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7.xml" ContentType="application/vnd.openxmlformats-officedocument.drawing+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codeName="ThisWorkbook"/>
  <mc:AlternateContent xmlns:mc="http://schemas.openxmlformats.org/markup-compatibility/2006">
    <mc:Choice Requires="x15">
      <x15ac:absPath xmlns:x15ac="http://schemas.microsoft.com/office/spreadsheetml/2010/11/ac" url="H:\A_STATS\NTD Data\2018\Posted Set Dec 13\"/>
    </mc:Choice>
  </mc:AlternateContent>
  <xr:revisionPtr revIDLastSave="0" documentId="8_{420FA768-B3F3-44DF-8299-5166100F61DC}" xr6:coauthVersionLast="41" xr6:coauthVersionMax="41" xr10:uidLastSave="{00000000-0000-0000-0000-000000000000}"/>
  <bookViews>
    <workbookView xWindow="-120" yWindow="-120" windowWidth="29040" windowHeight="15840" tabRatio="791" xr2:uid="{00000000-000D-0000-FFFF-FFFF00000000}"/>
  </bookViews>
  <sheets>
    <sheet name="Read Me" sheetId="10" r:id="rId1"/>
    <sheet name="Data Dictionary" sheetId="9" r:id="rId2"/>
    <sheet name="Operating Expenses by Function" sheetId="1" r:id="rId3"/>
    <sheet name="Agency Total by Function" sheetId="4" r:id="rId4"/>
    <sheet name="Operating Expenses by Type" sheetId="6" r:id="rId5"/>
    <sheet name="Agency Total by Type" sheetId="5" r:id="rId6"/>
    <sheet name="Summary Tables by Function" sheetId="2" r:id="rId7"/>
    <sheet name="Summary Tables by Type" sheetId="8" r:id="rId8"/>
  </sheets>
  <definedNames>
    <definedName name="_xlnm._FilterDatabase" localSheetId="3" hidden="1">'Agency Total by Function'!$A$1:$Z$2229</definedName>
    <definedName name="_xlnm._FilterDatabase" localSheetId="5" hidden="1">'Agency Total by Type'!$A$1:$AT$2229</definedName>
    <definedName name="_xlnm._FilterDatabase" localSheetId="2" hidden="1">'Operating Expenses by Function'!$A$1:$AC$3747</definedName>
    <definedName name="_xlnm._FilterDatabase" localSheetId="4" hidden="1">'Operating Expenses by Type'!$A$1:$AW$3747</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7"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6">Table1[[#Headers],[VOMS]]</definedName>
    <definedName name="TitleRegion1.f2.u3.7">'Summary Tables by Type'!$F$2</definedName>
    <definedName name="TitleRegion2.e6.m15.6">Table2[[#Headers],[click to graph]]</definedName>
    <definedName name="TitleRegion2.e6.u15.7">'Summary Tables by Type'!$E$6</definedName>
    <definedName name="TitleRegion3.c21.m53.6">Table3[[#Headers],[Description]]</definedName>
    <definedName name="TitleRegion3.c21.u53.7">'Summary Tables by Type'!$C$21</definedName>
    <definedName name="TitleRegion4.e56.m67.6">Table4[[#Headers],[click to graph]]</definedName>
    <definedName name="TitleRegion4.e56.u65.7">'Summary Tables by Type'!$E$57</definedName>
    <definedName name="TitleRegion5.d71.m127.6">Table5[[#Headers],[State]]</definedName>
    <definedName name="TitleRegion5.d71.u127.7">'Summary Tables by Type'!$D$72</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C3748" i="1" l="1"/>
  <c r="AC3749" i="1"/>
  <c r="AT3" i="5" l="1"/>
  <c r="AT4" i="5"/>
  <c r="AT5" i="5"/>
  <c r="AT6" i="5"/>
  <c r="AT7" i="5"/>
  <c r="AT8" i="5"/>
  <c r="AT9" i="5"/>
  <c r="AT10" i="5"/>
  <c r="AT11" i="5"/>
  <c r="AT12" i="5"/>
  <c r="AT13" i="5"/>
  <c r="AT14" i="5"/>
  <c r="AT15" i="5"/>
  <c r="AT16" i="5"/>
  <c r="AT17" i="5"/>
  <c r="AT18" i="5"/>
  <c r="AT19" i="5"/>
  <c r="AT20" i="5"/>
  <c r="AT21" i="5"/>
  <c r="AT22" i="5"/>
  <c r="AT23" i="5"/>
  <c r="AT24" i="5"/>
  <c r="AT25" i="5"/>
  <c r="AT26" i="5"/>
  <c r="AT27" i="5"/>
  <c r="AT28" i="5"/>
  <c r="AT29" i="5"/>
  <c r="AT30" i="5"/>
  <c r="AT31" i="5"/>
  <c r="AT32" i="5"/>
  <c r="AT33" i="5"/>
  <c r="AT34" i="5"/>
  <c r="AT35" i="5"/>
  <c r="AT36" i="5"/>
  <c r="AT37" i="5"/>
  <c r="AT38" i="5"/>
  <c r="AT39" i="5"/>
  <c r="AT40" i="5"/>
  <c r="AT41" i="5"/>
  <c r="AT42" i="5"/>
  <c r="AT43" i="5"/>
  <c r="AT44" i="5"/>
  <c r="AT45" i="5"/>
  <c r="AT46" i="5"/>
  <c r="AT47" i="5"/>
  <c r="AT48" i="5"/>
  <c r="AT49" i="5"/>
  <c r="AT50" i="5"/>
  <c r="AT51" i="5"/>
  <c r="AT52" i="5"/>
  <c r="AT53" i="5"/>
  <c r="AT54" i="5"/>
  <c r="AT55" i="5"/>
  <c r="AT56" i="5"/>
  <c r="AT57" i="5"/>
  <c r="AT58" i="5"/>
  <c r="AT59" i="5"/>
  <c r="AT60" i="5"/>
  <c r="AT61" i="5"/>
  <c r="AT62" i="5"/>
  <c r="AT63" i="5"/>
  <c r="AT64" i="5"/>
  <c r="AT65" i="5"/>
  <c r="AT66" i="5"/>
  <c r="AT67" i="5"/>
  <c r="AT68" i="5"/>
  <c r="AT69" i="5"/>
  <c r="AT70" i="5"/>
  <c r="AT71" i="5"/>
  <c r="AT72" i="5"/>
  <c r="AT73" i="5"/>
  <c r="AT74" i="5"/>
  <c r="AT75" i="5"/>
  <c r="AT76" i="5"/>
  <c r="AT77" i="5"/>
  <c r="AT78" i="5"/>
  <c r="AT79" i="5"/>
  <c r="AT80" i="5"/>
  <c r="AT81" i="5"/>
  <c r="AT82" i="5"/>
  <c r="AT83" i="5"/>
  <c r="AT84" i="5"/>
  <c r="AT85" i="5"/>
  <c r="AT86" i="5"/>
  <c r="AT87" i="5"/>
  <c r="AT88" i="5"/>
  <c r="AT89" i="5"/>
  <c r="AT90" i="5"/>
  <c r="AT91" i="5"/>
  <c r="AT92" i="5"/>
  <c r="AT93" i="5"/>
  <c r="AT94" i="5"/>
  <c r="AT95" i="5"/>
  <c r="AT96" i="5"/>
  <c r="AT97" i="5"/>
  <c r="AT98" i="5"/>
  <c r="AT99" i="5"/>
  <c r="AT100" i="5"/>
  <c r="AT101" i="5"/>
  <c r="AT102" i="5"/>
  <c r="AT103" i="5"/>
  <c r="AT104" i="5"/>
  <c r="AT105" i="5"/>
  <c r="AT106" i="5"/>
  <c r="AT107" i="5"/>
  <c r="AT108" i="5"/>
  <c r="AT109" i="5"/>
  <c r="AT110" i="5"/>
  <c r="AT111" i="5"/>
  <c r="AT112" i="5"/>
  <c r="AT113" i="5"/>
  <c r="AT114" i="5"/>
  <c r="AT115" i="5"/>
  <c r="AT116" i="5"/>
  <c r="AT117" i="5"/>
  <c r="AT118" i="5"/>
  <c r="AT119" i="5"/>
  <c r="AT120" i="5"/>
  <c r="AT121" i="5"/>
  <c r="AT122" i="5"/>
  <c r="AT123" i="5"/>
  <c r="AT124" i="5"/>
  <c r="AT125" i="5"/>
  <c r="AT126" i="5"/>
  <c r="AT127" i="5"/>
  <c r="AT128" i="5"/>
  <c r="AT129" i="5"/>
  <c r="AT130" i="5"/>
  <c r="AT131" i="5"/>
  <c r="AT132" i="5"/>
  <c r="AT133" i="5"/>
  <c r="AT134" i="5"/>
  <c r="AT135" i="5"/>
  <c r="AT136" i="5"/>
  <c r="AT137" i="5"/>
  <c r="AT138" i="5"/>
  <c r="AT139" i="5"/>
  <c r="AT140" i="5"/>
  <c r="AT141" i="5"/>
  <c r="AT142" i="5"/>
  <c r="AT143" i="5"/>
  <c r="AT144" i="5"/>
  <c r="AT145" i="5"/>
  <c r="AT146" i="5"/>
  <c r="AT147" i="5"/>
  <c r="AT148" i="5"/>
  <c r="AT149" i="5"/>
  <c r="AT150" i="5"/>
  <c r="AT151" i="5"/>
  <c r="AT152" i="5"/>
  <c r="AT153" i="5"/>
  <c r="AT154" i="5"/>
  <c r="AT155" i="5"/>
  <c r="AT156" i="5"/>
  <c r="AT157" i="5"/>
  <c r="AT158" i="5"/>
  <c r="AT159" i="5"/>
  <c r="AT160" i="5"/>
  <c r="AT161" i="5"/>
  <c r="AT162" i="5"/>
  <c r="AT163" i="5"/>
  <c r="AT164" i="5"/>
  <c r="AT165" i="5"/>
  <c r="AT166" i="5"/>
  <c r="AT167" i="5"/>
  <c r="AT168" i="5"/>
  <c r="AT169" i="5"/>
  <c r="AT170" i="5"/>
  <c r="AT171" i="5"/>
  <c r="AT172" i="5"/>
  <c r="AT173" i="5"/>
  <c r="AT174" i="5"/>
  <c r="AT175" i="5"/>
  <c r="AT176" i="5"/>
  <c r="AT177" i="5"/>
  <c r="AT178" i="5"/>
  <c r="AT179" i="5"/>
  <c r="AT180" i="5"/>
  <c r="AT181" i="5"/>
  <c r="AT182" i="5"/>
  <c r="AT183" i="5"/>
  <c r="AT184" i="5"/>
  <c r="AT185" i="5"/>
  <c r="AT186" i="5"/>
  <c r="AT187" i="5"/>
  <c r="AT188" i="5"/>
  <c r="AT189" i="5"/>
  <c r="AT190" i="5"/>
  <c r="AT191" i="5"/>
  <c r="AT192" i="5"/>
  <c r="AT193" i="5"/>
  <c r="AT194" i="5"/>
  <c r="AT195" i="5"/>
  <c r="AT196" i="5"/>
  <c r="AT197" i="5"/>
  <c r="AT198" i="5"/>
  <c r="AT199" i="5"/>
  <c r="AT200" i="5"/>
  <c r="AT201" i="5"/>
  <c r="AT202" i="5"/>
  <c r="AT203" i="5"/>
  <c r="AT204" i="5"/>
  <c r="AT205" i="5"/>
  <c r="AT206" i="5"/>
  <c r="AT207" i="5"/>
  <c r="AT208" i="5"/>
  <c r="AT209" i="5"/>
  <c r="AT210" i="5"/>
  <c r="AT211" i="5"/>
  <c r="AT212" i="5"/>
  <c r="AT213" i="5"/>
  <c r="AT214" i="5"/>
  <c r="AT215" i="5"/>
  <c r="AT216" i="5"/>
  <c r="AT217" i="5"/>
  <c r="AT218" i="5"/>
  <c r="AT219" i="5"/>
  <c r="AT220" i="5"/>
  <c r="AT221" i="5"/>
  <c r="AT222" i="5"/>
  <c r="AT223" i="5"/>
  <c r="AT224" i="5"/>
  <c r="AT225" i="5"/>
  <c r="AT226" i="5"/>
  <c r="AT227" i="5"/>
  <c r="AT228" i="5"/>
  <c r="AT229" i="5"/>
  <c r="AT230" i="5"/>
  <c r="AT231" i="5"/>
  <c r="AT232" i="5"/>
  <c r="AT233" i="5"/>
  <c r="AT234" i="5"/>
  <c r="AT235" i="5"/>
  <c r="AT236" i="5"/>
  <c r="AT237" i="5"/>
  <c r="AT238" i="5"/>
  <c r="AT239" i="5"/>
  <c r="AT240" i="5"/>
  <c r="AT241" i="5"/>
  <c r="AT242" i="5"/>
  <c r="AT243" i="5"/>
  <c r="AT244" i="5"/>
  <c r="AT245" i="5"/>
  <c r="AT246" i="5"/>
  <c r="AT247" i="5"/>
  <c r="AT248" i="5"/>
  <c r="AT249" i="5"/>
  <c r="AT250" i="5"/>
  <c r="AT251" i="5"/>
  <c r="AT252" i="5"/>
  <c r="AT253" i="5"/>
  <c r="AT254" i="5"/>
  <c r="AT255" i="5"/>
  <c r="AT256" i="5"/>
  <c r="AT257" i="5"/>
  <c r="AT258" i="5"/>
  <c r="AT259" i="5"/>
  <c r="AT260" i="5"/>
  <c r="AT261" i="5"/>
  <c r="AT262" i="5"/>
  <c r="AT263" i="5"/>
  <c r="AT264" i="5"/>
  <c r="AT265" i="5"/>
  <c r="AT266" i="5"/>
  <c r="AT267" i="5"/>
  <c r="AT268" i="5"/>
  <c r="AT269" i="5"/>
  <c r="AT270" i="5"/>
  <c r="AT271" i="5"/>
  <c r="AT272" i="5"/>
  <c r="AT273" i="5"/>
  <c r="AT274" i="5"/>
  <c r="AT275" i="5"/>
  <c r="AT276" i="5"/>
  <c r="AT277" i="5"/>
  <c r="AT278" i="5"/>
  <c r="AT279" i="5"/>
  <c r="AT280" i="5"/>
  <c r="AT281" i="5"/>
  <c r="AT282" i="5"/>
  <c r="AT283" i="5"/>
  <c r="AT284" i="5"/>
  <c r="AT285" i="5"/>
  <c r="AT286" i="5"/>
  <c r="AT287" i="5"/>
  <c r="AT288" i="5"/>
  <c r="AT289" i="5"/>
  <c r="AT290" i="5"/>
  <c r="AT291" i="5"/>
  <c r="AT292" i="5"/>
  <c r="AT293" i="5"/>
  <c r="AT294" i="5"/>
  <c r="AT295" i="5"/>
  <c r="AT296" i="5"/>
  <c r="AT297" i="5"/>
  <c r="AT298" i="5"/>
  <c r="AT299" i="5"/>
  <c r="AT300" i="5"/>
  <c r="AT301" i="5"/>
  <c r="AT302" i="5"/>
  <c r="AT303" i="5"/>
  <c r="AT304" i="5"/>
  <c r="AT305" i="5"/>
  <c r="AT306" i="5"/>
  <c r="AT307" i="5"/>
  <c r="AT308" i="5"/>
  <c r="AT309" i="5"/>
  <c r="AT310" i="5"/>
  <c r="AT311" i="5"/>
  <c r="AT312" i="5"/>
  <c r="AT313" i="5"/>
  <c r="AT314" i="5"/>
  <c r="AT315" i="5"/>
  <c r="AT316" i="5"/>
  <c r="AT317" i="5"/>
  <c r="AT318" i="5"/>
  <c r="AT319" i="5"/>
  <c r="AT320" i="5"/>
  <c r="AT321" i="5"/>
  <c r="AT322" i="5"/>
  <c r="AT323" i="5"/>
  <c r="AT324" i="5"/>
  <c r="AT325" i="5"/>
  <c r="AT326" i="5"/>
  <c r="AT327" i="5"/>
  <c r="AT328" i="5"/>
  <c r="AT329" i="5"/>
  <c r="AT330" i="5"/>
  <c r="AT331" i="5"/>
  <c r="AT332" i="5"/>
  <c r="AT333" i="5"/>
  <c r="AT334" i="5"/>
  <c r="AT335" i="5"/>
  <c r="AT336" i="5"/>
  <c r="AT337" i="5"/>
  <c r="AT338" i="5"/>
  <c r="AT339" i="5"/>
  <c r="AT340" i="5"/>
  <c r="AT341" i="5"/>
  <c r="AT342" i="5"/>
  <c r="AT343" i="5"/>
  <c r="AT344" i="5"/>
  <c r="AT345" i="5"/>
  <c r="AT346" i="5"/>
  <c r="AT347" i="5"/>
  <c r="AT348" i="5"/>
  <c r="AT349" i="5"/>
  <c r="AT350" i="5"/>
  <c r="AT351" i="5"/>
  <c r="AT352" i="5"/>
  <c r="AT353" i="5"/>
  <c r="AT354" i="5"/>
  <c r="AT355" i="5"/>
  <c r="AT356" i="5"/>
  <c r="AT357" i="5"/>
  <c r="AT358" i="5"/>
  <c r="AT359" i="5"/>
  <c r="AT360" i="5"/>
  <c r="AT361" i="5"/>
  <c r="AT362" i="5"/>
  <c r="AT363" i="5"/>
  <c r="AT364" i="5"/>
  <c r="AT365" i="5"/>
  <c r="AT366" i="5"/>
  <c r="AT367" i="5"/>
  <c r="AT368" i="5"/>
  <c r="AT369" i="5"/>
  <c r="AT370" i="5"/>
  <c r="AT371" i="5"/>
  <c r="AT372" i="5"/>
  <c r="AT373" i="5"/>
  <c r="AT374" i="5"/>
  <c r="AT375" i="5"/>
  <c r="AT376" i="5"/>
  <c r="AT377" i="5"/>
  <c r="AT378" i="5"/>
  <c r="AT379" i="5"/>
  <c r="AT380" i="5"/>
  <c r="AT381" i="5"/>
  <c r="AT382" i="5"/>
  <c r="AT383" i="5"/>
  <c r="AT384" i="5"/>
  <c r="AT385" i="5"/>
  <c r="AT386" i="5"/>
  <c r="AT387" i="5"/>
  <c r="AT388" i="5"/>
  <c r="AT389" i="5"/>
  <c r="AT390" i="5"/>
  <c r="AT391" i="5"/>
  <c r="AT392" i="5"/>
  <c r="AT393" i="5"/>
  <c r="AT394" i="5"/>
  <c r="AT395" i="5"/>
  <c r="AT396" i="5"/>
  <c r="AT397" i="5"/>
  <c r="AT398" i="5"/>
  <c r="AT399" i="5"/>
  <c r="AT400" i="5"/>
  <c r="AT401" i="5"/>
  <c r="AT402" i="5"/>
  <c r="AT403" i="5"/>
  <c r="AT404" i="5"/>
  <c r="AT405" i="5"/>
  <c r="AT406" i="5"/>
  <c r="AT407" i="5"/>
  <c r="AT408" i="5"/>
  <c r="AT409" i="5"/>
  <c r="AT410" i="5"/>
  <c r="AT411" i="5"/>
  <c r="AT412" i="5"/>
  <c r="AT413" i="5"/>
  <c r="AT414" i="5"/>
  <c r="AT415" i="5"/>
  <c r="AT416" i="5"/>
  <c r="AT417" i="5"/>
  <c r="AT418" i="5"/>
  <c r="AT419" i="5"/>
  <c r="AT420" i="5"/>
  <c r="AT421" i="5"/>
  <c r="AT422" i="5"/>
  <c r="AT423" i="5"/>
  <c r="AT424" i="5"/>
  <c r="AT425" i="5"/>
  <c r="AT426" i="5"/>
  <c r="AT427" i="5"/>
  <c r="AT428" i="5"/>
  <c r="AT429" i="5"/>
  <c r="AT430" i="5"/>
  <c r="AT431" i="5"/>
  <c r="AT432" i="5"/>
  <c r="AT433" i="5"/>
  <c r="AT434" i="5"/>
  <c r="AT435" i="5"/>
  <c r="AT436" i="5"/>
  <c r="AT437" i="5"/>
  <c r="AT438" i="5"/>
  <c r="AT439" i="5"/>
  <c r="AT440" i="5"/>
  <c r="AT441" i="5"/>
  <c r="AT442" i="5"/>
  <c r="AT443" i="5"/>
  <c r="AT444" i="5"/>
  <c r="AT445" i="5"/>
  <c r="AT446" i="5"/>
  <c r="AT447" i="5"/>
  <c r="AT448" i="5"/>
  <c r="AT449" i="5"/>
  <c r="AT450" i="5"/>
  <c r="AT451" i="5"/>
  <c r="AT452" i="5"/>
  <c r="AT453" i="5"/>
  <c r="AT454" i="5"/>
  <c r="AT455" i="5"/>
  <c r="AT456" i="5"/>
  <c r="AT457" i="5"/>
  <c r="AT458" i="5"/>
  <c r="AT459" i="5"/>
  <c r="AT460" i="5"/>
  <c r="AT461" i="5"/>
  <c r="AT462" i="5"/>
  <c r="AT463" i="5"/>
  <c r="AT464" i="5"/>
  <c r="AT465" i="5"/>
  <c r="AT466" i="5"/>
  <c r="AT467" i="5"/>
  <c r="AT468" i="5"/>
  <c r="AT469" i="5"/>
  <c r="AT470" i="5"/>
  <c r="AT471" i="5"/>
  <c r="AT472" i="5"/>
  <c r="AT473" i="5"/>
  <c r="AT474" i="5"/>
  <c r="AT475" i="5"/>
  <c r="AT476" i="5"/>
  <c r="AT477" i="5"/>
  <c r="AT478" i="5"/>
  <c r="AT479" i="5"/>
  <c r="AT480" i="5"/>
  <c r="AT481" i="5"/>
  <c r="AT482" i="5"/>
  <c r="AT483" i="5"/>
  <c r="AT484" i="5"/>
  <c r="AT485" i="5"/>
  <c r="AT486" i="5"/>
  <c r="AT487" i="5"/>
  <c r="AT488" i="5"/>
  <c r="AT489" i="5"/>
  <c r="AT490" i="5"/>
  <c r="AT491" i="5"/>
  <c r="AT492" i="5"/>
  <c r="AT493" i="5"/>
  <c r="AT494" i="5"/>
  <c r="AT495" i="5"/>
  <c r="AT496" i="5"/>
  <c r="AT497" i="5"/>
  <c r="AT498" i="5"/>
  <c r="AT499" i="5"/>
  <c r="AT500" i="5"/>
  <c r="AT501" i="5"/>
  <c r="AT502" i="5"/>
  <c r="AT503" i="5"/>
  <c r="AT504" i="5"/>
  <c r="AT505" i="5"/>
  <c r="AT506" i="5"/>
  <c r="AT507" i="5"/>
  <c r="AT508" i="5"/>
  <c r="AT509" i="5"/>
  <c r="AT510" i="5"/>
  <c r="AT511" i="5"/>
  <c r="AT512" i="5"/>
  <c r="AT513" i="5"/>
  <c r="AT514" i="5"/>
  <c r="AT515" i="5"/>
  <c r="AT516" i="5"/>
  <c r="AT517" i="5"/>
  <c r="AT518" i="5"/>
  <c r="AT519" i="5"/>
  <c r="AT520" i="5"/>
  <c r="AT521" i="5"/>
  <c r="AT522" i="5"/>
  <c r="AT523" i="5"/>
  <c r="AT524" i="5"/>
  <c r="AT525" i="5"/>
  <c r="AT526" i="5"/>
  <c r="AT527" i="5"/>
  <c r="AT528" i="5"/>
  <c r="AT529" i="5"/>
  <c r="AT530" i="5"/>
  <c r="AT531" i="5"/>
  <c r="AT532" i="5"/>
  <c r="AT533" i="5"/>
  <c r="AT534" i="5"/>
  <c r="AT535" i="5"/>
  <c r="AT536" i="5"/>
  <c r="AT537" i="5"/>
  <c r="AT538" i="5"/>
  <c r="AT539" i="5"/>
  <c r="AT540" i="5"/>
  <c r="AT541" i="5"/>
  <c r="AT542" i="5"/>
  <c r="AT543" i="5"/>
  <c r="AT544" i="5"/>
  <c r="AT545" i="5"/>
  <c r="AT546" i="5"/>
  <c r="AT547" i="5"/>
  <c r="AT548" i="5"/>
  <c r="AT549" i="5"/>
  <c r="AT550" i="5"/>
  <c r="AT551" i="5"/>
  <c r="AT552" i="5"/>
  <c r="AT553" i="5"/>
  <c r="AT554" i="5"/>
  <c r="AT555" i="5"/>
  <c r="AT556" i="5"/>
  <c r="AT557" i="5"/>
  <c r="AT558" i="5"/>
  <c r="AT559" i="5"/>
  <c r="AT560" i="5"/>
  <c r="AT561" i="5"/>
  <c r="AT562" i="5"/>
  <c r="AT563" i="5"/>
  <c r="AT564" i="5"/>
  <c r="AT565" i="5"/>
  <c r="AT566" i="5"/>
  <c r="AT567" i="5"/>
  <c r="AT568" i="5"/>
  <c r="AT569" i="5"/>
  <c r="AT570" i="5"/>
  <c r="AT571" i="5"/>
  <c r="AT572" i="5"/>
  <c r="AT573" i="5"/>
  <c r="AT574" i="5"/>
  <c r="AT575" i="5"/>
  <c r="AT576" i="5"/>
  <c r="AT577" i="5"/>
  <c r="AT578" i="5"/>
  <c r="AT579" i="5"/>
  <c r="AT580" i="5"/>
  <c r="AT581" i="5"/>
  <c r="AT582" i="5"/>
  <c r="AT583" i="5"/>
  <c r="AT584" i="5"/>
  <c r="AT585" i="5"/>
  <c r="AT586" i="5"/>
  <c r="AT587" i="5"/>
  <c r="AT588" i="5"/>
  <c r="AT589" i="5"/>
  <c r="AT590" i="5"/>
  <c r="AT591" i="5"/>
  <c r="AT592" i="5"/>
  <c r="AT593" i="5"/>
  <c r="AT594" i="5"/>
  <c r="AT595" i="5"/>
  <c r="AT596" i="5"/>
  <c r="AT597" i="5"/>
  <c r="AT598" i="5"/>
  <c r="AT599" i="5"/>
  <c r="AT600" i="5"/>
  <c r="AT601" i="5"/>
  <c r="AT602" i="5"/>
  <c r="AT603" i="5"/>
  <c r="AT604" i="5"/>
  <c r="AT605" i="5"/>
  <c r="AT606" i="5"/>
  <c r="AT607" i="5"/>
  <c r="AT608" i="5"/>
  <c r="AT609" i="5"/>
  <c r="AT610" i="5"/>
  <c r="AT611" i="5"/>
  <c r="AT612" i="5"/>
  <c r="AT613" i="5"/>
  <c r="AT614" i="5"/>
  <c r="AT615" i="5"/>
  <c r="AT616" i="5"/>
  <c r="AT617" i="5"/>
  <c r="AT618" i="5"/>
  <c r="AT619" i="5"/>
  <c r="AT620" i="5"/>
  <c r="AT621" i="5"/>
  <c r="AT622" i="5"/>
  <c r="AT623" i="5"/>
  <c r="AT624" i="5"/>
  <c r="AT625" i="5"/>
  <c r="AT626" i="5"/>
  <c r="AT627" i="5"/>
  <c r="AT628" i="5"/>
  <c r="AT629" i="5"/>
  <c r="AT630" i="5"/>
  <c r="AT631" i="5"/>
  <c r="AT632" i="5"/>
  <c r="AT633" i="5"/>
  <c r="AT634" i="5"/>
  <c r="AT635" i="5"/>
  <c r="AT636" i="5"/>
  <c r="AT637" i="5"/>
  <c r="AT638" i="5"/>
  <c r="AT639" i="5"/>
  <c r="AT640" i="5"/>
  <c r="AT641" i="5"/>
  <c r="AT642" i="5"/>
  <c r="AT643" i="5"/>
  <c r="AT644" i="5"/>
  <c r="AT645" i="5"/>
  <c r="AT646" i="5"/>
  <c r="AT647" i="5"/>
  <c r="AT648" i="5"/>
  <c r="AT649" i="5"/>
  <c r="AT650" i="5"/>
  <c r="AT651" i="5"/>
  <c r="AT652" i="5"/>
  <c r="AT653" i="5"/>
  <c r="AT654" i="5"/>
  <c r="AT655" i="5"/>
  <c r="AT656" i="5"/>
  <c r="AT657" i="5"/>
  <c r="AT658" i="5"/>
  <c r="AT659" i="5"/>
  <c r="AT660" i="5"/>
  <c r="AT661" i="5"/>
  <c r="AT662" i="5"/>
  <c r="AT663" i="5"/>
  <c r="AT664" i="5"/>
  <c r="AT665" i="5"/>
  <c r="AT666" i="5"/>
  <c r="AT667" i="5"/>
  <c r="AT668" i="5"/>
  <c r="AT669" i="5"/>
  <c r="AT670" i="5"/>
  <c r="AT671" i="5"/>
  <c r="AT672" i="5"/>
  <c r="AT673" i="5"/>
  <c r="AT674" i="5"/>
  <c r="AT675" i="5"/>
  <c r="AT676" i="5"/>
  <c r="AT677" i="5"/>
  <c r="AT678" i="5"/>
  <c r="AT679" i="5"/>
  <c r="AT680" i="5"/>
  <c r="AT681" i="5"/>
  <c r="AT682" i="5"/>
  <c r="AT683" i="5"/>
  <c r="AT684" i="5"/>
  <c r="AT685" i="5"/>
  <c r="AT686" i="5"/>
  <c r="AT687" i="5"/>
  <c r="AT688" i="5"/>
  <c r="AT689" i="5"/>
  <c r="AT690" i="5"/>
  <c r="AT691" i="5"/>
  <c r="AT692" i="5"/>
  <c r="AT693" i="5"/>
  <c r="AT694" i="5"/>
  <c r="AT695" i="5"/>
  <c r="AT696" i="5"/>
  <c r="AT697" i="5"/>
  <c r="AT698" i="5"/>
  <c r="AT699" i="5"/>
  <c r="AT700" i="5"/>
  <c r="AT701" i="5"/>
  <c r="AT702" i="5"/>
  <c r="AT703" i="5"/>
  <c r="AT704" i="5"/>
  <c r="AT705" i="5"/>
  <c r="AT706" i="5"/>
  <c r="AT707" i="5"/>
  <c r="AT708" i="5"/>
  <c r="AT709" i="5"/>
  <c r="AT710" i="5"/>
  <c r="AT711" i="5"/>
  <c r="AT712" i="5"/>
  <c r="AT713" i="5"/>
  <c r="AT714" i="5"/>
  <c r="AT715" i="5"/>
  <c r="AT716" i="5"/>
  <c r="AT717" i="5"/>
  <c r="AT718" i="5"/>
  <c r="AT719" i="5"/>
  <c r="AT720" i="5"/>
  <c r="AT721" i="5"/>
  <c r="AT722" i="5"/>
  <c r="AT723" i="5"/>
  <c r="AT724" i="5"/>
  <c r="AT725" i="5"/>
  <c r="AT726" i="5"/>
  <c r="AT727" i="5"/>
  <c r="AT728" i="5"/>
  <c r="AT729" i="5"/>
  <c r="AT730" i="5"/>
  <c r="AT731" i="5"/>
  <c r="AT732" i="5"/>
  <c r="AT733" i="5"/>
  <c r="AT734" i="5"/>
  <c r="AT735" i="5"/>
  <c r="AT736" i="5"/>
  <c r="AT737" i="5"/>
  <c r="AT738" i="5"/>
  <c r="AT739" i="5"/>
  <c r="AT740" i="5"/>
  <c r="AT741" i="5"/>
  <c r="AT742" i="5"/>
  <c r="AT743" i="5"/>
  <c r="AT744" i="5"/>
  <c r="AT745" i="5"/>
  <c r="AT746" i="5"/>
  <c r="AT747" i="5"/>
  <c r="AT748" i="5"/>
  <c r="AT749" i="5"/>
  <c r="AT750" i="5"/>
  <c r="AT751" i="5"/>
  <c r="AT752" i="5"/>
  <c r="AT753" i="5"/>
  <c r="AT754" i="5"/>
  <c r="AT755" i="5"/>
  <c r="AT756" i="5"/>
  <c r="AT757" i="5"/>
  <c r="AT758" i="5"/>
  <c r="AT759" i="5"/>
  <c r="AT760" i="5"/>
  <c r="AT761" i="5"/>
  <c r="AT762" i="5"/>
  <c r="AT763" i="5"/>
  <c r="AT764" i="5"/>
  <c r="AT765" i="5"/>
  <c r="AT766" i="5"/>
  <c r="AT767" i="5"/>
  <c r="AT768" i="5"/>
  <c r="AT769" i="5"/>
  <c r="AT770" i="5"/>
  <c r="AT771" i="5"/>
  <c r="AT772" i="5"/>
  <c r="AT773" i="5"/>
  <c r="AT774" i="5"/>
  <c r="AT775" i="5"/>
  <c r="AT776" i="5"/>
  <c r="AT777" i="5"/>
  <c r="AT778" i="5"/>
  <c r="AT779" i="5"/>
  <c r="AT780" i="5"/>
  <c r="AT781" i="5"/>
  <c r="AT782" i="5"/>
  <c r="AT783" i="5"/>
  <c r="AT784" i="5"/>
  <c r="AT785" i="5"/>
  <c r="AT786" i="5"/>
  <c r="AT787" i="5"/>
  <c r="AT788" i="5"/>
  <c r="AT789" i="5"/>
  <c r="AT790" i="5"/>
  <c r="AT791" i="5"/>
  <c r="AT792" i="5"/>
  <c r="AT793" i="5"/>
  <c r="AT794" i="5"/>
  <c r="AT795" i="5"/>
  <c r="AT796" i="5"/>
  <c r="AT797" i="5"/>
  <c r="AT798" i="5"/>
  <c r="AT799" i="5"/>
  <c r="AT800" i="5"/>
  <c r="AT801" i="5"/>
  <c r="AT802" i="5"/>
  <c r="AT803" i="5"/>
  <c r="AT804" i="5"/>
  <c r="AT805" i="5"/>
  <c r="AT806" i="5"/>
  <c r="AT807" i="5"/>
  <c r="AT808" i="5"/>
  <c r="AT809" i="5"/>
  <c r="AT810" i="5"/>
  <c r="AT811" i="5"/>
  <c r="AT812" i="5"/>
  <c r="AT813" i="5"/>
  <c r="AT814" i="5"/>
  <c r="AT815" i="5"/>
  <c r="AT816" i="5"/>
  <c r="AT817" i="5"/>
  <c r="AT818" i="5"/>
  <c r="AT819" i="5"/>
  <c r="AT820" i="5"/>
  <c r="AT821" i="5"/>
  <c r="AT822" i="5"/>
  <c r="AT823" i="5"/>
  <c r="AT824" i="5"/>
  <c r="AT825" i="5"/>
  <c r="AT826" i="5"/>
  <c r="AT827" i="5"/>
  <c r="AT828" i="5"/>
  <c r="AT829" i="5"/>
  <c r="AT830" i="5"/>
  <c r="AT831" i="5"/>
  <c r="AT832" i="5"/>
  <c r="AT833" i="5"/>
  <c r="AT834" i="5"/>
  <c r="AT835" i="5"/>
  <c r="AT836" i="5"/>
  <c r="AT837" i="5"/>
  <c r="AT838" i="5"/>
  <c r="AT839" i="5"/>
  <c r="AT840" i="5"/>
  <c r="AT841" i="5"/>
  <c r="AT842" i="5"/>
  <c r="AT843" i="5"/>
  <c r="AT844" i="5"/>
  <c r="AT845" i="5"/>
  <c r="AT846" i="5"/>
  <c r="AT847" i="5"/>
  <c r="AT848" i="5"/>
  <c r="AT849" i="5"/>
  <c r="AT850" i="5"/>
  <c r="AT851" i="5"/>
  <c r="AT852" i="5"/>
  <c r="AT853" i="5"/>
  <c r="AT854" i="5"/>
  <c r="AT855" i="5"/>
  <c r="AT856" i="5"/>
  <c r="AT857" i="5"/>
  <c r="AT858" i="5"/>
  <c r="AT859" i="5"/>
  <c r="AT860" i="5"/>
  <c r="AT861" i="5"/>
  <c r="AT862" i="5"/>
  <c r="AT863" i="5"/>
  <c r="AT864" i="5"/>
  <c r="AT865" i="5"/>
  <c r="AT866" i="5"/>
  <c r="AT867" i="5"/>
  <c r="AT868" i="5"/>
  <c r="AT869" i="5"/>
  <c r="AT870" i="5"/>
  <c r="AT871" i="5"/>
  <c r="AT872" i="5"/>
  <c r="AT873" i="5"/>
  <c r="AT874" i="5"/>
  <c r="AT875" i="5"/>
  <c r="AT876" i="5"/>
  <c r="AT877" i="5"/>
  <c r="AT878" i="5"/>
  <c r="AT879" i="5"/>
  <c r="AT880" i="5"/>
  <c r="AT881" i="5"/>
  <c r="AT882" i="5"/>
  <c r="AT883" i="5"/>
  <c r="AT884" i="5"/>
  <c r="AT885" i="5"/>
  <c r="AT886" i="5"/>
  <c r="AT887" i="5"/>
  <c r="AT888" i="5"/>
  <c r="AT889" i="5"/>
  <c r="AT890" i="5"/>
  <c r="AT891" i="5"/>
  <c r="AT892" i="5"/>
  <c r="AT893" i="5"/>
  <c r="AT894" i="5"/>
  <c r="AT895" i="5"/>
  <c r="AT896" i="5"/>
  <c r="AT897" i="5"/>
  <c r="AT898" i="5"/>
  <c r="AT899" i="5"/>
  <c r="AT900" i="5"/>
  <c r="AT901" i="5"/>
  <c r="AT902" i="5"/>
  <c r="AT903" i="5"/>
  <c r="AT904" i="5"/>
  <c r="AT905" i="5"/>
  <c r="AT906" i="5"/>
  <c r="AT907" i="5"/>
  <c r="AT908" i="5"/>
  <c r="AT909" i="5"/>
  <c r="AT910" i="5"/>
  <c r="AT911" i="5"/>
  <c r="AT912" i="5"/>
  <c r="AT913" i="5"/>
  <c r="AT914" i="5"/>
  <c r="AT915" i="5"/>
  <c r="AT916" i="5"/>
  <c r="AT917" i="5"/>
  <c r="AT918" i="5"/>
  <c r="AT919" i="5"/>
  <c r="AT920" i="5"/>
  <c r="AT921" i="5"/>
  <c r="AT922" i="5"/>
  <c r="AT923" i="5"/>
  <c r="AT924" i="5"/>
  <c r="AT925" i="5"/>
  <c r="AT926" i="5"/>
  <c r="AT927" i="5"/>
  <c r="AT928" i="5"/>
  <c r="AT929" i="5"/>
  <c r="AT930" i="5"/>
  <c r="AT931" i="5"/>
  <c r="AT932" i="5"/>
  <c r="AT933" i="5"/>
  <c r="AT934" i="5"/>
  <c r="AT935" i="5"/>
  <c r="AT936" i="5"/>
  <c r="AT937" i="5"/>
  <c r="AT938" i="5"/>
  <c r="AT939" i="5"/>
  <c r="AT940" i="5"/>
  <c r="AT941" i="5"/>
  <c r="AT942" i="5"/>
  <c r="AT943" i="5"/>
  <c r="AT944" i="5"/>
  <c r="AT945" i="5"/>
  <c r="AT946" i="5"/>
  <c r="AT947" i="5"/>
  <c r="AT948" i="5"/>
  <c r="AT949" i="5"/>
  <c r="AT950" i="5"/>
  <c r="AT951" i="5"/>
  <c r="AT952" i="5"/>
  <c r="AT953" i="5"/>
  <c r="AT954" i="5"/>
  <c r="AT955" i="5"/>
  <c r="AT956" i="5"/>
  <c r="AT957" i="5"/>
  <c r="AT958" i="5"/>
  <c r="AT959" i="5"/>
  <c r="AT960" i="5"/>
  <c r="AT961" i="5"/>
  <c r="AT962" i="5"/>
  <c r="AT963" i="5"/>
  <c r="AT964" i="5"/>
  <c r="AT965" i="5"/>
  <c r="AT966" i="5"/>
  <c r="AT967" i="5"/>
  <c r="AT968" i="5"/>
  <c r="AT969" i="5"/>
  <c r="AT970" i="5"/>
  <c r="AT971" i="5"/>
  <c r="AT972" i="5"/>
  <c r="AT973" i="5"/>
  <c r="AT974" i="5"/>
  <c r="AT975" i="5"/>
  <c r="AT976" i="5"/>
  <c r="AT977" i="5"/>
  <c r="AT978" i="5"/>
  <c r="AT979" i="5"/>
  <c r="AT980" i="5"/>
  <c r="AT981" i="5"/>
  <c r="AT982" i="5"/>
  <c r="AT983" i="5"/>
  <c r="AT984" i="5"/>
  <c r="AT985" i="5"/>
  <c r="AT986" i="5"/>
  <c r="AT987" i="5"/>
  <c r="AT988" i="5"/>
  <c r="AT989" i="5"/>
  <c r="AT990" i="5"/>
  <c r="AT991" i="5"/>
  <c r="AT992" i="5"/>
  <c r="AT993" i="5"/>
  <c r="AT994" i="5"/>
  <c r="AT995" i="5"/>
  <c r="AT996" i="5"/>
  <c r="AT997" i="5"/>
  <c r="AT998" i="5"/>
  <c r="AT999" i="5"/>
  <c r="AT1000" i="5"/>
  <c r="AT1001" i="5"/>
  <c r="AT1002" i="5"/>
  <c r="AT1003" i="5"/>
  <c r="AT1004" i="5"/>
  <c r="AT1005" i="5"/>
  <c r="AT1006" i="5"/>
  <c r="AT1007" i="5"/>
  <c r="AT1008" i="5"/>
  <c r="AT1009" i="5"/>
  <c r="AT1010" i="5"/>
  <c r="AT1011" i="5"/>
  <c r="AT1012" i="5"/>
  <c r="AT1013" i="5"/>
  <c r="AT1014" i="5"/>
  <c r="AT1015" i="5"/>
  <c r="AT1016" i="5"/>
  <c r="AT1017" i="5"/>
  <c r="AT1018" i="5"/>
  <c r="AT1019" i="5"/>
  <c r="AT1020" i="5"/>
  <c r="AT1021" i="5"/>
  <c r="AT1022" i="5"/>
  <c r="AT1023" i="5"/>
  <c r="AT1024" i="5"/>
  <c r="AT1025" i="5"/>
  <c r="AT1026" i="5"/>
  <c r="AT1027" i="5"/>
  <c r="AT1028" i="5"/>
  <c r="AT1029" i="5"/>
  <c r="AT1030" i="5"/>
  <c r="AT1031" i="5"/>
  <c r="AT1032" i="5"/>
  <c r="AT1033" i="5"/>
  <c r="AT1034" i="5"/>
  <c r="AT1035" i="5"/>
  <c r="AT1036" i="5"/>
  <c r="AT1037" i="5"/>
  <c r="AT1038" i="5"/>
  <c r="AT1039" i="5"/>
  <c r="AT1040" i="5"/>
  <c r="AT1041" i="5"/>
  <c r="AT1042" i="5"/>
  <c r="AT1043" i="5"/>
  <c r="AT1044" i="5"/>
  <c r="AT1045" i="5"/>
  <c r="AT1046" i="5"/>
  <c r="AT1047" i="5"/>
  <c r="AT1048" i="5"/>
  <c r="AT1049" i="5"/>
  <c r="AT1050" i="5"/>
  <c r="AT1051" i="5"/>
  <c r="AT1052" i="5"/>
  <c r="AT1053" i="5"/>
  <c r="AT1054" i="5"/>
  <c r="AT1055" i="5"/>
  <c r="AT1056" i="5"/>
  <c r="AT1057" i="5"/>
  <c r="AT1058" i="5"/>
  <c r="AT1059" i="5"/>
  <c r="AT1060" i="5"/>
  <c r="AT1061" i="5"/>
  <c r="AT1062" i="5"/>
  <c r="AT1063" i="5"/>
  <c r="AT1064" i="5"/>
  <c r="AT1065" i="5"/>
  <c r="AT1066" i="5"/>
  <c r="AT1067" i="5"/>
  <c r="AT1068" i="5"/>
  <c r="AT1069" i="5"/>
  <c r="AT1070" i="5"/>
  <c r="AT1071" i="5"/>
  <c r="AT1072" i="5"/>
  <c r="AT1073" i="5"/>
  <c r="AT1074" i="5"/>
  <c r="AT1075" i="5"/>
  <c r="AT1076" i="5"/>
  <c r="AT1077" i="5"/>
  <c r="AT1078" i="5"/>
  <c r="AT1079" i="5"/>
  <c r="AT1080" i="5"/>
  <c r="AT1081" i="5"/>
  <c r="AT1082" i="5"/>
  <c r="AT1083" i="5"/>
  <c r="AT1084" i="5"/>
  <c r="AT1085" i="5"/>
  <c r="AT1086" i="5"/>
  <c r="AT1087" i="5"/>
  <c r="AT1088" i="5"/>
  <c r="AT1089" i="5"/>
  <c r="AT1090" i="5"/>
  <c r="AT1091" i="5"/>
  <c r="AT1092" i="5"/>
  <c r="AT1093" i="5"/>
  <c r="AT1094" i="5"/>
  <c r="AT1095" i="5"/>
  <c r="AT1096" i="5"/>
  <c r="AT1097" i="5"/>
  <c r="AT1098" i="5"/>
  <c r="AT1099" i="5"/>
  <c r="AT1100" i="5"/>
  <c r="AT1101" i="5"/>
  <c r="AT1102" i="5"/>
  <c r="AT1103" i="5"/>
  <c r="AT1104" i="5"/>
  <c r="AT1105" i="5"/>
  <c r="AT1106" i="5"/>
  <c r="AT1107" i="5"/>
  <c r="AT1108" i="5"/>
  <c r="AT1109" i="5"/>
  <c r="AT1110" i="5"/>
  <c r="AT1111" i="5"/>
  <c r="AT1112" i="5"/>
  <c r="AT1113" i="5"/>
  <c r="AT1114" i="5"/>
  <c r="AT1115" i="5"/>
  <c r="AT1116" i="5"/>
  <c r="AT1117" i="5"/>
  <c r="AT1118" i="5"/>
  <c r="AT1119" i="5"/>
  <c r="AT1120" i="5"/>
  <c r="AT1121" i="5"/>
  <c r="AT1122" i="5"/>
  <c r="AT1123" i="5"/>
  <c r="AT1124" i="5"/>
  <c r="AT1125" i="5"/>
  <c r="AT1126" i="5"/>
  <c r="AT1127" i="5"/>
  <c r="AT1128" i="5"/>
  <c r="AT1129" i="5"/>
  <c r="AT1130" i="5"/>
  <c r="AT1131" i="5"/>
  <c r="AT1132" i="5"/>
  <c r="AT1133" i="5"/>
  <c r="AT1134" i="5"/>
  <c r="AT1135" i="5"/>
  <c r="AT1136" i="5"/>
  <c r="AT1137" i="5"/>
  <c r="AT1138" i="5"/>
  <c r="AT1139" i="5"/>
  <c r="AT1140" i="5"/>
  <c r="AT1141" i="5"/>
  <c r="AT1142" i="5"/>
  <c r="AT1143" i="5"/>
  <c r="AT1144" i="5"/>
  <c r="AT1145" i="5"/>
  <c r="AT1146" i="5"/>
  <c r="AT1147" i="5"/>
  <c r="AT1148" i="5"/>
  <c r="AT1149" i="5"/>
  <c r="AT1150" i="5"/>
  <c r="AT1151" i="5"/>
  <c r="AT1152" i="5"/>
  <c r="AT1153" i="5"/>
  <c r="AT1154" i="5"/>
  <c r="AT1155" i="5"/>
  <c r="AT1156" i="5"/>
  <c r="AT1157" i="5"/>
  <c r="AT1158" i="5"/>
  <c r="AT1159" i="5"/>
  <c r="AT1160" i="5"/>
  <c r="AT1161" i="5"/>
  <c r="AT1162" i="5"/>
  <c r="AT1163" i="5"/>
  <c r="AT1164" i="5"/>
  <c r="AT1165" i="5"/>
  <c r="AT1166" i="5"/>
  <c r="AT1167" i="5"/>
  <c r="AT1168" i="5"/>
  <c r="AT1169" i="5"/>
  <c r="AT1170" i="5"/>
  <c r="AT1171" i="5"/>
  <c r="AT1172" i="5"/>
  <c r="AT1173" i="5"/>
  <c r="AT1174" i="5"/>
  <c r="AT1175" i="5"/>
  <c r="AT1176" i="5"/>
  <c r="AT1177" i="5"/>
  <c r="AT1178" i="5"/>
  <c r="AT1179" i="5"/>
  <c r="AT1180" i="5"/>
  <c r="AT1181" i="5"/>
  <c r="AT1182" i="5"/>
  <c r="AT1183" i="5"/>
  <c r="AT1184" i="5"/>
  <c r="AT1185" i="5"/>
  <c r="AT1186" i="5"/>
  <c r="AT1187" i="5"/>
  <c r="AT1188" i="5"/>
  <c r="AT1189" i="5"/>
  <c r="AT1190" i="5"/>
  <c r="AT1191" i="5"/>
  <c r="AT1192" i="5"/>
  <c r="AT1193" i="5"/>
  <c r="AT1194" i="5"/>
  <c r="AT1195" i="5"/>
  <c r="AT1196" i="5"/>
  <c r="AT1197" i="5"/>
  <c r="AT1198" i="5"/>
  <c r="AT1199" i="5"/>
  <c r="AT1200" i="5"/>
  <c r="AT1201" i="5"/>
  <c r="AT1202" i="5"/>
  <c r="AT1203" i="5"/>
  <c r="AT1204" i="5"/>
  <c r="AT1205" i="5"/>
  <c r="AT1206" i="5"/>
  <c r="AT1207" i="5"/>
  <c r="AT1208" i="5"/>
  <c r="AT1209" i="5"/>
  <c r="AT1210" i="5"/>
  <c r="AT1211" i="5"/>
  <c r="AT1212" i="5"/>
  <c r="AT1213" i="5"/>
  <c r="AT1214" i="5"/>
  <c r="AT1215" i="5"/>
  <c r="AT1216" i="5"/>
  <c r="AT1217" i="5"/>
  <c r="AT1218" i="5"/>
  <c r="AT1219" i="5"/>
  <c r="AT1220" i="5"/>
  <c r="AT1221" i="5"/>
  <c r="AT1222" i="5"/>
  <c r="AT1223" i="5"/>
  <c r="AT1224" i="5"/>
  <c r="AT1225" i="5"/>
  <c r="AT1226" i="5"/>
  <c r="AT1227" i="5"/>
  <c r="AT1228" i="5"/>
  <c r="AT1229" i="5"/>
  <c r="AT1230" i="5"/>
  <c r="AT1231" i="5"/>
  <c r="AT1232" i="5"/>
  <c r="AT1233" i="5"/>
  <c r="AT1234" i="5"/>
  <c r="AT1235" i="5"/>
  <c r="AT1236" i="5"/>
  <c r="AT1237" i="5"/>
  <c r="AT1238" i="5"/>
  <c r="AT1239" i="5"/>
  <c r="AT1240" i="5"/>
  <c r="AT1241" i="5"/>
  <c r="AT1242" i="5"/>
  <c r="AT1243" i="5"/>
  <c r="AT1244" i="5"/>
  <c r="AT1245" i="5"/>
  <c r="AT1246" i="5"/>
  <c r="AT1247" i="5"/>
  <c r="AT1248" i="5"/>
  <c r="AT1249" i="5"/>
  <c r="AT1250" i="5"/>
  <c r="AT1251" i="5"/>
  <c r="AT1252" i="5"/>
  <c r="AT1253" i="5"/>
  <c r="AT1254" i="5"/>
  <c r="AT1255" i="5"/>
  <c r="AT1256" i="5"/>
  <c r="AT1257" i="5"/>
  <c r="AT1258" i="5"/>
  <c r="AT1259" i="5"/>
  <c r="AT1260" i="5"/>
  <c r="AT1261" i="5"/>
  <c r="AT1262" i="5"/>
  <c r="AT1263" i="5"/>
  <c r="AT1264" i="5"/>
  <c r="AT1265" i="5"/>
  <c r="AT1266" i="5"/>
  <c r="AT1267" i="5"/>
  <c r="AT1268" i="5"/>
  <c r="AT1269" i="5"/>
  <c r="AT1270" i="5"/>
  <c r="AT1271" i="5"/>
  <c r="AT1272" i="5"/>
  <c r="AT1273" i="5"/>
  <c r="AT1274" i="5"/>
  <c r="AT1275" i="5"/>
  <c r="AT1276" i="5"/>
  <c r="AT1277" i="5"/>
  <c r="AT1278" i="5"/>
  <c r="AT1279" i="5"/>
  <c r="AT1280" i="5"/>
  <c r="AT1281" i="5"/>
  <c r="AT1282" i="5"/>
  <c r="AT1283" i="5"/>
  <c r="AT1284" i="5"/>
  <c r="AT1285" i="5"/>
  <c r="AT1286" i="5"/>
  <c r="AT1287" i="5"/>
  <c r="AT1288" i="5"/>
  <c r="AT1289" i="5"/>
  <c r="AT1290" i="5"/>
  <c r="AT1291" i="5"/>
  <c r="AT1292" i="5"/>
  <c r="AT1293" i="5"/>
  <c r="AT1294" i="5"/>
  <c r="AT1295" i="5"/>
  <c r="AT1296" i="5"/>
  <c r="AT1297" i="5"/>
  <c r="AT1298" i="5"/>
  <c r="AT1299" i="5"/>
  <c r="AT1300" i="5"/>
  <c r="AT1301" i="5"/>
  <c r="AT1302" i="5"/>
  <c r="AT1303" i="5"/>
  <c r="AT1304" i="5"/>
  <c r="AT1305" i="5"/>
  <c r="AT1306" i="5"/>
  <c r="AT1307" i="5"/>
  <c r="AT1308" i="5"/>
  <c r="AT1309" i="5"/>
  <c r="AT1310" i="5"/>
  <c r="AT1311" i="5"/>
  <c r="AT1312" i="5"/>
  <c r="AT1313" i="5"/>
  <c r="AT1314" i="5"/>
  <c r="AT1315" i="5"/>
  <c r="AT1316" i="5"/>
  <c r="AT1317" i="5"/>
  <c r="AT1318" i="5"/>
  <c r="AT1319" i="5"/>
  <c r="AT1320" i="5"/>
  <c r="AT1321" i="5"/>
  <c r="AT1322" i="5"/>
  <c r="AT1323" i="5"/>
  <c r="AT1324" i="5"/>
  <c r="AT1325" i="5"/>
  <c r="AT1326" i="5"/>
  <c r="AT1327" i="5"/>
  <c r="AT1328" i="5"/>
  <c r="AT1329" i="5"/>
  <c r="AT1330" i="5"/>
  <c r="AT1331" i="5"/>
  <c r="AT1332" i="5"/>
  <c r="AT1333" i="5"/>
  <c r="AT1334" i="5"/>
  <c r="AT1335" i="5"/>
  <c r="AT1336" i="5"/>
  <c r="AT1337" i="5"/>
  <c r="AT1338" i="5"/>
  <c r="AT1339" i="5"/>
  <c r="AT1340" i="5"/>
  <c r="AT1341" i="5"/>
  <c r="AT1342" i="5"/>
  <c r="AT1343" i="5"/>
  <c r="AT1344" i="5"/>
  <c r="AT1345" i="5"/>
  <c r="AT1346" i="5"/>
  <c r="AT1347" i="5"/>
  <c r="AT1348" i="5"/>
  <c r="AT1349" i="5"/>
  <c r="AT1350" i="5"/>
  <c r="AT1351" i="5"/>
  <c r="AT1352" i="5"/>
  <c r="AT1353" i="5"/>
  <c r="AT1354" i="5"/>
  <c r="AT1355" i="5"/>
  <c r="AT1356" i="5"/>
  <c r="AT1357" i="5"/>
  <c r="AT1358" i="5"/>
  <c r="AT1359" i="5"/>
  <c r="AT1360" i="5"/>
  <c r="AT1361" i="5"/>
  <c r="AT1362" i="5"/>
  <c r="AT1363" i="5"/>
  <c r="AT1364" i="5"/>
  <c r="AT1365" i="5"/>
  <c r="AT1366" i="5"/>
  <c r="AT1367" i="5"/>
  <c r="AT1368" i="5"/>
  <c r="AT1369" i="5"/>
  <c r="AT1370" i="5"/>
  <c r="AT1371" i="5"/>
  <c r="AT1372" i="5"/>
  <c r="AT1373" i="5"/>
  <c r="AT1374" i="5"/>
  <c r="AT1375" i="5"/>
  <c r="AT1376" i="5"/>
  <c r="AT1377" i="5"/>
  <c r="AT1378" i="5"/>
  <c r="AT1379" i="5"/>
  <c r="AT1380" i="5"/>
  <c r="AT1381" i="5"/>
  <c r="AT1382" i="5"/>
  <c r="AT1383" i="5"/>
  <c r="AT1384" i="5"/>
  <c r="AT1385" i="5"/>
  <c r="AT1386" i="5"/>
  <c r="AT1387" i="5"/>
  <c r="AT1388" i="5"/>
  <c r="AT1389" i="5"/>
  <c r="AT1390" i="5"/>
  <c r="AT1391" i="5"/>
  <c r="AT1392" i="5"/>
  <c r="AT1393" i="5"/>
  <c r="AT1394" i="5"/>
  <c r="AT1395" i="5"/>
  <c r="AT1396" i="5"/>
  <c r="AT1397" i="5"/>
  <c r="AT1398" i="5"/>
  <c r="AT1399" i="5"/>
  <c r="AT1400" i="5"/>
  <c r="AT1401" i="5"/>
  <c r="AT1402" i="5"/>
  <c r="AT1403" i="5"/>
  <c r="AT1404" i="5"/>
  <c r="AT1405" i="5"/>
  <c r="AT1406" i="5"/>
  <c r="AT1407" i="5"/>
  <c r="AT1408" i="5"/>
  <c r="AT1409" i="5"/>
  <c r="AT1410" i="5"/>
  <c r="AT1411" i="5"/>
  <c r="AT1412" i="5"/>
  <c r="AT1413" i="5"/>
  <c r="AT1414" i="5"/>
  <c r="AT1415" i="5"/>
  <c r="AT1416" i="5"/>
  <c r="AT1417" i="5"/>
  <c r="AT1418" i="5"/>
  <c r="AT1419" i="5"/>
  <c r="AT1420" i="5"/>
  <c r="AT1421" i="5"/>
  <c r="AT1422" i="5"/>
  <c r="AT1423" i="5"/>
  <c r="AT1424" i="5"/>
  <c r="AT1425" i="5"/>
  <c r="AT1426" i="5"/>
  <c r="AT1427" i="5"/>
  <c r="AT1428" i="5"/>
  <c r="AT1429" i="5"/>
  <c r="AT1430" i="5"/>
  <c r="AT1431" i="5"/>
  <c r="AT1432" i="5"/>
  <c r="AT1433" i="5"/>
  <c r="AT1434" i="5"/>
  <c r="AT1435" i="5"/>
  <c r="AT1436" i="5"/>
  <c r="AT1437" i="5"/>
  <c r="AT1438" i="5"/>
  <c r="AT1439" i="5"/>
  <c r="AT1440" i="5"/>
  <c r="AT1441" i="5"/>
  <c r="AT1442" i="5"/>
  <c r="AT1443" i="5"/>
  <c r="AT1444" i="5"/>
  <c r="AT1445" i="5"/>
  <c r="AT1446" i="5"/>
  <c r="AT1447" i="5"/>
  <c r="AT1448" i="5"/>
  <c r="AT1449" i="5"/>
  <c r="AT1450" i="5"/>
  <c r="AT1451" i="5"/>
  <c r="AT1452" i="5"/>
  <c r="AT1453" i="5"/>
  <c r="AT1454" i="5"/>
  <c r="AT1455" i="5"/>
  <c r="AT1456" i="5"/>
  <c r="AT1457" i="5"/>
  <c r="AT1458" i="5"/>
  <c r="AT1459" i="5"/>
  <c r="AT1460" i="5"/>
  <c r="AT1461" i="5"/>
  <c r="AT1462" i="5"/>
  <c r="AT1463" i="5"/>
  <c r="AT1464" i="5"/>
  <c r="AT1465" i="5"/>
  <c r="AT1466" i="5"/>
  <c r="AT1467" i="5"/>
  <c r="AT1468" i="5"/>
  <c r="AT1469" i="5"/>
  <c r="AT1470" i="5"/>
  <c r="AT1471" i="5"/>
  <c r="AT1472" i="5"/>
  <c r="AT1473" i="5"/>
  <c r="AT1474" i="5"/>
  <c r="AT1475" i="5"/>
  <c r="AT1476" i="5"/>
  <c r="AT1477" i="5"/>
  <c r="AT1478" i="5"/>
  <c r="AT1479" i="5"/>
  <c r="AT1480" i="5"/>
  <c r="AT1481" i="5"/>
  <c r="AT1482" i="5"/>
  <c r="AT1483" i="5"/>
  <c r="AT1484" i="5"/>
  <c r="AT1485" i="5"/>
  <c r="AT1486" i="5"/>
  <c r="AT1487" i="5"/>
  <c r="AT1488" i="5"/>
  <c r="AT1489" i="5"/>
  <c r="AT1490" i="5"/>
  <c r="AT1491" i="5"/>
  <c r="AT1492" i="5"/>
  <c r="AT1493" i="5"/>
  <c r="AT1494" i="5"/>
  <c r="AT1495" i="5"/>
  <c r="AT1496" i="5"/>
  <c r="AT1497" i="5"/>
  <c r="AT1498" i="5"/>
  <c r="AT1499" i="5"/>
  <c r="AT1500" i="5"/>
  <c r="AT1501" i="5"/>
  <c r="AT1502" i="5"/>
  <c r="AT1503" i="5"/>
  <c r="AT1504" i="5"/>
  <c r="AT1505" i="5"/>
  <c r="AT1506" i="5"/>
  <c r="AT1507" i="5"/>
  <c r="AT1508" i="5"/>
  <c r="AT1509" i="5"/>
  <c r="AT1510" i="5"/>
  <c r="AT1511" i="5"/>
  <c r="AT1512" i="5"/>
  <c r="AT1513" i="5"/>
  <c r="AT1514" i="5"/>
  <c r="AT1515" i="5"/>
  <c r="AT1516" i="5"/>
  <c r="AT1517" i="5"/>
  <c r="AT1518" i="5"/>
  <c r="AT1519" i="5"/>
  <c r="AT1520" i="5"/>
  <c r="AT1521" i="5"/>
  <c r="AT1522" i="5"/>
  <c r="AT1523" i="5"/>
  <c r="AT1524" i="5"/>
  <c r="AT1525" i="5"/>
  <c r="AT1526" i="5"/>
  <c r="AT1527" i="5"/>
  <c r="AT1528" i="5"/>
  <c r="AT1529" i="5"/>
  <c r="AT1530" i="5"/>
  <c r="AT1531" i="5"/>
  <c r="AT1532" i="5"/>
  <c r="AT1533" i="5"/>
  <c r="AT1534" i="5"/>
  <c r="AT1535" i="5"/>
  <c r="AT1536" i="5"/>
  <c r="AT1537" i="5"/>
  <c r="AT1538" i="5"/>
  <c r="AT1539" i="5"/>
  <c r="AT1540" i="5"/>
  <c r="AT1541" i="5"/>
  <c r="AT1542" i="5"/>
  <c r="AT1543" i="5"/>
  <c r="AT1544" i="5"/>
  <c r="AT1545" i="5"/>
  <c r="AT1546" i="5"/>
  <c r="AT1547" i="5"/>
  <c r="AT1548" i="5"/>
  <c r="AT1549" i="5"/>
  <c r="AT1550" i="5"/>
  <c r="AT1551" i="5"/>
  <c r="AT1552" i="5"/>
  <c r="AT1553" i="5"/>
  <c r="AT1554" i="5"/>
  <c r="AT1555" i="5"/>
  <c r="AT1556" i="5"/>
  <c r="AT1557" i="5"/>
  <c r="AT1558" i="5"/>
  <c r="AT1559" i="5"/>
  <c r="AT1560" i="5"/>
  <c r="AT1561" i="5"/>
  <c r="AT1562" i="5"/>
  <c r="AT1563" i="5"/>
  <c r="AT1564" i="5"/>
  <c r="AT1565" i="5"/>
  <c r="AT1566" i="5"/>
  <c r="AT1567" i="5"/>
  <c r="AT1568" i="5"/>
  <c r="AT1569" i="5"/>
  <c r="AT1570" i="5"/>
  <c r="AT1571" i="5"/>
  <c r="AT1572" i="5"/>
  <c r="AT1573" i="5"/>
  <c r="AT1574" i="5"/>
  <c r="AT1575" i="5"/>
  <c r="AT1576" i="5"/>
  <c r="AT1577" i="5"/>
  <c r="AT1578" i="5"/>
  <c r="AT1579" i="5"/>
  <c r="AT1580" i="5"/>
  <c r="AT1581" i="5"/>
  <c r="AT1582" i="5"/>
  <c r="AT1583" i="5"/>
  <c r="AT1584" i="5"/>
  <c r="AT1585" i="5"/>
  <c r="AT1586" i="5"/>
  <c r="AT1587" i="5"/>
  <c r="AT1588" i="5"/>
  <c r="AT1589" i="5"/>
  <c r="AT1590" i="5"/>
  <c r="AT1591" i="5"/>
  <c r="AT1592" i="5"/>
  <c r="AT1593" i="5"/>
  <c r="AT1594" i="5"/>
  <c r="AT1595" i="5"/>
  <c r="AT1596" i="5"/>
  <c r="AT1597" i="5"/>
  <c r="AT1598" i="5"/>
  <c r="AT1599" i="5"/>
  <c r="AT1600" i="5"/>
  <c r="AT1601" i="5"/>
  <c r="AT1602" i="5"/>
  <c r="AT1603" i="5"/>
  <c r="AT1604" i="5"/>
  <c r="AT1605" i="5"/>
  <c r="AT1606" i="5"/>
  <c r="AT1607" i="5"/>
  <c r="AT1608" i="5"/>
  <c r="AT1609" i="5"/>
  <c r="AT1610" i="5"/>
  <c r="AT1611" i="5"/>
  <c r="AT1612" i="5"/>
  <c r="AT1613" i="5"/>
  <c r="AT1614" i="5"/>
  <c r="AT1615" i="5"/>
  <c r="AT1616" i="5"/>
  <c r="AT1617" i="5"/>
  <c r="AT1618" i="5"/>
  <c r="AT1619" i="5"/>
  <c r="AT1620" i="5"/>
  <c r="AT1621" i="5"/>
  <c r="AT1622" i="5"/>
  <c r="AT1623" i="5"/>
  <c r="AT1624" i="5"/>
  <c r="AT1625" i="5"/>
  <c r="AT1626" i="5"/>
  <c r="AT1627" i="5"/>
  <c r="AT1628" i="5"/>
  <c r="AT1629" i="5"/>
  <c r="AT1630" i="5"/>
  <c r="AT1631" i="5"/>
  <c r="AT1632" i="5"/>
  <c r="AT1633" i="5"/>
  <c r="AT1634" i="5"/>
  <c r="AT1635" i="5"/>
  <c r="AT1636" i="5"/>
  <c r="AT1637" i="5"/>
  <c r="AT1638" i="5"/>
  <c r="AT1639" i="5"/>
  <c r="AT1640" i="5"/>
  <c r="AT1641" i="5"/>
  <c r="AT1642" i="5"/>
  <c r="AT1643" i="5"/>
  <c r="AT1644" i="5"/>
  <c r="AT1645" i="5"/>
  <c r="AT1646" i="5"/>
  <c r="AT1647" i="5"/>
  <c r="AT1648" i="5"/>
  <c r="AT1649" i="5"/>
  <c r="AT1650" i="5"/>
  <c r="AT1651" i="5"/>
  <c r="AT1652" i="5"/>
  <c r="AT1653" i="5"/>
  <c r="AT1654" i="5"/>
  <c r="AT1655" i="5"/>
  <c r="AT1656" i="5"/>
  <c r="AT1657" i="5"/>
  <c r="AT1658" i="5"/>
  <c r="AT1659" i="5"/>
  <c r="AT1660" i="5"/>
  <c r="AT1661" i="5"/>
  <c r="AT1662" i="5"/>
  <c r="AT1663" i="5"/>
  <c r="AT1664" i="5"/>
  <c r="AT1665" i="5"/>
  <c r="AT1666" i="5"/>
  <c r="AT1667" i="5"/>
  <c r="AT1668" i="5"/>
  <c r="AT1669" i="5"/>
  <c r="AT1670" i="5"/>
  <c r="AT1671" i="5"/>
  <c r="AT1672" i="5"/>
  <c r="AT1673" i="5"/>
  <c r="AT1674" i="5"/>
  <c r="AT1675" i="5"/>
  <c r="AT1676" i="5"/>
  <c r="AT1677" i="5"/>
  <c r="AT1678" i="5"/>
  <c r="AT1679" i="5"/>
  <c r="AT1680" i="5"/>
  <c r="AT1681" i="5"/>
  <c r="AT1682" i="5"/>
  <c r="AT1683" i="5"/>
  <c r="AT1684" i="5"/>
  <c r="AT1685" i="5"/>
  <c r="AT1686" i="5"/>
  <c r="AT1687" i="5"/>
  <c r="AT1688" i="5"/>
  <c r="AT1689" i="5"/>
  <c r="AT1690" i="5"/>
  <c r="AT1691" i="5"/>
  <c r="AT1692" i="5"/>
  <c r="AT1693" i="5"/>
  <c r="AT1694" i="5"/>
  <c r="AT1695" i="5"/>
  <c r="AT1696" i="5"/>
  <c r="AT1697" i="5"/>
  <c r="AT1698" i="5"/>
  <c r="AT1699" i="5"/>
  <c r="AT1700" i="5"/>
  <c r="AT1701" i="5"/>
  <c r="AT1702" i="5"/>
  <c r="AT1703" i="5"/>
  <c r="AT1704" i="5"/>
  <c r="AT1705" i="5"/>
  <c r="AT1706" i="5"/>
  <c r="AT1707" i="5"/>
  <c r="AT1708" i="5"/>
  <c r="AT1709" i="5"/>
  <c r="AT1710" i="5"/>
  <c r="AT1711" i="5"/>
  <c r="AT1712" i="5"/>
  <c r="AT1713" i="5"/>
  <c r="AT1714" i="5"/>
  <c r="AT1715" i="5"/>
  <c r="AT1716" i="5"/>
  <c r="AT1717" i="5"/>
  <c r="AT1718" i="5"/>
  <c r="AT1719" i="5"/>
  <c r="AT1720" i="5"/>
  <c r="AT1721" i="5"/>
  <c r="AT1722" i="5"/>
  <c r="AT1723" i="5"/>
  <c r="AT1724" i="5"/>
  <c r="AT1725" i="5"/>
  <c r="AT1726" i="5"/>
  <c r="AT1727" i="5"/>
  <c r="AT1728" i="5"/>
  <c r="AT1729" i="5"/>
  <c r="AT1730" i="5"/>
  <c r="AT1731" i="5"/>
  <c r="AT1732" i="5"/>
  <c r="AT1733" i="5"/>
  <c r="AT1734" i="5"/>
  <c r="AT1735" i="5"/>
  <c r="AT1736" i="5"/>
  <c r="AT1737" i="5"/>
  <c r="AT1738" i="5"/>
  <c r="AT1739" i="5"/>
  <c r="AT1740" i="5"/>
  <c r="AT1741" i="5"/>
  <c r="AT1742" i="5"/>
  <c r="AT1743" i="5"/>
  <c r="AT1744" i="5"/>
  <c r="AT1745" i="5"/>
  <c r="AT1746" i="5"/>
  <c r="AT1747" i="5"/>
  <c r="AT1748" i="5"/>
  <c r="AT1749" i="5"/>
  <c r="AT1750" i="5"/>
  <c r="AT1751" i="5"/>
  <c r="AT1752" i="5"/>
  <c r="AT1753" i="5"/>
  <c r="AT1754" i="5"/>
  <c r="AT1755" i="5"/>
  <c r="AT1756" i="5"/>
  <c r="AT1757" i="5"/>
  <c r="AT1758" i="5"/>
  <c r="AT1759" i="5"/>
  <c r="AT1760" i="5"/>
  <c r="AT1761" i="5"/>
  <c r="AT1762" i="5"/>
  <c r="AT1763" i="5"/>
  <c r="AT1764" i="5"/>
  <c r="AT1765" i="5"/>
  <c r="AT1766" i="5"/>
  <c r="AT1767" i="5"/>
  <c r="AT1768" i="5"/>
  <c r="AT1769" i="5"/>
  <c r="AT1770" i="5"/>
  <c r="AT1771" i="5"/>
  <c r="AT1772" i="5"/>
  <c r="AT1773" i="5"/>
  <c r="AT1774" i="5"/>
  <c r="AT1775" i="5"/>
  <c r="AT1776" i="5"/>
  <c r="AT1777" i="5"/>
  <c r="AT1778" i="5"/>
  <c r="AT1779" i="5"/>
  <c r="AT1780" i="5"/>
  <c r="AT1781" i="5"/>
  <c r="AT1782" i="5"/>
  <c r="AT1783" i="5"/>
  <c r="AT1784" i="5"/>
  <c r="AT1785" i="5"/>
  <c r="AT1786" i="5"/>
  <c r="AT1787" i="5"/>
  <c r="AT1788" i="5"/>
  <c r="AT1789" i="5"/>
  <c r="AT1790" i="5"/>
  <c r="AT1791" i="5"/>
  <c r="AT1792" i="5"/>
  <c r="AT1793" i="5"/>
  <c r="AT1794" i="5"/>
  <c r="AT1795" i="5"/>
  <c r="AT1796" i="5"/>
  <c r="AT1797" i="5"/>
  <c r="AT1798" i="5"/>
  <c r="AT1799" i="5"/>
  <c r="AT1800" i="5"/>
  <c r="AT1801" i="5"/>
  <c r="AT1802" i="5"/>
  <c r="AT1803" i="5"/>
  <c r="AT1804" i="5"/>
  <c r="AT1805" i="5"/>
  <c r="AT1806" i="5"/>
  <c r="AT1807" i="5"/>
  <c r="AT1808" i="5"/>
  <c r="AT1809" i="5"/>
  <c r="AT1810" i="5"/>
  <c r="AT1811" i="5"/>
  <c r="AT1812" i="5"/>
  <c r="AT1813" i="5"/>
  <c r="AT1814" i="5"/>
  <c r="AT1815" i="5"/>
  <c r="AT1816" i="5"/>
  <c r="AT1817" i="5"/>
  <c r="AT1818" i="5"/>
  <c r="AT1819" i="5"/>
  <c r="AT1820" i="5"/>
  <c r="AT1821" i="5"/>
  <c r="AT1822" i="5"/>
  <c r="AT1823" i="5"/>
  <c r="AT1824" i="5"/>
  <c r="AT1825" i="5"/>
  <c r="AT1826" i="5"/>
  <c r="AT1827" i="5"/>
  <c r="AT1828" i="5"/>
  <c r="AT1829" i="5"/>
  <c r="AT1830" i="5"/>
  <c r="AT1831" i="5"/>
  <c r="AT1832" i="5"/>
  <c r="AT1833" i="5"/>
  <c r="AT1834" i="5"/>
  <c r="AT1835" i="5"/>
  <c r="AT1836" i="5"/>
  <c r="AT1837" i="5"/>
  <c r="AT1838" i="5"/>
  <c r="AT1839" i="5"/>
  <c r="AT1840" i="5"/>
  <c r="AT1841" i="5"/>
  <c r="AT1842" i="5"/>
  <c r="AT1843" i="5"/>
  <c r="AT1844" i="5"/>
  <c r="AT1845" i="5"/>
  <c r="AT1846" i="5"/>
  <c r="AT1847" i="5"/>
  <c r="AT1848" i="5"/>
  <c r="AT1849" i="5"/>
  <c r="AT1850" i="5"/>
  <c r="AT1851" i="5"/>
  <c r="AT1852" i="5"/>
  <c r="AT1853" i="5"/>
  <c r="AT1854" i="5"/>
  <c r="AT1855" i="5"/>
  <c r="AT1856" i="5"/>
  <c r="AT1857" i="5"/>
  <c r="AT1858" i="5"/>
  <c r="AT1859" i="5"/>
  <c r="AT1860" i="5"/>
  <c r="AT1861" i="5"/>
  <c r="AT1862" i="5"/>
  <c r="AT1863" i="5"/>
  <c r="AT1864" i="5"/>
  <c r="AT1865" i="5"/>
  <c r="AT1866" i="5"/>
  <c r="AT1867" i="5"/>
  <c r="AT1868" i="5"/>
  <c r="AT1869" i="5"/>
  <c r="AT1870" i="5"/>
  <c r="AT1871" i="5"/>
  <c r="AT1872" i="5"/>
  <c r="AT1873" i="5"/>
  <c r="AT1874" i="5"/>
  <c r="AT1875" i="5"/>
  <c r="AT1876" i="5"/>
  <c r="AT1877" i="5"/>
  <c r="AT1878" i="5"/>
  <c r="AT1879" i="5"/>
  <c r="AT1880" i="5"/>
  <c r="AT1881" i="5"/>
  <c r="AT1882" i="5"/>
  <c r="AT1883" i="5"/>
  <c r="AT1884" i="5"/>
  <c r="AT1885" i="5"/>
  <c r="AT1886" i="5"/>
  <c r="AT1887" i="5"/>
  <c r="AT1888" i="5"/>
  <c r="AT1889" i="5"/>
  <c r="AT1890" i="5"/>
  <c r="AT1891" i="5"/>
  <c r="AT1892" i="5"/>
  <c r="AT1893" i="5"/>
  <c r="AT1894" i="5"/>
  <c r="AT1895" i="5"/>
  <c r="AT1896" i="5"/>
  <c r="AT1897" i="5"/>
  <c r="AT1898" i="5"/>
  <c r="AT1899" i="5"/>
  <c r="AT1900" i="5"/>
  <c r="AT1901" i="5"/>
  <c r="AT1902" i="5"/>
  <c r="AT1903" i="5"/>
  <c r="AT1904" i="5"/>
  <c r="AT1905" i="5"/>
  <c r="AT1906" i="5"/>
  <c r="AT1907" i="5"/>
  <c r="AT1908" i="5"/>
  <c r="AT1909" i="5"/>
  <c r="AT1910" i="5"/>
  <c r="AT1911" i="5"/>
  <c r="AT1912" i="5"/>
  <c r="AT1913" i="5"/>
  <c r="AT1914" i="5"/>
  <c r="AT1915" i="5"/>
  <c r="AT1916" i="5"/>
  <c r="AT1917" i="5"/>
  <c r="AT1918" i="5"/>
  <c r="AT1919" i="5"/>
  <c r="AT1920" i="5"/>
  <c r="AT1921" i="5"/>
  <c r="AT1922" i="5"/>
  <c r="AT1923" i="5"/>
  <c r="AT1924" i="5"/>
  <c r="AT1925" i="5"/>
  <c r="AT1926" i="5"/>
  <c r="AT1927" i="5"/>
  <c r="AT1928" i="5"/>
  <c r="AT1929" i="5"/>
  <c r="AT1930" i="5"/>
  <c r="AT1931" i="5"/>
  <c r="AT1932" i="5"/>
  <c r="AT1933" i="5"/>
  <c r="AT1934" i="5"/>
  <c r="AT1935" i="5"/>
  <c r="AT1936" i="5"/>
  <c r="AT1937" i="5"/>
  <c r="AT1938" i="5"/>
  <c r="AT1939" i="5"/>
  <c r="AT1940" i="5"/>
  <c r="AT1941" i="5"/>
  <c r="AT1942" i="5"/>
  <c r="AT1943" i="5"/>
  <c r="AT1944" i="5"/>
  <c r="AT1945" i="5"/>
  <c r="AT1946" i="5"/>
  <c r="AT1947" i="5"/>
  <c r="AT1948" i="5"/>
  <c r="AT1949" i="5"/>
  <c r="AT1950" i="5"/>
  <c r="AT1951" i="5"/>
  <c r="AT1952" i="5"/>
  <c r="AT1953" i="5"/>
  <c r="AT1954" i="5"/>
  <c r="AT1955" i="5"/>
  <c r="AT1956" i="5"/>
  <c r="AT1957" i="5"/>
  <c r="AT1958" i="5"/>
  <c r="AT1959" i="5"/>
  <c r="AT1960" i="5"/>
  <c r="AT1961" i="5"/>
  <c r="AT1962" i="5"/>
  <c r="AT1963" i="5"/>
  <c r="AT1964" i="5"/>
  <c r="AT1965" i="5"/>
  <c r="AT1966" i="5"/>
  <c r="AT1967" i="5"/>
  <c r="AT1968" i="5"/>
  <c r="AT1969" i="5"/>
  <c r="AT1970" i="5"/>
  <c r="AT1971" i="5"/>
  <c r="AT1972" i="5"/>
  <c r="AT1973" i="5"/>
  <c r="AT1974" i="5"/>
  <c r="AT1975" i="5"/>
  <c r="AT1976" i="5"/>
  <c r="AT1977" i="5"/>
  <c r="AT1978" i="5"/>
  <c r="AT1979" i="5"/>
  <c r="AT1980" i="5"/>
  <c r="AT1981" i="5"/>
  <c r="AT1982" i="5"/>
  <c r="AT1983" i="5"/>
  <c r="AT1984" i="5"/>
  <c r="AT1985" i="5"/>
  <c r="AT1986" i="5"/>
  <c r="AT1987" i="5"/>
  <c r="AT1988" i="5"/>
  <c r="AT1989" i="5"/>
  <c r="AT1990" i="5"/>
  <c r="AT1991" i="5"/>
  <c r="AT1992" i="5"/>
  <c r="AT1993" i="5"/>
  <c r="AT1994" i="5"/>
  <c r="AT1995" i="5"/>
  <c r="AT1996" i="5"/>
  <c r="AT1997" i="5"/>
  <c r="AT1998" i="5"/>
  <c r="AT1999" i="5"/>
  <c r="AT2000" i="5"/>
  <c r="AT2001" i="5"/>
  <c r="AT2002" i="5"/>
  <c r="AT2003" i="5"/>
  <c r="AT2004" i="5"/>
  <c r="AT2005" i="5"/>
  <c r="AT2006" i="5"/>
  <c r="AT2007" i="5"/>
  <c r="AT2008" i="5"/>
  <c r="AT2009" i="5"/>
  <c r="AT2010" i="5"/>
  <c r="AT2011" i="5"/>
  <c r="AT2012" i="5"/>
  <c r="AT2013" i="5"/>
  <c r="AT2014" i="5"/>
  <c r="AT2015" i="5"/>
  <c r="AT2016" i="5"/>
  <c r="AT2017" i="5"/>
  <c r="AT2018" i="5"/>
  <c r="AT2019" i="5"/>
  <c r="AT2020" i="5"/>
  <c r="AT2021" i="5"/>
  <c r="AT2022" i="5"/>
  <c r="AT2023" i="5"/>
  <c r="AT2024" i="5"/>
  <c r="AT2025" i="5"/>
  <c r="AT2026" i="5"/>
  <c r="AT2027" i="5"/>
  <c r="AT2028" i="5"/>
  <c r="AT2029" i="5"/>
  <c r="AT2030" i="5"/>
  <c r="AT2031" i="5"/>
  <c r="AT2032" i="5"/>
  <c r="AT2033" i="5"/>
  <c r="AT2034" i="5"/>
  <c r="AT2035" i="5"/>
  <c r="AT2036" i="5"/>
  <c r="AT2037" i="5"/>
  <c r="AT2038" i="5"/>
  <c r="AT2039" i="5"/>
  <c r="AT2040" i="5"/>
  <c r="AT2041" i="5"/>
  <c r="AT2042" i="5"/>
  <c r="AT2043" i="5"/>
  <c r="AT2044" i="5"/>
  <c r="AT2045" i="5"/>
  <c r="AT2046" i="5"/>
  <c r="AT2047" i="5"/>
  <c r="AT2048" i="5"/>
  <c r="AT2049" i="5"/>
  <c r="AT2050" i="5"/>
  <c r="AT2051" i="5"/>
  <c r="AT2052" i="5"/>
  <c r="AT2053" i="5"/>
  <c r="AT2054" i="5"/>
  <c r="AT2055" i="5"/>
  <c r="AT2056" i="5"/>
  <c r="AT2057" i="5"/>
  <c r="AT2058" i="5"/>
  <c r="AT2059" i="5"/>
  <c r="AT2060" i="5"/>
  <c r="AT2061" i="5"/>
  <c r="AT2062" i="5"/>
  <c r="AT2063" i="5"/>
  <c r="AT2064" i="5"/>
  <c r="AT2065" i="5"/>
  <c r="AT2066" i="5"/>
  <c r="AT2067" i="5"/>
  <c r="AT2068" i="5"/>
  <c r="AT2069" i="5"/>
  <c r="AT2070" i="5"/>
  <c r="AT2071" i="5"/>
  <c r="AT2072" i="5"/>
  <c r="AT2073" i="5"/>
  <c r="AT2074" i="5"/>
  <c r="AT2075" i="5"/>
  <c r="AT2076" i="5"/>
  <c r="AT2077" i="5"/>
  <c r="AT2078" i="5"/>
  <c r="AT2079" i="5"/>
  <c r="AT2080" i="5"/>
  <c r="AT2081" i="5"/>
  <c r="AT2082" i="5"/>
  <c r="AT2083" i="5"/>
  <c r="AT2084" i="5"/>
  <c r="AT2085" i="5"/>
  <c r="AT2086" i="5"/>
  <c r="AT2087" i="5"/>
  <c r="AT2088" i="5"/>
  <c r="AT2089" i="5"/>
  <c r="AT2090" i="5"/>
  <c r="AT2091" i="5"/>
  <c r="AT2092" i="5"/>
  <c r="AT2093" i="5"/>
  <c r="AT2094" i="5"/>
  <c r="AT2095" i="5"/>
  <c r="AT2096" i="5"/>
  <c r="AT2097" i="5"/>
  <c r="AT2098" i="5"/>
  <c r="AT2099" i="5"/>
  <c r="AT2100" i="5"/>
  <c r="AT2101" i="5"/>
  <c r="AT2102" i="5"/>
  <c r="AT2103" i="5"/>
  <c r="AT2104" i="5"/>
  <c r="AT2105" i="5"/>
  <c r="AT2106" i="5"/>
  <c r="AT2107" i="5"/>
  <c r="AT2108" i="5"/>
  <c r="AT2109" i="5"/>
  <c r="AT2110" i="5"/>
  <c r="AT2111" i="5"/>
  <c r="AT2112" i="5"/>
  <c r="AT2113" i="5"/>
  <c r="AT2114" i="5"/>
  <c r="AT2115" i="5"/>
  <c r="AT2116" i="5"/>
  <c r="AT2117" i="5"/>
  <c r="AT2118" i="5"/>
  <c r="AT2119" i="5"/>
  <c r="AT2120" i="5"/>
  <c r="AT2121" i="5"/>
  <c r="AT2122" i="5"/>
  <c r="AT2123" i="5"/>
  <c r="AT2124" i="5"/>
  <c r="AT2125" i="5"/>
  <c r="AT2126" i="5"/>
  <c r="AT2127" i="5"/>
  <c r="AT2128" i="5"/>
  <c r="AT2129" i="5"/>
  <c r="AT2130" i="5"/>
  <c r="AT2131" i="5"/>
  <c r="AT2132" i="5"/>
  <c r="AT2133" i="5"/>
  <c r="AT2134" i="5"/>
  <c r="AT2135" i="5"/>
  <c r="AT2136" i="5"/>
  <c r="AT2137" i="5"/>
  <c r="AT2138" i="5"/>
  <c r="AT2139" i="5"/>
  <c r="AT2140" i="5"/>
  <c r="AT2141" i="5"/>
  <c r="AT2142" i="5"/>
  <c r="AT2143" i="5"/>
  <c r="AT2144" i="5"/>
  <c r="AT2145" i="5"/>
  <c r="AT2146" i="5"/>
  <c r="AT2147" i="5"/>
  <c r="AT2148" i="5"/>
  <c r="AT2149" i="5"/>
  <c r="AT2150" i="5"/>
  <c r="AT2151" i="5"/>
  <c r="AT2152" i="5"/>
  <c r="AT2153" i="5"/>
  <c r="AT2154" i="5"/>
  <c r="AT2155" i="5"/>
  <c r="AT2156" i="5"/>
  <c r="AT2157" i="5"/>
  <c r="AT2158" i="5"/>
  <c r="AT2159" i="5"/>
  <c r="AT2160" i="5"/>
  <c r="AT2161" i="5"/>
  <c r="AT2162" i="5"/>
  <c r="AT2163" i="5"/>
  <c r="AT2164" i="5"/>
  <c r="AT2165" i="5"/>
  <c r="AT2166" i="5"/>
  <c r="AT2167" i="5"/>
  <c r="AT2168" i="5"/>
  <c r="AT2169" i="5"/>
  <c r="AT2170" i="5"/>
  <c r="AT2171" i="5"/>
  <c r="AT2172" i="5"/>
  <c r="AT2173" i="5"/>
  <c r="AT2174" i="5"/>
  <c r="AT2175" i="5"/>
  <c r="AT2176" i="5"/>
  <c r="AT2177" i="5"/>
  <c r="AT2178" i="5"/>
  <c r="AT2179" i="5"/>
  <c r="AT2180" i="5"/>
  <c r="AT2181" i="5"/>
  <c r="AT2182" i="5"/>
  <c r="AT2183" i="5"/>
  <c r="AT2184" i="5"/>
  <c r="AT2185" i="5"/>
  <c r="AT2186" i="5"/>
  <c r="AT2187" i="5"/>
  <c r="AT2188" i="5"/>
  <c r="AT2189" i="5"/>
  <c r="AT2190" i="5"/>
  <c r="AT2191" i="5"/>
  <c r="AT2192" i="5"/>
  <c r="AT2193" i="5"/>
  <c r="AT2194" i="5"/>
  <c r="AT2195" i="5"/>
  <c r="AT2196" i="5"/>
  <c r="AT2197" i="5"/>
  <c r="AT2198" i="5"/>
  <c r="AT2199" i="5"/>
  <c r="AT2200" i="5"/>
  <c r="AT2201" i="5"/>
  <c r="AT2202" i="5"/>
  <c r="AT2203" i="5"/>
  <c r="AT2204" i="5"/>
  <c r="AT2205" i="5"/>
  <c r="AT2206" i="5"/>
  <c r="AT2207" i="5"/>
  <c r="AT2208" i="5"/>
  <c r="AT2209" i="5"/>
  <c r="AT2210" i="5"/>
  <c r="AT2211" i="5"/>
  <c r="AT2212" i="5"/>
  <c r="AT2213" i="5"/>
  <c r="AT2214" i="5"/>
  <c r="AT2215" i="5"/>
  <c r="AT2216" i="5"/>
  <c r="AT2217" i="5"/>
  <c r="AT2218" i="5"/>
  <c r="AT2219" i="5"/>
  <c r="AT2220" i="5"/>
  <c r="AT2221" i="5"/>
  <c r="AT2222" i="5"/>
  <c r="AT2223" i="5"/>
  <c r="AT2224" i="5"/>
  <c r="AT2225" i="5"/>
  <c r="AT2226" i="5"/>
  <c r="AT2227" i="5"/>
  <c r="AT2228" i="5"/>
  <c r="AT2229" i="5"/>
  <c r="AT2" i="5"/>
  <c r="AW3" i="6" l="1"/>
  <c r="AW4" i="6"/>
  <c r="AW5" i="6"/>
  <c r="AW6" i="6"/>
  <c r="AW7" i="6"/>
  <c r="AW8" i="6"/>
  <c r="AW9" i="6"/>
  <c r="AW10" i="6"/>
  <c r="AW11" i="6"/>
  <c r="AW12" i="6"/>
  <c r="AW13" i="6"/>
  <c r="AW14" i="6"/>
  <c r="AW15" i="6"/>
  <c r="AW16" i="6"/>
  <c r="AW17" i="6"/>
  <c r="AW18" i="6"/>
  <c r="AW19" i="6"/>
  <c r="AW20" i="6"/>
  <c r="AW21" i="6"/>
  <c r="AW22" i="6"/>
  <c r="AW23" i="6"/>
  <c r="AW24" i="6"/>
  <c r="AW25" i="6"/>
  <c r="AW26" i="6"/>
  <c r="AW27" i="6"/>
  <c r="AW28" i="6"/>
  <c r="AW29" i="6"/>
  <c r="AW30" i="6"/>
  <c r="AW31" i="6"/>
  <c r="AW32" i="6"/>
  <c r="AW33" i="6"/>
  <c r="AW34" i="6"/>
  <c r="AW35" i="6"/>
  <c r="AW36" i="6"/>
  <c r="AW37" i="6"/>
  <c r="AW38" i="6"/>
  <c r="AW39" i="6"/>
  <c r="AW40" i="6"/>
  <c r="AW41" i="6"/>
  <c r="AW42" i="6"/>
  <c r="AW43" i="6"/>
  <c r="AW44" i="6"/>
  <c r="AW45" i="6"/>
  <c r="AW46" i="6"/>
  <c r="AW47" i="6"/>
  <c r="AW48" i="6"/>
  <c r="AW49" i="6"/>
  <c r="AW50" i="6"/>
  <c r="AW51" i="6"/>
  <c r="AW52" i="6"/>
  <c r="AW53" i="6"/>
  <c r="AW54" i="6"/>
  <c r="AW55" i="6"/>
  <c r="AW56" i="6"/>
  <c r="AW57" i="6"/>
  <c r="AW58" i="6"/>
  <c r="AW59" i="6"/>
  <c r="AW60" i="6"/>
  <c r="AW61" i="6"/>
  <c r="AW62" i="6"/>
  <c r="AW63" i="6"/>
  <c r="AW64" i="6"/>
  <c r="AW65" i="6"/>
  <c r="AW66" i="6"/>
  <c r="AW67" i="6"/>
  <c r="AW68" i="6"/>
  <c r="AW69" i="6"/>
  <c r="AW70" i="6"/>
  <c r="AW71" i="6"/>
  <c r="AW72" i="6"/>
  <c r="AW73" i="6"/>
  <c r="AW74" i="6"/>
  <c r="AW75" i="6"/>
  <c r="AW76" i="6"/>
  <c r="AW77" i="6"/>
  <c r="AW78" i="6"/>
  <c r="AW79" i="6"/>
  <c r="AW80" i="6"/>
  <c r="AW81" i="6"/>
  <c r="AW82" i="6"/>
  <c r="AW83" i="6"/>
  <c r="AW84" i="6"/>
  <c r="AW85" i="6"/>
  <c r="AW86" i="6"/>
  <c r="AW87" i="6"/>
  <c r="AW88" i="6"/>
  <c r="AW89" i="6"/>
  <c r="AW90" i="6"/>
  <c r="AW91" i="6"/>
  <c r="AW92" i="6"/>
  <c r="AW93" i="6"/>
  <c r="AW94" i="6"/>
  <c r="AW95" i="6"/>
  <c r="AW96" i="6"/>
  <c r="AW97" i="6"/>
  <c r="AW98" i="6"/>
  <c r="AW99" i="6"/>
  <c r="AW100" i="6"/>
  <c r="AW101" i="6"/>
  <c r="AW102" i="6"/>
  <c r="AW103" i="6"/>
  <c r="AW104" i="6"/>
  <c r="AW105" i="6"/>
  <c r="AW106" i="6"/>
  <c r="AW107" i="6"/>
  <c r="AW108" i="6"/>
  <c r="AW109" i="6"/>
  <c r="AW110" i="6"/>
  <c r="AW111" i="6"/>
  <c r="AW112" i="6"/>
  <c r="AW113" i="6"/>
  <c r="AW114" i="6"/>
  <c r="AW115" i="6"/>
  <c r="AW116" i="6"/>
  <c r="AW117" i="6"/>
  <c r="AW118" i="6"/>
  <c r="AW119" i="6"/>
  <c r="AW120" i="6"/>
  <c r="AW121" i="6"/>
  <c r="AW122" i="6"/>
  <c r="AW123" i="6"/>
  <c r="AW124" i="6"/>
  <c r="AW125" i="6"/>
  <c r="AW126" i="6"/>
  <c r="AW127" i="6"/>
  <c r="AW128" i="6"/>
  <c r="AW129" i="6"/>
  <c r="AW130" i="6"/>
  <c r="AW131" i="6"/>
  <c r="AW132" i="6"/>
  <c r="AW133" i="6"/>
  <c r="AW134" i="6"/>
  <c r="AW135" i="6"/>
  <c r="AW136" i="6"/>
  <c r="AW137" i="6"/>
  <c r="AW138" i="6"/>
  <c r="AW139" i="6"/>
  <c r="AW140" i="6"/>
  <c r="AW141" i="6"/>
  <c r="AW142" i="6"/>
  <c r="AW143" i="6"/>
  <c r="AW144" i="6"/>
  <c r="AW145" i="6"/>
  <c r="AW146" i="6"/>
  <c r="AW147" i="6"/>
  <c r="AW148" i="6"/>
  <c r="AW149" i="6"/>
  <c r="AW150" i="6"/>
  <c r="AW151" i="6"/>
  <c r="AW152" i="6"/>
  <c r="AW153" i="6"/>
  <c r="AW154" i="6"/>
  <c r="AW155" i="6"/>
  <c r="AW156" i="6"/>
  <c r="AW157" i="6"/>
  <c r="AW158" i="6"/>
  <c r="AW159" i="6"/>
  <c r="AW160" i="6"/>
  <c r="AW161" i="6"/>
  <c r="AW162" i="6"/>
  <c r="AW163" i="6"/>
  <c r="AW164" i="6"/>
  <c r="AW165" i="6"/>
  <c r="AW166" i="6"/>
  <c r="AW167" i="6"/>
  <c r="AW168" i="6"/>
  <c r="AW169" i="6"/>
  <c r="AW170" i="6"/>
  <c r="AW171" i="6"/>
  <c r="AW172" i="6"/>
  <c r="AW173" i="6"/>
  <c r="AW174" i="6"/>
  <c r="AW175" i="6"/>
  <c r="AW176" i="6"/>
  <c r="AW177" i="6"/>
  <c r="AW178" i="6"/>
  <c r="AW179" i="6"/>
  <c r="AW180" i="6"/>
  <c r="AW181" i="6"/>
  <c r="AW182" i="6"/>
  <c r="AW183" i="6"/>
  <c r="AW184" i="6"/>
  <c r="AW185" i="6"/>
  <c r="AW186" i="6"/>
  <c r="AW187" i="6"/>
  <c r="AW188" i="6"/>
  <c r="AW189" i="6"/>
  <c r="AW190" i="6"/>
  <c r="AW191" i="6"/>
  <c r="AW192" i="6"/>
  <c r="AW193" i="6"/>
  <c r="AW194" i="6"/>
  <c r="AW195" i="6"/>
  <c r="AW196" i="6"/>
  <c r="AW197" i="6"/>
  <c r="AW198" i="6"/>
  <c r="AW199" i="6"/>
  <c r="AW200" i="6"/>
  <c r="AW201" i="6"/>
  <c r="AW202" i="6"/>
  <c r="AW203" i="6"/>
  <c r="AW204" i="6"/>
  <c r="AW205" i="6"/>
  <c r="AW206" i="6"/>
  <c r="AW207" i="6"/>
  <c r="AW208" i="6"/>
  <c r="AW209" i="6"/>
  <c r="AW210" i="6"/>
  <c r="AW211" i="6"/>
  <c r="AW212" i="6"/>
  <c r="AW213" i="6"/>
  <c r="AW214" i="6"/>
  <c r="AW215" i="6"/>
  <c r="AW216" i="6"/>
  <c r="AW217" i="6"/>
  <c r="AW218" i="6"/>
  <c r="AW219" i="6"/>
  <c r="AW220" i="6"/>
  <c r="AW221" i="6"/>
  <c r="AW222" i="6"/>
  <c r="AW223" i="6"/>
  <c r="AW224" i="6"/>
  <c r="AW225" i="6"/>
  <c r="AW226" i="6"/>
  <c r="AW227" i="6"/>
  <c r="AW228" i="6"/>
  <c r="AW229" i="6"/>
  <c r="AW230" i="6"/>
  <c r="AW231" i="6"/>
  <c r="AW232" i="6"/>
  <c r="AW233" i="6"/>
  <c r="AW234" i="6"/>
  <c r="AW235" i="6"/>
  <c r="AW236" i="6"/>
  <c r="AW237" i="6"/>
  <c r="AW238" i="6"/>
  <c r="AW239" i="6"/>
  <c r="AW240" i="6"/>
  <c r="AW241" i="6"/>
  <c r="AW242" i="6"/>
  <c r="AW243" i="6"/>
  <c r="AW244" i="6"/>
  <c r="AW245" i="6"/>
  <c r="AW246" i="6"/>
  <c r="AW247" i="6"/>
  <c r="AW248" i="6"/>
  <c r="AW249" i="6"/>
  <c r="AW250" i="6"/>
  <c r="AW251" i="6"/>
  <c r="AW252" i="6"/>
  <c r="AW253" i="6"/>
  <c r="AW254" i="6"/>
  <c r="AW255" i="6"/>
  <c r="AW256" i="6"/>
  <c r="AW257" i="6"/>
  <c r="AW258" i="6"/>
  <c r="AW259" i="6"/>
  <c r="AW260" i="6"/>
  <c r="AW261" i="6"/>
  <c r="AW262" i="6"/>
  <c r="AW263" i="6"/>
  <c r="AW264" i="6"/>
  <c r="AW265" i="6"/>
  <c r="AW266" i="6"/>
  <c r="AW267" i="6"/>
  <c r="AW268" i="6"/>
  <c r="AW269" i="6"/>
  <c r="AW270" i="6"/>
  <c r="AW271" i="6"/>
  <c r="AW272" i="6"/>
  <c r="AW273" i="6"/>
  <c r="AW274" i="6"/>
  <c r="AW275" i="6"/>
  <c r="AW276" i="6"/>
  <c r="AW277" i="6"/>
  <c r="AW278" i="6"/>
  <c r="AW279" i="6"/>
  <c r="AW280" i="6"/>
  <c r="AW281" i="6"/>
  <c r="AW282" i="6"/>
  <c r="AW283" i="6"/>
  <c r="AW284" i="6"/>
  <c r="AW285" i="6"/>
  <c r="AW286" i="6"/>
  <c r="AW287" i="6"/>
  <c r="AW288" i="6"/>
  <c r="AW289" i="6"/>
  <c r="AW290" i="6"/>
  <c r="AW291" i="6"/>
  <c r="AW292" i="6"/>
  <c r="AW293" i="6"/>
  <c r="AW294" i="6"/>
  <c r="AW295" i="6"/>
  <c r="AW296" i="6"/>
  <c r="AW297" i="6"/>
  <c r="AW298" i="6"/>
  <c r="AW299" i="6"/>
  <c r="AW300" i="6"/>
  <c r="AW301" i="6"/>
  <c r="AW302" i="6"/>
  <c r="AW303" i="6"/>
  <c r="AW304" i="6"/>
  <c r="AW305" i="6"/>
  <c r="AW306" i="6"/>
  <c r="AW307" i="6"/>
  <c r="AW308" i="6"/>
  <c r="AW309" i="6"/>
  <c r="AW310" i="6"/>
  <c r="AW311" i="6"/>
  <c r="AW312" i="6"/>
  <c r="AW313" i="6"/>
  <c r="AW314" i="6"/>
  <c r="AW315" i="6"/>
  <c r="AW316" i="6"/>
  <c r="AW317" i="6"/>
  <c r="AW318" i="6"/>
  <c r="AW319" i="6"/>
  <c r="AW320" i="6"/>
  <c r="AW321" i="6"/>
  <c r="AW322" i="6"/>
  <c r="AW323" i="6"/>
  <c r="AW324" i="6"/>
  <c r="AW325" i="6"/>
  <c r="AW326" i="6"/>
  <c r="AW327" i="6"/>
  <c r="AW328" i="6"/>
  <c r="AW329" i="6"/>
  <c r="AW330" i="6"/>
  <c r="AW331" i="6"/>
  <c r="AW332" i="6"/>
  <c r="AW333" i="6"/>
  <c r="AW334" i="6"/>
  <c r="AW335" i="6"/>
  <c r="AW336" i="6"/>
  <c r="AW337" i="6"/>
  <c r="AW338" i="6"/>
  <c r="AW339" i="6"/>
  <c r="AW340" i="6"/>
  <c r="AW341" i="6"/>
  <c r="AW342" i="6"/>
  <c r="AW343" i="6"/>
  <c r="AW344" i="6"/>
  <c r="AW345" i="6"/>
  <c r="AW346" i="6"/>
  <c r="AW347" i="6"/>
  <c r="AW348" i="6"/>
  <c r="AW349" i="6"/>
  <c r="AW350" i="6"/>
  <c r="AW351" i="6"/>
  <c r="AW352" i="6"/>
  <c r="AW353" i="6"/>
  <c r="AW354" i="6"/>
  <c r="AW355" i="6"/>
  <c r="AW356" i="6"/>
  <c r="AW357" i="6"/>
  <c r="AW358" i="6"/>
  <c r="AW359" i="6"/>
  <c r="AW360" i="6"/>
  <c r="AW361" i="6"/>
  <c r="AW362" i="6"/>
  <c r="AW363" i="6"/>
  <c r="AW364" i="6"/>
  <c r="AW365" i="6"/>
  <c r="AW366" i="6"/>
  <c r="AW367" i="6"/>
  <c r="AW368" i="6"/>
  <c r="AW369" i="6"/>
  <c r="AW370" i="6"/>
  <c r="AW371" i="6"/>
  <c r="AW372" i="6"/>
  <c r="AW373" i="6"/>
  <c r="AW374" i="6"/>
  <c r="AW375" i="6"/>
  <c r="AW376" i="6"/>
  <c r="AW377" i="6"/>
  <c r="AW378" i="6"/>
  <c r="AW379" i="6"/>
  <c r="AW380" i="6"/>
  <c r="AW381" i="6"/>
  <c r="AW382" i="6"/>
  <c r="AW383" i="6"/>
  <c r="AW384" i="6"/>
  <c r="AW385" i="6"/>
  <c r="AW386" i="6"/>
  <c r="AW387" i="6"/>
  <c r="AW388" i="6"/>
  <c r="AW389" i="6"/>
  <c r="AW390" i="6"/>
  <c r="AW391" i="6"/>
  <c r="AW392" i="6"/>
  <c r="AW393" i="6"/>
  <c r="AW394" i="6"/>
  <c r="AW395" i="6"/>
  <c r="AW396" i="6"/>
  <c r="AW397" i="6"/>
  <c r="AW398" i="6"/>
  <c r="AW399" i="6"/>
  <c r="AW400" i="6"/>
  <c r="AW401" i="6"/>
  <c r="AW402" i="6"/>
  <c r="AW403" i="6"/>
  <c r="AW404" i="6"/>
  <c r="AW405" i="6"/>
  <c r="AW406" i="6"/>
  <c r="AW407" i="6"/>
  <c r="AW408" i="6"/>
  <c r="AW409" i="6"/>
  <c r="AW410" i="6"/>
  <c r="AW411" i="6"/>
  <c r="AW412" i="6"/>
  <c r="AW413" i="6"/>
  <c r="AW414" i="6"/>
  <c r="AW415" i="6"/>
  <c r="AW416" i="6"/>
  <c r="AW417" i="6"/>
  <c r="AW418" i="6"/>
  <c r="AW419" i="6"/>
  <c r="AW420" i="6"/>
  <c r="AW421" i="6"/>
  <c r="AW422" i="6"/>
  <c r="AW423" i="6"/>
  <c r="AW424" i="6"/>
  <c r="AW425" i="6"/>
  <c r="AW426" i="6"/>
  <c r="AW427" i="6"/>
  <c r="AW428" i="6"/>
  <c r="AW429" i="6"/>
  <c r="AW430" i="6"/>
  <c r="AW431" i="6"/>
  <c r="AW432" i="6"/>
  <c r="AW433" i="6"/>
  <c r="AW434" i="6"/>
  <c r="AW435" i="6"/>
  <c r="AW436" i="6"/>
  <c r="AW437" i="6"/>
  <c r="AW438" i="6"/>
  <c r="AW439" i="6"/>
  <c r="AW440" i="6"/>
  <c r="AW441" i="6"/>
  <c r="AW442" i="6"/>
  <c r="AW443" i="6"/>
  <c r="AW444" i="6"/>
  <c r="AW445" i="6"/>
  <c r="AW446" i="6"/>
  <c r="AW447" i="6"/>
  <c r="AW448" i="6"/>
  <c r="AW449" i="6"/>
  <c r="AW450" i="6"/>
  <c r="AW451" i="6"/>
  <c r="AW452" i="6"/>
  <c r="AW453" i="6"/>
  <c r="AW454" i="6"/>
  <c r="AW455" i="6"/>
  <c r="AW456" i="6"/>
  <c r="AW457" i="6"/>
  <c r="AW458" i="6"/>
  <c r="AW459" i="6"/>
  <c r="AW460" i="6"/>
  <c r="AW461" i="6"/>
  <c r="AW462" i="6"/>
  <c r="AW463" i="6"/>
  <c r="AW464" i="6"/>
  <c r="AW465" i="6"/>
  <c r="AW466" i="6"/>
  <c r="AW467" i="6"/>
  <c r="AW468" i="6"/>
  <c r="AW469" i="6"/>
  <c r="AW470" i="6"/>
  <c r="AW471" i="6"/>
  <c r="AW472" i="6"/>
  <c r="AW473" i="6"/>
  <c r="AW474" i="6"/>
  <c r="AW475" i="6"/>
  <c r="AW476" i="6"/>
  <c r="AW477" i="6"/>
  <c r="AW478" i="6"/>
  <c r="AW479" i="6"/>
  <c r="AW480" i="6"/>
  <c r="AW481" i="6"/>
  <c r="AW482" i="6"/>
  <c r="AW483" i="6"/>
  <c r="AW484" i="6"/>
  <c r="AW485" i="6"/>
  <c r="AW486" i="6"/>
  <c r="AW487" i="6"/>
  <c r="AW488" i="6"/>
  <c r="AW489" i="6"/>
  <c r="AW490" i="6"/>
  <c r="AW491" i="6"/>
  <c r="AW492" i="6"/>
  <c r="AW493" i="6"/>
  <c r="AW494" i="6"/>
  <c r="AW495" i="6"/>
  <c r="AW496" i="6"/>
  <c r="AW497" i="6"/>
  <c r="AW498" i="6"/>
  <c r="AW499" i="6"/>
  <c r="AW500" i="6"/>
  <c r="AW501" i="6"/>
  <c r="AW502" i="6"/>
  <c r="AW503" i="6"/>
  <c r="AW504" i="6"/>
  <c r="AW505" i="6"/>
  <c r="AW506" i="6"/>
  <c r="AW507" i="6"/>
  <c r="AW508" i="6"/>
  <c r="AW509" i="6"/>
  <c r="AW510" i="6"/>
  <c r="AW511" i="6"/>
  <c r="AW512" i="6"/>
  <c r="AW513" i="6"/>
  <c r="AW514" i="6"/>
  <c r="AW515" i="6"/>
  <c r="AW516" i="6"/>
  <c r="AW517" i="6"/>
  <c r="AW518" i="6"/>
  <c r="AW519" i="6"/>
  <c r="AW520" i="6"/>
  <c r="AW521" i="6"/>
  <c r="AW522" i="6"/>
  <c r="AW523" i="6"/>
  <c r="AW524" i="6"/>
  <c r="AW525" i="6"/>
  <c r="AW526" i="6"/>
  <c r="AW527" i="6"/>
  <c r="AW528" i="6"/>
  <c r="AW529" i="6"/>
  <c r="AW530" i="6"/>
  <c r="AW531" i="6"/>
  <c r="AW532" i="6"/>
  <c r="AW533" i="6"/>
  <c r="AW534" i="6"/>
  <c r="AW535" i="6"/>
  <c r="AW536" i="6"/>
  <c r="AW537" i="6"/>
  <c r="AW538" i="6"/>
  <c r="AW539" i="6"/>
  <c r="AW540" i="6"/>
  <c r="AW541" i="6"/>
  <c r="AW542" i="6"/>
  <c r="AW543" i="6"/>
  <c r="AW544" i="6"/>
  <c r="AW545" i="6"/>
  <c r="AW546" i="6"/>
  <c r="AW547" i="6"/>
  <c r="AW548" i="6"/>
  <c r="AW549" i="6"/>
  <c r="AW550" i="6"/>
  <c r="AW551" i="6"/>
  <c r="AW552" i="6"/>
  <c r="AW553" i="6"/>
  <c r="AW554" i="6"/>
  <c r="AW555" i="6"/>
  <c r="AW556" i="6"/>
  <c r="AW557" i="6"/>
  <c r="AW558" i="6"/>
  <c r="AW559" i="6"/>
  <c r="AW560" i="6"/>
  <c r="AW561" i="6"/>
  <c r="AW562" i="6"/>
  <c r="AW563" i="6"/>
  <c r="AW564" i="6"/>
  <c r="AW565" i="6"/>
  <c r="AW566" i="6"/>
  <c r="AW567" i="6"/>
  <c r="AW568" i="6"/>
  <c r="AW569" i="6"/>
  <c r="AW570" i="6"/>
  <c r="AW571" i="6"/>
  <c r="AW572" i="6"/>
  <c r="AW573" i="6"/>
  <c r="AW574" i="6"/>
  <c r="AW575" i="6"/>
  <c r="AW576" i="6"/>
  <c r="AW577" i="6"/>
  <c r="AW578" i="6"/>
  <c r="AW579" i="6"/>
  <c r="AW580" i="6"/>
  <c r="AW581" i="6"/>
  <c r="AW582" i="6"/>
  <c r="AW583" i="6"/>
  <c r="AW584" i="6"/>
  <c r="AW585" i="6"/>
  <c r="AW586" i="6"/>
  <c r="AW587" i="6"/>
  <c r="AW588" i="6"/>
  <c r="AW589" i="6"/>
  <c r="AW590" i="6"/>
  <c r="AW591" i="6"/>
  <c r="AW592" i="6"/>
  <c r="AW593" i="6"/>
  <c r="AW594" i="6"/>
  <c r="AW595" i="6"/>
  <c r="AW596" i="6"/>
  <c r="AW597" i="6"/>
  <c r="AW598" i="6"/>
  <c r="AW599" i="6"/>
  <c r="AW600" i="6"/>
  <c r="AW601" i="6"/>
  <c r="AW602" i="6"/>
  <c r="AW603" i="6"/>
  <c r="AW604" i="6"/>
  <c r="AW605" i="6"/>
  <c r="AW606" i="6"/>
  <c r="AW607" i="6"/>
  <c r="AW608" i="6"/>
  <c r="AW609" i="6"/>
  <c r="AW610" i="6"/>
  <c r="AW611" i="6"/>
  <c r="AW612" i="6"/>
  <c r="AW613" i="6"/>
  <c r="AW614" i="6"/>
  <c r="AW615" i="6"/>
  <c r="AW616" i="6"/>
  <c r="AW617" i="6"/>
  <c r="AW618" i="6"/>
  <c r="AW619" i="6"/>
  <c r="AW620" i="6"/>
  <c r="AW621" i="6"/>
  <c r="AW622" i="6"/>
  <c r="AW623" i="6"/>
  <c r="AW624" i="6"/>
  <c r="AW625" i="6"/>
  <c r="AW626" i="6"/>
  <c r="AW627" i="6"/>
  <c r="AW628" i="6"/>
  <c r="AW629" i="6"/>
  <c r="AW630" i="6"/>
  <c r="AW631" i="6"/>
  <c r="AW632" i="6"/>
  <c r="AW633" i="6"/>
  <c r="AW634" i="6"/>
  <c r="AW635" i="6"/>
  <c r="AW636" i="6"/>
  <c r="AW637" i="6"/>
  <c r="AW638" i="6"/>
  <c r="AW639" i="6"/>
  <c r="AW640" i="6"/>
  <c r="AW641" i="6"/>
  <c r="AW642" i="6"/>
  <c r="AW643" i="6"/>
  <c r="AW644" i="6"/>
  <c r="AW645" i="6"/>
  <c r="AW646" i="6"/>
  <c r="AW647" i="6"/>
  <c r="AW648" i="6"/>
  <c r="AW649" i="6"/>
  <c r="AW650" i="6"/>
  <c r="AW651" i="6"/>
  <c r="AW652" i="6"/>
  <c r="AW653" i="6"/>
  <c r="AW654" i="6"/>
  <c r="AW655" i="6"/>
  <c r="AW656" i="6"/>
  <c r="AW657" i="6"/>
  <c r="AW658" i="6"/>
  <c r="AW659" i="6"/>
  <c r="AW660" i="6"/>
  <c r="AW661" i="6"/>
  <c r="AW662" i="6"/>
  <c r="AW663" i="6"/>
  <c r="AW664" i="6"/>
  <c r="AW665" i="6"/>
  <c r="AW666" i="6"/>
  <c r="AW667" i="6"/>
  <c r="AW668" i="6"/>
  <c r="AW669" i="6"/>
  <c r="AW670" i="6"/>
  <c r="AW671" i="6"/>
  <c r="AW672" i="6"/>
  <c r="AW673" i="6"/>
  <c r="AW674" i="6"/>
  <c r="AW675" i="6"/>
  <c r="AW676" i="6"/>
  <c r="AW677" i="6"/>
  <c r="AW678" i="6"/>
  <c r="AW679" i="6"/>
  <c r="AW680" i="6"/>
  <c r="AW681" i="6"/>
  <c r="AW682" i="6"/>
  <c r="AW683" i="6"/>
  <c r="AW684" i="6"/>
  <c r="AW685" i="6"/>
  <c r="AW686" i="6"/>
  <c r="AW687" i="6"/>
  <c r="AW688" i="6"/>
  <c r="AW689" i="6"/>
  <c r="AW690" i="6"/>
  <c r="AW691" i="6"/>
  <c r="AW692" i="6"/>
  <c r="AW693" i="6"/>
  <c r="AW694" i="6"/>
  <c r="AW695" i="6"/>
  <c r="AW696" i="6"/>
  <c r="AW697" i="6"/>
  <c r="AW698" i="6"/>
  <c r="AW699" i="6"/>
  <c r="AW700" i="6"/>
  <c r="AW701" i="6"/>
  <c r="AW702" i="6"/>
  <c r="AW703" i="6"/>
  <c r="AW704" i="6"/>
  <c r="AW705" i="6"/>
  <c r="AW706" i="6"/>
  <c r="AW707" i="6"/>
  <c r="AW708" i="6"/>
  <c r="AW709" i="6"/>
  <c r="AW710" i="6"/>
  <c r="AW711" i="6"/>
  <c r="AW712" i="6"/>
  <c r="AW713" i="6"/>
  <c r="AW714" i="6"/>
  <c r="AW715" i="6"/>
  <c r="AW716" i="6"/>
  <c r="AW717" i="6"/>
  <c r="AW718" i="6"/>
  <c r="AW719" i="6"/>
  <c r="AW720" i="6"/>
  <c r="AW721" i="6"/>
  <c r="AW722" i="6"/>
  <c r="AW723" i="6"/>
  <c r="AW724" i="6"/>
  <c r="AW725" i="6"/>
  <c r="AW726" i="6"/>
  <c r="AW727" i="6"/>
  <c r="AW728" i="6"/>
  <c r="AW729" i="6"/>
  <c r="AW730" i="6"/>
  <c r="AW731" i="6"/>
  <c r="AW732" i="6"/>
  <c r="AW733" i="6"/>
  <c r="AW734" i="6"/>
  <c r="AW735" i="6"/>
  <c r="AW736" i="6"/>
  <c r="AW737" i="6"/>
  <c r="AW738" i="6"/>
  <c r="AW739" i="6"/>
  <c r="AW740" i="6"/>
  <c r="AW741" i="6"/>
  <c r="AW742" i="6"/>
  <c r="AW743" i="6"/>
  <c r="AW744" i="6"/>
  <c r="AW745" i="6"/>
  <c r="AW746" i="6"/>
  <c r="AW747" i="6"/>
  <c r="AW748" i="6"/>
  <c r="AW749" i="6"/>
  <c r="AW750" i="6"/>
  <c r="AW751" i="6"/>
  <c r="AW752" i="6"/>
  <c r="AW753" i="6"/>
  <c r="AW754" i="6"/>
  <c r="AW755" i="6"/>
  <c r="AW756" i="6"/>
  <c r="AW757" i="6"/>
  <c r="AW758" i="6"/>
  <c r="AW759" i="6"/>
  <c r="AW760" i="6"/>
  <c r="AW761" i="6"/>
  <c r="AW762" i="6"/>
  <c r="AW763" i="6"/>
  <c r="AW764" i="6"/>
  <c r="AW765" i="6"/>
  <c r="AW766" i="6"/>
  <c r="AW767" i="6"/>
  <c r="AW768" i="6"/>
  <c r="AW769" i="6"/>
  <c r="AW770" i="6"/>
  <c r="AW771" i="6"/>
  <c r="AW772" i="6"/>
  <c r="AW773" i="6"/>
  <c r="AW774" i="6"/>
  <c r="AW775" i="6"/>
  <c r="AW776" i="6"/>
  <c r="AW777" i="6"/>
  <c r="AW778" i="6"/>
  <c r="AW779" i="6"/>
  <c r="AW780" i="6"/>
  <c r="AW781" i="6"/>
  <c r="AW782" i="6"/>
  <c r="AW783" i="6"/>
  <c r="AW784" i="6"/>
  <c r="AW785" i="6"/>
  <c r="AW786" i="6"/>
  <c r="AW787" i="6"/>
  <c r="AW788" i="6"/>
  <c r="AW789" i="6"/>
  <c r="AW790" i="6"/>
  <c r="AW791" i="6"/>
  <c r="AW792" i="6"/>
  <c r="AW793" i="6"/>
  <c r="AW794" i="6"/>
  <c r="AW795" i="6"/>
  <c r="AW796" i="6"/>
  <c r="AW797" i="6"/>
  <c r="AW798" i="6"/>
  <c r="AW799" i="6"/>
  <c r="AW800" i="6"/>
  <c r="AW801" i="6"/>
  <c r="AW802" i="6"/>
  <c r="AW803" i="6"/>
  <c r="AW804" i="6"/>
  <c r="AW805" i="6"/>
  <c r="AW806" i="6"/>
  <c r="AW807" i="6"/>
  <c r="AW808" i="6"/>
  <c r="AW809" i="6"/>
  <c r="AW810" i="6"/>
  <c r="AW811" i="6"/>
  <c r="AW812" i="6"/>
  <c r="AW813" i="6"/>
  <c r="AW814" i="6"/>
  <c r="AW815" i="6"/>
  <c r="AW816" i="6"/>
  <c r="AW817" i="6"/>
  <c r="AW818" i="6"/>
  <c r="AW819" i="6"/>
  <c r="AW820" i="6"/>
  <c r="AW821" i="6"/>
  <c r="AW822" i="6"/>
  <c r="AW823" i="6"/>
  <c r="AW824" i="6"/>
  <c r="AW825" i="6"/>
  <c r="AW826" i="6"/>
  <c r="AW827" i="6"/>
  <c r="AW828" i="6"/>
  <c r="AW829" i="6"/>
  <c r="AW830" i="6"/>
  <c r="AW831" i="6"/>
  <c r="AW832" i="6"/>
  <c r="AW833" i="6"/>
  <c r="AW834" i="6"/>
  <c r="AW835" i="6"/>
  <c r="AW836" i="6"/>
  <c r="AW837" i="6"/>
  <c r="AW838" i="6"/>
  <c r="AW839" i="6"/>
  <c r="AW840" i="6"/>
  <c r="AW841" i="6"/>
  <c r="AW842" i="6"/>
  <c r="AW843" i="6"/>
  <c r="AW844" i="6"/>
  <c r="AW845" i="6"/>
  <c r="AW846" i="6"/>
  <c r="AW847" i="6"/>
  <c r="AW848" i="6"/>
  <c r="AW849" i="6"/>
  <c r="AW850" i="6"/>
  <c r="AW851" i="6"/>
  <c r="AW852" i="6"/>
  <c r="AW853" i="6"/>
  <c r="AW854" i="6"/>
  <c r="AW855" i="6"/>
  <c r="AW856" i="6"/>
  <c r="AW857" i="6"/>
  <c r="AW858" i="6"/>
  <c r="AW859" i="6"/>
  <c r="AW860" i="6"/>
  <c r="AW861" i="6"/>
  <c r="AW862" i="6"/>
  <c r="AW863" i="6"/>
  <c r="AW864" i="6"/>
  <c r="AW865" i="6"/>
  <c r="AW866" i="6"/>
  <c r="AW867" i="6"/>
  <c r="AW868" i="6"/>
  <c r="AW869" i="6"/>
  <c r="AW870" i="6"/>
  <c r="AW871" i="6"/>
  <c r="AW872" i="6"/>
  <c r="AW873" i="6"/>
  <c r="AW874" i="6"/>
  <c r="AW875" i="6"/>
  <c r="AW876" i="6"/>
  <c r="AW877" i="6"/>
  <c r="AW878" i="6"/>
  <c r="AW879" i="6"/>
  <c r="AW880" i="6"/>
  <c r="AW881" i="6"/>
  <c r="AW882" i="6"/>
  <c r="AW883" i="6"/>
  <c r="AW884" i="6"/>
  <c r="AW885" i="6"/>
  <c r="AW886" i="6"/>
  <c r="AW887" i="6"/>
  <c r="AW888" i="6"/>
  <c r="AW889" i="6"/>
  <c r="AW890" i="6"/>
  <c r="AW891" i="6"/>
  <c r="AW892" i="6"/>
  <c r="AW893" i="6"/>
  <c r="AW894" i="6"/>
  <c r="AW895" i="6"/>
  <c r="AW896" i="6"/>
  <c r="AW897" i="6"/>
  <c r="AW898" i="6"/>
  <c r="AW899" i="6"/>
  <c r="AW900" i="6"/>
  <c r="AW901" i="6"/>
  <c r="AW902" i="6"/>
  <c r="AW903" i="6"/>
  <c r="AW904" i="6"/>
  <c r="AW905" i="6"/>
  <c r="AW906" i="6"/>
  <c r="AW907" i="6"/>
  <c r="AW908" i="6"/>
  <c r="AW909" i="6"/>
  <c r="AW910" i="6"/>
  <c r="AW911" i="6"/>
  <c r="AW912" i="6"/>
  <c r="AW913" i="6"/>
  <c r="AW914" i="6"/>
  <c r="AW915" i="6"/>
  <c r="AW916" i="6"/>
  <c r="AW917" i="6"/>
  <c r="AW918" i="6"/>
  <c r="AW919" i="6"/>
  <c r="AW920" i="6"/>
  <c r="AW921" i="6"/>
  <c r="AW922" i="6"/>
  <c r="AW923" i="6"/>
  <c r="AW924" i="6"/>
  <c r="AW925" i="6"/>
  <c r="AW926" i="6"/>
  <c r="AW927" i="6"/>
  <c r="AW928" i="6"/>
  <c r="AW929" i="6"/>
  <c r="AW930" i="6"/>
  <c r="AW931" i="6"/>
  <c r="AW932" i="6"/>
  <c r="AW933" i="6"/>
  <c r="AW934" i="6"/>
  <c r="AW935" i="6"/>
  <c r="AW936" i="6"/>
  <c r="AW937" i="6"/>
  <c r="AW938" i="6"/>
  <c r="AW939" i="6"/>
  <c r="AW940" i="6"/>
  <c r="AW941" i="6"/>
  <c r="AW942" i="6"/>
  <c r="AW943" i="6"/>
  <c r="AW944" i="6"/>
  <c r="AW945" i="6"/>
  <c r="AW946" i="6"/>
  <c r="AW947" i="6"/>
  <c r="AW948" i="6"/>
  <c r="AW949" i="6"/>
  <c r="AW950" i="6"/>
  <c r="AW951" i="6"/>
  <c r="AW952" i="6"/>
  <c r="AW953" i="6"/>
  <c r="AW954" i="6"/>
  <c r="AW955" i="6"/>
  <c r="AW956" i="6"/>
  <c r="AW957" i="6"/>
  <c r="AW958" i="6"/>
  <c r="AW959" i="6"/>
  <c r="AW960" i="6"/>
  <c r="AW961" i="6"/>
  <c r="AW962" i="6"/>
  <c r="AW963" i="6"/>
  <c r="AW964" i="6"/>
  <c r="AW965" i="6"/>
  <c r="AW966" i="6"/>
  <c r="AW967" i="6"/>
  <c r="AW968" i="6"/>
  <c r="AW969" i="6"/>
  <c r="AW970" i="6"/>
  <c r="AW971" i="6"/>
  <c r="AW972" i="6"/>
  <c r="AW973" i="6"/>
  <c r="AW974" i="6"/>
  <c r="AW975" i="6"/>
  <c r="AW976" i="6"/>
  <c r="AW977" i="6"/>
  <c r="AW978" i="6"/>
  <c r="AW979" i="6"/>
  <c r="AW980" i="6"/>
  <c r="AW981" i="6"/>
  <c r="AW982" i="6"/>
  <c r="AW983" i="6"/>
  <c r="AW984" i="6"/>
  <c r="AW985" i="6"/>
  <c r="AW986" i="6"/>
  <c r="AW987" i="6"/>
  <c r="AW988" i="6"/>
  <c r="AW989" i="6"/>
  <c r="AW990" i="6"/>
  <c r="AW991" i="6"/>
  <c r="AW992" i="6"/>
  <c r="AW993" i="6"/>
  <c r="AW994" i="6"/>
  <c r="AW995" i="6"/>
  <c r="AW996" i="6"/>
  <c r="AW997" i="6"/>
  <c r="AW998" i="6"/>
  <c r="AW999" i="6"/>
  <c r="AW1000" i="6"/>
  <c r="AW1001" i="6"/>
  <c r="AW1002" i="6"/>
  <c r="AW1003" i="6"/>
  <c r="AW1004" i="6"/>
  <c r="AW1005" i="6"/>
  <c r="AW1006" i="6"/>
  <c r="AW1007" i="6"/>
  <c r="AW1008" i="6"/>
  <c r="AW1009" i="6"/>
  <c r="AW1010" i="6"/>
  <c r="AW1011" i="6"/>
  <c r="AW1012" i="6"/>
  <c r="AW1013" i="6"/>
  <c r="AW1014" i="6"/>
  <c r="AW1015" i="6"/>
  <c r="AW1016" i="6"/>
  <c r="AW1017" i="6"/>
  <c r="AW1018" i="6"/>
  <c r="AW1019" i="6"/>
  <c r="AW1020" i="6"/>
  <c r="AW1021" i="6"/>
  <c r="AW1022" i="6"/>
  <c r="AW1023" i="6"/>
  <c r="AW1024" i="6"/>
  <c r="AW1025" i="6"/>
  <c r="AW1026" i="6"/>
  <c r="AW1027" i="6"/>
  <c r="AW1028" i="6"/>
  <c r="AW1029" i="6"/>
  <c r="AW1030" i="6"/>
  <c r="AW1031" i="6"/>
  <c r="AW1032" i="6"/>
  <c r="AW1033" i="6"/>
  <c r="AW1034" i="6"/>
  <c r="AW1035" i="6"/>
  <c r="AW1036" i="6"/>
  <c r="AW1037" i="6"/>
  <c r="AW1038" i="6"/>
  <c r="AW1039" i="6"/>
  <c r="AW1040" i="6"/>
  <c r="AW1041" i="6"/>
  <c r="AW1042" i="6"/>
  <c r="AW1043" i="6"/>
  <c r="AW1044" i="6"/>
  <c r="AW1045" i="6"/>
  <c r="AW1046" i="6"/>
  <c r="AW1047" i="6"/>
  <c r="AW1048" i="6"/>
  <c r="AW1049" i="6"/>
  <c r="AW1050" i="6"/>
  <c r="AW1051" i="6"/>
  <c r="AW1052" i="6"/>
  <c r="AW1053" i="6"/>
  <c r="AW1054" i="6"/>
  <c r="AW1055" i="6"/>
  <c r="AW1056" i="6"/>
  <c r="AW1057" i="6"/>
  <c r="AW1058" i="6"/>
  <c r="AW1059" i="6"/>
  <c r="AW1060" i="6"/>
  <c r="AW1061" i="6"/>
  <c r="AW1062" i="6"/>
  <c r="AW1063" i="6"/>
  <c r="AW1064" i="6"/>
  <c r="AW1065" i="6"/>
  <c r="AW1066" i="6"/>
  <c r="AW1067" i="6"/>
  <c r="AW1068" i="6"/>
  <c r="AW1069" i="6"/>
  <c r="AW1070" i="6"/>
  <c r="AW1071" i="6"/>
  <c r="AW1072" i="6"/>
  <c r="AW1073" i="6"/>
  <c r="AW1074" i="6"/>
  <c r="AW1075" i="6"/>
  <c r="AW1076" i="6"/>
  <c r="AW1077" i="6"/>
  <c r="AW1078" i="6"/>
  <c r="AW1079" i="6"/>
  <c r="AW1080" i="6"/>
  <c r="AW1081" i="6"/>
  <c r="AW1082" i="6"/>
  <c r="AW1083" i="6"/>
  <c r="AW1084" i="6"/>
  <c r="AW1085" i="6"/>
  <c r="AW1086" i="6"/>
  <c r="AW1087" i="6"/>
  <c r="AW1088" i="6"/>
  <c r="AW1089" i="6"/>
  <c r="AW1090" i="6"/>
  <c r="AW1091" i="6"/>
  <c r="AW1092" i="6"/>
  <c r="AW1093" i="6"/>
  <c r="AW1094" i="6"/>
  <c r="AW1095" i="6"/>
  <c r="AW1096" i="6"/>
  <c r="AW1097" i="6"/>
  <c r="AW1098" i="6"/>
  <c r="AW1099" i="6"/>
  <c r="AW1100" i="6"/>
  <c r="AW1101" i="6"/>
  <c r="AW1102" i="6"/>
  <c r="AW1103" i="6"/>
  <c r="AW1104" i="6"/>
  <c r="AW1105" i="6"/>
  <c r="AW1106" i="6"/>
  <c r="AW1107" i="6"/>
  <c r="AW1108" i="6"/>
  <c r="AW1109" i="6"/>
  <c r="AW1110" i="6"/>
  <c r="AW1111" i="6"/>
  <c r="AW1112" i="6"/>
  <c r="AW1113" i="6"/>
  <c r="AW1114" i="6"/>
  <c r="AW1115" i="6"/>
  <c r="AW1116" i="6"/>
  <c r="AW1117" i="6"/>
  <c r="AW1118" i="6"/>
  <c r="AW1119" i="6"/>
  <c r="AW1120" i="6"/>
  <c r="AW1121" i="6"/>
  <c r="AW1122" i="6"/>
  <c r="AW1123" i="6"/>
  <c r="AW1124" i="6"/>
  <c r="AW1125" i="6"/>
  <c r="AW1126" i="6"/>
  <c r="AW1127" i="6"/>
  <c r="AW1128" i="6"/>
  <c r="AW1129" i="6"/>
  <c r="AW1130" i="6"/>
  <c r="AW1131" i="6"/>
  <c r="AW1132" i="6"/>
  <c r="AW1133" i="6"/>
  <c r="AW1134" i="6"/>
  <c r="AW1135" i="6"/>
  <c r="AW1136" i="6"/>
  <c r="AW1137" i="6"/>
  <c r="AW1138" i="6"/>
  <c r="AW1139" i="6"/>
  <c r="AW1140" i="6"/>
  <c r="AW1141" i="6"/>
  <c r="AW1142" i="6"/>
  <c r="AW1143" i="6"/>
  <c r="AW1144" i="6"/>
  <c r="AW1145" i="6"/>
  <c r="AW1146" i="6"/>
  <c r="AW1147" i="6"/>
  <c r="AW1148" i="6"/>
  <c r="AW1149" i="6"/>
  <c r="AW1150" i="6"/>
  <c r="AW1151" i="6"/>
  <c r="AW1152" i="6"/>
  <c r="AW1153" i="6"/>
  <c r="AW1154" i="6"/>
  <c r="AW1155" i="6"/>
  <c r="AW1156" i="6"/>
  <c r="AW1157" i="6"/>
  <c r="AW1158" i="6"/>
  <c r="AW1159" i="6"/>
  <c r="AW1160" i="6"/>
  <c r="AW1161" i="6"/>
  <c r="AW1162" i="6"/>
  <c r="AW1163" i="6"/>
  <c r="AW1164" i="6"/>
  <c r="AW1165" i="6"/>
  <c r="AW1166" i="6"/>
  <c r="AW1167" i="6"/>
  <c r="AW1168" i="6"/>
  <c r="AW1169" i="6"/>
  <c r="AW1170" i="6"/>
  <c r="AW1171" i="6"/>
  <c r="AW1172" i="6"/>
  <c r="AW1173" i="6"/>
  <c r="AW1174" i="6"/>
  <c r="AW1175" i="6"/>
  <c r="AW1176" i="6"/>
  <c r="AW1177" i="6"/>
  <c r="AW1178" i="6"/>
  <c r="AW1179" i="6"/>
  <c r="AW1180" i="6"/>
  <c r="AW1181" i="6"/>
  <c r="AW1182" i="6"/>
  <c r="AW1183" i="6"/>
  <c r="AW1184" i="6"/>
  <c r="AW1185" i="6"/>
  <c r="AW1186" i="6"/>
  <c r="AW1187" i="6"/>
  <c r="AW1188" i="6"/>
  <c r="AW1189" i="6"/>
  <c r="AW1190" i="6"/>
  <c r="AW1191" i="6"/>
  <c r="AW1192" i="6"/>
  <c r="AW1193" i="6"/>
  <c r="AW1194" i="6"/>
  <c r="AW1195" i="6"/>
  <c r="AW1196" i="6"/>
  <c r="AW1197" i="6"/>
  <c r="AW1198" i="6"/>
  <c r="AW1199" i="6"/>
  <c r="AW1200" i="6"/>
  <c r="AW1201" i="6"/>
  <c r="AW1202" i="6"/>
  <c r="AW1203" i="6"/>
  <c r="AW1204" i="6"/>
  <c r="AW1205" i="6"/>
  <c r="AW1206" i="6"/>
  <c r="AW1207" i="6"/>
  <c r="AW1208" i="6"/>
  <c r="AW1209" i="6"/>
  <c r="AW1210" i="6"/>
  <c r="AW1211" i="6"/>
  <c r="AW1212" i="6"/>
  <c r="AW1213" i="6"/>
  <c r="AW1214" i="6"/>
  <c r="AW1215" i="6"/>
  <c r="AW1216" i="6"/>
  <c r="AW1217" i="6"/>
  <c r="AW1218" i="6"/>
  <c r="AW1219" i="6"/>
  <c r="AW1220" i="6"/>
  <c r="AW1221" i="6"/>
  <c r="AW1222" i="6"/>
  <c r="AW1223" i="6"/>
  <c r="AW1224" i="6"/>
  <c r="AW1225" i="6"/>
  <c r="AW1226" i="6"/>
  <c r="AW1227" i="6"/>
  <c r="AW1228" i="6"/>
  <c r="AW1229" i="6"/>
  <c r="AW1230" i="6"/>
  <c r="AW1231" i="6"/>
  <c r="AW1232" i="6"/>
  <c r="AW1233" i="6"/>
  <c r="AW1234" i="6"/>
  <c r="AW1235" i="6"/>
  <c r="AW1236" i="6"/>
  <c r="AW1237" i="6"/>
  <c r="AW1238" i="6"/>
  <c r="AW1239" i="6"/>
  <c r="AW1240" i="6"/>
  <c r="AW1241" i="6"/>
  <c r="AW1242" i="6"/>
  <c r="AW1243" i="6"/>
  <c r="AW1244" i="6"/>
  <c r="AW1245" i="6"/>
  <c r="AW1246" i="6"/>
  <c r="AW1247" i="6"/>
  <c r="AW1248" i="6"/>
  <c r="AW1249" i="6"/>
  <c r="AW1250" i="6"/>
  <c r="AW1251" i="6"/>
  <c r="AW1252" i="6"/>
  <c r="AW1253" i="6"/>
  <c r="AW1254" i="6"/>
  <c r="AW1255" i="6"/>
  <c r="AW1256" i="6"/>
  <c r="AW1257" i="6"/>
  <c r="AW1258" i="6"/>
  <c r="AW1259" i="6"/>
  <c r="AW1260" i="6"/>
  <c r="AW1261" i="6"/>
  <c r="AW1262" i="6"/>
  <c r="AW1263" i="6"/>
  <c r="AW1264" i="6"/>
  <c r="AW1265" i="6"/>
  <c r="AW1266" i="6"/>
  <c r="AW1267" i="6"/>
  <c r="AW1268" i="6"/>
  <c r="AW1269" i="6"/>
  <c r="AW1270" i="6"/>
  <c r="AW1271" i="6"/>
  <c r="AW1272" i="6"/>
  <c r="AW1273" i="6"/>
  <c r="AW1274" i="6"/>
  <c r="AW1275" i="6"/>
  <c r="AW1276" i="6"/>
  <c r="AW1277" i="6"/>
  <c r="AW1278" i="6"/>
  <c r="AW1279" i="6"/>
  <c r="AW1280" i="6"/>
  <c r="AW1281" i="6"/>
  <c r="AW1282" i="6"/>
  <c r="AW1283" i="6"/>
  <c r="AW1284" i="6"/>
  <c r="AW1285" i="6"/>
  <c r="AW1286" i="6"/>
  <c r="AW1287" i="6"/>
  <c r="AW1288" i="6"/>
  <c r="AW1289" i="6"/>
  <c r="AW1290" i="6"/>
  <c r="AW1291" i="6"/>
  <c r="AW1292" i="6"/>
  <c r="AW1293" i="6"/>
  <c r="AW1294" i="6"/>
  <c r="AW1295" i="6"/>
  <c r="AW1296" i="6"/>
  <c r="AW1297" i="6"/>
  <c r="AW1298" i="6"/>
  <c r="AW1299" i="6"/>
  <c r="AW1300" i="6"/>
  <c r="AW1301" i="6"/>
  <c r="AW1302" i="6"/>
  <c r="AW1303" i="6"/>
  <c r="AW1304" i="6"/>
  <c r="AW1305" i="6"/>
  <c r="AW1306" i="6"/>
  <c r="AW1307" i="6"/>
  <c r="AW1308" i="6"/>
  <c r="AW1309" i="6"/>
  <c r="AW1310" i="6"/>
  <c r="AW1311" i="6"/>
  <c r="AW1312" i="6"/>
  <c r="AW1313" i="6"/>
  <c r="AW1314" i="6"/>
  <c r="AW1315" i="6"/>
  <c r="AW1316" i="6"/>
  <c r="AW1317" i="6"/>
  <c r="AW1318" i="6"/>
  <c r="AW1319" i="6"/>
  <c r="AW1320" i="6"/>
  <c r="AW1321" i="6"/>
  <c r="AW1322" i="6"/>
  <c r="AW1323" i="6"/>
  <c r="AW1324" i="6"/>
  <c r="AW1325" i="6"/>
  <c r="AW1326" i="6"/>
  <c r="AW1327" i="6"/>
  <c r="AW1328" i="6"/>
  <c r="AW1329" i="6"/>
  <c r="AW1330" i="6"/>
  <c r="AW1331" i="6"/>
  <c r="AW1332" i="6"/>
  <c r="AW1333" i="6"/>
  <c r="AW1334" i="6"/>
  <c r="AW1335" i="6"/>
  <c r="AW1336" i="6"/>
  <c r="AW1337" i="6"/>
  <c r="AW1338" i="6"/>
  <c r="AW1339" i="6"/>
  <c r="AW1340" i="6"/>
  <c r="AW1341" i="6"/>
  <c r="AW1342" i="6"/>
  <c r="AW1343" i="6"/>
  <c r="AW1344" i="6"/>
  <c r="AW1345" i="6"/>
  <c r="AW1346" i="6"/>
  <c r="AW1347" i="6"/>
  <c r="AW1348" i="6"/>
  <c r="AW1349" i="6"/>
  <c r="AW1350" i="6"/>
  <c r="AW1351" i="6"/>
  <c r="AW1352" i="6"/>
  <c r="AW1353" i="6"/>
  <c r="AW1354" i="6"/>
  <c r="AW1355" i="6"/>
  <c r="AW1356" i="6"/>
  <c r="AW1357" i="6"/>
  <c r="AW1358" i="6"/>
  <c r="AW1359" i="6"/>
  <c r="AW1360" i="6"/>
  <c r="AW1361" i="6"/>
  <c r="AW1362" i="6"/>
  <c r="AW1363" i="6"/>
  <c r="AW1364" i="6"/>
  <c r="AW1365" i="6"/>
  <c r="AW1366" i="6"/>
  <c r="AW1367" i="6"/>
  <c r="AW1368" i="6"/>
  <c r="AW1369" i="6"/>
  <c r="AW1370" i="6"/>
  <c r="AW1371" i="6"/>
  <c r="AW1372" i="6"/>
  <c r="AW1373" i="6"/>
  <c r="AW1374" i="6"/>
  <c r="AW1375" i="6"/>
  <c r="AW1376" i="6"/>
  <c r="AW1377" i="6"/>
  <c r="AW1378" i="6"/>
  <c r="AW1379" i="6"/>
  <c r="AW1380" i="6"/>
  <c r="AW1381" i="6"/>
  <c r="AW1382" i="6"/>
  <c r="AW1383" i="6"/>
  <c r="AW1384" i="6"/>
  <c r="AW1385" i="6"/>
  <c r="AW1386" i="6"/>
  <c r="AW1387" i="6"/>
  <c r="AW1388" i="6"/>
  <c r="AW1389" i="6"/>
  <c r="AW1390" i="6"/>
  <c r="AW1391" i="6"/>
  <c r="AW1392" i="6"/>
  <c r="AW1393" i="6"/>
  <c r="AW1394" i="6"/>
  <c r="AW1395" i="6"/>
  <c r="AW1396" i="6"/>
  <c r="AW1397" i="6"/>
  <c r="AW1398" i="6"/>
  <c r="AW1399" i="6"/>
  <c r="AW1400" i="6"/>
  <c r="AW1401" i="6"/>
  <c r="AW1402" i="6"/>
  <c r="AW1403" i="6"/>
  <c r="AW1404" i="6"/>
  <c r="AW1405" i="6"/>
  <c r="AW1406" i="6"/>
  <c r="AW1407" i="6"/>
  <c r="AW1408" i="6"/>
  <c r="AW1409" i="6"/>
  <c r="AW1410" i="6"/>
  <c r="AW1411" i="6"/>
  <c r="AW1412" i="6"/>
  <c r="AW1413" i="6"/>
  <c r="AW1414" i="6"/>
  <c r="AW1415" i="6"/>
  <c r="AW1416" i="6"/>
  <c r="AW1417" i="6"/>
  <c r="AW1418" i="6"/>
  <c r="AW1419" i="6"/>
  <c r="AW1420" i="6"/>
  <c r="AW1421" i="6"/>
  <c r="AW1422" i="6"/>
  <c r="AW1423" i="6"/>
  <c r="AW1424" i="6"/>
  <c r="AW1425" i="6"/>
  <c r="AW1426" i="6"/>
  <c r="AW1427" i="6"/>
  <c r="AW1428" i="6"/>
  <c r="AW1429" i="6"/>
  <c r="AW1430" i="6"/>
  <c r="AW1431" i="6"/>
  <c r="AW1432" i="6"/>
  <c r="AW1433" i="6"/>
  <c r="AW1434" i="6"/>
  <c r="AW1435" i="6"/>
  <c r="AW1436" i="6"/>
  <c r="AW1437" i="6"/>
  <c r="AW1438" i="6"/>
  <c r="AW1439" i="6"/>
  <c r="AW1440" i="6"/>
  <c r="AW1441" i="6"/>
  <c r="AW1442" i="6"/>
  <c r="AW1443" i="6"/>
  <c r="AW1444" i="6"/>
  <c r="AW1445" i="6"/>
  <c r="AW1446" i="6"/>
  <c r="AW1447" i="6"/>
  <c r="AW1448" i="6"/>
  <c r="AW1449" i="6"/>
  <c r="AW1450" i="6"/>
  <c r="AW1451" i="6"/>
  <c r="AW1452" i="6"/>
  <c r="AW1453" i="6"/>
  <c r="AW1454" i="6"/>
  <c r="AW1455" i="6"/>
  <c r="AW1456" i="6"/>
  <c r="AW1457" i="6"/>
  <c r="AW1458" i="6"/>
  <c r="AW1459" i="6"/>
  <c r="AW1460" i="6"/>
  <c r="AW1461" i="6"/>
  <c r="AW1462" i="6"/>
  <c r="AW1463" i="6"/>
  <c r="AW1464" i="6"/>
  <c r="AW1465" i="6"/>
  <c r="AW1466" i="6"/>
  <c r="AW1467" i="6"/>
  <c r="AW1468" i="6"/>
  <c r="AW1469" i="6"/>
  <c r="AW1470" i="6"/>
  <c r="AW1471" i="6"/>
  <c r="AW1472" i="6"/>
  <c r="AW1473" i="6"/>
  <c r="AW1474" i="6"/>
  <c r="AW1475" i="6"/>
  <c r="AW1476" i="6"/>
  <c r="AW1477" i="6"/>
  <c r="AW1478" i="6"/>
  <c r="AW1479" i="6"/>
  <c r="AW1480" i="6"/>
  <c r="AW1481" i="6"/>
  <c r="AW1482" i="6"/>
  <c r="AW1483" i="6"/>
  <c r="AW1484" i="6"/>
  <c r="AW1485" i="6"/>
  <c r="AW1486" i="6"/>
  <c r="AW1487" i="6"/>
  <c r="AW1488" i="6"/>
  <c r="AW1489" i="6"/>
  <c r="AW1490" i="6"/>
  <c r="AW1491" i="6"/>
  <c r="AW1492" i="6"/>
  <c r="AW1493" i="6"/>
  <c r="AW1494" i="6"/>
  <c r="AW1495" i="6"/>
  <c r="AW1496" i="6"/>
  <c r="AW1497" i="6"/>
  <c r="AW1498" i="6"/>
  <c r="AW1499" i="6"/>
  <c r="AW1500" i="6"/>
  <c r="AW1501" i="6"/>
  <c r="AW1502" i="6"/>
  <c r="AW1503" i="6"/>
  <c r="AW1504" i="6"/>
  <c r="AW1505" i="6"/>
  <c r="AW1506" i="6"/>
  <c r="AW1507" i="6"/>
  <c r="AW1508" i="6"/>
  <c r="AW1509" i="6"/>
  <c r="AW1510" i="6"/>
  <c r="AW1511" i="6"/>
  <c r="AW1512" i="6"/>
  <c r="AW1513" i="6"/>
  <c r="AW1514" i="6"/>
  <c r="AW1515" i="6"/>
  <c r="AW1516" i="6"/>
  <c r="AW1517" i="6"/>
  <c r="AW1518" i="6"/>
  <c r="AW1519" i="6"/>
  <c r="AW1520" i="6"/>
  <c r="AW1521" i="6"/>
  <c r="AW1522" i="6"/>
  <c r="AW1523" i="6"/>
  <c r="AW1524" i="6"/>
  <c r="AW1525" i="6"/>
  <c r="AW1526" i="6"/>
  <c r="AW1527" i="6"/>
  <c r="AW1528" i="6"/>
  <c r="AW1529" i="6"/>
  <c r="AW1530" i="6"/>
  <c r="AW1531" i="6"/>
  <c r="AW1532" i="6"/>
  <c r="AW1533" i="6"/>
  <c r="AW1534" i="6"/>
  <c r="AW1535" i="6"/>
  <c r="AW1536" i="6"/>
  <c r="AW1537" i="6"/>
  <c r="AW1538" i="6"/>
  <c r="AW1539" i="6"/>
  <c r="AW1540" i="6"/>
  <c r="AW1541" i="6"/>
  <c r="AW1542" i="6"/>
  <c r="AW1543" i="6"/>
  <c r="AW1544" i="6"/>
  <c r="AW1545" i="6"/>
  <c r="AW1546" i="6"/>
  <c r="AW1547" i="6"/>
  <c r="AW1548" i="6"/>
  <c r="AW1549" i="6"/>
  <c r="AW1550" i="6"/>
  <c r="AW1551" i="6"/>
  <c r="AW1552" i="6"/>
  <c r="AW1553" i="6"/>
  <c r="AW1554" i="6"/>
  <c r="AW1555" i="6"/>
  <c r="AW1556" i="6"/>
  <c r="AW1557" i="6"/>
  <c r="AW1558" i="6"/>
  <c r="AW1559" i="6"/>
  <c r="AW1560" i="6"/>
  <c r="AW1561" i="6"/>
  <c r="AW1562" i="6"/>
  <c r="AW1563" i="6"/>
  <c r="AW1564" i="6"/>
  <c r="AW1565" i="6"/>
  <c r="AW1566" i="6"/>
  <c r="AW1567" i="6"/>
  <c r="AW1568" i="6"/>
  <c r="AW1569" i="6"/>
  <c r="AW1570" i="6"/>
  <c r="AW1571" i="6"/>
  <c r="AW1572" i="6"/>
  <c r="AW1573" i="6"/>
  <c r="AW1574" i="6"/>
  <c r="AW1575" i="6"/>
  <c r="AW1576" i="6"/>
  <c r="AW1577" i="6"/>
  <c r="AW1578" i="6"/>
  <c r="AW1579" i="6"/>
  <c r="AW1580" i="6"/>
  <c r="AW1581" i="6"/>
  <c r="AW1582" i="6"/>
  <c r="AW1583" i="6"/>
  <c r="AW1584" i="6"/>
  <c r="AW1585" i="6"/>
  <c r="AW1586" i="6"/>
  <c r="AW1587" i="6"/>
  <c r="AW1588" i="6"/>
  <c r="AW1589" i="6"/>
  <c r="AW1590" i="6"/>
  <c r="AW1591" i="6"/>
  <c r="AW1592" i="6"/>
  <c r="AW1593" i="6"/>
  <c r="AW1594" i="6"/>
  <c r="AW1595" i="6"/>
  <c r="AW1596" i="6"/>
  <c r="AW1597" i="6"/>
  <c r="AW1598" i="6"/>
  <c r="AW1599" i="6"/>
  <c r="AW1600" i="6"/>
  <c r="AW1601" i="6"/>
  <c r="AW1602" i="6"/>
  <c r="AW1603" i="6"/>
  <c r="AW1604" i="6"/>
  <c r="AW1605" i="6"/>
  <c r="AW1606" i="6"/>
  <c r="AW1607" i="6"/>
  <c r="AW1608" i="6"/>
  <c r="AW1609" i="6"/>
  <c r="AW1610" i="6"/>
  <c r="AW1611" i="6"/>
  <c r="AW1612" i="6"/>
  <c r="AW1613" i="6"/>
  <c r="AW1614" i="6"/>
  <c r="AW1615" i="6"/>
  <c r="AW1616" i="6"/>
  <c r="AW1617" i="6"/>
  <c r="AW1618" i="6"/>
  <c r="AW1619" i="6"/>
  <c r="AW1620" i="6"/>
  <c r="AW1621" i="6"/>
  <c r="AW1622" i="6"/>
  <c r="AW1623" i="6"/>
  <c r="AW1624" i="6"/>
  <c r="AW1625" i="6"/>
  <c r="AW1626" i="6"/>
  <c r="AW1627" i="6"/>
  <c r="AW1628" i="6"/>
  <c r="AW1629" i="6"/>
  <c r="AW1630" i="6"/>
  <c r="AW1631" i="6"/>
  <c r="AW1632" i="6"/>
  <c r="AW1633" i="6"/>
  <c r="AW1634" i="6"/>
  <c r="AW1635" i="6"/>
  <c r="AW1636" i="6"/>
  <c r="AW1637" i="6"/>
  <c r="AW1638" i="6"/>
  <c r="AW1639" i="6"/>
  <c r="AW1640" i="6"/>
  <c r="AW1641" i="6"/>
  <c r="AW1642" i="6"/>
  <c r="AW1643" i="6"/>
  <c r="AW1644" i="6"/>
  <c r="AW1645" i="6"/>
  <c r="AW1646" i="6"/>
  <c r="AW1647" i="6"/>
  <c r="AW1648" i="6"/>
  <c r="AW1649" i="6"/>
  <c r="AW1650" i="6"/>
  <c r="AW1651" i="6"/>
  <c r="AW1652" i="6"/>
  <c r="AW1653" i="6"/>
  <c r="AW1654" i="6"/>
  <c r="AW1655" i="6"/>
  <c r="AW1656" i="6"/>
  <c r="AW1657" i="6"/>
  <c r="AW1658" i="6"/>
  <c r="AW1659" i="6"/>
  <c r="AW1660" i="6"/>
  <c r="AW1661" i="6"/>
  <c r="AW1662" i="6"/>
  <c r="AW1663" i="6"/>
  <c r="AW1664" i="6"/>
  <c r="AW1665" i="6"/>
  <c r="AW1666" i="6"/>
  <c r="AW1667" i="6"/>
  <c r="AW1668" i="6"/>
  <c r="AW1669" i="6"/>
  <c r="AW1670" i="6"/>
  <c r="AW1671" i="6"/>
  <c r="AW1672" i="6"/>
  <c r="AW1673" i="6"/>
  <c r="AW1674" i="6"/>
  <c r="AW1675" i="6"/>
  <c r="AW1676" i="6"/>
  <c r="AW1677" i="6"/>
  <c r="AW1678" i="6"/>
  <c r="AW1679" i="6"/>
  <c r="AW1680" i="6"/>
  <c r="AW1681" i="6"/>
  <c r="AW1682" i="6"/>
  <c r="AW1683" i="6"/>
  <c r="AW1684" i="6"/>
  <c r="AW1685" i="6"/>
  <c r="AW1686" i="6"/>
  <c r="AW1687" i="6"/>
  <c r="AW1688" i="6"/>
  <c r="AW1689" i="6"/>
  <c r="AW1690" i="6"/>
  <c r="AW1691" i="6"/>
  <c r="AW1692" i="6"/>
  <c r="AW1693" i="6"/>
  <c r="AW1694" i="6"/>
  <c r="AW1695" i="6"/>
  <c r="AW1696" i="6"/>
  <c r="AW1697" i="6"/>
  <c r="AW1698" i="6"/>
  <c r="AW1699" i="6"/>
  <c r="AW1700" i="6"/>
  <c r="AW1701" i="6"/>
  <c r="AW1702" i="6"/>
  <c r="AW1703" i="6"/>
  <c r="AW1704" i="6"/>
  <c r="AW1705" i="6"/>
  <c r="AW1706" i="6"/>
  <c r="AW1707" i="6"/>
  <c r="AW1708" i="6"/>
  <c r="AW1709" i="6"/>
  <c r="AW1710" i="6"/>
  <c r="AW1711" i="6"/>
  <c r="AW1712" i="6"/>
  <c r="AW1713" i="6"/>
  <c r="AW1714" i="6"/>
  <c r="AW1715" i="6"/>
  <c r="AW1716" i="6"/>
  <c r="AW1717" i="6"/>
  <c r="AW1718" i="6"/>
  <c r="AW1719" i="6"/>
  <c r="AW1720" i="6"/>
  <c r="AW1721" i="6"/>
  <c r="AW1722" i="6"/>
  <c r="AW1723" i="6"/>
  <c r="AW1724" i="6"/>
  <c r="AW1725" i="6"/>
  <c r="AW1726" i="6"/>
  <c r="AW1727" i="6"/>
  <c r="AW1728" i="6"/>
  <c r="AW1729" i="6"/>
  <c r="AW1730" i="6"/>
  <c r="AW1731" i="6"/>
  <c r="AW1732" i="6"/>
  <c r="AW1733" i="6"/>
  <c r="AW1734" i="6"/>
  <c r="AW1735" i="6"/>
  <c r="AW1736" i="6"/>
  <c r="AW1737" i="6"/>
  <c r="AW1738" i="6"/>
  <c r="AW1739" i="6"/>
  <c r="AW1740" i="6"/>
  <c r="AW1741" i="6"/>
  <c r="AW1742" i="6"/>
  <c r="AW1743" i="6"/>
  <c r="AW1744" i="6"/>
  <c r="AW1745" i="6"/>
  <c r="AW1746" i="6"/>
  <c r="AW1747" i="6"/>
  <c r="AW1748" i="6"/>
  <c r="AW1749" i="6"/>
  <c r="AW1750" i="6"/>
  <c r="AW1751" i="6"/>
  <c r="AW1752" i="6"/>
  <c r="AW1753" i="6"/>
  <c r="AW1754" i="6"/>
  <c r="AW1755" i="6"/>
  <c r="AW1756" i="6"/>
  <c r="AW1757" i="6"/>
  <c r="AW1758" i="6"/>
  <c r="AW1759" i="6"/>
  <c r="AW1760" i="6"/>
  <c r="AW1761" i="6"/>
  <c r="AW1762" i="6"/>
  <c r="AW1763" i="6"/>
  <c r="AW1764" i="6"/>
  <c r="AW1765" i="6"/>
  <c r="AW1766" i="6"/>
  <c r="AW1767" i="6"/>
  <c r="AW1768" i="6"/>
  <c r="AW1769" i="6"/>
  <c r="AW1770" i="6"/>
  <c r="AW1771" i="6"/>
  <c r="AW1772" i="6"/>
  <c r="AW1773" i="6"/>
  <c r="AW1774" i="6"/>
  <c r="AW1775" i="6"/>
  <c r="AW1776" i="6"/>
  <c r="AW1777" i="6"/>
  <c r="AW1778" i="6"/>
  <c r="AW1779" i="6"/>
  <c r="AW1780" i="6"/>
  <c r="AW1781" i="6"/>
  <c r="AW1782" i="6"/>
  <c r="AW1783" i="6"/>
  <c r="AW1784" i="6"/>
  <c r="AW1785" i="6"/>
  <c r="AW1786" i="6"/>
  <c r="AW1787" i="6"/>
  <c r="AW1788" i="6"/>
  <c r="AW1789" i="6"/>
  <c r="AW1790" i="6"/>
  <c r="AW1791" i="6"/>
  <c r="AW1792" i="6"/>
  <c r="AW1793" i="6"/>
  <c r="AW1794" i="6"/>
  <c r="AW1795" i="6"/>
  <c r="AW1796" i="6"/>
  <c r="AW1797" i="6"/>
  <c r="AW1798" i="6"/>
  <c r="AW1799" i="6"/>
  <c r="AW1800" i="6"/>
  <c r="AW1801" i="6"/>
  <c r="AW1802" i="6"/>
  <c r="AW1803" i="6"/>
  <c r="AW1804" i="6"/>
  <c r="AW1805" i="6"/>
  <c r="AW1806" i="6"/>
  <c r="AW1807" i="6"/>
  <c r="AW1808" i="6"/>
  <c r="AW1809" i="6"/>
  <c r="AW1810" i="6"/>
  <c r="AW1811" i="6"/>
  <c r="AW1812" i="6"/>
  <c r="AW1813" i="6"/>
  <c r="AW1814" i="6"/>
  <c r="AW1815" i="6"/>
  <c r="AW1816" i="6"/>
  <c r="AW1817" i="6"/>
  <c r="AW1818" i="6"/>
  <c r="AW1819" i="6"/>
  <c r="AW1820" i="6"/>
  <c r="AW1821" i="6"/>
  <c r="AW1822" i="6"/>
  <c r="AW1823" i="6"/>
  <c r="AW1824" i="6"/>
  <c r="AW1825" i="6"/>
  <c r="AW1826" i="6"/>
  <c r="AW1827" i="6"/>
  <c r="AW1828" i="6"/>
  <c r="AW1829" i="6"/>
  <c r="AW1830" i="6"/>
  <c r="AW1831" i="6"/>
  <c r="AW1832" i="6"/>
  <c r="AW1833" i="6"/>
  <c r="AW1834" i="6"/>
  <c r="AW1835" i="6"/>
  <c r="AW1836" i="6"/>
  <c r="AW1837" i="6"/>
  <c r="AW1838" i="6"/>
  <c r="AW1839" i="6"/>
  <c r="AW1840" i="6"/>
  <c r="AW1841" i="6"/>
  <c r="AW1842" i="6"/>
  <c r="AW1843" i="6"/>
  <c r="AW1844" i="6"/>
  <c r="AW1845" i="6"/>
  <c r="AW1846" i="6"/>
  <c r="AW1847" i="6"/>
  <c r="AW1848" i="6"/>
  <c r="AW1849" i="6"/>
  <c r="AW1850" i="6"/>
  <c r="AW1851" i="6"/>
  <c r="AW1852" i="6"/>
  <c r="AW1853" i="6"/>
  <c r="AW1854" i="6"/>
  <c r="AW1855" i="6"/>
  <c r="AW1856" i="6"/>
  <c r="AW1857" i="6"/>
  <c r="AW1858" i="6"/>
  <c r="AW1859" i="6"/>
  <c r="AW1860" i="6"/>
  <c r="AW1861" i="6"/>
  <c r="AW1862" i="6"/>
  <c r="AW1863" i="6"/>
  <c r="AW1864" i="6"/>
  <c r="AW1865" i="6"/>
  <c r="AW1866" i="6"/>
  <c r="AW1867" i="6"/>
  <c r="AW1868" i="6"/>
  <c r="AW1869" i="6"/>
  <c r="AW1870" i="6"/>
  <c r="AW1871" i="6"/>
  <c r="AW1872" i="6"/>
  <c r="AW1873" i="6"/>
  <c r="AW1874" i="6"/>
  <c r="AW1875" i="6"/>
  <c r="AW1876" i="6"/>
  <c r="AW1877" i="6"/>
  <c r="AW1878" i="6"/>
  <c r="AW1879" i="6"/>
  <c r="AW1880" i="6"/>
  <c r="AW1881" i="6"/>
  <c r="AW1882" i="6"/>
  <c r="AW1883" i="6"/>
  <c r="AW1884" i="6"/>
  <c r="AW1885" i="6"/>
  <c r="AW1886" i="6"/>
  <c r="AW1887" i="6"/>
  <c r="AW1888" i="6"/>
  <c r="AW1889" i="6"/>
  <c r="AW1890" i="6"/>
  <c r="AW1891" i="6"/>
  <c r="AW1892" i="6"/>
  <c r="AW1893" i="6"/>
  <c r="AW1894" i="6"/>
  <c r="AW1895" i="6"/>
  <c r="AW1896" i="6"/>
  <c r="AW1897" i="6"/>
  <c r="AW1898" i="6"/>
  <c r="AW1899" i="6"/>
  <c r="AW1900" i="6"/>
  <c r="AW1901" i="6"/>
  <c r="AW1902" i="6"/>
  <c r="AW1903" i="6"/>
  <c r="AW1904" i="6"/>
  <c r="AW1905" i="6"/>
  <c r="AW1906" i="6"/>
  <c r="AW1907" i="6"/>
  <c r="AW1908" i="6"/>
  <c r="AW1909" i="6"/>
  <c r="AW1910" i="6"/>
  <c r="AW1911" i="6"/>
  <c r="AW1912" i="6"/>
  <c r="AW1913" i="6"/>
  <c r="AW1914" i="6"/>
  <c r="AW1915" i="6"/>
  <c r="AW1916" i="6"/>
  <c r="AW1917" i="6"/>
  <c r="AW1918" i="6"/>
  <c r="AW1919" i="6"/>
  <c r="AW1920" i="6"/>
  <c r="AW1921" i="6"/>
  <c r="AW1922" i="6"/>
  <c r="AW1923" i="6"/>
  <c r="AW1924" i="6"/>
  <c r="AW1925" i="6"/>
  <c r="AW1926" i="6"/>
  <c r="AW1927" i="6"/>
  <c r="AW1928" i="6"/>
  <c r="AW1929" i="6"/>
  <c r="AW1930" i="6"/>
  <c r="AW1931" i="6"/>
  <c r="AW1932" i="6"/>
  <c r="AW1933" i="6"/>
  <c r="AW1934" i="6"/>
  <c r="AW1935" i="6"/>
  <c r="AW1936" i="6"/>
  <c r="AW1937" i="6"/>
  <c r="AW1938" i="6"/>
  <c r="AW1939" i="6"/>
  <c r="AW1940" i="6"/>
  <c r="AW1941" i="6"/>
  <c r="AW1942" i="6"/>
  <c r="AW1943" i="6"/>
  <c r="AW1944" i="6"/>
  <c r="AW1945" i="6"/>
  <c r="AW1946" i="6"/>
  <c r="AW1947" i="6"/>
  <c r="AW1948" i="6"/>
  <c r="AW1949" i="6"/>
  <c r="AW1950" i="6"/>
  <c r="AW1951" i="6"/>
  <c r="AW1952" i="6"/>
  <c r="AW1953" i="6"/>
  <c r="AW1954" i="6"/>
  <c r="AW1955" i="6"/>
  <c r="AW1956" i="6"/>
  <c r="AW1957" i="6"/>
  <c r="AW1958" i="6"/>
  <c r="AW1959" i="6"/>
  <c r="AW1960" i="6"/>
  <c r="AW1961" i="6"/>
  <c r="AW1962" i="6"/>
  <c r="AW1963" i="6"/>
  <c r="AW1964" i="6"/>
  <c r="AW1965" i="6"/>
  <c r="AW1966" i="6"/>
  <c r="AW1967" i="6"/>
  <c r="AW1968" i="6"/>
  <c r="AW1969" i="6"/>
  <c r="AW1970" i="6"/>
  <c r="AW1971" i="6"/>
  <c r="AW1972" i="6"/>
  <c r="AW1973" i="6"/>
  <c r="AW1974" i="6"/>
  <c r="AW1975" i="6"/>
  <c r="AW1976" i="6"/>
  <c r="AW1977" i="6"/>
  <c r="AW1978" i="6"/>
  <c r="AW1979" i="6"/>
  <c r="AW1980" i="6"/>
  <c r="AW1981" i="6"/>
  <c r="AW1982" i="6"/>
  <c r="AW1983" i="6"/>
  <c r="AW1984" i="6"/>
  <c r="AW1985" i="6"/>
  <c r="AW1986" i="6"/>
  <c r="AW1987" i="6"/>
  <c r="AW1988" i="6"/>
  <c r="AW1989" i="6"/>
  <c r="AW1990" i="6"/>
  <c r="AW1991" i="6"/>
  <c r="AW1992" i="6"/>
  <c r="AW1993" i="6"/>
  <c r="AW1994" i="6"/>
  <c r="AW1995" i="6"/>
  <c r="AW1996" i="6"/>
  <c r="AW1997" i="6"/>
  <c r="AW1998" i="6"/>
  <c r="AW1999" i="6"/>
  <c r="AW2000" i="6"/>
  <c r="AW2001" i="6"/>
  <c r="AW2002" i="6"/>
  <c r="AW2003" i="6"/>
  <c r="AW2004" i="6"/>
  <c r="AW2005" i="6"/>
  <c r="AW2006" i="6"/>
  <c r="AW2007" i="6"/>
  <c r="AW2008" i="6"/>
  <c r="AW2009" i="6"/>
  <c r="AW2010" i="6"/>
  <c r="AW2011" i="6"/>
  <c r="AW2012" i="6"/>
  <c r="AW2013" i="6"/>
  <c r="AW2014" i="6"/>
  <c r="AW2015" i="6"/>
  <c r="AW2016" i="6"/>
  <c r="AW2017" i="6"/>
  <c r="AW2018" i="6"/>
  <c r="AW2019" i="6"/>
  <c r="AW2020" i="6"/>
  <c r="AW2021" i="6"/>
  <c r="AW2022" i="6"/>
  <c r="AW2023" i="6"/>
  <c r="AW2024" i="6"/>
  <c r="AW2025" i="6"/>
  <c r="AW2026" i="6"/>
  <c r="AW2027" i="6"/>
  <c r="AW2028" i="6"/>
  <c r="AW2029" i="6"/>
  <c r="AW2030" i="6"/>
  <c r="AW2031" i="6"/>
  <c r="AW2032" i="6"/>
  <c r="AW2033" i="6"/>
  <c r="AW2034" i="6"/>
  <c r="AW2035" i="6"/>
  <c r="AW2036" i="6"/>
  <c r="AW2037" i="6"/>
  <c r="AW2038" i="6"/>
  <c r="AW2039" i="6"/>
  <c r="AW2040" i="6"/>
  <c r="AW2041" i="6"/>
  <c r="AW2042" i="6"/>
  <c r="AW2043" i="6"/>
  <c r="AW2044" i="6"/>
  <c r="AW2045" i="6"/>
  <c r="AW2046" i="6"/>
  <c r="AW2047" i="6"/>
  <c r="AW2048" i="6"/>
  <c r="AW2049" i="6"/>
  <c r="AW2050" i="6"/>
  <c r="AW2051" i="6"/>
  <c r="AW2052" i="6"/>
  <c r="AW2053" i="6"/>
  <c r="AW2054" i="6"/>
  <c r="AW2055" i="6"/>
  <c r="AW2056" i="6"/>
  <c r="AW2057" i="6"/>
  <c r="AW2058" i="6"/>
  <c r="AW2059" i="6"/>
  <c r="AW2060" i="6"/>
  <c r="AW2061" i="6"/>
  <c r="AW2062" i="6"/>
  <c r="AW2063" i="6"/>
  <c r="AW2064" i="6"/>
  <c r="AW2065" i="6"/>
  <c r="AW2066" i="6"/>
  <c r="AW2067" i="6"/>
  <c r="AW2068" i="6"/>
  <c r="AW2069" i="6"/>
  <c r="AW2070" i="6"/>
  <c r="AW2071" i="6"/>
  <c r="AW2072" i="6"/>
  <c r="AW2073" i="6"/>
  <c r="AW2074" i="6"/>
  <c r="AW2075" i="6"/>
  <c r="AW2076" i="6"/>
  <c r="AW2077" i="6"/>
  <c r="AW2078" i="6"/>
  <c r="AW2079" i="6"/>
  <c r="AW2080" i="6"/>
  <c r="AW2081" i="6"/>
  <c r="AW2082" i="6"/>
  <c r="AW2083" i="6"/>
  <c r="AW2084" i="6"/>
  <c r="AW2085" i="6"/>
  <c r="AW2086" i="6"/>
  <c r="AW2087" i="6"/>
  <c r="AW2088" i="6"/>
  <c r="AW2089" i="6"/>
  <c r="AW2090" i="6"/>
  <c r="AW2091" i="6"/>
  <c r="AW2092" i="6"/>
  <c r="AW2093" i="6"/>
  <c r="AW2094" i="6"/>
  <c r="AW2095" i="6"/>
  <c r="AW2096" i="6"/>
  <c r="AW2097" i="6"/>
  <c r="AW2098" i="6"/>
  <c r="AW2099" i="6"/>
  <c r="AW2100" i="6"/>
  <c r="AW2101" i="6"/>
  <c r="AW2102" i="6"/>
  <c r="AW2103" i="6"/>
  <c r="AW2104" i="6"/>
  <c r="AW2105" i="6"/>
  <c r="AW2106" i="6"/>
  <c r="AW2107" i="6"/>
  <c r="AW2108" i="6"/>
  <c r="AW2109" i="6"/>
  <c r="AW2110" i="6"/>
  <c r="AW2111" i="6"/>
  <c r="AW2112" i="6"/>
  <c r="AW2113" i="6"/>
  <c r="AW2114" i="6"/>
  <c r="AW2115" i="6"/>
  <c r="AW2116" i="6"/>
  <c r="AW2117" i="6"/>
  <c r="AW2118" i="6"/>
  <c r="AW2119" i="6"/>
  <c r="AW2120" i="6"/>
  <c r="AW2121" i="6"/>
  <c r="AW2122" i="6"/>
  <c r="AW2123" i="6"/>
  <c r="AW2124" i="6"/>
  <c r="AW2125" i="6"/>
  <c r="AW2126" i="6"/>
  <c r="AW2127" i="6"/>
  <c r="AW2128" i="6"/>
  <c r="AW2129" i="6"/>
  <c r="AW2130" i="6"/>
  <c r="AW2131" i="6"/>
  <c r="AW2132" i="6"/>
  <c r="AW2133" i="6"/>
  <c r="AW2134" i="6"/>
  <c r="AW2135" i="6"/>
  <c r="AW2136" i="6"/>
  <c r="AW2137" i="6"/>
  <c r="AW2138" i="6"/>
  <c r="AW2139" i="6"/>
  <c r="AW2140" i="6"/>
  <c r="AW2141" i="6"/>
  <c r="AW2142" i="6"/>
  <c r="AW2143" i="6"/>
  <c r="AW2144" i="6"/>
  <c r="AW2145" i="6"/>
  <c r="AW2146" i="6"/>
  <c r="AW2147" i="6"/>
  <c r="AW2148" i="6"/>
  <c r="AW2149" i="6"/>
  <c r="AW2150" i="6"/>
  <c r="AW2151" i="6"/>
  <c r="AW2152" i="6"/>
  <c r="AW2153" i="6"/>
  <c r="AW2154" i="6"/>
  <c r="AW2155" i="6"/>
  <c r="AW2156" i="6"/>
  <c r="AW2157" i="6"/>
  <c r="AW2158" i="6"/>
  <c r="AW2159" i="6"/>
  <c r="AW2160" i="6"/>
  <c r="AW2161" i="6"/>
  <c r="AW2162" i="6"/>
  <c r="AW2163" i="6"/>
  <c r="AW2164" i="6"/>
  <c r="AW2165" i="6"/>
  <c r="AW2166" i="6"/>
  <c r="AW2167" i="6"/>
  <c r="AW2168" i="6"/>
  <c r="AW2169" i="6"/>
  <c r="AW2170" i="6"/>
  <c r="AW2171" i="6"/>
  <c r="AW2172" i="6"/>
  <c r="AW2173" i="6"/>
  <c r="AW2174" i="6"/>
  <c r="AW2175" i="6"/>
  <c r="AW2176" i="6"/>
  <c r="AW2177" i="6"/>
  <c r="AW2178" i="6"/>
  <c r="AW2179" i="6"/>
  <c r="AW2180" i="6"/>
  <c r="AW2181" i="6"/>
  <c r="AW2182" i="6"/>
  <c r="AW2183" i="6"/>
  <c r="AW2184" i="6"/>
  <c r="AW2185" i="6"/>
  <c r="AW2186" i="6"/>
  <c r="AW2187" i="6"/>
  <c r="AW2188" i="6"/>
  <c r="AW2189" i="6"/>
  <c r="AW2190" i="6"/>
  <c r="AW2191" i="6"/>
  <c r="AW2192" i="6"/>
  <c r="AW2193" i="6"/>
  <c r="AW2194" i="6"/>
  <c r="AW2195" i="6"/>
  <c r="AW2196" i="6"/>
  <c r="AW2197" i="6"/>
  <c r="AW2198" i="6"/>
  <c r="AW2199" i="6"/>
  <c r="AW2200" i="6"/>
  <c r="AW2201" i="6"/>
  <c r="AW2202" i="6"/>
  <c r="AW2203" i="6"/>
  <c r="AW2204" i="6"/>
  <c r="AW2205" i="6"/>
  <c r="AW2206" i="6"/>
  <c r="AW2207" i="6"/>
  <c r="AW2208" i="6"/>
  <c r="AW2209" i="6"/>
  <c r="AW2210" i="6"/>
  <c r="AW2211" i="6"/>
  <c r="AW2212" i="6"/>
  <c r="AW2213" i="6"/>
  <c r="AW2214" i="6"/>
  <c r="AW2215" i="6"/>
  <c r="AW2216" i="6"/>
  <c r="AW2217" i="6"/>
  <c r="AW2218" i="6"/>
  <c r="AW2219" i="6"/>
  <c r="AW2220" i="6"/>
  <c r="AW2221" i="6"/>
  <c r="AW2222" i="6"/>
  <c r="AW2223" i="6"/>
  <c r="AW2224" i="6"/>
  <c r="AW2225" i="6"/>
  <c r="AW2226" i="6"/>
  <c r="AW2227" i="6"/>
  <c r="AW2228" i="6"/>
  <c r="AW2229" i="6"/>
  <c r="AW2230" i="6"/>
  <c r="AW2231" i="6"/>
  <c r="AW2232" i="6"/>
  <c r="AW2233" i="6"/>
  <c r="AW2234" i="6"/>
  <c r="AW2235" i="6"/>
  <c r="AW2236" i="6"/>
  <c r="AW2237" i="6"/>
  <c r="AW2238" i="6"/>
  <c r="AW2239" i="6"/>
  <c r="AW2240" i="6"/>
  <c r="AW2241" i="6"/>
  <c r="AW2242" i="6"/>
  <c r="AW2243" i="6"/>
  <c r="AW2244" i="6"/>
  <c r="AW2245" i="6"/>
  <c r="AW2246" i="6"/>
  <c r="AW2247" i="6"/>
  <c r="AW2248" i="6"/>
  <c r="AW2249" i="6"/>
  <c r="AW2250" i="6"/>
  <c r="AW2251" i="6"/>
  <c r="AW2252" i="6"/>
  <c r="AW2253" i="6"/>
  <c r="AW2254" i="6"/>
  <c r="AW2255" i="6"/>
  <c r="AW2256" i="6"/>
  <c r="AW2257" i="6"/>
  <c r="AW2258" i="6"/>
  <c r="AW2259" i="6"/>
  <c r="AW2260" i="6"/>
  <c r="AW2261" i="6"/>
  <c r="AW2262" i="6"/>
  <c r="AW2263" i="6"/>
  <c r="AW2264" i="6"/>
  <c r="AW2265" i="6"/>
  <c r="AW2266" i="6"/>
  <c r="AW2267" i="6"/>
  <c r="AW2268" i="6"/>
  <c r="AW2269" i="6"/>
  <c r="AW2270" i="6"/>
  <c r="AW2271" i="6"/>
  <c r="AW2272" i="6"/>
  <c r="AW2273" i="6"/>
  <c r="AW2274" i="6"/>
  <c r="AW2275" i="6"/>
  <c r="AW2276" i="6"/>
  <c r="AW2277" i="6"/>
  <c r="AW2278" i="6"/>
  <c r="AW2279" i="6"/>
  <c r="AW2280" i="6"/>
  <c r="AW2281" i="6"/>
  <c r="AW2282" i="6"/>
  <c r="AW2283" i="6"/>
  <c r="AW2284" i="6"/>
  <c r="AW2285" i="6"/>
  <c r="AW2286" i="6"/>
  <c r="AW2287" i="6"/>
  <c r="AW2288" i="6"/>
  <c r="AW2289" i="6"/>
  <c r="AW2290" i="6"/>
  <c r="AW2291" i="6"/>
  <c r="AW2292" i="6"/>
  <c r="AW2293" i="6"/>
  <c r="AW2294" i="6"/>
  <c r="AW2295" i="6"/>
  <c r="AW2296" i="6"/>
  <c r="AW2297" i="6"/>
  <c r="AW2298" i="6"/>
  <c r="AW2299" i="6"/>
  <c r="AW2300" i="6"/>
  <c r="AW2301" i="6"/>
  <c r="AW2302" i="6"/>
  <c r="AW2303" i="6"/>
  <c r="AW2304" i="6"/>
  <c r="AW2305" i="6"/>
  <c r="AW2306" i="6"/>
  <c r="AW2307" i="6"/>
  <c r="AW2308" i="6"/>
  <c r="AW2309" i="6"/>
  <c r="AW2310" i="6"/>
  <c r="AW2311" i="6"/>
  <c r="AW2312" i="6"/>
  <c r="AW2313" i="6"/>
  <c r="AW2314" i="6"/>
  <c r="AW2315" i="6"/>
  <c r="AW2316" i="6"/>
  <c r="AW2317" i="6"/>
  <c r="AW2318" i="6"/>
  <c r="AW2319" i="6"/>
  <c r="AW2320" i="6"/>
  <c r="AW2321" i="6"/>
  <c r="AW2322" i="6"/>
  <c r="AW2323" i="6"/>
  <c r="AW2324" i="6"/>
  <c r="AW2325" i="6"/>
  <c r="AW2326" i="6"/>
  <c r="AW2327" i="6"/>
  <c r="AW2328" i="6"/>
  <c r="AW2329" i="6"/>
  <c r="AW2330" i="6"/>
  <c r="AW2331" i="6"/>
  <c r="AW2332" i="6"/>
  <c r="AW2333" i="6"/>
  <c r="AW2334" i="6"/>
  <c r="AW2335" i="6"/>
  <c r="AW2336" i="6"/>
  <c r="AW2337" i="6"/>
  <c r="AW2338" i="6"/>
  <c r="AW2339" i="6"/>
  <c r="AW2340" i="6"/>
  <c r="AW2341" i="6"/>
  <c r="AW2342" i="6"/>
  <c r="AW2343" i="6"/>
  <c r="AW2344" i="6"/>
  <c r="AW2345" i="6"/>
  <c r="AW2346" i="6"/>
  <c r="AW2347" i="6"/>
  <c r="AW2348" i="6"/>
  <c r="AW2349" i="6"/>
  <c r="AW2350" i="6"/>
  <c r="AW2351" i="6"/>
  <c r="AW2352" i="6"/>
  <c r="AW2353" i="6"/>
  <c r="AW2354" i="6"/>
  <c r="AW2355" i="6"/>
  <c r="AW2356" i="6"/>
  <c r="AW2357" i="6"/>
  <c r="AW2358" i="6"/>
  <c r="AW2359" i="6"/>
  <c r="AW2360" i="6"/>
  <c r="AW2361" i="6"/>
  <c r="AW2362" i="6"/>
  <c r="AW2363" i="6"/>
  <c r="AW2364" i="6"/>
  <c r="AW2365" i="6"/>
  <c r="AW2366" i="6"/>
  <c r="AW2367" i="6"/>
  <c r="AW2368" i="6"/>
  <c r="AW2369" i="6"/>
  <c r="AW2370" i="6"/>
  <c r="AW2371" i="6"/>
  <c r="AW2372" i="6"/>
  <c r="AW2373" i="6"/>
  <c r="AW2374" i="6"/>
  <c r="AW2375" i="6"/>
  <c r="AW2376" i="6"/>
  <c r="AW2377" i="6"/>
  <c r="AW2378" i="6"/>
  <c r="AW2379" i="6"/>
  <c r="AW2380" i="6"/>
  <c r="AW2381" i="6"/>
  <c r="AW2382" i="6"/>
  <c r="AW2383" i="6"/>
  <c r="AW2384" i="6"/>
  <c r="AW2385" i="6"/>
  <c r="AW2386" i="6"/>
  <c r="AW2387" i="6"/>
  <c r="AW2388" i="6"/>
  <c r="AW2389" i="6"/>
  <c r="AW2390" i="6"/>
  <c r="AW2391" i="6"/>
  <c r="AW2392" i="6"/>
  <c r="AW2393" i="6"/>
  <c r="AW2394" i="6"/>
  <c r="AW2395" i="6"/>
  <c r="AW2396" i="6"/>
  <c r="AW2397" i="6"/>
  <c r="AW2398" i="6"/>
  <c r="AW2399" i="6"/>
  <c r="AW2400" i="6"/>
  <c r="AW2401" i="6"/>
  <c r="AW2402" i="6"/>
  <c r="AW2403" i="6"/>
  <c r="AW2404" i="6"/>
  <c r="AW2405" i="6"/>
  <c r="AW2406" i="6"/>
  <c r="AW2407" i="6"/>
  <c r="AW2408" i="6"/>
  <c r="AW2409" i="6"/>
  <c r="AW2410" i="6"/>
  <c r="AW2411" i="6"/>
  <c r="AW2412" i="6"/>
  <c r="AW2413" i="6"/>
  <c r="AW2414" i="6"/>
  <c r="AW2415" i="6"/>
  <c r="AW2416" i="6"/>
  <c r="AW2417" i="6"/>
  <c r="AW2418" i="6"/>
  <c r="AW2419" i="6"/>
  <c r="AW2420" i="6"/>
  <c r="AW2421" i="6"/>
  <c r="AW2422" i="6"/>
  <c r="AW2423" i="6"/>
  <c r="AW2424" i="6"/>
  <c r="AW2425" i="6"/>
  <c r="AW2426" i="6"/>
  <c r="AW2427" i="6"/>
  <c r="AW2428" i="6"/>
  <c r="AW2429" i="6"/>
  <c r="AW2430" i="6"/>
  <c r="AW2431" i="6"/>
  <c r="AW2432" i="6"/>
  <c r="AW2433" i="6"/>
  <c r="AW2434" i="6"/>
  <c r="AW2435" i="6"/>
  <c r="AW2436" i="6"/>
  <c r="AW2437" i="6"/>
  <c r="AW2438" i="6"/>
  <c r="AW2439" i="6"/>
  <c r="AW2440" i="6"/>
  <c r="AW2441" i="6"/>
  <c r="AW2442" i="6"/>
  <c r="AW2443" i="6"/>
  <c r="AW2444" i="6"/>
  <c r="AW2445" i="6"/>
  <c r="AW2446" i="6"/>
  <c r="AW2447" i="6"/>
  <c r="AW2448" i="6"/>
  <c r="AW2449" i="6"/>
  <c r="AW2450" i="6"/>
  <c r="AW2451" i="6"/>
  <c r="AW2452" i="6"/>
  <c r="AW2453" i="6"/>
  <c r="AW2454" i="6"/>
  <c r="AW2455" i="6"/>
  <c r="AW2456" i="6"/>
  <c r="AW2457" i="6"/>
  <c r="AW2458" i="6"/>
  <c r="AW2459" i="6"/>
  <c r="AW2460" i="6"/>
  <c r="AW2461" i="6"/>
  <c r="AW2462" i="6"/>
  <c r="AW2463" i="6"/>
  <c r="AW2464" i="6"/>
  <c r="AW2465" i="6"/>
  <c r="AW2466" i="6"/>
  <c r="AW2467" i="6"/>
  <c r="AW2468" i="6"/>
  <c r="AW2469" i="6"/>
  <c r="AW2470" i="6"/>
  <c r="AW2471" i="6"/>
  <c r="AW2472" i="6"/>
  <c r="AW2473" i="6"/>
  <c r="AW2474" i="6"/>
  <c r="AW2475" i="6"/>
  <c r="AW2476" i="6"/>
  <c r="AW2477" i="6"/>
  <c r="AW2478" i="6"/>
  <c r="AW2479" i="6"/>
  <c r="AW2480" i="6"/>
  <c r="AW2481" i="6"/>
  <c r="AW2482" i="6"/>
  <c r="AW2483" i="6"/>
  <c r="AW2484" i="6"/>
  <c r="AW2485" i="6"/>
  <c r="AW2486" i="6"/>
  <c r="AW2487" i="6"/>
  <c r="AW2488" i="6"/>
  <c r="AW2489" i="6"/>
  <c r="AW2490" i="6"/>
  <c r="AW2491" i="6"/>
  <c r="AW2492" i="6"/>
  <c r="AW2493" i="6"/>
  <c r="AW2494" i="6"/>
  <c r="AW2495" i="6"/>
  <c r="AW2496" i="6"/>
  <c r="AW2497" i="6"/>
  <c r="AW2498" i="6"/>
  <c r="AW2499" i="6"/>
  <c r="AW2500" i="6"/>
  <c r="AW2501" i="6"/>
  <c r="AW2502" i="6"/>
  <c r="AW2503" i="6"/>
  <c r="AW2504" i="6"/>
  <c r="AW2505" i="6"/>
  <c r="AW2506" i="6"/>
  <c r="AW2507" i="6"/>
  <c r="AW2508" i="6"/>
  <c r="AW2509" i="6"/>
  <c r="AW2510" i="6"/>
  <c r="AW2511" i="6"/>
  <c r="AW2512" i="6"/>
  <c r="AW2513" i="6"/>
  <c r="AW2514" i="6"/>
  <c r="AW2515" i="6"/>
  <c r="AW2516" i="6"/>
  <c r="AW2517" i="6"/>
  <c r="AW2518" i="6"/>
  <c r="AW2519" i="6"/>
  <c r="AW2520" i="6"/>
  <c r="AW2521" i="6"/>
  <c r="AW2522" i="6"/>
  <c r="AW2523" i="6"/>
  <c r="AW2524" i="6"/>
  <c r="AW2525" i="6"/>
  <c r="AW2526" i="6"/>
  <c r="AW2527" i="6"/>
  <c r="AW2528" i="6"/>
  <c r="AW2529" i="6"/>
  <c r="AW2530" i="6"/>
  <c r="AW2531" i="6"/>
  <c r="AW2532" i="6"/>
  <c r="AW2533" i="6"/>
  <c r="AW2534" i="6"/>
  <c r="AW2535" i="6"/>
  <c r="AW2536" i="6"/>
  <c r="AW2537" i="6"/>
  <c r="AW2538" i="6"/>
  <c r="AW2539" i="6"/>
  <c r="AW2540" i="6"/>
  <c r="AW2541" i="6"/>
  <c r="AW2542" i="6"/>
  <c r="AW2543" i="6"/>
  <c r="AW2544" i="6"/>
  <c r="AW2545" i="6"/>
  <c r="AW2546" i="6"/>
  <c r="AW2547" i="6"/>
  <c r="AW2548" i="6"/>
  <c r="AW2549" i="6"/>
  <c r="AW2550" i="6"/>
  <c r="AW2551" i="6"/>
  <c r="AW2552" i="6"/>
  <c r="AW2553" i="6"/>
  <c r="AW2554" i="6"/>
  <c r="AW2555" i="6"/>
  <c r="AW2556" i="6"/>
  <c r="AW2557" i="6"/>
  <c r="AW2558" i="6"/>
  <c r="AW2559" i="6"/>
  <c r="AW2560" i="6"/>
  <c r="AW2561" i="6"/>
  <c r="AW2562" i="6"/>
  <c r="AW2563" i="6"/>
  <c r="AW2564" i="6"/>
  <c r="AW2565" i="6"/>
  <c r="AW2566" i="6"/>
  <c r="AW2567" i="6"/>
  <c r="AW2568" i="6"/>
  <c r="AW2569" i="6"/>
  <c r="AW2570" i="6"/>
  <c r="AW2571" i="6"/>
  <c r="AW2572" i="6"/>
  <c r="AW2573" i="6"/>
  <c r="AW2574" i="6"/>
  <c r="AW2575" i="6"/>
  <c r="AW2576" i="6"/>
  <c r="AW2577" i="6"/>
  <c r="AW2578" i="6"/>
  <c r="AW2579" i="6"/>
  <c r="AW2580" i="6"/>
  <c r="AW2581" i="6"/>
  <c r="AW2582" i="6"/>
  <c r="AW2583" i="6"/>
  <c r="AW2584" i="6"/>
  <c r="AW2585" i="6"/>
  <c r="AW2586" i="6"/>
  <c r="AW2587" i="6"/>
  <c r="AW2588" i="6"/>
  <c r="AW2589" i="6"/>
  <c r="AW2590" i="6"/>
  <c r="AW2591" i="6"/>
  <c r="AW2592" i="6"/>
  <c r="AW2593" i="6"/>
  <c r="AW2594" i="6"/>
  <c r="AW2595" i="6"/>
  <c r="AW2596" i="6"/>
  <c r="AW2597" i="6"/>
  <c r="AW2598" i="6"/>
  <c r="AW2599" i="6"/>
  <c r="AW2600" i="6"/>
  <c r="AW2601" i="6"/>
  <c r="AW2602" i="6"/>
  <c r="AW2603" i="6"/>
  <c r="AW2604" i="6"/>
  <c r="AW2605" i="6"/>
  <c r="AW2606" i="6"/>
  <c r="AW2607" i="6"/>
  <c r="AW2608" i="6"/>
  <c r="AW2609" i="6"/>
  <c r="AW2610" i="6"/>
  <c r="AW2611" i="6"/>
  <c r="AW2612" i="6"/>
  <c r="AW2613" i="6"/>
  <c r="AW2614" i="6"/>
  <c r="AW2615" i="6"/>
  <c r="AW2616" i="6"/>
  <c r="AW2617" i="6"/>
  <c r="AW2618" i="6"/>
  <c r="AW2619" i="6"/>
  <c r="AW2620" i="6"/>
  <c r="AW2621" i="6"/>
  <c r="AW2622" i="6"/>
  <c r="AW2623" i="6"/>
  <c r="AW2624" i="6"/>
  <c r="AW2625" i="6"/>
  <c r="AW2626" i="6"/>
  <c r="AW2627" i="6"/>
  <c r="AW2628" i="6"/>
  <c r="AW2629" i="6"/>
  <c r="AW2630" i="6"/>
  <c r="AW2631" i="6"/>
  <c r="AW2632" i="6"/>
  <c r="AW2633" i="6"/>
  <c r="AW2634" i="6"/>
  <c r="AW2635" i="6"/>
  <c r="AW2636" i="6"/>
  <c r="AW2637" i="6"/>
  <c r="AW2638" i="6"/>
  <c r="AW2639" i="6"/>
  <c r="AW2640" i="6"/>
  <c r="AW2641" i="6"/>
  <c r="AW2642" i="6"/>
  <c r="AW2643" i="6"/>
  <c r="AW2644" i="6"/>
  <c r="AW2645" i="6"/>
  <c r="AW2646" i="6"/>
  <c r="AW2647" i="6"/>
  <c r="AW2648" i="6"/>
  <c r="AW2649" i="6"/>
  <c r="AW2650" i="6"/>
  <c r="AW2651" i="6"/>
  <c r="AW2652" i="6"/>
  <c r="AW2653" i="6"/>
  <c r="AW2654" i="6"/>
  <c r="AW2655" i="6"/>
  <c r="AW2656" i="6"/>
  <c r="AW2657" i="6"/>
  <c r="AW2658" i="6"/>
  <c r="AW2659" i="6"/>
  <c r="AW2660" i="6"/>
  <c r="AW2661" i="6"/>
  <c r="AW2662" i="6"/>
  <c r="AW2663" i="6"/>
  <c r="AW2664" i="6"/>
  <c r="AW2665" i="6"/>
  <c r="AW2666" i="6"/>
  <c r="AW2667" i="6"/>
  <c r="AW2668" i="6"/>
  <c r="AW2669" i="6"/>
  <c r="AW2670" i="6"/>
  <c r="AW2671" i="6"/>
  <c r="AW2672" i="6"/>
  <c r="AW2673" i="6"/>
  <c r="AW2674" i="6"/>
  <c r="AW2675" i="6"/>
  <c r="AW2676" i="6"/>
  <c r="AW2677" i="6"/>
  <c r="AW2678" i="6"/>
  <c r="AW2679" i="6"/>
  <c r="AW2680" i="6"/>
  <c r="AW2681" i="6"/>
  <c r="AW2682" i="6"/>
  <c r="AW2683" i="6"/>
  <c r="AW2684" i="6"/>
  <c r="AW2685" i="6"/>
  <c r="AW2686" i="6"/>
  <c r="AW2687" i="6"/>
  <c r="AW2688" i="6"/>
  <c r="AW2689" i="6"/>
  <c r="AW2690" i="6"/>
  <c r="AW2691" i="6"/>
  <c r="AW2692" i="6"/>
  <c r="AW2693" i="6"/>
  <c r="AW2694" i="6"/>
  <c r="AW2695" i="6"/>
  <c r="AW2696" i="6"/>
  <c r="AW2697" i="6"/>
  <c r="AW2698" i="6"/>
  <c r="AW2699" i="6"/>
  <c r="AW2700" i="6"/>
  <c r="AW2701" i="6"/>
  <c r="AW2702" i="6"/>
  <c r="AW2703" i="6"/>
  <c r="AW2704" i="6"/>
  <c r="AW2705" i="6"/>
  <c r="AW2706" i="6"/>
  <c r="AW2707" i="6"/>
  <c r="AW2708" i="6"/>
  <c r="AW2709" i="6"/>
  <c r="AW2710" i="6"/>
  <c r="AW2711" i="6"/>
  <c r="AW2712" i="6"/>
  <c r="AW2713" i="6"/>
  <c r="AW2714" i="6"/>
  <c r="AW2715" i="6"/>
  <c r="AW2716" i="6"/>
  <c r="AW2717" i="6"/>
  <c r="AW2718" i="6"/>
  <c r="AW2719" i="6"/>
  <c r="AW2720" i="6"/>
  <c r="AW2721" i="6"/>
  <c r="AW2722" i="6"/>
  <c r="AW2723" i="6"/>
  <c r="AW2724" i="6"/>
  <c r="AW2725" i="6"/>
  <c r="AW2726" i="6"/>
  <c r="AW2727" i="6"/>
  <c r="AW2728" i="6"/>
  <c r="AW2729" i="6"/>
  <c r="AW2730" i="6"/>
  <c r="AW2731" i="6"/>
  <c r="AW2732" i="6"/>
  <c r="AW2733" i="6"/>
  <c r="AW2734" i="6"/>
  <c r="AW2735" i="6"/>
  <c r="AW2736" i="6"/>
  <c r="AW2737" i="6"/>
  <c r="AW2738" i="6"/>
  <c r="AW2739" i="6"/>
  <c r="AW2740" i="6"/>
  <c r="AW2741" i="6"/>
  <c r="AW2742" i="6"/>
  <c r="AW2743" i="6"/>
  <c r="AW2744" i="6"/>
  <c r="AW2745" i="6"/>
  <c r="AW2746" i="6"/>
  <c r="AW2747" i="6"/>
  <c r="AW2748" i="6"/>
  <c r="AW2749" i="6"/>
  <c r="AW2750" i="6"/>
  <c r="AW2751" i="6"/>
  <c r="AW2752" i="6"/>
  <c r="AW2753" i="6"/>
  <c r="AW2754" i="6"/>
  <c r="AW2755" i="6"/>
  <c r="AW2756" i="6"/>
  <c r="AW2757" i="6"/>
  <c r="AW2758" i="6"/>
  <c r="AW2759" i="6"/>
  <c r="AW2760" i="6"/>
  <c r="AW2761" i="6"/>
  <c r="AW2762" i="6"/>
  <c r="AW2763" i="6"/>
  <c r="AW2764" i="6"/>
  <c r="AW2765" i="6"/>
  <c r="AW2766" i="6"/>
  <c r="AW2767" i="6"/>
  <c r="AW2768" i="6"/>
  <c r="AW2769" i="6"/>
  <c r="AW2770" i="6"/>
  <c r="AW2771" i="6"/>
  <c r="AW2772" i="6"/>
  <c r="AW2773" i="6"/>
  <c r="AW2774" i="6"/>
  <c r="AW2775" i="6"/>
  <c r="AW2776" i="6"/>
  <c r="AW2777" i="6"/>
  <c r="AW2778" i="6"/>
  <c r="AW2779" i="6"/>
  <c r="AW2780" i="6"/>
  <c r="AW2781" i="6"/>
  <c r="AW2782" i="6"/>
  <c r="AW2783" i="6"/>
  <c r="AW2784" i="6"/>
  <c r="AW2785" i="6"/>
  <c r="AW2786" i="6"/>
  <c r="AW2787" i="6"/>
  <c r="AW2788" i="6"/>
  <c r="AW2789" i="6"/>
  <c r="AW2790" i="6"/>
  <c r="AW2791" i="6"/>
  <c r="AW2792" i="6"/>
  <c r="AW2793" i="6"/>
  <c r="AW2794" i="6"/>
  <c r="AW2795" i="6"/>
  <c r="AW2796" i="6"/>
  <c r="AW2797" i="6"/>
  <c r="AW2798" i="6"/>
  <c r="AW2799" i="6"/>
  <c r="AW2800" i="6"/>
  <c r="AW2801" i="6"/>
  <c r="AW2802" i="6"/>
  <c r="AW2803" i="6"/>
  <c r="AW2804" i="6"/>
  <c r="AW2805" i="6"/>
  <c r="AW2806" i="6"/>
  <c r="AW2807" i="6"/>
  <c r="AW2808" i="6"/>
  <c r="AW2809" i="6"/>
  <c r="AW2810" i="6"/>
  <c r="AW2811" i="6"/>
  <c r="AW2812" i="6"/>
  <c r="AW2813" i="6"/>
  <c r="AW2814" i="6"/>
  <c r="AW2815" i="6"/>
  <c r="AW2816" i="6"/>
  <c r="AW2817" i="6"/>
  <c r="AW2818" i="6"/>
  <c r="AW2819" i="6"/>
  <c r="AW2820" i="6"/>
  <c r="AW2821" i="6"/>
  <c r="AW2822" i="6"/>
  <c r="AW2823" i="6"/>
  <c r="AW2824" i="6"/>
  <c r="AW2825" i="6"/>
  <c r="AW2826" i="6"/>
  <c r="AW2827" i="6"/>
  <c r="AW2828" i="6"/>
  <c r="AW2829" i="6"/>
  <c r="AW2830" i="6"/>
  <c r="AW2831" i="6"/>
  <c r="AW2832" i="6"/>
  <c r="AW2833" i="6"/>
  <c r="AW2834" i="6"/>
  <c r="AW2835" i="6"/>
  <c r="AW2836" i="6"/>
  <c r="AW2837" i="6"/>
  <c r="AW2838" i="6"/>
  <c r="AW2839" i="6"/>
  <c r="AW2840" i="6"/>
  <c r="AW2841" i="6"/>
  <c r="AW2842" i="6"/>
  <c r="AW2843" i="6"/>
  <c r="AW2844" i="6"/>
  <c r="AW2845" i="6"/>
  <c r="AW2846" i="6"/>
  <c r="AW2847" i="6"/>
  <c r="AW2848" i="6"/>
  <c r="AW2849" i="6"/>
  <c r="AW2850" i="6"/>
  <c r="AW2851" i="6"/>
  <c r="AW2852" i="6"/>
  <c r="AW2853" i="6"/>
  <c r="AW2854" i="6"/>
  <c r="AW2855" i="6"/>
  <c r="AW2856" i="6"/>
  <c r="AW2857" i="6"/>
  <c r="AW2858" i="6"/>
  <c r="AW2859" i="6"/>
  <c r="AW2860" i="6"/>
  <c r="AW2861" i="6"/>
  <c r="AW2862" i="6"/>
  <c r="AW2863" i="6"/>
  <c r="AW2864" i="6"/>
  <c r="AW2865" i="6"/>
  <c r="AW2866" i="6"/>
  <c r="AW2867" i="6"/>
  <c r="AW2868" i="6"/>
  <c r="AW2869" i="6"/>
  <c r="AW2870" i="6"/>
  <c r="AW2871" i="6"/>
  <c r="AW2872" i="6"/>
  <c r="AW2873" i="6"/>
  <c r="AW2874" i="6"/>
  <c r="AW2875" i="6"/>
  <c r="AW2876" i="6"/>
  <c r="AW2877" i="6"/>
  <c r="AW2878" i="6"/>
  <c r="AW2879" i="6"/>
  <c r="AW2880" i="6"/>
  <c r="AW2881" i="6"/>
  <c r="AW2882" i="6"/>
  <c r="AW2883" i="6"/>
  <c r="AW2884" i="6"/>
  <c r="AW2885" i="6"/>
  <c r="AW2886" i="6"/>
  <c r="AW2887" i="6"/>
  <c r="AW2888" i="6"/>
  <c r="AW2889" i="6"/>
  <c r="AW2890" i="6"/>
  <c r="AW2891" i="6"/>
  <c r="AW2892" i="6"/>
  <c r="AW2893" i="6"/>
  <c r="AW2894" i="6"/>
  <c r="AW2895" i="6"/>
  <c r="AW2896" i="6"/>
  <c r="AW2897" i="6"/>
  <c r="AW2898" i="6"/>
  <c r="AW2899" i="6"/>
  <c r="AW2900" i="6"/>
  <c r="AW2901" i="6"/>
  <c r="AW2902" i="6"/>
  <c r="AW2903" i="6"/>
  <c r="AW2904" i="6"/>
  <c r="AW2905" i="6"/>
  <c r="AW2906" i="6"/>
  <c r="AW2907" i="6"/>
  <c r="AW2908" i="6"/>
  <c r="AW2909" i="6"/>
  <c r="AW2910" i="6"/>
  <c r="AW2911" i="6"/>
  <c r="AW2912" i="6"/>
  <c r="AW2913" i="6"/>
  <c r="AW2914" i="6"/>
  <c r="AW2915" i="6"/>
  <c r="AW2916" i="6"/>
  <c r="AW2917" i="6"/>
  <c r="AW2918" i="6"/>
  <c r="AW2919" i="6"/>
  <c r="AW2920" i="6"/>
  <c r="AW2921" i="6"/>
  <c r="AW2922" i="6"/>
  <c r="AW2923" i="6"/>
  <c r="AW2924" i="6"/>
  <c r="AW2925" i="6"/>
  <c r="AW2926" i="6"/>
  <c r="AW2927" i="6"/>
  <c r="AW2928" i="6"/>
  <c r="AW2929" i="6"/>
  <c r="AW2930" i="6"/>
  <c r="AW2931" i="6"/>
  <c r="AW2932" i="6"/>
  <c r="AW2933" i="6"/>
  <c r="AW2934" i="6"/>
  <c r="AW2935" i="6"/>
  <c r="AW2936" i="6"/>
  <c r="AW2937" i="6"/>
  <c r="AW2938" i="6"/>
  <c r="AW2939" i="6"/>
  <c r="AW2940" i="6"/>
  <c r="AW2941" i="6"/>
  <c r="AW2942" i="6"/>
  <c r="AW2943" i="6"/>
  <c r="AW2944" i="6"/>
  <c r="AW2945" i="6"/>
  <c r="AW2946" i="6"/>
  <c r="AW2947" i="6"/>
  <c r="AW2948" i="6"/>
  <c r="AW2949" i="6"/>
  <c r="AW2950" i="6"/>
  <c r="AW2951" i="6"/>
  <c r="AW2952" i="6"/>
  <c r="AW2953" i="6"/>
  <c r="AW2954" i="6"/>
  <c r="AW2955" i="6"/>
  <c r="AW2956" i="6"/>
  <c r="AW2957" i="6"/>
  <c r="AW2958" i="6"/>
  <c r="AW2959" i="6"/>
  <c r="AW2960" i="6"/>
  <c r="AW2961" i="6"/>
  <c r="AW2962" i="6"/>
  <c r="AW2963" i="6"/>
  <c r="AW2964" i="6"/>
  <c r="AW2965" i="6"/>
  <c r="AW2966" i="6"/>
  <c r="AW2967" i="6"/>
  <c r="AW2968" i="6"/>
  <c r="AW2969" i="6"/>
  <c r="AW2970" i="6"/>
  <c r="AW2971" i="6"/>
  <c r="AW2972" i="6"/>
  <c r="AW2973" i="6"/>
  <c r="AW2974" i="6"/>
  <c r="AW2975" i="6"/>
  <c r="AW2976" i="6"/>
  <c r="AW2977" i="6"/>
  <c r="AW2978" i="6"/>
  <c r="AW2979" i="6"/>
  <c r="AW2980" i="6"/>
  <c r="AW2981" i="6"/>
  <c r="AW2982" i="6"/>
  <c r="AW2983" i="6"/>
  <c r="AW2984" i="6"/>
  <c r="AW2985" i="6"/>
  <c r="AW2986" i="6"/>
  <c r="AW2987" i="6"/>
  <c r="AW2988" i="6"/>
  <c r="AW2989" i="6"/>
  <c r="AW2990" i="6"/>
  <c r="AW2991" i="6"/>
  <c r="AW2992" i="6"/>
  <c r="AW2993" i="6"/>
  <c r="AW2994" i="6"/>
  <c r="AW2995" i="6"/>
  <c r="AW2996" i="6"/>
  <c r="AW2997" i="6"/>
  <c r="AW2998" i="6"/>
  <c r="AW2999" i="6"/>
  <c r="AW3000" i="6"/>
  <c r="AW3001" i="6"/>
  <c r="AW3002" i="6"/>
  <c r="AW3003" i="6"/>
  <c r="AW3004" i="6"/>
  <c r="AW3005" i="6"/>
  <c r="AW3006" i="6"/>
  <c r="AW3007" i="6"/>
  <c r="AW3008" i="6"/>
  <c r="AW3009" i="6"/>
  <c r="AW3010" i="6"/>
  <c r="AW3011" i="6"/>
  <c r="AW3012" i="6"/>
  <c r="AW3013" i="6"/>
  <c r="AW3014" i="6"/>
  <c r="AW3015" i="6"/>
  <c r="AW3016" i="6"/>
  <c r="AW3017" i="6"/>
  <c r="AW3018" i="6"/>
  <c r="AW3019" i="6"/>
  <c r="AW3020" i="6"/>
  <c r="AW3021" i="6"/>
  <c r="AW3022" i="6"/>
  <c r="AW3023" i="6"/>
  <c r="AW3024" i="6"/>
  <c r="AW3025" i="6"/>
  <c r="AW3026" i="6"/>
  <c r="AW3027" i="6"/>
  <c r="AW3028" i="6"/>
  <c r="AW3029" i="6"/>
  <c r="AW3030" i="6"/>
  <c r="AW3031" i="6"/>
  <c r="AW3032" i="6"/>
  <c r="AW3033" i="6"/>
  <c r="AW3034" i="6"/>
  <c r="AW3035" i="6"/>
  <c r="AW3036" i="6"/>
  <c r="AW3037" i="6"/>
  <c r="AW3038" i="6"/>
  <c r="AW3039" i="6"/>
  <c r="AW3040" i="6"/>
  <c r="AW3041" i="6"/>
  <c r="AW3042" i="6"/>
  <c r="AW3043" i="6"/>
  <c r="AW3044" i="6"/>
  <c r="AW3045" i="6"/>
  <c r="AW3046" i="6"/>
  <c r="AW3047" i="6"/>
  <c r="AW3048" i="6"/>
  <c r="AW3049" i="6"/>
  <c r="AW3050" i="6"/>
  <c r="AW3051" i="6"/>
  <c r="AW3052" i="6"/>
  <c r="AW3053" i="6"/>
  <c r="AW3054" i="6"/>
  <c r="AW3055" i="6"/>
  <c r="AW3056" i="6"/>
  <c r="AW3057" i="6"/>
  <c r="AW3058" i="6"/>
  <c r="AW3059" i="6"/>
  <c r="AW3060" i="6"/>
  <c r="AW3061" i="6"/>
  <c r="AW3062" i="6"/>
  <c r="AW3063" i="6"/>
  <c r="AW3064" i="6"/>
  <c r="AW3065" i="6"/>
  <c r="AW3066" i="6"/>
  <c r="AW3067" i="6"/>
  <c r="AW3068" i="6"/>
  <c r="AW3069" i="6"/>
  <c r="AW3070" i="6"/>
  <c r="AW3071" i="6"/>
  <c r="AW3072" i="6"/>
  <c r="AW3073" i="6"/>
  <c r="AW3074" i="6"/>
  <c r="AW3075" i="6"/>
  <c r="AW3076" i="6"/>
  <c r="AW3077" i="6"/>
  <c r="AW3078" i="6"/>
  <c r="AW3079" i="6"/>
  <c r="AW3080" i="6"/>
  <c r="AW3081" i="6"/>
  <c r="AW3082" i="6"/>
  <c r="AW3083" i="6"/>
  <c r="AW3084" i="6"/>
  <c r="AW3085" i="6"/>
  <c r="AW3086" i="6"/>
  <c r="AW3087" i="6"/>
  <c r="AW3088" i="6"/>
  <c r="AW3089" i="6"/>
  <c r="AW3090" i="6"/>
  <c r="AW3091" i="6"/>
  <c r="AW3092" i="6"/>
  <c r="AW3093" i="6"/>
  <c r="AW3094" i="6"/>
  <c r="AW3095" i="6"/>
  <c r="AW3096" i="6"/>
  <c r="AW3097" i="6"/>
  <c r="AW3098" i="6"/>
  <c r="AW3099" i="6"/>
  <c r="AW3100" i="6"/>
  <c r="AW3101" i="6"/>
  <c r="AW3102" i="6"/>
  <c r="AW3103" i="6"/>
  <c r="AW3104" i="6"/>
  <c r="AW3105" i="6"/>
  <c r="AW3106" i="6"/>
  <c r="AW3107" i="6"/>
  <c r="AW3108" i="6"/>
  <c r="AW3109" i="6"/>
  <c r="AW3110" i="6"/>
  <c r="AW3111" i="6"/>
  <c r="AW3112" i="6"/>
  <c r="AW3113" i="6"/>
  <c r="AW3114" i="6"/>
  <c r="AW3115" i="6"/>
  <c r="AW3116" i="6"/>
  <c r="AW3117" i="6"/>
  <c r="AW3118" i="6"/>
  <c r="AW3119" i="6"/>
  <c r="AW3120" i="6"/>
  <c r="AW3121" i="6"/>
  <c r="AW3122" i="6"/>
  <c r="AW3123" i="6"/>
  <c r="AW3124" i="6"/>
  <c r="AW3125" i="6"/>
  <c r="AW3126" i="6"/>
  <c r="AW3127" i="6"/>
  <c r="AW3128" i="6"/>
  <c r="AW3129" i="6"/>
  <c r="AW3130" i="6"/>
  <c r="AW3131" i="6"/>
  <c r="AW3132" i="6"/>
  <c r="AW3133" i="6"/>
  <c r="AW3134" i="6"/>
  <c r="AW3135" i="6"/>
  <c r="AW3136" i="6"/>
  <c r="AW3137" i="6"/>
  <c r="AW3138" i="6"/>
  <c r="AW3139" i="6"/>
  <c r="AW3140" i="6"/>
  <c r="AW3141" i="6"/>
  <c r="AW3142" i="6"/>
  <c r="AW3143" i="6"/>
  <c r="AW3144" i="6"/>
  <c r="AW3145" i="6"/>
  <c r="AW3146" i="6"/>
  <c r="AW3147" i="6"/>
  <c r="AW3148" i="6"/>
  <c r="AW3149" i="6"/>
  <c r="AW3150" i="6"/>
  <c r="AW3151" i="6"/>
  <c r="AW3152" i="6"/>
  <c r="AW3153" i="6"/>
  <c r="AW3154" i="6"/>
  <c r="AW3155" i="6"/>
  <c r="AW3156" i="6"/>
  <c r="AW3157" i="6"/>
  <c r="AW3158" i="6"/>
  <c r="AW3159" i="6"/>
  <c r="AW3160" i="6"/>
  <c r="AW3161" i="6"/>
  <c r="AW3162" i="6"/>
  <c r="AW3163" i="6"/>
  <c r="AW3164" i="6"/>
  <c r="AW3165" i="6"/>
  <c r="AW3166" i="6"/>
  <c r="AW3167" i="6"/>
  <c r="AW3168" i="6"/>
  <c r="AW3169" i="6"/>
  <c r="AW3170" i="6"/>
  <c r="AW3171" i="6"/>
  <c r="AW3172" i="6"/>
  <c r="AW3173" i="6"/>
  <c r="AW3174" i="6"/>
  <c r="AW3175" i="6"/>
  <c r="AW3176" i="6"/>
  <c r="AW3177" i="6"/>
  <c r="AW3178" i="6"/>
  <c r="AW3179" i="6"/>
  <c r="AW3180" i="6"/>
  <c r="AW3181" i="6"/>
  <c r="AW3182" i="6"/>
  <c r="AW3183" i="6"/>
  <c r="AW3184" i="6"/>
  <c r="AW3185" i="6"/>
  <c r="AW3186" i="6"/>
  <c r="AW3187" i="6"/>
  <c r="AW3188" i="6"/>
  <c r="AW3189" i="6"/>
  <c r="AW3190" i="6"/>
  <c r="AW3191" i="6"/>
  <c r="AW3192" i="6"/>
  <c r="AW3193" i="6"/>
  <c r="AW3194" i="6"/>
  <c r="AW3195" i="6"/>
  <c r="AW3196" i="6"/>
  <c r="AW3197" i="6"/>
  <c r="AW3198" i="6"/>
  <c r="AW3199" i="6"/>
  <c r="AW3200" i="6"/>
  <c r="AW3201" i="6"/>
  <c r="AW3202" i="6"/>
  <c r="AW3203" i="6"/>
  <c r="AW3204" i="6"/>
  <c r="AW3205" i="6"/>
  <c r="AW3206" i="6"/>
  <c r="AW3207" i="6"/>
  <c r="AW3208" i="6"/>
  <c r="AW3209" i="6"/>
  <c r="AW3210" i="6"/>
  <c r="AW3211" i="6"/>
  <c r="AW3212" i="6"/>
  <c r="AW3213" i="6"/>
  <c r="AW3214" i="6"/>
  <c r="AW3215" i="6"/>
  <c r="AW3216" i="6"/>
  <c r="AW3217" i="6"/>
  <c r="AW3218" i="6"/>
  <c r="AW3219" i="6"/>
  <c r="AW3220" i="6"/>
  <c r="AW3221" i="6"/>
  <c r="AW3222" i="6"/>
  <c r="AW3223" i="6"/>
  <c r="AW3224" i="6"/>
  <c r="AW3225" i="6"/>
  <c r="AW3226" i="6"/>
  <c r="AW3227" i="6"/>
  <c r="AW3228" i="6"/>
  <c r="AW3229" i="6"/>
  <c r="AW3230" i="6"/>
  <c r="AW3231" i="6"/>
  <c r="AW3232" i="6"/>
  <c r="AW3233" i="6"/>
  <c r="AW3234" i="6"/>
  <c r="AW3235" i="6"/>
  <c r="AW3236" i="6"/>
  <c r="AW3237" i="6"/>
  <c r="AW3238" i="6"/>
  <c r="AW3239" i="6"/>
  <c r="AW3240" i="6"/>
  <c r="AW3241" i="6"/>
  <c r="AW3242" i="6"/>
  <c r="AW3243" i="6"/>
  <c r="AW3244" i="6"/>
  <c r="AW3245" i="6"/>
  <c r="AW3246" i="6"/>
  <c r="AW3247" i="6"/>
  <c r="AW3248" i="6"/>
  <c r="AW3249" i="6"/>
  <c r="AW3250" i="6"/>
  <c r="AW3251" i="6"/>
  <c r="AW3252" i="6"/>
  <c r="AW3253" i="6"/>
  <c r="AW3254" i="6"/>
  <c r="AW3255" i="6"/>
  <c r="AW3256" i="6"/>
  <c r="AW3257" i="6"/>
  <c r="AW3258" i="6"/>
  <c r="AW3259" i="6"/>
  <c r="AW3260" i="6"/>
  <c r="AW3261" i="6"/>
  <c r="AW3262" i="6"/>
  <c r="AW3263" i="6"/>
  <c r="AW3264" i="6"/>
  <c r="AW3265" i="6"/>
  <c r="AW3266" i="6"/>
  <c r="AW3267" i="6"/>
  <c r="AW3268" i="6"/>
  <c r="AW3269" i="6"/>
  <c r="AW3270" i="6"/>
  <c r="AW3271" i="6"/>
  <c r="AW3272" i="6"/>
  <c r="AW3273" i="6"/>
  <c r="AW3274" i="6"/>
  <c r="AW3275" i="6"/>
  <c r="AW3276" i="6"/>
  <c r="AW3277" i="6"/>
  <c r="AW3278" i="6"/>
  <c r="AW3279" i="6"/>
  <c r="AW3280" i="6"/>
  <c r="AW3281" i="6"/>
  <c r="AW3282" i="6"/>
  <c r="AW3283" i="6"/>
  <c r="AW3284" i="6"/>
  <c r="AW3285" i="6"/>
  <c r="AW3286" i="6"/>
  <c r="AW3287" i="6"/>
  <c r="AW3288" i="6"/>
  <c r="AW3289" i="6"/>
  <c r="AW3290" i="6"/>
  <c r="AW3291" i="6"/>
  <c r="AW3292" i="6"/>
  <c r="AW3293" i="6"/>
  <c r="AW3294" i="6"/>
  <c r="AW3295" i="6"/>
  <c r="AW3296" i="6"/>
  <c r="AW3297" i="6"/>
  <c r="AW3298" i="6"/>
  <c r="AW3299" i="6"/>
  <c r="AW3300" i="6"/>
  <c r="AW3301" i="6"/>
  <c r="AW3302" i="6"/>
  <c r="AW3303" i="6"/>
  <c r="AW3304" i="6"/>
  <c r="AW3305" i="6"/>
  <c r="AW3306" i="6"/>
  <c r="AW3307" i="6"/>
  <c r="AW3308" i="6"/>
  <c r="AW3309" i="6"/>
  <c r="AW3310" i="6"/>
  <c r="AW3311" i="6"/>
  <c r="AW3312" i="6"/>
  <c r="AW3313" i="6"/>
  <c r="AW3314" i="6"/>
  <c r="AW3315" i="6"/>
  <c r="AW3316" i="6"/>
  <c r="AW3317" i="6"/>
  <c r="AW3318" i="6"/>
  <c r="AW3319" i="6"/>
  <c r="AW3320" i="6"/>
  <c r="AW3321" i="6"/>
  <c r="AW3322" i="6"/>
  <c r="AW3323" i="6"/>
  <c r="AW3324" i="6"/>
  <c r="AW3325" i="6"/>
  <c r="AW3326" i="6"/>
  <c r="AW3327" i="6"/>
  <c r="AW3328" i="6"/>
  <c r="AW3329" i="6"/>
  <c r="AW3330" i="6"/>
  <c r="AW3331" i="6"/>
  <c r="AW3332" i="6"/>
  <c r="AW3333" i="6"/>
  <c r="AW3334" i="6"/>
  <c r="AW3335" i="6"/>
  <c r="AW3336" i="6"/>
  <c r="AW3337" i="6"/>
  <c r="AW3338" i="6"/>
  <c r="AW3339" i="6"/>
  <c r="AW3340" i="6"/>
  <c r="AW3341" i="6"/>
  <c r="AW3342" i="6"/>
  <c r="AW3343" i="6"/>
  <c r="AW3344" i="6"/>
  <c r="AW3345" i="6"/>
  <c r="AW3346" i="6"/>
  <c r="AW3347" i="6"/>
  <c r="AW3348" i="6"/>
  <c r="AW3349" i="6"/>
  <c r="AW3350" i="6"/>
  <c r="AW3351" i="6"/>
  <c r="AW3352" i="6"/>
  <c r="AW3353" i="6"/>
  <c r="AW3354" i="6"/>
  <c r="AW3355" i="6"/>
  <c r="AW3356" i="6"/>
  <c r="AW3357" i="6"/>
  <c r="AW3358" i="6"/>
  <c r="AW3359" i="6"/>
  <c r="AW3360" i="6"/>
  <c r="AW3361" i="6"/>
  <c r="AW3362" i="6"/>
  <c r="AW3363" i="6"/>
  <c r="AW3364" i="6"/>
  <c r="AW3365" i="6"/>
  <c r="AW3366" i="6"/>
  <c r="AW3367" i="6"/>
  <c r="AW3368" i="6"/>
  <c r="AW3369" i="6"/>
  <c r="AW3370" i="6"/>
  <c r="AW3371" i="6"/>
  <c r="AW3372" i="6"/>
  <c r="AW3373" i="6"/>
  <c r="AW3374" i="6"/>
  <c r="AW3375" i="6"/>
  <c r="AW3376" i="6"/>
  <c r="AW3377" i="6"/>
  <c r="AW3378" i="6"/>
  <c r="AW3379" i="6"/>
  <c r="AW3380" i="6"/>
  <c r="AW3381" i="6"/>
  <c r="AW3382" i="6"/>
  <c r="AW3383" i="6"/>
  <c r="AW3384" i="6"/>
  <c r="AW3385" i="6"/>
  <c r="AW3386" i="6"/>
  <c r="AW3387" i="6"/>
  <c r="AW3388" i="6"/>
  <c r="AW3389" i="6"/>
  <c r="AW3390" i="6"/>
  <c r="AW3391" i="6"/>
  <c r="AW3392" i="6"/>
  <c r="AW3393" i="6"/>
  <c r="AW3394" i="6"/>
  <c r="AW3395" i="6"/>
  <c r="AW3396" i="6"/>
  <c r="AW3397" i="6"/>
  <c r="AW3398" i="6"/>
  <c r="AW3399" i="6"/>
  <c r="AW3400" i="6"/>
  <c r="AW3401" i="6"/>
  <c r="AW3402" i="6"/>
  <c r="AW3403" i="6"/>
  <c r="AW3404" i="6"/>
  <c r="AW3405" i="6"/>
  <c r="AW3406" i="6"/>
  <c r="AW3407" i="6"/>
  <c r="AW3408" i="6"/>
  <c r="AW3409" i="6"/>
  <c r="AW3410" i="6"/>
  <c r="AW3411" i="6"/>
  <c r="AW3412" i="6"/>
  <c r="AW3413" i="6"/>
  <c r="AW3414" i="6"/>
  <c r="AW3415" i="6"/>
  <c r="AW3416" i="6"/>
  <c r="AW3417" i="6"/>
  <c r="AW3418" i="6"/>
  <c r="AW3419" i="6"/>
  <c r="AW3420" i="6"/>
  <c r="AW3421" i="6"/>
  <c r="AW3422" i="6"/>
  <c r="AW3423" i="6"/>
  <c r="AW3424" i="6"/>
  <c r="AW3425" i="6"/>
  <c r="AW3426" i="6"/>
  <c r="AW3427" i="6"/>
  <c r="AW3428" i="6"/>
  <c r="AW3429" i="6"/>
  <c r="AW3430" i="6"/>
  <c r="AW3431" i="6"/>
  <c r="AW3432" i="6"/>
  <c r="AW3433" i="6"/>
  <c r="AW3434" i="6"/>
  <c r="AW3435" i="6"/>
  <c r="AW3436" i="6"/>
  <c r="AW3437" i="6"/>
  <c r="AW3438" i="6"/>
  <c r="AW3439" i="6"/>
  <c r="AW3440" i="6"/>
  <c r="AW3441" i="6"/>
  <c r="AW3442" i="6"/>
  <c r="AW3443" i="6"/>
  <c r="AW3444" i="6"/>
  <c r="AW3445" i="6"/>
  <c r="AW3446" i="6"/>
  <c r="AW3447" i="6"/>
  <c r="AW3448" i="6"/>
  <c r="AW3449" i="6"/>
  <c r="AW3450" i="6"/>
  <c r="AW3451" i="6"/>
  <c r="AW3452" i="6"/>
  <c r="AW3453" i="6"/>
  <c r="AW3454" i="6"/>
  <c r="AW3455" i="6"/>
  <c r="AW3456" i="6"/>
  <c r="AW3457" i="6"/>
  <c r="AW3458" i="6"/>
  <c r="AW3459" i="6"/>
  <c r="AW3460" i="6"/>
  <c r="AW3461" i="6"/>
  <c r="AW3462" i="6"/>
  <c r="AW3463" i="6"/>
  <c r="AW3464" i="6"/>
  <c r="AW3465" i="6"/>
  <c r="AW3466" i="6"/>
  <c r="AW3467" i="6"/>
  <c r="AW3468" i="6"/>
  <c r="AW3469" i="6"/>
  <c r="AW3470" i="6"/>
  <c r="AW3471" i="6"/>
  <c r="AW3472" i="6"/>
  <c r="AW3473" i="6"/>
  <c r="AW3474" i="6"/>
  <c r="AW3475" i="6"/>
  <c r="AW3476" i="6"/>
  <c r="AW3477" i="6"/>
  <c r="AW3478" i="6"/>
  <c r="AW3479" i="6"/>
  <c r="AW3480" i="6"/>
  <c r="AW3481" i="6"/>
  <c r="AW3482" i="6"/>
  <c r="AW3483" i="6"/>
  <c r="AW3484" i="6"/>
  <c r="AW3485" i="6"/>
  <c r="AW3486" i="6"/>
  <c r="AW3487" i="6"/>
  <c r="AW3488" i="6"/>
  <c r="AW3489" i="6"/>
  <c r="AW3490" i="6"/>
  <c r="AW3491" i="6"/>
  <c r="AW3492" i="6"/>
  <c r="AW3493" i="6"/>
  <c r="AW3494" i="6"/>
  <c r="AW3495" i="6"/>
  <c r="AW3496" i="6"/>
  <c r="AW3497" i="6"/>
  <c r="AW3498" i="6"/>
  <c r="AW3499" i="6"/>
  <c r="AW3500" i="6"/>
  <c r="AW3501" i="6"/>
  <c r="AW3502" i="6"/>
  <c r="AW3503" i="6"/>
  <c r="AW3504" i="6"/>
  <c r="AW3505" i="6"/>
  <c r="AW3506" i="6"/>
  <c r="AW3507" i="6"/>
  <c r="AW3508" i="6"/>
  <c r="AW3509" i="6"/>
  <c r="AW3510" i="6"/>
  <c r="AW3511" i="6"/>
  <c r="AW3512" i="6"/>
  <c r="AW3513" i="6"/>
  <c r="AW3514" i="6"/>
  <c r="AW3515" i="6"/>
  <c r="AW3516" i="6"/>
  <c r="AW3517" i="6"/>
  <c r="AW3518" i="6"/>
  <c r="AW3519" i="6"/>
  <c r="AW3520" i="6"/>
  <c r="AW3521" i="6"/>
  <c r="AW3522" i="6"/>
  <c r="AW3523" i="6"/>
  <c r="AW3524" i="6"/>
  <c r="AW3525" i="6"/>
  <c r="AW3526" i="6"/>
  <c r="AW3527" i="6"/>
  <c r="AW3528" i="6"/>
  <c r="AW3529" i="6"/>
  <c r="AW3530" i="6"/>
  <c r="AW3531" i="6"/>
  <c r="AW3532" i="6"/>
  <c r="AW3533" i="6"/>
  <c r="AW3534" i="6"/>
  <c r="AW3535" i="6"/>
  <c r="AW3536" i="6"/>
  <c r="AW3537" i="6"/>
  <c r="AW3538" i="6"/>
  <c r="AW3539" i="6"/>
  <c r="AW3540" i="6"/>
  <c r="AW3541" i="6"/>
  <c r="AW3542" i="6"/>
  <c r="AW3543" i="6"/>
  <c r="AW3544" i="6"/>
  <c r="AW3545" i="6"/>
  <c r="AW3546" i="6"/>
  <c r="AW3547" i="6"/>
  <c r="AW3548" i="6"/>
  <c r="AW3549" i="6"/>
  <c r="AW3550" i="6"/>
  <c r="AW3551" i="6"/>
  <c r="AW3552" i="6"/>
  <c r="AW3553" i="6"/>
  <c r="AW3554" i="6"/>
  <c r="AW3555" i="6"/>
  <c r="AW3556" i="6"/>
  <c r="AW3557" i="6"/>
  <c r="AW3558" i="6"/>
  <c r="AW3559" i="6"/>
  <c r="AW3560" i="6"/>
  <c r="AW3561" i="6"/>
  <c r="AW3562" i="6"/>
  <c r="AW3563" i="6"/>
  <c r="AW3564" i="6"/>
  <c r="AW3565" i="6"/>
  <c r="AW3566" i="6"/>
  <c r="AW3567" i="6"/>
  <c r="AW3568" i="6"/>
  <c r="AW3569" i="6"/>
  <c r="AW3570" i="6"/>
  <c r="AW3571" i="6"/>
  <c r="AW3572" i="6"/>
  <c r="AW3573" i="6"/>
  <c r="AW3574" i="6"/>
  <c r="AW3575" i="6"/>
  <c r="AW3576" i="6"/>
  <c r="AW3577" i="6"/>
  <c r="AW3578" i="6"/>
  <c r="AW3579" i="6"/>
  <c r="AW3580" i="6"/>
  <c r="AW3581" i="6"/>
  <c r="AW3582" i="6"/>
  <c r="AW3583" i="6"/>
  <c r="AW3584" i="6"/>
  <c r="AW3585" i="6"/>
  <c r="AW3586" i="6"/>
  <c r="AW3587" i="6"/>
  <c r="AW3588" i="6"/>
  <c r="AW3589" i="6"/>
  <c r="AW3590" i="6"/>
  <c r="AW3591" i="6"/>
  <c r="AW3592" i="6"/>
  <c r="AW3593" i="6"/>
  <c r="AW3594" i="6"/>
  <c r="AW3595" i="6"/>
  <c r="AW3596" i="6"/>
  <c r="AW3597" i="6"/>
  <c r="AW3598" i="6"/>
  <c r="AW3599" i="6"/>
  <c r="AW3600" i="6"/>
  <c r="AW3601" i="6"/>
  <c r="AW3602" i="6"/>
  <c r="AW3603" i="6"/>
  <c r="AW3604" i="6"/>
  <c r="AW3605" i="6"/>
  <c r="AW3606" i="6"/>
  <c r="AW3607" i="6"/>
  <c r="AW3608" i="6"/>
  <c r="AW3609" i="6"/>
  <c r="AW3610" i="6"/>
  <c r="AW3611" i="6"/>
  <c r="AW3612" i="6"/>
  <c r="AW3613" i="6"/>
  <c r="AW3614" i="6"/>
  <c r="AW3615" i="6"/>
  <c r="AW3616" i="6"/>
  <c r="AW3617" i="6"/>
  <c r="AW3618" i="6"/>
  <c r="AW3619" i="6"/>
  <c r="AW3620" i="6"/>
  <c r="AW3621" i="6"/>
  <c r="AW3622" i="6"/>
  <c r="AW3623" i="6"/>
  <c r="AW3624" i="6"/>
  <c r="AW3625" i="6"/>
  <c r="AW3626" i="6"/>
  <c r="AW3627" i="6"/>
  <c r="AW3628" i="6"/>
  <c r="AW3629" i="6"/>
  <c r="AW3630" i="6"/>
  <c r="AW3631" i="6"/>
  <c r="AW3632" i="6"/>
  <c r="AW3633" i="6"/>
  <c r="AW3634" i="6"/>
  <c r="AW3635" i="6"/>
  <c r="AW3636" i="6"/>
  <c r="AW3637" i="6"/>
  <c r="AW3638" i="6"/>
  <c r="AW3639" i="6"/>
  <c r="AW3640" i="6"/>
  <c r="AW3641" i="6"/>
  <c r="AW3642" i="6"/>
  <c r="AW3643" i="6"/>
  <c r="AW3644" i="6"/>
  <c r="AW3645" i="6"/>
  <c r="AW3646" i="6"/>
  <c r="AW3647" i="6"/>
  <c r="AW3648" i="6"/>
  <c r="AW3649" i="6"/>
  <c r="AW3650" i="6"/>
  <c r="AW3651" i="6"/>
  <c r="AW3652" i="6"/>
  <c r="AW3653" i="6"/>
  <c r="AW3654" i="6"/>
  <c r="AW3655" i="6"/>
  <c r="AW3656" i="6"/>
  <c r="AW3657" i="6"/>
  <c r="AW3658" i="6"/>
  <c r="AW3659" i="6"/>
  <c r="AW3660" i="6"/>
  <c r="AW3661" i="6"/>
  <c r="AW3662" i="6"/>
  <c r="AW3663" i="6"/>
  <c r="AW3664" i="6"/>
  <c r="AW3665" i="6"/>
  <c r="AW3666" i="6"/>
  <c r="AW3667" i="6"/>
  <c r="AW3668" i="6"/>
  <c r="AW3669" i="6"/>
  <c r="AW3670" i="6"/>
  <c r="AW3671" i="6"/>
  <c r="AW3672" i="6"/>
  <c r="AW3673" i="6"/>
  <c r="AW3674" i="6"/>
  <c r="AW3675" i="6"/>
  <c r="AW3676" i="6"/>
  <c r="AW3677" i="6"/>
  <c r="AW3678" i="6"/>
  <c r="AW3679" i="6"/>
  <c r="AW3680" i="6"/>
  <c r="AW3681" i="6"/>
  <c r="AW3682" i="6"/>
  <c r="AW3683" i="6"/>
  <c r="AW3684" i="6"/>
  <c r="AW3685" i="6"/>
  <c r="AW3686" i="6"/>
  <c r="AW3687" i="6"/>
  <c r="AW3688" i="6"/>
  <c r="AW3689" i="6"/>
  <c r="AW3690" i="6"/>
  <c r="AW3691" i="6"/>
  <c r="AW3692" i="6"/>
  <c r="AW3693" i="6"/>
  <c r="AW3694" i="6"/>
  <c r="AW3695" i="6"/>
  <c r="AW3696" i="6"/>
  <c r="AW3697" i="6"/>
  <c r="AW3698" i="6"/>
  <c r="AW3699" i="6"/>
  <c r="AW3700" i="6"/>
  <c r="AW3701" i="6"/>
  <c r="AW3702" i="6"/>
  <c r="AW3703" i="6"/>
  <c r="AW3704" i="6"/>
  <c r="AW3705" i="6"/>
  <c r="AW3706" i="6"/>
  <c r="AW3707" i="6"/>
  <c r="AW3708" i="6"/>
  <c r="AW3709" i="6"/>
  <c r="AW3710" i="6"/>
  <c r="AW3711" i="6"/>
  <c r="AW3712" i="6"/>
  <c r="AW3713" i="6"/>
  <c r="AW3714" i="6"/>
  <c r="AW3715" i="6"/>
  <c r="AW3716" i="6"/>
  <c r="AW3717" i="6"/>
  <c r="AW3718" i="6"/>
  <c r="AW3719" i="6"/>
  <c r="AW3720" i="6"/>
  <c r="AW3721" i="6"/>
  <c r="AW3722" i="6"/>
  <c r="AW3723" i="6"/>
  <c r="AW3724" i="6"/>
  <c r="AW3725" i="6"/>
  <c r="AW3726" i="6"/>
  <c r="AW3727" i="6"/>
  <c r="AW3728" i="6"/>
  <c r="AW3729" i="6"/>
  <c r="AW3730" i="6"/>
  <c r="AW3731" i="6"/>
  <c r="AW3732" i="6"/>
  <c r="AW3733" i="6"/>
  <c r="AW3734" i="6"/>
  <c r="AW3735" i="6"/>
  <c r="AW3736" i="6"/>
  <c r="AW3737" i="6"/>
  <c r="AW3738" i="6"/>
  <c r="AW3739" i="6"/>
  <c r="AW3740" i="6"/>
  <c r="AW3741" i="6"/>
  <c r="AW3742" i="6"/>
  <c r="AW3743" i="6"/>
  <c r="AW3744" i="6"/>
  <c r="AW3745" i="6"/>
  <c r="AW3746" i="6"/>
  <c r="AW3747" i="6"/>
  <c r="AW2" i="6"/>
  <c r="A59" i="8" l="1"/>
  <c r="A60" i="8" s="1"/>
  <c r="A61" i="8" s="1"/>
  <c r="A62" i="8" s="1"/>
  <c r="A63" i="8" s="1"/>
  <c r="A64" i="8" s="1"/>
  <c r="A65" i="8" s="1"/>
  <c r="A66" i="8" s="1"/>
  <c r="A8" i="8"/>
  <c r="A59" i="2"/>
  <c r="A8" i="2"/>
  <c r="A9" i="2" s="1"/>
  <c r="A10" i="2" s="1"/>
  <c r="Z2229" i="4"/>
  <c r="Z2228" i="4"/>
  <c r="Z2227" i="4"/>
  <c r="Z2226" i="4"/>
  <c r="Z2225" i="4"/>
  <c r="Z2224" i="4"/>
  <c r="Z2223" i="4"/>
  <c r="Z2222" i="4"/>
  <c r="Z2221" i="4"/>
  <c r="Z2220" i="4"/>
  <c r="Z2219" i="4"/>
  <c r="Z2218" i="4"/>
  <c r="Z2217" i="4"/>
  <c r="Z2216" i="4"/>
  <c r="Z2215" i="4"/>
  <c r="Z2214" i="4"/>
  <c r="Z2213" i="4"/>
  <c r="Z2212" i="4"/>
  <c r="Z2211" i="4"/>
  <c r="Z2210" i="4"/>
  <c r="Z2209" i="4"/>
  <c r="Z2208" i="4"/>
  <c r="Z2207" i="4"/>
  <c r="Z2206" i="4"/>
  <c r="Z2205" i="4"/>
  <c r="Z2204" i="4"/>
  <c r="Z2203" i="4"/>
  <c r="Z2202" i="4"/>
  <c r="Z2201" i="4"/>
  <c r="Z2200" i="4"/>
  <c r="Z2199" i="4"/>
  <c r="Z2198" i="4"/>
  <c r="Z2197" i="4"/>
  <c r="Z2196" i="4"/>
  <c r="Z2195" i="4"/>
  <c r="Z2194" i="4"/>
  <c r="Z2193" i="4"/>
  <c r="Z2192" i="4"/>
  <c r="Z2191" i="4"/>
  <c r="Z2190" i="4"/>
  <c r="Z2189" i="4"/>
  <c r="Z2188" i="4"/>
  <c r="Z2187" i="4"/>
  <c r="Z2186" i="4"/>
  <c r="Z2185" i="4"/>
  <c r="Z2184" i="4"/>
  <c r="Z2183" i="4"/>
  <c r="Z2182" i="4"/>
  <c r="Z2181" i="4"/>
  <c r="Z2180" i="4"/>
  <c r="Z2179" i="4"/>
  <c r="Z2178" i="4"/>
  <c r="Z2177" i="4"/>
  <c r="Z2176" i="4"/>
  <c r="Z2175" i="4"/>
  <c r="Z2174" i="4"/>
  <c r="Z2173" i="4"/>
  <c r="Z2172" i="4"/>
  <c r="Z2171" i="4"/>
  <c r="Z2170" i="4"/>
  <c r="Z2169" i="4"/>
  <c r="Z2168" i="4"/>
  <c r="Z2167" i="4"/>
  <c r="Z2166" i="4"/>
  <c r="Z2165" i="4"/>
  <c r="Z2164" i="4"/>
  <c r="Z2163" i="4"/>
  <c r="Z2162" i="4"/>
  <c r="Z2161" i="4"/>
  <c r="Z2160" i="4"/>
  <c r="Z2159" i="4"/>
  <c r="Z2158" i="4"/>
  <c r="Z2157" i="4"/>
  <c r="Z2156" i="4"/>
  <c r="Z2155" i="4"/>
  <c r="Z2154" i="4"/>
  <c r="Z2153" i="4"/>
  <c r="Z2152" i="4"/>
  <c r="Z2151" i="4"/>
  <c r="Z2150" i="4"/>
  <c r="Z2149" i="4"/>
  <c r="Z2148" i="4"/>
  <c r="Z2147" i="4"/>
  <c r="Z2146" i="4"/>
  <c r="Z2145" i="4"/>
  <c r="Z2144" i="4"/>
  <c r="Z2143" i="4"/>
  <c r="Z2142" i="4"/>
  <c r="Z2141" i="4"/>
  <c r="Z2140" i="4"/>
  <c r="Z2139" i="4"/>
  <c r="Z2138" i="4"/>
  <c r="Z2137" i="4"/>
  <c r="Z2136" i="4"/>
  <c r="Z2135" i="4"/>
  <c r="Z2134" i="4"/>
  <c r="Z2133" i="4"/>
  <c r="Z2132" i="4"/>
  <c r="Z2131" i="4"/>
  <c r="Z2130" i="4"/>
  <c r="Z2129" i="4"/>
  <c r="Z2128" i="4"/>
  <c r="Z2127" i="4"/>
  <c r="Z2126" i="4"/>
  <c r="Z2125" i="4"/>
  <c r="Z2124" i="4"/>
  <c r="Z2123" i="4"/>
  <c r="Z2122" i="4"/>
  <c r="Z2121" i="4"/>
  <c r="Z2120" i="4"/>
  <c r="Z2119" i="4"/>
  <c r="Z2118" i="4"/>
  <c r="Z2117" i="4"/>
  <c r="Z2116" i="4"/>
  <c r="Z2115" i="4"/>
  <c r="Z2114" i="4"/>
  <c r="Z2113" i="4"/>
  <c r="Z2112" i="4"/>
  <c r="Z2111" i="4"/>
  <c r="Z2110" i="4"/>
  <c r="Z2109" i="4"/>
  <c r="Z2108" i="4"/>
  <c r="Z2107" i="4"/>
  <c r="Z2106" i="4"/>
  <c r="Z2105" i="4"/>
  <c r="Z2104" i="4"/>
  <c r="Z2103" i="4"/>
  <c r="Z2102" i="4"/>
  <c r="Z2101" i="4"/>
  <c r="Z2100" i="4"/>
  <c r="Z2099" i="4"/>
  <c r="Z2098" i="4"/>
  <c r="Z2097" i="4"/>
  <c r="Z2096" i="4"/>
  <c r="Z2095" i="4"/>
  <c r="Z2094" i="4"/>
  <c r="Z2093" i="4"/>
  <c r="Z2092" i="4"/>
  <c r="Z2091" i="4"/>
  <c r="Z2090" i="4"/>
  <c r="Z2089" i="4"/>
  <c r="Z2088" i="4"/>
  <c r="Z2087" i="4"/>
  <c r="Z2086" i="4"/>
  <c r="Z2085" i="4"/>
  <c r="Z2084" i="4"/>
  <c r="Z2083" i="4"/>
  <c r="Z2082" i="4"/>
  <c r="Z2081" i="4"/>
  <c r="Z2080" i="4"/>
  <c r="Z2079" i="4"/>
  <c r="Z2078" i="4"/>
  <c r="Z2077" i="4"/>
  <c r="Z2076" i="4"/>
  <c r="Z2075" i="4"/>
  <c r="Z2074" i="4"/>
  <c r="Z2073" i="4"/>
  <c r="Z2072" i="4"/>
  <c r="Z2071" i="4"/>
  <c r="Z2070" i="4"/>
  <c r="Z2069" i="4"/>
  <c r="Z2068" i="4"/>
  <c r="Z2067" i="4"/>
  <c r="Z2066" i="4"/>
  <c r="Z2065" i="4"/>
  <c r="Z2064" i="4"/>
  <c r="Z2063" i="4"/>
  <c r="Z2062" i="4"/>
  <c r="Z2061" i="4"/>
  <c r="Z2060" i="4"/>
  <c r="Z2059" i="4"/>
  <c r="Z2058" i="4"/>
  <c r="Z2057" i="4"/>
  <c r="Z2056" i="4"/>
  <c r="Z2055" i="4"/>
  <c r="Z2054" i="4"/>
  <c r="Z2053" i="4"/>
  <c r="Z2052" i="4"/>
  <c r="Z2051" i="4"/>
  <c r="Z2050" i="4"/>
  <c r="Z2049" i="4"/>
  <c r="Z2048" i="4"/>
  <c r="Z2047" i="4"/>
  <c r="Z2046" i="4"/>
  <c r="Z2045" i="4"/>
  <c r="Z2044" i="4"/>
  <c r="Z2043" i="4"/>
  <c r="Z2042" i="4"/>
  <c r="Z2041" i="4"/>
  <c r="Z2040" i="4"/>
  <c r="Z2039" i="4"/>
  <c r="Z2038" i="4"/>
  <c r="Z2037" i="4"/>
  <c r="Z2036" i="4"/>
  <c r="Z2035" i="4"/>
  <c r="Z2034" i="4"/>
  <c r="Z2033" i="4"/>
  <c r="Z2032" i="4"/>
  <c r="Z2031" i="4"/>
  <c r="Z2030" i="4"/>
  <c r="Z2029" i="4"/>
  <c r="Z2028" i="4"/>
  <c r="Z2027" i="4"/>
  <c r="Z2026" i="4"/>
  <c r="Z2025" i="4"/>
  <c r="Z2024" i="4"/>
  <c r="Z2023" i="4"/>
  <c r="Z2022" i="4"/>
  <c r="Z2021" i="4"/>
  <c r="Z2020" i="4"/>
  <c r="Z2019" i="4"/>
  <c r="Z2018" i="4"/>
  <c r="Z2017" i="4"/>
  <c r="Z2016" i="4"/>
  <c r="Z2015" i="4"/>
  <c r="Z2014" i="4"/>
  <c r="Z2013" i="4"/>
  <c r="Z2012" i="4"/>
  <c r="Z2011" i="4"/>
  <c r="Z2010" i="4"/>
  <c r="Z2009" i="4"/>
  <c r="Z2008" i="4"/>
  <c r="Z2007" i="4"/>
  <c r="Z2006" i="4"/>
  <c r="Z2005" i="4"/>
  <c r="Z2004" i="4"/>
  <c r="Z2003" i="4"/>
  <c r="Z2002" i="4"/>
  <c r="Z2001" i="4"/>
  <c r="Z2000" i="4"/>
  <c r="Z1999" i="4"/>
  <c r="Z1998" i="4"/>
  <c r="Z1997" i="4"/>
  <c r="Z1996" i="4"/>
  <c r="Z1995" i="4"/>
  <c r="Z1994" i="4"/>
  <c r="Z1993" i="4"/>
  <c r="Z1992" i="4"/>
  <c r="Z1991" i="4"/>
  <c r="Z1990" i="4"/>
  <c r="Z1989" i="4"/>
  <c r="Z1988" i="4"/>
  <c r="Z1987" i="4"/>
  <c r="Z1986" i="4"/>
  <c r="Z1985" i="4"/>
  <c r="Z1984" i="4"/>
  <c r="Z1983" i="4"/>
  <c r="Z1982" i="4"/>
  <c r="Z1981" i="4"/>
  <c r="Z1980" i="4"/>
  <c r="Z1979" i="4"/>
  <c r="Z1978" i="4"/>
  <c r="Z1977" i="4"/>
  <c r="Z1976" i="4"/>
  <c r="Z1975" i="4"/>
  <c r="Z1974" i="4"/>
  <c r="Z1973" i="4"/>
  <c r="Z1972" i="4"/>
  <c r="Z1971" i="4"/>
  <c r="Z1970" i="4"/>
  <c r="Z1969" i="4"/>
  <c r="Z1968" i="4"/>
  <c r="Z1967" i="4"/>
  <c r="Z1966" i="4"/>
  <c r="Z1965" i="4"/>
  <c r="Z1964" i="4"/>
  <c r="Z1963" i="4"/>
  <c r="Z1962" i="4"/>
  <c r="Z1961" i="4"/>
  <c r="Z1960" i="4"/>
  <c r="Z1959" i="4"/>
  <c r="Z1958" i="4"/>
  <c r="Z1957" i="4"/>
  <c r="Z1956" i="4"/>
  <c r="Z1955" i="4"/>
  <c r="Z1954" i="4"/>
  <c r="Z1953" i="4"/>
  <c r="Z1952" i="4"/>
  <c r="Z1951" i="4"/>
  <c r="Z1950" i="4"/>
  <c r="Z1949" i="4"/>
  <c r="Z1948" i="4"/>
  <c r="Z1947" i="4"/>
  <c r="Z1946" i="4"/>
  <c r="Z1945" i="4"/>
  <c r="Z1944" i="4"/>
  <c r="Z1943" i="4"/>
  <c r="Z1942" i="4"/>
  <c r="Z1941" i="4"/>
  <c r="Z1940" i="4"/>
  <c r="Z1939" i="4"/>
  <c r="Z1938" i="4"/>
  <c r="Z1937" i="4"/>
  <c r="Z1936" i="4"/>
  <c r="Z1935" i="4"/>
  <c r="Z1934" i="4"/>
  <c r="Z1933" i="4"/>
  <c r="Z1932" i="4"/>
  <c r="Z1931" i="4"/>
  <c r="Z1930" i="4"/>
  <c r="Z1929" i="4"/>
  <c r="Z1928" i="4"/>
  <c r="Z1927" i="4"/>
  <c r="Z1926" i="4"/>
  <c r="Z1925" i="4"/>
  <c r="Z1924" i="4"/>
  <c r="Z1923" i="4"/>
  <c r="Z1922" i="4"/>
  <c r="Z1921" i="4"/>
  <c r="Z1920" i="4"/>
  <c r="Z1919" i="4"/>
  <c r="Z1918" i="4"/>
  <c r="Z1917" i="4"/>
  <c r="Z1916" i="4"/>
  <c r="Z1915" i="4"/>
  <c r="Z1914" i="4"/>
  <c r="Z1913" i="4"/>
  <c r="Z1912" i="4"/>
  <c r="Z1911" i="4"/>
  <c r="Z1910" i="4"/>
  <c r="Z1909" i="4"/>
  <c r="Z1908" i="4"/>
  <c r="Z1907" i="4"/>
  <c r="Z1906" i="4"/>
  <c r="Z1905" i="4"/>
  <c r="Z1904" i="4"/>
  <c r="Z1903" i="4"/>
  <c r="Z1902" i="4"/>
  <c r="Z1901" i="4"/>
  <c r="Z1900" i="4"/>
  <c r="Z1899" i="4"/>
  <c r="Z1898" i="4"/>
  <c r="Z1897" i="4"/>
  <c r="Z1896" i="4"/>
  <c r="Z1895" i="4"/>
  <c r="Z1894" i="4"/>
  <c r="Z1893" i="4"/>
  <c r="Z1892" i="4"/>
  <c r="Z1891" i="4"/>
  <c r="Z1890" i="4"/>
  <c r="Z1889" i="4"/>
  <c r="Z1888" i="4"/>
  <c r="Z1887" i="4"/>
  <c r="Z1886" i="4"/>
  <c r="Z1885" i="4"/>
  <c r="Z1884" i="4"/>
  <c r="Z1883" i="4"/>
  <c r="Z1882" i="4"/>
  <c r="Z1881" i="4"/>
  <c r="Z1880" i="4"/>
  <c r="Z1879" i="4"/>
  <c r="Z1878" i="4"/>
  <c r="Z1877" i="4"/>
  <c r="Z1876" i="4"/>
  <c r="Z1875" i="4"/>
  <c r="Z1874" i="4"/>
  <c r="Z1873" i="4"/>
  <c r="Z1872" i="4"/>
  <c r="Z1871" i="4"/>
  <c r="Z1870" i="4"/>
  <c r="Z1869" i="4"/>
  <c r="Z1868" i="4"/>
  <c r="Z1867" i="4"/>
  <c r="Z1866" i="4"/>
  <c r="Z1865" i="4"/>
  <c r="Z1864" i="4"/>
  <c r="Z1863" i="4"/>
  <c r="Z1862" i="4"/>
  <c r="Z1861" i="4"/>
  <c r="Z1860" i="4"/>
  <c r="Z1859" i="4"/>
  <c r="Z1858" i="4"/>
  <c r="Z1857" i="4"/>
  <c r="Z1856" i="4"/>
  <c r="Z1855" i="4"/>
  <c r="Z1854" i="4"/>
  <c r="Z1853" i="4"/>
  <c r="Z1852" i="4"/>
  <c r="Z1851" i="4"/>
  <c r="Z1850" i="4"/>
  <c r="Z1849" i="4"/>
  <c r="Z1848" i="4"/>
  <c r="Z1847" i="4"/>
  <c r="Z1846" i="4"/>
  <c r="Z1845" i="4"/>
  <c r="Z1844" i="4"/>
  <c r="Z1843" i="4"/>
  <c r="Z1842" i="4"/>
  <c r="Z1841" i="4"/>
  <c r="Z1840" i="4"/>
  <c r="Z1839" i="4"/>
  <c r="Z1838" i="4"/>
  <c r="Z1837" i="4"/>
  <c r="Z1836" i="4"/>
  <c r="Z1835" i="4"/>
  <c r="Z1834" i="4"/>
  <c r="Z1833" i="4"/>
  <c r="Z1832" i="4"/>
  <c r="Z1831" i="4"/>
  <c r="Z1830" i="4"/>
  <c r="Z1829" i="4"/>
  <c r="Z1828" i="4"/>
  <c r="Z1827" i="4"/>
  <c r="Z1826" i="4"/>
  <c r="Z1825" i="4"/>
  <c r="Z1824" i="4"/>
  <c r="Z1823" i="4"/>
  <c r="Z1822" i="4"/>
  <c r="Z1821" i="4"/>
  <c r="Z1820" i="4"/>
  <c r="Z1819" i="4"/>
  <c r="Z1818" i="4"/>
  <c r="Z1817" i="4"/>
  <c r="Z1816" i="4"/>
  <c r="Z1815" i="4"/>
  <c r="Z1814" i="4"/>
  <c r="Z1813" i="4"/>
  <c r="Z1812" i="4"/>
  <c r="Z1811" i="4"/>
  <c r="Z1810" i="4"/>
  <c r="Z1809" i="4"/>
  <c r="Z1808" i="4"/>
  <c r="Z1807" i="4"/>
  <c r="Z1806" i="4"/>
  <c r="Z1805" i="4"/>
  <c r="Z1804" i="4"/>
  <c r="Z1803" i="4"/>
  <c r="Z1802" i="4"/>
  <c r="Z1801" i="4"/>
  <c r="Z1800" i="4"/>
  <c r="Z1799" i="4"/>
  <c r="Z1798" i="4"/>
  <c r="Z1797" i="4"/>
  <c r="Z1796" i="4"/>
  <c r="Z1795" i="4"/>
  <c r="Z1794" i="4"/>
  <c r="Z1793" i="4"/>
  <c r="Z1792" i="4"/>
  <c r="Z1791" i="4"/>
  <c r="Z1790" i="4"/>
  <c r="Z1789" i="4"/>
  <c r="Z1788" i="4"/>
  <c r="Z1787" i="4"/>
  <c r="Z1786" i="4"/>
  <c r="Z1785" i="4"/>
  <c r="Z1784" i="4"/>
  <c r="Z1783" i="4"/>
  <c r="Z1782" i="4"/>
  <c r="Z1781" i="4"/>
  <c r="Z1780" i="4"/>
  <c r="Z1779" i="4"/>
  <c r="Z1778" i="4"/>
  <c r="Z1777" i="4"/>
  <c r="Z1776" i="4"/>
  <c r="Z1775" i="4"/>
  <c r="Z1774" i="4"/>
  <c r="Z1773" i="4"/>
  <c r="Z1772" i="4"/>
  <c r="Z1771" i="4"/>
  <c r="Z1770" i="4"/>
  <c r="Z1769" i="4"/>
  <c r="Z1768" i="4"/>
  <c r="Z1767" i="4"/>
  <c r="Z1766" i="4"/>
  <c r="Z1765" i="4"/>
  <c r="Z1764" i="4"/>
  <c r="Z1763" i="4"/>
  <c r="Z1762" i="4"/>
  <c r="Z1761" i="4"/>
  <c r="Z1760" i="4"/>
  <c r="Z1759" i="4"/>
  <c r="Z1758" i="4"/>
  <c r="Z1757" i="4"/>
  <c r="Z1756" i="4"/>
  <c r="Z1755" i="4"/>
  <c r="Z1754" i="4"/>
  <c r="Z1753" i="4"/>
  <c r="Z1752" i="4"/>
  <c r="Z1751" i="4"/>
  <c r="Z1750" i="4"/>
  <c r="Z1749" i="4"/>
  <c r="Z1748" i="4"/>
  <c r="Z1747" i="4"/>
  <c r="Z1746" i="4"/>
  <c r="Z1745" i="4"/>
  <c r="Z1744" i="4"/>
  <c r="Z1743" i="4"/>
  <c r="Z1742" i="4"/>
  <c r="Z1741" i="4"/>
  <c r="Z1740" i="4"/>
  <c r="Z1739" i="4"/>
  <c r="Z1738" i="4"/>
  <c r="Z1737" i="4"/>
  <c r="Z1736" i="4"/>
  <c r="Z1735" i="4"/>
  <c r="Z1734" i="4"/>
  <c r="Z1733" i="4"/>
  <c r="Z1732" i="4"/>
  <c r="Z1731" i="4"/>
  <c r="Z1730" i="4"/>
  <c r="Z1729" i="4"/>
  <c r="Z1728" i="4"/>
  <c r="Z1727" i="4"/>
  <c r="Z1726" i="4"/>
  <c r="Z1725" i="4"/>
  <c r="Z1724" i="4"/>
  <c r="Z1723" i="4"/>
  <c r="Z1722" i="4"/>
  <c r="Z1721" i="4"/>
  <c r="Z1720" i="4"/>
  <c r="Z1719" i="4"/>
  <c r="Z1718" i="4"/>
  <c r="Z1717" i="4"/>
  <c r="Z1716" i="4"/>
  <c r="Z1715" i="4"/>
  <c r="Z1714" i="4"/>
  <c r="Z1713" i="4"/>
  <c r="Z1712" i="4"/>
  <c r="Z1711" i="4"/>
  <c r="Z1710" i="4"/>
  <c r="Z1709" i="4"/>
  <c r="Z1708" i="4"/>
  <c r="Z1707" i="4"/>
  <c r="Z1706" i="4"/>
  <c r="Z1705" i="4"/>
  <c r="Z1704" i="4"/>
  <c r="Z1703" i="4"/>
  <c r="Z1702" i="4"/>
  <c r="Z1701" i="4"/>
  <c r="Z1700" i="4"/>
  <c r="Z1699" i="4"/>
  <c r="Z1698" i="4"/>
  <c r="Z1697" i="4"/>
  <c r="Z1696" i="4"/>
  <c r="Z1695" i="4"/>
  <c r="Z1694" i="4"/>
  <c r="Z1693" i="4"/>
  <c r="Z1692" i="4"/>
  <c r="Z1691" i="4"/>
  <c r="Z1690" i="4"/>
  <c r="Z1689" i="4"/>
  <c r="Z1688" i="4"/>
  <c r="Z1687" i="4"/>
  <c r="Z1686" i="4"/>
  <c r="Z1685" i="4"/>
  <c r="Z1684" i="4"/>
  <c r="Z1683" i="4"/>
  <c r="Z1682" i="4"/>
  <c r="Z1681" i="4"/>
  <c r="Z1680" i="4"/>
  <c r="Z1679" i="4"/>
  <c r="Z1678" i="4"/>
  <c r="Z1677" i="4"/>
  <c r="Z1676" i="4"/>
  <c r="Z1675" i="4"/>
  <c r="Z1674" i="4"/>
  <c r="Z1673" i="4"/>
  <c r="Z1672" i="4"/>
  <c r="Z1671" i="4"/>
  <c r="Z1670" i="4"/>
  <c r="Z1669" i="4"/>
  <c r="Z1668" i="4"/>
  <c r="Z1667" i="4"/>
  <c r="Z1666" i="4"/>
  <c r="Z1665" i="4"/>
  <c r="Z1664" i="4"/>
  <c r="Z1663" i="4"/>
  <c r="Z1662" i="4"/>
  <c r="Z1661" i="4"/>
  <c r="Z1660" i="4"/>
  <c r="Z1659" i="4"/>
  <c r="Z1658" i="4"/>
  <c r="Z1657" i="4"/>
  <c r="Z1656" i="4"/>
  <c r="Z1655" i="4"/>
  <c r="Z1654" i="4"/>
  <c r="Z1653" i="4"/>
  <c r="Z1652" i="4"/>
  <c r="Z1651" i="4"/>
  <c r="Z1650" i="4"/>
  <c r="Z1649" i="4"/>
  <c r="Z1648" i="4"/>
  <c r="Z1647" i="4"/>
  <c r="Z1646" i="4"/>
  <c r="Z1645" i="4"/>
  <c r="Z1644" i="4"/>
  <c r="Z1643" i="4"/>
  <c r="Z1642" i="4"/>
  <c r="Z1641" i="4"/>
  <c r="Z1640" i="4"/>
  <c r="Z1639" i="4"/>
  <c r="Z1638" i="4"/>
  <c r="Z1637" i="4"/>
  <c r="Z1636" i="4"/>
  <c r="Z1635" i="4"/>
  <c r="Z1634" i="4"/>
  <c r="Z1633" i="4"/>
  <c r="Z1632" i="4"/>
  <c r="Z1631" i="4"/>
  <c r="Z1630" i="4"/>
  <c r="Z1629" i="4"/>
  <c r="Z1628" i="4"/>
  <c r="Z1627" i="4"/>
  <c r="Z1626" i="4"/>
  <c r="Z1625" i="4"/>
  <c r="Z1624" i="4"/>
  <c r="Z1623" i="4"/>
  <c r="Z1622" i="4"/>
  <c r="Z1621" i="4"/>
  <c r="Z1620" i="4"/>
  <c r="Z1619" i="4"/>
  <c r="Z1618" i="4"/>
  <c r="Z1617" i="4"/>
  <c r="Z1616" i="4"/>
  <c r="Z1615" i="4"/>
  <c r="Z1614" i="4"/>
  <c r="Z1613" i="4"/>
  <c r="Z1612" i="4"/>
  <c r="Z1611" i="4"/>
  <c r="Z1610" i="4"/>
  <c r="Z1609" i="4"/>
  <c r="Z1608" i="4"/>
  <c r="Z1607" i="4"/>
  <c r="Z1606" i="4"/>
  <c r="Z1605" i="4"/>
  <c r="Z1604" i="4"/>
  <c r="Z1603" i="4"/>
  <c r="Z1602" i="4"/>
  <c r="Z1601" i="4"/>
  <c r="Z1600" i="4"/>
  <c r="Z1599" i="4"/>
  <c r="Z1598" i="4"/>
  <c r="Z1597" i="4"/>
  <c r="Z1596" i="4"/>
  <c r="Z1595" i="4"/>
  <c r="Z1594" i="4"/>
  <c r="Z1593" i="4"/>
  <c r="Z1592" i="4"/>
  <c r="Z1591" i="4"/>
  <c r="Z1590" i="4"/>
  <c r="Z1589" i="4"/>
  <c r="Z1588" i="4"/>
  <c r="Z1587" i="4"/>
  <c r="Z1586" i="4"/>
  <c r="Z1585" i="4"/>
  <c r="Z1584" i="4"/>
  <c r="Z1583" i="4"/>
  <c r="Z1582" i="4"/>
  <c r="Z1581" i="4"/>
  <c r="Z1580" i="4"/>
  <c r="Z1579" i="4"/>
  <c r="Z1578" i="4"/>
  <c r="Z1577" i="4"/>
  <c r="Z1576" i="4"/>
  <c r="Z1575" i="4"/>
  <c r="Z1574" i="4"/>
  <c r="Z1573" i="4"/>
  <c r="Z1572" i="4"/>
  <c r="Z1571" i="4"/>
  <c r="Z1570" i="4"/>
  <c r="Z1569" i="4"/>
  <c r="Z1568" i="4"/>
  <c r="Z1567" i="4"/>
  <c r="Z1566" i="4"/>
  <c r="Z1565" i="4"/>
  <c r="Z1564" i="4"/>
  <c r="Z1563" i="4"/>
  <c r="Z1562" i="4"/>
  <c r="Z1561" i="4"/>
  <c r="Z1560" i="4"/>
  <c r="Z1559" i="4"/>
  <c r="Z1558" i="4"/>
  <c r="Z1557" i="4"/>
  <c r="Z1556" i="4"/>
  <c r="Z1555" i="4"/>
  <c r="Z1554" i="4"/>
  <c r="Z1553" i="4"/>
  <c r="Z1552" i="4"/>
  <c r="Z1551" i="4"/>
  <c r="Z1550" i="4"/>
  <c r="Z1549" i="4"/>
  <c r="Z1548" i="4"/>
  <c r="Z1547" i="4"/>
  <c r="Z1546" i="4"/>
  <c r="Z1545" i="4"/>
  <c r="Z1544" i="4"/>
  <c r="Z1543" i="4"/>
  <c r="Z1542" i="4"/>
  <c r="Z1541" i="4"/>
  <c r="Z1540" i="4"/>
  <c r="Z1539" i="4"/>
  <c r="Z1538" i="4"/>
  <c r="Z1537" i="4"/>
  <c r="Z1536" i="4"/>
  <c r="Z1535" i="4"/>
  <c r="Z1534" i="4"/>
  <c r="Z1533" i="4"/>
  <c r="Z1532" i="4"/>
  <c r="Z1531" i="4"/>
  <c r="Z1530" i="4"/>
  <c r="Z1529" i="4"/>
  <c r="Z1528" i="4"/>
  <c r="Z1527" i="4"/>
  <c r="Z1526" i="4"/>
  <c r="Z1525" i="4"/>
  <c r="Z1524" i="4"/>
  <c r="Z1523" i="4"/>
  <c r="Z1522" i="4"/>
  <c r="Z1521" i="4"/>
  <c r="Z1520" i="4"/>
  <c r="Z1519" i="4"/>
  <c r="Z1518" i="4"/>
  <c r="Z1517" i="4"/>
  <c r="Z1516" i="4"/>
  <c r="Z1515" i="4"/>
  <c r="Z1514" i="4"/>
  <c r="Z1513" i="4"/>
  <c r="Z1512" i="4"/>
  <c r="Z1511" i="4"/>
  <c r="Z1510" i="4"/>
  <c r="Z1509" i="4"/>
  <c r="Z1508" i="4"/>
  <c r="Z1507" i="4"/>
  <c r="Z1506" i="4"/>
  <c r="Z1505" i="4"/>
  <c r="Z1504" i="4"/>
  <c r="Z1503" i="4"/>
  <c r="Z1502" i="4"/>
  <c r="Z1501" i="4"/>
  <c r="Z1500" i="4"/>
  <c r="Z1499" i="4"/>
  <c r="Z1498" i="4"/>
  <c r="Z1497" i="4"/>
  <c r="Z1496" i="4"/>
  <c r="Z1495" i="4"/>
  <c r="Z1494" i="4"/>
  <c r="Z1493" i="4"/>
  <c r="Z1492" i="4"/>
  <c r="Z1491" i="4"/>
  <c r="Z1490" i="4"/>
  <c r="Z1489" i="4"/>
  <c r="Z1488" i="4"/>
  <c r="Z1487" i="4"/>
  <c r="Z1486" i="4"/>
  <c r="Z1485" i="4"/>
  <c r="Z1484" i="4"/>
  <c r="Z1483" i="4"/>
  <c r="Z1482" i="4"/>
  <c r="Z1481" i="4"/>
  <c r="Z1480" i="4"/>
  <c r="Z1479" i="4"/>
  <c r="Z1478" i="4"/>
  <c r="Z1477" i="4"/>
  <c r="Z1476" i="4"/>
  <c r="Z1475" i="4"/>
  <c r="Z1474" i="4"/>
  <c r="Z1473" i="4"/>
  <c r="Z1472" i="4"/>
  <c r="Z1471" i="4"/>
  <c r="Z1470" i="4"/>
  <c r="Z1469" i="4"/>
  <c r="Z1468" i="4"/>
  <c r="Z1467" i="4"/>
  <c r="Z1466" i="4"/>
  <c r="Z1465" i="4"/>
  <c r="Z1464" i="4"/>
  <c r="Z1463" i="4"/>
  <c r="Z1462" i="4"/>
  <c r="Z1461" i="4"/>
  <c r="Z1460" i="4"/>
  <c r="Z1459" i="4"/>
  <c r="Z1458" i="4"/>
  <c r="Z1457" i="4"/>
  <c r="Z1456" i="4"/>
  <c r="Z1455" i="4"/>
  <c r="Z1454" i="4"/>
  <c r="Z1453" i="4"/>
  <c r="Z1452" i="4"/>
  <c r="Z1451" i="4"/>
  <c r="Z1450" i="4"/>
  <c r="Z1449" i="4"/>
  <c r="Z1448" i="4"/>
  <c r="Z1447" i="4"/>
  <c r="Z1446" i="4"/>
  <c r="Z1445" i="4"/>
  <c r="Z1444" i="4"/>
  <c r="Z1443" i="4"/>
  <c r="Z1442" i="4"/>
  <c r="Z1441" i="4"/>
  <c r="Z1440" i="4"/>
  <c r="Z1439" i="4"/>
  <c r="Z1438" i="4"/>
  <c r="Z1437" i="4"/>
  <c r="Z1436" i="4"/>
  <c r="Z1435" i="4"/>
  <c r="Z1434" i="4"/>
  <c r="Z1433" i="4"/>
  <c r="Z1432" i="4"/>
  <c r="Z1431" i="4"/>
  <c r="Z1430" i="4"/>
  <c r="Z1429" i="4"/>
  <c r="Z1428" i="4"/>
  <c r="Z1427" i="4"/>
  <c r="Z1426" i="4"/>
  <c r="Z1425" i="4"/>
  <c r="Z1424" i="4"/>
  <c r="Z1423" i="4"/>
  <c r="Z1422" i="4"/>
  <c r="Z1421" i="4"/>
  <c r="Z1420" i="4"/>
  <c r="Z1419" i="4"/>
  <c r="Z1418" i="4"/>
  <c r="Z1417" i="4"/>
  <c r="Z1416" i="4"/>
  <c r="Z1415" i="4"/>
  <c r="Z1414" i="4"/>
  <c r="Z1413" i="4"/>
  <c r="Z1412" i="4"/>
  <c r="Z1411" i="4"/>
  <c r="Z1410" i="4"/>
  <c r="Z1409" i="4"/>
  <c r="Z1408" i="4"/>
  <c r="Z1407" i="4"/>
  <c r="Z1406" i="4"/>
  <c r="Z1405" i="4"/>
  <c r="Z1404" i="4"/>
  <c r="Z1403" i="4"/>
  <c r="Z1402" i="4"/>
  <c r="Z1401" i="4"/>
  <c r="Z1400" i="4"/>
  <c r="Z1399" i="4"/>
  <c r="Z1398" i="4"/>
  <c r="Z1397" i="4"/>
  <c r="Z1396" i="4"/>
  <c r="Z1395" i="4"/>
  <c r="Z1394" i="4"/>
  <c r="Z1393" i="4"/>
  <c r="Z1392" i="4"/>
  <c r="Z1391" i="4"/>
  <c r="Z1390" i="4"/>
  <c r="Z1389" i="4"/>
  <c r="Z1388" i="4"/>
  <c r="Z1387" i="4"/>
  <c r="Z1386" i="4"/>
  <c r="Z1385" i="4"/>
  <c r="Z1384" i="4"/>
  <c r="Z1383" i="4"/>
  <c r="Z1382" i="4"/>
  <c r="Z1381" i="4"/>
  <c r="Z1380" i="4"/>
  <c r="Z1379" i="4"/>
  <c r="Z1378" i="4"/>
  <c r="Z1377" i="4"/>
  <c r="Z1376" i="4"/>
  <c r="Z1375" i="4"/>
  <c r="Z1374" i="4"/>
  <c r="Z1373" i="4"/>
  <c r="Z1372" i="4"/>
  <c r="Z1371" i="4"/>
  <c r="Z1370" i="4"/>
  <c r="Z1369" i="4"/>
  <c r="Z1368" i="4"/>
  <c r="Z1367" i="4"/>
  <c r="Z1366" i="4"/>
  <c r="Z1365" i="4"/>
  <c r="Z1364" i="4"/>
  <c r="Z1363" i="4"/>
  <c r="Z1362" i="4"/>
  <c r="Z1361" i="4"/>
  <c r="Z1360" i="4"/>
  <c r="Z1359" i="4"/>
  <c r="Z1358" i="4"/>
  <c r="Z1357" i="4"/>
  <c r="Z1356" i="4"/>
  <c r="Z1355" i="4"/>
  <c r="Z1354" i="4"/>
  <c r="Z1353" i="4"/>
  <c r="Z1352" i="4"/>
  <c r="Z1351" i="4"/>
  <c r="Z1350" i="4"/>
  <c r="Z1349" i="4"/>
  <c r="Z1348" i="4"/>
  <c r="Z1347" i="4"/>
  <c r="Z1346" i="4"/>
  <c r="Z1345" i="4"/>
  <c r="Z1344" i="4"/>
  <c r="Z1343" i="4"/>
  <c r="Z1342" i="4"/>
  <c r="Z1341" i="4"/>
  <c r="Z1340" i="4"/>
  <c r="Z1339" i="4"/>
  <c r="Z1338" i="4"/>
  <c r="Z1337" i="4"/>
  <c r="Z1336" i="4"/>
  <c r="Z1335" i="4"/>
  <c r="Z1334" i="4"/>
  <c r="Z1333" i="4"/>
  <c r="Z1332" i="4"/>
  <c r="Z1331" i="4"/>
  <c r="Z1330" i="4"/>
  <c r="Z1329" i="4"/>
  <c r="Z1328" i="4"/>
  <c r="Z1327" i="4"/>
  <c r="Z1326" i="4"/>
  <c r="Z1325" i="4"/>
  <c r="Z1324" i="4"/>
  <c r="Z1323" i="4"/>
  <c r="Z1322" i="4"/>
  <c r="Z1321" i="4"/>
  <c r="Z1320" i="4"/>
  <c r="Z1319" i="4"/>
  <c r="Z1318" i="4"/>
  <c r="Z1317" i="4"/>
  <c r="Z1316" i="4"/>
  <c r="Z1315" i="4"/>
  <c r="Z1314" i="4"/>
  <c r="Z1313" i="4"/>
  <c r="Z1312" i="4"/>
  <c r="Z1311" i="4"/>
  <c r="Z1310" i="4"/>
  <c r="Z1309" i="4"/>
  <c r="Z1308" i="4"/>
  <c r="Z1307" i="4"/>
  <c r="Z1306" i="4"/>
  <c r="Z1305" i="4"/>
  <c r="Z1304" i="4"/>
  <c r="Z1303" i="4"/>
  <c r="Z1302" i="4"/>
  <c r="Z1301" i="4"/>
  <c r="Z1300" i="4"/>
  <c r="Z1299" i="4"/>
  <c r="Z1298" i="4"/>
  <c r="Z1297" i="4"/>
  <c r="Z1296" i="4"/>
  <c r="Z1295" i="4"/>
  <c r="Z1294" i="4"/>
  <c r="Z1293" i="4"/>
  <c r="Z1292" i="4"/>
  <c r="Z1291" i="4"/>
  <c r="Z1290" i="4"/>
  <c r="Z1289" i="4"/>
  <c r="Z1288" i="4"/>
  <c r="Z1287" i="4"/>
  <c r="Z1286" i="4"/>
  <c r="Z1285" i="4"/>
  <c r="Z1284" i="4"/>
  <c r="Z1283" i="4"/>
  <c r="Z1282" i="4"/>
  <c r="Z1281" i="4"/>
  <c r="Z1280" i="4"/>
  <c r="Z1279" i="4"/>
  <c r="Z1278" i="4"/>
  <c r="Z1277" i="4"/>
  <c r="Z1276" i="4"/>
  <c r="Z1275" i="4"/>
  <c r="Z1274" i="4"/>
  <c r="Z1273" i="4"/>
  <c r="Z1272" i="4"/>
  <c r="Z1271" i="4"/>
  <c r="Z1270" i="4"/>
  <c r="Z1269" i="4"/>
  <c r="Z1268" i="4"/>
  <c r="Z1267" i="4"/>
  <c r="Z1266" i="4"/>
  <c r="Z1265" i="4"/>
  <c r="Z1264" i="4"/>
  <c r="Z1263" i="4"/>
  <c r="Z1262" i="4"/>
  <c r="Z1261" i="4"/>
  <c r="Z1260" i="4"/>
  <c r="Z1259" i="4"/>
  <c r="Z1258" i="4"/>
  <c r="Z1257" i="4"/>
  <c r="Z1256" i="4"/>
  <c r="Z1255" i="4"/>
  <c r="Z1254" i="4"/>
  <c r="Z1253" i="4"/>
  <c r="Z1252" i="4"/>
  <c r="Z1251" i="4"/>
  <c r="Z1250" i="4"/>
  <c r="Z1249" i="4"/>
  <c r="Z1248" i="4"/>
  <c r="Z1247" i="4"/>
  <c r="Z1246" i="4"/>
  <c r="Z1245" i="4"/>
  <c r="Z1244" i="4"/>
  <c r="Z1243" i="4"/>
  <c r="Z1242" i="4"/>
  <c r="Z1241" i="4"/>
  <c r="Z1240" i="4"/>
  <c r="Z1239" i="4"/>
  <c r="Z1238" i="4"/>
  <c r="Z1237" i="4"/>
  <c r="Z1236" i="4"/>
  <c r="Z1235" i="4"/>
  <c r="Z1234" i="4"/>
  <c r="Z1233" i="4"/>
  <c r="Z1232" i="4"/>
  <c r="Z1231" i="4"/>
  <c r="Z1230" i="4"/>
  <c r="Z1229" i="4"/>
  <c r="Z1228" i="4"/>
  <c r="Z1227" i="4"/>
  <c r="Z1226" i="4"/>
  <c r="Z1225" i="4"/>
  <c r="Z1224" i="4"/>
  <c r="Z1223" i="4"/>
  <c r="Z1222" i="4"/>
  <c r="Z1221" i="4"/>
  <c r="Z1220" i="4"/>
  <c r="Z1219" i="4"/>
  <c r="Z1218" i="4"/>
  <c r="Z1217" i="4"/>
  <c r="Z1216" i="4"/>
  <c r="Z1215" i="4"/>
  <c r="Z1214" i="4"/>
  <c r="Z1213" i="4"/>
  <c r="Z1212" i="4"/>
  <c r="Z1211" i="4"/>
  <c r="Z1210" i="4"/>
  <c r="Z1209" i="4"/>
  <c r="Z1208" i="4"/>
  <c r="Z1207" i="4"/>
  <c r="Z1206" i="4"/>
  <c r="Z1205" i="4"/>
  <c r="Z1204" i="4"/>
  <c r="Z1203" i="4"/>
  <c r="Z1202" i="4"/>
  <c r="Z1201" i="4"/>
  <c r="Z1200" i="4"/>
  <c r="Z1199" i="4"/>
  <c r="Z1198" i="4"/>
  <c r="Z1197" i="4"/>
  <c r="Z1196" i="4"/>
  <c r="Z1195" i="4"/>
  <c r="Z1194" i="4"/>
  <c r="Z1193" i="4"/>
  <c r="Z1192" i="4"/>
  <c r="Z1191" i="4"/>
  <c r="Z1190" i="4"/>
  <c r="Z1189" i="4"/>
  <c r="Z1188" i="4"/>
  <c r="Z1187" i="4"/>
  <c r="Z1186" i="4"/>
  <c r="Z1185" i="4"/>
  <c r="Z1184" i="4"/>
  <c r="Z1183" i="4"/>
  <c r="Z1182" i="4"/>
  <c r="Z1181" i="4"/>
  <c r="Z1180" i="4"/>
  <c r="Z1179" i="4"/>
  <c r="Z1178" i="4"/>
  <c r="Z1177" i="4"/>
  <c r="Z1176" i="4"/>
  <c r="Z1175" i="4"/>
  <c r="Z1174" i="4"/>
  <c r="Z1173" i="4"/>
  <c r="Z1172" i="4"/>
  <c r="Z1171" i="4"/>
  <c r="Z1170" i="4"/>
  <c r="Z1169" i="4"/>
  <c r="Z1168" i="4"/>
  <c r="Z1167" i="4"/>
  <c r="Z1166" i="4"/>
  <c r="Z1165" i="4"/>
  <c r="Z1164" i="4"/>
  <c r="Z1163" i="4"/>
  <c r="Z1162" i="4"/>
  <c r="Z1161" i="4"/>
  <c r="Z1160" i="4"/>
  <c r="Z1159" i="4"/>
  <c r="Z1158" i="4"/>
  <c r="Z1157" i="4"/>
  <c r="Z1156" i="4"/>
  <c r="Z1155" i="4"/>
  <c r="Z1154" i="4"/>
  <c r="Z1153" i="4"/>
  <c r="Z1152" i="4"/>
  <c r="Z1151" i="4"/>
  <c r="Z1150" i="4"/>
  <c r="Z1149" i="4"/>
  <c r="Z1148" i="4"/>
  <c r="Z1147" i="4"/>
  <c r="Z1146" i="4"/>
  <c r="Z1145" i="4"/>
  <c r="Z1144" i="4"/>
  <c r="Z1143" i="4"/>
  <c r="Z1142" i="4"/>
  <c r="Z1141" i="4"/>
  <c r="Z1140" i="4"/>
  <c r="Z1139" i="4"/>
  <c r="Z1138" i="4"/>
  <c r="Z1137" i="4"/>
  <c r="Z1136" i="4"/>
  <c r="Z1135" i="4"/>
  <c r="Z1134" i="4"/>
  <c r="Z1133" i="4"/>
  <c r="Z1132" i="4"/>
  <c r="Z1131" i="4"/>
  <c r="Z1130" i="4"/>
  <c r="Z1129" i="4"/>
  <c r="Z1128" i="4"/>
  <c r="Z1127" i="4"/>
  <c r="Z1126" i="4"/>
  <c r="Z1125" i="4"/>
  <c r="Z1124" i="4"/>
  <c r="Z1123" i="4"/>
  <c r="Z1122" i="4"/>
  <c r="Z1121" i="4"/>
  <c r="Z1120" i="4"/>
  <c r="Z1119" i="4"/>
  <c r="Z1118" i="4"/>
  <c r="Z1117" i="4"/>
  <c r="Z1116" i="4"/>
  <c r="Z1115" i="4"/>
  <c r="Z1114" i="4"/>
  <c r="Z1113" i="4"/>
  <c r="Z1112" i="4"/>
  <c r="Z1111" i="4"/>
  <c r="Z1110" i="4"/>
  <c r="Z1109" i="4"/>
  <c r="Z1108" i="4"/>
  <c r="Z1107" i="4"/>
  <c r="Z1106" i="4"/>
  <c r="Z1105" i="4"/>
  <c r="Z1104" i="4"/>
  <c r="Z1103" i="4"/>
  <c r="Z1102" i="4"/>
  <c r="Z1101" i="4"/>
  <c r="Z1100" i="4"/>
  <c r="Z1099" i="4"/>
  <c r="Z1098" i="4"/>
  <c r="Z1097" i="4"/>
  <c r="Z1096" i="4"/>
  <c r="Z1095" i="4"/>
  <c r="Z1094" i="4"/>
  <c r="Z1093" i="4"/>
  <c r="Z1092" i="4"/>
  <c r="Z1091" i="4"/>
  <c r="Z1090" i="4"/>
  <c r="Z1089" i="4"/>
  <c r="Z1088" i="4"/>
  <c r="Z1087" i="4"/>
  <c r="Z1086" i="4"/>
  <c r="Z1085" i="4"/>
  <c r="Z1084" i="4"/>
  <c r="Z1083" i="4"/>
  <c r="Z1082" i="4"/>
  <c r="Z1081" i="4"/>
  <c r="Z1080" i="4"/>
  <c r="Z1079" i="4"/>
  <c r="Z1078" i="4"/>
  <c r="Z1077" i="4"/>
  <c r="Z1076" i="4"/>
  <c r="Z1075" i="4"/>
  <c r="Z1074" i="4"/>
  <c r="Z1073" i="4"/>
  <c r="Z1072" i="4"/>
  <c r="Z1071" i="4"/>
  <c r="Z1070" i="4"/>
  <c r="Z1069" i="4"/>
  <c r="Z1068" i="4"/>
  <c r="Z1067" i="4"/>
  <c r="Z1066" i="4"/>
  <c r="Z1065" i="4"/>
  <c r="Z1064" i="4"/>
  <c r="Z1063" i="4"/>
  <c r="Z1062" i="4"/>
  <c r="Z1061" i="4"/>
  <c r="Z1060" i="4"/>
  <c r="Z1059" i="4"/>
  <c r="Z1058" i="4"/>
  <c r="Z1057" i="4"/>
  <c r="Z1056" i="4"/>
  <c r="Z1055" i="4"/>
  <c r="Z1054" i="4"/>
  <c r="Z1053" i="4"/>
  <c r="Z1052" i="4"/>
  <c r="Z1051" i="4"/>
  <c r="Z1050" i="4"/>
  <c r="Z1049" i="4"/>
  <c r="Z1048" i="4"/>
  <c r="Z1047" i="4"/>
  <c r="Z1046" i="4"/>
  <c r="Z1045" i="4"/>
  <c r="Z1044" i="4"/>
  <c r="Z1043" i="4"/>
  <c r="Z1042" i="4"/>
  <c r="Z1041" i="4"/>
  <c r="Z1040" i="4"/>
  <c r="Z1039" i="4"/>
  <c r="Z1038" i="4"/>
  <c r="Z1037" i="4"/>
  <c r="Z1036" i="4"/>
  <c r="Z1035" i="4"/>
  <c r="Z1034" i="4"/>
  <c r="Z1033" i="4"/>
  <c r="Z1032" i="4"/>
  <c r="Z1031" i="4"/>
  <c r="Z1030" i="4"/>
  <c r="Z1029" i="4"/>
  <c r="Z1028" i="4"/>
  <c r="Z1027" i="4"/>
  <c r="Z1026" i="4"/>
  <c r="Z1025" i="4"/>
  <c r="Z1024" i="4"/>
  <c r="Z1023" i="4"/>
  <c r="Z1022" i="4"/>
  <c r="Z1021" i="4"/>
  <c r="Z1020" i="4"/>
  <c r="Z1019" i="4"/>
  <c r="Z1018" i="4"/>
  <c r="Z1017" i="4"/>
  <c r="Z1016" i="4"/>
  <c r="Z1015" i="4"/>
  <c r="Z1014" i="4"/>
  <c r="Z1013" i="4"/>
  <c r="Z1012" i="4"/>
  <c r="Z1011" i="4"/>
  <c r="Z1010" i="4"/>
  <c r="Z1009" i="4"/>
  <c r="Z1008" i="4"/>
  <c r="Z1007" i="4"/>
  <c r="Z1006" i="4"/>
  <c r="Z1005" i="4"/>
  <c r="Z1004" i="4"/>
  <c r="Z1003" i="4"/>
  <c r="Z1002" i="4"/>
  <c r="Z1001" i="4"/>
  <c r="Z1000" i="4"/>
  <c r="Z999" i="4"/>
  <c r="Z998" i="4"/>
  <c r="Z997" i="4"/>
  <c r="Z996" i="4"/>
  <c r="Z995" i="4"/>
  <c r="Z994" i="4"/>
  <c r="Z993" i="4"/>
  <c r="Z992" i="4"/>
  <c r="Z991" i="4"/>
  <c r="Z990" i="4"/>
  <c r="Z989" i="4"/>
  <c r="Z988" i="4"/>
  <c r="Z987" i="4"/>
  <c r="Z986" i="4"/>
  <c r="Z985" i="4"/>
  <c r="Z984" i="4"/>
  <c r="Z983" i="4"/>
  <c r="Z982" i="4"/>
  <c r="Z981" i="4"/>
  <c r="Z980" i="4"/>
  <c r="Z979" i="4"/>
  <c r="Z978" i="4"/>
  <c r="Z977" i="4"/>
  <c r="Z976" i="4"/>
  <c r="Z975" i="4"/>
  <c r="Z974" i="4"/>
  <c r="Z973" i="4"/>
  <c r="Z972" i="4"/>
  <c r="Z971" i="4"/>
  <c r="Z970" i="4"/>
  <c r="Z969" i="4"/>
  <c r="Z968" i="4"/>
  <c r="Z967" i="4"/>
  <c r="Z966" i="4"/>
  <c r="Z965" i="4"/>
  <c r="Z964" i="4"/>
  <c r="Z963" i="4"/>
  <c r="Z962" i="4"/>
  <c r="Z961" i="4"/>
  <c r="Z960" i="4"/>
  <c r="Z959" i="4"/>
  <c r="Z958" i="4"/>
  <c r="Z957" i="4"/>
  <c r="Z956" i="4"/>
  <c r="Z955" i="4"/>
  <c r="Z954" i="4"/>
  <c r="Z953" i="4"/>
  <c r="Z952" i="4"/>
  <c r="Z951" i="4"/>
  <c r="Z950" i="4"/>
  <c r="Z949" i="4"/>
  <c r="Z948" i="4"/>
  <c r="Z947" i="4"/>
  <c r="Z946" i="4"/>
  <c r="Z945" i="4"/>
  <c r="Z944" i="4"/>
  <c r="Z943" i="4"/>
  <c r="Z942" i="4"/>
  <c r="Z941" i="4"/>
  <c r="Z940" i="4"/>
  <c r="Z939" i="4"/>
  <c r="Z938" i="4"/>
  <c r="Z937" i="4"/>
  <c r="Z936" i="4"/>
  <c r="Z935" i="4"/>
  <c r="Z934" i="4"/>
  <c r="Z933" i="4"/>
  <c r="Z932" i="4"/>
  <c r="Z931" i="4"/>
  <c r="Z930" i="4"/>
  <c r="Z929" i="4"/>
  <c r="Z928" i="4"/>
  <c r="Z927" i="4"/>
  <c r="Z926" i="4"/>
  <c r="Z925" i="4"/>
  <c r="Z924" i="4"/>
  <c r="Z923" i="4"/>
  <c r="Z922" i="4"/>
  <c r="Z921" i="4"/>
  <c r="Z920" i="4"/>
  <c r="Z919" i="4"/>
  <c r="Z918" i="4"/>
  <c r="Z917" i="4"/>
  <c r="Z916" i="4"/>
  <c r="Z915" i="4"/>
  <c r="Z914" i="4"/>
  <c r="Z913" i="4"/>
  <c r="Z912" i="4"/>
  <c r="Z911" i="4"/>
  <c r="Z910" i="4"/>
  <c r="Z909" i="4"/>
  <c r="Z908" i="4"/>
  <c r="Z907" i="4"/>
  <c r="Z906" i="4"/>
  <c r="Z905" i="4"/>
  <c r="Z904" i="4"/>
  <c r="Z903" i="4"/>
  <c r="Z902" i="4"/>
  <c r="Z901" i="4"/>
  <c r="Z900" i="4"/>
  <c r="Z899" i="4"/>
  <c r="Z898" i="4"/>
  <c r="Z897" i="4"/>
  <c r="Z896" i="4"/>
  <c r="Z895" i="4"/>
  <c r="Z894" i="4"/>
  <c r="Z893" i="4"/>
  <c r="Z892" i="4"/>
  <c r="Z891" i="4"/>
  <c r="Z890" i="4"/>
  <c r="Z889" i="4"/>
  <c r="Z888" i="4"/>
  <c r="Z887" i="4"/>
  <c r="Z886" i="4"/>
  <c r="Z885" i="4"/>
  <c r="Z884" i="4"/>
  <c r="Z883" i="4"/>
  <c r="Z882" i="4"/>
  <c r="Z881" i="4"/>
  <c r="Z880" i="4"/>
  <c r="Z879" i="4"/>
  <c r="Z878" i="4"/>
  <c r="Z877" i="4"/>
  <c r="Z876" i="4"/>
  <c r="Z875" i="4"/>
  <c r="Z874" i="4"/>
  <c r="Z873" i="4"/>
  <c r="Z872" i="4"/>
  <c r="Z871" i="4"/>
  <c r="Z870" i="4"/>
  <c r="Z869" i="4"/>
  <c r="Z868" i="4"/>
  <c r="Z867" i="4"/>
  <c r="Z866" i="4"/>
  <c r="Z865" i="4"/>
  <c r="Z864" i="4"/>
  <c r="Z863" i="4"/>
  <c r="Z862" i="4"/>
  <c r="Z861" i="4"/>
  <c r="Z860" i="4"/>
  <c r="Z859" i="4"/>
  <c r="Z858" i="4"/>
  <c r="Z857" i="4"/>
  <c r="Z856" i="4"/>
  <c r="Z855" i="4"/>
  <c r="Z854" i="4"/>
  <c r="Z853" i="4"/>
  <c r="Z852" i="4"/>
  <c r="Z851" i="4"/>
  <c r="Z850" i="4"/>
  <c r="Z849" i="4"/>
  <c r="Z848" i="4"/>
  <c r="Z847" i="4"/>
  <c r="Z846" i="4"/>
  <c r="Z845" i="4"/>
  <c r="Z844" i="4"/>
  <c r="Z843" i="4"/>
  <c r="Z842" i="4"/>
  <c r="Z841" i="4"/>
  <c r="Z840" i="4"/>
  <c r="Z839" i="4"/>
  <c r="Z838" i="4"/>
  <c r="Z837" i="4"/>
  <c r="Z836" i="4"/>
  <c r="Z835" i="4"/>
  <c r="Z834" i="4"/>
  <c r="Z833" i="4"/>
  <c r="Z832" i="4"/>
  <c r="Z831" i="4"/>
  <c r="Z830" i="4"/>
  <c r="Z829" i="4"/>
  <c r="Z828" i="4"/>
  <c r="Z827" i="4"/>
  <c r="Z826" i="4"/>
  <c r="Z825" i="4"/>
  <c r="Z824" i="4"/>
  <c r="Z823" i="4"/>
  <c r="Z822" i="4"/>
  <c r="Z821" i="4"/>
  <c r="Z820" i="4"/>
  <c r="Z819" i="4"/>
  <c r="Z818" i="4"/>
  <c r="Z817" i="4"/>
  <c r="Z816" i="4"/>
  <c r="Z815" i="4"/>
  <c r="Z814" i="4"/>
  <c r="Z813" i="4"/>
  <c r="Z812" i="4"/>
  <c r="Z811" i="4"/>
  <c r="Z810" i="4"/>
  <c r="Z809" i="4"/>
  <c r="Z808" i="4"/>
  <c r="Z807" i="4"/>
  <c r="Z806" i="4"/>
  <c r="Z805" i="4"/>
  <c r="Z804" i="4"/>
  <c r="Z803" i="4"/>
  <c r="Z802" i="4"/>
  <c r="Z801" i="4"/>
  <c r="Z800" i="4"/>
  <c r="Z799" i="4"/>
  <c r="Z798" i="4"/>
  <c r="Z797" i="4"/>
  <c r="Z796" i="4"/>
  <c r="Z795" i="4"/>
  <c r="Z794" i="4"/>
  <c r="Z793" i="4"/>
  <c r="Z792" i="4"/>
  <c r="Z791" i="4"/>
  <c r="Z790" i="4"/>
  <c r="Z789" i="4"/>
  <c r="Z788" i="4"/>
  <c r="Z787" i="4"/>
  <c r="Z786" i="4"/>
  <c r="Z785" i="4"/>
  <c r="Z784" i="4"/>
  <c r="Z783" i="4"/>
  <c r="Z782" i="4"/>
  <c r="Z781" i="4"/>
  <c r="Z780" i="4"/>
  <c r="Z779" i="4"/>
  <c r="Z778" i="4"/>
  <c r="Z777" i="4"/>
  <c r="Z776" i="4"/>
  <c r="Z775" i="4"/>
  <c r="Z774" i="4"/>
  <c r="Z773" i="4"/>
  <c r="Z772" i="4"/>
  <c r="Z771" i="4"/>
  <c r="Z770" i="4"/>
  <c r="Z769" i="4"/>
  <c r="Z768" i="4"/>
  <c r="Z767" i="4"/>
  <c r="Z766" i="4"/>
  <c r="Z765" i="4"/>
  <c r="Z764" i="4"/>
  <c r="Z763" i="4"/>
  <c r="Z762" i="4"/>
  <c r="Z761" i="4"/>
  <c r="Z760" i="4"/>
  <c r="Z759" i="4"/>
  <c r="Z758" i="4"/>
  <c r="Z757" i="4"/>
  <c r="Z756" i="4"/>
  <c r="Z755" i="4"/>
  <c r="Z754" i="4"/>
  <c r="Z753" i="4"/>
  <c r="Z752" i="4"/>
  <c r="Z751" i="4"/>
  <c r="Z750" i="4"/>
  <c r="Z749" i="4"/>
  <c r="Z748" i="4"/>
  <c r="Z747" i="4"/>
  <c r="Z746" i="4"/>
  <c r="Z745" i="4"/>
  <c r="Z744" i="4"/>
  <c r="Z743" i="4"/>
  <c r="Z742" i="4"/>
  <c r="Z741" i="4"/>
  <c r="Z740" i="4"/>
  <c r="Z739" i="4"/>
  <c r="Z738" i="4"/>
  <c r="Z737" i="4"/>
  <c r="Z736" i="4"/>
  <c r="Z735" i="4"/>
  <c r="Z734" i="4"/>
  <c r="Z733" i="4"/>
  <c r="Z732" i="4"/>
  <c r="Z731" i="4"/>
  <c r="Z730" i="4"/>
  <c r="Z729" i="4"/>
  <c r="Z728" i="4"/>
  <c r="Z727" i="4"/>
  <c r="Z726" i="4"/>
  <c r="Z725" i="4"/>
  <c r="Z724" i="4"/>
  <c r="Z723" i="4"/>
  <c r="Z722" i="4"/>
  <c r="Z721" i="4"/>
  <c r="Z720" i="4"/>
  <c r="Z719" i="4"/>
  <c r="Z718" i="4"/>
  <c r="Z717" i="4"/>
  <c r="Z716" i="4"/>
  <c r="Z715" i="4"/>
  <c r="Z714" i="4"/>
  <c r="Z713" i="4"/>
  <c r="Z712" i="4"/>
  <c r="Z711" i="4"/>
  <c r="Z710" i="4"/>
  <c r="Z709" i="4"/>
  <c r="Z708" i="4"/>
  <c r="Z707" i="4"/>
  <c r="Z706" i="4"/>
  <c r="Z705" i="4"/>
  <c r="Z704" i="4"/>
  <c r="Z703" i="4"/>
  <c r="Z702" i="4"/>
  <c r="Z701" i="4"/>
  <c r="Z700" i="4"/>
  <c r="Z699" i="4"/>
  <c r="Z698" i="4"/>
  <c r="Z697" i="4"/>
  <c r="Z696" i="4"/>
  <c r="Z695" i="4"/>
  <c r="Z694" i="4"/>
  <c r="Z693" i="4"/>
  <c r="Z692" i="4"/>
  <c r="Z691" i="4"/>
  <c r="Z690" i="4"/>
  <c r="Z689" i="4"/>
  <c r="Z688" i="4"/>
  <c r="Z687" i="4"/>
  <c r="Z686" i="4"/>
  <c r="Z685" i="4"/>
  <c r="Z684" i="4"/>
  <c r="Z683" i="4"/>
  <c r="Z682" i="4"/>
  <c r="Z681" i="4"/>
  <c r="Z680" i="4"/>
  <c r="Z679" i="4"/>
  <c r="Z678" i="4"/>
  <c r="Z677" i="4"/>
  <c r="Z676" i="4"/>
  <c r="Z675" i="4"/>
  <c r="Z674" i="4"/>
  <c r="Z673" i="4"/>
  <c r="Z672" i="4"/>
  <c r="Z671" i="4"/>
  <c r="Z670" i="4"/>
  <c r="Z669" i="4"/>
  <c r="Z668" i="4"/>
  <c r="Z667" i="4"/>
  <c r="Z666" i="4"/>
  <c r="Z665" i="4"/>
  <c r="Z664" i="4"/>
  <c r="Z663" i="4"/>
  <c r="Z662" i="4"/>
  <c r="Z661" i="4"/>
  <c r="Z660" i="4"/>
  <c r="Z659" i="4"/>
  <c r="Z658" i="4"/>
  <c r="Z657" i="4"/>
  <c r="Z656" i="4"/>
  <c r="Z655" i="4"/>
  <c r="Z654" i="4"/>
  <c r="Z653" i="4"/>
  <c r="Z652" i="4"/>
  <c r="Z651" i="4"/>
  <c r="Z650" i="4"/>
  <c r="Z649" i="4"/>
  <c r="Z648" i="4"/>
  <c r="Z647" i="4"/>
  <c r="Z646" i="4"/>
  <c r="Z645" i="4"/>
  <c r="Z644" i="4"/>
  <c r="Z643" i="4"/>
  <c r="Z642" i="4"/>
  <c r="Z641" i="4"/>
  <c r="Z640" i="4"/>
  <c r="Z639" i="4"/>
  <c r="Z638" i="4"/>
  <c r="Z637" i="4"/>
  <c r="Z636" i="4"/>
  <c r="Z635" i="4"/>
  <c r="Z634" i="4"/>
  <c r="Z633" i="4"/>
  <c r="Z632" i="4"/>
  <c r="Z631" i="4"/>
  <c r="Z630" i="4"/>
  <c r="Z629" i="4"/>
  <c r="Z628" i="4"/>
  <c r="Z627" i="4"/>
  <c r="Z626" i="4"/>
  <c r="Z625" i="4"/>
  <c r="Z624" i="4"/>
  <c r="Z623" i="4"/>
  <c r="Z622" i="4"/>
  <c r="Z621" i="4"/>
  <c r="Z620" i="4"/>
  <c r="Z619" i="4"/>
  <c r="Z618" i="4"/>
  <c r="Z617" i="4"/>
  <c r="Z616" i="4"/>
  <c r="Z615" i="4"/>
  <c r="Z614" i="4"/>
  <c r="Z613" i="4"/>
  <c r="Z612" i="4"/>
  <c r="Z611" i="4"/>
  <c r="Z610" i="4"/>
  <c r="Z609" i="4"/>
  <c r="Z608" i="4"/>
  <c r="Z607" i="4"/>
  <c r="Z606" i="4"/>
  <c r="Z605" i="4"/>
  <c r="Z604" i="4"/>
  <c r="Z603" i="4"/>
  <c r="Z602" i="4"/>
  <c r="Z601" i="4"/>
  <c r="Z600" i="4"/>
  <c r="Z599" i="4"/>
  <c r="Z598" i="4"/>
  <c r="Z597" i="4"/>
  <c r="Z596" i="4"/>
  <c r="Z595" i="4"/>
  <c r="Z594" i="4"/>
  <c r="Z593" i="4"/>
  <c r="Z592" i="4"/>
  <c r="Z591" i="4"/>
  <c r="Z590" i="4"/>
  <c r="Z589" i="4"/>
  <c r="Z588" i="4"/>
  <c r="Z587" i="4"/>
  <c r="Z586" i="4"/>
  <c r="Z585" i="4"/>
  <c r="Z584" i="4"/>
  <c r="Z583" i="4"/>
  <c r="Z582" i="4"/>
  <c r="Z581" i="4"/>
  <c r="Z580" i="4"/>
  <c r="Z579" i="4"/>
  <c r="Z578" i="4"/>
  <c r="Z577" i="4"/>
  <c r="Z576" i="4"/>
  <c r="Z575" i="4"/>
  <c r="Z574" i="4"/>
  <c r="Z573" i="4"/>
  <c r="Z572" i="4"/>
  <c r="Z571" i="4"/>
  <c r="Z570" i="4"/>
  <c r="Z569" i="4"/>
  <c r="Z568" i="4"/>
  <c r="Z567" i="4"/>
  <c r="Z566" i="4"/>
  <c r="Z565" i="4"/>
  <c r="Z564" i="4"/>
  <c r="Z563" i="4"/>
  <c r="Z562" i="4"/>
  <c r="Z561" i="4"/>
  <c r="Z560" i="4"/>
  <c r="Z559" i="4"/>
  <c r="Z558" i="4"/>
  <c r="Z557" i="4"/>
  <c r="Z556" i="4"/>
  <c r="Z555" i="4"/>
  <c r="Z554" i="4"/>
  <c r="Z553" i="4"/>
  <c r="Z552" i="4"/>
  <c r="Z551" i="4"/>
  <c r="Z550" i="4"/>
  <c r="Z549" i="4"/>
  <c r="Z548" i="4"/>
  <c r="Z547" i="4"/>
  <c r="Z546" i="4"/>
  <c r="Z545" i="4"/>
  <c r="Z544" i="4"/>
  <c r="Z543" i="4"/>
  <c r="Z542" i="4"/>
  <c r="Z541" i="4"/>
  <c r="Z540" i="4"/>
  <c r="Z539" i="4"/>
  <c r="Z538" i="4"/>
  <c r="Z537" i="4"/>
  <c r="Z536" i="4"/>
  <c r="Z535" i="4"/>
  <c r="Z534" i="4"/>
  <c r="Z533" i="4"/>
  <c r="Z532" i="4"/>
  <c r="Z531" i="4"/>
  <c r="Z530" i="4"/>
  <c r="Z529" i="4"/>
  <c r="Z528" i="4"/>
  <c r="Z527" i="4"/>
  <c r="Z526" i="4"/>
  <c r="Z525" i="4"/>
  <c r="Z524" i="4"/>
  <c r="Z523" i="4"/>
  <c r="Z522" i="4"/>
  <c r="Z521" i="4"/>
  <c r="Z520" i="4"/>
  <c r="Z519" i="4"/>
  <c r="Z518" i="4"/>
  <c r="Z517" i="4"/>
  <c r="Z516" i="4"/>
  <c r="Z515" i="4"/>
  <c r="Z514" i="4"/>
  <c r="Z513" i="4"/>
  <c r="Z512" i="4"/>
  <c r="Z511" i="4"/>
  <c r="Z510" i="4"/>
  <c r="Z509" i="4"/>
  <c r="Z508" i="4"/>
  <c r="Z507" i="4"/>
  <c r="Z506" i="4"/>
  <c r="Z505" i="4"/>
  <c r="Z504" i="4"/>
  <c r="Z503" i="4"/>
  <c r="Z502" i="4"/>
  <c r="Z501" i="4"/>
  <c r="Z500" i="4"/>
  <c r="Z499" i="4"/>
  <c r="Z498" i="4"/>
  <c r="Z497" i="4"/>
  <c r="Z496" i="4"/>
  <c r="Z495" i="4"/>
  <c r="Z494" i="4"/>
  <c r="Z493" i="4"/>
  <c r="Z492" i="4"/>
  <c r="Z491" i="4"/>
  <c r="Z490" i="4"/>
  <c r="Z489" i="4"/>
  <c r="Z488" i="4"/>
  <c r="Z487" i="4"/>
  <c r="Z486" i="4"/>
  <c r="Z485" i="4"/>
  <c r="Z484" i="4"/>
  <c r="Z483" i="4"/>
  <c r="Z482" i="4"/>
  <c r="Z481" i="4"/>
  <c r="Z480" i="4"/>
  <c r="Z479" i="4"/>
  <c r="Z478" i="4"/>
  <c r="Z477" i="4"/>
  <c r="Z476" i="4"/>
  <c r="Z475" i="4"/>
  <c r="Z474" i="4"/>
  <c r="Z473" i="4"/>
  <c r="Z472" i="4"/>
  <c r="Z471" i="4"/>
  <c r="Z470" i="4"/>
  <c r="Z469" i="4"/>
  <c r="Z468" i="4"/>
  <c r="Z467" i="4"/>
  <c r="Z466" i="4"/>
  <c r="Z465" i="4"/>
  <c r="Z464" i="4"/>
  <c r="Z463" i="4"/>
  <c r="Z462" i="4"/>
  <c r="Z461" i="4"/>
  <c r="Z460" i="4"/>
  <c r="Z459" i="4"/>
  <c r="Z458" i="4"/>
  <c r="Z457" i="4"/>
  <c r="Z456" i="4"/>
  <c r="Z455" i="4"/>
  <c r="Z454" i="4"/>
  <c r="Z453" i="4"/>
  <c r="Z452" i="4"/>
  <c r="Z451" i="4"/>
  <c r="Z450" i="4"/>
  <c r="Z449" i="4"/>
  <c r="Z448" i="4"/>
  <c r="Z447" i="4"/>
  <c r="Z446" i="4"/>
  <c r="Z445" i="4"/>
  <c r="Z444" i="4"/>
  <c r="Z443" i="4"/>
  <c r="Z442" i="4"/>
  <c r="Z441" i="4"/>
  <c r="Z440" i="4"/>
  <c r="Z439" i="4"/>
  <c r="Z438" i="4"/>
  <c r="Z437" i="4"/>
  <c r="Z436" i="4"/>
  <c r="Z435" i="4"/>
  <c r="Z434" i="4"/>
  <c r="Z433" i="4"/>
  <c r="Z432" i="4"/>
  <c r="Z431" i="4"/>
  <c r="Z430" i="4"/>
  <c r="Z429" i="4"/>
  <c r="Z428" i="4"/>
  <c r="Z427" i="4"/>
  <c r="Z426" i="4"/>
  <c r="Z425" i="4"/>
  <c r="Z424" i="4"/>
  <c r="Z423" i="4"/>
  <c r="Z422" i="4"/>
  <c r="Z421" i="4"/>
  <c r="Z420" i="4"/>
  <c r="Z419" i="4"/>
  <c r="Z418" i="4"/>
  <c r="Z417" i="4"/>
  <c r="Z416" i="4"/>
  <c r="Z415" i="4"/>
  <c r="Z414" i="4"/>
  <c r="Z413" i="4"/>
  <c r="Z412" i="4"/>
  <c r="Z411" i="4"/>
  <c r="Z410" i="4"/>
  <c r="Z409" i="4"/>
  <c r="Z408" i="4"/>
  <c r="Z407" i="4"/>
  <c r="Z406" i="4"/>
  <c r="Z405" i="4"/>
  <c r="Z404" i="4"/>
  <c r="Z403" i="4"/>
  <c r="Z402" i="4"/>
  <c r="Z401" i="4"/>
  <c r="Z400" i="4"/>
  <c r="Z399" i="4"/>
  <c r="Z398" i="4"/>
  <c r="Z397" i="4"/>
  <c r="Z396" i="4"/>
  <c r="Z395" i="4"/>
  <c r="Z394" i="4"/>
  <c r="Z393" i="4"/>
  <c r="Z392" i="4"/>
  <c r="Z391" i="4"/>
  <c r="Z390" i="4"/>
  <c r="Z389" i="4"/>
  <c r="Z388" i="4"/>
  <c r="Z387" i="4"/>
  <c r="Z386" i="4"/>
  <c r="Z385" i="4"/>
  <c r="Z384" i="4"/>
  <c r="Z383" i="4"/>
  <c r="Z382" i="4"/>
  <c r="Z381" i="4"/>
  <c r="Z380" i="4"/>
  <c r="Z379" i="4"/>
  <c r="Z378" i="4"/>
  <c r="Z377" i="4"/>
  <c r="Z376" i="4"/>
  <c r="Z375" i="4"/>
  <c r="Z374" i="4"/>
  <c r="Z373" i="4"/>
  <c r="Z372" i="4"/>
  <c r="Z371" i="4"/>
  <c r="Z370" i="4"/>
  <c r="Z369" i="4"/>
  <c r="Z368" i="4"/>
  <c r="Z367" i="4"/>
  <c r="Z366" i="4"/>
  <c r="Z365" i="4"/>
  <c r="Z364" i="4"/>
  <c r="Z363" i="4"/>
  <c r="Z362" i="4"/>
  <c r="Z361" i="4"/>
  <c r="Z360" i="4"/>
  <c r="Z359" i="4"/>
  <c r="Z358" i="4"/>
  <c r="Z357" i="4"/>
  <c r="Z356" i="4"/>
  <c r="Z355" i="4"/>
  <c r="Z354" i="4"/>
  <c r="Z353" i="4"/>
  <c r="Z352" i="4"/>
  <c r="Z351" i="4"/>
  <c r="Z350" i="4"/>
  <c r="Z349" i="4"/>
  <c r="Z348" i="4"/>
  <c r="Z347" i="4"/>
  <c r="Z346" i="4"/>
  <c r="Z345" i="4"/>
  <c r="Z344" i="4"/>
  <c r="Z343" i="4"/>
  <c r="Z342" i="4"/>
  <c r="Z341" i="4"/>
  <c r="Z340" i="4"/>
  <c r="Z339" i="4"/>
  <c r="Z338" i="4"/>
  <c r="Z337" i="4"/>
  <c r="Z336" i="4"/>
  <c r="Z335" i="4"/>
  <c r="Z334" i="4"/>
  <c r="Z333" i="4"/>
  <c r="Z332" i="4"/>
  <c r="Z331" i="4"/>
  <c r="Z330" i="4"/>
  <c r="Z329" i="4"/>
  <c r="Z328" i="4"/>
  <c r="Z327" i="4"/>
  <c r="Z326" i="4"/>
  <c r="Z325" i="4"/>
  <c r="Z324" i="4"/>
  <c r="Z323" i="4"/>
  <c r="Z322" i="4"/>
  <c r="Z321" i="4"/>
  <c r="Z320" i="4"/>
  <c r="Z319" i="4"/>
  <c r="Z318" i="4"/>
  <c r="Z317" i="4"/>
  <c r="Z316" i="4"/>
  <c r="Z315" i="4"/>
  <c r="Z314" i="4"/>
  <c r="Z313" i="4"/>
  <c r="Z312" i="4"/>
  <c r="Z311" i="4"/>
  <c r="Z310" i="4"/>
  <c r="Z309" i="4"/>
  <c r="Z308" i="4"/>
  <c r="Z307" i="4"/>
  <c r="Z306" i="4"/>
  <c r="Z305" i="4"/>
  <c r="Z304" i="4"/>
  <c r="Z303" i="4"/>
  <c r="Z302" i="4"/>
  <c r="Z301" i="4"/>
  <c r="Z300" i="4"/>
  <c r="Z299" i="4"/>
  <c r="Z298" i="4"/>
  <c r="Z297" i="4"/>
  <c r="Z296" i="4"/>
  <c r="Z295" i="4"/>
  <c r="Z294" i="4"/>
  <c r="Z293" i="4"/>
  <c r="Z292" i="4"/>
  <c r="Z291" i="4"/>
  <c r="Z290" i="4"/>
  <c r="Z289" i="4"/>
  <c r="Z288" i="4"/>
  <c r="Z287" i="4"/>
  <c r="Z286" i="4"/>
  <c r="Z285" i="4"/>
  <c r="Z284" i="4"/>
  <c r="Z283" i="4"/>
  <c r="Z282" i="4"/>
  <c r="Z281" i="4"/>
  <c r="Z280" i="4"/>
  <c r="Z279" i="4"/>
  <c r="Z278" i="4"/>
  <c r="Z277" i="4"/>
  <c r="Z276" i="4"/>
  <c r="Z275" i="4"/>
  <c r="Z274" i="4"/>
  <c r="Z273" i="4"/>
  <c r="Z272" i="4"/>
  <c r="Z271" i="4"/>
  <c r="Z270" i="4"/>
  <c r="Z269" i="4"/>
  <c r="Z268" i="4"/>
  <c r="Z267" i="4"/>
  <c r="Z266" i="4"/>
  <c r="Z265" i="4"/>
  <c r="Z264" i="4"/>
  <c r="Z263" i="4"/>
  <c r="Z262" i="4"/>
  <c r="Z261" i="4"/>
  <c r="Z260" i="4"/>
  <c r="Z259" i="4"/>
  <c r="Z258" i="4"/>
  <c r="Z257" i="4"/>
  <c r="Z256" i="4"/>
  <c r="Z255" i="4"/>
  <c r="Z254" i="4"/>
  <c r="Z253" i="4"/>
  <c r="Z252" i="4"/>
  <c r="Z251" i="4"/>
  <c r="Z250" i="4"/>
  <c r="Z249" i="4"/>
  <c r="Z248" i="4"/>
  <c r="Z247" i="4"/>
  <c r="Z246" i="4"/>
  <c r="Z245" i="4"/>
  <c r="Z244" i="4"/>
  <c r="Z243" i="4"/>
  <c r="Z242" i="4"/>
  <c r="Z241" i="4"/>
  <c r="Z240" i="4"/>
  <c r="Z239" i="4"/>
  <c r="Z238" i="4"/>
  <c r="Z237" i="4"/>
  <c r="Z236" i="4"/>
  <c r="Z235" i="4"/>
  <c r="Z234" i="4"/>
  <c r="Z233" i="4"/>
  <c r="Z232" i="4"/>
  <c r="Z231" i="4"/>
  <c r="Z230" i="4"/>
  <c r="Z229" i="4"/>
  <c r="Z228" i="4"/>
  <c r="Z227" i="4"/>
  <c r="Z226" i="4"/>
  <c r="Z225" i="4"/>
  <c r="Z224" i="4"/>
  <c r="Z223" i="4"/>
  <c r="Z222" i="4"/>
  <c r="Z221" i="4"/>
  <c r="Z220" i="4"/>
  <c r="Z219" i="4"/>
  <c r="Z218" i="4"/>
  <c r="Z217" i="4"/>
  <c r="Z216" i="4"/>
  <c r="Z215" i="4"/>
  <c r="Z214" i="4"/>
  <c r="Z213" i="4"/>
  <c r="Z212" i="4"/>
  <c r="Z211" i="4"/>
  <c r="Z210" i="4"/>
  <c r="Z209" i="4"/>
  <c r="Z208" i="4"/>
  <c r="Z207" i="4"/>
  <c r="Z206" i="4"/>
  <c r="Z205" i="4"/>
  <c r="Z204" i="4"/>
  <c r="Z203" i="4"/>
  <c r="Z202" i="4"/>
  <c r="Z201" i="4"/>
  <c r="Z200" i="4"/>
  <c r="Z199" i="4"/>
  <c r="Z198" i="4"/>
  <c r="Z197" i="4"/>
  <c r="Z196" i="4"/>
  <c r="Z195" i="4"/>
  <c r="Z194" i="4"/>
  <c r="Z193" i="4"/>
  <c r="Z192" i="4"/>
  <c r="Z191" i="4"/>
  <c r="Z190" i="4"/>
  <c r="Z189" i="4"/>
  <c r="Z188" i="4"/>
  <c r="Z187" i="4"/>
  <c r="Z186" i="4"/>
  <c r="Z185" i="4"/>
  <c r="Z184" i="4"/>
  <c r="Z183" i="4"/>
  <c r="Z182" i="4"/>
  <c r="Z181" i="4"/>
  <c r="Z180" i="4"/>
  <c r="Z179" i="4"/>
  <c r="Z178" i="4"/>
  <c r="Z177" i="4"/>
  <c r="Z176" i="4"/>
  <c r="Z175" i="4"/>
  <c r="Z174" i="4"/>
  <c r="Z173" i="4"/>
  <c r="Z172" i="4"/>
  <c r="Z171" i="4"/>
  <c r="Z170" i="4"/>
  <c r="Z169" i="4"/>
  <c r="Z168" i="4"/>
  <c r="Z167" i="4"/>
  <c r="Z166" i="4"/>
  <c r="Z165" i="4"/>
  <c r="Z164" i="4"/>
  <c r="Z163" i="4"/>
  <c r="Z162" i="4"/>
  <c r="Z161" i="4"/>
  <c r="Z160" i="4"/>
  <c r="Z159" i="4"/>
  <c r="Z158" i="4"/>
  <c r="Z157" i="4"/>
  <c r="Z156" i="4"/>
  <c r="Z155" i="4"/>
  <c r="Z154" i="4"/>
  <c r="Z153" i="4"/>
  <c r="Z152" i="4"/>
  <c r="Z151" i="4"/>
  <c r="Z150" i="4"/>
  <c r="Z149" i="4"/>
  <c r="Z148" i="4"/>
  <c r="Z147" i="4"/>
  <c r="Z146" i="4"/>
  <c r="Z145" i="4"/>
  <c r="Z144" i="4"/>
  <c r="Z143" i="4"/>
  <c r="Z142" i="4"/>
  <c r="Z141" i="4"/>
  <c r="Z140" i="4"/>
  <c r="Z139" i="4"/>
  <c r="Z138" i="4"/>
  <c r="Z137" i="4"/>
  <c r="Z136" i="4"/>
  <c r="Z135" i="4"/>
  <c r="Z134" i="4"/>
  <c r="Z133" i="4"/>
  <c r="Z132" i="4"/>
  <c r="Z131" i="4"/>
  <c r="Z130" i="4"/>
  <c r="Z129" i="4"/>
  <c r="Z128" i="4"/>
  <c r="Z127" i="4"/>
  <c r="Z126" i="4"/>
  <c r="Z125" i="4"/>
  <c r="Z124" i="4"/>
  <c r="Z123" i="4"/>
  <c r="Z122" i="4"/>
  <c r="Z121" i="4"/>
  <c r="Z120" i="4"/>
  <c r="Z119" i="4"/>
  <c r="Z118" i="4"/>
  <c r="Z117" i="4"/>
  <c r="Z116" i="4"/>
  <c r="Z115" i="4"/>
  <c r="Z114" i="4"/>
  <c r="Z113" i="4"/>
  <c r="Z112" i="4"/>
  <c r="Z111" i="4"/>
  <c r="Z110" i="4"/>
  <c r="Z109" i="4"/>
  <c r="Z108" i="4"/>
  <c r="Z107" i="4"/>
  <c r="Z106" i="4"/>
  <c r="Z105" i="4"/>
  <c r="Z104" i="4"/>
  <c r="Z103" i="4"/>
  <c r="Z102" i="4"/>
  <c r="Z101" i="4"/>
  <c r="Z100" i="4"/>
  <c r="Z99" i="4"/>
  <c r="Z98" i="4"/>
  <c r="Z97" i="4"/>
  <c r="Z96" i="4"/>
  <c r="Z95" i="4"/>
  <c r="Z94" i="4"/>
  <c r="Z93" i="4"/>
  <c r="Z92" i="4"/>
  <c r="Z91" i="4"/>
  <c r="Z90" i="4"/>
  <c r="Z89" i="4"/>
  <c r="Z88" i="4"/>
  <c r="Z87" i="4"/>
  <c r="Z86" i="4"/>
  <c r="Z85" i="4"/>
  <c r="Z84" i="4"/>
  <c r="Z83" i="4"/>
  <c r="Z82" i="4"/>
  <c r="Z81" i="4"/>
  <c r="Z80" i="4"/>
  <c r="Z79" i="4"/>
  <c r="Z78" i="4"/>
  <c r="Z77" i="4"/>
  <c r="Z76" i="4"/>
  <c r="Z75" i="4"/>
  <c r="Z74" i="4"/>
  <c r="Z73" i="4"/>
  <c r="Z72" i="4"/>
  <c r="Z71" i="4"/>
  <c r="Z70" i="4"/>
  <c r="Z69" i="4"/>
  <c r="Z68" i="4"/>
  <c r="Z67" i="4"/>
  <c r="Z66" i="4"/>
  <c r="Z65" i="4"/>
  <c r="Z64" i="4"/>
  <c r="Z63" i="4"/>
  <c r="Z62" i="4"/>
  <c r="Z61" i="4"/>
  <c r="Z60" i="4"/>
  <c r="Z59" i="4"/>
  <c r="Z58" i="4"/>
  <c r="Z57" i="4"/>
  <c r="Z56" i="4"/>
  <c r="Z55" i="4"/>
  <c r="Z54" i="4"/>
  <c r="Z53" i="4"/>
  <c r="Z52" i="4"/>
  <c r="Z51" i="4"/>
  <c r="Z50" i="4"/>
  <c r="Z49" i="4"/>
  <c r="Z48" i="4"/>
  <c r="Z47" i="4"/>
  <c r="Z46" i="4"/>
  <c r="Z45" i="4"/>
  <c r="Z44" i="4"/>
  <c r="Z43" i="4"/>
  <c r="Z42" i="4"/>
  <c r="Z41" i="4"/>
  <c r="Z40" i="4"/>
  <c r="Z39" i="4"/>
  <c r="Z38" i="4"/>
  <c r="Z37" i="4"/>
  <c r="Z36" i="4"/>
  <c r="Z35" i="4"/>
  <c r="Z34" i="4"/>
  <c r="Z33" i="4"/>
  <c r="Z32" i="4"/>
  <c r="Z31" i="4"/>
  <c r="Z30" i="4"/>
  <c r="Z29" i="4"/>
  <c r="Z28" i="4"/>
  <c r="Z27" i="4"/>
  <c r="Z26" i="4"/>
  <c r="Z25" i="4"/>
  <c r="Z24" i="4"/>
  <c r="Z23" i="4"/>
  <c r="Z22" i="4"/>
  <c r="Z21" i="4"/>
  <c r="Z20" i="4"/>
  <c r="Z19" i="4"/>
  <c r="Z18" i="4"/>
  <c r="Z17" i="4"/>
  <c r="Z16" i="4"/>
  <c r="Z15" i="4"/>
  <c r="Z14" i="4"/>
  <c r="Z13" i="4"/>
  <c r="Z12" i="4"/>
  <c r="Z11" i="4"/>
  <c r="Z10" i="4"/>
  <c r="Z9" i="4"/>
  <c r="Z8" i="4"/>
  <c r="Z7" i="4"/>
  <c r="Z6" i="4"/>
  <c r="Z5" i="4"/>
  <c r="Z4" i="4"/>
  <c r="Z3" i="4"/>
  <c r="Z2" i="4"/>
  <c r="AC3747" i="1"/>
  <c r="AC3746" i="1"/>
  <c r="AC3745" i="1"/>
  <c r="AC3744" i="1"/>
  <c r="AC3743" i="1"/>
  <c r="AC3742" i="1"/>
  <c r="AC3741" i="1"/>
  <c r="AC3740" i="1"/>
  <c r="AC3739" i="1"/>
  <c r="AC3738" i="1"/>
  <c r="AC3737" i="1"/>
  <c r="AC3736" i="1"/>
  <c r="AC3735" i="1"/>
  <c r="AC3734" i="1"/>
  <c r="AC3733" i="1"/>
  <c r="AC3732" i="1"/>
  <c r="AC3731" i="1"/>
  <c r="AC3730" i="1"/>
  <c r="AC3729" i="1"/>
  <c r="AC3728" i="1"/>
  <c r="AC3727" i="1"/>
  <c r="AC3726" i="1"/>
  <c r="AC3725" i="1"/>
  <c r="AC3724" i="1"/>
  <c r="AC3723" i="1"/>
  <c r="AC3722" i="1"/>
  <c r="AC3721" i="1"/>
  <c r="AC3720" i="1"/>
  <c r="AC3719" i="1"/>
  <c r="AC3718" i="1"/>
  <c r="AC3717" i="1"/>
  <c r="AC3716" i="1"/>
  <c r="AC3715" i="1"/>
  <c r="AC3714" i="1"/>
  <c r="AC3713" i="1"/>
  <c r="AC3712" i="1"/>
  <c r="AC3711" i="1"/>
  <c r="AC3710" i="1"/>
  <c r="AC3709" i="1"/>
  <c r="AC3708" i="1"/>
  <c r="AC3707" i="1"/>
  <c r="AC3706" i="1"/>
  <c r="AC3705" i="1"/>
  <c r="AC3704" i="1"/>
  <c r="AC3703" i="1"/>
  <c r="AC3702" i="1"/>
  <c r="AC3701" i="1"/>
  <c r="AC3700" i="1"/>
  <c r="AC3699" i="1"/>
  <c r="AC3698" i="1"/>
  <c r="AC3697" i="1"/>
  <c r="AC3696" i="1"/>
  <c r="AC3695" i="1"/>
  <c r="AC3694" i="1"/>
  <c r="AC3693" i="1"/>
  <c r="AC3692" i="1"/>
  <c r="AC3691" i="1"/>
  <c r="AC3690" i="1"/>
  <c r="AC3689" i="1"/>
  <c r="AC3688" i="1"/>
  <c r="AC3687" i="1"/>
  <c r="AC3686" i="1"/>
  <c r="AC3685" i="1"/>
  <c r="AC3684" i="1"/>
  <c r="AC3683" i="1"/>
  <c r="AC3682" i="1"/>
  <c r="AC3681" i="1"/>
  <c r="AC3680" i="1"/>
  <c r="AC3679" i="1"/>
  <c r="AC3678" i="1"/>
  <c r="AC3677" i="1"/>
  <c r="AC3676" i="1"/>
  <c r="AC3675" i="1"/>
  <c r="AC3674" i="1"/>
  <c r="AC3673" i="1"/>
  <c r="AC3672" i="1"/>
  <c r="AC3671" i="1"/>
  <c r="AC3670" i="1"/>
  <c r="AC3669" i="1"/>
  <c r="AC3668" i="1"/>
  <c r="AC3667" i="1"/>
  <c r="AC3666" i="1"/>
  <c r="AC3665" i="1"/>
  <c r="AC3664" i="1"/>
  <c r="AC3663" i="1"/>
  <c r="AC3662" i="1"/>
  <c r="AC3661" i="1"/>
  <c r="AC3660" i="1"/>
  <c r="AC3659" i="1"/>
  <c r="AC3658" i="1"/>
  <c r="AC3657" i="1"/>
  <c r="AC3656" i="1"/>
  <c r="AC3655" i="1"/>
  <c r="AC3654" i="1"/>
  <c r="AC3653" i="1"/>
  <c r="AC3652" i="1"/>
  <c r="AC3651" i="1"/>
  <c r="AC3650" i="1"/>
  <c r="AC3624" i="1"/>
  <c r="AC3648" i="1"/>
  <c r="AC3647" i="1"/>
  <c r="AC3623" i="1"/>
  <c r="AC3622" i="1"/>
  <c r="AC3621" i="1"/>
  <c r="AC3620" i="1"/>
  <c r="AC3619" i="1"/>
  <c r="AC3618" i="1"/>
  <c r="AC3617" i="1"/>
  <c r="AC3616" i="1"/>
  <c r="AC3615" i="1"/>
  <c r="AC3614" i="1"/>
  <c r="AC3613" i="1"/>
  <c r="AC3612" i="1"/>
  <c r="AC3611" i="1"/>
  <c r="AC3610" i="1"/>
  <c r="AC3609" i="1"/>
  <c r="AC3608" i="1"/>
  <c r="AC3607" i="1"/>
  <c r="AC3606" i="1"/>
  <c r="AC3605" i="1"/>
  <c r="AC3604" i="1"/>
  <c r="AC3646" i="1"/>
  <c r="AC3603" i="1"/>
  <c r="AC3602" i="1"/>
  <c r="AC3601" i="1"/>
  <c r="AC3600" i="1"/>
  <c r="AC3599" i="1"/>
  <c r="AC3598" i="1"/>
  <c r="AC3597" i="1"/>
  <c r="AC3596" i="1"/>
  <c r="AC3595" i="1"/>
  <c r="AC3594" i="1"/>
  <c r="AC3593" i="1"/>
  <c r="AC3592" i="1"/>
  <c r="AC3591" i="1"/>
  <c r="AC3590" i="1"/>
  <c r="AC3589" i="1"/>
  <c r="AC3588" i="1"/>
  <c r="AC3587" i="1"/>
  <c r="AC3645" i="1"/>
  <c r="AC3644" i="1"/>
  <c r="AC3643" i="1"/>
  <c r="AC3642" i="1"/>
  <c r="AC3586" i="1"/>
  <c r="AC3585" i="1"/>
  <c r="AC3584" i="1"/>
  <c r="AC3583" i="1"/>
  <c r="AC3582" i="1"/>
  <c r="AC3581" i="1"/>
  <c r="AC3649" i="1"/>
  <c r="AC3580" i="1"/>
  <c r="AC3579" i="1"/>
  <c r="AC3578" i="1"/>
  <c r="AC3577" i="1"/>
  <c r="AC3576" i="1"/>
  <c r="AC3575" i="1"/>
  <c r="AC3574" i="1"/>
  <c r="AC3573" i="1"/>
  <c r="AC3572" i="1"/>
  <c r="AC3571" i="1"/>
  <c r="AC3570" i="1"/>
  <c r="AC3569" i="1"/>
  <c r="AC3568" i="1"/>
  <c r="AC3567" i="1"/>
  <c r="AC3641" i="1"/>
  <c r="AC3566" i="1"/>
  <c r="AC3640" i="1"/>
  <c r="AC3565" i="1"/>
  <c r="AC3564" i="1"/>
  <c r="AC3639" i="1"/>
  <c r="AC3638" i="1"/>
  <c r="AC3563" i="1"/>
  <c r="AC3562" i="1"/>
  <c r="AC3561" i="1"/>
  <c r="AC3560" i="1"/>
  <c r="AC3559" i="1"/>
  <c r="AC3558" i="1"/>
  <c r="AC3557" i="1"/>
  <c r="AC3556" i="1"/>
  <c r="AC3555" i="1"/>
  <c r="AC3554" i="1"/>
  <c r="AC3553" i="1"/>
  <c r="AC3552" i="1"/>
  <c r="AC3551" i="1"/>
  <c r="AC3550" i="1"/>
  <c r="AC3549" i="1"/>
  <c r="AC3548" i="1"/>
  <c r="AC3637" i="1"/>
  <c r="AC3547" i="1"/>
  <c r="AC3636" i="1"/>
  <c r="AC3546" i="1"/>
  <c r="AC3545" i="1"/>
  <c r="AC3635" i="1"/>
  <c r="AC3634" i="1"/>
  <c r="AC3544" i="1"/>
  <c r="AC3543" i="1"/>
  <c r="AC3542" i="1"/>
  <c r="AC3541" i="1"/>
  <c r="AC3540" i="1"/>
  <c r="AC3539" i="1"/>
  <c r="AC3538" i="1"/>
  <c r="AC3537" i="1"/>
  <c r="AC3536" i="1"/>
  <c r="AC3535" i="1"/>
  <c r="AC3633" i="1"/>
  <c r="AC3534" i="1"/>
  <c r="AC3533" i="1"/>
  <c r="AC3532" i="1"/>
  <c r="AC3531" i="1"/>
  <c r="AC3530" i="1"/>
  <c r="AC3632" i="1"/>
  <c r="AC3529" i="1"/>
  <c r="AC3528" i="1"/>
  <c r="AC3527" i="1"/>
  <c r="AC3526" i="1"/>
  <c r="AC3525" i="1"/>
  <c r="AC3631" i="1"/>
  <c r="AC3524" i="1"/>
  <c r="AC3523" i="1"/>
  <c r="AC3522" i="1"/>
  <c r="AC3521" i="1"/>
  <c r="AC3520" i="1"/>
  <c r="AC3519" i="1"/>
  <c r="AC3630" i="1"/>
  <c r="AC3518" i="1"/>
  <c r="AC3517" i="1"/>
  <c r="AC3516" i="1"/>
  <c r="AC3515" i="1"/>
  <c r="AC3514" i="1"/>
  <c r="AC3513" i="1"/>
  <c r="AC3512" i="1"/>
  <c r="AC3511" i="1"/>
  <c r="AC3510" i="1"/>
  <c r="AC3509" i="1"/>
  <c r="AC3508" i="1"/>
  <c r="AC3507" i="1"/>
  <c r="AC3506" i="1"/>
  <c r="AC3629" i="1"/>
  <c r="AC3505" i="1"/>
  <c r="AC3504" i="1"/>
  <c r="AC3503" i="1"/>
  <c r="AC3502" i="1"/>
  <c r="AC3501" i="1"/>
  <c r="AC3628" i="1"/>
  <c r="AC3500" i="1"/>
  <c r="AC3499" i="1"/>
  <c r="AC3498" i="1"/>
  <c r="AC3627" i="1"/>
  <c r="AC3497" i="1"/>
  <c r="AC3626" i="1"/>
  <c r="AC3496" i="1"/>
  <c r="AC3495" i="1"/>
  <c r="AC3494" i="1"/>
  <c r="AC3493" i="1"/>
  <c r="AC3492" i="1"/>
  <c r="AC3491" i="1"/>
  <c r="AC3490" i="1"/>
  <c r="AC3489" i="1"/>
  <c r="AC3488" i="1"/>
  <c r="AC3487" i="1"/>
  <c r="AC3486" i="1"/>
  <c r="AC3485" i="1"/>
  <c r="AC3484" i="1"/>
  <c r="AC3483" i="1"/>
  <c r="AC3482" i="1"/>
  <c r="AC3481" i="1"/>
  <c r="AC3480" i="1"/>
  <c r="AC3625" i="1"/>
  <c r="AC3479" i="1"/>
  <c r="AC3478" i="1"/>
  <c r="AC3477" i="1"/>
  <c r="AC3476" i="1"/>
  <c r="AC3475" i="1"/>
  <c r="AC3447" i="1"/>
  <c r="AC3446" i="1"/>
  <c r="AC3460" i="1"/>
  <c r="AC3459" i="1"/>
  <c r="AC3445" i="1"/>
  <c r="AC3444" i="1"/>
  <c r="AC3443" i="1"/>
  <c r="AC3442" i="1"/>
  <c r="AC3441" i="1"/>
  <c r="AC3458" i="1"/>
  <c r="AC3440" i="1"/>
  <c r="AC3473" i="1"/>
  <c r="AC3439" i="1"/>
  <c r="AC3438" i="1"/>
  <c r="AC3437" i="1"/>
  <c r="AC3436" i="1"/>
  <c r="AC3435" i="1"/>
  <c r="AC3434" i="1"/>
  <c r="AC3433" i="1"/>
  <c r="AC3432" i="1"/>
  <c r="AC3472" i="1"/>
  <c r="AC3471" i="1"/>
  <c r="AC3431" i="1"/>
  <c r="AC3470" i="1"/>
  <c r="AC3430" i="1"/>
  <c r="AC3469" i="1"/>
  <c r="AC3429" i="1"/>
  <c r="AC3428" i="1"/>
  <c r="AC3427" i="1"/>
  <c r="AC3426" i="1"/>
  <c r="AC3425" i="1"/>
  <c r="AC3424" i="1"/>
  <c r="AC3423" i="1"/>
  <c r="AC3422" i="1"/>
  <c r="AC3421" i="1"/>
  <c r="AC3420" i="1"/>
  <c r="AC3419" i="1"/>
  <c r="AC3418" i="1"/>
  <c r="AC3457" i="1"/>
  <c r="AC3417" i="1"/>
  <c r="AC3416" i="1"/>
  <c r="AC3415" i="1"/>
  <c r="AC3414" i="1"/>
  <c r="AC3456" i="1"/>
  <c r="AC3413" i="1"/>
  <c r="AC3412" i="1"/>
  <c r="AC3411" i="1"/>
  <c r="AC3410" i="1"/>
  <c r="AC3409" i="1"/>
  <c r="AC3408" i="1"/>
  <c r="AC3407" i="1"/>
  <c r="AC3406" i="1"/>
  <c r="AC3405" i="1"/>
  <c r="AC3468" i="1"/>
  <c r="AC3404" i="1"/>
  <c r="AC3403" i="1"/>
  <c r="AC3402" i="1"/>
  <c r="AC3401" i="1"/>
  <c r="AC3400" i="1"/>
  <c r="AC3399" i="1"/>
  <c r="AC3398" i="1"/>
  <c r="AC3397" i="1"/>
  <c r="AC3396" i="1"/>
  <c r="AC3467" i="1"/>
  <c r="AC3395" i="1"/>
  <c r="AC3394" i="1"/>
  <c r="AC3393" i="1"/>
  <c r="AC3392" i="1"/>
  <c r="AC3391" i="1"/>
  <c r="AC3390" i="1"/>
  <c r="AC3389" i="1"/>
  <c r="AC3388" i="1"/>
  <c r="AC3455" i="1"/>
  <c r="AC3466" i="1"/>
  <c r="AC3387" i="1"/>
  <c r="AC3465" i="1"/>
  <c r="AC3386" i="1"/>
  <c r="AC3385" i="1"/>
  <c r="AC3384" i="1"/>
  <c r="AC3383" i="1"/>
  <c r="AC3382" i="1"/>
  <c r="AC3381" i="1"/>
  <c r="AC3380" i="1"/>
  <c r="AC3379" i="1"/>
  <c r="AC3378" i="1"/>
  <c r="AC3377" i="1"/>
  <c r="AC3376" i="1"/>
  <c r="AC3375" i="1"/>
  <c r="AC3374" i="1"/>
  <c r="AC3373" i="1"/>
  <c r="AC3372" i="1"/>
  <c r="AC3454" i="1"/>
  <c r="AC3453" i="1"/>
  <c r="AC3452" i="1"/>
  <c r="AC3371" i="1"/>
  <c r="AC3370" i="1"/>
  <c r="AC3369" i="1"/>
  <c r="AC3368" i="1"/>
  <c r="AC3367" i="1"/>
  <c r="AC3366" i="1"/>
  <c r="AC3464" i="1"/>
  <c r="AC3365" i="1"/>
  <c r="AC3364" i="1"/>
  <c r="AC3463" i="1"/>
  <c r="AC3363" i="1"/>
  <c r="AC3362" i="1"/>
  <c r="AC3361" i="1"/>
  <c r="AC3360" i="1"/>
  <c r="AC3359" i="1"/>
  <c r="AC3358" i="1"/>
  <c r="AC3357" i="1"/>
  <c r="AC3462" i="1"/>
  <c r="AC3451" i="1"/>
  <c r="AC3356" i="1"/>
  <c r="AC3355" i="1"/>
  <c r="AC3354" i="1"/>
  <c r="AC3353" i="1"/>
  <c r="AC3450" i="1"/>
  <c r="AC3352" i="1"/>
  <c r="AC3351" i="1"/>
  <c r="AC3449" i="1"/>
  <c r="AC3350" i="1"/>
  <c r="AC3349" i="1"/>
  <c r="AC3348" i="1"/>
  <c r="AC3347" i="1"/>
  <c r="AC3346" i="1"/>
  <c r="AC3345" i="1"/>
  <c r="AC3344" i="1"/>
  <c r="AC3343" i="1"/>
  <c r="AC3461" i="1"/>
  <c r="AC3448" i="1"/>
  <c r="AC3342" i="1"/>
  <c r="AC3474" i="1"/>
  <c r="AC3341" i="1"/>
  <c r="AC3340" i="1"/>
  <c r="AC3339" i="1"/>
  <c r="AC3293" i="1"/>
  <c r="AC3304" i="1"/>
  <c r="AC3292" i="1"/>
  <c r="AC3291" i="1"/>
  <c r="AC3337" i="1"/>
  <c r="AC3290" i="1"/>
  <c r="AC3289" i="1"/>
  <c r="AC3326" i="1"/>
  <c r="AC3288" i="1"/>
  <c r="AC3287" i="1"/>
  <c r="AC3286" i="1"/>
  <c r="AC3336" i="1"/>
  <c r="AC3285" i="1"/>
  <c r="AC3284" i="1"/>
  <c r="AC3325" i="1"/>
  <c r="AC3283" i="1"/>
  <c r="AC3282" i="1"/>
  <c r="AC3281" i="1"/>
  <c r="AC3280" i="1"/>
  <c r="AC3279" i="1"/>
  <c r="AC3335" i="1"/>
  <c r="AC3278" i="1"/>
  <c r="AC3277" i="1"/>
  <c r="AC3334" i="1"/>
  <c r="AC3276" i="1"/>
  <c r="AC3333" i="1"/>
  <c r="AC3275" i="1"/>
  <c r="AC3303" i="1"/>
  <c r="AC3324" i="1"/>
  <c r="AC3338" i="1"/>
  <c r="AC3274" i="1"/>
  <c r="AC3273" i="1"/>
  <c r="AC3272" i="1"/>
  <c r="AC3323" i="1"/>
  <c r="AC3271" i="1"/>
  <c r="AC3322" i="1"/>
  <c r="AC3321" i="1"/>
  <c r="AC3270" i="1"/>
  <c r="AC3302" i="1"/>
  <c r="AC3332" i="1"/>
  <c r="AC3269" i="1"/>
  <c r="AC3268" i="1"/>
  <c r="AC3320" i="1"/>
  <c r="AC3267" i="1"/>
  <c r="AC3319" i="1"/>
  <c r="AC3266" i="1"/>
  <c r="AC3265" i="1"/>
  <c r="AC3318" i="1"/>
  <c r="AC3264" i="1"/>
  <c r="AC3263" i="1"/>
  <c r="AC3262" i="1"/>
  <c r="AC3317" i="1"/>
  <c r="AC3316" i="1"/>
  <c r="AC3261" i="1"/>
  <c r="AC3260" i="1"/>
  <c r="AC3259" i="1"/>
  <c r="AC3301" i="1"/>
  <c r="AC3258" i="1"/>
  <c r="AC3257" i="1"/>
  <c r="AC3256" i="1"/>
  <c r="AC3300" i="1"/>
  <c r="AC3255" i="1"/>
  <c r="AC3254" i="1"/>
  <c r="AC3253" i="1"/>
  <c r="AC3252" i="1"/>
  <c r="AC3315" i="1"/>
  <c r="AC3314" i="1"/>
  <c r="AC3251" i="1"/>
  <c r="AC3313" i="1"/>
  <c r="AC3312" i="1"/>
  <c r="AC3250" i="1"/>
  <c r="AC3249" i="1"/>
  <c r="AC3248" i="1"/>
  <c r="AC3247" i="1"/>
  <c r="AC3331" i="1"/>
  <c r="AC3299" i="1"/>
  <c r="AC3246" i="1"/>
  <c r="AC3245" i="1"/>
  <c r="AC3244" i="1"/>
  <c r="AC3243" i="1"/>
  <c r="AC3242" i="1"/>
  <c r="AC3311" i="1"/>
  <c r="AC3241" i="1"/>
  <c r="AC3240" i="1"/>
  <c r="AC3239" i="1"/>
  <c r="AC3310" i="1"/>
  <c r="AC3330" i="1"/>
  <c r="AC3329" i="1"/>
  <c r="AC3238" i="1"/>
  <c r="AC3237" i="1"/>
  <c r="AC3236" i="1"/>
  <c r="AC3235" i="1"/>
  <c r="AC3234" i="1"/>
  <c r="AC3233" i="1"/>
  <c r="AC3232" i="1"/>
  <c r="AC3231" i="1"/>
  <c r="AC3309" i="1"/>
  <c r="AC3230" i="1"/>
  <c r="AC3298" i="1"/>
  <c r="AC3229" i="1"/>
  <c r="AC3228" i="1"/>
  <c r="AC3227" i="1"/>
  <c r="AC3226" i="1"/>
  <c r="AC3225" i="1"/>
  <c r="AC3297" i="1"/>
  <c r="AC3224" i="1"/>
  <c r="AC3223" i="1"/>
  <c r="AC3308" i="1"/>
  <c r="AC3222" i="1"/>
  <c r="AC3307" i="1"/>
  <c r="AC3221" i="1"/>
  <c r="AC3220" i="1"/>
  <c r="AC3219" i="1"/>
  <c r="AC3296" i="1"/>
  <c r="AC3218" i="1"/>
  <c r="AC3217" i="1"/>
  <c r="AC3216" i="1"/>
  <c r="AC3215" i="1"/>
  <c r="AC3214" i="1"/>
  <c r="AC3213" i="1"/>
  <c r="AC3212" i="1"/>
  <c r="AC3328" i="1"/>
  <c r="AC3211" i="1"/>
  <c r="AC3210" i="1"/>
  <c r="AC3209" i="1"/>
  <c r="AC3208" i="1"/>
  <c r="AC3306" i="1"/>
  <c r="AC3207" i="1"/>
  <c r="AC3206" i="1"/>
  <c r="AC3295" i="1"/>
  <c r="AC3305" i="1"/>
  <c r="AC3327" i="1"/>
  <c r="AC3205" i="1"/>
  <c r="AC3204" i="1"/>
  <c r="AC3203" i="1"/>
  <c r="AC3202" i="1"/>
  <c r="AC3294" i="1"/>
  <c r="AC3155" i="1"/>
  <c r="AC3176" i="1"/>
  <c r="AC3154" i="1"/>
  <c r="AC3166" i="1"/>
  <c r="AC3153" i="1"/>
  <c r="AC3175" i="1"/>
  <c r="AC3165" i="1"/>
  <c r="AC3187" i="1"/>
  <c r="AC3164" i="1"/>
  <c r="AC3201" i="1"/>
  <c r="AC3152" i="1"/>
  <c r="AC3151" i="1"/>
  <c r="AC3150" i="1"/>
  <c r="AC3174" i="1"/>
  <c r="AC3186" i="1"/>
  <c r="AC3149" i="1"/>
  <c r="AC3200" i="1"/>
  <c r="AC3148" i="1"/>
  <c r="AC3147" i="1"/>
  <c r="AC3146" i="1"/>
  <c r="AC3145" i="1"/>
  <c r="AC3144" i="1"/>
  <c r="AC3143" i="1"/>
  <c r="AC3142" i="1"/>
  <c r="AC3141" i="1"/>
  <c r="AC3140" i="1"/>
  <c r="AC3139" i="1"/>
  <c r="AC3138" i="1"/>
  <c r="AC3163" i="1"/>
  <c r="AC3185" i="1"/>
  <c r="AC3137" i="1"/>
  <c r="AC3136" i="1"/>
  <c r="AC3135" i="1"/>
  <c r="AC3134" i="1"/>
  <c r="AC3184" i="1"/>
  <c r="AC3173" i="1"/>
  <c r="AC3199" i="1"/>
  <c r="AC3133" i="1"/>
  <c r="AC3132" i="1"/>
  <c r="AC3131" i="1"/>
  <c r="AC3130" i="1"/>
  <c r="AC3129" i="1"/>
  <c r="AC3128" i="1"/>
  <c r="AC3127" i="1"/>
  <c r="AC3126" i="1"/>
  <c r="AC3172" i="1"/>
  <c r="AC3125" i="1"/>
  <c r="AC3124" i="1"/>
  <c r="AC3171" i="1"/>
  <c r="AC3123" i="1"/>
  <c r="AC3162" i="1"/>
  <c r="AC3198" i="1"/>
  <c r="AC3183" i="1"/>
  <c r="AC3122" i="1"/>
  <c r="AC3121" i="1"/>
  <c r="AC3120" i="1"/>
  <c r="AC3119" i="1"/>
  <c r="AC3118" i="1"/>
  <c r="AC3117" i="1"/>
  <c r="AC3116" i="1"/>
  <c r="AC3115" i="1"/>
  <c r="AC3114" i="1"/>
  <c r="AC3170" i="1"/>
  <c r="AC3113" i="1"/>
  <c r="AC3197" i="1"/>
  <c r="AC3112" i="1"/>
  <c r="AC3161" i="1"/>
  <c r="AC3169" i="1"/>
  <c r="AC3196" i="1"/>
  <c r="AC3182" i="1"/>
  <c r="AC3111" i="1"/>
  <c r="AC3110" i="1"/>
  <c r="AC3109" i="1"/>
  <c r="AC3108" i="1"/>
  <c r="AC3107" i="1"/>
  <c r="AC3106" i="1"/>
  <c r="AC3105" i="1"/>
  <c r="AC3104" i="1"/>
  <c r="AC3103" i="1"/>
  <c r="AC3102" i="1"/>
  <c r="AC3181" i="1"/>
  <c r="AC3160" i="1"/>
  <c r="AC3101" i="1"/>
  <c r="AC3100" i="1"/>
  <c r="AC3159" i="1"/>
  <c r="AC3099" i="1"/>
  <c r="AC3098" i="1"/>
  <c r="AC3097" i="1"/>
  <c r="AC3195" i="1"/>
  <c r="AC3096" i="1"/>
  <c r="AC3095" i="1"/>
  <c r="AC3094" i="1"/>
  <c r="AC3093" i="1"/>
  <c r="AC3092" i="1"/>
  <c r="AC3194" i="1"/>
  <c r="AC3091" i="1"/>
  <c r="AC3090" i="1"/>
  <c r="AC3089" i="1"/>
  <c r="AC3088" i="1"/>
  <c r="AC3158" i="1"/>
  <c r="AC3193" i="1"/>
  <c r="AC3087" i="1"/>
  <c r="AC3086" i="1"/>
  <c r="AC3085" i="1"/>
  <c r="AC3192" i="1"/>
  <c r="AC3084" i="1"/>
  <c r="AC3083" i="1"/>
  <c r="AC3082" i="1"/>
  <c r="AC3180" i="1"/>
  <c r="AC3081" i="1"/>
  <c r="AC3191" i="1"/>
  <c r="AC3179" i="1"/>
  <c r="AC3178" i="1"/>
  <c r="AC3168" i="1"/>
  <c r="AC3190" i="1"/>
  <c r="AC3189" i="1"/>
  <c r="AC3177" i="1"/>
  <c r="AC3188" i="1"/>
  <c r="AC3157" i="1"/>
  <c r="AC3080" i="1"/>
  <c r="AC3079" i="1"/>
  <c r="AC3078" i="1"/>
  <c r="AC3077" i="1"/>
  <c r="AC3156" i="1"/>
  <c r="AC3076" i="1"/>
  <c r="AC3167" i="1"/>
  <c r="AC2997" i="1"/>
  <c r="AC3042" i="1"/>
  <c r="AC3061" i="1"/>
  <c r="AC2996" i="1"/>
  <c r="AC3041" i="1"/>
  <c r="AC2995" i="1"/>
  <c r="AC2994" i="1"/>
  <c r="AC2993" i="1"/>
  <c r="AC2992" i="1"/>
  <c r="AC3027" i="1"/>
  <c r="AC2991" i="1"/>
  <c r="AC2990" i="1"/>
  <c r="AC3009" i="1"/>
  <c r="AC2989" i="1"/>
  <c r="AC2988" i="1"/>
  <c r="AC3074" i="1"/>
  <c r="AC3040" i="1"/>
  <c r="AC3026" i="1"/>
  <c r="AC2987" i="1"/>
  <c r="AC2986" i="1"/>
  <c r="AC2985" i="1"/>
  <c r="AC3025" i="1"/>
  <c r="AC2984" i="1"/>
  <c r="AC2983" i="1"/>
  <c r="AC2982" i="1"/>
  <c r="AC3060" i="1"/>
  <c r="AC2981" i="1"/>
  <c r="AC2980" i="1"/>
  <c r="AC3024" i="1"/>
  <c r="AC2979" i="1"/>
  <c r="AC2978" i="1"/>
  <c r="AC3023" i="1"/>
  <c r="AC3073" i="1"/>
  <c r="AC2977" i="1"/>
  <c r="AC2976" i="1"/>
  <c r="AC2975" i="1"/>
  <c r="AC3008" i="1"/>
  <c r="AC2974" i="1"/>
  <c r="AC2973" i="1"/>
  <c r="AC3072" i="1"/>
  <c r="AC3059" i="1"/>
  <c r="AC3058" i="1"/>
  <c r="AC3057" i="1"/>
  <c r="AC2972" i="1"/>
  <c r="AC2971" i="1"/>
  <c r="AC2970" i="1"/>
  <c r="AC3022" i="1"/>
  <c r="AC3056" i="1"/>
  <c r="AC3055" i="1"/>
  <c r="AC2969" i="1"/>
  <c r="AC2968" i="1"/>
  <c r="AC3021" i="1"/>
  <c r="AC3071" i="1"/>
  <c r="AC2967" i="1"/>
  <c r="AC3007" i="1"/>
  <c r="AC2966" i="1"/>
  <c r="AC3039" i="1"/>
  <c r="AC2965" i="1"/>
  <c r="AC3038" i="1"/>
  <c r="AC3070" i="1"/>
  <c r="AC2964" i="1"/>
  <c r="AC2963" i="1"/>
  <c r="AC2962" i="1"/>
  <c r="AC2961" i="1"/>
  <c r="AC3054" i="1"/>
  <c r="AC3037" i="1"/>
  <c r="AC2960" i="1"/>
  <c r="AC3053" i="1"/>
  <c r="AC2959" i="1"/>
  <c r="AC3052" i="1"/>
  <c r="AC2958" i="1"/>
  <c r="AC3069" i="1"/>
  <c r="AC3068" i="1"/>
  <c r="AC3036" i="1"/>
  <c r="AC3020" i="1"/>
  <c r="AC3035" i="1"/>
  <c r="AC3051" i="1"/>
  <c r="AC3034" i="1"/>
  <c r="AC3006" i="1"/>
  <c r="AC3050" i="1"/>
  <c r="AC3049" i="1"/>
  <c r="AC3048" i="1"/>
  <c r="AC3019" i="1"/>
  <c r="AC3033" i="1"/>
  <c r="AC3067" i="1"/>
  <c r="AC3005" i="1"/>
  <c r="AC2957" i="1"/>
  <c r="AC3018" i="1"/>
  <c r="AC2956" i="1"/>
  <c r="AC3004" i="1"/>
  <c r="AC2955" i="1"/>
  <c r="AC3017" i="1"/>
  <c r="AC2954" i="1"/>
  <c r="AC3032" i="1"/>
  <c r="AC3031" i="1"/>
  <c r="AC3075" i="1"/>
  <c r="AC2953" i="1"/>
  <c r="AC3047" i="1"/>
  <c r="AC3016" i="1"/>
  <c r="AC3030" i="1"/>
  <c r="AC3015" i="1"/>
  <c r="AC2952" i="1"/>
  <c r="AC3014" i="1"/>
  <c r="AC2951" i="1"/>
  <c r="AC2950" i="1"/>
  <c r="AC3046" i="1"/>
  <c r="AC2949" i="1"/>
  <c r="AC3013" i="1"/>
  <c r="AC3012" i="1"/>
  <c r="AC2948" i="1"/>
  <c r="AC3003" i="1"/>
  <c r="AC2947" i="1"/>
  <c r="AC3002" i="1"/>
  <c r="AC3066" i="1"/>
  <c r="AC3045" i="1"/>
  <c r="AC2946" i="1"/>
  <c r="AC3044" i="1"/>
  <c r="AC2945" i="1"/>
  <c r="AC2944" i="1"/>
  <c r="AC3029" i="1"/>
  <c r="AC2943" i="1"/>
  <c r="AC2942" i="1"/>
  <c r="AC3001" i="1"/>
  <c r="AC3000" i="1"/>
  <c r="AC2999" i="1"/>
  <c r="AC2941" i="1"/>
  <c r="AC2940" i="1"/>
  <c r="AC2939" i="1"/>
  <c r="AC3011" i="1"/>
  <c r="AC2938" i="1"/>
  <c r="AC3065" i="1"/>
  <c r="AC2937" i="1"/>
  <c r="AC2936" i="1"/>
  <c r="AC3028" i="1"/>
  <c r="AC2935" i="1"/>
  <c r="AC2934" i="1"/>
  <c r="AC3010" i="1"/>
  <c r="AC2998" i="1"/>
  <c r="AC3064" i="1"/>
  <c r="AC2933" i="1"/>
  <c r="AC3043" i="1"/>
  <c r="AC3063" i="1"/>
  <c r="AC3062" i="1"/>
  <c r="AC2872" i="1"/>
  <c r="AC2871" i="1"/>
  <c r="AC2870" i="1"/>
  <c r="AC2922" i="1"/>
  <c r="AC2912" i="1"/>
  <c r="AC2869" i="1"/>
  <c r="AC2900" i="1"/>
  <c r="AC2868" i="1"/>
  <c r="AC2867" i="1"/>
  <c r="AC2921" i="1"/>
  <c r="AC2932" i="1"/>
  <c r="AC2911" i="1"/>
  <c r="AC2866" i="1"/>
  <c r="AC2865" i="1"/>
  <c r="AC2864" i="1"/>
  <c r="AC2863" i="1"/>
  <c r="AC2862" i="1"/>
  <c r="AC2861" i="1"/>
  <c r="AC2899" i="1"/>
  <c r="AC2860" i="1"/>
  <c r="AC2859" i="1"/>
  <c r="AC2931" i="1"/>
  <c r="AC2910" i="1"/>
  <c r="AC2858" i="1"/>
  <c r="AC2857" i="1"/>
  <c r="AC2856" i="1"/>
  <c r="AC2920" i="1"/>
  <c r="AC2855" i="1"/>
  <c r="AC2854" i="1"/>
  <c r="AC2853" i="1"/>
  <c r="AC2852" i="1"/>
  <c r="AC2851" i="1"/>
  <c r="AC2850" i="1"/>
  <c r="AC2909" i="1"/>
  <c r="AC2928" i="1"/>
  <c r="AC2849" i="1"/>
  <c r="AC2848" i="1"/>
  <c r="AC2847" i="1"/>
  <c r="AC2846" i="1"/>
  <c r="AC2908" i="1"/>
  <c r="AC2845" i="1"/>
  <c r="AC2898" i="1"/>
  <c r="AC2927" i="1"/>
  <c r="AC2888" i="1"/>
  <c r="AC2844" i="1"/>
  <c r="AC2843" i="1"/>
  <c r="AC2842" i="1"/>
  <c r="AC2841" i="1"/>
  <c r="AC2840" i="1"/>
  <c r="AC2839" i="1"/>
  <c r="AC2919" i="1"/>
  <c r="AC2878" i="1"/>
  <c r="AC2838" i="1"/>
  <c r="AC2837" i="1"/>
  <c r="AC2897" i="1"/>
  <c r="AC2836" i="1"/>
  <c r="AC2918" i="1"/>
  <c r="AC2877" i="1"/>
  <c r="AC2835" i="1"/>
  <c r="AC2834" i="1"/>
  <c r="AC2833" i="1"/>
  <c r="AC2832" i="1"/>
  <c r="AC2887" i="1"/>
  <c r="AC2831" i="1"/>
  <c r="AC2896" i="1"/>
  <c r="AC2917" i="1"/>
  <c r="AC2830" i="1"/>
  <c r="AC2829" i="1"/>
  <c r="AC2828" i="1"/>
  <c r="AC2926" i="1"/>
  <c r="AC2886" i="1"/>
  <c r="AC2827" i="1"/>
  <c r="AC2895" i="1"/>
  <c r="AC2826" i="1"/>
  <c r="AC2925" i="1"/>
  <c r="AC2825" i="1"/>
  <c r="AC2824" i="1"/>
  <c r="AC2930" i="1"/>
  <c r="AC2916" i="1"/>
  <c r="AC2929" i="1"/>
  <c r="AC2907" i="1"/>
  <c r="AC2823" i="1"/>
  <c r="AC2822" i="1"/>
  <c r="AC2885" i="1"/>
  <c r="AC2876" i="1"/>
  <c r="AC2821" i="1"/>
  <c r="AC2906" i="1"/>
  <c r="AC2905" i="1"/>
  <c r="AC2820" i="1"/>
  <c r="AC2875" i="1"/>
  <c r="AC2819" i="1"/>
  <c r="AC2818" i="1"/>
  <c r="AC2874" i="1"/>
  <c r="AC2817" i="1"/>
  <c r="AC2894" i="1"/>
  <c r="AC2884" i="1"/>
  <c r="AC2873" i="1"/>
  <c r="AC2915" i="1"/>
  <c r="AC2904" i="1"/>
  <c r="AC2816" i="1"/>
  <c r="AC2815" i="1"/>
  <c r="AC2903" i="1"/>
  <c r="AC2814" i="1"/>
  <c r="AC2813" i="1"/>
  <c r="AC2883" i="1"/>
  <c r="AC2902" i="1"/>
  <c r="AC2882" i="1"/>
  <c r="AC2812" i="1"/>
  <c r="AC2893" i="1"/>
  <c r="AC2901" i="1"/>
  <c r="AC2924" i="1"/>
  <c r="AC2811" i="1"/>
  <c r="AC2914" i="1"/>
  <c r="AC2881" i="1"/>
  <c r="AC2923" i="1"/>
  <c r="AC2892" i="1"/>
  <c r="AC2880" i="1"/>
  <c r="AC2891" i="1"/>
  <c r="AC2810" i="1"/>
  <c r="AC2890" i="1"/>
  <c r="AC2889" i="1"/>
  <c r="AC2809" i="1"/>
  <c r="AC2879" i="1"/>
  <c r="AC2808" i="1"/>
  <c r="AC2807" i="1"/>
  <c r="AC2913" i="1"/>
  <c r="AC2746" i="1"/>
  <c r="AC2745" i="1"/>
  <c r="AC2767" i="1"/>
  <c r="AC2789" i="1"/>
  <c r="AC2760" i="1"/>
  <c r="AC2744" i="1"/>
  <c r="AC2743" i="1"/>
  <c r="AC2742" i="1"/>
  <c r="AC2800" i="1"/>
  <c r="AC2741" i="1"/>
  <c r="AC2780" i="1"/>
  <c r="AC2740" i="1"/>
  <c r="AC2799" i="1"/>
  <c r="AC2739" i="1"/>
  <c r="AC2779" i="1"/>
  <c r="AC2738" i="1"/>
  <c r="AC2752" i="1"/>
  <c r="AC2737" i="1"/>
  <c r="AC2778" i="1"/>
  <c r="AC2736" i="1"/>
  <c r="AC2798" i="1"/>
  <c r="AC2735" i="1"/>
  <c r="AC2734" i="1"/>
  <c r="AC2733" i="1"/>
  <c r="AC2732" i="1"/>
  <c r="AC2777" i="1"/>
  <c r="AC2759" i="1"/>
  <c r="AC2797" i="1"/>
  <c r="AC2731" i="1"/>
  <c r="AC2796" i="1"/>
  <c r="AC2788" i="1"/>
  <c r="AC2806" i="1"/>
  <c r="AC2730" i="1"/>
  <c r="AC2729" i="1"/>
  <c r="AC2728" i="1"/>
  <c r="AC2805" i="1"/>
  <c r="AC2776" i="1"/>
  <c r="AC2758" i="1"/>
  <c r="AC2757" i="1"/>
  <c r="AC2766" i="1"/>
  <c r="AC2751" i="1"/>
  <c r="AC2750" i="1"/>
  <c r="AC2727" i="1"/>
  <c r="AC2726" i="1"/>
  <c r="AC2725" i="1"/>
  <c r="AC2724" i="1"/>
  <c r="AC2723" i="1"/>
  <c r="AC2722" i="1"/>
  <c r="AC2721" i="1"/>
  <c r="AC2795" i="1"/>
  <c r="AC2720" i="1"/>
  <c r="AC2719" i="1"/>
  <c r="AC2718" i="1"/>
  <c r="AC2717" i="1"/>
  <c r="AC2716" i="1"/>
  <c r="AC2715" i="1"/>
  <c r="AC2804" i="1"/>
  <c r="AC2765" i="1"/>
  <c r="AC2775" i="1"/>
  <c r="AC2787" i="1"/>
  <c r="AC2714" i="1"/>
  <c r="AC2713" i="1"/>
  <c r="AC2803" i="1"/>
  <c r="AC2774" i="1"/>
  <c r="AC2786" i="1"/>
  <c r="AC2712" i="1"/>
  <c r="AC2756" i="1"/>
  <c r="AC2711" i="1"/>
  <c r="AC2710" i="1"/>
  <c r="AC2749" i="1"/>
  <c r="AC2785" i="1"/>
  <c r="AC2773" i="1"/>
  <c r="AC2764" i="1"/>
  <c r="AC2709" i="1"/>
  <c r="AC2784" i="1"/>
  <c r="AC2708" i="1"/>
  <c r="AC2707" i="1"/>
  <c r="AC2794" i="1"/>
  <c r="AC2706" i="1"/>
  <c r="AC2705" i="1"/>
  <c r="AC2704" i="1"/>
  <c r="AC2772" i="1"/>
  <c r="AC2703" i="1"/>
  <c r="AC2755" i="1"/>
  <c r="AC2763" i="1"/>
  <c r="AC2802" i="1"/>
  <c r="AC2702" i="1"/>
  <c r="AC2762" i="1"/>
  <c r="AC2701" i="1"/>
  <c r="AC2793" i="1"/>
  <c r="AC2700" i="1"/>
  <c r="AC2801" i="1"/>
  <c r="AC2699" i="1"/>
  <c r="AC2783" i="1"/>
  <c r="AC2771" i="1"/>
  <c r="AC2698" i="1"/>
  <c r="AC2697" i="1"/>
  <c r="AC2748" i="1"/>
  <c r="AC2696" i="1"/>
  <c r="AC2695" i="1"/>
  <c r="AC2782" i="1"/>
  <c r="AC2792" i="1"/>
  <c r="AC2694" i="1"/>
  <c r="AC2693" i="1"/>
  <c r="AC2692" i="1"/>
  <c r="AC2691" i="1"/>
  <c r="AC2770" i="1"/>
  <c r="AC2747" i="1"/>
  <c r="AC2690" i="1"/>
  <c r="AC2781" i="1"/>
  <c r="AC2791" i="1"/>
  <c r="AC2769" i="1"/>
  <c r="AC2754" i="1"/>
  <c r="AC2790" i="1"/>
  <c r="AC2761" i="1"/>
  <c r="AC2753" i="1"/>
  <c r="AC2768" i="1"/>
  <c r="AC2614" i="1"/>
  <c r="AC2613" i="1"/>
  <c r="AC2680" i="1"/>
  <c r="AC2612" i="1"/>
  <c r="AC2611" i="1"/>
  <c r="AC2671" i="1"/>
  <c r="AC2670" i="1"/>
  <c r="AC2610" i="1"/>
  <c r="AC2609" i="1"/>
  <c r="AC2679" i="1"/>
  <c r="AC2608" i="1"/>
  <c r="AC2654" i="1"/>
  <c r="AC2640" i="1"/>
  <c r="AC2607" i="1"/>
  <c r="AC2669" i="1"/>
  <c r="AC2606" i="1"/>
  <c r="AC2627" i="1"/>
  <c r="AC2605" i="1"/>
  <c r="AC2604" i="1"/>
  <c r="AC2639" i="1"/>
  <c r="AC2603" i="1"/>
  <c r="AC2626" i="1"/>
  <c r="AC2602" i="1"/>
  <c r="AC2689" i="1"/>
  <c r="AC2601" i="1"/>
  <c r="AC2688" i="1"/>
  <c r="AC2600" i="1"/>
  <c r="AC2646" i="1"/>
  <c r="AC2668" i="1"/>
  <c r="AC2687" i="1"/>
  <c r="AC2678" i="1"/>
  <c r="AC2667" i="1"/>
  <c r="AC2653" i="1"/>
  <c r="AC2686" i="1"/>
  <c r="AC2620" i="1"/>
  <c r="AC2645" i="1"/>
  <c r="AC2652" i="1"/>
  <c r="AC2644" i="1"/>
  <c r="AC2638" i="1"/>
  <c r="AC2666" i="1"/>
  <c r="AC2625" i="1"/>
  <c r="AC2685" i="1"/>
  <c r="AC2637" i="1"/>
  <c r="AC2636" i="1"/>
  <c r="AC2599" i="1"/>
  <c r="AC2598" i="1"/>
  <c r="AC2619" i="1"/>
  <c r="AC2665" i="1"/>
  <c r="AC2664" i="1"/>
  <c r="AC2597" i="1"/>
  <c r="AC2651" i="1"/>
  <c r="AC2596" i="1"/>
  <c r="AC2643" i="1"/>
  <c r="AC2677" i="1"/>
  <c r="AC2618" i="1"/>
  <c r="AC2663" i="1"/>
  <c r="AC2595" i="1"/>
  <c r="AC2594" i="1"/>
  <c r="AC2662" i="1"/>
  <c r="AC2593" i="1"/>
  <c r="AC2661" i="1"/>
  <c r="AC2592" i="1"/>
  <c r="AC2676" i="1"/>
  <c r="AC2591" i="1"/>
  <c r="AC2650" i="1"/>
  <c r="AC2635" i="1"/>
  <c r="AC2642" i="1"/>
  <c r="AC2634" i="1"/>
  <c r="AC2649" i="1"/>
  <c r="AC2684" i="1"/>
  <c r="AC2675" i="1"/>
  <c r="AC2633" i="1"/>
  <c r="AC2590" i="1"/>
  <c r="AC2589" i="1"/>
  <c r="AC2632" i="1"/>
  <c r="AC2588" i="1"/>
  <c r="AC2683" i="1"/>
  <c r="AC2674" i="1"/>
  <c r="AC2587" i="1"/>
  <c r="AC2624" i="1"/>
  <c r="AC2586" i="1"/>
  <c r="AC2673" i="1"/>
  <c r="AC2585" i="1"/>
  <c r="AC2584" i="1"/>
  <c r="AC2648" i="1"/>
  <c r="AC2660" i="1"/>
  <c r="AC2682" i="1"/>
  <c r="AC2631" i="1"/>
  <c r="AC2681" i="1"/>
  <c r="AC2641" i="1"/>
  <c r="AC2659" i="1"/>
  <c r="AC2672" i="1"/>
  <c r="AC2583" i="1"/>
  <c r="AC2623" i="1"/>
  <c r="AC2658" i="1"/>
  <c r="AC2582" i="1"/>
  <c r="AC2581" i="1"/>
  <c r="AC2630" i="1"/>
  <c r="AC2580" i="1"/>
  <c r="AC2617" i="1"/>
  <c r="AC2647" i="1"/>
  <c r="AC2657" i="1"/>
  <c r="AC2579" i="1"/>
  <c r="AC2578" i="1"/>
  <c r="AC2622" i="1"/>
  <c r="AC2577" i="1"/>
  <c r="AC2616" i="1"/>
  <c r="AC2576" i="1"/>
  <c r="AC2656" i="1"/>
  <c r="AC2575" i="1"/>
  <c r="AC2615" i="1"/>
  <c r="AC2629" i="1"/>
  <c r="AC2621" i="1"/>
  <c r="AC2628" i="1"/>
  <c r="AC2655" i="1"/>
  <c r="AC2537" i="1"/>
  <c r="AC2554" i="1"/>
  <c r="AC2531" i="1"/>
  <c r="AC2520" i="1"/>
  <c r="AC2553" i="1"/>
  <c r="AC2519" i="1"/>
  <c r="AC2518" i="1"/>
  <c r="AC2517" i="1"/>
  <c r="AC2516" i="1"/>
  <c r="AC2536" i="1"/>
  <c r="AC2562" i="1"/>
  <c r="AC2515" i="1"/>
  <c r="AC2573" i="1"/>
  <c r="AC2514" i="1"/>
  <c r="AC2513" i="1"/>
  <c r="AC2512" i="1"/>
  <c r="AC2511" i="1"/>
  <c r="AC2543" i="1"/>
  <c r="AC2530" i="1"/>
  <c r="AC2561" i="1"/>
  <c r="AC2542" i="1"/>
  <c r="AC2510" i="1"/>
  <c r="AC2509" i="1"/>
  <c r="AC2508" i="1"/>
  <c r="AC2507" i="1"/>
  <c r="AC2560" i="1"/>
  <c r="AC2506" i="1"/>
  <c r="AC2505" i="1"/>
  <c r="AC2504" i="1"/>
  <c r="AC2524" i="1"/>
  <c r="AC2529" i="1"/>
  <c r="AC2503" i="1"/>
  <c r="AC2528" i="1"/>
  <c r="AC2569" i="1"/>
  <c r="AC2568" i="1"/>
  <c r="AC2567" i="1"/>
  <c r="AC2535" i="1"/>
  <c r="AC2552" i="1"/>
  <c r="AC2572" i="1"/>
  <c r="AC2551" i="1"/>
  <c r="AC2541" i="1"/>
  <c r="AC2534" i="1"/>
  <c r="AC2533" i="1"/>
  <c r="AC2502" i="1"/>
  <c r="AC2566" i="1"/>
  <c r="AC2565" i="1"/>
  <c r="AC2501" i="1"/>
  <c r="AC2527" i="1"/>
  <c r="AC2526" i="1"/>
  <c r="AC2500" i="1"/>
  <c r="AC2523" i="1"/>
  <c r="AC2499" i="1"/>
  <c r="AC2498" i="1"/>
  <c r="AC2559" i="1"/>
  <c r="AC2550" i="1"/>
  <c r="AC2547" i="1"/>
  <c r="AC2558" i="1"/>
  <c r="AC2497" i="1"/>
  <c r="AC2496" i="1"/>
  <c r="AC2495" i="1"/>
  <c r="AC2494" i="1"/>
  <c r="AC2493" i="1"/>
  <c r="AC2525" i="1"/>
  <c r="AC2557" i="1"/>
  <c r="AC2492" i="1"/>
  <c r="AC2546" i="1"/>
  <c r="AC2491" i="1"/>
  <c r="AC2490" i="1"/>
  <c r="AC2545" i="1"/>
  <c r="AC2489" i="1"/>
  <c r="AC2549" i="1"/>
  <c r="AC2488" i="1"/>
  <c r="AC2487" i="1"/>
  <c r="AC2571" i="1"/>
  <c r="AC2486" i="1"/>
  <c r="AC2485" i="1"/>
  <c r="AC2484" i="1"/>
  <c r="AC2564" i="1"/>
  <c r="AC2556" i="1"/>
  <c r="AC2483" i="1"/>
  <c r="AC2482" i="1"/>
  <c r="AC2481" i="1"/>
  <c r="AC2544" i="1"/>
  <c r="AC2480" i="1"/>
  <c r="AC2570" i="1"/>
  <c r="AC2540" i="1"/>
  <c r="AC2522" i="1"/>
  <c r="AC2479" i="1"/>
  <c r="AC2478" i="1"/>
  <c r="AC2532" i="1"/>
  <c r="AC2574" i="1"/>
  <c r="AC2477" i="1"/>
  <c r="AC2476" i="1"/>
  <c r="AC2475" i="1"/>
  <c r="AC2548" i="1"/>
  <c r="AC2539" i="1"/>
  <c r="AC2563" i="1"/>
  <c r="AC2521" i="1"/>
  <c r="AC2474" i="1"/>
  <c r="AC2473" i="1"/>
  <c r="AC2472" i="1"/>
  <c r="AC2471" i="1"/>
  <c r="AC2470" i="1"/>
  <c r="AC2469" i="1"/>
  <c r="AC2555" i="1"/>
  <c r="AC2538" i="1"/>
  <c r="AC2468" i="1"/>
  <c r="AC2463" i="1"/>
  <c r="AC2409" i="1"/>
  <c r="AC2455" i="1"/>
  <c r="AC2408" i="1"/>
  <c r="AC2432" i="1"/>
  <c r="AC2421" i="1"/>
  <c r="AC2407" i="1"/>
  <c r="AC2406" i="1"/>
  <c r="AC2405" i="1"/>
  <c r="AC2420" i="1"/>
  <c r="AC2464" i="1"/>
  <c r="AC2419" i="1"/>
  <c r="AC2404" i="1"/>
  <c r="AC2403" i="1"/>
  <c r="AC2416" i="1"/>
  <c r="AC2448" i="1"/>
  <c r="AC2402" i="1"/>
  <c r="AC2401" i="1"/>
  <c r="AC2400" i="1"/>
  <c r="AC2426" i="1"/>
  <c r="AC2454" i="1"/>
  <c r="AC2431" i="1"/>
  <c r="AC2399" i="1"/>
  <c r="AC2398" i="1"/>
  <c r="AC2397" i="1"/>
  <c r="AC2462" i="1"/>
  <c r="AC2441" i="1"/>
  <c r="AC2453" i="1"/>
  <c r="AC2410" i="1"/>
  <c r="AC2396" i="1"/>
  <c r="AC2452" i="1"/>
  <c r="AC2395" i="1"/>
  <c r="AC2394" i="1"/>
  <c r="AC2440" i="1"/>
  <c r="AC2451" i="1"/>
  <c r="AC2439" i="1"/>
  <c r="AC2425" i="1"/>
  <c r="AC2393" i="1"/>
  <c r="AC2392" i="1"/>
  <c r="AC2447" i="1"/>
  <c r="AC2391" i="1"/>
  <c r="AC2415" i="1"/>
  <c r="AC2390" i="1"/>
  <c r="AC2461" i="1"/>
  <c r="AC2414" i="1"/>
  <c r="AC2389" i="1"/>
  <c r="AC2388" i="1"/>
  <c r="AC2450" i="1"/>
  <c r="AC2446" i="1"/>
  <c r="AC2445" i="1"/>
  <c r="AC2460" i="1"/>
  <c r="AC2438" i="1"/>
  <c r="AC2387" i="1"/>
  <c r="AC2386" i="1"/>
  <c r="AC2385" i="1"/>
  <c r="AC2459" i="1"/>
  <c r="AC2413" i="1"/>
  <c r="AC2384" i="1"/>
  <c r="AC2383" i="1"/>
  <c r="AC2437" i="1"/>
  <c r="AC2382" i="1"/>
  <c r="AC2430" i="1"/>
  <c r="AC2424" i="1"/>
  <c r="AC2444" i="1"/>
  <c r="AC2429" i="1"/>
  <c r="AC2381" i="1"/>
  <c r="AC2380" i="1"/>
  <c r="AC2436" i="1"/>
  <c r="AC2379" i="1"/>
  <c r="AC2378" i="1"/>
  <c r="AC2428" i="1"/>
  <c r="AC2418" i="1"/>
  <c r="AC2412" i="1"/>
  <c r="AC2449" i="1"/>
  <c r="AC2458" i="1"/>
  <c r="AC2377" i="1"/>
  <c r="AC2376" i="1"/>
  <c r="AC2417" i="1"/>
  <c r="AC2435" i="1"/>
  <c r="AC2375" i="1"/>
  <c r="AC2457" i="1"/>
  <c r="AC2411" i="1"/>
  <c r="AC2374" i="1"/>
  <c r="AC2373" i="1"/>
  <c r="AC2423" i="1"/>
  <c r="AC2427" i="1"/>
  <c r="AC2422" i="1"/>
  <c r="AC2372" i="1"/>
  <c r="AC2371" i="1"/>
  <c r="AC2467" i="1"/>
  <c r="AC2370" i="1"/>
  <c r="AC2434" i="1"/>
  <c r="AC2466" i="1"/>
  <c r="AC2465" i="1"/>
  <c r="AC2443" i="1"/>
  <c r="AC2456" i="1"/>
  <c r="AC2433" i="1"/>
  <c r="AC2369" i="1"/>
  <c r="AC2442" i="1"/>
  <c r="AC2368" i="1"/>
  <c r="AC2354" i="1"/>
  <c r="AC2320" i="1"/>
  <c r="AC2331" i="1"/>
  <c r="AC2364" i="1"/>
  <c r="AC2319" i="1"/>
  <c r="AC2318" i="1"/>
  <c r="AC2363" i="1"/>
  <c r="AC2317" i="1"/>
  <c r="AC2353" i="1"/>
  <c r="AC2341" i="1"/>
  <c r="AC2316" i="1"/>
  <c r="AC2315" i="1"/>
  <c r="AC2330" i="1"/>
  <c r="AC2314" i="1"/>
  <c r="AC2313" i="1"/>
  <c r="AC2312" i="1"/>
  <c r="AC2311" i="1"/>
  <c r="AC2340" i="1"/>
  <c r="AC2322" i="1"/>
  <c r="AC2310" i="1"/>
  <c r="AC2337" i="1"/>
  <c r="AC2348" i="1"/>
  <c r="AC2309" i="1"/>
  <c r="AC2336" i="1"/>
  <c r="AC2367" i="1"/>
  <c r="AC2347" i="1"/>
  <c r="AC2335" i="1"/>
  <c r="AC2346" i="1"/>
  <c r="AC2334" i="1"/>
  <c r="AC2345" i="1"/>
  <c r="AC2344" i="1"/>
  <c r="AC2362" i="1"/>
  <c r="AC2308" i="1"/>
  <c r="AC2366" i="1"/>
  <c r="AC2307" i="1"/>
  <c r="AC2306" i="1"/>
  <c r="AC2361" i="1"/>
  <c r="AC2305" i="1"/>
  <c r="AC2333" i="1"/>
  <c r="AC2304" i="1"/>
  <c r="AC2343" i="1"/>
  <c r="AC2342" i="1"/>
  <c r="AC2324" i="1"/>
  <c r="AC2329" i="1"/>
  <c r="AC2321" i="1"/>
  <c r="AC2303" i="1"/>
  <c r="AC2357" i="1"/>
  <c r="AC2328" i="1"/>
  <c r="AC2327" i="1"/>
  <c r="AC2326" i="1"/>
  <c r="AC2360" i="1"/>
  <c r="AC2302" i="1"/>
  <c r="AC2359" i="1"/>
  <c r="AC2352" i="1"/>
  <c r="AC2325" i="1"/>
  <c r="AC2301" i="1"/>
  <c r="AC2300" i="1"/>
  <c r="AC2358" i="1"/>
  <c r="AC2339" i="1"/>
  <c r="AC2299" i="1"/>
  <c r="AC2298" i="1"/>
  <c r="AC2356" i="1"/>
  <c r="AC2351" i="1"/>
  <c r="AC2355" i="1"/>
  <c r="AC2350" i="1"/>
  <c r="AC2365" i="1"/>
  <c r="AC2297" i="1"/>
  <c r="AC2296" i="1"/>
  <c r="AC2295" i="1"/>
  <c r="AC2349" i="1"/>
  <c r="AC2294" i="1"/>
  <c r="AC2293" i="1"/>
  <c r="AC2323" i="1"/>
  <c r="AC2338" i="1"/>
  <c r="AC2332" i="1"/>
  <c r="AC2292" i="1"/>
  <c r="AC2291" i="1"/>
  <c r="AC2247" i="1"/>
  <c r="AC2244" i="1"/>
  <c r="AC2265" i="1"/>
  <c r="AC2290" i="1"/>
  <c r="AC2243" i="1"/>
  <c r="AC2289" i="1"/>
  <c r="AC2246" i="1"/>
  <c r="AC2281" i="1"/>
  <c r="AC2260" i="1"/>
  <c r="AC2235" i="1"/>
  <c r="AC2270" i="1"/>
  <c r="AC2255" i="1"/>
  <c r="AC2254" i="1"/>
  <c r="AC2275" i="1"/>
  <c r="AC2288" i="1"/>
  <c r="AC2287" i="1"/>
  <c r="AC2234" i="1"/>
  <c r="AC2280" i="1"/>
  <c r="AC2264" i="1"/>
  <c r="AC2279" i="1"/>
  <c r="AC2263" i="1"/>
  <c r="AC2239" i="1"/>
  <c r="AC2242" i="1"/>
  <c r="AC2233" i="1"/>
  <c r="AC2241" i="1"/>
  <c r="AC2262" i="1"/>
  <c r="AC2232" i="1"/>
  <c r="AC2249" i="1"/>
  <c r="AC2259" i="1"/>
  <c r="AC2231" i="1"/>
  <c r="AC2278" i="1"/>
  <c r="AC2274" i="1"/>
  <c r="AC2269" i="1"/>
  <c r="AC2230" i="1"/>
  <c r="AC2277" i="1"/>
  <c r="AC2268" i="1"/>
  <c r="AC2229" i="1"/>
  <c r="AC2228" i="1"/>
  <c r="AC2276" i="1"/>
  <c r="AC2227" i="1"/>
  <c r="AC2238" i="1"/>
  <c r="AC2226" i="1"/>
  <c r="AC2237" i="1"/>
  <c r="AC2286" i="1"/>
  <c r="AC2245" i="1"/>
  <c r="AC2273" i="1"/>
  <c r="AC2261" i="1"/>
  <c r="AC2272" i="1"/>
  <c r="AC2225" i="1"/>
  <c r="AC2224" i="1"/>
  <c r="AC2223" i="1"/>
  <c r="AC2240" i="1"/>
  <c r="AC2285" i="1"/>
  <c r="AC2284" i="1"/>
  <c r="AC2222" i="1"/>
  <c r="AC2258" i="1"/>
  <c r="AC2283" i="1"/>
  <c r="AC2267" i="1"/>
  <c r="AC2253" i="1"/>
  <c r="AC2252" i="1"/>
  <c r="AC2221" i="1"/>
  <c r="AC2266" i="1"/>
  <c r="AC2236" i="1"/>
  <c r="AC2251" i="1"/>
  <c r="AC2220" i="1"/>
  <c r="AC2257" i="1"/>
  <c r="AC2250" i="1"/>
  <c r="AC2271" i="1"/>
  <c r="AC2256" i="1"/>
  <c r="AC2248" i="1"/>
  <c r="AC2282" i="1"/>
  <c r="AC2219" i="1"/>
  <c r="AC2218" i="1"/>
  <c r="AC2217" i="1"/>
  <c r="AC2170" i="1"/>
  <c r="AC2214" i="1"/>
  <c r="AC2181" i="1"/>
  <c r="AC2168" i="1"/>
  <c r="AC2167" i="1"/>
  <c r="AC2179" i="1"/>
  <c r="AC2175" i="1"/>
  <c r="AC2169" i="1"/>
  <c r="AC2166" i="1"/>
  <c r="AC2211" i="1"/>
  <c r="AC2165" i="1"/>
  <c r="AC2210" i="1"/>
  <c r="AC2164" i="1"/>
  <c r="AC2163" i="1"/>
  <c r="AC2162" i="1"/>
  <c r="AC2161" i="1"/>
  <c r="AC2160" i="1"/>
  <c r="AC2174" i="1"/>
  <c r="AC2159" i="1"/>
  <c r="AC2187" i="1"/>
  <c r="AC2209" i="1"/>
  <c r="AC2158" i="1"/>
  <c r="AC2157" i="1"/>
  <c r="AC2191" i="1"/>
  <c r="AC2173" i="1"/>
  <c r="AC2186" i="1"/>
  <c r="AC2178" i="1"/>
  <c r="AC2156" i="1"/>
  <c r="AC2208" i="1"/>
  <c r="AC2197" i="1"/>
  <c r="AC2155" i="1"/>
  <c r="AC2213" i="1"/>
  <c r="AC2196" i="1"/>
  <c r="AC2154" i="1"/>
  <c r="AC2195" i="1"/>
  <c r="AC2204" i="1"/>
  <c r="AC2185" i="1"/>
  <c r="AC2203" i="1"/>
  <c r="AC2153" i="1"/>
  <c r="AC2207" i="1"/>
  <c r="AC2202" i="1"/>
  <c r="AC2152" i="1"/>
  <c r="AC2151" i="1"/>
  <c r="AC2184" i="1"/>
  <c r="AC2172" i="1"/>
  <c r="AC2200" i="1"/>
  <c r="AC2177" i="1"/>
  <c r="AC2183" i="1"/>
  <c r="AC2150" i="1"/>
  <c r="AC2194" i="1"/>
  <c r="AC2171" i="1"/>
  <c r="AC2180" i="1"/>
  <c r="AC2176" i="1"/>
  <c r="AC2149" i="1"/>
  <c r="AC2193" i="1"/>
  <c r="AC2206" i="1"/>
  <c r="AC2190" i="1"/>
  <c r="AC2201" i="1"/>
  <c r="AC2148" i="1"/>
  <c r="AC2192" i="1"/>
  <c r="AC2189" i="1"/>
  <c r="AC2147" i="1"/>
  <c r="AC2199" i="1"/>
  <c r="AC2146" i="1"/>
  <c r="AC2182" i="1"/>
  <c r="AC2188" i="1"/>
  <c r="AC2205" i="1"/>
  <c r="AC2212" i="1"/>
  <c r="AC2198" i="1"/>
  <c r="AC2216" i="1"/>
  <c r="AC2215" i="1"/>
  <c r="AC2115" i="1"/>
  <c r="AC2137" i="1"/>
  <c r="AC2127" i="1"/>
  <c r="AC2118" i="1"/>
  <c r="AC2125" i="1"/>
  <c r="AC2112" i="1"/>
  <c r="AC2124" i="1"/>
  <c r="AC2111" i="1"/>
  <c r="AC2141" i="1"/>
  <c r="AC2123" i="1"/>
  <c r="AC2110" i="1"/>
  <c r="AC2109" i="1"/>
  <c r="AC2108" i="1"/>
  <c r="AC2122" i="1"/>
  <c r="AC2107" i="1"/>
  <c r="AC2130" i="1"/>
  <c r="AC2106" i="1"/>
  <c r="AC2105" i="1"/>
  <c r="AC2126" i="1"/>
  <c r="AC2104" i="1"/>
  <c r="AC2140" i="1"/>
  <c r="AC2129" i="1"/>
  <c r="AC2117" i="1"/>
  <c r="AC2136" i="1"/>
  <c r="AC2128" i="1"/>
  <c r="AC2145" i="1"/>
  <c r="AC2121" i="1"/>
  <c r="AC2135" i="1"/>
  <c r="AC2134" i="1"/>
  <c r="AC2114" i="1"/>
  <c r="AC2133" i="1"/>
  <c r="AC2144" i="1"/>
  <c r="AC2132" i="1"/>
  <c r="AC2120" i="1"/>
  <c r="AC2103" i="1"/>
  <c r="AC2139" i="1"/>
  <c r="AC2113" i="1"/>
  <c r="AC2102" i="1"/>
  <c r="AC2116" i="1"/>
  <c r="AC2101" i="1"/>
  <c r="AC2143" i="1"/>
  <c r="AC2100" i="1"/>
  <c r="AC2119" i="1"/>
  <c r="AC2099" i="1"/>
  <c r="AC2138" i="1"/>
  <c r="AC2098" i="1"/>
  <c r="AC2142" i="1"/>
  <c r="AC2131" i="1"/>
  <c r="AC2042" i="1"/>
  <c r="AC2056" i="1"/>
  <c r="AC2041" i="1"/>
  <c r="AC2090" i="1"/>
  <c r="AC2086" i="1"/>
  <c r="AC2044" i="1"/>
  <c r="AC2084" i="1"/>
  <c r="AC2083" i="1"/>
  <c r="AC2094" i="1"/>
  <c r="AC2072" i="1"/>
  <c r="AC2071" i="1"/>
  <c r="AC2050" i="1"/>
  <c r="AC2049" i="1"/>
  <c r="AC2093" i="1"/>
  <c r="AC2089" i="1"/>
  <c r="AC2040" i="1"/>
  <c r="AC2055" i="1"/>
  <c r="AC2039" i="1"/>
  <c r="AC2070" i="1"/>
  <c r="AC2069" i="1"/>
  <c r="AC2068" i="1"/>
  <c r="AC2067" i="1"/>
  <c r="AC2038" i="1"/>
  <c r="AC2037" i="1"/>
  <c r="AC2082" i="1"/>
  <c r="AC2066" i="1"/>
  <c r="AC2097" i="1"/>
  <c r="AC2065" i="1"/>
  <c r="AC2036" i="1"/>
  <c r="AC2096" i="1"/>
  <c r="AC2064" i="1"/>
  <c r="AC2077" i="1"/>
  <c r="AC2092" i="1"/>
  <c r="AC2035" i="1"/>
  <c r="AC2054" i="1"/>
  <c r="AC2053" i="1"/>
  <c r="AC2043" i="1"/>
  <c r="AC2076" i="1"/>
  <c r="AC2060" i="1"/>
  <c r="AC2063" i="1"/>
  <c r="AC2048" i="1"/>
  <c r="AC2059" i="1"/>
  <c r="AC2034" i="1"/>
  <c r="AC2085" i="1"/>
  <c r="AC2033" i="1"/>
  <c r="AC2052" i="1"/>
  <c r="AC2032" i="1"/>
  <c r="AC2058" i="1"/>
  <c r="AC2062" i="1"/>
  <c r="AC2075" i="1"/>
  <c r="AC2088" i="1"/>
  <c r="AC2081" i="1"/>
  <c r="AC2057" i="1"/>
  <c r="AC2047" i="1"/>
  <c r="AC2046" i="1"/>
  <c r="AC2061" i="1"/>
  <c r="AC2031" i="1"/>
  <c r="AC2080" i="1"/>
  <c r="AC2074" i="1"/>
  <c r="AC2030" i="1"/>
  <c r="AC2029" i="1"/>
  <c r="AC2079" i="1"/>
  <c r="AC2087" i="1"/>
  <c r="AC2073" i="1"/>
  <c r="AC2095" i="1"/>
  <c r="AC2078" i="1"/>
  <c r="AC2028" i="1"/>
  <c r="AC2045" i="1"/>
  <c r="AC2091" i="1"/>
  <c r="AC2051" i="1"/>
  <c r="AC1964" i="1"/>
  <c r="AC1990" i="1"/>
  <c r="AC1996" i="1"/>
  <c r="AC1963" i="1"/>
  <c r="AC1983" i="1"/>
  <c r="AC2007" i="1"/>
  <c r="AC2027" i="1"/>
  <c r="AC1980" i="1"/>
  <c r="AC1987" i="1"/>
  <c r="AC2026" i="1"/>
  <c r="AC2022" i="1"/>
  <c r="AC2025" i="1"/>
  <c r="AC2006" i="1"/>
  <c r="AC1962" i="1"/>
  <c r="AC2021" i="1"/>
  <c r="AC1961" i="1"/>
  <c r="AC2000" i="1"/>
  <c r="AC1986" i="1"/>
  <c r="AC1966" i="1"/>
  <c r="AC1971" i="1"/>
  <c r="AC1965" i="1"/>
  <c r="AC1995" i="1"/>
  <c r="AC1960" i="1"/>
  <c r="AC1959" i="1"/>
  <c r="AC1979" i="1"/>
  <c r="AC1958" i="1"/>
  <c r="AC1977" i="1"/>
  <c r="AC2011" i="1"/>
  <c r="AC2020" i="1"/>
  <c r="AC1970" i="1"/>
  <c r="AC1999" i="1"/>
  <c r="AC2003" i="1"/>
  <c r="AC1994" i="1"/>
  <c r="AC2019" i="1"/>
  <c r="AC1957" i="1"/>
  <c r="AC1976" i="1"/>
  <c r="AC1973" i="1"/>
  <c r="AC1969" i="1"/>
  <c r="AC2018" i="1"/>
  <c r="AC1985" i="1"/>
  <c r="AC1956" i="1"/>
  <c r="AC1955" i="1"/>
  <c r="AC2010" i="1"/>
  <c r="AC2024" i="1"/>
  <c r="AC2002" i="1"/>
  <c r="AC1984" i="1"/>
  <c r="AC1989" i="1"/>
  <c r="AC1993" i="1"/>
  <c r="AC2017" i="1"/>
  <c r="AC1968" i="1"/>
  <c r="AC1998" i="1"/>
  <c r="AC2016" i="1"/>
  <c r="AC1982" i="1"/>
  <c r="AC1997" i="1"/>
  <c r="AC1954" i="1"/>
  <c r="AC1992" i="1"/>
  <c r="AC1953" i="1"/>
  <c r="AC1972" i="1"/>
  <c r="AC2005" i="1"/>
  <c r="AC2015" i="1"/>
  <c r="AC1975" i="1"/>
  <c r="AC2014" i="1"/>
  <c r="AC1974" i="1"/>
  <c r="AC2013" i="1"/>
  <c r="AC2023" i="1"/>
  <c r="AC2009" i="1"/>
  <c r="AC1978" i="1"/>
  <c r="AC1991" i="1"/>
  <c r="AC2008" i="1"/>
  <c r="AC1988" i="1"/>
  <c r="AC2012" i="1"/>
  <c r="AC2001" i="1"/>
  <c r="AC1952" i="1"/>
  <c r="AC1967" i="1"/>
  <c r="AC1981" i="1"/>
  <c r="AC1951" i="1"/>
  <c r="AC2004" i="1"/>
  <c r="AC1911" i="1"/>
  <c r="AC1922" i="1"/>
  <c r="AC1945" i="1"/>
  <c r="AC1905" i="1"/>
  <c r="AC1933" i="1"/>
  <c r="AC1927" i="1"/>
  <c r="AC1932" i="1"/>
  <c r="AC1901" i="1"/>
  <c r="AC1944" i="1"/>
  <c r="AC1938" i="1"/>
  <c r="AC1921" i="1"/>
  <c r="AC1937" i="1"/>
  <c r="AC1950" i="1"/>
  <c r="AC1900" i="1"/>
  <c r="AC1919" i="1"/>
  <c r="AC1920" i="1"/>
  <c r="AC1899" i="1"/>
  <c r="AC1948" i="1"/>
  <c r="AC1898" i="1"/>
  <c r="AC1897" i="1"/>
  <c r="AC1910" i="1"/>
  <c r="AC1936" i="1"/>
  <c r="AC1909" i="1"/>
  <c r="AC1896" i="1"/>
  <c r="AC1949" i="1"/>
  <c r="AC1895" i="1"/>
  <c r="AC1926" i="1"/>
  <c r="AC1935" i="1"/>
  <c r="AC1904" i="1"/>
  <c r="AC1941" i="1"/>
  <c r="AC1931" i="1"/>
  <c r="AC1943" i="1"/>
  <c r="AC1894" i="1"/>
  <c r="AC1893" i="1"/>
  <c r="AC1947" i="1"/>
  <c r="AC1942" i="1"/>
  <c r="AC1907" i="1"/>
  <c r="AC1892" i="1"/>
  <c r="AC1934" i="1"/>
  <c r="AC1917" i="1"/>
  <c r="AC1906" i="1"/>
  <c r="AC1946" i="1"/>
  <c r="AC1930" i="1"/>
  <c r="AC1940" i="1"/>
  <c r="AC1939" i="1"/>
  <c r="AC1891" i="1"/>
  <c r="AC1890" i="1"/>
  <c r="AC1908" i="1"/>
  <c r="AC1889" i="1"/>
  <c r="AC1924" i="1"/>
  <c r="AC1888" i="1"/>
  <c r="AC1916" i="1"/>
  <c r="AC1918" i="1"/>
  <c r="AC1902" i="1"/>
  <c r="AC1915" i="1"/>
  <c r="AC1923" i="1"/>
  <c r="AC1929" i="1"/>
  <c r="AC1928" i="1"/>
  <c r="AC1887" i="1"/>
  <c r="AC1886" i="1"/>
  <c r="AC1925" i="1"/>
  <c r="AC1903" i="1"/>
  <c r="AC1914" i="1"/>
  <c r="AC1913" i="1"/>
  <c r="AC1912" i="1"/>
  <c r="AC1879" i="1"/>
  <c r="AC1875" i="1"/>
  <c r="AC1881" i="1"/>
  <c r="AC1865" i="1"/>
  <c r="AC1846" i="1"/>
  <c r="AC1878" i="1"/>
  <c r="AC1845" i="1"/>
  <c r="AC1849" i="1"/>
  <c r="AC1859" i="1"/>
  <c r="AC1861" i="1"/>
  <c r="AC1858" i="1"/>
  <c r="AC1854" i="1"/>
  <c r="AC1844" i="1"/>
  <c r="AC1885" i="1"/>
  <c r="AC1870" i="1"/>
  <c r="AC1842" i="1"/>
  <c r="AC1869" i="1"/>
  <c r="AC1877" i="1"/>
  <c r="AC1884" i="1"/>
  <c r="AC1868" i="1"/>
  <c r="AC1872" i="1"/>
  <c r="AC1841" i="1"/>
  <c r="AC1860" i="1"/>
  <c r="AC1853" i="1"/>
  <c r="AC1876" i="1"/>
  <c r="AC1857" i="1"/>
  <c r="AC1851" i="1"/>
  <c r="AC1852" i="1"/>
  <c r="AC1883" i="1"/>
  <c r="AC1864" i="1"/>
  <c r="AC1871" i="1"/>
  <c r="AC1867" i="1"/>
  <c r="AC1848" i="1"/>
  <c r="AC1850" i="1"/>
  <c r="AC1874" i="1"/>
  <c r="AC1843" i="1"/>
  <c r="AC1840" i="1"/>
  <c r="AC1856" i="1"/>
  <c r="AC1863" i="1"/>
  <c r="AC1839" i="1"/>
  <c r="AC1855" i="1"/>
  <c r="AC1873" i="1"/>
  <c r="AC1838" i="1"/>
  <c r="AC1847" i="1"/>
  <c r="AC1866" i="1"/>
  <c r="AC1862" i="1"/>
  <c r="AC1880" i="1"/>
  <c r="AC1837" i="1"/>
  <c r="AC1882" i="1"/>
  <c r="AC1812" i="1"/>
  <c r="AC1822" i="1"/>
  <c r="AC1811" i="1"/>
  <c r="AC1810" i="1"/>
  <c r="AC1829" i="1"/>
  <c r="AC1830" i="1"/>
  <c r="AC1821" i="1"/>
  <c r="AC1816" i="1"/>
  <c r="AC1809" i="1"/>
  <c r="AC1808" i="1"/>
  <c r="AC1807" i="1"/>
  <c r="AC1806" i="1"/>
  <c r="AC1805" i="1"/>
  <c r="AC1804" i="1"/>
  <c r="AC1814" i="1"/>
  <c r="AC1828" i="1"/>
  <c r="AC1834" i="1"/>
  <c r="AC1832" i="1"/>
  <c r="AC1825" i="1"/>
  <c r="AC1835" i="1"/>
  <c r="AC1818" i="1"/>
  <c r="AC1803" i="1"/>
  <c r="AC1817" i="1"/>
  <c r="AC1824" i="1"/>
  <c r="AC1823" i="1"/>
  <c r="AC1831" i="1"/>
  <c r="AC1802" i="1"/>
  <c r="AC1801" i="1"/>
  <c r="AC1800" i="1"/>
  <c r="AC1826" i="1"/>
  <c r="AC1799" i="1"/>
  <c r="AC1798" i="1"/>
  <c r="AC1813" i="1"/>
  <c r="AC1797" i="1"/>
  <c r="AC1815" i="1"/>
  <c r="AC1836" i="1"/>
  <c r="AC1796" i="1"/>
  <c r="AC1833" i="1"/>
  <c r="AC1827" i="1"/>
  <c r="AC1820" i="1"/>
  <c r="AC1819" i="1"/>
  <c r="AC1773" i="1"/>
  <c r="AC1772" i="1"/>
  <c r="AC1776" i="1"/>
  <c r="AC1757" i="1"/>
  <c r="AC1790" i="1"/>
  <c r="AC1768" i="1"/>
  <c r="AC1795" i="1"/>
  <c r="AC1767" i="1"/>
  <c r="AC1766" i="1"/>
  <c r="AC1770" i="1"/>
  <c r="AC1756" i="1"/>
  <c r="AC1762" i="1"/>
  <c r="AC1783" i="1"/>
  <c r="AC1794" i="1"/>
  <c r="AC1782" i="1"/>
  <c r="AC1755" i="1"/>
  <c r="AC1791" i="1"/>
  <c r="AC1754" i="1"/>
  <c r="AC1787" i="1"/>
  <c r="AC1793" i="1"/>
  <c r="AC1753" i="1"/>
  <c r="AC1752" i="1"/>
  <c r="AC1781" i="1"/>
  <c r="AC1758" i="1"/>
  <c r="AC1775" i="1"/>
  <c r="AC1751" i="1"/>
  <c r="AC1774" i="1"/>
  <c r="AC1750" i="1"/>
  <c r="AC1789" i="1"/>
  <c r="AC1785" i="1"/>
  <c r="AC1769" i="1"/>
  <c r="AC1749" i="1"/>
  <c r="AC1765" i="1"/>
  <c r="AC1792" i="1"/>
  <c r="AC1784" i="1"/>
  <c r="AC1764" i="1"/>
  <c r="AC1748" i="1"/>
  <c r="AC1759" i="1"/>
  <c r="AC1761" i="1"/>
  <c r="AC1780" i="1"/>
  <c r="AC1747" i="1"/>
  <c r="AC1788" i="1"/>
  <c r="AC1763" i="1"/>
  <c r="AC1779" i="1"/>
  <c r="AC1746" i="1"/>
  <c r="AC1778" i="1"/>
  <c r="AC1771" i="1"/>
  <c r="AC1786" i="1"/>
  <c r="AC1777" i="1"/>
  <c r="AC1745" i="1"/>
  <c r="AC1760" i="1"/>
  <c r="AC1744" i="1"/>
  <c r="AC1716" i="1"/>
  <c r="AC1722" i="1"/>
  <c r="AC1741" i="1"/>
  <c r="AC1732" i="1"/>
  <c r="AC1718" i="1"/>
  <c r="AC1726" i="1"/>
  <c r="AC1737" i="1"/>
  <c r="AC1738" i="1"/>
  <c r="AC1740" i="1"/>
  <c r="AC1715" i="1"/>
  <c r="AC1736" i="1"/>
  <c r="AC1733" i="1"/>
  <c r="AC1714" i="1"/>
  <c r="AC1713" i="1"/>
  <c r="AC1721" i="1"/>
  <c r="AC1720" i="1"/>
  <c r="AC1712" i="1"/>
  <c r="AC1724" i="1"/>
  <c r="AC1725" i="1"/>
  <c r="AC1711" i="1"/>
  <c r="AC1734" i="1"/>
  <c r="AC1710" i="1"/>
  <c r="AC1743" i="1"/>
  <c r="AC1709" i="1"/>
  <c r="AC1719" i="1"/>
  <c r="AC1717" i="1"/>
  <c r="AC1739" i="1"/>
  <c r="AC1731" i="1"/>
  <c r="AC1708" i="1"/>
  <c r="AC1707" i="1"/>
  <c r="AC1730" i="1"/>
  <c r="AC1723" i="1"/>
  <c r="AC1729" i="1"/>
  <c r="AC1728" i="1"/>
  <c r="AC1742" i="1"/>
  <c r="AC1727" i="1"/>
  <c r="AC1706" i="1"/>
  <c r="AC1735" i="1"/>
  <c r="AC1699" i="1"/>
  <c r="AC1662" i="1"/>
  <c r="AC1689" i="1"/>
  <c r="AC1672" i="1"/>
  <c r="AC1685" i="1"/>
  <c r="AC1656" i="1"/>
  <c r="AC1676" i="1"/>
  <c r="AC1655" i="1"/>
  <c r="AC1667" i="1"/>
  <c r="AC1654" i="1"/>
  <c r="AC1671" i="1"/>
  <c r="AC1678" i="1"/>
  <c r="AC1661" i="1"/>
  <c r="AC1688" i="1"/>
  <c r="AC1679" i="1"/>
  <c r="AC1697" i="1"/>
  <c r="AC1681" i="1"/>
  <c r="AC1669" i="1"/>
  <c r="AC1653" i="1"/>
  <c r="AC1692" i="1"/>
  <c r="AC1666" i="1"/>
  <c r="AC1705" i="1"/>
  <c r="AC1696" i="1"/>
  <c r="AC1691" i="1"/>
  <c r="AC1652" i="1"/>
  <c r="AC1660" i="1"/>
  <c r="AC1704" i="1"/>
  <c r="AC1695" i="1"/>
  <c r="AC1659" i="1"/>
  <c r="AC1686" i="1"/>
  <c r="AC1680" i="1"/>
  <c r="AC1658" i="1"/>
  <c r="AC1665" i="1"/>
  <c r="AC1702" i="1"/>
  <c r="AC1684" i="1"/>
  <c r="AC1651" i="1"/>
  <c r="AC1673" i="1"/>
  <c r="AC1657" i="1"/>
  <c r="AC1701" i="1"/>
  <c r="AC1683" i="1"/>
  <c r="AC1690" i="1"/>
  <c r="AC1664" i="1"/>
  <c r="AC1675" i="1"/>
  <c r="AC1703" i="1"/>
  <c r="AC1677" i="1"/>
  <c r="AC1687" i="1"/>
  <c r="AC1674" i="1"/>
  <c r="AC1668" i="1"/>
  <c r="AC1694" i="1"/>
  <c r="AC1650" i="1"/>
  <c r="AC1693" i="1"/>
  <c r="AC1649" i="1"/>
  <c r="AC1700" i="1"/>
  <c r="AC1670" i="1"/>
  <c r="AC1682" i="1"/>
  <c r="AC1698" i="1"/>
  <c r="AC1663" i="1"/>
  <c r="AC1637" i="1"/>
  <c r="AC1638" i="1"/>
  <c r="AC1617" i="1"/>
  <c r="AC1647" i="1"/>
  <c r="AC1616" i="1"/>
  <c r="AC1615" i="1"/>
  <c r="AC1614" i="1"/>
  <c r="AC1620" i="1"/>
  <c r="AC1641" i="1"/>
  <c r="AC1632" i="1"/>
  <c r="AC1648" i="1"/>
  <c r="AC1619" i="1"/>
  <c r="AC1635" i="1"/>
  <c r="AC1613" i="1"/>
  <c r="AC1612" i="1"/>
  <c r="AC1646" i="1"/>
  <c r="AC1611" i="1"/>
  <c r="AC1626" i="1"/>
  <c r="AC1636" i="1"/>
  <c r="AC1618" i="1"/>
  <c r="AC1629" i="1"/>
  <c r="AC1634" i="1"/>
  <c r="AC1625" i="1"/>
  <c r="AC1633" i="1"/>
  <c r="AC1645" i="1"/>
  <c r="AC1622" i="1"/>
  <c r="AC1631" i="1"/>
  <c r="AC1640" i="1"/>
  <c r="AC1642" i="1"/>
  <c r="AC1610" i="1"/>
  <c r="AC1639" i="1"/>
  <c r="AC1630" i="1"/>
  <c r="AC1644" i="1"/>
  <c r="AC1643" i="1"/>
  <c r="AC1609" i="1"/>
  <c r="AC1624" i="1"/>
  <c r="AC1623" i="1"/>
  <c r="AC1608" i="1"/>
  <c r="AC1607" i="1"/>
  <c r="AC1621" i="1"/>
  <c r="AC1628" i="1"/>
  <c r="AC1627" i="1"/>
  <c r="AC1599" i="1"/>
  <c r="AC1593" i="1"/>
  <c r="AC1592" i="1"/>
  <c r="AC1591" i="1"/>
  <c r="AC1603" i="1"/>
  <c r="AC1590" i="1"/>
  <c r="AC1584" i="1"/>
  <c r="AC1578" i="1"/>
  <c r="AC1605" i="1"/>
  <c r="AC1598" i="1"/>
  <c r="AC1571" i="1"/>
  <c r="AC1597" i="1"/>
  <c r="AC1579" i="1"/>
  <c r="AC1602" i="1"/>
  <c r="AC1573" i="1"/>
  <c r="AC1570" i="1"/>
  <c r="AC1596" i="1"/>
  <c r="AC1569" i="1"/>
  <c r="AC1595" i="1"/>
  <c r="AC1576" i="1"/>
  <c r="AC1577" i="1"/>
  <c r="AC1581" i="1"/>
  <c r="AC1606" i="1"/>
  <c r="AC1589" i="1"/>
  <c r="AC1586" i="1"/>
  <c r="AC1568" i="1"/>
  <c r="AC1575" i="1"/>
  <c r="AC1604" i="1"/>
  <c r="AC1601" i="1"/>
  <c r="AC1567" i="1"/>
  <c r="AC1585" i="1"/>
  <c r="AC1588" i="1"/>
  <c r="AC1594" i="1"/>
  <c r="AC1566" i="1"/>
  <c r="AC1572" i="1"/>
  <c r="AC1600" i="1"/>
  <c r="AC1574" i="1"/>
  <c r="AC1565" i="1"/>
  <c r="AC1583" i="1"/>
  <c r="AC1582" i="1"/>
  <c r="AC1580" i="1"/>
  <c r="AC1587" i="1"/>
  <c r="AC1541" i="1"/>
  <c r="AC1530" i="1"/>
  <c r="AC1538" i="1"/>
  <c r="AC1529" i="1"/>
  <c r="AC1547" i="1"/>
  <c r="AC1528" i="1"/>
  <c r="AC1542" i="1"/>
  <c r="AC1556" i="1"/>
  <c r="AC1564" i="1"/>
  <c r="AC1527" i="1"/>
  <c r="AC1561" i="1"/>
  <c r="AC1552" i="1"/>
  <c r="AC1526" i="1"/>
  <c r="AC1563" i="1"/>
  <c r="AC1525" i="1"/>
  <c r="AC1555" i="1"/>
  <c r="AC1536" i="1"/>
  <c r="AC1537" i="1"/>
  <c r="AC1562" i="1"/>
  <c r="AC1554" i="1"/>
  <c r="AC1531" i="1"/>
  <c r="AC1524" i="1"/>
  <c r="AC1533" i="1"/>
  <c r="AC1551" i="1"/>
  <c r="AC1535" i="1"/>
  <c r="AC1560" i="1"/>
  <c r="AC1539" i="1"/>
  <c r="AC1523" i="1"/>
  <c r="AC1546" i="1"/>
  <c r="AC1550" i="1"/>
  <c r="AC1532" i="1"/>
  <c r="AC1549" i="1"/>
  <c r="AC1540" i="1"/>
  <c r="AC1545" i="1"/>
  <c r="AC1522" i="1"/>
  <c r="AC1558" i="1"/>
  <c r="AC1559" i="1"/>
  <c r="AC1557" i="1"/>
  <c r="AC1544" i="1"/>
  <c r="AC1548" i="1"/>
  <c r="AC1534" i="1"/>
  <c r="AC1553" i="1"/>
  <c r="AC1543" i="1"/>
  <c r="AC1479" i="1"/>
  <c r="AC1494" i="1"/>
  <c r="AC1519" i="1"/>
  <c r="AC1521" i="1"/>
  <c r="AC1497" i="1"/>
  <c r="AC1500" i="1"/>
  <c r="AC1508" i="1"/>
  <c r="AC1489" i="1"/>
  <c r="AC1491" i="1"/>
  <c r="AC1483" i="1"/>
  <c r="AC1478" i="1"/>
  <c r="AC1496" i="1"/>
  <c r="AC1518" i="1"/>
  <c r="AC1512" i="1"/>
  <c r="AC1499" i="1"/>
  <c r="AC1507" i="1"/>
  <c r="AC1505" i="1"/>
  <c r="AC1517" i="1"/>
  <c r="AC1516" i="1"/>
  <c r="AC1490" i="1"/>
  <c r="AC1486" i="1"/>
  <c r="AC1477" i="1"/>
  <c r="AC1495" i="1"/>
  <c r="AC1511" i="1"/>
  <c r="AC1504" i="1"/>
  <c r="AC1476" i="1"/>
  <c r="AC1515" i="1"/>
  <c r="AC1481" i="1"/>
  <c r="AC1506" i="1"/>
  <c r="AC1520" i="1"/>
  <c r="AC1493" i="1"/>
  <c r="AC1482" i="1"/>
  <c r="AC1475" i="1"/>
  <c r="AC1488" i="1"/>
  <c r="AC1485" i="1"/>
  <c r="AC1474" i="1"/>
  <c r="AC1503" i="1"/>
  <c r="AC1473" i="1"/>
  <c r="AC1487" i="1"/>
  <c r="AC1484" i="1"/>
  <c r="AC1513" i="1"/>
  <c r="AC1510" i="1"/>
  <c r="AC1509" i="1"/>
  <c r="AC1502" i="1"/>
  <c r="AC1514" i="1"/>
  <c r="AC1501" i="1"/>
  <c r="AC1472" i="1"/>
  <c r="AC1492" i="1"/>
  <c r="AC1480" i="1"/>
  <c r="AC1498" i="1"/>
  <c r="AC1436" i="1"/>
  <c r="AC1437" i="1"/>
  <c r="AC1461" i="1"/>
  <c r="AC1452" i="1"/>
  <c r="AC1443" i="1"/>
  <c r="AC1471" i="1"/>
  <c r="AC1456" i="1"/>
  <c r="AC1462" i="1"/>
  <c r="AC1467" i="1"/>
  <c r="AC1460" i="1"/>
  <c r="AC1449" i="1"/>
  <c r="AC1435" i="1"/>
  <c r="AC1469" i="1"/>
  <c r="AC1463" i="1"/>
  <c r="AC1440" i="1"/>
  <c r="AC1450" i="1"/>
  <c r="AC1458" i="1"/>
  <c r="AC1434" i="1"/>
  <c r="AC1455" i="1"/>
  <c r="AC1444" i="1"/>
  <c r="AC1470" i="1"/>
  <c r="AC1454" i="1"/>
  <c r="AC1441" i="1"/>
  <c r="AC1439" i="1"/>
  <c r="AC1442" i="1"/>
  <c r="AC1466" i="1"/>
  <c r="AC1468" i="1"/>
  <c r="AC1465" i="1"/>
  <c r="AC1447" i="1"/>
  <c r="AC1446" i="1"/>
  <c r="AC1464" i="1"/>
  <c r="AC1438" i="1"/>
  <c r="AC1433" i="1"/>
  <c r="AC1448" i="1"/>
  <c r="AC1445" i="1"/>
  <c r="AC1459" i="1"/>
  <c r="AC1432" i="1"/>
  <c r="AC1453" i="1"/>
  <c r="AC1457" i="1"/>
  <c r="AC1451" i="1"/>
  <c r="AC1418" i="1"/>
  <c r="AC1430" i="1"/>
  <c r="AC1429" i="1"/>
  <c r="AC1419" i="1"/>
  <c r="AC1428" i="1"/>
  <c r="AC1423" i="1"/>
  <c r="AC1416" i="1"/>
  <c r="AC1414" i="1"/>
  <c r="AC1421" i="1"/>
  <c r="AC1412" i="1"/>
  <c r="AC1431" i="1"/>
  <c r="AC1415" i="1"/>
  <c r="AC1424" i="1"/>
  <c r="AC1420" i="1"/>
  <c r="AC1426" i="1"/>
  <c r="AC1413" i="1"/>
  <c r="AC1427" i="1"/>
  <c r="AC1422" i="1"/>
  <c r="AC1417" i="1"/>
  <c r="AC1411" i="1"/>
  <c r="AC1410" i="1"/>
  <c r="AC1425" i="1"/>
  <c r="AC1381" i="1"/>
  <c r="AC1376" i="1"/>
  <c r="AC1375" i="1"/>
  <c r="AC1401" i="1"/>
  <c r="AC1379" i="1"/>
  <c r="AC1392" i="1"/>
  <c r="AC1374" i="1"/>
  <c r="AC1390" i="1"/>
  <c r="AC1409" i="1"/>
  <c r="AC1388" i="1"/>
  <c r="AC1404" i="1"/>
  <c r="AC1391" i="1"/>
  <c r="AC1394" i="1"/>
  <c r="AC1386" i="1"/>
  <c r="AC1384" i="1"/>
  <c r="AC1373" i="1"/>
  <c r="AC1372" i="1"/>
  <c r="AC1396" i="1"/>
  <c r="AC1403" i="1"/>
  <c r="AC1371" i="1"/>
  <c r="AC1370" i="1"/>
  <c r="AC1398" i="1"/>
  <c r="AC1393" i="1"/>
  <c r="AC1407" i="1"/>
  <c r="AC1408" i="1"/>
  <c r="AC1406" i="1"/>
  <c r="AC1380" i="1"/>
  <c r="AC1402" i="1"/>
  <c r="AC1389" i="1"/>
  <c r="AC1377" i="1"/>
  <c r="AC1400" i="1"/>
  <c r="AC1369" i="1"/>
  <c r="AC1397" i="1"/>
  <c r="AC1383" i="1"/>
  <c r="AC1405" i="1"/>
  <c r="AC1387" i="1"/>
  <c r="AC1399" i="1"/>
  <c r="AC1368" i="1"/>
  <c r="AC1395" i="1"/>
  <c r="AC1385" i="1"/>
  <c r="AC1378" i="1"/>
  <c r="AC1382" i="1"/>
  <c r="AC1360" i="1"/>
  <c r="AC1352" i="1"/>
  <c r="AC1354" i="1"/>
  <c r="AC1361" i="1"/>
  <c r="AC1367" i="1"/>
  <c r="AC1351" i="1"/>
  <c r="AC1353" i="1"/>
  <c r="AC1365" i="1"/>
  <c r="AC1364" i="1"/>
  <c r="AC1366" i="1"/>
  <c r="AC1350" i="1"/>
  <c r="AC1363" i="1"/>
  <c r="AC1356" i="1"/>
  <c r="AC1358" i="1"/>
  <c r="AC1357" i="1"/>
  <c r="AC1359" i="1"/>
  <c r="AC1362" i="1"/>
  <c r="AC1355" i="1"/>
  <c r="AC1323" i="1"/>
  <c r="AC1336" i="1"/>
  <c r="AC1338" i="1"/>
  <c r="AC1326" i="1"/>
  <c r="AC1330" i="1"/>
  <c r="AC1322" i="1"/>
  <c r="AC1333" i="1"/>
  <c r="AC1324" i="1"/>
  <c r="AC1334" i="1"/>
  <c r="AC1341" i="1"/>
  <c r="AC1329" i="1"/>
  <c r="AC1332" i="1"/>
  <c r="AC1347" i="1"/>
  <c r="AC1349" i="1"/>
  <c r="AC1345" i="1"/>
  <c r="AC1335" i="1"/>
  <c r="AC1321" i="1"/>
  <c r="AC1348" i="1"/>
  <c r="AC1346" i="1"/>
  <c r="AC1331" i="1"/>
  <c r="AC1343" i="1"/>
  <c r="AC1328" i="1"/>
  <c r="AC1340" i="1"/>
  <c r="AC1342" i="1"/>
  <c r="AC1339" i="1"/>
  <c r="AC1325" i="1"/>
  <c r="AC1337" i="1"/>
  <c r="AC1327" i="1"/>
  <c r="AC1344" i="1"/>
  <c r="AC1310" i="1"/>
  <c r="AC1315" i="1"/>
  <c r="AC1306" i="1"/>
  <c r="AC1319" i="1"/>
  <c r="AC1317" i="1"/>
  <c r="AC1312" i="1"/>
  <c r="AC1311" i="1"/>
  <c r="AC1308" i="1"/>
  <c r="AC1318" i="1"/>
  <c r="AC1316" i="1"/>
  <c r="AC1313" i="1"/>
  <c r="AC1320" i="1"/>
  <c r="AC1314" i="1"/>
  <c r="AC1305" i="1"/>
  <c r="AC1309" i="1"/>
  <c r="AC1307" i="1"/>
  <c r="AC1281" i="1"/>
  <c r="AC1300" i="1"/>
  <c r="AC1280" i="1"/>
  <c r="AC1290" i="1"/>
  <c r="AC1285" i="1"/>
  <c r="AC1296" i="1"/>
  <c r="AC1302" i="1"/>
  <c r="AC1297" i="1"/>
  <c r="AC1298" i="1"/>
  <c r="AC1295" i="1"/>
  <c r="AC1291" i="1"/>
  <c r="AC1301" i="1"/>
  <c r="AC1304" i="1"/>
  <c r="AC1279" i="1"/>
  <c r="AC1294" i="1"/>
  <c r="AC1286" i="1"/>
  <c r="AC1293" i="1"/>
  <c r="AC1289" i="1"/>
  <c r="AC1288" i="1"/>
  <c r="AC1292" i="1"/>
  <c r="AC1303" i="1"/>
  <c r="AC1299" i="1"/>
  <c r="AC1287" i="1"/>
  <c r="AC1283" i="1"/>
  <c r="AC1282" i="1"/>
  <c r="AC1284" i="1"/>
  <c r="AC1270" i="1"/>
  <c r="AC1268" i="1"/>
  <c r="AC1267" i="1"/>
  <c r="AC1273" i="1"/>
  <c r="AC1266" i="1"/>
  <c r="AC1276" i="1"/>
  <c r="AC1269" i="1"/>
  <c r="AC1265" i="1"/>
  <c r="AC1277" i="1"/>
  <c r="AC1264" i="1"/>
  <c r="AC1278" i="1"/>
  <c r="AC1272" i="1"/>
  <c r="AC1275" i="1"/>
  <c r="AC1274" i="1"/>
  <c r="AC1263" i="1"/>
  <c r="AC1271" i="1"/>
  <c r="AC1254" i="1"/>
  <c r="AC1252" i="1"/>
  <c r="AC1255" i="1"/>
  <c r="AC1262" i="1"/>
  <c r="AC1261" i="1"/>
  <c r="AC1257" i="1"/>
  <c r="AC1260" i="1"/>
  <c r="AC1256" i="1"/>
  <c r="AC1251" i="1"/>
  <c r="AC1253" i="1"/>
  <c r="AC1259" i="1"/>
  <c r="AC1258" i="1"/>
  <c r="AC1234" i="1"/>
  <c r="AC1249" i="1"/>
  <c r="AC1242" i="1"/>
  <c r="AC1230" i="1"/>
  <c r="AC1232" i="1"/>
  <c r="AC1227" i="1"/>
  <c r="AC1222" i="1"/>
  <c r="AC1233" i="1"/>
  <c r="AC1237" i="1"/>
  <c r="AC1220" i="1"/>
  <c r="AC1224" i="1"/>
  <c r="AC1228" i="1"/>
  <c r="AC1236" i="1"/>
  <c r="AC1219" i="1"/>
  <c r="AC1247" i="1"/>
  <c r="AC1240" i="1"/>
  <c r="AC1218" i="1"/>
  <c r="AC1245" i="1"/>
  <c r="AC1229" i="1"/>
  <c r="AC1231" i="1"/>
  <c r="AC1250" i="1"/>
  <c r="AC1225" i="1"/>
  <c r="AC1223" i="1"/>
  <c r="AC1239" i="1"/>
  <c r="AC1244" i="1"/>
  <c r="AC1235" i="1"/>
  <c r="AC1221" i="1"/>
  <c r="AC1248" i="1"/>
  <c r="AC1226" i="1"/>
  <c r="AC1217" i="1"/>
  <c r="AC1238" i="1"/>
  <c r="AC1216" i="1"/>
  <c r="AC1243" i="1"/>
  <c r="AC1246" i="1"/>
  <c r="AC1241" i="1"/>
  <c r="AC1205" i="1"/>
  <c r="AC1199" i="1"/>
  <c r="AC1210" i="1"/>
  <c r="AC1208" i="1"/>
  <c r="AC1207" i="1"/>
  <c r="AC1215" i="1"/>
  <c r="AC1200" i="1"/>
  <c r="AC1201" i="1"/>
  <c r="AC1212" i="1"/>
  <c r="AC1214" i="1"/>
  <c r="AC1203" i="1"/>
  <c r="AC1197" i="1"/>
  <c r="AC1196" i="1"/>
  <c r="AC1211" i="1"/>
  <c r="AC1213" i="1"/>
  <c r="AC1204" i="1"/>
  <c r="AC1195" i="1"/>
  <c r="AC1209" i="1"/>
  <c r="AC1198" i="1"/>
  <c r="AC1194" i="1"/>
  <c r="AC1206" i="1"/>
  <c r="AC1193" i="1"/>
  <c r="AC1202" i="1"/>
  <c r="AC1192" i="1"/>
  <c r="AC1191" i="1"/>
  <c r="AC1179" i="1"/>
  <c r="AC1188" i="1"/>
  <c r="AC1190" i="1"/>
  <c r="AC1176" i="1"/>
  <c r="AC1178" i="1"/>
  <c r="AC1186" i="1"/>
  <c r="AC1182" i="1"/>
  <c r="AC1183" i="1"/>
  <c r="AC1177" i="1"/>
  <c r="AC1175" i="1"/>
  <c r="AC1181" i="1"/>
  <c r="AC1187" i="1"/>
  <c r="AC1185" i="1"/>
  <c r="AC1184" i="1"/>
  <c r="AC1180" i="1"/>
  <c r="AC1174" i="1"/>
  <c r="AC1173" i="1"/>
  <c r="AC1189" i="1"/>
  <c r="AC1163" i="1"/>
  <c r="AC1157" i="1"/>
  <c r="AC1171" i="1"/>
  <c r="AC1156" i="1"/>
  <c r="AC1169" i="1"/>
  <c r="AC1167" i="1"/>
  <c r="AC1155" i="1"/>
  <c r="AC1172" i="1"/>
  <c r="AC1160" i="1"/>
  <c r="AC1166" i="1"/>
  <c r="AC1154" i="1"/>
  <c r="AC1168" i="1"/>
  <c r="AC1161" i="1"/>
  <c r="AC1164" i="1"/>
  <c r="AC1158" i="1"/>
  <c r="AC1159" i="1"/>
  <c r="AC1165" i="1"/>
  <c r="AC1170" i="1"/>
  <c r="AC1153" i="1"/>
  <c r="AC1162" i="1"/>
  <c r="AC1152" i="1"/>
  <c r="AC1142" i="1"/>
  <c r="AC1135" i="1"/>
  <c r="AC1145" i="1"/>
  <c r="AC1146" i="1"/>
  <c r="AC1149" i="1"/>
  <c r="AC1136" i="1"/>
  <c r="AC1139" i="1"/>
  <c r="AC1148" i="1"/>
  <c r="AC1150" i="1"/>
  <c r="AC1143" i="1"/>
  <c r="AC1140" i="1"/>
  <c r="AC1138" i="1"/>
  <c r="AC1134" i="1"/>
  <c r="AC1133" i="1"/>
  <c r="AC1144" i="1"/>
  <c r="AC1141" i="1"/>
  <c r="AC1132" i="1"/>
  <c r="AC1151" i="1"/>
  <c r="AC1131" i="1"/>
  <c r="AC1137" i="1"/>
  <c r="AC1147" i="1"/>
  <c r="AC1119" i="1"/>
  <c r="AC1115" i="1"/>
  <c r="AC1127" i="1"/>
  <c r="AC1095" i="1"/>
  <c r="AC1102" i="1"/>
  <c r="AC1101" i="1"/>
  <c r="AC1094" i="1"/>
  <c r="AC1113" i="1"/>
  <c r="AC1107" i="1"/>
  <c r="AC1126" i="1"/>
  <c r="AC1106" i="1"/>
  <c r="AC1093" i="1"/>
  <c r="AC1130" i="1"/>
  <c r="AC1109" i="1"/>
  <c r="AC1122" i="1"/>
  <c r="AC1097" i="1"/>
  <c r="AC1098" i="1"/>
  <c r="AC1129" i="1"/>
  <c r="AC1104" i="1"/>
  <c r="AC1125" i="1"/>
  <c r="AC1124" i="1"/>
  <c r="AC1120" i="1"/>
  <c r="AC1121" i="1"/>
  <c r="AC1092" i="1"/>
  <c r="AC1100" i="1"/>
  <c r="AC1114" i="1"/>
  <c r="AC1118" i="1"/>
  <c r="AC1112" i="1"/>
  <c r="AC1108" i="1"/>
  <c r="AC1117" i="1"/>
  <c r="AC1105" i="1"/>
  <c r="AC1111" i="1"/>
  <c r="AC1110" i="1"/>
  <c r="AC1091" i="1"/>
  <c r="AC1116" i="1"/>
  <c r="AC1123" i="1"/>
  <c r="AC1103" i="1"/>
  <c r="AC1099" i="1"/>
  <c r="AC1096" i="1"/>
  <c r="AC1128" i="1"/>
  <c r="AC1078" i="1"/>
  <c r="AC1083" i="1"/>
  <c r="AC1069" i="1"/>
  <c r="AC1082" i="1"/>
  <c r="AC1089" i="1"/>
  <c r="AC1088" i="1"/>
  <c r="AC1081" i="1"/>
  <c r="AC1080" i="1"/>
  <c r="AC1090" i="1"/>
  <c r="AC1067" i="1"/>
  <c r="AC1068" i="1"/>
  <c r="AC1075" i="1"/>
  <c r="AC1073" i="1"/>
  <c r="AC1066" i="1"/>
  <c r="AC1077" i="1"/>
  <c r="AC1074" i="1"/>
  <c r="AC1085" i="1"/>
  <c r="AC1071" i="1"/>
  <c r="AC1087" i="1"/>
  <c r="AC1084" i="1"/>
  <c r="AC1072" i="1"/>
  <c r="AC1076" i="1"/>
  <c r="AC1070" i="1"/>
  <c r="AC1086" i="1"/>
  <c r="AC1079" i="1"/>
  <c r="AC1057" i="1"/>
  <c r="AC1053" i="1"/>
  <c r="AC1062" i="1"/>
  <c r="AC1065" i="1"/>
  <c r="AC1052" i="1"/>
  <c r="AC1049" i="1"/>
  <c r="AC1048" i="1"/>
  <c r="AC1059" i="1"/>
  <c r="AC1061" i="1"/>
  <c r="AC1058" i="1"/>
  <c r="AC1054" i="1"/>
  <c r="AC1060" i="1"/>
  <c r="AC1056" i="1"/>
  <c r="AC1055" i="1"/>
  <c r="AC1064" i="1"/>
  <c r="AC1051" i="1"/>
  <c r="AC1063" i="1"/>
  <c r="AC1050" i="1"/>
  <c r="AC1046" i="1"/>
  <c r="AC1041" i="1"/>
  <c r="AC1040" i="1"/>
  <c r="AC1039" i="1"/>
  <c r="AC1043" i="1"/>
  <c r="AC1044" i="1"/>
  <c r="AC1047" i="1"/>
  <c r="AC1045" i="1"/>
  <c r="AC1042" i="1"/>
  <c r="AC1034" i="1"/>
  <c r="AC1027" i="1"/>
  <c r="AC1029" i="1"/>
  <c r="AC1032" i="1"/>
  <c r="AC1038" i="1"/>
  <c r="AC1033" i="1"/>
  <c r="AC1036" i="1"/>
  <c r="AC1031" i="1"/>
  <c r="AC1028" i="1"/>
  <c r="AC1037" i="1"/>
  <c r="AC1035" i="1"/>
  <c r="AC1030" i="1"/>
  <c r="AC1024" i="1"/>
  <c r="AC1018" i="1"/>
  <c r="AC1019" i="1"/>
  <c r="AC1016" i="1"/>
  <c r="AC1021" i="1"/>
  <c r="AC1023" i="1"/>
  <c r="AC1020" i="1"/>
  <c r="AC1022" i="1"/>
  <c r="AC1026" i="1"/>
  <c r="AC1025" i="1"/>
  <c r="AC1017" i="1"/>
  <c r="AC1011" i="1"/>
  <c r="AC1009" i="1"/>
  <c r="AC1014" i="1"/>
  <c r="AC1008" i="1"/>
  <c r="AC1007" i="1"/>
  <c r="AC1013" i="1"/>
  <c r="AC1015" i="1"/>
  <c r="AC1010" i="1"/>
  <c r="AC1012" i="1"/>
  <c r="AC1006" i="1"/>
  <c r="AC999" i="1"/>
  <c r="AC1005" i="1"/>
  <c r="AC1001" i="1"/>
  <c r="AC1003" i="1"/>
  <c r="AC998" i="1"/>
  <c r="AC1002" i="1"/>
  <c r="AC1004" i="1"/>
  <c r="AC1000" i="1"/>
  <c r="AC995" i="1"/>
  <c r="AC996" i="1"/>
  <c r="AC994" i="1"/>
  <c r="AC997" i="1"/>
  <c r="AC993" i="1"/>
  <c r="AC992" i="1"/>
  <c r="AC990" i="1"/>
  <c r="AC985" i="1"/>
  <c r="AC991" i="1"/>
  <c r="AC984" i="1"/>
  <c r="AC988" i="1"/>
  <c r="AC987" i="1"/>
  <c r="AC983" i="1"/>
  <c r="AC986" i="1"/>
  <c r="AC989" i="1"/>
  <c r="AC982" i="1"/>
  <c r="AC976" i="1"/>
  <c r="AC969" i="1"/>
  <c r="AC974" i="1"/>
  <c r="AC968" i="1"/>
  <c r="AC978" i="1"/>
  <c r="AC971" i="1"/>
  <c r="AC979" i="1"/>
  <c r="AC967" i="1"/>
  <c r="AC973" i="1"/>
  <c r="AC981" i="1"/>
  <c r="AC977" i="1"/>
  <c r="AC972" i="1"/>
  <c r="AC980" i="1"/>
  <c r="AC970" i="1"/>
  <c r="AC975" i="1"/>
  <c r="AC960" i="1"/>
  <c r="AC963" i="1"/>
  <c r="AC964" i="1"/>
  <c r="AC959" i="1"/>
  <c r="AC962" i="1"/>
  <c r="AC966" i="1"/>
  <c r="AC961" i="1"/>
  <c r="AC965" i="1"/>
  <c r="AC946" i="1"/>
  <c r="AC957" i="1"/>
  <c r="AC940" i="1"/>
  <c r="AC936" i="1"/>
  <c r="AC942" i="1"/>
  <c r="AC947" i="1"/>
  <c r="AC953" i="1"/>
  <c r="AC951" i="1"/>
  <c r="AC956" i="1"/>
  <c r="AC955" i="1"/>
  <c r="AC958" i="1"/>
  <c r="AC943" i="1"/>
  <c r="AC954" i="1"/>
  <c r="AC944" i="1"/>
  <c r="AC935" i="1"/>
  <c r="AC952" i="1"/>
  <c r="AC948" i="1"/>
  <c r="AC939" i="1"/>
  <c r="AC941" i="1"/>
  <c r="AC938" i="1"/>
  <c r="AC934" i="1"/>
  <c r="AC945" i="1"/>
  <c r="AC949" i="1"/>
  <c r="AC937" i="1"/>
  <c r="AC950" i="1"/>
  <c r="AC933" i="1"/>
  <c r="AC932" i="1"/>
  <c r="AC928" i="1"/>
  <c r="AC930" i="1"/>
  <c r="AC929" i="1"/>
  <c r="AC927" i="1"/>
  <c r="AC931" i="1"/>
  <c r="AC926" i="1"/>
  <c r="AC918" i="1"/>
  <c r="AC922" i="1"/>
  <c r="AC921" i="1"/>
  <c r="AC923" i="1"/>
  <c r="AC924" i="1"/>
  <c r="AC920" i="1"/>
  <c r="AC919" i="1"/>
  <c r="AC917" i="1"/>
  <c r="AC925" i="1"/>
  <c r="AC913" i="1"/>
  <c r="AC916" i="1"/>
  <c r="AC915" i="1"/>
  <c r="AC909" i="1"/>
  <c r="AC910" i="1"/>
  <c r="AC914" i="1"/>
  <c r="AC912" i="1"/>
  <c r="AC911" i="1"/>
  <c r="AC905" i="1"/>
  <c r="AC904" i="1"/>
  <c r="AC903" i="1"/>
  <c r="AC906" i="1"/>
  <c r="AC908" i="1"/>
  <c r="AC907" i="1"/>
  <c r="AC902" i="1"/>
  <c r="AC899" i="1"/>
  <c r="AC900" i="1"/>
  <c r="AC901" i="1"/>
  <c r="AC898" i="1"/>
  <c r="AC892" i="1"/>
  <c r="AC897" i="1"/>
  <c r="AC895" i="1"/>
  <c r="AC891" i="1"/>
  <c r="AC893" i="1"/>
  <c r="AC896" i="1"/>
  <c r="AC894" i="1"/>
  <c r="AC887" i="1"/>
  <c r="AC883" i="1"/>
  <c r="AC886" i="1"/>
  <c r="AC877" i="1"/>
  <c r="AC878" i="1"/>
  <c r="AC889" i="1"/>
  <c r="AC884" i="1"/>
  <c r="AC876" i="1"/>
  <c r="AC882" i="1"/>
  <c r="AC888" i="1"/>
  <c r="AC879" i="1"/>
  <c r="AC885" i="1"/>
  <c r="AC880" i="1"/>
  <c r="AC890" i="1"/>
  <c r="AC881" i="1"/>
  <c r="AC874" i="1"/>
  <c r="AC870" i="1"/>
  <c r="AC867" i="1"/>
  <c r="AC875" i="1"/>
  <c r="AC872" i="1"/>
  <c r="AC868" i="1"/>
  <c r="AC871" i="1"/>
  <c r="AC869" i="1"/>
  <c r="AC866" i="1"/>
  <c r="AC865" i="1"/>
  <c r="AC873" i="1"/>
  <c r="AC860" i="1"/>
  <c r="AC862" i="1"/>
  <c r="AC861" i="1"/>
  <c r="AC859" i="1"/>
  <c r="AC863" i="1"/>
  <c r="AC864" i="1"/>
  <c r="AC858" i="1"/>
  <c r="AC857" i="1"/>
  <c r="AC849" i="1"/>
  <c r="AC843" i="1"/>
  <c r="AC845" i="1"/>
  <c r="AC842" i="1"/>
  <c r="AC852" i="1"/>
  <c r="AC850" i="1"/>
  <c r="AC846" i="1"/>
  <c r="AC854" i="1"/>
  <c r="AC847" i="1"/>
  <c r="AC851" i="1"/>
  <c r="AC855" i="1"/>
  <c r="AC856" i="1"/>
  <c r="AC844" i="1"/>
  <c r="AC848" i="1"/>
  <c r="AC853" i="1"/>
  <c r="AC837" i="1"/>
  <c r="AC835" i="1"/>
  <c r="AC841" i="1"/>
  <c r="AC840" i="1"/>
  <c r="AC839" i="1"/>
  <c r="AC838" i="1"/>
  <c r="AC836" i="1"/>
  <c r="AC834" i="1"/>
  <c r="AC833" i="1"/>
  <c r="AC831" i="1"/>
  <c r="AC826" i="1"/>
  <c r="AC829" i="1"/>
  <c r="AC827" i="1"/>
  <c r="AC828" i="1"/>
  <c r="AC832" i="1"/>
  <c r="AC830" i="1"/>
  <c r="AC823" i="1"/>
  <c r="AC824" i="1"/>
  <c r="AC825" i="1"/>
  <c r="AC822" i="1"/>
  <c r="AC817" i="1"/>
  <c r="AC816" i="1"/>
  <c r="AC820" i="1"/>
  <c r="AC815" i="1"/>
  <c r="AC819" i="1"/>
  <c r="AC821" i="1"/>
  <c r="AC818" i="1"/>
  <c r="AC807" i="1"/>
  <c r="AC806" i="1"/>
  <c r="AC812" i="1"/>
  <c r="AC804" i="1"/>
  <c r="AC805" i="1"/>
  <c r="AC809" i="1"/>
  <c r="AC814" i="1"/>
  <c r="AC808" i="1"/>
  <c r="AC803" i="1"/>
  <c r="AC802" i="1"/>
  <c r="AC811" i="1"/>
  <c r="AC813" i="1"/>
  <c r="AC810" i="1"/>
  <c r="AC801" i="1"/>
  <c r="AC795" i="1"/>
  <c r="AC797" i="1"/>
  <c r="AC799" i="1"/>
  <c r="AC800" i="1"/>
  <c r="AC794" i="1"/>
  <c r="AC798" i="1"/>
  <c r="AC796" i="1"/>
  <c r="AC793" i="1"/>
  <c r="AC791" i="1"/>
  <c r="AC789" i="1"/>
  <c r="AC788" i="1"/>
  <c r="AC786" i="1"/>
  <c r="AC784" i="1"/>
  <c r="AC790" i="1"/>
  <c r="AC792" i="1"/>
  <c r="AC783" i="1"/>
  <c r="AC785" i="1"/>
  <c r="AC787" i="1"/>
  <c r="AC775" i="1"/>
  <c r="AC777" i="1"/>
  <c r="AC781" i="1"/>
  <c r="AC780" i="1"/>
  <c r="AC776" i="1"/>
  <c r="AC782" i="1"/>
  <c r="AC778" i="1"/>
  <c r="AC779" i="1"/>
  <c r="AC772" i="1"/>
  <c r="AC769" i="1"/>
  <c r="AC770" i="1"/>
  <c r="AC771" i="1"/>
  <c r="AC774" i="1"/>
  <c r="AC773" i="1"/>
  <c r="AC766" i="1"/>
  <c r="AC763" i="1"/>
  <c r="AC768" i="1"/>
  <c r="AC762" i="1"/>
  <c r="AC767" i="1"/>
  <c r="AC761" i="1"/>
  <c r="AC759" i="1"/>
  <c r="AC765" i="1"/>
  <c r="AC760" i="1"/>
  <c r="AC764" i="1"/>
  <c r="AC753" i="1"/>
  <c r="AC756" i="1"/>
  <c r="AC757" i="1"/>
  <c r="AC755" i="1"/>
  <c r="AC749" i="1"/>
  <c r="AC758" i="1"/>
  <c r="AC754" i="1"/>
  <c r="AC746" i="1"/>
  <c r="AC748" i="1"/>
  <c r="AC745" i="1"/>
  <c r="AC751" i="1"/>
  <c r="AC744" i="1"/>
  <c r="AC752" i="1"/>
  <c r="AC750" i="1"/>
  <c r="AC747" i="1"/>
  <c r="AC740" i="1"/>
  <c r="AC742" i="1"/>
  <c r="AC743" i="1"/>
  <c r="AC741" i="1"/>
  <c r="AC733" i="1"/>
  <c r="AC730" i="1"/>
  <c r="AC737" i="1"/>
  <c r="AC729" i="1"/>
  <c r="AC727" i="1"/>
  <c r="AC734" i="1"/>
  <c r="AC739" i="1"/>
  <c r="AC738" i="1"/>
  <c r="AC728" i="1"/>
  <c r="AC735" i="1"/>
  <c r="AC726" i="1"/>
  <c r="AC732" i="1"/>
  <c r="AC731" i="1"/>
  <c r="AC736" i="1"/>
  <c r="AC719" i="1"/>
  <c r="AC723" i="1"/>
  <c r="AC722" i="1"/>
  <c r="AC718" i="1"/>
  <c r="AC721" i="1"/>
  <c r="AC725" i="1"/>
  <c r="AC724" i="1"/>
  <c r="AC720" i="1"/>
  <c r="AC716" i="1"/>
  <c r="AC715" i="1"/>
  <c r="AC717" i="1"/>
  <c r="AC714" i="1"/>
  <c r="AC710" i="1"/>
  <c r="AC712" i="1"/>
  <c r="AC713" i="1"/>
  <c r="AC709" i="1"/>
  <c r="AC711" i="1"/>
  <c r="AC705" i="1"/>
  <c r="AC706" i="1"/>
  <c r="AC707" i="1"/>
  <c r="AC708" i="1"/>
  <c r="AC704" i="1"/>
  <c r="AC702" i="1"/>
  <c r="AC701" i="1"/>
  <c r="AC700" i="1"/>
  <c r="AC703" i="1"/>
  <c r="AC699" i="1"/>
  <c r="AC698" i="1"/>
  <c r="AC693" i="1"/>
  <c r="AC689" i="1"/>
  <c r="AC695" i="1"/>
  <c r="AC691" i="1"/>
  <c r="AC690" i="1"/>
  <c r="AC697" i="1"/>
  <c r="AC692" i="1"/>
  <c r="AC696" i="1"/>
  <c r="AC694" i="1"/>
  <c r="AC688" i="1"/>
  <c r="AC687" i="1"/>
  <c r="AC681" i="1"/>
  <c r="AC682" i="1"/>
  <c r="AC683" i="1"/>
  <c r="AC684" i="1"/>
  <c r="AC686" i="1"/>
  <c r="AC680" i="1"/>
  <c r="AC685" i="1"/>
  <c r="AC676" i="1"/>
  <c r="AC679" i="1"/>
  <c r="AC675" i="1"/>
  <c r="AC678" i="1"/>
  <c r="AC677" i="1"/>
  <c r="AC673" i="1"/>
  <c r="AC667" i="1"/>
  <c r="AC674" i="1"/>
  <c r="AC666" i="1"/>
  <c r="AC671" i="1"/>
  <c r="AC668" i="1"/>
  <c r="AC670" i="1"/>
  <c r="AC672" i="1"/>
  <c r="AC669" i="1"/>
  <c r="AC665" i="1"/>
  <c r="AC663" i="1"/>
  <c r="AC664" i="1"/>
  <c r="AC662" i="1"/>
  <c r="AC661" i="1"/>
  <c r="AC655" i="1"/>
  <c r="AC657" i="1"/>
  <c r="AC658" i="1"/>
  <c r="AC660" i="1"/>
  <c r="AC656" i="1"/>
  <c r="AC654" i="1"/>
  <c r="AC659" i="1"/>
  <c r="AC653" i="1"/>
  <c r="AC649" i="1"/>
  <c r="AC651" i="1"/>
  <c r="AC652" i="1"/>
  <c r="AC650" i="1"/>
  <c r="AC646" i="1"/>
  <c r="AC645" i="1"/>
  <c r="AC648" i="1"/>
  <c r="AC647" i="1"/>
  <c r="AC644" i="1"/>
  <c r="AC643" i="1"/>
  <c r="AC641" i="1"/>
  <c r="AC639" i="1"/>
  <c r="AC642" i="1"/>
  <c r="AC640" i="1"/>
  <c r="AC636" i="1"/>
  <c r="AC628" i="1"/>
  <c r="AC631" i="1"/>
  <c r="AC638" i="1"/>
  <c r="AC629" i="1"/>
  <c r="AC630" i="1"/>
  <c r="AC633" i="1"/>
  <c r="AC635" i="1"/>
  <c r="AC634" i="1"/>
  <c r="AC637" i="1"/>
  <c r="AC632" i="1"/>
  <c r="AC624" i="1"/>
  <c r="AC627" i="1"/>
  <c r="AC625" i="1"/>
  <c r="AC623" i="1"/>
  <c r="AC626" i="1"/>
  <c r="AC622" i="1"/>
  <c r="AC621" i="1"/>
  <c r="AC619" i="1"/>
  <c r="AC620" i="1"/>
  <c r="AC618" i="1"/>
  <c r="AC613" i="1"/>
  <c r="AC614" i="1"/>
  <c r="AC616" i="1"/>
  <c r="AC612" i="1"/>
  <c r="AC617" i="1"/>
  <c r="AC610" i="1"/>
  <c r="AC615" i="1"/>
  <c r="AC611" i="1"/>
  <c r="AC609" i="1"/>
  <c r="AC604" i="1"/>
  <c r="AC608" i="1"/>
  <c r="AC605" i="1"/>
  <c r="AC607" i="1"/>
  <c r="AC606" i="1"/>
  <c r="AC600" i="1"/>
  <c r="AC597" i="1"/>
  <c r="AC595" i="1"/>
  <c r="AC599" i="1"/>
  <c r="AC598" i="1"/>
  <c r="AC603" i="1"/>
  <c r="AC602" i="1"/>
  <c r="AC596" i="1"/>
  <c r="AC601" i="1"/>
  <c r="AC592" i="1"/>
  <c r="AC594" i="1"/>
  <c r="AC586" i="1"/>
  <c r="AC591" i="1"/>
  <c r="AC593" i="1"/>
  <c r="AC590" i="1"/>
  <c r="AC589" i="1"/>
  <c r="AC587" i="1"/>
  <c r="AC588" i="1"/>
  <c r="AC581" i="1"/>
  <c r="AC584" i="1"/>
  <c r="AC585" i="1"/>
  <c r="AC582" i="1"/>
  <c r="AC583" i="1"/>
  <c r="AC579" i="1"/>
  <c r="AC580" i="1"/>
  <c r="AC578" i="1"/>
  <c r="AC576" i="1"/>
  <c r="AC577" i="1"/>
  <c r="AC575" i="1"/>
  <c r="AC574" i="1"/>
  <c r="AC573" i="1"/>
  <c r="AC570" i="1"/>
  <c r="AC566" i="1"/>
  <c r="AC569" i="1"/>
  <c r="AC567" i="1"/>
  <c r="AC568" i="1"/>
  <c r="AC572" i="1"/>
  <c r="AC571" i="1"/>
  <c r="AC564" i="1"/>
  <c r="AC565" i="1"/>
  <c r="AC560" i="1"/>
  <c r="AC561" i="1"/>
  <c r="AC563" i="1"/>
  <c r="AC559" i="1"/>
  <c r="AC562" i="1"/>
  <c r="AC556" i="1"/>
  <c r="AC555" i="1"/>
  <c r="AC552" i="1"/>
  <c r="AC551" i="1"/>
  <c r="AC558" i="1"/>
  <c r="AC554" i="1"/>
  <c r="AC549" i="1"/>
  <c r="AC550" i="1"/>
  <c r="AC557" i="1"/>
  <c r="AC553" i="1"/>
  <c r="AC548" i="1"/>
  <c r="AC547" i="1"/>
  <c r="AC546" i="1"/>
  <c r="AC544" i="1"/>
  <c r="AC545" i="1"/>
  <c r="AC543" i="1"/>
  <c r="AC542" i="1"/>
  <c r="AC541" i="1"/>
  <c r="AC540" i="1"/>
  <c r="AC539" i="1"/>
  <c r="AC537" i="1"/>
  <c r="AC538" i="1"/>
  <c r="AC536" i="1"/>
  <c r="AC535" i="1"/>
  <c r="AC534" i="1"/>
  <c r="AC532" i="1"/>
  <c r="AC533" i="1"/>
  <c r="AC530" i="1"/>
  <c r="AC529" i="1"/>
  <c r="AC531" i="1"/>
  <c r="AC528" i="1"/>
  <c r="AC525" i="1"/>
  <c r="AC527" i="1"/>
  <c r="AC526" i="1"/>
  <c r="AC524" i="1"/>
  <c r="AC522" i="1"/>
  <c r="AC521" i="1"/>
  <c r="AC520" i="1"/>
  <c r="AC523" i="1"/>
  <c r="AC519" i="1"/>
  <c r="AC517" i="1"/>
  <c r="AC518" i="1"/>
  <c r="AC516" i="1"/>
  <c r="AC515" i="1"/>
  <c r="AC512" i="1"/>
  <c r="AC513" i="1"/>
  <c r="AC514" i="1"/>
  <c r="AC511" i="1"/>
  <c r="AC508" i="1"/>
  <c r="AC510" i="1"/>
  <c r="AC509" i="1"/>
  <c r="AC507" i="1"/>
  <c r="AC504" i="1"/>
  <c r="AC505" i="1"/>
  <c r="AC506" i="1"/>
  <c r="AC503" i="1"/>
  <c r="AC502" i="1"/>
  <c r="AC501" i="1"/>
  <c r="AC499" i="1"/>
  <c r="AC500" i="1"/>
  <c r="AC491" i="1"/>
  <c r="AC498" i="1"/>
  <c r="AC493" i="1"/>
  <c r="AC495" i="1"/>
  <c r="AC494" i="1"/>
  <c r="AC492" i="1"/>
  <c r="AC497" i="1"/>
  <c r="AC496" i="1"/>
  <c r="AC488" i="1"/>
  <c r="AC487" i="1"/>
  <c r="AC490" i="1"/>
  <c r="AC489" i="1"/>
  <c r="AC485" i="1"/>
  <c r="AC486" i="1"/>
  <c r="AC484" i="1"/>
  <c r="AC483" i="1"/>
  <c r="AC482" i="1"/>
  <c r="AC478" i="1"/>
  <c r="AC480" i="1"/>
  <c r="AC481" i="1"/>
  <c r="AC476" i="1"/>
  <c r="AC477" i="1"/>
  <c r="AC479" i="1"/>
  <c r="AC475" i="1"/>
  <c r="AC474" i="1"/>
  <c r="AC472" i="1"/>
  <c r="AC471" i="1"/>
  <c r="AC470" i="1"/>
  <c r="AC473" i="1"/>
  <c r="AC469" i="1"/>
  <c r="AC467" i="1"/>
  <c r="AC468" i="1"/>
  <c r="AC465" i="1"/>
  <c r="AC460" i="1"/>
  <c r="AC459" i="1"/>
  <c r="AC461" i="1"/>
  <c r="AC464" i="1"/>
  <c r="AC466" i="1"/>
  <c r="AC462" i="1"/>
  <c r="AC463" i="1"/>
  <c r="AC458" i="1"/>
  <c r="AC457" i="1"/>
  <c r="AC456" i="1"/>
  <c r="AC455" i="1"/>
  <c r="AC453" i="1"/>
  <c r="AC454" i="1"/>
  <c r="AC447" i="1"/>
  <c r="AC448" i="1"/>
  <c r="AC449" i="1"/>
  <c r="AC450" i="1"/>
  <c r="AC452" i="1"/>
  <c r="AC446" i="1"/>
  <c r="AC451" i="1"/>
  <c r="AC445" i="1"/>
  <c r="AC439" i="1"/>
  <c r="AC442" i="1"/>
  <c r="AC440" i="1"/>
  <c r="AC444" i="1"/>
  <c r="AC443" i="1"/>
  <c r="AC438" i="1"/>
  <c r="AC441" i="1"/>
  <c r="AC437" i="1"/>
  <c r="AC436" i="1"/>
  <c r="AC435" i="1"/>
  <c r="AC434" i="1"/>
  <c r="AC433" i="1"/>
  <c r="AC432" i="1"/>
  <c r="AC429" i="1"/>
  <c r="AC430" i="1"/>
  <c r="AC431" i="1"/>
  <c r="AC425" i="1"/>
  <c r="AC427" i="1"/>
  <c r="AC426" i="1"/>
  <c r="AC428" i="1"/>
  <c r="AC424" i="1"/>
  <c r="AC423" i="1"/>
  <c r="AC422" i="1"/>
  <c r="AC421" i="1"/>
  <c r="AC419" i="1"/>
  <c r="AC420" i="1"/>
  <c r="AC418" i="1"/>
  <c r="AC415" i="1"/>
  <c r="AC416" i="1"/>
  <c r="AC414" i="1"/>
  <c r="AC417" i="1"/>
  <c r="AC410" i="1"/>
  <c r="AC409" i="1"/>
  <c r="AC411" i="1"/>
  <c r="AC412" i="1"/>
  <c r="AC413" i="1"/>
  <c r="AC405" i="1"/>
  <c r="AC408" i="1"/>
  <c r="AC407" i="1"/>
  <c r="AC406" i="1"/>
  <c r="AC404" i="1"/>
  <c r="AC403" i="1"/>
  <c r="AC401" i="1"/>
  <c r="AC402" i="1"/>
  <c r="AC399" i="1"/>
  <c r="AC400" i="1"/>
  <c r="AC397" i="1"/>
  <c r="AC398" i="1"/>
  <c r="AC396" i="1"/>
  <c r="AC395" i="1"/>
  <c r="AC391" i="1"/>
  <c r="AC390" i="1"/>
  <c r="AC394" i="1"/>
  <c r="AC393" i="1"/>
  <c r="AC392" i="1"/>
  <c r="AC388" i="1"/>
  <c r="AC389" i="1"/>
  <c r="AC386" i="1"/>
  <c r="AC387" i="1"/>
  <c r="AC385" i="1"/>
  <c r="AC384" i="1"/>
  <c r="AC382" i="1"/>
  <c r="AC381" i="1"/>
  <c r="AC379" i="1"/>
  <c r="AC380" i="1"/>
  <c r="AC383" i="1"/>
  <c r="AC376" i="1"/>
  <c r="AC375" i="1"/>
  <c r="AC377" i="1"/>
  <c r="AC378" i="1"/>
  <c r="AC373" i="1"/>
  <c r="AC371" i="1"/>
  <c r="AC372" i="1"/>
  <c r="AC374" i="1"/>
  <c r="AC368" i="1"/>
  <c r="AC369" i="1"/>
  <c r="AC367" i="1"/>
  <c r="AC370" i="1"/>
  <c r="AC360" i="1"/>
  <c r="AC366" i="1"/>
  <c r="AC364" i="1"/>
  <c r="AC362" i="1"/>
  <c r="AC361" i="1"/>
  <c r="AC365" i="1"/>
  <c r="AC363" i="1"/>
  <c r="AC359" i="1"/>
  <c r="AC358" i="1"/>
  <c r="AC356" i="1"/>
  <c r="AC357" i="1"/>
  <c r="AC353" i="1"/>
  <c r="AC354" i="1"/>
  <c r="AC355" i="1"/>
  <c r="AC352" i="1"/>
  <c r="AC351" i="1"/>
  <c r="AC349" i="1"/>
  <c r="AC348" i="1"/>
  <c r="AC350" i="1"/>
  <c r="AC344" i="1"/>
  <c r="AC347" i="1"/>
  <c r="AC346" i="1"/>
  <c r="AC343" i="1"/>
  <c r="AC342" i="1"/>
  <c r="AC345" i="1"/>
  <c r="AC339" i="1"/>
  <c r="AC336" i="1"/>
  <c r="AC338" i="1"/>
  <c r="AC340" i="1"/>
  <c r="AC341" i="1"/>
  <c r="AC337" i="1"/>
  <c r="AC335" i="1"/>
  <c r="AC332" i="1"/>
  <c r="AC334" i="1"/>
  <c r="AC333" i="1"/>
  <c r="AC331" i="1"/>
  <c r="AC330" i="1"/>
  <c r="AC329" i="1"/>
  <c r="AC328" i="1"/>
  <c r="AC324" i="1"/>
  <c r="AC323" i="1"/>
  <c r="AC327" i="1"/>
  <c r="AC326" i="1"/>
  <c r="AC325" i="1"/>
  <c r="AC321" i="1"/>
  <c r="AC322" i="1"/>
  <c r="AC319" i="1"/>
  <c r="AC320" i="1"/>
  <c r="AC317" i="1"/>
  <c r="AC315" i="1"/>
  <c r="AC316" i="1"/>
  <c r="AC314" i="1"/>
  <c r="AC318" i="1"/>
  <c r="AC309" i="1"/>
  <c r="AC306" i="1"/>
  <c r="AC313" i="1"/>
  <c r="AC308" i="1"/>
  <c r="AC305" i="1"/>
  <c r="AC311" i="1"/>
  <c r="AC307" i="1"/>
  <c r="AC310" i="1"/>
  <c r="AC312" i="1"/>
  <c r="AC304" i="1"/>
  <c r="AC303" i="1"/>
  <c r="AC301" i="1"/>
  <c r="AC302" i="1"/>
  <c r="AC298" i="1"/>
  <c r="AC300" i="1"/>
  <c r="AC299" i="1"/>
  <c r="AC297" i="1"/>
  <c r="AC294" i="1"/>
  <c r="AC293" i="1"/>
  <c r="AC296" i="1"/>
  <c r="AC292" i="1"/>
  <c r="AC295" i="1"/>
  <c r="AC290" i="1"/>
  <c r="AC291" i="1"/>
  <c r="AC288" i="1"/>
  <c r="AC289" i="1"/>
  <c r="AC287" i="1"/>
  <c r="AC285" i="1"/>
  <c r="AC284" i="1"/>
  <c r="AC286" i="1"/>
  <c r="AC280" i="1"/>
  <c r="AC282" i="1"/>
  <c r="AC283" i="1"/>
  <c r="AC281" i="1"/>
  <c r="AC279" i="1"/>
  <c r="AC277" i="1"/>
  <c r="AC278" i="1"/>
  <c r="AC274" i="1"/>
  <c r="AC276" i="1"/>
  <c r="AC275" i="1"/>
  <c r="AC272" i="1"/>
  <c r="AC273" i="1"/>
  <c r="AC268" i="1"/>
  <c r="AC270" i="1"/>
  <c r="AC271" i="1"/>
  <c r="AC269" i="1"/>
  <c r="AC267" i="1"/>
  <c r="AC265" i="1"/>
  <c r="AC266" i="1"/>
  <c r="AC264" i="1"/>
  <c r="AC261" i="1"/>
  <c r="AC263" i="1"/>
  <c r="AC262" i="1"/>
  <c r="AC260" i="1"/>
  <c r="AC258" i="1"/>
  <c r="AC257" i="1"/>
  <c r="AC259" i="1"/>
  <c r="AC256" i="1"/>
  <c r="AC255" i="1"/>
  <c r="AC254" i="1"/>
  <c r="AC250" i="1"/>
  <c r="AC251" i="1"/>
  <c r="AC249" i="1"/>
  <c r="AC253" i="1"/>
  <c r="AC252" i="1"/>
  <c r="AC244" i="1"/>
  <c r="AC246" i="1"/>
  <c r="AC242" i="1"/>
  <c r="AC248" i="1"/>
  <c r="AC243" i="1"/>
  <c r="AC245" i="1"/>
  <c r="AC247" i="1"/>
  <c r="AC240" i="1"/>
  <c r="AC241" i="1"/>
  <c r="AC239" i="1"/>
  <c r="AC238" i="1"/>
  <c r="AC237" i="1"/>
  <c r="AC236" i="1"/>
  <c r="AC226" i="1"/>
  <c r="AC231" i="1"/>
  <c r="AC230" i="1"/>
  <c r="AC227" i="1"/>
  <c r="AC229" i="1"/>
  <c r="AC235" i="1"/>
  <c r="AC233" i="1"/>
  <c r="AC234" i="1"/>
  <c r="AC228" i="1"/>
  <c r="AC232" i="1"/>
  <c r="AC224" i="1"/>
  <c r="AC225" i="1"/>
  <c r="AC223" i="1"/>
  <c r="AC222" i="1"/>
  <c r="AC219" i="1"/>
  <c r="AC220" i="1"/>
  <c r="AC221" i="1"/>
  <c r="AC217" i="1"/>
  <c r="AC218" i="1"/>
  <c r="AC216" i="1"/>
  <c r="AC215" i="1"/>
  <c r="AC213" i="1"/>
  <c r="AC214" i="1"/>
  <c r="AC212" i="1"/>
  <c r="AC211" i="1"/>
  <c r="AC210" i="1"/>
  <c r="AC209" i="1"/>
  <c r="AC208" i="1"/>
  <c r="AC206" i="1"/>
  <c r="AC207" i="1"/>
  <c r="AC204" i="1"/>
  <c r="AC205" i="1"/>
  <c r="AC202" i="1"/>
  <c r="AC201" i="1"/>
  <c r="AC203" i="1"/>
  <c r="AC200" i="1"/>
  <c r="AC198" i="1"/>
  <c r="AC197" i="1"/>
  <c r="AC196" i="1"/>
  <c r="AC199" i="1"/>
  <c r="AC195" i="1"/>
  <c r="AC190" i="1"/>
  <c r="AC189" i="1"/>
  <c r="AC194" i="1"/>
  <c r="AC187" i="1"/>
  <c r="AC193" i="1"/>
  <c r="AC191" i="1"/>
  <c r="AC186" i="1"/>
  <c r="AC188" i="1"/>
  <c r="AC192" i="1"/>
  <c r="AC185" i="1"/>
  <c r="AC183" i="1"/>
  <c r="AC184" i="1"/>
  <c r="AC178" i="1"/>
  <c r="AC179" i="1"/>
  <c r="AC181" i="1"/>
  <c r="AC177" i="1"/>
  <c r="AC182" i="1"/>
  <c r="AC180" i="1"/>
  <c r="AC173" i="1"/>
  <c r="AC175" i="1"/>
  <c r="AC174" i="1"/>
  <c r="AC172" i="1"/>
  <c r="AC176" i="1"/>
  <c r="AC171" i="1"/>
  <c r="AC170" i="1"/>
  <c r="AC169" i="1"/>
  <c r="AC168" i="1"/>
  <c r="AC164" i="1"/>
  <c r="AC165" i="1"/>
  <c r="AC167" i="1"/>
  <c r="AC166" i="1"/>
  <c r="AC161" i="1"/>
  <c r="AC163" i="1"/>
  <c r="AC162" i="1"/>
  <c r="AC160" i="1"/>
  <c r="AC159" i="1"/>
  <c r="AC153" i="1"/>
  <c r="AC158" i="1"/>
  <c r="AC157" i="1"/>
  <c r="AC155" i="1"/>
  <c r="AC156" i="1"/>
  <c r="AC154" i="1"/>
  <c r="AC151" i="1"/>
  <c r="AC149" i="1"/>
  <c r="AC148" i="1"/>
  <c r="AC152" i="1"/>
  <c r="AC150" i="1"/>
  <c r="AC147" i="1"/>
  <c r="AC145" i="1"/>
  <c r="AC146" i="1"/>
  <c r="AC143" i="1"/>
  <c r="AC142" i="1"/>
  <c r="AC141" i="1"/>
  <c r="AC144" i="1"/>
  <c r="AC140" i="1"/>
  <c r="AC139" i="1"/>
  <c r="AC138" i="1"/>
  <c r="AC134" i="1"/>
  <c r="AC135" i="1"/>
  <c r="AC137" i="1"/>
  <c r="AC136" i="1"/>
  <c r="AC132" i="1"/>
  <c r="AC133" i="1"/>
  <c r="AC129" i="1"/>
  <c r="AC127" i="1"/>
  <c r="AC128" i="1"/>
  <c r="AC126" i="1"/>
  <c r="AC131" i="1"/>
  <c r="AC130" i="1"/>
  <c r="AC120" i="1"/>
  <c r="AC122" i="1"/>
  <c r="AC124" i="1"/>
  <c r="AC123" i="1"/>
  <c r="AC125" i="1"/>
  <c r="AC121" i="1"/>
  <c r="AC117" i="1"/>
  <c r="AC119" i="1"/>
  <c r="AC116" i="1"/>
  <c r="AC118" i="1"/>
  <c r="AC115" i="1"/>
  <c r="AC114" i="1"/>
  <c r="AC108" i="1"/>
  <c r="AC107" i="1"/>
  <c r="AC111" i="1"/>
  <c r="AC109" i="1"/>
  <c r="AC105" i="1"/>
  <c r="AC113" i="1"/>
  <c r="AC106" i="1"/>
  <c r="AC112" i="1"/>
  <c r="AC110" i="1"/>
  <c r="AC103" i="1"/>
  <c r="AC98" i="1"/>
  <c r="AC100" i="1"/>
  <c r="AC104" i="1"/>
  <c r="AC102" i="1"/>
  <c r="AC101" i="1"/>
  <c r="AC99" i="1"/>
  <c r="AC97" i="1"/>
  <c r="AC96" i="1"/>
  <c r="AC95" i="1"/>
  <c r="AC94" i="1"/>
  <c r="AC93" i="1"/>
  <c r="AC91" i="1"/>
  <c r="AC90" i="1"/>
  <c r="AC88" i="1"/>
  <c r="AC92" i="1"/>
  <c r="AC89" i="1"/>
  <c r="AC83" i="1"/>
  <c r="AC87" i="1"/>
  <c r="AC84" i="1"/>
  <c r="AC85" i="1"/>
  <c r="AC86" i="1"/>
  <c r="AC77" i="1"/>
  <c r="AC80" i="1"/>
  <c r="AC82" i="1"/>
  <c r="AC78" i="1"/>
  <c r="AC81" i="1"/>
  <c r="AC79" i="1"/>
  <c r="AC76" i="1"/>
  <c r="AC71" i="1"/>
  <c r="AC74" i="1"/>
  <c r="AC72" i="1"/>
  <c r="AC73" i="1"/>
  <c r="AC70" i="1"/>
  <c r="AC75" i="1"/>
  <c r="AC66" i="1"/>
  <c r="AC64" i="1"/>
  <c r="AC69" i="1"/>
  <c r="AC65" i="1"/>
  <c r="AC68" i="1"/>
  <c r="AC67" i="1"/>
  <c r="AC63" i="1"/>
  <c r="AC62" i="1"/>
  <c r="AC61" i="1"/>
  <c r="AC60" i="1"/>
  <c r="AC55" i="1"/>
  <c r="AC57" i="1"/>
  <c r="AC52" i="1"/>
  <c r="AC58" i="1"/>
  <c r="AC54" i="1"/>
  <c r="AC56" i="1"/>
  <c r="AC59" i="1"/>
  <c r="AC53" i="1"/>
  <c r="AC47" i="1"/>
  <c r="AC49" i="1"/>
  <c r="AC48" i="1"/>
  <c r="AC50" i="1"/>
  <c r="AC51" i="1"/>
  <c r="AC46" i="1"/>
  <c r="AC38" i="1"/>
  <c r="AC41" i="1"/>
  <c r="AC40" i="1"/>
  <c r="AC37" i="1"/>
  <c r="AC43" i="1"/>
  <c r="AC39" i="1"/>
  <c r="AC42" i="1"/>
  <c r="AC45" i="1"/>
  <c r="AC44" i="1"/>
  <c r="AC36" i="1"/>
  <c r="AC35" i="1"/>
  <c r="AC26" i="1"/>
  <c r="AC34" i="1"/>
  <c r="AC25" i="1"/>
  <c r="AC33" i="1"/>
  <c r="AC30" i="1"/>
  <c r="AC27" i="1"/>
  <c r="AC29" i="1"/>
  <c r="AC31" i="1"/>
  <c r="AC32" i="1"/>
  <c r="AC28" i="1"/>
  <c r="AC23" i="1"/>
  <c r="AC24" i="1"/>
  <c r="AC22" i="1"/>
  <c r="AC21" i="1"/>
  <c r="AC17" i="1"/>
  <c r="AC19" i="1"/>
  <c r="AC20" i="1"/>
  <c r="AC15" i="1"/>
  <c r="AC16" i="1"/>
  <c r="AC18" i="1"/>
  <c r="AC10" i="1"/>
  <c r="AC9" i="1"/>
  <c r="AC14" i="1"/>
  <c r="AC8" i="1"/>
  <c r="AC7" i="1"/>
  <c r="AC13" i="1"/>
  <c r="AC12" i="1"/>
  <c r="AC11" i="1"/>
  <c r="AC2" i="1"/>
  <c r="AC3" i="1"/>
  <c r="AC6" i="1"/>
  <c r="AC5" i="1"/>
  <c r="AC4" i="1"/>
  <c r="A9" i="8" l="1"/>
  <c r="A10" i="8" s="1"/>
  <c r="A11" i="2"/>
  <c r="A60" i="2"/>
  <c r="A11" i="8" l="1"/>
  <c r="A12" i="2"/>
  <c r="A61" i="2"/>
  <c r="A12" i="8" l="1"/>
  <c r="A62" i="2"/>
  <c r="A13" i="2"/>
  <c r="A13" i="8" l="1"/>
  <c r="A14" i="2"/>
  <c r="A63" i="2"/>
  <c r="AB1" i="8"/>
  <c r="S1" i="2"/>
  <c r="B61" i="8"/>
  <c r="B62" i="8"/>
  <c r="E62" i="8" s="1"/>
  <c r="B63" i="8"/>
  <c r="B64" i="8"/>
  <c r="B65" i="8"/>
  <c r="B60" i="8"/>
  <c r="B60" i="2"/>
  <c r="B66" i="8"/>
  <c r="C65" i="8"/>
  <c r="C64" i="8"/>
  <c r="C63" i="8"/>
  <c r="C62" i="8"/>
  <c r="C61" i="8"/>
  <c r="C60" i="8"/>
  <c r="C59" i="8"/>
  <c r="B59" i="8"/>
  <c r="B58" i="8"/>
  <c r="C15" i="8"/>
  <c r="B15" i="8"/>
  <c r="C14" i="8"/>
  <c r="B14" i="8"/>
  <c r="C13" i="8"/>
  <c r="B13" i="8"/>
  <c r="C12" i="8"/>
  <c r="B12" i="8"/>
  <c r="E12" i="8" s="1"/>
  <c r="C11" i="8"/>
  <c r="B11" i="8"/>
  <c r="E11" i="8" s="1"/>
  <c r="C10" i="8"/>
  <c r="B10" i="8"/>
  <c r="C9" i="8"/>
  <c r="B9" i="8"/>
  <c r="C8" i="8"/>
  <c r="B8" i="8"/>
  <c r="B7" i="8"/>
  <c r="B66" i="2"/>
  <c r="B61" i="2"/>
  <c r="B62" i="2"/>
  <c r="B63" i="2"/>
  <c r="B64" i="2"/>
  <c r="B65" i="2"/>
  <c r="B59" i="2"/>
  <c r="B58" i="2"/>
  <c r="C60" i="2"/>
  <c r="C61" i="2"/>
  <c r="C62" i="2"/>
  <c r="C63" i="2"/>
  <c r="C64" i="2"/>
  <c r="C65" i="2"/>
  <c r="C59" i="2"/>
  <c r="C9" i="2"/>
  <c r="C10" i="2"/>
  <c r="C11" i="2"/>
  <c r="C12" i="2"/>
  <c r="C13" i="2"/>
  <c r="C14" i="2"/>
  <c r="C15" i="2"/>
  <c r="C8" i="2"/>
  <c r="B10" i="2"/>
  <c r="E10" i="2" s="1"/>
  <c r="B11" i="2"/>
  <c r="E11" i="2" s="1"/>
  <c r="B12" i="2"/>
  <c r="E12" i="2" s="1"/>
  <c r="B13" i="2"/>
  <c r="E13" i="2" s="1"/>
  <c r="B14" i="2"/>
  <c r="B15" i="2"/>
  <c r="B9" i="2"/>
  <c r="E9" i="2" s="1"/>
  <c r="B8" i="2"/>
  <c r="E8" i="2" s="1"/>
  <c r="B7" i="2"/>
  <c r="G18" i="2"/>
  <c r="G18" i="8"/>
  <c r="G69" i="8"/>
  <c r="G69" i="2"/>
  <c r="I12" i="8" l="1"/>
  <c r="F41" i="8"/>
  <c r="J41" i="8"/>
  <c r="N41" i="8"/>
  <c r="R41" i="8"/>
  <c r="V41" i="8"/>
  <c r="W41" i="8"/>
  <c r="Q41" i="8"/>
  <c r="G41" i="8"/>
  <c r="K41" i="8"/>
  <c r="O41" i="8"/>
  <c r="S41" i="8"/>
  <c r="H41" i="8"/>
  <c r="L41" i="8"/>
  <c r="P41" i="8"/>
  <c r="T41" i="8"/>
  <c r="X41" i="8"/>
  <c r="I41" i="8"/>
  <c r="M41" i="8"/>
  <c r="U41" i="8"/>
  <c r="E59" i="8"/>
  <c r="K13" i="2"/>
  <c r="L41" i="2"/>
  <c r="I41" i="2"/>
  <c r="N41" i="2"/>
  <c r="F41" i="2"/>
  <c r="J41" i="2"/>
  <c r="M41" i="2"/>
  <c r="G41" i="2"/>
  <c r="K41" i="2"/>
  <c r="H41" i="2"/>
  <c r="Q62" i="8"/>
  <c r="I74" i="8"/>
  <c r="I76" i="8"/>
  <c r="I78" i="8"/>
  <c r="I80" i="8"/>
  <c r="I82" i="8"/>
  <c r="I84" i="8"/>
  <c r="I86" i="8"/>
  <c r="I88" i="8"/>
  <c r="I90" i="8"/>
  <c r="I92" i="8"/>
  <c r="I94" i="8"/>
  <c r="I96" i="8"/>
  <c r="I98" i="8"/>
  <c r="I100" i="8"/>
  <c r="I102" i="8"/>
  <c r="I104" i="8"/>
  <c r="I106" i="8"/>
  <c r="I108" i="8"/>
  <c r="I110" i="8"/>
  <c r="I112" i="8"/>
  <c r="I114" i="8"/>
  <c r="I116" i="8"/>
  <c r="I118" i="8"/>
  <c r="I120" i="8"/>
  <c r="I122" i="8"/>
  <c r="I124" i="8"/>
  <c r="I126" i="8"/>
  <c r="I128" i="8"/>
  <c r="I61" i="8"/>
  <c r="I63" i="8"/>
  <c r="I65" i="8"/>
  <c r="J60" i="8"/>
  <c r="J58" i="8"/>
  <c r="I24" i="8"/>
  <c r="I26" i="8"/>
  <c r="I28" i="8"/>
  <c r="I30" i="8"/>
  <c r="I32" i="8"/>
  <c r="I34" i="8"/>
  <c r="I36" i="8"/>
  <c r="I38" i="8"/>
  <c r="I40" i="8"/>
  <c r="I43" i="8"/>
  <c r="I45" i="8"/>
  <c r="I47" i="8"/>
  <c r="I49" i="8"/>
  <c r="I51" i="8"/>
  <c r="I53" i="8"/>
  <c r="J22" i="8"/>
  <c r="I77" i="8"/>
  <c r="I81" i="8"/>
  <c r="I85" i="8"/>
  <c r="I89" i="8"/>
  <c r="I93" i="8"/>
  <c r="I101" i="8"/>
  <c r="I105" i="8"/>
  <c r="I111" i="8"/>
  <c r="I113" i="8"/>
  <c r="I117" i="8"/>
  <c r="I123" i="8"/>
  <c r="I127" i="8"/>
  <c r="J73" i="8"/>
  <c r="I64" i="8"/>
  <c r="J59" i="8"/>
  <c r="I25" i="8"/>
  <c r="I29" i="8"/>
  <c r="I35" i="8"/>
  <c r="I39" i="8"/>
  <c r="I44" i="8"/>
  <c r="I50" i="8"/>
  <c r="I54" i="8"/>
  <c r="J77" i="8"/>
  <c r="J81" i="8"/>
  <c r="J85" i="8"/>
  <c r="J89" i="8"/>
  <c r="J93" i="8"/>
  <c r="J97" i="8"/>
  <c r="J101" i="8"/>
  <c r="J105" i="8"/>
  <c r="J109" i="8"/>
  <c r="J113" i="8"/>
  <c r="J117" i="8"/>
  <c r="J74" i="8"/>
  <c r="J76" i="8"/>
  <c r="J78" i="8"/>
  <c r="J80" i="8"/>
  <c r="J82" i="8"/>
  <c r="J84" i="8"/>
  <c r="J86" i="8"/>
  <c r="J88" i="8"/>
  <c r="J90" i="8"/>
  <c r="J92" i="8"/>
  <c r="J94" i="8"/>
  <c r="J96" i="8"/>
  <c r="J98" i="8"/>
  <c r="J100" i="8"/>
  <c r="J102" i="8"/>
  <c r="J104" i="8"/>
  <c r="J106" i="8"/>
  <c r="J108" i="8"/>
  <c r="J110" i="8"/>
  <c r="J112" i="8"/>
  <c r="J114" i="8"/>
  <c r="J116" i="8"/>
  <c r="J118" i="8"/>
  <c r="J120" i="8"/>
  <c r="J122" i="8"/>
  <c r="J124" i="8"/>
  <c r="J126" i="8"/>
  <c r="J128" i="8"/>
  <c r="J61" i="8"/>
  <c r="J63" i="8"/>
  <c r="J65" i="8"/>
  <c r="I60" i="8"/>
  <c r="I58" i="8"/>
  <c r="J24" i="8"/>
  <c r="J26" i="8"/>
  <c r="J28" i="8"/>
  <c r="J30" i="8"/>
  <c r="J32" i="8"/>
  <c r="J34" i="8"/>
  <c r="J36" i="8"/>
  <c r="J38" i="8"/>
  <c r="J40" i="8"/>
  <c r="J43" i="8"/>
  <c r="J45" i="8"/>
  <c r="J47" i="8"/>
  <c r="J49" i="8"/>
  <c r="J51" i="8"/>
  <c r="J53" i="8"/>
  <c r="I22" i="8"/>
  <c r="I75" i="8"/>
  <c r="I79" i="8"/>
  <c r="I83" i="8"/>
  <c r="I87" i="8"/>
  <c r="I91" i="8"/>
  <c r="I95" i="8"/>
  <c r="I97" i="8"/>
  <c r="I99" i="8"/>
  <c r="I103" i="8"/>
  <c r="I109" i="8"/>
  <c r="I115" i="8"/>
  <c r="I119" i="8"/>
  <c r="I121" i="8"/>
  <c r="I125" i="8"/>
  <c r="I62" i="8"/>
  <c r="I66" i="8"/>
  <c r="I23" i="8"/>
  <c r="I27" i="8"/>
  <c r="I31" i="8"/>
  <c r="I33" i="8"/>
  <c r="I37" i="8"/>
  <c r="I42" i="8"/>
  <c r="I46" i="8"/>
  <c r="I48" i="8"/>
  <c r="I52" i="8"/>
  <c r="J75" i="8"/>
  <c r="J79" i="8"/>
  <c r="J83" i="8"/>
  <c r="J87" i="8"/>
  <c r="J91" i="8"/>
  <c r="J95" i="8"/>
  <c r="J99" i="8"/>
  <c r="J103" i="8"/>
  <c r="J107" i="8"/>
  <c r="J111" i="8"/>
  <c r="J115" i="8"/>
  <c r="I107" i="8"/>
  <c r="J119" i="8"/>
  <c r="J127" i="8"/>
  <c r="J66" i="8"/>
  <c r="J27" i="8"/>
  <c r="J35" i="8"/>
  <c r="J44" i="8"/>
  <c r="J52" i="8"/>
  <c r="J121" i="8"/>
  <c r="I59" i="8"/>
  <c r="J29" i="8"/>
  <c r="J37" i="8"/>
  <c r="J46" i="8"/>
  <c r="J54" i="8"/>
  <c r="J62" i="8"/>
  <c r="J39" i="8"/>
  <c r="I73" i="8"/>
  <c r="J123" i="8"/>
  <c r="J31" i="8"/>
  <c r="J64" i="8"/>
  <c r="J33" i="8"/>
  <c r="J42" i="8"/>
  <c r="J23" i="8"/>
  <c r="J48" i="8"/>
  <c r="J125" i="8"/>
  <c r="J25" i="8"/>
  <c r="J50" i="8"/>
  <c r="J3" i="8"/>
  <c r="I3" i="8"/>
  <c r="J7" i="8"/>
  <c r="I7" i="8"/>
  <c r="I11" i="8"/>
  <c r="J11" i="8"/>
  <c r="J12" i="8"/>
  <c r="E9" i="8"/>
  <c r="I9" i="8"/>
  <c r="J9" i="8"/>
  <c r="I8" i="8"/>
  <c r="J8" i="8"/>
  <c r="E10" i="8"/>
  <c r="I10" i="8"/>
  <c r="J10" i="8"/>
  <c r="A14" i="8"/>
  <c r="I13" i="8"/>
  <c r="J13" i="8"/>
  <c r="N75" i="8"/>
  <c r="M78" i="8"/>
  <c r="M22" i="8"/>
  <c r="U47" i="8"/>
  <c r="N77" i="8"/>
  <c r="F82" i="8"/>
  <c r="L3" i="8"/>
  <c r="N44" i="8"/>
  <c r="Q32" i="8"/>
  <c r="N79" i="8"/>
  <c r="L82" i="8"/>
  <c r="T7" i="8"/>
  <c r="H42" i="8"/>
  <c r="M30" i="8"/>
  <c r="H81" i="8"/>
  <c r="Q75" i="8"/>
  <c r="X29" i="8"/>
  <c r="N35" i="8"/>
  <c r="Q24" i="8"/>
  <c r="S30" i="8"/>
  <c r="F49" i="8"/>
  <c r="F78" i="8"/>
  <c r="Q40" i="8"/>
  <c r="N81" i="8"/>
  <c r="G76" i="8"/>
  <c r="X36" i="8"/>
  <c r="H33" i="8"/>
  <c r="T40" i="8"/>
  <c r="F74" i="8"/>
  <c r="M74" i="8"/>
  <c r="T46" i="8"/>
  <c r="N27" i="8"/>
  <c r="P29" i="8"/>
  <c r="L74" i="8"/>
  <c r="M76" i="8"/>
  <c r="T48" i="8"/>
  <c r="H25" i="8"/>
  <c r="T24" i="8"/>
  <c r="L78" i="8"/>
  <c r="M80" i="8"/>
  <c r="H49" i="8"/>
  <c r="K53" i="8"/>
  <c r="X47" i="8"/>
  <c r="H77" i="8"/>
  <c r="M38" i="8"/>
  <c r="L53" i="8"/>
  <c r="E62" i="2"/>
  <c r="E61" i="2"/>
  <c r="E60" i="2"/>
  <c r="H75" i="8"/>
  <c r="H79" i="8"/>
  <c r="H83" i="8"/>
  <c r="F76" i="8"/>
  <c r="F80" i="8"/>
  <c r="F84" i="8"/>
  <c r="S77" i="8"/>
  <c r="O76" i="8"/>
  <c r="X3" i="8"/>
  <c r="N7" i="8"/>
  <c r="X40" i="8"/>
  <c r="G50" i="8"/>
  <c r="H48" i="8"/>
  <c r="N39" i="8"/>
  <c r="N31" i="8"/>
  <c r="N23" i="8"/>
  <c r="Q36" i="8"/>
  <c r="Q28" i="8"/>
  <c r="P37" i="8"/>
  <c r="K23" i="8"/>
  <c r="O23" i="8"/>
  <c r="S31" i="8"/>
  <c r="E7" i="2"/>
  <c r="E58" i="2"/>
  <c r="E7" i="8"/>
  <c r="E60" i="8"/>
  <c r="N83" i="8"/>
  <c r="L76" i="8"/>
  <c r="L80" i="8"/>
  <c r="L84" i="8"/>
  <c r="U74" i="8"/>
  <c r="O77" i="8"/>
  <c r="T3" i="8"/>
  <c r="X25" i="8"/>
  <c r="O45" i="8"/>
  <c r="R54" i="8"/>
  <c r="H46" i="8"/>
  <c r="H37" i="8"/>
  <c r="H29" i="8"/>
  <c r="M43" i="8"/>
  <c r="M34" i="8"/>
  <c r="M26" i="8"/>
  <c r="T32" i="8"/>
  <c r="K43" i="8"/>
  <c r="O43" i="8"/>
  <c r="S40" i="8"/>
  <c r="E59" i="2"/>
  <c r="E8" i="8"/>
  <c r="E58" i="8"/>
  <c r="E61" i="8"/>
  <c r="W12" i="8"/>
  <c r="O62" i="8"/>
  <c r="Q12" i="8"/>
  <c r="T12" i="8"/>
  <c r="L62" i="8"/>
  <c r="H12" i="8"/>
  <c r="V62" i="8"/>
  <c r="G62" i="8"/>
  <c r="M12" i="8"/>
  <c r="N12" i="8"/>
  <c r="K12" i="8"/>
  <c r="F12" i="8"/>
  <c r="X12" i="8"/>
  <c r="H62" i="8"/>
  <c r="S62" i="8"/>
  <c r="P62" i="8"/>
  <c r="M62" i="8"/>
  <c r="U12" i="8"/>
  <c r="R12" i="8"/>
  <c r="O12" i="8"/>
  <c r="L12" i="8"/>
  <c r="N62" i="8"/>
  <c r="W62" i="8"/>
  <c r="T62" i="8"/>
  <c r="O59" i="8"/>
  <c r="U8" i="8"/>
  <c r="K59" i="8"/>
  <c r="Q8" i="8"/>
  <c r="X8" i="8"/>
  <c r="V59" i="8"/>
  <c r="M8" i="8"/>
  <c r="S59" i="8"/>
  <c r="W59" i="8"/>
  <c r="G8" i="8"/>
  <c r="M9" i="8"/>
  <c r="P9" i="8"/>
  <c r="S9" i="8"/>
  <c r="V9" i="8"/>
  <c r="R8" i="8"/>
  <c r="P59" i="8"/>
  <c r="K8" i="8"/>
  <c r="G59" i="8"/>
  <c r="F8" i="8"/>
  <c r="H59" i="8"/>
  <c r="Q9" i="8"/>
  <c r="W9" i="8"/>
  <c r="U59" i="8"/>
  <c r="R9" i="8"/>
  <c r="G9" i="8"/>
  <c r="L9" i="8"/>
  <c r="O9" i="8"/>
  <c r="N9" i="8"/>
  <c r="V8" i="8"/>
  <c r="T59" i="8"/>
  <c r="O8" i="8"/>
  <c r="M59" i="8"/>
  <c r="L8" i="8"/>
  <c r="N59" i="8"/>
  <c r="T9" i="8"/>
  <c r="N8" i="8"/>
  <c r="W8" i="8"/>
  <c r="H9" i="8"/>
  <c r="U9" i="8"/>
  <c r="X9" i="8"/>
  <c r="F9" i="8"/>
  <c r="K9" i="8"/>
  <c r="H8" i="8"/>
  <c r="F59" i="8"/>
  <c r="X59" i="8"/>
  <c r="S8" i="8"/>
  <c r="Q59" i="8"/>
  <c r="P8" i="8"/>
  <c r="R59" i="8"/>
  <c r="L59" i="8"/>
  <c r="T8" i="8"/>
  <c r="W60" i="8"/>
  <c r="H60" i="8"/>
  <c r="G60" i="8"/>
  <c r="F60" i="8"/>
  <c r="N10" i="8"/>
  <c r="M10" i="8"/>
  <c r="P10" i="8"/>
  <c r="K10" i="8"/>
  <c r="V128" i="8"/>
  <c r="V124" i="8"/>
  <c r="V120" i="8"/>
  <c r="V116" i="8"/>
  <c r="V112" i="8"/>
  <c r="V108" i="8"/>
  <c r="V104" i="8"/>
  <c r="V100" i="8"/>
  <c r="V96" i="8"/>
  <c r="V92" i="8"/>
  <c r="V88" i="8"/>
  <c r="V84" i="8"/>
  <c r="V80" i="8"/>
  <c r="V76" i="8"/>
  <c r="V58" i="8"/>
  <c r="V51" i="8"/>
  <c r="V47" i="8"/>
  <c r="V43" i="8"/>
  <c r="V38" i="8"/>
  <c r="V34" i="8"/>
  <c r="V30" i="8"/>
  <c r="V26" i="8"/>
  <c r="V22" i="8"/>
  <c r="W127" i="8"/>
  <c r="W123" i="8"/>
  <c r="W119" i="8"/>
  <c r="W115" i="8"/>
  <c r="W111" i="8"/>
  <c r="W107" i="8"/>
  <c r="W103" i="8"/>
  <c r="W99" i="8"/>
  <c r="W95" i="8"/>
  <c r="W91" i="8"/>
  <c r="W87" i="8"/>
  <c r="W83" i="8"/>
  <c r="W79" i="8"/>
  <c r="W75" i="8"/>
  <c r="W54" i="8"/>
  <c r="W50" i="8"/>
  <c r="W46" i="8"/>
  <c r="W42" i="8"/>
  <c r="W37" i="8"/>
  <c r="W33" i="8"/>
  <c r="W29" i="8"/>
  <c r="W25" i="8"/>
  <c r="W7" i="8"/>
  <c r="W31" i="8"/>
  <c r="K60" i="8"/>
  <c r="Q10" i="8"/>
  <c r="O10" i="8"/>
  <c r="V117" i="8"/>
  <c r="V97" i="8"/>
  <c r="V85" i="8"/>
  <c r="V48" i="8"/>
  <c r="V39" i="8"/>
  <c r="V31" i="8"/>
  <c r="W128" i="8"/>
  <c r="W116" i="8"/>
  <c r="W104" i="8"/>
  <c r="W96" i="8"/>
  <c r="W88" i="8"/>
  <c r="W76" i="8"/>
  <c r="W47" i="8"/>
  <c r="W38" i="8"/>
  <c r="W26" i="8"/>
  <c r="S60" i="8"/>
  <c r="V60" i="8"/>
  <c r="U60" i="8"/>
  <c r="P60" i="8"/>
  <c r="T60" i="8"/>
  <c r="H10" i="8"/>
  <c r="G10" i="8"/>
  <c r="L10" i="8"/>
  <c r="S10" i="8"/>
  <c r="V127" i="8"/>
  <c r="V123" i="8"/>
  <c r="V119" i="8"/>
  <c r="V115" i="8"/>
  <c r="V111" i="8"/>
  <c r="V107" i="8"/>
  <c r="V103" i="8"/>
  <c r="V99" i="8"/>
  <c r="V95" i="8"/>
  <c r="V91" i="8"/>
  <c r="V87" i="8"/>
  <c r="V83" i="8"/>
  <c r="V79" i="8"/>
  <c r="V75" i="8"/>
  <c r="V54" i="8"/>
  <c r="V50" i="8"/>
  <c r="V46" i="8"/>
  <c r="V42" i="8"/>
  <c r="V37" i="8"/>
  <c r="V33" i="8"/>
  <c r="V29" i="8"/>
  <c r="V25" i="8"/>
  <c r="V7" i="8"/>
  <c r="W126" i="8"/>
  <c r="W122" i="8"/>
  <c r="W118" i="8"/>
  <c r="W114" i="8"/>
  <c r="W110" i="8"/>
  <c r="W106" i="8"/>
  <c r="W102" i="8"/>
  <c r="W98" i="8"/>
  <c r="W94" i="8"/>
  <c r="W90" i="8"/>
  <c r="W86" i="8"/>
  <c r="W82" i="8"/>
  <c r="W78" i="8"/>
  <c r="W74" i="8"/>
  <c r="W53" i="8"/>
  <c r="W49" i="8"/>
  <c r="W45" i="8"/>
  <c r="W40" i="8"/>
  <c r="W36" i="8"/>
  <c r="W32" i="8"/>
  <c r="W28" i="8"/>
  <c r="W24" i="8"/>
  <c r="W3" i="8"/>
  <c r="W27" i="8"/>
  <c r="N60" i="8"/>
  <c r="X60" i="8"/>
  <c r="R10" i="8"/>
  <c r="T10" i="8"/>
  <c r="V125" i="8"/>
  <c r="V113" i="8"/>
  <c r="V105" i="8"/>
  <c r="V93" i="8"/>
  <c r="V81" i="8"/>
  <c r="V73" i="8"/>
  <c r="V44" i="8"/>
  <c r="V35" i="8"/>
  <c r="V23" i="8"/>
  <c r="W124" i="8"/>
  <c r="W112" i="8"/>
  <c r="W100" i="8"/>
  <c r="W92" i="8"/>
  <c r="W80" i="8"/>
  <c r="W58" i="8"/>
  <c r="W43" i="8"/>
  <c r="W30" i="8"/>
  <c r="O60" i="8"/>
  <c r="R60" i="8"/>
  <c r="Q60" i="8"/>
  <c r="L60" i="8"/>
  <c r="V10" i="8"/>
  <c r="U10" i="8"/>
  <c r="X10" i="8"/>
  <c r="F10" i="8"/>
  <c r="W10" i="8"/>
  <c r="V126" i="8"/>
  <c r="V122" i="8"/>
  <c r="V118" i="8"/>
  <c r="V114" i="8"/>
  <c r="V110" i="8"/>
  <c r="V106" i="8"/>
  <c r="V102" i="8"/>
  <c r="V98" i="8"/>
  <c r="V94" i="8"/>
  <c r="V90" i="8"/>
  <c r="V86" i="8"/>
  <c r="V82" i="8"/>
  <c r="V78" i="8"/>
  <c r="V74" i="8"/>
  <c r="V53" i="8"/>
  <c r="V49" i="8"/>
  <c r="V45" i="8"/>
  <c r="V40" i="8"/>
  <c r="V36" i="8"/>
  <c r="V32" i="8"/>
  <c r="V28" i="8"/>
  <c r="V24" i="8"/>
  <c r="V3" i="8"/>
  <c r="W125" i="8"/>
  <c r="W121" i="8"/>
  <c r="W117" i="8"/>
  <c r="W113" i="8"/>
  <c r="W109" i="8"/>
  <c r="W105" i="8"/>
  <c r="W101" i="8"/>
  <c r="W97" i="8"/>
  <c r="W93" i="8"/>
  <c r="W89" i="8"/>
  <c r="W85" i="8"/>
  <c r="W81" i="8"/>
  <c r="W77" i="8"/>
  <c r="W73" i="8"/>
  <c r="W52" i="8"/>
  <c r="W48" i="8"/>
  <c r="W44" i="8"/>
  <c r="W39" i="8"/>
  <c r="W35" i="8"/>
  <c r="W23" i="8"/>
  <c r="M60" i="8"/>
  <c r="V121" i="8"/>
  <c r="V109" i="8"/>
  <c r="V101" i="8"/>
  <c r="V89" i="8"/>
  <c r="V77" i="8"/>
  <c r="V52" i="8"/>
  <c r="V27" i="8"/>
  <c r="W120" i="8"/>
  <c r="W108" i="8"/>
  <c r="W84" i="8"/>
  <c r="W51" i="8"/>
  <c r="W34" i="8"/>
  <c r="W22" i="8"/>
  <c r="W11" i="8"/>
  <c r="H11" i="8"/>
  <c r="G11" i="8"/>
  <c r="P11" i="8"/>
  <c r="P61" i="8"/>
  <c r="S61" i="8"/>
  <c r="V61" i="8"/>
  <c r="M61" i="8"/>
  <c r="T61" i="8"/>
  <c r="U61" i="8"/>
  <c r="S11" i="8"/>
  <c r="V11" i="8"/>
  <c r="U11" i="8"/>
  <c r="L11" i="8"/>
  <c r="T11" i="8"/>
  <c r="L61" i="8"/>
  <c r="O61" i="8"/>
  <c r="R61" i="8"/>
  <c r="G61" i="8"/>
  <c r="N11" i="8"/>
  <c r="F11" i="8"/>
  <c r="H61" i="8"/>
  <c r="O11" i="8"/>
  <c r="R11" i="8"/>
  <c r="Q11" i="8"/>
  <c r="X11" i="8"/>
  <c r="X61" i="8"/>
  <c r="F61" i="8"/>
  <c r="K61" i="8"/>
  <c r="N61" i="8"/>
  <c r="Q61" i="8"/>
  <c r="K11" i="8"/>
  <c r="M11" i="8"/>
  <c r="W61" i="8"/>
  <c r="G12" i="8"/>
  <c r="V12" i="8"/>
  <c r="S12" i="8"/>
  <c r="P12" i="8"/>
  <c r="R62" i="8"/>
  <c r="K62" i="8"/>
  <c r="F62" i="8"/>
  <c r="X62" i="8"/>
  <c r="U62" i="8"/>
  <c r="F26" i="2"/>
  <c r="H13" i="2"/>
  <c r="N31" i="2"/>
  <c r="F43" i="2"/>
  <c r="G49" i="2"/>
  <c r="I62" i="2"/>
  <c r="N62" i="2"/>
  <c r="L13" i="2"/>
  <c r="G13" i="2"/>
  <c r="H74" i="2"/>
  <c r="G54" i="2"/>
  <c r="J62" i="2"/>
  <c r="N36" i="2"/>
  <c r="J49" i="2"/>
  <c r="H62" i="2"/>
  <c r="M62" i="2"/>
  <c r="G62" i="2"/>
  <c r="I13" i="2"/>
  <c r="F13" i="2"/>
  <c r="K8" i="2"/>
  <c r="F8" i="2"/>
  <c r="G8" i="2"/>
  <c r="M59" i="2"/>
  <c r="J8" i="2"/>
  <c r="M8" i="2"/>
  <c r="I59" i="2"/>
  <c r="I8" i="2"/>
  <c r="N8" i="2"/>
  <c r="L10" i="2"/>
  <c r="G10" i="2"/>
  <c r="N10" i="2"/>
  <c r="L8" i="2"/>
  <c r="F59" i="2"/>
  <c r="L59" i="2"/>
  <c r="H10" i="2"/>
  <c r="M10" i="2"/>
  <c r="J10" i="2"/>
  <c r="J59" i="2"/>
  <c r="F9" i="2"/>
  <c r="K59" i="2"/>
  <c r="H59" i="2"/>
  <c r="G9" i="2"/>
  <c r="G59" i="2"/>
  <c r="I10" i="2"/>
  <c r="F10" i="2"/>
  <c r="I9" i="2"/>
  <c r="N59" i="2"/>
  <c r="J9" i="2"/>
  <c r="M7" i="2"/>
  <c r="K10" i="2"/>
  <c r="H8" i="2"/>
  <c r="M9" i="2"/>
  <c r="H9" i="2"/>
  <c r="N9" i="2"/>
  <c r="L9" i="2"/>
  <c r="K9" i="2"/>
  <c r="M11" i="2"/>
  <c r="H11" i="2"/>
  <c r="I60" i="2"/>
  <c r="J60" i="2"/>
  <c r="L11" i="2"/>
  <c r="N60" i="2"/>
  <c r="I11" i="2"/>
  <c r="N11" i="2"/>
  <c r="K11" i="2"/>
  <c r="K60" i="2"/>
  <c r="F60" i="2"/>
  <c r="H60" i="2"/>
  <c r="J11" i="2"/>
  <c r="G11" i="2"/>
  <c r="L60" i="2"/>
  <c r="G60" i="2"/>
  <c r="F11" i="2"/>
  <c r="M60" i="2"/>
  <c r="N61" i="2"/>
  <c r="I61" i="2"/>
  <c r="J12" i="2"/>
  <c r="L12" i="2"/>
  <c r="K61" i="2"/>
  <c r="H12" i="2"/>
  <c r="G12" i="2"/>
  <c r="J61" i="2"/>
  <c r="F12" i="2"/>
  <c r="I12" i="2"/>
  <c r="F61" i="2"/>
  <c r="L61" i="2"/>
  <c r="G61" i="2"/>
  <c r="M12" i="2"/>
  <c r="K12" i="2"/>
  <c r="M61" i="2"/>
  <c r="H61" i="2"/>
  <c r="N12" i="2"/>
  <c r="N13" i="2"/>
  <c r="N54" i="2"/>
  <c r="G32" i="2"/>
  <c r="L62" i="2"/>
  <c r="F62" i="2"/>
  <c r="K62" i="2"/>
  <c r="M13" i="2"/>
  <c r="J13" i="2"/>
  <c r="U13" i="8"/>
  <c r="Q13" i="8"/>
  <c r="M13" i="8"/>
  <c r="G13" i="8"/>
  <c r="X13" i="8"/>
  <c r="T13" i="8"/>
  <c r="P13" i="8"/>
  <c r="L13" i="8"/>
  <c r="F13" i="8"/>
  <c r="W13" i="8"/>
  <c r="S13" i="8"/>
  <c r="O13" i="8"/>
  <c r="K13" i="8"/>
  <c r="E13" i="8"/>
  <c r="V13" i="8"/>
  <c r="R13" i="8"/>
  <c r="H13" i="8"/>
  <c r="N13" i="8"/>
  <c r="V63" i="8"/>
  <c r="R63" i="8"/>
  <c r="N63" i="8"/>
  <c r="H63" i="8"/>
  <c r="W63" i="8"/>
  <c r="O63" i="8"/>
  <c r="E63" i="8"/>
  <c r="U63" i="8"/>
  <c r="Q63" i="8"/>
  <c r="M63" i="8"/>
  <c r="G63" i="8"/>
  <c r="S63" i="8"/>
  <c r="K63" i="8"/>
  <c r="X63" i="8"/>
  <c r="T63" i="8"/>
  <c r="P63" i="8"/>
  <c r="L63" i="8"/>
  <c r="F63" i="8"/>
  <c r="L63" i="2"/>
  <c r="H63" i="2"/>
  <c r="A64" i="2"/>
  <c r="K63" i="2"/>
  <c r="G63" i="2"/>
  <c r="N63" i="2"/>
  <c r="J63" i="2"/>
  <c r="F63" i="2"/>
  <c r="M63" i="2"/>
  <c r="I63" i="2"/>
  <c r="E63" i="2"/>
  <c r="L14" i="2"/>
  <c r="H14" i="2"/>
  <c r="A15" i="2"/>
  <c r="K14" i="2"/>
  <c r="G14" i="2"/>
  <c r="M14" i="2"/>
  <c r="I14" i="2"/>
  <c r="E14" i="2"/>
  <c r="N14" i="2"/>
  <c r="J14" i="2"/>
  <c r="F14" i="2"/>
  <c r="P87" i="8"/>
  <c r="L128" i="2"/>
  <c r="L124" i="2"/>
  <c r="L120" i="2"/>
  <c r="L116" i="2"/>
  <c r="L112" i="2"/>
  <c r="L108" i="2"/>
  <c r="L104" i="2"/>
  <c r="L100" i="2"/>
  <c r="L96" i="2"/>
  <c r="L92" i="2"/>
  <c r="L88" i="2"/>
  <c r="L84" i="2"/>
  <c r="L80" i="2"/>
  <c r="L76" i="2"/>
  <c r="M128" i="2"/>
  <c r="M124" i="2"/>
  <c r="M120" i="2"/>
  <c r="M116" i="2"/>
  <c r="M112" i="2"/>
  <c r="M108" i="2"/>
  <c r="M104" i="2"/>
  <c r="M100" i="2"/>
  <c r="M96" i="2"/>
  <c r="M92" i="2"/>
  <c r="M88" i="2"/>
  <c r="M84" i="2"/>
  <c r="M80" i="2"/>
  <c r="M76" i="2"/>
  <c r="L121" i="2"/>
  <c r="L113" i="2"/>
  <c r="L101" i="2"/>
  <c r="L93" i="2"/>
  <c r="L85" i="2"/>
  <c r="L73" i="2"/>
  <c r="M117" i="2"/>
  <c r="M109" i="2"/>
  <c r="M93" i="2"/>
  <c r="M85" i="2"/>
  <c r="M73" i="2"/>
  <c r="L127" i="2"/>
  <c r="L123" i="2"/>
  <c r="L119" i="2"/>
  <c r="L115" i="2"/>
  <c r="L111" i="2"/>
  <c r="L107" i="2"/>
  <c r="L103" i="2"/>
  <c r="L99" i="2"/>
  <c r="L95" i="2"/>
  <c r="L91" i="2"/>
  <c r="L87" i="2"/>
  <c r="L83" i="2"/>
  <c r="L79" i="2"/>
  <c r="L75" i="2"/>
  <c r="M127" i="2"/>
  <c r="M123" i="2"/>
  <c r="M119" i="2"/>
  <c r="M115" i="2"/>
  <c r="M111" i="2"/>
  <c r="M107" i="2"/>
  <c r="M103" i="2"/>
  <c r="M99" i="2"/>
  <c r="M95" i="2"/>
  <c r="M91" i="2"/>
  <c r="M87" i="2"/>
  <c r="M83" i="2"/>
  <c r="M79" i="2"/>
  <c r="M75" i="2"/>
  <c r="L117" i="2"/>
  <c r="L109" i="2"/>
  <c r="L97" i="2"/>
  <c r="L81" i="2"/>
  <c r="M125" i="2"/>
  <c r="M113" i="2"/>
  <c r="M101" i="2"/>
  <c r="M89" i="2"/>
  <c r="M77" i="2"/>
  <c r="L126" i="2"/>
  <c r="L122" i="2"/>
  <c r="L118" i="2"/>
  <c r="L114" i="2"/>
  <c r="L110" i="2"/>
  <c r="L106" i="2"/>
  <c r="L102" i="2"/>
  <c r="L98" i="2"/>
  <c r="L94" i="2"/>
  <c r="L90" i="2"/>
  <c r="L86" i="2"/>
  <c r="L82" i="2"/>
  <c r="L78" i="2"/>
  <c r="L74" i="2"/>
  <c r="M126" i="2"/>
  <c r="M122" i="2"/>
  <c r="M118" i="2"/>
  <c r="M114" i="2"/>
  <c r="M110" i="2"/>
  <c r="M106" i="2"/>
  <c r="M102" i="2"/>
  <c r="M98" i="2"/>
  <c r="M94" i="2"/>
  <c r="M90" i="2"/>
  <c r="M86" i="2"/>
  <c r="M82" i="2"/>
  <c r="M78" i="2"/>
  <c r="M74" i="2"/>
  <c r="L125" i="2"/>
  <c r="L105" i="2"/>
  <c r="L89" i="2"/>
  <c r="L77" i="2"/>
  <c r="M121" i="2"/>
  <c r="M105" i="2"/>
  <c r="M97" i="2"/>
  <c r="M81" i="2"/>
  <c r="L58" i="2"/>
  <c r="M58" i="2"/>
  <c r="L54" i="2"/>
  <c r="L50" i="2"/>
  <c r="L46" i="2"/>
  <c r="L42" i="2"/>
  <c r="L37" i="2"/>
  <c r="L33" i="2"/>
  <c r="L29" i="2"/>
  <c r="L24" i="2"/>
  <c r="M54" i="2"/>
  <c r="M50" i="2"/>
  <c r="M46" i="2"/>
  <c r="M42" i="2"/>
  <c r="M37" i="2"/>
  <c r="M33" i="2"/>
  <c r="M29" i="2"/>
  <c r="M24" i="2"/>
  <c r="M23" i="2"/>
  <c r="L43" i="2"/>
  <c r="L30" i="2"/>
  <c r="M51" i="2"/>
  <c r="M43" i="2"/>
  <c r="M26" i="2"/>
  <c r="L53" i="2"/>
  <c r="L49" i="2"/>
  <c r="L45" i="2"/>
  <c r="L40" i="2"/>
  <c r="L36" i="2"/>
  <c r="L32" i="2"/>
  <c r="L28" i="2"/>
  <c r="L23" i="2"/>
  <c r="M53" i="2"/>
  <c r="M49" i="2"/>
  <c r="M45" i="2"/>
  <c r="M40" i="2"/>
  <c r="M36" i="2"/>
  <c r="M32" i="2"/>
  <c r="M28" i="2"/>
  <c r="L34" i="2"/>
  <c r="L25" i="2"/>
  <c r="M34" i="2"/>
  <c r="L52" i="2"/>
  <c r="L48" i="2"/>
  <c r="L44" i="2"/>
  <c r="L39" i="2"/>
  <c r="L35" i="2"/>
  <c r="L31" i="2"/>
  <c r="L27" i="2"/>
  <c r="L22" i="2"/>
  <c r="M52" i="2"/>
  <c r="M48" i="2"/>
  <c r="M44" i="2"/>
  <c r="M39" i="2"/>
  <c r="M35" i="2"/>
  <c r="M31" i="2"/>
  <c r="M27" i="2"/>
  <c r="M22" i="2"/>
  <c r="L51" i="2"/>
  <c r="L47" i="2"/>
  <c r="L38" i="2"/>
  <c r="L26" i="2"/>
  <c r="M47" i="2"/>
  <c r="M38" i="2"/>
  <c r="M30" i="2"/>
  <c r="M3" i="2"/>
  <c r="L7" i="2"/>
  <c r="M25" i="2"/>
  <c r="L3" i="2"/>
  <c r="N116" i="2"/>
  <c r="G74" i="2"/>
  <c r="N22" i="2"/>
  <c r="I43" i="2"/>
  <c r="J31" i="2"/>
  <c r="J54" i="2"/>
  <c r="K38" i="2"/>
  <c r="N26" i="2"/>
  <c r="N49" i="2"/>
  <c r="J36" i="2"/>
  <c r="K42" i="2"/>
  <c r="G29" i="2"/>
  <c r="X75" i="8"/>
  <c r="N128" i="2"/>
  <c r="F3" i="8"/>
  <c r="N120" i="2"/>
  <c r="K96" i="2"/>
  <c r="X123" i="8"/>
  <c r="K121" i="8"/>
  <c r="G73" i="8"/>
  <c r="Q126" i="8"/>
  <c r="M113" i="8"/>
  <c r="H110" i="8"/>
  <c r="R118" i="8"/>
  <c r="K106" i="8"/>
  <c r="U73" i="8"/>
  <c r="Q118" i="8"/>
  <c r="K113" i="8"/>
  <c r="H106" i="8"/>
  <c r="R126" i="8"/>
  <c r="M121" i="8"/>
  <c r="X115" i="8"/>
  <c r="K110" i="8"/>
  <c r="F96" i="8"/>
  <c r="F74" i="2"/>
  <c r="I3" i="2"/>
  <c r="J23" i="2"/>
  <c r="N24" i="2"/>
  <c r="I34" i="2"/>
  <c r="I52" i="2"/>
  <c r="F34" i="2"/>
  <c r="F52" i="2"/>
  <c r="K28" i="2"/>
  <c r="G44" i="2"/>
  <c r="N124" i="2"/>
  <c r="G77" i="2"/>
  <c r="G81" i="2"/>
  <c r="G85" i="2"/>
  <c r="G89" i="2"/>
  <c r="G93" i="2"/>
  <c r="G97" i="2"/>
  <c r="G100" i="2"/>
  <c r="K102" i="2"/>
  <c r="G105" i="2"/>
  <c r="G108" i="2"/>
  <c r="K110" i="2"/>
  <c r="G113" i="2"/>
  <c r="N115" i="2"/>
  <c r="F117" i="2"/>
  <c r="J117" i="2"/>
  <c r="F118" i="2"/>
  <c r="J118" i="2"/>
  <c r="F119" i="2"/>
  <c r="J119" i="2"/>
  <c r="F120" i="2"/>
  <c r="J120" i="2"/>
  <c r="F121" i="2"/>
  <c r="J121" i="2"/>
  <c r="F122" i="2"/>
  <c r="J122" i="2"/>
  <c r="F123" i="2"/>
  <c r="J123" i="2"/>
  <c r="F124" i="2"/>
  <c r="J124" i="2"/>
  <c r="F125" i="2"/>
  <c r="J125" i="2"/>
  <c r="F126" i="2"/>
  <c r="J126" i="2"/>
  <c r="F127" i="2"/>
  <c r="J127" i="2"/>
  <c r="F128" i="2"/>
  <c r="J128" i="2"/>
  <c r="G27" i="2"/>
  <c r="N58" i="2"/>
  <c r="I73" i="2"/>
  <c r="G48" i="2"/>
  <c r="G33" i="2"/>
  <c r="K52" i="2"/>
  <c r="K43" i="2"/>
  <c r="K34" i="2"/>
  <c r="K26" i="2"/>
  <c r="G47" i="2"/>
  <c r="G38" i="2"/>
  <c r="G30" i="2"/>
  <c r="G22" i="2"/>
  <c r="K46" i="2"/>
  <c r="K37" i="2"/>
  <c r="K29" i="2"/>
  <c r="F53" i="2"/>
  <c r="F51" i="2"/>
  <c r="F49" i="2"/>
  <c r="F46" i="2"/>
  <c r="F44" i="2"/>
  <c r="F42" i="2"/>
  <c r="F39" i="2"/>
  <c r="F37" i="2"/>
  <c r="F35" i="2"/>
  <c r="F33" i="2"/>
  <c r="F31" i="2"/>
  <c r="F29" i="2"/>
  <c r="F27" i="2"/>
  <c r="F25" i="2"/>
  <c r="F48" i="2"/>
  <c r="H58" i="2"/>
  <c r="I53" i="2"/>
  <c r="I51" i="2"/>
  <c r="I49" i="2"/>
  <c r="I46" i="2"/>
  <c r="I44" i="2"/>
  <c r="I42" i="2"/>
  <c r="I39" i="2"/>
  <c r="I37" i="2"/>
  <c r="I35" i="2"/>
  <c r="I33" i="2"/>
  <c r="I31" i="2"/>
  <c r="I29" i="2"/>
  <c r="K78" i="2"/>
  <c r="K82" i="2"/>
  <c r="K86" i="2"/>
  <c r="K90" i="2"/>
  <c r="K94" i="2"/>
  <c r="G98" i="2"/>
  <c r="K100" i="2"/>
  <c r="G103" i="2"/>
  <c r="G106" i="2"/>
  <c r="K108" i="2"/>
  <c r="G111" i="2"/>
  <c r="G114" i="2"/>
  <c r="G116" i="2"/>
  <c r="G117" i="2"/>
  <c r="K117" i="2"/>
  <c r="G118" i="2"/>
  <c r="K118" i="2"/>
  <c r="G119" i="2"/>
  <c r="K119" i="2"/>
  <c r="G120" i="2"/>
  <c r="K120" i="2"/>
  <c r="G121" i="2"/>
  <c r="K121" i="2"/>
  <c r="G122" i="2"/>
  <c r="K122" i="2"/>
  <c r="G123" i="2"/>
  <c r="K123" i="2"/>
  <c r="G124" i="2"/>
  <c r="K124" i="2"/>
  <c r="G125" i="2"/>
  <c r="K125" i="2"/>
  <c r="G126" i="2"/>
  <c r="K126" i="2"/>
  <c r="G127" i="2"/>
  <c r="K127" i="2"/>
  <c r="G128" i="2"/>
  <c r="K128" i="2"/>
  <c r="G35" i="2"/>
  <c r="G75" i="2"/>
  <c r="G79" i="2"/>
  <c r="G83" i="2"/>
  <c r="G87" i="2"/>
  <c r="G91" i="2"/>
  <c r="G95" i="2"/>
  <c r="K98" i="2"/>
  <c r="G101" i="2"/>
  <c r="G104" i="2"/>
  <c r="K106" i="2"/>
  <c r="G109" i="2"/>
  <c r="G112" i="2"/>
  <c r="K114" i="2"/>
  <c r="I116" i="2"/>
  <c r="H117" i="2"/>
  <c r="H118" i="2"/>
  <c r="H119" i="2"/>
  <c r="H120" i="2"/>
  <c r="H121" i="2"/>
  <c r="H122" i="2"/>
  <c r="H123" i="2"/>
  <c r="H124" i="2"/>
  <c r="H125" i="2"/>
  <c r="H126" i="2"/>
  <c r="H127" i="2"/>
  <c r="H128" i="2"/>
  <c r="F3" i="2"/>
  <c r="K84" i="2"/>
  <c r="G99" i="2"/>
  <c r="G110" i="2"/>
  <c r="I117" i="2"/>
  <c r="I119" i="2"/>
  <c r="I121" i="2"/>
  <c r="I123" i="2"/>
  <c r="I125" i="2"/>
  <c r="I127" i="2"/>
  <c r="N73" i="2"/>
  <c r="G39" i="2"/>
  <c r="G51" i="2"/>
  <c r="K73" i="2"/>
  <c r="K47" i="2"/>
  <c r="K36" i="2"/>
  <c r="K24" i="2"/>
  <c r="G52" i="2"/>
  <c r="G40" i="2"/>
  <c r="G28" i="2"/>
  <c r="K51" i="2"/>
  <c r="K39" i="2"/>
  <c r="K27" i="2"/>
  <c r="F54" i="2"/>
  <c r="J51" i="2"/>
  <c r="J47" i="2"/>
  <c r="F45" i="2"/>
  <c r="J42" i="2"/>
  <c r="J38" i="2"/>
  <c r="F36" i="2"/>
  <c r="J33" i="2"/>
  <c r="J30" i="2"/>
  <c r="F28" i="2"/>
  <c r="J25" i="2"/>
  <c r="J22" i="2"/>
  <c r="I54" i="2"/>
  <c r="N51" i="2"/>
  <c r="N47" i="2"/>
  <c r="I45" i="2"/>
  <c r="N42" i="2"/>
  <c r="N38" i="2"/>
  <c r="I36" i="2"/>
  <c r="N33" i="2"/>
  <c r="N30" i="2"/>
  <c r="I28" i="2"/>
  <c r="I26" i="2"/>
  <c r="I24" i="2"/>
  <c r="I22" i="2"/>
  <c r="H54" i="2"/>
  <c r="H52" i="2"/>
  <c r="H50" i="2"/>
  <c r="H47" i="2"/>
  <c r="H45" i="2"/>
  <c r="H43" i="2"/>
  <c r="H40" i="2"/>
  <c r="H38" i="2"/>
  <c r="H36" i="2"/>
  <c r="H34" i="2"/>
  <c r="H32" i="2"/>
  <c r="H30" i="2"/>
  <c r="H28" i="2"/>
  <c r="H26" i="2"/>
  <c r="H24" i="2"/>
  <c r="H22" i="2"/>
  <c r="N23" i="2"/>
  <c r="H23" i="2"/>
  <c r="G3" i="2"/>
  <c r="K3" i="2"/>
  <c r="J7" i="2"/>
  <c r="F73" i="2"/>
  <c r="K88" i="2"/>
  <c r="G102" i="2"/>
  <c r="K112" i="2"/>
  <c r="N117" i="2"/>
  <c r="N119" i="2"/>
  <c r="N121" i="2"/>
  <c r="N123" i="2"/>
  <c r="N125" i="2"/>
  <c r="N127" i="2"/>
  <c r="G53" i="2"/>
  <c r="G42" i="2"/>
  <c r="G31" i="2"/>
  <c r="G46" i="2"/>
  <c r="G73" i="2"/>
  <c r="K45" i="2"/>
  <c r="K32" i="2"/>
  <c r="K22" i="2"/>
  <c r="G50" i="2"/>
  <c r="G36" i="2"/>
  <c r="G26" i="2"/>
  <c r="K49" i="2"/>
  <c r="K35" i="2"/>
  <c r="K25" i="2"/>
  <c r="J53" i="2"/>
  <c r="J50" i="2"/>
  <c r="F47" i="2"/>
  <c r="J44" i="2"/>
  <c r="J40" i="2"/>
  <c r="F38" i="2"/>
  <c r="J35" i="2"/>
  <c r="J32" i="2"/>
  <c r="F30" i="2"/>
  <c r="J27" i="2"/>
  <c r="J24" i="2"/>
  <c r="F22" i="2"/>
  <c r="N53" i="2"/>
  <c r="N50" i="2"/>
  <c r="I47" i="2"/>
  <c r="N44" i="2"/>
  <c r="N40" i="2"/>
  <c r="I38" i="2"/>
  <c r="N35" i="2"/>
  <c r="N32" i="2"/>
  <c r="I30" i="2"/>
  <c r="N27" i="2"/>
  <c r="N25" i="2"/>
  <c r="N48" i="2"/>
  <c r="K58" i="2"/>
  <c r="F58" i="2"/>
  <c r="F23" i="2"/>
  <c r="K23" i="2"/>
  <c r="J3" i="2"/>
  <c r="H3" i="2"/>
  <c r="I7" i="2"/>
  <c r="F75" i="2"/>
  <c r="G7" i="2"/>
  <c r="K76" i="2"/>
  <c r="K92" i="2"/>
  <c r="K104" i="2"/>
  <c r="G115" i="2"/>
  <c r="I118" i="2"/>
  <c r="I120" i="2"/>
  <c r="I122" i="2"/>
  <c r="I124" i="2"/>
  <c r="I126" i="2"/>
  <c r="I128" i="2"/>
  <c r="J73" i="2"/>
  <c r="K74" i="2"/>
  <c r="N3" i="2"/>
  <c r="N7" i="2"/>
  <c r="I23" i="2"/>
  <c r="H48" i="2"/>
  <c r="H27" i="2"/>
  <c r="H31" i="2"/>
  <c r="H35" i="2"/>
  <c r="H39" i="2"/>
  <c r="H44" i="2"/>
  <c r="H49" i="2"/>
  <c r="H53" i="2"/>
  <c r="I48" i="2"/>
  <c r="I27" i="2"/>
  <c r="I32" i="2"/>
  <c r="N37" i="2"/>
  <c r="N43" i="2"/>
  <c r="I50" i="2"/>
  <c r="J26" i="2"/>
  <c r="F32" i="2"/>
  <c r="J37" i="2"/>
  <c r="J43" i="2"/>
  <c r="F50" i="2"/>
  <c r="K48" i="2"/>
  <c r="K44" i="2"/>
  <c r="G34" i="2"/>
  <c r="I58" i="2"/>
  <c r="K40" i="2"/>
  <c r="G37" i="2"/>
  <c r="G25" i="2"/>
  <c r="N126" i="2"/>
  <c r="N118" i="2"/>
  <c r="K80" i="2"/>
  <c r="F7" i="2"/>
  <c r="N28" i="2"/>
  <c r="N39" i="2"/>
  <c r="N45" i="2"/>
  <c r="J48" i="2"/>
  <c r="J28" i="2"/>
  <c r="J39" i="2"/>
  <c r="J45" i="2"/>
  <c r="K31" i="2"/>
  <c r="K53" i="2"/>
  <c r="G43" i="2"/>
  <c r="K50" i="2"/>
  <c r="H73" i="2"/>
  <c r="J74" i="2"/>
  <c r="G23" i="2"/>
  <c r="J58" i="2"/>
  <c r="H25" i="2"/>
  <c r="H29" i="2"/>
  <c r="H33" i="2"/>
  <c r="H37" i="2"/>
  <c r="H42" i="2"/>
  <c r="H46" i="2"/>
  <c r="H51" i="2"/>
  <c r="G58" i="2"/>
  <c r="I25" i="2"/>
  <c r="N29" i="2"/>
  <c r="N34" i="2"/>
  <c r="I40" i="2"/>
  <c r="N46" i="2"/>
  <c r="N52" i="2"/>
  <c r="F24" i="2"/>
  <c r="J29" i="2"/>
  <c r="J34" i="2"/>
  <c r="F40" i="2"/>
  <c r="J46" i="2"/>
  <c r="J52" i="2"/>
  <c r="K33" i="2"/>
  <c r="G24" i="2"/>
  <c r="G45" i="2"/>
  <c r="K30" i="2"/>
  <c r="K54" i="2"/>
  <c r="N122" i="2"/>
  <c r="G107" i="2"/>
  <c r="H74" i="8"/>
  <c r="H76" i="8"/>
  <c r="H78" i="8"/>
  <c r="H80" i="8"/>
  <c r="H82" i="8"/>
  <c r="H84" i="8"/>
  <c r="F75" i="8"/>
  <c r="F77" i="8"/>
  <c r="F79" i="8"/>
  <c r="F81" i="8"/>
  <c r="F83" i="8"/>
  <c r="F85" i="8"/>
  <c r="S74" i="8"/>
  <c r="K78" i="8"/>
  <c r="X78" i="8"/>
  <c r="Q79" i="8"/>
  <c r="U3" i="8"/>
  <c r="F7" i="8"/>
  <c r="O7" i="8"/>
  <c r="X31" i="8"/>
  <c r="X42" i="8"/>
  <c r="G47" i="8"/>
  <c r="R50" i="8"/>
  <c r="H53" i="8"/>
  <c r="Q22" i="8"/>
  <c r="R47" i="8"/>
  <c r="H44" i="8"/>
  <c r="H39" i="8"/>
  <c r="H35" i="8"/>
  <c r="H31" i="8"/>
  <c r="H27" i="8"/>
  <c r="H23" i="8"/>
  <c r="M40" i="8"/>
  <c r="M36" i="8"/>
  <c r="M32" i="8"/>
  <c r="M28" i="8"/>
  <c r="M24" i="8"/>
  <c r="T36" i="8"/>
  <c r="T28" i="8"/>
  <c r="K26" i="8"/>
  <c r="U48" i="8"/>
  <c r="O26" i="8"/>
  <c r="X48" i="8"/>
  <c r="F44" i="8"/>
  <c r="S47" i="8"/>
  <c r="M47" i="8"/>
  <c r="X127" i="8"/>
  <c r="M125" i="8"/>
  <c r="R122" i="8"/>
  <c r="X119" i="8"/>
  <c r="M117" i="8"/>
  <c r="R114" i="8"/>
  <c r="X111" i="8"/>
  <c r="K108" i="8"/>
  <c r="M101" i="8"/>
  <c r="S90" i="8"/>
  <c r="X95" i="8"/>
  <c r="N74" i="8"/>
  <c r="N76" i="8"/>
  <c r="N78" i="8"/>
  <c r="N80" i="8"/>
  <c r="N82" i="8"/>
  <c r="N84" i="8"/>
  <c r="L75" i="8"/>
  <c r="L77" i="8"/>
  <c r="L79" i="8"/>
  <c r="L81" i="8"/>
  <c r="L83" i="8"/>
  <c r="G74" i="8"/>
  <c r="S75" i="8"/>
  <c r="S78" i="8"/>
  <c r="O79" i="8"/>
  <c r="X76" i="8"/>
  <c r="K3" i="8"/>
  <c r="S7" i="8"/>
  <c r="X7" i="8"/>
  <c r="X24" i="8"/>
  <c r="X35" i="8"/>
  <c r="T44" i="8"/>
  <c r="O48" i="8"/>
  <c r="R51" i="8"/>
  <c r="H54" i="8"/>
  <c r="N49" i="8"/>
  <c r="N46" i="8"/>
  <c r="N42" i="8"/>
  <c r="N37" i="8"/>
  <c r="N33" i="8"/>
  <c r="N29" i="8"/>
  <c r="N25" i="8"/>
  <c r="Q43" i="8"/>
  <c r="Q38" i="8"/>
  <c r="Q34" i="8"/>
  <c r="Q30" i="8"/>
  <c r="Q26" i="8"/>
  <c r="P42" i="8"/>
  <c r="P33" i="8"/>
  <c r="P25" i="8"/>
  <c r="K39" i="8"/>
  <c r="O52" i="8"/>
  <c r="O39" i="8"/>
  <c r="P52" i="8"/>
  <c r="S28" i="8"/>
  <c r="S34" i="8"/>
  <c r="K125" i="8"/>
  <c r="Q122" i="8"/>
  <c r="K117" i="8"/>
  <c r="Q114" i="8"/>
  <c r="H108" i="8"/>
  <c r="L101" i="8"/>
  <c r="Q90" i="8"/>
  <c r="F104" i="8"/>
  <c r="S98" i="8"/>
  <c r="M93" i="8"/>
  <c r="Q87" i="8"/>
  <c r="X103" i="8"/>
  <c r="Q98" i="8"/>
  <c r="L93" i="8"/>
  <c r="U77" i="8"/>
  <c r="U79" i="8"/>
  <c r="O81" i="8"/>
  <c r="O82" i="8"/>
  <c r="O83" i="8"/>
  <c r="K84" i="8"/>
  <c r="S84" i="8"/>
  <c r="H85" i="8"/>
  <c r="N85" i="8"/>
  <c r="R85" i="8"/>
  <c r="H86" i="8"/>
  <c r="N86" i="8"/>
  <c r="R86" i="8"/>
  <c r="H87" i="8"/>
  <c r="N87" i="8"/>
  <c r="R87" i="8"/>
  <c r="H88" i="8"/>
  <c r="N88" i="8"/>
  <c r="R88" i="8"/>
  <c r="H89" i="8"/>
  <c r="N89" i="8"/>
  <c r="R89" i="8"/>
  <c r="H90" i="8"/>
  <c r="N90" i="8"/>
  <c r="R90" i="8"/>
  <c r="H91" i="8"/>
  <c r="N91" i="8"/>
  <c r="R91" i="8"/>
  <c r="H92" i="8"/>
  <c r="N92" i="8"/>
  <c r="R92" i="8"/>
  <c r="H93" i="8"/>
  <c r="N93" i="8"/>
  <c r="R93" i="8"/>
  <c r="H94" i="8"/>
  <c r="N94" i="8"/>
  <c r="R94" i="8"/>
  <c r="H95" i="8"/>
  <c r="N95" i="8"/>
  <c r="R95" i="8"/>
  <c r="H96" i="8"/>
  <c r="N96" i="8"/>
  <c r="R96" i="8"/>
  <c r="H97" i="8"/>
  <c r="N97" i="8"/>
  <c r="R97" i="8"/>
  <c r="H98" i="8"/>
  <c r="N98" i="8"/>
  <c r="R98" i="8"/>
  <c r="H99" i="8"/>
  <c r="N99" i="8"/>
  <c r="R99" i="8"/>
  <c r="H100" i="8"/>
  <c r="N100" i="8"/>
  <c r="R100" i="8"/>
  <c r="H101" i="8"/>
  <c r="N101" i="8"/>
  <c r="R101" i="8"/>
  <c r="H102" i="8"/>
  <c r="N102" i="8"/>
  <c r="R102" i="8"/>
  <c r="H103" i="8"/>
  <c r="N103" i="8"/>
  <c r="R103" i="8"/>
  <c r="H104" i="8"/>
  <c r="N104" i="8"/>
  <c r="R104" i="8"/>
  <c r="O80" i="8"/>
  <c r="Q81" i="8"/>
  <c r="Q82" i="8"/>
  <c r="Q83" i="8"/>
  <c r="M84" i="8"/>
  <c r="U84" i="8"/>
  <c r="K85" i="8"/>
  <c r="O85" i="8"/>
  <c r="S85" i="8"/>
  <c r="X85" i="8"/>
  <c r="K86" i="8"/>
  <c r="O86" i="8"/>
  <c r="S86" i="8"/>
  <c r="X86" i="8"/>
  <c r="K87" i="8"/>
  <c r="O87" i="8"/>
  <c r="S87" i="8"/>
  <c r="X87" i="8"/>
  <c r="K88" i="8"/>
  <c r="O88" i="8"/>
  <c r="S88" i="8"/>
  <c r="X80" i="8"/>
  <c r="X82" i="8"/>
  <c r="O84" i="8"/>
  <c r="L85" i="8"/>
  <c r="T85" i="8"/>
  <c r="L86" i="8"/>
  <c r="T86" i="8"/>
  <c r="L87" i="8"/>
  <c r="T87" i="8"/>
  <c r="L88" i="8"/>
  <c r="T88" i="8"/>
  <c r="G89" i="8"/>
  <c r="O89" i="8"/>
  <c r="T89" i="8"/>
  <c r="G90" i="8"/>
  <c r="O90" i="8"/>
  <c r="T90" i="8"/>
  <c r="G91" i="8"/>
  <c r="O91" i="8"/>
  <c r="T91" i="8"/>
  <c r="G92" i="8"/>
  <c r="O92" i="8"/>
  <c r="T92" i="8"/>
  <c r="G93" i="8"/>
  <c r="O93" i="8"/>
  <c r="T93" i="8"/>
  <c r="G94" i="8"/>
  <c r="O94" i="8"/>
  <c r="T94" i="8"/>
  <c r="G95" i="8"/>
  <c r="O95" i="8"/>
  <c r="T95" i="8"/>
  <c r="G96" i="8"/>
  <c r="O96" i="8"/>
  <c r="T96" i="8"/>
  <c r="G97" i="8"/>
  <c r="O97" i="8"/>
  <c r="T97" i="8"/>
  <c r="G98" i="8"/>
  <c r="O98" i="8"/>
  <c r="T98" i="8"/>
  <c r="G99" i="8"/>
  <c r="O99" i="8"/>
  <c r="T99" i="8"/>
  <c r="G100" i="8"/>
  <c r="O100" i="8"/>
  <c r="T100" i="8"/>
  <c r="G101" i="8"/>
  <c r="O101" i="8"/>
  <c r="T101" i="8"/>
  <c r="G102" i="8"/>
  <c r="O102" i="8"/>
  <c r="T102" i="8"/>
  <c r="G103" i="8"/>
  <c r="O103" i="8"/>
  <c r="T103" i="8"/>
  <c r="G104" i="8"/>
  <c r="O104" i="8"/>
  <c r="T104" i="8"/>
  <c r="F105" i="8"/>
  <c r="L105" i="8"/>
  <c r="P105" i="8"/>
  <c r="T105" i="8"/>
  <c r="F106" i="8"/>
  <c r="L106" i="8"/>
  <c r="P106" i="8"/>
  <c r="T106" i="8"/>
  <c r="F107" i="8"/>
  <c r="L107" i="8"/>
  <c r="P107" i="8"/>
  <c r="T107" i="8"/>
  <c r="F108" i="8"/>
  <c r="L108" i="8"/>
  <c r="P108" i="8"/>
  <c r="T108" i="8"/>
  <c r="F109" i="8"/>
  <c r="L109" i="8"/>
  <c r="P109" i="8"/>
  <c r="T109" i="8"/>
  <c r="F110" i="8"/>
  <c r="L110" i="8"/>
  <c r="P110" i="8"/>
  <c r="T110" i="8"/>
  <c r="F111" i="8"/>
  <c r="L111" i="8"/>
  <c r="P111" i="8"/>
  <c r="T111" i="8"/>
  <c r="F112" i="8"/>
  <c r="L112" i="8"/>
  <c r="P112" i="8"/>
  <c r="T112" i="8"/>
  <c r="F113" i="8"/>
  <c r="L113" i="8"/>
  <c r="P113" i="8"/>
  <c r="T113" i="8"/>
  <c r="F114" i="8"/>
  <c r="L114" i="8"/>
  <c r="P114" i="8"/>
  <c r="T114" i="8"/>
  <c r="F115" i="8"/>
  <c r="L115" i="8"/>
  <c r="P115" i="8"/>
  <c r="T115" i="8"/>
  <c r="F116" i="8"/>
  <c r="L116" i="8"/>
  <c r="P116" i="8"/>
  <c r="T116" i="8"/>
  <c r="F117" i="8"/>
  <c r="L117" i="8"/>
  <c r="P117" i="8"/>
  <c r="T117" i="8"/>
  <c r="F118" i="8"/>
  <c r="L118" i="8"/>
  <c r="P118" i="8"/>
  <c r="T118" i="8"/>
  <c r="F119" i="8"/>
  <c r="L119" i="8"/>
  <c r="P119" i="8"/>
  <c r="T119" i="8"/>
  <c r="F120" i="8"/>
  <c r="L120" i="8"/>
  <c r="P120" i="8"/>
  <c r="T120" i="8"/>
  <c r="F121" i="8"/>
  <c r="L121" i="8"/>
  <c r="P121" i="8"/>
  <c r="T121" i="8"/>
  <c r="F122" i="8"/>
  <c r="L122" i="8"/>
  <c r="P122" i="8"/>
  <c r="T122" i="8"/>
  <c r="F123" i="8"/>
  <c r="L123" i="8"/>
  <c r="P123" i="8"/>
  <c r="T123" i="8"/>
  <c r="F124" i="8"/>
  <c r="L124" i="8"/>
  <c r="P124" i="8"/>
  <c r="T124" i="8"/>
  <c r="F125" i="8"/>
  <c r="L125" i="8"/>
  <c r="P125" i="8"/>
  <c r="T125" i="8"/>
  <c r="F126" i="8"/>
  <c r="L126" i="8"/>
  <c r="P126" i="8"/>
  <c r="T126" i="8"/>
  <c r="F127" i="8"/>
  <c r="L127" i="8"/>
  <c r="P127" i="8"/>
  <c r="T127" i="8"/>
  <c r="F128" i="8"/>
  <c r="L128" i="8"/>
  <c r="P128" i="8"/>
  <c r="T128" i="8"/>
  <c r="X73" i="8"/>
  <c r="G81" i="8"/>
  <c r="G83" i="8"/>
  <c r="Q84" i="8"/>
  <c r="M85" i="8"/>
  <c r="U85" i="8"/>
  <c r="M86" i="8"/>
  <c r="U86" i="8"/>
  <c r="M87" i="8"/>
  <c r="U87" i="8"/>
  <c r="M88" i="8"/>
  <c r="U88" i="8"/>
  <c r="K89" i="8"/>
  <c r="P89" i="8"/>
  <c r="U89" i="8"/>
  <c r="K90" i="8"/>
  <c r="P90" i="8"/>
  <c r="U90" i="8"/>
  <c r="K91" i="8"/>
  <c r="P91" i="8"/>
  <c r="U91" i="8"/>
  <c r="K92" i="8"/>
  <c r="P92" i="8"/>
  <c r="U92" i="8"/>
  <c r="K93" i="8"/>
  <c r="P93" i="8"/>
  <c r="U93" i="8"/>
  <c r="K94" i="8"/>
  <c r="P94" i="8"/>
  <c r="U94" i="8"/>
  <c r="K95" i="8"/>
  <c r="P95" i="8"/>
  <c r="U95" i="8"/>
  <c r="K96" i="8"/>
  <c r="P96" i="8"/>
  <c r="U96" i="8"/>
  <c r="K97" i="8"/>
  <c r="P97" i="8"/>
  <c r="U97" i="8"/>
  <c r="K98" i="8"/>
  <c r="P98" i="8"/>
  <c r="U98" i="8"/>
  <c r="K99" i="8"/>
  <c r="P99" i="8"/>
  <c r="U99" i="8"/>
  <c r="K100" i="8"/>
  <c r="P100" i="8"/>
  <c r="U100" i="8"/>
  <c r="K101" i="8"/>
  <c r="P101" i="8"/>
  <c r="U101" i="8"/>
  <c r="K102" i="8"/>
  <c r="P102" i="8"/>
  <c r="U102" i="8"/>
  <c r="K103" i="8"/>
  <c r="P103" i="8"/>
  <c r="U103" i="8"/>
  <c r="K104" i="8"/>
  <c r="P104" i="8"/>
  <c r="U104" i="8"/>
  <c r="G105" i="8"/>
  <c r="M105" i="8"/>
  <c r="Q105" i="8"/>
  <c r="U105" i="8"/>
  <c r="G106" i="8"/>
  <c r="M106" i="8"/>
  <c r="Q106" i="8"/>
  <c r="U106" i="8"/>
  <c r="G107" i="8"/>
  <c r="M107" i="8"/>
  <c r="Q107" i="8"/>
  <c r="U107" i="8"/>
  <c r="G108" i="8"/>
  <c r="M108" i="8"/>
  <c r="Q108" i="8"/>
  <c r="U108" i="8"/>
  <c r="G109" i="8"/>
  <c r="M109" i="8"/>
  <c r="Q109" i="8"/>
  <c r="U109" i="8"/>
  <c r="G110" i="8"/>
  <c r="M110" i="8"/>
  <c r="Q110" i="8"/>
  <c r="U110" i="8"/>
  <c r="G111" i="8"/>
  <c r="M111" i="8"/>
  <c r="X81" i="8"/>
  <c r="X84" i="8"/>
  <c r="F86" i="8"/>
  <c r="F87" i="8"/>
  <c r="F88" i="8"/>
  <c r="X88" i="8"/>
  <c r="Q89" i="8"/>
  <c r="L90" i="8"/>
  <c r="X90" i="8"/>
  <c r="Q91" i="8"/>
  <c r="L92" i="8"/>
  <c r="X92" i="8"/>
  <c r="Q93" i="8"/>
  <c r="L94" i="8"/>
  <c r="X94" i="8"/>
  <c r="Q95" i="8"/>
  <c r="L96" i="8"/>
  <c r="X96" i="8"/>
  <c r="Q97" i="8"/>
  <c r="L98" i="8"/>
  <c r="X98" i="8"/>
  <c r="Q99" i="8"/>
  <c r="L100" i="8"/>
  <c r="X100" i="8"/>
  <c r="Q101" i="8"/>
  <c r="L102" i="8"/>
  <c r="X102" i="8"/>
  <c r="Q103" i="8"/>
  <c r="L104" i="8"/>
  <c r="N105" i="8"/>
  <c r="N106" i="8"/>
  <c r="N107" i="8"/>
  <c r="N108" i="8"/>
  <c r="N109" i="8"/>
  <c r="N110" i="8"/>
  <c r="N111" i="8"/>
  <c r="S111" i="8"/>
  <c r="G112" i="8"/>
  <c r="N112" i="8"/>
  <c r="S112" i="8"/>
  <c r="G113" i="8"/>
  <c r="N113" i="8"/>
  <c r="S113" i="8"/>
  <c r="G114" i="8"/>
  <c r="N114" i="8"/>
  <c r="S114" i="8"/>
  <c r="G115" i="8"/>
  <c r="N115" i="8"/>
  <c r="S115" i="8"/>
  <c r="G116" i="8"/>
  <c r="N116" i="8"/>
  <c r="S116" i="8"/>
  <c r="G117" i="8"/>
  <c r="N117" i="8"/>
  <c r="S117" i="8"/>
  <c r="G118" i="8"/>
  <c r="N118" i="8"/>
  <c r="S118" i="8"/>
  <c r="G119" i="8"/>
  <c r="N119" i="8"/>
  <c r="S119" i="8"/>
  <c r="G120" i="8"/>
  <c r="N120" i="8"/>
  <c r="S120" i="8"/>
  <c r="G121" i="8"/>
  <c r="N121" i="8"/>
  <c r="S121" i="8"/>
  <c r="G122" i="8"/>
  <c r="N122" i="8"/>
  <c r="S122" i="8"/>
  <c r="G123" i="8"/>
  <c r="N123" i="8"/>
  <c r="S123" i="8"/>
  <c r="G124" i="8"/>
  <c r="N124" i="8"/>
  <c r="S124" i="8"/>
  <c r="G125" i="8"/>
  <c r="N125" i="8"/>
  <c r="S125" i="8"/>
  <c r="G126" i="8"/>
  <c r="N126" i="8"/>
  <c r="S126" i="8"/>
  <c r="G127" i="8"/>
  <c r="N127" i="8"/>
  <c r="S127" i="8"/>
  <c r="G128" i="8"/>
  <c r="N128" i="8"/>
  <c r="S128" i="8"/>
  <c r="S73" i="8"/>
  <c r="H73" i="8"/>
  <c r="N73" i="8"/>
  <c r="R73" i="8"/>
  <c r="S37" i="8"/>
  <c r="G52" i="8"/>
  <c r="U22" i="8"/>
  <c r="M46" i="8"/>
  <c r="F46" i="8"/>
  <c r="M54" i="8"/>
  <c r="F45" i="8"/>
  <c r="P22" i="8"/>
  <c r="U51" i="8"/>
  <c r="F47" i="8"/>
  <c r="S36" i="8"/>
  <c r="X58" i="8"/>
  <c r="Q52" i="8"/>
  <c r="F48" i="8"/>
  <c r="S39" i="8"/>
  <c r="S23" i="8"/>
  <c r="X22" i="8"/>
  <c r="F54" i="8"/>
  <c r="F53" i="8"/>
  <c r="F52" i="8"/>
  <c r="F51" i="8"/>
  <c r="X49" i="8"/>
  <c r="Q48" i="8"/>
  <c r="L47" i="8"/>
  <c r="X45" i="8"/>
  <c r="Q44" i="8"/>
  <c r="O42" i="8"/>
  <c r="O37" i="8"/>
  <c r="O33" i="8"/>
  <c r="O29" i="8"/>
  <c r="O25" i="8"/>
  <c r="F22" i="8"/>
  <c r="X54" i="8"/>
  <c r="X53" i="8"/>
  <c r="X52" i="8"/>
  <c r="X51" i="8"/>
  <c r="X50" i="8"/>
  <c r="U49" i="8"/>
  <c r="P48" i="8"/>
  <c r="K47" i="8"/>
  <c r="U45" i="8"/>
  <c r="P44" i="8"/>
  <c r="K42" i="8"/>
  <c r="K37" i="8"/>
  <c r="K33" i="8"/>
  <c r="K29" i="8"/>
  <c r="K25" i="8"/>
  <c r="T58" i="8"/>
  <c r="F23" i="8"/>
  <c r="F24" i="8"/>
  <c r="F25" i="8"/>
  <c r="F26" i="8"/>
  <c r="F27" i="8"/>
  <c r="F28" i="8"/>
  <c r="F29" i="8"/>
  <c r="F30" i="8"/>
  <c r="F31" i="8"/>
  <c r="F32" i="8"/>
  <c r="F33" i="8"/>
  <c r="F34" i="8"/>
  <c r="F35" i="8"/>
  <c r="F36" i="8"/>
  <c r="F37" i="8"/>
  <c r="F38" i="8"/>
  <c r="F39" i="8"/>
  <c r="F40" i="8"/>
  <c r="F42" i="8"/>
  <c r="F43" i="8"/>
  <c r="G23" i="8"/>
  <c r="G82" i="8"/>
  <c r="G85" i="8"/>
  <c r="G86" i="8"/>
  <c r="G87" i="8"/>
  <c r="G88" i="8"/>
  <c r="F89" i="8"/>
  <c r="S89" i="8"/>
  <c r="M90" i="8"/>
  <c r="F91" i="8"/>
  <c r="S91" i="8"/>
  <c r="M92" i="8"/>
  <c r="F93" i="8"/>
  <c r="S93" i="8"/>
  <c r="M94" i="8"/>
  <c r="F95" i="8"/>
  <c r="S95" i="8"/>
  <c r="M96" i="8"/>
  <c r="F97" i="8"/>
  <c r="S97" i="8"/>
  <c r="M98" i="8"/>
  <c r="F99" i="8"/>
  <c r="S99" i="8"/>
  <c r="M100" i="8"/>
  <c r="F101" i="8"/>
  <c r="S101" i="8"/>
  <c r="M102" i="8"/>
  <c r="F103" i="8"/>
  <c r="S103" i="8"/>
  <c r="M104" i="8"/>
  <c r="X104" i="8"/>
  <c r="O105" i="8"/>
  <c r="X105" i="8"/>
  <c r="O106" i="8"/>
  <c r="X106" i="8"/>
  <c r="O107" i="8"/>
  <c r="X107" i="8"/>
  <c r="O108" i="8"/>
  <c r="X108" i="8"/>
  <c r="O109" i="8"/>
  <c r="X109" i="8"/>
  <c r="O110" i="8"/>
  <c r="X110" i="8"/>
  <c r="O111" i="8"/>
  <c r="U111" i="8"/>
  <c r="H112" i="8"/>
  <c r="O112" i="8"/>
  <c r="U112" i="8"/>
  <c r="H113" i="8"/>
  <c r="O113" i="8"/>
  <c r="U113" i="8"/>
  <c r="H114" i="8"/>
  <c r="O114" i="8"/>
  <c r="U114" i="8"/>
  <c r="H115" i="8"/>
  <c r="O115" i="8"/>
  <c r="U115" i="8"/>
  <c r="H116" i="8"/>
  <c r="O116" i="8"/>
  <c r="U116" i="8"/>
  <c r="H117" i="8"/>
  <c r="O117" i="8"/>
  <c r="U117" i="8"/>
  <c r="H118" i="8"/>
  <c r="O118" i="8"/>
  <c r="U118" i="8"/>
  <c r="H119" i="8"/>
  <c r="O119" i="8"/>
  <c r="U119" i="8"/>
  <c r="H120" i="8"/>
  <c r="O120" i="8"/>
  <c r="U120" i="8"/>
  <c r="H121" i="8"/>
  <c r="O121" i="8"/>
  <c r="U121" i="8"/>
  <c r="H122" i="8"/>
  <c r="O122" i="8"/>
  <c r="U122" i="8"/>
  <c r="H123" i="8"/>
  <c r="O123" i="8"/>
  <c r="U123" i="8"/>
  <c r="H124" i="8"/>
  <c r="O124" i="8"/>
  <c r="U124" i="8"/>
  <c r="H125" i="8"/>
  <c r="O125" i="8"/>
  <c r="U125" i="8"/>
  <c r="H126" i="8"/>
  <c r="O126" i="8"/>
  <c r="U126" i="8"/>
  <c r="H127" i="8"/>
  <c r="O127" i="8"/>
  <c r="U127" i="8"/>
  <c r="H128" i="8"/>
  <c r="O128" i="8"/>
  <c r="U128" i="8"/>
  <c r="T73" i="8"/>
  <c r="K73" i="8"/>
  <c r="O73" i="8"/>
  <c r="F73" i="8"/>
  <c r="S44" i="8"/>
  <c r="G54" i="8"/>
  <c r="M53" i="8"/>
  <c r="P43" i="8"/>
  <c r="G53" i="8"/>
  <c r="S42" i="8"/>
  <c r="M52" i="8"/>
  <c r="S38" i="8"/>
  <c r="U54" i="8"/>
  <c r="U50" i="8"/>
  <c r="S45" i="8"/>
  <c r="S32" i="8"/>
  <c r="L22" i="8"/>
  <c r="Q51" i="8"/>
  <c r="S46" i="8"/>
  <c r="S35" i="8"/>
  <c r="O22" i="8"/>
  <c r="T54" i="8"/>
  <c r="T53" i="8"/>
  <c r="T52" i="8"/>
  <c r="T51" i="8"/>
  <c r="T50" i="8"/>
  <c r="Q49" i="8"/>
  <c r="L48" i="8"/>
  <c r="X46" i="8"/>
  <c r="Q45" i="8"/>
  <c r="L44" i="8"/>
  <c r="O40" i="8"/>
  <c r="O36" i="8"/>
  <c r="O32" i="8"/>
  <c r="O28" i="8"/>
  <c r="O24" i="8"/>
  <c r="N22" i="8"/>
  <c r="S54" i="8"/>
  <c r="S53" i="8"/>
  <c r="S52" i="8"/>
  <c r="S51" i="8"/>
  <c r="S50" i="8"/>
  <c r="P49" i="8"/>
  <c r="K48" i="8"/>
  <c r="U46" i="8"/>
  <c r="P45" i="8"/>
  <c r="K44" i="8"/>
  <c r="K40" i="8"/>
  <c r="K36" i="8"/>
  <c r="K32" i="8"/>
  <c r="K28" i="8"/>
  <c r="K24" i="8"/>
  <c r="G58" i="8"/>
  <c r="L23" i="8"/>
  <c r="L24" i="8"/>
  <c r="L25" i="8"/>
  <c r="L26" i="8"/>
  <c r="L27" i="8"/>
  <c r="L28" i="8"/>
  <c r="L29" i="8"/>
  <c r="L30" i="8"/>
  <c r="L31" i="8"/>
  <c r="L32" i="8"/>
  <c r="L33" i="8"/>
  <c r="L34" i="8"/>
  <c r="L35" i="8"/>
  <c r="L36" i="8"/>
  <c r="L37" i="8"/>
  <c r="L38" i="8"/>
  <c r="L39" i="8"/>
  <c r="L40" i="8"/>
  <c r="L42" i="8"/>
  <c r="L43" i="8"/>
  <c r="M23" i="8"/>
  <c r="X83" i="8"/>
  <c r="P86" i="8"/>
  <c r="P88" i="8"/>
  <c r="X89" i="8"/>
  <c r="L91" i="8"/>
  <c r="Q92" i="8"/>
  <c r="X93" i="8"/>
  <c r="L95" i="8"/>
  <c r="Q96" i="8"/>
  <c r="X97" i="8"/>
  <c r="L99" i="8"/>
  <c r="Q100" i="8"/>
  <c r="X101" i="8"/>
  <c r="L103" i="8"/>
  <c r="Q104" i="8"/>
  <c r="R105" i="8"/>
  <c r="R106" i="8"/>
  <c r="R107" i="8"/>
  <c r="R108" i="8"/>
  <c r="R109" i="8"/>
  <c r="R110" i="8"/>
  <c r="Q111" i="8"/>
  <c r="K112" i="8"/>
  <c r="Q113" i="8"/>
  <c r="K114" i="8"/>
  <c r="Q115" i="8"/>
  <c r="K116" i="8"/>
  <c r="Q117" i="8"/>
  <c r="K118" i="8"/>
  <c r="Q119" i="8"/>
  <c r="K120" i="8"/>
  <c r="Q121" i="8"/>
  <c r="K122" i="8"/>
  <c r="Q123" i="8"/>
  <c r="K124" i="8"/>
  <c r="Q125" i="8"/>
  <c r="K126" i="8"/>
  <c r="Q127" i="8"/>
  <c r="K128" i="8"/>
  <c r="L73" i="8"/>
  <c r="S26" i="8"/>
  <c r="S25" i="8"/>
  <c r="P58" i="8"/>
  <c r="M48" i="8"/>
  <c r="S24" i="8"/>
  <c r="M49" i="8"/>
  <c r="S27" i="8"/>
  <c r="L54" i="8"/>
  <c r="L52" i="8"/>
  <c r="L50" i="8"/>
  <c r="Q47" i="8"/>
  <c r="X44" i="8"/>
  <c r="O38" i="8"/>
  <c r="O30" i="8"/>
  <c r="L58" i="8"/>
  <c r="K54" i="8"/>
  <c r="K52" i="8"/>
  <c r="K50" i="8"/>
  <c r="P47" i="8"/>
  <c r="U44" i="8"/>
  <c r="K38" i="8"/>
  <c r="K30" i="8"/>
  <c r="R58" i="8"/>
  <c r="T23" i="8"/>
  <c r="T25" i="8"/>
  <c r="T27" i="8"/>
  <c r="T29" i="8"/>
  <c r="T31" i="8"/>
  <c r="T33" i="8"/>
  <c r="T35" i="8"/>
  <c r="T37" i="8"/>
  <c r="T39" i="8"/>
  <c r="T42" i="8"/>
  <c r="U23" i="8"/>
  <c r="U24" i="8"/>
  <c r="U25" i="8"/>
  <c r="U26" i="8"/>
  <c r="U27" i="8"/>
  <c r="U28" i="8"/>
  <c r="U29" i="8"/>
  <c r="U30" i="8"/>
  <c r="U31" i="8"/>
  <c r="U32" i="8"/>
  <c r="U33" i="8"/>
  <c r="U34" i="8"/>
  <c r="U35" i="8"/>
  <c r="U36" i="8"/>
  <c r="U37" i="8"/>
  <c r="U38" i="8"/>
  <c r="U39" i="8"/>
  <c r="U40" i="8"/>
  <c r="U42" i="8"/>
  <c r="U43" i="8"/>
  <c r="O58" i="8"/>
  <c r="R23" i="8"/>
  <c r="R24" i="8"/>
  <c r="R25" i="8"/>
  <c r="R26" i="8"/>
  <c r="R27" i="8"/>
  <c r="R28" i="8"/>
  <c r="R29" i="8"/>
  <c r="R30" i="8"/>
  <c r="R31" i="8"/>
  <c r="R32" i="8"/>
  <c r="R33" i="8"/>
  <c r="R34" i="8"/>
  <c r="R35" i="8"/>
  <c r="R36" i="8"/>
  <c r="R37" i="8"/>
  <c r="R38" i="8"/>
  <c r="R39" i="8"/>
  <c r="R40" i="8"/>
  <c r="R42" i="8"/>
  <c r="R43" i="8"/>
  <c r="R44" i="8"/>
  <c r="R45" i="8"/>
  <c r="R46" i="8"/>
  <c r="G84" i="8"/>
  <c r="Q86" i="8"/>
  <c r="Q88" i="8"/>
  <c r="F90" i="8"/>
  <c r="M91" i="8"/>
  <c r="S92" i="8"/>
  <c r="F94" i="8"/>
  <c r="M95" i="8"/>
  <c r="S96" i="8"/>
  <c r="F98" i="8"/>
  <c r="M99" i="8"/>
  <c r="S100" i="8"/>
  <c r="F102" i="8"/>
  <c r="M103" i="8"/>
  <c r="S104" i="8"/>
  <c r="S105" i="8"/>
  <c r="S106" i="8"/>
  <c r="S107" i="8"/>
  <c r="S108" i="8"/>
  <c r="S109" i="8"/>
  <c r="S110" i="8"/>
  <c r="R111" i="8"/>
  <c r="M112" i="8"/>
  <c r="X112" i="8"/>
  <c r="R113" i="8"/>
  <c r="M114" i="8"/>
  <c r="X114" i="8"/>
  <c r="R115" i="8"/>
  <c r="M116" i="8"/>
  <c r="X116" i="8"/>
  <c r="R117" i="8"/>
  <c r="M118" i="8"/>
  <c r="X118" i="8"/>
  <c r="R119" i="8"/>
  <c r="M120" i="8"/>
  <c r="X120" i="8"/>
  <c r="R121" i="8"/>
  <c r="M122" i="8"/>
  <c r="X122" i="8"/>
  <c r="R123" i="8"/>
  <c r="M124" i="8"/>
  <c r="X124" i="8"/>
  <c r="R125" i="8"/>
  <c r="M126" i="8"/>
  <c r="X126" i="8"/>
  <c r="R127" i="8"/>
  <c r="M128" i="8"/>
  <c r="X128" i="8"/>
  <c r="M73" i="8"/>
  <c r="S29" i="8"/>
  <c r="M51" i="8"/>
  <c r="G51" i="8"/>
  <c r="M50" i="8"/>
  <c r="U53" i="8"/>
  <c r="M44" i="8"/>
  <c r="Q54" i="8"/>
  <c r="M45" i="8"/>
  <c r="K22" i="8"/>
  <c r="P53" i="8"/>
  <c r="P51" i="8"/>
  <c r="L49" i="8"/>
  <c r="Q46" i="8"/>
  <c r="X43" i="8"/>
  <c r="O35" i="8"/>
  <c r="O27" i="8"/>
  <c r="H22" i="8"/>
  <c r="O53" i="8"/>
  <c r="O51" i="8"/>
  <c r="K49" i="8"/>
  <c r="P46" i="8"/>
  <c r="T43" i="8"/>
  <c r="K35" i="8"/>
  <c r="K27" i="8"/>
  <c r="M58" i="8"/>
  <c r="P24" i="8"/>
  <c r="P26" i="8"/>
  <c r="P28" i="8"/>
  <c r="P30" i="8"/>
  <c r="P32" i="8"/>
  <c r="P34" i="8"/>
  <c r="P36" i="8"/>
  <c r="P38" i="8"/>
  <c r="P40" i="8"/>
  <c r="H58" i="8"/>
  <c r="G24" i="8"/>
  <c r="G25" i="8"/>
  <c r="G26" i="8"/>
  <c r="G27" i="8"/>
  <c r="G28" i="8"/>
  <c r="G29" i="8"/>
  <c r="G30" i="8"/>
  <c r="G31" i="8"/>
  <c r="G32" i="8"/>
  <c r="G33" i="8"/>
  <c r="G34" i="8"/>
  <c r="G35" i="8"/>
  <c r="G36" i="8"/>
  <c r="G37" i="8"/>
  <c r="G38" i="8"/>
  <c r="G39" i="8"/>
  <c r="G40" i="8"/>
  <c r="G42" i="8"/>
  <c r="G43" i="8"/>
  <c r="S58" i="8"/>
  <c r="F58" i="8"/>
  <c r="G22" i="8"/>
  <c r="N54" i="8"/>
  <c r="N53" i="8"/>
  <c r="N52" i="8"/>
  <c r="N51" i="8"/>
  <c r="N50" i="8"/>
  <c r="G49" i="8"/>
  <c r="T47" i="8"/>
  <c r="O46" i="8"/>
  <c r="G45" i="8"/>
  <c r="S43" i="8"/>
  <c r="X38" i="8"/>
  <c r="X34" i="8"/>
  <c r="X30" i="8"/>
  <c r="X26" i="8"/>
  <c r="L7" i="8"/>
  <c r="K7" i="8"/>
  <c r="H7" i="8"/>
  <c r="G7" i="8"/>
  <c r="Q3" i="8"/>
  <c r="S3" i="8"/>
  <c r="R3" i="8"/>
  <c r="X74" i="8"/>
  <c r="G80" i="8"/>
  <c r="G78" i="8"/>
  <c r="O74" i="8"/>
  <c r="O78" i="8"/>
  <c r="M75" i="8"/>
  <c r="K79" i="8"/>
  <c r="U76" i="8"/>
  <c r="K77" i="8"/>
  <c r="K75" i="8"/>
  <c r="Q76" i="8"/>
  <c r="R74" i="8"/>
  <c r="R75" i="8"/>
  <c r="R76" i="8"/>
  <c r="R77" i="8"/>
  <c r="R78" i="8"/>
  <c r="R79" i="8"/>
  <c r="R80" i="8"/>
  <c r="R81" i="8"/>
  <c r="R82" i="8"/>
  <c r="R83" i="8"/>
  <c r="R84" i="8"/>
  <c r="P74" i="8"/>
  <c r="P75" i="8"/>
  <c r="P76" i="8"/>
  <c r="P77" i="8"/>
  <c r="P78" i="8"/>
  <c r="P79" i="8"/>
  <c r="P80" i="8"/>
  <c r="P81" i="8"/>
  <c r="P82" i="8"/>
  <c r="P83" i="8"/>
  <c r="P84" i="8"/>
  <c r="Q74" i="8"/>
  <c r="G77" i="8"/>
  <c r="K76" i="8"/>
  <c r="U75" i="8"/>
  <c r="S79" i="8"/>
  <c r="M77" i="8"/>
  <c r="X79" i="8"/>
  <c r="Q78" i="8"/>
  <c r="M79" i="8"/>
  <c r="H3" i="8"/>
  <c r="O3" i="8"/>
  <c r="P3" i="8"/>
  <c r="M7" i="8"/>
  <c r="R7" i="8"/>
  <c r="X27" i="8"/>
  <c r="X32" i="8"/>
  <c r="X37" i="8"/>
  <c r="G44" i="8"/>
  <c r="T45" i="8"/>
  <c r="O47" i="8"/>
  <c r="O49" i="8"/>
  <c r="H52" i="8"/>
  <c r="R53" i="8"/>
  <c r="H50" i="8"/>
  <c r="R48" i="8"/>
  <c r="N47" i="8"/>
  <c r="N45" i="8"/>
  <c r="N43" i="8"/>
  <c r="N40" i="8"/>
  <c r="N38" i="8"/>
  <c r="N36" i="8"/>
  <c r="N34" i="8"/>
  <c r="N32" i="8"/>
  <c r="N30" i="8"/>
  <c r="N28" i="8"/>
  <c r="N26" i="8"/>
  <c r="N24" i="8"/>
  <c r="K58" i="8"/>
  <c r="Q42" i="8"/>
  <c r="Q39" i="8"/>
  <c r="Q37" i="8"/>
  <c r="Q35" i="8"/>
  <c r="Q33" i="8"/>
  <c r="Q31" i="8"/>
  <c r="Q29" i="8"/>
  <c r="Q27" i="8"/>
  <c r="Q25" i="8"/>
  <c r="Q23" i="8"/>
  <c r="P39" i="8"/>
  <c r="P35" i="8"/>
  <c r="P31" i="8"/>
  <c r="P27" i="8"/>
  <c r="P23" i="8"/>
  <c r="K31" i="8"/>
  <c r="K45" i="8"/>
  <c r="O50" i="8"/>
  <c r="O54" i="8"/>
  <c r="O31" i="8"/>
  <c r="L45" i="8"/>
  <c r="P50" i="8"/>
  <c r="P54" i="8"/>
  <c r="Q50" i="8"/>
  <c r="S49" i="8"/>
  <c r="S33" i="8"/>
  <c r="Q73" i="8"/>
  <c r="R128" i="8"/>
  <c r="M127" i="8"/>
  <c r="X125" i="8"/>
  <c r="R124" i="8"/>
  <c r="M123" i="8"/>
  <c r="X121" i="8"/>
  <c r="R120" i="8"/>
  <c r="M119" i="8"/>
  <c r="X117" i="8"/>
  <c r="R116" i="8"/>
  <c r="M115" i="8"/>
  <c r="X113" i="8"/>
  <c r="R112" i="8"/>
  <c r="K111" i="8"/>
  <c r="K109" i="8"/>
  <c r="K107" i="8"/>
  <c r="K105" i="8"/>
  <c r="S102" i="8"/>
  <c r="F100" i="8"/>
  <c r="M97" i="8"/>
  <c r="S94" i="8"/>
  <c r="F92" i="8"/>
  <c r="M89" i="8"/>
  <c r="Q85" i="8"/>
  <c r="T74" i="8"/>
  <c r="T75" i="8"/>
  <c r="T76" i="8"/>
  <c r="T77" i="8"/>
  <c r="T78" i="8"/>
  <c r="T79" i="8"/>
  <c r="T80" i="8"/>
  <c r="T81" i="8"/>
  <c r="T82" i="8"/>
  <c r="T83" i="8"/>
  <c r="T84" i="8"/>
  <c r="G75" i="8"/>
  <c r="K74" i="8"/>
  <c r="S76" i="8"/>
  <c r="Q77" i="8"/>
  <c r="K80" i="8"/>
  <c r="X77" i="8"/>
  <c r="O75" i="8"/>
  <c r="G79" i="8"/>
  <c r="Q80" i="8"/>
  <c r="N3" i="8"/>
  <c r="G3" i="8"/>
  <c r="M3" i="8"/>
  <c r="Q7" i="8"/>
  <c r="U7" i="8"/>
  <c r="P7" i="8"/>
  <c r="X23" i="8"/>
  <c r="X28" i="8"/>
  <c r="X33" i="8"/>
  <c r="X39" i="8"/>
  <c r="O44" i="8"/>
  <c r="G46" i="8"/>
  <c r="G48" i="8"/>
  <c r="T49" i="8"/>
  <c r="H51" i="8"/>
  <c r="R52" i="8"/>
  <c r="R22" i="8"/>
  <c r="R49" i="8"/>
  <c r="N48" i="8"/>
  <c r="H47" i="8"/>
  <c r="H45" i="8"/>
  <c r="H43" i="8"/>
  <c r="H40" i="8"/>
  <c r="H38" i="8"/>
  <c r="H36" i="8"/>
  <c r="H34" i="8"/>
  <c r="H32" i="8"/>
  <c r="H30" i="8"/>
  <c r="H28" i="8"/>
  <c r="H26" i="8"/>
  <c r="H24" i="8"/>
  <c r="U58" i="8"/>
  <c r="M42" i="8"/>
  <c r="M39" i="8"/>
  <c r="M37" i="8"/>
  <c r="M35" i="8"/>
  <c r="M33" i="8"/>
  <c r="M31" i="8"/>
  <c r="M29" i="8"/>
  <c r="M27" i="8"/>
  <c r="M25" i="8"/>
  <c r="N58" i="8"/>
  <c r="T38" i="8"/>
  <c r="T34" i="8"/>
  <c r="T30" i="8"/>
  <c r="T26" i="8"/>
  <c r="Q58" i="8"/>
  <c r="K34" i="8"/>
  <c r="K46" i="8"/>
  <c r="K51" i="8"/>
  <c r="S22" i="8"/>
  <c r="O34" i="8"/>
  <c r="L46" i="8"/>
  <c r="L51" i="8"/>
  <c r="T22" i="8"/>
  <c r="Q53" i="8"/>
  <c r="U52" i="8"/>
  <c r="S48" i="8"/>
  <c r="F50" i="8"/>
  <c r="P73" i="8"/>
  <c r="Q128" i="8"/>
  <c r="K127" i="8"/>
  <c r="Q124" i="8"/>
  <c r="K123" i="8"/>
  <c r="Q120" i="8"/>
  <c r="K119" i="8"/>
  <c r="Q116" i="8"/>
  <c r="K115" i="8"/>
  <c r="Q112" i="8"/>
  <c r="H111" i="8"/>
  <c r="H109" i="8"/>
  <c r="H107" i="8"/>
  <c r="H105" i="8"/>
  <c r="Q102" i="8"/>
  <c r="X99" i="8"/>
  <c r="L97" i="8"/>
  <c r="Q94" i="8"/>
  <c r="X91" i="8"/>
  <c r="L89" i="8"/>
  <c r="P85" i="8"/>
  <c r="U83" i="8"/>
  <c r="M83" i="8"/>
  <c r="U82" i="8"/>
  <c r="M82" i="8"/>
  <c r="U81" i="8"/>
  <c r="M81" i="8"/>
  <c r="U80" i="8"/>
  <c r="U78" i="8"/>
  <c r="S83" i="8"/>
  <c r="K83" i="8"/>
  <c r="S82" i="8"/>
  <c r="K82" i="8"/>
  <c r="S81" i="8"/>
  <c r="K81" i="8"/>
  <c r="S80" i="8"/>
  <c r="K7" i="2"/>
  <c r="H75" i="2"/>
  <c r="H76" i="2"/>
  <c r="H77" i="2"/>
  <c r="H78" i="2"/>
  <c r="H79" i="2"/>
  <c r="H80" i="2"/>
  <c r="H81" i="2"/>
  <c r="H82" i="2"/>
  <c r="H83" i="2"/>
  <c r="H84" i="2"/>
  <c r="H85" i="2"/>
  <c r="H86" i="2"/>
  <c r="H87" i="2"/>
  <c r="H88" i="2"/>
  <c r="H89" i="2"/>
  <c r="H90" i="2"/>
  <c r="H91" i="2"/>
  <c r="H92" i="2"/>
  <c r="H93" i="2"/>
  <c r="H94" i="2"/>
  <c r="H95" i="2"/>
  <c r="H96" i="2"/>
  <c r="H97" i="2"/>
  <c r="H98" i="2"/>
  <c r="H99" i="2"/>
  <c r="H100" i="2"/>
  <c r="H101" i="2"/>
  <c r="H102" i="2"/>
  <c r="H103" i="2"/>
  <c r="H104" i="2"/>
  <c r="H105" i="2"/>
  <c r="H106" i="2"/>
  <c r="H107" i="2"/>
  <c r="H108" i="2"/>
  <c r="H109" i="2"/>
  <c r="H110" i="2"/>
  <c r="H111" i="2"/>
  <c r="H112" i="2"/>
  <c r="H113" i="2"/>
  <c r="H114" i="2"/>
  <c r="H115" i="2"/>
  <c r="H116" i="2"/>
  <c r="I74" i="2"/>
  <c r="I75" i="2"/>
  <c r="N75" i="2"/>
  <c r="I76" i="2"/>
  <c r="N76" i="2"/>
  <c r="I77" i="2"/>
  <c r="N77" i="2"/>
  <c r="I78" i="2"/>
  <c r="N78" i="2"/>
  <c r="I79" i="2"/>
  <c r="N79" i="2"/>
  <c r="I80" i="2"/>
  <c r="N80" i="2"/>
  <c r="I81" i="2"/>
  <c r="N81" i="2"/>
  <c r="I82" i="2"/>
  <c r="N82" i="2"/>
  <c r="I83" i="2"/>
  <c r="N83" i="2"/>
  <c r="I84" i="2"/>
  <c r="N84" i="2"/>
  <c r="I85" i="2"/>
  <c r="N85" i="2"/>
  <c r="I86" i="2"/>
  <c r="N86" i="2"/>
  <c r="I87" i="2"/>
  <c r="N87" i="2"/>
  <c r="I88" i="2"/>
  <c r="N88" i="2"/>
  <c r="I89" i="2"/>
  <c r="N89" i="2"/>
  <c r="I90" i="2"/>
  <c r="N90" i="2"/>
  <c r="I91" i="2"/>
  <c r="N91" i="2"/>
  <c r="I92" i="2"/>
  <c r="N92" i="2"/>
  <c r="I93" i="2"/>
  <c r="N93" i="2"/>
  <c r="I94" i="2"/>
  <c r="N94" i="2"/>
  <c r="I95" i="2"/>
  <c r="N95" i="2"/>
  <c r="I96" i="2"/>
  <c r="N96" i="2"/>
  <c r="I97" i="2"/>
  <c r="N97" i="2"/>
  <c r="I98" i="2"/>
  <c r="N98" i="2"/>
  <c r="I99" i="2"/>
  <c r="N99" i="2"/>
  <c r="I100" i="2"/>
  <c r="N100" i="2"/>
  <c r="I101" i="2"/>
  <c r="N101" i="2"/>
  <c r="I102" i="2"/>
  <c r="N102" i="2"/>
  <c r="I103" i="2"/>
  <c r="N103" i="2"/>
  <c r="I104" i="2"/>
  <c r="N104" i="2"/>
  <c r="I105" i="2"/>
  <c r="N105" i="2"/>
  <c r="I106" i="2"/>
  <c r="N106" i="2"/>
  <c r="I107" i="2"/>
  <c r="N107" i="2"/>
  <c r="I108" i="2"/>
  <c r="N108" i="2"/>
  <c r="I109" i="2"/>
  <c r="N109" i="2"/>
  <c r="I110" i="2"/>
  <c r="N110" i="2"/>
  <c r="I111" i="2"/>
  <c r="N111" i="2"/>
  <c r="I112" i="2"/>
  <c r="N112" i="2"/>
  <c r="I113" i="2"/>
  <c r="N113" i="2"/>
  <c r="I114" i="2"/>
  <c r="N114" i="2"/>
  <c r="I115" i="2"/>
  <c r="H7" i="2"/>
  <c r="N74" i="2"/>
  <c r="J75" i="2"/>
  <c r="F76" i="2"/>
  <c r="J76" i="2"/>
  <c r="F77" i="2"/>
  <c r="J77" i="2"/>
  <c r="F78" i="2"/>
  <c r="J78" i="2"/>
  <c r="F79" i="2"/>
  <c r="J79" i="2"/>
  <c r="F80" i="2"/>
  <c r="J80" i="2"/>
  <c r="F81" i="2"/>
  <c r="J81" i="2"/>
  <c r="F82" i="2"/>
  <c r="J82" i="2"/>
  <c r="F83" i="2"/>
  <c r="J83" i="2"/>
  <c r="F84" i="2"/>
  <c r="J84" i="2"/>
  <c r="F85" i="2"/>
  <c r="J85" i="2"/>
  <c r="F86" i="2"/>
  <c r="J86" i="2"/>
  <c r="F87" i="2"/>
  <c r="J87" i="2"/>
  <c r="F88" i="2"/>
  <c r="J88" i="2"/>
  <c r="F89" i="2"/>
  <c r="J89" i="2"/>
  <c r="F90" i="2"/>
  <c r="J90" i="2"/>
  <c r="F91" i="2"/>
  <c r="J91" i="2"/>
  <c r="F92" i="2"/>
  <c r="J92" i="2"/>
  <c r="F93" i="2"/>
  <c r="J93" i="2"/>
  <c r="F94" i="2"/>
  <c r="J94" i="2"/>
  <c r="F95" i="2"/>
  <c r="J95" i="2"/>
  <c r="F96" i="2"/>
  <c r="J96" i="2"/>
  <c r="F97" i="2"/>
  <c r="J97" i="2"/>
  <c r="F98" i="2"/>
  <c r="J98" i="2"/>
  <c r="F99" i="2"/>
  <c r="J99" i="2"/>
  <c r="F100" i="2"/>
  <c r="J100" i="2"/>
  <c r="F101" i="2"/>
  <c r="J101" i="2"/>
  <c r="F102" i="2"/>
  <c r="J102" i="2"/>
  <c r="F103" i="2"/>
  <c r="J103" i="2"/>
  <c r="F104" i="2"/>
  <c r="J104" i="2"/>
  <c r="F105" i="2"/>
  <c r="J105" i="2"/>
  <c r="F106" i="2"/>
  <c r="J106" i="2"/>
  <c r="F107" i="2"/>
  <c r="J107" i="2"/>
  <c r="F108" i="2"/>
  <c r="J108" i="2"/>
  <c r="F109" i="2"/>
  <c r="J109" i="2"/>
  <c r="F110" i="2"/>
  <c r="J110" i="2"/>
  <c r="F111" i="2"/>
  <c r="J111" i="2"/>
  <c r="F112" i="2"/>
  <c r="J112" i="2"/>
  <c r="F113" i="2"/>
  <c r="J113" i="2"/>
  <c r="F114" i="2"/>
  <c r="J114" i="2"/>
  <c r="F115" i="2"/>
  <c r="J115" i="2"/>
  <c r="F116" i="2"/>
  <c r="J116" i="2"/>
  <c r="G96" i="2"/>
  <c r="G94" i="2"/>
  <c r="G92" i="2"/>
  <c r="G90" i="2"/>
  <c r="G88" i="2"/>
  <c r="G86" i="2"/>
  <c r="G84" i="2"/>
  <c r="G82" i="2"/>
  <c r="G80" i="2"/>
  <c r="G78" i="2"/>
  <c r="G76" i="2"/>
  <c r="K116" i="2"/>
  <c r="K115" i="2"/>
  <c r="K113" i="2"/>
  <c r="K111" i="2"/>
  <c r="K109" i="2"/>
  <c r="K107" i="2"/>
  <c r="K105" i="2"/>
  <c r="K103" i="2"/>
  <c r="K101" i="2"/>
  <c r="K99" i="2"/>
  <c r="K97" i="2"/>
  <c r="K95" i="2"/>
  <c r="K93" i="2"/>
  <c r="K91" i="2"/>
  <c r="K89" i="2"/>
  <c r="K87" i="2"/>
  <c r="K85" i="2"/>
  <c r="K83" i="2"/>
  <c r="K81" i="2"/>
  <c r="K79" i="2"/>
  <c r="K77" i="2"/>
  <c r="K75" i="2"/>
  <c r="K17" i="2"/>
  <c r="N68" i="8"/>
  <c r="J68" i="8"/>
  <c r="U68" i="8"/>
  <c r="P17" i="8"/>
  <c r="O17" i="8"/>
  <c r="J68" i="2"/>
  <c r="H17" i="8"/>
  <c r="T17" i="8"/>
  <c r="P68" i="8"/>
  <c r="L17" i="8"/>
  <c r="U17" i="8"/>
  <c r="J17" i="8"/>
  <c r="H68" i="2"/>
  <c r="S17" i="8"/>
  <c r="R17" i="8"/>
  <c r="N17" i="8"/>
  <c r="G68" i="2"/>
  <c r="G17" i="2"/>
  <c r="G68" i="8"/>
  <c r="M17" i="8"/>
  <c r="Q17" i="8"/>
  <c r="Q68" i="8"/>
  <c r="I17" i="2"/>
  <c r="I17" i="8"/>
  <c r="I68" i="2"/>
  <c r="H68" i="8"/>
  <c r="G17" i="8"/>
  <c r="S68" i="8"/>
  <c r="O68" i="8"/>
  <c r="K68" i="8"/>
  <c r="T68" i="8"/>
  <c r="L68" i="8"/>
  <c r="K17" i="8"/>
  <c r="I68" i="8"/>
  <c r="H17" i="2"/>
  <c r="J17" i="2"/>
  <c r="M68" i="8"/>
  <c r="R68" i="8"/>
  <c r="K68" i="2"/>
  <c r="L17" i="2" l="1"/>
  <c r="L68" i="2"/>
  <c r="V17" i="8"/>
  <c r="A15" i="8"/>
  <c r="J14" i="8"/>
  <c r="I14" i="8"/>
  <c r="V14" i="8"/>
  <c r="R14" i="8"/>
  <c r="N14" i="8"/>
  <c r="H14" i="8"/>
  <c r="U14" i="8"/>
  <c r="Q14" i="8"/>
  <c r="M14" i="8"/>
  <c r="G14" i="8"/>
  <c r="X14" i="8"/>
  <c r="T14" i="8"/>
  <c r="P14" i="8"/>
  <c r="L14" i="8"/>
  <c r="F14" i="8"/>
  <c r="S14" i="8"/>
  <c r="O14" i="8"/>
  <c r="W14" i="8"/>
  <c r="E14" i="8"/>
  <c r="K14" i="8"/>
  <c r="W64" i="8"/>
  <c r="S64" i="8"/>
  <c r="O64" i="8"/>
  <c r="K64" i="8"/>
  <c r="E64" i="8"/>
  <c r="T64" i="8"/>
  <c r="L64" i="8"/>
  <c r="V64" i="8"/>
  <c r="R64" i="8"/>
  <c r="N64" i="8"/>
  <c r="H64" i="8"/>
  <c r="X64" i="8"/>
  <c r="P64" i="8"/>
  <c r="F64" i="8"/>
  <c r="U64" i="8"/>
  <c r="Q64" i="8"/>
  <c r="M64" i="8"/>
  <c r="G64" i="8"/>
  <c r="M15" i="2"/>
  <c r="I15" i="2"/>
  <c r="E15" i="2"/>
  <c r="L15" i="2"/>
  <c r="H15" i="2"/>
  <c r="N15" i="2"/>
  <c r="J15" i="2"/>
  <c r="F15" i="2"/>
  <c r="K15" i="2"/>
  <c r="G15" i="2"/>
  <c r="M64" i="2"/>
  <c r="I64" i="2"/>
  <c r="E64" i="2"/>
  <c r="L64" i="2"/>
  <c r="H64" i="2"/>
  <c r="A65" i="2"/>
  <c r="K64" i="2"/>
  <c r="G64" i="2"/>
  <c r="N64" i="2"/>
  <c r="J64" i="2"/>
  <c r="F64" i="2"/>
  <c r="W17" i="8"/>
  <c r="H4" i="2"/>
  <c r="G4" i="2"/>
  <c r="J4" i="2"/>
  <c r="G4" i="8"/>
  <c r="N4" i="8"/>
  <c r="P4" i="8"/>
  <c r="K4" i="8"/>
  <c r="O4" i="8"/>
  <c r="Q4" i="8"/>
  <c r="T4" i="8"/>
  <c r="M4" i="8"/>
  <c r="H4" i="8"/>
  <c r="R4" i="8"/>
  <c r="S4" i="8"/>
  <c r="L4" i="8"/>
  <c r="I4" i="2"/>
  <c r="I15" i="8" l="1"/>
  <c r="J15" i="8"/>
  <c r="X65" i="8"/>
  <c r="T65" i="8"/>
  <c r="P65" i="8"/>
  <c r="L65" i="8"/>
  <c r="F65" i="8"/>
  <c r="Q65" i="8"/>
  <c r="G65" i="8"/>
  <c r="W65" i="8"/>
  <c r="S65" i="8"/>
  <c r="O65" i="8"/>
  <c r="K65" i="8"/>
  <c r="E65" i="8"/>
  <c r="U65" i="8"/>
  <c r="M65" i="8"/>
  <c r="V65" i="8"/>
  <c r="R65" i="8"/>
  <c r="N65" i="8"/>
  <c r="H65" i="8"/>
  <c r="W15" i="8"/>
  <c r="S15" i="8"/>
  <c r="O15" i="8"/>
  <c r="K15" i="8"/>
  <c r="E15" i="8"/>
  <c r="V15" i="8"/>
  <c r="R15" i="8"/>
  <c r="N15" i="8"/>
  <c r="H15" i="8"/>
  <c r="U15" i="8"/>
  <c r="Q15" i="8"/>
  <c r="M15" i="8"/>
  <c r="G15" i="8"/>
  <c r="P15" i="8"/>
  <c r="L15" i="8"/>
  <c r="T15" i="8"/>
  <c r="X15" i="8"/>
  <c r="F15" i="8"/>
  <c r="N65" i="2"/>
  <c r="J65" i="2"/>
  <c r="F65" i="2"/>
  <c r="M65" i="2"/>
  <c r="I65" i="2"/>
  <c r="E65" i="2"/>
  <c r="L65" i="2"/>
  <c r="H65" i="2"/>
  <c r="A66" i="2"/>
  <c r="K65" i="2"/>
  <c r="G65" i="2"/>
  <c r="F4" i="2"/>
  <c r="F4" i="8"/>
  <c r="V68" i="8" l="1"/>
  <c r="J16" i="8"/>
  <c r="I16" i="8"/>
  <c r="O16" i="8"/>
  <c r="N16" i="8"/>
  <c r="R16" i="8"/>
  <c r="S16" i="8"/>
  <c r="L16" i="8"/>
  <c r="T16" i="8"/>
  <c r="M16" i="8"/>
  <c r="P16" i="8"/>
  <c r="Q16" i="8"/>
  <c r="G16" i="8"/>
  <c r="K16" i="8"/>
  <c r="H16" i="8"/>
  <c r="U66" i="8"/>
  <c r="Q66" i="8"/>
  <c r="M66" i="8"/>
  <c r="G66" i="8"/>
  <c r="R66" i="8"/>
  <c r="H66" i="8"/>
  <c r="X66" i="8"/>
  <c r="T66" i="8"/>
  <c r="P66" i="8"/>
  <c r="L66" i="8"/>
  <c r="F66" i="8"/>
  <c r="V66" i="8"/>
  <c r="W66" i="8"/>
  <c r="S66" i="8"/>
  <c r="O66" i="8"/>
  <c r="K66" i="8"/>
  <c r="E66" i="8"/>
  <c r="N66" i="8"/>
  <c r="K66" i="2"/>
  <c r="G66" i="2"/>
  <c r="N66" i="2"/>
  <c r="J66" i="2"/>
  <c r="F66" i="2"/>
  <c r="M66" i="2"/>
  <c r="I66" i="2"/>
  <c r="E66" i="2"/>
  <c r="L66" i="2"/>
  <c r="H66" i="2"/>
  <c r="W68" i="8"/>
  <c r="F16" i="8" l="1"/>
  <c r="M67" i="8"/>
  <c r="I67" i="8"/>
  <c r="J67" i="8"/>
  <c r="Q67" i="8"/>
  <c r="N67" i="8"/>
  <c r="O67" i="8"/>
  <c r="H67" i="8"/>
  <c r="G67" i="8"/>
  <c r="R67" i="8"/>
  <c r="P67" i="8"/>
  <c r="S67" i="8"/>
  <c r="T67" i="8"/>
  <c r="L67" i="8"/>
  <c r="K67" i="8"/>
  <c r="M68" i="2"/>
  <c r="F67" i="8" l="1"/>
  <c r="I67" i="2" l="1"/>
  <c r="J67" i="2"/>
  <c r="H67" i="2"/>
  <c r="G67" i="2"/>
  <c r="J16" i="2"/>
  <c r="I16" i="2"/>
  <c r="G16" i="2"/>
  <c r="H16" i="2"/>
  <c r="F67" i="2" l="1"/>
  <c r="F16" i="2"/>
</calcChain>
</file>

<file path=xl/sharedStrings.xml><?xml version="1.0" encoding="utf-8"?>
<sst xmlns="http://schemas.openxmlformats.org/spreadsheetml/2006/main" count="88886" uniqueCount="6622">
  <si>
    <t>State</t>
  </si>
  <si>
    <t>ID</t>
  </si>
  <si>
    <t>Mode</t>
  </si>
  <si>
    <t>TOS</t>
  </si>
  <si>
    <t>VOMS</t>
  </si>
  <si>
    <t>Vehicle Operations</t>
  </si>
  <si>
    <t>Vehicle Maintenance</t>
  </si>
  <si>
    <t>General Administration</t>
  </si>
  <si>
    <t>Total</t>
  </si>
  <si>
    <t>AK</t>
  </si>
  <si>
    <t>AR</t>
  </si>
  <si>
    <t>DO</t>
  </si>
  <si>
    <t>DR</t>
  </si>
  <si>
    <t>MB</t>
  </si>
  <si>
    <t>PT</t>
  </si>
  <si>
    <t>VP</t>
  </si>
  <si>
    <t>AL</t>
  </si>
  <si>
    <t>DT</t>
  </si>
  <si>
    <t>SR</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</si>
  <si>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</si>
  <si>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</si>
  <si>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</si>
  <si>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</si>
  <si>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</si>
  <si>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</si>
  <si>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</si>
  <si>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</si>
  <si>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</si>
  <si>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</si>
  <si>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</si>
  <si>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</si>
  <si>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</si>
  <si>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</si>
  <si>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</si>
  <si>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</si>
  <si>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</si>
  <si>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</si>
  <si>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</si>
  <si>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</si>
  <si>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</si>
  <si>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</si>
  <si>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</si>
  <si>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Enterprise Rideshare</t>
  </si>
  <si>
    <t>HI</t>
  </si>
  <si>
    <t>IA</t>
  </si>
  <si>
    <t>IL</t>
  </si>
  <si>
    <t>IN</t>
  </si>
  <si>
    <t>City of Valparaiso</t>
  </si>
  <si>
    <t>KS</t>
  </si>
  <si>
    <t>City of Lawrence</t>
  </si>
  <si>
    <t>KY</t>
  </si>
  <si>
    <t>LA</t>
  </si>
  <si>
    <t>MA</t>
  </si>
  <si>
    <t>MD</t>
  </si>
  <si>
    <t>Cecil County Government - SSCT</t>
  </si>
  <si>
    <t>ME</t>
  </si>
  <si>
    <t>MI</t>
  </si>
  <si>
    <t>MN</t>
  </si>
  <si>
    <t>Metro Mobility</t>
  </si>
  <si>
    <t>Metropolitan Council</t>
  </si>
  <si>
    <t>MO</t>
  </si>
  <si>
    <t>MS</t>
  </si>
  <si>
    <t>MT</t>
  </si>
  <si>
    <t>NC</t>
  </si>
  <si>
    <t>ND</t>
  </si>
  <si>
    <t>NE</t>
  </si>
  <si>
    <t>NH</t>
  </si>
  <si>
    <t>NJ</t>
  </si>
  <si>
    <t>Academy Lines, Inc.</t>
  </si>
  <si>
    <t>DeCamp Bus Lines</t>
  </si>
  <si>
    <t>Lakeland Bus Lines, Inc.</t>
  </si>
  <si>
    <t>Rockland Coaches, Inc.</t>
  </si>
  <si>
    <t>NM</t>
  </si>
  <si>
    <t>NV</t>
  </si>
  <si>
    <t>NY</t>
  </si>
  <si>
    <t>BillyBey Ferry Company, LLC</t>
  </si>
  <si>
    <t>City of Mechanicville</t>
  </si>
  <si>
    <t>Monroe Bus Corporation</t>
  </si>
  <si>
    <t>Monsey New Square Trails Corporation</t>
  </si>
  <si>
    <t>Private Transportation Corporation</t>
  </si>
  <si>
    <t>Town of Newburgh</t>
  </si>
  <si>
    <t>OH</t>
  </si>
  <si>
    <t>City of Shelby</t>
  </si>
  <si>
    <t>Laketran</t>
  </si>
  <si>
    <t>OK</t>
  </si>
  <si>
    <t>OR</t>
  </si>
  <si>
    <t>City of Milton-Freewater</t>
  </si>
  <si>
    <t>PA</t>
  </si>
  <si>
    <t>IP</t>
  </si>
  <si>
    <t>PR</t>
  </si>
  <si>
    <t>Municipality of Aguada</t>
  </si>
  <si>
    <t>Municipality of Barceloneta</t>
  </si>
  <si>
    <t>Municipality of Camuy</t>
  </si>
  <si>
    <t>Municipality of Dorado</t>
  </si>
  <si>
    <t>Municipality of Guaynabo</t>
  </si>
  <si>
    <t>Municipality of Hormigueros</t>
  </si>
  <si>
    <t>Municipality of Lares</t>
  </si>
  <si>
    <t>Municipality of Toa Baja</t>
  </si>
  <si>
    <t>PB</t>
  </si>
  <si>
    <t>RI</t>
  </si>
  <si>
    <t>SC</t>
  </si>
  <si>
    <t>SD</t>
  </si>
  <si>
    <t>TN</t>
  </si>
  <si>
    <t>TX</t>
  </si>
  <si>
    <t>UT</t>
  </si>
  <si>
    <t>VA</t>
  </si>
  <si>
    <t>JAUNT, Inc.</t>
  </si>
  <si>
    <t>VI</t>
  </si>
  <si>
    <t>VT</t>
  </si>
  <si>
    <t>WA</t>
  </si>
  <si>
    <t>Kitsap Transit</t>
  </si>
  <si>
    <t>Link Transit</t>
  </si>
  <si>
    <t>Skagit Transit</t>
  </si>
  <si>
    <t>WI</t>
  </si>
  <si>
    <t>City of Hartford</t>
  </si>
  <si>
    <t>City of West Bend</t>
  </si>
  <si>
    <t>WV</t>
  </si>
  <si>
    <t>WY</t>
  </si>
  <si>
    <t>City of Casper</t>
  </si>
  <si>
    <t>National Totals</t>
  </si>
  <si>
    <t>University</t>
  </si>
  <si>
    <t>City</t>
  </si>
  <si>
    <t>Alaska Railroad - Directly Operated</t>
  </si>
  <si>
    <t>Bus - Directly Operated</t>
  </si>
  <si>
    <t>Bus - Purchased Transportation</t>
  </si>
  <si>
    <t>Bus Rapid Transit - Directly Operated</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</si>
  <si>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</si>
  <si>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</si>
  <si>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</si>
  <si>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</si>
  <si>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</si>
  <si>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</si>
  <si>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</si>
  <si>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</si>
  <si>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</si>
  <si>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</si>
  <si>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</si>
  <si>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</si>
  <si>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</si>
  <si>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</si>
  <si>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</si>
  <si>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</si>
  <si>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</si>
  <si>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</si>
  <si>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Publico - Purchased Transportation</t>
  </si>
  <si>
    <t>Street Car Rail - Directly Operated</t>
  </si>
  <si>
    <t>Street Car Rail - Purchased Transportation</t>
  </si>
  <si>
    <t>Trolleybus - Directly Operated</t>
  </si>
  <si>
    <t>Vanpool - Directly Operated</t>
  </si>
  <si>
    <t>Vanpool - Purchased Transportation</t>
  </si>
  <si>
    <t>City of Derby</t>
  </si>
  <si>
    <t>Q</t>
  </si>
  <si>
    <t>Gaston County</t>
  </si>
  <si>
    <t>TR</t>
  </si>
  <si>
    <t>Aerial Tramway - Purchased Transportation</t>
  </si>
  <si>
    <t>Bus Rapid Transit - Purchased Transportation</t>
  </si>
  <si>
    <t>W</t>
  </si>
  <si>
    <t>Easy Lift Transportation</t>
  </si>
  <si>
    <t>Marin County Transit District</t>
  </si>
  <si>
    <t>City of Fort Lauderdale</t>
  </si>
  <si>
    <t>Tribe</t>
  </si>
  <si>
    <t>Oldham's Public Bus</t>
  </si>
  <si>
    <t>Hampton Jitney, Inc.</t>
  </si>
  <si>
    <t>Aiken Area Council on Aging, Inc.</t>
  </si>
  <si>
    <t>City of Stoughton</t>
  </si>
  <si>
    <t>Reporter Type</t>
  </si>
  <si>
    <t>3R04-012</t>
  </si>
  <si>
    <t>Separate Service</t>
  </si>
  <si>
    <t>Southeast Missouri State University</t>
  </si>
  <si>
    <t>West Virginia University - Morgantown Personal Rapid Transit</t>
  </si>
  <si>
    <t>Facility Maintenance</t>
  </si>
  <si>
    <t>Primary UZA Population</t>
  </si>
  <si>
    <t>Operators Wages</t>
  </si>
  <si>
    <t>Other Salaries &amp; Wages</t>
  </si>
  <si>
    <t>Fringe Benefits</t>
  </si>
  <si>
    <t>Services</t>
  </si>
  <si>
    <t>Utilities</t>
  </si>
  <si>
    <t>Fuel and Lube</t>
  </si>
  <si>
    <t>Other Materials and Supplies</t>
  </si>
  <si>
    <t>Tires</t>
  </si>
  <si>
    <t>Miscellaneous</t>
  </si>
  <si>
    <t>Vehicle Revenue Hours</t>
  </si>
  <si>
    <t>Alaska Railroad Corporation</t>
  </si>
  <si>
    <t>Anchorage</t>
  </si>
  <si>
    <t>State Government Unit or Department of Transportation</t>
  </si>
  <si>
    <t>Full Reporter</t>
  </si>
  <si>
    <t>Laguna Beach</t>
  </si>
  <si>
    <t>City, County or Local Government Unit or Department of Transportation</t>
  </si>
  <si>
    <t>Preston</t>
  </si>
  <si>
    <t>Independent Public Agency or Authority of Transit Service</t>
  </si>
  <si>
    <t>Targhee Regional Public Transit Authority</t>
  </si>
  <si>
    <t>Idaho Falls</t>
  </si>
  <si>
    <t>Santa Monica</t>
  </si>
  <si>
    <t>Arlington</t>
  </si>
  <si>
    <t>Hill Country Transit District</t>
  </si>
  <si>
    <t>San Saba</t>
  </si>
  <si>
    <t>Butler County Regional Transit Authority</t>
  </si>
  <si>
    <t>Hamilton</t>
  </si>
  <si>
    <t>Island Transit</t>
  </si>
  <si>
    <t>Galveston</t>
  </si>
  <si>
    <t>Westwood</t>
  </si>
  <si>
    <t>Private-For-Profit Corporation</t>
  </si>
  <si>
    <t>Atlanta</t>
  </si>
  <si>
    <t>Lexington</t>
  </si>
  <si>
    <t>Macon</t>
  </si>
  <si>
    <t>Largo</t>
  </si>
  <si>
    <t>Oro Valley</t>
  </si>
  <si>
    <t>Spring Valley</t>
  </si>
  <si>
    <t>Brooklyn</t>
  </si>
  <si>
    <t>Kaser Bus Service</t>
  </si>
  <si>
    <t>Monsey</t>
  </si>
  <si>
    <t>Fredericksburg</t>
  </si>
  <si>
    <t>Ames</t>
  </si>
  <si>
    <t>Municipality of Bayamon</t>
  </si>
  <si>
    <t>Bayamon</t>
  </si>
  <si>
    <t>Fairbanks</t>
  </si>
  <si>
    <t>Laporte</t>
  </si>
  <si>
    <t>Newark</t>
  </si>
  <si>
    <t>Sandusky Transit System</t>
  </si>
  <si>
    <t>Sandusky</t>
  </si>
  <si>
    <t>5R05-082</t>
  </si>
  <si>
    <t>5R05-50164</t>
  </si>
  <si>
    <t>Rural Reporter</t>
  </si>
  <si>
    <t>Xenia</t>
  </si>
  <si>
    <t>Batavia</t>
  </si>
  <si>
    <t>Wenatchee</t>
  </si>
  <si>
    <t>Burlington</t>
  </si>
  <si>
    <t>Lawrenceville</t>
  </si>
  <si>
    <t>Adirondack Transit Lines, Inc,</t>
  </si>
  <si>
    <t>Hurley</t>
  </si>
  <si>
    <t>Kingston</t>
  </si>
  <si>
    <t>Newburgh</t>
  </si>
  <si>
    <t>Private Provider Reporting on Behalf of a Public Entity</t>
  </si>
  <si>
    <t>South Lake County Community Services, Inc.</t>
  </si>
  <si>
    <t>Crown Point</t>
  </si>
  <si>
    <t>Private-Non-Profit Corporation</t>
  </si>
  <si>
    <t>Lemont Furnace</t>
  </si>
  <si>
    <t>Wilsonville</t>
  </si>
  <si>
    <t>Texarkana Urban Transit District</t>
  </si>
  <si>
    <t>Texarkana</t>
  </si>
  <si>
    <t>Lawton</t>
  </si>
  <si>
    <t>County Commissioners of Charles County, MD</t>
  </si>
  <si>
    <t>Morgantown</t>
  </si>
  <si>
    <t>Troy</t>
  </si>
  <si>
    <t>Loveland</t>
  </si>
  <si>
    <t>Eastern Panhandle Transit Authority</t>
  </si>
  <si>
    <t>Martinsburg</t>
  </si>
  <si>
    <t>Blacksburg</t>
  </si>
  <si>
    <t>City of Jefferson</t>
  </si>
  <si>
    <t>Jefferson City</t>
  </si>
  <si>
    <t>Naples</t>
  </si>
  <si>
    <t>Golden Crescent Regional Planning Commission</t>
  </si>
  <si>
    <t>Victoria</t>
  </si>
  <si>
    <t>MPO, COG or Other Planning Agency</t>
  </si>
  <si>
    <t>Greensboro</t>
  </si>
  <si>
    <t>Michigan City</t>
  </si>
  <si>
    <t>Municipality of Cayey</t>
  </si>
  <si>
    <t>Cayey</t>
  </si>
  <si>
    <t>Columbia</t>
  </si>
  <si>
    <t>Abilene</t>
  </si>
  <si>
    <t>Hoboken</t>
  </si>
  <si>
    <t>El Monte</t>
  </si>
  <si>
    <t>Oakland</t>
  </si>
  <si>
    <t>Albany</t>
  </si>
  <si>
    <t>Cumberland</t>
  </si>
  <si>
    <t>Lima Allen County Regional Transit Authority</t>
  </si>
  <si>
    <t>Lima</t>
  </si>
  <si>
    <t>Altamont Corridor Express</t>
  </si>
  <si>
    <t>Stockton</t>
  </si>
  <si>
    <t>Altoona</t>
  </si>
  <si>
    <t>Amarillo</t>
  </si>
  <si>
    <t>Anderson</t>
  </si>
  <si>
    <t>Ann Arbor Area Transportation Authority</t>
  </si>
  <si>
    <t>Ann Arbor</t>
  </si>
  <si>
    <t>Annapolis</t>
  </si>
  <si>
    <t>Antelope Valley Transit Authority</t>
  </si>
  <si>
    <t>Lancaster</t>
  </si>
  <si>
    <t>Arcadia</t>
  </si>
  <si>
    <t>Asheville</t>
  </si>
  <si>
    <t>Ashland</t>
  </si>
  <si>
    <t>Athens</t>
  </si>
  <si>
    <t>Augusta Richmond County Transit Department</t>
  </si>
  <si>
    <t>Augusta</t>
  </si>
  <si>
    <t>Prattville</t>
  </si>
  <si>
    <t>Battle Creek</t>
  </si>
  <si>
    <t>Bay Metropolitan Transit Authority</t>
  </si>
  <si>
    <t>Bay City</t>
  </si>
  <si>
    <t>Beaumont</t>
  </si>
  <si>
    <t>Beaver County Transit Authority</t>
  </si>
  <si>
    <t>Rochester</t>
  </si>
  <si>
    <t>Racine</t>
  </si>
  <si>
    <t>Ben Franklin Transit</t>
  </si>
  <si>
    <t>Richland</t>
  </si>
  <si>
    <t>Berkshire Regional Transit Authority</t>
  </si>
  <si>
    <t>Pittsfield</t>
  </si>
  <si>
    <t>Subsidiary Unit of a Transit Agency, Reporting Separately</t>
  </si>
  <si>
    <t>Bettendorf</t>
  </si>
  <si>
    <t>St. Louis</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</si>
  <si>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</si>
  <si>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</si>
  <si>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</si>
  <si>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</si>
  <si>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</si>
  <si>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</si>
  <si>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</si>
  <si>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</si>
  <si>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</si>
  <si>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Blue Water Area Transportation Commission</t>
  </si>
  <si>
    <t>Port Huron</t>
  </si>
  <si>
    <t>Valley Regional Transit</t>
  </si>
  <si>
    <t>Meridian</t>
  </si>
  <si>
    <t>Pottstown</t>
  </si>
  <si>
    <t>Brazos Transit District</t>
  </si>
  <si>
    <t>Bryan</t>
  </si>
  <si>
    <t>Bristol</t>
  </si>
  <si>
    <t>Brockton Area Transit Authority</t>
  </si>
  <si>
    <t>Brockton</t>
  </si>
  <si>
    <t>Vestal</t>
  </si>
  <si>
    <t>Plantation</t>
  </si>
  <si>
    <t>Syracuse</t>
  </si>
  <si>
    <t>Fort Pierce</t>
  </si>
  <si>
    <t>Camarillo</t>
  </si>
  <si>
    <t>Cambria County Transit Authority</t>
  </si>
  <si>
    <t>Johnstown</t>
  </si>
  <si>
    <t>Cape Ann Transportation Authority</t>
  </si>
  <si>
    <t>Gloucester</t>
  </si>
  <si>
    <t>Cape Cod Regional Transit Authority</t>
  </si>
  <si>
    <t>Hyannis</t>
  </si>
  <si>
    <t>Raleigh</t>
  </si>
  <si>
    <t>Capital Area Transportation Authority</t>
  </si>
  <si>
    <t>Lansing</t>
  </si>
  <si>
    <t>Capital District Transportation Authority</t>
  </si>
  <si>
    <t>Austin</t>
  </si>
  <si>
    <t>Capital Area Transit System</t>
  </si>
  <si>
    <t>Baton Rouge</t>
  </si>
  <si>
    <t>Casco Bay Island Transit District</t>
  </si>
  <si>
    <t>Portland</t>
  </si>
  <si>
    <t>North Little Rock</t>
  </si>
  <si>
    <t>Concord</t>
  </si>
  <si>
    <t>Central Florida Regional Transportation Authority</t>
  </si>
  <si>
    <t>Orlando</t>
  </si>
  <si>
    <t>Central Ohio Transit Authority</t>
  </si>
  <si>
    <t>Columbus</t>
  </si>
  <si>
    <t>Oklahoma City</t>
  </si>
  <si>
    <t>Seattle</t>
  </si>
  <si>
    <t>Centre Area Transportation Authority</t>
  </si>
  <si>
    <t>State College</t>
  </si>
  <si>
    <t>Champaign-Urbana Mass Transit District</t>
  </si>
  <si>
    <t>Urbana</t>
  </si>
  <si>
    <t>Chapel Hill</t>
  </si>
  <si>
    <t>Charleston Area Regional Transportation Authority</t>
  </si>
  <si>
    <t>Charleston</t>
  </si>
  <si>
    <t>Charlotte</t>
  </si>
  <si>
    <t>Charlottesville</t>
  </si>
  <si>
    <t>Chatham Area Transit Authority</t>
  </si>
  <si>
    <t>Savannah</t>
  </si>
  <si>
    <t>Chattanooga Area Regional Transportation Authority</t>
  </si>
  <si>
    <t>Chattanooga</t>
  </si>
  <si>
    <t>Elmira</t>
  </si>
  <si>
    <t>Chicago Transit Authority</t>
  </si>
  <si>
    <t>Chicago</t>
  </si>
  <si>
    <t>Chippewa Falls</t>
  </si>
  <si>
    <t>Lubbock</t>
  </si>
  <si>
    <t>Springfield</t>
  </si>
  <si>
    <t>Honolulu</t>
  </si>
  <si>
    <t>City of Alexandria</t>
  </si>
  <si>
    <t>Alexandria</t>
  </si>
  <si>
    <t>Appleton</t>
  </si>
  <si>
    <t>Bangor</t>
  </si>
  <si>
    <t>Beloit</t>
  </si>
  <si>
    <t>Brownsville</t>
  </si>
  <si>
    <t>Casper</t>
  </si>
  <si>
    <t>Commerce</t>
  </si>
  <si>
    <t>City of Corona</t>
  </si>
  <si>
    <t>Corona</t>
  </si>
  <si>
    <t>Detroit</t>
  </si>
  <si>
    <t>City of Dubuque</t>
  </si>
  <si>
    <t>Dubuque</t>
  </si>
  <si>
    <t>Fairfax</t>
  </si>
  <si>
    <t>Fairfield</t>
  </si>
  <si>
    <t>Gardena</t>
  </si>
  <si>
    <t>Glendale</t>
  </si>
  <si>
    <t>Grand Prairie</t>
  </si>
  <si>
    <t>Greeley</t>
  </si>
  <si>
    <t>Huntsville</t>
  </si>
  <si>
    <t>Jackson</t>
  </si>
  <si>
    <t>Joplin</t>
  </si>
  <si>
    <t>Kingsport</t>
  </si>
  <si>
    <t>City of Kokomo</t>
  </si>
  <si>
    <t>Kokomo</t>
  </si>
  <si>
    <t>La Mirada</t>
  </si>
  <si>
    <t>Lafayette</t>
  </si>
  <si>
    <t>Lodi</t>
  </si>
  <si>
    <t>Lompoc</t>
  </si>
  <si>
    <t>City of Long Beach</t>
  </si>
  <si>
    <t>Long Beach</t>
  </si>
  <si>
    <t>Longview</t>
  </si>
  <si>
    <t>Los Angeles</t>
  </si>
  <si>
    <t>City of Mesquite</t>
  </si>
  <si>
    <t>Mesquite</t>
  </si>
  <si>
    <t>Middletown</t>
  </si>
  <si>
    <t>Monroe</t>
  </si>
  <si>
    <t>Moorhead</t>
  </si>
  <si>
    <t>Napa</t>
  </si>
  <si>
    <t>Phoenix</t>
  </si>
  <si>
    <t>Poughkeepsie</t>
  </si>
  <si>
    <t>Riverside</t>
  </si>
  <si>
    <t>Rome</t>
  </si>
  <si>
    <t>City of San Juan</t>
  </si>
  <si>
    <t>San Juan</t>
  </si>
  <si>
    <t>City of San Luis Obispo</t>
  </si>
  <si>
    <t>San Luis Obispo</t>
  </si>
  <si>
    <t>City of Santa Rosa</t>
  </si>
  <si>
    <t>Santa Rosa</t>
  </si>
  <si>
    <t>Scottsdale</t>
  </si>
  <si>
    <t>Tallahassee</t>
  </si>
  <si>
    <t>Torrance</t>
  </si>
  <si>
    <t xml:space="preserve">Tucson   </t>
  </si>
  <si>
    <t>Tyler</t>
  </si>
  <si>
    <t>Union City</t>
  </si>
  <si>
    <t>City of Vacaville</t>
  </si>
  <si>
    <t>Vacaville</t>
  </si>
  <si>
    <t>Visalia</t>
  </si>
  <si>
    <t>Clark County Public Transportation Benefit Area Authority</t>
  </si>
  <si>
    <t>Vancouver</t>
  </si>
  <si>
    <t>Nanuet</t>
  </si>
  <si>
    <t>Clarksville</t>
  </si>
  <si>
    <t>Waccamaw Regional Transportation Authority</t>
  </si>
  <si>
    <t>Conway</t>
  </si>
  <si>
    <t>Marietta</t>
  </si>
  <si>
    <t>Colorado Springs</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</si>
  <si>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</si>
  <si>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</si>
  <si>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</si>
  <si>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</si>
  <si>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</si>
  <si>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</si>
  <si>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</si>
  <si>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</si>
  <si>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</si>
  <si>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</si>
  <si>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</si>
  <si>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</si>
  <si>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t>
  </si>
  <si>
    <t>Corpus Christi Regional Transportation Authority</t>
  </si>
  <si>
    <t>Corpus Christi</t>
  </si>
  <si>
    <t>County of Lackawanna Transit System</t>
  </si>
  <si>
    <t>Scranton</t>
  </si>
  <si>
    <t>South Daytona</t>
  </si>
  <si>
    <t>Culver City</t>
  </si>
  <si>
    <t>Harrisburg</t>
  </si>
  <si>
    <t>Gadsden</t>
  </si>
  <si>
    <t>Dallas Area Rapid Transit</t>
  </si>
  <si>
    <t>Dallas</t>
  </si>
  <si>
    <t>Connecticut Department of Transportation - CTTransit New Britain -Dattco.</t>
  </si>
  <si>
    <t>New Britain</t>
  </si>
  <si>
    <t>Davenport</t>
  </si>
  <si>
    <t>Davis</t>
  </si>
  <si>
    <t>Montclair</t>
  </si>
  <si>
    <t>Decatur</t>
  </si>
  <si>
    <t>Delaware Transit Corporation</t>
  </si>
  <si>
    <t>Des Moines Area Regional Transit Authority</t>
  </si>
  <si>
    <t>Des Moines</t>
  </si>
  <si>
    <t>Detroit Transportation Corporation</t>
  </si>
  <si>
    <t>Douglasville</t>
  </si>
  <si>
    <t>Duluth Transit Authority</t>
  </si>
  <si>
    <t>Duluth</t>
  </si>
  <si>
    <t>Durham</t>
  </si>
  <si>
    <t>East Alabama Regional Planning and Development Commission</t>
  </si>
  <si>
    <t>Anniston</t>
  </si>
  <si>
    <t>East Chicago</t>
  </si>
  <si>
    <t>The Eastern Contra Costa Transit Authority</t>
  </si>
  <si>
    <t>Antioch</t>
  </si>
  <si>
    <t>Eau Claire</t>
  </si>
  <si>
    <t>Erie Metropolitan Transit Authority</t>
  </si>
  <si>
    <t>Erie</t>
  </si>
  <si>
    <t>Pensacola</t>
  </si>
  <si>
    <t>Everett</t>
  </si>
  <si>
    <t>Fargo</t>
  </si>
  <si>
    <t>Fayetteville</t>
  </si>
  <si>
    <t>Cedar Rapids</t>
  </si>
  <si>
    <t>West Covina</t>
  </si>
  <si>
    <t>Fort Smith</t>
  </si>
  <si>
    <t>Fort Wayne Public Transportation Corporation</t>
  </si>
  <si>
    <t>Fort Wayne</t>
  </si>
  <si>
    <t>Fort Worth</t>
  </si>
  <si>
    <t>Frederick</t>
  </si>
  <si>
    <t>Fresno</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</si>
  <si>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</si>
  <si>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</si>
  <si>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</si>
  <si>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</si>
  <si>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</si>
  <si>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</si>
  <si>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</si>
  <si>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</si>
  <si>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</si>
  <si>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</si>
  <si>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</si>
  <si>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</si>
  <si>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</si>
  <si>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</si>
  <si>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</si>
  <si>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</si>
  <si>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</si>
  <si>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</si>
  <si>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</si>
  <si>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</si>
  <si>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</si>
  <si>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</si>
  <si>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</si>
  <si>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</si>
  <si>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</si>
  <si>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</si>
  <si>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</si>
  <si>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</si>
  <si>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</si>
  <si>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t>
  </si>
  <si>
    <t>Greenville</t>
  </si>
  <si>
    <t>Greenville Transit Authority</t>
  </si>
  <si>
    <t>Abingdon</t>
  </si>
  <si>
    <t>Hattiesburg</t>
  </si>
  <si>
    <t>Michiana Area Council of Governments</t>
  </si>
  <si>
    <t>South Bend</t>
  </si>
  <si>
    <t>Henderson</t>
  </si>
  <si>
    <t>High Point</t>
  </si>
  <si>
    <t>Hillsborough Area Regional Transit Authority</t>
  </si>
  <si>
    <t>Tampa</t>
  </si>
  <si>
    <t>Danbury</t>
  </si>
  <si>
    <t>Ellicott City</t>
  </si>
  <si>
    <t>Hudson Transit Lines, Inc.</t>
  </si>
  <si>
    <t>Mahwah</t>
  </si>
  <si>
    <t>Huntington Station</t>
  </si>
  <si>
    <t>Indian River County</t>
  </si>
  <si>
    <t>Vero Beach</t>
  </si>
  <si>
    <t>Indianapolis and Marion County Public Transportation</t>
  </si>
  <si>
    <t>Indianapolis</t>
  </si>
  <si>
    <t>Intercity Transit</t>
  </si>
  <si>
    <t>Olympia</t>
  </si>
  <si>
    <t>Iowa City</t>
  </si>
  <si>
    <t>Jackson Transit Authority</t>
  </si>
  <si>
    <t>Jacksonville Transportation Authority</t>
  </si>
  <si>
    <t>Jacksonville</t>
  </si>
  <si>
    <t>Williamsburg Area Transit Authority</t>
  </si>
  <si>
    <t>Williamsburg</t>
  </si>
  <si>
    <t>Janesville</t>
  </si>
  <si>
    <t>Gretna</t>
  </si>
  <si>
    <t>Johnson City</t>
  </si>
  <si>
    <t>Olathe</t>
  </si>
  <si>
    <t>Kalamazoo</t>
  </si>
  <si>
    <t>Kanawha Valley Regional Transportation Authority</t>
  </si>
  <si>
    <t>Kansas City Area Transportation Authority</t>
  </si>
  <si>
    <t>Kansas City</t>
  </si>
  <si>
    <t>Kenosha</t>
  </si>
  <si>
    <t>Bremerton</t>
  </si>
  <si>
    <t>Knoxville</t>
  </si>
  <si>
    <t>Grand River</t>
  </si>
  <si>
    <t>La Crosse</t>
  </si>
  <si>
    <t>Lake Charles</t>
  </si>
  <si>
    <t>Lakeland</t>
  </si>
  <si>
    <t>Lane Transit District</t>
  </si>
  <si>
    <t>Eugene</t>
  </si>
  <si>
    <t>Laredo</t>
  </si>
  <si>
    <t>Las Cruces</t>
  </si>
  <si>
    <t>Fort Myers</t>
  </si>
  <si>
    <t>Lehigh and Northampton Transportation Authority</t>
  </si>
  <si>
    <t>Allentown</t>
  </si>
  <si>
    <t>Livermore / Amador Valley Transit Authority</t>
  </si>
  <si>
    <t>Livermore</t>
  </si>
  <si>
    <t>Long Beach Transit</t>
  </si>
  <si>
    <t>MTA Long Island Rail Road</t>
  </si>
  <si>
    <t>Jamaica</t>
  </si>
  <si>
    <t>Elyria</t>
  </si>
  <si>
    <t>Leesburg</t>
  </si>
  <si>
    <t>Lowell Regional Transit Authority</t>
  </si>
  <si>
    <t>Lowell</t>
  </si>
  <si>
    <t>Lower Rio Grande Valley Development Council</t>
  </si>
  <si>
    <t>Weslaco</t>
  </si>
  <si>
    <t>Luzerne County Transportation Authority</t>
  </si>
  <si>
    <t>Madison County Transit District</t>
  </si>
  <si>
    <t>Granite City</t>
  </si>
  <si>
    <t>Madison</t>
  </si>
  <si>
    <t>Manchester Transit Authority</t>
  </si>
  <si>
    <t>Manchester</t>
  </si>
  <si>
    <t>Maryland Transit Administration</t>
  </si>
  <si>
    <t>Baltimore</t>
  </si>
  <si>
    <t>El Paso</t>
  </si>
  <si>
    <t>Flint</t>
  </si>
  <si>
    <t>Massachusetts Bay Transportation Authority</t>
  </si>
  <si>
    <t>Boston</t>
  </si>
  <si>
    <t>Memphis</t>
  </si>
  <si>
    <t>Merced</t>
  </si>
  <si>
    <t>Merrimack Valley Regional Transit Authority</t>
  </si>
  <si>
    <t>Haverhill</t>
  </si>
  <si>
    <t>Grand Junction</t>
  </si>
  <si>
    <t>St. Paul</t>
  </si>
  <si>
    <t>Akron</t>
  </si>
  <si>
    <t>Mobile</t>
  </si>
  <si>
    <t>Minneapolis</t>
  </si>
  <si>
    <t>Metro-North Commuter Railroad Company, dba: MTA Metro-North Railroad</t>
  </si>
  <si>
    <t>New York</t>
  </si>
  <si>
    <t>Metropolitan Atlanta Rapid Transit Authority</t>
  </si>
  <si>
    <t>Metropolitan Bus Authority</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</si>
  <si>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</si>
  <si>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</si>
  <si>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</si>
  <si>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</si>
  <si>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</si>
  <si>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</si>
  <si>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</si>
  <si>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</si>
  <si>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</si>
  <si>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</si>
  <si>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t>
  </si>
  <si>
    <t>Mid Mon Valley Transit Authority</t>
  </si>
  <si>
    <t>Charleroi</t>
  </si>
  <si>
    <t>Mid-Ohio Valley Transit Authority</t>
  </si>
  <si>
    <t>Parkersburg</t>
  </si>
  <si>
    <t>Middletown Transit District</t>
  </si>
  <si>
    <t>Milford Transit District</t>
  </si>
  <si>
    <t>Milford</t>
  </si>
  <si>
    <t>Milwaukee</t>
  </si>
  <si>
    <t>Gulfport</t>
  </si>
  <si>
    <t>Missoula Urban Transportation District</t>
  </si>
  <si>
    <t>Missoula</t>
  </si>
  <si>
    <t>Modesto</t>
  </si>
  <si>
    <t>Montachusett Regional Transit Authority</t>
  </si>
  <si>
    <t>Fitchburg</t>
  </si>
  <si>
    <t>Montebello</t>
  </si>
  <si>
    <t>Monterey-Salinas Transit</t>
  </si>
  <si>
    <t>Monterey</t>
  </si>
  <si>
    <t>Montgomery</t>
  </si>
  <si>
    <t>Muncie Indiana Transit System</t>
  </si>
  <si>
    <t>Muncie</t>
  </si>
  <si>
    <t>Aguada</t>
  </si>
  <si>
    <t>Caguas</t>
  </si>
  <si>
    <t>Municipality of Vega Baja</t>
  </si>
  <si>
    <t>Vega Baja</t>
  </si>
  <si>
    <t>Muskegon Heights</t>
  </si>
  <si>
    <t>Nashua</t>
  </si>
  <si>
    <t>New Jersey Transit Corporation</t>
  </si>
  <si>
    <t>New York City Department of Transportation</t>
  </si>
  <si>
    <t>MTA New York City Transit</t>
  </si>
  <si>
    <t>Niagara Frontier Transportation Authority</t>
  </si>
  <si>
    <t>Buffalo</t>
  </si>
  <si>
    <t>Niles</t>
  </si>
  <si>
    <t>North County Transit District</t>
  </si>
  <si>
    <t>Oceanside</t>
  </si>
  <si>
    <t>Hammond</t>
  </si>
  <si>
    <t>Northern Indiana Commuter Transportation District</t>
  </si>
  <si>
    <t>Chesterton</t>
  </si>
  <si>
    <t>Northwest Alabama Council of Local Governments</t>
  </si>
  <si>
    <t>Muscle Shoals</t>
  </si>
  <si>
    <t>Norwalk</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</si>
  <si>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</si>
  <si>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</si>
  <si>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</si>
  <si>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</si>
  <si>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</si>
  <si>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</si>
  <si>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</si>
  <si>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</si>
  <si>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</si>
  <si>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</si>
  <si>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</si>
  <si>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</si>
  <si>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</si>
  <si>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t>
  </si>
  <si>
    <t>Pace - Suburban Bus Division</t>
  </si>
  <si>
    <t>Arlington Heights</t>
  </si>
  <si>
    <t>West Palm Beach</t>
  </si>
  <si>
    <t>Port Richey</t>
  </si>
  <si>
    <t>Pee Dee Regional Transportation Authority</t>
  </si>
  <si>
    <t>Florence</t>
  </si>
  <si>
    <t>San Carlos</t>
  </si>
  <si>
    <t>Pennsylvania Department of Transportation</t>
  </si>
  <si>
    <t>Petersburg</t>
  </si>
  <si>
    <t>Pierce County Transportation Benefit Area Authority</t>
  </si>
  <si>
    <t>Tacoma</t>
  </si>
  <si>
    <t>Pine Bluff</t>
  </si>
  <si>
    <t>Pinellas Suncoast Transit Authority</t>
  </si>
  <si>
    <t>St. Petersburg</t>
  </si>
  <si>
    <t>Pioneer Valley Transit Authority</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</si>
  <si>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</si>
  <si>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</si>
  <si>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</si>
  <si>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</si>
  <si>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</si>
  <si>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</si>
  <si>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</si>
  <si>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</si>
  <si>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</si>
  <si>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</si>
  <si>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</si>
  <si>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t>
  </si>
  <si>
    <t>Alternativa de Transporte Integrado -ATI</t>
  </si>
  <si>
    <t>Carmel</t>
  </si>
  <si>
    <t>Rapid City</t>
  </si>
  <si>
    <t>Redding Area Bus Authority</t>
  </si>
  <si>
    <t>Redding</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</si>
  <si>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</si>
  <si>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</si>
  <si>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</si>
  <si>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</si>
  <si>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</si>
  <si>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</si>
  <si>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</si>
  <si>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</si>
  <si>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</si>
  <si>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</si>
  <si>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</si>
  <si>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</si>
  <si>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</si>
  <si>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</si>
  <si>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</si>
  <si>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</si>
  <si>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</si>
  <si>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Rocky Mount</t>
  </si>
  <si>
    <t>Rogue Valley Transportation District</t>
  </si>
  <si>
    <t>Medford</t>
  </si>
  <si>
    <t>Roseville</t>
  </si>
  <si>
    <t>San Mateo County Transit District</t>
  </si>
  <si>
    <t>Sacramento Regional Transit District</t>
  </si>
  <si>
    <t>Sacramento</t>
  </si>
  <si>
    <t>Saginaw Transit Authority Regional Service</t>
  </si>
  <si>
    <t>Saginaw</t>
  </si>
  <si>
    <t>Salem</t>
  </si>
  <si>
    <t>San Diego Association of Governments</t>
  </si>
  <si>
    <t>San Diego</t>
  </si>
  <si>
    <t>San Diego Metropolitan Transit System</t>
  </si>
  <si>
    <t>San Francisco Bay Area Rapid Transit District</t>
  </si>
  <si>
    <t>San Joaquin Regional Transit District</t>
  </si>
  <si>
    <t>Santa Barbara Metropolitan Transit District</t>
  </si>
  <si>
    <t>Santa Barbara</t>
  </si>
  <si>
    <t>Santa Clara Valley Transportation Authority</t>
  </si>
  <si>
    <t>San Jose</t>
  </si>
  <si>
    <t>Santa Clarita</t>
  </si>
  <si>
    <t>Santa Cruz Metropolitan Transit District</t>
  </si>
  <si>
    <t>Santa Cruz</t>
  </si>
  <si>
    <t>Santa Maria</t>
  </si>
  <si>
    <t>Santee Wateree Regional Transportation Authority</t>
  </si>
  <si>
    <t>Sumter</t>
  </si>
  <si>
    <t>Sarasota</t>
  </si>
  <si>
    <t>Senior Services of Snohomish County</t>
  </si>
  <si>
    <t>Mukilteo</t>
  </si>
  <si>
    <t>0R03-021</t>
  </si>
  <si>
    <t>0R03-00033</t>
  </si>
  <si>
    <t>Sheboygan</t>
  </si>
  <si>
    <t>Hermitage</t>
  </si>
  <si>
    <t>Shreveport</t>
  </si>
  <si>
    <t>Simi Valley</t>
  </si>
  <si>
    <t>Sioux City</t>
  </si>
  <si>
    <t>Su Tran LLC dba: Sioux Area Metro</t>
  </si>
  <si>
    <t>Sioux Falls</t>
  </si>
  <si>
    <t>Snohomish County Public Transportation Benefit Area Corporation</t>
  </si>
  <si>
    <t>South Bend Public Transportation Corporation</t>
  </si>
  <si>
    <t>Gold Coast Transit</t>
  </si>
  <si>
    <t>Oxnard</t>
  </si>
  <si>
    <t>Southeastern Pennsylvania Transportation Authority</t>
  </si>
  <si>
    <t>Philadelphia</t>
  </si>
  <si>
    <t>Southeastern Regional Transit Authority</t>
  </si>
  <si>
    <t>New Bedford</t>
  </si>
  <si>
    <t>Cincinnati</t>
  </si>
  <si>
    <t>Cocoa</t>
  </si>
  <si>
    <t>Spartanburg</t>
  </si>
  <si>
    <t>Spartanburg Transit System</t>
  </si>
  <si>
    <t>Spokane Transit Authority</t>
  </si>
  <si>
    <t>Spokane</t>
  </si>
  <si>
    <t>Chalmette</t>
  </si>
  <si>
    <t>St. Cloud</t>
  </si>
  <si>
    <t>St. Joseph</t>
  </si>
  <si>
    <t>Lincoln</t>
  </si>
  <si>
    <t>Stark Area Regional Transit Authority</t>
  </si>
  <si>
    <t>Canton</t>
  </si>
  <si>
    <t>Staten Island</t>
  </si>
  <si>
    <t>Steel Valley Regional Transit Authority</t>
  </si>
  <si>
    <t>Steubenville</t>
  </si>
  <si>
    <t>Suburban Mobility Authority for Regional Transportation</t>
  </si>
  <si>
    <t>Suburban Transit Corporation</t>
  </si>
  <si>
    <t>New Brunswick</t>
  </si>
  <si>
    <t>Yaphank</t>
  </si>
  <si>
    <t>Ocala</t>
  </si>
  <si>
    <t>Albuquerque</t>
  </si>
  <si>
    <t>SunLine Transit Agency</t>
  </si>
  <si>
    <t>Thousand Palms</t>
  </si>
  <si>
    <t>Terre Haute</t>
  </si>
  <si>
    <t>Houma</t>
  </si>
  <si>
    <t>Cheyenne</t>
  </si>
  <si>
    <t>The Greater Cleveland Regional Transit Authority</t>
  </si>
  <si>
    <t>Cleveland</t>
  </si>
  <si>
    <t>The Greater New Haven Transit District</t>
  </si>
  <si>
    <t>Hamden</t>
  </si>
  <si>
    <t>The Gulf Coast Center</t>
  </si>
  <si>
    <t>Texas City</t>
  </si>
  <si>
    <t>Regional Transportation Program, Inc.</t>
  </si>
  <si>
    <t>The Tri-State Transit Authority</t>
  </si>
  <si>
    <t>Huntington</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</si>
  <si>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</si>
  <si>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</si>
  <si>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</si>
  <si>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</si>
  <si>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</si>
  <si>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</si>
  <si>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</si>
  <si>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</si>
  <si>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</si>
  <si>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</si>
  <si>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</si>
  <si>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</si>
  <si>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</si>
  <si>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</si>
  <si>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</si>
  <si>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</si>
  <si>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t>
  </si>
  <si>
    <t>Pomona</t>
  </si>
  <si>
    <t>South Florida Regional Transportation Authority</t>
  </si>
  <si>
    <t>Pompano Beach</t>
  </si>
  <si>
    <t>Tri-County Metropolitan Transportation District of Oregon</t>
  </si>
  <si>
    <t>Twin Cities Area Transportation Authority</t>
  </si>
  <si>
    <t>Benton Harbor</t>
  </si>
  <si>
    <t>University of Arkansas, Fayetteville</t>
  </si>
  <si>
    <t>University of Iowa</t>
  </si>
  <si>
    <t>Utah Transit Authority</t>
  </si>
  <si>
    <t>Salt Lake City</t>
  </si>
  <si>
    <t>VIA Metropolitan Transit</t>
  </si>
  <si>
    <t>San Antonio</t>
  </si>
  <si>
    <t>Valley Transit District</t>
  </si>
  <si>
    <t>Derby</t>
  </si>
  <si>
    <t>Ventura</t>
  </si>
  <si>
    <t>Victor Valley Transit Authority</t>
  </si>
  <si>
    <t>Hesperia</t>
  </si>
  <si>
    <t>Virginia Railway Express</t>
  </si>
  <si>
    <t>Waco</t>
  </si>
  <si>
    <t>Hagerstown</t>
  </si>
  <si>
    <t>Washington Metropolitan Area Transit Authority</t>
  </si>
  <si>
    <t>Washington</t>
  </si>
  <si>
    <t>Washington State Ferries</t>
  </si>
  <si>
    <t>Waukesha</t>
  </si>
  <si>
    <t>Weirton Transit Corporation</t>
  </si>
  <si>
    <t>Weirton</t>
  </si>
  <si>
    <t>Western Contra Costa Transit Authority</t>
  </si>
  <si>
    <t>Pinole</t>
  </si>
  <si>
    <t>Western Maine Transportation Services, Inc.</t>
  </si>
  <si>
    <t>Auburn</t>
  </si>
  <si>
    <t>Western Reserve Transit Authority</t>
  </si>
  <si>
    <t>Youngstown</t>
  </si>
  <si>
    <t>Greensburg</t>
  </si>
  <si>
    <t>Whatcom Transportation Authority</t>
  </si>
  <si>
    <t>Bellingham</t>
  </si>
  <si>
    <t>Wichita Falls</t>
  </si>
  <si>
    <t>Wichita</t>
  </si>
  <si>
    <t>Williamsport</t>
  </si>
  <si>
    <t>Wilmington</t>
  </si>
  <si>
    <t>Winston-Salem</t>
  </si>
  <si>
    <t>Wiregrass Transit Authority</t>
  </si>
  <si>
    <t>Dothan</t>
  </si>
  <si>
    <t>Worcester Regional Transit Authority</t>
  </si>
  <si>
    <t>Worcester</t>
  </si>
  <si>
    <t>Yakima</t>
  </si>
  <si>
    <t>Yolo County Transportation District</t>
  </si>
  <si>
    <t>Woodland</t>
  </si>
  <si>
    <t>York County Community Action Corporation</t>
  </si>
  <si>
    <t>Sanford</t>
  </si>
  <si>
    <t>York</t>
  </si>
  <si>
    <t>Yuba-Sutter Transit Authority</t>
  </si>
  <si>
    <t>Marysville</t>
  </si>
  <si>
    <t>Great Falls Transit District</t>
  </si>
  <si>
    <t>Great Falls</t>
  </si>
  <si>
    <t>Regional Transportation Commission of Southern Nevada</t>
  </si>
  <si>
    <t>Las Vegas</t>
  </si>
  <si>
    <t>Hormigueros</t>
  </si>
  <si>
    <t>Gurabo</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</si>
  <si>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</si>
  <si>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</si>
  <si>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</si>
  <si>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</si>
  <si>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</si>
  <si>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</si>
  <si>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</si>
  <si>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</si>
  <si>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</si>
  <si>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</si>
  <si>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</si>
  <si>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</si>
  <si>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</si>
  <si>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Port Washington</t>
  </si>
  <si>
    <t>Southwestern Pennsylvania Commission</t>
  </si>
  <si>
    <t>Hampton</t>
  </si>
  <si>
    <t>Tuscaloosa County Parking and Transit Authority</t>
  </si>
  <si>
    <t>Tuscaloosa</t>
  </si>
  <si>
    <t>Lee-Russell Council of Governments</t>
  </si>
  <si>
    <t>Opelika</t>
  </si>
  <si>
    <t>Newburgh Beacon Bus Corporation</t>
  </si>
  <si>
    <t>New Windsor</t>
  </si>
  <si>
    <t>City of St. George</t>
  </si>
  <si>
    <t>St. George</t>
  </si>
  <si>
    <t>City of Corvallis</t>
  </si>
  <si>
    <t>Corvallis</t>
  </si>
  <si>
    <t>Atascadero</t>
  </si>
  <si>
    <t>Westminster</t>
  </si>
  <si>
    <t>Hazleton</t>
  </si>
  <si>
    <t>City of Harrisonburg Department of Public Transportation</t>
  </si>
  <si>
    <t>Harrisonburg</t>
  </si>
  <si>
    <t>Town of Cary</t>
  </si>
  <si>
    <t>Cary</t>
  </si>
  <si>
    <t>County of Lebanon Transit Authority</t>
  </si>
  <si>
    <t>Lebanon</t>
  </si>
  <si>
    <t>South Portland</t>
  </si>
  <si>
    <t xml:space="preserve"> Norman</t>
  </si>
  <si>
    <t>Highland Falls</t>
  </si>
  <si>
    <t>City of Tracy</t>
  </si>
  <si>
    <t>Tracy</t>
  </si>
  <si>
    <t>Fond du Lac</t>
  </si>
  <si>
    <t>Hall Area Transit</t>
  </si>
  <si>
    <t>Municipality of Manati</t>
  </si>
  <si>
    <t>Manati</t>
  </si>
  <si>
    <t>Midland-Odessa Urban Transit District</t>
  </si>
  <si>
    <t>Midland</t>
  </si>
  <si>
    <t>Hernando County Board of County Commissioners</t>
  </si>
  <si>
    <t>Brooksville</t>
  </si>
  <si>
    <t>Danville</t>
  </si>
  <si>
    <t>City of Porterville</t>
  </si>
  <si>
    <t>Porterville</t>
  </si>
  <si>
    <t>City of Madera</t>
  </si>
  <si>
    <t>Madera</t>
  </si>
  <si>
    <t>Biddeford-Saco-Old Orchard Beach Transit Committee Shuttle Bus</t>
  </si>
  <si>
    <t>Biddeford</t>
  </si>
  <si>
    <t>Kings County Area Public Transit Agency</t>
  </si>
  <si>
    <t>Hanford</t>
  </si>
  <si>
    <t>Lewiston</t>
  </si>
  <si>
    <t>Northern New England Passenger Rail Authority</t>
  </si>
  <si>
    <t>The Tri-County Council for the Lower Eastern Shore of Maryland</t>
  </si>
  <si>
    <t>Salisbury</t>
  </si>
  <si>
    <t>McAllen</t>
  </si>
  <si>
    <t>City of Turlock</t>
  </si>
  <si>
    <t>Turlock</t>
  </si>
  <si>
    <t>Barceloneta</t>
  </si>
  <si>
    <t>Municipality of Hatillo</t>
  </si>
  <si>
    <t>Hatillo</t>
  </si>
  <si>
    <t>Farmington</t>
  </si>
  <si>
    <t>City of Elk Grove</t>
  </si>
  <si>
    <t>Elk Grove</t>
  </si>
  <si>
    <t>San Luis Obispo Regional Transit Authority</t>
  </si>
  <si>
    <t>Village of Kiryas Joel</t>
  </si>
  <si>
    <t>MTA Bus Company</t>
  </si>
  <si>
    <t>City of Winchester</t>
  </si>
  <si>
    <t>Winchester</t>
  </si>
  <si>
    <t>Butte County Association of Governments</t>
  </si>
  <si>
    <t>Chico</t>
  </si>
  <si>
    <t>Hot Springs</t>
  </si>
  <si>
    <t>St. Augustine</t>
  </si>
  <si>
    <t>Howell</t>
  </si>
  <si>
    <t>Valley Metro Rail, Inc.</t>
  </si>
  <si>
    <t>Denton County Transportation Authority</t>
  </si>
  <si>
    <t>Lewisville</t>
  </si>
  <si>
    <t>Aiken</t>
  </si>
  <si>
    <t>Planning Reporter</t>
  </si>
  <si>
    <t>Tavares</t>
  </si>
  <si>
    <t>Concho Valley Transit District</t>
  </si>
  <si>
    <t>San Angelo</t>
  </si>
  <si>
    <t>Sugar Land</t>
  </si>
  <si>
    <t>Jonesboro</t>
  </si>
  <si>
    <t>Regional Transportation Authority</t>
  </si>
  <si>
    <t>Pace-Suburban Bus Division, ADA Paratransit Services</t>
  </si>
  <si>
    <t>Anaheim Transportation Network</t>
  </si>
  <si>
    <t>Anaheim</t>
  </si>
  <si>
    <t>Camuy</t>
  </si>
  <si>
    <t>City of Petaluma</t>
  </si>
  <si>
    <t>Petaluma</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</si>
  <si>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</si>
  <si>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</si>
  <si>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</si>
  <si>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</si>
  <si>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</si>
  <si>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</si>
  <si>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</si>
  <si>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</si>
  <si>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</si>
  <si>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</si>
  <si>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</si>
  <si>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</si>
  <si>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</si>
  <si>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</si>
  <si>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</si>
  <si>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</si>
  <si>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</si>
  <si>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</si>
  <si>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</si>
  <si>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</si>
  <si>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</si>
  <si>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</si>
  <si>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</si>
  <si>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</si>
  <si>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</si>
  <si>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</si>
  <si>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</si>
  <si>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</si>
  <si>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</si>
  <si>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</si>
  <si>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</si>
  <si>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</si>
  <si>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</si>
  <si>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</si>
  <si>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</si>
  <si>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</si>
  <si>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</si>
  <si>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</si>
  <si>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</si>
  <si>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</si>
  <si>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</si>
  <si>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</si>
  <si>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</si>
  <si>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</si>
  <si>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</si>
  <si>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</si>
  <si>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</si>
  <si>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</si>
  <si>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</si>
  <si>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</si>
  <si>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</si>
  <si>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</si>
  <si>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</si>
  <si>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</si>
  <si>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</si>
  <si>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</si>
  <si>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</si>
  <si>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</si>
  <si>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</si>
  <si>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</si>
  <si>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</si>
  <si>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</si>
  <si>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</si>
  <si>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</si>
  <si>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</si>
  <si>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</si>
  <si>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</si>
  <si>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</si>
  <si>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</si>
  <si>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</si>
  <si>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</si>
  <si>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</si>
  <si>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</si>
  <si>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</si>
  <si>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</si>
  <si>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</si>
  <si>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</si>
  <si>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</si>
  <si>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</si>
  <si>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</si>
  <si>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</si>
  <si>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</si>
  <si>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</si>
  <si>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</si>
  <si>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</si>
  <si>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</si>
  <si>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</si>
  <si>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</si>
  <si>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</si>
  <si>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Clarkston</t>
  </si>
  <si>
    <t>County of Sacramento Municipal Services Agency Department of Transportation</t>
  </si>
  <si>
    <t>9R02-109</t>
  </si>
  <si>
    <t>9R02-90216</t>
  </si>
  <si>
    <t>Franklin</t>
  </si>
  <si>
    <t>Weehawken</t>
  </si>
  <si>
    <t>Plymouth</t>
  </si>
  <si>
    <t>Municipality of Fajardo</t>
  </si>
  <si>
    <t>Fajardo</t>
  </si>
  <si>
    <t>Municipality of Juncos</t>
  </si>
  <si>
    <t>Juncos</t>
  </si>
  <si>
    <t>City of Jacksonville</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</si>
  <si>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</si>
  <si>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</si>
  <si>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</si>
  <si>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</si>
  <si>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</si>
  <si>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</si>
  <si>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</si>
  <si>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</si>
  <si>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</si>
  <si>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</si>
  <si>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Macatawa Area Express Transportation Authority</t>
  </si>
  <si>
    <t>Holland</t>
  </si>
  <si>
    <t>Manteca</t>
  </si>
  <si>
    <t>Conover</t>
  </si>
  <si>
    <t>Building Reporter</t>
  </si>
  <si>
    <t>City of Washington</t>
  </si>
  <si>
    <t>Mandeville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</si>
  <si>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</si>
  <si>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</si>
  <si>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</si>
  <si>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</si>
  <si>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</si>
  <si>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</si>
  <si>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</si>
  <si>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</si>
  <si>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</si>
  <si>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</si>
  <si>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</si>
  <si>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</si>
  <si>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</si>
  <si>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</si>
  <si>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</si>
  <si>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</si>
  <si>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</si>
  <si>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</si>
  <si>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</si>
  <si>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</si>
  <si>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</si>
  <si>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</si>
  <si>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</si>
  <si>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</si>
  <si>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</si>
  <si>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</si>
  <si>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</si>
  <si>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</si>
  <si>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</si>
  <si>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</si>
  <si>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</si>
  <si>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</si>
  <si>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</si>
  <si>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</si>
  <si>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</si>
  <si>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</si>
  <si>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</si>
  <si>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</si>
  <si>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</si>
  <si>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</si>
  <si>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</si>
  <si>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</si>
  <si>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Puerto Real</t>
  </si>
  <si>
    <t>McDonough</t>
  </si>
  <si>
    <t>City of Folsom</t>
  </si>
  <si>
    <t>Folsom</t>
  </si>
  <si>
    <t>Toa Baja</t>
  </si>
  <si>
    <t>City of Independence</t>
  </si>
  <si>
    <t>Independence</t>
  </si>
  <si>
    <t>Portsmouth</t>
  </si>
  <si>
    <t>Bowling Green</t>
  </si>
  <si>
    <t>Worley</t>
  </si>
  <si>
    <t>City of Murfreesboro</t>
  </si>
  <si>
    <t>Murfreesboro</t>
  </si>
  <si>
    <t>Browning</t>
  </si>
  <si>
    <t>8T01</t>
  </si>
  <si>
    <t>Blue Lake Rancheria</t>
  </si>
  <si>
    <t>Blue Lake</t>
  </si>
  <si>
    <t>9T02</t>
  </si>
  <si>
    <t>Cheyenne River Sioux Tribe</t>
  </si>
  <si>
    <t>Eagle Butte</t>
  </si>
  <si>
    <t>8T02</t>
  </si>
  <si>
    <t>Chippewa Cree Tribe</t>
  </si>
  <si>
    <t>Box Elder</t>
  </si>
  <si>
    <t>8T03</t>
  </si>
  <si>
    <t>6T05</t>
  </si>
  <si>
    <t>Fort Belknap Indian Community</t>
  </si>
  <si>
    <t>Harlem</t>
  </si>
  <si>
    <t>8T05</t>
  </si>
  <si>
    <t>Hayward</t>
  </si>
  <si>
    <t>Lower Brule Sioux Tribe</t>
  </si>
  <si>
    <t>Lower Brule</t>
  </si>
  <si>
    <t>8T06</t>
  </si>
  <si>
    <t>Ohkay Owingeh Pueblo</t>
  </si>
  <si>
    <t>Ohkay Owingeh</t>
  </si>
  <si>
    <t>6T09</t>
  </si>
  <si>
    <t>Rosebud Sioux Tribe</t>
  </si>
  <si>
    <t xml:space="preserve">Rosebud </t>
  </si>
  <si>
    <t>8T09</t>
  </si>
  <si>
    <t>York County Council on Aging</t>
  </si>
  <si>
    <t>Rio Metro Regional Transit District</t>
  </si>
  <si>
    <t>Virgin Islands Department of Public Works</t>
  </si>
  <si>
    <t>River Parishes Transit Authority</t>
  </si>
  <si>
    <t>LaPlace</t>
  </si>
  <si>
    <t>Pima Association of Governments</t>
  </si>
  <si>
    <t>Tucson</t>
  </si>
  <si>
    <t>City of Cleburne</t>
  </si>
  <si>
    <t>Cleburne</t>
  </si>
  <si>
    <t>STAR Transit</t>
  </si>
  <si>
    <t>Terrell</t>
  </si>
  <si>
    <t>Public Transit Services</t>
  </si>
  <si>
    <t>Mineral Wells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</si>
  <si>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</si>
  <si>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</si>
  <si>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</si>
  <si>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</si>
  <si>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</si>
  <si>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</si>
  <si>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</si>
  <si>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</si>
  <si>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</si>
  <si>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</si>
  <si>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Hinesville</t>
  </si>
  <si>
    <t>Bridgeton</t>
  </si>
  <si>
    <t>East Windsor Township</t>
  </si>
  <si>
    <t>East Windsor</t>
  </si>
  <si>
    <t>West Deptford</t>
  </si>
  <si>
    <t>Senior Citizens United Community Services of Camden County, Inc.</t>
  </si>
  <si>
    <t>Audubon</t>
  </si>
  <si>
    <t>Mid-Ohio Regional Planning Commission</t>
  </si>
  <si>
    <t>Wood Ridge</t>
  </si>
  <si>
    <t>County of Atlantic</t>
  </si>
  <si>
    <t>Northfield</t>
  </si>
  <si>
    <t>South Jersey Transportation Authority</t>
  </si>
  <si>
    <t>Camden</t>
  </si>
  <si>
    <t>County of Cumberland</t>
  </si>
  <si>
    <t>Cape May Court House</t>
  </si>
  <si>
    <t>Municipality of Mayaguez</t>
  </si>
  <si>
    <t>Mayaguez</t>
  </si>
  <si>
    <t>Municipality of San Lorenzo</t>
  </si>
  <si>
    <t>San Lorenzo</t>
  </si>
  <si>
    <t>Coeur d'Alene</t>
  </si>
  <si>
    <t>Manley Village Council</t>
  </si>
  <si>
    <t>Manley Hot Springs</t>
  </si>
  <si>
    <t>0T20</t>
  </si>
  <si>
    <t>Mississippi Band of Choctaw Indians</t>
  </si>
  <si>
    <t>Choctaw</t>
  </si>
  <si>
    <t>4T04</t>
  </si>
  <si>
    <t>Fond du Lac Reservation</t>
  </si>
  <si>
    <t>Cloquet</t>
  </si>
  <si>
    <t>5T05</t>
  </si>
  <si>
    <t>Concho</t>
  </si>
  <si>
    <t>6T14</t>
  </si>
  <si>
    <t>Laguna</t>
  </si>
  <si>
    <t>6T15</t>
  </si>
  <si>
    <t>Lares</t>
  </si>
  <si>
    <t>Dorado</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</si>
  <si>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</si>
  <si>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</si>
  <si>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</si>
  <si>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</si>
  <si>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</si>
  <si>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</si>
  <si>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</si>
  <si>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</si>
  <si>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</si>
  <si>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</si>
  <si>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</si>
  <si>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</si>
  <si>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</si>
  <si>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</si>
  <si>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Garden City</t>
  </si>
  <si>
    <t>California Vanpool Authority</t>
  </si>
  <si>
    <t>Boone County Council on Aging</t>
  </si>
  <si>
    <t>Belvidere</t>
  </si>
  <si>
    <t>Area Agency on Aging</t>
  </si>
  <si>
    <t>Shelby</t>
  </si>
  <si>
    <t>Harbor Transit Multi-Modal Transportation System</t>
  </si>
  <si>
    <t>Grand Haven</t>
  </si>
  <si>
    <t>Bois Forte Reservation Tribal Council</t>
  </si>
  <si>
    <t>Nett Lake</t>
  </si>
  <si>
    <t>5T06</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</si>
  <si>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</si>
  <si>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</si>
  <si>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</si>
  <si>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</si>
  <si>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</si>
  <si>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</si>
  <si>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</si>
  <si>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</si>
  <si>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</si>
  <si>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</si>
  <si>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</si>
  <si>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</si>
  <si>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</si>
  <si>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</si>
  <si>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</si>
  <si>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</si>
  <si>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</si>
  <si>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</si>
  <si>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</si>
  <si>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</si>
  <si>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</si>
  <si>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</si>
  <si>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</si>
  <si>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</si>
  <si>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</si>
  <si>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</si>
  <si>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</si>
  <si>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</si>
  <si>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</si>
  <si>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</si>
  <si>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</si>
  <si>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</si>
  <si>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</si>
  <si>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</si>
  <si>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</si>
  <si>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</si>
  <si>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Bay Mills Indian Community</t>
  </si>
  <si>
    <t>Brimley</t>
  </si>
  <si>
    <t>5T07</t>
  </si>
  <si>
    <t>Leech Lake Band of Ojibwe</t>
  </si>
  <si>
    <t>Cass Lake</t>
  </si>
  <si>
    <t>5T08</t>
  </si>
  <si>
    <t>Chemehuevi Indian Tribe</t>
  </si>
  <si>
    <t xml:space="preserve">Havasu Lake </t>
  </si>
  <si>
    <t>9T27</t>
  </si>
  <si>
    <t>Ignacio</t>
  </si>
  <si>
    <t>Ketchikan Indian Community</t>
  </si>
  <si>
    <t>Ketchikan</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</si>
  <si>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</si>
  <si>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</si>
  <si>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</si>
  <si>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</si>
  <si>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</si>
  <si>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</si>
  <si>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</si>
  <si>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</si>
  <si>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</si>
  <si>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</si>
  <si>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</si>
  <si>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</si>
  <si>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</si>
  <si>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</si>
  <si>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 xml:space="preserve">Poplar </t>
  </si>
  <si>
    <t>8T18</t>
  </si>
  <si>
    <t>Fallon</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</si>
  <si>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</si>
  <si>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</si>
  <si>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</si>
  <si>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</si>
  <si>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</si>
  <si>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</si>
  <si>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</si>
  <si>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</si>
  <si>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</si>
  <si>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</si>
  <si>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</si>
  <si>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</si>
  <si>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9T23</t>
  </si>
  <si>
    <t>Kykotsmovi</t>
  </si>
  <si>
    <t>9T24</t>
  </si>
  <si>
    <t>Elkton</t>
  </si>
  <si>
    <t>Morristown</t>
  </si>
  <si>
    <t>County of Mercer</t>
  </si>
  <si>
    <t>Trenton</t>
  </si>
  <si>
    <t>City of Portland</t>
  </si>
  <si>
    <t>Makah Tribal Council</t>
  </si>
  <si>
    <t xml:space="preserve">Neah Bay </t>
  </si>
  <si>
    <t>0T36</t>
  </si>
  <si>
    <t>Ute Tribe</t>
  </si>
  <si>
    <t>Fort Duchesne</t>
  </si>
  <si>
    <t>8T19</t>
  </si>
  <si>
    <t>Bad River Band of Lake Superior Tribe of Chippewa</t>
  </si>
  <si>
    <t>Odanah</t>
  </si>
  <si>
    <t>5T12</t>
  </si>
  <si>
    <t>Elko Band Council</t>
  </si>
  <si>
    <t>Elko</t>
  </si>
  <si>
    <t>9T29</t>
  </si>
  <si>
    <t>Stateline Mass Transit District</t>
  </si>
  <si>
    <t xml:space="preserve">Rockton </t>
  </si>
  <si>
    <t>San Rafael</t>
  </si>
  <si>
    <t>Grants Pass</t>
  </si>
  <si>
    <t xml:space="preserve">Greenfield </t>
  </si>
  <si>
    <t>Jackson County Mass Transit District</t>
  </si>
  <si>
    <t>Carbondale</t>
  </si>
  <si>
    <t xml:space="preserve">Mankato </t>
  </si>
  <si>
    <t>Cape Girardeau</t>
  </si>
  <si>
    <t>Cape Girardeau County Transit Authority</t>
  </si>
  <si>
    <t>Grand Island</t>
  </si>
  <si>
    <t>Manhattan</t>
  </si>
  <si>
    <t>The Tulalip Tribes of Washington</t>
  </si>
  <si>
    <t>Tulalip</t>
  </si>
  <si>
    <t>City of Albany</t>
  </si>
  <si>
    <t>MiltonFreewater</t>
  </si>
  <si>
    <t>Northwestern CT Transit District</t>
  </si>
  <si>
    <t>Torrington</t>
  </si>
  <si>
    <t>1R01-004</t>
  </si>
  <si>
    <t>1R01-10131</t>
  </si>
  <si>
    <t>San Marcos Urban Transit District</t>
  </si>
  <si>
    <t>County of Kaua'i - Transportation Agency</t>
  </si>
  <si>
    <t>Lihue</t>
  </si>
  <si>
    <t>9R03-004</t>
  </si>
  <si>
    <t>9R03-90237</t>
  </si>
  <si>
    <t>City of Delano</t>
  </si>
  <si>
    <t>Delano</t>
  </si>
  <si>
    <t>Sierra Vista</t>
  </si>
  <si>
    <t>Valley Transit</t>
  </si>
  <si>
    <t>Walla Walla</t>
  </si>
  <si>
    <t>Mechanicville</t>
  </si>
  <si>
    <t>Warwick</t>
  </si>
  <si>
    <t>Watertown</t>
  </si>
  <si>
    <t>Statesville</t>
  </si>
  <si>
    <t>Berkeley Charleston Dorchester RTMA</t>
  </si>
  <si>
    <t>Moncks Corner</t>
  </si>
  <si>
    <t>Good Wheels, Inc.</t>
  </si>
  <si>
    <t>4R02-042</t>
  </si>
  <si>
    <t>4R02-40207</t>
  </si>
  <si>
    <t>Clemson</t>
  </si>
  <si>
    <t>Hoke County</t>
  </si>
  <si>
    <t>Raeford</t>
  </si>
  <si>
    <t>Craven County</t>
  </si>
  <si>
    <t>New Bern</t>
  </si>
  <si>
    <t>Wailuku</t>
  </si>
  <si>
    <t>Bayfield</t>
  </si>
  <si>
    <t>5T13</t>
  </si>
  <si>
    <t>Rides Mass Transit District</t>
  </si>
  <si>
    <t>Kannapolis</t>
  </si>
  <si>
    <t>Seneca Nation of Indians</t>
  </si>
  <si>
    <t>2T02</t>
  </si>
  <si>
    <t>State of Connecticut - CTTransit - Nason - Torrington-Winsted</t>
  </si>
  <si>
    <t>Boston Express Bus, Inc.</t>
  </si>
  <si>
    <t>LaGrange</t>
  </si>
  <si>
    <t>Gastonia</t>
  </si>
  <si>
    <t>Cumberland County</t>
  </si>
  <si>
    <t xml:space="preserve">Asheville </t>
  </si>
  <si>
    <t>Alamance County Transportation Authority</t>
  </si>
  <si>
    <t>Mountain Projects, Inc.</t>
  </si>
  <si>
    <t>Waynesville</t>
  </si>
  <si>
    <t>Onslow United Transit System</t>
  </si>
  <si>
    <t>Hendersonville</t>
  </si>
  <si>
    <t>Sedgwick County Transportation - Dept. on Aging</t>
  </si>
  <si>
    <t>Sycamore</t>
  </si>
  <si>
    <t>Penquis Community Action Program</t>
  </si>
  <si>
    <t>1R03-006</t>
  </si>
  <si>
    <t>1R03-10134</t>
  </si>
  <si>
    <t>McKinney Avenue Transit Authority</t>
  </si>
  <si>
    <t>Benton County</t>
  </si>
  <si>
    <t>Hillsborough</t>
  </si>
  <si>
    <t>Voluntary Action Center</t>
  </si>
  <si>
    <t>Goleta</t>
  </si>
  <si>
    <t>Central Florida Commuter Rail</t>
  </si>
  <si>
    <t>Southampton</t>
  </si>
  <si>
    <t>Tulare</t>
  </si>
  <si>
    <t>Autonomous Municipality of Ponce</t>
  </si>
  <si>
    <t>Ponce</t>
  </si>
  <si>
    <t>Hydaburg Cooperative Association</t>
  </si>
  <si>
    <t>Hydaburg</t>
  </si>
  <si>
    <t>0T40</t>
  </si>
  <si>
    <t>Lac du Flambeau Band of Lake Superior Chippewa Indians</t>
  </si>
  <si>
    <t>Lac Du Flambeau</t>
  </si>
  <si>
    <t>5T17</t>
  </si>
  <si>
    <t>1R01-001</t>
  </si>
  <si>
    <t>Presque Isle</t>
  </si>
  <si>
    <t>1R03-001</t>
  </si>
  <si>
    <t>1R03-10142</t>
  </si>
  <si>
    <t>Middlebury</t>
  </si>
  <si>
    <t>1R06-001</t>
  </si>
  <si>
    <t>1R06-10143</t>
  </si>
  <si>
    <t>1R06-005</t>
  </si>
  <si>
    <t>1R06-10144</t>
  </si>
  <si>
    <t>Martha's Vineyard Transit Authority</t>
  </si>
  <si>
    <t>Edgartown</t>
  </si>
  <si>
    <t>1R02-003</t>
  </si>
  <si>
    <t>1R02-10145</t>
  </si>
  <si>
    <t>Ellsworth</t>
  </si>
  <si>
    <t>Rural Community Transportation</t>
  </si>
  <si>
    <t>1R06-010</t>
  </si>
  <si>
    <t>1R06-10148</t>
  </si>
  <si>
    <t>Windham Region Transit District</t>
  </si>
  <si>
    <t>Willimantic</t>
  </si>
  <si>
    <t>1R01-005</t>
  </si>
  <si>
    <t>1R01-10149</t>
  </si>
  <si>
    <t>Claremont</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</si>
  <si>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</si>
  <si>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</si>
  <si>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</si>
  <si>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</si>
  <si>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</si>
  <si>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</si>
  <si>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</si>
  <si>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</si>
  <si>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</si>
  <si>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</si>
  <si>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</si>
  <si>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</si>
  <si>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</si>
  <si>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</si>
  <si>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</si>
  <si>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</si>
  <si>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</si>
  <si>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</si>
  <si>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</si>
  <si>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</si>
  <si>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</si>
  <si>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</si>
  <si>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</si>
  <si>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</si>
  <si>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</si>
  <si>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</si>
  <si>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Belknap-Merrimack CAP/Concord Area Transit</t>
  </si>
  <si>
    <t>1R04-005</t>
  </si>
  <si>
    <t>1R04-10161</t>
  </si>
  <si>
    <t>Nantucket Regional Transit Authority</t>
  </si>
  <si>
    <t>1R02-004</t>
  </si>
  <si>
    <t>1R02-10162</t>
  </si>
  <si>
    <t>Chittenden County Transportation Authority d/b/a Green Mountain Transit Agency</t>
  </si>
  <si>
    <t>1R06-007</t>
  </si>
  <si>
    <t>1R06-10165</t>
  </si>
  <si>
    <t>Stonington</t>
  </si>
  <si>
    <t>1R03-020</t>
  </si>
  <si>
    <t>1R03-10167</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</si>
  <si>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</si>
  <si>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</si>
  <si>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</si>
  <si>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</si>
  <si>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</si>
  <si>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</si>
  <si>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</si>
  <si>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</si>
  <si>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</si>
  <si>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</si>
  <si>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</si>
  <si>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</si>
  <si>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</si>
  <si>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</si>
  <si>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</si>
  <si>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</si>
  <si>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</si>
  <si>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</si>
  <si>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</si>
  <si>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</si>
  <si>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</si>
  <si>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</si>
  <si>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</si>
  <si>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</si>
  <si>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</si>
  <si>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</si>
  <si>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</si>
  <si>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</si>
  <si>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</si>
  <si>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</si>
  <si>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</si>
  <si>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</si>
  <si>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</si>
  <si>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</si>
  <si>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</si>
  <si>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</si>
  <si>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</si>
  <si>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</si>
  <si>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</si>
  <si>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</si>
  <si>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</si>
  <si>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</si>
  <si>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</si>
  <si>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</si>
  <si>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</si>
  <si>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</si>
  <si>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</si>
  <si>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</si>
  <si>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</si>
  <si>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</si>
  <si>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</si>
  <si>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</si>
  <si>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</si>
  <si>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</si>
  <si>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</si>
  <si>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</si>
  <si>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</si>
  <si>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</si>
  <si>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</si>
  <si>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</si>
  <si>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</si>
  <si>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</si>
  <si>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</si>
  <si>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</si>
  <si>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</si>
  <si>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</si>
  <si>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</si>
  <si>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</si>
  <si>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</si>
  <si>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</si>
  <si>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</si>
  <si>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</si>
  <si>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</si>
  <si>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</si>
  <si>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</si>
  <si>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</si>
  <si>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</si>
  <si>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</si>
  <si>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</si>
  <si>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</si>
  <si>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2R02-026</t>
  </si>
  <si>
    <t>2R02-20953</t>
  </si>
  <si>
    <t>Town of Goshen</t>
  </si>
  <si>
    <t>Goshen</t>
  </si>
  <si>
    <t>2R02-044</t>
  </si>
  <si>
    <t>2R02-20954</t>
  </si>
  <si>
    <t>2R02-055</t>
  </si>
  <si>
    <t>2R02-20958</t>
  </si>
  <si>
    <t>Jamestown</t>
  </si>
  <si>
    <t>2R02-010</t>
  </si>
  <si>
    <t>2R02-20959</t>
  </si>
  <si>
    <t>City of Oneonta</t>
  </si>
  <si>
    <t>Oneonta</t>
  </si>
  <si>
    <t>2R02-053</t>
  </si>
  <si>
    <t>2R02-20960</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</si>
  <si>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</si>
  <si>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</si>
  <si>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</si>
  <si>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</si>
  <si>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</si>
  <si>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</si>
  <si>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</si>
  <si>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</si>
  <si>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</si>
  <si>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</si>
  <si>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</si>
  <si>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</si>
  <si>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</si>
  <si>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</si>
  <si>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</si>
  <si>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</si>
  <si>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</si>
  <si>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</si>
  <si>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</si>
  <si>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</si>
  <si>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</si>
  <si>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</si>
  <si>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</si>
  <si>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</si>
  <si>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</si>
  <si>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</si>
  <si>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</si>
  <si>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</si>
  <si>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</si>
  <si>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</si>
  <si>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</si>
  <si>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</si>
  <si>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</si>
  <si>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</si>
  <si>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</si>
  <si>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</si>
  <si>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</si>
  <si>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</si>
  <si>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</si>
  <si>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</si>
  <si>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</si>
  <si>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3R06-011</t>
  </si>
  <si>
    <t>3R06-30114</t>
  </si>
  <si>
    <t>Pulaski Area Transit</t>
  </si>
  <si>
    <t>3R06-020</t>
  </si>
  <si>
    <t>3R06-30115</t>
  </si>
  <si>
    <t>Mount Carmel</t>
  </si>
  <si>
    <t>3R04-004</t>
  </si>
  <si>
    <t>3R04-30116</t>
  </si>
  <si>
    <t>Garrett County Community Action Committee, Inc</t>
  </si>
  <si>
    <t>3R03-008</t>
  </si>
  <si>
    <t>3R03-30117</t>
  </si>
  <si>
    <t>Purcellville</t>
  </si>
  <si>
    <t>3R06-044</t>
  </si>
  <si>
    <t>3R06-30118</t>
  </si>
  <si>
    <t>Central West Virginia Transit Authority</t>
  </si>
  <si>
    <t>3R05-014</t>
  </si>
  <si>
    <t>3R05-30119</t>
  </si>
  <si>
    <t>Bluefield Area Transit</t>
  </si>
  <si>
    <t>Bluefield</t>
  </si>
  <si>
    <t>3R05-013</t>
  </si>
  <si>
    <t>3R05-30121</t>
  </si>
  <si>
    <t>Elkins</t>
  </si>
  <si>
    <t>3R05-023</t>
  </si>
  <si>
    <t>3R05-30122</t>
  </si>
  <si>
    <t>Marion</t>
  </si>
  <si>
    <t>3R06-002</t>
  </si>
  <si>
    <t>3R04-007</t>
  </si>
  <si>
    <t>3R04-30124</t>
  </si>
  <si>
    <t>Schuylkill Transportation System</t>
  </si>
  <si>
    <t>3R04-006</t>
  </si>
  <si>
    <t>3R04-30127</t>
  </si>
  <si>
    <t>Baltimore County Department of Aging</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</si>
  <si>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</si>
  <si>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</si>
  <si>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</si>
  <si>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</si>
  <si>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</si>
  <si>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</si>
  <si>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</si>
  <si>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</si>
  <si>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</si>
  <si>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</si>
  <si>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</si>
  <si>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</si>
  <si>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</si>
  <si>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Philippi</t>
  </si>
  <si>
    <t>3R05-016</t>
  </si>
  <si>
    <t>3R05-30138</t>
  </si>
  <si>
    <t>Mountain Transit Authority</t>
  </si>
  <si>
    <t>Summersville</t>
  </si>
  <si>
    <t>3R05-017</t>
  </si>
  <si>
    <t>3R05-30140</t>
  </si>
  <si>
    <t>Butler</t>
  </si>
  <si>
    <t>3R04-001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</si>
  <si>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</si>
  <si>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</si>
  <si>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</si>
  <si>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</si>
  <si>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</si>
  <si>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</si>
  <si>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</si>
  <si>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</si>
  <si>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</si>
  <si>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</si>
  <si>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</si>
  <si>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</si>
  <si>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</si>
  <si>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</si>
  <si>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</si>
  <si>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</si>
  <si>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</si>
  <si>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</si>
  <si>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</si>
  <si>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</si>
  <si>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</si>
  <si>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</si>
  <si>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</si>
  <si>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</si>
  <si>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</si>
  <si>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</si>
  <si>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</si>
  <si>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</si>
  <si>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</si>
  <si>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</si>
  <si>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</si>
  <si>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</si>
  <si>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</si>
  <si>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3R05-020</t>
  </si>
  <si>
    <t>3R05-30162</t>
  </si>
  <si>
    <t>Town of Bluefield/Graham Transit</t>
  </si>
  <si>
    <t>3R06-004</t>
  </si>
  <si>
    <t>3R06-30164</t>
  </si>
  <si>
    <t>Farmville Area Bus</t>
  </si>
  <si>
    <t>Farmville</t>
  </si>
  <si>
    <t>3R06-013</t>
  </si>
  <si>
    <t>3R06-30165</t>
  </si>
  <si>
    <t>Jim Thorpe</t>
  </si>
  <si>
    <t>3R04-002</t>
  </si>
  <si>
    <t>3R04-017</t>
  </si>
  <si>
    <t>3R04-30170</t>
  </si>
  <si>
    <t>Bay Transit</t>
  </si>
  <si>
    <t>3R06-015</t>
  </si>
  <si>
    <t>3R06-30172</t>
  </si>
  <si>
    <t>Four County Transit</t>
  </si>
  <si>
    <t>3R06-001</t>
  </si>
  <si>
    <t>3R06-30174</t>
  </si>
  <si>
    <t>Indiana</t>
  </si>
  <si>
    <t>3R04-008</t>
  </si>
  <si>
    <t>3R04-30177</t>
  </si>
  <si>
    <t>Unified Human Services Transportation Systems, Inc</t>
  </si>
  <si>
    <t>3R06-021</t>
  </si>
  <si>
    <t>3R06-30178</t>
  </si>
  <si>
    <t>Tri River Transit</t>
  </si>
  <si>
    <t>3R05-021</t>
  </si>
  <si>
    <t>3R05-30183</t>
  </si>
  <si>
    <t>Blackstone Area Bus Service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</si>
  <si>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</si>
  <si>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</si>
  <si>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</si>
  <si>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</si>
  <si>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</si>
  <si>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</si>
  <si>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</si>
  <si>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</si>
  <si>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</si>
  <si>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</si>
  <si>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</si>
  <si>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</si>
  <si>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</si>
  <si>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</si>
  <si>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</si>
  <si>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</si>
  <si>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</si>
  <si>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</si>
  <si>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</si>
  <si>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</si>
  <si>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</si>
  <si>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</si>
  <si>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</si>
  <si>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</si>
  <si>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</si>
  <si>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</si>
  <si>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</si>
  <si>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</si>
  <si>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</si>
  <si>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</si>
  <si>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</si>
  <si>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</si>
  <si>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</si>
  <si>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</si>
  <si>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</si>
  <si>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</si>
  <si>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</si>
  <si>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</si>
  <si>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</si>
  <si>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</si>
  <si>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</si>
  <si>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</si>
  <si>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</si>
  <si>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</si>
  <si>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</si>
  <si>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</si>
  <si>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</si>
  <si>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</si>
  <si>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</si>
  <si>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</si>
  <si>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</si>
  <si>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</si>
  <si>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Tuskegee</t>
  </si>
  <si>
    <t>4R01-021</t>
  </si>
  <si>
    <t>4R01-40911</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</si>
  <si>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</si>
  <si>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</si>
  <si>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</si>
  <si>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</si>
  <si>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</si>
  <si>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</si>
  <si>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</si>
  <si>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</si>
  <si>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</si>
  <si>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</si>
  <si>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</si>
  <si>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</si>
  <si>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</si>
  <si>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</si>
  <si>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</si>
  <si>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</si>
  <si>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</si>
  <si>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</si>
  <si>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</si>
  <si>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</si>
  <si>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</si>
  <si>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</si>
  <si>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</si>
  <si>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</si>
  <si>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</si>
  <si>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</si>
  <si>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</si>
  <si>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</si>
  <si>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</si>
  <si>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</si>
  <si>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</si>
  <si>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</si>
  <si>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</si>
  <si>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</si>
  <si>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</si>
  <si>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</si>
  <si>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</si>
  <si>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</si>
  <si>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</si>
  <si>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</si>
  <si>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</si>
  <si>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</si>
  <si>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</si>
  <si>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</si>
  <si>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4R01-005</t>
  </si>
  <si>
    <t>Rockingham County Council on Aging</t>
  </si>
  <si>
    <t>Reidsville</t>
  </si>
  <si>
    <t>4R06-051</t>
  </si>
  <si>
    <t>4R06-40929</t>
  </si>
  <si>
    <t>Baldwin County Transit</t>
  </si>
  <si>
    <t>4R03-015</t>
  </si>
  <si>
    <t>4R03-40931</t>
  </si>
  <si>
    <t>Sampson County</t>
  </si>
  <si>
    <t>Clinton</t>
  </si>
  <si>
    <t>4R06-043</t>
  </si>
  <si>
    <t>4R06-40933</t>
  </si>
  <si>
    <t>Polk County Transportation Authority</t>
  </si>
  <si>
    <t>4R06-038</t>
  </si>
  <si>
    <t>4R06-40934</t>
  </si>
  <si>
    <t>Wilkinson County Commission Transit</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</si>
  <si>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</si>
  <si>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</si>
  <si>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</si>
  <si>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</si>
  <si>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</si>
  <si>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</si>
  <si>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</si>
  <si>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</si>
  <si>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</si>
  <si>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</si>
  <si>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</si>
  <si>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</si>
  <si>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</si>
  <si>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</si>
  <si>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</si>
  <si>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</si>
  <si>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</si>
  <si>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</si>
  <si>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</si>
  <si>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</si>
  <si>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</si>
  <si>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</si>
  <si>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</si>
  <si>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</si>
  <si>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</si>
  <si>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</si>
  <si>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</si>
  <si>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</si>
  <si>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</si>
  <si>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</si>
  <si>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</si>
  <si>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</si>
  <si>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</si>
  <si>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</si>
  <si>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</si>
  <si>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</si>
  <si>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</si>
  <si>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</si>
  <si>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</si>
  <si>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</si>
  <si>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</si>
  <si>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</si>
  <si>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</si>
  <si>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</si>
  <si>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</si>
  <si>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</si>
  <si>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</si>
  <si>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</si>
  <si>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</si>
  <si>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</si>
  <si>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</si>
  <si>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</si>
  <si>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</si>
  <si>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</si>
  <si>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</si>
  <si>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</si>
  <si>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</si>
  <si>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</si>
  <si>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</si>
  <si>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</si>
  <si>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</si>
  <si>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</si>
  <si>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</si>
  <si>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</si>
  <si>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</si>
  <si>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</si>
  <si>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</si>
  <si>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</si>
  <si>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</si>
  <si>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</si>
  <si>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</si>
  <si>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</si>
  <si>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</si>
  <si>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</si>
  <si>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</si>
  <si>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</si>
  <si>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</si>
  <si>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</si>
  <si>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</si>
  <si>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</si>
  <si>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</si>
  <si>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</si>
  <si>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</si>
  <si>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</si>
  <si>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</si>
  <si>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</si>
  <si>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</si>
  <si>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</si>
  <si>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</si>
  <si>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</si>
  <si>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</si>
  <si>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</si>
  <si>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</si>
  <si>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</si>
  <si>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</si>
  <si>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</si>
  <si>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</si>
  <si>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</si>
  <si>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</si>
  <si>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</si>
  <si>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</si>
  <si>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</si>
  <si>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</si>
  <si>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</si>
  <si>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</si>
  <si>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</si>
  <si>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</si>
  <si>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</si>
  <si>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</si>
  <si>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</si>
  <si>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</si>
  <si>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</si>
  <si>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</si>
  <si>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</si>
  <si>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</si>
  <si>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</si>
  <si>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</si>
  <si>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</si>
  <si>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</si>
  <si>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</si>
  <si>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</si>
  <si>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</si>
  <si>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</si>
  <si>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</si>
  <si>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</si>
  <si>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</si>
  <si>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</si>
  <si>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</si>
  <si>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</si>
  <si>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</si>
  <si>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</si>
  <si>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</si>
  <si>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</si>
  <si>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</si>
  <si>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</si>
  <si>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</si>
  <si>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</si>
  <si>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</si>
  <si>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</si>
  <si>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</si>
  <si>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</si>
  <si>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</si>
  <si>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</si>
  <si>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</si>
  <si>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</si>
  <si>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</si>
  <si>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</si>
  <si>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</si>
  <si>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</si>
  <si>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</si>
  <si>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</si>
  <si>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</si>
  <si>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</si>
  <si>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</si>
  <si>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</si>
  <si>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</si>
  <si>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t>
  </si>
  <si>
    <t>Habersham County Transit</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</si>
  <si>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</si>
  <si>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</si>
  <si>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</si>
  <si>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</si>
  <si>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</si>
  <si>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</si>
  <si>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</si>
  <si>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</si>
  <si>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</si>
  <si>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</si>
  <si>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</si>
  <si>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</si>
  <si>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</si>
  <si>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</si>
  <si>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</si>
  <si>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</si>
  <si>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</si>
  <si>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</si>
  <si>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</si>
  <si>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</si>
  <si>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</si>
  <si>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</si>
  <si>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</si>
  <si>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</si>
  <si>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</si>
  <si>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</si>
  <si>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</si>
  <si>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</si>
  <si>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</si>
  <si>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</si>
  <si>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</si>
  <si>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</si>
  <si>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</si>
  <si>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</si>
  <si>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</si>
  <si>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</si>
  <si>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</si>
  <si>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</si>
  <si>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4R03-024</t>
  </si>
  <si>
    <t>4R03-41008</t>
  </si>
  <si>
    <t>City of Guntersville</t>
  </si>
  <si>
    <t>Guntersville</t>
  </si>
  <si>
    <t>4R01-023</t>
  </si>
  <si>
    <t>4R01-41009</t>
  </si>
  <si>
    <t>Person County</t>
  </si>
  <si>
    <t>Roxboro</t>
  </si>
  <si>
    <t>4R06-063</t>
  </si>
  <si>
    <t>4R06-41010</t>
  </si>
  <si>
    <t>Chattooga County Transit</t>
  </si>
  <si>
    <t>4R03-077</t>
  </si>
  <si>
    <t>4R03-41012</t>
  </si>
  <si>
    <t>Paducah Transit Authority</t>
  </si>
  <si>
    <t>Paducah</t>
  </si>
  <si>
    <t>4R04-012</t>
  </si>
  <si>
    <t>4R04-41013</t>
  </si>
  <si>
    <t>Brooks County Transit</t>
  </si>
  <si>
    <t>4R03-050</t>
  </si>
  <si>
    <t>4R03-41016</t>
  </si>
  <si>
    <t>Dooly County Transit</t>
  </si>
  <si>
    <t>4R03-123</t>
  </si>
  <si>
    <t>4R03-41017</t>
  </si>
  <si>
    <t>Gilmer County Transit System</t>
  </si>
  <si>
    <t>Jasper</t>
  </si>
  <si>
    <t>4R03-082</t>
  </si>
  <si>
    <t>4R03-41018</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</si>
  <si>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</si>
  <si>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</si>
  <si>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</si>
  <si>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</si>
  <si>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</si>
  <si>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</si>
  <si>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</si>
  <si>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</si>
  <si>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</si>
  <si>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</si>
  <si>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</si>
  <si>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</si>
  <si>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</si>
  <si>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</si>
  <si>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</si>
  <si>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</si>
  <si>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</si>
  <si>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</si>
  <si>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</si>
  <si>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</si>
  <si>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</si>
  <si>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4R03-081</t>
  </si>
  <si>
    <t>4R03-41026</t>
  </si>
  <si>
    <t>Bartow Transit</t>
  </si>
  <si>
    <t>Cartersville</t>
  </si>
  <si>
    <t>4R03-076</t>
  </si>
  <si>
    <t>4R03-41027</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</si>
  <si>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</si>
  <si>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</si>
  <si>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</si>
  <si>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</si>
  <si>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</si>
  <si>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</si>
  <si>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</si>
  <si>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</si>
  <si>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</si>
  <si>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</si>
  <si>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</si>
  <si>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</si>
  <si>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</si>
  <si>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</si>
  <si>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</si>
  <si>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</si>
  <si>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</si>
  <si>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</si>
  <si>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</si>
  <si>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</si>
  <si>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</si>
  <si>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</si>
  <si>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</si>
  <si>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</si>
  <si>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</si>
  <si>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</si>
  <si>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</si>
  <si>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</si>
  <si>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</si>
  <si>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</si>
  <si>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</si>
  <si>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</si>
  <si>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</si>
  <si>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</si>
  <si>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</si>
  <si>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</si>
  <si>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</si>
  <si>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</si>
  <si>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</si>
  <si>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</si>
  <si>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</si>
  <si>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</si>
  <si>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</si>
  <si>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</si>
  <si>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</si>
  <si>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</si>
  <si>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</si>
  <si>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</si>
  <si>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</si>
  <si>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</si>
  <si>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</si>
  <si>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</si>
  <si>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</si>
  <si>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</si>
  <si>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</si>
  <si>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</si>
  <si>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</si>
  <si>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</si>
  <si>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</si>
  <si>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</si>
  <si>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</si>
  <si>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</si>
  <si>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</si>
  <si>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</si>
  <si>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</si>
  <si>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</si>
  <si>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</si>
  <si>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</si>
  <si>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</si>
  <si>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</si>
  <si>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</si>
  <si>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</si>
  <si>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</si>
  <si>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</si>
  <si>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</si>
  <si>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</si>
  <si>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</si>
  <si>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</si>
  <si>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</si>
  <si>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</si>
  <si>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</si>
  <si>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</si>
  <si>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</si>
  <si>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</si>
  <si>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</si>
  <si>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</si>
  <si>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</si>
  <si>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</si>
  <si>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</si>
  <si>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</si>
  <si>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4R03-026</t>
  </si>
  <si>
    <t>4R03-41055</t>
  </si>
  <si>
    <t>Dawson County Transit</t>
  </si>
  <si>
    <t>Dawsonville</t>
  </si>
  <si>
    <t>4R03-003</t>
  </si>
  <si>
    <t>4R03-41057</t>
  </si>
  <si>
    <t>Brunswick Transit System Inc.</t>
  </si>
  <si>
    <t>Bolivia</t>
  </si>
  <si>
    <t>4R06-011</t>
  </si>
  <si>
    <t>4R06-41058</t>
  </si>
  <si>
    <t>City of Key West Department of Transportation</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</si>
  <si>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</si>
  <si>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</si>
  <si>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</si>
  <si>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</si>
  <si>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</si>
  <si>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</si>
  <si>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</si>
  <si>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</si>
  <si>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</si>
  <si>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</si>
  <si>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</si>
  <si>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</si>
  <si>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</si>
  <si>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</si>
  <si>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</si>
  <si>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</si>
  <si>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Bunnell</t>
  </si>
  <si>
    <t>4R02-028</t>
  </si>
  <si>
    <t>Cherokee County</t>
  </si>
  <si>
    <t>Murphy</t>
  </si>
  <si>
    <t>4R06-008</t>
  </si>
  <si>
    <t>4R06-41069</t>
  </si>
  <si>
    <t>Sebring</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</si>
  <si>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</si>
  <si>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</si>
  <si>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</si>
  <si>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</si>
  <si>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</si>
  <si>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</si>
  <si>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</si>
  <si>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</si>
  <si>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</si>
  <si>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</si>
  <si>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</si>
  <si>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</si>
  <si>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</si>
  <si>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</si>
  <si>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</si>
  <si>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</si>
  <si>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</si>
  <si>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</si>
  <si>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</si>
  <si>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</si>
  <si>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</si>
  <si>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</si>
  <si>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</si>
  <si>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</si>
  <si>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</si>
  <si>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</si>
  <si>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</si>
  <si>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</si>
  <si>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</si>
  <si>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</si>
  <si>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</si>
  <si>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</si>
  <si>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</si>
  <si>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</si>
  <si>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</si>
  <si>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</si>
  <si>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</si>
  <si>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</si>
  <si>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</si>
  <si>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</si>
  <si>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</si>
  <si>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</si>
  <si>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</si>
  <si>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4R02-012</t>
  </si>
  <si>
    <t>4R02-41091</t>
  </si>
  <si>
    <t>Lowcountry Regional Transportation Authority</t>
  </si>
  <si>
    <t>Bluffton</t>
  </si>
  <si>
    <t>4R07-007</t>
  </si>
  <si>
    <t>4R07-41092</t>
  </si>
  <si>
    <t>Northeast KY Area Development Council</t>
  </si>
  <si>
    <t>Olive Hill</t>
  </si>
  <si>
    <t>4R04-014</t>
  </si>
  <si>
    <t>4R04-41094</t>
  </si>
  <si>
    <t>VPSI</t>
  </si>
  <si>
    <t>Clermont</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</si>
  <si>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</si>
  <si>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</si>
  <si>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</si>
  <si>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</si>
  <si>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</si>
  <si>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</si>
  <si>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</si>
  <si>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</si>
  <si>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</si>
  <si>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</si>
  <si>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</si>
  <si>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</si>
  <si>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</si>
  <si>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</si>
  <si>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</si>
  <si>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</si>
  <si>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</si>
  <si>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</si>
  <si>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</si>
  <si>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</si>
  <si>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</si>
  <si>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</si>
  <si>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</si>
  <si>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</si>
  <si>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</si>
  <si>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</si>
  <si>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</si>
  <si>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</si>
  <si>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</si>
  <si>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</si>
  <si>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</si>
  <si>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</si>
  <si>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</si>
  <si>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</si>
  <si>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</si>
  <si>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</si>
  <si>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Pickens County</t>
  </si>
  <si>
    <t>4R03-087</t>
  </si>
  <si>
    <t>4R03-41110</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</si>
  <si>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</si>
  <si>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</si>
  <si>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</si>
  <si>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</si>
  <si>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</si>
  <si>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</si>
  <si>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</si>
  <si>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</si>
  <si>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</si>
  <si>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</si>
  <si>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</si>
  <si>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</si>
  <si>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</si>
  <si>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4R02-007</t>
  </si>
  <si>
    <t>4R02-41114</t>
  </si>
  <si>
    <t>Transylvania County</t>
  </si>
  <si>
    <t>Brevard</t>
  </si>
  <si>
    <t>4R06-047</t>
  </si>
  <si>
    <t>4R06-41115</t>
  </si>
  <si>
    <t>Birmingham Regional Paratransit Consortium</t>
  </si>
  <si>
    <t>4R01-017</t>
  </si>
  <si>
    <t>4R01-41118</t>
  </si>
  <si>
    <t>Harnett County</t>
  </si>
  <si>
    <t>4R06-019</t>
  </si>
  <si>
    <t>4R06-41119</t>
  </si>
  <si>
    <t>Frankfort Transit System</t>
  </si>
  <si>
    <t>4R04-005</t>
  </si>
  <si>
    <t>4R04-41120</t>
  </si>
  <si>
    <t>Natchez Transit System</t>
  </si>
  <si>
    <t>Natchez</t>
  </si>
  <si>
    <t>4R05-013</t>
  </si>
  <si>
    <t>4R05-41121</t>
  </si>
  <si>
    <t>Richmond Interagency Transportation Inc.</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</si>
  <si>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</si>
  <si>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</si>
  <si>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</si>
  <si>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</si>
  <si>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</si>
  <si>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</si>
  <si>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</si>
  <si>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</si>
  <si>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</si>
  <si>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</si>
  <si>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</si>
  <si>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</si>
  <si>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</si>
  <si>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</si>
  <si>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</si>
  <si>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</si>
  <si>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</si>
  <si>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</si>
  <si>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</si>
  <si>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</si>
  <si>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</si>
  <si>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</si>
  <si>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</si>
  <si>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</si>
  <si>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</si>
  <si>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</si>
  <si>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</si>
  <si>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4R06-094</t>
  </si>
  <si>
    <t>Coweta County</t>
  </si>
  <si>
    <t>4R03-115</t>
  </si>
  <si>
    <t>4R03-41133</t>
  </si>
  <si>
    <t>Yadkin Valley Economic Development District, Inc.</t>
  </si>
  <si>
    <t>Boonville</t>
  </si>
  <si>
    <t>4R06-070</t>
  </si>
  <si>
    <t>4R06-41134</t>
  </si>
  <si>
    <t>Pigeon Forge Fun Time Trolleys</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</si>
  <si>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</si>
  <si>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</si>
  <si>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</si>
  <si>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</si>
  <si>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</si>
  <si>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</si>
  <si>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</si>
  <si>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</si>
  <si>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</si>
  <si>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</si>
  <si>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</si>
  <si>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</si>
  <si>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</si>
  <si>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</si>
  <si>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</si>
  <si>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</si>
  <si>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</si>
  <si>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</si>
  <si>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</si>
  <si>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</si>
  <si>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</si>
  <si>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Burnsville</t>
  </si>
  <si>
    <t>4R06-049</t>
  </si>
  <si>
    <t>4R06-41143</t>
  </si>
  <si>
    <t>Hart County Public Transit</t>
  </si>
  <si>
    <t>Hartwell</t>
  </si>
  <si>
    <t>4R03-008</t>
  </si>
  <si>
    <t>4R03-41144</t>
  </si>
  <si>
    <t>Union County Transit</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</si>
  <si>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</si>
  <si>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</si>
  <si>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</si>
  <si>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</si>
  <si>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</si>
  <si>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</si>
  <si>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</si>
  <si>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</si>
  <si>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</si>
  <si>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</si>
  <si>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</si>
  <si>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</si>
  <si>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</si>
  <si>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</si>
  <si>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</si>
  <si>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</si>
  <si>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</si>
  <si>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</si>
  <si>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</si>
  <si>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</si>
  <si>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</si>
  <si>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</si>
  <si>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</si>
  <si>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</si>
  <si>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</si>
  <si>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</si>
  <si>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</si>
  <si>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</si>
  <si>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</si>
  <si>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</si>
  <si>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</si>
  <si>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</si>
  <si>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</si>
  <si>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</si>
  <si>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</si>
  <si>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</si>
  <si>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Lecanto</t>
  </si>
  <si>
    <t>4R02-035</t>
  </si>
  <si>
    <t>Dahlonega</t>
  </si>
  <si>
    <t>4R03-010</t>
  </si>
  <si>
    <t>4R03-41158</t>
  </si>
  <si>
    <t>Hayesville</t>
  </si>
  <si>
    <t>4R06-059</t>
  </si>
  <si>
    <t>4R06-41160</t>
  </si>
  <si>
    <t>Lenoir County</t>
  </si>
  <si>
    <t>Kinston</t>
  </si>
  <si>
    <t>4R06-027</t>
  </si>
  <si>
    <t>4R06-41162</t>
  </si>
  <si>
    <t>Gordon County Transit</t>
  </si>
  <si>
    <t>4R03-083</t>
  </si>
  <si>
    <t>4R03-41163</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</si>
  <si>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</si>
  <si>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</si>
  <si>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</si>
  <si>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</si>
  <si>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</si>
  <si>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</si>
  <si>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</si>
  <si>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</si>
  <si>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</si>
  <si>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</si>
  <si>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</si>
  <si>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</si>
  <si>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</si>
  <si>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</si>
  <si>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</si>
  <si>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</si>
  <si>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</si>
  <si>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</si>
  <si>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</si>
  <si>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</si>
  <si>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</si>
  <si>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</si>
  <si>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</si>
  <si>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</si>
  <si>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</si>
  <si>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</si>
  <si>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</si>
  <si>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</si>
  <si>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</si>
  <si>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</si>
  <si>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</si>
  <si>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</si>
  <si>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</si>
  <si>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</si>
  <si>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</si>
  <si>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</si>
  <si>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</si>
  <si>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</si>
  <si>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</si>
  <si>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</si>
  <si>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</si>
  <si>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</si>
  <si>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</si>
  <si>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</si>
  <si>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</si>
  <si>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</si>
  <si>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</si>
  <si>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</si>
  <si>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</si>
  <si>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</si>
  <si>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</si>
  <si>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</si>
  <si>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</si>
  <si>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</si>
  <si>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</si>
  <si>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</si>
  <si>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</si>
  <si>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</si>
  <si>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</si>
  <si>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</si>
  <si>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</si>
  <si>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</si>
  <si>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</si>
  <si>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</si>
  <si>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</si>
  <si>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</si>
  <si>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</si>
  <si>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</si>
  <si>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</si>
  <si>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</si>
  <si>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</si>
  <si>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</si>
  <si>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</si>
  <si>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</si>
  <si>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</si>
  <si>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</si>
  <si>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</si>
  <si>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</si>
  <si>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</si>
  <si>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</si>
  <si>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</si>
  <si>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</si>
  <si>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</si>
  <si>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</si>
  <si>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</si>
  <si>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</si>
  <si>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</si>
  <si>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</si>
  <si>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</si>
  <si>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</si>
  <si>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</si>
  <si>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</si>
  <si>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</si>
  <si>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</si>
  <si>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</si>
  <si>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</si>
  <si>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</si>
  <si>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</si>
  <si>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</si>
  <si>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</si>
  <si>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</si>
  <si>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</si>
  <si>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</si>
  <si>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</si>
  <si>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</si>
  <si>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</si>
  <si>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</si>
  <si>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</si>
  <si>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</si>
  <si>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Arenac County/Bay Service</t>
  </si>
  <si>
    <t>5R03-008</t>
  </si>
  <si>
    <t>5R03-50225</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</si>
  <si>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</si>
  <si>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</si>
  <si>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</si>
  <si>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</si>
  <si>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</si>
  <si>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</si>
  <si>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</si>
  <si>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</si>
  <si>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</si>
  <si>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</si>
  <si>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</si>
  <si>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</si>
  <si>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</si>
  <si>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</si>
  <si>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</si>
  <si>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</si>
  <si>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</si>
  <si>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</si>
  <si>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</si>
  <si>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</si>
  <si>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</si>
  <si>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</si>
  <si>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</si>
  <si>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</si>
  <si>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</si>
  <si>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</si>
  <si>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</si>
  <si>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</si>
  <si>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</si>
  <si>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</si>
  <si>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</si>
  <si>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</si>
  <si>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</si>
  <si>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</si>
  <si>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</si>
  <si>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</si>
  <si>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</si>
  <si>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</si>
  <si>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</si>
  <si>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</si>
  <si>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Manistique</t>
  </si>
  <si>
    <t>5R03-064</t>
  </si>
  <si>
    <t>5R03-50240</t>
  </si>
  <si>
    <t>Eastern Upper Peninsula Transportation Authority</t>
  </si>
  <si>
    <t>Sault Ste Marie</t>
  </si>
  <si>
    <t>5R03-027</t>
  </si>
  <si>
    <t>5R03-50241</t>
  </si>
  <si>
    <t>Roscommon County Transportation Authority</t>
  </si>
  <si>
    <t>5R03-059</t>
  </si>
  <si>
    <t>5R03-50242</t>
  </si>
  <si>
    <t>5R03-016</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</si>
  <si>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</si>
  <si>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</si>
  <si>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</si>
  <si>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</si>
  <si>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</si>
  <si>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</si>
  <si>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</si>
  <si>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</si>
  <si>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</si>
  <si>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</si>
  <si>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</si>
  <si>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</si>
  <si>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</si>
  <si>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</si>
  <si>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</si>
  <si>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</si>
  <si>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</si>
  <si>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</si>
  <si>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</si>
  <si>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</si>
  <si>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</si>
  <si>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</si>
  <si>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</si>
  <si>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</si>
  <si>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</si>
  <si>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</si>
  <si>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</si>
  <si>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5R02-025</t>
  </si>
  <si>
    <t>5R02-50254</t>
  </si>
  <si>
    <t>Carroll County Transit</t>
  </si>
  <si>
    <t>5R05-045</t>
  </si>
  <si>
    <t>5R05-50255</t>
  </si>
  <si>
    <t>FRANKLIN</t>
  </si>
  <si>
    <t>5R02-036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</si>
  <si>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</si>
  <si>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</si>
  <si>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</si>
  <si>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</si>
  <si>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</si>
  <si>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</si>
  <si>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</si>
  <si>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</si>
  <si>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</si>
  <si>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</si>
  <si>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</si>
  <si>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</si>
  <si>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</si>
  <si>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</si>
  <si>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Princeton</t>
  </si>
  <si>
    <t>5R01-003</t>
  </si>
  <si>
    <t>5R01-50263</t>
  </si>
  <si>
    <t>Isanti County</t>
  </si>
  <si>
    <t>5R04-013</t>
  </si>
  <si>
    <t>5R04-50264</t>
  </si>
  <si>
    <t>Marshall, City of</t>
  </si>
  <si>
    <t>5R03-050</t>
  </si>
  <si>
    <t>5R03-50265</t>
  </si>
  <si>
    <t>City of Viroqua</t>
  </si>
  <si>
    <t>Viroqua</t>
  </si>
  <si>
    <t>5R06-042</t>
  </si>
  <si>
    <t>5R06-50266</t>
  </si>
  <si>
    <t>Hillsdale Dial-A-Ride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</si>
  <si>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</si>
  <si>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</si>
  <si>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</si>
  <si>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</si>
  <si>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</si>
  <si>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</si>
  <si>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</si>
  <si>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</si>
  <si>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</si>
  <si>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</si>
  <si>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</si>
  <si>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</si>
  <si>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</si>
  <si>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</si>
  <si>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</si>
  <si>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</si>
  <si>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</si>
  <si>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</si>
  <si>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</si>
  <si>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</si>
  <si>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</si>
  <si>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</si>
  <si>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</si>
  <si>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</si>
  <si>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</si>
  <si>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</si>
  <si>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</si>
  <si>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</si>
  <si>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</si>
  <si>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</si>
  <si>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</si>
  <si>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</si>
  <si>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</si>
  <si>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</si>
  <si>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</si>
  <si>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</si>
  <si>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</si>
  <si>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</si>
  <si>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</si>
  <si>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</si>
  <si>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</si>
  <si>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</si>
  <si>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</si>
  <si>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</si>
  <si>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</si>
  <si>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</si>
  <si>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</si>
  <si>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</si>
  <si>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</si>
  <si>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</si>
  <si>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</si>
  <si>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</si>
  <si>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</si>
  <si>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</si>
  <si>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</si>
  <si>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</si>
  <si>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</si>
  <si>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</si>
  <si>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</si>
  <si>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</si>
  <si>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</si>
  <si>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</si>
  <si>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Ladysmith</t>
  </si>
  <si>
    <t>5R06-006</t>
  </si>
  <si>
    <t>5R06-50295</t>
  </si>
  <si>
    <t>Virginia</t>
  </si>
  <si>
    <t>Kanabec County</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</si>
  <si>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</si>
  <si>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</si>
  <si>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</si>
  <si>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</si>
  <si>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</si>
  <si>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</si>
  <si>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</si>
  <si>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</si>
  <si>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</si>
  <si>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</si>
  <si>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</si>
  <si>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</si>
  <si>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</si>
  <si>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</si>
  <si>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</si>
  <si>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</si>
  <si>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</si>
  <si>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</si>
  <si>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</si>
  <si>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</si>
  <si>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</si>
  <si>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</si>
  <si>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</si>
  <si>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Lifestream Services, Inc.</t>
  </si>
  <si>
    <t>YORKTOWN</t>
  </si>
  <si>
    <t>5R02-037</t>
  </si>
  <si>
    <t>5R02-50307</t>
  </si>
  <si>
    <t>ELLETTSVILLE</t>
  </si>
  <si>
    <t>5R02-020</t>
  </si>
  <si>
    <t>5R02-50308</t>
  </si>
  <si>
    <t>Neillsville</t>
  </si>
  <si>
    <t>Cass County Transportation Authority</t>
  </si>
  <si>
    <t>5R03-020</t>
  </si>
  <si>
    <t>5R03-50310</t>
  </si>
  <si>
    <t>Peoria County</t>
  </si>
  <si>
    <t>5R01-016</t>
  </si>
  <si>
    <t>5R01-50312</t>
  </si>
  <si>
    <t>Charlevoix County Public Transportation</t>
  </si>
  <si>
    <t>5R03-021</t>
  </si>
  <si>
    <t>5R03-50313</t>
  </si>
  <si>
    <t>Clinton Area Transit System</t>
  </si>
  <si>
    <t>5R03-023</t>
  </si>
  <si>
    <t>5R03-50314</t>
  </si>
  <si>
    <t>Shawnee Mass Transit District</t>
  </si>
  <si>
    <t>5R01-035</t>
  </si>
  <si>
    <t>5R01-50315</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</si>
  <si>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</si>
  <si>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</si>
  <si>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</si>
  <si>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</si>
  <si>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</si>
  <si>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</si>
  <si>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</si>
  <si>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</si>
  <si>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</si>
  <si>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</si>
  <si>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</si>
  <si>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</si>
  <si>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</si>
  <si>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</si>
  <si>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</si>
  <si>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</si>
  <si>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</si>
  <si>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</si>
  <si>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</si>
  <si>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</si>
  <si>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</si>
  <si>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Geauga County Transit</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</si>
  <si>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</si>
  <si>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</si>
  <si>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</si>
  <si>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</si>
  <si>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</si>
  <si>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</si>
  <si>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</si>
  <si>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</si>
  <si>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</si>
  <si>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</si>
  <si>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</si>
  <si>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</si>
  <si>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</si>
  <si>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</si>
  <si>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</si>
  <si>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</si>
  <si>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</si>
  <si>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</si>
  <si>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</si>
  <si>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</si>
  <si>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</si>
  <si>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</si>
  <si>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</si>
  <si>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</si>
  <si>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</si>
  <si>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</si>
  <si>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</si>
  <si>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</si>
  <si>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</si>
  <si>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</si>
  <si>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</si>
  <si>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</si>
  <si>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</si>
  <si>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</si>
  <si>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</si>
  <si>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</si>
  <si>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</si>
  <si>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</si>
  <si>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</si>
  <si>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</si>
  <si>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</si>
  <si>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</si>
  <si>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</si>
  <si>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</si>
  <si>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</si>
  <si>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</si>
  <si>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</si>
  <si>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</si>
  <si>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</si>
  <si>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</si>
  <si>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</si>
  <si>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5R02-008</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</si>
  <si>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</si>
  <si>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</si>
  <si>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</si>
  <si>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</si>
  <si>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</si>
  <si>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</si>
  <si>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</si>
  <si>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</si>
  <si>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</si>
  <si>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</si>
  <si>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</si>
  <si>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</si>
  <si>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</si>
  <si>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</si>
  <si>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</si>
  <si>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5R02-031</t>
  </si>
  <si>
    <t>5R02-50347</t>
  </si>
  <si>
    <t>Winona, City of</t>
  </si>
  <si>
    <t>Winona</t>
  </si>
  <si>
    <t>5R04-037</t>
  </si>
  <si>
    <t>5R04-50349</t>
  </si>
  <si>
    <t>City of Waupun</t>
  </si>
  <si>
    <t>Waupun</t>
  </si>
  <si>
    <t>5R06-046</t>
  </si>
  <si>
    <t>5R06-50350</t>
  </si>
  <si>
    <t>Hamilton County Express Public Transit</t>
  </si>
  <si>
    <t>Noblesville</t>
  </si>
  <si>
    <t>5R02-033</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</si>
  <si>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</si>
  <si>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</si>
  <si>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</si>
  <si>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</si>
  <si>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</si>
  <si>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</si>
  <si>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</si>
  <si>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</si>
  <si>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</si>
  <si>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</si>
  <si>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</si>
  <si>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</si>
  <si>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</si>
  <si>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</si>
  <si>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</si>
  <si>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</si>
  <si>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</si>
  <si>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</si>
  <si>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</si>
  <si>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</si>
  <si>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</si>
  <si>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</si>
  <si>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</si>
  <si>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</si>
  <si>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</si>
  <si>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</si>
  <si>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</si>
  <si>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</si>
  <si>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</si>
  <si>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</si>
  <si>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</si>
  <si>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</si>
  <si>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</si>
  <si>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</si>
  <si>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</si>
  <si>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</si>
  <si>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</si>
  <si>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</si>
  <si>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</si>
  <si>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</si>
  <si>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</si>
  <si>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</si>
  <si>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</si>
  <si>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</si>
  <si>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</si>
  <si>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</si>
  <si>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</si>
  <si>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</si>
  <si>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</si>
  <si>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</si>
  <si>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</si>
  <si>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</si>
  <si>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</si>
  <si>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</si>
  <si>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</si>
  <si>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</si>
  <si>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</si>
  <si>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</si>
  <si>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</si>
  <si>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</si>
  <si>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</si>
  <si>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</si>
  <si>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</si>
  <si>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Whitewater</t>
  </si>
  <si>
    <t>5R06-048</t>
  </si>
  <si>
    <t>5R06-50375</t>
  </si>
  <si>
    <t>Hancock Area Transportation Services</t>
  </si>
  <si>
    <t>Findlay</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</si>
  <si>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</si>
  <si>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</si>
  <si>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</si>
  <si>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</si>
  <si>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</si>
  <si>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</si>
  <si>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</si>
  <si>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</si>
  <si>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</si>
  <si>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</si>
  <si>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</si>
  <si>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</si>
  <si>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</si>
  <si>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</si>
  <si>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</si>
  <si>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</si>
  <si>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</si>
  <si>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</si>
  <si>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</si>
  <si>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</si>
  <si>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</si>
  <si>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</si>
  <si>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</si>
  <si>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</si>
  <si>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</si>
  <si>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</si>
  <si>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</si>
  <si>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</si>
  <si>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</si>
  <si>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</si>
  <si>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</si>
  <si>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</si>
  <si>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</si>
  <si>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</si>
  <si>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</si>
  <si>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</si>
  <si>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</si>
  <si>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</si>
  <si>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</si>
  <si>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</si>
  <si>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</si>
  <si>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</si>
  <si>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</si>
  <si>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</si>
  <si>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</si>
  <si>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</si>
  <si>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</si>
  <si>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</si>
  <si>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</si>
  <si>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</si>
  <si>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</si>
  <si>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</si>
  <si>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</si>
  <si>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</si>
  <si>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</si>
  <si>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</si>
  <si>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</si>
  <si>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</si>
  <si>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</si>
  <si>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</si>
  <si>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</si>
  <si>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</si>
  <si>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</si>
  <si>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</si>
  <si>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</si>
  <si>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</si>
  <si>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</si>
  <si>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</si>
  <si>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</si>
  <si>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</si>
  <si>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</si>
  <si>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</si>
  <si>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</si>
  <si>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</si>
  <si>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</si>
  <si>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</si>
  <si>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</si>
  <si>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</si>
  <si>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</si>
  <si>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</si>
  <si>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</si>
  <si>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</si>
  <si>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</si>
  <si>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</si>
  <si>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</si>
  <si>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</si>
  <si>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</si>
  <si>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</si>
  <si>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</si>
  <si>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</si>
  <si>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</si>
  <si>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</si>
  <si>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</si>
  <si>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</si>
  <si>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</si>
  <si>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</si>
  <si>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</si>
  <si>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</si>
  <si>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</si>
  <si>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</si>
  <si>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</si>
  <si>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</si>
  <si>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</si>
  <si>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</si>
  <si>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</si>
  <si>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</si>
  <si>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</si>
  <si>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</si>
  <si>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</si>
  <si>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</si>
  <si>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</si>
  <si>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</si>
  <si>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</si>
  <si>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</si>
  <si>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</si>
  <si>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</si>
  <si>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</si>
  <si>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</si>
  <si>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</si>
  <si>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</si>
  <si>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</si>
  <si>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</si>
  <si>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</si>
  <si>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</si>
  <si>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</si>
  <si>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</si>
  <si>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</si>
  <si>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</si>
  <si>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</si>
  <si>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</si>
  <si>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</si>
  <si>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</si>
  <si>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</si>
  <si>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</si>
  <si>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</si>
  <si>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</si>
  <si>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</si>
  <si>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</si>
  <si>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</si>
  <si>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</si>
  <si>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</si>
  <si>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</si>
  <si>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</si>
  <si>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</si>
  <si>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</si>
  <si>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</si>
  <si>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</si>
  <si>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</si>
  <si>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</si>
  <si>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</si>
  <si>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</si>
  <si>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</si>
  <si>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</si>
  <si>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</si>
  <si>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</si>
  <si>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</si>
  <si>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</si>
  <si>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</si>
  <si>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</si>
  <si>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</si>
  <si>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</si>
  <si>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</si>
  <si>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</si>
  <si>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</si>
  <si>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</si>
  <si>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</si>
  <si>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</si>
  <si>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</si>
  <si>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</si>
  <si>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</si>
  <si>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</si>
  <si>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</si>
  <si>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</si>
  <si>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</si>
  <si>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</si>
  <si>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</si>
  <si>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</si>
  <si>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</si>
  <si>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</si>
  <si>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</si>
  <si>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</si>
  <si>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</si>
  <si>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</si>
  <si>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Seneca County Agency Transportation</t>
  </si>
  <si>
    <t>Tiffin</t>
  </si>
  <si>
    <t>5R05-072</t>
  </si>
  <si>
    <t>5R05-50440</t>
  </si>
  <si>
    <t>WABASH</t>
  </si>
  <si>
    <t>5R02-030</t>
  </si>
  <si>
    <t>5R02-50441</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</si>
  <si>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</si>
  <si>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</si>
  <si>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</si>
  <si>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</si>
  <si>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</si>
  <si>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</si>
  <si>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</si>
  <si>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</si>
  <si>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</si>
  <si>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</si>
  <si>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</si>
  <si>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</si>
  <si>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</si>
  <si>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</si>
  <si>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5R04-030</t>
  </si>
  <si>
    <t>5R04-50450</t>
  </si>
  <si>
    <t>Benson</t>
  </si>
  <si>
    <t>Antrim County Transportation</t>
  </si>
  <si>
    <t>Bellaire</t>
  </si>
  <si>
    <t>5R03-007</t>
  </si>
  <si>
    <t>5R03-50452</t>
  </si>
  <si>
    <t>Harrison</t>
  </si>
  <si>
    <t>5R03-022</t>
  </si>
  <si>
    <t>5R03-50453</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</si>
  <si>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</si>
  <si>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</si>
  <si>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</si>
  <si>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</si>
  <si>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</si>
  <si>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</si>
  <si>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</si>
  <si>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</si>
  <si>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</si>
  <si>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</si>
  <si>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</si>
  <si>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</si>
  <si>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</si>
  <si>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</si>
  <si>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</si>
  <si>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5R01-050</t>
  </si>
  <si>
    <t>5R01-50458</t>
  </si>
  <si>
    <t>Ludington Mass Transportation Authority</t>
  </si>
  <si>
    <t>5R03-047</t>
  </si>
  <si>
    <t>5R03-50459</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</si>
  <si>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</si>
  <si>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</si>
  <si>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</si>
  <si>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</si>
  <si>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</si>
  <si>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</si>
  <si>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</si>
  <si>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</si>
  <si>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</si>
  <si>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</si>
  <si>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</si>
  <si>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</si>
  <si>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</si>
  <si>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</si>
  <si>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</si>
  <si>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</si>
  <si>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</si>
  <si>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</si>
  <si>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</si>
  <si>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</si>
  <si>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</si>
  <si>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</si>
  <si>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</si>
  <si>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</si>
  <si>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</si>
  <si>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</si>
  <si>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</si>
  <si>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</si>
  <si>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</si>
  <si>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</si>
  <si>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</si>
  <si>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</si>
  <si>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</si>
  <si>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</si>
  <si>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</si>
  <si>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</si>
  <si>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</si>
  <si>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</si>
  <si>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5R03-070</t>
  </si>
  <si>
    <t>5R03-50476</t>
  </si>
  <si>
    <t>City of Marinette</t>
  </si>
  <si>
    <t>5R06-022</t>
  </si>
  <si>
    <t>5R06-50478</t>
  </si>
  <si>
    <t>Lisbon</t>
  </si>
  <si>
    <t>5R05-048</t>
  </si>
  <si>
    <t>5R05-50481</t>
  </si>
  <si>
    <t>City of Prairie du Chien</t>
  </si>
  <si>
    <t>Prairie du Chien</t>
  </si>
  <si>
    <t>5R06-034</t>
  </si>
  <si>
    <t>5R06-50482</t>
  </si>
  <si>
    <t>Franklin County Public Transportation</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</si>
  <si>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</si>
  <si>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</si>
  <si>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</si>
  <si>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</si>
  <si>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</si>
  <si>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</si>
  <si>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</si>
  <si>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</si>
  <si>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</si>
  <si>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</si>
  <si>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</si>
  <si>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</si>
  <si>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</si>
  <si>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</si>
  <si>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</si>
  <si>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</si>
  <si>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</si>
  <si>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</si>
  <si>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</si>
  <si>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</si>
  <si>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</si>
  <si>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</si>
  <si>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</si>
  <si>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</si>
  <si>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</si>
  <si>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</si>
  <si>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</si>
  <si>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</si>
  <si>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</si>
  <si>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</si>
  <si>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</si>
  <si>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</si>
  <si>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</si>
  <si>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</si>
  <si>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</si>
  <si>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</si>
  <si>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</si>
  <si>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</si>
  <si>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</si>
  <si>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</si>
  <si>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</si>
  <si>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</si>
  <si>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</si>
  <si>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</si>
  <si>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</si>
  <si>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</si>
  <si>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</si>
  <si>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</si>
  <si>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</si>
  <si>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</si>
  <si>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</si>
  <si>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</si>
  <si>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</si>
  <si>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</si>
  <si>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</si>
  <si>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</si>
  <si>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</si>
  <si>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</si>
  <si>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</si>
  <si>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</si>
  <si>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</si>
  <si>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</si>
  <si>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</si>
  <si>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</si>
  <si>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</si>
  <si>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</si>
  <si>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</si>
  <si>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</si>
  <si>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</si>
  <si>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</si>
  <si>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</si>
  <si>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</si>
  <si>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</si>
  <si>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</si>
  <si>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</si>
  <si>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</si>
  <si>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</si>
  <si>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</si>
  <si>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</si>
  <si>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</si>
  <si>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5R03-001</t>
  </si>
  <si>
    <t>5R03-50511</t>
  </si>
  <si>
    <t>City of Mauston</t>
  </si>
  <si>
    <t>Mauston</t>
  </si>
  <si>
    <t>5R06-024</t>
  </si>
  <si>
    <t>5R06-50513</t>
  </si>
  <si>
    <t>Ionia Dial-A-Ride</t>
  </si>
  <si>
    <t>5R03-040</t>
  </si>
  <si>
    <t>5R03-50514</t>
  </si>
  <si>
    <t>Pointe Coupee Council on Aging</t>
  </si>
  <si>
    <t>6R02-018</t>
  </si>
  <si>
    <t>6R02-60135</t>
  </si>
  <si>
    <t>Mid-Delta Transit</t>
  </si>
  <si>
    <t>6R01-004</t>
  </si>
  <si>
    <t>6R01-60136</t>
  </si>
  <si>
    <t>North Central Regional Transit District</t>
  </si>
  <si>
    <t>6R03-031</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</si>
  <si>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</si>
  <si>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</si>
  <si>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</si>
  <si>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</si>
  <si>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</si>
  <si>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</si>
  <si>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</si>
  <si>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</si>
  <si>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</si>
  <si>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</si>
  <si>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</si>
  <si>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</si>
  <si>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</si>
  <si>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</si>
  <si>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</si>
  <si>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</si>
  <si>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</si>
  <si>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</si>
  <si>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</si>
  <si>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</si>
  <si>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</si>
  <si>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</si>
  <si>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</si>
  <si>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</si>
  <si>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</si>
  <si>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</si>
  <si>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</si>
  <si>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</si>
  <si>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</si>
  <si>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6R05-038</t>
  </si>
  <si>
    <t>6R05-60152</t>
  </si>
  <si>
    <t>Red River Council on Aging</t>
  </si>
  <si>
    <t>Coushatta</t>
  </si>
  <si>
    <t>6R02-019</t>
  </si>
  <si>
    <t>6R02-60154</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</si>
  <si>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</si>
  <si>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</si>
  <si>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</si>
  <si>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</si>
  <si>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</si>
  <si>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</si>
  <si>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</si>
  <si>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</si>
  <si>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</si>
  <si>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</si>
  <si>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</si>
  <si>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</si>
  <si>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</si>
  <si>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</si>
  <si>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 Transit</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</si>
  <si>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</si>
  <si>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</si>
  <si>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</si>
  <si>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</si>
  <si>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</si>
  <si>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</si>
  <si>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</si>
  <si>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</si>
  <si>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</si>
  <si>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</si>
  <si>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</si>
  <si>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</si>
  <si>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</si>
  <si>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</si>
  <si>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</si>
  <si>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</si>
  <si>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</si>
  <si>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</si>
  <si>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</si>
  <si>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</si>
  <si>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</si>
  <si>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</si>
  <si>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</si>
  <si>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</si>
  <si>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</si>
  <si>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</si>
  <si>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</si>
  <si>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</si>
  <si>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</si>
  <si>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</si>
  <si>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6R05-025</t>
  </si>
  <si>
    <t>6R05-60173</t>
  </si>
  <si>
    <t xml:space="preserve">Alice </t>
  </si>
  <si>
    <t>6R05-011</t>
  </si>
  <si>
    <t>6R05-60175</t>
  </si>
  <si>
    <t>Senior Center Resources and Public Transit, Inc.</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</si>
  <si>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</si>
  <si>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</si>
  <si>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</si>
  <si>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</si>
  <si>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</si>
  <si>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</si>
  <si>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</si>
  <si>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</si>
  <si>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</si>
  <si>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</si>
  <si>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</si>
  <si>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</si>
  <si>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</si>
  <si>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</si>
  <si>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</si>
  <si>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</si>
  <si>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</si>
  <si>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6R03-027</t>
  </si>
  <si>
    <t>6R03-60184</t>
  </si>
  <si>
    <t>6R05-018</t>
  </si>
  <si>
    <t>6R05-60185</t>
  </si>
  <si>
    <t>6R05-029</t>
  </si>
  <si>
    <t>6R05-60186</t>
  </si>
  <si>
    <t>North Arkansas Transportation Service</t>
  </si>
  <si>
    <t>6R01-005</t>
  </si>
  <si>
    <t>6R01-60189</t>
  </si>
  <si>
    <t>City of 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</si>
  <si>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</si>
  <si>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</si>
  <si>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</si>
  <si>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</si>
  <si>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</si>
  <si>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</si>
  <si>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</si>
  <si>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</si>
  <si>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</si>
  <si>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</si>
  <si>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</si>
  <si>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</si>
  <si>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</si>
  <si>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</si>
  <si>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</si>
  <si>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</si>
  <si>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</si>
  <si>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</si>
  <si>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</si>
  <si>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</si>
  <si>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</si>
  <si>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</si>
  <si>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</si>
  <si>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</si>
  <si>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</si>
  <si>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</si>
  <si>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</si>
  <si>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</si>
  <si>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</si>
  <si>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</si>
  <si>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</si>
  <si>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</si>
  <si>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</si>
  <si>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</si>
  <si>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6R05-001</t>
  </si>
  <si>
    <t>6R05-60202</t>
  </si>
  <si>
    <t>Muskogee County Public Transit Authority</t>
  </si>
  <si>
    <t>Muskogee</t>
  </si>
  <si>
    <t>6R04-015</t>
  </si>
  <si>
    <t>6R04-60203</t>
  </si>
  <si>
    <t>North East Arkansas Transit</t>
  </si>
  <si>
    <t>6R01-019</t>
  </si>
  <si>
    <t>6R01-60204</t>
  </si>
  <si>
    <t>Inca Community Services, Inc.</t>
  </si>
  <si>
    <t>6R04-003</t>
  </si>
  <si>
    <t>6R04-60205</t>
  </si>
  <si>
    <t>Zia Therapy Center, Inc.</t>
  </si>
  <si>
    <t>Alamogordo</t>
  </si>
  <si>
    <t>6R03-018</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</si>
  <si>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</si>
  <si>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</si>
  <si>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</si>
  <si>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</si>
  <si>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</si>
  <si>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</si>
  <si>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</si>
  <si>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</si>
  <si>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</si>
  <si>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</si>
  <si>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</si>
  <si>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</si>
  <si>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</si>
  <si>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</si>
  <si>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</si>
  <si>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</si>
  <si>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</si>
  <si>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</si>
  <si>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</si>
  <si>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</si>
  <si>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</si>
  <si>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</si>
  <si>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</si>
  <si>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6R04-001</t>
  </si>
  <si>
    <t>6R04-60220</t>
  </si>
  <si>
    <t>Alamo Area Council of Governments</t>
  </si>
  <si>
    <t xml:space="preserve">San Antonio </t>
  </si>
  <si>
    <t>St. James Dept of Human Resource</t>
  </si>
  <si>
    <t>Convent</t>
  </si>
  <si>
    <t>6R02-020</t>
  </si>
  <si>
    <t>6R02-60222</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</si>
  <si>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</si>
  <si>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</si>
  <si>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</si>
  <si>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</si>
  <si>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</si>
  <si>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</si>
  <si>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</si>
  <si>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</si>
  <si>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</si>
  <si>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</si>
  <si>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</si>
  <si>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</si>
  <si>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</si>
  <si>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</si>
  <si>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</si>
  <si>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</si>
  <si>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</si>
  <si>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</si>
  <si>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</si>
  <si>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</si>
  <si>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</si>
  <si>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</si>
  <si>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</si>
  <si>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</si>
  <si>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</si>
  <si>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</si>
  <si>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</si>
  <si>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</si>
  <si>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</si>
  <si>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</si>
  <si>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</si>
  <si>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</si>
  <si>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</si>
  <si>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</si>
  <si>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</si>
  <si>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</si>
  <si>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</si>
  <si>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</si>
  <si>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</si>
  <si>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</si>
  <si>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</si>
  <si>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</si>
  <si>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</si>
  <si>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</si>
  <si>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</si>
  <si>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</si>
  <si>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</si>
  <si>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6R03-009</t>
  </si>
  <si>
    <t>6R03-60244</t>
  </si>
  <si>
    <t>Benton</t>
  </si>
  <si>
    <t>6R01-002</t>
  </si>
  <si>
    <t>6R01-60246</t>
  </si>
  <si>
    <t>Avoyelles Council on Aging</t>
  </si>
  <si>
    <t>Marksville</t>
  </si>
  <si>
    <t>6R02-004</t>
  </si>
  <si>
    <t>6R02-60247</t>
  </si>
  <si>
    <t>Allen Council on Aging</t>
  </si>
  <si>
    <t>Oakdale</t>
  </si>
  <si>
    <t>6R02-001</t>
  </si>
  <si>
    <t>6R02-60249</t>
  </si>
  <si>
    <t>Black River Area Development</t>
  </si>
  <si>
    <t>Pocahontas</t>
  </si>
  <si>
    <t>6R01-001</t>
  </si>
  <si>
    <t>6R01-60250</t>
  </si>
  <si>
    <t>Bienville Council on Aging</t>
  </si>
  <si>
    <t>6R02-005</t>
  </si>
  <si>
    <t>6R02-60251</t>
  </si>
  <si>
    <t>City of Ruidoso Downs</t>
  </si>
  <si>
    <t>6R03-035</t>
  </si>
  <si>
    <t>6R03-60252</t>
  </si>
  <si>
    <t>Portales</t>
  </si>
  <si>
    <t>6R03-007</t>
  </si>
  <si>
    <t>6R03-60253</t>
  </si>
  <si>
    <t>Southwest Area Regional Transit District</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</si>
  <si>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</si>
  <si>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</si>
  <si>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</si>
  <si>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</si>
  <si>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</si>
  <si>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</si>
  <si>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</si>
  <si>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</si>
  <si>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</si>
  <si>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</si>
  <si>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</si>
  <si>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</si>
  <si>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</si>
  <si>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</si>
  <si>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</si>
  <si>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</si>
  <si>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</si>
  <si>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</si>
  <si>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</si>
  <si>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</si>
  <si>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</si>
  <si>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</si>
  <si>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</si>
  <si>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</si>
  <si>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</si>
  <si>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</si>
  <si>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</si>
  <si>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</si>
  <si>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</si>
  <si>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</si>
  <si>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</si>
  <si>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</si>
  <si>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</si>
  <si>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</si>
  <si>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</si>
  <si>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</si>
  <si>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</si>
  <si>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</si>
  <si>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</si>
  <si>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</si>
  <si>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</si>
  <si>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</si>
  <si>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</si>
  <si>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</si>
  <si>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</si>
  <si>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Heart of Iowa Regional Transit Agency</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</si>
  <si>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</si>
  <si>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</si>
  <si>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</si>
  <si>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</si>
  <si>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</si>
  <si>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</si>
  <si>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</si>
  <si>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</si>
  <si>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</si>
  <si>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</si>
  <si>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</si>
  <si>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</si>
  <si>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</si>
  <si>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</si>
  <si>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</si>
  <si>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</si>
  <si>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</si>
  <si>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</si>
  <si>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</si>
  <si>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</si>
  <si>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</si>
  <si>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</si>
  <si>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</si>
  <si>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</si>
  <si>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</si>
  <si>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</si>
  <si>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</si>
  <si>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</si>
  <si>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</si>
  <si>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</si>
  <si>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</si>
  <si>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</si>
  <si>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</si>
  <si>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</si>
  <si>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</si>
  <si>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</si>
  <si>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</si>
  <si>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</si>
  <si>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</si>
  <si>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</si>
  <si>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</si>
  <si>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</si>
  <si>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</si>
  <si>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</si>
  <si>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</si>
  <si>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</si>
  <si>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</si>
  <si>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</si>
  <si>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</si>
  <si>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</si>
  <si>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</si>
  <si>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</si>
  <si>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</si>
  <si>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</si>
  <si>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</si>
  <si>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</si>
  <si>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</si>
  <si>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</si>
  <si>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</si>
  <si>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</si>
  <si>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</si>
  <si>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Stoddard County Transit Services, Inc.</t>
  </si>
  <si>
    <t>Dexter</t>
  </si>
  <si>
    <t>7R03-020</t>
  </si>
  <si>
    <t>7R03-70090</t>
  </si>
  <si>
    <t>Southeast Missouri Transportation, Inc.</t>
  </si>
  <si>
    <t>7R03-029</t>
  </si>
  <si>
    <t>7R03-70091</t>
  </si>
  <si>
    <t>Marshalltown Municipal Transit</t>
  </si>
  <si>
    <t>Marshalltown</t>
  </si>
  <si>
    <t>7R01-020</t>
  </si>
  <si>
    <t>7R01-70092</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</si>
  <si>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</si>
  <si>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</si>
  <si>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</si>
  <si>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</si>
  <si>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</si>
  <si>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</si>
  <si>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</si>
  <si>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</si>
  <si>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</si>
  <si>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</si>
  <si>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</si>
  <si>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</si>
  <si>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</si>
  <si>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</si>
  <si>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</si>
  <si>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</si>
  <si>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</si>
  <si>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</si>
  <si>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</si>
  <si>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</si>
  <si>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</si>
  <si>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</si>
  <si>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</si>
  <si>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</si>
  <si>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</si>
  <si>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</si>
  <si>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</si>
  <si>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</si>
  <si>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</si>
  <si>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</si>
  <si>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</si>
  <si>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</si>
  <si>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</si>
  <si>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</si>
  <si>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</si>
  <si>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</si>
  <si>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</si>
  <si>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</si>
  <si>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</si>
  <si>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</si>
  <si>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</si>
  <si>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</si>
  <si>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</si>
  <si>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</si>
  <si>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</si>
  <si>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</si>
  <si>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</si>
  <si>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</si>
  <si>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</si>
  <si>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</si>
  <si>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</si>
  <si>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</si>
  <si>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</si>
  <si>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</si>
  <si>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</si>
  <si>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</si>
  <si>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</si>
  <si>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</si>
  <si>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</si>
  <si>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</si>
  <si>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</si>
  <si>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</si>
  <si>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</si>
  <si>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</si>
  <si>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</si>
  <si>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</si>
  <si>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</si>
  <si>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</si>
  <si>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</si>
  <si>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</si>
  <si>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</si>
  <si>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</si>
  <si>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</si>
  <si>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</si>
  <si>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</si>
  <si>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</si>
  <si>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</si>
  <si>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</si>
  <si>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</si>
  <si>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</si>
  <si>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</si>
  <si>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</si>
  <si>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</si>
  <si>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</si>
  <si>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</si>
  <si>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</si>
  <si>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</si>
  <si>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</si>
  <si>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</si>
  <si>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</si>
  <si>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</si>
  <si>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</si>
  <si>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</si>
  <si>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</si>
  <si>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</si>
  <si>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</si>
  <si>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</si>
  <si>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</si>
  <si>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</si>
  <si>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</si>
  <si>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</si>
  <si>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</si>
  <si>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</si>
  <si>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</si>
  <si>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</si>
  <si>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</si>
  <si>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</si>
  <si>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</si>
  <si>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</si>
  <si>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</si>
  <si>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</si>
  <si>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</si>
  <si>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</si>
  <si>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</si>
  <si>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</si>
  <si>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</si>
  <si>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</si>
  <si>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</si>
  <si>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</si>
  <si>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</si>
  <si>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</si>
  <si>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</si>
  <si>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</si>
  <si>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</si>
  <si>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</si>
  <si>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</si>
  <si>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</si>
  <si>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</si>
  <si>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</si>
  <si>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</si>
  <si>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</si>
  <si>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</si>
  <si>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</si>
  <si>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</si>
  <si>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</si>
  <si>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</si>
  <si>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</si>
  <si>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</si>
  <si>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</si>
  <si>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</si>
  <si>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</si>
  <si>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</si>
  <si>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</si>
  <si>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</si>
  <si>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</si>
  <si>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</si>
  <si>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</si>
  <si>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</si>
  <si>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</si>
  <si>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</si>
  <si>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</si>
  <si>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</si>
  <si>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</si>
  <si>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</si>
  <si>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</si>
  <si>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</si>
  <si>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</si>
  <si>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</si>
  <si>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</si>
  <si>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</si>
  <si>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</si>
  <si>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</si>
  <si>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</si>
  <si>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</si>
  <si>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</si>
  <si>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</si>
  <si>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</si>
  <si>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</si>
  <si>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</si>
  <si>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</si>
  <si>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</si>
  <si>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</si>
  <si>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</si>
  <si>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</si>
  <si>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</si>
  <si>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</si>
  <si>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</si>
  <si>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</si>
  <si>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</si>
  <si>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</si>
  <si>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</si>
  <si>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</si>
  <si>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</si>
  <si>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</si>
  <si>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</si>
  <si>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</si>
  <si>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</si>
  <si>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</si>
  <si>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7R03-006</t>
  </si>
  <si>
    <t>7R03-70155</t>
  </si>
  <si>
    <t>Norfolk</t>
  </si>
  <si>
    <t>7R04-039</t>
  </si>
  <si>
    <t>7R04-70156</t>
  </si>
  <si>
    <t>Elk County</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</si>
  <si>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</si>
  <si>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</si>
  <si>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</si>
  <si>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</si>
  <si>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</si>
  <si>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</si>
  <si>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</si>
  <si>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</si>
  <si>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</si>
  <si>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</si>
  <si>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</si>
  <si>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</si>
  <si>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</si>
  <si>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</si>
  <si>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</si>
  <si>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</si>
  <si>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</si>
  <si>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</si>
  <si>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</si>
  <si>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</si>
  <si>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</si>
  <si>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</si>
  <si>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</si>
  <si>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</si>
  <si>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</si>
  <si>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</si>
  <si>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</si>
  <si>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</si>
  <si>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</si>
  <si>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</si>
  <si>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</si>
  <si>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</si>
  <si>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</si>
  <si>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</si>
  <si>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</si>
  <si>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</si>
  <si>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</si>
  <si>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</si>
  <si>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</si>
  <si>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</si>
  <si>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</si>
  <si>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</si>
  <si>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</si>
  <si>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</si>
  <si>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</si>
  <si>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</si>
  <si>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</si>
  <si>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</si>
  <si>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</si>
  <si>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</si>
  <si>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</si>
  <si>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</si>
  <si>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</si>
  <si>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</si>
  <si>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</si>
  <si>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</si>
  <si>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</si>
  <si>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</si>
  <si>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Gering</t>
  </si>
  <si>
    <t>7R04-052</t>
  </si>
  <si>
    <t>7R04-70183</t>
  </si>
  <si>
    <t>Louisburg Area Senior Citizens, Inc.</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</si>
  <si>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</si>
  <si>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</si>
  <si>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</si>
  <si>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</si>
  <si>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</si>
  <si>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</si>
  <si>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</si>
  <si>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</si>
  <si>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</si>
  <si>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</si>
  <si>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</si>
  <si>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</si>
  <si>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</si>
  <si>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</si>
  <si>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</si>
  <si>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</si>
  <si>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</si>
  <si>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</si>
  <si>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</si>
  <si>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</si>
  <si>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</si>
  <si>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</si>
  <si>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</si>
  <si>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</si>
  <si>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</si>
  <si>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</si>
  <si>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</si>
  <si>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</si>
  <si>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</si>
  <si>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</si>
  <si>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</si>
  <si>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</si>
  <si>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</si>
  <si>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</si>
  <si>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</si>
  <si>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</si>
  <si>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</si>
  <si>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</si>
  <si>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</si>
  <si>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</si>
  <si>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</si>
  <si>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</si>
  <si>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</si>
  <si>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</si>
  <si>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</si>
  <si>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</si>
  <si>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</si>
  <si>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</si>
  <si>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</si>
  <si>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</si>
  <si>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</si>
  <si>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</si>
  <si>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</si>
  <si>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</si>
  <si>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</si>
  <si>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</si>
  <si>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</si>
  <si>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</si>
  <si>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</si>
  <si>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</si>
  <si>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</si>
  <si>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</si>
  <si>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</si>
  <si>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</si>
  <si>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</si>
  <si>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</si>
  <si>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</si>
  <si>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</si>
  <si>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</si>
  <si>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</si>
  <si>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</si>
  <si>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</si>
  <si>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</si>
  <si>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</si>
  <si>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</si>
  <si>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</si>
  <si>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</si>
  <si>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</si>
  <si>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</si>
  <si>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</si>
  <si>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</si>
  <si>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</si>
  <si>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</si>
  <si>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</si>
  <si>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</si>
  <si>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</si>
  <si>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</si>
  <si>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</si>
  <si>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</si>
  <si>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</si>
  <si>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</si>
  <si>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</si>
  <si>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</si>
  <si>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</si>
  <si>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</si>
  <si>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</si>
  <si>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</si>
  <si>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</si>
  <si>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</si>
  <si>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</si>
  <si>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</si>
  <si>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</si>
  <si>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</si>
  <si>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</si>
  <si>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</si>
  <si>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</si>
  <si>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</si>
  <si>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</si>
  <si>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</si>
  <si>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</si>
  <si>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</si>
  <si>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</si>
  <si>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</si>
  <si>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</si>
  <si>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</si>
  <si>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</si>
  <si>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</si>
  <si>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</si>
  <si>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</si>
  <si>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</si>
  <si>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</si>
  <si>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</si>
  <si>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</si>
  <si>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</si>
  <si>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</si>
  <si>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</si>
  <si>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</si>
  <si>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</si>
  <si>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</si>
  <si>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</si>
  <si>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</si>
  <si>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</si>
  <si>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</si>
  <si>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</si>
  <si>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</si>
  <si>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</si>
  <si>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</si>
  <si>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</si>
  <si>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</si>
  <si>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</si>
  <si>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</si>
  <si>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</si>
  <si>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City Of McCook Public Transit</t>
  </si>
  <si>
    <t>McCook</t>
  </si>
  <si>
    <t>7R04-047</t>
  </si>
  <si>
    <t>7R04-70232</t>
  </si>
  <si>
    <t>Wayne</t>
  </si>
  <si>
    <t>7R04-057</t>
  </si>
  <si>
    <t>7R04-70233</t>
  </si>
  <si>
    <t>Central City</t>
  </si>
  <si>
    <t>7R04-040</t>
  </si>
  <si>
    <t>7R04-70234</t>
  </si>
  <si>
    <t>Cowley County Council on Aging, Inc.</t>
  </si>
  <si>
    <t>7R02-075</t>
  </si>
  <si>
    <t>7R02-70235</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</si>
  <si>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</si>
  <si>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</si>
  <si>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</si>
  <si>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</si>
  <si>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</si>
  <si>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</si>
  <si>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</si>
  <si>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</si>
  <si>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</si>
  <si>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</si>
  <si>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</si>
  <si>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</si>
  <si>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</si>
  <si>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</si>
  <si>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</si>
  <si>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</si>
  <si>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</si>
  <si>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</si>
  <si>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</si>
  <si>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</si>
  <si>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</si>
  <si>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</si>
  <si>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</si>
  <si>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</si>
  <si>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</si>
  <si>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</si>
  <si>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</si>
  <si>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</si>
  <si>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</si>
  <si>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</si>
  <si>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</si>
  <si>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</si>
  <si>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</si>
  <si>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</si>
  <si>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Clay County Task Force</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</si>
  <si>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</si>
  <si>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</si>
  <si>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</si>
  <si>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</si>
  <si>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</si>
  <si>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</si>
  <si>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</si>
  <si>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</si>
  <si>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</si>
  <si>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</si>
  <si>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</si>
  <si>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</si>
  <si>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</si>
  <si>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</si>
  <si>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</si>
  <si>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</si>
  <si>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</si>
  <si>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</si>
  <si>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</si>
  <si>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</si>
  <si>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7R02-082</t>
  </si>
  <si>
    <t>7R02-70259</t>
  </si>
  <si>
    <t>City of Mason City</t>
  </si>
  <si>
    <t>7R01-021</t>
  </si>
  <si>
    <t>7R01-70260</t>
  </si>
  <si>
    <t>SERVE, Inc.</t>
  </si>
  <si>
    <t>7R03-019</t>
  </si>
  <si>
    <t>7R03-70263</t>
  </si>
  <si>
    <t>7R04-015</t>
  </si>
  <si>
    <t>7R04-70265</t>
  </si>
  <si>
    <t>City of 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</si>
  <si>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</si>
  <si>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</si>
  <si>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</si>
  <si>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</si>
  <si>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</si>
  <si>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</si>
  <si>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</si>
  <si>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</si>
  <si>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</si>
  <si>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</si>
  <si>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</si>
  <si>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</si>
  <si>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</si>
  <si>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</si>
  <si>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</si>
  <si>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</si>
  <si>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</si>
  <si>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</si>
  <si>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</si>
  <si>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</si>
  <si>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</si>
  <si>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</si>
  <si>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</si>
  <si>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</si>
  <si>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</si>
  <si>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</si>
  <si>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Westcliffe</t>
  </si>
  <si>
    <t>8R01-036</t>
  </si>
  <si>
    <t>8R01-80118</t>
  </si>
  <si>
    <t>South Big Horn Senior Citizens, Inc.</t>
  </si>
  <si>
    <t>Greybull</t>
  </si>
  <si>
    <t>8R05-035</t>
  </si>
  <si>
    <t>8R05-80120</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</si>
  <si>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</si>
  <si>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</si>
  <si>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</si>
  <si>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</si>
  <si>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</si>
  <si>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</si>
  <si>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</si>
  <si>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</si>
  <si>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</si>
  <si>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</si>
  <si>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</si>
  <si>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</si>
  <si>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</si>
  <si>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</si>
  <si>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</si>
  <si>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</si>
  <si>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</si>
  <si>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</si>
  <si>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</si>
  <si>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</si>
  <si>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</si>
  <si>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</si>
  <si>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</si>
  <si>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</si>
  <si>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</si>
  <si>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</si>
  <si>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</si>
  <si>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</si>
  <si>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</si>
  <si>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</si>
  <si>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</si>
  <si>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</si>
  <si>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</si>
  <si>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</si>
  <si>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</si>
  <si>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</si>
  <si>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</si>
  <si>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</si>
  <si>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</si>
  <si>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</si>
  <si>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</si>
  <si>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</si>
  <si>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</si>
  <si>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</si>
  <si>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</si>
  <si>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</si>
  <si>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</si>
  <si>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</si>
  <si>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</si>
  <si>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</si>
  <si>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</si>
  <si>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</si>
  <si>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</si>
  <si>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</si>
  <si>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</si>
  <si>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</si>
  <si>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</si>
  <si>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</si>
  <si>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</si>
  <si>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</si>
  <si>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</si>
  <si>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</si>
  <si>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</si>
  <si>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</si>
  <si>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</si>
  <si>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</si>
  <si>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</si>
  <si>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</si>
  <si>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</si>
  <si>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</si>
  <si>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</si>
  <si>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</si>
  <si>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</si>
  <si>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</si>
  <si>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</si>
  <si>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</si>
  <si>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</si>
  <si>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</si>
  <si>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</si>
  <si>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</si>
  <si>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</si>
  <si>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</si>
  <si>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</si>
  <si>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</si>
  <si>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</si>
  <si>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</si>
  <si>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</si>
  <si>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</si>
  <si>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</si>
  <si>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</si>
  <si>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</si>
  <si>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</si>
  <si>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</si>
  <si>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</si>
  <si>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</si>
  <si>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8R01-048</t>
  </si>
  <si>
    <t>8R01-80168</t>
  </si>
  <si>
    <t>Toole County</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</si>
  <si>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</si>
  <si>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</si>
  <si>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</si>
  <si>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</si>
  <si>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</si>
  <si>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</si>
  <si>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</si>
  <si>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</si>
  <si>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</si>
  <si>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</si>
  <si>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</si>
  <si>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</si>
  <si>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</si>
  <si>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</si>
  <si>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</si>
  <si>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</si>
  <si>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</si>
  <si>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</si>
  <si>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</si>
  <si>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</si>
  <si>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</si>
  <si>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</si>
  <si>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</si>
  <si>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</si>
  <si>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</si>
  <si>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</si>
  <si>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</si>
  <si>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</si>
  <si>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</si>
  <si>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</si>
  <si>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</si>
  <si>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</si>
  <si>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</si>
  <si>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</si>
  <si>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</si>
  <si>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</si>
  <si>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</si>
  <si>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</si>
  <si>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</si>
  <si>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</si>
  <si>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</si>
  <si>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</si>
  <si>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</si>
  <si>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</si>
  <si>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8R01-050</t>
  </si>
  <si>
    <t>8R01-80189</t>
  </si>
  <si>
    <t>East Dakota Transit, Inc.</t>
  </si>
  <si>
    <t>8R04-008</t>
  </si>
  <si>
    <t>8R04-80190</t>
  </si>
  <si>
    <t>Arrow Transit</t>
  </si>
  <si>
    <t>Lemmon</t>
  </si>
  <si>
    <t>8R04-002</t>
  </si>
  <si>
    <t>8R04-80191</t>
  </si>
  <si>
    <t>Senior Citizens Council</t>
  </si>
  <si>
    <t>Sheridan</t>
  </si>
  <si>
    <t>8R05-011</t>
  </si>
  <si>
    <t>8R05-80193</t>
  </si>
  <si>
    <t>Kenmare Wheels &amp; Meals</t>
  </si>
  <si>
    <t>Kenmare</t>
  </si>
  <si>
    <t>8R03-027</t>
  </si>
  <si>
    <t>8R03-80196</t>
  </si>
  <si>
    <t>Missoula Ravalli Transportation Management Association</t>
  </si>
  <si>
    <t>8R02-018</t>
  </si>
  <si>
    <t>8R02-80200</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</si>
  <si>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</si>
  <si>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</si>
  <si>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</si>
  <si>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</si>
  <si>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</si>
  <si>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</si>
  <si>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</si>
  <si>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</si>
  <si>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</si>
  <si>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</si>
  <si>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</si>
  <si>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</si>
  <si>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</si>
  <si>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</si>
  <si>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</si>
  <si>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</si>
  <si>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</si>
  <si>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</si>
  <si>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</si>
  <si>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</si>
  <si>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</si>
  <si>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</si>
  <si>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</si>
  <si>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</si>
  <si>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</si>
  <si>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</si>
  <si>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</si>
  <si>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</si>
  <si>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</si>
  <si>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</si>
  <si>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8R05-040</t>
  </si>
  <si>
    <t>8R05-80223</t>
  </si>
  <si>
    <t>Phillips Transit Authority</t>
  </si>
  <si>
    <t>Malta</t>
  </si>
  <si>
    <t>8R02-010</t>
  </si>
  <si>
    <t>8R02-80224</t>
  </si>
  <si>
    <t>City of La Junta</t>
  </si>
  <si>
    <t>La Junta</t>
  </si>
  <si>
    <t>8R01-008</t>
  </si>
  <si>
    <t>8R01-80225</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</si>
  <si>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</si>
  <si>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</si>
  <si>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</si>
  <si>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</si>
  <si>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</si>
  <si>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</si>
  <si>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</si>
  <si>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</si>
  <si>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</si>
  <si>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</si>
  <si>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</si>
  <si>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</si>
  <si>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</si>
  <si>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</si>
  <si>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</si>
  <si>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</si>
  <si>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</si>
  <si>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</si>
  <si>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</si>
  <si>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</si>
  <si>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</si>
  <si>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</si>
  <si>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</si>
  <si>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</si>
  <si>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</si>
  <si>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</si>
  <si>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</si>
  <si>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</si>
  <si>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</si>
  <si>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</si>
  <si>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</si>
  <si>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</si>
  <si>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</si>
  <si>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</si>
  <si>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</si>
  <si>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8R03-036</t>
  </si>
  <si>
    <t>8R03-80249</t>
  </si>
  <si>
    <t>8R03-012</t>
  </si>
  <si>
    <t>8R03-80250</t>
  </si>
  <si>
    <t>West River Transit Authority, Inc.</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</si>
  <si>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</si>
  <si>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</si>
  <si>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</si>
  <si>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</si>
  <si>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</si>
  <si>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</si>
  <si>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</si>
  <si>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</si>
  <si>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</si>
  <si>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</si>
  <si>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</si>
  <si>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</si>
  <si>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</si>
  <si>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</si>
  <si>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Glenwood Springs</t>
  </si>
  <si>
    <t>8R01-007</t>
  </si>
  <si>
    <t>8R01-80258</t>
  </si>
  <si>
    <t>8R02-013</t>
  </si>
  <si>
    <t>8R02-80259</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</si>
  <si>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</si>
  <si>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</si>
  <si>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</si>
  <si>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</si>
  <si>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</si>
  <si>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</si>
  <si>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</si>
  <si>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</si>
  <si>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</si>
  <si>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</si>
  <si>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</si>
  <si>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</si>
  <si>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</si>
  <si>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</si>
  <si>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Trenton Indian Service Area Aging Program</t>
  </si>
  <si>
    <t>8R03-019</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</si>
  <si>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</si>
  <si>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</si>
  <si>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</si>
  <si>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</si>
  <si>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</si>
  <si>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</si>
  <si>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</si>
  <si>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</si>
  <si>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</si>
  <si>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</si>
  <si>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</si>
  <si>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</si>
  <si>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</si>
  <si>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</si>
  <si>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</si>
  <si>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</si>
  <si>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</si>
  <si>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</si>
  <si>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</si>
  <si>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</si>
  <si>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</si>
  <si>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</si>
  <si>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</si>
  <si>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</si>
  <si>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</si>
  <si>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</si>
  <si>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</si>
  <si>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</si>
  <si>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</si>
  <si>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</si>
  <si>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</si>
  <si>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</si>
  <si>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</si>
  <si>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</si>
  <si>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8R05-027</t>
  </si>
  <si>
    <t>8R05-80288</t>
  </si>
  <si>
    <t>Roaring Fork Transportation Authority</t>
  </si>
  <si>
    <t>8R01-013</t>
  </si>
  <si>
    <t>8R01-80289</t>
  </si>
  <si>
    <t>Hazen Busing Project</t>
  </si>
  <si>
    <t>Hazen</t>
  </si>
  <si>
    <t>8R03-035</t>
  </si>
  <si>
    <t>8R03-80290</t>
  </si>
  <si>
    <t>Seniors' Resource Center, Inc</t>
  </si>
  <si>
    <t>8R01-014</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</si>
  <si>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</si>
  <si>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</si>
  <si>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</si>
  <si>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</si>
  <si>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</si>
  <si>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</si>
  <si>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</si>
  <si>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</si>
  <si>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</si>
  <si>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</si>
  <si>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</si>
  <si>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</si>
  <si>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</si>
  <si>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</si>
  <si>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</si>
  <si>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</si>
  <si>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</si>
  <si>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Hagatna</t>
  </si>
  <si>
    <t>GU</t>
  </si>
  <si>
    <t>9R05-001</t>
  </si>
  <si>
    <t>9R05-90999</t>
  </si>
  <si>
    <t>Amador Regional Transit System</t>
  </si>
  <si>
    <t>9R02-018</t>
  </si>
  <si>
    <t>9R02-91000</t>
  </si>
  <si>
    <t>Show Low</t>
  </si>
  <si>
    <t>9R01-003</t>
  </si>
  <si>
    <t>9R01-91001</t>
  </si>
  <si>
    <t>City of Corcoran</t>
  </si>
  <si>
    <t>Corcoran</t>
  </si>
  <si>
    <t>9R02-059</t>
  </si>
  <si>
    <t>9R02-91002</t>
  </si>
  <si>
    <t>Madera County</t>
  </si>
  <si>
    <t>9R02-062</t>
  </si>
  <si>
    <t>9R02-91005</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</si>
  <si>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</si>
  <si>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</si>
  <si>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</si>
  <si>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</si>
  <si>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</si>
  <si>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</si>
  <si>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</si>
  <si>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</si>
  <si>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</si>
  <si>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</si>
  <si>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</si>
  <si>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</si>
  <si>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</si>
  <si>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</si>
  <si>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</si>
  <si>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</si>
  <si>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</si>
  <si>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</si>
  <si>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Big Bear Lake</t>
  </si>
  <si>
    <t>9R02-050</t>
  </si>
  <si>
    <t>9R02-91012</t>
  </si>
  <si>
    <t>Rio Vista</t>
  </si>
  <si>
    <t>9R02-032</t>
  </si>
  <si>
    <t>9R02-91014</t>
  </si>
  <si>
    <t>Helping Hands Agency, Inc.</t>
  </si>
  <si>
    <t>Page</t>
  </si>
  <si>
    <t>9R01-017</t>
  </si>
  <si>
    <t>9R01-91016</t>
  </si>
  <si>
    <t>City of Arcata</t>
  </si>
  <si>
    <t>Arcata</t>
  </si>
  <si>
    <t>9R02-108</t>
  </si>
  <si>
    <t>9R02-91018</t>
  </si>
  <si>
    <t>Needles</t>
  </si>
  <si>
    <t>9R02-063</t>
  </si>
  <si>
    <t>9R02-91020</t>
  </si>
  <si>
    <t>Lincoln County Transportation</t>
  </si>
  <si>
    <t>9R04-005</t>
  </si>
  <si>
    <t>9R04-91022</t>
  </si>
  <si>
    <t>Winnemucca</t>
  </si>
  <si>
    <t>9R04-017</t>
  </si>
  <si>
    <t>9R04-91023</t>
  </si>
  <si>
    <t>City of Arvin</t>
  </si>
  <si>
    <t>Arvin</t>
  </si>
  <si>
    <t>9R02-056</t>
  </si>
  <si>
    <t>9R02-91027</t>
  </si>
  <si>
    <t>City of Solvang</t>
  </si>
  <si>
    <t>Solvang</t>
  </si>
  <si>
    <t>9R02-039</t>
  </si>
  <si>
    <t>9R02-91028</t>
  </si>
  <si>
    <t>Nye County Senior Nutrition</t>
  </si>
  <si>
    <t>9R04-010</t>
  </si>
  <si>
    <t>9R04-91029</t>
  </si>
  <si>
    <t>City of Auburn</t>
  </si>
  <si>
    <t>9R02-143</t>
  </si>
  <si>
    <t>9R02-91032</t>
  </si>
  <si>
    <t>Trinity County</t>
  </si>
  <si>
    <t>Weaverville</t>
  </si>
  <si>
    <t>9R02-022</t>
  </si>
  <si>
    <t>9R02-91035</t>
  </si>
  <si>
    <t>Humboldt Transit Authority</t>
  </si>
  <si>
    <t>9R02-016</t>
  </si>
  <si>
    <t>9R02-91036</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</si>
  <si>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</si>
  <si>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</si>
  <si>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</si>
  <si>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</si>
  <si>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</si>
  <si>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</si>
  <si>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</si>
  <si>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</si>
  <si>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</si>
  <si>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</si>
  <si>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</si>
  <si>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</si>
  <si>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</si>
  <si>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</si>
  <si>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</si>
  <si>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</si>
  <si>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</si>
  <si>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MP</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</si>
  <si>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</si>
  <si>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</si>
  <si>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</si>
  <si>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</si>
  <si>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</si>
  <si>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</si>
  <si>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</si>
  <si>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</si>
  <si>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</si>
  <si>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</si>
  <si>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</si>
  <si>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</si>
  <si>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</si>
  <si>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</si>
  <si>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</si>
  <si>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</si>
  <si>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</si>
  <si>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</si>
  <si>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</si>
  <si>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</si>
  <si>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</si>
  <si>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</si>
  <si>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</si>
  <si>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</si>
  <si>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</si>
  <si>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</si>
  <si>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</si>
  <si>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</si>
  <si>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</si>
  <si>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San Andreas</t>
  </si>
  <si>
    <t>9R02-007</t>
  </si>
  <si>
    <t>9R02-91063</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</si>
  <si>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</si>
  <si>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</si>
  <si>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</si>
  <si>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</si>
  <si>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</si>
  <si>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</si>
  <si>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</si>
  <si>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</si>
  <si>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</si>
  <si>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</si>
  <si>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</si>
  <si>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</si>
  <si>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</si>
  <si>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</si>
  <si>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</si>
  <si>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</si>
  <si>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</si>
  <si>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</si>
  <si>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</si>
  <si>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</si>
  <si>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</si>
  <si>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</si>
  <si>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</si>
  <si>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</si>
  <si>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</si>
  <si>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</si>
  <si>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</si>
  <si>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</si>
  <si>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</si>
  <si>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</si>
  <si>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</si>
  <si>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</si>
  <si>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</si>
  <si>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</si>
  <si>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</si>
  <si>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</si>
  <si>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</si>
  <si>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</si>
  <si>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</si>
  <si>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</si>
  <si>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</si>
  <si>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</si>
  <si>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</si>
  <si>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</si>
  <si>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</si>
  <si>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</si>
  <si>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</si>
  <si>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</si>
  <si>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</si>
  <si>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</si>
  <si>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</si>
  <si>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</si>
  <si>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</si>
  <si>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</si>
  <si>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</si>
  <si>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</si>
  <si>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</si>
  <si>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Coolidge</t>
  </si>
  <si>
    <t>9R01-005</t>
  </si>
  <si>
    <t>9R01-91096</t>
  </si>
  <si>
    <t>Redwood Coast Transit Authority</t>
  </si>
  <si>
    <t>9R02-002</t>
  </si>
  <si>
    <t>9R02-91097</t>
  </si>
  <si>
    <t>White Pine - Ely Bus</t>
  </si>
  <si>
    <t>Ely</t>
  </si>
  <si>
    <t>9R04-033</t>
  </si>
  <si>
    <t>9R04-91099</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</si>
  <si>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</si>
  <si>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</si>
  <si>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</si>
  <si>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</si>
  <si>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</si>
  <si>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</si>
  <si>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</si>
  <si>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</si>
  <si>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</si>
  <si>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</si>
  <si>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</si>
  <si>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</si>
  <si>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</si>
  <si>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</si>
  <si>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</si>
  <si>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</si>
  <si>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</si>
  <si>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</si>
  <si>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</si>
  <si>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</si>
  <si>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</si>
  <si>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</si>
  <si>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</si>
  <si>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</si>
  <si>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</si>
  <si>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</si>
  <si>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</si>
  <si>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</si>
  <si>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</si>
  <si>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</si>
  <si>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</si>
  <si>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</si>
  <si>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</si>
  <si>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</si>
  <si>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</si>
  <si>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</si>
  <si>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</si>
  <si>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</si>
  <si>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</si>
  <si>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</si>
  <si>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</si>
  <si>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</si>
  <si>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</si>
  <si>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</si>
  <si>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</si>
  <si>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</si>
  <si>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</si>
  <si>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</si>
  <si>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0R03-032</t>
  </si>
  <si>
    <t>0R03-00286</t>
  </si>
  <si>
    <t>People for People Moses Lake</t>
  </si>
  <si>
    <t>Moses Lake</t>
  </si>
  <si>
    <t>0R03-029</t>
  </si>
  <si>
    <t>0R03-00287</t>
  </si>
  <si>
    <t>City of Moscow</t>
  </si>
  <si>
    <t>Moscow</t>
  </si>
  <si>
    <t>0R01-024</t>
  </si>
  <si>
    <t>0R01-00288</t>
  </si>
  <si>
    <t>City of 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</si>
  <si>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</si>
  <si>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</si>
  <si>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</si>
  <si>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</si>
  <si>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</si>
  <si>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</si>
  <si>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</si>
  <si>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</si>
  <si>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</si>
  <si>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</si>
  <si>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</si>
  <si>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</si>
  <si>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</si>
  <si>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</si>
  <si>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</si>
  <si>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</si>
  <si>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</si>
  <si>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</si>
  <si>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</si>
  <si>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</si>
  <si>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</si>
  <si>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</si>
  <si>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</si>
  <si>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</si>
  <si>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</si>
  <si>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0R02-008</t>
  </si>
  <si>
    <t>0R02-00301</t>
  </si>
  <si>
    <t>Clallam Transit System</t>
  </si>
  <si>
    <t>Port Angeles</t>
  </si>
  <si>
    <t>0R03-009</t>
  </si>
  <si>
    <t>0R03-00303</t>
  </si>
  <si>
    <t>Marsing Senior Center</t>
  </si>
  <si>
    <t>Marsing</t>
  </si>
  <si>
    <t>0R01-004</t>
  </si>
  <si>
    <t>0R01-00306</t>
  </si>
  <si>
    <t>Coos Bay</t>
  </si>
  <si>
    <t>0R02-006</t>
  </si>
  <si>
    <t>0R02-00307</t>
  </si>
  <si>
    <t>Curry County Public Transit Service District</t>
  </si>
  <si>
    <t>0R02-029</t>
  </si>
  <si>
    <t>0R02-00308</t>
  </si>
  <si>
    <t>Grant County Transportation Authority</t>
  </si>
  <si>
    <t>0R03-011</t>
  </si>
  <si>
    <t>0R03-00309</t>
  </si>
  <si>
    <t>Lincoln County Transportation Service District</t>
  </si>
  <si>
    <t>Newport</t>
  </si>
  <si>
    <t>0R02-020</t>
  </si>
  <si>
    <t>0R02-00310</t>
  </si>
  <si>
    <t>Mountain Rides Transportation Authority</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</si>
  <si>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</si>
  <si>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</si>
  <si>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</si>
  <si>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</si>
  <si>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</si>
  <si>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</si>
  <si>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</si>
  <si>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</si>
  <si>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</si>
  <si>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</si>
  <si>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</si>
  <si>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</si>
  <si>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</si>
  <si>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</si>
  <si>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</si>
  <si>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</si>
  <si>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</si>
  <si>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</si>
  <si>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</si>
  <si>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</si>
  <si>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</si>
  <si>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</si>
  <si>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</si>
  <si>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</si>
  <si>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</si>
  <si>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t>
  </si>
  <si>
    <t>0R02-002</t>
  </si>
  <si>
    <t>0R02-00319</t>
  </si>
  <si>
    <t>Yamhill County</t>
  </si>
  <si>
    <t>McMinnville</t>
  </si>
  <si>
    <t>0R02-015</t>
  </si>
  <si>
    <t>0R02-00321</t>
  </si>
  <si>
    <t>Pacific Transit</t>
  </si>
  <si>
    <t>Raymond</t>
  </si>
  <si>
    <t>0R03-019</t>
  </si>
  <si>
    <t>0R03-00322</t>
  </si>
  <si>
    <t>0R02-046</t>
  </si>
  <si>
    <t>0R02-00323</t>
  </si>
  <si>
    <t>Wasilla</t>
  </si>
  <si>
    <t>0R04-002</t>
  </si>
  <si>
    <t>0R04-00327</t>
  </si>
  <si>
    <t>City of 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</si>
  <si>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</si>
  <si>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</si>
  <si>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</si>
  <si>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</si>
  <si>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</si>
  <si>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</si>
  <si>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</si>
  <si>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</si>
  <si>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</si>
  <si>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</si>
  <si>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</si>
  <si>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</si>
  <si>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</si>
  <si>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</si>
  <si>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</si>
  <si>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</si>
  <si>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</si>
  <si>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</si>
  <si>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</si>
  <si>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</si>
  <si>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</si>
  <si>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</si>
  <si>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</si>
  <si>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</si>
  <si>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</si>
  <si>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</si>
  <si>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</si>
  <si>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</si>
  <si>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</si>
  <si>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</si>
  <si>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</si>
  <si>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</si>
  <si>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</si>
  <si>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</si>
  <si>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</si>
  <si>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</si>
  <si>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</si>
  <si>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</si>
  <si>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</si>
  <si>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</si>
  <si>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</si>
  <si>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</si>
  <si>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</si>
  <si>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</si>
  <si>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</si>
  <si>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</si>
  <si>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</si>
  <si>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</si>
  <si>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TransIV Buses - College of Southern Idaho</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</si>
  <si>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</si>
  <si>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</si>
  <si>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</si>
  <si>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</si>
  <si>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</si>
  <si>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</si>
  <si>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</si>
  <si>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</si>
  <si>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</si>
  <si>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</si>
  <si>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</si>
  <si>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</si>
  <si>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</si>
  <si>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</si>
  <si>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</si>
  <si>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</si>
  <si>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</si>
  <si>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</si>
  <si>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</si>
  <si>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</si>
  <si>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</si>
  <si>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</si>
  <si>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</si>
  <si>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</si>
  <si>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</si>
  <si>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</si>
  <si>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</si>
  <si>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</si>
  <si>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</si>
  <si>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</si>
  <si>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</si>
  <si>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</si>
  <si>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</si>
  <si>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Harney County</t>
  </si>
  <si>
    <t>Burns</t>
  </si>
  <si>
    <t>0R02-030</t>
  </si>
  <si>
    <t>0R02-00374</t>
  </si>
  <si>
    <t>Columbia County</t>
  </si>
  <si>
    <t>0R02-018</t>
  </si>
  <si>
    <t>0R02-00375</t>
  </si>
  <si>
    <t>Ride Connection, Inc.</t>
  </si>
  <si>
    <t>0R02-022</t>
  </si>
  <si>
    <t>City of Lebanon</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</si>
  <si>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</si>
  <si>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</si>
  <si>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</si>
  <si>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</si>
  <si>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</si>
  <si>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</si>
  <si>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</si>
  <si>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</si>
  <si>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</si>
  <si>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</si>
  <si>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</si>
  <si>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</si>
  <si>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</si>
  <si>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</si>
  <si>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Special Mobility Services</t>
  </si>
  <si>
    <t>0R03-024</t>
  </si>
  <si>
    <t>0R03-00386</t>
  </si>
  <si>
    <t>City of Bethel</t>
  </si>
  <si>
    <t>0R04-016</t>
  </si>
  <si>
    <t>0R04-00387</t>
  </si>
  <si>
    <t>City of Sandy</t>
  </si>
  <si>
    <t>Sandy</t>
  </si>
  <si>
    <t>0R02-017</t>
  </si>
  <si>
    <t>0R02-00389</t>
  </si>
  <si>
    <t>City and Borough of Juneau</t>
  </si>
  <si>
    <t>0R04-005</t>
  </si>
  <si>
    <t>0R04-00391</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</si>
  <si>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</si>
  <si>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</si>
  <si>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</si>
  <si>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</si>
  <si>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</si>
  <si>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</si>
  <si>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</si>
  <si>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</si>
  <si>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</si>
  <si>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</si>
  <si>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</si>
  <si>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</si>
  <si>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</si>
  <si>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</si>
  <si>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</si>
  <si>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9R01-91122</t>
  </si>
  <si>
    <t>Yavapai Regional Transit</t>
  </si>
  <si>
    <t>Chino Valley</t>
  </si>
  <si>
    <t>9R01-99419</t>
  </si>
  <si>
    <t>Atwood</t>
  </si>
  <si>
    <t>7R02-77076</t>
  </si>
  <si>
    <t>West Alabama Rural Public Transportation</t>
  </si>
  <si>
    <t>4R01-44926</t>
  </si>
  <si>
    <t>DJ Transit, Inc.</t>
  </si>
  <si>
    <t>4R05-44928</t>
  </si>
  <si>
    <t>Coastal Community Action Program</t>
  </si>
  <si>
    <t>0R03-00398</t>
  </si>
  <si>
    <t>Sunshine Transit Coalition</t>
  </si>
  <si>
    <t>Talkeetna</t>
  </si>
  <si>
    <t>0R04-00399</t>
  </si>
  <si>
    <t>Montrose County Seniors</t>
  </si>
  <si>
    <t>Montrose</t>
  </si>
  <si>
    <t>8R01-88215</t>
  </si>
  <si>
    <t>Central Shenandoah Planning District Commission</t>
  </si>
  <si>
    <t>Staunton</t>
  </si>
  <si>
    <t>Stoughton</t>
  </si>
  <si>
    <t>Fort Lauderdale</t>
  </si>
  <si>
    <t>4R06-44931</t>
  </si>
  <si>
    <t>Kankakee-Iroquois Regional Planning Commission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</si>
  <si>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</si>
  <si>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</si>
  <si>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</si>
  <si>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</si>
  <si>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</si>
  <si>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</si>
  <si>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</si>
  <si>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</si>
  <si>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</si>
  <si>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</si>
  <si>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</si>
  <si>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</si>
  <si>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</si>
  <si>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Agency VOMS</t>
  </si>
  <si>
    <t>Mode VOMS</t>
  </si>
  <si>
    <t>Vehicle Revenue Hours Questionable</t>
  </si>
  <si>
    <t>Total Questionable</t>
  </si>
  <si>
    <t>General Administration Questionable</t>
  </si>
  <si>
    <t>Facility Maintenance Questionable</t>
  </si>
  <si>
    <t>Vehicle Maintenance Questionable</t>
  </si>
  <si>
    <t>Vehicle Operations Questionable</t>
  </si>
  <si>
    <t>Purchased Transportation</t>
  </si>
  <si>
    <t>Taxes</t>
  </si>
  <si>
    <t>Miscellaneous Questionable</t>
  </si>
  <si>
    <t>Taxes Questionable</t>
  </si>
  <si>
    <t>Utilities Questionable</t>
  </si>
  <si>
    <t>Other Materials and Supplies Questionable</t>
  </si>
  <si>
    <t>Tires Questionable</t>
  </si>
  <si>
    <t>Fuel and Lube Questionable</t>
  </si>
  <si>
    <t>Services Questionable</t>
  </si>
  <si>
    <t>Fringe Benefits Questionable</t>
  </si>
  <si>
    <t>Other Salaries &amp; Wages Questionable</t>
  </si>
  <si>
    <t>Operators Wages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</si>
  <si>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</si>
  <si>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</si>
  <si>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</si>
  <si>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</si>
  <si>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</si>
  <si>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</si>
  <si>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</si>
  <si>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</si>
  <si>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</si>
  <si>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</si>
  <si>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</si>
  <si>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</si>
  <si>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</si>
  <si>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</si>
  <si>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</si>
  <si>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</si>
  <si>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</si>
  <si>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</si>
  <si>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</si>
  <si>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</si>
  <si>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</si>
  <si>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</si>
  <si>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</si>
  <si>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</si>
  <si>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</si>
  <si>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</si>
  <si>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</si>
  <si>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</si>
  <si>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</si>
  <si>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</si>
  <si>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</si>
  <si>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</si>
  <si>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</si>
  <si>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</si>
  <si>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</si>
  <si>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</si>
  <si>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</si>
  <si>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</si>
  <si>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</si>
  <si>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</si>
  <si>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</si>
  <si>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</si>
  <si>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</si>
  <si>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</si>
  <si>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</si>
  <si>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</si>
  <si>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</si>
  <si>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</si>
  <si>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</si>
  <si>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</si>
  <si>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</si>
  <si>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</si>
  <si>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</si>
  <si>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</si>
  <si>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</si>
  <si>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</si>
  <si>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</si>
  <si>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</si>
  <si>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</si>
  <si>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</si>
  <si>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</si>
  <si>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</si>
  <si>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</si>
  <si>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</si>
  <si>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</si>
  <si>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</si>
  <si>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</si>
  <si>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</si>
  <si>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</si>
  <si>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</si>
  <si>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</si>
  <si>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</si>
  <si>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</si>
  <si>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</si>
  <si>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</si>
  <si>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</si>
  <si>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</si>
  <si>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</si>
  <si>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 Separate Service Reporters</t>
  </si>
  <si>
    <t>ONLY APPLIES TO: Reduced Reporters, Rural General Public Transit</t>
  </si>
  <si>
    <t>The Vehicle Operations function includes wages, salaries and expenses related to all activities associated with dispatching and running vehicles to carry passengers, including management, administrative and clerical support.</t>
  </si>
  <si>
    <t>The Vehicle Maintenance function includes wages, salaries and expenses incurred during all activities related to keeping vehicles operational and in good repair, including administrative and clerical support.</t>
  </si>
  <si>
    <t>The Facility Maintenance function includes all activities related to keeping buildings, structures, roadways, track, and other non-vehicle assets operational and in good repair, including administrative and clerical support.</t>
  </si>
  <si>
    <t>The General Administration function includes wages, salaries, and expenses incurred to perform support and administrative activities.</t>
  </si>
  <si>
    <t>Reduced Reporters and Rural Reporters report only the total operating expenses by mode and type of service; they do not categorize their operating expenses further.</t>
  </si>
  <si>
    <t>The hours that vehicles travel while in revenue service. Vehicle revenue hours (VRH) include: 
• Revenue service 
• Layover/recovery time 
Actual vehicle revenue hours exclude: 
• Deadhead 
• Operator training 
• Maintenance testing 
• School bus and charter services</t>
  </si>
  <si>
    <t xml:space="preserve">Operators’ salaries and wages include the cost of labor, excluding paid absences and fringe benefits, for the transit agency's employees who are classified as revenue vehicle operators or crewmembers. </t>
  </si>
  <si>
    <t>This object class includes the cost of labor, excluding paid absences and fringe benefits, of employees of the transit agency who are not classified as revenue vehicle operators or crewmembers (e.g., maintenance workers, administrative staff, and transit managers).</t>
  </si>
  <si>
    <t xml:space="preserve">Fringe benefits are the expenses for employment benefits that an employee receives in addition to his or her base salaries and wages. Fringe benefits include payments associated with the employee's labor that do not arise from the performance of work, but still arise from the employment relationship. </t>
  </si>
  <si>
    <t xml:space="preserve">Services are the labor and other work provided by outside organizations for fees and related expenses. Outside organizations may be private companies or public entities. </t>
  </si>
  <si>
    <t xml:space="preserve">This object class includes fuel used to propel revenue and non-revenue vehicles and lubricants such as motor oil, transmission fluid, and grease. </t>
  </si>
  <si>
    <t xml:space="preserve">This object class includes the cost of tires and tubes, whether they are rented, leased or purchased. </t>
  </si>
  <si>
    <t>The cost of materials and supplies other than fuel, lubricants, or tires.</t>
  </si>
  <si>
    <t xml:space="preserve">This object class includes expenses for electricity, gas, water, telephone, heating oil, fuel for backup generators, and internet. </t>
  </si>
  <si>
    <t xml:space="preserve">Casualty and liability costs are expenses related to loss protection and losses incurred by the transit agency. </t>
  </si>
  <si>
    <t xml:space="preserve">Tax expenses are the charges and assessments levied against the transit agency by federal, state and local governments. </t>
  </si>
  <si>
    <t xml:space="preserve">Purchased Transportation (PT) expenses include the payments or accruals to sellers or providers of service, including fare revenues retained by the seller. </t>
  </si>
  <si>
    <t xml:space="preserve">This object class includes expenses that cannot be attributed to any of the other expense object classes. </t>
  </si>
  <si>
    <t>Any Data Questionable?</t>
  </si>
  <si>
    <t>Any data questionable?</t>
  </si>
  <si>
    <t>Hide questionable data tags</t>
  </si>
  <si>
    <t>Show questionable data tags</t>
  </si>
  <si>
    <t>Any questionable data?</t>
  </si>
  <si>
    <t>enter bins below</t>
  </si>
  <si>
    <t>Include questionable data</t>
  </si>
  <si>
    <t>Exclude questionable data</t>
  </si>
  <si>
    <t xml:space="preserve">Facility Maintenance </t>
  </si>
  <si>
    <t>By Mode/Type of Service</t>
  </si>
  <si>
    <t>Type</t>
  </si>
  <si>
    <t>Description</t>
  </si>
  <si>
    <t>West Burlington</t>
  </si>
  <si>
    <t>Converse County Aging Services</t>
  </si>
  <si>
    <t>Campbell County Senior Citizens Association Inc</t>
  </si>
  <si>
    <t>Buffalo Senior Center Inc</t>
  </si>
  <si>
    <t>Aerial Tramway - Directly Operated</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</si>
  <si>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</si>
  <si>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</si>
  <si>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</si>
  <si>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</si>
  <si>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</si>
  <si>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</si>
  <si>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</si>
  <si>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</si>
  <si>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</si>
  <si>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</si>
  <si>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</si>
  <si>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</si>
  <si>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</si>
  <si>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</si>
  <si>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</si>
  <si>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</si>
  <si>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</si>
  <si>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</si>
  <si>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</si>
  <si>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</si>
  <si>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</si>
  <si>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</si>
  <si>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</si>
  <si>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</si>
  <si>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</si>
  <si>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</si>
  <si>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</si>
  <si>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</si>
  <si>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</si>
  <si>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</si>
  <si>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</si>
  <si>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</si>
  <si>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</si>
  <si>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</si>
  <si>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</si>
  <si>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</si>
  <si>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</si>
  <si>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</si>
  <si>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</si>
  <si>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</si>
  <si>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</si>
  <si>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</si>
  <si>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</si>
  <si>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</si>
  <si>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</si>
  <si>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</si>
  <si>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</si>
  <si>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</si>
  <si>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</si>
  <si>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</si>
  <si>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</si>
  <si>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</si>
  <si>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</si>
  <si>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</si>
  <si>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Include Questionable Data</t>
  </si>
  <si>
    <t>Exclude Questionable Data</t>
  </si>
  <si>
    <t>Other Salaries
 &amp; Wages</t>
  </si>
  <si>
    <t>By Urbanized Area Size</t>
  </si>
  <si>
    <t>click to graph</t>
  </si>
  <si>
    <t>Casualty and Liability</t>
  </si>
  <si>
    <t>Pocatello</t>
  </si>
  <si>
    <t>Advance Transit, Inc. NH</t>
  </si>
  <si>
    <t>Wilder</t>
  </si>
  <si>
    <t>1R04-001</t>
  </si>
  <si>
    <t>1R04-10137</t>
  </si>
  <si>
    <t>1R06-10137</t>
  </si>
  <si>
    <t>Catskill</t>
  </si>
  <si>
    <t>2R02-029</t>
  </si>
  <si>
    <t>2R02-20931</t>
  </si>
  <si>
    <t>County of Niagara</t>
  </si>
  <si>
    <t>Lockport</t>
  </si>
  <si>
    <t>2R02-031</t>
  </si>
  <si>
    <t>2R02-20957</t>
  </si>
  <si>
    <t>Iberville Sheriff's Office</t>
  </si>
  <si>
    <t>Plaquemine</t>
  </si>
  <si>
    <t>6R02-66267</t>
  </si>
  <si>
    <t>Madison Voluntary Council on Aging</t>
  </si>
  <si>
    <t>Tallulah</t>
  </si>
  <si>
    <t>6R02-66268</t>
  </si>
  <si>
    <t>East Central Iowa Council of Governments</t>
  </si>
  <si>
    <t>7R01-010</t>
  </si>
  <si>
    <t>7R01-70138</t>
  </si>
  <si>
    <t/>
  </si>
  <si>
    <t>Column1</t>
  </si>
  <si>
    <t>Column2</t>
  </si>
  <si>
    <t>To bring up the accessible control panel, press ctrl + a. Some screen reading functionality will not work while the sheet is protected. To unprotect the sheet press alt h o p and enter the password ntd.</t>
  </si>
  <si>
    <t>To bring up the accessible control panel, press ctrl + s. Some screen reading functionality will not work while the sheet is protected. To unprotect the sheet press alt h o p and enter the password ntd.</t>
  </si>
  <si>
    <t>Other Materials &amp; Supplies</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</si>
  <si>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</si>
  <si>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Snoqualmie Indian Tribe</t>
  </si>
  <si>
    <t>Snoqualmie</t>
  </si>
  <si>
    <t>0T15</t>
  </si>
  <si>
    <t>City of Driggs</t>
  </si>
  <si>
    <t>Driggs</t>
  </si>
  <si>
    <t>0R01-00402</t>
  </si>
  <si>
    <t>Lemhi Ride</t>
  </si>
  <si>
    <t>0R01-00403</t>
  </si>
  <si>
    <t>Shoshone County</t>
  </si>
  <si>
    <t>0R01-00404</t>
  </si>
  <si>
    <t>0R01-80188</t>
  </si>
  <si>
    <t>Okanogan Transit</t>
  </si>
  <si>
    <t>0R03-00405</t>
  </si>
  <si>
    <t>Smith6 LLC (Provide-A-Ride)</t>
  </si>
  <si>
    <t>0R03-00406</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</si>
  <si>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</si>
  <si>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</si>
  <si>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</si>
  <si>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</si>
  <si>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</si>
  <si>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</si>
  <si>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</si>
  <si>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</si>
  <si>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</si>
  <si>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</si>
  <si>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</si>
  <si>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Mashantucket Pequot Tribal Nation</t>
  </si>
  <si>
    <t>Mashantucket</t>
  </si>
  <si>
    <t>1T03</t>
  </si>
  <si>
    <t>Aroostook Regional Transportation Systems, Inc.</t>
  </si>
  <si>
    <t>City of Bath</t>
  </si>
  <si>
    <t>Kennebec Valley Community Action Program</t>
  </si>
  <si>
    <t>Isle au Haut Boat Services</t>
  </si>
  <si>
    <t>Waldo Community Action Partners</t>
  </si>
  <si>
    <t>Somerville</t>
  </si>
  <si>
    <t>Orange County</t>
  </si>
  <si>
    <t>A&amp;C Bus Corporation &amp; Montgomery &amp; Westside Owners Association</t>
  </si>
  <si>
    <t>Broadway Bus Corporation</t>
  </si>
  <si>
    <t>Bayonne</t>
  </si>
  <si>
    <t>Saddle River Trail, Inc.</t>
  </si>
  <si>
    <t>Wallington</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</si>
  <si>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</si>
  <si>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</si>
  <si>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</si>
  <si>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</si>
  <si>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</si>
  <si>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</si>
  <si>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</si>
  <si>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</si>
  <si>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</si>
  <si>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</si>
  <si>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</si>
  <si>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</si>
  <si>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Oneida County</t>
  </si>
  <si>
    <t>Utica</t>
  </si>
  <si>
    <t>St Lawrence County</t>
  </si>
  <si>
    <t>DDOT - Progressive Transportation Services Administration</t>
  </si>
  <si>
    <t>Suffolk</t>
  </si>
  <si>
    <t>New River Transit Authority</t>
  </si>
  <si>
    <t>Beckley</t>
  </si>
  <si>
    <t>City of Radford</t>
  </si>
  <si>
    <t>Radford</t>
  </si>
  <si>
    <t>Airport Corridor Transportation Association</t>
  </si>
  <si>
    <t>St. Clair</t>
  </si>
  <si>
    <t>City of Danville Mass Transit System</t>
  </si>
  <si>
    <t>3R06-30069</t>
  </si>
  <si>
    <t>City of Coconut Creek</t>
  </si>
  <si>
    <t>Coconut Creek</t>
  </si>
  <si>
    <t>Deerfield Beach</t>
  </si>
  <si>
    <t>City of Lighthouse Point</t>
  </si>
  <si>
    <t>Lighthouse Point</t>
  </si>
  <si>
    <t>Miramar</t>
  </si>
  <si>
    <t>Spartanburg Regional Health Services, Inc.</t>
  </si>
  <si>
    <t>City of Tamarac</t>
  </si>
  <si>
    <t>Taramac</t>
  </si>
  <si>
    <t>Tri-County Community Council, Inc</t>
  </si>
  <si>
    <t>4R02-018</t>
  </si>
  <si>
    <t>4R02-41186</t>
  </si>
  <si>
    <t>DeSoto County Board of County Commissioners</t>
  </si>
  <si>
    <t>4R02-039</t>
  </si>
  <si>
    <t>4R02-41194</t>
  </si>
  <si>
    <t>Central Florida Regional Planning Council</t>
  </si>
  <si>
    <t>4R02-44938</t>
  </si>
  <si>
    <t>Waycross</t>
  </si>
  <si>
    <t>Fort Valley</t>
  </si>
  <si>
    <t>Cordele</t>
  </si>
  <si>
    <t>Hawkinsville</t>
  </si>
  <si>
    <t>Quitman</t>
  </si>
  <si>
    <t>Ellijay</t>
  </si>
  <si>
    <t>Blue Ridge</t>
  </si>
  <si>
    <t xml:space="preserve">Hiawassee					</t>
  </si>
  <si>
    <t>Ashburn</t>
  </si>
  <si>
    <t>McRae</t>
  </si>
  <si>
    <t>Blackshear</t>
  </si>
  <si>
    <t>Evans</t>
  </si>
  <si>
    <t>Ft Gaines</t>
  </si>
  <si>
    <t>Calhoun</t>
  </si>
  <si>
    <t>University of Minnesota Transit</t>
  </si>
  <si>
    <t>City of Plymouth</t>
  </si>
  <si>
    <t>City of Maple Grove</t>
  </si>
  <si>
    <t>Maple Grove</t>
  </si>
  <si>
    <t>SouthWest Transit</t>
  </si>
  <si>
    <t>Eden Prairie</t>
  </si>
  <si>
    <t>Minnesota Valley Transit Authority</t>
  </si>
  <si>
    <t>Lac Courte Oreilles Band of Ojibwe</t>
  </si>
  <si>
    <t>5T02</t>
  </si>
  <si>
    <t>Marshall County</t>
  </si>
  <si>
    <t>Lacon</t>
  </si>
  <si>
    <t>5R01-55313</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</si>
  <si>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</si>
  <si>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</si>
  <si>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</si>
  <si>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</si>
  <si>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</si>
  <si>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</si>
  <si>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</si>
  <si>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</si>
  <si>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</si>
  <si>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</si>
  <si>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</si>
  <si>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</si>
  <si>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5R04-55314</t>
  </si>
  <si>
    <t>Transportation Resources For Independent People of Sandusky (TRIPS)</t>
  </si>
  <si>
    <t>City of Conroe</t>
  </si>
  <si>
    <t>Conroe</t>
  </si>
  <si>
    <t>The Woodlands Township</t>
  </si>
  <si>
    <t>The Woodlands</t>
  </si>
  <si>
    <t>St. Helena Council on Aging</t>
  </si>
  <si>
    <t>6R02-66273</t>
  </si>
  <si>
    <t>City of Portales</t>
  </si>
  <si>
    <t>MAGB Transportation, Inc.</t>
  </si>
  <si>
    <t>6R04-66274</t>
  </si>
  <si>
    <t>McLennan County</t>
  </si>
  <si>
    <t>6R05-66276</t>
  </si>
  <si>
    <t>Calhoun County Senior Citizens</t>
  </si>
  <si>
    <t>Port Lavaca</t>
  </si>
  <si>
    <t>6R05-66277</t>
  </si>
  <si>
    <t>Friends of Elder Citizens-Jackson and Matagorda</t>
  </si>
  <si>
    <t>Palacios</t>
  </si>
  <si>
    <t>6R05-66278</t>
  </si>
  <si>
    <t>Gonzalez County Senior Citizens Association</t>
  </si>
  <si>
    <t>Gonzales</t>
  </si>
  <si>
    <t>6R05-66279</t>
  </si>
  <si>
    <t>Lavaca County</t>
  </si>
  <si>
    <t>Hallettsville</t>
  </si>
  <si>
    <t>6R05-66280</t>
  </si>
  <si>
    <t>Goliad County</t>
  </si>
  <si>
    <t>6R05-66281</t>
  </si>
  <si>
    <t>Niobrara</t>
  </si>
  <si>
    <t>Garden County</t>
  </si>
  <si>
    <t>7R04-77078</t>
  </si>
  <si>
    <t>Shoshone and Arapaho Tribes DOT</t>
  </si>
  <si>
    <t>Fort Washakie</t>
  </si>
  <si>
    <t>8T15</t>
  </si>
  <si>
    <t>Summit County</t>
  </si>
  <si>
    <t>City of Dillon</t>
  </si>
  <si>
    <t>DIllon</t>
  </si>
  <si>
    <t>8R02-88216</t>
  </si>
  <si>
    <t>8R02-88217</t>
  </si>
  <si>
    <t>Powell County Public Transportation</t>
  </si>
  <si>
    <t>8R02-88218</t>
  </si>
  <si>
    <t>8R04-88220</t>
  </si>
  <si>
    <t>Eppson Center for Seniors</t>
  </si>
  <si>
    <t>8R05-005</t>
  </si>
  <si>
    <t>8R05-80252</t>
  </si>
  <si>
    <t>Cody Council on Aging, Inc.</t>
  </si>
  <si>
    <t>Cody</t>
  </si>
  <si>
    <t>8R05-054</t>
  </si>
  <si>
    <t>8R05-80264</t>
  </si>
  <si>
    <t>Star Valley Senior Citizens, Inc</t>
  </si>
  <si>
    <t>Afton</t>
  </si>
  <si>
    <t>8R05-029</t>
  </si>
  <si>
    <t>8R05-80294</t>
  </si>
  <si>
    <t>Powell Senior Citizens Ago-Go, Inc.</t>
  </si>
  <si>
    <t>Powell</t>
  </si>
  <si>
    <t>8R05-88219</t>
  </si>
  <si>
    <t>Alameda-Contra Costa Transit District</t>
  </si>
  <si>
    <t>Napa Valley Transportation Authority</t>
  </si>
  <si>
    <t>Pyramid Lake Paiute Tribe</t>
  </si>
  <si>
    <t>Nixon</t>
  </si>
  <si>
    <t>9T31</t>
  </si>
  <si>
    <t>Peach Springs</t>
  </si>
  <si>
    <t>TR16</t>
  </si>
  <si>
    <t>Mendocino Transit Authority</t>
  </si>
  <si>
    <t>9R02-047</t>
  </si>
  <si>
    <t>9R02-91047</t>
  </si>
  <si>
    <t>9R02-068</t>
  </si>
  <si>
    <t>9R02-91093</t>
  </si>
  <si>
    <t>Lassen Transit Service Agency</t>
  </si>
  <si>
    <t>9R02-021</t>
  </si>
  <si>
    <t>9R02-91098</t>
  </si>
  <si>
    <t>City of McFarland</t>
  </si>
  <si>
    <t>McFarland</t>
  </si>
  <si>
    <t>9R02-024</t>
  </si>
  <si>
    <t>9R02-91110</t>
  </si>
  <si>
    <t>Esmeralda County</t>
  </si>
  <si>
    <t>Goldfield</t>
  </si>
  <si>
    <t>9R04-99429</t>
  </si>
  <si>
    <t>Pahrump Senior Center, Inc.</t>
  </si>
  <si>
    <t>Pahrump</t>
  </si>
  <si>
    <t>9R04-99430</t>
  </si>
  <si>
    <t>Port of Administration Authority</t>
  </si>
  <si>
    <t>Pago Pago</t>
  </si>
  <si>
    <t>9R06-001</t>
  </si>
  <si>
    <t>9R06-91004</t>
  </si>
  <si>
    <t>Brantley County</t>
  </si>
  <si>
    <t>Nahunta</t>
  </si>
  <si>
    <t>4R03-44936</t>
  </si>
  <si>
    <t>Ben HIll</t>
  </si>
  <si>
    <t>Fitzgerald</t>
  </si>
  <si>
    <t>4R03-44937</t>
  </si>
  <si>
    <t>Utuado</t>
  </si>
  <si>
    <t>1R05-006</t>
  </si>
  <si>
    <t>4R09-40991</t>
  </si>
  <si>
    <t>City of California City</t>
  </si>
  <si>
    <t>California City</t>
  </si>
  <si>
    <t>9R02-097</t>
  </si>
  <si>
    <t>9R02-91111</t>
  </si>
  <si>
    <t>Sangamon County</t>
  </si>
  <si>
    <t>5R01-55307</t>
  </si>
  <si>
    <t>Deer Lodge</t>
  </si>
  <si>
    <t>Baker</t>
  </si>
  <si>
    <t>Legacy NTD ID</t>
  </si>
  <si>
    <t>NTD ID</t>
  </si>
  <si>
    <t>Reduced Reporter Expenses</t>
  </si>
  <si>
    <t>Reduced Reporter Expenses Questionable</t>
  </si>
  <si>
    <t>Reduced Reporter  Expenses</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</si>
  <si>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</si>
  <si>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</si>
  <si>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Waiver Report.</t>
  </si>
  <si>
    <t>Other - Purchased Transportation</t>
  </si>
  <si>
    <t>Total (Excluding Service Reported Separately) Questionable</t>
  </si>
  <si>
    <t>Total (Excl. Reported Separately)</t>
  </si>
  <si>
    <t>Purchased Transportation Reported Separately</t>
  </si>
  <si>
    <t>Purchased Transportation in Report</t>
  </si>
  <si>
    <t>Purchased Transportation Reported Separately Questionable</t>
  </si>
  <si>
    <t>Purchased Transportation in Report Questionable</t>
  </si>
  <si>
    <t>Payments or accruals to sellers or providers of service, including fare revenues retained by the seller, in the case when the rest of the data are reported by a different NTD reporting agency. These expenses are also included in the other agency's report, so they are excluded from the Total column to avoid double counting.</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</si>
  <si>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</si>
  <si>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</si>
  <si>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</si>
  <si>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</si>
  <si>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</si>
  <si>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</si>
  <si>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</si>
  <si>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</si>
  <si>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</si>
  <si>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</si>
  <si>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City of Pasadena</t>
  </si>
  <si>
    <t>Pasadena</t>
  </si>
  <si>
    <t>Palos Verdes Peninsula Transit Authority</t>
  </si>
  <si>
    <t>Palos Verdes Peninsula</t>
  </si>
  <si>
    <t>Shelby County Government</t>
  </si>
  <si>
    <t>Sussex County Transit</t>
  </si>
  <si>
    <t>Monmouth County Division of Transportation</t>
  </si>
  <si>
    <t>Otsego County</t>
  </si>
  <si>
    <t>2R02-20998</t>
  </si>
  <si>
    <t>Salem County</t>
  </si>
  <si>
    <t>City of Avalon</t>
  </si>
  <si>
    <t>Avalon</t>
  </si>
  <si>
    <t>City of Inglewood</t>
  </si>
  <si>
    <t>Inglewood</t>
  </si>
  <si>
    <t>Texoma Area Paratransit System, Inc</t>
  </si>
  <si>
    <t>Sherman</t>
  </si>
  <si>
    <t>City of Alhambra</t>
  </si>
  <si>
    <t>Alhambra</t>
  </si>
  <si>
    <t>City of Downey</t>
  </si>
  <si>
    <t>Downey</t>
  </si>
  <si>
    <t>Boone County Commissioners</t>
  </si>
  <si>
    <t>City of Carson</t>
  </si>
  <si>
    <t>Carson</t>
  </si>
  <si>
    <t>City of Cerritos</t>
  </si>
  <si>
    <t>Cerritos</t>
  </si>
  <si>
    <t>Salamanca</t>
  </si>
  <si>
    <t>4R07-40235</t>
  </si>
  <si>
    <t>Lower Chattahoochee Regional Transit Authority</t>
  </si>
  <si>
    <t>City of Burbank</t>
  </si>
  <si>
    <t>Burbank</t>
  </si>
  <si>
    <t>City of South Gate</t>
  </si>
  <si>
    <t>South Gate</t>
  </si>
  <si>
    <t>Los Angeles County Department of Public Works - East L.A.</t>
  </si>
  <si>
    <t>Coos County Area Transit</t>
  </si>
  <si>
    <t>City of Glendora</t>
  </si>
  <si>
    <t>Glendora</t>
  </si>
  <si>
    <t>City of Whittier</t>
  </si>
  <si>
    <t>Whittier</t>
  </si>
  <si>
    <t>City of Calabasas</t>
  </si>
  <si>
    <t>Calabasas</t>
  </si>
  <si>
    <t>Malheur Council on Aging and Community Services</t>
  </si>
  <si>
    <t>Ontario</t>
  </si>
  <si>
    <t>Yosemite Area Regional Transportation System</t>
  </si>
  <si>
    <t>9R02-019</t>
  </si>
  <si>
    <t>9R02-91070</t>
  </si>
  <si>
    <t>Jersey County</t>
  </si>
  <si>
    <t>Jerseyville</t>
  </si>
  <si>
    <t>5R01-55316</t>
  </si>
  <si>
    <t>Marshall County Commissioners</t>
  </si>
  <si>
    <t>Rehabilitation Enterprises of North Eastern Wyoming (RENEW)</t>
  </si>
  <si>
    <t>8R05-045</t>
  </si>
  <si>
    <t>8R05-80293</t>
  </si>
  <si>
    <t>City of Margate</t>
  </si>
  <si>
    <t>Margate</t>
  </si>
  <si>
    <t>Western Carolina Community Action</t>
  </si>
  <si>
    <t>4R06-105</t>
  </si>
  <si>
    <t>4R06-40984</t>
  </si>
  <si>
    <t>City of Bell</t>
  </si>
  <si>
    <t>Bell</t>
  </si>
  <si>
    <t>Los Angeles County Department of Public Works - Whittier</t>
  </si>
  <si>
    <t>Faribault-Martin Counties Joint Powers</t>
  </si>
  <si>
    <t>5R04-55320</t>
  </si>
  <si>
    <t>Center for Pan Asian Community Services, Inc.</t>
  </si>
  <si>
    <t>Chamblee</t>
  </si>
  <si>
    <t>City of Monterey Park</t>
  </si>
  <si>
    <t>Monterey Park</t>
  </si>
  <si>
    <t>5R06-55319</t>
  </si>
  <si>
    <t>City of Malibu</t>
  </si>
  <si>
    <t>Malibu</t>
  </si>
  <si>
    <t>City of West Hollywood</t>
  </si>
  <si>
    <t>West Hollywood</t>
  </si>
  <si>
    <t>Steuben County Commissioners</t>
  </si>
  <si>
    <t>City of West Covina</t>
  </si>
  <si>
    <t>Baldwin Park</t>
  </si>
  <si>
    <t>City of Monrovia</t>
  </si>
  <si>
    <t>Monrovia</t>
  </si>
  <si>
    <t>American Samoa Government Dept. of Public Works</t>
  </si>
  <si>
    <t>9R06-99434</t>
  </si>
  <si>
    <t>Lower Savannah COG</t>
  </si>
  <si>
    <t>City of Pembroke Pines</t>
  </si>
  <si>
    <t>Pembrokes Pines</t>
  </si>
  <si>
    <t>City of Lauderhill</t>
  </si>
  <si>
    <t>Lauderhill</t>
  </si>
  <si>
    <t>Compton</t>
  </si>
  <si>
    <t>Fannin County</t>
  </si>
  <si>
    <t>Leprechaun Lines, Inc.</t>
  </si>
  <si>
    <t>County of Ventura</t>
  </si>
  <si>
    <t>City of Agoura Hills</t>
  </si>
  <si>
    <t>Agoura Hills</t>
  </si>
  <si>
    <t>City of Azusa</t>
  </si>
  <si>
    <t>Azusa</t>
  </si>
  <si>
    <t>City of Bell Gardens</t>
  </si>
  <si>
    <t>Bell Gardens</t>
  </si>
  <si>
    <t>City of Cudahy</t>
  </si>
  <si>
    <t>Cudahy</t>
  </si>
  <si>
    <t>Washington County Commissioners</t>
  </si>
  <si>
    <t>5R05-55324</t>
  </si>
  <si>
    <t>Rendezvous Pointe</t>
  </si>
  <si>
    <t>Pinedale</t>
  </si>
  <si>
    <t>8R05-043</t>
  </si>
  <si>
    <t>8R05-80301</t>
  </si>
  <si>
    <t>Rush County Commissioners</t>
  </si>
  <si>
    <t>City of Artesia</t>
  </si>
  <si>
    <t>Artesia</t>
  </si>
  <si>
    <t>Pioneer Resources - Muskegon</t>
  </si>
  <si>
    <t>Muskegon</t>
  </si>
  <si>
    <t>5R03-55323</t>
  </si>
  <si>
    <t>Town of Davie</t>
  </si>
  <si>
    <t>Davie</t>
  </si>
  <si>
    <t>City of Rosemead</t>
  </si>
  <si>
    <t>Rosemead</t>
  </si>
  <si>
    <t>City of South Pasadena</t>
  </si>
  <si>
    <t>South Pasadena</t>
  </si>
  <si>
    <t>Madison County Council of Governments</t>
  </si>
  <si>
    <t>San Luis Obispo Council of Governments</t>
  </si>
  <si>
    <t>Blackfeet Nation Transit Department</t>
  </si>
  <si>
    <t>Selkirks-Pend Oreille Transit Authority (SPOT)</t>
  </si>
  <si>
    <t>Ponderay</t>
  </si>
  <si>
    <t>City of Lynwood</t>
  </si>
  <si>
    <t>Lynwood</t>
  </si>
  <si>
    <t>Washakie County Senior Citizens Center</t>
  </si>
  <si>
    <t>Worland</t>
  </si>
  <si>
    <t>8R05-88224</t>
  </si>
  <si>
    <t>City of Maywood</t>
  </si>
  <si>
    <t>Maywood</t>
  </si>
  <si>
    <t>Columbia County-NY</t>
  </si>
  <si>
    <t>Hudson</t>
  </si>
  <si>
    <t>2R02-20999</t>
  </si>
  <si>
    <t>City of Beverly Hills</t>
  </si>
  <si>
    <t>Beverly Hills</t>
  </si>
  <si>
    <t>City of Pompano Beach</t>
  </si>
  <si>
    <t>City of Covina</t>
  </si>
  <si>
    <t>Covina</t>
  </si>
  <si>
    <t>Manhattan Beach</t>
  </si>
  <si>
    <t>City of Bellflower</t>
  </si>
  <si>
    <t>Bellflower</t>
  </si>
  <si>
    <t>Los Angeles County Department of Public Works - South Whittier</t>
  </si>
  <si>
    <t>Town of Telluride</t>
  </si>
  <si>
    <t>Telluride</t>
  </si>
  <si>
    <t>8R01-88226</t>
  </si>
  <si>
    <t>City of Hallandale Beach</t>
  </si>
  <si>
    <t>Hallandale Beach</t>
  </si>
  <si>
    <t>Douglas County (Illinois)</t>
  </si>
  <si>
    <t>Tuscola</t>
  </si>
  <si>
    <t>5R01-55315</t>
  </si>
  <si>
    <t>Municipality of Catano</t>
  </si>
  <si>
    <t>Catano</t>
  </si>
  <si>
    <t>Los Angeles County Dept. of Public Works - Willowbrook et al.</t>
  </si>
  <si>
    <t>Zuni Pueblo</t>
  </si>
  <si>
    <t>Zuni</t>
  </si>
  <si>
    <t>6T22</t>
  </si>
  <si>
    <t>Herkimer County</t>
  </si>
  <si>
    <t>Herkimer</t>
  </si>
  <si>
    <t>2R02-005</t>
  </si>
  <si>
    <t>2R02-20989</t>
  </si>
  <si>
    <t>City of Pico Rivera</t>
  </si>
  <si>
    <t>Pico Rivera</t>
  </si>
  <si>
    <t>Southwest Sublette County Pioneers, Inc.</t>
  </si>
  <si>
    <t>Big Piney</t>
  </si>
  <si>
    <t>8R05-030</t>
  </si>
  <si>
    <t>8R05-80265</t>
  </si>
  <si>
    <t>City of Hollywood</t>
  </si>
  <si>
    <t>Hollywood</t>
  </si>
  <si>
    <t>City of Santa Fe Springs</t>
  </si>
  <si>
    <t>Santa Fe Springs</t>
  </si>
  <si>
    <t>City of Lawndale</t>
  </si>
  <si>
    <t>Lawndale</t>
  </si>
  <si>
    <t>City of Duarte</t>
  </si>
  <si>
    <t>Duarte</t>
  </si>
  <si>
    <t>City of Moorpark</t>
  </si>
  <si>
    <t>Moorpark</t>
  </si>
  <si>
    <t>City of Lauderdale Lakes</t>
  </si>
  <si>
    <t>Lauderdale Lakes</t>
  </si>
  <si>
    <t>City of Coral Springs</t>
  </si>
  <si>
    <t>Coral Springs</t>
  </si>
  <si>
    <t>Los Angeles County Dept. of Public Works - Florence-Firestone</t>
  </si>
  <si>
    <t>Western-Washtenaw Area Value Express</t>
  </si>
  <si>
    <t>Chelsea</t>
  </si>
  <si>
    <t>5R03-55322</t>
  </si>
  <si>
    <t>City of Dania Beach</t>
  </si>
  <si>
    <t>Dania Beach</t>
  </si>
  <si>
    <t>Peoples Express</t>
  </si>
  <si>
    <t>Whitmore Lake</t>
  </si>
  <si>
    <t>5R03-55321</t>
  </si>
  <si>
    <t>Los Angeles County Dept. of Public Works - Willowbrook Shuttle</t>
  </si>
  <si>
    <t>The Looper Group, Inc.</t>
  </si>
  <si>
    <t>City of West Park</t>
  </si>
  <si>
    <t>West Park</t>
  </si>
  <si>
    <t>Town of Hillsboro Beach</t>
  </si>
  <si>
    <t>Hillsboro Beach</t>
  </si>
  <si>
    <t>Meeteetse Recreation District</t>
  </si>
  <si>
    <t>Meeteetse</t>
  </si>
  <si>
    <t>8R05-042</t>
  </si>
  <si>
    <t>8R05-80222</t>
  </si>
  <si>
    <t>Los Angeles County Dept. of Public Works - King Medical Center Shuttle Service</t>
  </si>
  <si>
    <t>Nome Eskimo Community</t>
  </si>
  <si>
    <t>Nome</t>
  </si>
  <si>
    <t>0T41</t>
  </si>
  <si>
    <t>City of Mitchell</t>
  </si>
  <si>
    <t>Los Angeles County Department of Public Works - Avocado Heights</t>
  </si>
  <si>
    <t>Los Angeles County Dept. of Public Works - Athens Shuttle Service</t>
  </si>
  <si>
    <t>Los Angeles County Department of Public Works - East Valinda</t>
  </si>
  <si>
    <t>Wildrose Public Transportation</t>
  </si>
  <si>
    <t>Wildrose</t>
  </si>
  <si>
    <t>8R03-88222</t>
  </si>
  <si>
    <t>Northeast Kansas Area Agency on Aging</t>
  </si>
  <si>
    <t>Hiawatha</t>
  </si>
  <si>
    <t>7R02-77079</t>
  </si>
  <si>
    <t>Los Angeles County Dept. of Public Works - Lennox Shuttle</t>
  </si>
  <si>
    <t>Town of Lauderdale-By-The-Sea</t>
  </si>
  <si>
    <t>Lauderdale-By-The-Sea</t>
  </si>
  <si>
    <t xml:space="preserve">Lamesa </t>
  </si>
  <si>
    <t>Ft. Myers</t>
  </si>
  <si>
    <t>Coleman</t>
  </si>
  <si>
    <t>Big Cabin</t>
  </si>
  <si>
    <t>Atoka</t>
  </si>
  <si>
    <t>Helena West Helena</t>
  </si>
  <si>
    <t xml:space="preserve">Uvalde </t>
  </si>
  <si>
    <t>Kilgore</t>
  </si>
  <si>
    <t>Demopolis</t>
  </si>
  <si>
    <t>Bonifay</t>
  </si>
  <si>
    <t>Urbanna</t>
  </si>
  <si>
    <t>Cedar Bluff</t>
  </si>
  <si>
    <t>St. Helens</t>
  </si>
  <si>
    <t>Ketchum</t>
  </si>
  <si>
    <t>Fairview</t>
  </si>
  <si>
    <t>Palatka</t>
  </si>
  <si>
    <t>Monon</t>
  </si>
  <si>
    <t xml:space="preserve">Columbus </t>
  </si>
  <si>
    <t>Carlsbad</t>
  </si>
  <si>
    <t>St. Johns</t>
  </si>
  <si>
    <t>Clarksburg</t>
  </si>
  <si>
    <t>PRUDENVILLE</t>
  </si>
  <si>
    <t>Towson</t>
  </si>
  <si>
    <t>Ludington</t>
  </si>
  <si>
    <t>Idlewild</t>
  </si>
  <si>
    <t>Kalkaska</t>
  </si>
  <si>
    <t xml:space="preserve">Del Rio </t>
  </si>
  <si>
    <t>Fernandina Beach</t>
  </si>
  <si>
    <t>Lillington</t>
  </si>
  <si>
    <t>Nantucket</t>
  </si>
  <si>
    <t xml:space="preserve">Beaumont </t>
  </si>
  <si>
    <t>Gardnerville</t>
  </si>
  <si>
    <t>Boyne City</t>
  </si>
  <si>
    <t>Mt. Morris</t>
  </si>
  <si>
    <t>VINCINNES</t>
  </si>
  <si>
    <t xml:space="preserve">Greenville </t>
  </si>
  <si>
    <t xml:space="preserve">Aspermont </t>
  </si>
  <si>
    <t>Sturgeon Bay</t>
  </si>
  <si>
    <t>Hamlin</t>
  </si>
  <si>
    <t>Morrison</t>
  </si>
  <si>
    <t>Cortland</t>
  </si>
  <si>
    <t>Tonopah</t>
  </si>
  <si>
    <t>Munising</t>
  </si>
  <si>
    <t>Corydon</t>
  </si>
  <si>
    <t>Chardon</t>
  </si>
  <si>
    <t>Blountstown</t>
  </si>
  <si>
    <t>Live Oak</t>
  </si>
  <si>
    <t>Twin Falls</t>
  </si>
  <si>
    <t>Kingman</t>
  </si>
  <si>
    <t>Hornell</t>
  </si>
  <si>
    <t xml:space="preserve">Laredo </t>
  </si>
  <si>
    <t>Jesup</t>
  </si>
  <si>
    <t>New Roads</t>
  </si>
  <si>
    <t>Cottage Grove</t>
  </si>
  <si>
    <t>Chickasha</t>
  </si>
  <si>
    <t>Cassopolis</t>
  </si>
  <si>
    <t>Gold Beach</t>
  </si>
  <si>
    <t>Brookville</t>
  </si>
  <si>
    <t>Bronson</t>
  </si>
  <si>
    <t>Grantsville</t>
  </si>
  <si>
    <t>Portage</t>
  </si>
  <si>
    <t>The Dalles</t>
  </si>
  <si>
    <t>Key West</t>
  </si>
  <si>
    <t>Peru</t>
  </si>
  <si>
    <t>Ionia</t>
  </si>
  <si>
    <t>FRANKFORT</t>
  </si>
  <si>
    <t>Canby</t>
  </si>
  <si>
    <t>Newcastle</t>
  </si>
  <si>
    <t>Hobbs</t>
  </si>
  <si>
    <t>Rockingham</t>
  </si>
  <si>
    <t>Mora</t>
  </si>
  <si>
    <t>Blackstone</t>
  </si>
  <si>
    <t>Adel</t>
  </si>
  <si>
    <t>Colville</t>
  </si>
  <si>
    <t>Clayton</t>
  </si>
  <si>
    <t>Wellington</t>
  </si>
  <si>
    <t xml:space="preserve">South Padre Island </t>
  </si>
  <si>
    <t>Winfield</t>
  </si>
  <si>
    <t>Ruidoso Downs</t>
  </si>
  <si>
    <t>Thomson</t>
  </si>
  <si>
    <t>Newnan</t>
  </si>
  <si>
    <t>Silver Springs</t>
  </si>
  <si>
    <t>Lander</t>
  </si>
  <si>
    <t>Molalla</t>
  </si>
  <si>
    <t>Buchanan</t>
  </si>
  <si>
    <t>Anthony</t>
  </si>
  <si>
    <t>West Plains</t>
  </si>
  <si>
    <t>Red River</t>
  </si>
  <si>
    <t>Maddock</t>
  </si>
  <si>
    <t>Port Jervis</t>
  </si>
  <si>
    <t>Hillsdale</t>
  </si>
  <si>
    <t>Panaca</t>
  </si>
  <si>
    <t>Louisburg</t>
  </si>
  <si>
    <t>Irwinton</t>
  </si>
  <si>
    <t>Howard</t>
  </si>
  <si>
    <t>Summerville</t>
  </si>
  <si>
    <t>Goliad</t>
  </si>
  <si>
    <t>Cochran</t>
  </si>
  <si>
    <t>Blairsville</t>
  </si>
  <si>
    <t>Alamo</t>
  </si>
  <si>
    <t>Salmon</t>
  </si>
  <si>
    <t>Milledgeville</t>
  </si>
  <si>
    <t>LaCrosse</t>
  </si>
  <si>
    <t>Kingaman</t>
  </si>
  <si>
    <t>Jeffersonville</t>
  </si>
  <si>
    <t>McVille</t>
  </si>
  <si>
    <t>Wallace</t>
  </si>
  <si>
    <t>Dowagiac</t>
  </si>
  <si>
    <t>Clarkesville</t>
  </si>
  <si>
    <t xml:space="preserve">Hartford </t>
  </si>
  <si>
    <t>Clay Center</t>
  </si>
  <si>
    <t>Millen</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</si>
  <si>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</si>
  <si>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</si>
  <si>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</si>
  <si>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</si>
  <si>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</si>
  <si>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</si>
  <si>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White Plains</t>
  </si>
  <si>
    <t>City of Tucson</t>
  </si>
  <si>
    <t>City of Madison</t>
  </si>
  <si>
    <t>Central Pennsylvania Transportation Authority</t>
  </si>
  <si>
    <t xml:space="preserve">Mass Transportation Authority </t>
  </si>
  <si>
    <t xml:space="preserve">METRO Regional Transit Authority </t>
  </si>
  <si>
    <t>South Central Transit Authority</t>
  </si>
  <si>
    <t>Fredericktown</t>
  </si>
  <si>
    <t>Tampa Bay Area Regional Transit Authority</t>
  </si>
  <si>
    <t>Georgia State Road and Tollway Authority</t>
  </si>
  <si>
    <t xml:space="preserve">City of Alexandria </t>
  </si>
  <si>
    <t>Southeast Vermont Transit, Inc</t>
  </si>
  <si>
    <t xml:space="preserve">West Texas Opportunities, Inc. </t>
  </si>
  <si>
    <t xml:space="preserve">Mecklenburg County </t>
  </si>
  <si>
    <t>Enterprise - Denver</t>
  </si>
  <si>
    <t>Southwest  Human Resource Agency</t>
  </si>
  <si>
    <t xml:space="preserve">Upper-Cumberland Human Resource Agency </t>
  </si>
  <si>
    <t xml:space="preserve">El Paso County </t>
  </si>
  <si>
    <t>North Charleston</t>
  </si>
  <si>
    <t>Tri-Valley Transit Inc</t>
  </si>
  <si>
    <t>Boise</t>
  </si>
  <si>
    <t>Green Mountain Transit Authority</t>
  </si>
  <si>
    <t>County of Maui</t>
  </si>
  <si>
    <t xml:space="preserve">Panhandle Community Services </t>
  </si>
  <si>
    <t>Central County Transportation Authority</t>
  </si>
  <si>
    <t>Middlesex County</t>
  </si>
  <si>
    <t xml:space="preserve">Lakeland Area Mass Transit District </t>
  </si>
  <si>
    <t>Traverse City</t>
  </si>
  <si>
    <t>County of Howard</t>
  </si>
  <si>
    <t xml:space="preserve">Rural Economic Assistance League, Inc. </t>
  </si>
  <si>
    <t>San Joaquin Council</t>
  </si>
  <si>
    <t xml:space="preserve">Trans-Bridge Lines, Inc. </t>
  </si>
  <si>
    <t>United Community Action Partnership, Inc.</t>
  </si>
  <si>
    <t>5R04-55326</t>
  </si>
  <si>
    <t>Riverside County Transportation Commission</t>
  </si>
  <si>
    <t>Ventura County Transportation Commission</t>
  </si>
  <si>
    <t xml:space="preserve">Ark-Tex Council of Governments </t>
  </si>
  <si>
    <t>Monroe County Transportation  Authority</t>
  </si>
  <si>
    <t xml:space="preserve">Housatonic Area Regional Transit </t>
  </si>
  <si>
    <t xml:space="preserve">Downeast Transportation, Inc. </t>
  </si>
  <si>
    <t xml:space="preserve">East Texas Council of Governments </t>
  </si>
  <si>
    <t>4R02-030</t>
  </si>
  <si>
    <t>4R02-41080</t>
  </si>
  <si>
    <t>Texas State University</t>
  </si>
  <si>
    <t>San Marcos</t>
  </si>
  <si>
    <t>Robertsdale</t>
  </si>
  <si>
    <t>Columbiana County/Community Action Rural Transit System</t>
  </si>
  <si>
    <t>North Carolina State University</t>
  </si>
  <si>
    <t xml:space="preserve">Shelby County </t>
  </si>
  <si>
    <t>Stanislaus County dba: Stanislaus Regional Transit</t>
  </si>
  <si>
    <t>SPAN, Incorporated</t>
  </si>
  <si>
    <t>Cape May County</t>
  </si>
  <si>
    <t xml:space="preserve">Flint Hills Area Transportation </t>
  </si>
  <si>
    <t>St. Croix</t>
  </si>
  <si>
    <t>La Plata</t>
  </si>
  <si>
    <t xml:space="preserve">Central Indiana Regional Transportation Authority </t>
  </si>
  <si>
    <t>Virginia Regional Transit</t>
  </si>
  <si>
    <t>City of Riverside</t>
  </si>
  <si>
    <t>Downeast Community Partners, Inc.</t>
  </si>
  <si>
    <t>1R03-11161</t>
  </si>
  <si>
    <t xml:space="preserve">Henry County </t>
  </si>
  <si>
    <t>Mayville</t>
  </si>
  <si>
    <t xml:space="preserve">Access Johnson County </t>
  </si>
  <si>
    <t>Blackwood</t>
  </si>
  <si>
    <t xml:space="preserve">Clare County Transit </t>
  </si>
  <si>
    <t>Morris County Human Services</t>
  </si>
  <si>
    <t xml:space="preserve">Community Transit, Inc. </t>
  </si>
  <si>
    <t>Ukiah</t>
  </si>
  <si>
    <t>Colorado Valley Transit  District</t>
  </si>
  <si>
    <t>Gloucester County</t>
  </si>
  <si>
    <t>Gypsum</t>
  </si>
  <si>
    <t>Southeast Area Transit District</t>
  </si>
  <si>
    <t>Flagler County Public Transportation</t>
  </si>
  <si>
    <t>WAUSAU</t>
  </si>
  <si>
    <t>Greeley, City Of</t>
  </si>
  <si>
    <t xml:space="preserve">Steamboat Springs, City of </t>
  </si>
  <si>
    <t xml:space="preserve">Waco </t>
  </si>
  <si>
    <t xml:space="preserve">South East Texas Regional Planning Commission </t>
  </si>
  <si>
    <t>City of Baltimore</t>
  </si>
  <si>
    <t xml:space="preserve">City of Glendale </t>
  </si>
  <si>
    <t xml:space="preserve">RTS Livingston </t>
  </si>
  <si>
    <t>Wilmington Transit System</t>
  </si>
  <si>
    <t>N-Route</t>
  </si>
  <si>
    <t xml:space="preserve">Kleberg County Human Services </t>
  </si>
  <si>
    <t>City of Lodi</t>
  </si>
  <si>
    <t>Peter Pan Bus Lines</t>
  </si>
  <si>
    <t>Community Action of Southern Kentucky</t>
  </si>
  <si>
    <t>City of  Ottawa</t>
  </si>
  <si>
    <t xml:space="preserve">Fairbanks North Star Borough </t>
  </si>
  <si>
    <t xml:space="preserve">Eastern Nebraska </t>
  </si>
  <si>
    <t>Door County</t>
  </si>
  <si>
    <t>Lakewood</t>
  </si>
  <si>
    <t>Boise State University</t>
  </si>
  <si>
    <t xml:space="preserve"> City of Gadsden</t>
  </si>
  <si>
    <t>Asotin County</t>
  </si>
  <si>
    <t xml:space="preserve">Connecticut Department of Transportation -CTTRANSIT New Britain </t>
  </si>
  <si>
    <t>Bay Area Rural Transit Commission</t>
  </si>
  <si>
    <t>Horizons of Tuscarawas &amp; Carroll Counties</t>
  </si>
  <si>
    <t>5R05-55328</t>
  </si>
  <si>
    <t xml:space="preserve">Stark County Council on Aging / Elder Care </t>
  </si>
  <si>
    <t xml:space="preserve">Hancock Area Rural Transit </t>
  </si>
  <si>
    <t>Douglas Area Rural Transit</t>
  </si>
  <si>
    <t xml:space="preserve">Webb County Community Action Agency </t>
  </si>
  <si>
    <t xml:space="preserve">Shoshone-Bannock Tribes </t>
  </si>
  <si>
    <t>Sonoma-Marin Area Rail Transit District</t>
  </si>
  <si>
    <t>Parksley</t>
  </si>
  <si>
    <t>Pulaski</t>
  </si>
  <si>
    <t>Centerbrook</t>
  </si>
  <si>
    <t xml:space="preserve">Glen-wood, Inc. </t>
  </si>
  <si>
    <t>County of Walworth</t>
  </si>
  <si>
    <t>Elkhorn</t>
  </si>
  <si>
    <t>5R06-55318</t>
  </si>
  <si>
    <t xml:space="preserve">City of Dixon </t>
  </si>
  <si>
    <t>Schoolcraft Transit Authority</t>
  </si>
  <si>
    <t xml:space="preserve">Community Services, Inc. </t>
  </si>
  <si>
    <t xml:space="preserve">Richland County </t>
  </si>
  <si>
    <t>Mid-Columbia Economic Development District</t>
  </si>
  <si>
    <t>Tri-Valley Developmental Services</t>
  </si>
  <si>
    <t>Chanute</t>
  </si>
  <si>
    <t>7R02-064</t>
  </si>
  <si>
    <t>7R02-70135</t>
  </si>
  <si>
    <t xml:space="preserve">Williston Council for the Aging </t>
  </si>
  <si>
    <t xml:space="preserve">Ottumwa Transit </t>
  </si>
  <si>
    <t>Churchill Area Regional Transit</t>
  </si>
  <si>
    <t xml:space="preserve">City of Port Arthur </t>
  </si>
  <si>
    <t>Kenaitze Indian Tribe</t>
  </si>
  <si>
    <t>Kenai</t>
  </si>
  <si>
    <t xml:space="preserve">West's Transportation, Inc. </t>
  </si>
  <si>
    <t xml:space="preserve">RTS Seneca </t>
  </si>
  <si>
    <t xml:space="preserve">Fort Peck Tribes </t>
  </si>
  <si>
    <t>Southern Colorado Community Action Agency, Inc.</t>
  </si>
  <si>
    <t>Montezuma County Public Transportation</t>
  </si>
  <si>
    <t xml:space="preserve">Basin Transit Association </t>
  </si>
  <si>
    <t>Amsterdam</t>
  </si>
  <si>
    <t>Rapides Senior Center</t>
  </si>
  <si>
    <t>Pineville, La.</t>
  </si>
  <si>
    <t>6R02-66282</t>
  </si>
  <si>
    <t xml:space="preserve">Community Concern </t>
  </si>
  <si>
    <t>Rusk County Transit Commission</t>
  </si>
  <si>
    <t>Muckleshoot Indian Tribe</t>
  </si>
  <si>
    <t>The Canon City Golden Age Council, Inc</t>
  </si>
  <si>
    <t>Canon City</t>
  </si>
  <si>
    <t>Southwestern Community Services Transportation</t>
  </si>
  <si>
    <t>1R04-11156</t>
  </si>
  <si>
    <t xml:space="preserve">Puerto Rico Maritime Transport Authority </t>
  </si>
  <si>
    <t>Municipality of Jayuya</t>
  </si>
  <si>
    <t>Jayuya</t>
  </si>
  <si>
    <t>4R09-44941</t>
  </si>
  <si>
    <t>Sault Ste. Marie Tribe of Chippewa Indians</t>
  </si>
  <si>
    <t>Sault Ste. Marie</t>
  </si>
  <si>
    <t>Dove Creek</t>
  </si>
  <si>
    <t>Minnesota River Valley Transit</t>
  </si>
  <si>
    <t>5R04-55325</t>
  </si>
  <si>
    <t>South Central Regional Transit District</t>
  </si>
  <si>
    <t xml:space="preserve">Cheyenne &amp; Arapaho Tribes </t>
  </si>
  <si>
    <t>Devils Lake Transit  (Senior Meals &amp; Services)</t>
  </si>
  <si>
    <t>Teller Senior Coalition</t>
  </si>
  <si>
    <t>Woodland Park</t>
  </si>
  <si>
    <t>8R01-88230</t>
  </si>
  <si>
    <t xml:space="preserve">Midland Area Agency </t>
  </si>
  <si>
    <t xml:space="preserve">City of South Padre Island </t>
  </si>
  <si>
    <t>Whitehall</t>
  </si>
  <si>
    <t>Yates County</t>
  </si>
  <si>
    <t>Penn Yan</t>
  </si>
  <si>
    <t>2R02-21000</t>
  </si>
  <si>
    <t>Swain County  Focal Point on Aging Inc</t>
  </si>
  <si>
    <t>City of Corning</t>
  </si>
  <si>
    <t>Corning</t>
  </si>
  <si>
    <t>Municipality of Coamo</t>
  </si>
  <si>
    <t>Coamo</t>
  </si>
  <si>
    <t>4R09-44942</t>
  </si>
  <si>
    <t xml:space="preserve">Nebraska Department of Transportation </t>
  </si>
  <si>
    <t>Las Animas</t>
  </si>
  <si>
    <t>8R01-88229</t>
  </si>
  <si>
    <t>SNTC - Boulder City</t>
  </si>
  <si>
    <t>Multi Community Diversified Services, Inc.</t>
  </si>
  <si>
    <t>7R02-77083</t>
  </si>
  <si>
    <t xml:space="preserve">City of Minot </t>
  </si>
  <si>
    <t>Marinette</t>
  </si>
  <si>
    <t>Key Opportunities</t>
  </si>
  <si>
    <t>5R03-55440</t>
  </si>
  <si>
    <t>Dunn County Transit Commission</t>
  </si>
  <si>
    <t xml:space="preserve">H.EL.P., Inc. </t>
  </si>
  <si>
    <t>County of Clark</t>
  </si>
  <si>
    <t>5R06-55327</t>
  </si>
  <si>
    <t>Volunteer Interfaith Network Effort</t>
  </si>
  <si>
    <t>Mankato</t>
  </si>
  <si>
    <t>5R04-069</t>
  </si>
  <si>
    <t>5R04-50321</t>
  </si>
  <si>
    <t xml:space="preserve">City Of Sidney </t>
  </si>
  <si>
    <t xml:space="preserve">Hancock, City of </t>
  </si>
  <si>
    <t xml:space="preserve">City of Kingston </t>
  </si>
  <si>
    <t>Broadus</t>
  </si>
  <si>
    <t xml:space="preserve">Elbert County </t>
  </si>
  <si>
    <t>Niobrara Senior Center, Inc.</t>
  </si>
  <si>
    <t>Lusk</t>
  </si>
  <si>
    <t>8R05-041</t>
  </si>
  <si>
    <t>8R05-80217</t>
  </si>
  <si>
    <t>Chicago Water Taxi (Wendella)</t>
  </si>
  <si>
    <t>Blooms Bus Lines, Inc.</t>
  </si>
  <si>
    <t>Municipality of Gurabo</t>
  </si>
  <si>
    <t xml:space="preserve">Wayne Public Transit </t>
  </si>
  <si>
    <t xml:space="preserve">Fallon County </t>
  </si>
  <si>
    <t>Aroostook Band of Micmacs</t>
  </si>
  <si>
    <t xml:space="preserve">Presque Isle </t>
  </si>
  <si>
    <t>1T02</t>
  </si>
  <si>
    <t>City of Milwaukee</t>
  </si>
  <si>
    <t>Catholic Community Service, Sitka</t>
  </si>
  <si>
    <t>0R04-017</t>
  </si>
  <si>
    <t>0R04-00354</t>
  </si>
  <si>
    <t xml:space="preserve">Kidder-Emmons County Senior Services </t>
  </si>
  <si>
    <t xml:space="preserve">Pagosa Springs </t>
  </si>
  <si>
    <t>8R01-002</t>
  </si>
  <si>
    <t>8R01-80280</t>
  </si>
  <si>
    <t>Town of Quartzsite</t>
  </si>
  <si>
    <t>Quartzsite</t>
  </si>
  <si>
    <t>9R01-99437</t>
  </si>
  <si>
    <t xml:space="preserve">Walsh County Transportation Program </t>
  </si>
  <si>
    <t xml:space="preserve">Turner County </t>
  </si>
  <si>
    <t>City of Black Hawk</t>
  </si>
  <si>
    <t>Black Hawk</t>
  </si>
  <si>
    <t>8R01-004</t>
  </si>
  <si>
    <t>8R01-80119</t>
  </si>
  <si>
    <t>7R02-70054</t>
  </si>
  <si>
    <t>Municipality of Vieques</t>
  </si>
  <si>
    <t>Vieques</t>
  </si>
  <si>
    <t>4R09-44943</t>
  </si>
  <si>
    <t>York County</t>
  </si>
  <si>
    <t>Yorktown</t>
  </si>
  <si>
    <t>City  of Crawford</t>
  </si>
  <si>
    <t>Sac and Fox Nation of Missouri</t>
  </si>
  <si>
    <t>Reserve</t>
  </si>
  <si>
    <t>Santee Sioux Nation</t>
  </si>
  <si>
    <t xml:space="preserve">Niobrara   </t>
  </si>
  <si>
    <t>7T03</t>
  </si>
  <si>
    <t>City of  Chadron</t>
  </si>
  <si>
    <t>Carroll County Wellness Transit</t>
  </si>
  <si>
    <t>4R04-44939</t>
  </si>
  <si>
    <t>Gila River Indian Community</t>
  </si>
  <si>
    <t>Sacaton</t>
  </si>
  <si>
    <t>Ninilchik Village</t>
  </si>
  <si>
    <t>Ninilchik</t>
  </si>
  <si>
    <t xml:space="preserve">Lumpkin County </t>
  </si>
  <si>
    <t>Forest County Potawatomi Community</t>
  </si>
  <si>
    <t>Crandon</t>
  </si>
  <si>
    <t>5T14</t>
  </si>
  <si>
    <t>Dickey County Senior Citizens</t>
  </si>
  <si>
    <t>Ellendale</t>
  </si>
  <si>
    <t>8R03-003</t>
  </si>
  <si>
    <t>8R03-80130</t>
  </si>
  <si>
    <t>Ekalaka</t>
  </si>
  <si>
    <t xml:space="preserve">Nelson County Council On Aging </t>
  </si>
  <si>
    <t xml:space="preserve">Rawlins County </t>
  </si>
  <si>
    <t>White Mountain Apache Tribe</t>
  </si>
  <si>
    <t>Whiteriver</t>
  </si>
  <si>
    <t>9T15</t>
  </si>
  <si>
    <t xml:space="preserve">City of Neligh </t>
  </si>
  <si>
    <t>County of Pierce</t>
  </si>
  <si>
    <t xml:space="preserve">Central City </t>
  </si>
  <si>
    <t>Greensville Emporia Transit System</t>
  </si>
  <si>
    <t>3R06-31025</t>
  </si>
  <si>
    <t xml:space="preserve">City of Hartford - Hartford City Transit </t>
  </si>
  <si>
    <t>Quileute Tribe Community Shuttle</t>
  </si>
  <si>
    <t>La Push</t>
  </si>
  <si>
    <t xml:space="preserve">Schuyler </t>
  </si>
  <si>
    <t>Native Village of Unalakleet</t>
  </si>
  <si>
    <t>Unalakleet</t>
  </si>
  <si>
    <t>Samish Indian Nation</t>
  </si>
  <si>
    <t>Anacortes</t>
  </si>
  <si>
    <t xml:space="preserve"> Sistersville Ferry </t>
  </si>
  <si>
    <t xml:space="preserve">  Sistersville</t>
  </si>
  <si>
    <t>3R05-30992</t>
  </si>
  <si>
    <t>Cheyenne County</t>
  </si>
  <si>
    <t>St. Francis</t>
  </si>
  <si>
    <t>7R02-77082</t>
  </si>
  <si>
    <t>Rhode Island Department of Transportation</t>
  </si>
  <si>
    <t>Southern Ute Indian Tribe</t>
  </si>
  <si>
    <t>8T17</t>
  </si>
  <si>
    <t>LimoLiner LLC</t>
  </si>
  <si>
    <t>County of Shasta Department of Public Works</t>
  </si>
  <si>
    <t>9R02-99438</t>
  </si>
  <si>
    <t>City of McKinney</t>
  </si>
  <si>
    <t>McKinney</t>
  </si>
  <si>
    <t>Tangipahoa Parish Council</t>
  </si>
  <si>
    <t>Climb-Up</t>
  </si>
  <si>
    <t>Tupelo</t>
  </si>
  <si>
    <t>4R05-44940</t>
  </si>
  <si>
    <t>Town of Avon</t>
  </si>
  <si>
    <t>Avon</t>
  </si>
  <si>
    <t>8R01-88228</t>
  </si>
  <si>
    <t xml:space="preserve">Village of Spring Valley </t>
  </si>
  <si>
    <t>Lake County CO</t>
  </si>
  <si>
    <t>Leadville</t>
  </si>
  <si>
    <t>8R01-88213</t>
  </si>
  <si>
    <t>Operators Paid Absences</t>
  </si>
  <si>
    <t>Operators Paid Absences Questionable</t>
  </si>
  <si>
    <t>Other Paid Absences</t>
  </si>
  <si>
    <t>Other Paid Absences Questionable</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</si>
  <si>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</si>
  <si>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</si>
  <si>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</si>
  <si>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</si>
  <si>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</si>
  <si>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</si>
  <si>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</si>
  <si>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</si>
  <si>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</si>
  <si>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</si>
  <si>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Bi-State Development Agency of the Missouri-Illinois Metropolitan District, dba: d.b.a. (St. Louis) Metro</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</si>
  <si>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</si>
  <si>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</si>
  <si>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</si>
  <si>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</si>
  <si>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</si>
  <si>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</si>
  <si>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</si>
  <si>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</si>
  <si>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</si>
  <si>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</si>
  <si>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</si>
  <si>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</si>
  <si>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</si>
  <si>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</si>
  <si>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Salem Area Mass Transit District, dba: Salem-Keizer Transit</t>
  </si>
  <si>
    <t>Regional Transit Service - Monroe County, dba: RTS Monroe (MB) and RTS Access (DR)</t>
  </si>
  <si>
    <t>Fairfax County, VA, dba: Fairfax Connector Bus System</t>
  </si>
  <si>
    <t>Central New York Regional Transportation Authority, dba: New York Regional Transportation Authority</t>
  </si>
  <si>
    <t>Central Arkansas Development Council, dba: South Central Arkansas Transit</t>
  </si>
  <si>
    <t>Southern California Regional Rail Authority, dba: Metrolink</t>
  </si>
  <si>
    <t>City of Albuquerque Transit Department, dba: ABQRIDE</t>
  </si>
  <si>
    <t>City of El Paso, dba: Sun Metro</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</si>
  <si>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</si>
  <si>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</si>
  <si>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</si>
  <si>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</si>
  <si>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</si>
  <si>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</si>
  <si>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</si>
  <si>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</si>
  <si>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</si>
  <si>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</si>
  <si>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</si>
  <si>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</si>
  <si>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Lee County, dba: Lee County Transit</t>
  </si>
  <si>
    <t>Prince George's County, Maryland, dba: Prince George's County Transit</t>
  </si>
  <si>
    <t>Area Agency on Aging of Southeast Arkansas , dba: Southeast Arkansas Transportation</t>
  </si>
  <si>
    <t>City of Montebello, dba: Montebello Bus Lines</t>
  </si>
  <si>
    <t>Johnson County Kansas, dba: Johnson County Transit</t>
  </si>
  <si>
    <t>Cobb County, dba: CobbLinc</t>
  </si>
  <si>
    <t>City of Lubbock, dba: CITIBUS</t>
  </si>
  <si>
    <t>City of Durham, dba: GoDurham</t>
  </si>
  <si>
    <t>Town of Chapel Hill, dba: Chapel Hill Transit</t>
  </si>
  <si>
    <t>Loudoun County, dba: Loudoun County Transit</t>
  </si>
  <si>
    <t>City of Santa Clarita, dba: Santa Clarita Transit</t>
  </si>
  <si>
    <t>Southern Indiana Development Commission, dba: SIDC Ride Solution</t>
  </si>
  <si>
    <t>Sarasota County , dba: Sarasota County Area Transit</t>
  </si>
  <si>
    <t>Arlington County, Virginia, dba: Arlington Transit</t>
  </si>
  <si>
    <t>City of Greensboro , dba: Greensboro Transit Authority</t>
  </si>
  <si>
    <t>Ames Transit Agency, dba: CyRide</t>
  </si>
  <si>
    <t>Pasco County Board of County Commissioners, dba: Pasco County Public Transportation</t>
  </si>
  <si>
    <t>Westmoreland County , dba: Westmoreland County Transit Authority</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</si>
  <si>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</si>
  <si>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</si>
  <si>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</si>
  <si>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</si>
  <si>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</si>
  <si>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</si>
  <si>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City of Appleton, dba: Valley Transit</t>
  </si>
  <si>
    <t>Gwinnett County Board of Commissioners, dba: Gwinnett County Transit</t>
  </si>
  <si>
    <t>Central Arkansas Transit Authority, dba: Rock Region METRO</t>
  </si>
  <si>
    <t>County of Rockland , dba: Public Transportation - Transport of Rockland</t>
  </si>
  <si>
    <t>Washington County Transportation Authority, dba: Freedom Transit</t>
  </si>
  <si>
    <t>Port Imperial Ferry Corporation, dba: NY Waterway</t>
  </si>
  <si>
    <t>Bergen County, dba: Bergen County Community Transportation</t>
  </si>
  <si>
    <t>City of Winston Salem, dba: Winston-Salem Transit Authority</t>
  </si>
  <si>
    <t>Ms Coast Transportation Authority, dba: Coast Transit Authority</t>
  </si>
  <si>
    <t>Somerset County, dba: Somerset County Transportation</t>
  </si>
  <si>
    <t>County of Sonoma , dba: Sonoma County Transit</t>
  </si>
  <si>
    <t>City of Wichita , dba: Wichita Transit</t>
  </si>
  <si>
    <t>Central Midlands Regional Transportation Authority, dba: The COMET</t>
  </si>
  <si>
    <t>Escambia County Board of County Commissioners, FL, dba: Escambia County Area Transit Authority</t>
  </si>
  <si>
    <t>City of Modesto , dba: Modesto Area Express</t>
  </si>
  <si>
    <t>Wake County, dba: Wake County DSS</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</si>
  <si>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</si>
  <si>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</si>
  <si>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</si>
  <si>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</si>
  <si>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</si>
  <si>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</si>
  <si>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</si>
  <si>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</si>
  <si>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</si>
  <si>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</si>
  <si>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</si>
  <si>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</si>
  <si>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</si>
  <si>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County of Douglas, dba: Connect Douglas</t>
  </si>
  <si>
    <t>City of Eau Claire, dba: Eau Claire Transit</t>
  </si>
  <si>
    <t>Collier County, dba: Collier Area Transit</t>
  </si>
  <si>
    <t>Dutchess County, dba: Dutchess County Public Transit</t>
  </si>
  <si>
    <t>City of Gardena, dba: GTrans</t>
  </si>
  <si>
    <t>Western Piedmont Regional Transit Authority , dba: dba: Greenway Public Transportation</t>
  </si>
  <si>
    <t>Endless Mountains Transportation Authority, dba: BeST Transit</t>
  </si>
  <si>
    <t>City of Culver City, dba: Culver City Municipal Bus Lines</t>
  </si>
  <si>
    <t>Town of Blacksburg, dba: Blacksburg Transit</t>
  </si>
  <si>
    <t>Jefferson Parish, dba: Jefferson Transit</t>
  </si>
  <si>
    <t>City of Mobile, dba: THE WAVE TRANSIT SYSTEM</t>
  </si>
  <si>
    <t>City of Arlington, dba: Handitran</t>
  </si>
  <si>
    <t>Staten Island Rapid Transit Operating Authority, dba:  MTA Staten Island Railway</t>
  </si>
  <si>
    <t>Manatee County Board of County Commissioners, dba: Manatee County Area Transit</t>
  </si>
  <si>
    <t>Fort Bend County, Texas, dba: Fort Bend County Public Transportation</t>
  </si>
  <si>
    <t>Cape Fear Public Transportation Authority, dba: Wave Transit</t>
  </si>
  <si>
    <t>Board of  Clermont County Commissioners, dba: Clermont Transportation Connection</t>
  </si>
  <si>
    <t>City of Fairfield, California, dba: Fairfield and Suisun Transit</t>
  </si>
  <si>
    <t>Okaloosa County Board of County Commissioners, dba: Emerald Coast Rider</t>
  </si>
  <si>
    <t>Anne Arundel County, dba: County Agency</t>
  </si>
  <si>
    <t>City of Waukesha , dba: Waukesha Metro Transit</t>
  </si>
  <si>
    <t>Greene County Transit Board, dba: Greene CATS Public Transit</t>
  </si>
  <si>
    <t>Marion County Senior Services, dba: Marion Transit</t>
  </si>
  <si>
    <t>City of Fayetteville, dba: Fayetteville Area System of Transit</t>
  </si>
  <si>
    <t>City of Visalia  , dba: Visalia Transit</t>
  </si>
  <si>
    <t>City of Racine, Wisconsin, dba: RYDE</t>
  </si>
  <si>
    <t>City of Santa Fe, dba: Santa Fe Trails</t>
  </si>
  <si>
    <t>Baldwin County Commission, dba: Baldwin Regional Area Transit System</t>
  </si>
  <si>
    <t>Lake County Board of County Commissioners, dba: LakeXpress</t>
  </si>
  <si>
    <t>County of Placer, dba: Placer County Department of Public Works</t>
  </si>
  <si>
    <t>North Central Alabama Regional Council of Governments, dba: NARCOG Regional Transit Agency</t>
  </si>
  <si>
    <t>Logan County Historical Society, dba: First Capital Trolley</t>
  </si>
  <si>
    <t>City of Fargo, dba: Metropolitan Area Transit</t>
  </si>
  <si>
    <t>City of Rome , dba: City of Rome Transit Department</t>
  </si>
  <si>
    <t>City of Columbia, dba: Go COMO</t>
  </si>
  <si>
    <t>Frederick County, Maryland, dba: TransIT Services of Frederick County</t>
  </si>
  <si>
    <t>Metropolitan Evansville Transit System, dba: METS</t>
  </si>
  <si>
    <t>Knoxville-Knox County Community Action Committee, dba: Knox County CAC Transit</t>
  </si>
  <si>
    <t>University of California, Davis, dba: Unitrans</t>
  </si>
  <si>
    <t>City of Cedar Rapids, dba: Cedar Rapids Transit</t>
  </si>
  <si>
    <t>City of Green Bay, dba: Green Bay Metro</t>
  </si>
  <si>
    <t>Altoona Metro Transit, dba: AMTRAN</t>
  </si>
  <si>
    <t>Licking County, Ohio, dba: Licking County Transit Board</t>
  </si>
  <si>
    <t xml:space="preserve">Ozaukee County , dba: Ozaukee County Transit Services </t>
  </si>
  <si>
    <t>County of Washington, dba: Washington County Transit</t>
  </si>
  <si>
    <t>Council on Aging of St. Lucie, Inc., dba: Community Transit</t>
  </si>
  <si>
    <t>Buncombe County, dba: Mountain Mobility</t>
  </si>
  <si>
    <t>City of Huntsville, Alabama, dba: Department of Parking &amp; Public Transit</t>
  </si>
  <si>
    <t>Glencoe</t>
  </si>
  <si>
    <t>City of Waco, dba: Waco Transit System, Inc.</t>
  </si>
  <si>
    <t>City of Billings, dba: Metropolitan Transit System</t>
  </si>
  <si>
    <t>County of Fayette, dba: Fayette Area Coordinated Transportation</t>
  </si>
  <si>
    <t>City of Oshkosh, Wisconsin, dba: GO Transit</t>
  </si>
  <si>
    <t>The County Commissioners of Carroll County, Maryland, dba: Carroll Transit System</t>
  </si>
  <si>
    <t>City of Abilene , dba: CityLink Transit</t>
  </si>
  <si>
    <t>City of Brownsville , dba: Brownsville Metro</t>
  </si>
  <si>
    <t>North Township of Lake County , dba: Dial-A-Ride</t>
  </si>
  <si>
    <t>LINK Hendricks County, dba: Sycamore Svcs, Morgan County Connect, Senior Svcs</t>
  </si>
  <si>
    <t>Jalbert Leasing, Inc. , dba: C&amp;J Bus Lines</t>
  </si>
  <si>
    <t>City of Sioux City, dba: Sioux City Transit System</t>
  </si>
  <si>
    <t>City of La Crosse, dba: LaCrosse Municipal Transit Utility</t>
  </si>
  <si>
    <t>Town of Oro Valley , dba: Transit Service Division</t>
  </si>
  <si>
    <t>St. Tammany Parish Government, dba: STAR Transit</t>
  </si>
  <si>
    <t>City of Tyler, dba: Tyler Transit</t>
  </si>
  <si>
    <t>City of Clarksville, dba: Clarksville Transit System</t>
  </si>
  <si>
    <t xml:space="preserve">City of Norwalk , dba: Norwalk Transit System </t>
  </si>
  <si>
    <t>St Johns County, Florida, dba: Sunshine Bus Co.</t>
  </si>
  <si>
    <t>City of Williamsport, dba: River Valley Transit</t>
  </si>
  <si>
    <t>The County of Iredell, dba: Iredell County Area Transportation Services</t>
  </si>
  <si>
    <t>City of Galveston , dba: City of Galveston Island Transit</t>
  </si>
  <si>
    <t>City of Sharon, dba: Shenango Valley Shuttle Service</t>
  </si>
  <si>
    <t>City of Rocky Mount, dba: Tar River Transit</t>
  </si>
  <si>
    <t>University of Oklahoma, dba: Cleveland Area Rapid Transit</t>
  </si>
  <si>
    <t>City of Claremont, dba: Claremont Dial-a-Ride</t>
  </si>
  <si>
    <t>Charlotte County Government, dba: Charlotte County Transit Division</t>
  </si>
  <si>
    <t>City of Decatur, Il, dba: Decatur Public Transit System</t>
  </si>
  <si>
    <t>City of Pocatello, dba: Pocatello Regional Transit</t>
  </si>
  <si>
    <t>City of Thousand Oaks, dba: Thousand Oaks Transit</t>
  </si>
  <si>
    <t>City of Bangor , dba: Community Connector</t>
  </si>
  <si>
    <t xml:space="preserve">Fond du Lac, Wisconsin , dba: Fond du Lac Area Transit </t>
  </si>
  <si>
    <t>Other</t>
  </si>
  <si>
    <t>City of Johnson City, dba: Johnson City Transit System</t>
  </si>
  <si>
    <t>Butler Transit  Authority, dba: The Bus</t>
  </si>
  <si>
    <t>City of Montgomery, dba: The M (Montgomery Area Transit System)</t>
  </si>
  <si>
    <t>Harris County, dba:  Community &amp; Economic Development Department</t>
  </si>
  <si>
    <t>City of Las Cruces NM, dba: RoadRUNNER Transit</t>
  </si>
  <si>
    <t>Municipality of Caguas , dba: Autonomous Municipality of Caguas</t>
  </si>
  <si>
    <t>Cabarrus County , dba: Cabarrus County Transportation</t>
  </si>
  <si>
    <t>Lee County, dba: Lee-Ogle Transportation System</t>
  </si>
  <si>
    <t>County of Citrus, dba: Citrus Couny Transit</t>
  </si>
  <si>
    <t>Meadowlands Transportation Brokerage Corporation, dba: EZ Ride</t>
  </si>
  <si>
    <t>City of Charlottesville, dba: Charlottesville Area Transit</t>
  </si>
  <si>
    <t>City of Santa Maria, dba: Santa Maria Area Transit</t>
  </si>
  <si>
    <t>County of Johnson, Iowa, dba: Johnson County SEATS</t>
  </si>
  <si>
    <t>Indiana County Transit Authority, dba: IndiGO</t>
  </si>
  <si>
    <t>Columbus Consolidated Government, dba: Metra Transit System</t>
  </si>
  <si>
    <t>Harford County Maryland, dba: Harford Transit LINK</t>
  </si>
  <si>
    <t>Macon-Bibb County Transit Authority, dba: Public Bus Transportation</t>
  </si>
  <si>
    <t>City of Jackson, MS, dba: Planning &amp; Development, Transit Services</t>
  </si>
  <si>
    <t>Athens-Clarke County Unified Government, dba: Athens-Clarke County Transit Department</t>
  </si>
  <si>
    <t>Ulster County , dba: UCAT</t>
  </si>
  <si>
    <t>District Three Governmental Cooperative, dba: Mountain Lynx Transit</t>
  </si>
  <si>
    <t>Fargo Park District , dba: Valley Senior Services</t>
  </si>
  <si>
    <t>Union County, dba: Union County Transportation</t>
  </si>
  <si>
    <t>University Of New Hampshire, dba: University Transportation Services</t>
  </si>
  <si>
    <t>Livingston County Board of Commissioners, dba: Livingston Essential Transportation Service</t>
  </si>
  <si>
    <t>Lake Erie Transportation Commission, dba: Lake Erie Transit</t>
  </si>
  <si>
    <t>Monongalia County Urban Mass Transit Authority, dba: Mountain Line Transit Authority</t>
  </si>
  <si>
    <t>City of Roseville, dba: Roseville Transit</t>
  </si>
  <si>
    <t>City of Amarillo, dba: Amarillo City Transit</t>
  </si>
  <si>
    <t>Chemung County, dba: C TRAN</t>
  </si>
  <si>
    <t>University of Kansas, dba: KU Parking &amp; Transit</t>
  </si>
  <si>
    <t>Davidson County , dba: Davidson County Transportation</t>
  </si>
  <si>
    <t>City of Lompoc, dba: City of Lompoc - Lompoc Transit</t>
  </si>
  <si>
    <t>Southeast Iowa Regional Planning Commission, dba: SEIBUS</t>
  </si>
  <si>
    <t>Bureau County, dba: Bureau Putnam Area Rural Transit</t>
  </si>
  <si>
    <t>City of Pueblo, dba: Pueblo Transit</t>
  </si>
  <si>
    <t>City of Laguna Beach, dba: Laguna Beach Transit</t>
  </si>
  <si>
    <t>Town of Huntington, dba: Huntington Area Rapid Transit</t>
  </si>
  <si>
    <t>City of Lawton  , dba: Lawton Area Transit System</t>
  </si>
  <si>
    <t>Midland County Board of Commissioners, dba: County Connection of Midland</t>
  </si>
  <si>
    <t>Rowan County, dba: Rowant Transit System</t>
  </si>
  <si>
    <t>City of Springfield, dba: City Utilities of Springfield, MO</t>
  </si>
  <si>
    <t>County of Muskegon, dba: Muskegon Area Transit System</t>
  </si>
  <si>
    <t>City of Mankato , dba: Greater Mankato Transit System</t>
  </si>
  <si>
    <t>City of Clemson, dba: Clemson Area Transit</t>
  </si>
  <si>
    <t>City of Iowa City, dba: Iowa City Transit</t>
  </si>
  <si>
    <t>City of Sheboygan, dba: Shoreline Metro</t>
  </si>
  <si>
    <t>City of Fredericksburg, dba: Fredericksburg Regional Transit</t>
  </si>
  <si>
    <t>City of Wilson, NC, dba: Wilson Transit System</t>
  </si>
  <si>
    <t>City of Jackson Transportation Authority, dba: Jackson Area Transportation Authority</t>
  </si>
  <si>
    <t>City of Camarillo, dba: Camarillo Area Transit</t>
  </si>
  <si>
    <t>City of Wausau, Wisconsin, dba: Metro Ride</t>
  </si>
  <si>
    <t>Lafayette City-Parish Consolidated Government, dba: Lafayette Transit System</t>
  </si>
  <si>
    <t>Cumberland County, dba: Cumberland Area Transit System</t>
  </si>
  <si>
    <t>City of Rapid City, dba: Rapid Transit System</t>
  </si>
  <si>
    <t>City of Battle Creek, dba: Battle Creek Transit</t>
  </si>
  <si>
    <t>City of Anderson , dba: City of Anderson Transit System</t>
  </si>
  <si>
    <t>Preston County Sr. Cit, Inc. , dba: Buckwheat Express</t>
  </si>
  <si>
    <t>Unified Government of Wyandotte County and Kansas City, KS, dba: Ride KC Bus</t>
  </si>
  <si>
    <t>County of Warren, dba: Warren County Transit Service</t>
  </si>
  <si>
    <t>City of Union City, dba: Union City Transit</t>
  </si>
  <si>
    <t>City of Wilsonville, dba: South Metro Area Regional Transit</t>
  </si>
  <si>
    <t>City of High Point, dba: High Point Transit System</t>
  </si>
  <si>
    <t>City of Petersburg , dba: Petersburg Area Transit</t>
  </si>
  <si>
    <t>St. Mary's County Government , dba: St. Mary's Transit System</t>
  </si>
  <si>
    <t>City of Beaumont, dba: Beaumont Municipal Transit System</t>
  </si>
  <si>
    <t xml:space="preserve">Putnam County , dba: Putnam Area Rapid Transit </t>
  </si>
  <si>
    <t>County of Carbon, dba: Carbon County Community Transit</t>
  </si>
  <si>
    <t>County of Mesa, dba: Mesa County</t>
  </si>
  <si>
    <t>City of Asheville, dba: ART (Asheville Redefines Transit)</t>
  </si>
  <si>
    <t xml:space="preserve">Miami County, Ohio , dba: Miami County Public Transit </t>
  </si>
  <si>
    <t>City of Janesville, dba: Janesville Transit System</t>
  </si>
  <si>
    <t>City of Simi Valley, dba: Simi Valley Transit</t>
  </si>
  <si>
    <t>City of Albany , dba: Albany Transit System</t>
  </si>
  <si>
    <t xml:space="preserve">Lancaster County Council on Aging, dba: LARS </t>
  </si>
  <si>
    <t>City of St. Joseph, Missouri, dba: St. Joseph Transit</t>
  </si>
  <si>
    <t>City of Monroe , dba: Monroe Transit System</t>
  </si>
  <si>
    <t>Sawyer County/LCO Transit Commission, dba: Namekagon Transit</t>
  </si>
  <si>
    <t>Guilford County , dba: Guilford County Transportation &amp; Mobility Services</t>
  </si>
  <si>
    <t>City of Nashua, dba: Nashua Transit System</t>
  </si>
  <si>
    <t>Board of Commissioners of Allegany County Maryland, dba: Allegany County Transit</t>
  </si>
  <si>
    <t>City of Davenport, dba: Davenport Citibus</t>
  </si>
  <si>
    <t>Mid-County Transit Authority, dba: Town and Country Transit</t>
  </si>
  <si>
    <t>City of Arcadia, dba: Arcadia Transit</t>
  </si>
  <si>
    <t>City of Scottsdale , dba: Scottsdale Trolley</t>
  </si>
  <si>
    <t>City of Redondo Beach, dba: Beach Cities Transit</t>
  </si>
  <si>
    <t>City of Commerce, dba: City of Commerce Municipal Buslines</t>
  </si>
  <si>
    <t>Josephine County, dba: Josephine Community Transit</t>
  </si>
  <si>
    <t>The City of Cheyenne, dba: Cheyenne Transit Program</t>
  </si>
  <si>
    <t>Randolph County Senior Center , dba: Country Roads Transit</t>
  </si>
  <si>
    <t>City of McAllen , dba: Metro McAllen</t>
  </si>
  <si>
    <t>City of Lakewood , dba: DASH Transit</t>
  </si>
  <si>
    <t>City of Springfield, Ohio, dba: Springfield City Area Transit</t>
  </si>
  <si>
    <t>Area Agency on Aging of Western Arkansas, Inc., dba: Western Transit System</t>
  </si>
  <si>
    <t>Hualapai Indian Tribe, dba: Hualapai Tribe</t>
  </si>
  <si>
    <t>Lorain County, dba: Lorain County Transit</t>
  </si>
  <si>
    <t>City of Danville, dba: Danville Mass Transit</t>
  </si>
  <si>
    <t>City of El Monte , dba: City of El Monte Transportation Division</t>
  </si>
  <si>
    <t xml:space="preserve">City of Annapolis, dba: Annapolis Department of Transportation </t>
  </si>
  <si>
    <t>City of Kingsport, dba: Kingsport Area Transit Service</t>
  </si>
  <si>
    <t xml:space="preserve">Senior Resource Development Agency, Pueblo, Inc., dba: SRDA </t>
  </si>
  <si>
    <t>Government of Guam-Guam Regional Transit Authority, dba: Guam Public Transit System</t>
  </si>
  <si>
    <t>City of Concord, dba: Concord Kannapolis Area Transit (Rider)</t>
  </si>
  <si>
    <t>Washington County , dba: Washington County Transit</t>
  </si>
  <si>
    <t>City of Midland, dba: City of Midland Dial-A-Ride</t>
  </si>
  <si>
    <t>Pitt County, dba: Pitt Area Transit System</t>
  </si>
  <si>
    <t>Senior Citizen Industries, dba: Hall County Public Transportation</t>
  </si>
  <si>
    <t>Barbour Co. Senior Center , dba: Here &amp; There Transit</t>
  </si>
  <si>
    <t>Calaveras County Department of Public Works, dba: Calaveras Transit</t>
  </si>
  <si>
    <t>City of Jonesboro , dba: Jonesboro Economical Transportation System</t>
  </si>
  <si>
    <t>City of Terre Haute , dba: Terre Haute Transit Utility</t>
  </si>
  <si>
    <t>City of Greenville , dba: Greenville Area Transit</t>
  </si>
  <si>
    <t xml:space="preserve">Town of Clarkstown , dba: Mini Trans </t>
  </si>
  <si>
    <t>City of Farmington, dba: Red Apple Transit</t>
  </si>
  <si>
    <t>Estuary Transit District, dba: 9 Town Transit</t>
  </si>
  <si>
    <t>Accomack-Northhampton Transportation District Comm, dba: STAR Transit</t>
  </si>
  <si>
    <t>Mountain Area Regional Transit Authority, dba: Mountain Transit</t>
  </si>
  <si>
    <t>Scotts Bluff Public Transit, dba: Tri City Roadrunner</t>
  </si>
  <si>
    <t>Terrebonne Parish Consolidated Government, dba: Good Earth Transit</t>
  </si>
  <si>
    <t>City of Ashland, dba: Ashland Bus System</t>
  </si>
  <si>
    <t>City of Moorhead, dba: Metropolitan Area Transit</t>
  </si>
  <si>
    <t>City of Hazleton, dba: Hazleton Public Transit</t>
  </si>
  <si>
    <t>Warren County Transit Authority, dba: Transit Authority of Warren County</t>
  </si>
  <si>
    <t>Comanche Nation, dba: Comanche Nation Transit</t>
  </si>
  <si>
    <t>Oneida-Vilas Transit Commission, dba: Northwoods Transit Connections</t>
  </si>
  <si>
    <t>Autauga County Commission, dba: Autauga County Rural Transportation</t>
  </si>
  <si>
    <t>Orange County , dba: Orange County Public Transportation</t>
  </si>
  <si>
    <t>Hood River County Transportation District, dba: Columbia Area Transit</t>
  </si>
  <si>
    <t>City of Coolidge, dba: Cotton Express</t>
  </si>
  <si>
    <t>Kendall County, dba: Kendall Area Transit</t>
  </si>
  <si>
    <t>City of Franklin , dba: Franklin Transit Authority</t>
  </si>
  <si>
    <t>City of Tulare, dba: Tulare Intermodal Express</t>
  </si>
  <si>
    <t>City of Bullhead, dba: Bullhead Area Transit System</t>
  </si>
  <si>
    <t>City of Hattiesburg, dba: Hub City Transit</t>
  </si>
  <si>
    <t>San Francisco Bay Area Water Emergency Transportation Authority, dba: San Francisco Bay Ferry</t>
  </si>
  <si>
    <t>City of Fort Smith, dba: Fort Smith Transit</t>
  </si>
  <si>
    <t>St. Martin, Iberia, Lafayette Community Action Agency, dba: SMILE Community Action Agency</t>
  </si>
  <si>
    <t>City of Onalaska, dba: Onalaska Shared Ride Taxi City of Onalaska</t>
  </si>
  <si>
    <t>Grant County, dba: Corre Caminos Transit</t>
  </si>
  <si>
    <t>City of Loveland, Colorado, dba: City of Loveland Transit</t>
  </si>
  <si>
    <t>City of Columbus, dba: ColumBus Transit</t>
  </si>
  <si>
    <t>City of Gastonia, dba: Gastonia Transit</t>
  </si>
  <si>
    <t xml:space="preserve">City of Joplin, dba: Metro Area Publictransit System </t>
  </si>
  <si>
    <t>Huerfano/Las Animas Council of Governments, dba: South Central Council of Governments</t>
  </si>
  <si>
    <t>City of Owensboro, dba: Owensboro Transit Systems</t>
  </si>
  <si>
    <t>City of Beloit, dba: Beloit Transit System</t>
  </si>
  <si>
    <t>City of Grand Prairie , dba: Grand Connection</t>
  </si>
  <si>
    <t>Porter County Aging and Community Services, Inc., dba: PCACS</t>
  </si>
  <si>
    <t>City of Fairfax, dba: CUE Bus</t>
  </si>
  <si>
    <t>County of Siskiyou, dba: Siskiyou County Transit</t>
  </si>
  <si>
    <t>The Community Pantry, dba: Gallup Express</t>
  </si>
  <si>
    <t>City of Seattle, dba: Seattle Center Monorail</t>
  </si>
  <si>
    <t>City of Longview, dba: City of Longview Transit</t>
  </si>
  <si>
    <t>City of Chippewa Falls, dba: Chippewa Falls Shared Ride Taxi</t>
  </si>
  <si>
    <t>City of Ocala, Florida, dba: SunTran</t>
  </si>
  <si>
    <t>City of Wichita Falls , dba: Falls RIde</t>
  </si>
  <si>
    <t>City of Michigan , dba: Michigan City Transit</t>
  </si>
  <si>
    <t>City of South Portland, dba: South Portland Bus Service</t>
  </si>
  <si>
    <t>City of Lake Charles, dba: Lake Charles Transit System</t>
  </si>
  <si>
    <t>Butler, County of, dba: Butler County Department on Aging</t>
  </si>
  <si>
    <t>City of Bettendorf, dba: Bettendorf Transit System</t>
  </si>
  <si>
    <t>City of Deerfield Beach, dba: Northeast Focal Point</t>
  </si>
  <si>
    <t>City of Compton  , dba: Compton Renaissance Transit Service</t>
  </si>
  <si>
    <t>City Of Burlington, dba: Link Transit</t>
  </si>
  <si>
    <t>City of Coralville, dba: Coralville Transit System</t>
  </si>
  <si>
    <t>City of Suffolk, dba: Suffolk Transit</t>
  </si>
  <si>
    <t>City of Show Low, dba: Four Seasons Connection</t>
  </si>
  <si>
    <t>City of Miramar , dba: Public Works Department</t>
  </si>
  <si>
    <t xml:space="preserve">City of La Mirada , dba: La Mirada Transit </t>
  </si>
  <si>
    <t>City of Bristol Tennessee, dba: Bristol Tennessee Transit System</t>
  </si>
  <si>
    <t>Coeur d'Alene Tribe, dba: Citylink Transit</t>
  </si>
  <si>
    <t xml:space="preserve">Borough of Pottstown, dba: Pottstown Area Rapid Transit </t>
  </si>
  <si>
    <t>St Peter</t>
  </si>
  <si>
    <t>City of Baldwin Park, dba: Baldwin Park Transit</t>
  </si>
  <si>
    <t>Pueblo of Laguna, dba: Shaa'srk'a Transit Program</t>
  </si>
  <si>
    <t>Neighbor to Neighbor Volunteers, dba: The Chaffee Shuttle</t>
  </si>
  <si>
    <t>City of Pine Bluff, dba: Pine Bluff Transit</t>
  </si>
  <si>
    <t>City of Glens Falls , dba: Greater Glens Falls Transit</t>
  </si>
  <si>
    <t>Kootenai County, dba: Kootenai County Citylink North</t>
  </si>
  <si>
    <t>Town of Monroe , dba: Monroe Dial A Bus</t>
  </si>
  <si>
    <t>City of Sierra Vista, dba: Vista Transit</t>
  </si>
  <si>
    <t>Salt River Pima-Maricopa Indian Community, dba: Salt River Transit</t>
  </si>
  <si>
    <t>City of Hot Springs, dba: Hot Springs Intracity Transit</t>
  </si>
  <si>
    <t>Ponca Tribe of Oklahoma, dba: The Ponca Tribe of Indians of Oklahoma</t>
  </si>
  <si>
    <t>City of Ridgecrest, dba: Ridgerunner</t>
  </si>
  <si>
    <t>Town of Warwick , dba: Warwick Dial A Bus</t>
  </si>
  <si>
    <t xml:space="preserve">St. Bernard Parish, dba: St. Bernard Transit </t>
  </si>
  <si>
    <t>Town of Miami , dba: Cobre Valley Community Transit</t>
  </si>
  <si>
    <t>University of Montana, dba: UDASH</t>
  </si>
  <si>
    <t>City of Niles , dba: Niles Dial-A-Ride Transportation</t>
  </si>
  <si>
    <t>City of Peoria , dba: Peoria Transit</t>
  </si>
  <si>
    <t>Wet Mountain Valley Rotary Community Service Inc., dba: Wet Mountain Valley Rotary Community Services Inc.</t>
  </si>
  <si>
    <t>City of Middletown, dba: Middletown Transit System</t>
  </si>
  <si>
    <t xml:space="preserve">SESDAC, Inc , dba: Vermillion Public Transit </t>
  </si>
  <si>
    <t>Macon-Russell Community Action Agency, dba: Macon County Public Transportation</t>
  </si>
  <si>
    <t>Community Coordinated Transportation System, dba: River Cities Public Transit</t>
  </si>
  <si>
    <t>Bent County, dba: Bent County Transit</t>
  </si>
  <si>
    <t>City of Anderson , dba: Electric City Transit</t>
  </si>
  <si>
    <t>City of Henderson, dba: Henderson Area Rapid Transit</t>
  </si>
  <si>
    <t>M-1 Rail, dba: QLINE Detroit</t>
  </si>
  <si>
    <t>City of Manteca, dba: Manteca Transit</t>
  </si>
  <si>
    <t>City of Watertown NY, dba: CitiBus</t>
  </si>
  <si>
    <t>Henderson County, dba: Apple Country Public Transit</t>
  </si>
  <si>
    <t>City of Kingman, dba: Kingman Area Regional Transit</t>
  </si>
  <si>
    <t>City of La Porte, Indiana, dba: TransPorte</t>
  </si>
  <si>
    <t>Hopi Tribe, dba: Hopi Senom Transit</t>
  </si>
  <si>
    <t>City of Lewiston, dba: Lewiston Transit System</t>
  </si>
  <si>
    <t>City of Manhattan Beach , dba: City of Manhattan Beach Dial-A-Ride</t>
  </si>
  <si>
    <t>City of Bristol Virginia, dba: Bristol Virginia Transit</t>
  </si>
  <si>
    <t>City of Eureka , dba: Eureka Transit Service</t>
  </si>
  <si>
    <t>Kansas City, City of Missouri, dba: Kansas City Streetcar</t>
  </si>
  <si>
    <t>City of East Chicago, dba: East Chicago Transit</t>
  </si>
  <si>
    <t>Archuleta County Transportation/Mountain Express Transit, dba: Mountain Express Transit</t>
  </si>
  <si>
    <t>Borough of Mt. Carmel, dba: Lower Anthracite Transportation System</t>
  </si>
  <si>
    <t>City of Atascadero, dba: Atascadero Dial A Ride</t>
  </si>
  <si>
    <t>City of Rio Vista, dba: Rio Vista Delta Breeze</t>
  </si>
  <si>
    <t>City of Atlanta, dba: Atlanta Streetcar - Department of Public Works</t>
  </si>
  <si>
    <t>City of Davis, dba: Davis Community Transit</t>
  </si>
  <si>
    <t>City of Salisbury , dba: Salisbury Transit</t>
  </si>
  <si>
    <t>City of Hinesville, Georgia, dba: Liberty Transit</t>
  </si>
  <si>
    <t>City of Buchanan, dba: Buchanan Dial-A-Ride</t>
  </si>
  <si>
    <t>City of Glenwood Springs, dba: Ride Glenwood Springs</t>
  </si>
  <si>
    <t>Humboldt County, dba: Senior Citizens of Humboldt County, Inc</t>
  </si>
  <si>
    <t>Red Cliff Band of Lake Superior Chippewa, dba: Red Cliff (Miskwaabekong) Transit</t>
  </si>
  <si>
    <t>City of Needles, dba: Needles Area Transit</t>
  </si>
  <si>
    <t>Town of Highlands , dba: Dial-a-Bus</t>
  </si>
  <si>
    <t>Hybrid Rail - Directly Operated</t>
  </si>
  <si>
    <t>Casualty and Liability Questionable</t>
  </si>
  <si>
    <t>Operator paid absences include vacation leave, sick time, and other paid time off not contingent on a specific event outside the control of the transit agency for its employees who are classified as revenue vehicle operators or crewmembers.</t>
  </si>
  <si>
    <t>Other paid absences include vacation leave, sick time, and other paid time off not contingent on a specific event outside the control of the transit agency for its employees who are not classified as revenue vehicle operators or crewmembers.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</si>
</sst>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6">
    <font>
      <sz val="10"/>
      <name val="Arial"/>
      <family val="2"/>
    </font>
    <font>
      <sz val="10"/>
      <name val="Arial"/>
      <family val="2"/>
    </font>
    <font>
      <sz val="8"/>
      <name val="Arial"/>
      <family val="2"/>
    </font>
    <font>
      <b/>
      <sz val="8"/>
      <name val="Arial"/>
      <family val="2"/>
    </font>
    <font>
      <sz val="8"/>
      <name val="sansserif"/>
    </font>
    <font>
      <b/>
      <sz val="9"/>
      <name val="Arial"/>
      <family val="2"/>
    </font>
    <font>
      <b/>
      <sz val="8"/>
      <name val="sansserif"/>
    </font>
    <font>
      <b/>
      <sz val="10"/>
      <name val="Arial"/>
      <family val="2"/>
    </font>
    <font>
      <b/>
      <sz val="10"/>
      <name val="sansserif"/>
    </font>
    <font>
      <sz val="9"/>
      <name val="Arial"/>
      <family val="2"/>
    </font>
    <font>
      <b/>
      <u/>
      <sz val="8"/>
      <name val="Arial"/>
      <family val="2"/>
    </font>
    <font>
      <b/>
      <sz val="8"/>
      <color theme="1"/>
      <name val="Arial"/>
      <family val="2"/>
    </font>
    <font>
      <sz val="8"/>
      <color theme="1"/>
      <name val="Arial"/>
      <family val="2"/>
    </font>
    <font>
      <b/>
      <i/>
      <sz val="9"/>
      <color rgb="FF000000"/>
      <name val="Arial"/>
      <family val="2"/>
    </font>
    <font>
      <sz val="8"/>
      <color rgb="FFC5C5C5"/>
      <name val="Arial"/>
      <family val="2"/>
    </font>
    <font>
      <sz val="8"/>
      <color theme="0" tint="-0.249977111117893"/>
      <name val="Arial"/>
      <family val="2"/>
    </font>
    <font>
      <sz val="10"/>
      <color theme="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tint="-0.14999847407452621"/>
      <name val="Arial"/>
      <family val="2"/>
    </font>
    <font>
      <b/>
      <u/>
      <sz val="8"/>
      <color theme="0"/>
      <name val="Arial"/>
      <family val="2"/>
    </font>
    <font>
      <b/>
      <u/>
      <sz val="8"/>
      <color theme="1"/>
      <name val="Arial"/>
      <family val="2"/>
    </font>
    <font>
      <b/>
      <sz val="8"/>
      <color theme="0"/>
      <name val="sansserif"/>
    </font>
    <font>
      <b/>
      <sz val="8"/>
      <color theme="1"/>
      <name val="sansserif"/>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82">
    <border>
      <left/>
      <right/>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right/>
      <top/>
      <bottom style="thick">
        <color indexed="64"/>
      </bottom>
      <diagonal/>
    </border>
    <border>
      <left style="thin">
        <color indexed="64"/>
      </left>
      <right/>
      <top style="thick">
        <color indexed="64"/>
      </top>
      <bottom/>
      <diagonal/>
    </border>
    <border>
      <left style="thin">
        <color indexed="64"/>
      </left>
      <right style="thin">
        <color indexed="64"/>
      </right>
      <top style="thick">
        <color indexed="64"/>
      </top>
      <bottom style="thin">
        <color indexed="64"/>
      </bottom>
      <diagonal/>
    </border>
    <border>
      <left/>
      <right style="thick">
        <color auto="1"/>
      </right>
      <top style="thick">
        <color auto="1"/>
      </top>
      <bottom style="thick">
        <color auto="1"/>
      </bottom>
      <diagonal/>
    </border>
    <border>
      <left/>
      <right/>
      <top style="thick">
        <color auto="1"/>
      </top>
      <bottom style="thick">
        <color auto="1"/>
      </bottom>
      <diagonal/>
    </border>
    <border>
      <left/>
      <right/>
      <top style="thick">
        <color auto="1"/>
      </top>
      <bottom style="thin">
        <color indexed="64"/>
      </bottom>
      <diagonal/>
    </border>
    <border>
      <left/>
      <right style="thin">
        <color indexed="64"/>
      </right>
      <top style="thick">
        <color auto="1"/>
      </top>
      <bottom style="thin">
        <color indexed="64"/>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top style="thick">
        <color auto="1"/>
      </top>
      <bottom style="thin">
        <color indexed="64"/>
      </bottom>
      <diagonal/>
    </border>
    <border>
      <left/>
      <right/>
      <top style="thin">
        <color indexed="64"/>
      </top>
      <bottom style="thin">
        <color theme="0" tint="-0.24994659260841701"/>
      </bottom>
      <diagonal/>
    </border>
    <border>
      <left/>
      <right/>
      <top style="thin">
        <color theme="0" tint="-0.24994659260841701"/>
      </top>
      <bottom style="thick">
        <color auto="1"/>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style="thin">
        <color indexed="64"/>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style="thin">
        <color indexed="64"/>
      </top>
      <bottom style="thin">
        <color theme="0" tint="-0.24994659260841701"/>
      </bottom>
      <diagonal/>
    </border>
    <border>
      <left style="medium">
        <color indexed="64"/>
      </left>
      <right/>
      <top style="thin">
        <color theme="0" tint="-0.24994659260841701"/>
      </top>
      <bottom style="thick">
        <color auto="1"/>
      </bottom>
      <diagonal/>
    </border>
    <border>
      <left style="thin">
        <color indexed="64"/>
      </left>
      <right/>
      <top style="thin">
        <color indexed="64"/>
      </top>
      <bottom style="thin">
        <color theme="0" tint="-0.24994659260841701"/>
      </bottom>
      <diagonal/>
    </border>
    <border>
      <left/>
      <right/>
      <top style="thin">
        <color indexed="64"/>
      </top>
      <bottom/>
      <diagonal/>
    </border>
    <border>
      <left/>
      <right style="thick">
        <color indexed="64"/>
      </right>
      <top/>
      <bottom/>
      <diagonal/>
    </border>
    <border>
      <left/>
      <right style="thick">
        <color auto="1"/>
      </right>
      <top style="thick">
        <color indexed="64"/>
      </top>
      <bottom/>
      <diagonal/>
    </border>
    <border>
      <left/>
      <right style="thin">
        <color theme="0" tint="-0.24994659260841701"/>
      </right>
      <top style="thin">
        <color indexed="64"/>
      </top>
      <bottom/>
      <diagonal/>
    </border>
    <border>
      <left style="thin">
        <color theme="0" tint="-0.24994659260841701"/>
      </left>
      <right style="thin">
        <color theme="0" tint="-0.24994659260841701"/>
      </right>
      <top style="thin">
        <color indexed="64"/>
      </top>
      <bottom/>
      <diagonal/>
    </border>
    <border>
      <left style="thin">
        <color theme="0" tint="-0.24994659260841701"/>
      </left>
      <right style="thick">
        <color auto="1"/>
      </right>
      <top style="thin">
        <color indexed="64"/>
      </top>
      <bottom/>
      <diagonal/>
    </border>
    <border>
      <left/>
      <right style="thick">
        <color auto="1"/>
      </right>
      <top/>
      <bottom style="thin">
        <color indexed="64"/>
      </bottom>
      <diagonal/>
    </border>
    <border>
      <left/>
      <right/>
      <top style="medium">
        <color indexed="64"/>
      </top>
      <bottom/>
      <diagonal/>
    </border>
    <border>
      <left style="medium">
        <color indexed="64"/>
      </left>
      <right/>
      <top/>
      <bottom style="thin">
        <color theme="0" tint="-0.24994659260841701"/>
      </bottom>
      <diagonal/>
    </border>
    <border>
      <left/>
      <right/>
      <top/>
      <bottom style="thin">
        <color theme="0" tint="-0.24994659260841701"/>
      </bottom>
      <diagonal/>
    </border>
    <border>
      <left style="thin">
        <color indexed="64"/>
      </left>
      <right/>
      <top/>
      <bottom style="thick">
        <color indexed="64"/>
      </bottom>
      <diagonal/>
    </border>
    <border>
      <left/>
      <right style="thick">
        <color auto="1"/>
      </right>
      <top style="medium">
        <color indexed="64"/>
      </top>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ck">
        <color auto="1"/>
      </bottom>
      <diagonal/>
    </border>
    <border>
      <left style="thin">
        <color theme="4" tint="0.39997558519241921"/>
      </left>
      <right/>
      <top style="thin">
        <color theme="0" tint="-0.24994659260841701"/>
      </top>
      <bottom style="thin">
        <color indexed="64"/>
      </bottom>
      <diagonal/>
    </border>
    <border>
      <left style="thin">
        <color theme="4" tint="0.39997558519241921"/>
      </left>
      <right/>
      <top style="thick">
        <color indexed="64"/>
      </top>
      <bottom/>
      <diagonal/>
    </border>
    <border>
      <left style="thin">
        <color theme="4" tint="0.39997558519241921"/>
      </left>
      <right/>
      <top style="thin">
        <color theme="0" tint="-0.24994659260841701"/>
      </top>
      <bottom/>
      <diagonal/>
    </border>
    <border>
      <left style="thin">
        <color theme="0" tint="-0.24994659260841701"/>
      </left>
      <right/>
      <top style="thin">
        <color indexed="64"/>
      </top>
      <bottom/>
      <diagonal/>
    </border>
    <border>
      <left/>
      <right/>
      <top style="thin">
        <color theme="0" tint="-0.24994659260841701"/>
      </top>
      <bottom style="thin">
        <color indexed="64"/>
      </bottom>
      <diagonal/>
    </border>
    <border>
      <left style="thin">
        <color theme="0" tint="-0.24994659260841701"/>
      </left>
      <right/>
      <top style="thin">
        <color theme="0" tint="-0.24994659260841701"/>
      </top>
      <bottom style="thin">
        <color indexed="64"/>
      </bottom>
      <diagonal/>
    </border>
    <border>
      <left style="thin">
        <color theme="4" tint="0.39997558519241921"/>
      </left>
      <right/>
      <top style="thin">
        <color theme="0" tint="-0.24994659260841701"/>
      </top>
      <bottom style="thick">
        <color indexed="64"/>
      </bottom>
      <diagonal/>
    </border>
    <border>
      <left style="thin">
        <color theme="4" tint="0.39997558519241921"/>
      </left>
      <right/>
      <top style="thin">
        <color indexed="64"/>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auto="1"/>
      </top>
      <bottom style="thin">
        <color theme="0" tint="-0.24994659260841701"/>
      </bottom>
      <diagonal/>
    </border>
    <border>
      <left style="thin">
        <color theme="0" tint="-0.24994659260841701"/>
      </left>
      <right style="thin">
        <color theme="0" tint="-0.24994659260841701"/>
      </right>
      <top style="thin">
        <color theme="0" tint="-0.24994659260841701"/>
      </top>
      <bottom style="thick">
        <color auto="1"/>
      </bottom>
      <diagonal/>
    </border>
    <border>
      <left/>
      <right style="thin">
        <color theme="0" tint="-0.34998626667073579"/>
      </right>
      <top style="thin">
        <color indexed="64"/>
      </top>
      <bottom style="thin">
        <color theme="0" tint="-0.24994659260841701"/>
      </bottom>
      <diagonal/>
    </border>
    <border>
      <left/>
      <right style="thin">
        <color theme="0" tint="-0.34998626667073579"/>
      </right>
      <top style="thin">
        <color theme="0" tint="-0.24994659260841701"/>
      </top>
      <bottom style="thin">
        <color theme="0" tint="-0.24994659260841701"/>
      </bottom>
      <diagonal/>
    </border>
    <border>
      <left/>
      <right style="thin">
        <color theme="0" tint="-0.34998626667073579"/>
      </right>
      <top style="thin">
        <color theme="0" tint="-0.24994659260841701"/>
      </top>
      <bottom style="thick">
        <color auto="1"/>
      </bottom>
      <diagonal/>
    </border>
  </borders>
  <cellStyleXfs count="3">
    <xf numFmtId="0" fontId="0" fillId="0" borderId="0"/>
    <xf numFmtId="0" fontId="1" fillId="0" borderId="0"/>
    <xf numFmtId="43" fontId="1" fillId="0" borderId="0" applyFont="0" applyFill="0" applyBorder="0" applyAlignment="0" applyProtection="0"/>
  </cellStyleXfs>
  <cellXfs count="400">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3" fontId="2" fillId="0" borderId="0" xfId="0" applyNumberFormat="1" applyFont="1" applyFill="1"/>
    <xf numFmtId="0" fontId="2" fillId="0" borderId="0" xfId="0" applyFont="1"/>
    <xf numFmtId="3" fontId="2" fillId="0" borderId="0" xfId="0" applyNumberFormat="1" applyFont="1"/>
    <xf numFmtId="0" fontId="2" fillId="0" borderId="0" xfId="0" applyFont="1" applyFill="1" applyAlignment="1">
      <alignment horizontal="center" wrapText="1"/>
    </xf>
    <xf numFmtId="0" fontId="12" fillId="0" borderId="0" xfId="0" applyFont="1" applyAlignment="1">
      <alignment wrapText="1"/>
    </xf>
    <xf numFmtId="165" fontId="12" fillId="0" borderId="0" xfId="0" applyNumberFormat="1" applyFont="1" applyAlignment="1">
      <alignment wrapText="1"/>
    </xf>
    <xf numFmtId="166" fontId="12" fillId="0" borderId="0" xfId="0" applyNumberFormat="1" applyFont="1" applyAlignment="1">
      <alignment wrapText="1"/>
    </xf>
    <xf numFmtId="3" fontId="12" fillId="0" borderId="0" xfId="0" applyNumberFormat="1" applyFont="1" applyAlignment="1">
      <alignment wrapText="1"/>
    </xf>
    <xf numFmtId="167" fontId="2" fillId="0" borderId="0" xfId="0" applyNumberFormat="1" applyFont="1"/>
    <xf numFmtId="167" fontId="2" fillId="0" borderId="0" xfId="0" applyNumberFormat="1" applyFont="1" applyFill="1"/>
    <xf numFmtId="167" fontId="2" fillId="0" borderId="0" xfId="0" applyNumberFormat="1" applyFont="1" applyFill="1" applyAlignment="1">
      <alignment horizontal="center"/>
    </xf>
    <xf numFmtId="0" fontId="2" fillId="0" borderId="0" xfId="0" applyFont="1" applyAlignment="1">
      <alignment horizontal="left"/>
    </xf>
    <xf numFmtId="0" fontId="2" fillId="0" borderId="0" xfId="0" applyFont="1" applyAlignment="1">
      <alignment horizontal="left" wrapText="1"/>
    </xf>
    <xf numFmtId="3" fontId="2" fillId="0" borderId="0" xfId="0" applyNumberFormat="1" applyFont="1" applyAlignment="1">
      <alignment horizontal="righ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applyAlignment="1">
      <alignment horizontal="right"/>
    </xf>
    <xf numFmtId="167" fontId="3" fillId="0" borderId="0" xfId="0" applyNumberFormat="1" applyFont="1" applyFill="1" applyAlignment="1">
      <alignment horizontal="right"/>
    </xf>
    <xf numFmtId="0" fontId="2" fillId="0" borderId="0" xfId="0" applyFont="1" applyFill="1" applyAlignment="1">
      <alignment horizontal="left"/>
    </xf>
    <xf numFmtId="49" fontId="2" fillId="0" borderId="0" xfId="0" applyNumberFormat="1" applyFont="1" applyFill="1" applyAlignment="1">
      <alignment horizontal="left"/>
    </xf>
    <xf numFmtId="0" fontId="2" fillId="0" borderId="0" xfId="0" applyFont="1" applyFill="1" applyAlignment="1">
      <alignment horizontal="left" wrapText="1"/>
    </xf>
    <xf numFmtId="3" fontId="2" fillId="0" borderId="0" xfId="0" applyNumberFormat="1" applyFont="1" applyFill="1" applyAlignment="1">
      <alignment horizontal="right" wrapText="1"/>
    </xf>
    <xf numFmtId="167" fontId="2" fillId="3" borderId="0" xfId="0" applyNumberFormat="1" applyFont="1" applyFill="1"/>
    <xf numFmtId="167" fontId="3" fillId="0" borderId="0" xfId="0" applyNumberFormat="1" applyFont="1" applyFill="1"/>
    <xf numFmtId="167" fontId="2" fillId="0" borderId="0" xfId="0" applyNumberFormat="1" applyFont="1" applyFill="1" applyAlignment="1"/>
    <xf numFmtId="0" fontId="18" fillId="6" borderId="0" xfId="0" applyFont="1" applyFill="1" applyAlignment="1">
      <alignment wrapText="1"/>
    </xf>
    <xf numFmtId="3" fontId="2" fillId="0" borderId="0" xfId="0" applyNumberFormat="1" applyFont="1" applyFill="1" applyAlignment="1">
      <alignment horizontal="center"/>
    </xf>
    <xf numFmtId="167" fontId="3" fillId="0" borderId="0" xfId="0" applyNumberFormat="1" applyFont="1"/>
    <xf numFmtId="0" fontId="18" fillId="6" borderId="0" xfId="0" applyFont="1" applyFill="1" applyBorder="1" applyAlignment="1">
      <alignment horizontal="left"/>
    </xf>
    <xf numFmtId="0" fontId="18" fillId="6" borderId="0" xfId="0" applyFont="1" applyFill="1" applyBorder="1" applyAlignment="1">
      <alignment horizontal="left" wrapText="1"/>
    </xf>
    <xf numFmtId="3" fontId="18" fillId="6" borderId="0" xfId="0" applyNumberFormat="1" applyFont="1" applyFill="1" applyBorder="1" applyAlignment="1">
      <alignment horizontal="left" wrapText="1"/>
    </xf>
    <xf numFmtId="167" fontId="18" fillId="6" borderId="0" xfId="0" applyNumberFormat="1" applyFont="1" applyFill="1" applyBorder="1" applyAlignment="1">
      <alignment horizontal="left" wrapText="1"/>
    </xf>
    <xf numFmtId="0" fontId="4" fillId="5" borderId="27" xfId="0" applyFont="1" applyFill="1" applyBorder="1" applyAlignment="1" applyProtection="1">
      <alignment horizontal="center" vertical="top" wrapText="1"/>
    </xf>
    <xf numFmtId="0" fontId="4" fillId="5" borderId="28" xfId="0" applyFont="1" applyFill="1" applyBorder="1" applyAlignment="1" applyProtection="1">
      <alignment horizontal="center" vertical="top" wrapText="1"/>
    </xf>
    <xf numFmtId="0" fontId="4" fillId="5" borderId="29" xfId="0" applyFont="1" applyFill="1" applyBorder="1" applyAlignment="1" applyProtection="1">
      <alignment horizontal="center" vertical="top" wrapText="1"/>
    </xf>
    <xf numFmtId="0" fontId="4" fillId="5" borderId="30" xfId="0" applyFont="1" applyFill="1" applyBorder="1" applyAlignment="1" applyProtection="1">
      <alignment horizontal="center" vertical="top" wrapText="1"/>
    </xf>
    <xf numFmtId="0" fontId="2" fillId="5" borderId="38" xfId="0" applyFont="1" applyFill="1" applyBorder="1" applyAlignment="1" applyProtection="1">
      <alignment horizontal="center" wrapText="1"/>
    </xf>
    <xf numFmtId="0" fontId="2" fillId="5" borderId="38" xfId="0" applyFont="1" applyFill="1" applyBorder="1" applyAlignment="1" applyProtection="1">
      <alignment horizontal="left"/>
    </xf>
    <xf numFmtId="0" fontId="6" fillId="5" borderId="38" xfId="0" applyFont="1" applyFill="1" applyBorder="1" applyAlignment="1" applyProtection="1">
      <alignment horizontal="center" vertical="top" wrapText="1"/>
    </xf>
    <xf numFmtId="0" fontId="2" fillId="5" borderId="28" xfId="0" applyFont="1" applyFill="1" applyBorder="1" applyAlignment="1" applyProtection="1">
      <alignment horizontal="center" wrapText="1"/>
    </xf>
    <xf numFmtId="0" fontId="2" fillId="5" borderId="28" xfId="0" applyFont="1" applyFill="1" applyBorder="1" applyAlignment="1" applyProtection="1">
      <alignment horizontal="left"/>
    </xf>
    <xf numFmtId="0" fontId="2" fillId="5" borderId="39" xfId="0" applyFont="1" applyFill="1" applyBorder="1" applyAlignment="1" applyProtection="1">
      <alignment horizontal="center" wrapText="1"/>
    </xf>
    <xf numFmtId="0" fontId="2" fillId="5" borderId="30" xfId="0" applyFont="1" applyFill="1" applyBorder="1" applyAlignment="1" applyProtection="1">
      <alignment horizontal="left"/>
    </xf>
    <xf numFmtId="0" fontId="4" fillId="5" borderId="45" xfId="0" applyFont="1" applyFill="1" applyBorder="1" applyAlignment="1" applyProtection="1">
      <alignment horizontal="center" wrapText="1"/>
    </xf>
    <xf numFmtId="0" fontId="4" fillId="5" borderId="27" xfId="0" applyFont="1" applyFill="1" applyBorder="1" applyAlignment="1" applyProtection="1">
      <alignment horizontal="center" wrapText="1"/>
    </xf>
    <xf numFmtId="0" fontId="4" fillId="5" borderId="29" xfId="0" applyFont="1" applyFill="1" applyBorder="1" applyAlignment="1" applyProtection="1">
      <alignment horizontal="center" wrapText="1"/>
    </xf>
    <xf numFmtId="3" fontId="2" fillId="5" borderId="28" xfId="0" applyNumberFormat="1" applyFont="1" applyFill="1" applyBorder="1" applyAlignment="1" applyProtection="1">
      <alignment horizontal="left"/>
    </xf>
    <xf numFmtId="3" fontId="2" fillId="5" borderId="30" xfId="0" applyNumberFormat="1" applyFont="1" applyFill="1" applyBorder="1" applyAlignment="1" applyProtection="1">
      <alignment horizontal="left"/>
    </xf>
    <xf numFmtId="3" fontId="2" fillId="5" borderId="28" xfId="0" applyNumberFormat="1" applyFont="1" applyFill="1" applyBorder="1" applyAlignment="1" applyProtection="1">
      <alignment horizontal="right"/>
    </xf>
    <xf numFmtId="3" fontId="2" fillId="5" borderId="30" xfId="0" applyNumberFormat="1" applyFont="1" applyFill="1" applyBorder="1" applyAlignment="1" applyProtection="1">
      <alignment horizontal="right"/>
    </xf>
    <xf numFmtId="0" fontId="4" fillId="5" borderId="28" xfId="0" applyFont="1" applyFill="1" applyBorder="1" applyAlignment="1" applyProtection="1">
      <alignment horizontal="center" wrapText="1"/>
    </xf>
    <xf numFmtId="0" fontId="4" fillId="5" borderId="30" xfId="0" applyFont="1" applyFill="1" applyBorder="1" applyAlignment="1" applyProtection="1">
      <alignment horizontal="center" wrapText="1"/>
    </xf>
    <xf numFmtId="3" fontId="2" fillId="5" borderId="28" xfId="0" applyNumberFormat="1" applyFont="1" applyFill="1" applyBorder="1" applyAlignment="1" applyProtection="1">
      <alignment horizontal="right" wrapText="1"/>
    </xf>
    <xf numFmtId="3" fontId="2" fillId="5" borderId="30" xfId="0" applyNumberFormat="1" applyFont="1" applyFill="1" applyBorder="1" applyAlignment="1" applyProtection="1">
      <alignment horizontal="right" wrapText="1"/>
    </xf>
    <xf numFmtId="0" fontId="2" fillId="5" borderId="30" xfId="0" applyFont="1" applyFill="1" applyBorder="1" applyAlignment="1" applyProtection="1">
      <alignment horizontal="center" wrapText="1"/>
    </xf>
    <xf numFmtId="3" fontId="4" fillId="5" borderId="51" xfId="0" applyNumberFormat="1" applyFont="1" applyFill="1" applyBorder="1" applyAlignment="1" applyProtection="1">
      <alignment horizontal="center" wrapText="1"/>
    </xf>
    <xf numFmtId="3" fontId="2" fillId="5" borderId="38" xfId="0" applyNumberFormat="1" applyFont="1" applyFill="1" applyBorder="1" applyAlignment="1" applyProtection="1">
      <alignment horizontal="left"/>
    </xf>
    <xf numFmtId="3" fontId="4" fillId="5" borderId="38" xfId="0" applyNumberFormat="1" applyFont="1" applyFill="1" applyBorder="1" applyAlignment="1" applyProtection="1">
      <alignment horizontal="center" wrapText="1"/>
    </xf>
    <xf numFmtId="3" fontId="4" fillId="5" borderId="45" xfId="0" applyNumberFormat="1" applyFont="1" applyFill="1" applyBorder="1" applyAlignment="1" applyProtection="1">
      <alignment horizontal="center" wrapText="1"/>
    </xf>
    <xf numFmtId="3" fontId="4" fillId="5" borderId="28" xfId="0" applyNumberFormat="1" applyFont="1" applyFill="1" applyBorder="1" applyAlignment="1" applyProtection="1">
      <alignment horizontal="center" wrapText="1"/>
    </xf>
    <xf numFmtId="3" fontId="4" fillId="5" borderId="27" xfId="0" applyNumberFormat="1" applyFont="1" applyFill="1" applyBorder="1" applyAlignment="1" applyProtection="1">
      <alignment horizontal="center" wrapText="1"/>
    </xf>
    <xf numFmtId="3" fontId="4" fillId="5" borderId="29" xfId="0" applyNumberFormat="1" applyFont="1" applyFill="1" applyBorder="1" applyAlignment="1" applyProtection="1">
      <alignment horizontal="center" wrapText="1"/>
    </xf>
    <xf numFmtId="3" fontId="4" fillId="5" borderId="30" xfId="0" applyNumberFormat="1" applyFont="1" applyFill="1" applyBorder="1" applyAlignment="1" applyProtection="1">
      <alignment horizontal="center" wrapText="1"/>
    </xf>
    <xf numFmtId="167" fontId="0" fillId="0" borderId="0" xfId="0" applyNumberFormat="1" applyFont="1"/>
    <xf numFmtId="0" fontId="3" fillId="6" borderId="0" xfId="1" applyFont="1" applyFill="1" applyBorder="1" applyAlignment="1">
      <alignment horizontal="left"/>
    </xf>
    <xf numFmtId="0" fontId="12" fillId="0" borderId="0" xfId="0" applyFont="1" applyFill="1"/>
    <xf numFmtId="3" fontId="12" fillId="0" borderId="0" xfId="0" applyNumberFormat="1" applyFont="1" applyFill="1"/>
    <xf numFmtId="167" fontId="12" fillId="0" borderId="0" xfId="0" applyNumberFormat="1" applyFont="1" applyFill="1"/>
    <xf numFmtId="167" fontId="11" fillId="0" borderId="0" xfId="0" applyNumberFormat="1" applyFont="1" applyFill="1"/>
    <xf numFmtId="0" fontId="12" fillId="0" borderId="0" xfId="0" applyFont="1" applyFill="1" applyBorder="1"/>
    <xf numFmtId="167" fontId="12" fillId="0" borderId="0" xfId="0" applyNumberFormat="1" applyFont="1" applyFill="1" applyBorder="1"/>
    <xf numFmtId="0" fontId="2" fillId="3" borderId="16" xfId="0" applyFont="1" applyFill="1" applyBorder="1" applyProtection="1">
      <protection locked="0"/>
    </xf>
    <xf numFmtId="0" fontId="2" fillId="3" borderId="0" xfId="0" applyFont="1" applyFill="1" applyBorder="1" applyProtection="1">
      <protection locked="0"/>
    </xf>
    <xf numFmtId="0" fontId="2" fillId="0" borderId="0" xfId="0" applyFont="1" applyFill="1" applyProtection="1">
      <protection locked="0"/>
    </xf>
    <xf numFmtId="0" fontId="2" fillId="0" borderId="0" xfId="0" applyFont="1" applyFill="1" applyBorder="1" applyProtection="1">
      <protection locked="0"/>
    </xf>
    <xf numFmtId="0" fontId="3" fillId="3" borderId="22" xfId="0" applyFont="1" applyFill="1" applyBorder="1" applyAlignment="1" applyProtection="1">
      <alignment horizontal="left" vertical="center"/>
      <protection locked="0"/>
    </xf>
    <xf numFmtId="0" fontId="3" fillId="5" borderId="25" xfId="0" applyFont="1" applyFill="1" applyBorder="1" applyAlignment="1" applyProtection="1">
      <alignment wrapText="1"/>
      <protection locked="0"/>
    </xf>
    <xf numFmtId="0" fontId="3" fillId="5" borderId="26" xfId="0" applyFont="1" applyFill="1" applyBorder="1" applyAlignment="1" applyProtection="1">
      <alignment wrapText="1"/>
      <protection locked="0"/>
    </xf>
    <xf numFmtId="0" fontId="6" fillId="5" borderId="26" xfId="0" applyFont="1" applyFill="1" applyBorder="1" applyAlignment="1" applyProtection="1">
      <alignment horizontal="center" vertical="top" wrapText="1"/>
      <protection locked="0"/>
    </xf>
    <xf numFmtId="0" fontId="10" fillId="0" borderId="26" xfId="0" applyFont="1" applyFill="1" applyBorder="1" applyAlignment="1" applyProtection="1">
      <alignment horizontal="center" wrapText="1"/>
      <protection locked="0"/>
    </xf>
    <xf numFmtId="3" fontId="10" fillId="0" borderId="28" xfId="0" applyNumberFormat="1" applyFont="1" applyFill="1" applyBorder="1" applyAlignment="1" applyProtection="1">
      <alignment horizontal="center" wrapText="1"/>
      <protection locked="0"/>
    </xf>
    <xf numFmtId="3" fontId="10" fillId="0" borderId="30" xfId="0" applyNumberFormat="1" applyFont="1" applyFill="1" applyBorder="1" applyAlignment="1" applyProtection="1">
      <alignment horizontal="center" wrapText="1"/>
      <protection locked="0"/>
    </xf>
    <xf numFmtId="0" fontId="4" fillId="0" borderId="7" xfId="0" applyFont="1" applyFill="1" applyBorder="1" applyAlignment="1" applyProtection="1">
      <alignment horizontal="center" vertical="top" wrapText="1"/>
      <protection locked="0"/>
    </xf>
    <xf numFmtId="0" fontId="2" fillId="0" borderId="5" xfId="0" applyFont="1" applyFill="1" applyBorder="1" applyAlignment="1" applyProtection="1">
      <alignment horizontal="left" wrapText="1"/>
      <protection locked="0"/>
    </xf>
    <xf numFmtId="0" fontId="4" fillId="0" borderId="5" xfId="0" applyFont="1" applyFill="1" applyBorder="1" applyAlignment="1" applyProtection="1">
      <alignment horizontal="center" vertical="top" wrapText="1"/>
      <protection locked="0"/>
    </xf>
    <xf numFmtId="0" fontId="4" fillId="2" borderId="8" xfId="0" applyFont="1" applyFill="1" applyBorder="1" applyAlignment="1" applyProtection="1">
      <alignment horizontal="center" vertical="top" wrapText="1"/>
      <protection locked="0"/>
    </xf>
    <xf numFmtId="164" fontId="2" fillId="3" borderId="16" xfId="0" applyNumberFormat="1" applyFont="1" applyFill="1" applyBorder="1" applyProtection="1">
      <protection locked="0"/>
    </xf>
    <xf numFmtId="164" fontId="2" fillId="3" borderId="0" xfId="0" applyNumberFormat="1" applyFont="1" applyFill="1" applyBorder="1" applyProtection="1">
      <protection locked="0"/>
    </xf>
    <xf numFmtId="0" fontId="19" fillId="3" borderId="6" xfId="0" applyFont="1" applyFill="1" applyBorder="1" applyProtection="1">
      <protection locked="0"/>
    </xf>
    <xf numFmtId="3" fontId="19" fillId="3" borderId="0" xfId="0" applyNumberFormat="1" applyFont="1" applyFill="1" applyBorder="1" applyProtection="1">
      <protection locked="0"/>
    </xf>
    <xf numFmtId="0" fontId="19" fillId="3" borderId="0" xfId="0" applyFont="1" applyFill="1" applyBorder="1" applyProtection="1">
      <protection locked="0"/>
    </xf>
    <xf numFmtId="3" fontId="19" fillId="3" borderId="0" xfId="2" applyNumberFormat="1" applyFont="1" applyFill="1" applyBorder="1" applyProtection="1">
      <protection locked="0"/>
    </xf>
    <xf numFmtId="164" fontId="19" fillId="3" borderId="0" xfId="0" applyNumberFormat="1" applyFont="1" applyFill="1" applyBorder="1" applyProtection="1">
      <protection locked="0"/>
    </xf>
    <xf numFmtId="0" fontId="2" fillId="3" borderId="0" xfId="0" applyFont="1" applyFill="1" applyProtection="1">
      <protection locked="0"/>
    </xf>
    <xf numFmtId="0" fontId="2" fillId="3" borderId="22" xfId="0" applyFont="1" applyFill="1" applyBorder="1" applyAlignment="1" applyProtection="1">
      <alignment horizontal="left" wrapText="1"/>
      <protection locked="0"/>
    </xf>
    <xf numFmtId="0" fontId="3" fillId="0" borderId="4" xfId="0" applyFont="1" applyFill="1" applyBorder="1" applyAlignment="1" applyProtection="1">
      <alignment wrapText="1"/>
      <protection locked="0"/>
    </xf>
    <xf numFmtId="0" fontId="9" fillId="3" borderId="0" xfId="0" applyFont="1" applyFill="1" applyBorder="1" applyProtection="1">
      <protection locked="0"/>
    </xf>
    <xf numFmtId="0" fontId="3" fillId="5" borderId="43" xfId="0" applyFont="1" applyFill="1" applyBorder="1" applyAlignment="1" applyProtection="1">
      <alignment wrapText="1"/>
      <protection locked="0"/>
    </xf>
    <xf numFmtId="3" fontId="10" fillId="0" borderId="28" xfId="0" applyNumberFormat="1" applyFont="1" applyFill="1" applyBorder="1" applyAlignment="1" applyProtection="1">
      <alignment horizontal="right" wrapText="1"/>
      <protection locked="0"/>
    </xf>
    <xf numFmtId="3" fontId="2" fillId="3" borderId="0" xfId="0" applyNumberFormat="1" applyFont="1" applyFill="1" applyBorder="1" applyProtection="1">
      <protection locked="0"/>
    </xf>
    <xf numFmtId="3" fontId="4" fillId="0" borderId="30" xfId="0" applyNumberFormat="1" applyFont="1" applyFill="1" applyBorder="1" applyAlignment="1" applyProtection="1">
      <alignment horizontal="right" wrapText="1"/>
      <protection locked="0"/>
    </xf>
    <xf numFmtId="0" fontId="4" fillId="0" borderId="0" xfId="0" applyFont="1" applyFill="1" applyBorder="1" applyAlignment="1" applyProtection="1">
      <alignment horizontal="center" vertical="top" wrapText="1"/>
      <protection locked="0"/>
    </xf>
    <xf numFmtId="0" fontId="2" fillId="0" borderId="0" xfId="0" applyFont="1" applyFill="1" applyBorder="1" applyAlignment="1" applyProtection="1">
      <alignment horizontal="left"/>
      <protection locked="0"/>
    </xf>
    <xf numFmtId="0" fontId="4" fillId="2" borderId="0" xfId="0" applyFont="1" applyFill="1" applyBorder="1" applyAlignment="1" applyProtection="1">
      <alignment horizontal="center" vertical="top" wrapText="1"/>
      <protection locked="0"/>
    </xf>
    <xf numFmtId="0" fontId="0" fillId="0" borderId="10" xfId="0" applyFill="1" applyBorder="1" applyProtection="1">
      <protection locked="0"/>
    </xf>
    <xf numFmtId="0" fontId="0" fillId="0" borderId="11" xfId="0" applyFill="1" applyBorder="1" applyProtection="1">
      <protection locked="0"/>
    </xf>
    <xf numFmtId="0" fontId="16" fillId="0" borderId="11" xfId="0" applyFont="1" applyFill="1" applyBorder="1" applyProtection="1">
      <protection locked="0"/>
    </xf>
    <xf numFmtId="0" fontId="0" fillId="0" borderId="12" xfId="0" applyFill="1" applyBorder="1" applyProtection="1">
      <protection locked="0"/>
    </xf>
    <xf numFmtId="0" fontId="0" fillId="3" borderId="16" xfId="0" applyFill="1" applyBorder="1" applyProtection="1">
      <protection locked="0"/>
    </xf>
    <xf numFmtId="0" fontId="0" fillId="3" borderId="0" xfId="0" applyFill="1" applyBorder="1" applyProtection="1">
      <protection locked="0"/>
    </xf>
    <xf numFmtId="0" fontId="0" fillId="3" borderId="0" xfId="0" applyFill="1" applyProtection="1">
      <protection locked="0"/>
    </xf>
    <xf numFmtId="0" fontId="0" fillId="0" borderId="0" xfId="0" applyProtection="1">
      <protection locked="0"/>
    </xf>
    <xf numFmtId="0" fontId="0" fillId="0" borderId="13" xfId="0" applyFill="1" applyBorder="1" applyProtection="1">
      <protection locked="0"/>
    </xf>
    <xf numFmtId="0" fontId="0" fillId="0" borderId="14" xfId="0" applyFill="1" applyBorder="1" applyProtection="1">
      <protection locked="0"/>
    </xf>
    <xf numFmtId="0" fontId="0" fillId="0" borderId="15" xfId="0" applyFill="1" applyBorder="1" applyProtection="1">
      <protection locked="0"/>
    </xf>
    <xf numFmtId="0" fontId="0" fillId="3" borderId="22" xfId="0" applyFill="1" applyBorder="1" applyProtection="1">
      <protection locked="0"/>
    </xf>
    <xf numFmtId="0" fontId="0" fillId="5" borderId="0" xfId="0" applyFill="1" applyProtection="1">
      <protection locked="0"/>
    </xf>
    <xf numFmtId="0" fontId="11" fillId="0" borderId="9" xfId="0" applyFont="1" applyBorder="1" applyProtection="1">
      <protection locked="0"/>
    </xf>
    <xf numFmtId="0" fontId="11" fillId="3" borderId="37" xfId="0" applyFont="1" applyFill="1" applyBorder="1" applyAlignment="1" applyProtection="1">
      <protection locked="0"/>
    </xf>
    <xf numFmtId="0" fontId="0" fillId="3" borderId="17" xfId="0" applyFill="1" applyBorder="1" applyProtection="1">
      <protection locked="0"/>
    </xf>
    <xf numFmtId="3" fontId="2" fillId="5" borderId="31" xfId="0" applyNumberFormat="1" applyFont="1" applyFill="1" applyBorder="1" applyProtection="1"/>
    <xf numFmtId="167" fontId="2" fillId="5" borderId="32" xfId="0" applyNumberFormat="1" applyFont="1" applyFill="1" applyBorder="1" applyProtection="1"/>
    <xf numFmtId="3" fontId="2" fillId="5" borderId="33" xfId="0" applyNumberFormat="1" applyFont="1" applyFill="1" applyBorder="1" applyProtection="1"/>
    <xf numFmtId="3" fontId="2" fillId="5" borderId="34" xfId="0" applyNumberFormat="1" applyFont="1" applyFill="1" applyBorder="1" applyProtection="1"/>
    <xf numFmtId="167" fontId="2" fillId="5" borderId="35" xfId="0" applyNumberFormat="1" applyFont="1" applyFill="1" applyBorder="1" applyProtection="1"/>
    <xf numFmtId="3" fontId="2" fillId="5" borderId="36" xfId="0" applyNumberFormat="1" applyFont="1" applyFill="1" applyBorder="1" applyProtection="1"/>
    <xf numFmtId="3" fontId="2" fillId="5" borderId="40" xfId="0" applyNumberFormat="1" applyFont="1" applyFill="1" applyBorder="1" applyProtection="1"/>
    <xf numFmtId="167" fontId="2" fillId="5" borderId="41" xfId="0" applyNumberFormat="1" applyFont="1" applyFill="1" applyBorder="1" applyProtection="1"/>
    <xf numFmtId="3" fontId="2" fillId="5" borderId="42" xfId="0" applyNumberFormat="1" applyFont="1" applyFill="1" applyBorder="1" applyProtection="1"/>
    <xf numFmtId="0" fontId="2" fillId="5" borderId="28" xfId="0" applyFont="1" applyFill="1" applyBorder="1" applyProtection="1"/>
    <xf numFmtId="3" fontId="2" fillId="4" borderId="40" xfId="0" applyNumberFormat="1" applyFont="1" applyFill="1" applyBorder="1" applyProtection="1"/>
    <xf numFmtId="167" fontId="2" fillId="4" borderId="41" xfId="0" applyNumberFormat="1" applyFont="1" applyFill="1" applyBorder="1" applyProtection="1"/>
    <xf numFmtId="3" fontId="2" fillId="4" borderId="42" xfId="0" applyNumberFormat="1" applyFont="1" applyFill="1" applyBorder="1" applyProtection="1"/>
    <xf numFmtId="3" fontId="2" fillId="4" borderId="34" xfId="0" applyNumberFormat="1" applyFont="1" applyFill="1" applyBorder="1" applyProtection="1"/>
    <xf numFmtId="167" fontId="2" fillId="4" borderId="35" xfId="0" applyNumberFormat="1" applyFont="1" applyFill="1" applyBorder="1" applyProtection="1"/>
    <xf numFmtId="3" fontId="2" fillId="4" borderId="36" xfId="0" applyNumberFormat="1" applyFont="1" applyFill="1" applyBorder="1" applyProtection="1"/>
    <xf numFmtId="3" fontId="2" fillId="4" borderId="46" xfId="0" applyNumberFormat="1" applyFont="1" applyFill="1" applyBorder="1" applyProtection="1"/>
    <xf numFmtId="167" fontId="2" fillId="4" borderId="47" xfId="0" applyNumberFormat="1" applyFont="1" applyFill="1" applyBorder="1" applyProtection="1"/>
    <xf numFmtId="3" fontId="2" fillId="4" borderId="48" xfId="0" applyNumberFormat="1" applyFont="1" applyFill="1" applyBorder="1" applyProtection="1"/>
    <xf numFmtId="0" fontId="12" fillId="5" borderId="49" xfId="0" applyFont="1" applyFill="1" applyBorder="1" applyProtection="1"/>
    <xf numFmtId="0" fontId="12" fillId="5" borderId="38" xfId="0" applyFont="1" applyFill="1" applyBorder="1" applyAlignment="1" applyProtection="1"/>
    <xf numFmtId="0" fontId="12" fillId="5" borderId="40" xfId="0" applyFont="1" applyFill="1" applyBorder="1" applyAlignment="1" applyProtection="1"/>
    <xf numFmtId="3" fontId="2" fillId="5" borderId="41" xfId="0" applyNumberFormat="1" applyFont="1" applyFill="1" applyBorder="1" applyProtection="1"/>
    <xf numFmtId="0" fontId="12" fillId="5" borderId="27" xfId="0" applyFont="1" applyFill="1" applyBorder="1" applyProtection="1"/>
    <xf numFmtId="0" fontId="12" fillId="5" borderId="28" xfId="0" applyFont="1" applyFill="1" applyBorder="1" applyAlignment="1" applyProtection="1"/>
    <xf numFmtId="0" fontId="12" fillId="5" borderId="34" xfId="0" applyFont="1" applyFill="1" applyBorder="1" applyAlignment="1" applyProtection="1"/>
    <xf numFmtId="3" fontId="2" fillId="5" borderId="35" xfId="0" applyNumberFormat="1" applyFont="1" applyFill="1" applyBorder="1" applyProtection="1"/>
    <xf numFmtId="0" fontId="12" fillId="5" borderId="50" xfId="0" applyFont="1" applyFill="1" applyBorder="1" applyProtection="1"/>
    <xf numFmtId="0" fontId="2" fillId="3" borderId="16" xfId="1" applyFont="1" applyFill="1" applyBorder="1" applyProtection="1">
      <protection locked="0"/>
    </xf>
    <xf numFmtId="0" fontId="2" fillId="3" borderId="0" xfId="1" applyFont="1" applyFill="1" applyBorder="1" applyProtection="1">
      <protection locked="0"/>
    </xf>
    <xf numFmtId="0" fontId="2" fillId="0" borderId="0" xfId="1" applyFont="1" applyFill="1" applyBorder="1" applyProtection="1">
      <protection locked="0"/>
    </xf>
    <xf numFmtId="0" fontId="3" fillId="5" borderId="0" xfId="1" applyFont="1" applyFill="1" applyBorder="1" applyAlignment="1" applyProtection="1">
      <alignment wrapText="1"/>
      <protection locked="0"/>
    </xf>
    <xf numFmtId="0" fontId="2" fillId="3" borderId="0" xfId="1" applyFont="1" applyFill="1" applyBorder="1" applyAlignment="1" applyProtection="1">
      <alignment horizontal="center"/>
      <protection locked="0"/>
    </xf>
    <xf numFmtId="0" fontId="2" fillId="3" borderId="0" xfId="1" applyFont="1" applyFill="1" applyBorder="1" applyAlignment="1" applyProtection="1">
      <alignment horizontal="left"/>
      <protection locked="0"/>
    </xf>
    <xf numFmtId="0" fontId="2" fillId="0" borderId="0" xfId="1" applyFont="1" applyFill="1" applyBorder="1" applyAlignment="1" applyProtection="1">
      <alignment horizontal="center"/>
      <protection locked="0"/>
    </xf>
    <xf numFmtId="0" fontId="2" fillId="0" borderId="0" xfId="1" applyFont="1" applyFill="1" applyProtection="1">
      <protection locked="0"/>
    </xf>
    <xf numFmtId="0" fontId="2" fillId="0" borderId="0" xfId="1" applyFont="1" applyFill="1" applyBorder="1" applyAlignment="1" applyProtection="1">
      <alignment horizontal="left" wrapText="1"/>
      <protection locked="0"/>
    </xf>
    <xf numFmtId="0" fontId="2" fillId="0" borderId="0" xfId="1" applyFont="1" applyFill="1" applyBorder="1" applyAlignment="1" applyProtection="1">
      <alignment horizontal="center" vertical="top" wrapText="1"/>
      <protection locked="0"/>
    </xf>
    <xf numFmtId="0" fontId="2" fillId="3" borderId="6" xfId="0" applyFont="1" applyFill="1" applyBorder="1" applyProtection="1">
      <protection locked="0"/>
    </xf>
    <xf numFmtId="3" fontId="12" fillId="3" borderId="0" xfId="0" applyNumberFormat="1" applyFont="1" applyFill="1" applyBorder="1" applyProtection="1">
      <protection locked="0"/>
    </xf>
    <xf numFmtId="3" fontId="2" fillId="3" borderId="0" xfId="2" applyNumberFormat="1" applyFont="1" applyFill="1" applyBorder="1" applyProtection="1">
      <protection locked="0"/>
    </xf>
    <xf numFmtId="164" fontId="14" fillId="3" borderId="0" xfId="0" applyNumberFormat="1" applyFont="1" applyFill="1" applyBorder="1" applyProtection="1">
      <protection locked="0"/>
    </xf>
    <xf numFmtId="164" fontId="15" fillId="3" borderId="0" xfId="0" applyNumberFormat="1" applyFont="1" applyFill="1" applyBorder="1" applyProtection="1">
      <protection locked="0"/>
    </xf>
    <xf numFmtId="0" fontId="3" fillId="5" borderId="37" xfId="0" applyFont="1" applyFill="1" applyBorder="1" applyAlignment="1" applyProtection="1">
      <alignment wrapText="1"/>
      <protection locked="0"/>
    </xf>
    <xf numFmtId="0" fontId="3" fillId="5" borderId="23" xfId="0" applyFont="1" applyFill="1" applyBorder="1" applyAlignment="1" applyProtection="1">
      <alignment wrapText="1"/>
      <protection locked="0"/>
    </xf>
    <xf numFmtId="0" fontId="3" fillId="5" borderId="24" xfId="0" applyFont="1" applyFill="1" applyBorder="1" applyAlignment="1" applyProtection="1">
      <alignment wrapText="1"/>
      <protection locked="0"/>
    </xf>
    <xf numFmtId="0" fontId="10" fillId="0" borderId="4" xfId="0" applyFont="1" applyFill="1" applyBorder="1" applyAlignment="1" applyProtection="1">
      <alignment horizontal="center" wrapText="1"/>
      <protection locked="0"/>
    </xf>
    <xf numFmtId="3" fontId="10" fillId="0" borderId="38" xfId="0" applyNumberFormat="1" applyFont="1" applyFill="1" applyBorder="1" applyAlignment="1" applyProtection="1">
      <alignment horizontal="center" wrapText="1"/>
      <protection locked="0"/>
    </xf>
    <xf numFmtId="0" fontId="1" fillId="3" borderId="16" xfId="1" applyFill="1" applyBorder="1" applyProtection="1">
      <protection locked="0"/>
    </xf>
    <xf numFmtId="0" fontId="1" fillId="3" borderId="0" xfId="1" applyFill="1" applyBorder="1" applyProtection="1">
      <protection locked="0"/>
    </xf>
    <xf numFmtId="3" fontId="4" fillId="0" borderId="30" xfId="0" applyNumberFormat="1" applyFont="1" applyFill="1" applyBorder="1" applyAlignment="1" applyProtection="1">
      <alignment horizontal="center" wrapText="1"/>
      <protection locked="0"/>
    </xf>
    <xf numFmtId="0" fontId="1" fillId="0" borderId="0" xfId="1" applyProtection="1">
      <protection locked="0"/>
    </xf>
    <xf numFmtId="0" fontId="1" fillId="3" borderId="22" xfId="1" applyFill="1" applyBorder="1" applyProtection="1">
      <protection locked="0"/>
    </xf>
    <xf numFmtId="0" fontId="1" fillId="3" borderId="21" xfId="1" applyFill="1" applyBorder="1" applyProtection="1">
      <protection locked="0"/>
    </xf>
    <xf numFmtId="0" fontId="1" fillId="3" borderId="17" xfId="1" applyFill="1" applyBorder="1" applyProtection="1">
      <protection locked="0"/>
    </xf>
    <xf numFmtId="0" fontId="1" fillId="3" borderId="0" xfId="1" applyFill="1" applyProtection="1">
      <protection locked="0"/>
    </xf>
    <xf numFmtId="3" fontId="2" fillId="5" borderId="46" xfId="0" applyNumberFormat="1" applyFont="1" applyFill="1" applyBorder="1" applyProtection="1"/>
    <xf numFmtId="167" fontId="2" fillId="5" borderId="47" xfId="0" applyNumberFormat="1" applyFont="1" applyFill="1" applyBorder="1" applyProtection="1"/>
    <xf numFmtId="3" fontId="2" fillId="5" borderId="48" xfId="0" applyNumberFormat="1" applyFont="1" applyFill="1" applyBorder="1" applyProtection="1"/>
    <xf numFmtId="0" fontId="12" fillId="0" borderId="0" xfId="0" applyFont="1" applyFill="1" applyAlignment="1">
      <alignment horizontal="left"/>
    </xf>
    <xf numFmtId="167" fontId="2" fillId="0" borderId="0" xfId="0" applyNumberFormat="1" applyFont="1" applyFill="1" applyBorder="1"/>
    <xf numFmtId="3" fontId="12" fillId="0" borderId="0" xfId="0" applyNumberFormat="1" applyFont="1" applyFill="1" applyAlignment="1">
      <alignment horizontal="right"/>
    </xf>
    <xf numFmtId="0" fontId="18" fillId="6" borderId="2" xfId="0" applyFont="1" applyFill="1" applyBorder="1" applyAlignment="1"/>
    <xf numFmtId="0" fontId="18" fillId="6" borderId="2" xfId="0" applyFont="1" applyFill="1" applyBorder="1" applyAlignment="1">
      <alignment horizontal="left" wrapText="1"/>
    </xf>
    <xf numFmtId="3" fontId="18" fillId="6" borderId="2" xfId="0" applyNumberFormat="1" applyFont="1" applyFill="1" applyBorder="1" applyAlignment="1">
      <alignment horizontal="left" wrapText="1"/>
    </xf>
    <xf numFmtId="0" fontId="18" fillId="6" borderId="2" xfId="0" applyFont="1" applyFill="1" applyBorder="1" applyAlignment="1">
      <alignment wrapText="1"/>
    </xf>
    <xf numFmtId="3" fontId="18" fillId="6" borderId="2" xfId="0" applyNumberFormat="1" applyFont="1" applyFill="1" applyBorder="1" applyAlignment="1">
      <alignment wrapText="1"/>
    </xf>
    <xf numFmtId="167" fontId="18" fillId="6" borderId="2" xfId="0" applyNumberFormat="1" applyFont="1" applyFill="1" applyBorder="1" applyAlignment="1">
      <alignment wrapText="1"/>
    </xf>
    <xf numFmtId="0" fontId="3" fillId="6" borderId="2" xfId="0" applyFont="1" applyFill="1" applyBorder="1"/>
    <xf numFmtId="0" fontId="18" fillId="6" borderId="2" xfId="0" applyFont="1" applyFill="1" applyBorder="1" applyAlignment="1" applyProtection="1"/>
    <xf numFmtId="0" fontId="18" fillId="6" borderId="2" xfId="0" applyFont="1" applyFill="1" applyBorder="1" applyAlignment="1" applyProtection="1">
      <alignment wrapText="1"/>
    </xf>
    <xf numFmtId="3" fontId="18" fillId="6" borderId="2" xfId="0" applyNumberFormat="1" applyFont="1" applyFill="1" applyBorder="1" applyAlignment="1" applyProtection="1">
      <alignment wrapText="1"/>
    </xf>
    <xf numFmtId="167" fontId="18" fillId="6" borderId="2" xfId="0" applyNumberFormat="1" applyFont="1" applyFill="1" applyBorder="1" applyAlignment="1" applyProtection="1">
      <alignment wrapText="1"/>
    </xf>
    <xf numFmtId="0" fontId="3" fillId="6" borderId="2" xfId="0" applyFont="1" applyFill="1" applyBorder="1" applyAlignment="1"/>
    <xf numFmtId="49" fontId="18" fillId="6" borderId="2" xfId="0" applyNumberFormat="1" applyFont="1" applyFill="1" applyBorder="1" applyAlignment="1">
      <alignment wrapText="1"/>
    </xf>
    <xf numFmtId="167" fontId="18" fillId="6" borderId="2" xfId="0" applyNumberFormat="1" applyFont="1" applyFill="1" applyBorder="1" applyAlignment="1"/>
    <xf numFmtId="0" fontId="3" fillId="6" borderId="2" xfId="1" applyFont="1" applyFill="1" applyBorder="1" applyAlignment="1">
      <alignment wrapText="1"/>
    </xf>
    <xf numFmtId="0" fontId="3" fillId="6" borderId="2" xfId="1" applyFont="1" applyFill="1" applyBorder="1" applyAlignment="1"/>
    <xf numFmtId="0" fontId="3" fillId="3" borderId="0" xfId="0" applyFont="1" applyFill="1" applyBorder="1" applyAlignment="1" applyProtection="1">
      <alignment wrapText="1"/>
      <protection locked="0"/>
    </xf>
    <xf numFmtId="0" fontId="3" fillId="3" borderId="0" xfId="0" applyFont="1" applyFill="1" applyBorder="1" applyAlignment="1" applyProtection="1">
      <protection locked="0"/>
    </xf>
    <xf numFmtId="0" fontId="3" fillId="3" borderId="0" xfId="0" applyFont="1" applyFill="1" applyBorder="1" applyAlignment="1" applyProtection="1">
      <alignment horizontal="center" wrapText="1"/>
      <protection locked="0"/>
    </xf>
    <xf numFmtId="0" fontId="3" fillId="3" borderId="0" xfId="0" applyFont="1" applyFill="1" applyBorder="1" applyAlignment="1" applyProtection="1">
      <alignment horizontal="left"/>
      <protection locked="0"/>
    </xf>
    <xf numFmtId="0" fontId="3" fillId="3" borderId="52" xfId="0" applyFont="1" applyFill="1" applyBorder="1" applyAlignment="1" applyProtection="1">
      <protection locked="0"/>
    </xf>
    <xf numFmtId="0" fontId="3" fillId="3" borderId="52" xfId="0" applyFont="1" applyFill="1" applyBorder="1" applyAlignment="1" applyProtection="1">
      <alignment wrapText="1"/>
      <protection locked="0"/>
    </xf>
    <xf numFmtId="0" fontId="3" fillId="3" borderId="3" xfId="0" applyFont="1" applyFill="1" applyBorder="1" applyAlignment="1" applyProtection="1">
      <alignment wrapText="1"/>
      <protection locked="0"/>
    </xf>
    <xf numFmtId="0" fontId="3" fillId="3" borderId="18" xfId="0" applyFont="1" applyFill="1" applyBorder="1" applyAlignment="1" applyProtection="1">
      <alignment horizontal="center" wrapText="1"/>
      <protection locked="0"/>
    </xf>
    <xf numFmtId="0" fontId="3" fillId="3" borderId="18" xfId="0" applyFont="1" applyFill="1" applyBorder="1" applyAlignment="1" applyProtection="1">
      <alignment horizontal="left"/>
      <protection locked="0"/>
    </xf>
    <xf numFmtId="3" fontId="3" fillId="3" borderId="0" xfId="0" applyNumberFormat="1" applyFont="1" applyFill="1" applyBorder="1" applyAlignment="1" applyProtection="1">
      <alignment horizontal="center" wrapText="1"/>
      <protection locked="0"/>
    </xf>
    <xf numFmtId="164" fontId="3" fillId="3" borderId="0" xfId="0" applyNumberFormat="1" applyFont="1" applyFill="1" applyBorder="1" applyAlignment="1" applyProtection="1">
      <alignment horizontal="center" wrapText="1"/>
      <protection locked="0"/>
    </xf>
    <xf numFmtId="3" fontId="2" fillId="5" borderId="55" xfId="0" applyNumberFormat="1" applyFont="1" applyFill="1" applyBorder="1" applyProtection="1"/>
    <xf numFmtId="167" fontId="2" fillId="5" borderId="56" xfId="0" applyNumberFormat="1" applyFont="1" applyFill="1" applyBorder="1" applyProtection="1"/>
    <xf numFmtId="3" fontId="2" fillId="5" borderId="57" xfId="0" applyNumberFormat="1" applyFont="1" applyFill="1" applyBorder="1" applyProtection="1"/>
    <xf numFmtId="0" fontId="2" fillId="3" borderId="54" xfId="0" applyFont="1" applyFill="1" applyBorder="1" applyProtection="1">
      <protection locked="0"/>
    </xf>
    <xf numFmtId="0" fontId="3" fillId="3" borderId="18" xfId="0" applyFont="1" applyFill="1" applyBorder="1" applyAlignment="1" applyProtection="1">
      <alignment horizontal="left" vertical="center"/>
      <protection locked="0"/>
    </xf>
    <xf numFmtId="0" fontId="7" fillId="3" borderId="18" xfId="0" applyFont="1" applyFill="1" applyBorder="1" applyAlignment="1" applyProtection="1">
      <alignment horizontal="center"/>
      <protection locked="0"/>
    </xf>
    <xf numFmtId="0" fontId="2" fillId="3" borderId="18" xfId="0" applyFont="1" applyFill="1" applyBorder="1" applyAlignment="1" applyProtection="1">
      <alignment horizontal="left" wrapText="1"/>
      <protection locked="0"/>
    </xf>
    <xf numFmtId="0" fontId="2" fillId="3" borderId="18" xfId="0" applyFont="1" applyFill="1" applyBorder="1" applyAlignment="1" applyProtection="1">
      <alignment horizontal="center" wrapText="1"/>
      <protection locked="0"/>
    </xf>
    <xf numFmtId="0" fontId="4" fillId="3" borderId="19" xfId="0" applyFont="1" applyFill="1" applyBorder="1" applyAlignment="1" applyProtection="1">
      <alignment horizontal="center" vertical="top" wrapText="1"/>
      <protection locked="0"/>
    </xf>
    <xf numFmtId="0" fontId="2" fillId="3" borderId="17" xfId="0" applyFont="1" applyFill="1" applyBorder="1" applyAlignment="1" applyProtection="1">
      <alignment horizontal="left" wrapText="1"/>
      <protection locked="0"/>
    </xf>
    <xf numFmtId="0" fontId="2" fillId="3" borderId="17" xfId="0" applyFont="1" applyFill="1" applyBorder="1" applyAlignment="1" applyProtection="1">
      <alignment horizontal="center" wrapText="1"/>
      <protection locked="0"/>
    </xf>
    <xf numFmtId="3" fontId="2" fillId="3" borderId="17" xfId="0" applyNumberFormat="1" applyFont="1" applyFill="1" applyBorder="1" applyProtection="1">
      <protection locked="0"/>
    </xf>
    <xf numFmtId="164" fontId="2" fillId="3" borderId="17" xfId="0" applyNumberFormat="1" applyFont="1" applyFill="1" applyBorder="1" applyProtection="1">
      <protection locked="0"/>
    </xf>
    <xf numFmtId="0" fontId="4" fillId="5" borderId="6" xfId="0" applyFont="1" applyFill="1" applyBorder="1" applyAlignment="1" applyProtection="1">
      <alignment horizontal="center" vertical="top" wrapText="1"/>
    </xf>
    <xf numFmtId="3" fontId="2" fillId="5" borderId="0" xfId="0" applyNumberFormat="1" applyFont="1" applyFill="1" applyBorder="1" applyAlignment="1" applyProtection="1">
      <alignment horizontal="right" wrapText="1"/>
    </xf>
    <xf numFmtId="0" fontId="4" fillId="5" borderId="0" xfId="0" applyFont="1" applyFill="1" applyBorder="1" applyAlignment="1" applyProtection="1">
      <alignment horizontal="center" vertical="top" wrapText="1"/>
    </xf>
    <xf numFmtId="3" fontId="10" fillId="0" borderId="0" xfId="0" applyNumberFormat="1" applyFont="1" applyFill="1" applyBorder="1" applyAlignment="1" applyProtection="1">
      <alignment horizontal="center" wrapText="1"/>
      <protection locked="0"/>
    </xf>
    <xf numFmtId="0" fontId="10" fillId="5" borderId="0" xfId="0" applyFont="1" applyFill="1" applyBorder="1" applyAlignment="1" applyProtection="1">
      <alignment horizontal="center" wrapText="1"/>
      <protection locked="0"/>
    </xf>
    <xf numFmtId="0" fontId="4" fillId="5" borderId="9" xfId="0" applyFont="1" applyFill="1" applyBorder="1" applyAlignment="1" applyProtection="1">
      <alignment horizontal="center" vertical="top" wrapText="1"/>
      <protection locked="0"/>
    </xf>
    <xf numFmtId="3" fontId="2" fillId="5" borderId="2" xfId="0" applyNumberFormat="1" applyFont="1" applyFill="1" applyBorder="1" applyProtection="1">
      <protection locked="0"/>
    </xf>
    <xf numFmtId="164" fontId="20" fillId="5" borderId="2" xfId="0" applyNumberFormat="1" applyFont="1" applyFill="1" applyBorder="1" applyProtection="1">
      <protection locked="0"/>
    </xf>
    <xf numFmtId="164" fontId="2" fillId="5" borderId="58" xfId="0" applyNumberFormat="1" applyFont="1" applyFill="1" applyBorder="1" applyProtection="1">
      <protection locked="0"/>
    </xf>
    <xf numFmtId="0" fontId="4" fillId="5" borderId="0" xfId="0" applyFont="1" applyFill="1" applyBorder="1" applyAlignment="1" applyProtection="1">
      <alignment horizontal="center" wrapText="1"/>
    </xf>
    <xf numFmtId="3" fontId="2" fillId="5" borderId="0" xfId="0" applyNumberFormat="1" applyFont="1" applyFill="1" applyBorder="1" applyAlignment="1" applyProtection="1">
      <alignment horizontal="right"/>
    </xf>
    <xf numFmtId="3" fontId="4" fillId="0" borderId="0" xfId="0" applyNumberFormat="1" applyFont="1" applyFill="1" applyBorder="1" applyAlignment="1" applyProtection="1">
      <alignment horizontal="right" wrapText="1"/>
      <protection locked="0"/>
    </xf>
    <xf numFmtId="3" fontId="2" fillId="4" borderId="53" xfId="0" applyNumberFormat="1" applyFont="1" applyFill="1" applyBorder="1" applyProtection="1"/>
    <xf numFmtId="0" fontId="10" fillId="5" borderId="0" xfId="0" applyFont="1" applyFill="1" applyBorder="1" applyAlignment="1" applyProtection="1">
      <alignment horizontal="center" vertical="top" wrapText="1"/>
      <protection locked="0"/>
    </xf>
    <xf numFmtId="0" fontId="4" fillId="5" borderId="2" xfId="0" applyFont="1" applyFill="1" applyBorder="1" applyAlignment="1" applyProtection="1">
      <alignment horizontal="center" vertical="top" wrapText="1"/>
      <protection locked="0"/>
    </xf>
    <xf numFmtId="3" fontId="2" fillId="4" borderId="2" xfId="0" applyNumberFormat="1" applyFont="1" applyFill="1" applyBorder="1" applyProtection="1">
      <protection locked="0"/>
    </xf>
    <xf numFmtId="0" fontId="2" fillId="4" borderId="58" xfId="0" applyFont="1" applyFill="1" applyBorder="1" applyProtection="1">
      <protection locked="0"/>
    </xf>
    <xf numFmtId="0" fontId="19" fillId="3" borderId="0" xfId="0" applyNumberFormat="1" applyFont="1" applyFill="1" applyBorder="1" applyProtection="1">
      <protection locked="0"/>
    </xf>
    <xf numFmtId="3" fontId="19" fillId="3" borderId="0" xfId="0" applyNumberFormat="1" applyFont="1" applyFill="1" applyBorder="1" applyAlignment="1" applyProtection="1">
      <protection locked="0"/>
    </xf>
    <xf numFmtId="164" fontId="20" fillId="4" borderId="2" xfId="0" applyNumberFormat="1" applyFont="1" applyFill="1" applyBorder="1" applyProtection="1">
      <protection locked="0"/>
    </xf>
    <xf numFmtId="0" fontId="5" fillId="3" borderId="52" xfId="0" applyFont="1" applyFill="1" applyBorder="1" applyAlignment="1" applyProtection="1">
      <alignment wrapText="1"/>
      <protection locked="0"/>
    </xf>
    <xf numFmtId="0" fontId="2" fillId="3" borderId="53" xfId="0" applyFont="1" applyFill="1" applyBorder="1" applyProtection="1">
      <protection locked="0"/>
    </xf>
    <xf numFmtId="3" fontId="11" fillId="3" borderId="24" xfId="0" applyNumberFormat="1" applyFont="1" applyFill="1" applyBorder="1" applyAlignment="1" applyProtection="1">
      <alignment wrapText="1"/>
      <protection locked="0"/>
    </xf>
    <xf numFmtId="0" fontId="11" fillId="3" borderId="1" xfId="0" applyFont="1" applyFill="1" applyBorder="1" applyAlignment="1" applyProtection="1">
      <alignment horizontal="center" wrapText="1"/>
      <protection locked="0"/>
    </xf>
    <xf numFmtId="164" fontId="11" fillId="3" borderId="1" xfId="0" applyNumberFormat="1" applyFont="1" applyFill="1" applyBorder="1" applyAlignment="1" applyProtection="1">
      <alignment horizontal="center" wrapText="1"/>
      <protection locked="0"/>
    </xf>
    <xf numFmtId="0" fontId="11" fillId="3" borderId="2" xfId="0" applyFont="1" applyFill="1" applyBorder="1" applyAlignment="1" applyProtection="1">
      <alignment horizontal="center" wrapText="1"/>
      <protection locked="0"/>
    </xf>
    <xf numFmtId="0" fontId="7" fillId="3" borderId="0" xfId="0" applyFont="1" applyFill="1" applyBorder="1" applyAlignment="1" applyProtection="1">
      <alignment horizontal="center"/>
      <protection locked="0"/>
    </xf>
    <xf numFmtId="3" fontId="20" fillId="5" borderId="0" xfId="0" applyNumberFormat="1" applyFont="1" applyFill="1" applyBorder="1" applyAlignment="1" applyProtection="1">
      <protection locked="0"/>
    </xf>
    <xf numFmtId="0" fontId="20" fillId="5" borderId="0" xfId="0" applyNumberFormat="1" applyFont="1" applyFill="1" applyBorder="1" applyProtection="1">
      <protection locked="0"/>
    </xf>
    <xf numFmtId="167" fontId="20" fillId="5" borderId="0" xfId="0" applyNumberFormat="1" applyFont="1" applyFill="1" applyBorder="1" applyProtection="1"/>
    <xf numFmtId="3" fontId="2" fillId="5" borderId="53" xfId="0" applyNumberFormat="1" applyFont="1" applyFill="1" applyBorder="1" applyProtection="1"/>
    <xf numFmtId="0" fontId="23" fillId="3" borderId="26" xfId="0" applyFont="1" applyFill="1" applyBorder="1" applyAlignment="1" applyProtection="1">
      <alignment horizontal="center" wrapText="1"/>
      <protection locked="0"/>
    </xf>
    <xf numFmtId="3" fontId="11" fillId="3" borderId="20" xfId="0" applyNumberFormat="1" applyFont="1" applyFill="1" applyBorder="1" applyAlignment="1" applyProtection="1">
      <alignment wrapText="1"/>
      <protection locked="0"/>
    </xf>
    <xf numFmtId="0" fontId="22" fillId="0" borderId="28" xfId="0" applyFont="1" applyFill="1" applyBorder="1" applyAlignment="1" applyProtection="1">
      <alignment horizontal="center"/>
      <protection locked="0"/>
    </xf>
    <xf numFmtId="0" fontId="4" fillId="3" borderId="17" xfId="0" applyFont="1" applyFill="1" applyBorder="1" applyAlignment="1" applyProtection="1">
      <alignment horizontal="center" vertical="top" wrapText="1"/>
      <protection locked="0"/>
    </xf>
    <xf numFmtId="0" fontId="8" fillId="3" borderId="17" xfId="0" applyFont="1" applyFill="1" applyBorder="1" applyAlignment="1" applyProtection="1">
      <alignment horizontal="center" vertical="top"/>
      <protection locked="0"/>
    </xf>
    <xf numFmtId="0" fontId="24" fillId="3" borderId="23" xfId="0" applyFont="1" applyFill="1" applyBorder="1" applyAlignment="1" applyProtection="1">
      <alignment horizontal="center" vertical="top" wrapText="1"/>
      <protection locked="0"/>
    </xf>
    <xf numFmtId="0" fontId="24" fillId="3" borderId="24" xfId="0" applyFont="1" applyFill="1" applyBorder="1" applyAlignment="1" applyProtection="1">
      <alignment horizontal="center" vertical="top" wrapText="1"/>
      <protection locked="0"/>
    </xf>
    <xf numFmtId="0" fontId="2" fillId="5" borderId="30" xfId="0" applyFont="1" applyFill="1" applyBorder="1" applyProtection="1"/>
    <xf numFmtId="0" fontId="25" fillId="3" borderId="37" xfId="0" applyFont="1" applyFill="1" applyBorder="1" applyAlignment="1" applyProtection="1">
      <alignment horizontal="center" wrapText="1"/>
      <protection locked="0"/>
    </xf>
    <xf numFmtId="167" fontId="20" fillId="4" borderId="0" xfId="0" applyNumberFormat="1" applyFont="1" applyFill="1" applyBorder="1" applyProtection="1"/>
    <xf numFmtId="0" fontId="23" fillId="3" borderId="44" xfId="0" applyFont="1" applyFill="1" applyBorder="1" applyAlignment="1" applyProtection="1">
      <alignment horizontal="center" wrapText="1"/>
      <protection locked="0"/>
    </xf>
    <xf numFmtId="0" fontId="0" fillId="3" borderId="54" xfId="0" applyFill="1" applyBorder="1" applyProtection="1">
      <protection locked="0"/>
    </xf>
    <xf numFmtId="0" fontId="12" fillId="5" borderId="30" xfId="0" applyFont="1" applyFill="1" applyBorder="1" applyAlignment="1" applyProtection="1"/>
    <xf numFmtId="0" fontId="12" fillId="5" borderId="46" xfId="0" applyFont="1" applyFill="1" applyBorder="1" applyAlignment="1" applyProtection="1"/>
    <xf numFmtId="3" fontId="2" fillId="5" borderId="47" xfId="0" applyNumberFormat="1" applyFont="1" applyFill="1" applyBorder="1" applyProtection="1"/>
    <xf numFmtId="0" fontId="18" fillId="3" borderId="24" xfId="0" applyFont="1" applyFill="1" applyBorder="1" applyAlignment="1" applyProtection="1">
      <protection locked="0"/>
    </xf>
    <xf numFmtId="0" fontId="19" fillId="0" borderId="0" xfId="0" applyFont="1" applyFill="1" applyProtection="1">
      <protection locked="0"/>
    </xf>
    <xf numFmtId="0" fontId="3" fillId="3" borderId="3" xfId="1" applyFont="1" applyFill="1" applyBorder="1" applyAlignment="1" applyProtection="1">
      <protection locked="0"/>
    </xf>
    <xf numFmtId="0" fontId="3" fillId="3" borderId="0" xfId="1" applyFont="1" applyFill="1" applyBorder="1" applyAlignment="1" applyProtection="1">
      <alignment wrapText="1"/>
      <protection locked="0"/>
    </xf>
    <xf numFmtId="0" fontId="3" fillId="3" borderId="59" xfId="1" applyFont="1" applyFill="1" applyBorder="1" applyAlignment="1" applyProtection="1">
      <alignment wrapText="1"/>
      <protection locked="0"/>
    </xf>
    <xf numFmtId="0" fontId="3" fillId="3" borderId="0" xfId="1" applyFont="1" applyFill="1" applyBorder="1" applyAlignment="1" applyProtection="1">
      <alignment horizontal="center" vertical="center" wrapText="1"/>
      <protection locked="0"/>
    </xf>
    <xf numFmtId="0" fontId="3" fillId="3" borderId="53" xfId="1" applyFont="1" applyFill="1" applyBorder="1" applyAlignment="1" applyProtection="1">
      <alignment wrapText="1"/>
      <protection locked="0"/>
    </xf>
    <xf numFmtId="0" fontId="3" fillId="3" borderId="17" xfId="1" applyFont="1" applyFill="1" applyBorder="1" applyAlignment="1" applyProtection="1">
      <alignment horizontal="center" vertical="center" wrapText="1"/>
      <protection locked="0"/>
    </xf>
    <xf numFmtId="0" fontId="3" fillId="5" borderId="60" xfId="0" applyFont="1" applyFill="1" applyBorder="1" applyAlignment="1" applyProtection="1">
      <alignment wrapText="1"/>
      <protection locked="0"/>
    </xf>
    <xf numFmtId="0" fontId="3" fillId="5" borderId="61" xfId="0" applyFont="1" applyFill="1" applyBorder="1" applyAlignment="1" applyProtection="1">
      <alignment wrapText="1"/>
      <protection locked="0"/>
    </xf>
    <xf numFmtId="0" fontId="6" fillId="5" borderId="61" xfId="0" applyFont="1" applyFill="1" applyBorder="1" applyAlignment="1" applyProtection="1">
      <alignment horizontal="center" vertical="top" wrapText="1"/>
      <protection locked="0"/>
    </xf>
    <xf numFmtId="0" fontId="10" fillId="0" borderId="61" xfId="0" applyFont="1" applyFill="1" applyBorder="1" applyAlignment="1" applyProtection="1">
      <alignment horizontal="center" wrapText="1"/>
      <protection locked="0"/>
    </xf>
    <xf numFmtId="0" fontId="3" fillId="3" borderId="62" xfId="1" applyFont="1" applyFill="1" applyBorder="1" applyAlignment="1" applyProtection="1">
      <protection locked="0"/>
    </xf>
    <xf numFmtId="0" fontId="7" fillId="3" borderId="18" xfId="1" applyFont="1" applyFill="1" applyBorder="1" applyAlignment="1" applyProtection="1">
      <alignment vertical="center"/>
      <protection locked="0"/>
    </xf>
    <xf numFmtId="0" fontId="2" fillId="5" borderId="2" xfId="1" applyFont="1" applyFill="1" applyBorder="1" applyAlignment="1" applyProtection="1">
      <alignment horizontal="center" vertical="top" wrapText="1"/>
      <protection locked="0"/>
    </xf>
    <xf numFmtId="3" fontId="2" fillId="5" borderId="2" xfId="1" applyNumberFormat="1" applyFont="1" applyFill="1" applyBorder="1" applyProtection="1">
      <protection locked="0"/>
    </xf>
    <xf numFmtId="0" fontId="2" fillId="5" borderId="58" xfId="1" applyFont="1" applyFill="1" applyBorder="1" applyProtection="1">
      <protection locked="0"/>
    </xf>
    <xf numFmtId="3" fontId="4" fillId="5" borderId="0" xfId="0" applyNumberFormat="1" applyFont="1" applyFill="1" applyBorder="1" applyAlignment="1" applyProtection="1">
      <alignment horizontal="center" wrapText="1"/>
    </xf>
    <xf numFmtId="3" fontId="2" fillId="5" borderId="0" xfId="0" applyNumberFormat="1" applyFont="1" applyFill="1" applyBorder="1" applyAlignment="1" applyProtection="1">
      <alignment horizontal="left"/>
    </xf>
    <xf numFmtId="3" fontId="4" fillId="0" borderId="0" xfId="0" applyNumberFormat="1" applyFont="1" applyFill="1" applyBorder="1" applyAlignment="1" applyProtection="1">
      <alignment horizontal="center" wrapText="1"/>
      <protection locked="0"/>
    </xf>
    <xf numFmtId="0" fontId="1" fillId="5" borderId="58" xfId="1" applyFill="1" applyBorder="1" applyProtection="1">
      <protection locked="0"/>
    </xf>
    <xf numFmtId="3" fontId="20" fillId="5" borderId="2" xfId="1" applyNumberFormat="1" applyFont="1" applyFill="1" applyBorder="1" applyProtection="1">
      <protection locked="0"/>
    </xf>
    <xf numFmtId="3" fontId="20" fillId="5" borderId="2" xfId="0" applyNumberFormat="1" applyFont="1" applyFill="1" applyBorder="1" applyProtection="1">
      <protection locked="0"/>
    </xf>
    <xf numFmtId="0" fontId="21" fillId="5" borderId="2" xfId="1" applyFont="1" applyFill="1" applyBorder="1" applyProtection="1">
      <protection locked="0"/>
    </xf>
    <xf numFmtId="0" fontId="3" fillId="3" borderId="59" xfId="1" applyFont="1" applyFill="1" applyBorder="1" applyAlignment="1" applyProtection="1">
      <protection locked="0"/>
    </xf>
    <xf numFmtId="0" fontId="5" fillId="3" borderId="59" xfId="1" applyFont="1" applyFill="1" applyBorder="1" applyAlignment="1" applyProtection="1">
      <alignment wrapText="1"/>
      <protection locked="0"/>
    </xf>
    <xf numFmtId="0" fontId="2" fillId="3" borderId="63" xfId="1" applyFont="1" applyFill="1" applyBorder="1" applyProtection="1">
      <protection locked="0"/>
    </xf>
    <xf numFmtId="0" fontId="7" fillId="3" borderId="0" xfId="1" applyFont="1" applyFill="1" applyBorder="1" applyAlignment="1" applyProtection="1">
      <alignment vertical="center"/>
      <protection locked="0"/>
    </xf>
    <xf numFmtId="0" fontId="2" fillId="3" borderId="53" xfId="1" applyFont="1" applyFill="1" applyBorder="1" applyProtection="1">
      <protection locked="0"/>
    </xf>
    <xf numFmtId="0" fontId="11" fillId="3" borderId="4" xfId="0" applyFont="1" applyFill="1" applyBorder="1" applyAlignment="1" applyProtection="1">
      <alignment horizontal="center" wrapText="1"/>
      <protection locked="0"/>
    </xf>
    <xf numFmtId="0" fontId="0" fillId="3" borderId="0" xfId="0" applyFont="1" applyFill="1"/>
    <xf numFmtId="0" fontId="0" fillId="7" borderId="0" xfId="0" applyFont="1" applyFill="1"/>
    <xf numFmtId="3" fontId="2" fillId="0" borderId="0" xfId="0" applyNumberFormat="1" applyFont="1" applyBorder="1"/>
    <xf numFmtId="3" fontId="2" fillId="0" borderId="0" xfId="0" applyNumberFormat="1" applyFont="1" applyFill="1" applyBorder="1"/>
    <xf numFmtId="0" fontId="18" fillId="6" borderId="2" xfId="0" applyFont="1" applyFill="1" applyBorder="1" applyAlignment="1">
      <alignment horizontal="left"/>
    </xf>
    <xf numFmtId="168" fontId="18" fillId="6" borderId="2" xfId="0" applyNumberFormat="1" applyFont="1" applyFill="1" applyBorder="1" applyAlignment="1">
      <alignment horizontal="left" wrapText="1"/>
    </xf>
    <xf numFmtId="168" fontId="12" fillId="0" borderId="0" xfId="0" quotePrefix="1" applyNumberFormat="1" applyFont="1" applyFill="1" applyAlignment="1">
      <alignment horizontal="left"/>
    </xf>
    <xf numFmtId="168" fontId="12" fillId="0" borderId="0" xfId="0" applyNumberFormat="1" applyFont="1" applyFill="1" applyAlignment="1">
      <alignment horizontal="left"/>
    </xf>
    <xf numFmtId="168" fontId="2" fillId="0" borderId="0" xfId="0" applyNumberFormat="1" applyFont="1" applyFill="1" applyAlignment="1">
      <alignment horizontal="left"/>
    </xf>
    <xf numFmtId="169" fontId="18" fillId="6" borderId="2" xfId="0" applyNumberFormat="1" applyFont="1" applyFill="1" applyBorder="1" applyAlignment="1">
      <alignment horizontal="left" wrapText="1"/>
    </xf>
    <xf numFmtId="169" fontId="12" fillId="0" borderId="0" xfId="0" quotePrefix="1" applyNumberFormat="1" applyFont="1" applyFill="1" applyAlignment="1">
      <alignment horizontal="left"/>
    </xf>
    <xf numFmtId="169" fontId="12" fillId="0" borderId="0" xfId="0" applyNumberFormat="1" applyFont="1" applyFill="1" applyAlignment="1">
      <alignment horizontal="left"/>
    </xf>
    <xf numFmtId="169" fontId="2" fillId="0" borderId="0" xfId="0" applyNumberFormat="1" applyFont="1" applyFill="1" applyAlignment="1">
      <alignment horizontal="left"/>
    </xf>
    <xf numFmtId="168" fontId="18" fillId="6" borderId="0" xfId="0" applyNumberFormat="1" applyFont="1" applyFill="1" applyBorder="1" applyAlignment="1">
      <alignment horizontal="left" wrapText="1"/>
    </xf>
    <xf numFmtId="168" fontId="2" fillId="0" borderId="0" xfId="0" applyNumberFormat="1" applyFont="1" applyAlignment="1">
      <alignment horizontal="left"/>
    </xf>
    <xf numFmtId="169" fontId="18" fillId="6" borderId="0" xfId="0" applyNumberFormat="1" applyFont="1" applyFill="1" applyBorder="1" applyAlignment="1">
      <alignment horizontal="left" wrapText="1"/>
    </xf>
    <xf numFmtId="169" fontId="2" fillId="0" borderId="0" xfId="0" applyNumberFormat="1" applyFont="1" applyAlignment="1">
      <alignment horizontal="left"/>
    </xf>
    <xf numFmtId="168" fontId="18" fillId="6" borderId="2" xfId="0" applyNumberFormat="1" applyFont="1" applyFill="1" applyBorder="1" applyAlignment="1">
      <alignment wrapText="1"/>
    </xf>
    <xf numFmtId="169" fontId="18" fillId="6" borderId="2" xfId="0" applyNumberFormat="1" applyFont="1" applyFill="1" applyBorder="1" applyAlignment="1">
      <alignment wrapText="1"/>
    </xf>
    <xf numFmtId="168" fontId="18" fillId="6" borderId="2" xfId="0" applyNumberFormat="1" applyFont="1" applyFill="1" applyBorder="1" applyAlignment="1" applyProtection="1">
      <alignment horizontal="left" wrapText="1"/>
    </xf>
    <xf numFmtId="169" fontId="18" fillId="6" borderId="2" xfId="0" applyNumberFormat="1" applyFont="1" applyFill="1" applyBorder="1" applyAlignment="1" applyProtection="1">
      <alignment horizontal="left" wrapText="1"/>
    </xf>
    <xf numFmtId="167" fontId="2" fillId="0" borderId="0" xfId="0" applyNumberFormat="1" applyFont="1" applyFill="1" applyAlignment="1">
      <alignment horizontal="left"/>
    </xf>
    <xf numFmtId="167" fontId="21" fillId="5" borderId="2" xfId="1" applyNumberFormat="1" applyFont="1" applyFill="1" applyBorder="1" applyProtection="1">
      <protection locked="0"/>
    </xf>
    <xf numFmtId="0" fontId="19" fillId="0" borderId="0" xfId="0" applyFont="1" applyFill="1" applyBorder="1" applyProtection="1">
      <protection locked="0"/>
    </xf>
    <xf numFmtId="0" fontId="11" fillId="3" borderId="19" xfId="1" applyNumberFormat="1" applyFont="1" applyFill="1" applyBorder="1" applyAlignment="1">
      <alignment wrapText="1"/>
    </xf>
    <xf numFmtId="0" fontId="11" fillId="3" borderId="19" xfId="1" applyNumberFormat="1" applyFont="1" applyFill="1" applyBorder="1" applyAlignment="1">
      <alignment horizontal="left" wrapText="1"/>
    </xf>
    <xf numFmtId="0" fontId="11" fillId="3" borderId="19" xfId="0" applyFont="1" applyFill="1" applyBorder="1" applyAlignment="1">
      <alignment horizontal="center" wrapText="1"/>
    </xf>
    <xf numFmtId="0" fontId="23" fillId="3" borderId="67" xfId="0" applyFont="1" applyFill="1" applyBorder="1" applyAlignment="1">
      <alignment horizontal="center" wrapText="1"/>
    </xf>
    <xf numFmtId="3" fontId="11" fillId="3" borderId="19" xfId="1" applyNumberFormat="1" applyFont="1" applyFill="1" applyBorder="1" applyAlignment="1">
      <alignment wrapText="1"/>
    </xf>
    <xf numFmtId="0" fontId="22" fillId="0" borderId="68" xfId="0" applyFont="1" applyBorder="1" applyAlignment="1">
      <alignment horizontal="center"/>
    </xf>
    <xf numFmtId="3" fontId="12" fillId="5" borderId="52" xfId="0" applyNumberFormat="1" applyFont="1" applyFill="1" applyBorder="1"/>
    <xf numFmtId="167" fontId="12" fillId="5" borderId="69" xfId="0" applyNumberFormat="1" applyFont="1" applyFill="1" applyBorder="1"/>
    <xf numFmtId="3" fontId="12" fillId="5" borderId="30" xfId="0" applyNumberFormat="1" applyFont="1" applyFill="1" applyBorder="1"/>
    <xf numFmtId="167" fontId="12" fillId="5" borderId="64" xfId="0" applyNumberFormat="1" applyFont="1" applyFill="1" applyBorder="1"/>
    <xf numFmtId="0" fontId="22" fillId="0" borderId="66" xfId="0" applyFont="1" applyBorder="1" applyAlignment="1">
      <alignment horizontal="center"/>
    </xf>
    <xf numFmtId="3" fontId="12" fillId="5" borderId="70" xfId="0" applyNumberFormat="1" applyFont="1" applyFill="1" applyBorder="1"/>
    <xf numFmtId="167" fontId="12" fillId="5" borderId="71" xfId="0" applyNumberFormat="1" applyFont="1" applyFill="1" applyBorder="1"/>
    <xf numFmtId="0" fontId="11" fillId="3" borderId="19" xfId="1" applyNumberFormat="1" applyFont="1" applyFill="1" applyBorder="1" applyAlignment="1">
      <alignment horizontal="left"/>
    </xf>
    <xf numFmtId="0" fontId="18" fillId="3" borderId="17" xfId="1" applyNumberFormat="1" applyFont="1" applyFill="1" applyBorder="1" applyAlignment="1">
      <alignment horizontal="center" vertical="top" wrapText="1"/>
    </xf>
    <xf numFmtId="0" fontId="12" fillId="5" borderId="73" xfId="0" applyFont="1" applyFill="1" applyBorder="1" applyAlignment="1">
      <alignment horizontal="left"/>
    </xf>
    <xf numFmtId="0" fontId="12" fillId="5" borderId="52" xfId="1" applyNumberFormat="1" applyFont="1" applyFill="1" applyBorder="1" applyAlignment="1">
      <alignment horizontal="center" wrapText="1"/>
    </xf>
    <xf numFmtId="3" fontId="12" fillId="5" borderId="69" xfId="0" applyNumberFormat="1" applyFont="1" applyFill="1" applyBorder="1"/>
    <xf numFmtId="0" fontId="12" fillId="5" borderId="68" xfId="0" applyFont="1" applyFill="1" applyBorder="1" applyAlignment="1">
      <alignment horizontal="left"/>
    </xf>
    <xf numFmtId="0" fontId="12" fillId="5" borderId="30" xfId="1" applyNumberFormat="1" applyFont="1" applyFill="1" applyBorder="1" applyAlignment="1">
      <alignment horizontal="center" wrapText="1"/>
    </xf>
    <xf numFmtId="3" fontId="12" fillId="5" borderId="64" xfId="0" applyNumberFormat="1" applyFont="1" applyFill="1" applyBorder="1"/>
    <xf numFmtId="0" fontId="12" fillId="5" borderId="72" xfId="0" applyFont="1" applyFill="1" applyBorder="1" applyAlignment="1">
      <alignment horizontal="left"/>
    </xf>
    <xf numFmtId="0" fontId="12" fillId="5" borderId="39" xfId="1" applyNumberFormat="1" applyFont="1" applyFill="1" applyBorder="1" applyAlignment="1">
      <alignment horizontal="center" wrapText="1"/>
    </xf>
    <xf numFmtId="3" fontId="12" fillId="5" borderId="65" xfId="0" applyNumberFormat="1" applyFont="1" applyFill="1" applyBorder="1"/>
    <xf numFmtId="167" fontId="12" fillId="5" borderId="65" xfId="0" applyNumberFormat="1" applyFont="1" applyFill="1" applyBorder="1"/>
    <xf numFmtId="0" fontId="23" fillId="3" borderId="19" xfId="0" applyFont="1" applyFill="1" applyBorder="1" applyAlignment="1">
      <alignment horizontal="center" wrapText="1"/>
    </xf>
    <xf numFmtId="0" fontId="22" fillId="0" borderId="73" xfId="0" applyFont="1" applyBorder="1" applyAlignment="1">
      <alignment horizontal="center"/>
    </xf>
    <xf numFmtId="0" fontId="12" fillId="4" borderId="73" xfId="0" applyFont="1" applyFill="1" applyBorder="1" applyAlignment="1"/>
    <xf numFmtId="0" fontId="12" fillId="4" borderId="52" xfId="0" applyFont="1" applyFill="1" applyBorder="1" applyAlignment="1"/>
    <xf numFmtId="3" fontId="12" fillId="4" borderId="69" xfId="0" applyNumberFormat="1" applyFont="1" applyFill="1" applyBorder="1"/>
    <xf numFmtId="167" fontId="12" fillId="4" borderId="69" xfId="0" applyNumberFormat="1" applyFont="1" applyFill="1" applyBorder="1"/>
    <xf numFmtId="0" fontId="12" fillId="4" borderId="68" xfId="0" applyFont="1" applyFill="1" applyBorder="1" applyAlignment="1"/>
    <xf numFmtId="0" fontId="12" fillId="4" borderId="30" xfId="0" applyFont="1" applyFill="1" applyBorder="1" applyAlignment="1"/>
    <xf numFmtId="3" fontId="12" fillId="4" borderId="64" xfId="0" applyNumberFormat="1" applyFont="1" applyFill="1" applyBorder="1"/>
    <xf numFmtId="167" fontId="12" fillId="4" borderId="64" xfId="0" applyNumberFormat="1" applyFont="1" applyFill="1" applyBorder="1"/>
    <xf numFmtId="0" fontId="12" fillId="4" borderId="72" xfId="0" applyFont="1" applyFill="1" applyBorder="1" applyAlignment="1"/>
    <xf numFmtId="0" fontId="12" fillId="4" borderId="39" xfId="0" applyFont="1" applyFill="1" applyBorder="1" applyAlignment="1"/>
    <xf numFmtId="3" fontId="12" fillId="4" borderId="65" xfId="0" applyNumberFormat="1" applyFont="1" applyFill="1" applyBorder="1"/>
    <xf numFmtId="167" fontId="12" fillId="4" borderId="65" xfId="0" applyNumberFormat="1" applyFont="1" applyFill="1" applyBorder="1"/>
    <xf numFmtId="3" fontId="11" fillId="3" borderId="0" xfId="1" applyNumberFormat="1" applyFont="1" applyFill="1" applyBorder="1" applyAlignment="1">
      <alignment wrapText="1"/>
    </xf>
    <xf numFmtId="0" fontId="11" fillId="3" borderId="3" xfId="1" applyNumberFormat="1" applyFont="1" applyFill="1" applyBorder="1" applyAlignment="1">
      <alignment wrapText="1"/>
    </xf>
    <xf numFmtId="0" fontId="11" fillId="3" borderId="3" xfId="1" applyNumberFormat="1" applyFont="1" applyFill="1" applyBorder="1" applyAlignment="1">
      <alignment horizontal="left" wrapText="1"/>
    </xf>
    <xf numFmtId="0" fontId="11" fillId="3" borderId="3" xfId="0" applyFont="1" applyFill="1" applyBorder="1" applyAlignment="1">
      <alignment horizontal="center" wrapText="1"/>
    </xf>
    <xf numFmtId="0" fontId="20" fillId="5" borderId="52" xfId="0" applyNumberFormat="1" applyFont="1" applyFill="1" applyBorder="1" applyProtection="1">
      <protection locked="0"/>
    </xf>
    <xf numFmtId="3" fontId="12" fillId="5" borderId="71" xfId="0" applyNumberFormat="1" applyFont="1" applyFill="1" applyBorder="1"/>
    <xf numFmtId="3" fontId="11" fillId="3" borderId="3" xfId="1" applyNumberFormat="1" applyFont="1" applyFill="1" applyBorder="1" applyAlignment="1">
      <alignment wrapText="1"/>
    </xf>
    <xf numFmtId="167" fontId="12" fillId="5" borderId="76" xfId="0" applyNumberFormat="1" applyFont="1" applyFill="1" applyBorder="1"/>
    <xf numFmtId="167" fontId="12" fillId="5" borderId="35" xfId="0" applyNumberFormat="1" applyFont="1" applyFill="1" applyBorder="1"/>
    <xf numFmtId="167" fontId="12" fillId="5" borderId="77" xfId="0" applyNumberFormat="1" applyFont="1" applyFill="1" applyBorder="1"/>
    <xf numFmtId="167" fontId="12" fillId="5" borderId="41" xfId="0" applyNumberFormat="1" applyFont="1" applyFill="1" applyBorder="1"/>
    <xf numFmtId="167" fontId="12" fillId="5" borderId="78" xfId="0" applyNumberFormat="1" applyFont="1" applyFill="1" applyBorder="1"/>
    <xf numFmtId="0" fontId="3" fillId="3" borderId="19" xfId="1" applyFont="1" applyFill="1" applyBorder="1" applyAlignment="1" applyProtection="1">
      <protection locked="0"/>
    </xf>
    <xf numFmtId="0" fontId="7" fillId="3" borderId="17" xfId="1" applyFont="1" applyFill="1" applyBorder="1" applyAlignment="1" applyProtection="1">
      <alignment vertical="center"/>
      <protection locked="0"/>
    </xf>
    <xf numFmtId="0" fontId="2" fillId="3" borderId="54" xfId="1" applyFont="1" applyFill="1" applyBorder="1" applyProtection="1">
      <protection locked="0"/>
    </xf>
    <xf numFmtId="0" fontId="11" fillId="3" borderId="2" xfId="1" applyFont="1" applyFill="1" applyBorder="1" applyAlignment="1" applyProtection="1">
      <alignment horizontal="left" wrapText="1"/>
      <protection locked="0"/>
    </xf>
    <xf numFmtId="0" fontId="11" fillId="3" borderId="4" xfId="1" applyFont="1" applyFill="1" applyBorder="1" applyAlignment="1" applyProtection="1">
      <alignment horizontal="left"/>
      <protection locked="0"/>
    </xf>
    <xf numFmtId="0" fontId="2" fillId="5" borderId="79" xfId="0" applyFont="1" applyFill="1" applyBorder="1" applyAlignment="1" applyProtection="1">
      <alignment horizontal="center" wrapText="1"/>
    </xf>
    <xf numFmtId="0" fontId="2" fillId="5" borderId="80" xfId="0" applyFont="1" applyFill="1" applyBorder="1" applyAlignment="1" applyProtection="1">
      <alignment horizontal="center" wrapText="1"/>
    </xf>
    <xf numFmtId="0" fontId="2" fillId="5" borderId="81" xfId="0" applyFont="1" applyFill="1" applyBorder="1" applyAlignment="1" applyProtection="1">
      <alignment horizontal="center" wrapText="1"/>
    </xf>
    <xf numFmtId="3" fontId="12" fillId="5" borderId="74" xfId="0" applyNumberFormat="1" applyFont="1" applyFill="1" applyBorder="1"/>
    <xf numFmtId="0" fontId="11" fillId="3" borderId="1" xfId="1" applyNumberFormat="1" applyFont="1" applyFill="1" applyBorder="1" applyAlignment="1">
      <alignment wrapText="1"/>
    </xf>
    <xf numFmtId="167" fontId="12" fillId="4" borderId="47" xfId="0" applyNumberFormat="1" applyFont="1" applyFill="1" applyBorder="1"/>
    <xf numFmtId="167" fontId="12" fillId="4" borderId="75" xfId="0" applyNumberFormat="1" applyFont="1" applyFill="1" applyBorder="1"/>
    <xf numFmtId="167" fontId="12" fillId="4" borderId="32" xfId="0" applyNumberFormat="1" applyFont="1" applyFill="1" applyBorder="1"/>
    <xf numFmtId="167" fontId="12" fillId="4" borderId="76" xfId="0" applyNumberFormat="1" applyFont="1" applyFill="1" applyBorder="1"/>
    <xf numFmtId="167" fontId="12" fillId="4" borderId="35" xfId="0" applyNumberFormat="1" applyFont="1" applyFill="1" applyBorder="1"/>
    <xf numFmtId="0" fontId="12" fillId="4" borderId="38" xfId="0" applyFont="1" applyFill="1" applyBorder="1" applyProtection="1"/>
    <xf numFmtId="0" fontId="12" fillId="4" borderId="28" xfId="0" applyFont="1" applyFill="1" applyBorder="1" applyProtection="1"/>
    <xf numFmtId="0" fontId="12" fillId="4" borderId="39" xfId="0" applyFont="1" applyFill="1" applyBorder="1" applyProtection="1"/>
    <xf numFmtId="0" fontId="11" fillId="3" borderId="3" xfId="0" applyFont="1" applyFill="1" applyBorder="1" applyAlignment="1"/>
    <xf numFmtId="0" fontId="18" fillId="3" borderId="0" xfId="0" applyFont="1" applyFill="1" applyBorder="1" applyAlignment="1"/>
    <xf numFmtId="0" fontId="11" fillId="3" borderId="4" xfId="1" applyNumberFormat="1" applyFont="1" applyFill="1" applyBorder="1" applyAlignment="1">
      <alignment wrapText="1"/>
    </xf>
    <xf numFmtId="0" fontId="11" fillId="3" borderId="2" xfId="0" applyFont="1" applyFill="1" applyBorder="1" applyProtection="1">
      <protection locked="0"/>
    </xf>
    <xf numFmtId="0" fontId="18" fillId="6" borderId="0" xfId="0" applyFont="1" applyFill="1" applyBorder="1" applyAlignment="1">
      <alignment wrapText="1"/>
    </xf>
  </cellXfs>
  <cellStyles count="3">
    <cellStyle name="Comma" xfId="2" builtinId="3"/>
    <cellStyle name="Normal" xfId="0" builtinId="0"/>
    <cellStyle name="Normal 2" xfId="1" xr:uid="{00000000-0005-0000-0000-000002000000}"/>
  </cellStyles>
  <dxfs count="267">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border diagonalUp="0" diagonalDown="0">
        <left/>
        <right/>
        <top style="thin">
          <color theme="0" tint="-0.24994659260841701"/>
        </top>
        <bottom style="thin">
          <color theme="0" tint="-0.24994659260841701"/>
        </bottom>
        <vertical/>
        <horizontal/>
      </border>
      <protection locked="1" hidden="0"/>
    </dxf>
    <dxf>
      <border outline="0">
        <left style="medium">
          <color indexed="64"/>
        </left>
        <right style="thick">
          <color auto="1"/>
        </right>
        <top style="thick">
          <color indexed="64"/>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style="thin">
          <color theme="0" tint="-0.34998626667073579"/>
        </right>
        <top style="thin">
          <color theme="0" tint="-0.24994659260841701"/>
        </top>
        <bottom style="thin">
          <color theme="0" tint="-0.24994659260841701"/>
        </bottom>
        <vertical/>
        <horizontal style="thin">
          <color theme="0" tint="-0.24994659260841701"/>
        </horizontal>
      </border>
      <protection locked="1" hidden="0"/>
    </dxf>
    <dxf>
      <border outline="0">
        <right style="thick">
          <color auto="1"/>
        </right>
        <top style="thick">
          <color auto="1"/>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indexed="64"/>
        </top>
        <bottom/>
        <vertical/>
        <horizontal/>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top style="thin">
          <color indexed="64"/>
        </top>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266"/>
      <tableStyleElement type="headerRow" dxfId="265"/>
    </tableStyle>
  </tableStyles>
  <colors>
    <indexedColors>
      <rgbColor rgb="00000000"/>
      <rgbColor rgb="00FFFFFF"/>
      <rgbColor rgb="00FF0000"/>
      <rgbColor rgb="0000FF00"/>
      <rgbColor rgb="000000FF"/>
      <rgbColor rgb="00FFFF00"/>
      <rgbColor rgb="00FF00FF"/>
      <rgbColor rgb="0000FFFF"/>
      <rgbColor rgb="00000000"/>
      <rgbColor rgb="00FFFFFF"/>
      <rgbColor rgb="00CC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D42-4794-A5FD-68BC83B12F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D42-4794-A5FD-68BC83B12F2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D42-4794-A5FD-68BC83B12F2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D42-4794-A5FD-68BC83B12F2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42-4794-A5FD-68BC83B12F2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D42-4794-A5FD-68BC83B12F2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D42-4794-A5FD-68BC83B12F2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D42-4794-A5FD-68BC83B12F2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D42-4794-A5FD-68BC83B12F2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D42-4794-A5FD-68BC83B12F2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Function'!$G$6:$J$6</c:f>
              <c:strCache>
                <c:ptCount val="4"/>
                <c:pt idx="0">
                  <c:v>Vehicle Operations</c:v>
                </c:pt>
                <c:pt idx="1">
                  <c:v>Vehicle Maintenance</c:v>
                </c:pt>
                <c:pt idx="2">
                  <c:v>Facility Maintenance </c:v>
                </c:pt>
                <c:pt idx="3">
                  <c:v>General Administration</c:v>
                </c:pt>
              </c:strCache>
            </c:strRef>
          </c:cat>
          <c:val>
            <c:numRef>
              <c:f>'Summary Tables by Function'!$G$17:$J$17</c:f>
              <c:numCache>
                <c:formatCode>#,##0.0</c:formatCode>
                <c:ptCount val="4"/>
                <c:pt idx="0">
                  <c:v>718291165</c:v>
                </c:pt>
                <c:pt idx="1">
                  <c:v>187126042</c:v>
                </c:pt>
                <c:pt idx="2">
                  <c:v>37014011</c:v>
                </c:pt>
                <c:pt idx="3">
                  <c:v>257607035</c:v>
                </c:pt>
              </c:numCache>
            </c:numRef>
          </c:val>
          <c:extLst>
            <c:ext xmlns:c16="http://schemas.microsoft.com/office/drawing/2014/chart" uri="{C3380CC4-5D6E-409C-BE32-E72D297353CC}">
              <c16:uniqueId val="{00000014-CD42-4794-A5FD-68BC83B12F27}"/>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6B8-41E3-96B9-3CEC93E44A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6B8-41E3-96B9-3CEC93E44A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6B8-41E3-96B9-3CEC93E44A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6B8-41E3-96B9-3CEC93E44A6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6B8-41E3-96B9-3CEC93E44A6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6B8-41E3-96B9-3CEC93E44A6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6B8-41E3-96B9-3CEC93E44A6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6B8-41E3-96B9-3CEC93E44A6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A6B8-41E3-96B9-3CEC93E44A6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A6B8-41E3-96B9-3CEC93E44A6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23377398821</c:v>
                </c:pt>
                <c:pt idx="1">
                  <c:v>8742819825</c:v>
                </c:pt>
                <c:pt idx="2">
                  <c:v>5656922395</c:v>
                </c:pt>
                <c:pt idx="3">
                  <c:v>8487138922</c:v>
                </c:pt>
              </c:numCache>
            </c:numRef>
          </c:val>
          <c:extLst>
            <c:ext xmlns:c16="http://schemas.microsoft.com/office/drawing/2014/chart" uri="{C3380CC4-5D6E-409C-BE32-E72D297353CC}">
              <c16:uniqueId val="{00000014-A6B8-41E3-96B9-3CEC93E44A6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Function'!$G$69</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81-48DD-A23D-C683B334194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81-48DD-A23D-C683B334194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81-48DD-A23D-C683B334194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81-48DD-A23D-C683B334194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381-48DD-A23D-C683B334194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381-48DD-A23D-C683B334194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381-48DD-A23D-C683B334194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381-48DD-A23D-C683B334194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381-48DD-A23D-C683B334194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381-48DD-A23D-C683B334194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Function'!$G$57:$J$57</c:f>
              <c:strCache>
                <c:ptCount val="4"/>
                <c:pt idx="0">
                  <c:v>Vehicle Operations</c:v>
                </c:pt>
                <c:pt idx="1">
                  <c:v>Vehicle Maintenance</c:v>
                </c:pt>
                <c:pt idx="2">
                  <c:v>Facility Maintenance </c:v>
                </c:pt>
                <c:pt idx="3">
                  <c:v>General Administration</c:v>
                </c:pt>
              </c:strCache>
            </c:strRef>
          </c:cat>
          <c:val>
            <c:numRef>
              <c:f>'Summary Tables by Function'!$G$68:$J$68</c:f>
              <c:numCache>
                <c:formatCode>#,##0.0</c:formatCode>
                <c:ptCount val="4"/>
                <c:pt idx="0">
                  <c:v>51150430</c:v>
                </c:pt>
                <c:pt idx="1">
                  <c:v>21906848</c:v>
                </c:pt>
                <c:pt idx="2">
                  <c:v>3838073</c:v>
                </c:pt>
                <c:pt idx="3">
                  <c:v>29367007</c:v>
                </c:pt>
              </c:numCache>
            </c:numRef>
          </c:val>
          <c:extLst>
            <c:ext xmlns:c16="http://schemas.microsoft.com/office/drawing/2014/chart" uri="{C3380CC4-5D6E-409C-BE32-E72D297353CC}">
              <c16:uniqueId val="{00000014-8381-48DD-A23D-C683B334194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4C0-4FBB-9F4A-9CAFE03BCB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4C0-4FBB-9F4A-9CAFE03BCB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4C0-4FBB-9F4A-9CAFE03BCB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4C0-4FBB-9F4A-9CAFE03BCB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4C0-4FBB-9F4A-9CAFE03BCB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4C0-4FBB-9F4A-9CAFE03BCB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4C0-4FBB-9F4A-9CAFE03BCBC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4C0-4FBB-9F4A-9CAFE03BCBCD}"/>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4C0-4FBB-9F4A-9CAFE03BCBCD}"/>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4C0-4FBB-9F4A-9CAFE03BCBC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23377398821</c:v>
                </c:pt>
                <c:pt idx="1">
                  <c:v>8742819825</c:v>
                </c:pt>
                <c:pt idx="2">
                  <c:v>5656922395</c:v>
                </c:pt>
                <c:pt idx="3">
                  <c:v>8487138922</c:v>
                </c:pt>
              </c:numCache>
            </c:numRef>
          </c:val>
          <c:extLst>
            <c:ext xmlns:c16="http://schemas.microsoft.com/office/drawing/2014/chart" uri="{C3380CC4-5D6E-409C-BE32-E72D297353CC}">
              <c16:uniqueId val="{00000014-B4C0-4FBB-9F4A-9CAFE03BCBC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B03-468C-A0BE-6BC2C8B62C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B03-468C-A0BE-6BC2C8B62C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B03-468C-A0BE-6BC2C8B62C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B03-468C-A0BE-6BC2C8B62C0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B03-468C-A0BE-6BC2C8B62C0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B03-468C-A0BE-6BC2C8B62C0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B03-468C-A0BE-6BC2C8B62C08}"/>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B03-468C-A0BE-6BC2C8B62C08}"/>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B03-468C-A0BE-6BC2C8B62C08}"/>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3B03-468C-A0BE-6BC2C8B62C08}"/>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943-41E7-AD31-806381BF180F}"/>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943-41E7-AD31-806381BF180F}"/>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8F0-4401-994D-F2B3ADCA78F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8F0-4401-994D-F2B3ADCA78F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Type'!$G$6:$T$6</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Type'!$G$17:$T$17</c:f>
              <c:numCache>
                <c:formatCode>#,##0.0</c:formatCode>
                <c:ptCount val="14"/>
                <c:pt idx="0">
                  <c:v>239297955</c:v>
                </c:pt>
                <c:pt idx="1">
                  <c:v>181225937</c:v>
                </c:pt>
                <c:pt idx="2">
                  <c:v>28462668</c:v>
                </c:pt>
                <c:pt idx="3">
                  <c:v>24487198</c:v>
                </c:pt>
                <c:pt idx="4">
                  <c:v>204517937</c:v>
                </c:pt>
                <c:pt idx="5">
                  <c:v>74162529</c:v>
                </c:pt>
                <c:pt idx="6">
                  <c:v>82652379</c:v>
                </c:pt>
                <c:pt idx="7">
                  <c:v>8476748</c:v>
                </c:pt>
                <c:pt idx="8">
                  <c:v>63165957</c:v>
                </c:pt>
                <c:pt idx="9">
                  <c:v>16773459</c:v>
                </c:pt>
                <c:pt idx="10">
                  <c:v>30304975</c:v>
                </c:pt>
                <c:pt idx="11">
                  <c:v>2037034</c:v>
                </c:pt>
                <c:pt idx="12">
                  <c:v>232386733</c:v>
                </c:pt>
                <c:pt idx="13">
                  <c:v>17668672</c:v>
                </c:pt>
              </c:numCache>
            </c:numRef>
          </c:val>
          <c:extLst>
            <c:ext xmlns:c16="http://schemas.microsoft.com/office/drawing/2014/chart" uri="{C3380CC4-5D6E-409C-BE32-E72D297353CC}">
              <c16:uniqueId val="{00000014-3B03-468C-A0BE-6BC2C8B62C08}"/>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C1A-42B5-A3AE-FEE29905783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C1A-42B5-A3AE-FEE29905783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C1A-42B5-A3AE-FEE29905783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C1A-42B5-A3AE-FEE29905783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C1A-42B5-A3AE-FEE29905783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C1A-42B5-A3AE-FEE29905783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C1A-42B5-A3AE-FEE29905783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C1A-42B5-A3AE-FEE29905783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C1A-42B5-A3AE-FEE29905783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C1A-42B5-A3AE-FEE29905783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DA29-43D8-87C3-3066D77CC1B4}"/>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DA29-43D8-87C3-3066D77CC1B4}"/>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5EEE-473A-8542-CDC4D4DD4E8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5EEE-473A-8542-CDC4D4DD4E8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6769451032</c:v>
                </c:pt>
                <c:pt idx="1">
                  <c:v>9101953332</c:v>
                </c:pt>
                <c:pt idx="2">
                  <c:v>998537612</c:v>
                </c:pt>
                <c:pt idx="3">
                  <c:v>1547510820</c:v>
                </c:pt>
                <c:pt idx="4">
                  <c:v>10269737109</c:v>
                </c:pt>
                <c:pt idx="5">
                  <c:v>3949413161</c:v>
                </c:pt>
                <c:pt idx="6">
                  <c:v>1443702534</c:v>
                </c:pt>
                <c:pt idx="7">
                  <c:v>150057533</c:v>
                </c:pt>
                <c:pt idx="8">
                  <c:v>2382500811</c:v>
                </c:pt>
                <c:pt idx="9">
                  <c:v>1376191390</c:v>
                </c:pt>
                <c:pt idx="10">
                  <c:v>1201136830</c:v>
                </c:pt>
                <c:pt idx="11">
                  <c:v>57028685</c:v>
                </c:pt>
                <c:pt idx="12">
                  <c:v>6637670166</c:v>
                </c:pt>
                <c:pt idx="13">
                  <c:v>640281732</c:v>
                </c:pt>
              </c:numCache>
            </c:numRef>
          </c:val>
          <c:extLst>
            <c:ext xmlns:c16="http://schemas.microsoft.com/office/drawing/2014/chart" uri="{C3380CC4-5D6E-409C-BE32-E72D297353CC}">
              <c16:uniqueId val="{00000014-7C1A-42B5-A3AE-FEE299057831}"/>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Type'!$G$69</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29A-4FB5-A617-19867FCC4D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29A-4FB5-A617-19867FCC4D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29A-4FB5-A617-19867FCC4D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29A-4FB5-A617-19867FCC4DB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29A-4FB5-A617-19867FCC4DB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29A-4FB5-A617-19867FCC4DB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29A-4FB5-A617-19867FCC4DB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29A-4FB5-A617-19867FCC4DB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429A-4FB5-A617-19867FCC4DB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429A-4FB5-A617-19867FCC4DB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0C9D-4912-9767-9AE6F64BFFE6}"/>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0C9D-4912-9767-9AE6F64BFFE6}"/>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99C0-4549-9764-61C02D98C38C}"/>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99C0-4549-9764-61C02D98C38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Type'!$G$57:$T$57</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Type'!$G$68:$T$68</c:f>
              <c:numCache>
                <c:formatCode>#,##0.0</c:formatCode>
                <c:ptCount val="14"/>
                <c:pt idx="0">
                  <c:v>14133540</c:v>
                </c:pt>
                <c:pt idx="1">
                  <c:v>15728325</c:v>
                </c:pt>
                <c:pt idx="2">
                  <c:v>1118868</c:v>
                </c:pt>
                <c:pt idx="3">
                  <c:v>1287131</c:v>
                </c:pt>
                <c:pt idx="4">
                  <c:v>8771418</c:v>
                </c:pt>
                <c:pt idx="5">
                  <c:v>15537190</c:v>
                </c:pt>
                <c:pt idx="6">
                  <c:v>9341516</c:v>
                </c:pt>
                <c:pt idx="7">
                  <c:v>158100</c:v>
                </c:pt>
                <c:pt idx="8">
                  <c:v>8427456</c:v>
                </c:pt>
                <c:pt idx="9">
                  <c:v>1500176</c:v>
                </c:pt>
                <c:pt idx="10">
                  <c:v>5031368</c:v>
                </c:pt>
                <c:pt idx="11">
                  <c:v>81547</c:v>
                </c:pt>
                <c:pt idx="12">
                  <c:v>26790335</c:v>
                </c:pt>
                <c:pt idx="13">
                  <c:v>3901341</c:v>
                </c:pt>
              </c:numCache>
            </c:numRef>
          </c:val>
          <c:extLst>
            <c:ext xmlns:c16="http://schemas.microsoft.com/office/drawing/2014/chart" uri="{C3380CC4-5D6E-409C-BE32-E72D297353CC}">
              <c16:uniqueId val="{00000014-429A-4FB5-A617-19867FCC4DB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A4-4013-8B98-7911E3D6EA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A4-4013-8B98-7911E3D6EAE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A4-4013-8B98-7911E3D6EAE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A4-4013-8B98-7911E3D6EAE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0A4-4013-8B98-7911E3D6EAE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0A4-4013-8B98-7911E3D6EAE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0A4-4013-8B98-7911E3D6EAE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0A4-4013-8B98-7911E3D6EAE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0A4-4013-8B98-7911E3D6EAE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0A4-4013-8B98-7911E3D6EAE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0A4-4013-8B98-7911E3D6EAE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0A4-4013-8B98-7911E3D6EAE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87-409C-8BAA-2CCEDDD78BD5}"/>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87-409C-8BAA-2CCEDDD78BD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6769451032</c:v>
                </c:pt>
                <c:pt idx="1">
                  <c:v>9101953332</c:v>
                </c:pt>
                <c:pt idx="2">
                  <c:v>998537612</c:v>
                </c:pt>
                <c:pt idx="3">
                  <c:v>1547510820</c:v>
                </c:pt>
                <c:pt idx="4">
                  <c:v>10269737109</c:v>
                </c:pt>
                <c:pt idx="5">
                  <c:v>3949413161</c:v>
                </c:pt>
                <c:pt idx="6">
                  <c:v>1443702534</c:v>
                </c:pt>
                <c:pt idx="7">
                  <c:v>150057533</c:v>
                </c:pt>
                <c:pt idx="8">
                  <c:v>2382500811</c:v>
                </c:pt>
                <c:pt idx="9">
                  <c:v>1376191390</c:v>
                </c:pt>
                <c:pt idx="10">
                  <c:v>1201136830</c:v>
                </c:pt>
                <c:pt idx="11">
                  <c:v>57028685</c:v>
                </c:pt>
                <c:pt idx="12">
                  <c:v>6637670166</c:v>
                </c:pt>
                <c:pt idx="13">
                  <c:v>640281732</c:v>
                </c:pt>
              </c:numCache>
            </c:numRef>
          </c:val>
          <c:extLst>
            <c:ext xmlns:c16="http://schemas.microsoft.com/office/drawing/2014/chart" uri="{C3380CC4-5D6E-409C-BE32-E72D297353CC}">
              <c16:uniqueId val="{00000018-80A4-4013-8B98-7911E3D6EAEB}"/>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62" dropStyle="combo" dx="31" fmlaLink="$AG$4" fmlaRange="$AG$2:$AG$3" sel="2" val="0"/>
</file>

<file path=xl/ctrlProps/ctrlProp2.xml><?xml version="1.0" encoding="utf-8"?>
<formControlPr xmlns="http://schemas.microsoft.com/office/spreadsheetml/2009/9/main" objectType="Drop" dropLines="115" dropStyle="combo" dx="31" fmlaLink="$AE$4" fmlaRange="$AE$2:$AE$3" sel="2" val="0"/>
</file>

<file path=xl/ctrlProps/ctrlProp3.xml><?xml version="1.0" encoding="utf-8"?>
<formControlPr xmlns="http://schemas.microsoft.com/office/spreadsheetml/2009/9/main" objectType="Drop" dropLines="115" dropStyle="combo" dx="31" fmlaLink="$BA$4" fmlaRange="$BA$2:$BA$3" sel="2" val="0"/>
</file>

<file path=xl/ctrlProps/ctrlProp4.xml><?xml version="1.0" encoding="utf-8"?>
<formControlPr xmlns="http://schemas.microsoft.com/office/spreadsheetml/2009/9/main" objectType="Drop" dropLines="115" dropStyle="combo" dx="31" fmlaLink="$AX$4" fmlaRange="$AX$2:$AX$3" sel="2" val="0"/>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Drop" dropLines="62" dropStyle="combo" dx="31" fmlaLink="$S$4" fmlaRange="$S$2:$S$3" sel="1" val="0"/>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Radio" checked="Checked" firstButton="1" fmlaLink="$F$18"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GBox" noThreeD="1"/>
</file>

<file path=xl/ctrlProps/ctrlProp18.xml><?xml version="1.0" encoding="utf-8"?>
<formControlPr xmlns="http://schemas.microsoft.com/office/spreadsheetml/2009/9/main" objectType="Radio" checked="Checked" firstButton="1" fmlaLink="$F$69"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GBox" noThreeD="1"/>
</file>

<file path=xl/ctrlProps/ctrlProp28.xml><?xml version="1.0" encoding="utf-8"?>
<formControlPr xmlns="http://schemas.microsoft.com/office/spreadsheetml/2009/9/main" objectType="Drop" dropStyle="combo" dx="31" fmlaLink="$AB$4" fmlaRange="$AB$2:$AB$3" noThreeD="1" sel="1" val="0"/>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Radio" checked="Checked" firstButton="1" fmlaLink="$F$18"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Radio"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GBox" noThreeD="1"/>
</file>

<file path=xl/ctrlProps/ctrlProp41.xml><?xml version="1.0" encoding="utf-8"?>
<formControlPr xmlns="http://schemas.microsoft.com/office/spreadsheetml/2009/9/main" objectType="Radio" checked="Checked" firstButton="1" fmlaLink="$F$69" lockText="1" noThreeD="1"/>
</file>

<file path=xl/ctrlProps/ctrlProp42.xml><?xml version="1.0" encoding="utf-8"?>
<formControlPr xmlns="http://schemas.microsoft.com/office/spreadsheetml/2009/9/main" objectType="Radio"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Radio" lockText="1" noThreeD="1"/>
</file>

<file path=xl/ctrlProps/ctrlProp47.xml><?xml version="1.0" encoding="utf-8"?>
<formControlPr xmlns="http://schemas.microsoft.com/office/spreadsheetml/2009/9/main" objectType="Radio" lockText="1" noThreeD="1"/>
</file>

<file path=xl/ctrlProps/ctrlProp48.xml><?xml version="1.0" encoding="utf-8"?>
<formControlPr xmlns="http://schemas.microsoft.com/office/spreadsheetml/2009/9/main" objectType="Radio" lockText="1" noThreeD="1"/>
</file>

<file path=xl/ctrlProps/ctrlProp49.xml><?xml version="1.0" encoding="utf-8"?>
<formControlPr xmlns="http://schemas.microsoft.com/office/spreadsheetml/2009/9/main" objectType="Radio" lockText="1" noThreeD="1"/>
</file>

<file path=xl/ctrlProps/ctrlProp50.xml><?xml version="1.0" encoding="utf-8"?>
<formControlPr xmlns="http://schemas.microsoft.com/office/spreadsheetml/2009/9/main" objectType="GBox" noThreeD="1"/>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7.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63500</xdr:colOff>
      <xdr:row>0</xdr:row>
      <xdr:rowOff>50800</xdr:rowOff>
    </xdr:from>
    <xdr:to>
      <xdr:col>13</xdr:col>
      <xdr:colOff>241300</xdr:colOff>
      <xdr:row>14</xdr:row>
      <xdr:rowOff>82550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63500" y="50800"/>
          <a:ext cx="810260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63500</xdr:colOff>
      <xdr:row>15</xdr:row>
      <xdr:rowOff>19050</xdr:rowOff>
    </xdr:from>
    <xdr:to>
      <xdr:col>13</xdr:col>
      <xdr:colOff>228600</xdr:colOff>
      <xdr:row>24</xdr:row>
      <xdr:rowOff>101600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63500" y="2400300"/>
          <a:ext cx="8089900" cy="151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expenses by function and type. Expenses from other reporter types are included under Small</a:t>
          </a:r>
          <a:r>
            <a:rPr lang="en-US" sz="1100" baseline="0"/>
            <a:t> Systems Expenses.</a:t>
          </a:r>
        </a:p>
        <a:p>
          <a:endParaRPr lang="en-US" sz="1100" baseline="0"/>
        </a:p>
        <a:p>
          <a:r>
            <a:rPr lang="en-US" sz="1100" baseline="0">
              <a:solidFill>
                <a:schemeClr val="dk1"/>
              </a:solidFill>
              <a:effectLst/>
              <a:latin typeface="+mn-lt"/>
              <a:ea typeface="+mn-ea"/>
              <a:cs typeface="+mn-cs"/>
            </a:rPr>
            <a:t>In versions of the data tables from before 2014, you can find data on operating expenses in the files called "Transit Operating Expenses by Mode, Type of Service and Function" and "Transit Operating Expenses by Mode, Type of Service and Object Class."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114300</xdr:colOff>
          <xdr:row>0</xdr:row>
          <xdr:rowOff>38100</xdr:rowOff>
        </xdr:from>
        <xdr:to>
          <xdr:col>32</xdr:col>
          <xdr:colOff>0</xdr:colOff>
          <xdr:row>0</xdr:row>
          <xdr:rowOff>228600</xdr:rowOff>
        </xdr:to>
        <xdr:sp macro="" textlink="">
          <xdr:nvSpPr>
            <xdr:cNvPr id="1051" name="Drop Down 27" descr="This drop-down menu shows or hides columns indicating the presence of &quot;questionable&quot; data." hidden="1">
              <a:extLst>
                <a:ext uri="{63B3BB69-23CF-44E3-9099-C40C66FF867C}">
                  <a14:compatExt spid="_x0000_s1051"/>
                </a:ext>
                <a:ext uri="{FF2B5EF4-FFF2-40B4-BE49-F238E27FC236}">
                  <a16:creationId xmlns:a16="http://schemas.microsoft.com/office/drawing/2014/main" id="{00000000-0008-0000-0200-00001B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228600</xdr:colOff>
          <xdr:row>0</xdr:row>
          <xdr:rowOff>104775</xdr:rowOff>
        </xdr:from>
        <xdr:to>
          <xdr:col>27</xdr:col>
          <xdr:colOff>990600</xdr:colOff>
          <xdr:row>0</xdr:row>
          <xdr:rowOff>371475</xdr:rowOff>
        </xdr:to>
        <xdr:sp macro="" textlink="">
          <xdr:nvSpPr>
            <xdr:cNvPr id="3073" name="Drop Down 1" descr="This drop-down menu shows or hides columns indicating the presence of &quot;questionable&quot; data." hidden="1">
              <a:extLst>
                <a:ext uri="{63B3BB69-23CF-44E3-9099-C40C66FF867C}">
                  <a14:compatExt spid="_x0000_s3073"/>
                </a:ext>
                <a:ext uri="{FF2B5EF4-FFF2-40B4-BE49-F238E27FC236}">
                  <a16:creationId xmlns:a16="http://schemas.microsoft.com/office/drawing/2014/main" id="{00000000-0008-0000-03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49</xdr:col>
          <xdr:colOff>180975</xdr:colOff>
          <xdr:row>0</xdr:row>
          <xdr:rowOff>85725</xdr:rowOff>
        </xdr:from>
        <xdr:to>
          <xdr:col>53</xdr:col>
          <xdr:colOff>323850</xdr:colOff>
          <xdr:row>0</xdr:row>
          <xdr:rowOff>333375</xdr:rowOff>
        </xdr:to>
        <xdr:sp macro="" textlink="">
          <xdr:nvSpPr>
            <xdr:cNvPr id="4139" name="Drop Down 43" descr="This drop-down menu shows or hides columns indicating the presence of &quot;questionable&quot; data." hidden="1">
              <a:extLst>
                <a:ext uri="{63B3BB69-23CF-44E3-9099-C40C66FF867C}">
                  <a14:compatExt spid="_x0000_s4139"/>
                </a:ext>
                <a:ext uri="{FF2B5EF4-FFF2-40B4-BE49-F238E27FC236}">
                  <a16:creationId xmlns:a16="http://schemas.microsoft.com/office/drawing/2014/main" id="{00000000-0008-0000-0400-00002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46</xdr:col>
          <xdr:colOff>542925</xdr:colOff>
          <xdr:row>0</xdr:row>
          <xdr:rowOff>66675</xdr:rowOff>
        </xdr:from>
        <xdr:to>
          <xdr:col>51</xdr:col>
          <xdr:colOff>304800</xdr:colOff>
          <xdr:row>0</xdr:row>
          <xdr:rowOff>257175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9525</xdr:colOff>
          <xdr:row>17</xdr:row>
          <xdr:rowOff>0</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xdr:row>
          <xdr:rowOff>28575</xdr:rowOff>
        </xdr:from>
        <xdr:to>
          <xdr:col>3</xdr:col>
          <xdr:colOff>809625</xdr:colOff>
          <xdr:row>1</xdr:row>
          <xdr:rowOff>447675</xdr:rowOff>
        </xdr:to>
        <xdr:sp macro="" textlink="">
          <xdr:nvSpPr>
            <xdr:cNvPr id="2050" name="Drop Down 2" descr="This drop-down menu includes or excludes &quot;questionable&quot; data from the calculated totals." hidden="1">
              <a:extLst>
                <a:ext uri="{63B3BB69-23CF-44E3-9099-C40C66FF867C}">
                  <a14:compatExt spid="_x0000_s2050"/>
                </a:ext>
                <a:ext uri="{FF2B5EF4-FFF2-40B4-BE49-F238E27FC236}">
                  <a16:creationId xmlns:a16="http://schemas.microsoft.com/office/drawing/2014/main" id="{00000000-0008-0000-0600-000002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66</xdr:row>
          <xdr:rowOff>9525</xdr:rowOff>
        </xdr:from>
        <xdr:to>
          <xdr:col>4</xdr:col>
          <xdr:colOff>0</xdr:colOff>
          <xdr:row>68</xdr:row>
          <xdr:rowOff>0</xdr:rowOff>
        </xdr:to>
        <xdr:sp macro="" textlink="">
          <xdr:nvSpPr>
            <xdr:cNvPr id="2054" name="Button 6" hidden="1">
              <a:extLst>
                <a:ext uri="{63B3BB69-23CF-44E3-9099-C40C66FF867C}">
                  <a14:compatExt spid="_x0000_s2054"/>
                </a:ext>
                <a:ext uri="{FF2B5EF4-FFF2-40B4-BE49-F238E27FC236}">
                  <a16:creationId xmlns:a16="http://schemas.microsoft.com/office/drawing/2014/main" id="{00000000-0008-0000-0600-000006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31750</xdr:colOff>
      <xdr:row>17</xdr:row>
      <xdr:rowOff>57150</xdr:rowOff>
    </xdr:from>
    <xdr:to>
      <xdr:col>6</xdr:col>
      <xdr:colOff>1276350</xdr:colOff>
      <xdr:row>18</xdr:row>
      <xdr:rowOff>76200</xdr:rowOff>
    </xdr:to>
    <xdr:graphicFrame macro="">
      <xdr:nvGraphicFramePr>
        <xdr:cNvPr id="5" name="Chart 8" descr="Under 200,000 Population:&#10;Vehicle Operations: 60%&#10;Vehicle Maintenance: 16%&#10;Facility Maintenance : 3%&#10;General Administration: 21%" title="This pie chart shows operating expenses by function for one UZA size bin, from the table above called &quot;By Urbanized Area Size&quot;.">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9525</xdr:colOff>
      <xdr:row>17</xdr:row>
      <xdr:rowOff>76200</xdr:rowOff>
    </xdr:from>
    <xdr:to>
      <xdr:col>13</xdr:col>
      <xdr:colOff>584200</xdr:colOff>
      <xdr:row>18</xdr:row>
      <xdr:rowOff>82550</xdr:rowOff>
    </xdr:to>
    <xdr:graphicFrame macro="">
      <xdr:nvGraphicFramePr>
        <xdr:cNvPr id="6" name="Chart 10" descr="Vehicle Operations: 51%&#10;Vehicle Maintenance: 19%&#10;Facility Maintenance : 12%&#10;General Administration: 18%" title="Operating Expenses by Function: National Totals">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xdr:from>
          <xdr:col>4</xdr:col>
          <xdr:colOff>390525</xdr:colOff>
          <xdr:row>5</xdr:row>
          <xdr:rowOff>523875</xdr:rowOff>
        </xdr:from>
        <xdr:to>
          <xdr:col>4</xdr:col>
          <xdr:colOff>733425</xdr:colOff>
          <xdr:row>15</xdr:row>
          <xdr:rowOff>19050</xdr:rowOff>
        </xdr:to>
        <xdr:grpSp>
          <xdr:nvGrpSpPr>
            <xdr:cNvPr id="3" name="Group 2">
              <a:extLst>
                <a:ext uri="{FF2B5EF4-FFF2-40B4-BE49-F238E27FC236}">
                  <a16:creationId xmlns:a16="http://schemas.microsoft.com/office/drawing/2014/main" id="{00000000-0008-0000-0600-000003000000}"/>
                </a:ext>
              </a:extLst>
            </xdr:cNvPr>
            <xdr:cNvGrpSpPr/>
          </xdr:nvGrpSpPr>
          <xdr:grpSpPr>
            <a:xfrm>
              <a:off x="3543300" y="1695450"/>
              <a:ext cx="342900" cy="1790700"/>
              <a:chOff x="3352800" y="1704977"/>
              <a:chExt cx="342900" cy="1790700"/>
            </a:xfrm>
          </xdr:grpSpPr>
          <xdr:sp macro="" textlink="">
            <xdr:nvSpPr>
              <xdr:cNvPr id="2055" name="Option Button 7" descr="This radio button displays a pie chart below for the data on the first row of the By Urbanized Area Size table." hidden="1">
                <a:extLst>
                  <a:ext uri="{63B3BB69-23CF-44E3-9099-C40C66FF867C}">
                    <a14:compatExt spid="_x0000_s2055"/>
                  </a:ext>
                  <a:ext uri="{FF2B5EF4-FFF2-40B4-BE49-F238E27FC236}">
                    <a16:creationId xmlns:a16="http://schemas.microsoft.com/office/drawing/2014/main" id="{00000000-0008-0000-0600-000007080000}"/>
                  </a:ext>
                </a:extLst>
              </xdr:cNvPr>
              <xdr:cNvSpPr/>
            </xdr:nvSpPr>
            <xdr:spPr bwMode="auto">
              <a:xfrm>
                <a:off x="3352800" y="1704977"/>
                <a:ext cx="34290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6" name="Option Button 8" descr="This radio button displays a pie chart below for the data on the second row of the By Urbanized Area Size table." hidden="1">
                <a:extLst>
                  <a:ext uri="{63B3BB69-23CF-44E3-9099-C40C66FF867C}">
                    <a14:compatExt spid="_x0000_s2056"/>
                  </a:ext>
                  <a:ext uri="{FF2B5EF4-FFF2-40B4-BE49-F238E27FC236}">
                    <a16:creationId xmlns:a16="http://schemas.microsoft.com/office/drawing/2014/main" id="{00000000-0008-0000-0600-000008080000}"/>
                  </a:ext>
                </a:extLst>
              </xdr:cNvPr>
              <xdr:cNvSpPr/>
            </xdr:nvSpPr>
            <xdr:spPr bwMode="auto">
              <a:xfrm>
                <a:off x="3352800" y="1943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7" name="Option Button 9" descr="This radio button displays a pie chart below for the data on the third row of the By Urbanized Area Size table." hidden="1">
                <a:extLst>
                  <a:ext uri="{63B3BB69-23CF-44E3-9099-C40C66FF867C}">
                    <a14:compatExt spid="_x0000_s2057"/>
                  </a:ext>
                  <a:ext uri="{FF2B5EF4-FFF2-40B4-BE49-F238E27FC236}">
                    <a16:creationId xmlns:a16="http://schemas.microsoft.com/office/drawing/2014/main" id="{00000000-0008-0000-0600-000009080000}"/>
                  </a:ext>
                </a:extLst>
              </xdr:cNvPr>
              <xdr:cNvSpPr/>
            </xdr:nvSpPr>
            <xdr:spPr bwMode="auto">
              <a:xfrm>
                <a:off x="3352800" y="2133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8" name="Option Button 10" descr="This radio button displays a pie chart below for the data on the fourth row of the By Urbanized Area Size table." hidden="1">
                <a:extLst>
                  <a:ext uri="{63B3BB69-23CF-44E3-9099-C40C66FF867C}">
                    <a14:compatExt spid="_x0000_s2058"/>
                  </a:ext>
                  <a:ext uri="{FF2B5EF4-FFF2-40B4-BE49-F238E27FC236}">
                    <a16:creationId xmlns:a16="http://schemas.microsoft.com/office/drawing/2014/main" id="{00000000-0008-0000-0600-00000A080000}"/>
                  </a:ext>
                </a:extLst>
              </xdr:cNvPr>
              <xdr:cNvSpPr/>
            </xdr:nvSpPr>
            <xdr:spPr bwMode="auto">
              <a:xfrm>
                <a:off x="3352800" y="2324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9" name="Option Button 11" descr="This radio button displays a pie chart below for the data on the fifth row of the By Urbanized Area Size table." hidden="1">
                <a:extLst>
                  <a:ext uri="{63B3BB69-23CF-44E3-9099-C40C66FF867C}">
                    <a14:compatExt spid="_x0000_s2059"/>
                  </a:ext>
                  <a:ext uri="{FF2B5EF4-FFF2-40B4-BE49-F238E27FC236}">
                    <a16:creationId xmlns:a16="http://schemas.microsoft.com/office/drawing/2014/main" id="{00000000-0008-0000-0600-00000B080000}"/>
                  </a:ext>
                </a:extLst>
              </xdr:cNvPr>
              <xdr:cNvSpPr/>
            </xdr:nvSpPr>
            <xdr:spPr bwMode="auto">
              <a:xfrm>
                <a:off x="3352800" y="2514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0" name="Option Button 12" descr="This radio button displays a pie chart below for the data on the sixth row of the By Urbanized Area Size table." hidden="1">
                <a:extLst>
                  <a:ext uri="{63B3BB69-23CF-44E3-9099-C40C66FF867C}">
                    <a14:compatExt spid="_x0000_s2060"/>
                  </a:ext>
                  <a:ext uri="{FF2B5EF4-FFF2-40B4-BE49-F238E27FC236}">
                    <a16:creationId xmlns:a16="http://schemas.microsoft.com/office/drawing/2014/main" id="{00000000-0008-0000-0600-00000C080000}"/>
                  </a:ext>
                </a:extLst>
              </xdr:cNvPr>
              <xdr:cNvSpPr/>
            </xdr:nvSpPr>
            <xdr:spPr bwMode="auto">
              <a:xfrm>
                <a:off x="3352800" y="2705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1" name="Option Button 13" descr="This radio button displays a pie chart below for the data on the seventh row of the By Urbanized Area Size table." hidden="1">
                <a:extLst>
                  <a:ext uri="{63B3BB69-23CF-44E3-9099-C40C66FF867C}">
                    <a14:compatExt spid="_x0000_s2061"/>
                  </a:ext>
                  <a:ext uri="{FF2B5EF4-FFF2-40B4-BE49-F238E27FC236}">
                    <a16:creationId xmlns:a16="http://schemas.microsoft.com/office/drawing/2014/main" id="{00000000-0008-0000-0600-00000D080000}"/>
                  </a:ext>
                </a:extLst>
              </xdr:cNvPr>
              <xdr:cNvSpPr/>
            </xdr:nvSpPr>
            <xdr:spPr bwMode="auto">
              <a:xfrm>
                <a:off x="3352800" y="2895601"/>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2" name="Option Button 14" descr="This radio button displays a pie chart below for the data on the eighth row of the By Urbanized Area Size table." hidden="1">
                <a:extLst>
                  <a:ext uri="{63B3BB69-23CF-44E3-9099-C40C66FF867C}">
                    <a14:compatExt spid="_x0000_s2062"/>
                  </a:ext>
                  <a:ext uri="{FF2B5EF4-FFF2-40B4-BE49-F238E27FC236}">
                    <a16:creationId xmlns:a16="http://schemas.microsoft.com/office/drawing/2014/main" id="{00000000-0008-0000-0600-00000E080000}"/>
                  </a:ext>
                </a:extLst>
              </xdr:cNvPr>
              <xdr:cNvSpPr/>
            </xdr:nvSpPr>
            <xdr:spPr bwMode="auto">
              <a:xfrm>
                <a:off x="3352800" y="3086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3" name="Option Button 15" descr="This radio button displays a pie chart below for the data on the ninth row of the By Urbanized Area Size table." hidden="1">
                <a:extLst>
                  <a:ext uri="{63B3BB69-23CF-44E3-9099-C40C66FF867C}">
                    <a14:compatExt spid="_x0000_s2063"/>
                  </a:ext>
                  <a:ext uri="{FF2B5EF4-FFF2-40B4-BE49-F238E27FC236}">
                    <a16:creationId xmlns:a16="http://schemas.microsoft.com/office/drawing/2014/main" id="{00000000-0008-0000-0600-00000F080000}"/>
                  </a:ext>
                </a:extLst>
              </xdr:cNvPr>
              <xdr:cNvSpPr/>
            </xdr:nvSpPr>
            <xdr:spPr bwMode="auto">
              <a:xfrm>
                <a:off x="3352800" y="3276602"/>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695325</xdr:colOff>
          <xdr:row>5</xdr:row>
          <xdr:rowOff>257175</xdr:rowOff>
        </xdr:from>
        <xdr:to>
          <xdr:col>4</xdr:col>
          <xdr:colOff>904875</xdr:colOff>
          <xdr:row>15</xdr:row>
          <xdr:rowOff>47625</xdr:rowOff>
        </xdr:to>
        <xdr:sp macro="" textlink="">
          <xdr:nvSpPr>
            <xdr:cNvPr id="2064" name="Group Box 16"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16</a:t>
              </a:r>
            </a:p>
          </xdr:txBody>
        </xdr:sp>
        <xdr:clientData/>
      </xdr:twoCellAnchor>
    </mc:Choice>
    <mc:Fallback/>
  </mc:AlternateContent>
  <xdr:twoCellAnchor>
    <xdr:from>
      <xdr:col>0</xdr:col>
      <xdr:colOff>69850</xdr:colOff>
      <xdr:row>68</xdr:row>
      <xdr:rowOff>69850</xdr:rowOff>
    </xdr:from>
    <xdr:to>
      <xdr:col>6</xdr:col>
      <xdr:colOff>1276350</xdr:colOff>
      <xdr:row>69</xdr:row>
      <xdr:rowOff>63500</xdr:rowOff>
    </xdr:to>
    <xdr:graphicFrame macro="">
      <xdr:nvGraphicFramePr>
        <xdr:cNvPr id="17" name="Chart 12" descr="Agency Size Under 10 Vehicles:&#10;Vehicle Operations: 48%&#10;Vehicle Maintenance: 21%&#10;Facility Maintenance : 4%&#10;General Administration: 28%" title="This pie chart shows operating expenses by function for one agency size bin, from the table above called &quot;By Agency Size (Vehicles)&quot;.">
          <a:extLst>
            <a:ext uri="{FF2B5EF4-FFF2-40B4-BE49-F238E27FC236}">
              <a16:creationId xmlns:a16="http://schemas.microsoft.com/office/drawing/2014/main" id="{00000000-0008-0000-0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xdr:from>
          <xdr:col>4</xdr:col>
          <xdr:colOff>390525</xdr:colOff>
          <xdr:row>57</xdr:row>
          <xdr:rowOff>9525</xdr:rowOff>
        </xdr:from>
        <xdr:to>
          <xdr:col>4</xdr:col>
          <xdr:colOff>771525</xdr:colOff>
          <xdr:row>65</xdr:row>
          <xdr:rowOff>219075</xdr:rowOff>
        </xdr:to>
        <xdr:grpSp>
          <xdr:nvGrpSpPr>
            <xdr:cNvPr id="4" name="Group 3">
              <a:extLst>
                <a:ext uri="{FF2B5EF4-FFF2-40B4-BE49-F238E27FC236}">
                  <a16:creationId xmlns:a16="http://schemas.microsoft.com/office/drawing/2014/main" id="{00000000-0008-0000-0600-000004000000}"/>
                </a:ext>
              </a:extLst>
            </xdr:cNvPr>
            <xdr:cNvGrpSpPr/>
          </xdr:nvGrpSpPr>
          <xdr:grpSpPr>
            <a:xfrm>
              <a:off x="3543300" y="13249269"/>
              <a:ext cx="381000" cy="2038350"/>
              <a:chOff x="3448050" y="13125451"/>
              <a:chExt cx="381000" cy="2038348"/>
            </a:xfrm>
          </xdr:grpSpPr>
          <xdr:sp macro="" textlink="">
            <xdr:nvSpPr>
              <xdr:cNvPr id="2065" name="Option Button 17" descr="This radio button displays a pie chart below for the data on the first row of the By Agency Size (Vehicles) table." hidden="1">
                <a:extLst>
                  <a:ext uri="{63B3BB69-23CF-44E3-9099-C40C66FF867C}">
                    <a14:compatExt spid="_x0000_s2065"/>
                  </a:ext>
                  <a:ext uri="{FF2B5EF4-FFF2-40B4-BE49-F238E27FC236}">
                    <a16:creationId xmlns:a16="http://schemas.microsoft.com/office/drawing/2014/main" id="{00000000-0008-0000-0600-000011080000}"/>
                  </a:ext>
                </a:extLst>
              </xdr:cNvPr>
              <xdr:cNvSpPr/>
            </xdr:nvSpPr>
            <xdr:spPr bwMode="auto">
              <a:xfrm>
                <a:off x="3448050" y="13125451"/>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6" name="Option Button 18" descr="This radio button displays a pie chart below for the data on the second row of the By Agency Size (Vehicles) table." hidden="1">
                <a:extLst>
                  <a:ext uri="{63B3BB69-23CF-44E3-9099-C40C66FF867C}">
                    <a14:compatExt spid="_x0000_s2066"/>
                  </a:ext>
                  <a:ext uri="{FF2B5EF4-FFF2-40B4-BE49-F238E27FC236}">
                    <a16:creationId xmlns:a16="http://schemas.microsoft.com/office/drawing/2014/main" id="{00000000-0008-0000-0600-000012080000}"/>
                  </a:ext>
                </a:extLst>
              </xdr:cNvPr>
              <xdr:cNvSpPr/>
            </xdr:nvSpPr>
            <xdr:spPr bwMode="auto">
              <a:xfrm>
                <a:off x="3448050" y="133540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7" name="Option Button 19" descr="This radio button displays a pie chart below for the data on the third row of the By Agency Size (Vehicles) table." hidden="1">
                <a:extLst>
                  <a:ext uri="{63B3BB69-23CF-44E3-9099-C40C66FF867C}">
                    <a14:compatExt spid="_x0000_s2067"/>
                  </a:ext>
                  <a:ext uri="{FF2B5EF4-FFF2-40B4-BE49-F238E27FC236}">
                    <a16:creationId xmlns:a16="http://schemas.microsoft.com/office/drawing/2014/main" id="{00000000-0008-0000-0600-000013080000}"/>
                  </a:ext>
                </a:extLst>
              </xdr:cNvPr>
              <xdr:cNvSpPr/>
            </xdr:nvSpPr>
            <xdr:spPr bwMode="auto">
              <a:xfrm>
                <a:off x="3448050" y="135826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8" name="Option Button 20" descr="This radio button displays a pie chart below for the data on the fourth row of the By Agency Size (Vehicles) table." hidden="1">
                <a:extLst>
                  <a:ext uri="{63B3BB69-23CF-44E3-9099-C40C66FF867C}">
                    <a14:compatExt spid="_x0000_s2068"/>
                  </a:ext>
                  <a:ext uri="{FF2B5EF4-FFF2-40B4-BE49-F238E27FC236}">
                    <a16:creationId xmlns:a16="http://schemas.microsoft.com/office/drawing/2014/main" id="{00000000-0008-0000-0600-000014080000}"/>
                  </a:ext>
                </a:extLst>
              </xdr:cNvPr>
              <xdr:cNvSpPr/>
            </xdr:nvSpPr>
            <xdr:spPr bwMode="auto">
              <a:xfrm>
                <a:off x="3448050" y="138112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9" name="Option Button 21" descr="This radio button displays a pie chart below for the data on the fifth row of the By Agency Size (Vehicles) table." hidden="1">
                <a:extLst>
                  <a:ext uri="{63B3BB69-23CF-44E3-9099-C40C66FF867C}">
                    <a14:compatExt spid="_x0000_s2069"/>
                  </a:ext>
                  <a:ext uri="{FF2B5EF4-FFF2-40B4-BE49-F238E27FC236}">
                    <a16:creationId xmlns:a16="http://schemas.microsoft.com/office/drawing/2014/main" id="{00000000-0008-0000-0600-000015080000}"/>
                  </a:ext>
                </a:extLst>
              </xdr:cNvPr>
              <xdr:cNvSpPr/>
            </xdr:nvSpPr>
            <xdr:spPr bwMode="auto">
              <a:xfrm>
                <a:off x="3448050" y="140398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0" name="Option Button 22" descr="This radio button displays a pie chart below for the data on the sixth row of the By Agency Size (Vehicles) table." hidden="1">
                <a:extLst>
                  <a:ext uri="{63B3BB69-23CF-44E3-9099-C40C66FF867C}">
                    <a14:compatExt spid="_x0000_s2070"/>
                  </a:ext>
                  <a:ext uri="{FF2B5EF4-FFF2-40B4-BE49-F238E27FC236}">
                    <a16:creationId xmlns:a16="http://schemas.microsoft.com/office/drawing/2014/main" id="{00000000-0008-0000-0600-000016080000}"/>
                  </a:ext>
                </a:extLst>
              </xdr:cNvPr>
              <xdr:cNvSpPr/>
            </xdr:nvSpPr>
            <xdr:spPr bwMode="auto">
              <a:xfrm>
                <a:off x="3448050" y="142684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1" name="Option Button 23" descr="This radio button displays a pie chart below for the data on the seventh row of the By Agency Size (Vehicles) table." hidden="1">
                <a:extLst>
                  <a:ext uri="{63B3BB69-23CF-44E3-9099-C40C66FF867C}">
                    <a14:compatExt spid="_x0000_s2071"/>
                  </a:ext>
                  <a:ext uri="{FF2B5EF4-FFF2-40B4-BE49-F238E27FC236}">
                    <a16:creationId xmlns:a16="http://schemas.microsoft.com/office/drawing/2014/main" id="{00000000-0008-0000-0600-000017080000}"/>
                  </a:ext>
                </a:extLst>
              </xdr:cNvPr>
              <xdr:cNvSpPr/>
            </xdr:nvSpPr>
            <xdr:spPr bwMode="auto">
              <a:xfrm>
                <a:off x="3448050" y="144970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2" name="Option Button 24" descr="This radio button displays a pie chart below for the data on the eighth row of the By Agency Size (Vehicles) table." hidden="1">
                <a:extLst>
                  <a:ext uri="{63B3BB69-23CF-44E3-9099-C40C66FF867C}">
                    <a14:compatExt spid="_x0000_s2072"/>
                  </a:ext>
                  <a:ext uri="{FF2B5EF4-FFF2-40B4-BE49-F238E27FC236}">
                    <a16:creationId xmlns:a16="http://schemas.microsoft.com/office/drawing/2014/main" id="{00000000-0008-0000-0600-000018080000}"/>
                  </a:ext>
                </a:extLst>
              </xdr:cNvPr>
              <xdr:cNvSpPr/>
            </xdr:nvSpPr>
            <xdr:spPr bwMode="auto">
              <a:xfrm>
                <a:off x="3448050" y="147256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3" name="Option Button 25" descr="This radio button displays a pie chart below for the data on the ninth row of the By Agency Size (Vehicles) table." hidden="1">
                <a:extLst>
                  <a:ext uri="{63B3BB69-23CF-44E3-9099-C40C66FF867C}">
                    <a14:compatExt spid="_x0000_s2073"/>
                  </a:ext>
                  <a:ext uri="{FF2B5EF4-FFF2-40B4-BE49-F238E27FC236}">
                    <a16:creationId xmlns:a16="http://schemas.microsoft.com/office/drawing/2014/main" id="{00000000-0008-0000-0600-000019080000}"/>
                  </a:ext>
                </a:extLst>
              </xdr:cNvPr>
              <xdr:cNvSpPr/>
            </xdr:nvSpPr>
            <xdr:spPr bwMode="auto">
              <a:xfrm>
                <a:off x="3448050" y="14954249"/>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twoCellAnchor>
    <xdr:from>
      <xdr:col>7</xdr:col>
      <xdr:colOff>0</xdr:colOff>
      <xdr:row>68</xdr:row>
      <xdr:rowOff>63500</xdr:rowOff>
    </xdr:from>
    <xdr:to>
      <xdr:col>13</xdr:col>
      <xdr:colOff>508000</xdr:colOff>
      <xdr:row>69</xdr:row>
      <xdr:rowOff>69850</xdr:rowOff>
    </xdr:to>
    <xdr:graphicFrame macro="">
      <xdr:nvGraphicFramePr>
        <xdr:cNvPr id="29" name="Chart 11" descr="Vehicle Operations: 51%&#10;Vehicle Maintenance: 19%&#10;Facility Maintenance : 12%&#10;General Administration: 18%" title="Operating Expenses by Function: National Totals">
          <a:extLst>
            <a:ext uri="{FF2B5EF4-FFF2-40B4-BE49-F238E27FC236}">
              <a16:creationId xmlns:a16="http://schemas.microsoft.com/office/drawing/2014/main" id="{00000000-0008-0000-0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114300</xdr:colOff>
          <xdr:row>56</xdr:row>
          <xdr:rowOff>428625</xdr:rowOff>
        </xdr:from>
        <xdr:to>
          <xdr:col>4</xdr:col>
          <xdr:colOff>1038225</xdr:colOff>
          <xdr:row>67</xdr:row>
          <xdr:rowOff>28575</xdr:rowOff>
        </xdr:to>
        <xdr:sp macro="" textlink="">
          <xdr:nvSpPr>
            <xdr:cNvPr id="2075" name="Group Box 27" hidden="1">
              <a:extLst>
                <a:ext uri="{63B3BB69-23CF-44E3-9099-C40C66FF867C}">
                  <a14:compatExt spid="_x0000_s2075"/>
                </a:ext>
                <a:ext uri="{FF2B5EF4-FFF2-40B4-BE49-F238E27FC236}">
                  <a16:creationId xmlns:a16="http://schemas.microsoft.com/office/drawing/2014/main" id="{00000000-0008-0000-0600-00001B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27</a:t>
              </a:r>
            </a:p>
          </xdr:txBody>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866775</xdr:colOff>
          <xdr:row>0</xdr:row>
          <xdr:rowOff>171450</xdr:rowOff>
        </xdr:from>
        <xdr:to>
          <xdr:col>4</xdr:col>
          <xdr:colOff>228600</xdr:colOff>
          <xdr:row>1</xdr:row>
          <xdr:rowOff>219075</xdr:rowOff>
        </xdr:to>
        <xdr:sp macro="" textlink="">
          <xdr:nvSpPr>
            <xdr:cNvPr id="6145" name="Drop Down 1" descr="This drop-down menu includes or excludes &quot;questionable&quot; data from the calculated totals." hidden="1">
              <a:extLst>
                <a:ext uri="{63B3BB69-23CF-44E3-9099-C40C66FF867C}">
                  <a14:compatExt spid="_x0000_s6145"/>
                </a:ext>
                <a:ext uri="{FF2B5EF4-FFF2-40B4-BE49-F238E27FC236}">
                  <a16:creationId xmlns:a16="http://schemas.microsoft.com/office/drawing/2014/main" id="{00000000-0008-0000-07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3</xdr:col>
          <xdr:colOff>847725</xdr:colOff>
          <xdr:row>17</xdr:row>
          <xdr:rowOff>0</xdr:rowOff>
        </xdr:to>
        <xdr:sp macro="" textlink="">
          <xdr:nvSpPr>
            <xdr:cNvPr id="6146" name="Button 2" hidden="1">
              <a:extLst>
                <a:ext uri="{63B3BB69-23CF-44E3-9099-C40C66FF867C}">
                  <a14:compatExt spid="_x0000_s6146"/>
                </a:ext>
                <a:ext uri="{FF2B5EF4-FFF2-40B4-BE49-F238E27FC236}">
                  <a16:creationId xmlns:a16="http://schemas.microsoft.com/office/drawing/2014/main" id="{00000000-0008-0000-0700-000002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66</xdr:row>
          <xdr:rowOff>0</xdr:rowOff>
        </xdr:from>
        <xdr:to>
          <xdr:col>4</xdr:col>
          <xdr:colOff>0</xdr:colOff>
          <xdr:row>68</xdr:row>
          <xdr:rowOff>0</xdr:rowOff>
        </xdr:to>
        <xdr:sp macro="" textlink="">
          <xdr:nvSpPr>
            <xdr:cNvPr id="6147" name="Button 3" hidden="1">
              <a:extLst>
                <a:ext uri="{63B3BB69-23CF-44E3-9099-C40C66FF867C}">
                  <a14:compatExt spid="_x0000_s6147"/>
                </a:ext>
                <a:ext uri="{FF2B5EF4-FFF2-40B4-BE49-F238E27FC236}">
                  <a16:creationId xmlns:a16="http://schemas.microsoft.com/office/drawing/2014/main" id="{00000000-0008-0000-0700-000003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57150</xdr:colOff>
      <xdr:row>17</xdr:row>
      <xdr:rowOff>38100</xdr:rowOff>
    </xdr:from>
    <xdr:to>
      <xdr:col>8</xdr:col>
      <xdr:colOff>0</xdr:colOff>
      <xdr:row>18</xdr:row>
      <xdr:rowOff>99060</xdr:rowOff>
    </xdr:to>
    <xdr:graphicFrame macro="">
      <xdr:nvGraphicFramePr>
        <xdr:cNvPr id="5" name="Chart 8" descr="Under 200,000 Population:&#10;Operators Wages: 20%&#10;Other Salaries &amp; Wages: 15%&#10;Operators Paid Absences: 2%&#10;Other Paid Absences: 2%&#10;Fringe Benefits: 17%&#10;Services: 6%&#10;Fuel and Lube: 7%&#10;Tires: 1%&#10;Other Materials &amp; Supplies: 5%&#10;Utilities: 1%&#10;Casualty and Liability: 3%&#10;Taxes: 0%&#10;Purchased Transportation: 19%&#10;Miscellaneous: 1%" title="This pie chart shows operating expenses by type for one UZA size bin, from the table above called &quot;By Urbanized Area Size&quot;.">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76200</xdr:colOff>
      <xdr:row>17</xdr:row>
      <xdr:rowOff>38100</xdr:rowOff>
    </xdr:from>
    <xdr:to>
      <xdr:col>16</xdr:col>
      <xdr:colOff>38100</xdr:colOff>
      <xdr:row>18</xdr:row>
      <xdr:rowOff>102235</xdr:rowOff>
    </xdr:to>
    <xdr:graphicFrame macro="">
      <xdr:nvGraphicFramePr>
        <xdr:cNvPr id="6" name="Chart 10" descr="Operators Wages: 15%&#10;Other Salaries &amp; Wages: 20%&#10;Fringe Benefits: 22%&#10;Services: 8%&#10;Fuel and Lube: 3%&#10;Tires: 0%&#10;Other Materials &amp; Supplies: 5%&#10;Utilities: 3%&#10;Casualty and Liability: 3%&#10;Taxes: 0%&#10;Purchased Transportation: 14%&#10;Miscellaneous: 1%" title="Operating Expenses by Type: National Totals">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276225</xdr:colOff>
          <xdr:row>5</xdr:row>
          <xdr:rowOff>552450</xdr:rowOff>
        </xdr:from>
        <xdr:to>
          <xdr:col>4</xdr:col>
          <xdr:colOff>561975</xdr:colOff>
          <xdr:row>7</xdr:row>
          <xdr:rowOff>28575</xdr:rowOff>
        </xdr:to>
        <xdr:sp macro="" textlink="">
          <xdr:nvSpPr>
            <xdr:cNvPr id="6148" name="Option Button 4" descr="This radio button displays a pie chart below for the data on the first row of the By Urbanized Area Size table." hidden="1">
              <a:extLst>
                <a:ext uri="{63B3BB69-23CF-44E3-9099-C40C66FF867C}">
                  <a14:compatExt spid="_x0000_s6148"/>
                </a:ext>
                <a:ext uri="{FF2B5EF4-FFF2-40B4-BE49-F238E27FC236}">
                  <a16:creationId xmlns:a16="http://schemas.microsoft.com/office/drawing/2014/main" id="{00000000-0008-0000-0700-00000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409575</xdr:rowOff>
        </xdr:from>
        <xdr:to>
          <xdr:col>4</xdr:col>
          <xdr:colOff>561975</xdr:colOff>
          <xdr:row>8</xdr:row>
          <xdr:rowOff>28575</xdr:rowOff>
        </xdr:to>
        <xdr:sp macro="" textlink="">
          <xdr:nvSpPr>
            <xdr:cNvPr id="6149" name="Option Button 5" descr="This radio button displays a pie chart below for the data on the second row of the By Urbanized Area Size table." hidden="1">
              <a:extLst>
                <a:ext uri="{63B3BB69-23CF-44E3-9099-C40C66FF867C}">
                  <a14:compatExt spid="_x0000_s6149"/>
                </a:ext>
                <a:ext uri="{FF2B5EF4-FFF2-40B4-BE49-F238E27FC236}">
                  <a16:creationId xmlns:a16="http://schemas.microsoft.com/office/drawing/2014/main" id="{00000000-0008-0000-0700-00000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7</xdr:row>
          <xdr:rowOff>409575</xdr:rowOff>
        </xdr:from>
        <xdr:to>
          <xdr:col>4</xdr:col>
          <xdr:colOff>561975</xdr:colOff>
          <xdr:row>9</xdr:row>
          <xdr:rowOff>28575</xdr:rowOff>
        </xdr:to>
        <xdr:sp macro="" textlink="">
          <xdr:nvSpPr>
            <xdr:cNvPr id="6150" name="Option Button 6" descr="This radio button displays a pie chart below for the data on the third row of the By Urbanized Area Size table." hidden="1">
              <a:extLst>
                <a:ext uri="{63B3BB69-23CF-44E3-9099-C40C66FF867C}">
                  <a14:compatExt spid="_x0000_s6150"/>
                </a:ext>
                <a:ext uri="{FF2B5EF4-FFF2-40B4-BE49-F238E27FC236}">
                  <a16:creationId xmlns:a16="http://schemas.microsoft.com/office/drawing/2014/main" id="{00000000-0008-0000-0700-00000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8</xdr:row>
          <xdr:rowOff>409575</xdr:rowOff>
        </xdr:from>
        <xdr:to>
          <xdr:col>4</xdr:col>
          <xdr:colOff>561975</xdr:colOff>
          <xdr:row>10</xdr:row>
          <xdr:rowOff>28575</xdr:rowOff>
        </xdr:to>
        <xdr:sp macro="" textlink="">
          <xdr:nvSpPr>
            <xdr:cNvPr id="6151" name="Option Button 7" descr="This radio button displays a pie chart below for the data on the fourth row of the By Urbanized Area Size table." hidden="1">
              <a:extLst>
                <a:ext uri="{63B3BB69-23CF-44E3-9099-C40C66FF867C}">
                  <a14:compatExt spid="_x0000_s6151"/>
                </a:ext>
                <a:ext uri="{FF2B5EF4-FFF2-40B4-BE49-F238E27FC236}">
                  <a16:creationId xmlns:a16="http://schemas.microsoft.com/office/drawing/2014/main" id="{00000000-0008-0000-07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409575</xdr:rowOff>
        </xdr:from>
        <xdr:to>
          <xdr:col>4</xdr:col>
          <xdr:colOff>561975</xdr:colOff>
          <xdr:row>11</xdr:row>
          <xdr:rowOff>28575</xdr:rowOff>
        </xdr:to>
        <xdr:sp macro="" textlink="">
          <xdr:nvSpPr>
            <xdr:cNvPr id="6152" name="Option Button 8" descr="This radio button displays a pie chart below for the data on the fifth row of the By Urbanized Area Size table." hidden="1">
              <a:extLst>
                <a:ext uri="{63B3BB69-23CF-44E3-9099-C40C66FF867C}">
                  <a14:compatExt spid="_x0000_s6152"/>
                </a:ext>
                <a:ext uri="{FF2B5EF4-FFF2-40B4-BE49-F238E27FC236}">
                  <a16:creationId xmlns:a16="http://schemas.microsoft.com/office/drawing/2014/main" id="{00000000-0008-0000-07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10</xdr:row>
          <xdr:rowOff>409575</xdr:rowOff>
        </xdr:from>
        <xdr:to>
          <xdr:col>4</xdr:col>
          <xdr:colOff>561975</xdr:colOff>
          <xdr:row>12</xdr:row>
          <xdr:rowOff>28575</xdr:rowOff>
        </xdr:to>
        <xdr:sp macro="" textlink="">
          <xdr:nvSpPr>
            <xdr:cNvPr id="6153" name="Option Button 9" descr="This radio button displays a pie chart below for the data on the sixth row of the By Urbanized Area Size table." hidden="1">
              <a:extLst>
                <a:ext uri="{63B3BB69-23CF-44E3-9099-C40C66FF867C}">
                  <a14:compatExt spid="_x0000_s6153"/>
                </a:ext>
                <a:ext uri="{FF2B5EF4-FFF2-40B4-BE49-F238E27FC236}">
                  <a16:creationId xmlns:a16="http://schemas.microsoft.com/office/drawing/2014/main" id="{00000000-0008-0000-07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11</xdr:row>
          <xdr:rowOff>409575</xdr:rowOff>
        </xdr:from>
        <xdr:to>
          <xdr:col>4</xdr:col>
          <xdr:colOff>561975</xdr:colOff>
          <xdr:row>13</xdr:row>
          <xdr:rowOff>28575</xdr:rowOff>
        </xdr:to>
        <xdr:sp macro="" textlink="">
          <xdr:nvSpPr>
            <xdr:cNvPr id="6154" name="Option Button 10" descr="This radio button displays a pie chart below for the data on the seventh row of the By Urbanized Area Size table." hidden="1">
              <a:extLst>
                <a:ext uri="{63B3BB69-23CF-44E3-9099-C40C66FF867C}">
                  <a14:compatExt spid="_x0000_s6154"/>
                </a:ext>
                <a:ext uri="{FF2B5EF4-FFF2-40B4-BE49-F238E27FC236}">
                  <a16:creationId xmlns:a16="http://schemas.microsoft.com/office/drawing/2014/main" id="{00000000-0008-0000-07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409575</xdr:rowOff>
        </xdr:from>
        <xdr:to>
          <xdr:col>4</xdr:col>
          <xdr:colOff>561975</xdr:colOff>
          <xdr:row>14</xdr:row>
          <xdr:rowOff>28575</xdr:rowOff>
        </xdr:to>
        <xdr:sp macro="" textlink="">
          <xdr:nvSpPr>
            <xdr:cNvPr id="6155" name="Option Button 11" descr="This radio button displays a pie chart below for the data on the eighth row of the By Urbanized Area Size table." hidden="1">
              <a:extLst>
                <a:ext uri="{63B3BB69-23CF-44E3-9099-C40C66FF867C}">
                  <a14:compatExt spid="_x0000_s6155"/>
                </a:ext>
                <a:ext uri="{FF2B5EF4-FFF2-40B4-BE49-F238E27FC236}">
                  <a16:creationId xmlns:a16="http://schemas.microsoft.com/office/drawing/2014/main" id="{00000000-0008-0000-07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13</xdr:row>
          <xdr:rowOff>409575</xdr:rowOff>
        </xdr:from>
        <xdr:to>
          <xdr:col>4</xdr:col>
          <xdr:colOff>561975</xdr:colOff>
          <xdr:row>15</xdr:row>
          <xdr:rowOff>28575</xdr:rowOff>
        </xdr:to>
        <xdr:sp macro="" textlink="">
          <xdr:nvSpPr>
            <xdr:cNvPr id="6156" name="Option Button 12" descr="This radio button displays a pie chart below for the data on the ninth row of the By Urbanized Area Size table." hidden="1">
              <a:extLst>
                <a:ext uri="{63B3BB69-23CF-44E3-9099-C40C66FF867C}">
                  <a14:compatExt spid="_x0000_s6156"/>
                </a:ext>
                <a:ext uri="{FF2B5EF4-FFF2-40B4-BE49-F238E27FC236}">
                  <a16:creationId xmlns:a16="http://schemas.microsoft.com/office/drawing/2014/main" id="{00000000-0008-0000-07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847725</xdr:colOff>
          <xdr:row>5</xdr:row>
          <xdr:rowOff>276225</xdr:rowOff>
        </xdr:from>
        <xdr:to>
          <xdr:col>4</xdr:col>
          <xdr:colOff>981075</xdr:colOff>
          <xdr:row>17</xdr:row>
          <xdr:rowOff>104775</xdr:rowOff>
        </xdr:to>
        <xdr:sp macro="" textlink="">
          <xdr:nvSpPr>
            <xdr:cNvPr id="6157" name="Group Box 13" hidden="1">
              <a:extLst>
                <a:ext uri="{63B3BB69-23CF-44E3-9099-C40C66FF867C}">
                  <a14:compatExt spid="_x0000_s6157"/>
                </a:ext>
                <a:ext uri="{FF2B5EF4-FFF2-40B4-BE49-F238E27FC236}">
                  <a16:creationId xmlns:a16="http://schemas.microsoft.com/office/drawing/2014/main" id="{00000000-0008-0000-0700-00000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13</a:t>
              </a:r>
            </a:p>
          </xdr:txBody>
        </xdr:sp>
        <xdr:clientData/>
      </xdr:twoCellAnchor>
    </mc:Choice>
    <mc:Fallback/>
  </mc:AlternateContent>
  <xdr:twoCellAnchor>
    <xdr:from>
      <xdr:col>0</xdr:col>
      <xdr:colOff>88900</xdr:colOff>
      <xdr:row>68</xdr:row>
      <xdr:rowOff>69850</xdr:rowOff>
    </xdr:from>
    <xdr:to>
      <xdr:col>7</xdr:col>
      <xdr:colOff>698500</xdr:colOff>
      <xdr:row>69</xdr:row>
      <xdr:rowOff>130810</xdr:rowOff>
    </xdr:to>
    <xdr:graphicFrame macro="">
      <xdr:nvGraphicFramePr>
        <xdr:cNvPr id="17" name="Chart 12" descr="Agency Size Under 10 Vehicles:&#10;Operators Wages: 13%&#10;Other Salaries &amp; Wages: 14%&#10;Operators Paid Absences: 1%&#10;Other Paid Absences: 1%&#10;Fringe Benefits: 8%&#10;Services: 14%&#10;Fuel and Lube: 8%&#10;Tires: 0%&#10;Other Materials &amp; Supplies: 8%&#10;Utilities: 1%&#10;Casualty and Liability: 4%&#10;Taxes: 0%&#10;Purchased Transportation: 24%&#10;Miscellaneous: 3%" title="This pie chart shows operating expenses by type for one agency size bin, from the table above called &quot;By Agency Size (Vehicles)&quot;.">
          <a:extLst>
            <a:ext uri="{FF2B5EF4-FFF2-40B4-BE49-F238E27FC236}">
              <a16:creationId xmlns:a16="http://schemas.microsoft.com/office/drawing/2014/main"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295275</xdr:colOff>
          <xdr:row>57</xdr:row>
          <xdr:rowOff>9525</xdr:rowOff>
        </xdr:from>
        <xdr:to>
          <xdr:col>4</xdr:col>
          <xdr:colOff>609600</xdr:colOff>
          <xdr:row>58</xdr:row>
          <xdr:rowOff>9525</xdr:rowOff>
        </xdr:to>
        <xdr:sp macro="" textlink="">
          <xdr:nvSpPr>
            <xdr:cNvPr id="6158" name="Option Button 14" descr="This radio button displays a pie chart below for the data on the first row of the By Agency Size (Vehicles) table." hidden="1">
              <a:extLst>
                <a:ext uri="{63B3BB69-23CF-44E3-9099-C40C66FF867C}">
                  <a14:compatExt spid="_x0000_s6158"/>
                </a:ext>
                <a:ext uri="{FF2B5EF4-FFF2-40B4-BE49-F238E27FC236}">
                  <a16:creationId xmlns:a16="http://schemas.microsoft.com/office/drawing/2014/main" id="{00000000-0008-0000-0700-00000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58</xdr:row>
          <xdr:rowOff>9525</xdr:rowOff>
        </xdr:from>
        <xdr:to>
          <xdr:col>4</xdr:col>
          <xdr:colOff>609600</xdr:colOff>
          <xdr:row>59</xdr:row>
          <xdr:rowOff>9525</xdr:rowOff>
        </xdr:to>
        <xdr:sp macro="" textlink="">
          <xdr:nvSpPr>
            <xdr:cNvPr id="6159" name="Option Button 15" descr="This radio button displays a pie chart below for the data on the second row of the By Agency Size (Vehicles) table." hidden="1">
              <a:extLst>
                <a:ext uri="{63B3BB69-23CF-44E3-9099-C40C66FF867C}">
                  <a14:compatExt spid="_x0000_s6159"/>
                </a:ext>
                <a:ext uri="{FF2B5EF4-FFF2-40B4-BE49-F238E27FC236}">
                  <a16:creationId xmlns:a16="http://schemas.microsoft.com/office/drawing/2014/main" id="{00000000-0008-0000-0700-00000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59</xdr:row>
          <xdr:rowOff>9525</xdr:rowOff>
        </xdr:from>
        <xdr:to>
          <xdr:col>4</xdr:col>
          <xdr:colOff>609600</xdr:colOff>
          <xdr:row>60</xdr:row>
          <xdr:rowOff>9525</xdr:rowOff>
        </xdr:to>
        <xdr:sp macro="" textlink="">
          <xdr:nvSpPr>
            <xdr:cNvPr id="6160" name="Option Button 16" descr="This radio button displays a pie chart below for the data on the third row of the By Agency Size (Vehicles) table." hidden="1">
              <a:extLst>
                <a:ext uri="{63B3BB69-23CF-44E3-9099-C40C66FF867C}">
                  <a14:compatExt spid="_x0000_s6160"/>
                </a:ext>
                <a:ext uri="{FF2B5EF4-FFF2-40B4-BE49-F238E27FC236}">
                  <a16:creationId xmlns:a16="http://schemas.microsoft.com/office/drawing/2014/main" id="{00000000-0008-0000-0700-00001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60</xdr:row>
          <xdr:rowOff>9525</xdr:rowOff>
        </xdr:from>
        <xdr:to>
          <xdr:col>4</xdr:col>
          <xdr:colOff>609600</xdr:colOff>
          <xdr:row>61</xdr:row>
          <xdr:rowOff>9525</xdr:rowOff>
        </xdr:to>
        <xdr:sp macro="" textlink="">
          <xdr:nvSpPr>
            <xdr:cNvPr id="6161" name="Option Button 17" descr="This radio button displays a pie chart below for the data on the fourth row of the By Agency Size (Vehicles) table." hidden="1">
              <a:extLst>
                <a:ext uri="{63B3BB69-23CF-44E3-9099-C40C66FF867C}">
                  <a14:compatExt spid="_x0000_s6161"/>
                </a:ext>
                <a:ext uri="{FF2B5EF4-FFF2-40B4-BE49-F238E27FC236}">
                  <a16:creationId xmlns:a16="http://schemas.microsoft.com/office/drawing/2014/main" id="{00000000-0008-0000-0700-00001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61</xdr:row>
          <xdr:rowOff>9525</xdr:rowOff>
        </xdr:from>
        <xdr:to>
          <xdr:col>4</xdr:col>
          <xdr:colOff>609600</xdr:colOff>
          <xdr:row>62</xdr:row>
          <xdr:rowOff>9525</xdr:rowOff>
        </xdr:to>
        <xdr:sp macro="" textlink="">
          <xdr:nvSpPr>
            <xdr:cNvPr id="6162" name="Option Button 18" descr="This radio button displays a pie chart below for the data on the fifth row of the By Agency Size (Vehicles) table." hidden="1">
              <a:extLst>
                <a:ext uri="{63B3BB69-23CF-44E3-9099-C40C66FF867C}">
                  <a14:compatExt spid="_x0000_s6162"/>
                </a:ext>
                <a:ext uri="{FF2B5EF4-FFF2-40B4-BE49-F238E27FC236}">
                  <a16:creationId xmlns:a16="http://schemas.microsoft.com/office/drawing/2014/main" id="{00000000-0008-0000-0700-00001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62</xdr:row>
          <xdr:rowOff>9525</xdr:rowOff>
        </xdr:from>
        <xdr:to>
          <xdr:col>4</xdr:col>
          <xdr:colOff>609600</xdr:colOff>
          <xdr:row>63</xdr:row>
          <xdr:rowOff>9525</xdr:rowOff>
        </xdr:to>
        <xdr:sp macro="" textlink="">
          <xdr:nvSpPr>
            <xdr:cNvPr id="6163" name="Option Button 19" descr="This radio button displays a pie chart below for the data on the sixth row of the By Agency Size (Vehicles) table." hidden="1">
              <a:extLst>
                <a:ext uri="{63B3BB69-23CF-44E3-9099-C40C66FF867C}">
                  <a14:compatExt spid="_x0000_s6163"/>
                </a:ext>
                <a:ext uri="{FF2B5EF4-FFF2-40B4-BE49-F238E27FC236}">
                  <a16:creationId xmlns:a16="http://schemas.microsoft.com/office/drawing/2014/main" id="{00000000-0008-0000-0700-00001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63</xdr:row>
          <xdr:rowOff>9525</xdr:rowOff>
        </xdr:from>
        <xdr:to>
          <xdr:col>4</xdr:col>
          <xdr:colOff>609600</xdr:colOff>
          <xdr:row>64</xdr:row>
          <xdr:rowOff>9525</xdr:rowOff>
        </xdr:to>
        <xdr:sp macro="" textlink="">
          <xdr:nvSpPr>
            <xdr:cNvPr id="6164" name="Option Button 20" descr="This radio button displays a pie chart below for the data on the seventh row of the By Agency Size (Vehicles) table." hidden="1">
              <a:extLst>
                <a:ext uri="{63B3BB69-23CF-44E3-9099-C40C66FF867C}">
                  <a14:compatExt spid="_x0000_s6164"/>
                </a:ext>
                <a:ext uri="{FF2B5EF4-FFF2-40B4-BE49-F238E27FC236}">
                  <a16:creationId xmlns:a16="http://schemas.microsoft.com/office/drawing/2014/main" id="{00000000-0008-0000-07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64</xdr:row>
          <xdr:rowOff>9525</xdr:rowOff>
        </xdr:from>
        <xdr:to>
          <xdr:col>4</xdr:col>
          <xdr:colOff>609600</xdr:colOff>
          <xdr:row>65</xdr:row>
          <xdr:rowOff>9525</xdr:rowOff>
        </xdr:to>
        <xdr:sp macro="" textlink="">
          <xdr:nvSpPr>
            <xdr:cNvPr id="6165" name="Option Button 21" descr="This radio button displays a pie chart below for the data on the eighth row of the By Agency Size (Vehicles) table." hidden="1">
              <a:extLst>
                <a:ext uri="{63B3BB69-23CF-44E3-9099-C40C66FF867C}">
                  <a14:compatExt spid="_x0000_s6165"/>
                </a:ext>
                <a:ext uri="{FF2B5EF4-FFF2-40B4-BE49-F238E27FC236}">
                  <a16:creationId xmlns:a16="http://schemas.microsoft.com/office/drawing/2014/main" id="{00000000-0008-0000-0700-00001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65</xdr:row>
          <xdr:rowOff>9525</xdr:rowOff>
        </xdr:from>
        <xdr:to>
          <xdr:col>4</xdr:col>
          <xdr:colOff>609600</xdr:colOff>
          <xdr:row>66</xdr:row>
          <xdr:rowOff>9525</xdr:rowOff>
        </xdr:to>
        <xdr:sp macro="" textlink="">
          <xdr:nvSpPr>
            <xdr:cNvPr id="6166" name="Option Button 22" descr="This radio button displays a pie chart below for the data on the ninth row of the By Agency Size (Vehicles) table." hidden="1">
              <a:extLst>
                <a:ext uri="{63B3BB69-23CF-44E3-9099-C40C66FF867C}">
                  <a14:compatExt spid="_x0000_s6166"/>
                </a:ext>
                <a:ext uri="{FF2B5EF4-FFF2-40B4-BE49-F238E27FC236}">
                  <a16:creationId xmlns:a16="http://schemas.microsoft.com/office/drawing/2014/main" id="{00000000-0008-0000-0700-00001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56</xdr:row>
          <xdr:rowOff>314325</xdr:rowOff>
        </xdr:from>
        <xdr:to>
          <xdr:col>4</xdr:col>
          <xdr:colOff>828675</xdr:colOff>
          <xdr:row>66</xdr:row>
          <xdr:rowOff>66675</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7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xdr:twoCellAnchor>
    <xdr:from>
      <xdr:col>7</xdr:col>
      <xdr:colOff>790575</xdr:colOff>
      <xdr:row>68</xdr:row>
      <xdr:rowOff>76200</xdr:rowOff>
    </xdr:from>
    <xdr:to>
      <xdr:col>15</xdr:col>
      <xdr:colOff>247650</xdr:colOff>
      <xdr:row>69</xdr:row>
      <xdr:rowOff>140335</xdr:rowOff>
    </xdr:to>
    <xdr:graphicFrame macro="">
      <xdr:nvGraphicFramePr>
        <xdr:cNvPr id="29" name="Chart 11" descr="Operators Wages: 15%&#10;Other Salaries &amp; Wages: 20%&#10;Fringe Benefits: 22%&#10;Services: 8%&#10;Fuel and Lube: 3%&#10;Tires: 0%&#10;Other Materials &amp; Supplies: 5%&#10;Utilities: 3%&#10;Casualty and Liability: 3%&#10;Taxes: 0%&#10;Purchased Transportation: 14%&#10;Miscellaneous: 1%" title="Operating Expenses by Type: National Totals">
          <a:extLst>
            <a:ext uri="{FF2B5EF4-FFF2-40B4-BE49-F238E27FC236}">
              <a16:creationId xmlns:a16="http://schemas.microsoft.com/office/drawing/2014/main"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N3" totalsRowShown="0" headerRowDxfId="188" dataDxfId="186" headerRowBorderDxfId="187" tableBorderDxfId="185" totalsRowBorderDxfId="184">
  <tableColumns count="9">
    <tableColumn id="1" xr3:uid="{00000000-0010-0000-0000-000001000000}" name="VOMS" dataDxfId="183">
      <calculatedColumnFormula>IF($S$1,SUMIFS('Operating Expenses by Function'!L:L,'Operating Expenses by Function'!$AC:$AC,"=No"),SUM('Operating Expenses by Function'!L:L))</calculatedColumnFormula>
    </tableColumn>
    <tableColumn id="2" xr3:uid="{00000000-0010-0000-0000-000002000000}" name="Vehicle Operations" dataDxfId="182">
      <calculatedColumnFormula>IF($S$1,SUMIFS('Operating Expenses by Function'!M:M,'Operating Expenses by Function'!$AC:$AC,"=No"),SUM('Operating Expenses by Function'!M:M))</calculatedColumnFormula>
    </tableColumn>
    <tableColumn id="3" xr3:uid="{00000000-0010-0000-0000-000003000000}" name="Vehicle Maintenance" dataDxfId="181">
      <calculatedColumnFormula>IF($S$1,SUMIFS('Operating Expenses by Function'!O:O,'Operating Expenses by Function'!$AC:$AC,"=No"),SUM('Operating Expenses by Function'!O:O))</calculatedColumnFormula>
    </tableColumn>
    <tableColumn id="4" xr3:uid="{00000000-0010-0000-0000-000004000000}" name="Facility Maintenance " dataDxfId="180">
      <calculatedColumnFormula>IF($S$1,SUMIFS('Operating Expenses by Function'!Q:Q,'Operating Expenses by Function'!$AC:$AC,"=No"),SUM('Operating Expenses by Function'!Q:Q))</calculatedColumnFormula>
    </tableColumn>
    <tableColumn id="5" xr3:uid="{00000000-0010-0000-0000-000005000000}" name="General Administration" dataDxfId="179">
      <calculatedColumnFormula>IF($S$1,SUMIFS('Operating Expenses by Function'!S:S,'Operating Expenses by Function'!$AC:$AC,"=No"),SUM('Operating Expenses by Function'!S:S))</calculatedColumnFormula>
    </tableColumn>
    <tableColumn id="6" xr3:uid="{00000000-0010-0000-0000-000006000000}" name="Reduced Reporter Expenses" dataDxfId="178">
      <calculatedColumnFormula>IF($S$1,SUMIFS('Operating Expenses by Function'!U:U,'Operating Expenses by Function'!$AC:$AC,"=No"),SUM('Operating Expenses by Function'!U:U))</calculatedColumnFormula>
    </tableColumn>
    <tableColumn id="9" xr3:uid="{00000000-0010-0000-0000-000009000000}" name="Total (Excl. Reported Separately)" dataDxfId="177">
      <calculatedColumnFormula>IF($S$1,SUMIFS('Operating Expenses by Function'!W:W,'Operating Expenses by Function'!$AC:$AC,"=No"),SUM('Operating Expenses by Function'!W:W))</calculatedColumnFormula>
    </tableColumn>
    <tableColumn id="7" xr3:uid="{00000000-0010-0000-0000-000007000000}" name="Purchased Transportation Reported Separately" dataDxfId="176">
      <calculatedColumnFormula>IF($S$1,SUMIFS('Operating Expenses by Function'!Y:Y,'Operating Expenses by Function'!$AC:$AC,"=No"),SUM('Operating Expenses by Function'!Y:Y))</calculatedColumnFormula>
    </tableColumn>
    <tableColumn id="8" xr3:uid="{00000000-0010-0000-0000-000008000000}" name="Vehicle Revenue Hours" dataDxfId="175">
      <calculatedColumnFormula>IF($S$1,SUMIFS('Operating Expenses by Function'!AA:AA,'Operating Expenses by Function'!$AC:$AC,"=No"),SUM('Operating Expenses by Function'!AA:AA))</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N15" totalsRowShown="0" headerRowDxfId="174" dataDxfId="173" tableBorderDxfId="172">
  <tableColumns count="10">
    <tableColumn id="1" xr3:uid="{00000000-0010-0000-0100-000001000000}" name="click to graph" dataDxfId="171">
      <calculatedColumnFormula>IFERROR(IF(A7="between",A7&amp;" "&amp;FIXED(B7,0,0)&amp;" "&amp;C7&amp;" "&amp;FIXED(D7,0,0),A7&amp;" "&amp;FIXED(B7,0,0)),"invalid bin")</calculatedColumnFormula>
    </tableColumn>
    <tableColumn id="2" xr3:uid="{00000000-0010-0000-0100-000002000000}" name="VOMS" dataDxfId="170">
      <calculatedColumnFormula>IF($S$1,IF($A7="","",IF($A7="between",SUMIFS('Operating Expenses by Function'!L:L,'Operating Expenses by Function'!$H:$H,"&gt;="&amp;$B7,'Operating Expenses by Function'!$H:$H,"&lt;"&amp;$D7,'Operating Expenses by Function'!$AC:$AC,"=No"),SUMIFS('Operating Expenses by Function'!L:L,'Operating Expenses by Function'!$H:$H,"&gt;="&amp;$B7,'Operating Expenses by Function'!$AC:$AC,"=No"))),IF($A7="","",IF($A7="between",SUMIFS('Operating Expenses by Function'!L:L,'Operating Expenses by Function'!$H:$H,"&gt;="&amp;$B7,'Operating Expenses by Function'!$H:$H,"&lt;"&amp;$D7),SUMIFS('Operating Expenses by Function'!L:L,'Operating Expenses by Function'!$H:$H,"&gt;="&amp;$B7))))</calculatedColumnFormula>
    </tableColumn>
    <tableColumn id="3" xr3:uid="{00000000-0010-0000-0100-000003000000}" name="Vehicle Operations" dataDxfId="169">
      <calculatedColumnFormula>IF($S$1,IF($A7="","",IF($A7="between",SUMIFS('Operating Expenses by Function'!M:M,'Operating Expenses by Function'!$H:$H,"&gt;="&amp;$B7,'Operating Expenses by Function'!$H:$H,"&lt;"&amp;$D7,'Operating Expenses by Function'!$AC:$AC,"=No"),SUMIFS('Operating Expenses by Function'!M:M,'Operating Expenses by Function'!$H:$H,"&gt;="&amp;$B7,'Operating Expenses by Function'!$AC:$AC,"=No"))),IF($A7="","",IF($A7="between",SUMIFS('Operating Expenses by Function'!M:M,'Operating Expenses by Function'!$H:$H,"&gt;="&amp;$B7,'Operating Expenses by Function'!$H:$H,"&lt;"&amp;$D7),SUMIFS('Operating Expenses by Function'!M:M,'Operating Expenses by Function'!$H:$H,"&gt;="&amp;$B7))))</calculatedColumnFormula>
    </tableColumn>
    <tableColumn id="4" xr3:uid="{00000000-0010-0000-0100-000004000000}" name="Vehicle Maintenance" dataDxfId="168">
      <calculatedColumnFormula>IF($S$1,IF($A7="","",IF($A7="between",SUMIFS('Operating Expenses by Function'!O:O,'Operating Expenses by Function'!$H:$H,"&gt;="&amp;$B7,'Operating Expenses by Function'!$H:$H,"&lt;"&amp;$D7,'Operating Expenses by Function'!$AC:$AC,"=No"),SUMIFS('Operating Expenses by Function'!O:O,'Operating Expenses by Function'!$H:$H,"&gt;="&amp;$B7,'Operating Expenses by Function'!$AC:$AC,"=No"))),IF($A7="","",IF($A7="between",SUMIFS('Operating Expenses by Function'!O:O,'Operating Expenses by Function'!$H:$H,"&gt;="&amp;$B7,'Operating Expenses by Function'!$H:$H,"&lt;"&amp;$D7),SUMIFS('Operating Expenses by Function'!O:O,'Operating Expenses by Function'!$H:$H,"&gt;="&amp;$B7))))</calculatedColumnFormula>
    </tableColumn>
    <tableColumn id="5" xr3:uid="{00000000-0010-0000-0100-000005000000}" name="Facility Maintenance " dataDxfId="167">
      <calculatedColumnFormula>IF($S$1,IF($A7="","",IF($A7="between",SUMIFS('Operating Expenses by Function'!Q:Q,'Operating Expenses by Function'!$H:$H,"&gt;="&amp;$B7,'Operating Expenses by Function'!$H:$H,"&lt;"&amp;$D7,'Operating Expenses by Function'!$AC:$AC,"=No"),SUMIFS('Operating Expenses by Function'!Q:Q,'Operating Expenses by Function'!$H:$H,"&gt;="&amp;$B7,'Operating Expenses by Function'!$AC:$AC,"=No"))),IF($A7="","",IF($A7="between",SUMIFS('Operating Expenses by Function'!Q:Q,'Operating Expenses by Function'!$H:$H,"&gt;="&amp;$B7,'Operating Expenses by Function'!$H:$H,"&lt;"&amp;$D7),SUMIFS('Operating Expenses by Function'!Q:Q,'Operating Expenses by Function'!$H:$H,"&gt;="&amp;$B7))))</calculatedColumnFormula>
    </tableColumn>
    <tableColumn id="6" xr3:uid="{00000000-0010-0000-0100-000006000000}" name="General Administration" dataDxfId="166">
      <calculatedColumnFormula>IF($S$1,IF($A7="","",IF($A7="between",SUMIFS('Operating Expenses by Function'!S:S,'Operating Expenses by Function'!$H:$H,"&gt;="&amp;$B7,'Operating Expenses by Function'!$H:$H,"&lt;"&amp;$D7,'Operating Expenses by Function'!$AC:$AC,"=No"),SUMIFS('Operating Expenses by Function'!S:S,'Operating Expenses by Function'!$H:$H,"&gt;="&amp;$B7,'Operating Expenses by Function'!$AC:$AC,"=No"))),IF($A7="","",IF($A7="between",SUMIFS('Operating Expenses by Function'!S:S,'Operating Expenses by Function'!$H:$H,"&gt;="&amp;$B7,'Operating Expenses by Function'!$H:$H,"&lt;"&amp;$D7),SUMIFS('Operating Expenses by Function'!S:S,'Operating Expenses by Function'!$H:$H,"&gt;="&amp;$B7))))</calculatedColumnFormula>
    </tableColumn>
    <tableColumn id="7" xr3:uid="{00000000-0010-0000-0100-000007000000}" name="Reduced Reporter Expenses" dataDxfId="165">
      <calculatedColumnFormula>IF($S$1,IF($A7="","",IF($A7="between",SUMIFS('Operating Expenses by Function'!U:U,'Operating Expenses by Function'!$H:$H,"&gt;="&amp;$B7,'Operating Expenses by Function'!$H:$H,"&lt;"&amp;$D7,'Operating Expenses by Function'!$AC:$AC,"=No"),SUMIFS('Operating Expenses by Function'!U:U,'Operating Expenses by Function'!$H:$H,"&gt;="&amp;$B7,'Operating Expenses by Function'!$AC:$AC,"=No"))),IF($A7="","",IF($A7="between",SUMIFS('Operating Expenses by Function'!U:U,'Operating Expenses by Function'!$H:$H,"&gt;="&amp;$B7,'Operating Expenses by Function'!$H:$H,"&lt;"&amp;$D7),SUMIFS('Operating Expenses by Function'!U:U,'Operating Expenses by Function'!$H:$H,"&gt;="&amp;$B7))))</calculatedColumnFormula>
    </tableColumn>
    <tableColumn id="10" xr3:uid="{00000000-0010-0000-0100-00000A000000}" name="Total (Excl. Reported Separately)" dataDxfId="164"/>
    <tableColumn id="8" xr3:uid="{00000000-0010-0000-0100-000008000000}" name="Purchased Transportation Reported Separately" dataDxfId="163">
      <calculatedColumnFormula>IF($S$1,IF($A7="","",IF($A7="between",SUMIFS('Operating Expenses by Function'!Y:Y,'Operating Expenses by Function'!$H:$H,"&gt;="&amp;$B7,'Operating Expenses by Function'!$H:$H,"&lt;"&amp;$D7,'Operating Expenses by Function'!$AC:$AC,"=No"),SUMIFS('Operating Expenses by Function'!Y:Y,'Operating Expenses by Function'!$H:$H,"&gt;="&amp;$B7,'Operating Expenses by Function'!$AC:$AC,"=No"))),IF($A7="","",IF($A7="between",SUMIFS('Operating Expenses by Function'!Y:Y,'Operating Expenses by Function'!$H:$H,"&gt;="&amp;$B7,'Operating Expenses by Function'!$H:$H,"&lt;"&amp;$D7),SUMIFS('Operating Expenses by Function'!Y:Y,'Operating Expenses by Function'!$H:$H,"&gt;="&amp;$B7))))</calculatedColumnFormula>
    </tableColumn>
    <tableColumn id="9" xr3:uid="{00000000-0010-0000-0100-000009000000}" name="Vehicle Revenue Hours" dataDxfId="162">
      <calculatedColumnFormula>IF($S$1,IF($A7="","",IF($A7="between",SUMIFS('Operating Expenses by Function'!AA:AA,'Operating Expenses by Function'!$H:$H,"&gt;="&amp;$B7,'Operating Expenses by Function'!$H:$H,"&lt;"&amp;$D7,'Operating Expenses by Function'!$AC:$AC,"=No"),SUMIFS('Operating Expenses by Function'!AA:AA,'Operating Expenses by Function'!$H:$H,"&gt;="&amp;$B7,'Operating Expenses by Function'!$AC:$AC,"=No"))),IF($A7="","",IF($A7="between",SUMIFS('Operating Expenses by Function'!AA:AA,'Operating Expenses by Function'!$H:$H,"&gt;="&amp;$B7,'Operating Expenses by Function'!$H:$H,"&lt;"&amp;$D7),SUMIFS('Operating Expenses by Function'!AA:AA,'Operating Expenses by Function'!$H:$H,"&gt;="&amp;$B7))))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1:N54" totalsRowShown="0" headerRowDxfId="161" dataDxfId="159" headerRowBorderDxfId="160" tableBorderDxfId="158">
  <tableColumns count="12">
    <tableColumn id="1" xr3:uid="{00000000-0010-0000-0200-000001000000}" name="Description" dataDxfId="157"/>
    <tableColumn id="2" xr3:uid="{00000000-0010-0000-0200-000002000000}" name="Column1" dataDxfId="156"/>
    <tableColumn id="3" xr3:uid="{00000000-0010-0000-0200-000003000000}" name="Column2" dataDxfId="155"/>
    <tableColumn id="4" xr3:uid="{00000000-0010-0000-0200-000004000000}" name="VOMS" dataDxfId="154">
      <calculatedColumnFormula>IF($S$1,SUMIFS('Operating Expenses by Function'!L:L,'Operating Expenses by Function'!$J:$J,"="&amp;$A22,'Operating Expenses by Function'!$K:$K,"="&amp;$B22,'Operating Expenses by Function'!$AC:$AC,"=No"),SUMIFS('Operating Expenses by Function'!L:L,'Operating Expenses by Function'!$J:$J,"="&amp;$A22,'Operating Expenses by Function'!$K:$K,"="&amp;$B22))</calculatedColumnFormula>
    </tableColumn>
    <tableColumn id="5" xr3:uid="{00000000-0010-0000-0200-000005000000}" name="Vehicle Operations" dataDxfId="153">
      <calculatedColumnFormula>IF($S$1,SUMIFS('Operating Expenses by Function'!M:M,'Operating Expenses by Function'!$J:$J,"="&amp;$A22,'Operating Expenses by Function'!$K:$K,"="&amp;$B22,'Operating Expenses by Function'!$AC:$AC,"=No"),SUMIFS('Operating Expenses by Function'!M:M,'Operating Expenses by Function'!$J:$J,"="&amp;$A22,'Operating Expenses by Function'!$K:$K,"="&amp;$B22))</calculatedColumnFormula>
    </tableColumn>
    <tableColumn id="6" xr3:uid="{00000000-0010-0000-0200-000006000000}" name="Vehicle Maintenance" dataDxfId="152">
      <calculatedColumnFormula>IF($S$1,SUMIFS('Operating Expenses by Function'!O:O,'Operating Expenses by Function'!$J:$J,"="&amp;$A22,'Operating Expenses by Function'!$K:$K,"="&amp;$B22,'Operating Expenses by Function'!$AC:$AC,"=No"),SUMIFS('Operating Expenses by Function'!O:O,'Operating Expenses by Function'!$J:$J,"="&amp;$A22,'Operating Expenses by Function'!$K:$K,"="&amp;$B22))</calculatedColumnFormula>
    </tableColumn>
    <tableColumn id="7" xr3:uid="{00000000-0010-0000-0200-000007000000}" name="Facility Maintenance " dataDxfId="151">
      <calculatedColumnFormula>IF($S$1,SUMIFS('Operating Expenses by Function'!Q:Q,'Operating Expenses by Function'!$J:$J,"="&amp;$A22,'Operating Expenses by Function'!$K:$K,"="&amp;$B22,'Operating Expenses by Function'!$AC:$AC,"=No"),SUMIFS('Operating Expenses by Function'!Q:Q,'Operating Expenses by Function'!$J:$J,"="&amp;$A22,'Operating Expenses by Function'!$K:$K,"="&amp;$B22))</calculatedColumnFormula>
    </tableColumn>
    <tableColumn id="8" xr3:uid="{00000000-0010-0000-0200-000008000000}" name="General Administration" dataDxfId="150">
      <calculatedColumnFormula>IF($S$1,SUMIFS('Operating Expenses by Function'!S:S,'Operating Expenses by Function'!$J:$J,"="&amp;$A22,'Operating Expenses by Function'!$K:$K,"="&amp;$B22,'Operating Expenses by Function'!$AC:$AC,"=No"),SUMIFS('Operating Expenses by Function'!S:S,'Operating Expenses by Function'!$J:$J,"="&amp;$A22,'Operating Expenses by Function'!$K:$K,"="&amp;$B22))</calculatedColumnFormula>
    </tableColumn>
    <tableColumn id="9" xr3:uid="{00000000-0010-0000-0200-000009000000}" name="Reduced Reporter Expenses" dataDxfId="149">
      <calculatedColumnFormula>IF($S$1,SUMIFS('Operating Expenses by Function'!U:U,'Operating Expenses by Function'!$J:$J,"="&amp;$A22,'Operating Expenses by Function'!$K:$K,"="&amp;$B22,'Operating Expenses by Function'!$AC:$AC,"=No"),SUMIFS('Operating Expenses by Function'!U:U,'Operating Expenses by Function'!$J:$J,"="&amp;$A22,'Operating Expenses by Function'!$K:$K,"="&amp;$B22))</calculatedColumnFormula>
    </tableColumn>
    <tableColumn id="12" xr3:uid="{00000000-0010-0000-0200-00000C000000}" name="Total (Excl. Reported Separately)" dataDxfId="148"/>
    <tableColumn id="10" xr3:uid="{00000000-0010-0000-0200-00000A000000}" name="Purchased Transportation Reported Separately" dataDxfId="147">
      <calculatedColumnFormula>IF($S$1,SUMIFS('Operating Expenses by Function'!Y:Y,'Operating Expenses by Function'!$J:$J,"="&amp;$A22,'Operating Expenses by Function'!$K:$K,"="&amp;$B22,'Operating Expenses by Function'!$AC:$AC,"=No"),SUMIFS('Operating Expenses by Function'!Y:Y,'Operating Expenses by Function'!$J:$J,"="&amp;$A22,'Operating Expenses by Function'!$K:$K,"="&amp;$B22))</calculatedColumnFormula>
    </tableColumn>
    <tableColumn id="11" xr3:uid="{00000000-0010-0000-0200-00000B000000}" name="Vehicle Revenue Hours" dataDxfId="146">
      <calculatedColumnFormula>IF($S$1,SUMIFS('Operating Expenses by Function'!AA:AA,'Operating Expenses by Function'!$J:$J,"="&amp;$A22,'Operating Expenses by Function'!$K:$K,"="&amp;$B22,'Operating Expenses by Function'!$AC:$AC,"=No"),SUMIFS('Operating Expenses by Function'!AA:AA,'Operating Expenses by Function'!$J:$J,"="&amp;$A22,'Operating Expenses by Function'!$K:$K,"="&amp;$B22))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7:N66" totalsRowShown="0" headerRowDxfId="145" dataDxfId="144" tableBorderDxfId="143">
  <tableColumns count="10">
    <tableColumn id="1" xr3:uid="{00000000-0010-0000-0300-000001000000}" name="click to graph" dataDxfId="142">
      <calculatedColumnFormula>IFERROR(IF(A58="between",A58&amp;" "&amp;FIXED(B58,0,0)&amp;" "&amp;C58&amp;" "&amp;FIXED(D58,0,0),A58&amp;" "&amp;FIXED(B58,0,0)),"invalid bin")</calculatedColumnFormula>
    </tableColumn>
    <tableColumn id="2" xr3:uid="{00000000-0010-0000-0300-000002000000}" name="VOMS" dataDxfId="141">
      <calculatedColumnFormula>IF($S$1,IF($A58="","",IF($A58="between",SUMIFS('Operating Expenses by Function'!L:L,'Operating Expenses by Function'!$I:$I,"&gt;="&amp;$B58,'Operating Expenses by Function'!$I:$I,"&lt;"&amp;$D58,'Operating Expenses by Function'!$AC:$AC,"=No"),SUMIFS('Operating Expenses by Function'!L:L,'Operating Expenses by Function'!$I:$I,"&gt;="&amp;$B58,'Operating Expenses by Function'!$AC:$AC,"=No"))),IF($A58="","",IF($A58="between",SUMIFS('Operating Expenses by Function'!L:L,'Operating Expenses by Function'!$I:$I,"&gt;="&amp;$B58,'Operating Expenses by Function'!$I:$I,"&lt;"&amp;$D58),SUMIFS('Operating Expenses by Function'!L:L,'Operating Expenses by Function'!$I:$I,"&gt;="&amp;$B58))))</calculatedColumnFormula>
    </tableColumn>
    <tableColumn id="3" xr3:uid="{00000000-0010-0000-0300-000003000000}" name="Vehicle Operations" dataDxfId="140">
      <calculatedColumnFormula>IF($S$1,IF($A58="","",IF($A58="between",SUMIFS('Operating Expenses by Function'!M:M,'Operating Expenses by Function'!$I:$I,"&gt;="&amp;$B58,'Operating Expenses by Function'!$I:$I,"&lt;"&amp;$D58,'Operating Expenses by Function'!$AC:$AC,"=No"),SUMIFS('Operating Expenses by Function'!M:M,'Operating Expenses by Function'!$I:$I,"&gt;="&amp;$B58,'Operating Expenses by Function'!$AC:$AC,"=No"))),IF($A58="","",IF($A58="between",SUMIFS('Operating Expenses by Function'!M:M,'Operating Expenses by Function'!$I:$I,"&gt;="&amp;$B58,'Operating Expenses by Function'!$I:$I,"&lt;"&amp;$D58),SUMIFS('Operating Expenses by Function'!M:M,'Operating Expenses by Function'!$I:$I,"&gt;="&amp;$B58))))</calculatedColumnFormula>
    </tableColumn>
    <tableColumn id="4" xr3:uid="{00000000-0010-0000-0300-000004000000}" name="Vehicle Maintenance" dataDxfId="139">
      <calculatedColumnFormula>IF($S$1,IF($A58="","",IF($A58="between",SUMIFS('Operating Expenses by Function'!O:O,'Operating Expenses by Function'!$I:$I,"&gt;="&amp;$B58,'Operating Expenses by Function'!$I:$I,"&lt;"&amp;$D58,'Operating Expenses by Function'!$AC:$AC,"=No"),SUMIFS('Operating Expenses by Function'!O:O,'Operating Expenses by Function'!$I:$I,"&gt;="&amp;$B58,'Operating Expenses by Function'!$AC:$AC,"=No"))),IF($A58="","",IF($A58="between",SUMIFS('Operating Expenses by Function'!O:O,'Operating Expenses by Function'!$I:$I,"&gt;="&amp;$B58,'Operating Expenses by Function'!$I:$I,"&lt;"&amp;$D58),SUMIFS('Operating Expenses by Function'!O:O,'Operating Expenses by Function'!$I:$I,"&gt;="&amp;$B58))))</calculatedColumnFormula>
    </tableColumn>
    <tableColumn id="5" xr3:uid="{00000000-0010-0000-0300-000005000000}" name="Facility Maintenance " dataDxfId="138">
      <calculatedColumnFormula>IF($S$1,IF($A58="","",IF($A58="between",SUMIFS('Operating Expenses by Function'!Q:Q,'Operating Expenses by Function'!$I:$I,"&gt;="&amp;$B58,'Operating Expenses by Function'!$I:$I,"&lt;"&amp;$D58,'Operating Expenses by Function'!$AC:$AC,"=No"),SUMIFS('Operating Expenses by Function'!Q:Q,'Operating Expenses by Function'!$I:$I,"&gt;="&amp;$B58,'Operating Expenses by Function'!$AC:$AC,"=No"))),IF($A58="","",IF($A58="between",SUMIFS('Operating Expenses by Function'!Q:Q,'Operating Expenses by Function'!$I:$I,"&gt;="&amp;$B58,'Operating Expenses by Function'!$I:$I,"&lt;"&amp;$D58),SUMIFS('Operating Expenses by Function'!Q:Q,'Operating Expenses by Function'!$I:$I,"&gt;="&amp;$B58))))</calculatedColumnFormula>
    </tableColumn>
    <tableColumn id="6" xr3:uid="{00000000-0010-0000-0300-000006000000}" name="General Administration" dataDxfId="137">
      <calculatedColumnFormula>IF($S$1,IF($A58="","",IF($A58="between",SUMIFS('Operating Expenses by Function'!S:S,'Operating Expenses by Function'!$I:$I,"&gt;="&amp;$B58,'Operating Expenses by Function'!$I:$I,"&lt;"&amp;$D58,'Operating Expenses by Function'!$AC:$AC,"=No"),SUMIFS('Operating Expenses by Function'!S:S,'Operating Expenses by Function'!$I:$I,"&gt;="&amp;$B58,'Operating Expenses by Function'!$AC:$AC,"=No"))),IF($A58="","",IF($A58="between",SUMIFS('Operating Expenses by Function'!S:S,'Operating Expenses by Function'!$I:$I,"&gt;="&amp;$B58,'Operating Expenses by Function'!$I:$I,"&lt;"&amp;$D58),SUMIFS('Operating Expenses by Function'!S:S,'Operating Expenses by Function'!$I:$I,"&gt;="&amp;$B58))))</calculatedColumnFormula>
    </tableColumn>
    <tableColumn id="7" xr3:uid="{00000000-0010-0000-0300-000007000000}" name="Reduced Reporter Expenses" dataDxfId="136">
      <calculatedColumnFormula>IF($S$1,IF($A58="","",IF($A58="between",SUMIFS('Operating Expenses by Function'!U:U,'Operating Expenses by Function'!$I:$I,"&gt;="&amp;$B58,'Operating Expenses by Function'!$I:$I,"&lt;"&amp;$D58,'Operating Expenses by Function'!$AC:$AC,"=No"),SUMIFS('Operating Expenses by Function'!U:U,'Operating Expenses by Function'!$I:$I,"&gt;="&amp;$B58,'Operating Expenses by Function'!$AC:$AC,"=No"))),IF($A58="","",IF($A58="between",SUMIFS('Operating Expenses by Function'!U:U,'Operating Expenses by Function'!$I:$I,"&gt;="&amp;$B58,'Operating Expenses by Function'!$I:$I,"&lt;"&amp;$D58),SUMIFS('Operating Expenses by Function'!U:U,'Operating Expenses by Function'!$I:$I,"&gt;="&amp;$B58))))</calculatedColumnFormula>
    </tableColumn>
    <tableColumn id="10" xr3:uid="{00000000-0010-0000-0300-00000A000000}" name="Total (Excl. Reported Separately)" dataDxfId="135"/>
    <tableColumn id="8" xr3:uid="{00000000-0010-0000-0300-000008000000}" name="Purchased Transportation Reported Separately" dataDxfId="134">
      <calculatedColumnFormula>IF($S$1,IF($A58="","",IF($A58="between",SUMIFS('Operating Expenses by Function'!Y:Y,'Operating Expenses by Function'!$I:$I,"&gt;="&amp;$B58,'Operating Expenses by Function'!$I:$I,"&lt;"&amp;$D58,'Operating Expenses by Function'!$AC:$AC,"=No"),SUMIFS('Operating Expenses by Function'!Y:Y,'Operating Expenses by Function'!$I:$I,"&gt;="&amp;$B58,'Operating Expenses by Function'!$AC:$AC,"=No"))),IF($A58="","",IF($A58="between",SUMIFS('Operating Expenses by Function'!Y:Y,'Operating Expenses by Function'!$I:$I,"&gt;="&amp;$B58,'Operating Expenses by Function'!$I:$I,"&lt;"&amp;$D58),SUMIFS('Operating Expenses by Function'!Y:Y,'Operating Expenses by Function'!$I:$I,"&gt;="&amp;$B58))))</calculatedColumnFormula>
    </tableColumn>
    <tableColumn id="9" xr3:uid="{00000000-0010-0000-0300-000009000000}" name="Vehicle Revenue Hours" dataDxfId="133">
      <calculatedColumnFormula>IF($S$1,IF($A58="","",IF($A58="between",SUMIFS('Operating Expenses by Function'!AA:AA,'Operating Expenses by Function'!$I:$I,"&gt;="&amp;$B58,'Operating Expenses by Function'!$I:$I,"&lt;"&amp;$D58,'Operating Expenses by Function'!$AC:$AC,"=No"),SUMIFS('Operating Expenses by Function'!AA:AA,'Operating Expenses by Function'!$I:$I,"&gt;="&amp;$B58,'Operating Expenses by Function'!$AC:$AC,"=No"))),IF($A58="","",IF($A58="between",SUMIFS('Operating Expenses by Function'!AA:AA,'Operating Expenses by Function'!$I:$I,"&gt;="&amp;$B58,'Operating Expenses by Function'!$I:$I,"&lt;"&amp;$D58),SUMIFS('Operating Expenses by Function'!AA:AA,'Operating Expenses by Function'!$I:$I,"&gt;="&amp;$B58))))</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2:N128" totalsRowShown="0" headerRowDxfId="132" dataDxfId="130" headerRowBorderDxfId="131" tableBorderDxfId="129">
  <tableColumns count="11">
    <tableColumn id="1" xr3:uid="{00000000-0010-0000-0400-000001000000}" name="State" dataDxfId="128"/>
    <tableColumn id="2" xr3:uid="{00000000-0010-0000-0400-000002000000}" name="Column1" dataDxfId="127"/>
    <tableColumn id="3" xr3:uid="{00000000-0010-0000-0400-000003000000}" name="VOMS" dataDxfId="126">
      <calculatedColumnFormula>IF($S$1,SUMIFS('Operating Expenses by Function'!L:L,'Operating Expenses by Function'!$C:$C,"="&amp;$C73,'Operating Expenses by Function'!$AC:$AC,"=No"),SUMIFS('Operating Expenses by Function'!L:L,'Operating Expenses by Function'!$C:$C,"="&amp;$C73))</calculatedColumnFormula>
    </tableColumn>
    <tableColumn id="4" xr3:uid="{00000000-0010-0000-0400-000004000000}" name="Vehicle Operations" dataDxfId="125">
      <calculatedColumnFormula>IF($S$1,SUMIFS('Operating Expenses by Function'!M:M,'Operating Expenses by Function'!$C:$C,"="&amp;$C73,'Operating Expenses by Function'!$AC:$AC,"=No"),SUMIFS('Operating Expenses by Function'!M:M,'Operating Expenses by Function'!$C:$C,"="&amp;$C73))</calculatedColumnFormula>
    </tableColumn>
    <tableColumn id="5" xr3:uid="{00000000-0010-0000-0400-000005000000}" name="Vehicle Maintenance" dataDxfId="124">
      <calculatedColumnFormula>IF($S$1,SUMIFS('Operating Expenses by Function'!O:O,'Operating Expenses by Function'!$C:$C,"="&amp;$C73,'Operating Expenses by Function'!$AC:$AC,"=No"),SUMIFS('Operating Expenses by Function'!O:O,'Operating Expenses by Function'!$C:$C,"="&amp;$C73))</calculatedColumnFormula>
    </tableColumn>
    <tableColumn id="6" xr3:uid="{00000000-0010-0000-0400-000006000000}" name="Facility Maintenance " dataDxfId="123">
      <calculatedColumnFormula>IF($S$1,SUMIFS('Operating Expenses by Function'!Q:Q,'Operating Expenses by Function'!$C:$C,"="&amp;$C73,'Operating Expenses by Function'!$AC:$AC,"=No"),SUMIFS('Operating Expenses by Function'!Q:Q,'Operating Expenses by Function'!$C:$C,"="&amp;$C73))</calculatedColumnFormula>
    </tableColumn>
    <tableColumn id="7" xr3:uid="{00000000-0010-0000-0400-000007000000}" name="General Administration" dataDxfId="122">
      <calculatedColumnFormula>IF($S$1,SUMIFS('Operating Expenses by Function'!S:S,'Operating Expenses by Function'!$C:$C,"="&amp;$C73,'Operating Expenses by Function'!$AC:$AC,"=No"),SUMIFS('Operating Expenses by Function'!S:S,'Operating Expenses by Function'!$C:$C,"="&amp;$C73))</calculatedColumnFormula>
    </tableColumn>
    <tableColumn id="8" xr3:uid="{00000000-0010-0000-0400-000008000000}" name="Reduced Reporter Expenses" dataDxfId="121">
      <calculatedColumnFormula>IF($S$1,SUMIFS('Operating Expenses by Function'!U:U,'Operating Expenses by Function'!$C:$C,"="&amp;$C73,'Operating Expenses by Function'!$AC:$AC,"=No"),SUMIFS('Operating Expenses by Function'!U:U,'Operating Expenses by Function'!$C:$C,"="&amp;$C73))</calculatedColumnFormula>
    </tableColumn>
    <tableColumn id="11" xr3:uid="{00000000-0010-0000-0400-00000B000000}" name="Total (Excl. Reported Separately)" dataDxfId="120">
      <calculatedColumnFormula>IF($S$1,SUMIFS('Operating Expenses by Function'!V:V,'Operating Expenses by Function'!$C:$C,"="&amp;$C73,'Operating Expenses by Function'!$AC:$AC,"=No"),SUMIFS('Operating Expenses by Function'!V:V,'Operating Expenses by Function'!$C:$C,"="&amp;$C73))</calculatedColumnFormula>
    </tableColumn>
    <tableColumn id="9" xr3:uid="{00000000-0010-0000-0400-000009000000}" name="Purchased Transportation Reported Separately" dataDxfId="119">
      <calculatedColumnFormula>IF($S$1,SUMIFS('Operating Expenses by Function'!W:W,'Operating Expenses by Function'!$C:$C,"="&amp;$C73,'Operating Expenses by Function'!$AC:$AC,"=No"),SUMIFS('Operating Expenses by Function'!W:W,'Operating Expenses by Function'!$C:$C,"="&amp;$C73))</calculatedColumnFormula>
    </tableColumn>
    <tableColumn id="10" xr3:uid="{00000000-0010-0000-0400-00000A000000}" name="Vehicle Revenue Hours" dataDxfId="118">
      <calculatedColumnFormula>IF($S$1,SUMIFS('Operating Expenses by Function'!AA:AA,'Operating Expenses by Function'!$C:$C,"="&amp;$C73,'Operating Expenses by Function'!$AC:$AC,"=No"),SUMIFS('Operating Expenses by Function'!AA:AA,'Operating Expenses by Function'!$C:$C,"="&amp;$C73))</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5000000}" name="Table9" displayName="Table9" ref="F2:X3" totalsRowShown="0" headerRowDxfId="117" dataDxfId="116" tableBorderDxfId="115" headerRowCellStyle="Normal 2">
  <tableColumns count="19">
    <tableColumn id="1" xr3:uid="{00000000-0010-0000-0500-000001000000}" name="VOMS" dataDxfId="114">
      <calculatedColumnFormula>IF($AB$1,SUMIFS('Operating Expenses by Type'!L:L,'Operating Expenses by Type'!$AW:$AW,"=No"),SUM('Operating Expenses by Type'!L:L))</calculatedColumnFormula>
    </tableColumn>
    <tableColumn id="2" xr3:uid="{00000000-0010-0000-0500-000002000000}" name="Operators Wages" dataDxfId="113">
      <calculatedColumnFormula>IF($AB$1,SUMIFS('Operating Expenses by Type'!M:M,'Operating Expenses by Type'!$AW:$AW,"=No"),SUM('Operating Expenses by Type'!M:M))</calculatedColumnFormula>
    </tableColumn>
    <tableColumn id="3" xr3:uid="{00000000-0010-0000-0500-000003000000}" name="Other Salaries &amp; Wages" dataDxfId="112">
      <calculatedColumnFormula>IF($AB$1,SUMIFS('Operating Expenses by Type'!O:O,'Operating Expenses by Type'!$AW:$AW,"=No"),SUM('Operating Expenses by Type'!O:O))</calculatedColumnFormula>
    </tableColumn>
    <tableColumn id="4" xr3:uid="{00000000-0010-0000-0500-000004000000}" name="Operators Paid Absences" dataDxfId="111">
      <calculatedColumnFormula>IF($AB$1,SUMIFS('Operating Expenses by Type'!Q:Q,'Operating Expenses by Type'!$AW:$AW,"=No"),SUM('Operating Expenses by Type'!Q:Q))</calculatedColumnFormula>
    </tableColumn>
    <tableColumn id="5" xr3:uid="{00000000-0010-0000-0500-000005000000}" name="Other Paid Absences" dataDxfId="110">
      <calculatedColumnFormula>IF($AB$1,SUMIFS('Operating Expenses by Type'!S:S,'Operating Expenses by Type'!$AW:$AW,"=No"),SUM('Operating Expenses by Type'!S:S))</calculatedColumnFormula>
    </tableColumn>
    <tableColumn id="6" xr3:uid="{00000000-0010-0000-0500-000006000000}" name="Fringe Benefits" dataDxfId="109">
      <calculatedColumnFormula>IF($AB$1,SUMIFS('Operating Expenses by Type'!U:U,'Operating Expenses by Type'!$AW:$AW,"=No"),SUM('Operating Expenses by Type'!U:U))</calculatedColumnFormula>
    </tableColumn>
    <tableColumn id="7" xr3:uid="{00000000-0010-0000-0500-000007000000}" name="Services" dataDxfId="108">
      <calculatedColumnFormula>IF($AB$1,SUMIFS('Operating Expenses by Type'!W:W,'Operating Expenses by Type'!$AW:$AW,"=No"),SUM('Operating Expenses by Type'!W:W))</calculatedColumnFormula>
    </tableColumn>
    <tableColumn id="8" xr3:uid="{00000000-0010-0000-0500-000008000000}" name="Fuel and Lube" dataDxfId="107">
      <calculatedColumnFormula>IF($AB$1,SUMIFS('Operating Expenses by Type'!Y:Y,'Operating Expenses by Type'!$AW:$AW,"=No"),SUM('Operating Expenses by Type'!Y:Y))</calculatedColumnFormula>
    </tableColumn>
    <tableColumn id="9" xr3:uid="{00000000-0010-0000-0500-000009000000}" name="Tires" dataDxfId="106">
      <calculatedColumnFormula>IF($AB$1,SUMIFS('Operating Expenses by Type'!AA:AA,'Operating Expenses by Type'!$AW:$AW,"=No"),SUM('Operating Expenses by Type'!AA:AA))</calculatedColumnFormula>
    </tableColumn>
    <tableColumn id="10" xr3:uid="{00000000-0010-0000-0500-00000A000000}" name="Other Materials &amp; Supplies" dataDxfId="105">
      <calculatedColumnFormula>IF($AB$1,SUMIFS('Operating Expenses by Type'!AC:AC,'Operating Expenses by Type'!$AW:$AW,"=No"),SUM('Operating Expenses by Type'!AC:AC))</calculatedColumnFormula>
    </tableColumn>
    <tableColumn id="11" xr3:uid="{00000000-0010-0000-0500-00000B000000}" name="Utilities" dataDxfId="104">
      <calculatedColumnFormula>IF($AB$1,SUMIFS('Operating Expenses by Type'!AE:AE,'Operating Expenses by Type'!$AW:$AW,"=No"),SUM('Operating Expenses by Type'!AE:AE))</calculatedColumnFormula>
    </tableColumn>
    <tableColumn id="12" xr3:uid="{00000000-0010-0000-0500-00000C000000}" name="Casualty and Liability" dataDxfId="103">
      <calculatedColumnFormula>IF($AB$1,SUMIFS('Operating Expenses by Type'!AG:AG,'Operating Expenses by Type'!$AW:$AW,"=No"),SUM('Operating Expenses by Type'!AG:AG))</calculatedColumnFormula>
    </tableColumn>
    <tableColumn id="13" xr3:uid="{00000000-0010-0000-0500-00000D000000}" name="Taxes" dataDxfId="102">
      <calculatedColumnFormula>IF($AB$1,SUMIFS('Operating Expenses by Type'!AI:AI,'Operating Expenses by Type'!$AW:$AW,"=No"),SUM('Operating Expenses by Type'!AI:AI))</calculatedColumnFormula>
    </tableColumn>
    <tableColumn id="14" xr3:uid="{00000000-0010-0000-0500-00000E000000}" name="Purchased Transportation" dataDxfId="101">
      <calculatedColumnFormula>IF($AB$1,SUMIFS('Operating Expenses by Type'!AK:AK,'Operating Expenses by Type'!$AW:$AW,"=No"),SUM('Operating Expenses by Type'!AK:AK))</calculatedColumnFormula>
    </tableColumn>
    <tableColumn id="15" xr3:uid="{00000000-0010-0000-0500-00000F000000}" name="Miscellaneous" dataDxfId="100">
      <calculatedColumnFormula>IF($AB$1,SUMIFS('Operating Expenses by Type'!AM:AM,'Operating Expenses by Type'!$AW:$AW,"=No"),SUM('Operating Expenses by Type'!AM:AM))</calculatedColumnFormula>
    </tableColumn>
    <tableColumn id="16" xr3:uid="{00000000-0010-0000-0500-000010000000}" name="Reduced Reporter Expenses" dataDxfId="99">
      <calculatedColumnFormula>IF($AB$1,SUMIFS('Operating Expenses by Type'!AO:AO,'Operating Expenses by Type'!$AW:$AW,"=No"),SUM('Operating Expenses by Type'!AO:AO))</calculatedColumnFormula>
    </tableColumn>
    <tableColumn id="17" xr3:uid="{00000000-0010-0000-0500-000011000000}" name="Total" dataDxfId="98">
      <calculatedColumnFormula>IF($AB$1,SUMIFS('Operating Expenses by Type'!AQ:AQ,'Operating Expenses by Type'!$AW:$AW,"=No"),SUM('Operating Expenses by Type'!AQ:AQ))</calculatedColumnFormula>
    </tableColumn>
    <tableColumn id="18" xr3:uid="{00000000-0010-0000-0500-000012000000}" name="Purchased Transportation Reported Separately" dataDxfId="97">
      <calculatedColumnFormula>IF($AB$1,SUMIFS('Operating Expenses by Type'!AS:AS,'Operating Expenses by Type'!$AW:$AW,"=No"),SUM('Operating Expenses by Type'!AS:AS))</calculatedColumnFormula>
    </tableColumn>
    <tableColumn id="19" xr3:uid="{00000000-0010-0000-0500-000013000000}" name="Vehicle Revenue Hours" dataDxfId="96">
      <calculatedColumnFormula>IF($AB$1,SUMIFS('Operating Expenses by Type'!AU:AU,'Operating Expenses by Type'!$AW:$AW,"=No"),SUM('Operating Expenses by Type'!AU:AU))</calculatedColumnFormula>
    </tableColumn>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6000000}" name="Table10" displayName="Table10" ref="F6:X15" totalsRowShown="0" headerRowDxfId="95" dataDxfId="94" tableBorderDxfId="93" headerRowCellStyle="Normal 2">
  <tableColumns count="19">
    <tableColumn id="1" xr3:uid="{00000000-0010-0000-0600-000001000000}" name="VOMS" dataDxfId="92">
      <calculatedColumnFormula>IF($AB$1,IF($A7="","",IF($A7="Between",SUMIFS('Operating Expenses by Type'!L:L,'Operating Expenses by Type'!$H:$H,"&gt;="&amp;$B7,'Operating Expenses by Type'!$H:$H,"&lt;"&amp;$D7,'Operating Expenses by Type'!$AW:$AW,"=No"),SUMIFS('Operating Expenses by Type'!L:L,'Operating Expenses by Type'!$H:$H,"&gt;="&amp;$B7,'Operating Expenses by Type'!$AW:$AW,"=No"))),IF($A7="","",IF($A7="Between",SUMIFS('Operating Expenses by Type'!L:L,'Operating Expenses by Type'!$H:$H,"&gt;="&amp;$B7,'Operating Expenses by Type'!$H:$H,"&lt;"&amp;$D7),SUMIFS('Operating Expenses by Type'!L:L,'Operating Expenses by Type'!$H:$H,"&gt;="&amp;$B7))))</calculatedColumnFormula>
    </tableColumn>
    <tableColumn id="2" xr3:uid="{00000000-0010-0000-0600-000002000000}" name="Operators Wages" dataDxfId="91">
      <calculatedColumnFormula>IF($AB$1,IF($A7="","",IF($A7="Between",SUMIFS('Operating Expenses by Type'!M:M,'Operating Expenses by Type'!$H:$H,"&gt;="&amp;$B7,'Operating Expenses by Type'!$H:$H,"&lt;"&amp;$D7,'Operating Expenses by Type'!$AW:$AW,"=No"),SUMIFS('Operating Expenses by Type'!M:M,'Operating Expenses by Type'!$H:$H,"&gt;="&amp;$B7,'Operating Expenses by Type'!$AW:$AW,"=No"))),IF($A7="","",IF($A7="Between",SUMIFS('Operating Expenses by Type'!M:M,'Operating Expenses by Type'!$H:$H,"&gt;="&amp;$B7,'Operating Expenses by Type'!$H:$H,"&lt;"&amp;$D7),SUMIFS('Operating Expenses by Type'!M:M,'Operating Expenses by Type'!$H:$H,"&gt;="&amp;$B7))))</calculatedColumnFormula>
    </tableColumn>
    <tableColumn id="3" xr3:uid="{00000000-0010-0000-0600-000003000000}" name="Other Salaries &amp; Wages" dataDxfId="90">
      <calculatedColumnFormula>IF($AB$1,IF($A7="","",IF($A7="Between",SUMIFS('Operating Expenses by Type'!O:O,'Operating Expenses by Type'!$H:$H,"&gt;="&amp;$B7,'Operating Expenses by Type'!$H:$H,"&lt;"&amp;$D7,'Operating Expenses by Type'!$AW:$AW,"=No"),SUMIFS('Operating Expenses by Type'!O:O,'Operating Expenses by Type'!$H:$H,"&gt;="&amp;$B7,'Operating Expenses by Type'!$AW:$AW,"=No"))),IF($A7="","",IF($A7="Between",SUMIFS('Operating Expenses by Type'!O:O,'Operating Expenses by Type'!$H:$H,"&gt;="&amp;$B7,'Operating Expenses by Type'!$H:$H,"&lt;"&amp;$D7),SUMIFS('Operating Expenses by Type'!O:O,'Operating Expenses by Type'!$H:$H,"&gt;="&amp;$B7))))</calculatedColumnFormula>
    </tableColumn>
    <tableColumn id="4" xr3:uid="{00000000-0010-0000-0600-000004000000}" name="Operators Paid Absences" dataDxfId="89">
      <calculatedColumnFormula>IF($AB$1,IF($A7="","",IF($A7="Between",SUMIFS('Operating Expenses by Type'!Q:Q,'Operating Expenses by Type'!$H:$H,"&gt;="&amp;$B7,'Operating Expenses by Type'!$H:$H,"&lt;"&amp;$D7,'Operating Expenses by Type'!$AW:$AW,"=No"),SUMIFS('Operating Expenses by Type'!Q:Q,'Operating Expenses by Type'!$H:$H,"&gt;="&amp;$B7,'Operating Expenses by Type'!$AW:$AW,"=No"))),IF($A7="","",IF($A7="Between",SUMIFS('Operating Expenses by Type'!Q:Q,'Operating Expenses by Type'!$H:$H,"&gt;="&amp;$B7,'Operating Expenses by Type'!$H:$H,"&lt;"&amp;$D7),SUMIFS('Operating Expenses by Type'!Q:Q,'Operating Expenses by Type'!$H:$H,"&gt;="&amp;$B7))))</calculatedColumnFormula>
    </tableColumn>
    <tableColumn id="5" xr3:uid="{00000000-0010-0000-0600-000005000000}" name="Other Paid Absences" dataDxfId="88">
      <calculatedColumnFormula>IF($AB$1,IF($A7="","",IF($A7="Between",SUMIFS('Operating Expenses by Type'!S:S,'Operating Expenses by Type'!$H:$H,"&gt;="&amp;$B7,'Operating Expenses by Type'!$H:$H,"&lt;"&amp;$D7,'Operating Expenses by Type'!$AW:$AW,"=No"),SUMIFS('Operating Expenses by Type'!S:S,'Operating Expenses by Type'!$H:$H,"&gt;="&amp;$B7,'Operating Expenses by Type'!$AW:$AW,"=No"))),IF($A7="","",IF($A7="Between",SUMIFS('Operating Expenses by Type'!S:S,'Operating Expenses by Type'!$H:$H,"&gt;="&amp;$B7,'Operating Expenses by Type'!$H:$H,"&lt;"&amp;$D7),SUMIFS('Operating Expenses by Type'!S:S,'Operating Expenses by Type'!$H:$H,"&gt;="&amp;$B7))))</calculatedColumnFormula>
    </tableColumn>
    <tableColumn id="6" xr3:uid="{00000000-0010-0000-0600-000006000000}" name="Fringe Benefits" dataDxfId="87">
      <calculatedColumnFormula>IF($AB$1,IF($A7="","",IF($A7="Between",SUMIFS('Operating Expenses by Type'!U:U,'Operating Expenses by Type'!$H:$H,"&gt;="&amp;$B7,'Operating Expenses by Type'!$H:$H,"&lt;"&amp;$D7,'Operating Expenses by Type'!$AW:$AW,"=No"),SUMIFS('Operating Expenses by Type'!U:U,'Operating Expenses by Type'!$H:$H,"&gt;="&amp;$B7,'Operating Expenses by Type'!$AW:$AW,"=No"))),IF($A7="","",IF($A7="Between",SUMIFS('Operating Expenses by Type'!U:U,'Operating Expenses by Type'!$H:$H,"&gt;="&amp;$B7,'Operating Expenses by Type'!$H:$H,"&lt;"&amp;$D7),SUMIFS('Operating Expenses by Type'!U:U,'Operating Expenses by Type'!$H:$H,"&gt;="&amp;$B7))))</calculatedColumnFormula>
    </tableColumn>
    <tableColumn id="7" xr3:uid="{00000000-0010-0000-0600-000007000000}" name="Services" dataDxfId="86">
      <calculatedColumnFormula>IF($AB$1,IF($A7="","",IF($A7="Between",SUMIFS('Operating Expenses by Type'!W:W,'Operating Expenses by Type'!$H:$H,"&gt;="&amp;$B7,'Operating Expenses by Type'!$H:$H,"&lt;"&amp;$D7,'Operating Expenses by Type'!$AW:$AW,"=No"),SUMIFS('Operating Expenses by Type'!W:W,'Operating Expenses by Type'!$H:$H,"&gt;="&amp;$B7,'Operating Expenses by Type'!$AW:$AW,"=No"))),IF($A7="","",IF($A7="Between",SUMIFS('Operating Expenses by Type'!W:W,'Operating Expenses by Type'!$H:$H,"&gt;="&amp;$B7,'Operating Expenses by Type'!$H:$H,"&lt;"&amp;$D7),SUMIFS('Operating Expenses by Type'!W:W,'Operating Expenses by Type'!$H:$H,"&gt;="&amp;$B7))))</calculatedColumnFormula>
    </tableColumn>
    <tableColumn id="8" xr3:uid="{00000000-0010-0000-0600-000008000000}" name="Fuel and Lube" dataDxfId="85">
      <calculatedColumnFormula>IF($AB$1,IF($A7="","",IF($A7="Between",SUMIFS('Operating Expenses by Type'!Y:Y,'Operating Expenses by Type'!$H:$H,"&gt;="&amp;$B7,'Operating Expenses by Type'!$H:$H,"&lt;"&amp;$D7,'Operating Expenses by Type'!$AW:$AW,"=No"),SUMIFS('Operating Expenses by Type'!Y:Y,'Operating Expenses by Type'!$H:$H,"&gt;="&amp;$B7,'Operating Expenses by Type'!$AW:$AW,"=No"))),IF($A7="","",IF($A7="Between",SUMIFS('Operating Expenses by Type'!Y:Y,'Operating Expenses by Type'!$H:$H,"&gt;="&amp;$B7,'Operating Expenses by Type'!$H:$H,"&lt;"&amp;$D7),SUMIFS('Operating Expenses by Type'!Y:Y,'Operating Expenses by Type'!$H:$H,"&gt;="&amp;$B7))))</calculatedColumnFormula>
    </tableColumn>
    <tableColumn id="9" xr3:uid="{00000000-0010-0000-0600-000009000000}" name="Tires" dataDxfId="84">
      <calculatedColumnFormula>IF($AB$1,IF($A7="","",IF($A7="Between",SUMIFS('Operating Expenses by Type'!AA:AA,'Operating Expenses by Type'!$H:$H,"&gt;="&amp;$B7,'Operating Expenses by Type'!$H:$H,"&lt;"&amp;$D7,'Operating Expenses by Type'!$AW:$AW,"=No"),SUMIFS('Operating Expenses by Type'!AA:AA,'Operating Expenses by Type'!$H:$H,"&gt;="&amp;$B7,'Operating Expenses by Type'!$AW:$AW,"=No"))),IF($A7="","",IF($A7="Between",SUMIFS('Operating Expenses by Type'!AA:AA,'Operating Expenses by Type'!$H:$H,"&gt;="&amp;$B7,'Operating Expenses by Type'!$H:$H,"&lt;"&amp;$D7),SUMIFS('Operating Expenses by Type'!AA:AA,'Operating Expenses by Type'!$H:$H,"&gt;="&amp;$B7))))</calculatedColumnFormula>
    </tableColumn>
    <tableColumn id="10" xr3:uid="{00000000-0010-0000-0600-00000A000000}" name="Other Materials &amp; Supplies" dataDxfId="83">
      <calculatedColumnFormula>IF($AB$1,IF($A7="","",IF($A7="Between",SUMIFS('Operating Expenses by Type'!AC:AC,'Operating Expenses by Type'!$H:$H,"&gt;="&amp;$B7,'Operating Expenses by Type'!$H:$H,"&lt;"&amp;$D7,'Operating Expenses by Type'!$AW:$AW,"=No"),SUMIFS('Operating Expenses by Type'!AC:AC,'Operating Expenses by Type'!$H:$H,"&gt;="&amp;$B7,'Operating Expenses by Type'!$AW:$AW,"=No"))),IF($A7="","",IF($A7="Between",SUMIFS('Operating Expenses by Type'!AC:AC,'Operating Expenses by Type'!$H:$H,"&gt;="&amp;$B7,'Operating Expenses by Type'!$H:$H,"&lt;"&amp;$D7),SUMIFS('Operating Expenses by Type'!AC:AC,'Operating Expenses by Type'!$H:$H,"&gt;="&amp;$B7))))</calculatedColumnFormula>
    </tableColumn>
    <tableColumn id="11" xr3:uid="{00000000-0010-0000-0600-00000B000000}" name="Utilities" dataDxfId="82">
      <calculatedColumnFormula>IF($AB$1,IF($A7="","",IF($A7="Between",SUMIFS('Operating Expenses by Type'!AE:AE,'Operating Expenses by Type'!$H:$H,"&gt;="&amp;$B7,'Operating Expenses by Type'!$H:$H,"&lt;"&amp;$D7,'Operating Expenses by Type'!$AW:$AW,"=No"),SUMIFS('Operating Expenses by Type'!AE:AE,'Operating Expenses by Type'!$H:$H,"&gt;="&amp;$B7,'Operating Expenses by Type'!$AW:$AW,"=No"))),IF($A7="","",IF($A7="Between",SUMIFS('Operating Expenses by Type'!AE:AE,'Operating Expenses by Type'!$H:$H,"&gt;="&amp;$B7,'Operating Expenses by Type'!$H:$H,"&lt;"&amp;$D7),SUMIFS('Operating Expenses by Type'!AE:AE,'Operating Expenses by Type'!$H:$H,"&gt;="&amp;$B7))))</calculatedColumnFormula>
    </tableColumn>
    <tableColumn id="12" xr3:uid="{00000000-0010-0000-0600-00000C000000}" name="Casualty and Liability" dataDxfId="81">
      <calculatedColumnFormula>IF($AB$1,IF($A7="","",IF($A7="Between",SUMIFS('Operating Expenses by Type'!AG:AG,'Operating Expenses by Type'!$H:$H,"&gt;="&amp;$B7,'Operating Expenses by Type'!$H:$H,"&lt;"&amp;$D7,'Operating Expenses by Type'!$AW:$AW,"=No"),SUMIFS('Operating Expenses by Type'!AG:AG,'Operating Expenses by Type'!$H:$H,"&gt;="&amp;$B7,'Operating Expenses by Type'!$AW:$AW,"=No"))),IF($A7="","",IF($A7="Between",SUMIFS('Operating Expenses by Type'!AG:AG,'Operating Expenses by Type'!$H:$H,"&gt;="&amp;$B7,'Operating Expenses by Type'!$H:$H,"&lt;"&amp;$D7),SUMIFS('Operating Expenses by Type'!AG:AG,'Operating Expenses by Type'!$H:$H,"&gt;="&amp;$B7))))</calculatedColumnFormula>
    </tableColumn>
    <tableColumn id="13" xr3:uid="{00000000-0010-0000-0600-00000D000000}" name="Taxes" dataDxfId="80">
      <calculatedColumnFormula>IF($AB$1,IF($A7="","",IF($A7="Between",SUMIFS('Operating Expenses by Type'!AI:AI,'Operating Expenses by Type'!$H:$H,"&gt;="&amp;$B7,'Operating Expenses by Type'!$H:$H,"&lt;"&amp;$D7,'Operating Expenses by Type'!$AW:$AW,"=No"),SUMIFS('Operating Expenses by Type'!AI:AI,'Operating Expenses by Type'!$H:$H,"&gt;="&amp;$B7,'Operating Expenses by Type'!$AW:$AW,"=No"))),IF($A7="","",IF($A7="Between",SUMIFS('Operating Expenses by Type'!AI:AI,'Operating Expenses by Type'!$H:$H,"&gt;="&amp;$B7,'Operating Expenses by Type'!$H:$H,"&lt;"&amp;$D7),SUMIFS('Operating Expenses by Type'!AI:AI,'Operating Expenses by Type'!$H:$H,"&gt;="&amp;$B7))))</calculatedColumnFormula>
    </tableColumn>
    <tableColumn id="14" xr3:uid="{00000000-0010-0000-0600-00000E000000}" name="Purchased Transportation" dataDxfId="79">
      <calculatedColumnFormula>IF($AB$1,IF($A7="","",IF($A7="Between",SUMIFS('Operating Expenses by Type'!AK:AK,'Operating Expenses by Type'!$H:$H,"&gt;="&amp;$B7,'Operating Expenses by Type'!$H:$H,"&lt;"&amp;$D7,'Operating Expenses by Type'!$AW:$AW,"=No"),SUMIFS('Operating Expenses by Type'!AK:AK,'Operating Expenses by Type'!$H:$H,"&gt;="&amp;$B7,'Operating Expenses by Type'!$AW:$AW,"=No"))),IF($A7="","",IF($A7="Between",SUMIFS('Operating Expenses by Type'!AK:AK,'Operating Expenses by Type'!$H:$H,"&gt;="&amp;$B7,'Operating Expenses by Type'!$H:$H,"&lt;"&amp;$D7),SUMIFS('Operating Expenses by Type'!AK:AK,'Operating Expenses by Type'!$H:$H,"&gt;="&amp;$B7))))</calculatedColumnFormula>
    </tableColumn>
    <tableColumn id="15" xr3:uid="{00000000-0010-0000-0600-00000F000000}" name="Miscellaneous" dataDxfId="78">
      <calculatedColumnFormula>IF($AB$1,IF($A7="","",IF($A7="Between",SUMIFS('Operating Expenses by Type'!AM:AM,'Operating Expenses by Type'!$H:$H,"&gt;="&amp;$B7,'Operating Expenses by Type'!$H:$H,"&lt;"&amp;$D7,'Operating Expenses by Type'!$AW:$AW,"=No"),SUMIFS('Operating Expenses by Type'!AM:AM,'Operating Expenses by Type'!$H:$H,"&gt;="&amp;$B7,'Operating Expenses by Type'!$AW:$AW,"=No"))),IF($A7="","",IF($A7="Between",SUMIFS('Operating Expenses by Type'!AM:AM,'Operating Expenses by Type'!$H:$H,"&gt;="&amp;$B7,'Operating Expenses by Type'!$H:$H,"&lt;"&amp;$D7),SUMIFS('Operating Expenses by Type'!AM:AM,'Operating Expenses by Type'!$H:$H,"&gt;="&amp;$B7))))</calculatedColumnFormula>
    </tableColumn>
    <tableColumn id="16" xr3:uid="{00000000-0010-0000-0600-000010000000}" name="Reduced Reporter Expenses" dataDxfId="77">
      <calculatedColumnFormula>IF($AB$1,IF($A7="","",IF($A7="Between",SUMIFS('Operating Expenses by Type'!AO:AO,'Operating Expenses by Type'!$H:$H,"&gt;="&amp;$B7,'Operating Expenses by Type'!$H:$H,"&lt;"&amp;$D7,'Operating Expenses by Type'!$AW:$AW,"=No"),SUMIFS('Operating Expenses by Type'!AO:AO,'Operating Expenses by Type'!$H:$H,"&gt;="&amp;$B7,'Operating Expenses by Type'!$AW:$AW,"=No"))),IF($A7="","",IF($A7="Between",SUMIFS('Operating Expenses by Type'!AO:AO,'Operating Expenses by Type'!$H:$H,"&gt;="&amp;$B7,'Operating Expenses by Type'!$H:$H,"&lt;"&amp;$D7),SUMIFS('Operating Expenses by Type'!AO:AO,'Operating Expenses by Type'!$H:$H,"&gt;="&amp;$B7))))</calculatedColumnFormula>
    </tableColumn>
    <tableColumn id="17" xr3:uid="{00000000-0010-0000-0600-000011000000}" name="Total" dataDxfId="76">
      <calculatedColumnFormula>IF($AB$1,IF($A7="","",IF($A7="Between",SUMIFS('Operating Expenses by Type'!AQ:AQ,'Operating Expenses by Type'!$H:$H,"&gt;="&amp;$B7,'Operating Expenses by Type'!$H:$H,"&lt;"&amp;$D7,'Operating Expenses by Type'!$AW:$AW,"=No"),SUMIFS('Operating Expenses by Type'!AQ:AQ,'Operating Expenses by Type'!$H:$H,"&gt;="&amp;$B7,'Operating Expenses by Type'!$AW:$AW,"=No"))),IF($A7="","",IF($A7="Between",SUMIFS('Operating Expenses by Type'!AQ:AQ,'Operating Expenses by Type'!$H:$H,"&gt;="&amp;$B7,'Operating Expenses by Type'!$H:$H,"&lt;"&amp;$D7),SUMIFS('Operating Expenses by Type'!AQ:AQ,'Operating Expenses by Type'!$H:$H,"&gt;="&amp;$B7))))</calculatedColumnFormula>
    </tableColumn>
    <tableColumn id="18" xr3:uid="{00000000-0010-0000-0600-000012000000}" name="Purchased Transportation Reported Separately" dataDxfId="75">
      <calculatedColumnFormula>IF($AB$1,IF($A7="","",IF($A7="Between",SUMIFS('Operating Expenses by Type'!AS:AS,'Operating Expenses by Type'!$H:$H,"&gt;="&amp;$B7,'Operating Expenses by Type'!$H:$H,"&lt;"&amp;$D7,'Operating Expenses by Type'!$AW:$AW,"=No"),SUMIFS('Operating Expenses by Type'!AS:AS,'Operating Expenses by Type'!$H:$H,"&gt;="&amp;$B7,'Operating Expenses by Type'!$AW:$AW,"=No"))),IF($A7="","",IF($A7="Between",SUMIFS('Operating Expenses by Type'!AS:AS,'Operating Expenses by Type'!$H:$H,"&gt;="&amp;$B7,'Operating Expenses by Type'!$H:$H,"&lt;"&amp;$D7),SUMIFS('Operating Expenses by Type'!AS:AS,'Operating Expenses by Type'!$H:$H,"&gt;="&amp;$B7))))</calculatedColumnFormula>
    </tableColumn>
    <tableColumn id="19" xr3:uid="{00000000-0010-0000-0600-000013000000}" name="Vehicle Revenue Hours" dataDxfId="74">
      <calculatedColumnFormula>IF($AB$1,IF($A7="","",IF($A7="Between",SUMIFS('Operating Expenses by Type'!AU:AU,'Operating Expenses by Type'!$H:$H,"&gt;="&amp;$B7,'Operating Expenses by Type'!$H:$H,"&lt;"&amp;$D7,'Operating Expenses by Type'!$AW:$AW,"=No"),SUMIFS('Operating Expenses by Type'!AU:AU,'Operating Expenses by Type'!$H:$H,"&gt;="&amp;$B7,'Operating Expenses by Type'!$AW:$AW,"=No"))),IF($A7="","",IF($A7="Between",SUMIFS('Operating Expenses by Type'!AU:AU,'Operating Expenses by Type'!$H:$H,"&gt;="&amp;$B7,'Operating Expenses by Type'!$H:$H,"&lt;"&amp;$D7),SUMIFS('Operating Expenses by Type'!AU:AU,'Operating Expenses by Type'!$H:$H,"&gt;="&amp;$B7))))</calculatedColumnFormula>
    </tableColumn>
  </tableColumns>
  <tableStyleInfo name="TableStyleLight8"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7000000}" name="Table6" displayName="Table6" ref="A21:X54" totalsRowShown="0" headerRowDxfId="73" dataDxfId="72" tableBorderDxfId="71" headerRowCellStyle="Normal 2">
  <tableColumns count="24">
    <tableColumn id="1" xr3:uid="{00000000-0010-0000-0700-000001000000}" name="Mode" dataDxfId="70"/>
    <tableColumn id="2" xr3:uid="{00000000-0010-0000-0700-000002000000}" name="Type" dataDxfId="69"/>
    <tableColumn id="3" xr3:uid="{00000000-0010-0000-0700-000003000000}" name="Description" dataDxfId="68"/>
    <tableColumn id="4" xr3:uid="{00000000-0010-0000-0700-000004000000}" name="Column1" dataDxfId="67" dataCellStyle="Normal 2"/>
    <tableColumn id="5" xr3:uid="{00000000-0010-0000-0700-000005000000}" name="Column2" dataDxfId="66" dataCellStyle="Normal 2"/>
    <tableColumn id="6" xr3:uid="{00000000-0010-0000-0700-000006000000}" name="VOMS" dataDxfId="65">
      <calculatedColumnFormula>IF($AB$1,SUMIFS('Operating Expenses by Type'!L:L,'Operating Expenses by Type'!$J:$J,"="&amp;$A22,'Operating Expenses by Type'!$K:$K,"="&amp;$B22,'Operating Expenses by Type'!$AW:$AW,"=No"),SUMIFS('Operating Expenses by Type'!L:L,'Operating Expenses by Type'!$J:$J,"="&amp;$A22,'Operating Expenses by Type'!$K:$K,"="&amp;$B22))</calculatedColumnFormula>
    </tableColumn>
    <tableColumn id="7" xr3:uid="{00000000-0010-0000-0700-000007000000}" name="Operators Wages" dataDxfId="64">
      <calculatedColumnFormula>IF($AB$1,SUMIFS('Operating Expenses by Type'!M:M,'Operating Expenses by Type'!$J:$J,"="&amp;$A22,'Operating Expenses by Type'!$K:$K,"="&amp;$B22,'Operating Expenses by Type'!$AW:$AW,"=No"),SUMIFS('Operating Expenses by Type'!M:M,'Operating Expenses by Type'!$J:$J,"="&amp;$A22,'Operating Expenses by Type'!$K:$K,"="&amp;$B22))</calculatedColumnFormula>
    </tableColumn>
    <tableColumn id="8" xr3:uid="{00000000-0010-0000-0700-000008000000}" name="Other Salaries &amp; Wages" dataDxfId="63">
      <calculatedColumnFormula>IF($AB$1,SUMIFS('Operating Expenses by Type'!O:O,'Operating Expenses by Type'!$J:$J,"="&amp;$A22,'Operating Expenses by Type'!$K:$K,"="&amp;$B22,'Operating Expenses by Type'!$AW:$AW,"=No"),SUMIFS('Operating Expenses by Type'!O:O,'Operating Expenses by Type'!$J:$J,"="&amp;$A22,'Operating Expenses by Type'!$K:$K,"="&amp;$B22))</calculatedColumnFormula>
    </tableColumn>
    <tableColumn id="9" xr3:uid="{00000000-0010-0000-0700-000009000000}" name="Operators Paid Absences" dataDxfId="62">
      <calculatedColumnFormula>IF($AB$1,SUMIFS('Operating Expenses by Type'!Q:Q,'Operating Expenses by Type'!$J:$J,"="&amp;$A22,'Operating Expenses by Type'!$K:$K,"="&amp;$B22,'Operating Expenses by Type'!$AW:$AW,"=No"),SUMIFS('Operating Expenses by Type'!Q:Q,'Operating Expenses by Type'!$J:$J,"="&amp;$A22,'Operating Expenses by Type'!$K:$K,"="&amp;$B22))</calculatedColumnFormula>
    </tableColumn>
    <tableColumn id="10" xr3:uid="{00000000-0010-0000-0700-00000A000000}" name="Other Paid Absences" dataDxfId="61">
      <calculatedColumnFormula>IF($AB$1,SUMIFS('Operating Expenses by Type'!S:S,'Operating Expenses by Type'!$J:$J,"="&amp;$A22,'Operating Expenses by Type'!$K:$K,"="&amp;$B22,'Operating Expenses by Type'!$AW:$AW,"=No"),SUMIFS('Operating Expenses by Type'!S:S,'Operating Expenses by Type'!$J:$J,"="&amp;$A22,'Operating Expenses by Type'!$K:$K,"="&amp;$B22))</calculatedColumnFormula>
    </tableColumn>
    <tableColumn id="11" xr3:uid="{00000000-0010-0000-0700-00000B000000}" name="Fringe Benefits" dataDxfId="60">
      <calculatedColumnFormula>IF($AB$1,SUMIFS('Operating Expenses by Type'!U:U,'Operating Expenses by Type'!$J:$J,"="&amp;$A22,'Operating Expenses by Type'!$K:$K,"="&amp;$B22,'Operating Expenses by Type'!$AW:$AW,"=No"),SUMIFS('Operating Expenses by Type'!U:U,'Operating Expenses by Type'!$J:$J,"="&amp;$A22,'Operating Expenses by Type'!$K:$K,"="&amp;$B22))</calculatedColumnFormula>
    </tableColumn>
    <tableColumn id="12" xr3:uid="{00000000-0010-0000-0700-00000C000000}" name="Services" dataDxfId="59">
      <calculatedColumnFormula>IF($AB$1,SUMIFS('Operating Expenses by Type'!W:W,'Operating Expenses by Type'!$J:$J,"="&amp;$A22,'Operating Expenses by Type'!$K:$K,"="&amp;$B22,'Operating Expenses by Type'!$AW:$AW,"=No"),SUMIFS('Operating Expenses by Type'!W:W,'Operating Expenses by Type'!$J:$J,"="&amp;$A22,'Operating Expenses by Type'!$K:$K,"="&amp;$B22))</calculatedColumnFormula>
    </tableColumn>
    <tableColumn id="13" xr3:uid="{00000000-0010-0000-0700-00000D000000}" name="Fuel and Lube" dataDxfId="58">
      <calculatedColumnFormula>IF($AB$1,SUMIFS('Operating Expenses by Type'!Y:Y,'Operating Expenses by Type'!$J:$J,"="&amp;$A22,'Operating Expenses by Type'!$K:$K,"="&amp;$B22,'Operating Expenses by Type'!$AW:$AW,"=No"),SUMIFS('Operating Expenses by Type'!Y:Y,'Operating Expenses by Type'!$J:$J,"="&amp;$A22,'Operating Expenses by Type'!$K:$K,"="&amp;$B22))</calculatedColumnFormula>
    </tableColumn>
    <tableColumn id="14" xr3:uid="{00000000-0010-0000-0700-00000E000000}" name="Tires" dataDxfId="57">
      <calculatedColumnFormula>IF($AB$1,SUMIFS('Operating Expenses by Type'!AA:AA,'Operating Expenses by Type'!$J:$J,"="&amp;$A22,'Operating Expenses by Type'!$K:$K,"="&amp;$B22,'Operating Expenses by Type'!$AW:$AW,"=No"),SUMIFS('Operating Expenses by Type'!AA:AA,'Operating Expenses by Type'!$J:$J,"="&amp;$A22,'Operating Expenses by Type'!$K:$K,"="&amp;$B22))</calculatedColumnFormula>
    </tableColumn>
    <tableColumn id="15" xr3:uid="{00000000-0010-0000-0700-00000F000000}" name="Other Materials &amp; Supplies" dataDxfId="56">
      <calculatedColumnFormula>IF($AB$1,SUMIFS('Operating Expenses by Type'!AC:AC,'Operating Expenses by Type'!$J:$J,"="&amp;$A22,'Operating Expenses by Type'!$K:$K,"="&amp;$B22,'Operating Expenses by Type'!$AW:$AW,"=No"),SUMIFS('Operating Expenses by Type'!AC:AC,'Operating Expenses by Type'!$J:$J,"="&amp;$A22,'Operating Expenses by Type'!$K:$K,"="&amp;$B22))</calculatedColumnFormula>
    </tableColumn>
    <tableColumn id="16" xr3:uid="{00000000-0010-0000-0700-000010000000}" name="Utilities" dataDxfId="55">
      <calculatedColumnFormula>IF($AB$1,SUMIFS('Operating Expenses by Type'!AE:AE,'Operating Expenses by Type'!$J:$J,"="&amp;$A22,'Operating Expenses by Type'!$K:$K,"="&amp;$B22,'Operating Expenses by Type'!$AW:$AW,"=No"),SUMIFS('Operating Expenses by Type'!AE:AE,'Operating Expenses by Type'!$J:$J,"="&amp;$A22,'Operating Expenses by Type'!$K:$K,"="&amp;$B22))</calculatedColumnFormula>
    </tableColumn>
    <tableColumn id="17" xr3:uid="{00000000-0010-0000-0700-000011000000}" name="Casualty and Liability" dataDxfId="54">
      <calculatedColumnFormula>IF($AB$1,SUMIFS('Operating Expenses by Type'!AG:AG,'Operating Expenses by Type'!$J:$J,"="&amp;$A22,'Operating Expenses by Type'!$K:$K,"="&amp;$B22,'Operating Expenses by Type'!$AW:$AW,"=No"),SUMIFS('Operating Expenses by Type'!AG:AG,'Operating Expenses by Type'!$J:$J,"="&amp;$A22,'Operating Expenses by Type'!$K:$K,"="&amp;$B22))</calculatedColumnFormula>
    </tableColumn>
    <tableColumn id="18" xr3:uid="{00000000-0010-0000-0700-000012000000}" name="Taxes" dataDxfId="53">
      <calculatedColumnFormula>IF($AB$1,SUMIFS('Operating Expenses by Type'!AI:AI,'Operating Expenses by Type'!$J:$J,"="&amp;$A22,'Operating Expenses by Type'!$K:$K,"="&amp;$B22,'Operating Expenses by Type'!$AW:$AW,"=No"),SUMIFS('Operating Expenses by Type'!AI:AI,'Operating Expenses by Type'!$J:$J,"="&amp;$A22,'Operating Expenses by Type'!$K:$K,"="&amp;$B22))</calculatedColumnFormula>
    </tableColumn>
    <tableColumn id="19" xr3:uid="{00000000-0010-0000-0700-000013000000}" name="Purchased Transportation" dataDxfId="52">
      <calculatedColumnFormula>IF($AB$1,SUMIFS('Operating Expenses by Type'!AK:AK,'Operating Expenses by Type'!$J:$J,"="&amp;$A22,'Operating Expenses by Type'!$K:$K,"="&amp;$B22,'Operating Expenses by Type'!$AW:$AW,"=No"),SUMIFS('Operating Expenses by Type'!AK:AK,'Operating Expenses by Type'!$J:$J,"="&amp;$A22,'Operating Expenses by Type'!$K:$K,"="&amp;$B22))</calculatedColumnFormula>
    </tableColumn>
    <tableColumn id="20" xr3:uid="{00000000-0010-0000-0700-000014000000}" name="Miscellaneous" dataDxfId="51">
      <calculatedColumnFormula>IF($AB$1,SUMIFS('Operating Expenses by Type'!AM:AM,'Operating Expenses by Type'!$J:$J,"="&amp;$A22,'Operating Expenses by Type'!$K:$K,"="&amp;$B22,'Operating Expenses by Type'!$AW:$AW,"=No"),SUMIFS('Operating Expenses by Type'!AM:AM,'Operating Expenses by Type'!$J:$J,"="&amp;$A22,'Operating Expenses by Type'!$K:$K,"="&amp;$B22))</calculatedColumnFormula>
    </tableColumn>
    <tableColumn id="21" xr3:uid="{00000000-0010-0000-0700-000015000000}" name="Reduced Reporter Expenses" dataDxfId="50">
      <calculatedColumnFormula>IF($AB$1,SUMIFS('Operating Expenses by Type'!AO:AO,'Operating Expenses by Type'!$J:$J,"="&amp;$A22,'Operating Expenses by Type'!$K:$K,"="&amp;$B22,'Operating Expenses by Type'!$AW:$AW,"=No"),SUMIFS('Operating Expenses by Type'!AO:AO,'Operating Expenses by Type'!$J:$J,"="&amp;$A22,'Operating Expenses by Type'!$K:$K,"="&amp;$B22))</calculatedColumnFormula>
    </tableColumn>
    <tableColumn id="22" xr3:uid="{00000000-0010-0000-0700-000016000000}" name="Total" dataDxfId="49">
      <calculatedColumnFormula>IF($AB$1,SUMIFS('Operating Expenses by Type'!AQ:AQ,'Operating Expenses by Type'!$J:$J,"="&amp;$A22,'Operating Expenses by Type'!$K:$K,"="&amp;$B22,'Operating Expenses by Type'!$AW:$AW,"=No"),SUMIFS('Operating Expenses by Type'!AQ:AQ,'Operating Expenses by Type'!$J:$J,"="&amp;$A22,'Operating Expenses by Type'!$K:$K,"="&amp;$B22))</calculatedColumnFormula>
    </tableColumn>
    <tableColumn id="23" xr3:uid="{00000000-0010-0000-0700-000017000000}" name="Purchased Transportation Reported Separately" dataDxfId="48">
      <calculatedColumnFormula>IF($AB$1,SUMIFS('Operating Expenses by Type'!AS:AS,'Operating Expenses by Type'!$J:$J,"="&amp;$A22,'Operating Expenses by Type'!$K:$K,"="&amp;$B22,'Operating Expenses by Type'!$AW:$AW,"=No"),SUMIFS('Operating Expenses by Type'!AS:AS,'Operating Expenses by Type'!$J:$J,"="&amp;$A22,'Operating Expenses by Type'!$K:$K,"="&amp;$B22))</calculatedColumnFormula>
    </tableColumn>
    <tableColumn id="24" xr3:uid="{00000000-0010-0000-0700-000018000000}" name="Vehicle Revenue Hours" dataDxfId="47">
      <calculatedColumnFormula>IF($AB$1,SUMIFS('Operating Expenses by Type'!AU:AU,'Operating Expenses by Type'!$J:$J,"="&amp;$A22,'Operating Expenses by Type'!$K:$K,"="&amp;$B22,'Operating Expenses by Type'!$AW:$AW,"=No"),SUMIFS('Operating Expenses by Type'!AU:AU,'Operating Expenses by Type'!$J:$J,"="&amp;$A22,'Operating Expenses by Type'!$K:$K,"="&amp;$B22))</calculatedColumnFormula>
    </tableColumn>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8000000}" name="Table7" displayName="Table7" ref="F57:X66" totalsRowShown="0" headerRowDxfId="46" dataDxfId="45" tableBorderDxfId="44" headerRowCellStyle="Normal 2">
  <tableColumns count="19">
    <tableColumn id="1" xr3:uid="{00000000-0010-0000-0800-000001000000}" name="VOMS" dataDxfId="43">
      <calculatedColumnFormula>IF($AB$1,IF($A58="","",IF($A58="Between",SUMIFS('Operating Expenses by Type'!L:L,'Operating Expenses by Type'!$I:$I,"&gt;="&amp;$B58,'Operating Expenses by Type'!$I:$I,"&lt;"&amp;$D58,'Operating Expenses by Type'!$AW:$AW,"=No"),SUMIFS('Operating Expenses by Type'!L:L,'Operating Expenses by Type'!$I:$I,"&gt;="&amp;$B58,'Operating Expenses by Type'!$AW:$AW,"=No"))),IF($A58="","",IF($A58="Between",SUMIFS('Operating Expenses by Type'!L:L,'Operating Expenses by Type'!$I:$I,"&gt;="&amp;$B58,'Operating Expenses by Type'!$I:$I,"&lt;"&amp;$D58),SUMIFS('Operating Expenses by Type'!L:L,'Operating Expenses by Type'!$I:$I,"&gt;="&amp;$B58))))</calculatedColumnFormula>
    </tableColumn>
    <tableColumn id="2" xr3:uid="{00000000-0010-0000-0800-000002000000}" name="Operators Wages" dataDxfId="42">
      <calculatedColumnFormula>IF($AB$1,IF($A58="","",IF($A58="Between",SUMIFS('Operating Expenses by Type'!M:M,'Operating Expenses by Type'!$I:$I,"&gt;="&amp;$B58,'Operating Expenses by Type'!$I:$I,"&lt;"&amp;$D58,'Operating Expenses by Type'!$AW:$AW,"=No"),SUMIFS('Operating Expenses by Type'!M:M,'Operating Expenses by Type'!$I:$I,"&gt;="&amp;$B58,'Operating Expenses by Type'!$AW:$AW,"=No"))),IF($A58="","",IF($A58="Between",SUMIFS('Operating Expenses by Type'!M:M,'Operating Expenses by Type'!$I:$I,"&gt;="&amp;$B58,'Operating Expenses by Type'!$I:$I,"&lt;"&amp;$D58),SUMIFS('Operating Expenses by Type'!M:M,'Operating Expenses by Type'!$I:$I,"&gt;="&amp;$B58))))</calculatedColumnFormula>
    </tableColumn>
    <tableColumn id="3" xr3:uid="{00000000-0010-0000-0800-000003000000}" name="Other Salaries &amp; Wages" dataDxfId="41">
      <calculatedColumnFormula>IF($AB$1,IF($A58="","",IF($A58="Between",SUMIFS('Operating Expenses by Type'!O:O,'Operating Expenses by Type'!$I:$I,"&gt;="&amp;$B58,'Operating Expenses by Type'!$I:$I,"&lt;"&amp;$D58,'Operating Expenses by Type'!$AW:$AW,"=No"),SUMIFS('Operating Expenses by Type'!O:O,'Operating Expenses by Type'!$I:$I,"&gt;="&amp;$B58,'Operating Expenses by Type'!$AW:$AW,"=No"))),IF($A58="","",IF($A58="Between",SUMIFS('Operating Expenses by Type'!O:O,'Operating Expenses by Type'!$I:$I,"&gt;="&amp;$B58,'Operating Expenses by Type'!$I:$I,"&lt;"&amp;$D58),SUMIFS('Operating Expenses by Type'!O:O,'Operating Expenses by Type'!$I:$I,"&gt;="&amp;$B58))))</calculatedColumnFormula>
    </tableColumn>
    <tableColumn id="4" xr3:uid="{00000000-0010-0000-0800-000004000000}" name="Operators Paid Absences" dataDxfId="40">
      <calculatedColumnFormula>IF($AB$1,IF($A58="","",IF($A58="Between",SUMIFS('Operating Expenses by Type'!Q:Q,'Operating Expenses by Type'!$I:$I,"&gt;="&amp;$B58,'Operating Expenses by Type'!$I:$I,"&lt;"&amp;$D58,'Operating Expenses by Type'!$AW:$AW,"=No"),SUMIFS('Operating Expenses by Type'!Q:Q,'Operating Expenses by Type'!$I:$I,"&gt;="&amp;$B58,'Operating Expenses by Type'!$AW:$AW,"=No"))),IF($A58="","",IF($A58="Between",SUMIFS('Operating Expenses by Type'!Q:Q,'Operating Expenses by Type'!$I:$I,"&gt;="&amp;$B58,'Operating Expenses by Type'!$I:$I,"&lt;"&amp;$D58),SUMIFS('Operating Expenses by Type'!Q:Q,'Operating Expenses by Type'!$I:$I,"&gt;="&amp;$B58))))</calculatedColumnFormula>
    </tableColumn>
    <tableColumn id="5" xr3:uid="{00000000-0010-0000-0800-000005000000}" name="Other Paid Absences" dataDxfId="39">
      <calculatedColumnFormula>IF($AB$1,IF($A58="","",IF($A58="Between",SUMIFS('Operating Expenses by Type'!S:S,'Operating Expenses by Type'!$I:$I,"&gt;="&amp;$B58,'Operating Expenses by Type'!$I:$I,"&lt;"&amp;$D58,'Operating Expenses by Type'!$AW:$AW,"=No"),SUMIFS('Operating Expenses by Type'!S:S,'Operating Expenses by Type'!$I:$I,"&gt;="&amp;$B58,'Operating Expenses by Type'!$AW:$AW,"=No"))),IF($A58="","",IF($A58="Between",SUMIFS('Operating Expenses by Type'!S:S,'Operating Expenses by Type'!$I:$I,"&gt;="&amp;$B58,'Operating Expenses by Type'!$I:$I,"&lt;"&amp;$D58),SUMIFS('Operating Expenses by Type'!S:S,'Operating Expenses by Type'!$I:$I,"&gt;="&amp;$B58))))</calculatedColumnFormula>
    </tableColumn>
    <tableColumn id="6" xr3:uid="{00000000-0010-0000-0800-000006000000}" name="Fringe Benefits" dataDxfId="38">
      <calculatedColumnFormula>IF($AB$1,IF($A58="","",IF($A58="Between",SUMIFS('Operating Expenses by Type'!U:U,'Operating Expenses by Type'!$I:$I,"&gt;="&amp;$B58,'Operating Expenses by Type'!$I:$I,"&lt;"&amp;$D58,'Operating Expenses by Type'!$AW:$AW,"=No"),SUMIFS('Operating Expenses by Type'!U:U,'Operating Expenses by Type'!$I:$I,"&gt;="&amp;$B58,'Operating Expenses by Type'!$AW:$AW,"=No"))),IF($A58="","",IF($A58="Between",SUMIFS('Operating Expenses by Type'!U:U,'Operating Expenses by Type'!$I:$I,"&gt;="&amp;$B58,'Operating Expenses by Type'!$I:$I,"&lt;"&amp;$D58),SUMIFS('Operating Expenses by Type'!U:U,'Operating Expenses by Type'!$I:$I,"&gt;="&amp;$B58))))</calculatedColumnFormula>
    </tableColumn>
    <tableColumn id="7" xr3:uid="{00000000-0010-0000-0800-000007000000}" name="Services" dataDxfId="37">
      <calculatedColumnFormula>IF($AB$1,IF($A58="","",IF($A58="Between",SUMIFS('Operating Expenses by Type'!W:W,'Operating Expenses by Type'!$I:$I,"&gt;="&amp;$B58,'Operating Expenses by Type'!$I:$I,"&lt;"&amp;$D58,'Operating Expenses by Type'!$AW:$AW,"=No"),SUMIFS('Operating Expenses by Type'!W:W,'Operating Expenses by Type'!$I:$I,"&gt;="&amp;$B58,'Operating Expenses by Type'!$AW:$AW,"=No"))),IF($A58="","",IF($A58="Between",SUMIFS('Operating Expenses by Type'!W:W,'Operating Expenses by Type'!$I:$I,"&gt;="&amp;$B58,'Operating Expenses by Type'!$I:$I,"&lt;"&amp;$D58),SUMIFS('Operating Expenses by Type'!W:W,'Operating Expenses by Type'!$I:$I,"&gt;="&amp;$B58))))</calculatedColumnFormula>
    </tableColumn>
    <tableColumn id="8" xr3:uid="{00000000-0010-0000-0800-000008000000}" name="Fuel and Lube" dataDxfId="36">
      <calculatedColumnFormula>IF($AB$1,IF($A58="","",IF($A58="Between",SUMIFS('Operating Expenses by Type'!Y:Y,'Operating Expenses by Type'!$I:$I,"&gt;="&amp;$B58,'Operating Expenses by Type'!$I:$I,"&lt;"&amp;$D58,'Operating Expenses by Type'!$AW:$AW,"=No"),SUMIFS('Operating Expenses by Type'!Y:Y,'Operating Expenses by Type'!$I:$I,"&gt;="&amp;$B58,'Operating Expenses by Type'!$AW:$AW,"=No"))),IF($A58="","",IF($A58="Between",SUMIFS('Operating Expenses by Type'!Y:Y,'Operating Expenses by Type'!$I:$I,"&gt;="&amp;$B58,'Operating Expenses by Type'!$I:$I,"&lt;"&amp;$D58),SUMIFS('Operating Expenses by Type'!Y:Y,'Operating Expenses by Type'!$I:$I,"&gt;="&amp;$B58))))</calculatedColumnFormula>
    </tableColumn>
    <tableColumn id="9" xr3:uid="{00000000-0010-0000-0800-000009000000}" name="Tires" dataDxfId="35">
      <calculatedColumnFormula>IF($AB$1,IF($A58="","",IF($A58="Between",SUMIFS('Operating Expenses by Type'!AA:AA,'Operating Expenses by Type'!$I:$I,"&gt;="&amp;$B58,'Operating Expenses by Type'!$I:$I,"&lt;"&amp;$D58,'Operating Expenses by Type'!$AW:$AW,"=No"),SUMIFS('Operating Expenses by Type'!AA:AA,'Operating Expenses by Type'!$I:$I,"&gt;="&amp;$B58,'Operating Expenses by Type'!$AW:$AW,"=No"))),IF($A58="","",IF($A58="Between",SUMIFS('Operating Expenses by Type'!AA:AA,'Operating Expenses by Type'!$I:$I,"&gt;="&amp;$B58,'Operating Expenses by Type'!$I:$I,"&lt;"&amp;$D58),SUMIFS('Operating Expenses by Type'!AA:AA,'Operating Expenses by Type'!$I:$I,"&gt;="&amp;$B58))))</calculatedColumnFormula>
    </tableColumn>
    <tableColumn id="10" xr3:uid="{00000000-0010-0000-0800-00000A000000}" name="Other Materials &amp; Supplies" dataDxfId="34">
      <calculatedColumnFormula>IF($AB$1,IF($A58="","",IF($A58="Between",SUMIFS('Operating Expenses by Type'!AC:AC,'Operating Expenses by Type'!$I:$I,"&gt;="&amp;$B58,'Operating Expenses by Type'!$I:$I,"&lt;"&amp;$D58,'Operating Expenses by Type'!$AW:$AW,"=No"),SUMIFS('Operating Expenses by Type'!AC:AC,'Operating Expenses by Type'!$I:$I,"&gt;="&amp;$B58,'Operating Expenses by Type'!$AW:$AW,"=No"))),IF($A58="","",IF($A58="Between",SUMIFS('Operating Expenses by Type'!AC:AC,'Operating Expenses by Type'!$I:$I,"&gt;="&amp;$B58,'Operating Expenses by Type'!$I:$I,"&lt;"&amp;$D58),SUMIFS('Operating Expenses by Type'!AC:AC,'Operating Expenses by Type'!$I:$I,"&gt;="&amp;$B58))))</calculatedColumnFormula>
    </tableColumn>
    <tableColumn id="11" xr3:uid="{00000000-0010-0000-0800-00000B000000}" name="Utilities" dataDxfId="33">
      <calculatedColumnFormula>IF($AB$1,IF($A58="","",IF($A58="Between",SUMIFS('Operating Expenses by Type'!AE:AE,'Operating Expenses by Type'!$I:$I,"&gt;="&amp;$B58,'Operating Expenses by Type'!$I:$I,"&lt;"&amp;$D58,'Operating Expenses by Type'!$AW:$AW,"=No"),SUMIFS('Operating Expenses by Type'!AE:AE,'Operating Expenses by Type'!$I:$I,"&gt;="&amp;$B58,'Operating Expenses by Type'!$AW:$AW,"=No"))),IF($A58="","",IF($A58="Between",SUMIFS('Operating Expenses by Type'!AE:AE,'Operating Expenses by Type'!$I:$I,"&gt;="&amp;$B58,'Operating Expenses by Type'!$I:$I,"&lt;"&amp;$D58),SUMIFS('Operating Expenses by Type'!AE:AE,'Operating Expenses by Type'!$I:$I,"&gt;="&amp;$B58))))</calculatedColumnFormula>
    </tableColumn>
    <tableColumn id="12" xr3:uid="{00000000-0010-0000-0800-00000C000000}" name="Casualty and Liability" dataDxfId="32">
      <calculatedColumnFormula>IF($AB$1,IF($A58="","",IF($A58="Between",SUMIFS('Operating Expenses by Type'!AG:AG,'Operating Expenses by Type'!$I:$I,"&gt;="&amp;$B58,'Operating Expenses by Type'!$I:$I,"&lt;"&amp;$D58,'Operating Expenses by Type'!$AW:$AW,"=No"),SUMIFS('Operating Expenses by Type'!AG:AG,'Operating Expenses by Type'!$I:$I,"&gt;="&amp;$B58,'Operating Expenses by Type'!$AW:$AW,"=No"))),IF($A58="","",IF($A58="Between",SUMIFS('Operating Expenses by Type'!AG:AG,'Operating Expenses by Type'!$I:$I,"&gt;="&amp;$B58,'Operating Expenses by Type'!$I:$I,"&lt;"&amp;$D58),SUMIFS('Operating Expenses by Type'!AG:AG,'Operating Expenses by Type'!$I:$I,"&gt;="&amp;$B58))))</calculatedColumnFormula>
    </tableColumn>
    <tableColumn id="13" xr3:uid="{00000000-0010-0000-0800-00000D000000}" name="Taxes" dataDxfId="31">
      <calculatedColumnFormula>IF($AB$1,IF($A58="","",IF($A58="Between",SUMIFS('Operating Expenses by Type'!AI:AI,'Operating Expenses by Type'!$I:$I,"&gt;="&amp;$B58,'Operating Expenses by Type'!$I:$I,"&lt;"&amp;$D58,'Operating Expenses by Type'!$AW:$AW,"=No"),SUMIFS('Operating Expenses by Type'!AI:AI,'Operating Expenses by Type'!$I:$I,"&gt;="&amp;$B58,'Operating Expenses by Type'!$AW:$AW,"=No"))),IF($A58="","",IF($A58="Between",SUMIFS('Operating Expenses by Type'!AI:AI,'Operating Expenses by Type'!$I:$I,"&gt;="&amp;$B58,'Operating Expenses by Type'!$I:$I,"&lt;"&amp;$D58),SUMIFS('Operating Expenses by Type'!AI:AI,'Operating Expenses by Type'!$I:$I,"&gt;="&amp;$B58))))</calculatedColumnFormula>
    </tableColumn>
    <tableColumn id="14" xr3:uid="{00000000-0010-0000-0800-00000E000000}" name="Purchased Transportation" dataDxfId="30">
      <calculatedColumnFormula>IF($AB$1,IF($A58="","",IF($A58="Between",SUMIFS('Operating Expenses by Type'!AK:AK,'Operating Expenses by Type'!$I:$I,"&gt;="&amp;$B58,'Operating Expenses by Type'!$I:$I,"&lt;"&amp;$D58,'Operating Expenses by Type'!$AW:$AW,"=No"),SUMIFS('Operating Expenses by Type'!AK:AK,'Operating Expenses by Type'!$I:$I,"&gt;="&amp;$B58,'Operating Expenses by Type'!$AW:$AW,"=No"))),IF($A58="","",IF($A58="Between",SUMIFS('Operating Expenses by Type'!AK:AK,'Operating Expenses by Type'!$I:$I,"&gt;="&amp;$B58,'Operating Expenses by Type'!$I:$I,"&lt;"&amp;$D58),SUMIFS('Operating Expenses by Type'!AK:AK,'Operating Expenses by Type'!$I:$I,"&gt;="&amp;$B58))))</calculatedColumnFormula>
    </tableColumn>
    <tableColumn id="15" xr3:uid="{00000000-0010-0000-0800-00000F000000}" name="Miscellaneous" dataDxfId="29">
      <calculatedColumnFormula>IF($AB$1,IF($A58="","",IF($A58="Between",SUMIFS('Operating Expenses by Type'!AM:AM,'Operating Expenses by Type'!$I:$I,"&gt;="&amp;$B58,'Operating Expenses by Type'!$I:$I,"&lt;"&amp;$D58,'Operating Expenses by Type'!$AW:$AW,"=No"),SUMIFS('Operating Expenses by Type'!AM:AM,'Operating Expenses by Type'!$I:$I,"&gt;="&amp;$B58,'Operating Expenses by Type'!$AW:$AW,"=No"))),IF($A58="","",IF($A58="Between",SUMIFS('Operating Expenses by Type'!AM:AM,'Operating Expenses by Type'!$I:$I,"&gt;="&amp;$B58,'Operating Expenses by Type'!$I:$I,"&lt;"&amp;$D58),SUMIFS('Operating Expenses by Type'!AM:AM,'Operating Expenses by Type'!$I:$I,"&gt;="&amp;$B58))))</calculatedColumnFormula>
    </tableColumn>
    <tableColumn id="16" xr3:uid="{00000000-0010-0000-0800-000010000000}" name="Reduced Reporter Expenses" dataDxfId="28">
      <calculatedColumnFormula>IF($AB$1,IF($A58="","",IF($A58="Between",SUMIFS('Operating Expenses by Type'!AO:AO,'Operating Expenses by Type'!$I:$I,"&gt;="&amp;$B58,'Operating Expenses by Type'!$I:$I,"&lt;"&amp;$D58,'Operating Expenses by Type'!$AW:$AW,"=No"),SUMIFS('Operating Expenses by Type'!AO:AO,'Operating Expenses by Type'!$I:$I,"&gt;="&amp;$B58,'Operating Expenses by Type'!$AW:$AW,"=No"))),IF($A58="","",IF($A58="Between",SUMIFS('Operating Expenses by Type'!AO:AO,'Operating Expenses by Type'!$I:$I,"&gt;="&amp;$B58,'Operating Expenses by Type'!$I:$I,"&lt;"&amp;$D58),SUMIFS('Operating Expenses by Type'!AO:AO,'Operating Expenses by Type'!$I:$I,"&gt;="&amp;$B58))))</calculatedColumnFormula>
    </tableColumn>
    <tableColumn id="17" xr3:uid="{00000000-0010-0000-0800-000011000000}" name="Total" dataDxfId="27">
      <calculatedColumnFormula>IF($AB$1,IF($A58="","",IF($A58="Between",SUMIFS('Operating Expenses by Type'!AQ:AQ,'Operating Expenses by Type'!$I:$I,"&gt;="&amp;$B58,'Operating Expenses by Type'!$I:$I,"&lt;"&amp;$D58,'Operating Expenses by Type'!$AW:$AW,"=No"),SUMIFS('Operating Expenses by Type'!AQ:AQ,'Operating Expenses by Type'!$I:$I,"&gt;="&amp;$B58,'Operating Expenses by Type'!$AW:$AW,"=No"))),IF($A58="","",IF($A58="Between",SUMIFS('Operating Expenses by Type'!AQ:AQ,'Operating Expenses by Type'!$I:$I,"&gt;="&amp;$B58,'Operating Expenses by Type'!$I:$I,"&lt;"&amp;$D58),SUMIFS('Operating Expenses by Type'!AQ:AQ,'Operating Expenses by Type'!$I:$I,"&gt;="&amp;$B58))))</calculatedColumnFormula>
    </tableColumn>
    <tableColumn id="18" xr3:uid="{00000000-0010-0000-0800-000012000000}" name="Purchased Transportation Reported Separately" dataDxfId="26">
      <calculatedColumnFormula>IF($AB$1,IF($A58="","",IF($A58="Between",SUMIFS('Operating Expenses by Type'!AS:AS,'Operating Expenses by Type'!$I:$I,"&gt;="&amp;$B58,'Operating Expenses by Type'!$I:$I,"&lt;"&amp;$D58,'Operating Expenses by Type'!$AW:$AW,"=No"),SUMIFS('Operating Expenses by Type'!AS:AS,'Operating Expenses by Type'!$I:$I,"&gt;="&amp;$B58,'Operating Expenses by Type'!$AW:$AW,"=No"))),IF($A58="","",IF($A58="Between",SUMIFS('Operating Expenses by Type'!AS:AS,'Operating Expenses by Type'!$I:$I,"&gt;="&amp;$B58,'Operating Expenses by Type'!$I:$I,"&lt;"&amp;$D58),SUMIFS('Operating Expenses by Type'!AS:AS,'Operating Expenses by Type'!$I:$I,"&gt;="&amp;$B58))))</calculatedColumnFormula>
    </tableColumn>
    <tableColumn id="19" xr3:uid="{00000000-0010-0000-0800-000013000000}" name="Vehicle Revenue Hours" dataDxfId="25">
      <calculatedColumnFormula>IF($AB$1,IF($A58="","",IF($A58="Between",SUMIFS('Operating Expenses by Type'!AU:AU,'Operating Expenses by Type'!$I:$I,"&gt;="&amp;$B58,'Operating Expenses by Type'!$I:$I,"&lt;"&amp;$D58,'Operating Expenses by Type'!$AW:$AW,"=No"),SUMIFS('Operating Expenses by Type'!AU:AU,'Operating Expenses by Type'!$I:$I,"&gt;="&amp;$B58,'Operating Expenses by Type'!$AW:$AW,"=No"))),IF($A58="","",IF($A58="Between",SUMIFS('Operating Expenses by Type'!AU:AU,'Operating Expenses by Type'!$I:$I,"&gt;="&amp;$B58,'Operating Expenses by Type'!$I:$I,"&lt;"&amp;$D58),SUMIFS('Operating Expenses by Type'!AU:AU,'Operating Expenses by Type'!$I:$I,"&gt;="&amp;$B58))))</calculatedColumnFormula>
    </tableColumn>
  </tableColumns>
  <tableStyleInfo name="TableStyleLight8"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9000000}" name="Table8" displayName="Table8" ref="C72:X128" totalsRowShown="0" headerRowDxfId="24" dataDxfId="23" tableBorderDxfId="22" headerRowCellStyle="Normal 2">
  <tableColumns count="22">
    <tableColumn id="1" xr3:uid="{00000000-0010-0000-0900-000001000000}" name="Abbreviation" dataDxfId="21"/>
    <tableColumn id="2" xr3:uid="{00000000-0010-0000-0900-000002000000}" name="State" dataDxfId="20"/>
    <tableColumn id="3" xr3:uid="{00000000-0010-0000-0900-000003000000}" name="Column1" dataDxfId="19"/>
    <tableColumn id="4" xr3:uid="{00000000-0010-0000-0900-000004000000}" name="VOMS" dataDxfId="18">
      <calculatedColumnFormula>IF($AB$1,SUMIFS('Operating Expenses by Type'!L:L,'Operating Expenses by Type'!$C:$C,"="&amp;$C73,'Operating Expenses by Type'!$AW:$AW,"=No"),SUMIFS('Operating Expenses by Type'!L:L,'Operating Expenses by Type'!$C:$C,"="&amp;$C73))</calculatedColumnFormula>
    </tableColumn>
    <tableColumn id="5" xr3:uid="{00000000-0010-0000-0900-000005000000}" name="Operators Wages" dataDxfId="17">
      <calculatedColumnFormula>IF($AB$1,SUMIFS('Operating Expenses by Type'!M:M,'Operating Expenses by Type'!$C:$C,"="&amp;$C73,'Operating Expenses by Type'!$AW:$AW,"=No"),SUMIFS('Operating Expenses by Type'!M:M,'Operating Expenses by Type'!$C:$C,"="&amp;$C73))</calculatedColumnFormula>
    </tableColumn>
    <tableColumn id="6" xr3:uid="{00000000-0010-0000-0900-000006000000}" name="Other Salaries &amp; Wages" dataDxfId="16">
      <calculatedColumnFormula>IF($AB$1,SUMIFS('Operating Expenses by Type'!O:O,'Operating Expenses by Type'!$C:$C,"="&amp;$C73,'Operating Expenses by Type'!$AW:$AW,"=No"),SUMIFS('Operating Expenses by Type'!O:O,'Operating Expenses by Type'!$C:$C,"="&amp;$C73))</calculatedColumnFormula>
    </tableColumn>
    <tableColumn id="7" xr3:uid="{00000000-0010-0000-0900-000007000000}" name="Operators Paid Absences" dataDxfId="15">
      <calculatedColumnFormula>IF($AB$1,SUMIFS('Operating Expenses by Type'!Q:Q,'Operating Expenses by Type'!$C:$C,"="&amp;$C73,'Operating Expenses by Type'!$AW:$AW,"=No"),SUMIFS('Operating Expenses by Type'!Q:Q,'Operating Expenses by Type'!$C:$C,"="&amp;$C73))</calculatedColumnFormula>
    </tableColumn>
    <tableColumn id="8" xr3:uid="{00000000-0010-0000-0900-000008000000}" name="Other Paid Absences" dataDxfId="14">
      <calculatedColumnFormula>IF($AB$1,SUMIFS('Operating Expenses by Type'!S:S,'Operating Expenses by Type'!$C:$C,"="&amp;$C73,'Operating Expenses by Type'!$AW:$AW,"=No"),SUMIFS('Operating Expenses by Type'!S:S,'Operating Expenses by Type'!$C:$C,"="&amp;$C73))</calculatedColumnFormula>
    </tableColumn>
    <tableColumn id="9" xr3:uid="{00000000-0010-0000-0900-000009000000}" name="Fringe Benefits" dataDxfId="13">
      <calculatedColumnFormula>IF($AB$1,SUMIFS('Operating Expenses by Type'!U:U,'Operating Expenses by Type'!$C:$C,"="&amp;$C73,'Operating Expenses by Type'!$AW:$AW,"=No"),SUMIFS('Operating Expenses by Type'!U:U,'Operating Expenses by Type'!$C:$C,"="&amp;$C73))</calculatedColumnFormula>
    </tableColumn>
    <tableColumn id="10" xr3:uid="{00000000-0010-0000-0900-00000A000000}" name="Services" dataDxfId="12">
      <calculatedColumnFormula>IF($AB$1,SUMIFS('Operating Expenses by Type'!W:W,'Operating Expenses by Type'!$C:$C,"="&amp;$C73,'Operating Expenses by Type'!$AW:$AW,"=No"),SUMIFS('Operating Expenses by Type'!W:W,'Operating Expenses by Type'!$C:$C,"="&amp;$C73))</calculatedColumnFormula>
    </tableColumn>
    <tableColumn id="11" xr3:uid="{00000000-0010-0000-0900-00000B000000}" name="Fuel and Lube" dataDxfId="11">
      <calculatedColumnFormula>IF($AB$1,SUMIFS('Operating Expenses by Type'!Y:Y,'Operating Expenses by Type'!$C:$C,"="&amp;$C73,'Operating Expenses by Type'!$AW:$AW,"=No"),SUMIFS('Operating Expenses by Type'!Y:Y,'Operating Expenses by Type'!$C:$C,"="&amp;$C73))</calculatedColumnFormula>
    </tableColumn>
    <tableColumn id="12" xr3:uid="{00000000-0010-0000-0900-00000C000000}" name="Tires" dataDxfId="10">
      <calculatedColumnFormula>IF($AB$1,SUMIFS('Operating Expenses by Type'!AA:AA,'Operating Expenses by Type'!$C:$C,"="&amp;$C73,'Operating Expenses by Type'!$AW:$AW,"=No"),SUMIFS('Operating Expenses by Type'!AA:AA,'Operating Expenses by Type'!$C:$C,"="&amp;$C73))</calculatedColumnFormula>
    </tableColumn>
    <tableColumn id="13" xr3:uid="{00000000-0010-0000-0900-00000D000000}" name="Other Materials &amp; Supplies" dataDxfId="9">
      <calculatedColumnFormula>IF($AB$1,SUMIFS('Operating Expenses by Type'!AC:AC,'Operating Expenses by Type'!$C:$C,"="&amp;$C73,'Operating Expenses by Type'!$AW:$AW,"=No"),SUMIFS('Operating Expenses by Type'!AC:AC,'Operating Expenses by Type'!$C:$C,"="&amp;$C73))</calculatedColumnFormula>
    </tableColumn>
    <tableColumn id="14" xr3:uid="{00000000-0010-0000-0900-00000E000000}" name="Utilities" dataDxfId="8">
      <calculatedColumnFormula>IF($AB$1,SUMIFS('Operating Expenses by Type'!AE:AE,'Operating Expenses by Type'!$C:$C,"="&amp;$C73,'Operating Expenses by Type'!$AW:$AW,"=No"),SUMIFS('Operating Expenses by Type'!AE:AE,'Operating Expenses by Type'!$C:$C,"="&amp;$C73))</calculatedColumnFormula>
    </tableColumn>
    <tableColumn id="15" xr3:uid="{00000000-0010-0000-0900-00000F000000}" name="Casualty and Liability" dataDxfId="7">
      <calculatedColumnFormula>IF($AB$1,SUMIFS('Operating Expenses by Type'!AG:AG,'Operating Expenses by Type'!$C:$C,"="&amp;$C73,'Operating Expenses by Type'!$AW:$AW,"=No"),SUMIFS('Operating Expenses by Type'!AG:AG,'Operating Expenses by Type'!$C:$C,"="&amp;$C73))</calculatedColumnFormula>
    </tableColumn>
    <tableColumn id="16" xr3:uid="{00000000-0010-0000-0900-000010000000}" name="Taxes" dataDxfId="6">
      <calculatedColumnFormula>IF($AB$1,SUMIFS('Operating Expenses by Type'!AI:AI,'Operating Expenses by Type'!$C:$C,"="&amp;$C73,'Operating Expenses by Type'!$AW:$AW,"=No"),SUMIFS('Operating Expenses by Type'!AI:AI,'Operating Expenses by Type'!$C:$C,"="&amp;$C73))</calculatedColumnFormula>
    </tableColumn>
    <tableColumn id="17" xr3:uid="{00000000-0010-0000-0900-000011000000}" name="Purchased Transportation" dataDxfId="5">
      <calculatedColumnFormula>IF($AB$1,SUMIFS('Operating Expenses by Type'!AK:AK,'Operating Expenses by Type'!$C:$C,"="&amp;$C73,'Operating Expenses by Type'!$AW:$AW,"=No"),SUMIFS('Operating Expenses by Type'!AK:AK,'Operating Expenses by Type'!$C:$C,"="&amp;$C73))</calculatedColumnFormula>
    </tableColumn>
    <tableColumn id="18" xr3:uid="{00000000-0010-0000-0900-000012000000}" name="Miscellaneous" dataDxfId="4">
      <calculatedColumnFormula>IF($AB$1,SUMIFS('Operating Expenses by Type'!AM:AM,'Operating Expenses by Type'!$C:$C,"="&amp;$C73,'Operating Expenses by Type'!$AW:$AW,"=No"),SUMIFS('Operating Expenses by Type'!AM:AM,'Operating Expenses by Type'!$C:$C,"="&amp;$C73))</calculatedColumnFormula>
    </tableColumn>
    <tableColumn id="19" xr3:uid="{00000000-0010-0000-0900-000013000000}" name="Reduced Reporter Expenses" dataDxfId="3">
      <calculatedColumnFormula>IF($AB$1,SUMIFS('Operating Expenses by Type'!AO:AO,'Operating Expenses by Type'!$C:$C,"="&amp;$C73,'Operating Expenses by Type'!$AW:$AW,"=No"),SUMIFS('Operating Expenses by Type'!AO:AO,'Operating Expenses by Type'!$C:$C,"="&amp;$C73))</calculatedColumnFormula>
    </tableColumn>
    <tableColumn id="20" xr3:uid="{00000000-0010-0000-0900-000014000000}" name="Total" dataDxfId="2">
      <calculatedColumnFormula>IF($AB$1,SUMIFS('Operating Expenses by Type'!AQ:AQ,'Operating Expenses by Type'!$C:$C,"="&amp;$C73,'Operating Expenses by Type'!$AW:$AW,"=No"),SUMIFS('Operating Expenses by Type'!AQ:AQ,'Operating Expenses by Type'!$C:$C,"="&amp;$C73))</calculatedColumnFormula>
    </tableColumn>
    <tableColumn id="21" xr3:uid="{00000000-0010-0000-0900-000015000000}" name="Purchased Transportation Reported Separately" dataDxfId="1">
      <calculatedColumnFormula>IF($AB$1,SUMIFS('Operating Expenses by Type'!AS:AS,'Operating Expenses by Type'!$C:$C,"="&amp;$C73,'Operating Expenses by Type'!$AW:$AW,"=No"),SUMIFS('Operating Expenses by Type'!AS:AS,'Operating Expenses by Type'!$C:$C,"="&amp;$C73))</calculatedColumnFormula>
    </tableColumn>
    <tableColumn id="22" xr3:uid="{00000000-0010-0000-0900-000016000000}" name="Vehicle Revenue Hours" dataDxfId="0">
      <calculatedColumnFormula>IF($AB$1,SUMIFS('Operating Expenses by Type'!AU:AU,'Operating Expenses by Type'!$C:$C,"="&amp;$C73,'Operating Expenses by Type'!$AW:$AW,"=No"),SUMIFS('Operating Expenses by Type'!AU:AU,'Operating Expenses by Type'!$C:$C,"="&amp;$C73))</calculatedColumnFormula>
    </tableColumn>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3.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26" Type="http://schemas.openxmlformats.org/officeDocument/2006/relationships/ctrlProp" Target="../ctrlProps/ctrlProp27.xml"/><Relationship Id="rId3" Type="http://schemas.openxmlformats.org/officeDocument/2006/relationships/vmlDrawing" Target="../drawings/vmlDrawing5.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5" Type="http://schemas.openxmlformats.org/officeDocument/2006/relationships/ctrlProp" Target="../ctrlProps/ctrlProp26.xml"/><Relationship Id="rId2" Type="http://schemas.openxmlformats.org/officeDocument/2006/relationships/drawing" Target="../drawings/drawing6.xml"/><Relationship Id="rId16" Type="http://schemas.openxmlformats.org/officeDocument/2006/relationships/ctrlProp" Target="../ctrlProps/ctrlProp17.xml"/><Relationship Id="rId20" Type="http://schemas.openxmlformats.org/officeDocument/2006/relationships/ctrlProp" Target="../ctrlProps/ctrlProp21.xml"/><Relationship Id="rId29" Type="http://schemas.openxmlformats.org/officeDocument/2006/relationships/table" Target="../tables/table3.xml"/><Relationship Id="rId1" Type="http://schemas.openxmlformats.org/officeDocument/2006/relationships/printerSettings" Target="../printerSettings/printerSettings2.bin"/><Relationship Id="rId6" Type="http://schemas.openxmlformats.org/officeDocument/2006/relationships/ctrlProp" Target="../ctrlProps/ctrlProp7.xml"/><Relationship Id="rId11" Type="http://schemas.openxmlformats.org/officeDocument/2006/relationships/ctrlProp" Target="../ctrlProps/ctrlProp12.xml"/><Relationship Id="rId24" Type="http://schemas.openxmlformats.org/officeDocument/2006/relationships/ctrlProp" Target="../ctrlProps/ctrlProp25.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28" Type="http://schemas.openxmlformats.org/officeDocument/2006/relationships/table" Target="../tables/table2.xml"/><Relationship Id="rId10" Type="http://schemas.openxmlformats.org/officeDocument/2006/relationships/ctrlProp" Target="../ctrlProps/ctrlProp11.xml"/><Relationship Id="rId19" Type="http://schemas.openxmlformats.org/officeDocument/2006/relationships/ctrlProp" Target="../ctrlProps/ctrlProp20.xml"/><Relationship Id="rId31" Type="http://schemas.openxmlformats.org/officeDocument/2006/relationships/table" Target="../tables/table5.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 Id="rId27" Type="http://schemas.openxmlformats.org/officeDocument/2006/relationships/table" Target="../tables/table1.xml"/><Relationship Id="rId30" Type="http://schemas.openxmlformats.org/officeDocument/2006/relationships/table" Target="../tables/table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32.xml"/><Relationship Id="rId13" Type="http://schemas.openxmlformats.org/officeDocument/2006/relationships/ctrlProp" Target="../ctrlProps/ctrlProp37.xml"/><Relationship Id="rId18" Type="http://schemas.openxmlformats.org/officeDocument/2006/relationships/ctrlProp" Target="../ctrlProps/ctrlProp42.xml"/><Relationship Id="rId26" Type="http://schemas.openxmlformats.org/officeDocument/2006/relationships/ctrlProp" Target="../ctrlProps/ctrlProp50.xml"/><Relationship Id="rId3" Type="http://schemas.openxmlformats.org/officeDocument/2006/relationships/vmlDrawing" Target="../drawings/vmlDrawing6.vml"/><Relationship Id="rId21" Type="http://schemas.openxmlformats.org/officeDocument/2006/relationships/ctrlProp" Target="../ctrlProps/ctrlProp45.xml"/><Relationship Id="rId7" Type="http://schemas.openxmlformats.org/officeDocument/2006/relationships/ctrlProp" Target="../ctrlProps/ctrlProp31.xml"/><Relationship Id="rId12" Type="http://schemas.openxmlformats.org/officeDocument/2006/relationships/ctrlProp" Target="../ctrlProps/ctrlProp36.xml"/><Relationship Id="rId17" Type="http://schemas.openxmlformats.org/officeDocument/2006/relationships/ctrlProp" Target="../ctrlProps/ctrlProp41.xml"/><Relationship Id="rId25" Type="http://schemas.openxmlformats.org/officeDocument/2006/relationships/ctrlProp" Target="../ctrlProps/ctrlProp49.xml"/><Relationship Id="rId2" Type="http://schemas.openxmlformats.org/officeDocument/2006/relationships/drawing" Target="../drawings/drawing7.xml"/><Relationship Id="rId16" Type="http://schemas.openxmlformats.org/officeDocument/2006/relationships/ctrlProp" Target="../ctrlProps/ctrlProp40.xml"/><Relationship Id="rId20" Type="http://schemas.openxmlformats.org/officeDocument/2006/relationships/ctrlProp" Target="../ctrlProps/ctrlProp44.xml"/><Relationship Id="rId29" Type="http://schemas.openxmlformats.org/officeDocument/2006/relationships/table" Target="../tables/table8.xml"/><Relationship Id="rId1" Type="http://schemas.openxmlformats.org/officeDocument/2006/relationships/printerSettings" Target="../printerSettings/printerSettings3.bin"/><Relationship Id="rId6" Type="http://schemas.openxmlformats.org/officeDocument/2006/relationships/ctrlProp" Target="../ctrlProps/ctrlProp30.xml"/><Relationship Id="rId11" Type="http://schemas.openxmlformats.org/officeDocument/2006/relationships/ctrlProp" Target="../ctrlProps/ctrlProp35.xml"/><Relationship Id="rId24" Type="http://schemas.openxmlformats.org/officeDocument/2006/relationships/ctrlProp" Target="../ctrlProps/ctrlProp48.xml"/><Relationship Id="rId5" Type="http://schemas.openxmlformats.org/officeDocument/2006/relationships/ctrlProp" Target="../ctrlProps/ctrlProp29.xml"/><Relationship Id="rId15" Type="http://schemas.openxmlformats.org/officeDocument/2006/relationships/ctrlProp" Target="../ctrlProps/ctrlProp39.xml"/><Relationship Id="rId23" Type="http://schemas.openxmlformats.org/officeDocument/2006/relationships/ctrlProp" Target="../ctrlProps/ctrlProp47.xml"/><Relationship Id="rId28" Type="http://schemas.openxmlformats.org/officeDocument/2006/relationships/table" Target="../tables/table7.xml"/><Relationship Id="rId10" Type="http://schemas.openxmlformats.org/officeDocument/2006/relationships/ctrlProp" Target="../ctrlProps/ctrlProp34.xml"/><Relationship Id="rId19" Type="http://schemas.openxmlformats.org/officeDocument/2006/relationships/ctrlProp" Target="../ctrlProps/ctrlProp43.xml"/><Relationship Id="rId31" Type="http://schemas.openxmlformats.org/officeDocument/2006/relationships/table" Target="../tables/table10.xml"/><Relationship Id="rId4" Type="http://schemas.openxmlformats.org/officeDocument/2006/relationships/ctrlProp" Target="../ctrlProps/ctrlProp28.xml"/><Relationship Id="rId9" Type="http://schemas.openxmlformats.org/officeDocument/2006/relationships/ctrlProp" Target="../ctrlProps/ctrlProp33.xml"/><Relationship Id="rId14" Type="http://schemas.openxmlformats.org/officeDocument/2006/relationships/ctrlProp" Target="../ctrlProps/ctrlProp38.xml"/><Relationship Id="rId22" Type="http://schemas.openxmlformats.org/officeDocument/2006/relationships/ctrlProp" Target="../ctrlProps/ctrlProp46.xml"/><Relationship Id="rId27" Type="http://schemas.openxmlformats.org/officeDocument/2006/relationships/table" Target="../tables/table6.xml"/><Relationship Id="rId30"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A1:N26"/>
  <sheetViews>
    <sheetView tabSelected="1" workbookViewId="0"/>
  </sheetViews>
  <sheetFormatPr defaultColWidth="9.140625" defaultRowHeight="12.75"/>
  <cols>
    <col min="1" max="16384" width="9.140625" style="302"/>
  </cols>
  <sheetData>
    <row r="1" spans="1:14">
      <c r="A1" s="303"/>
      <c r="B1" s="303"/>
      <c r="C1" s="303"/>
      <c r="D1" s="303"/>
      <c r="E1" s="303"/>
      <c r="F1" s="303"/>
      <c r="G1" s="303"/>
      <c r="H1" s="303"/>
      <c r="I1" s="303"/>
      <c r="J1" s="303"/>
      <c r="K1" s="303"/>
      <c r="L1" s="303"/>
      <c r="M1" s="303"/>
      <c r="N1" s="303"/>
    </row>
    <row r="2" spans="1:14">
      <c r="A2" s="303"/>
      <c r="B2" s="303"/>
      <c r="C2" s="303"/>
      <c r="D2" s="303"/>
      <c r="E2" s="303"/>
      <c r="F2" s="303"/>
      <c r="G2" s="303"/>
      <c r="H2" s="303"/>
      <c r="I2" s="303"/>
      <c r="J2" s="303"/>
      <c r="K2" s="303"/>
      <c r="L2" s="303"/>
      <c r="M2" s="303"/>
      <c r="N2" s="303"/>
    </row>
    <row r="3" spans="1:14">
      <c r="A3" s="303"/>
      <c r="B3" s="303"/>
      <c r="C3" s="303"/>
      <c r="D3" s="303"/>
      <c r="E3" s="303"/>
      <c r="F3" s="303"/>
      <c r="G3" s="303"/>
      <c r="H3" s="303"/>
      <c r="I3" s="303"/>
      <c r="J3" s="303"/>
      <c r="K3" s="303"/>
      <c r="L3" s="303"/>
      <c r="M3" s="303"/>
      <c r="N3" s="303"/>
    </row>
    <row r="4" spans="1:14">
      <c r="A4" s="303"/>
      <c r="B4" s="303"/>
      <c r="C4" s="303"/>
      <c r="D4" s="303"/>
      <c r="E4" s="303"/>
      <c r="F4" s="303"/>
      <c r="G4" s="303"/>
      <c r="H4" s="303"/>
      <c r="I4" s="303"/>
      <c r="J4" s="303"/>
      <c r="K4" s="303"/>
      <c r="L4" s="303"/>
      <c r="M4" s="303"/>
      <c r="N4" s="303"/>
    </row>
    <row r="5" spans="1:14">
      <c r="A5" s="303"/>
      <c r="B5" s="303"/>
      <c r="C5" s="303"/>
      <c r="D5" s="303"/>
      <c r="E5" s="303"/>
      <c r="F5" s="303"/>
      <c r="G5" s="303"/>
      <c r="H5" s="303"/>
      <c r="I5" s="303"/>
      <c r="J5" s="303"/>
      <c r="K5" s="303"/>
      <c r="L5" s="303"/>
      <c r="M5" s="303"/>
      <c r="N5" s="303"/>
    </row>
    <row r="6" spans="1:14">
      <c r="A6" s="303"/>
      <c r="B6" s="303"/>
      <c r="C6" s="303"/>
      <c r="D6" s="303"/>
      <c r="E6" s="303"/>
      <c r="F6" s="303"/>
      <c r="G6" s="303"/>
      <c r="H6" s="303"/>
      <c r="I6" s="303"/>
      <c r="J6" s="303"/>
      <c r="K6" s="303"/>
      <c r="L6" s="303"/>
      <c r="M6" s="303"/>
      <c r="N6" s="303"/>
    </row>
    <row r="7" spans="1:14">
      <c r="A7" s="303"/>
      <c r="B7" s="303"/>
      <c r="C7" s="303"/>
      <c r="D7" s="303"/>
      <c r="E7" s="303"/>
      <c r="F7" s="303"/>
      <c r="G7" s="303"/>
      <c r="H7" s="303"/>
      <c r="I7" s="303"/>
      <c r="J7" s="303"/>
      <c r="K7" s="303"/>
      <c r="L7" s="303"/>
      <c r="M7" s="303"/>
      <c r="N7" s="303"/>
    </row>
    <row r="8" spans="1:14">
      <c r="A8" s="303"/>
      <c r="B8" s="303"/>
      <c r="C8" s="303"/>
      <c r="D8" s="303"/>
      <c r="E8" s="303"/>
      <c r="F8" s="303"/>
      <c r="G8" s="303"/>
      <c r="H8" s="303"/>
      <c r="I8" s="303"/>
      <c r="J8" s="303"/>
      <c r="K8" s="303"/>
      <c r="L8" s="303"/>
      <c r="M8" s="303"/>
      <c r="N8" s="303"/>
    </row>
    <row r="9" spans="1:14">
      <c r="A9" s="303"/>
      <c r="B9" s="303"/>
      <c r="C9" s="303"/>
      <c r="D9" s="303"/>
      <c r="E9" s="303"/>
      <c r="F9" s="303"/>
      <c r="G9" s="303"/>
      <c r="H9" s="303"/>
      <c r="I9" s="303"/>
      <c r="J9" s="303"/>
      <c r="K9" s="303"/>
      <c r="L9" s="303"/>
      <c r="M9" s="303"/>
      <c r="N9" s="303"/>
    </row>
    <row r="10" spans="1:14">
      <c r="A10" s="303"/>
      <c r="B10" s="303"/>
      <c r="C10" s="303"/>
      <c r="D10" s="303"/>
      <c r="E10" s="303"/>
      <c r="F10" s="303"/>
      <c r="G10" s="303"/>
      <c r="H10" s="303"/>
      <c r="I10" s="303"/>
      <c r="J10" s="303"/>
      <c r="K10" s="303"/>
      <c r="L10" s="303"/>
      <c r="M10" s="303"/>
      <c r="N10" s="303"/>
    </row>
    <row r="11" spans="1:14">
      <c r="A11" s="303"/>
      <c r="B11" s="303"/>
      <c r="C11" s="303"/>
      <c r="D11" s="303"/>
      <c r="E11" s="303"/>
      <c r="F11" s="303"/>
      <c r="G11" s="303"/>
      <c r="H11" s="303"/>
      <c r="I11" s="303"/>
      <c r="J11" s="303"/>
      <c r="K11" s="303"/>
      <c r="L11" s="303"/>
      <c r="M11" s="303"/>
      <c r="N11" s="303"/>
    </row>
    <row r="12" spans="1:14">
      <c r="A12" s="303"/>
      <c r="B12" s="303"/>
      <c r="C12" s="303"/>
      <c r="D12" s="303"/>
      <c r="E12" s="303"/>
      <c r="F12" s="303"/>
      <c r="G12" s="303"/>
      <c r="H12" s="303"/>
      <c r="I12" s="303"/>
      <c r="J12" s="303"/>
      <c r="K12" s="303"/>
      <c r="L12" s="303"/>
      <c r="M12" s="303"/>
      <c r="N12" s="303"/>
    </row>
    <row r="13" spans="1:14">
      <c r="A13" s="303"/>
      <c r="B13" s="303"/>
      <c r="C13" s="303"/>
      <c r="D13" s="303"/>
      <c r="E13" s="303"/>
      <c r="F13" s="303"/>
      <c r="G13" s="303"/>
      <c r="H13" s="303"/>
      <c r="I13" s="303"/>
      <c r="J13" s="303"/>
      <c r="K13" s="303"/>
      <c r="L13" s="303"/>
      <c r="M13" s="303"/>
      <c r="N13" s="303"/>
    </row>
    <row r="14" spans="1:14">
      <c r="A14" s="303"/>
      <c r="B14" s="303"/>
      <c r="C14" s="303"/>
      <c r="D14" s="303"/>
      <c r="E14" s="303"/>
      <c r="F14" s="303"/>
      <c r="G14" s="303"/>
      <c r="H14" s="303"/>
      <c r="I14" s="303"/>
      <c r="J14" s="303"/>
      <c r="K14" s="303"/>
      <c r="L14" s="303"/>
      <c r="M14" s="303"/>
      <c r="N14" s="303"/>
    </row>
    <row r="15" spans="1:14">
      <c r="A15" s="303"/>
      <c r="B15" s="303"/>
      <c r="C15" s="303"/>
      <c r="D15" s="303"/>
      <c r="E15" s="303"/>
      <c r="F15" s="303"/>
      <c r="G15" s="303"/>
      <c r="H15" s="303"/>
      <c r="I15" s="303"/>
      <c r="J15" s="303"/>
      <c r="K15" s="303"/>
      <c r="L15" s="303"/>
      <c r="M15" s="303"/>
      <c r="N15" s="303"/>
    </row>
    <row r="16" spans="1:14">
      <c r="A16" s="303"/>
      <c r="B16" s="303"/>
      <c r="C16" s="303"/>
      <c r="D16" s="303"/>
      <c r="E16" s="303"/>
      <c r="F16" s="303"/>
      <c r="G16" s="303"/>
      <c r="H16" s="303"/>
      <c r="I16" s="303"/>
      <c r="J16" s="303"/>
      <c r="K16" s="303"/>
      <c r="L16" s="303"/>
      <c r="M16" s="303"/>
      <c r="N16" s="303"/>
    </row>
    <row r="17" spans="1:14">
      <c r="A17" s="303"/>
      <c r="B17" s="303"/>
      <c r="C17" s="303"/>
      <c r="D17" s="303"/>
      <c r="E17" s="303"/>
      <c r="F17" s="303"/>
      <c r="G17" s="303"/>
      <c r="H17" s="303"/>
      <c r="I17" s="303"/>
      <c r="J17" s="303"/>
      <c r="K17" s="303"/>
      <c r="L17" s="303"/>
      <c r="M17" s="303"/>
      <c r="N17" s="303"/>
    </row>
    <row r="18" spans="1:14">
      <c r="A18" s="303"/>
      <c r="B18" s="303"/>
      <c r="C18" s="303"/>
      <c r="D18" s="303"/>
      <c r="E18" s="303"/>
      <c r="F18" s="303"/>
      <c r="G18" s="303"/>
      <c r="H18" s="303"/>
      <c r="I18" s="303"/>
      <c r="J18" s="303"/>
      <c r="K18" s="303"/>
      <c r="L18" s="303"/>
      <c r="M18" s="303"/>
      <c r="N18" s="303"/>
    </row>
    <row r="19" spans="1:14">
      <c r="A19" s="303"/>
      <c r="B19" s="303"/>
      <c r="C19" s="303"/>
      <c r="D19" s="303"/>
      <c r="E19" s="303"/>
      <c r="F19" s="303"/>
      <c r="G19" s="303"/>
      <c r="H19" s="303"/>
      <c r="I19" s="303"/>
      <c r="J19" s="303"/>
      <c r="K19" s="303"/>
      <c r="L19" s="303"/>
      <c r="M19" s="303"/>
      <c r="N19" s="303"/>
    </row>
    <row r="20" spans="1:14">
      <c r="A20" s="303"/>
      <c r="B20" s="303"/>
      <c r="C20" s="303"/>
      <c r="D20" s="303"/>
      <c r="E20" s="303"/>
      <c r="F20" s="303"/>
      <c r="G20" s="303"/>
      <c r="H20" s="303"/>
      <c r="I20" s="303"/>
      <c r="J20" s="303"/>
      <c r="K20" s="303"/>
      <c r="L20" s="303"/>
      <c r="M20" s="303"/>
      <c r="N20" s="303"/>
    </row>
    <row r="21" spans="1:14">
      <c r="A21" s="303"/>
      <c r="B21" s="303"/>
      <c r="C21" s="303"/>
      <c r="D21" s="303"/>
      <c r="E21" s="303"/>
      <c r="F21" s="303"/>
      <c r="G21" s="303"/>
      <c r="H21" s="303"/>
      <c r="I21" s="303"/>
      <c r="J21" s="303"/>
      <c r="K21" s="303"/>
      <c r="L21" s="303"/>
      <c r="M21" s="303"/>
      <c r="N21" s="303"/>
    </row>
    <row r="22" spans="1:14">
      <c r="A22" s="303"/>
      <c r="B22" s="303"/>
      <c r="C22" s="303"/>
      <c r="D22" s="303"/>
      <c r="E22" s="303"/>
      <c r="F22" s="303"/>
      <c r="G22" s="303"/>
      <c r="H22" s="303"/>
      <c r="I22" s="303"/>
      <c r="J22" s="303"/>
      <c r="K22" s="303"/>
      <c r="L22" s="303"/>
      <c r="M22" s="303"/>
      <c r="N22" s="303"/>
    </row>
    <row r="23" spans="1:14">
      <c r="A23" s="303"/>
      <c r="B23" s="303"/>
      <c r="C23" s="303"/>
      <c r="D23" s="303"/>
      <c r="E23" s="303"/>
      <c r="F23" s="303"/>
      <c r="G23" s="303"/>
      <c r="H23" s="303"/>
      <c r="I23" s="303"/>
      <c r="J23" s="303"/>
      <c r="K23" s="303"/>
      <c r="L23" s="303"/>
      <c r="M23" s="303"/>
      <c r="N23" s="303"/>
    </row>
    <row r="24" spans="1:14">
      <c r="A24" s="303"/>
      <c r="B24" s="303"/>
      <c r="C24" s="303"/>
      <c r="D24" s="303"/>
      <c r="E24" s="303"/>
      <c r="F24" s="303"/>
      <c r="G24" s="303"/>
      <c r="H24" s="303"/>
      <c r="I24" s="303"/>
      <c r="J24" s="303"/>
      <c r="K24" s="303"/>
      <c r="L24" s="303"/>
      <c r="M24" s="303"/>
      <c r="N24" s="303"/>
    </row>
    <row r="25" spans="1:14">
      <c r="A25" s="303"/>
      <c r="B25" s="303"/>
      <c r="C25" s="303"/>
      <c r="D25" s="303"/>
      <c r="E25" s="303"/>
      <c r="F25" s="303"/>
      <c r="G25" s="303"/>
      <c r="H25" s="303"/>
      <c r="I25" s="303"/>
      <c r="J25" s="303"/>
      <c r="K25" s="303"/>
      <c r="L25" s="303"/>
      <c r="M25" s="303"/>
      <c r="N25" s="303"/>
    </row>
    <row r="26" spans="1:14">
      <c r="A26" s="303"/>
      <c r="B26" s="303"/>
      <c r="C26" s="303"/>
      <c r="D26" s="303"/>
      <c r="E26" s="303"/>
      <c r="F26" s="303"/>
      <c r="G26" s="303"/>
      <c r="H26" s="303"/>
      <c r="I26" s="303"/>
      <c r="J26" s="303"/>
      <c r="K26" s="303"/>
      <c r="L26" s="303"/>
      <c r="M26" s="303"/>
      <c r="N26" s="30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dimension ref="A1:C65"/>
  <sheetViews>
    <sheetView workbookViewId="0">
      <pane ySplit="1" topLeftCell="A2" activePane="bottomLeft" state="frozen"/>
      <selection pane="bottomLeft"/>
    </sheetView>
  </sheetViews>
  <sheetFormatPr defaultColWidth="8.85546875" defaultRowHeight="12.75"/>
  <cols>
    <col min="1" max="1" width="26.85546875" customWidth="1"/>
    <col min="2" max="2" width="39.5703125" customWidth="1"/>
    <col min="3" max="3" width="94.42578125" customWidth="1"/>
  </cols>
  <sheetData>
    <row r="1" spans="1:3">
      <c r="A1" s="29" t="s">
        <v>5134</v>
      </c>
      <c r="B1" s="29" t="s">
        <v>5135</v>
      </c>
      <c r="C1" s="29" t="s">
        <v>5136</v>
      </c>
    </row>
    <row r="2" spans="1:3">
      <c r="A2" s="8" t="s">
        <v>5137</v>
      </c>
      <c r="B2" s="8" t="s">
        <v>5138</v>
      </c>
      <c r="C2" s="8" t="s">
        <v>5139</v>
      </c>
    </row>
    <row r="3" spans="1:3">
      <c r="A3" s="8" t="s">
        <v>121</v>
      </c>
      <c r="B3" s="8" t="s">
        <v>5138</v>
      </c>
      <c r="C3" s="8" t="s">
        <v>5140</v>
      </c>
    </row>
    <row r="4" spans="1:3">
      <c r="A4" s="8" t="s">
        <v>0</v>
      </c>
      <c r="B4" s="8" t="s">
        <v>5138</v>
      </c>
      <c r="C4" s="8" t="s">
        <v>5141</v>
      </c>
    </row>
    <row r="5" spans="1:3">
      <c r="A5" s="9" t="s">
        <v>5560</v>
      </c>
      <c r="B5" s="9" t="s">
        <v>5138</v>
      </c>
      <c r="C5" s="8" t="s">
        <v>5142</v>
      </c>
    </row>
    <row r="6" spans="1:3">
      <c r="A6" s="10" t="s">
        <v>5561</v>
      </c>
      <c r="B6" s="10" t="s">
        <v>5138</v>
      </c>
      <c r="C6" s="8" t="s">
        <v>5143</v>
      </c>
    </row>
    <row r="7" spans="1:3">
      <c r="A7" s="10" t="s">
        <v>5144</v>
      </c>
      <c r="B7" s="10" t="s">
        <v>5138</v>
      </c>
      <c r="C7" s="8" t="s">
        <v>5145</v>
      </c>
    </row>
    <row r="8" spans="1:3">
      <c r="A8" s="8" t="s">
        <v>165</v>
      </c>
      <c r="B8" s="8" t="s">
        <v>5138</v>
      </c>
      <c r="C8" s="8" t="s">
        <v>5146</v>
      </c>
    </row>
    <row r="9" spans="1:3" ht="22.5">
      <c r="A9" s="11" t="s">
        <v>171</v>
      </c>
      <c r="B9" s="11" t="s">
        <v>5147</v>
      </c>
      <c r="C9" s="8" t="s">
        <v>5148</v>
      </c>
    </row>
    <row r="10" spans="1:3" ht="33.75">
      <c r="A10" s="11" t="s">
        <v>5114</v>
      </c>
      <c r="B10" s="11" t="s">
        <v>5149</v>
      </c>
      <c r="C10" s="8" t="s">
        <v>5150</v>
      </c>
    </row>
    <row r="11" spans="1:3" ht="22.5">
      <c r="A11" s="8" t="s">
        <v>2</v>
      </c>
      <c r="B11" s="11" t="s">
        <v>5151</v>
      </c>
      <c r="C11" s="8" t="s">
        <v>5152</v>
      </c>
    </row>
    <row r="12" spans="1:3" ht="22.5">
      <c r="A12" s="8" t="s">
        <v>5153</v>
      </c>
      <c r="B12" s="11" t="s">
        <v>5151</v>
      </c>
      <c r="C12" s="8" t="s">
        <v>5154</v>
      </c>
    </row>
    <row r="13" spans="1:3" ht="33.75">
      <c r="A13" s="11" t="s">
        <v>5115</v>
      </c>
      <c r="B13" s="11" t="s">
        <v>5149</v>
      </c>
      <c r="C13" s="8" t="s">
        <v>5155</v>
      </c>
    </row>
    <row r="14" spans="1:3">
      <c r="A14" s="11" t="s">
        <v>5156</v>
      </c>
      <c r="B14" s="11"/>
      <c r="C14" s="8" t="s">
        <v>5157</v>
      </c>
    </row>
    <row r="15" spans="1:3">
      <c r="A15" s="11" t="s">
        <v>5158</v>
      </c>
      <c r="B15" s="11"/>
      <c r="C15" s="8" t="s">
        <v>5159</v>
      </c>
    </row>
    <row r="16" spans="1:3">
      <c r="A16" s="11" t="s">
        <v>1084</v>
      </c>
      <c r="B16" s="11"/>
      <c r="C16" s="8" t="s">
        <v>5160</v>
      </c>
    </row>
    <row r="17" spans="1:3">
      <c r="A17" s="11" t="s">
        <v>956</v>
      </c>
      <c r="B17" s="11"/>
      <c r="C17" s="8" t="s">
        <v>5161</v>
      </c>
    </row>
    <row r="18" spans="1:3" ht="22.5">
      <c r="A18" s="11" t="s">
        <v>167</v>
      </c>
      <c r="B18" s="11"/>
      <c r="C18" s="8" t="s">
        <v>5162</v>
      </c>
    </row>
    <row r="19" spans="1:3">
      <c r="A19" s="11" t="s">
        <v>5163</v>
      </c>
      <c r="B19" s="11"/>
      <c r="C19" s="8" t="s">
        <v>5164</v>
      </c>
    </row>
    <row r="20" spans="1:3" ht="33.75">
      <c r="A20" s="11" t="s">
        <v>185</v>
      </c>
      <c r="B20" s="11"/>
      <c r="C20" s="8" t="s">
        <v>5165</v>
      </c>
    </row>
    <row r="21" spans="1:3" ht="33.75">
      <c r="A21" s="11" t="s">
        <v>5166</v>
      </c>
      <c r="B21" s="11"/>
      <c r="C21" s="8" t="s">
        <v>5567</v>
      </c>
    </row>
    <row r="22" spans="1:3" ht="56.25">
      <c r="A22" s="11" t="s">
        <v>5167</v>
      </c>
      <c r="B22" s="11"/>
      <c r="C22" s="8" t="s">
        <v>5168</v>
      </c>
    </row>
    <row r="23" spans="1:3" ht="22.5">
      <c r="A23" s="11" t="s">
        <v>5169</v>
      </c>
      <c r="B23" s="11"/>
      <c r="C23" s="8" t="s">
        <v>5170</v>
      </c>
    </row>
    <row r="24" spans="1:3" ht="67.5">
      <c r="A24" s="11" t="s">
        <v>5171</v>
      </c>
      <c r="B24" s="11"/>
      <c r="C24" s="8" t="s">
        <v>5172</v>
      </c>
    </row>
    <row r="25" spans="1:3" ht="101.25">
      <c r="A25" s="11" t="s">
        <v>5173</v>
      </c>
      <c r="B25" s="11"/>
      <c r="C25" s="8" t="s">
        <v>5174</v>
      </c>
    </row>
    <row r="26" spans="1:3" ht="22.5">
      <c r="A26" s="11" t="s">
        <v>5175</v>
      </c>
      <c r="B26" s="11"/>
      <c r="C26" s="8" t="s">
        <v>5176</v>
      </c>
    </row>
    <row r="27" spans="1:3" ht="33.75">
      <c r="A27" s="11" t="s">
        <v>5177</v>
      </c>
      <c r="B27" s="11"/>
      <c r="C27" s="8" t="s">
        <v>5178</v>
      </c>
    </row>
    <row r="28" spans="1:3" ht="191.25">
      <c r="A28" s="11" t="s">
        <v>5179</v>
      </c>
      <c r="B28" s="11"/>
      <c r="C28" s="8" t="s">
        <v>5180</v>
      </c>
    </row>
    <row r="29" spans="1:3" ht="135">
      <c r="A29" s="11" t="s">
        <v>5181</v>
      </c>
      <c r="B29" s="11"/>
      <c r="C29" s="8" t="s">
        <v>5182</v>
      </c>
    </row>
    <row r="30" spans="1:3" ht="22.5">
      <c r="A30" s="11" t="s">
        <v>5183</v>
      </c>
      <c r="B30" s="11"/>
      <c r="C30" s="8" t="s">
        <v>5184</v>
      </c>
    </row>
    <row r="31" spans="1:3" ht="67.5">
      <c r="A31" s="11" t="s">
        <v>5185</v>
      </c>
      <c r="B31" s="11"/>
      <c r="C31" s="8" t="s">
        <v>5186</v>
      </c>
    </row>
    <row r="32" spans="1:3" ht="56.25">
      <c r="A32" s="11" t="s">
        <v>5187</v>
      </c>
      <c r="B32" s="11"/>
      <c r="C32" s="8" t="s">
        <v>5188</v>
      </c>
    </row>
    <row r="33" spans="1:3" ht="33.75">
      <c r="A33" s="11" t="s">
        <v>5189</v>
      </c>
      <c r="B33" s="11"/>
      <c r="C33" s="8" t="s">
        <v>5190</v>
      </c>
    </row>
    <row r="34" spans="1:3" ht="45">
      <c r="A34" s="11" t="s">
        <v>5191</v>
      </c>
      <c r="B34" s="11"/>
      <c r="C34" s="8" t="s">
        <v>5192</v>
      </c>
    </row>
    <row r="35" spans="1:3" ht="56.25">
      <c r="A35" s="11" t="s">
        <v>5193</v>
      </c>
      <c r="B35" s="11"/>
      <c r="C35" s="8" t="s">
        <v>5194</v>
      </c>
    </row>
    <row r="36" spans="1:3">
      <c r="A36" s="11" t="s">
        <v>5195</v>
      </c>
      <c r="B36" s="11"/>
      <c r="C36" s="8" t="s">
        <v>5196</v>
      </c>
    </row>
    <row r="37" spans="1:3" ht="22.5">
      <c r="A37" s="11" t="s">
        <v>5197</v>
      </c>
      <c r="B37" s="11"/>
      <c r="C37" s="8" t="s">
        <v>5198</v>
      </c>
    </row>
    <row r="38" spans="1:3" ht="33.75">
      <c r="A38" s="11" t="s">
        <v>5199</v>
      </c>
      <c r="B38" s="11"/>
      <c r="C38" s="8" t="s">
        <v>5200</v>
      </c>
    </row>
    <row r="39" spans="1:3" ht="22.5">
      <c r="A39" s="11" t="s">
        <v>5201</v>
      </c>
      <c r="B39" s="11"/>
      <c r="C39" s="8" t="s">
        <v>5202</v>
      </c>
    </row>
    <row r="40" spans="1:3" ht="22.5">
      <c r="A40" s="11" t="s">
        <v>5203</v>
      </c>
      <c r="B40" s="11"/>
      <c r="C40" s="8" t="s">
        <v>5204</v>
      </c>
    </row>
    <row r="41" spans="1:3" ht="33.75">
      <c r="A41" s="11" t="s">
        <v>5205</v>
      </c>
      <c r="B41" s="11"/>
      <c r="C41" s="8" t="s">
        <v>5206</v>
      </c>
    </row>
    <row r="42" spans="1:3" ht="56.25">
      <c r="A42" s="11" t="s">
        <v>5207</v>
      </c>
      <c r="B42" s="11"/>
      <c r="C42" s="8" t="s">
        <v>5337</v>
      </c>
    </row>
    <row r="43" spans="1:3" ht="22.5">
      <c r="A43" s="11" t="s">
        <v>5208</v>
      </c>
      <c r="B43" s="11"/>
      <c r="C43" s="8" t="s">
        <v>5209</v>
      </c>
    </row>
    <row r="44" spans="1:3" ht="22.5">
      <c r="A44" s="11" t="s">
        <v>5210</v>
      </c>
      <c r="B44" s="11"/>
      <c r="C44" s="8" t="s">
        <v>5211</v>
      </c>
    </row>
    <row r="45" spans="1:3" ht="22.5">
      <c r="A45" s="11" t="s">
        <v>5</v>
      </c>
      <c r="B45" s="11" t="s">
        <v>5212</v>
      </c>
      <c r="C45" s="11" t="s">
        <v>5214</v>
      </c>
    </row>
    <row r="46" spans="1:3" ht="22.5">
      <c r="A46" s="11" t="s">
        <v>6</v>
      </c>
      <c r="B46" s="11" t="s">
        <v>5212</v>
      </c>
      <c r="C46" s="11" t="s">
        <v>5215</v>
      </c>
    </row>
    <row r="47" spans="1:3" ht="22.5">
      <c r="A47" s="11" t="s">
        <v>170</v>
      </c>
      <c r="B47" s="11" t="s">
        <v>5212</v>
      </c>
      <c r="C47" s="11" t="s">
        <v>5216</v>
      </c>
    </row>
    <row r="48" spans="1:3" ht="22.5">
      <c r="A48" s="11" t="s">
        <v>7</v>
      </c>
      <c r="B48" s="11" t="s">
        <v>5212</v>
      </c>
      <c r="C48" s="11" t="s">
        <v>5217</v>
      </c>
    </row>
    <row r="49" spans="1:3" ht="22.5">
      <c r="A49" s="11" t="s">
        <v>5564</v>
      </c>
      <c r="B49" s="11" t="s">
        <v>5213</v>
      </c>
      <c r="C49" s="11" t="s">
        <v>5218</v>
      </c>
    </row>
    <row r="50" spans="1:3" ht="90">
      <c r="A50" s="11" t="s">
        <v>181</v>
      </c>
      <c r="B50" s="11" t="s">
        <v>5149</v>
      </c>
      <c r="C50" s="11" t="s">
        <v>5219</v>
      </c>
    </row>
    <row r="51" spans="1:3" ht="22.5">
      <c r="A51" s="11" t="s">
        <v>172</v>
      </c>
      <c r="B51" s="11" t="s">
        <v>5212</v>
      </c>
      <c r="C51" s="11" t="s">
        <v>5220</v>
      </c>
    </row>
    <row r="52" spans="1:3" ht="33.75">
      <c r="A52" s="11" t="s">
        <v>173</v>
      </c>
      <c r="B52" s="11" t="s">
        <v>5212</v>
      </c>
      <c r="C52" s="11" t="s">
        <v>5221</v>
      </c>
    </row>
    <row r="53" spans="1:3" ht="22.5">
      <c r="A53" s="11" t="s">
        <v>6209</v>
      </c>
      <c r="B53" s="11" t="s">
        <v>5212</v>
      </c>
      <c r="C53" s="11" t="s">
        <v>6620</v>
      </c>
    </row>
    <row r="54" spans="1:3" ht="22.5">
      <c r="A54" s="11" t="s">
        <v>6211</v>
      </c>
      <c r="B54" s="11" t="s">
        <v>5212</v>
      </c>
      <c r="C54" s="11" t="s">
        <v>6621</v>
      </c>
    </row>
    <row r="55" spans="1:3" ht="33.75">
      <c r="A55" s="11" t="s">
        <v>174</v>
      </c>
      <c r="B55" s="11" t="s">
        <v>5212</v>
      </c>
      <c r="C55" s="11" t="s">
        <v>5222</v>
      </c>
    </row>
    <row r="56" spans="1:3" ht="22.5">
      <c r="A56" s="11" t="s">
        <v>175</v>
      </c>
      <c r="B56" s="11" t="s">
        <v>5212</v>
      </c>
      <c r="C56" s="11" t="s">
        <v>5223</v>
      </c>
    </row>
    <row r="57" spans="1:3" ht="22.5">
      <c r="A57" s="11" t="s">
        <v>177</v>
      </c>
      <c r="B57" s="11" t="s">
        <v>5212</v>
      </c>
      <c r="C57" s="11" t="s">
        <v>5224</v>
      </c>
    </row>
    <row r="58" spans="1:3" ht="22.5">
      <c r="A58" s="11" t="s">
        <v>179</v>
      </c>
      <c r="B58" s="11" t="s">
        <v>5212</v>
      </c>
      <c r="C58" s="11" t="s">
        <v>5225</v>
      </c>
    </row>
    <row r="59" spans="1:3" ht="22.5">
      <c r="A59" s="11" t="s">
        <v>178</v>
      </c>
      <c r="B59" s="11" t="s">
        <v>5212</v>
      </c>
      <c r="C59" s="11" t="s">
        <v>5226</v>
      </c>
    </row>
    <row r="60" spans="1:3" ht="22.5">
      <c r="A60" s="11" t="s">
        <v>176</v>
      </c>
      <c r="B60" s="11" t="s">
        <v>5212</v>
      </c>
      <c r="C60" s="11" t="s">
        <v>5227</v>
      </c>
    </row>
    <row r="61" spans="1:3" ht="22.5">
      <c r="A61" s="11" t="s">
        <v>5308</v>
      </c>
      <c r="B61" s="11" t="s">
        <v>5212</v>
      </c>
      <c r="C61" s="11" t="s">
        <v>5228</v>
      </c>
    </row>
    <row r="62" spans="1:3" ht="22.5">
      <c r="A62" s="11" t="s">
        <v>5123</v>
      </c>
      <c r="B62" s="11" t="s">
        <v>5212</v>
      </c>
      <c r="C62" s="11" t="s">
        <v>5229</v>
      </c>
    </row>
    <row r="63" spans="1:3" ht="22.5">
      <c r="A63" s="11" t="s">
        <v>5122</v>
      </c>
      <c r="B63" s="11" t="s">
        <v>5212</v>
      </c>
      <c r="C63" s="11" t="s">
        <v>5230</v>
      </c>
    </row>
    <row r="64" spans="1:3" ht="33.75">
      <c r="A64" s="11" t="s">
        <v>5571</v>
      </c>
      <c r="B64" s="11" t="s">
        <v>5212</v>
      </c>
      <c r="C64" s="11" t="s">
        <v>5575</v>
      </c>
    </row>
    <row r="65" spans="1:3" ht="22.5">
      <c r="A65" s="11" t="s">
        <v>180</v>
      </c>
      <c r="B65" s="11" t="s">
        <v>5212</v>
      </c>
      <c r="C65" s="11" t="s">
        <v>5231</v>
      </c>
    </row>
  </sheetData>
  <conditionalFormatting sqref="A2:B13">
    <cfRule type="expression" dxfId="264" priority="6">
      <formula>MOD(ROW(),2)=0</formula>
    </cfRule>
  </conditionalFormatting>
  <conditionalFormatting sqref="C2:C13">
    <cfRule type="expression" dxfId="263" priority="5">
      <formula>MOD(ROW(),2)=0</formula>
    </cfRule>
  </conditionalFormatting>
  <conditionalFormatting sqref="C14:C44">
    <cfRule type="expression" dxfId="262" priority="4">
      <formula>MOD(ROW(),2)=0</formula>
    </cfRule>
  </conditionalFormatting>
  <conditionalFormatting sqref="A14:B44">
    <cfRule type="expression" dxfId="261" priority="3">
      <formula>MOD(ROW(),2)=0</formula>
    </cfRule>
  </conditionalFormatting>
  <conditionalFormatting sqref="A65:C65 B64 A45:C63">
    <cfRule type="expression" dxfId="260" priority="2">
      <formula>MOD(ROW(),2)=0</formula>
    </cfRule>
  </conditionalFormatting>
  <conditionalFormatting sqref="A64 C64">
    <cfRule type="expression" dxfId="259"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G3749"/>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cols>
    <col min="1" max="1" width="34" style="3" customWidth="1"/>
    <col min="2" max="2" width="15.42578125" style="3" customWidth="1"/>
    <col min="3" max="3" width="7.28515625" style="22" customWidth="1"/>
    <col min="4" max="4" width="8.85546875" style="310" customWidth="1"/>
    <col min="5" max="5" width="8.85546875" style="314" customWidth="1"/>
    <col min="6" max="6" width="19.85546875" style="22" customWidth="1"/>
    <col min="7" max="7" width="14.7109375" style="22" customWidth="1"/>
    <col min="8" max="8" width="13" style="19" customWidth="1"/>
    <col min="9" max="9" width="9.28515625" style="19" customWidth="1"/>
    <col min="10" max="10" width="9.28515625" style="22" customWidth="1"/>
    <col min="11" max="12" width="9.28515625" style="4" customWidth="1"/>
    <col min="13" max="13" width="16.140625" style="13" bestFit="1" customWidth="1"/>
    <col min="14" max="14" width="16.140625" style="13" hidden="1" customWidth="1"/>
    <col min="15" max="15" width="17.42578125" style="13" bestFit="1" customWidth="1"/>
    <col min="16" max="16" width="17.42578125" style="13" hidden="1" customWidth="1"/>
    <col min="17" max="17" width="17.140625" style="13" bestFit="1" customWidth="1"/>
    <col min="18" max="18" width="17.140625" style="13" hidden="1" customWidth="1"/>
    <col min="19" max="19" width="19" style="13" bestFit="1" customWidth="1"/>
    <col min="20" max="20" width="19" style="13" hidden="1" customWidth="1"/>
    <col min="21" max="21" width="13.140625" style="13" bestFit="1" customWidth="1"/>
    <col min="22" max="22" width="19.85546875" style="184" hidden="1" customWidth="1"/>
    <col min="23" max="23" width="19.85546875" style="184" customWidth="1"/>
    <col min="24" max="24" width="19.85546875" style="184" hidden="1" customWidth="1"/>
    <col min="25" max="25" width="18.7109375" style="27" customWidth="1"/>
    <col min="26" max="26" width="21" style="1" hidden="1" customWidth="1"/>
    <col min="27" max="27" width="21.85546875" style="4" bestFit="1" customWidth="1"/>
    <col min="28" max="28" width="17" style="1" hidden="1" customWidth="1"/>
    <col min="29" max="29" width="20" style="1" hidden="1" customWidth="1"/>
    <col min="30" max="32" width="9.140625" style="1"/>
    <col min="33" max="33" width="9.140625" style="1" hidden="1" customWidth="1"/>
    <col min="34" max="16384" width="9.140625" style="1"/>
  </cols>
  <sheetData>
    <row r="1" spans="1:33" s="192" customFormat="1" ht="33.75">
      <c r="A1" s="186" t="s">
        <v>5137</v>
      </c>
      <c r="B1" s="186" t="s">
        <v>121</v>
      </c>
      <c r="C1" s="187" t="s">
        <v>0</v>
      </c>
      <c r="D1" s="307" t="s">
        <v>5560</v>
      </c>
      <c r="E1" s="311" t="s">
        <v>5561</v>
      </c>
      <c r="F1" s="187" t="s">
        <v>5144</v>
      </c>
      <c r="G1" s="306" t="s">
        <v>165</v>
      </c>
      <c r="H1" s="188" t="s">
        <v>171</v>
      </c>
      <c r="I1" s="188" t="s">
        <v>5114</v>
      </c>
      <c r="J1" s="187" t="s">
        <v>2</v>
      </c>
      <c r="K1" s="189" t="s">
        <v>3</v>
      </c>
      <c r="L1" s="190" t="s">
        <v>5115</v>
      </c>
      <c r="M1" s="191" t="s">
        <v>5</v>
      </c>
      <c r="N1" s="191" t="s">
        <v>5121</v>
      </c>
      <c r="O1" s="191" t="s">
        <v>6</v>
      </c>
      <c r="P1" s="191" t="s">
        <v>5120</v>
      </c>
      <c r="Q1" s="191" t="s">
        <v>170</v>
      </c>
      <c r="R1" s="191" t="s">
        <v>5119</v>
      </c>
      <c r="S1" s="191" t="s">
        <v>7</v>
      </c>
      <c r="T1" s="191" t="s">
        <v>5118</v>
      </c>
      <c r="U1" s="191" t="s">
        <v>5564</v>
      </c>
      <c r="V1" s="191" t="s">
        <v>5565</v>
      </c>
      <c r="W1" s="191" t="s">
        <v>8</v>
      </c>
      <c r="X1" s="191" t="s">
        <v>5117</v>
      </c>
      <c r="Y1" s="191" t="s">
        <v>5571</v>
      </c>
      <c r="Z1" s="191" t="s">
        <v>5573</v>
      </c>
      <c r="AA1" s="190" t="s">
        <v>181</v>
      </c>
      <c r="AB1" s="189" t="s">
        <v>5116</v>
      </c>
      <c r="AC1" s="189" t="s">
        <v>5232</v>
      </c>
      <c r="AG1" s="192">
        <v>0</v>
      </c>
    </row>
    <row r="2" spans="1:33">
      <c r="A2" s="69" t="s">
        <v>642</v>
      </c>
      <c r="B2" s="69" t="s">
        <v>600</v>
      </c>
      <c r="C2" s="183" t="s">
        <v>74</v>
      </c>
      <c r="D2" s="308">
        <v>2008</v>
      </c>
      <c r="E2" s="312">
        <v>20008</v>
      </c>
      <c r="F2" s="183" t="s">
        <v>295</v>
      </c>
      <c r="G2" s="183" t="s">
        <v>185</v>
      </c>
      <c r="H2" s="185">
        <v>18351295</v>
      </c>
      <c r="I2" s="185">
        <v>10856</v>
      </c>
      <c r="J2" s="183" t="s">
        <v>26</v>
      </c>
      <c r="K2" s="69" t="s">
        <v>11</v>
      </c>
      <c r="L2" s="70">
        <v>5364</v>
      </c>
      <c r="M2" s="71">
        <v>1578589878</v>
      </c>
      <c r="N2" s="71"/>
      <c r="O2" s="71">
        <v>982165613</v>
      </c>
      <c r="P2" s="71"/>
      <c r="Q2" s="71">
        <v>1927848762</v>
      </c>
      <c r="R2" s="71"/>
      <c r="S2" s="71">
        <v>580373300</v>
      </c>
      <c r="T2" s="71"/>
      <c r="U2" s="71">
        <v>0</v>
      </c>
      <c r="V2" s="74"/>
      <c r="W2" s="72">
        <v>5068977553</v>
      </c>
      <c r="X2" s="69"/>
      <c r="Y2" s="71">
        <v>0</v>
      </c>
      <c r="Z2" s="69"/>
      <c r="AA2" s="70">
        <v>19108654</v>
      </c>
      <c r="AB2" s="69"/>
      <c r="AC2" s="73" t="str">
        <f t="shared" ref="AC2:AC65" si="0">IF(AB2&amp;Z2&amp;X2&amp;V2&amp;T2&amp;R2&amp;P2&amp;N2&lt;&gt;"","Yes","No")</f>
        <v>No</v>
      </c>
      <c r="AG2" s="1" t="s">
        <v>5235</v>
      </c>
    </row>
    <row r="3" spans="1:33">
      <c r="A3" s="69" t="s">
        <v>642</v>
      </c>
      <c r="B3" s="69" t="s">
        <v>600</v>
      </c>
      <c r="C3" s="183" t="s">
        <v>74</v>
      </c>
      <c r="D3" s="308">
        <v>2008</v>
      </c>
      <c r="E3" s="312">
        <v>20008</v>
      </c>
      <c r="F3" s="183" t="s">
        <v>295</v>
      </c>
      <c r="G3" s="183" t="s">
        <v>185</v>
      </c>
      <c r="H3" s="185">
        <v>18351295</v>
      </c>
      <c r="I3" s="185">
        <v>10856</v>
      </c>
      <c r="J3" s="183" t="s">
        <v>13</v>
      </c>
      <c r="K3" s="69" t="s">
        <v>11</v>
      </c>
      <c r="L3" s="70">
        <v>3256</v>
      </c>
      <c r="M3" s="71">
        <v>1636606136</v>
      </c>
      <c r="N3" s="71"/>
      <c r="O3" s="71">
        <v>460334031</v>
      </c>
      <c r="P3" s="71"/>
      <c r="Q3" s="71">
        <v>155993009</v>
      </c>
      <c r="R3" s="71"/>
      <c r="S3" s="71">
        <v>310229328</v>
      </c>
      <c r="T3" s="71"/>
      <c r="U3" s="71">
        <v>0</v>
      </c>
      <c r="V3" s="74"/>
      <c r="W3" s="72">
        <v>2563162504</v>
      </c>
      <c r="X3" s="69"/>
      <c r="Y3" s="71">
        <v>0</v>
      </c>
      <c r="Z3" s="69"/>
      <c r="AA3" s="70">
        <v>12136604</v>
      </c>
      <c r="AB3" s="69"/>
      <c r="AC3" s="73" t="str">
        <f t="shared" si="0"/>
        <v>No</v>
      </c>
      <c r="AG3" s="1" t="s">
        <v>5234</v>
      </c>
    </row>
    <row r="4" spans="1:33">
      <c r="A4" s="69" t="s">
        <v>642</v>
      </c>
      <c r="B4" s="69" t="s">
        <v>600</v>
      </c>
      <c r="C4" s="183" t="s">
        <v>74</v>
      </c>
      <c r="D4" s="309">
        <v>2008</v>
      </c>
      <c r="E4" s="313">
        <v>20008</v>
      </c>
      <c r="F4" s="183" t="s">
        <v>295</v>
      </c>
      <c r="G4" s="183" t="s">
        <v>185</v>
      </c>
      <c r="H4" s="185">
        <v>18351295</v>
      </c>
      <c r="I4" s="185">
        <v>10856</v>
      </c>
      <c r="J4" s="183" t="s">
        <v>12</v>
      </c>
      <c r="K4" s="69" t="s">
        <v>14</v>
      </c>
      <c r="L4" s="70">
        <v>1602</v>
      </c>
      <c r="M4" s="71">
        <v>241266619</v>
      </c>
      <c r="N4" s="71"/>
      <c r="O4" s="71">
        <v>44196051</v>
      </c>
      <c r="P4" s="71"/>
      <c r="Q4" s="71">
        <v>29567881</v>
      </c>
      <c r="R4" s="71"/>
      <c r="S4" s="71">
        <v>141164964</v>
      </c>
      <c r="T4" s="71"/>
      <c r="U4" s="71">
        <v>0</v>
      </c>
      <c r="V4" s="74"/>
      <c r="W4" s="72">
        <v>456195515</v>
      </c>
      <c r="X4" s="74"/>
      <c r="Y4" s="71">
        <v>0</v>
      </c>
      <c r="Z4" s="69"/>
      <c r="AA4" s="70">
        <v>4276565</v>
      </c>
      <c r="AB4" s="69"/>
      <c r="AC4" s="73" t="str">
        <f t="shared" si="0"/>
        <v>No</v>
      </c>
      <c r="AG4" s="1">
        <v>2</v>
      </c>
    </row>
    <row r="5" spans="1:33">
      <c r="A5" s="69" t="s">
        <v>642</v>
      </c>
      <c r="B5" s="69" t="s">
        <v>600</v>
      </c>
      <c r="C5" s="183" t="s">
        <v>74</v>
      </c>
      <c r="D5" s="308">
        <v>2008</v>
      </c>
      <c r="E5" s="312">
        <v>20008</v>
      </c>
      <c r="F5" s="183" t="s">
        <v>295</v>
      </c>
      <c r="G5" s="183" t="s">
        <v>185</v>
      </c>
      <c r="H5" s="185">
        <v>18351295</v>
      </c>
      <c r="I5" s="185">
        <v>10856</v>
      </c>
      <c r="J5" s="183" t="s">
        <v>23</v>
      </c>
      <c r="K5" s="69" t="s">
        <v>11</v>
      </c>
      <c r="L5" s="70">
        <v>488</v>
      </c>
      <c r="M5" s="71">
        <v>143833226</v>
      </c>
      <c r="N5" s="71"/>
      <c r="O5" s="71">
        <v>40480333</v>
      </c>
      <c r="P5" s="71"/>
      <c r="Q5" s="71">
        <v>13717537</v>
      </c>
      <c r="R5" s="71"/>
      <c r="S5" s="71">
        <v>27365384</v>
      </c>
      <c r="T5" s="71"/>
      <c r="U5" s="71">
        <v>0</v>
      </c>
      <c r="V5" s="74"/>
      <c r="W5" s="72">
        <v>225396480</v>
      </c>
      <c r="X5" s="69"/>
      <c r="Y5" s="71">
        <v>0</v>
      </c>
      <c r="Z5" s="69"/>
      <c r="AA5" s="70">
        <v>579510</v>
      </c>
      <c r="AB5" s="69"/>
      <c r="AC5" s="73" t="str">
        <f t="shared" si="0"/>
        <v>No</v>
      </c>
    </row>
    <row r="6" spans="1:33">
      <c r="A6" s="69" t="s">
        <v>642</v>
      </c>
      <c r="B6" s="69" t="s">
        <v>600</v>
      </c>
      <c r="C6" s="183" t="s">
        <v>74</v>
      </c>
      <c r="D6" s="308">
        <v>2008</v>
      </c>
      <c r="E6" s="312">
        <v>20008</v>
      </c>
      <c r="F6" s="183" t="s">
        <v>295</v>
      </c>
      <c r="G6" s="183" t="s">
        <v>185</v>
      </c>
      <c r="H6" s="185">
        <v>18351295</v>
      </c>
      <c r="I6" s="185">
        <v>10856</v>
      </c>
      <c r="J6" s="183" t="s">
        <v>27</v>
      </c>
      <c r="K6" s="69" t="s">
        <v>11</v>
      </c>
      <c r="L6" s="70">
        <v>146</v>
      </c>
      <c r="M6" s="71">
        <v>64540550</v>
      </c>
      <c r="N6" s="71"/>
      <c r="O6" s="71">
        <v>18164251</v>
      </c>
      <c r="P6" s="71"/>
      <c r="Q6" s="71">
        <v>6155304</v>
      </c>
      <c r="R6" s="71"/>
      <c r="S6" s="71">
        <v>12279339</v>
      </c>
      <c r="T6" s="71"/>
      <c r="U6" s="71">
        <v>0</v>
      </c>
      <c r="V6" s="74"/>
      <c r="W6" s="72">
        <v>101139444</v>
      </c>
      <c r="X6" s="69"/>
      <c r="Y6" s="71">
        <v>0</v>
      </c>
      <c r="Z6" s="69"/>
      <c r="AA6" s="70">
        <v>507644</v>
      </c>
      <c r="AB6" s="69"/>
      <c r="AC6" s="73" t="str">
        <f t="shared" si="0"/>
        <v>No</v>
      </c>
    </row>
    <row r="7" spans="1:33">
      <c r="A7" s="69" t="s">
        <v>640</v>
      </c>
      <c r="B7" s="69" t="s">
        <v>217</v>
      </c>
      <c r="C7" s="183" t="s">
        <v>67</v>
      </c>
      <c r="D7" s="308">
        <v>2080</v>
      </c>
      <c r="E7" s="312">
        <v>20080</v>
      </c>
      <c r="F7" s="183" t="s">
        <v>514</v>
      </c>
      <c r="G7" s="183" t="s">
        <v>185</v>
      </c>
      <c r="H7" s="185">
        <v>18351295</v>
      </c>
      <c r="I7" s="185">
        <v>3873</v>
      </c>
      <c r="J7" s="183" t="s">
        <v>13</v>
      </c>
      <c r="K7" s="69" t="s">
        <v>11</v>
      </c>
      <c r="L7" s="70">
        <v>1854</v>
      </c>
      <c r="M7" s="71">
        <v>477261951</v>
      </c>
      <c r="N7" s="71"/>
      <c r="O7" s="71">
        <v>193361684</v>
      </c>
      <c r="P7" s="71"/>
      <c r="Q7" s="71">
        <v>20422332</v>
      </c>
      <c r="R7" s="71"/>
      <c r="S7" s="71">
        <v>142887798</v>
      </c>
      <c r="T7" s="71"/>
      <c r="U7" s="71">
        <v>0</v>
      </c>
      <c r="V7" s="74"/>
      <c r="W7" s="72">
        <v>833933765</v>
      </c>
      <c r="X7" s="69"/>
      <c r="Y7" s="71">
        <v>0</v>
      </c>
      <c r="Z7" s="69"/>
      <c r="AA7" s="70">
        <v>5042652</v>
      </c>
      <c r="AB7" s="69"/>
      <c r="AC7" s="73" t="str">
        <f t="shared" si="0"/>
        <v>No</v>
      </c>
    </row>
    <row r="8" spans="1:33">
      <c r="A8" s="69" t="s">
        <v>640</v>
      </c>
      <c r="B8" s="69" t="s">
        <v>217</v>
      </c>
      <c r="C8" s="183" t="s">
        <v>67</v>
      </c>
      <c r="D8" s="308">
        <v>2080</v>
      </c>
      <c r="E8" s="312">
        <v>20080</v>
      </c>
      <c r="F8" s="183" t="s">
        <v>514</v>
      </c>
      <c r="G8" s="183" t="s">
        <v>185</v>
      </c>
      <c r="H8" s="185">
        <v>18351295</v>
      </c>
      <c r="I8" s="185">
        <v>3873</v>
      </c>
      <c r="J8" s="183" t="s">
        <v>22</v>
      </c>
      <c r="K8" s="69" t="s">
        <v>11</v>
      </c>
      <c r="L8" s="70">
        <v>1185</v>
      </c>
      <c r="M8" s="71">
        <v>484647718</v>
      </c>
      <c r="N8" s="71"/>
      <c r="O8" s="71">
        <v>245119377</v>
      </c>
      <c r="P8" s="71"/>
      <c r="Q8" s="71">
        <v>147002795</v>
      </c>
      <c r="R8" s="71"/>
      <c r="S8" s="71">
        <v>140188374</v>
      </c>
      <c r="T8" s="71"/>
      <c r="U8" s="71">
        <v>0</v>
      </c>
      <c r="V8" s="74"/>
      <c r="W8" s="72">
        <v>1016958264</v>
      </c>
      <c r="X8" s="69"/>
      <c r="Y8" s="71">
        <v>0</v>
      </c>
      <c r="Z8" s="69"/>
      <c r="AA8" s="70">
        <v>1889904</v>
      </c>
      <c r="AB8" s="69"/>
      <c r="AC8" s="73" t="str">
        <f t="shared" si="0"/>
        <v>No</v>
      </c>
    </row>
    <row r="9" spans="1:33">
      <c r="A9" s="69" t="s">
        <v>640</v>
      </c>
      <c r="B9" s="69" t="s">
        <v>217</v>
      </c>
      <c r="C9" s="183" t="s">
        <v>67</v>
      </c>
      <c r="D9" s="308">
        <v>2080</v>
      </c>
      <c r="E9" s="312">
        <v>20080</v>
      </c>
      <c r="F9" s="183" t="s">
        <v>514</v>
      </c>
      <c r="G9" s="183" t="s">
        <v>185</v>
      </c>
      <c r="H9" s="185">
        <v>18351295</v>
      </c>
      <c r="I9" s="185">
        <v>3873</v>
      </c>
      <c r="J9" s="183" t="s">
        <v>12</v>
      </c>
      <c r="K9" s="69" t="s">
        <v>14</v>
      </c>
      <c r="L9" s="70">
        <v>394</v>
      </c>
      <c r="M9" s="71">
        <v>40039235</v>
      </c>
      <c r="N9" s="71"/>
      <c r="O9" s="71">
        <v>12133101</v>
      </c>
      <c r="P9" s="71"/>
      <c r="Q9" s="71">
        <v>6599899</v>
      </c>
      <c r="R9" s="71"/>
      <c r="S9" s="71">
        <v>34448613</v>
      </c>
      <c r="T9" s="71"/>
      <c r="U9" s="71">
        <v>0</v>
      </c>
      <c r="V9" s="74"/>
      <c r="W9" s="72">
        <v>93220848</v>
      </c>
      <c r="X9" s="69"/>
      <c r="Y9" s="71">
        <v>0</v>
      </c>
      <c r="Z9" s="69"/>
      <c r="AA9" s="70">
        <v>950762</v>
      </c>
      <c r="AB9" s="69"/>
      <c r="AC9" s="73" t="str">
        <f t="shared" si="0"/>
        <v>No</v>
      </c>
    </row>
    <row r="10" spans="1:33">
      <c r="A10" s="69" t="s">
        <v>640</v>
      </c>
      <c r="B10" s="69" t="s">
        <v>217</v>
      </c>
      <c r="C10" s="183" t="s">
        <v>67</v>
      </c>
      <c r="D10" s="308">
        <v>2080</v>
      </c>
      <c r="E10" s="312">
        <v>20080</v>
      </c>
      <c r="F10" s="183" t="s">
        <v>514</v>
      </c>
      <c r="G10" s="183" t="s">
        <v>185</v>
      </c>
      <c r="H10" s="185">
        <v>18351295</v>
      </c>
      <c r="I10" s="185">
        <v>3873</v>
      </c>
      <c r="J10" s="183" t="s">
        <v>15</v>
      </c>
      <c r="K10" s="69" t="s">
        <v>14</v>
      </c>
      <c r="L10" s="70">
        <v>189</v>
      </c>
      <c r="M10" s="71">
        <v>1548365</v>
      </c>
      <c r="N10" s="71"/>
      <c r="O10" s="71">
        <v>469201</v>
      </c>
      <c r="P10" s="71"/>
      <c r="Q10" s="71">
        <v>595893</v>
      </c>
      <c r="R10" s="71"/>
      <c r="S10" s="71">
        <v>6776208</v>
      </c>
      <c r="T10" s="71"/>
      <c r="U10" s="71">
        <v>0</v>
      </c>
      <c r="V10" s="74"/>
      <c r="W10" s="72">
        <v>9389667</v>
      </c>
      <c r="X10" s="69"/>
      <c r="Y10" s="71">
        <v>0</v>
      </c>
      <c r="Z10" s="69"/>
      <c r="AA10" s="70">
        <v>97569</v>
      </c>
      <c r="AB10" s="69"/>
      <c r="AC10" s="73" t="str">
        <f t="shared" si="0"/>
        <v>No</v>
      </c>
    </row>
    <row r="11" spans="1:33">
      <c r="A11" s="69" t="s">
        <v>640</v>
      </c>
      <c r="B11" s="69" t="s">
        <v>217</v>
      </c>
      <c r="C11" s="183" t="s">
        <v>67</v>
      </c>
      <c r="D11" s="308">
        <v>2080</v>
      </c>
      <c r="E11" s="312">
        <v>20080</v>
      </c>
      <c r="F11" s="183" t="s">
        <v>514</v>
      </c>
      <c r="G11" s="183" t="s">
        <v>185</v>
      </c>
      <c r="H11" s="185">
        <v>18351295</v>
      </c>
      <c r="I11" s="185">
        <v>3873</v>
      </c>
      <c r="J11" s="183" t="s">
        <v>13</v>
      </c>
      <c r="K11" s="69" t="s">
        <v>14</v>
      </c>
      <c r="L11" s="70">
        <v>178</v>
      </c>
      <c r="M11" s="71">
        <v>29889869</v>
      </c>
      <c r="N11" s="71"/>
      <c r="O11" s="71">
        <v>9057536</v>
      </c>
      <c r="P11" s="71"/>
      <c r="Q11" s="71">
        <v>4591465</v>
      </c>
      <c r="R11" s="71"/>
      <c r="S11" s="71">
        <v>20100875</v>
      </c>
      <c r="T11" s="71"/>
      <c r="U11" s="71">
        <v>0</v>
      </c>
      <c r="V11" s="74"/>
      <c r="W11" s="72">
        <v>63639745</v>
      </c>
      <c r="X11" s="69"/>
      <c r="Y11" s="71">
        <v>0</v>
      </c>
      <c r="Z11" s="69"/>
      <c r="AA11" s="70">
        <v>595506</v>
      </c>
      <c r="AB11" s="69"/>
      <c r="AC11" s="73" t="str">
        <f t="shared" si="0"/>
        <v>No</v>
      </c>
    </row>
    <row r="12" spans="1:33">
      <c r="A12" s="69" t="s">
        <v>640</v>
      </c>
      <c r="B12" s="69" t="s">
        <v>217</v>
      </c>
      <c r="C12" s="183" t="s">
        <v>67</v>
      </c>
      <c r="D12" s="308">
        <v>2080</v>
      </c>
      <c r="E12" s="312">
        <v>20080</v>
      </c>
      <c r="F12" s="183" t="s">
        <v>514</v>
      </c>
      <c r="G12" s="183" t="s">
        <v>185</v>
      </c>
      <c r="H12" s="185">
        <v>18351295</v>
      </c>
      <c r="I12" s="185">
        <v>3873</v>
      </c>
      <c r="J12" s="183" t="s">
        <v>20</v>
      </c>
      <c r="K12" s="69" t="s">
        <v>14</v>
      </c>
      <c r="L12" s="70">
        <v>42</v>
      </c>
      <c r="M12" s="71">
        <v>47680884</v>
      </c>
      <c r="N12" s="71"/>
      <c r="O12" s="71">
        <v>12433673</v>
      </c>
      <c r="P12" s="71"/>
      <c r="Q12" s="71">
        <v>6441459</v>
      </c>
      <c r="R12" s="71"/>
      <c r="S12" s="71">
        <v>31530936</v>
      </c>
      <c r="T12" s="71"/>
      <c r="U12" s="71">
        <v>0</v>
      </c>
      <c r="V12" s="74"/>
      <c r="W12" s="72">
        <v>98086952</v>
      </c>
      <c r="X12" s="69"/>
      <c r="Y12" s="71">
        <v>0</v>
      </c>
      <c r="Z12" s="69"/>
      <c r="AA12" s="70">
        <v>126422</v>
      </c>
      <c r="AB12" s="69"/>
      <c r="AC12" s="73" t="str">
        <f t="shared" si="0"/>
        <v>No</v>
      </c>
    </row>
    <row r="13" spans="1:33">
      <c r="A13" s="69" t="s">
        <v>640</v>
      </c>
      <c r="B13" s="69" t="s">
        <v>217</v>
      </c>
      <c r="C13" s="183" t="s">
        <v>67</v>
      </c>
      <c r="D13" s="308">
        <v>2080</v>
      </c>
      <c r="E13" s="312">
        <v>20080</v>
      </c>
      <c r="F13" s="183" t="s">
        <v>514</v>
      </c>
      <c r="G13" s="183" t="s">
        <v>185</v>
      </c>
      <c r="H13" s="185">
        <v>18351295</v>
      </c>
      <c r="I13" s="185">
        <v>3873</v>
      </c>
      <c r="J13" s="183" t="s">
        <v>28</v>
      </c>
      <c r="K13" s="69" t="s">
        <v>14</v>
      </c>
      <c r="L13" s="70">
        <v>17</v>
      </c>
      <c r="M13" s="71">
        <v>20309168</v>
      </c>
      <c r="N13" s="71"/>
      <c r="O13" s="71">
        <v>4901026</v>
      </c>
      <c r="P13" s="71"/>
      <c r="Q13" s="71">
        <v>2089623</v>
      </c>
      <c r="R13" s="71"/>
      <c r="S13" s="71">
        <v>4979470</v>
      </c>
      <c r="T13" s="71"/>
      <c r="U13" s="71">
        <v>0</v>
      </c>
      <c r="V13" s="74"/>
      <c r="W13" s="72">
        <v>32279287</v>
      </c>
      <c r="X13" s="69"/>
      <c r="Y13" s="71">
        <v>0</v>
      </c>
      <c r="Z13" s="69"/>
      <c r="AA13" s="70">
        <v>49727</v>
      </c>
      <c r="AB13" s="69"/>
      <c r="AC13" s="73" t="str">
        <f t="shared" si="0"/>
        <v>No</v>
      </c>
    </row>
    <row r="14" spans="1:33">
      <c r="A14" s="69" t="s">
        <v>640</v>
      </c>
      <c r="B14" s="69" t="s">
        <v>217</v>
      </c>
      <c r="C14" s="183" t="s">
        <v>67</v>
      </c>
      <c r="D14" s="308">
        <v>2080</v>
      </c>
      <c r="E14" s="312">
        <v>20080</v>
      </c>
      <c r="F14" s="183" t="s">
        <v>514</v>
      </c>
      <c r="G14" s="183" t="s">
        <v>185</v>
      </c>
      <c r="H14" s="185">
        <v>18351295</v>
      </c>
      <c r="I14" s="185">
        <v>3873</v>
      </c>
      <c r="J14" s="183" t="s">
        <v>20</v>
      </c>
      <c r="K14" s="69" t="s">
        <v>11</v>
      </c>
      <c r="L14" s="70">
        <v>14</v>
      </c>
      <c r="M14" s="71">
        <v>9034298</v>
      </c>
      <c r="N14" s="71"/>
      <c r="O14" s="71">
        <v>3405044</v>
      </c>
      <c r="P14" s="71"/>
      <c r="Q14" s="71">
        <v>5926489</v>
      </c>
      <c r="R14" s="71"/>
      <c r="S14" s="71">
        <v>3979417</v>
      </c>
      <c r="T14" s="71"/>
      <c r="U14" s="71">
        <v>0</v>
      </c>
      <c r="V14" s="74"/>
      <c r="W14" s="72">
        <v>22345248</v>
      </c>
      <c r="X14" s="69"/>
      <c r="Y14" s="71">
        <v>0</v>
      </c>
      <c r="Z14" s="69"/>
      <c r="AA14" s="70">
        <v>50262</v>
      </c>
      <c r="AB14" s="69"/>
      <c r="AC14" s="73" t="str">
        <f t="shared" si="0"/>
        <v>No</v>
      </c>
    </row>
    <row r="15" spans="1:33">
      <c r="A15" s="69" t="s">
        <v>6213</v>
      </c>
      <c r="B15" s="69" t="s">
        <v>397</v>
      </c>
      <c r="C15" s="183" t="s">
        <v>21</v>
      </c>
      <c r="D15" s="308">
        <v>9154</v>
      </c>
      <c r="E15" s="312">
        <v>90154</v>
      </c>
      <c r="F15" s="183" t="s">
        <v>189</v>
      </c>
      <c r="G15" s="183" t="s">
        <v>185</v>
      </c>
      <c r="H15" s="185">
        <v>12150996</v>
      </c>
      <c r="I15" s="185">
        <v>3458</v>
      </c>
      <c r="J15" s="183" t="s">
        <v>13</v>
      </c>
      <c r="K15" s="69" t="s">
        <v>11</v>
      </c>
      <c r="L15" s="70">
        <v>1750</v>
      </c>
      <c r="M15" s="71">
        <v>597147205</v>
      </c>
      <c r="N15" s="71"/>
      <c r="O15" s="71">
        <v>248826965</v>
      </c>
      <c r="P15" s="71"/>
      <c r="Q15" s="71">
        <v>41668723</v>
      </c>
      <c r="R15" s="71"/>
      <c r="S15" s="71">
        <v>241174906</v>
      </c>
      <c r="T15" s="71"/>
      <c r="U15" s="71">
        <v>0</v>
      </c>
      <c r="V15" s="74"/>
      <c r="W15" s="72">
        <v>1128817799</v>
      </c>
      <c r="X15" s="69"/>
      <c r="Y15" s="71">
        <v>0</v>
      </c>
      <c r="Z15" s="69"/>
      <c r="AA15" s="70">
        <v>6301677</v>
      </c>
      <c r="AB15" s="69"/>
      <c r="AC15" s="73" t="str">
        <f t="shared" si="0"/>
        <v>No</v>
      </c>
    </row>
    <row r="16" spans="1:33">
      <c r="A16" s="69" t="s">
        <v>6213</v>
      </c>
      <c r="B16" s="69" t="s">
        <v>397</v>
      </c>
      <c r="C16" s="183" t="s">
        <v>21</v>
      </c>
      <c r="D16" s="308">
        <v>9154</v>
      </c>
      <c r="E16" s="312">
        <v>90154</v>
      </c>
      <c r="F16" s="183" t="s">
        <v>189</v>
      </c>
      <c r="G16" s="183" t="s">
        <v>185</v>
      </c>
      <c r="H16" s="185">
        <v>12150996</v>
      </c>
      <c r="I16" s="185">
        <v>3458</v>
      </c>
      <c r="J16" s="183" t="s">
        <v>15</v>
      </c>
      <c r="K16" s="69" t="s">
        <v>14</v>
      </c>
      <c r="L16" s="70">
        <v>1278</v>
      </c>
      <c r="M16" s="71">
        <v>6643403</v>
      </c>
      <c r="N16" s="71"/>
      <c r="O16" s="71">
        <v>1371123</v>
      </c>
      <c r="P16" s="71"/>
      <c r="Q16" s="71">
        <v>8516</v>
      </c>
      <c r="R16" s="71"/>
      <c r="S16" s="71">
        <v>6747396</v>
      </c>
      <c r="T16" s="71"/>
      <c r="U16" s="71">
        <v>0</v>
      </c>
      <c r="V16" s="74"/>
      <c r="W16" s="72">
        <v>14770438</v>
      </c>
      <c r="X16" s="69"/>
      <c r="Y16" s="71">
        <v>0</v>
      </c>
      <c r="Z16" s="69"/>
      <c r="AA16" s="70">
        <v>716034</v>
      </c>
      <c r="AB16" s="69"/>
      <c r="AC16" s="73" t="str">
        <f t="shared" si="0"/>
        <v>No</v>
      </c>
    </row>
    <row r="17" spans="1:29">
      <c r="A17" s="69" t="s">
        <v>6213</v>
      </c>
      <c r="B17" s="69" t="s">
        <v>397</v>
      </c>
      <c r="C17" s="183" t="s">
        <v>21</v>
      </c>
      <c r="D17" s="308">
        <v>9154</v>
      </c>
      <c r="E17" s="312">
        <v>90154</v>
      </c>
      <c r="F17" s="183" t="s">
        <v>189</v>
      </c>
      <c r="G17" s="183" t="s">
        <v>185</v>
      </c>
      <c r="H17" s="185">
        <v>12150996</v>
      </c>
      <c r="I17" s="185">
        <v>3458</v>
      </c>
      <c r="J17" s="183" t="s">
        <v>20</v>
      </c>
      <c r="K17" s="69" t="s">
        <v>11</v>
      </c>
      <c r="L17" s="70">
        <v>196</v>
      </c>
      <c r="M17" s="71">
        <v>185298111</v>
      </c>
      <c r="N17" s="71"/>
      <c r="O17" s="71">
        <v>74608014</v>
      </c>
      <c r="P17" s="71"/>
      <c r="Q17" s="71">
        <v>37603979</v>
      </c>
      <c r="R17" s="71"/>
      <c r="S17" s="71">
        <v>79906659</v>
      </c>
      <c r="T17" s="71"/>
      <c r="U17" s="71">
        <v>0</v>
      </c>
      <c r="V17" s="74"/>
      <c r="W17" s="72">
        <v>377416763</v>
      </c>
      <c r="X17" s="69"/>
      <c r="Y17" s="71">
        <v>0</v>
      </c>
      <c r="Z17" s="69"/>
      <c r="AA17" s="70">
        <v>866272</v>
      </c>
      <c r="AB17" s="69"/>
      <c r="AC17" s="73" t="str">
        <f t="shared" si="0"/>
        <v>No</v>
      </c>
    </row>
    <row r="18" spans="1:29">
      <c r="A18" s="69" t="s">
        <v>6213</v>
      </c>
      <c r="B18" s="69" t="s">
        <v>397</v>
      </c>
      <c r="C18" s="183" t="s">
        <v>21</v>
      </c>
      <c r="D18" s="308">
        <v>9154</v>
      </c>
      <c r="E18" s="312">
        <v>90154</v>
      </c>
      <c r="F18" s="183" t="s">
        <v>189</v>
      </c>
      <c r="G18" s="183" t="s">
        <v>185</v>
      </c>
      <c r="H18" s="185">
        <v>12150996</v>
      </c>
      <c r="I18" s="185">
        <v>3458</v>
      </c>
      <c r="J18" s="183" t="s">
        <v>13</v>
      </c>
      <c r="K18" s="69" t="s">
        <v>14</v>
      </c>
      <c r="L18" s="70">
        <v>135</v>
      </c>
      <c r="M18" s="71">
        <v>31400568</v>
      </c>
      <c r="N18" s="71"/>
      <c r="O18" s="71">
        <v>9008136</v>
      </c>
      <c r="P18" s="71"/>
      <c r="Q18" s="71">
        <v>1209881</v>
      </c>
      <c r="R18" s="71"/>
      <c r="S18" s="71">
        <v>8719557</v>
      </c>
      <c r="T18" s="71"/>
      <c r="U18" s="71">
        <v>0</v>
      </c>
      <c r="V18" s="74"/>
      <c r="W18" s="72">
        <v>50338142</v>
      </c>
      <c r="X18" s="69"/>
      <c r="Y18" s="71">
        <v>0</v>
      </c>
      <c r="Z18" s="69"/>
      <c r="AA18" s="70">
        <v>490280</v>
      </c>
      <c r="AB18" s="69"/>
      <c r="AC18" s="73" t="str">
        <f t="shared" si="0"/>
        <v>No</v>
      </c>
    </row>
    <row r="19" spans="1:29">
      <c r="A19" s="69" t="s">
        <v>6213</v>
      </c>
      <c r="B19" s="69" t="s">
        <v>397</v>
      </c>
      <c r="C19" s="183" t="s">
        <v>21</v>
      </c>
      <c r="D19" s="308">
        <v>9154</v>
      </c>
      <c r="E19" s="312">
        <v>90154</v>
      </c>
      <c r="F19" s="183" t="s">
        <v>189</v>
      </c>
      <c r="G19" s="183" t="s">
        <v>185</v>
      </c>
      <c r="H19" s="185">
        <v>12150996</v>
      </c>
      <c r="I19" s="185">
        <v>3458</v>
      </c>
      <c r="J19" s="183" t="s">
        <v>26</v>
      </c>
      <c r="K19" s="69" t="s">
        <v>11</v>
      </c>
      <c r="L19" s="70">
        <v>68</v>
      </c>
      <c r="M19" s="71">
        <v>70360393</v>
      </c>
      <c r="N19" s="71"/>
      <c r="O19" s="71">
        <v>32862969</v>
      </c>
      <c r="P19" s="71"/>
      <c r="Q19" s="71">
        <v>37786638</v>
      </c>
      <c r="R19" s="71"/>
      <c r="S19" s="71">
        <v>30678051</v>
      </c>
      <c r="T19" s="71"/>
      <c r="U19" s="71">
        <v>0</v>
      </c>
      <c r="V19" s="74"/>
      <c r="W19" s="72">
        <v>171688051</v>
      </c>
      <c r="X19" s="69"/>
      <c r="Y19" s="71">
        <v>0</v>
      </c>
      <c r="Z19" s="69"/>
      <c r="AA19" s="70">
        <v>317702</v>
      </c>
      <c r="AB19" s="69"/>
      <c r="AC19" s="73" t="str">
        <f t="shared" si="0"/>
        <v>No</v>
      </c>
    </row>
    <row r="20" spans="1:29">
      <c r="A20" s="69" t="s">
        <v>6213</v>
      </c>
      <c r="B20" s="69" t="s">
        <v>397</v>
      </c>
      <c r="C20" s="183" t="s">
        <v>21</v>
      </c>
      <c r="D20" s="308">
        <v>9154</v>
      </c>
      <c r="E20" s="312">
        <v>90154</v>
      </c>
      <c r="F20" s="183" t="s">
        <v>189</v>
      </c>
      <c r="G20" s="183" t="s">
        <v>185</v>
      </c>
      <c r="H20" s="185">
        <v>12150996</v>
      </c>
      <c r="I20" s="185">
        <v>3458</v>
      </c>
      <c r="J20" s="183" t="s">
        <v>27</v>
      </c>
      <c r="K20" s="69" t="s">
        <v>11</v>
      </c>
      <c r="L20" s="70">
        <v>31</v>
      </c>
      <c r="M20" s="71">
        <v>22151808</v>
      </c>
      <c r="N20" s="71"/>
      <c r="O20" s="71">
        <v>3498997</v>
      </c>
      <c r="P20" s="71"/>
      <c r="Q20" s="71">
        <v>3555588</v>
      </c>
      <c r="R20" s="71"/>
      <c r="S20" s="71">
        <v>5070469</v>
      </c>
      <c r="T20" s="71"/>
      <c r="U20" s="71">
        <v>0</v>
      </c>
      <c r="V20" s="74"/>
      <c r="W20" s="72">
        <v>34276862</v>
      </c>
      <c r="X20" s="69"/>
      <c r="Y20" s="71">
        <v>0</v>
      </c>
      <c r="Z20" s="69"/>
      <c r="AA20" s="70">
        <v>119137</v>
      </c>
      <c r="AB20" s="69"/>
      <c r="AC20" s="73" t="str">
        <f t="shared" si="0"/>
        <v>No</v>
      </c>
    </row>
    <row r="21" spans="1:29">
      <c r="A21" s="69" t="s">
        <v>6214</v>
      </c>
      <c r="B21" s="69" t="s">
        <v>344</v>
      </c>
      <c r="C21" s="183" t="s">
        <v>109</v>
      </c>
      <c r="D21" s="308">
        <v>1</v>
      </c>
      <c r="E21" s="312">
        <v>1</v>
      </c>
      <c r="F21" s="183" t="s">
        <v>187</v>
      </c>
      <c r="G21" s="183" t="s">
        <v>185</v>
      </c>
      <c r="H21" s="185">
        <v>3059393</v>
      </c>
      <c r="I21" s="185">
        <v>3150</v>
      </c>
      <c r="J21" s="183" t="s">
        <v>15</v>
      </c>
      <c r="K21" s="69" t="s">
        <v>11</v>
      </c>
      <c r="L21" s="70">
        <v>1608</v>
      </c>
      <c r="M21" s="71">
        <v>2551250</v>
      </c>
      <c r="N21" s="71"/>
      <c r="O21" s="71">
        <v>1978712</v>
      </c>
      <c r="P21" s="71"/>
      <c r="Q21" s="71">
        <v>76908</v>
      </c>
      <c r="R21" s="71"/>
      <c r="S21" s="71">
        <v>5820978</v>
      </c>
      <c r="T21" s="71"/>
      <c r="U21" s="71">
        <v>0</v>
      </c>
      <c r="V21" s="74"/>
      <c r="W21" s="72">
        <v>10427848</v>
      </c>
      <c r="X21" s="69"/>
      <c r="Y21" s="71">
        <v>0</v>
      </c>
      <c r="Z21" s="69"/>
      <c r="AA21" s="70">
        <v>579024</v>
      </c>
      <c r="AB21" s="69"/>
      <c r="AC21" s="73" t="str">
        <f t="shared" si="0"/>
        <v>No</v>
      </c>
    </row>
    <row r="22" spans="1:29">
      <c r="A22" s="69" t="s">
        <v>6214</v>
      </c>
      <c r="B22" s="69" t="s">
        <v>344</v>
      </c>
      <c r="C22" s="183" t="s">
        <v>109</v>
      </c>
      <c r="D22" s="308">
        <v>1</v>
      </c>
      <c r="E22" s="312">
        <v>1</v>
      </c>
      <c r="F22" s="183" t="s">
        <v>187</v>
      </c>
      <c r="G22" s="183" t="s">
        <v>185</v>
      </c>
      <c r="H22" s="185">
        <v>3059393</v>
      </c>
      <c r="I22" s="185">
        <v>3150</v>
      </c>
      <c r="J22" s="183" t="s">
        <v>13</v>
      </c>
      <c r="K22" s="69" t="s">
        <v>11</v>
      </c>
      <c r="L22" s="70">
        <v>986</v>
      </c>
      <c r="M22" s="71">
        <v>327975366</v>
      </c>
      <c r="N22" s="71"/>
      <c r="O22" s="71">
        <v>99648769</v>
      </c>
      <c r="P22" s="71"/>
      <c r="Q22" s="71">
        <v>29562279</v>
      </c>
      <c r="R22" s="71"/>
      <c r="S22" s="71">
        <v>93123033</v>
      </c>
      <c r="T22" s="71"/>
      <c r="U22" s="71">
        <v>0</v>
      </c>
      <c r="V22" s="74"/>
      <c r="W22" s="72">
        <v>550309447</v>
      </c>
      <c r="X22" s="69"/>
      <c r="Y22" s="71">
        <v>0</v>
      </c>
      <c r="Z22" s="69"/>
      <c r="AA22" s="70">
        <v>3049172</v>
      </c>
      <c r="AB22" s="69"/>
      <c r="AC22" s="73" t="str">
        <f t="shared" si="0"/>
        <v>No</v>
      </c>
    </row>
    <row r="23" spans="1:29">
      <c r="A23" s="69" t="s">
        <v>6214</v>
      </c>
      <c r="B23" s="69" t="s">
        <v>344</v>
      </c>
      <c r="C23" s="183" t="s">
        <v>109</v>
      </c>
      <c r="D23" s="308">
        <v>1</v>
      </c>
      <c r="E23" s="312">
        <v>1</v>
      </c>
      <c r="F23" s="183" t="s">
        <v>187</v>
      </c>
      <c r="G23" s="183" t="s">
        <v>185</v>
      </c>
      <c r="H23" s="185">
        <v>3059393</v>
      </c>
      <c r="I23" s="185">
        <v>3150</v>
      </c>
      <c r="J23" s="183" t="s">
        <v>12</v>
      </c>
      <c r="K23" s="69" t="s">
        <v>14</v>
      </c>
      <c r="L23" s="70">
        <v>304</v>
      </c>
      <c r="M23" s="71">
        <v>35412509</v>
      </c>
      <c r="N23" s="71"/>
      <c r="O23" s="71">
        <v>8186590</v>
      </c>
      <c r="P23" s="71"/>
      <c r="Q23" s="71">
        <v>810219</v>
      </c>
      <c r="R23" s="71"/>
      <c r="S23" s="71">
        <v>23746583</v>
      </c>
      <c r="T23" s="71"/>
      <c r="U23" s="71">
        <v>0</v>
      </c>
      <c r="V23" s="74"/>
      <c r="W23" s="72">
        <v>68155901</v>
      </c>
      <c r="X23" s="69"/>
      <c r="Y23" s="71">
        <v>0</v>
      </c>
      <c r="Z23" s="69"/>
      <c r="AA23" s="70">
        <v>669349</v>
      </c>
      <c r="AB23" s="69"/>
      <c r="AC23" s="73" t="str">
        <f t="shared" si="0"/>
        <v>No</v>
      </c>
    </row>
    <row r="24" spans="1:29">
      <c r="A24" s="69" t="s">
        <v>6214</v>
      </c>
      <c r="B24" s="69" t="s">
        <v>344</v>
      </c>
      <c r="C24" s="183" t="s">
        <v>109</v>
      </c>
      <c r="D24" s="308">
        <v>1</v>
      </c>
      <c r="E24" s="312">
        <v>1</v>
      </c>
      <c r="F24" s="183" t="s">
        <v>187</v>
      </c>
      <c r="G24" s="183" t="s">
        <v>185</v>
      </c>
      <c r="H24" s="185">
        <v>3059393</v>
      </c>
      <c r="I24" s="185">
        <v>3150</v>
      </c>
      <c r="J24" s="183" t="s">
        <v>31</v>
      </c>
      <c r="K24" s="69" t="s">
        <v>11</v>
      </c>
      <c r="L24" s="70">
        <v>140</v>
      </c>
      <c r="M24" s="71">
        <v>42791058</v>
      </c>
      <c r="N24" s="71"/>
      <c r="O24" s="71">
        <v>7116711</v>
      </c>
      <c r="P24" s="71"/>
      <c r="Q24" s="71">
        <v>9523578</v>
      </c>
      <c r="R24" s="71"/>
      <c r="S24" s="71">
        <v>12056253</v>
      </c>
      <c r="T24" s="71"/>
      <c r="U24" s="71">
        <v>0</v>
      </c>
      <c r="V24" s="74"/>
      <c r="W24" s="72">
        <v>71487600</v>
      </c>
      <c r="X24" s="69"/>
      <c r="Y24" s="71">
        <v>0</v>
      </c>
      <c r="Z24" s="69"/>
      <c r="AA24" s="70">
        <v>462179</v>
      </c>
      <c r="AB24" s="69"/>
      <c r="AC24" s="73" t="str">
        <f t="shared" si="0"/>
        <v>No</v>
      </c>
    </row>
    <row r="25" spans="1:29">
      <c r="A25" s="69" t="s">
        <v>6214</v>
      </c>
      <c r="B25" s="69" t="s">
        <v>344</v>
      </c>
      <c r="C25" s="183" t="s">
        <v>109</v>
      </c>
      <c r="D25" s="308">
        <v>1</v>
      </c>
      <c r="E25" s="312">
        <v>1</v>
      </c>
      <c r="F25" s="183" t="s">
        <v>187</v>
      </c>
      <c r="G25" s="183" t="s">
        <v>185</v>
      </c>
      <c r="H25" s="185">
        <v>3059393</v>
      </c>
      <c r="I25" s="185">
        <v>3150</v>
      </c>
      <c r="J25" s="183" t="s">
        <v>17</v>
      </c>
      <c r="K25" s="69" t="s">
        <v>14</v>
      </c>
      <c r="L25" s="70">
        <v>71</v>
      </c>
      <c r="M25" s="71">
        <v>1291080</v>
      </c>
      <c r="N25" s="71"/>
      <c r="O25" s="71">
        <v>298469</v>
      </c>
      <c r="P25" s="71"/>
      <c r="Q25" s="71">
        <v>29539</v>
      </c>
      <c r="R25" s="71"/>
      <c r="S25" s="71">
        <v>865763</v>
      </c>
      <c r="T25" s="71"/>
      <c r="U25" s="71">
        <v>0</v>
      </c>
      <c r="V25" s="74"/>
      <c r="W25" s="72">
        <v>2484851</v>
      </c>
      <c r="X25" s="69"/>
      <c r="Y25" s="71">
        <v>0</v>
      </c>
      <c r="Z25" s="69"/>
      <c r="AA25" s="70">
        <v>47986</v>
      </c>
      <c r="AB25" s="69"/>
      <c r="AC25" s="73" t="str">
        <f t="shared" si="0"/>
        <v>No</v>
      </c>
    </row>
    <row r="26" spans="1:29">
      <c r="A26" s="69" t="s">
        <v>6214</v>
      </c>
      <c r="B26" s="69" t="s">
        <v>344</v>
      </c>
      <c r="C26" s="183" t="s">
        <v>109</v>
      </c>
      <c r="D26" s="308">
        <v>1</v>
      </c>
      <c r="E26" s="312">
        <v>1</v>
      </c>
      <c r="F26" s="183" t="s">
        <v>187</v>
      </c>
      <c r="G26" s="183" t="s">
        <v>185</v>
      </c>
      <c r="H26" s="185">
        <v>3059393</v>
      </c>
      <c r="I26" s="185">
        <v>3150</v>
      </c>
      <c r="J26" s="183" t="s">
        <v>13</v>
      </c>
      <c r="K26" s="69" t="s">
        <v>14</v>
      </c>
      <c r="L26" s="70">
        <v>29</v>
      </c>
      <c r="M26" s="71">
        <v>5663913</v>
      </c>
      <c r="N26" s="71"/>
      <c r="O26" s="71">
        <v>751935</v>
      </c>
      <c r="P26" s="71"/>
      <c r="Q26" s="71">
        <v>543272</v>
      </c>
      <c r="R26" s="71"/>
      <c r="S26" s="71">
        <v>3182828</v>
      </c>
      <c r="T26" s="71"/>
      <c r="U26" s="71">
        <v>0</v>
      </c>
      <c r="V26" s="74"/>
      <c r="W26" s="72">
        <v>10141948</v>
      </c>
      <c r="X26" s="69"/>
      <c r="Y26" s="71">
        <v>0</v>
      </c>
      <c r="Z26" s="69"/>
      <c r="AA26" s="70">
        <v>74061</v>
      </c>
      <c r="AB26" s="69"/>
      <c r="AC26" s="73" t="str">
        <f t="shared" si="0"/>
        <v>No</v>
      </c>
    </row>
    <row r="27" spans="1:29">
      <c r="A27" s="69" t="s">
        <v>6214</v>
      </c>
      <c r="B27" s="69" t="s">
        <v>344</v>
      </c>
      <c r="C27" s="183" t="s">
        <v>109</v>
      </c>
      <c r="D27" s="308">
        <v>1</v>
      </c>
      <c r="E27" s="312">
        <v>1</v>
      </c>
      <c r="F27" s="183" t="s">
        <v>187</v>
      </c>
      <c r="G27" s="183" t="s">
        <v>185</v>
      </c>
      <c r="H27" s="185">
        <v>3059393</v>
      </c>
      <c r="I27" s="185">
        <v>3150</v>
      </c>
      <c r="J27" s="183" t="s">
        <v>18</v>
      </c>
      <c r="K27" s="69" t="s">
        <v>11</v>
      </c>
      <c r="L27" s="70">
        <v>10</v>
      </c>
      <c r="M27" s="71">
        <v>5733441</v>
      </c>
      <c r="N27" s="71"/>
      <c r="O27" s="71">
        <v>1610762</v>
      </c>
      <c r="P27" s="71"/>
      <c r="Q27" s="71">
        <v>819029</v>
      </c>
      <c r="R27" s="71"/>
      <c r="S27" s="71">
        <v>2339784</v>
      </c>
      <c r="T27" s="71"/>
      <c r="U27" s="71">
        <v>0</v>
      </c>
      <c r="V27" s="74"/>
      <c r="W27" s="72">
        <v>10503016</v>
      </c>
      <c r="X27" s="69"/>
      <c r="Y27" s="71">
        <v>0</v>
      </c>
      <c r="Z27" s="69"/>
      <c r="AA27" s="70">
        <v>42576</v>
      </c>
      <c r="AB27" s="69"/>
      <c r="AC27" s="73" t="str">
        <f t="shared" si="0"/>
        <v>No</v>
      </c>
    </row>
    <row r="28" spans="1:29">
      <c r="A28" s="69" t="s">
        <v>6214</v>
      </c>
      <c r="B28" s="69" t="s">
        <v>344</v>
      </c>
      <c r="C28" s="183" t="s">
        <v>109</v>
      </c>
      <c r="D28" s="308">
        <v>1</v>
      </c>
      <c r="E28" s="312">
        <v>1</v>
      </c>
      <c r="F28" s="183" t="s">
        <v>187</v>
      </c>
      <c r="G28" s="183" t="s">
        <v>185</v>
      </c>
      <c r="H28" s="185">
        <v>3059393</v>
      </c>
      <c r="I28" s="185">
        <v>3150</v>
      </c>
      <c r="J28" s="183" t="s">
        <v>24</v>
      </c>
      <c r="K28" s="69" t="s">
        <v>11</v>
      </c>
      <c r="L28" s="70">
        <v>2</v>
      </c>
      <c r="M28" s="71">
        <v>2386372</v>
      </c>
      <c r="N28" s="71"/>
      <c r="O28" s="71">
        <v>1060228</v>
      </c>
      <c r="P28" s="71"/>
      <c r="Q28" s="71">
        <v>101189</v>
      </c>
      <c r="R28" s="71"/>
      <c r="S28" s="71">
        <v>2459990</v>
      </c>
      <c r="T28" s="71"/>
      <c r="U28" s="71">
        <v>0</v>
      </c>
      <c r="V28" s="74"/>
      <c r="W28" s="72">
        <v>6007779</v>
      </c>
      <c r="X28" s="69"/>
      <c r="Y28" s="71">
        <v>0</v>
      </c>
      <c r="Z28" s="69"/>
      <c r="AA28" s="70">
        <v>5112</v>
      </c>
      <c r="AB28" s="69"/>
      <c r="AC28" s="73" t="str">
        <f t="shared" si="0"/>
        <v>No</v>
      </c>
    </row>
    <row r="29" spans="1:29">
      <c r="A29" s="69" t="s">
        <v>6214</v>
      </c>
      <c r="B29" s="69" t="s">
        <v>344</v>
      </c>
      <c r="C29" s="183" t="s">
        <v>109</v>
      </c>
      <c r="D29" s="308">
        <v>1</v>
      </c>
      <c r="E29" s="312">
        <v>1</v>
      </c>
      <c r="F29" s="183" t="s">
        <v>187</v>
      </c>
      <c r="G29" s="183" t="s">
        <v>185</v>
      </c>
      <c r="H29" s="185">
        <v>3059393</v>
      </c>
      <c r="I29" s="185">
        <v>3150</v>
      </c>
      <c r="J29" s="183" t="s">
        <v>23</v>
      </c>
      <c r="K29" s="69" t="s">
        <v>14</v>
      </c>
      <c r="L29" s="70">
        <v>0</v>
      </c>
      <c r="M29" s="71">
        <v>0</v>
      </c>
      <c r="N29" s="71"/>
      <c r="O29" s="71">
        <v>0</v>
      </c>
      <c r="P29" s="71"/>
      <c r="Q29" s="71">
        <v>0</v>
      </c>
      <c r="R29" s="71"/>
      <c r="S29" s="71">
        <v>0</v>
      </c>
      <c r="T29" s="71"/>
      <c r="U29" s="71">
        <v>0</v>
      </c>
      <c r="V29" s="74"/>
      <c r="W29" s="72">
        <v>0</v>
      </c>
      <c r="X29" s="69"/>
      <c r="Y29" s="71">
        <v>52060104</v>
      </c>
      <c r="Z29" s="69"/>
      <c r="AA29" s="70">
        <v>0</v>
      </c>
      <c r="AB29" s="69"/>
      <c r="AC29" s="73" t="str">
        <f t="shared" si="0"/>
        <v>No</v>
      </c>
    </row>
    <row r="30" spans="1:29">
      <c r="A30" s="69" t="s">
        <v>6214</v>
      </c>
      <c r="B30" s="69" t="s">
        <v>344</v>
      </c>
      <c r="C30" s="183" t="s">
        <v>109</v>
      </c>
      <c r="D30" s="308">
        <v>1</v>
      </c>
      <c r="E30" s="312">
        <v>1</v>
      </c>
      <c r="F30" s="183" t="s">
        <v>187</v>
      </c>
      <c r="G30" s="183" t="s">
        <v>185</v>
      </c>
      <c r="H30" s="185">
        <v>3059393</v>
      </c>
      <c r="I30" s="185">
        <v>3150</v>
      </c>
      <c r="J30" s="183" t="s">
        <v>20</v>
      </c>
      <c r="K30" s="69" t="s">
        <v>14</v>
      </c>
      <c r="L30" s="70">
        <v>0</v>
      </c>
      <c r="M30" s="71">
        <v>0</v>
      </c>
      <c r="N30" s="71"/>
      <c r="O30" s="71">
        <v>0</v>
      </c>
      <c r="P30" s="71"/>
      <c r="Q30" s="71">
        <v>0</v>
      </c>
      <c r="R30" s="71"/>
      <c r="S30" s="71">
        <v>0</v>
      </c>
      <c r="T30" s="71"/>
      <c r="U30" s="71">
        <v>0</v>
      </c>
      <c r="V30" s="74"/>
      <c r="W30" s="72">
        <v>0</v>
      </c>
      <c r="X30" s="69"/>
      <c r="Y30" s="71">
        <v>52736652</v>
      </c>
      <c r="Z30" s="69"/>
      <c r="AA30" s="70">
        <v>0</v>
      </c>
      <c r="AB30" s="69"/>
      <c r="AC30" s="73" t="str">
        <f t="shared" si="0"/>
        <v>No</v>
      </c>
    </row>
    <row r="31" spans="1:29">
      <c r="A31" s="69" t="s">
        <v>834</v>
      </c>
      <c r="B31" s="69" t="s">
        <v>835</v>
      </c>
      <c r="C31" s="183" t="s">
        <v>36</v>
      </c>
      <c r="D31" s="308">
        <v>3030</v>
      </c>
      <c r="E31" s="312">
        <v>30030</v>
      </c>
      <c r="F31" s="183" t="s">
        <v>189</v>
      </c>
      <c r="G31" s="183" t="s">
        <v>185</v>
      </c>
      <c r="H31" s="185">
        <v>4586770</v>
      </c>
      <c r="I31" s="185">
        <v>3139</v>
      </c>
      <c r="J31" s="183" t="s">
        <v>13</v>
      </c>
      <c r="K31" s="69" t="s">
        <v>11</v>
      </c>
      <c r="L31" s="70">
        <v>1278</v>
      </c>
      <c r="M31" s="71">
        <v>438002759</v>
      </c>
      <c r="N31" s="71"/>
      <c r="O31" s="71">
        <v>160170215</v>
      </c>
      <c r="P31" s="71"/>
      <c r="Q31" s="71">
        <v>10283959</v>
      </c>
      <c r="R31" s="71"/>
      <c r="S31" s="71">
        <v>69174459</v>
      </c>
      <c r="T31" s="71"/>
      <c r="U31" s="71">
        <v>0</v>
      </c>
      <c r="V31" s="74"/>
      <c r="W31" s="72">
        <v>677631392</v>
      </c>
      <c r="X31" s="69"/>
      <c r="Y31" s="71">
        <v>0</v>
      </c>
      <c r="Z31" s="69"/>
      <c r="AA31" s="70">
        <v>3767231</v>
      </c>
      <c r="AB31" s="69"/>
      <c r="AC31" s="73" t="str">
        <f t="shared" si="0"/>
        <v>No</v>
      </c>
    </row>
    <row r="32" spans="1:29">
      <c r="A32" s="69" t="s">
        <v>834</v>
      </c>
      <c r="B32" s="69" t="s">
        <v>835</v>
      </c>
      <c r="C32" s="183" t="s">
        <v>36</v>
      </c>
      <c r="D32" s="308">
        <v>3030</v>
      </c>
      <c r="E32" s="312">
        <v>30030</v>
      </c>
      <c r="F32" s="183" t="s">
        <v>189</v>
      </c>
      <c r="G32" s="183" t="s">
        <v>185</v>
      </c>
      <c r="H32" s="185">
        <v>4586770</v>
      </c>
      <c r="I32" s="185">
        <v>3139</v>
      </c>
      <c r="J32" s="183" t="s">
        <v>26</v>
      </c>
      <c r="K32" s="69" t="s">
        <v>11</v>
      </c>
      <c r="L32" s="70">
        <v>888</v>
      </c>
      <c r="M32" s="71">
        <v>356488931</v>
      </c>
      <c r="N32" s="71"/>
      <c r="O32" s="71">
        <v>103286064</v>
      </c>
      <c r="P32" s="71"/>
      <c r="Q32" s="71">
        <v>254851617</v>
      </c>
      <c r="R32" s="71"/>
      <c r="S32" s="71">
        <v>329757708</v>
      </c>
      <c r="T32" s="71"/>
      <c r="U32" s="71">
        <v>0</v>
      </c>
      <c r="V32" s="74"/>
      <c r="W32" s="72">
        <v>1044384320</v>
      </c>
      <c r="X32" s="69"/>
      <c r="Y32" s="71">
        <v>0</v>
      </c>
      <c r="Z32" s="69"/>
      <c r="AA32" s="70">
        <v>3537625</v>
      </c>
      <c r="AB32" s="69"/>
      <c r="AC32" s="73" t="str">
        <f t="shared" si="0"/>
        <v>No</v>
      </c>
    </row>
    <row r="33" spans="1:29">
      <c r="A33" s="69" t="s">
        <v>834</v>
      </c>
      <c r="B33" s="69" t="s">
        <v>835</v>
      </c>
      <c r="C33" s="183" t="s">
        <v>36</v>
      </c>
      <c r="D33" s="308">
        <v>3030</v>
      </c>
      <c r="E33" s="312">
        <v>30030</v>
      </c>
      <c r="F33" s="183" t="s">
        <v>189</v>
      </c>
      <c r="G33" s="183" t="s">
        <v>185</v>
      </c>
      <c r="H33" s="185">
        <v>4586770</v>
      </c>
      <c r="I33" s="185">
        <v>3139</v>
      </c>
      <c r="J33" s="183" t="s">
        <v>12</v>
      </c>
      <c r="K33" s="69" t="s">
        <v>14</v>
      </c>
      <c r="L33" s="70">
        <v>729</v>
      </c>
      <c r="M33" s="71">
        <v>95626414</v>
      </c>
      <c r="N33" s="71"/>
      <c r="O33" s="71">
        <v>7751181</v>
      </c>
      <c r="P33" s="71"/>
      <c r="Q33" s="71">
        <v>3571907</v>
      </c>
      <c r="R33" s="71"/>
      <c r="S33" s="71">
        <v>18834808</v>
      </c>
      <c r="T33" s="71"/>
      <c r="U33" s="71">
        <v>0</v>
      </c>
      <c r="V33" s="74"/>
      <c r="W33" s="72">
        <v>125784310</v>
      </c>
      <c r="X33" s="69"/>
      <c r="Y33" s="71">
        <v>0</v>
      </c>
      <c r="Z33" s="69"/>
      <c r="AA33" s="70">
        <v>2134116</v>
      </c>
      <c r="AB33" s="69"/>
      <c r="AC33" s="73" t="str">
        <f t="shared" si="0"/>
        <v>No</v>
      </c>
    </row>
    <row r="34" spans="1:29">
      <c r="A34" s="69" t="s">
        <v>834</v>
      </c>
      <c r="B34" s="69" t="s">
        <v>835</v>
      </c>
      <c r="C34" s="183" t="s">
        <v>36</v>
      </c>
      <c r="D34" s="308">
        <v>3030</v>
      </c>
      <c r="E34" s="312">
        <v>30030</v>
      </c>
      <c r="F34" s="183" t="s">
        <v>189</v>
      </c>
      <c r="G34" s="183" t="s">
        <v>185</v>
      </c>
      <c r="H34" s="185">
        <v>4586770</v>
      </c>
      <c r="I34" s="185">
        <v>3139</v>
      </c>
      <c r="J34" s="183" t="s">
        <v>17</v>
      </c>
      <c r="K34" s="69" t="s">
        <v>14</v>
      </c>
      <c r="L34" s="70">
        <v>244</v>
      </c>
      <c r="M34" s="71">
        <v>9973111</v>
      </c>
      <c r="N34" s="71"/>
      <c r="O34" s="71">
        <v>861242</v>
      </c>
      <c r="P34" s="71"/>
      <c r="Q34" s="71">
        <v>396877</v>
      </c>
      <c r="R34" s="71"/>
      <c r="S34" s="71">
        <v>2092757</v>
      </c>
      <c r="T34" s="71"/>
      <c r="U34" s="71">
        <v>0</v>
      </c>
      <c r="V34" s="74"/>
      <c r="W34" s="72">
        <v>13323987</v>
      </c>
      <c r="X34" s="69"/>
      <c r="Y34" s="71">
        <v>0</v>
      </c>
      <c r="Z34" s="69"/>
      <c r="AA34" s="70">
        <v>86511</v>
      </c>
      <c r="AB34" s="69"/>
      <c r="AC34" s="73" t="str">
        <f t="shared" si="0"/>
        <v>No</v>
      </c>
    </row>
    <row r="35" spans="1:29">
      <c r="A35" s="69" t="s">
        <v>359</v>
      </c>
      <c r="B35" s="69" t="s">
        <v>360</v>
      </c>
      <c r="C35" s="183" t="s">
        <v>45</v>
      </c>
      <c r="D35" s="308">
        <v>5066</v>
      </c>
      <c r="E35" s="312">
        <v>50066</v>
      </c>
      <c r="F35" s="183" t="s">
        <v>189</v>
      </c>
      <c r="G35" s="183" t="s">
        <v>185</v>
      </c>
      <c r="H35" s="185">
        <v>8608208</v>
      </c>
      <c r="I35" s="185">
        <v>2711</v>
      </c>
      <c r="J35" s="183" t="s">
        <v>13</v>
      </c>
      <c r="K35" s="69" t="s">
        <v>11</v>
      </c>
      <c r="L35" s="70">
        <v>1569</v>
      </c>
      <c r="M35" s="71">
        <v>560679875</v>
      </c>
      <c r="N35" s="71"/>
      <c r="O35" s="71">
        <v>139047424</v>
      </c>
      <c r="P35" s="71"/>
      <c r="Q35" s="71">
        <v>34383352</v>
      </c>
      <c r="R35" s="71"/>
      <c r="S35" s="71">
        <v>80470981</v>
      </c>
      <c r="T35" s="71"/>
      <c r="U35" s="71">
        <v>0</v>
      </c>
      <c r="V35" s="74"/>
      <c r="W35" s="72">
        <v>814581632</v>
      </c>
      <c r="X35" s="69"/>
      <c r="Y35" s="71">
        <v>0</v>
      </c>
      <c r="Z35" s="69"/>
      <c r="AA35" s="70">
        <v>5794197</v>
      </c>
      <c r="AB35" s="69"/>
      <c r="AC35" s="73" t="str">
        <f t="shared" si="0"/>
        <v>No</v>
      </c>
    </row>
    <row r="36" spans="1:29">
      <c r="A36" s="69" t="s">
        <v>359</v>
      </c>
      <c r="B36" s="69" t="s">
        <v>360</v>
      </c>
      <c r="C36" s="183" t="s">
        <v>45</v>
      </c>
      <c r="D36" s="308">
        <v>5066</v>
      </c>
      <c r="E36" s="312">
        <v>50066</v>
      </c>
      <c r="F36" s="183" t="s">
        <v>189</v>
      </c>
      <c r="G36" s="183" t="s">
        <v>185</v>
      </c>
      <c r="H36" s="185">
        <v>8608208</v>
      </c>
      <c r="I36" s="185">
        <v>2711</v>
      </c>
      <c r="J36" s="183" t="s">
        <v>26</v>
      </c>
      <c r="K36" s="69" t="s">
        <v>11</v>
      </c>
      <c r="L36" s="70">
        <v>1142</v>
      </c>
      <c r="M36" s="71">
        <v>283341509</v>
      </c>
      <c r="N36" s="71"/>
      <c r="O36" s="71">
        <v>99130680</v>
      </c>
      <c r="P36" s="71"/>
      <c r="Q36" s="71">
        <v>154451603</v>
      </c>
      <c r="R36" s="71"/>
      <c r="S36" s="71">
        <v>80941429</v>
      </c>
      <c r="T36" s="71"/>
      <c r="U36" s="71">
        <v>0</v>
      </c>
      <c r="V36" s="74"/>
      <c r="W36" s="72">
        <v>617865221</v>
      </c>
      <c r="X36" s="69"/>
      <c r="Y36" s="71">
        <v>0</v>
      </c>
      <c r="Z36" s="69"/>
      <c r="AA36" s="70">
        <v>4068066</v>
      </c>
      <c r="AB36" s="69"/>
      <c r="AC36" s="73" t="str">
        <f t="shared" si="0"/>
        <v>No</v>
      </c>
    </row>
    <row r="37" spans="1:29">
      <c r="A37" s="69" t="s">
        <v>5910</v>
      </c>
      <c r="B37" s="69" t="s">
        <v>608</v>
      </c>
      <c r="C37" s="183" t="s">
        <v>103</v>
      </c>
      <c r="D37" s="308">
        <v>6008</v>
      </c>
      <c r="E37" s="312">
        <v>60008</v>
      </c>
      <c r="F37" s="183" t="s">
        <v>189</v>
      </c>
      <c r="G37" s="183" t="s">
        <v>185</v>
      </c>
      <c r="H37" s="185">
        <v>4944332</v>
      </c>
      <c r="I37" s="185">
        <v>2659</v>
      </c>
      <c r="J37" s="183" t="s">
        <v>13</v>
      </c>
      <c r="K37" s="69" t="s">
        <v>11</v>
      </c>
      <c r="L37" s="70">
        <v>598</v>
      </c>
      <c r="M37" s="71">
        <v>149791299</v>
      </c>
      <c r="N37" s="71"/>
      <c r="O37" s="71">
        <v>55867317</v>
      </c>
      <c r="P37" s="71"/>
      <c r="Q37" s="71">
        <v>13393050</v>
      </c>
      <c r="R37" s="71"/>
      <c r="S37" s="71">
        <v>62423187</v>
      </c>
      <c r="T37" s="71"/>
      <c r="U37" s="71">
        <v>0</v>
      </c>
      <c r="V37" s="74"/>
      <c r="W37" s="72">
        <v>281474853</v>
      </c>
      <c r="X37" s="69"/>
      <c r="Y37" s="71">
        <v>0</v>
      </c>
      <c r="Z37" s="69"/>
      <c r="AA37" s="70">
        <v>2401525</v>
      </c>
      <c r="AB37" s="69"/>
      <c r="AC37" s="73" t="str">
        <f t="shared" si="0"/>
        <v>No</v>
      </c>
    </row>
    <row r="38" spans="1:29">
      <c r="A38" s="69" t="s">
        <v>5910</v>
      </c>
      <c r="B38" s="69" t="s">
        <v>608</v>
      </c>
      <c r="C38" s="183" t="s">
        <v>103</v>
      </c>
      <c r="D38" s="308">
        <v>6008</v>
      </c>
      <c r="E38" s="312">
        <v>60008</v>
      </c>
      <c r="F38" s="183" t="s">
        <v>189</v>
      </c>
      <c r="G38" s="183" t="s">
        <v>185</v>
      </c>
      <c r="H38" s="185">
        <v>4944332</v>
      </c>
      <c r="I38" s="185">
        <v>2659</v>
      </c>
      <c r="J38" s="183" t="s">
        <v>15</v>
      </c>
      <c r="K38" s="69" t="s">
        <v>14</v>
      </c>
      <c r="L38" s="70">
        <v>570</v>
      </c>
      <c r="M38" s="71">
        <v>491070</v>
      </c>
      <c r="N38" s="71"/>
      <c r="O38" s="71">
        <v>172285</v>
      </c>
      <c r="P38" s="71"/>
      <c r="Q38" s="71">
        <v>272203</v>
      </c>
      <c r="R38" s="71"/>
      <c r="S38" s="71">
        <v>3568925</v>
      </c>
      <c r="T38" s="71"/>
      <c r="U38" s="71">
        <v>0</v>
      </c>
      <c r="V38" s="74"/>
      <c r="W38" s="72">
        <v>4504483</v>
      </c>
      <c r="X38" s="69"/>
      <c r="Y38" s="71">
        <v>0</v>
      </c>
      <c r="Z38" s="69"/>
      <c r="AA38" s="70">
        <v>94141</v>
      </c>
      <c r="AB38" s="69"/>
      <c r="AC38" s="73" t="str">
        <f t="shared" si="0"/>
        <v>No</v>
      </c>
    </row>
    <row r="39" spans="1:29">
      <c r="A39" s="69" t="s">
        <v>5910</v>
      </c>
      <c r="B39" s="69" t="s">
        <v>608</v>
      </c>
      <c r="C39" s="183" t="s">
        <v>103</v>
      </c>
      <c r="D39" s="308">
        <v>6008</v>
      </c>
      <c r="E39" s="312">
        <v>60008</v>
      </c>
      <c r="F39" s="183" t="s">
        <v>189</v>
      </c>
      <c r="G39" s="183" t="s">
        <v>185</v>
      </c>
      <c r="H39" s="185">
        <v>4944332</v>
      </c>
      <c r="I39" s="185">
        <v>2659</v>
      </c>
      <c r="J39" s="183" t="s">
        <v>15</v>
      </c>
      <c r="K39" s="69" t="s">
        <v>11</v>
      </c>
      <c r="L39" s="70">
        <v>562</v>
      </c>
      <c r="M39" s="71">
        <v>1952286</v>
      </c>
      <c r="N39" s="71"/>
      <c r="O39" s="71">
        <v>14457</v>
      </c>
      <c r="P39" s="71"/>
      <c r="Q39" s="71">
        <v>3358</v>
      </c>
      <c r="R39" s="71"/>
      <c r="S39" s="71">
        <v>1384179</v>
      </c>
      <c r="T39" s="71"/>
      <c r="U39" s="71">
        <v>0</v>
      </c>
      <c r="V39" s="74"/>
      <c r="W39" s="72">
        <v>3354280</v>
      </c>
      <c r="X39" s="69"/>
      <c r="Y39" s="71">
        <v>0</v>
      </c>
      <c r="Z39" s="69"/>
      <c r="AA39" s="70">
        <v>131902</v>
      </c>
      <c r="AB39" s="69"/>
      <c r="AC39" s="73" t="str">
        <f t="shared" si="0"/>
        <v>No</v>
      </c>
    </row>
    <row r="40" spans="1:29">
      <c r="A40" s="69" t="s">
        <v>5910</v>
      </c>
      <c r="B40" s="69" t="s">
        <v>608</v>
      </c>
      <c r="C40" s="183" t="s">
        <v>103</v>
      </c>
      <c r="D40" s="308">
        <v>6008</v>
      </c>
      <c r="E40" s="312">
        <v>60008</v>
      </c>
      <c r="F40" s="183" t="s">
        <v>189</v>
      </c>
      <c r="G40" s="183" t="s">
        <v>185</v>
      </c>
      <c r="H40" s="185">
        <v>4944332</v>
      </c>
      <c r="I40" s="185">
        <v>2659</v>
      </c>
      <c r="J40" s="183" t="s">
        <v>12</v>
      </c>
      <c r="K40" s="69" t="s">
        <v>14</v>
      </c>
      <c r="L40" s="70">
        <v>327</v>
      </c>
      <c r="M40" s="71">
        <v>33450998</v>
      </c>
      <c r="N40" s="71"/>
      <c r="O40" s="71">
        <v>8333144</v>
      </c>
      <c r="P40" s="71"/>
      <c r="Q40" s="71">
        <v>1686370</v>
      </c>
      <c r="R40" s="71"/>
      <c r="S40" s="71">
        <v>8755208</v>
      </c>
      <c r="T40" s="71"/>
      <c r="U40" s="71">
        <v>0</v>
      </c>
      <c r="V40" s="74"/>
      <c r="W40" s="72">
        <v>52225720</v>
      </c>
      <c r="X40" s="69"/>
      <c r="Y40" s="71">
        <v>0</v>
      </c>
      <c r="Z40" s="69"/>
      <c r="AA40" s="70">
        <v>1095704</v>
      </c>
      <c r="AB40" s="69"/>
      <c r="AC40" s="73" t="str">
        <f t="shared" si="0"/>
        <v>No</v>
      </c>
    </row>
    <row r="41" spans="1:29">
      <c r="A41" s="69" t="s">
        <v>5910</v>
      </c>
      <c r="B41" s="69" t="s">
        <v>608</v>
      </c>
      <c r="C41" s="183" t="s">
        <v>103</v>
      </c>
      <c r="D41" s="308">
        <v>6008</v>
      </c>
      <c r="E41" s="312">
        <v>60008</v>
      </c>
      <c r="F41" s="183" t="s">
        <v>189</v>
      </c>
      <c r="G41" s="183" t="s">
        <v>185</v>
      </c>
      <c r="H41" s="185">
        <v>4944332</v>
      </c>
      <c r="I41" s="185">
        <v>2659</v>
      </c>
      <c r="J41" s="183" t="s">
        <v>23</v>
      </c>
      <c r="K41" s="69" t="s">
        <v>11</v>
      </c>
      <c r="L41" s="70">
        <v>248</v>
      </c>
      <c r="M41" s="71">
        <v>23271680</v>
      </c>
      <c r="N41" s="71"/>
      <c r="O41" s="71">
        <v>14174916</v>
      </c>
      <c r="P41" s="71"/>
      <c r="Q41" s="71">
        <v>5049034</v>
      </c>
      <c r="R41" s="71"/>
      <c r="S41" s="71">
        <v>8730028</v>
      </c>
      <c r="T41" s="71"/>
      <c r="U41" s="71">
        <v>0</v>
      </c>
      <c r="V41" s="74"/>
      <c r="W41" s="72">
        <v>51225658</v>
      </c>
      <c r="X41" s="69"/>
      <c r="Y41" s="71">
        <v>0</v>
      </c>
      <c r="Z41" s="69"/>
      <c r="AA41" s="70">
        <v>271439</v>
      </c>
      <c r="AB41" s="69"/>
      <c r="AC41" s="73" t="str">
        <f t="shared" si="0"/>
        <v>No</v>
      </c>
    </row>
    <row r="42" spans="1:29">
      <c r="A42" s="69" t="s">
        <v>5910</v>
      </c>
      <c r="B42" s="69" t="s">
        <v>608</v>
      </c>
      <c r="C42" s="183" t="s">
        <v>103</v>
      </c>
      <c r="D42" s="308">
        <v>6008</v>
      </c>
      <c r="E42" s="312">
        <v>60008</v>
      </c>
      <c r="F42" s="183" t="s">
        <v>189</v>
      </c>
      <c r="G42" s="183" t="s">
        <v>185</v>
      </c>
      <c r="H42" s="185">
        <v>4944332</v>
      </c>
      <c r="I42" s="185">
        <v>2659</v>
      </c>
      <c r="J42" s="183" t="s">
        <v>17</v>
      </c>
      <c r="K42" s="69" t="s">
        <v>14</v>
      </c>
      <c r="L42" s="70">
        <v>135</v>
      </c>
      <c r="M42" s="71">
        <v>3003470</v>
      </c>
      <c r="N42" s="71"/>
      <c r="O42" s="71">
        <v>88280</v>
      </c>
      <c r="P42" s="71"/>
      <c r="Q42" s="71">
        <v>17640</v>
      </c>
      <c r="R42" s="71"/>
      <c r="S42" s="71">
        <v>523293</v>
      </c>
      <c r="T42" s="71"/>
      <c r="U42" s="71">
        <v>0</v>
      </c>
      <c r="V42" s="74"/>
      <c r="W42" s="72">
        <v>3632683</v>
      </c>
      <c r="X42" s="69"/>
      <c r="Y42" s="71">
        <v>0</v>
      </c>
      <c r="Z42" s="69"/>
      <c r="AA42" s="70">
        <v>73234</v>
      </c>
      <c r="AB42" s="69"/>
      <c r="AC42" s="73" t="str">
        <f t="shared" si="0"/>
        <v>No</v>
      </c>
    </row>
    <row r="43" spans="1:29">
      <c r="A43" s="69" t="s">
        <v>5910</v>
      </c>
      <c r="B43" s="69" t="s">
        <v>608</v>
      </c>
      <c r="C43" s="183" t="s">
        <v>103</v>
      </c>
      <c r="D43" s="308">
        <v>6008</v>
      </c>
      <c r="E43" s="312">
        <v>60008</v>
      </c>
      <c r="F43" s="183" t="s">
        <v>189</v>
      </c>
      <c r="G43" s="183" t="s">
        <v>185</v>
      </c>
      <c r="H43" s="185">
        <v>4944332</v>
      </c>
      <c r="I43" s="185">
        <v>2659</v>
      </c>
      <c r="J43" s="183" t="s">
        <v>13</v>
      </c>
      <c r="K43" s="69" t="s">
        <v>14</v>
      </c>
      <c r="L43" s="70">
        <v>101</v>
      </c>
      <c r="M43" s="71">
        <v>27079369</v>
      </c>
      <c r="N43" s="71"/>
      <c r="O43" s="71">
        <v>9331007</v>
      </c>
      <c r="P43" s="71"/>
      <c r="Q43" s="71">
        <v>2361649</v>
      </c>
      <c r="R43" s="71"/>
      <c r="S43" s="71">
        <v>11463623</v>
      </c>
      <c r="T43" s="71"/>
      <c r="U43" s="71">
        <v>0</v>
      </c>
      <c r="V43" s="74"/>
      <c r="W43" s="72">
        <v>50235648</v>
      </c>
      <c r="X43" s="69"/>
      <c r="Y43" s="71">
        <v>0</v>
      </c>
      <c r="Z43" s="69"/>
      <c r="AA43" s="70">
        <v>485050</v>
      </c>
      <c r="AB43" s="69"/>
      <c r="AC43" s="73" t="str">
        <f t="shared" si="0"/>
        <v>No</v>
      </c>
    </row>
    <row r="44" spans="1:29">
      <c r="A44" s="69" t="s">
        <v>5910</v>
      </c>
      <c r="B44" s="69" t="s">
        <v>608</v>
      </c>
      <c r="C44" s="183" t="s">
        <v>103</v>
      </c>
      <c r="D44" s="308">
        <v>6008</v>
      </c>
      <c r="E44" s="312">
        <v>60008</v>
      </c>
      <c r="F44" s="183" t="s">
        <v>189</v>
      </c>
      <c r="G44" s="183" t="s">
        <v>185</v>
      </c>
      <c r="H44" s="185">
        <v>4944332</v>
      </c>
      <c r="I44" s="185">
        <v>2659</v>
      </c>
      <c r="J44" s="183" t="s">
        <v>23</v>
      </c>
      <c r="K44" s="69" t="s">
        <v>14</v>
      </c>
      <c r="L44" s="70">
        <v>64</v>
      </c>
      <c r="M44" s="71">
        <v>6027909</v>
      </c>
      <c r="N44" s="71"/>
      <c r="O44" s="71">
        <v>2028239</v>
      </c>
      <c r="P44" s="71"/>
      <c r="Q44" s="71">
        <v>716778</v>
      </c>
      <c r="R44" s="71"/>
      <c r="S44" s="71">
        <v>2233103</v>
      </c>
      <c r="T44" s="71"/>
      <c r="U44" s="71">
        <v>0</v>
      </c>
      <c r="V44" s="74"/>
      <c r="W44" s="72">
        <v>11006029</v>
      </c>
      <c r="X44" s="69"/>
      <c r="Y44" s="71">
        <v>0</v>
      </c>
      <c r="Z44" s="69"/>
      <c r="AA44" s="70">
        <v>78109</v>
      </c>
      <c r="AB44" s="69"/>
      <c r="AC44" s="73" t="str">
        <f t="shared" si="0"/>
        <v>No</v>
      </c>
    </row>
    <row r="45" spans="1:29">
      <c r="A45" s="69" t="s">
        <v>5910</v>
      </c>
      <c r="B45" s="69" t="s">
        <v>608</v>
      </c>
      <c r="C45" s="183" t="s">
        <v>103</v>
      </c>
      <c r="D45" s="308">
        <v>6008</v>
      </c>
      <c r="E45" s="312">
        <v>60008</v>
      </c>
      <c r="F45" s="183" t="s">
        <v>189</v>
      </c>
      <c r="G45" s="183" t="s">
        <v>185</v>
      </c>
      <c r="H45" s="185">
        <v>4944332</v>
      </c>
      <c r="I45" s="185">
        <v>2659</v>
      </c>
      <c r="J45" s="183" t="s">
        <v>20</v>
      </c>
      <c r="K45" s="69" t="s">
        <v>11</v>
      </c>
      <c r="L45" s="70">
        <v>54</v>
      </c>
      <c r="M45" s="71">
        <v>30477505</v>
      </c>
      <c r="N45" s="71"/>
      <c r="O45" s="71">
        <v>15117378</v>
      </c>
      <c r="P45" s="71"/>
      <c r="Q45" s="71">
        <v>15199854</v>
      </c>
      <c r="R45" s="71"/>
      <c r="S45" s="71">
        <v>18482675</v>
      </c>
      <c r="T45" s="71"/>
      <c r="U45" s="71">
        <v>0</v>
      </c>
      <c r="V45" s="74"/>
      <c r="W45" s="72">
        <v>79277412</v>
      </c>
      <c r="X45" s="69"/>
      <c r="Y45" s="71">
        <v>0</v>
      </c>
      <c r="Z45" s="69"/>
      <c r="AA45" s="70">
        <v>300133</v>
      </c>
      <c r="AB45" s="69"/>
      <c r="AC45" s="73" t="str">
        <f t="shared" si="0"/>
        <v>No</v>
      </c>
    </row>
    <row r="46" spans="1:29">
      <c r="A46" s="69" t="s">
        <v>588</v>
      </c>
      <c r="B46" s="69" t="s">
        <v>589</v>
      </c>
      <c r="C46" s="183" t="s">
        <v>52</v>
      </c>
      <c r="D46" s="308">
        <v>1003</v>
      </c>
      <c r="E46" s="312">
        <v>10003</v>
      </c>
      <c r="F46" s="183" t="s">
        <v>189</v>
      </c>
      <c r="G46" s="183" t="s">
        <v>185</v>
      </c>
      <c r="H46" s="185">
        <v>4181019</v>
      </c>
      <c r="I46" s="185">
        <v>2423</v>
      </c>
      <c r="J46" s="183" t="s">
        <v>13</v>
      </c>
      <c r="K46" s="69" t="s">
        <v>11</v>
      </c>
      <c r="L46" s="70">
        <v>775</v>
      </c>
      <c r="M46" s="71">
        <v>248808043</v>
      </c>
      <c r="N46" s="71"/>
      <c r="O46" s="71">
        <v>59433823</v>
      </c>
      <c r="P46" s="71"/>
      <c r="Q46" s="71">
        <v>18061054</v>
      </c>
      <c r="R46" s="71"/>
      <c r="S46" s="71">
        <v>85311752</v>
      </c>
      <c r="T46" s="71"/>
      <c r="U46" s="71">
        <v>0</v>
      </c>
      <c r="V46" s="74"/>
      <c r="W46" s="72">
        <v>411614672</v>
      </c>
      <c r="X46" s="69"/>
      <c r="Y46" s="71">
        <v>0</v>
      </c>
      <c r="Z46" s="69"/>
      <c r="AA46" s="70">
        <v>2363242</v>
      </c>
      <c r="AB46" s="69"/>
      <c r="AC46" s="73" t="str">
        <f t="shared" si="0"/>
        <v>No</v>
      </c>
    </row>
    <row r="47" spans="1:29">
      <c r="A47" s="69" t="s">
        <v>588</v>
      </c>
      <c r="B47" s="69" t="s">
        <v>589</v>
      </c>
      <c r="C47" s="183" t="s">
        <v>52</v>
      </c>
      <c r="D47" s="308">
        <v>1003</v>
      </c>
      <c r="E47" s="312">
        <v>10003</v>
      </c>
      <c r="F47" s="183" t="s">
        <v>189</v>
      </c>
      <c r="G47" s="183" t="s">
        <v>185</v>
      </c>
      <c r="H47" s="185">
        <v>4181019</v>
      </c>
      <c r="I47" s="185">
        <v>2423</v>
      </c>
      <c r="J47" s="183" t="s">
        <v>12</v>
      </c>
      <c r="K47" s="69" t="s">
        <v>14</v>
      </c>
      <c r="L47" s="70">
        <v>653</v>
      </c>
      <c r="M47" s="71">
        <v>78614047</v>
      </c>
      <c r="N47" s="71"/>
      <c r="O47" s="71">
        <v>5816615</v>
      </c>
      <c r="P47" s="71"/>
      <c r="Q47" s="71">
        <v>2016261</v>
      </c>
      <c r="R47" s="71"/>
      <c r="S47" s="71">
        <v>26963902</v>
      </c>
      <c r="T47" s="71"/>
      <c r="U47" s="71">
        <v>0</v>
      </c>
      <c r="V47" s="74"/>
      <c r="W47" s="72">
        <v>113410825</v>
      </c>
      <c r="X47" s="69"/>
      <c r="Y47" s="71">
        <v>0</v>
      </c>
      <c r="Z47" s="69"/>
      <c r="AA47" s="70">
        <v>1438886</v>
      </c>
      <c r="AB47" s="69"/>
      <c r="AC47" s="73" t="str">
        <f t="shared" si="0"/>
        <v>No</v>
      </c>
    </row>
    <row r="48" spans="1:29">
      <c r="A48" s="69" t="s">
        <v>588</v>
      </c>
      <c r="B48" s="69" t="s">
        <v>589</v>
      </c>
      <c r="C48" s="183" t="s">
        <v>52</v>
      </c>
      <c r="D48" s="308">
        <v>1003</v>
      </c>
      <c r="E48" s="312">
        <v>10003</v>
      </c>
      <c r="F48" s="183" t="s">
        <v>189</v>
      </c>
      <c r="G48" s="183" t="s">
        <v>185</v>
      </c>
      <c r="H48" s="185">
        <v>4181019</v>
      </c>
      <c r="I48" s="185">
        <v>2423</v>
      </c>
      <c r="J48" s="183" t="s">
        <v>22</v>
      </c>
      <c r="K48" s="69" t="s">
        <v>14</v>
      </c>
      <c r="L48" s="70">
        <v>436</v>
      </c>
      <c r="M48" s="71">
        <v>157700967</v>
      </c>
      <c r="N48" s="71"/>
      <c r="O48" s="71">
        <v>109227748</v>
      </c>
      <c r="P48" s="71"/>
      <c r="Q48" s="71">
        <v>19067234</v>
      </c>
      <c r="R48" s="71"/>
      <c r="S48" s="71">
        <v>85913793</v>
      </c>
      <c r="T48" s="71"/>
      <c r="U48" s="71">
        <v>0</v>
      </c>
      <c r="V48" s="74"/>
      <c r="W48" s="72">
        <v>371909742</v>
      </c>
      <c r="X48" s="69"/>
      <c r="Y48" s="71">
        <v>0</v>
      </c>
      <c r="Z48" s="69"/>
      <c r="AA48" s="70">
        <v>827523</v>
      </c>
      <c r="AB48" s="69"/>
      <c r="AC48" s="73" t="str">
        <f t="shared" si="0"/>
        <v>No</v>
      </c>
    </row>
    <row r="49" spans="1:29">
      <c r="A49" s="69" t="s">
        <v>588</v>
      </c>
      <c r="B49" s="69" t="s">
        <v>589</v>
      </c>
      <c r="C49" s="183" t="s">
        <v>52</v>
      </c>
      <c r="D49" s="308">
        <v>1003</v>
      </c>
      <c r="E49" s="312">
        <v>10003</v>
      </c>
      <c r="F49" s="183" t="s">
        <v>189</v>
      </c>
      <c r="G49" s="183" t="s">
        <v>185</v>
      </c>
      <c r="H49" s="185">
        <v>4181019</v>
      </c>
      <c r="I49" s="185">
        <v>2423</v>
      </c>
      <c r="J49" s="183" t="s">
        <v>26</v>
      </c>
      <c r="K49" s="69" t="s">
        <v>11</v>
      </c>
      <c r="L49" s="70">
        <v>336</v>
      </c>
      <c r="M49" s="71">
        <v>153846204</v>
      </c>
      <c r="N49" s="71"/>
      <c r="O49" s="71">
        <v>52059159</v>
      </c>
      <c r="P49" s="71"/>
      <c r="Q49" s="71">
        <v>24819920</v>
      </c>
      <c r="R49" s="71"/>
      <c r="S49" s="71">
        <v>70913205</v>
      </c>
      <c r="T49" s="71"/>
      <c r="U49" s="71">
        <v>0</v>
      </c>
      <c r="V49" s="74"/>
      <c r="W49" s="72">
        <v>301638488</v>
      </c>
      <c r="X49" s="69"/>
      <c r="Y49" s="71">
        <v>0</v>
      </c>
      <c r="Z49" s="69"/>
      <c r="AA49" s="70">
        <v>1564423</v>
      </c>
      <c r="AB49" s="69"/>
      <c r="AC49" s="73" t="str">
        <f t="shared" si="0"/>
        <v>No</v>
      </c>
    </row>
    <row r="50" spans="1:29">
      <c r="A50" s="69" t="s">
        <v>588</v>
      </c>
      <c r="B50" s="69" t="s">
        <v>589</v>
      </c>
      <c r="C50" s="183" t="s">
        <v>52</v>
      </c>
      <c r="D50" s="308">
        <v>1003</v>
      </c>
      <c r="E50" s="312">
        <v>10003</v>
      </c>
      <c r="F50" s="183" t="s">
        <v>189</v>
      </c>
      <c r="G50" s="183" t="s">
        <v>185</v>
      </c>
      <c r="H50" s="185">
        <v>4181019</v>
      </c>
      <c r="I50" s="185">
        <v>2423</v>
      </c>
      <c r="J50" s="183" t="s">
        <v>20</v>
      </c>
      <c r="K50" s="69" t="s">
        <v>11</v>
      </c>
      <c r="L50" s="70">
        <v>151</v>
      </c>
      <c r="M50" s="71">
        <v>101547506</v>
      </c>
      <c r="N50" s="71"/>
      <c r="O50" s="71">
        <v>58667899</v>
      </c>
      <c r="P50" s="71"/>
      <c r="Q50" s="71">
        <v>17184275</v>
      </c>
      <c r="R50" s="71"/>
      <c r="S50" s="71">
        <v>36258468</v>
      </c>
      <c r="T50" s="71"/>
      <c r="U50" s="71">
        <v>0</v>
      </c>
      <c r="V50" s="74"/>
      <c r="W50" s="72">
        <v>213658148</v>
      </c>
      <c r="X50" s="69"/>
      <c r="Y50" s="71">
        <v>0</v>
      </c>
      <c r="Z50" s="69"/>
      <c r="AA50" s="70">
        <v>706032</v>
      </c>
      <c r="AB50" s="69"/>
      <c r="AC50" s="73" t="str">
        <f t="shared" si="0"/>
        <v>No</v>
      </c>
    </row>
    <row r="51" spans="1:29">
      <c r="A51" s="69" t="s">
        <v>588</v>
      </c>
      <c r="B51" s="69" t="s">
        <v>589</v>
      </c>
      <c r="C51" s="183" t="s">
        <v>52</v>
      </c>
      <c r="D51" s="308">
        <v>1003</v>
      </c>
      <c r="E51" s="312">
        <v>10003</v>
      </c>
      <c r="F51" s="183" t="s">
        <v>189</v>
      </c>
      <c r="G51" s="183" t="s">
        <v>185</v>
      </c>
      <c r="H51" s="185">
        <v>4181019</v>
      </c>
      <c r="I51" s="185">
        <v>2423</v>
      </c>
      <c r="J51" s="183" t="s">
        <v>27</v>
      </c>
      <c r="K51" s="69" t="s">
        <v>11</v>
      </c>
      <c r="L51" s="70">
        <v>34</v>
      </c>
      <c r="M51" s="71">
        <v>23264176</v>
      </c>
      <c r="N51" s="71"/>
      <c r="O51" s="71">
        <v>5861785</v>
      </c>
      <c r="P51" s="71"/>
      <c r="Q51" s="71">
        <v>1746110</v>
      </c>
      <c r="R51" s="71"/>
      <c r="S51" s="71">
        <v>4347219</v>
      </c>
      <c r="T51" s="71"/>
      <c r="U51" s="71">
        <v>0</v>
      </c>
      <c r="V51" s="74"/>
      <c r="W51" s="72">
        <v>35219290</v>
      </c>
      <c r="X51" s="69"/>
      <c r="Y51" s="71">
        <v>0</v>
      </c>
      <c r="Z51" s="69"/>
      <c r="AA51" s="70">
        <v>126329</v>
      </c>
      <c r="AB51" s="69"/>
      <c r="AC51" s="73" t="str">
        <f t="shared" si="0"/>
        <v>No</v>
      </c>
    </row>
    <row r="52" spans="1:29">
      <c r="A52" s="69" t="s">
        <v>588</v>
      </c>
      <c r="B52" s="69" t="s">
        <v>589</v>
      </c>
      <c r="C52" s="183" t="s">
        <v>52</v>
      </c>
      <c r="D52" s="308">
        <v>1003</v>
      </c>
      <c r="E52" s="312">
        <v>10003</v>
      </c>
      <c r="F52" s="183" t="s">
        <v>189</v>
      </c>
      <c r="G52" s="183" t="s">
        <v>185</v>
      </c>
      <c r="H52" s="185">
        <v>4181019</v>
      </c>
      <c r="I52" s="185">
        <v>2423</v>
      </c>
      <c r="J52" s="183" t="s">
        <v>31</v>
      </c>
      <c r="K52" s="69" t="s">
        <v>11</v>
      </c>
      <c r="L52" s="70">
        <v>21</v>
      </c>
      <c r="M52" s="71">
        <v>18708703</v>
      </c>
      <c r="N52" s="71"/>
      <c r="O52" s="71">
        <v>2402718</v>
      </c>
      <c r="P52" s="71"/>
      <c r="Q52" s="71">
        <v>2111895</v>
      </c>
      <c r="R52" s="71"/>
      <c r="S52" s="71">
        <v>8319576</v>
      </c>
      <c r="T52" s="71"/>
      <c r="U52" s="71">
        <v>0</v>
      </c>
      <c r="V52" s="74"/>
      <c r="W52" s="72">
        <v>31542892</v>
      </c>
      <c r="X52" s="69"/>
      <c r="Y52" s="71">
        <v>0</v>
      </c>
      <c r="Z52" s="69"/>
      <c r="AA52" s="70">
        <v>64758</v>
      </c>
      <c r="AB52" s="69"/>
      <c r="AC52" s="73" t="str">
        <f t="shared" si="0"/>
        <v>No</v>
      </c>
    </row>
    <row r="53" spans="1:29">
      <c r="A53" s="69" t="s">
        <v>588</v>
      </c>
      <c r="B53" s="69" t="s">
        <v>589</v>
      </c>
      <c r="C53" s="183" t="s">
        <v>52</v>
      </c>
      <c r="D53" s="308">
        <v>1003</v>
      </c>
      <c r="E53" s="312">
        <v>10003</v>
      </c>
      <c r="F53" s="183" t="s">
        <v>189</v>
      </c>
      <c r="G53" s="183" t="s">
        <v>185</v>
      </c>
      <c r="H53" s="185">
        <v>4181019</v>
      </c>
      <c r="I53" s="185">
        <v>2423</v>
      </c>
      <c r="J53" s="183" t="s">
        <v>24</v>
      </c>
      <c r="K53" s="69" t="s">
        <v>14</v>
      </c>
      <c r="L53" s="70">
        <v>9</v>
      </c>
      <c r="M53" s="71">
        <v>9002949</v>
      </c>
      <c r="N53" s="71"/>
      <c r="O53" s="71">
        <v>700361</v>
      </c>
      <c r="P53" s="71"/>
      <c r="Q53" s="71">
        <v>506797</v>
      </c>
      <c r="R53" s="71"/>
      <c r="S53" s="71">
        <v>3180437</v>
      </c>
      <c r="T53" s="71"/>
      <c r="U53" s="71">
        <v>0</v>
      </c>
      <c r="V53" s="74"/>
      <c r="W53" s="72">
        <v>13390544</v>
      </c>
      <c r="X53" s="69"/>
      <c r="Y53" s="71">
        <v>0</v>
      </c>
      <c r="Z53" s="69"/>
      <c r="AA53" s="70">
        <v>22719</v>
      </c>
      <c r="AB53" s="69"/>
      <c r="AC53" s="73" t="str">
        <f t="shared" si="0"/>
        <v>No</v>
      </c>
    </row>
    <row r="54" spans="1:29">
      <c r="A54" s="69" t="s">
        <v>588</v>
      </c>
      <c r="B54" s="69" t="s">
        <v>589</v>
      </c>
      <c r="C54" s="183" t="s">
        <v>52</v>
      </c>
      <c r="D54" s="308">
        <v>1003</v>
      </c>
      <c r="E54" s="312">
        <v>10003</v>
      </c>
      <c r="F54" s="183" t="s">
        <v>189</v>
      </c>
      <c r="G54" s="183" t="s">
        <v>185</v>
      </c>
      <c r="H54" s="185">
        <v>4181019</v>
      </c>
      <c r="I54" s="185">
        <v>2423</v>
      </c>
      <c r="J54" s="183" t="s">
        <v>13</v>
      </c>
      <c r="K54" s="69" t="s">
        <v>14</v>
      </c>
      <c r="L54" s="70">
        <v>8</v>
      </c>
      <c r="M54" s="71">
        <v>1292399</v>
      </c>
      <c r="N54" s="71"/>
      <c r="O54" s="71">
        <v>352826</v>
      </c>
      <c r="P54" s="71"/>
      <c r="Q54" s="71">
        <v>341455</v>
      </c>
      <c r="R54" s="71"/>
      <c r="S54" s="71">
        <v>972917</v>
      </c>
      <c r="T54" s="71"/>
      <c r="U54" s="71">
        <v>0</v>
      </c>
      <c r="V54" s="74"/>
      <c r="W54" s="72">
        <v>2959597</v>
      </c>
      <c r="X54" s="69"/>
      <c r="Y54" s="71">
        <v>0</v>
      </c>
      <c r="Z54" s="69"/>
      <c r="AA54" s="70">
        <v>34081</v>
      </c>
      <c r="AB54" s="69"/>
      <c r="AC54" s="73" t="str">
        <f t="shared" si="0"/>
        <v>No</v>
      </c>
    </row>
    <row r="55" spans="1:29">
      <c r="A55" s="69" t="s">
        <v>758</v>
      </c>
      <c r="B55" s="69" t="s">
        <v>759</v>
      </c>
      <c r="C55" s="183" t="s">
        <v>87</v>
      </c>
      <c r="D55" s="308">
        <v>3019</v>
      </c>
      <c r="E55" s="312">
        <v>30019</v>
      </c>
      <c r="F55" s="183" t="s">
        <v>189</v>
      </c>
      <c r="G55" s="183" t="s">
        <v>185</v>
      </c>
      <c r="H55" s="185">
        <v>5441567</v>
      </c>
      <c r="I55" s="185">
        <v>2372</v>
      </c>
      <c r="J55" s="183" t="s">
        <v>13</v>
      </c>
      <c r="K55" s="69" t="s">
        <v>11</v>
      </c>
      <c r="L55" s="70">
        <v>1172</v>
      </c>
      <c r="M55" s="71">
        <v>348170405</v>
      </c>
      <c r="N55" s="71"/>
      <c r="O55" s="71">
        <v>106756342</v>
      </c>
      <c r="P55" s="71"/>
      <c r="Q55" s="71">
        <v>82121994</v>
      </c>
      <c r="R55" s="71"/>
      <c r="S55" s="71">
        <v>92711843</v>
      </c>
      <c r="T55" s="71"/>
      <c r="U55" s="71">
        <v>0</v>
      </c>
      <c r="V55" s="74"/>
      <c r="W55" s="72">
        <v>629760584</v>
      </c>
      <c r="X55" s="69"/>
      <c r="Y55" s="71">
        <v>0</v>
      </c>
      <c r="Z55" s="69"/>
      <c r="AA55" s="70">
        <v>4060275</v>
      </c>
      <c r="AB55" s="69"/>
      <c r="AC55" s="73" t="str">
        <f t="shared" si="0"/>
        <v>No</v>
      </c>
    </row>
    <row r="56" spans="1:29">
      <c r="A56" s="69" t="s">
        <v>758</v>
      </c>
      <c r="B56" s="69" t="s">
        <v>759</v>
      </c>
      <c r="C56" s="183" t="s">
        <v>87</v>
      </c>
      <c r="D56" s="308">
        <v>3019</v>
      </c>
      <c r="E56" s="312">
        <v>30019</v>
      </c>
      <c r="F56" s="183" t="s">
        <v>189</v>
      </c>
      <c r="G56" s="183" t="s">
        <v>185</v>
      </c>
      <c r="H56" s="185">
        <v>5441567</v>
      </c>
      <c r="I56" s="185">
        <v>2372</v>
      </c>
      <c r="J56" s="183" t="s">
        <v>12</v>
      </c>
      <c r="K56" s="69" t="s">
        <v>14</v>
      </c>
      <c r="L56" s="70">
        <v>409</v>
      </c>
      <c r="M56" s="71">
        <v>36980385</v>
      </c>
      <c r="N56" s="71"/>
      <c r="O56" s="71">
        <v>11456568</v>
      </c>
      <c r="P56" s="71"/>
      <c r="Q56" s="71">
        <v>1029413</v>
      </c>
      <c r="R56" s="71"/>
      <c r="S56" s="71">
        <v>10065652</v>
      </c>
      <c r="T56" s="71"/>
      <c r="U56" s="71">
        <v>0</v>
      </c>
      <c r="V56" s="74"/>
      <c r="W56" s="72">
        <v>59532018</v>
      </c>
      <c r="X56" s="69"/>
      <c r="Y56" s="71">
        <v>0</v>
      </c>
      <c r="Z56" s="69"/>
      <c r="AA56" s="70">
        <v>1015704</v>
      </c>
      <c r="AB56" s="69"/>
      <c r="AC56" s="73" t="str">
        <f t="shared" si="0"/>
        <v>No</v>
      </c>
    </row>
    <row r="57" spans="1:29">
      <c r="A57" s="69" t="s">
        <v>758</v>
      </c>
      <c r="B57" s="69" t="s">
        <v>759</v>
      </c>
      <c r="C57" s="183" t="s">
        <v>87</v>
      </c>
      <c r="D57" s="308">
        <v>3019</v>
      </c>
      <c r="E57" s="312">
        <v>30019</v>
      </c>
      <c r="F57" s="183" t="s">
        <v>189</v>
      </c>
      <c r="G57" s="183" t="s">
        <v>185</v>
      </c>
      <c r="H57" s="185">
        <v>5441567</v>
      </c>
      <c r="I57" s="185">
        <v>2372</v>
      </c>
      <c r="J57" s="183" t="s">
        <v>22</v>
      </c>
      <c r="K57" s="69" t="s">
        <v>11</v>
      </c>
      <c r="L57" s="70">
        <v>349</v>
      </c>
      <c r="M57" s="71">
        <v>157280550</v>
      </c>
      <c r="N57" s="71"/>
      <c r="O57" s="71">
        <v>53343061</v>
      </c>
      <c r="P57" s="71"/>
      <c r="Q57" s="71">
        <v>58151709</v>
      </c>
      <c r="R57" s="71"/>
      <c r="S57" s="71">
        <v>34883289</v>
      </c>
      <c r="T57" s="71"/>
      <c r="U57" s="71">
        <v>0</v>
      </c>
      <c r="V57" s="74"/>
      <c r="W57" s="72">
        <v>303658609</v>
      </c>
      <c r="X57" s="69"/>
      <c r="Y57" s="71">
        <v>0</v>
      </c>
      <c r="Z57" s="69"/>
      <c r="AA57" s="70">
        <v>1028269</v>
      </c>
      <c r="AB57" s="69"/>
      <c r="AC57" s="73" t="str">
        <f t="shared" si="0"/>
        <v>No</v>
      </c>
    </row>
    <row r="58" spans="1:29">
      <c r="A58" s="69" t="s">
        <v>758</v>
      </c>
      <c r="B58" s="69" t="s">
        <v>759</v>
      </c>
      <c r="C58" s="183" t="s">
        <v>87</v>
      </c>
      <c r="D58" s="308">
        <v>3019</v>
      </c>
      <c r="E58" s="312">
        <v>30019</v>
      </c>
      <c r="F58" s="183" t="s">
        <v>189</v>
      </c>
      <c r="G58" s="183" t="s">
        <v>185</v>
      </c>
      <c r="H58" s="185">
        <v>5441567</v>
      </c>
      <c r="I58" s="185">
        <v>2372</v>
      </c>
      <c r="J58" s="183" t="s">
        <v>26</v>
      </c>
      <c r="K58" s="69" t="s">
        <v>11</v>
      </c>
      <c r="L58" s="70">
        <v>285</v>
      </c>
      <c r="M58" s="71">
        <v>93167720</v>
      </c>
      <c r="N58" s="71"/>
      <c r="O58" s="71">
        <v>42990423</v>
      </c>
      <c r="P58" s="71"/>
      <c r="Q58" s="71">
        <v>42105115</v>
      </c>
      <c r="R58" s="71"/>
      <c r="S58" s="71">
        <v>22411167</v>
      </c>
      <c r="T58" s="71"/>
      <c r="U58" s="71">
        <v>0</v>
      </c>
      <c r="V58" s="74"/>
      <c r="W58" s="72">
        <v>200674425</v>
      </c>
      <c r="X58" s="69"/>
      <c r="Y58" s="71">
        <v>0</v>
      </c>
      <c r="Z58" s="69"/>
      <c r="AA58" s="70">
        <v>927014</v>
      </c>
      <c r="AB58" s="69"/>
      <c r="AC58" s="73" t="str">
        <f t="shared" si="0"/>
        <v>No</v>
      </c>
    </row>
    <row r="59" spans="1:29">
      <c r="A59" s="69" t="s">
        <v>758</v>
      </c>
      <c r="B59" s="69" t="s">
        <v>759</v>
      </c>
      <c r="C59" s="183" t="s">
        <v>87</v>
      </c>
      <c r="D59" s="308">
        <v>3019</v>
      </c>
      <c r="E59" s="312">
        <v>30019</v>
      </c>
      <c r="F59" s="183" t="s">
        <v>189</v>
      </c>
      <c r="G59" s="183" t="s">
        <v>185</v>
      </c>
      <c r="H59" s="185">
        <v>5441567</v>
      </c>
      <c r="I59" s="185">
        <v>2372</v>
      </c>
      <c r="J59" s="183" t="s">
        <v>18</v>
      </c>
      <c r="K59" s="69" t="s">
        <v>11</v>
      </c>
      <c r="L59" s="70">
        <v>121</v>
      </c>
      <c r="M59" s="71">
        <v>38314711</v>
      </c>
      <c r="N59" s="71"/>
      <c r="O59" s="71">
        <v>19018349</v>
      </c>
      <c r="P59" s="71"/>
      <c r="Q59" s="71">
        <v>7157416</v>
      </c>
      <c r="R59" s="71"/>
      <c r="S59" s="71">
        <v>9516659</v>
      </c>
      <c r="T59" s="71"/>
      <c r="U59" s="71">
        <v>0</v>
      </c>
      <c r="V59" s="74"/>
      <c r="W59" s="72">
        <v>74007135</v>
      </c>
      <c r="X59" s="69"/>
      <c r="Y59" s="71">
        <v>0</v>
      </c>
      <c r="Z59" s="69"/>
      <c r="AA59" s="70">
        <v>352583</v>
      </c>
      <c r="AB59" s="69"/>
      <c r="AC59" s="73" t="str">
        <f t="shared" si="0"/>
        <v>No</v>
      </c>
    </row>
    <row r="60" spans="1:29">
      <c r="A60" s="69" t="s">
        <v>758</v>
      </c>
      <c r="B60" s="69" t="s">
        <v>759</v>
      </c>
      <c r="C60" s="183" t="s">
        <v>87</v>
      </c>
      <c r="D60" s="308">
        <v>3019</v>
      </c>
      <c r="E60" s="312">
        <v>30019</v>
      </c>
      <c r="F60" s="183" t="s">
        <v>189</v>
      </c>
      <c r="G60" s="183" t="s">
        <v>185</v>
      </c>
      <c r="H60" s="185">
        <v>5441567</v>
      </c>
      <c r="I60" s="185">
        <v>2372</v>
      </c>
      <c r="J60" s="183" t="s">
        <v>31</v>
      </c>
      <c r="K60" s="69" t="s">
        <v>11</v>
      </c>
      <c r="L60" s="70">
        <v>30</v>
      </c>
      <c r="M60" s="71">
        <v>9032187</v>
      </c>
      <c r="N60" s="71"/>
      <c r="O60" s="71">
        <v>1519143</v>
      </c>
      <c r="P60" s="71"/>
      <c r="Q60" s="71">
        <v>1455729</v>
      </c>
      <c r="R60" s="71"/>
      <c r="S60" s="71">
        <v>2358890</v>
      </c>
      <c r="T60" s="71"/>
      <c r="U60" s="71">
        <v>0</v>
      </c>
      <c r="V60" s="74"/>
      <c r="W60" s="72">
        <v>14365949</v>
      </c>
      <c r="X60" s="69"/>
      <c r="Y60" s="71">
        <v>0</v>
      </c>
      <c r="Z60" s="69"/>
      <c r="AA60" s="70">
        <v>88318</v>
      </c>
      <c r="AB60" s="69"/>
      <c r="AC60" s="73" t="str">
        <f t="shared" si="0"/>
        <v>No</v>
      </c>
    </row>
    <row r="61" spans="1:29">
      <c r="A61" s="69" t="s">
        <v>758</v>
      </c>
      <c r="B61" s="69" t="s">
        <v>759</v>
      </c>
      <c r="C61" s="183" t="s">
        <v>87</v>
      </c>
      <c r="D61" s="308">
        <v>3019</v>
      </c>
      <c r="E61" s="312">
        <v>30019</v>
      </c>
      <c r="F61" s="183" t="s">
        <v>189</v>
      </c>
      <c r="G61" s="183" t="s">
        <v>185</v>
      </c>
      <c r="H61" s="185">
        <v>5441567</v>
      </c>
      <c r="I61" s="185">
        <v>2372</v>
      </c>
      <c r="J61" s="183" t="s">
        <v>13</v>
      </c>
      <c r="K61" s="69" t="s">
        <v>14</v>
      </c>
      <c r="L61" s="70">
        <v>6</v>
      </c>
      <c r="M61" s="71">
        <v>719596</v>
      </c>
      <c r="N61" s="71"/>
      <c r="O61" s="71">
        <v>83041</v>
      </c>
      <c r="P61" s="71"/>
      <c r="Q61" s="71">
        <v>29565</v>
      </c>
      <c r="R61" s="71"/>
      <c r="S61" s="71">
        <v>258468</v>
      </c>
      <c r="T61" s="71"/>
      <c r="U61" s="71">
        <v>0</v>
      </c>
      <c r="V61" s="74"/>
      <c r="W61" s="72">
        <v>1090670</v>
      </c>
      <c r="X61" s="69"/>
      <c r="Y61" s="71">
        <v>0</v>
      </c>
      <c r="Z61" s="69"/>
      <c r="AA61" s="70">
        <v>9793</v>
      </c>
      <c r="AB61" s="69"/>
      <c r="AC61" s="73" t="str">
        <f t="shared" si="0"/>
        <v>No</v>
      </c>
    </row>
    <row r="62" spans="1:29">
      <c r="A62" s="69" t="s">
        <v>584</v>
      </c>
      <c r="B62" s="69" t="s">
        <v>585</v>
      </c>
      <c r="C62" s="183" t="s">
        <v>53</v>
      </c>
      <c r="D62" s="308">
        <v>3034</v>
      </c>
      <c r="E62" s="312">
        <v>30034</v>
      </c>
      <c r="F62" s="183" t="s">
        <v>184</v>
      </c>
      <c r="G62" s="183" t="s">
        <v>185</v>
      </c>
      <c r="H62" s="185">
        <v>2203663</v>
      </c>
      <c r="I62" s="185">
        <v>1683</v>
      </c>
      <c r="J62" s="183" t="s">
        <v>13</v>
      </c>
      <c r="K62" s="69" t="s">
        <v>11</v>
      </c>
      <c r="L62" s="70">
        <v>638</v>
      </c>
      <c r="M62" s="71">
        <v>181946774</v>
      </c>
      <c r="N62" s="71"/>
      <c r="O62" s="71">
        <v>68041698</v>
      </c>
      <c r="P62" s="71"/>
      <c r="Q62" s="71">
        <v>9929533</v>
      </c>
      <c r="R62" s="71"/>
      <c r="S62" s="71">
        <v>45119895</v>
      </c>
      <c r="T62" s="71"/>
      <c r="U62" s="71">
        <v>0</v>
      </c>
      <c r="V62" s="74"/>
      <c r="W62" s="72">
        <v>305037900</v>
      </c>
      <c r="X62" s="69"/>
      <c r="Y62" s="71">
        <v>0</v>
      </c>
      <c r="Z62" s="69"/>
      <c r="AA62" s="70">
        <v>1871426</v>
      </c>
      <c r="AB62" s="69"/>
      <c r="AC62" s="73" t="str">
        <f t="shared" si="0"/>
        <v>No</v>
      </c>
    </row>
    <row r="63" spans="1:29">
      <c r="A63" s="69" t="s">
        <v>584</v>
      </c>
      <c r="B63" s="69" t="s">
        <v>585</v>
      </c>
      <c r="C63" s="183" t="s">
        <v>53</v>
      </c>
      <c r="D63" s="308">
        <v>3034</v>
      </c>
      <c r="E63" s="312">
        <v>30034</v>
      </c>
      <c r="F63" s="183" t="s">
        <v>184</v>
      </c>
      <c r="G63" s="183" t="s">
        <v>185</v>
      </c>
      <c r="H63" s="185">
        <v>2203663</v>
      </c>
      <c r="I63" s="185">
        <v>1683</v>
      </c>
      <c r="J63" s="183" t="s">
        <v>12</v>
      </c>
      <c r="K63" s="69" t="s">
        <v>14</v>
      </c>
      <c r="L63" s="70">
        <v>466</v>
      </c>
      <c r="M63" s="71">
        <v>54830347</v>
      </c>
      <c r="N63" s="71"/>
      <c r="O63" s="71">
        <v>20650124</v>
      </c>
      <c r="P63" s="71"/>
      <c r="Q63" s="71">
        <v>2820127</v>
      </c>
      <c r="R63" s="71"/>
      <c r="S63" s="71">
        <v>18738589</v>
      </c>
      <c r="T63" s="71"/>
      <c r="U63" s="71">
        <v>0</v>
      </c>
      <c r="V63" s="74"/>
      <c r="W63" s="72">
        <v>97039187</v>
      </c>
      <c r="X63" s="69"/>
      <c r="Y63" s="71">
        <v>0</v>
      </c>
      <c r="Z63" s="69"/>
      <c r="AA63" s="70">
        <v>1442215</v>
      </c>
      <c r="AB63" s="69"/>
      <c r="AC63" s="73" t="str">
        <f t="shared" si="0"/>
        <v>No</v>
      </c>
    </row>
    <row r="64" spans="1:29">
      <c r="A64" s="69" t="s">
        <v>584</v>
      </c>
      <c r="B64" s="69" t="s">
        <v>585</v>
      </c>
      <c r="C64" s="183" t="s">
        <v>53</v>
      </c>
      <c r="D64" s="308">
        <v>3034</v>
      </c>
      <c r="E64" s="312">
        <v>30034</v>
      </c>
      <c r="F64" s="183" t="s">
        <v>184</v>
      </c>
      <c r="G64" s="183" t="s">
        <v>185</v>
      </c>
      <c r="H64" s="185">
        <v>2203663</v>
      </c>
      <c r="I64" s="185">
        <v>1683</v>
      </c>
      <c r="J64" s="183" t="s">
        <v>23</v>
      </c>
      <c r="K64" s="69" t="s">
        <v>14</v>
      </c>
      <c r="L64" s="70">
        <v>280</v>
      </c>
      <c r="M64" s="71">
        <v>26479453</v>
      </c>
      <c r="N64" s="71"/>
      <c r="O64" s="71">
        <v>15553097</v>
      </c>
      <c r="P64" s="71"/>
      <c r="Q64" s="71">
        <v>2822735</v>
      </c>
      <c r="R64" s="71"/>
      <c r="S64" s="71">
        <v>20027649</v>
      </c>
      <c r="T64" s="71"/>
      <c r="U64" s="71">
        <v>0</v>
      </c>
      <c r="V64" s="74"/>
      <c r="W64" s="72">
        <v>64882934</v>
      </c>
      <c r="X64" s="69"/>
      <c r="Y64" s="71">
        <v>0</v>
      </c>
      <c r="Z64" s="69"/>
      <c r="AA64" s="70">
        <v>241797</v>
      </c>
      <c r="AB64" s="69"/>
      <c r="AC64" s="73" t="str">
        <f t="shared" si="0"/>
        <v>No</v>
      </c>
    </row>
    <row r="65" spans="1:29">
      <c r="A65" s="69" t="s">
        <v>584</v>
      </c>
      <c r="B65" s="69" t="s">
        <v>585</v>
      </c>
      <c r="C65" s="183" t="s">
        <v>53</v>
      </c>
      <c r="D65" s="308">
        <v>3034</v>
      </c>
      <c r="E65" s="312">
        <v>30034</v>
      </c>
      <c r="F65" s="183" t="s">
        <v>184</v>
      </c>
      <c r="G65" s="183" t="s">
        <v>185</v>
      </c>
      <c r="H65" s="185">
        <v>2203663</v>
      </c>
      <c r="I65" s="185">
        <v>1683</v>
      </c>
      <c r="J65" s="183" t="s">
        <v>22</v>
      </c>
      <c r="K65" s="69" t="s">
        <v>14</v>
      </c>
      <c r="L65" s="70">
        <v>159</v>
      </c>
      <c r="M65" s="71">
        <v>86433748</v>
      </c>
      <c r="N65" s="71"/>
      <c r="O65" s="71">
        <v>32046912</v>
      </c>
      <c r="P65" s="71"/>
      <c r="Q65" s="71">
        <v>11687165</v>
      </c>
      <c r="R65" s="71"/>
      <c r="S65" s="71">
        <v>30852781</v>
      </c>
      <c r="T65" s="71"/>
      <c r="U65" s="71">
        <v>0</v>
      </c>
      <c r="V65" s="74"/>
      <c r="W65" s="72">
        <v>161020606</v>
      </c>
      <c r="X65" s="69"/>
      <c r="Y65" s="71">
        <v>0</v>
      </c>
      <c r="Z65" s="69"/>
      <c r="AA65" s="70">
        <v>170983</v>
      </c>
      <c r="AB65" s="69"/>
      <c r="AC65" s="73" t="str">
        <f t="shared" si="0"/>
        <v>No</v>
      </c>
    </row>
    <row r="66" spans="1:29">
      <c r="A66" s="69" t="s">
        <v>584</v>
      </c>
      <c r="B66" s="69" t="s">
        <v>585</v>
      </c>
      <c r="C66" s="183" t="s">
        <v>53</v>
      </c>
      <c r="D66" s="308">
        <v>3034</v>
      </c>
      <c r="E66" s="312">
        <v>30034</v>
      </c>
      <c r="F66" s="183" t="s">
        <v>184</v>
      </c>
      <c r="G66" s="183" t="s">
        <v>185</v>
      </c>
      <c r="H66" s="185">
        <v>2203663</v>
      </c>
      <c r="I66" s="185">
        <v>1683</v>
      </c>
      <c r="J66" s="183" t="s">
        <v>26</v>
      </c>
      <c r="K66" s="69" t="s">
        <v>11</v>
      </c>
      <c r="L66" s="70">
        <v>54</v>
      </c>
      <c r="M66" s="71">
        <v>22279006</v>
      </c>
      <c r="N66" s="71"/>
      <c r="O66" s="71">
        <v>9382511</v>
      </c>
      <c r="P66" s="71"/>
      <c r="Q66" s="71">
        <v>23844126</v>
      </c>
      <c r="R66" s="71"/>
      <c r="S66" s="71">
        <v>8327048</v>
      </c>
      <c r="T66" s="71"/>
      <c r="U66" s="71">
        <v>0</v>
      </c>
      <c r="V66" s="74"/>
      <c r="W66" s="72">
        <v>63832691</v>
      </c>
      <c r="X66" s="69"/>
      <c r="Y66" s="71">
        <v>0</v>
      </c>
      <c r="Z66" s="69"/>
      <c r="AA66" s="70">
        <v>185363</v>
      </c>
      <c r="AB66" s="69"/>
      <c r="AC66" s="73" t="str">
        <f t="shared" ref="AC66:AC129" si="1">IF(AB66&amp;Z66&amp;X66&amp;V66&amp;T66&amp;R66&amp;P66&amp;N66&lt;&gt;"","Yes","No")</f>
        <v>No</v>
      </c>
    </row>
    <row r="67" spans="1:29">
      <c r="A67" s="69" t="s">
        <v>584</v>
      </c>
      <c r="B67" s="69" t="s">
        <v>585</v>
      </c>
      <c r="C67" s="183" t="s">
        <v>53</v>
      </c>
      <c r="D67" s="308">
        <v>3034</v>
      </c>
      <c r="E67" s="312">
        <v>30034</v>
      </c>
      <c r="F67" s="183" t="s">
        <v>184</v>
      </c>
      <c r="G67" s="183" t="s">
        <v>185</v>
      </c>
      <c r="H67" s="185">
        <v>2203663</v>
      </c>
      <c r="I67" s="185">
        <v>1683</v>
      </c>
      <c r="J67" s="183" t="s">
        <v>20</v>
      </c>
      <c r="K67" s="69" t="s">
        <v>11</v>
      </c>
      <c r="L67" s="70">
        <v>38</v>
      </c>
      <c r="M67" s="71">
        <v>15101676</v>
      </c>
      <c r="N67" s="71"/>
      <c r="O67" s="71">
        <v>10014619</v>
      </c>
      <c r="P67" s="71"/>
      <c r="Q67" s="71">
        <v>12324396</v>
      </c>
      <c r="R67" s="71"/>
      <c r="S67" s="71">
        <v>6509505</v>
      </c>
      <c r="T67" s="71"/>
      <c r="U67" s="71">
        <v>0</v>
      </c>
      <c r="V67" s="74"/>
      <c r="W67" s="72">
        <v>43950196</v>
      </c>
      <c r="X67" s="69"/>
      <c r="Y67" s="71">
        <v>0</v>
      </c>
      <c r="Z67" s="69"/>
      <c r="AA67" s="70">
        <v>151280</v>
      </c>
      <c r="AB67" s="69"/>
      <c r="AC67" s="73" t="str">
        <f t="shared" si="1"/>
        <v>No</v>
      </c>
    </row>
    <row r="68" spans="1:29">
      <c r="A68" s="69" t="s">
        <v>584</v>
      </c>
      <c r="B68" s="69" t="s">
        <v>585</v>
      </c>
      <c r="C68" s="183" t="s">
        <v>53</v>
      </c>
      <c r="D68" s="308">
        <v>3034</v>
      </c>
      <c r="E68" s="312">
        <v>30034</v>
      </c>
      <c r="F68" s="183" t="s">
        <v>184</v>
      </c>
      <c r="G68" s="183" t="s">
        <v>185</v>
      </c>
      <c r="H68" s="185">
        <v>2203663</v>
      </c>
      <c r="I68" s="185">
        <v>1683</v>
      </c>
      <c r="J68" s="183" t="s">
        <v>17</v>
      </c>
      <c r="K68" s="69" t="s">
        <v>14</v>
      </c>
      <c r="L68" s="70">
        <v>38</v>
      </c>
      <c r="M68" s="71">
        <v>14879484</v>
      </c>
      <c r="N68" s="71"/>
      <c r="O68" s="71">
        <v>1228378</v>
      </c>
      <c r="P68" s="71"/>
      <c r="Q68" s="71">
        <v>164276</v>
      </c>
      <c r="R68" s="71"/>
      <c r="S68" s="71">
        <v>3124859</v>
      </c>
      <c r="T68" s="71"/>
      <c r="U68" s="71">
        <v>0</v>
      </c>
      <c r="V68" s="74"/>
      <c r="W68" s="72">
        <v>19396997</v>
      </c>
      <c r="X68" s="69"/>
      <c r="Y68" s="71">
        <v>0</v>
      </c>
      <c r="Z68" s="69"/>
      <c r="AA68" s="70">
        <v>186045</v>
      </c>
      <c r="AB68" s="69"/>
      <c r="AC68" s="73" t="str">
        <f t="shared" si="1"/>
        <v>No</v>
      </c>
    </row>
    <row r="69" spans="1:29">
      <c r="A69" s="69" t="s">
        <v>584</v>
      </c>
      <c r="B69" s="69" t="s">
        <v>585</v>
      </c>
      <c r="C69" s="183" t="s">
        <v>53</v>
      </c>
      <c r="D69" s="308">
        <v>3034</v>
      </c>
      <c r="E69" s="312">
        <v>30034</v>
      </c>
      <c r="F69" s="183" t="s">
        <v>184</v>
      </c>
      <c r="G69" s="183" t="s">
        <v>185</v>
      </c>
      <c r="H69" s="185">
        <v>2203663</v>
      </c>
      <c r="I69" s="185">
        <v>1683</v>
      </c>
      <c r="J69" s="183" t="s">
        <v>12</v>
      </c>
      <c r="K69" s="69" t="s">
        <v>11</v>
      </c>
      <c r="L69" s="70">
        <v>10</v>
      </c>
      <c r="M69" s="71">
        <v>923934</v>
      </c>
      <c r="N69" s="71"/>
      <c r="O69" s="71">
        <v>54745</v>
      </c>
      <c r="P69" s="71"/>
      <c r="Q69" s="71">
        <v>1971</v>
      </c>
      <c r="R69" s="71"/>
      <c r="S69" s="71">
        <v>86252</v>
      </c>
      <c r="T69" s="71"/>
      <c r="U69" s="71">
        <v>0</v>
      </c>
      <c r="V69" s="74"/>
      <c r="W69" s="72">
        <v>1066902</v>
      </c>
      <c r="X69" s="69"/>
      <c r="Y69" s="71">
        <v>0</v>
      </c>
      <c r="Z69" s="69"/>
      <c r="AA69" s="70">
        <v>10916</v>
      </c>
      <c r="AB69" s="69"/>
      <c r="AC69" s="73" t="str">
        <f t="shared" si="1"/>
        <v>No</v>
      </c>
    </row>
    <row r="70" spans="1:29">
      <c r="A70" s="69" t="s">
        <v>668</v>
      </c>
      <c r="B70" s="69" t="s">
        <v>669</v>
      </c>
      <c r="C70" s="183" t="s">
        <v>45</v>
      </c>
      <c r="D70" s="308">
        <v>5113</v>
      </c>
      <c r="E70" s="312">
        <v>50113</v>
      </c>
      <c r="F70" s="183" t="s">
        <v>189</v>
      </c>
      <c r="G70" s="183" t="s">
        <v>185</v>
      </c>
      <c r="H70" s="185">
        <v>8608208</v>
      </c>
      <c r="I70" s="185">
        <v>1510</v>
      </c>
      <c r="J70" s="183" t="s">
        <v>15</v>
      </c>
      <c r="K70" s="69" t="s">
        <v>11</v>
      </c>
      <c r="L70" s="70">
        <v>567</v>
      </c>
      <c r="M70" s="71">
        <v>1571798</v>
      </c>
      <c r="N70" s="71"/>
      <c r="O70" s="71">
        <v>695984</v>
      </c>
      <c r="P70" s="71"/>
      <c r="Q70" s="71">
        <v>11040</v>
      </c>
      <c r="R70" s="71"/>
      <c r="S70" s="71">
        <v>3435351</v>
      </c>
      <c r="T70" s="71"/>
      <c r="U70" s="71">
        <v>0</v>
      </c>
      <c r="V70" s="74"/>
      <c r="W70" s="72">
        <v>5714173</v>
      </c>
      <c r="X70" s="69"/>
      <c r="Y70" s="71">
        <v>0</v>
      </c>
      <c r="Z70" s="69"/>
      <c r="AA70" s="70">
        <v>246572</v>
      </c>
      <c r="AB70" s="69"/>
      <c r="AC70" s="73" t="str">
        <f t="shared" si="1"/>
        <v>No</v>
      </c>
    </row>
    <row r="71" spans="1:29">
      <c r="A71" s="69" t="s">
        <v>668</v>
      </c>
      <c r="B71" s="69" t="s">
        <v>669</v>
      </c>
      <c r="C71" s="183" t="s">
        <v>45</v>
      </c>
      <c r="D71" s="308">
        <v>5113</v>
      </c>
      <c r="E71" s="312">
        <v>50113</v>
      </c>
      <c r="F71" s="183" t="s">
        <v>189</v>
      </c>
      <c r="G71" s="183" t="s">
        <v>185</v>
      </c>
      <c r="H71" s="185">
        <v>8608208</v>
      </c>
      <c r="I71" s="185">
        <v>1510</v>
      </c>
      <c r="J71" s="183" t="s">
        <v>13</v>
      </c>
      <c r="K71" s="69" t="s">
        <v>11</v>
      </c>
      <c r="L71" s="70">
        <v>553</v>
      </c>
      <c r="M71" s="71">
        <v>113054162</v>
      </c>
      <c r="N71" s="71"/>
      <c r="O71" s="71">
        <v>30862313</v>
      </c>
      <c r="P71" s="71"/>
      <c r="Q71" s="71">
        <v>6544453</v>
      </c>
      <c r="R71" s="71"/>
      <c r="S71" s="71">
        <v>32680328</v>
      </c>
      <c r="T71" s="71"/>
      <c r="U71" s="71">
        <v>0</v>
      </c>
      <c r="V71" s="74"/>
      <c r="W71" s="72">
        <v>183141256</v>
      </c>
      <c r="X71" s="69"/>
      <c r="Y71" s="71">
        <v>0</v>
      </c>
      <c r="Z71" s="69"/>
      <c r="AA71" s="70">
        <v>1601968</v>
      </c>
      <c r="AB71" s="69"/>
      <c r="AC71" s="73" t="str">
        <f t="shared" si="1"/>
        <v>No</v>
      </c>
    </row>
    <row r="72" spans="1:29">
      <c r="A72" s="69" t="s">
        <v>668</v>
      </c>
      <c r="B72" s="69" t="s">
        <v>669</v>
      </c>
      <c r="C72" s="183" t="s">
        <v>45</v>
      </c>
      <c r="D72" s="308">
        <v>5113</v>
      </c>
      <c r="E72" s="312">
        <v>50113</v>
      </c>
      <c r="F72" s="183" t="s">
        <v>189</v>
      </c>
      <c r="G72" s="183" t="s">
        <v>185</v>
      </c>
      <c r="H72" s="185">
        <v>8608208</v>
      </c>
      <c r="I72" s="185">
        <v>1510</v>
      </c>
      <c r="J72" s="183" t="s">
        <v>12</v>
      </c>
      <c r="K72" s="69" t="s">
        <v>14</v>
      </c>
      <c r="L72" s="70">
        <v>251</v>
      </c>
      <c r="M72" s="71">
        <v>15076756</v>
      </c>
      <c r="N72" s="71"/>
      <c r="O72" s="71">
        <v>3456447</v>
      </c>
      <c r="P72" s="71"/>
      <c r="Q72" s="71">
        <v>511955</v>
      </c>
      <c r="R72" s="71"/>
      <c r="S72" s="71">
        <v>2514760</v>
      </c>
      <c r="T72" s="71"/>
      <c r="U72" s="71">
        <v>0</v>
      </c>
      <c r="V72" s="74"/>
      <c r="W72" s="72">
        <v>21559918</v>
      </c>
      <c r="X72" s="69"/>
      <c r="Y72" s="71">
        <v>0</v>
      </c>
      <c r="Z72" s="69"/>
      <c r="AA72" s="70">
        <v>267735</v>
      </c>
      <c r="AB72" s="69"/>
      <c r="AC72" s="73" t="str">
        <f t="shared" si="1"/>
        <v>No</v>
      </c>
    </row>
    <row r="73" spans="1:29">
      <c r="A73" s="69" t="s">
        <v>668</v>
      </c>
      <c r="B73" s="69" t="s">
        <v>669</v>
      </c>
      <c r="C73" s="183" t="s">
        <v>45</v>
      </c>
      <c r="D73" s="308">
        <v>5113</v>
      </c>
      <c r="E73" s="312">
        <v>50113</v>
      </c>
      <c r="F73" s="183" t="s">
        <v>189</v>
      </c>
      <c r="G73" s="183" t="s">
        <v>185</v>
      </c>
      <c r="H73" s="185">
        <v>8608208</v>
      </c>
      <c r="I73" s="185">
        <v>1510</v>
      </c>
      <c r="J73" s="183" t="s">
        <v>13</v>
      </c>
      <c r="K73" s="69" t="s">
        <v>14</v>
      </c>
      <c r="L73" s="70">
        <v>83</v>
      </c>
      <c r="M73" s="71">
        <v>9189212</v>
      </c>
      <c r="N73" s="71"/>
      <c r="O73" s="71">
        <v>2277037</v>
      </c>
      <c r="P73" s="71"/>
      <c r="Q73" s="71">
        <v>458574</v>
      </c>
      <c r="R73" s="71"/>
      <c r="S73" s="71">
        <v>1849344</v>
      </c>
      <c r="T73" s="71"/>
      <c r="U73" s="71">
        <v>0</v>
      </c>
      <c r="V73" s="74"/>
      <c r="W73" s="72">
        <v>13774167</v>
      </c>
      <c r="X73" s="69"/>
      <c r="Y73" s="71">
        <v>0</v>
      </c>
      <c r="Z73" s="69"/>
      <c r="AA73" s="70">
        <v>127716</v>
      </c>
      <c r="AB73" s="69"/>
      <c r="AC73" s="73" t="str">
        <f t="shared" si="1"/>
        <v>No</v>
      </c>
    </row>
    <row r="74" spans="1:29">
      <c r="A74" s="69" t="s">
        <v>668</v>
      </c>
      <c r="B74" s="69" t="s">
        <v>669</v>
      </c>
      <c r="C74" s="183" t="s">
        <v>45</v>
      </c>
      <c r="D74" s="308">
        <v>5113</v>
      </c>
      <c r="E74" s="312">
        <v>50113</v>
      </c>
      <c r="F74" s="183" t="s">
        <v>189</v>
      </c>
      <c r="G74" s="183" t="s">
        <v>185</v>
      </c>
      <c r="H74" s="185">
        <v>8608208</v>
      </c>
      <c r="I74" s="185">
        <v>1510</v>
      </c>
      <c r="J74" s="183" t="s">
        <v>17</v>
      </c>
      <c r="K74" s="69" t="s">
        <v>14</v>
      </c>
      <c r="L74" s="70">
        <v>48</v>
      </c>
      <c r="M74" s="71">
        <v>2461544</v>
      </c>
      <c r="N74" s="71"/>
      <c r="O74" s="71">
        <v>594445</v>
      </c>
      <c r="P74" s="71"/>
      <c r="Q74" s="71">
        <v>80911</v>
      </c>
      <c r="R74" s="71"/>
      <c r="S74" s="71">
        <v>218984</v>
      </c>
      <c r="T74" s="71"/>
      <c r="U74" s="71">
        <v>0</v>
      </c>
      <c r="V74" s="74"/>
      <c r="W74" s="72">
        <v>3355884</v>
      </c>
      <c r="X74" s="69"/>
      <c r="Y74" s="71">
        <v>0</v>
      </c>
      <c r="Z74" s="69"/>
      <c r="AA74" s="70">
        <v>37838</v>
      </c>
      <c r="AB74" s="69"/>
      <c r="AC74" s="73" t="str">
        <f t="shared" si="1"/>
        <v>No</v>
      </c>
    </row>
    <row r="75" spans="1:29">
      <c r="A75" s="69" t="s">
        <v>668</v>
      </c>
      <c r="B75" s="69" t="s">
        <v>669</v>
      </c>
      <c r="C75" s="183" t="s">
        <v>45</v>
      </c>
      <c r="D75" s="308">
        <v>5113</v>
      </c>
      <c r="E75" s="312">
        <v>50113</v>
      </c>
      <c r="F75" s="183" t="s">
        <v>189</v>
      </c>
      <c r="G75" s="183" t="s">
        <v>185</v>
      </c>
      <c r="H75" s="185">
        <v>8608208</v>
      </c>
      <c r="I75" s="185">
        <v>1510</v>
      </c>
      <c r="J75" s="183" t="s">
        <v>12</v>
      </c>
      <c r="K75" s="69" t="s">
        <v>11</v>
      </c>
      <c r="L75" s="70">
        <v>8</v>
      </c>
      <c r="M75" s="71">
        <v>595967</v>
      </c>
      <c r="N75" s="71"/>
      <c r="O75" s="71">
        <v>131523</v>
      </c>
      <c r="P75" s="71"/>
      <c r="Q75" s="71">
        <v>50986</v>
      </c>
      <c r="R75" s="71"/>
      <c r="S75" s="71">
        <v>85165</v>
      </c>
      <c r="T75" s="71"/>
      <c r="U75" s="71">
        <v>0</v>
      </c>
      <c r="V75" s="74"/>
      <c r="W75" s="72">
        <v>863641</v>
      </c>
      <c r="X75" s="69"/>
      <c r="Y75" s="71">
        <v>0</v>
      </c>
      <c r="Z75" s="69"/>
      <c r="AA75" s="70">
        <v>16598</v>
      </c>
      <c r="AB75" s="69"/>
      <c r="AC75" s="73" t="str">
        <f t="shared" si="1"/>
        <v>No</v>
      </c>
    </row>
    <row r="76" spans="1:29">
      <c r="A76" s="69" t="s">
        <v>663</v>
      </c>
      <c r="B76" s="69" t="s">
        <v>664</v>
      </c>
      <c r="C76" s="183" t="s">
        <v>21</v>
      </c>
      <c r="D76" s="308">
        <v>9036</v>
      </c>
      <c r="E76" s="312">
        <v>90036</v>
      </c>
      <c r="F76" s="183" t="s">
        <v>189</v>
      </c>
      <c r="G76" s="183" t="s">
        <v>185</v>
      </c>
      <c r="H76" s="185">
        <v>12150996</v>
      </c>
      <c r="I76" s="185">
        <v>1495</v>
      </c>
      <c r="J76" s="183" t="s">
        <v>15</v>
      </c>
      <c r="K76" s="69" t="s">
        <v>14</v>
      </c>
      <c r="L76" s="70">
        <v>546</v>
      </c>
      <c r="M76" s="71">
        <v>2435609</v>
      </c>
      <c r="N76" s="71"/>
      <c r="O76" s="71">
        <v>400010</v>
      </c>
      <c r="P76" s="71"/>
      <c r="Q76" s="71">
        <v>44097</v>
      </c>
      <c r="R76" s="71"/>
      <c r="S76" s="71">
        <v>3265584</v>
      </c>
      <c r="T76" s="71"/>
      <c r="U76" s="71">
        <v>0</v>
      </c>
      <c r="V76" s="74"/>
      <c r="W76" s="72">
        <v>6145300</v>
      </c>
      <c r="X76" s="69"/>
      <c r="Y76" s="71">
        <v>0</v>
      </c>
      <c r="Z76" s="69"/>
      <c r="AA76" s="70">
        <v>244825</v>
      </c>
      <c r="AB76" s="69"/>
      <c r="AC76" s="73" t="str">
        <f t="shared" si="1"/>
        <v>No</v>
      </c>
    </row>
    <row r="77" spans="1:29">
      <c r="A77" s="69" t="s">
        <v>663</v>
      </c>
      <c r="B77" s="69" t="s">
        <v>664</v>
      </c>
      <c r="C77" s="183" t="s">
        <v>21</v>
      </c>
      <c r="D77" s="308">
        <v>9036</v>
      </c>
      <c r="E77" s="312">
        <v>90036</v>
      </c>
      <c r="F77" s="183" t="s">
        <v>189</v>
      </c>
      <c r="G77" s="183" t="s">
        <v>185</v>
      </c>
      <c r="H77" s="185">
        <v>12150996</v>
      </c>
      <c r="I77" s="185">
        <v>1495</v>
      </c>
      <c r="J77" s="183" t="s">
        <v>12</v>
      </c>
      <c r="K77" s="69" t="s">
        <v>14</v>
      </c>
      <c r="L77" s="70">
        <v>401</v>
      </c>
      <c r="M77" s="71">
        <v>29247074</v>
      </c>
      <c r="N77" s="71"/>
      <c r="O77" s="71">
        <v>9496285</v>
      </c>
      <c r="P77" s="71"/>
      <c r="Q77" s="71">
        <v>3193374</v>
      </c>
      <c r="R77" s="71"/>
      <c r="S77" s="71">
        <v>30838819</v>
      </c>
      <c r="T77" s="71"/>
      <c r="U77" s="71">
        <v>0</v>
      </c>
      <c r="V77" s="74"/>
      <c r="W77" s="72">
        <v>72775552</v>
      </c>
      <c r="X77" s="69"/>
      <c r="Y77" s="71">
        <v>0</v>
      </c>
      <c r="Z77" s="69"/>
      <c r="AA77" s="70">
        <v>713591</v>
      </c>
      <c r="AB77" s="69"/>
      <c r="AC77" s="73" t="str">
        <f t="shared" si="1"/>
        <v>No</v>
      </c>
    </row>
    <row r="78" spans="1:29">
      <c r="A78" s="69" t="s">
        <v>663</v>
      </c>
      <c r="B78" s="69" t="s">
        <v>664</v>
      </c>
      <c r="C78" s="183" t="s">
        <v>21</v>
      </c>
      <c r="D78" s="308">
        <v>9036</v>
      </c>
      <c r="E78" s="312">
        <v>90036</v>
      </c>
      <c r="F78" s="183" t="s">
        <v>189</v>
      </c>
      <c r="G78" s="183" t="s">
        <v>185</v>
      </c>
      <c r="H78" s="185">
        <v>12150996</v>
      </c>
      <c r="I78" s="185">
        <v>1495</v>
      </c>
      <c r="J78" s="183" t="s">
        <v>13</v>
      </c>
      <c r="K78" s="69" t="s">
        <v>11</v>
      </c>
      <c r="L78" s="70">
        <v>234</v>
      </c>
      <c r="M78" s="71">
        <v>77196864</v>
      </c>
      <c r="N78" s="71"/>
      <c r="O78" s="71">
        <v>22257802</v>
      </c>
      <c r="P78" s="71"/>
      <c r="Q78" s="71">
        <v>4373914</v>
      </c>
      <c r="R78" s="71"/>
      <c r="S78" s="71">
        <v>21934960</v>
      </c>
      <c r="T78" s="71"/>
      <c r="U78" s="71">
        <v>0</v>
      </c>
      <c r="V78" s="74"/>
      <c r="W78" s="72">
        <v>125763540</v>
      </c>
      <c r="X78" s="69"/>
      <c r="Y78" s="71">
        <v>0</v>
      </c>
      <c r="Z78" s="69"/>
      <c r="AA78" s="70">
        <v>946984</v>
      </c>
      <c r="AB78" s="69"/>
      <c r="AC78" s="73" t="str">
        <f t="shared" si="1"/>
        <v>No</v>
      </c>
    </row>
    <row r="79" spans="1:29">
      <c r="A79" s="69" t="s">
        <v>663</v>
      </c>
      <c r="B79" s="69" t="s">
        <v>664</v>
      </c>
      <c r="C79" s="183" t="s">
        <v>21</v>
      </c>
      <c r="D79" s="308">
        <v>9036</v>
      </c>
      <c r="E79" s="312">
        <v>90036</v>
      </c>
      <c r="F79" s="183" t="s">
        <v>189</v>
      </c>
      <c r="G79" s="183" t="s">
        <v>185</v>
      </c>
      <c r="H79" s="185">
        <v>12150996</v>
      </c>
      <c r="I79" s="185">
        <v>1495</v>
      </c>
      <c r="J79" s="183" t="s">
        <v>13</v>
      </c>
      <c r="K79" s="69" t="s">
        <v>14</v>
      </c>
      <c r="L79" s="70">
        <v>194</v>
      </c>
      <c r="M79" s="71">
        <v>28623928</v>
      </c>
      <c r="N79" s="71"/>
      <c r="O79" s="71">
        <v>11003753</v>
      </c>
      <c r="P79" s="71"/>
      <c r="Q79" s="71">
        <v>5471410</v>
      </c>
      <c r="R79" s="71"/>
      <c r="S79" s="71">
        <v>16581818</v>
      </c>
      <c r="T79" s="71"/>
      <c r="U79" s="71">
        <v>0</v>
      </c>
      <c r="V79" s="74"/>
      <c r="W79" s="72">
        <v>61680909</v>
      </c>
      <c r="X79" s="69"/>
      <c r="Y79" s="71">
        <v>0</v>
      </c>
      <c r="Z79" s="69"/>
      <c r="AA79" s="70">
        <v>626110</v>
      </c>
      <c r="AB79" s="69"/>
      <c r="AC79" s="73" t="str">
        <f t="shared" si="1"/>
        <v>No</v>
      </c>
    </row>
    <row r="80" spans="1:29">
      <c r="A80" s="69" t="s">
        <v>663</v>
      </c>
      <c r="B80" s="69" t="s">
        <v>664</v>
      </c>
      <c r="C80" s="183" t="s">
        <v>21</v>
      </c>
      <c r="D80" s="308">
        <v>9036</v>
      </c>
      <c r="E80" s="312">
        <v>90036</v>
      </c>
      <c r="F80" s="183" t="s">
        <v>189</v>
      </c>
      <c r="G80" s="183" t="s">
        <v>185</v>
      </c>
      <c r="H80" s="185">
        <v>12150996</v>
      </c>
      <c r="I80" s="185">
        <v>1495</v>
      </c>
      <c r="J80" s="183" t="s">
        <v>17</v>
      </c>
      <c r="K80" s="69" t="s">
        <v>14</v>
      </c>
      <c r="L80" s="70">
        <v>93</v>
      </c>
      <c r="M80" s="71">
        <v>734344</v>
      </c>
      <c r="N80" s="71"/>
      <c r="O80" s="71">
        <v>430380</v>
      </c>
      <c r="P80" s="71"/>
      <c r="Q80" s="71">
        <v>42439</v>
      </c>
      <c r="R80" s="71"/>
      <c r="S80" s="71">
        <v>816539</v>
      </c>
      <c r="T80" s="71"/>
      <c r="U80" s="71">
        <v>0</v>
      </c>
      <c r="V80" s="74"/>
      <c r="W80" s="72">
        <v>2023702</v>
      </c>
      <c r="X80" s="69"/>
      <c r="Y80" s="71">
        <v>0</v>
      </c>
      <c r="Z80" s="69"/>
      <c r="AA80" s="70">
        <v>31155</v>
      </c>
      <c r="AB80" s="69"/>
      <c r="AC80" s="73" t="str">
        <f t="shared" si="1"/>
        <v>No</v>
      </c>
    </row>
    <row r="81" spans="1:29">
      <c r="A81" s="69" t="s">
        <v>663</v>
      </c>
      <c r="B81" s="69" t="s">
        <v>664</v>
      </c>
      <c r="C81" s="183" t="s">
        <v>21</v>
      </c>
      <c r="D81" s="308">
        <v>9036</v>
      </c>
      <c r="E81" s="312">
        <v>90036</v>
      </c>
      <c r="F81" s="183" t="s">
        <v>189</v>
      </c>
      <c r="G81" s="183" t="s">
        <v>185</v>
      </c>
      <c r="H81" s="185">
        <v>12150996</v>
      </c>
      <c r="I81" s="185">
        <v>1495</v>
      </c>
      <c r="J81" s="183" t="s">
        <v>23</v>
      </c>
      <c r="K81" s="69" t="s">
        <v>14</v>
      </c>
      <c r="L81" s="70">
        <v>21</v>
      </c>
      <c r="M81" s="71">
        <v>957603</v>
      </c>
      <c r="N81" s="71"/>
      <c r="O81" s="71">
        <v>367116</v>
      </c>
      <c r="P81" s="71"/>
      <c r="Q81" s="71">
        <v>196553</v>
      </c>
      <c r="R81" s="71"/>
      <c r="S81" s="71">
        <v>657665</v>
      </c>
      <c r="T81" s="71"/>
      <c r="U81" s="71">
        <v>0</v>
      </c>
      <c r="V81" s="74"/>
      <c r="W81" s="72">
        <v>2178937</v>
      </c>
      <c r="X81" s="69"/>
      <c r="Y81" s="71">
        <v>0</v>
      </c>
      <c r="Z81" s="69"/>
      <c r="AA81" s="70">
        <v>18883</v>
      </c>
      <c r="AB81" s="69"/>
      <c r="AC81" s="73" t="str">
        <f t="shared" si="1"/>
        <v>No</v>
      </c>
    </row>
    <row r="82" spans="1:29">
      <c r="A82" s="69" t="s">
        <v>663</v>
      </c>
      <c r="B82" s="69" t="s">
        <v>664</v>
      </c>
      <c r="C82" s="183" t="s">
        <v>21</v>
      </c>
      <c r="D82" s="308">
        <v>9036</v>
      </c>
      <c r="E82" s="312">
        <v>90036</v>
      </c>
      <c r="F82" s="183" t="s">
        <v>189</v>
      </c>
      <c r="G82" s="183" t="s">
        <v>185</v>
      </c>
      <c r="H82" s="185">
        <v>12150996</v>
      </c>
      <c r="I82" s="185">
        <v>1495</v>
      </c>
      <c r="J82" s="183" t="s">
        <v>23</v>
      </c>
      <c r="K82" s="69" t="s">
        <v>11</v>
      </c>
      <c r="L82" s="70">
        <v>6</v>
      </c>
      <c r="M82" s="71">
        <v>944214</v>
      </c>
      <c r="N82" s="71"/>
      <c r="O82" s="71">
        <v>230934</v>
      </c>
      <c r="P82" s="71"/>
      <c r="Q82" s="71">
        <v>55647</v>
      </c>
      <c r="R82" s="71"/>
      <c r="S82" s="71">
        <v>282663</v>
      </c>
      <c r="T82" s="71"/>
      <c r="U82" s="71">
        <v>0</v>
      </c>
      <c r="V82" s="74"/>
      <c r="W82" s="72">
        <v>1513458</v>
      </c>
      <c r="X82" s="69"/>
      <c r="Y82" s="71">
        <v>0</v>
      </c>
      <c r="Z82" s="69"/>
      <c r="AA82" s="70">
        <v>9045</v>
      </c>
      <c r="AB82" s="69"/>
      <c r="AC82" s="73" t="str">
        <f t="shared" si="1"/>
        <v>No</v>
      </c>
    </row>
    <row r="83" spans="1:29">
      <c r="A83" s="69" t="s">
        <v>704</v>
      </c>
      <c r="B83" s="69" t="s">
        <v>705</v>
      </c>
      <c r="C83" s="183" t="s">
        <v>32</v>
      </c>
      <c r="D83" s="308">
        <v>8006</v>
      </c>
      <c r="E83" s="312">
        <v>80006</v>
      </c>
      <c r="F83" s="183" t="s">
        <v>189</v>
      </c>
      <c r="G83" s="183" t="s">
        <v>185</v>
      </c>
      <c r="H83" s="185">
        <v>2374203</v>
      </c>
      <c r="I83" s="185">
        <v>1457</v>
      </c>
      <c r="J83" s="183" t="s">
        <v>13</v>
      </c>
      <c r="K83" s="69" t="s">
        <v>11</v>
      </c>
      <c r="L83" s="70">
        <v>485</v>
      </c>
      <c r="M83" s="71">
        <v>123087149</v>
      </c>
      <c r="N83" s="71"/>
      <c r="O83" s="71">
        <v>39780828</v>
      </c>
      <c r="P83" s="71"/>
      <c r="Q83" s="71">
        <v>23122192</v>
      </c>
      <c r="R83" s="71"/>
      <c r="S83" s="71">
        <v>70555806</v>
      </c>
      <c r="T83" s="71"/>
      <c r="U83" s="71">
        <v>0</v>
      </c>
      <c r="V83" s="74"/>
      <c r="W83" s="72">
        <v>256545975</v>
      </c>
      <c r="X83" s="69"/>
      <c r="Y83" s="71">
        <v>0</v>
      </c>
      <c r="Z83" s="69"/>
      <c r="AA83" s="70">
        <v>1607540</v>
      </c>
      <c r="AB83" s="69"/>
      <c r="AC83" s="73" t="str">
        <f t="shared" si="1"/>
        <v>No</v>
      </c>
    </row>
    <row r="84" spans="1:29">
      <c r="A84" s="69" t="s">
        <v>704</v>
      </c>
      <c r="B84" s="69" t="s">
        <v>705</v>
      </c>
      <c r="C84" s="183" t="s">
        <v>32</v>
      </c>
      <c r="D84" s="308">
        <v>8006</v>
      </c>
      <c r="E84" s="312">
        <v>80006</v>
      </c>
      <c r="F84" s="183" t="s">
        <v>189</v>
      </c>
      <c r="G84" s="183" t="s">
        <v>185</v>
      </c>
      <c r="H84" s="185">
        <v>2374203</v>
      </c>
      <c r="I84" s="185">
        <v>1457</v>
      </c>
      <c r="J84" s="183" t="s">
        <v>12</v>
      </c>
      <c r="K84" s="69" t="s">
        <v>14</v>
      </c>
      <c r="L84" s="70">
        <v>434</v>
      </c>
      <c r="M84" s="71">
        <v>27093278</v>
      </c>
      <c r="N84" s="71"/>
      <c r="O84" s="71">
        <v>8962529</v>
      </c>
      <c r="P84" s="71"/>
      <c r="Q84" s="71">
        <v>5100000</v>
      </c>
      <c r="R84" s="71"/>
      <c r="S84" s="71">
        <v>11478099</v>
      </c>
      <c r="T84" s="71"/>
      <c r="U84" s="71">
        <v>0</v>
      </c>
      <c r="V84" s="74"/>
      <c r="W84" s="72">
        <v>52633906</v>
      </c>
      <c r="X84" s="69"/>
      <c r="Y84" s="71">
        <v>0</v>
      </c>
      <c r="Z84" s="69"/>
      <c r="AA84" s="70">
        <v>752928</v>
      </c>
      <c r="AB84" s="69"/>
      <c r="AC84" s="73" t="str">
        <f t="shared" si="1"/>
        <v>No</v>
      </c>
    </row>
    <row r="85" spans="1:29">
      <c r="A85" s="69" t="s">
        <v>704</v>
      </c>
      <c r="B85" s="69" t="s">
        <v>705</v>
      </c>
      <c r="C85" s="183" t="s">
        <v>32</v>
      </c>
      <c r="D85" s="308">
        <v>8006</v>
      </c>
      <c r="E85" s="312">
        <v>80006</v>
      </c>
      <c r="F85" s="183" t="s">
        <v>189</v>
      </c>
      <c r="G85" s="183" t="s">
        <v>185</v>
      </c>
      <c r="H85" s="185">
        <v>2374203</v>
      </c>
      <c r="I85" s="185">
        <v>1457</v>
      </c>
      <c r="J85" s="183" t="s">
        <v>13</v>
      </c>
      <c r="K85" s="69" t="s">
        <v>14</v>
      </c>
      <c r="L85" s="70">
        <v>355</v>
      </c>
      <c r="M85" s="71">
        <v>58501219</v>
      </c>
      <c r="N85" s="71"/>
      <c r="O85" s="71">
        <v>17892743</v>
      </c>
      <c r="P85" s="71"/>
      <c r="Q85" s="71">
        <v>9210343</v>
      </c>
      <c r="R85" s="71"/>
      <c r="S85" s="71">
        <v>8789047</v>
      </c>
      <c r="T85" s="71"/>
      <c r="U85" s="71">
        <v>0</v>
      </c>
      <c r="V85" s="74"/>
      <c r="W85" s="72">
        <v>94393352</v>
      </c>
      <c r="X85" s="69"/>
      <c r="Y85" s="71">
        <v>0</v>
      </c>
      <c r="Z85" s="69"/>
      <c r="AA85" s="70">
        <v>1230102</v>
      </c>
      <c r="AB85" s="69"/>
      <c r="AC85" s="73" t="str">
        <f t="shared" si="1"/>
        <v>No</v>
      </c>
    </row>
    <row r="86" spans="1:29">
      <c r="A86" s="69" t="s">
        <v>704</v>
      </c>
      <c r="B86" s="69" t="s">
        <v>705</v>
      </c>
      <c r="C86" s="183" t="s">
        <v>32</v>
      </c>
      <c r="D86" s="308">
        <v>8006</v>
      </c>
      <c r="E86" s="312">
        <v>80006</v>
      </c>
      <c r="F86" s="183" t="s">
        <v>189</v>
      </c>
      <c r="G86" s="183" t="s">
        <v>185</v>
      </c>
      <c r="H86" s="185">
        <v>2374203</v>
      </c>
      <c r="I86" s="185">
        <v>1457</v>
      </c>
      <c r="J86" s="183" t="s">
        <v>20</v>
      </c>
      <c r="K86" s="69" t="s">
        <v>11</v>
      </c>
      <c r="L86" s="70">
        <v>163</v>
      </c>
      <c r="M86" s="71">
        <v>40750299</v>
      </c>
      <c r="N86" s="71"/>
      <c r="O86" s="71">
        <v>24666970</v>
      </c>
      <c r="P86" s="71"/>
      <c r="Q86" s="71">
        <v>22846002</v>
      </c>
      <c r="R86" s="71"/>
      <c r="S86" s="71">
        <v>34042000</v>
      </c>
      <c r="T86" s="71"/>
      <c r="U86" s="71">
        <v>0</v>
      </c>
      <c r="V86" s="74"/>
      <c r="W86" s="72">
        <v>122305271</v>
      </c>
      <c r="X86" s="69"/>
      <c r="Y86" s="71">
        <v>0</v>
      </c>
      <c r="Z86" s="69"/>
      <c r="AA86" s="70">
        <v>720150</v>
      </c>
      <c r="AB86" s="69"/>
      <c r="AC86" s="73" t="str">
        <f t="shared" si="1"/>
        <v>No</v>
      </c>
    </row>
    <row r="87" spans="1:29">
      <c r="A87" s="69" t="s">
        <v>704</v>
      </c>
      <c r="B87" s="69" t="s">
        <v>705</v>
      </c>
      <c r="C87" s="183" t="s">
        <v>32</v>
      </c>
      <c r="D87" s="308">
        <v>8006</v>
      </c>
      <c r="E87" s="312">
        <v>80006</v>
      </c>
      <c r="F87" s="183" t="s">
        <v>189</v>
      </c>
      <c r="G87" s="183" t="s">
        <v>185</v>
      </c>
      <c r="H87" s="185">
        <v>2374203</v>
      </c>
      <c r="I87" s="185">
        <v>1457</v>
      </c>
      <c r="J87" s="183" t="s">
        <v>22</v>
      </c>
      <c r="K87" s="69" t="s">
        <v>14</v>
      </c>
      <c r="L87" s="70">
        <v>20</v>
      </c>
      <c r="M87" s="71">
        <v>35156726</v>
      </c>
      <c r="N87" s="71"/>
      <c r="O87" s="71">
        <v>7726317</v>
      </c>
      <c r="P87" s="71"/>
      <c r="Q87" s="71">
        <v>4221854</v>
      </c>
      <c r="R87" s="71"/>
      <c r="S87" s="71">
        <v>6714364</v>
      </c>
      <c r="T87" s="71"/>
      <c r="U87" s="71">
        <v>0</v>
      </c>
      <c r="V87" s="74"/>
      <c r="W87" s="72">
        <v>53819261</v>
      </c>
      <c r="X87" s="69"/>
      <c r="Y87" s="71">
        <v>0</v>
      </c>
      <c r="Z87" s="69"/>
      <c r="AA87" s="70">
        <v>70800</v>
      </c>
      <c r="AB87" s="69"/>
      <c r="AC87" s="73" t="str">
        <f t="shared" si="1"/>
        <v>No</v>
      </c>
    </row>
    <row r="88" spans="1:29">
      <c r="A88" s="69" t="s">
        <v>5911</v>
      </c>
      <c r="B88" s="69" t="s">
        <v>409</v>
      </c>
      <c r="C88" s="183" t="s">
        <v>89</v>
      </c>
      <c r="D88" s="308">
        <v>4105</v>
      </c>
      <c r="E88" s="312">
        <v>40105</v>
      </c>
      <c r="F88" s="183" t="s">
        <v>184</v>
      </c>
      <c r="G88" s="183" t="s">
        <v>185</v>
      </c>
      <c r="H88" s="185">
        <v>2148346</v>
      </c>
      <c r="I88" s="185">
        <v>1426</v>
      </c>
      <c r="J88" s="183" t="s">
        <v>98</v>
      </c>
      <c r="K88" s="69" t="s">
        <v>14</v>
      </c>
      <c r="L88" s="70">
        <v>1426</v>
      </c>
      <c r="M88" s="71">
        <v>13606113</v>
      </c>
      <c r="N88" s="71"/>
      <c r="O88" s="71">
        <v>3887461</v>
      </c>
      <c r="P88" s="71"/>
      <c r="Q88" s="71">
        <v>0</v>
      </c>
      <c r="R88" s="71"/>
      <c r="S88" s="71">
        <v>2808159</v>
      </c>
      <c r="T88" s="71"/>
      <c r="U88" s="71">
        <v>0</v>
      </c>
      <c r="V88" s="74"/>
      <c r="W88" s="72">
        <v>20301733</v>
      </c>
      <c r="X88" s="69"/>
      <c r="Y88" s="71">
        <v>0</v>
      </c>
      <c r="Z88" s="69"/>
      <c r="AA88" s="70">
        <v>1026778</v>
      </c>
      <c r="AB88" s="69"/>
      <c r="AC88" s="73" t="str">
        <f t="shared" si="1"/>
        <v>No</v>
      </c>
    </row>
    <row r="89" spans="1:29">
      <c r="A89" s="69" t="s">
        <v>6215</v>
      </c>
      <c r="B89" s="69" t="s">
        <v>613</v>
      </c>
      <c r="C89" s="183" t="s">
        <v>38</v>
      </c>
      <c r="D89" s="308">
        <v>4034</v>
      </c>
      <c r="E89" s="312">
        <v>40034</v>
      </c>
      <c r="F89" s="183" t="s">
        <v>187</v>
      </c>
      <c r="G89" s="183" t="s">
        <v>185</v>
      </c>
      <c r="H89" s="185">
        <v>5502379</v>
      </c>
      <c r="I89" s="185">
        <v>1396</v>
      </c>
      <c r="J89" s="183" t="s">
        <v>13</v>
      </c>
      <c r="K89" s="69" t="s">
        <v>11</v>
      </c>
      <c r="L89" s="70">
        <v>646</v>
      </c>
      <c r="M89" s="71">
        <v>197798253</v>
      </c>
      <c r="N89" s="71"/>
      <c r="O89" s="71">
        <v>94512994</v>
      </c>
      <c r="P89" s="71"/>
      <c r="Q89" s="71">
        <v>27805565</v>
      </c>
      <c r="R89" s="71"/>
      <c r="S89" s="71">
        <v>37736188</v>
      </c>
      <c r="T89" s="71"/>
      <c r="U89" s="71">
        <v>0</v>
      </c>
      <c r="V89" s="74"/>
      <c r="W89" s="72">
        <v>357853000</v>
      </c>
      <c r="X89" s="69"/>
      <c r="Y89" s="71">
        <v>0</v>
      </c>
      <c r="Z89" s="69"/>
      <c r="AA89" s="70">
        <v>1991901</v>
      </c>
      <c r="AB89" s="69"/>
      <c r="AC89" s="73" t="str">
        <f t="shared" si="1"/>
        <v>No</v>
      </c>
    </row>
    <row r="90" spans="1:29">
      <c r="A90" s="69" t="s">
        <v>6215</v>
      </c>
      <c r="B90" s="69" t="s">
        <v>613</v>
      </c>
      <c r="C90" s="183" t="s">
        <v>38</v>
      </c>
      <c r="D90" s="308">
        <v>4034</v>
      </c>
      <c r="E90" s="312">
        <v>40034</v>
      </c>
      <c r="F90" s="183" t="s">
        <v>187</v>
      </c>
      <c r="G90" s="183" t="s">
        <v>185</v>
      </c>
      <c r="H90" s="185">
        <v>5502379</v>
      </c>
      <c r="I90" s="185">
        <v>1396</v>
      </c>
      <c r="J90" s="183" t="s">
        <v>12</v>
      </c>
      <c r="K90" s="69" t="s">
        <v>14</v>
      </c>
      <c r="L90" s="70">
        <v>375</v>
      </c>
      <c r="M90" s="71">
        <v>37190211</v>
      </c>
      <c r="N90" s="71"/>
      <c r="O90" s="71">
        <v>6140221</v>
      </c>
      <c r="P90" s="71"/>
      <c r="Q90" s="71">
        <v>1787961</v>
      </c>
      <c r="R90" s="71"/>
      <c r="S90" s="71">
        <v>10616741</v>
      </c>
      <c r="T90" s="71"/>
      <c r="U90" s="71">
        <v>0</v>
      </c>
      <c r="V90" s="74"/>
      <c r="W90" s="72">
        <v>55735134</v>
      </c>
      <c r="X90" s="69"/>
      <c r="Y90" s="71">
        <v>0</v>
      </c>
      <c r="Z90" s="69"/>
      <c r="AA90" s="70">
        <v>1148425</v>
      </c>
      <c r="AB90" s="69"/>
      <c r="AC90" s="73" t="str">
        <f t="shared" si="1"/>
        <v>No</v>
      </c>
    </row>
    <row r="91" spans="1:29">
      <c r="A91" s="69" t="s">
        <v>6215</v>
      </c>
      <c r="B91" s="69" t="s">
        <v>613</v>
      </c>
      <c r="C91" s="183" t="s">
        <v>38</v>
      </c>
      <c r="D91" s="308">
        <v>4034</v>
      </c>
      <c r="E91" s="312">
        <v>40034</v>
      </c>
      <c r="F91" s="183" t="s">
        <v>187</v>
      </c>
      <c r="G91" s="183" t="s">
        <v>185</v>
      </c>
      <c r="H91" s="185">
        <v>5502379</v>
      </c>
      <c r="I91" s="185">
        <v>1396</v>
      </c>
      <c r="J91" s="183" t="s">
        <v>15</v>
      </c>
      <c r="K91" s="69" t="s">
        <v>14</v>
      </c>
      <c r="L91" s="70">
        <v>224</v>
      </c>
      <c r="M91" s="71">
        <v>446905</v>
      </c>
      <c r="N91" s="71"/>
      <c r="O91" s="71">
        <v>95267</v>
      </c>
      <c r="P91" s="71"/>
      <c r="Q91" s="71">
        <v>10136</v>
      </c>
      <c r="R91" s="71"/>
      <c r="S91" s="71">
        <v>950133</v>
      </c>
      <c r="T91" s="71"/>
      <c r="U91" s="71">
        <v>0</v>
      </c>
      <c r="V91" s="74"/>
      <c r="W91" s="72">
        <v>1502441</v>
      </c>
      <c r="X91" s="69"/>
      <c r="Y91" s="71">
        <v>0</v>
      </c>
      <c r="Z91" s="69"/>
      <c r="AA91" s="70">
        <v>95166</v>
      </c>
      <c r="AB91" s="69"/>
      <c r="AC91" s="73" t="str">
        <f t="shared" si="1"/>
        <v>No</v>
      </c>
    </row>
    <row r="92" spans="1:29">
      <c r="A92" s="69" t="s">
        <v>6215</v>
      </c>
      <c r="B92" s="69" t="s">
        <v>613</v>
      </c>
      <c r="C92" s="183" t="s">
        <v>38</v>
      </c>
      <c r="D92" s="308">
        <v>4034</v>
      </c>
      <c r="E92" s="312">
        <v>40034</v>
      </c>
      <c r="F92" s="183" t="s">
        <v>187</v>
      </c>
      <c r="G92" s="183" t="s">
        <v>185</v>
      </c>
      <c r="H92" s="185">
        <v>5502379</v>
      </c>
      <c r="I92" s="185">
        <v>1396</v>
      </c>
      <c r="J92" s="183" t="s">
        <v>26</v>
      </c>
      <c r="K92" s="69" t="s">
        <v>11</v>
      </c>
      <c r="L92" s="70">
        <v>76</v>
      </c>
      <c r="M92" s="71">
        <v>31685709</v>
      </c>
      <c r="N92" s="71"/>
      <c r="O92" s="71">
        <v>25098721</v>
      </c>
      <c r="P92" s="71"/>
      <c r="Q92" s="71">
        <v>29132317</v>
      </c>
      <c r="R92" s="71"/>
      <c r="S92" s="71">
        <v>13366238</v>
      </c>
      <c r="T92" s="71"/>
      <c r="U92" s="71">
        <v>0</v>
      </c>
      <c r="V92" s="74"/>
      <c r="W92" s="72">
        <v>99282985</v>
      </c>
      <c r="X92" s="69"/>
      <c r="Y92" s="71">
        <v>0</v>
      </c>
      <c r="Z92" s="69"/>
      <c r="AA92" s="70">
        <v>339929</v>
      </c>
      <c r="AB92" s="69"/>
      <c r="AC92" s="73" t="str">
        <f t="shared" si="1"/>
        <v>No</v>
      </c>
    </row>
    <row r="93" spans="1:29">
      <c r="A93" s="69" t="s">
        <v>6215</v>
      </c>
      <c r="B93" s="69" t="s">
        <v>613</v>
      </c>
      <c r="C93" s="183" t="s">
        <v>38</v>
      </c>
      <c r="D93" s="308">
        <v>4034</v>
      </c>
      <c r="E93" s="312">
        <v>40034</v>
      </c>
      <c r="F93" s="183" t="s">
        <v>187</v>
      </c>
      <c r="G93" s="183" t="s">
        <v>185</v>
      </c>
      <c r="H93" s="185">
        <v>5502379</v>
      </c>
      <c r="I93" s="185">
        <v>1396</v>
      </c>
      <c r="J93" s="183" t="s">
        <v>13</v>
      </c>
      <c r="K93" s="69" t="s">
        <v>14</v>
      </c>
      <c r="L93" s="70">
        <v>45</v>
      </c>
      <c r="M93" s="71">
        <v>1800006</v>
      </c>
      <c r="N93" s="71"/>
      <c r="O93" s="71">
        <v>670591</v>
      </c>
      <c r="P93" s="71"/>
      <c r="Q93" s="71">
        <v>99977</v>
      </c>
      <c r="R93" s="71"/>
      <c r="S93" s="71">
        <v>1047000</v>
      </c>
      <c r="T93" s="71"/>
      <c r="U93" s="71">
        <v>0</v>
      </c>
      <c r="V93" s="74"/>
      <c r="W93" s="72">
        <v>3617574</v>
      </c>
      <c r="X93" s="69"/>
      <c r="Y93" s="71">
        <v>0</v>
      </c>
      <c r="Z93" s="69"/>
      <c r="AA93" s="70">
        <v>74368</v>
      </c>
      <c r="AB93" s="69"/>
      <c r="AC93" s="73" t="str">
        <f t="shared" si="1"/>
        <v>No</v>
      </c>
    </row>
    <row r="94" spans="1:29">
      <c r="A94" s="69" t="s">
        <v>6215</v>
      </c>
      <c r="B94" s="69" t="s">
        <v>613</v>
      </c>
      <c r="C94" s="183" t="s">
        <v>38</v>
      </c>
      <c r="D94" s="308">
        <v>4034</v>
      </c>
      <c r="E94" s="312">
        <v>40034</v>
      </c>
      <c r="F94" s="183" t="s">
        <v>187</v>
      </c>
      <c r="G94" s="183" t="s">
        <v>185</v>
      </c>
      <c r="H94" s="185">
        <v>5502379</v>
      </c>
      <c r="I94" s="185">
        <v>1396</v>
      </c>
      <c r="J94" s="183" t="s">
        <v>39</v>
      </c>
      <c r="K94" s="69" t="s">
        <v>11</v>
      </c>
      <c r="L94" s="70">
        <v>21</v>
      </c>
      <c r="M94" s="71">
        <v>6791806</v>
      </c>
      <c r="N94" s="71"/>
      <c r="O94" s="71">
        <v>10224007</v>
      </c>
      <c r="P94" s="71"/>
      <c r="Q94" s="71">
        <v>6831198</v>
      </c>
      <c r="R94" s="71"/>
      <c r="S94" s="71">
        <v>4222071</v>
      </c>
      <c r="T94" s="71"/>
      <c r="U94" s="71">
        <v>0</v>
      </c>
      <c r="V94" s="74"/>
      <c r="W94" s="72">
        <v>28069082</v>
      </c>
      <c r="X94" s="69"/>
      <c r="Y94" s="71">
        <v>0</v>
      </c>
      <c r="Z94" s="69"/>
      <c r="AA94" s="70">
        <v>108676</v>
      </c>
      <c r="AB94" s="69"/>
      <c r="AC94" s="73" t="str">
        <f t="shared" si="1"/>
        <v>No</v>
      </c>
    </row>
    <row r="95" spans="1:29">
      <c r="A95" s="69" t="s">
        <v>6215</v>
      </c>
      <c r="B95" s="69" t="s">
        <v>613</v>
      </c>
      <c r="C95" s="183" t="s">
        <v>38</v>
      </c>
      <c r="D95" s="308">
        <v>4034</v>
      </c>
      <c r="E95" s="312">
        <v>40034</v>
      </c>
      <c r="F95" s="183" t="s">
        <v>187</v>
      </c>
      <c r="G95" s="183" t="s">
        <v>185</v>
      </c>
      <c r="H95" s="185">
        <v>5502379</v>
      </c>
      <c r="I95" s="185">
        <v>1396</v>
      </c>
      <c r="J95" s="183" t="s">
        <v>23</v>
      </c>
      <c r="K95" s="69" t="s">
        <v>14</v>
      </c>
      <c r="L95" s="70">
        <v>9</v>
      </c>
      <c r="M95" s="71">
        <v>3688861</v>
      </c>
      <c r="N95" s="71"/>
      <c r="O95" s="71">
        <v>1374281</v>
      </c>
      <c r="P95" s="71"/>
      <c r="Q95" s="71">
        <v>163984</v>
      </c>
      <c r="R95" s="71"/>
      <c r="S95" s="71">
        <v>2065416</v>
      </c>
      <c r="T95" s="71"/>
      <c r="U95" s="71">
        <v>0</v>
      </c>
      <c r="V95" s="74"/>
      <c r="W95" s="72">
        <v>7292542</v>
      </c>
      <c r="X95" s="69"/>
      <c r="Y95" s="71">
        <v>0</v>
      </c>
      <c r="Z95" s="69"/>
      <c r="AA95" s="70">
        <v>32772</v>
      </c>
      <c r="AB95" s="69"/>
      <c r="AC95" s="73" t="str">
        <f t="shared" si="1"/>
        <v>No</v>
      </c>
    </row>
    <row r="96" spans="1:29">
      <c r="A96" s="69" t="s">
        <v>599</v>
      </c>
      <c r="B96" s="69" t="s">
        <v>600</v>
      </c>
      <c r="C96" s="183" t="s">
        <v>74</v>
      </c>
      <c r="D96" s="308">
        <v>2078</v>
      </c>
      <c r="E96" s="312">
        <v>20078</v>
      </c>
      <c r="F96" s="183" t="s">
        <v>295</v>
      </c>
      <c r="G96" s="183" t="s">
        <v>185</v>
      </c>
      <c r="H96" s="185">
        <v>18351295</v>
      </c>
      <c r="I96" s="185">
        <v>1168</v>
      </c>
      <c r="J96" s="183" t="s">
        <v>22</v>
      </c>
      <c r="K96" s="69" t="s">
        <v>11</v>
      </c>
      <c r="L96" s="70">
        <v>1157</v>
      </c>
      <c r="M96" s="71">
        <v>436904370</v>
      </c>
      <c r="N96" s="71"/>
      <c r="O96" s="71">
        <v>286556779</v>
      </c>
      <c r="P96" s="71"/>
      <c r="Q96" s="71">
        <v>330574561</v>
      </c>
      <c r="R96" s="71"/>
      <c r="S96" s="71">
        <v>204602752</v>
      </c>
      <c r="T96" s="71"/>
      <c r="U96" s="71">
        <v>0</v>
      </c>
      <c r="V96" s="74"/>
      <c r="W96" s="72">
        <v>1258638462</v>
      </c>
      <c r="X96" s="69"/>
      <c r="Y96" s="71">
        <v>0</v>
      </c>
      <c r="Z96" s="69"/>
      <c r="AA96" s="70">
        <v>2182316</v>
      </c>
      <c r="AB96" s="69"/>
      <c r="AC96" s="73" t="str">
        <f t="shared" si="1"/>
        <v>No</v>
      </c>
    </row>
    <row r="97" spans="1:29">
      <c r="A97" s="69" t="s">
        <v>599</v>
      </c>
      <c r="B97" s="69" t="s">
        <v>600</v>
      </c>
      <c r="C97" s="183" t="s">
        <v>74</v>
      </c>
      <c r="D97" s="308">
        <v>2078</v>
      </c>
      <c r="E97" s="312">
        <v>20078</v>
      </c>
      <c r="F97" s="183" t="s">
        <v>295</v>
      </c>
      <c r="G97" s="183" t="s">
        <v>185</v>
      </c>
      <c r="H97" s="185">
        <v>18351295</v>
      </c>
      <c r="I97" s="185">
        <v>1168</v>
      </c>
      <c r="J97" s="183" t="s">
        <v>13</v>
      </c>
      <c r="K97" s="69" t="s">
        <v>14</v>
      </c>
      <c r="L97" s="70">
        <v>9</v>
      </c>
      <c r="M97" s="71">
        <v>1937054</v>
      </c>
      <c r="N97" s="71"/>
      <c r="O97" s="71">
        <v>177660</v>
      </c>
      <c r="P97" s="71"/>
      <c r="Q97" s="71">
        <v>90380</v>
      </c>
      <c r="R97" s="71"/>
      <c r="S97" s="71">
        <v>375885</v>
      </c>
      <c r="T97" s="71"/>
      <c r="U97" s="71">
        <v>0</v>
      </c>
      <c r="V97" s="74"/>
      <c r="W97" s="72">
        <v>2580979</v>
      </c>
      <c r="X97" s="69"/>
      <c r="Y97" s="71">
        <v>0</v>
      </c>
      <c r="Z97" s="69"/>
      <c r="AA97" s="70">
        <v>28520</v>
      </c>
      <c r="AB97" s="69"/>
      <c r="AC97" s="73" t="str">
        <f t="shared" si="1"/>
        <v>No</v>
      </c>
    </row>
    <row r="98" spans="1:29">
      <c r="A98" s="69" t="s">
        <v>599</v>
      </c>
      <c r="B98" s="69" t="s">
        <v>600</v>
      </c>
      <c r="C98" s="183" t="s">
        <v>74</v>
      </c>
      <c r="D98" s="308">
        <v>2078</v>
      </c>
      <c r="E98" s="312">
        <v>20078</v>
      </c>
      <c r="F98" s="183" t="s">
        <v>295</v>
      </c>
      <c r="G98" s="183" t="s">
        <v>185</v>
      </c>
      <c r="H98" s="185">
        <v>18351295</v>
      </c>
      <c r="I98" s="185">
        <v>1168</v>
      </c>
      <c r="J98" s="183" t="s">
        <v>24</v>
      </c>
      <c r="K98" s="69" t="s">
        <v>14</v>
      </c>
      <c r="L98" s="70">
        <v>2</v>
      </c>
      <c r="M98" s="71">
        <v>2820464</v>
      </c>
      <c r="N98" s="71"/>
      <c r="O98" s="71">
        <v>367277</v>
      </c>
      <c r="P98" s="71"/>
      <c r="Q98" s="71">
        <v>185602</v>
      </c>
      <c r="R98" s="71"/>
      <c r="S98" s="71">
        <v>577342</v>
      </c>
      <c r="T98" s="71"/>
      <c r="U98" s="71">
        <v>0</v>
      </c>
      <c r="V98" s="74"/>
      <c r="W98" s="72">
        <v>3950685</v>
      </c>
      <c r="X98" s="69"/>
      <c r="Y98" s="71">
        <v>0</v>
      </c>
      <c r="Z98" s="69"/>
      <c r="AA98" s="70">
        <v>3711</v>
      </c>
      <c r="AB98" s="69"/>
      <c r="AC98" s="73" t="str">
        <f t="shared" si="1"/>
        <v>No</v>
      </c>
    </row>
    <row r="99" spans="1:29">
      <c r="A99" s="69" t="s">
        <v>5912</v>
      </c>
      <c r="B99" s="69" t="s">
        <v>261</v>
      </c>
      <c r="C99" s="183" t="s">
        <v>21</v>
      </c>
      <c r="D99" s="308">
        <v>9157</v>
      </c>
      <c r="E99" s="312">
        <v>90157</v>
      </c>
      <c r="F99" s="183" t="s">
        <v>189</v>
      </c>
      <c r="G99" s="183" t="s">
        <v>185</v>
      </c>
      <c r="H99" s="185">
        <v>12150996</v>
      </c>
      <c r="I99" s="185">
        <v>1144</v>
      </c>
      <c r="J99" s="183" t="s">
        <v>12</v>
      </c>
      <c r="K99" s="69" t="s">
        <v>14</v>
      </c>
      <c r="L99" s="70">
        <v>580</v>
      </c>
      <c r="M99" s="71">
        <v>43120883</v>
      </c>
      <c r="N99" s="71"/>
      <c r="O99" s="71">
        <v>5384353</v>
      </c>
      <c r="P99" s="71"/>
      <c r="Q99" s="71">
        <v>526460</v>
      </c>
      <c r="R99" s="71"/>
      <c r="S99" s="71">
        <v>24680354</v>
      </c>
      <c r="T99" s="71"/>
      <c r="U99" s="71">
        <v>0</v>
      </c>
      <c r="V99" s="74"/>
      <c r="W99" s="72">
        <v>73712050</v>
      </c>
      <c r="X99" s="69"/>
      <c r="Y99" s="71">
        <v>1106031</v>
      </c>
      <c r="Z99" s="69"/>
      <c r="AA99" s="70">
        <v>1386063</v>
      </c>
      <c r="AB99" s="69"/>
      <c r="AC99" s="73" t="str">
        <f t="shared" si="1"/>
        <v>No</v>
      </c>
    </row>
    <row r="100" spans="1:29">
      <c r="A100" s="69" t="s">
        <v>5912</v>
      </c>
      <c r="B100" s="69" t="s">
        <v>261</v>
      </c>
      <c r="C100" s="183" t="s">
        <v>21</v>
      </c>
      <c r="D100" s="308">
        <v>9157</v>
      </c>
      <c r="E100" s="312">
        <v>90157</v>
      </c>
      <c r="F100" s="183" t="s">
        <v>189</v>
      </c>
      <c r="G100" s="183" t="s">
        <v>185</v>
      </c>
      <c r="H100" s="185">
        <v>12150996</v>
      </c>
      <c r="I100" s="185">
        <v>1144</v>
      </c>
      <c r="J100" s="183" t="s">
        <v>17</v>
      </c>
      <c r="K100" s="69" t="s">
        <v>14</v>
      </c>
      <c r="L100" s="70">
        <v>564</v>
      </c>
      <c r="M100" s="71">
        <v>43717875</v>
      </c>
      <c r="N100" s="71"/>
      <c r="O100" s="71">
        <v>5457763</v>
      </c>
      <c r="P100" s="71"/>
      <c r="Q100" s="71">
        <v>533006</v>
      </c>
      <c r="R100" s="71"/>
      <c r="S100" s="71">
        <v>24758915</v>
      </c>
      <c r="T100" s="71"/>
      <c r="U100" s="71">
        <v>0</v>
      </c>
      <c r="V100" s="74"/>
      <c r="W100" s="72">
        <v>74467559</v>
      </c>
      <c r="X100" s="69"/>
      <c r="Y100" s="71">
        <v>0</v>
      </c>
      <c r="Z100" s="69"/>
      <c r="AA100" s="70">
        <v>818035</v>
      </c>
      <c r="AB100" s="69"/>
      <c r="AC100" s="73" t="str">
        <f t="shared" si="1"/>
        <v>No</v>
      </c>
    </row>
    <row r="101" spans="1:29">
      <c r="A101" s="69" t="s">
        <v>822</v>
      </c>
      <c r="B101" s="69" t="s">
        <v>823</v>
      </c>
      <c r="C101" s="183" t="s">
        <v>104</v>
      </c>
      <c r="D101" s="308">
        <v>8001</v>
      </c>
      <c r="E101" s="312">
        <v>80001</v>
      </c>
      <c r="F101" s="183" t="s">
        <v>189</v>
      </c>
      <c r="G101" s="183" t="s">
        <v>185</v>
      </c>
      <c r="H101" s="185">
        <v>1021243</v>
      </c>
      <c r="I101" s="185">
        <v>1113</v>
      </c>
      <c r="J101" s="183" t="s">
        <v>13</v>
      </c>
      <c r="K101" s="69" t="s">
        <v>11</v>
      </c>
      <c r="L101" s="70">
        <v>412</v>
      </c>
      <c r="M101" s="71">
        <v>69356020</v>
      </c>
      <c r="N101" s="71"/>
      <c r="O101" s="71">
        <v>27522009</v>
      </c>
      <c r="P101" s="71"/>
      <c r="Q101" s="71">
        <v>6997818</v>
      </c>
      <c r="R101" s="71"/>
      <c r="S101" s="71">
        <v>34730422</v>
      </c>
      <c r="T101" s="71"/>
      <c r="U101" s="71">
        <v>0</v>
      </c>
      <c r="V101" s="74"/>
      <c r="W101" s="72">
        <v>138606269</v>
      </c>
      <c r="X101" s="69"/>
      <c r="Y101" s="71">
        <v>0</v>
      </c>
      <c r="Z101" s="69"/>
      <c r="AA101" s="70">
        <v>1227254</v>
      </c>
      <c r="AB101" s="69"/>
      <c r="AC101" s="73" t="str">
        <f t="shared" si="1"/>
        <v>No</v>
      </c>
    </row>
    <row r="102" spans="1:29">
      <c r="A102" s="69" t="s">
        <v>822</v>
      </c>
      <c r="B102" s="69" t="s">
        <v>823</v>
      </c>
      <c r="C102" s="183" t="s">
        <v>104</v>
      </c>
      <c r="D102" s="308">
        <v>8001</v>
      </c>
      <c r="E102" s="312">
        <v>80001</v>
      </c>
      <c r="F102" s="183" t="s">
        <v>189</v>
      </c>
      <c r="G102" s="183" t="s">
        <v>185</v>
      </c>
      <c r="H102" s="185">
        <v>1021243</v>
      </c>
      <c r="I102" s="185">
        <v>1113</v>
      </c>
      <c r="J102" s="183" t="s">
        <v>15</v>
      </c>
      <c r="K102" s="69" t="s">
        <v>11</v>
      </c>
      <c r="L102" s="70">
        <v>398</v>
      </c>
      <c r="M102" s="71">
        <v>1008505</v>
      </c>
      <c r="N102" s="71"/>
      <c r="O102" s="71">
        <v>4354233</v>
      </c>
      <c r="P102" s="71"/>
      <c r="Q102" s="71">
        <v>1914138</v>
      </c>
      <c r="R102" s="71"/>
      <c r="S102" s="71">
        <v>11508028</v>
      </c>
      <c r="T102" s="71"/>
      <c r="U102" s="71">
        <v>0</v>
      </c>
      <c r="V102" s="74"/>
      <c r="W102" s="72">
        <v>18784904</v>
      </c>
      <c r="X102" s="69"/>
      <c r="Y102" s="71">
        <v>0</v>
      </c>
      <c r="Z102" s="69"/>
      <c r="AA102" s="70">
        <v>168866</v>
      </c>
      <c r="AB102" s="69"/>
      <c r="AC102" s="73" t="str">
        <f t="shared" si="1"/>
        <v>No</v>
      </c>
    </row>
    <row r="103" spans="1:29">
      <c r="A103" s="69" t="s">
        <v>822</v>
      </c>
      <c r="B103" s="69" t="s">
        <v>823</v>
      </c>
      <c r="C103" s="183" t="s">
        <v>104</v>
      </c>
      <c r="D103" s="308">
        <v>8001</v>
      </c>
      <c r="E103" s="312">
        <v>80001</v>
      </c>
      <c r="F103" s="183" t="s">
        <v>189</v>
      </c>
      <c r="G103" s="183" t="s">
        <v>185</v>
      </c>
      <c r="H103" s="185">
        <v>1021243</v>
      </c>
      <c r="I103" s="185">
        <v>1113</v>
      </c>
      <c r="J103" s="183" t="s">
        <v>20</v>
      </c>
      <c r="K103" s="69" t="s">
        <v>11</v>
      </c>
      <c r="L103" s="70">
        <v>92</v>
      </c>
      <c r="M103" s="71">
        <v>21156881</v>
      </c>
      <c r="N103" s="71"/>
      <c r="O103" s="71">
        <v>25371102</v>
      </c>
      <c r="P103" s="71"/>
      <c r="Q103" s="71">
        <v>9594202</v>
      </c>
      <c r="R103" s="71"/>
      <c r="S103" s="71">
        <v>15292108</v>
      </c>
      <c r="T103" s="71"/>
      <c r="U103" s="71">
        <v>0</v>
      </c>
      <c r="V103" s="74"/>
      <c r="W103" s="72">
        <v>71414293</v>
      </c>
      <c r="X103" s="69"/>
      <c r="Y103" s="71">
        <v>0</v>
      </c>
      <c r="Z103" s="69"/>
      <c r="AA103" s="70">
        <v>362257</v>
      </c>
      <c r="AB103" s="69"/>
      <c r="AC103" s="73" t="str">
        <f t="shared" si="1"/>
        <v>No</v>
      </c>
    </row>
    <row r="104" spans="1:29">
      <c r="A104" s="69" t="s">
        <v>822</v>
      </c>
      <c r="B104" s="69" t="s">
        <v>823</v>
      </c>
      <c r="C104" s="183" t="s">
        <v>104</v>
      </c>
      <c r="D104" s="308">
        <v>8001</v>
      </c>
      <c r="E104" s="312">
        <v>80001</v>
      </c>
      <c r="F104" s="183" t="s">
        <v>189</v>
      </c>
      <c r="G104" s="183" t="s">
        <v>185</v>
      </c>
      <c r="H104" s="185">
        <v>1021243</v>
      </c>
      <c r="I104" s="185">
        <v>1113</v>
      </c>
      <c r="J104" s="183" t="s">
        <v>12</v>
      </c>
      <c r="K104" s="69" t="s">
        <v>11</v>
      </c>
      <c r="L104" s="70">
        <v>67</v>
      </c>
      <c r="M104" s="71">
        <v>6953472</v>
      </c>
      <c r="N104" s="71"/>
      <c r="O104" s="71">
        <v>1081273</v>
      </c>
      <c r="P104" s="71"/>
      <c r="Q104" s="71">
        <v>530369</v>
      </c>
      <c r="R104" s="71"/>
      <c r="S104" s="71">
        <v>3207900</v>
      </c>
      <c r="T104" s="71"/>
      <c r="U104" s="71">
        <v>0</v>
      </c>
      <c r="V104" s="74"/>
      <c r="W104" s="72">
        <v>11773014</v>
      </c>
      <c r="X104" s="69"/>
      <c r="Y104" s="71">
        <v>0</v>
      </c>
      <c r="Z104" s="69"/>
      <c r="AA104" s="70">
        <v>113351</v>
      </c>
      <c r="AB104" s="69"/>
      <c r="AC104" s="73" t="str">
        <f t="shared" si="1"/>
        <v>No</v>
      </c>
    </row>
    <row r="105" spans="1:29">
      <c r="A105" s="69" t="s">
        <v>822</v>
      </c>
      <c r="B105" s="69" t="s">
        <v>823</v>
      </c>
      <c r="C105" s="183" t="s">
        <v>104</v>
      </c>
      <c r="D105" s="308">
        <v>8001</v>
      </c>
      <c r="E105" s="312">
        <v>80001</v>
      </c>
      <c r="F105" s="183" t="s">
        <v>189</v>
      </c>
      <c r="G105" s="183" t="s">
        <v>185</v>
      </c>
      <c r="H105" s="185">
        <v>1021243</v>
      </c>
      <c r="I105" s="185">
        <v>1113</v>
      </c>
      <c r="J105" s="183" t="s">
        <v>22</v>
      </c>
      <c r="K105" s="69" t="s">
        <v>11</v>
      </c>
      <c r="L105" s="70">
        <v>50</v>
      </c>
      <c r="M105" s="71">
        <v>14785290</v>
      </c>
      <c r="N105" s="71"/>
      <c r="O105" s="71">
        <v>10958483</v>
      </c>
      <c r="P105" s="71"/>
      <c r="Q105" s="71">
        <v>6683804</v>
      </c>
      <c r="R105" s="71"/>
      <c r="S105" s="71">
        <v>10994374</v>
      </c>
      <c r="T105" s="71"/>
      <c r="U105" s="71">
        <v>0</v>
      </c>
      <c r="V105" s="74"/>
      <c r="W105" s="72">
        <v>43421951</v>
      </c>
      <c r="X105" s="69"/>
      <c r="Y105" s="71">
        <v>0</v>
      </c>
      <c r="Z105" s="69"/>
      <c r="AA105" s="70">
        <v>164930</v>
      </c>
      <c r="AB105" s="69"/>
      <c r="AC105" s="73" t="str">
        <f t="shared" si="1"/>
        <v>No</v>
      </c>
    </row>
    <row r="106" spans="1:29">
      <c r="A106" s="69" t="s">
        <v>822</v>
      </c>
      <c r="B106" s="69" t="s">
        <v>823</v>
      </c>
      <c r="C106" s="183" t="s">
        <v>104</v>
      </c>
      <c r="D106" s="308">
        <v>8001</v>
      </c>
      <c r="E106" s="312">
        <v>80001</v>
      </c>
      <c r="F106" s="183" t="s">
        <v>189</v>
      </c>
      <c r="G106" s="183" t="s">
        <v>185</v>
      </c>
      <c r="H106" s="185">
        <v>1021243</v>
      </c>
      <c r="I106" s="185">
        <v>1113</v>
      </c>
      <c r="J106" s="183" t="s">
        <v>12</v>
      </c>
      <c r="K106" s="69" t="s">
        <v>14</v>
      </c>
      <c r="L106" s="70">
        <v>45</v>
      </c>
      <c r="M106" s="71">
        <v>4475100</v>
      </c>
      <c r="N106" s="71"/>
      <c r="O106" s="71">
        <v>325198</v>
      </c>
      <c r="P106" s="71"/>
      <c r="Q106" s="71">
        <v>313207</v>
      </c>
      <c r="R106" s="71"/>
      <c r="S106" s="71">
        <v>1809052</v>
      </c>
      <c r="T106" s="71"/>
      <c r="U106" s="71">
        <v>0</v>
      </c>
      <c r="V106" s="74"/>
      <c r="W106" s="72">
        <v>6922557</v>
      </c>
      <c r="X106" s="69"/>
      <c r="Y106" s="71">
        <v>0</v>
      </c>
      <c r="Z106" s="69"/>
      <c r="AA106" s="70">
        <v>66991</v>
      </c>
      <c r="AB106" s="69"/>
      <c r="AC106" s="73" t="str">
        <f t="shared" si="1"/>
        <v>No</v>
      </c>
    </row>
    <row r="107" spans="1:29">
      <c r="A107" s="69" t="s">
        <v>822</v>
      </c>
      <c r="B107" s="69" t="s">
        <v>823</v>
      </c>
      <c r="C107" s="183" t="s">
        <v>104</v>
      </c>
      <c r="D107" s="308">
        <v>8001</v>
      </c>
      <c r="E107" s="312">
        <v>80001</v>
      </c>
      <c r="F107" s="183" t="s">
        <v>189</v>
      </c>
      <c r="G107" s="183" t="s">
        <v>185</v>
      </c>
      <c r="H107" s="185">
        <v>1021243</v>
      </c>
      <c r="I107" s="185">
        <v>1113</v>
      </c>
      <c r="J107" s="183" t="s">
        <v>23</v>
      </c>
      <c r="K107" s="69" t="s">
        <v>11</v>
      </c>
      <c r="L107" s="70">
        <v>43</v>
      </c>
      <c r="M107" s="71">
        <v>4231915</v>
      </c>
      <c r="N107" s="71"/>
      <c r="O107" s="71">
        <v>1729438</v>
      </c>
      <c r="P107" s="71"/>
      <c r="Q107" s="71">
        <v>448513</v>
      </c>
      <c r="R107" s="71"/>
      <c r="S107" s="71">
        <v>2225805</v>
      </c>
      <c r="T107" s="71"/>
      <c r="U107" s="71">
        <v>0</v>
      </c>
      <c r="V107" s="74"/>
      <c r="W107" s="72">
        <v>8635671</v>
      </c>
      <c r="X107" s="69"/>
      <c r="Y107" s="71">
        <v>0</v>
      </c>
      <c r="Z107" s="69"/>
      <c r="AA107" s="70">
        <v>41128</v>
      </c>
      <c r="AB107" s="69"/>
      <c r="AC107" s="73" t="str">
        <f t="shared" si="1"/>
        <v>No</v>
      </c>
    </row>
    <row r="108" spans="1:29">
      <c r="A108" s="69" t="s">
        <v>822</v>
      </c>
      <c r="B108" s="69" t="s">
        <v>823</v>
      </c>
      <c r="C108" s="183" t="s">
        <v>104</v>
      </c>
      <c r="D108" s="308">
        <v>8001</v>
      </c>
      <c r="E108" s="312">
        <v>80001</v>
      </c>
      <c r="F108" s="183" t="s">
        <v>189</v>
      </c>
      <c r="G108" s="183" t="s">
        <v>185</v>
      </c>
      <c r="H108" s="185">
        <v>1021243</v>
      </c>
      <c r="I108" s="185">
        <v>1113</v>
      </c>
      <c r="J108" s="183" t="s">
        <v>13</v>
      </c>
      <c r="K108" s="69" t="s">
        <v>14</v>
      </c>
      <c r="L108" s="70">
        <v>6</v>
      </c>
      <c r="M108" s="71">
        <v>900094</v>
      </c>
      <c r="N108" s="71"/>
      <c r="O108" s="71">
        <v>65809</v>
      </c>
      <c r="P108" s="71"/>
      <c r="Q108" s="71">
        <v>63385</v>
      </c>
      <c r="R108" s="71"/>
      <c r="S108" s="71">
        <v>366104</v>
      </c>
      <c r="T108" s="71"/>
      <c r="U108" s="71">
        <v>0</v>
      </c>
      <c r="V108" s="74"/>
      <c r="W108" s="72">
        <v>1395392</v>
      </c>
      <c r="X108" s="69"/>
      <c r="Y108" s="71">
        <v>0</v>
      </c>
      <c r="Z108" s="69"/>
      <c r="AA108" s="70">
        <v>15804</v>
      </c>
      <c r="AB108" s="69"/>
      <c r="AC108" s="73" t="str">
        <f t="shared" si="1"/>
        <v>No</v>
      </c>
    </row>
    <row r="109" spans="1:29">
      <c r="A109" s="69" t="s">
        <v>944</v>
      </c>
      <c r="B109" s="69" t="s">
        <v>600</v>
      </c>
      <c r="C109" s="183" t="s">
        <v>74</v>
      </c>
      <c r="D109" s="308">
        <v>2188</v>
      </c>
      <c r="E109" s="312">
        <v>20188</v>
      </c>
      <c r="F109" s="183" t="s">
        <v>295</v>
      </c>
      <c r="G109" s="183" t="s">
        <v>185</v>
      </c>
      <c r="H109" s="185">
        <v>18351295</v>
      </c>
      <c r="I109" s="185">
        <v>1111</v>
      </c>
      <c r="J109" s="183" t="s">
        <v>13</v>
      </c>
      <c r="K109" s="69" t="s">
        <v>11</v>
      </c>
      <c r="L109" s="70">
        <v>1111</v>
      </c>
      <c r="M109" s="71">
        <v>418607631</v>
      </c>
      <c r="N109" s="71"/>
      <c r="O109" s="71">
        <v>171719666</v>
      </c>
      <c r="P109" s="71"/>
      <c r="Q109" s="71">
        <v>10998789</v>
      </c>
      <c r="R109" s="71"/>
      <c r="S109" s="71">
        <v>135190130</v>
      </c>
      <c r="T109" s="71"/>
      <c r="U109" s="71">
        <v>0</v>
      </c>
      <c r="V109" s="74"/>
      <c r="W109" s="72">
        <v>736516216</v>
      </c>
      <c r="X109" s="69"/>
      <c r="Y109" s="71">
        <v>0</v>
      </c>
      <c r="Z109" s="69"/>
      <c r="AA109" s="70">
        <v>3238548</v>
      </c>
      <c r="AB109" s="69"/>
      <c r="AC109" s="73" t="str">
        <f t="shared" si="1"/>
        <v>No</v>
      </c>
    </row>
    <row r="110" spans="1:29">
      <c r="A110" s="69" t="s">
        <v>6216</v>
      </c>
      <c r="B110" s="69" t="s">
        <v>404</v>
      </c>
      <c r="C110" s="183" t="s">
        <v>19</v>
      </c>
      <c r="D110" s="308">
        <v>9136</v>
      </c>
      <c r="E110" s="312">
        <v>90136</v>
      </c>
      <c r="F110" s="183" t="s">
        <v>189</v>
      </c>
      <c r="G110" s="183" t="s">
        <v>185</v>
      </c>
      <c r="H110" s="185">
        <v>3629114</v>
      </c>
      <c r="I110" s="185">
        <v>1070</v>
      </c>
      <c r="J110" s="183" t="s">
        <v>17</v>
      </c>
      <c r="K110" s="69" t="s">
        <v>14</v>
      </c>
      <c r="L110" s="70">
        <v>390</v>
      </c>
      <c r="M110" s="71">
        <v>13035201</v>
      </c>
      <c r="N110" s="71"/>
      <c r="O110" s="71">
        <v>1131948</v>
      </c>
      <c r="P110" s="71"/>
      <c r="Q110" s="71">
        <v>889896</v>
      </c>
      <c r="R110" s="71"/>
      <c r="S110" s="71">
        <v>8949586</v>
      </c>
      <c r="T110" s="71"/>
      <c r="U110" s="71">
        <v>0</v>
      </c>
      <c r="V110" s="74"/>
      <c r="W110" s="72">
        <v>24006631</v>
      </c>
      <c r="X110" s="69"/>
      <c r="Y110" s="71">
        <v>0</v>
      </c>
      <c r="Z110" s="69"/>
      <c r="AA110" s="70">
        <v>320659</v>
      </c>
      <c r="AB110" s="69"/>
      <c r="AC110" s="73" t="str">
        <f t="shared" si="1"/>
        <v>No</v>
      </c>
    </row>
    <row r="111" spans="1:29">
      <c r="A111" s="69" t="s">
        <v>6216</v>
      </c>
      <c r="B111" s="69" t="s">
        <v>404</v>
      </c>
      <c r="C111" s="183" t="s">
        <v>19</v>
      </c>
      <c r="D111" s="308">
        <v>9136</v>
      </c>
      <c r="E111" s="312">
        <v>90136</v>
      </c>
      <c r="F111" s="183" t="s">
        <v>189</v>
      </c>
      <c r="G111" s="183" t="s">
        <v>185</v>
      </c>
      <c r="H111" s="185">
        <v>3629114</v>
      </c>
      <c r="I111" s="185">
        <v>1070</v>
      </c>
      <c r="J111" s="183" t="s">
        <v>15</v>
      </c>
      <c r="K111" s="69" t="s">
        <v>14</v>
      </c>
      <c r="L111" s="70">
        <v>388</v>
      </c>
      <c r="M111" s="71">
        <v>909337</v>
      </c>
      <c r="N111" s="71"/>
      <c r="O111" s="71">
        <v>413773</v>
      </c>
      <c r="P111" s="71"/>
      <c r="Q111" s="71">
        <v>45938</v>
      </c>
      <c r="R111" s="71"/>
      <c r="S111" s="71">
        <v>2665069</v>
      </c>
      <c r="T111" s="71"/>
      <c r="U111" s="71">
        <v>0</v>
      </c>
      <c r="V111" s="74"/>
      <c r="W111" s="72">
        <v>4034117</v>
      </c>
      <c r="X111" s="69"/>
      <c r="Y111" s="71">
        <v>0</v>
      </c>
      <c r="Z111" s="69"/>
      <c r="AA111" s="70">
        <v>157574</v>
      </c>
      <c r="AB111" s="69"/>
      <c r="AC111" s="73" t="str">
        <f t="shared" si="1"/>
        <v>No</v>
      </c>
    </row>
    <row r="112" spans="1:29">
      <c r="A112" s="69" t="s">
        <v>6216</v>
      </c>
      <c r="B112" s="69" t="s">
        <v>404</v>
      </c>
      <c r="C112" s="183" t="s">
        <v>19</v>
      </c>
      <c r="D112" s="308">
        <v>9136</v>
      </c>
      <c r="E112" s="312">
        <v>90136</v>
      </c>
      <c r="F112" s="183" t="s">
        <v>189</v>
      </c>
      <c r="G112" s="183" t="s">
        <v>185</v>
      </c>
      <c r="H112" s="185">
        <v>3629114</v>
      </c>
      <c r="I112" s="185">
        <v>1070</v>
      </c>
      <c r="J112" s="183" t="s">
        <v>13</v>
      </c>
      <c r="K112" s="69" t="s">
        <v>14</v>
      </c>
      <c r="L112" s="70">
        <v>292</v>
      </c>
      <c r="M112" s="71">
        <v>50976502</v>
      </c>
      <c r="N112" s="71"/>
      <c r="O112" s="71">
        <v>15631637</v>
      </c>
      <c r="P112" s="71"/>
      <c r="Q112" s="71">
        <v>557927</v>
      </c>
      <c r="R112" s="71"/>
      <c r="S112" s="71">
        <v>23556918</v>
      </c>
      <c r="T112" s="71"/>
      <c r="U112" s="71">
        <v>0</v>
      </c>
      <c r="V112" s="74"/>
      <c r="W112" s="72">
        <v>90722984</v>
      </c>
      <c r="X112" s="69"/>
      <c r="Y112" s="71">
        <v>0</v>
      </c>
      <c r="Z112" s="69"/>
      <c r="AA112" s="70">
        <v>1016910</v>
      </c>
      <c r="AB112" s="69"/>
      <c r="AC112" s="73" t="str">
        <f t="shared" si="1"/>
        <v>No</v>
      </c>
    </row>
    <row r="113" spans="1:29">
      <c r="A113" s="69" t="s">
        <v>6217</v>
      </c>
      <c r="B113" s="69" t="s">
        <v>360</v>
      </c>
      <c r="C113" s="183" t="s">
        <v>45</v>
      </c>
      <c r="D113" s="308">
        <v>5118</v>
      </c>
      <c r="E113" s="312">
        <v>50118</v>
      </c>
      <c r="F113" s="183" t="s">
        <v>189</v>
      </c>
      <c r="G113" s="183" t="s">
        <v>185</v>
      </c>
      <c r="H113" s="185">
        <v>8608208</v>
      </c>
      <c r="I113" s="185">
        <v>1062</v>
      </c>
      <c r="J113" s="183" t="s">
        <v>22</v>
      </c>
      <c r="K113" s="69" t="s">
        <v>11</v>
      </c>
      <c r="L113" s="70">
        <v>1062</v>
      </c>
      <c r="M113" s="71">
        <v>328333146</v>
      </c>
      <c r="N113" s="71"/>
      <c r="O113" s="71">
        <v>172365858</v>
      </c>
      <c r="P113" s="71"/>
      <c r="Q113" s="71">
        <v>126507234</v>
      </c>
      <c r="R113" s="71"/>
      <c r="S113" s="71">
        <v>134744073</v>
      </c>
      <c r="T113" s="71"/>
      <c r="U113" s="71">
        <v>0</v>
      </c>
      <c r="V113" s="74"/>
      <c r="W113" s="72">
        <v>761950311</v>
      </c>
      <c r="X113" s="69"/>
      <c r="Y113" s="71">
        <v>0</v>
      </c>
      <c r="Z113" s="69"/>
      <c r="AA113" s="70">
        <v>1452101</v>
      </c>
      <c r="AB113" s="69"/>
      <c r="AC113" s="73" t="str">
        <f t="shared" si="1"/>
        <v>No</v>
      </c>
    </row>
    <row r="114" spans="1:29">
      <c r="A114" s="69" t="s">
        <v>452</v>
      </c>
      <c r="B114" s="69" t="s">
        <v>453</v>
      </c>
      <c r="C114" s="183" t="s">
        <v>103</v>
      </c>
      <c r="D114" s="308">
        <v>6056</v>
      </c>
      <c r="E114" s="312">
        <v>60056</v>
      </c>
      <c r="F114" s="183" t="s">
        <v>189</v>
      </c>
      <c r="G114" s="183" t="s">
        <v>185</v>
      </c>
      <c r="H114" s="185">
        <v>5121892</v>
      </c>
      <c r="I114" s="185">
        <v>1062</v>
      </c>
      <c r="J114" s="183" t="s">
        <v>13</v>
      </c>
      <c r="K114" s="69" t="s">
        <v>11</v>
      </c>
      <c r="L114" s="70">
        <v>537</v>
      </c>
      <c r="M114" s="71">
        <v>164453099</v>
      </c>
      <c r="N114" s="71"/>
      <c r="O114" s="71">
        <v>48533980</v>
      </c>
      <c r="P114" s="71"/>
      <c r="Q114" s="71">
        <v>10395740</v>
      </c>
      <c r="R114" s="71"/>
      <c r="S114" s="71">
        <v>41335562</v>
      </c>
      <c r="T114" s="71"/>
      <c r="U114" s="71">
        <v>0</v>
      </c>
      <c r="V114" s="74"/>
      <c r="W114" s="72">
        <v>264718381</v>
      </c>
      <c r="X114" s="69"/>
      <c r="Y114" s="71">
        <v>0</v>
      </c>
      <c r="Z114" s="69"/>
      <c r="AA114" s="70">
        <v>2222726</v>
      </c>
      <c r="AB114" s="69"/>
      <c r="AC114" s="73" t="str">
        <f t="shared" si="1"/>
        <v>No</v>
      </c>
    </row>
    <row r="115" spans="1:29">
      <c r="A115" s="69" t="s">
        <v>452</v>
      </c>
      <c r="B115" s="69" t="s">
        <v>453</v>
      </c>
      <c r="C115" s="183" t="s">
        <v>103</v>
      </c>
      <c r="D115" s="308">
        <v>6056</v>
      </c>
      <c r="E115" s="312">
        <v>60056</v>
      </c>
      <c r="F115" s="183" t="s">
        <v>189</v>
      </c>
      <c r="G115" s="183" t="s">
        <v>185</v>
      </c>
      <c r="H115" s="185">
        <v>5121892</v>
      </c>
      <c r="I115" s="185">
        <v>1062</v>
      </c>
      <c r="J115" s="183" t="s">
        <v>15</v>
      </c>
      <c r="K115" s="69" t="s">
        <v>14</v>
      </c>
      <c r="L115" s="70">
        <v>174</v>
      </c>
      <c r="M115" s="71">
        <v>578027</v>
      </c>
      <c r="N115" s="71"/>
      <c r="O115" s="71">
        <v>93429</v>
      </c>
      <c r="P115" s="71"/>
      <c r="Q115" s="71">
        <v>3027</v>
      </c>
      <c r="R115" s="71"/>
      <c r="S115" s="71">
        <v>704937</v>
      </c>
      <c r="T115" s="71"/>
      <c r="U115" s="71">
        <v>0</v>
      </c>
      <c r="V115" s="74"/>
      <c r="W115" s="72">
        <v>1379420</v>
      </c>
      <c r="X115" s="69"/>
      <c r="Y115" s="71">
        <v>0</v>
      </c>
      <c r="Z115" s="69"/>
      <c r="AA115" s="70">
        <v>79552</v>
      </c>
      <c r="AB115" s="69"/>
      <c r="AC115" s="73" t="str">
        <f t="shared" si="1"/>
        <v>No</v>
      </c>
    </row>
    <row r="116" spans="1:29">
      <c r="A116" s="69" t="s">
        <v>452</v>
      </c>
      <c r="B116" s="69" t="s">
        <v>453</v>
      </c>
      <c r="C116" s="183" t="s">
        <v>103</v>
      </c>
      <c r="D116" s="308">
        <v>6056</v>
      </c>
      <c r="E116" s="312">
        <v>60056</v>
      </c>
      <c r="F116" s="183" t="s">
        <v>189</v>
      </c>
      <c r="G116" s="183" t="s">
        <v>185</v>
      </c>
      <c r="H116" s="185">
        <v>5121892</v>
      </c>
      <c r="I116" s="185">
        <v>1062</v>
      </c>
      <c r="J116" s="183" t="s">
        <v>17</v>
      </c>
      <c r="K116" s="69" t="s">
        <v>14</v>
      </c>
      <c r="L116" s="70">
        <v>115</v>
      </c>
      <c r="M116" s="71">
        <v>16934838</v>
      </c>
      <c r="N116" s="71"/>
      <c r="O116" s="71">
        <v>504630</v>
      </c>
      <c r="P116" s="71"/>
      <c r="Q116" s="71">
        <v>64158</v>
      </c>
      <c r="R116" s="71"/>
      <c r="S116" s="71">
        <v>2692241</v>
      </c>
      <c r="T116" s="71"/>
      <c r="U116" s="71">
        <v>0</v>
      </c>
      <c r="V116" s="74"/>
      <c r="W116" s="72">
        <v>20195867</v>
      </c>
      <c r="X116" s="69"/>
      <c r="Y116" s="71">
        <v>0</v>
      </c>
      <c r="Z116" s="69"/>
      <c r="AA116" s="70">
        <v>337873</v>
      </c>
      <c r="AB116" s="69"/>
      <c r="AC116" s="73" t="str">
        <f t="shared" si="1"/>
        <v>No</v>
      </c>
    </row>
    <row r="117" spans="1:29">
      <c r="A117" s="69" t="s">
        <v>452</v>
      </c>
      <c r="B117" s="69" t="s">
        <v>453</v>
      </c>
      <c r="C117" s="183" t="s">
        <v>103</v>
      </c>
      <c r="D117" s="308">
        <v>6056</v>
      </c>
      <c r="E117" s="312">
        <v>60056</v>
      </c>
      <c r="F117" s="183" t="s">
        <v>189</v>
      </c>
      <c r="G117" s="183" t="s">
        <v>185</v>
      </c>
      <c r="H117" s="185">
        <v>5121892</v>
      </c>
      <c r="I117" s="185">
        <v>1062</v>
      </c>
      <c r="J117" s="183" t="s">
        <v>20</v>
      </c>
      <c r="K117" s="69" t="s">
        <v>11</v>
      </c>
      <c r="L117" s="70">
        <v>109</v>
      </c>
      <c r="M117" s="71">
        <v>77663335</v>
      </c>
      <c r="N117" s="71"/>
      <c r="O117" s="71">
        <v>37319388</v>
      </c>
      <c r="P117" s="71"/>
      <c r="Q117" s="71">
        <v>41659119</v>
      </c>
      <c r="R117" s="71"/>
      <c r="S117" s="71">
        <v>34853739</v>
      </c>
      <c r="T117" s="71"/>
      <c r="U117" s="71">
        <v>0</v>
      </c>
      <c r="V117" s="74"/>
      <c r="W117" s="72">
        <v>191495581</v>
      </c>
      <c r="X117" s="69"/>
      <c r="Y117" s="71">
        <v>0</v>
      </c>
      <c r="Z117" s="69"/>
      <c r="AA117" s="70">
        <v>458345</v>
      </c>
      <c r="AB117" s="69"/>
      <c r="AC117" s="73" t="str">
        <f t="shared" si="1"/>
        <v>No</v>
      </c>
    </row>
    <row r="118" spans="1:29">
      <c r="A118" s="69" t="s">
        <v>452</v>
      </c>
      <c r="B118" s="69" t="s">
        <v>453</v>
      </c>
      <c r="C118" s="183" t="s">
        <v>103</v>
      </c>
      <c r="D118" s="308">
        <v>6056</v>
      </c>
      <c r="E118" s="312">
        <v>60056</v>
      </c>
      <c r="F118" s="183" t="s">
        <v>189</v>
      </c>
      <c r="G118" s="183" t="s">
        <v>185</v>
      </c>
      <c r="H118" s="185">
        <v>5121892</v>
      </c>
      <c r="I118" s="185">
        <v>1062</v>
      </c>
      <c r="J118" s="183" t="s">
        <v>12</v>
      </c>
      <c r="K118" s="69" t="s">
        <v>14</v>
      </c>
      <c r="L118" s="70">
        <v>102</v>
      </c>
      <c r="M118" s="71">
        <v>13936142</v>
      </c>
      <c r="N118" s="71"/>
      <c r="O118" s="71">
        <v>416744</v>
      </c>
      <c r="P118" s="71"/>
      <c r="Q118" s="71">
        <v>52985</v>
      </c>
      <c r="R118" s="71"/>
      <c r="S118" s="71">
        <v>2223361</v>
      </c>
      <c r="T118" s="71"/>
      <c r="U118" s="71">
        <v>0</v>
      </c>
      <c r="V118" s="74"/>
      <c r="W118" s="72">
        <v>16629232</v>
      </c>
      <c r="X118" s="69"/>
      <c r="Y118" s="71">
        <v>0</v>
      </c>
      <c r="Z118" s="69"/>
      <c r="AA118" s="70">
        <v>195261</v>
      </c>
      <c r="AB118" s="69"/>
      <c r="AC118" s="73" t="str">
        <f t="shared" si="1"/>
        <v>No</v>
      </c>
    </row>
    <row r="119" spans="1:29">
      <c r="A119" s="69" t="s">
        <v>452</v>
      </c>
      <c r="B119" s="69" t="s">
        <v>453</v>
      </c>
      <c r="C119" s="183" t="s">
        <v>103</v>
      </c>
      <c r="D119" s="308">
        <v>6056</v>
      </c>
      <c r="E119" s="312">
        <v>60056</v>
      </c>
      <c r="F119" s="183" t="s">
        <v>189</v>
      </c>
      <c r="G119" s="183" t="s">
        <v>185</v>
      </c>
      <c r="H119" s="185">
        <v>5121892</v>
      </c>
      <c r="I119" s="185">
        <v>1062</v>
      </c>
      <c r="J119" s="183" t="s">
        <v>22</v>
      </c>
      <c r="K119" s="69" t="s">
        <v>14</v>
      </c>
      <c r="L119" s="70">
        <v>23</v>
      </c>
      <c r="M119" s="71">
        <v>9037158</v>
      </c>
      <c r="N119" s="71"/>
      <c r="O119" s="71">
        <v>5761261</v>
      </c>
      <c r="P119" s="71"/>
      <c r="Q119" s="71">
        <v>9277287</v>
      </c>
      <c r="R119" s="71"/>
      <c r="S119" s="71">
        <v>5411078</v>
      </c>
      <c r="T119" s="71"/>
      <c r="U119" s="71">
        <v>0</v>
      </c>
      <c r="V119" s="74"/>
      <c r="W119" s="72">
        <v>29486784</v>
      </c>
      <c r="X119" s="69"/>
      <c r="Y119" s="71">
        <v>0</v>
      </c>
      <c r="Z119" s="69"/>
      <c r="AA119" s="70">
        <v>73746</v>
      </c>
      <c r="AB119" s="69"/>
      <c r="AC119" s="73" t="str">
        <f t="shared" si="1"/>
        <v>No</v>
      </c>
    </row>
    <row r="120" spans="1:29">
      <c r="A120" s="69" t="s">
        <v>452</v>
      </c>
      <c r="B120" s="69" t="s">
        <v>453</v>
      </c>
      <c r="C120" s="183" t="s">
        <v>103</v>
      </c>
      <c r="D120" s="308">
        <v>6056</v>
      </c>
      <c r="E120" s="312">
        <v>60056</v>
      </c>
      <c r="F120" s="183" t="s">
        <v>189</v>
      </c>
      <c r="G120" s="183" t="s">
        <v>185</v>
      </c>
      <c r="H120" s="185">
        <v>5121892</v>
      </c>
      <c r="I120" s="185">
        <v>1062</v>
      </c>
      <c r="J120" s="183" t="s">
        <v>18</v>
      </c>
      <c r="K120" s="69" t="s">
        <v>11</v>
      </c>
      <c r="L120" s="70">
        <v>2</v>
      </c>
      <c r="M120" s="71">
        <v>1706527</v>
      </c>
      <c r="N120" s="71"/>
      <c r="O120" s="71">
        <v>269433</v>
      </c>
      <c r="P120" s="71"/>
      <c r="Q120" s="71">
        <v>307332</v>
      </c>
      <c r="R120" s="71"/>
      <c r="S120" s="71">
        <v>157375</v>
      </c>
      <c r="T120" s="71"/>
      <c r="U120" s="71">
        <v>0</v>
      </c>
      <c r="V120" s="74"/>
      <c r="W120" s="72">
        <v>2440667</v>
      </c>
      <c r="X120" s="69"/>
      <c r="Y120" s="71">
        <v>0</v>
      </c>
      <c r="Z120" s="69"/>
      <c r="AA120" s="70">
        <v>13561</v>
      </c>
      <c r="AB120" s="69"/>
      <c r="AC120" s="73" t="str">
        <f t="shared" si="1"/>
        <v>No</v>
      </c>
    </row>
    <row r="121" spans="1:29">
      <c r="A121" s="69" t="s">
        <v>452</v>
      </c>
      <c r="B121" s="69" t="s">
        <v>453</v>
      </c>
      <c r="C121" s="183" t="s">
        <v>103</v>
      </c>
      <c r="D121" s="308">
        <v>6056</v>
      </c>
      <c r="E121" s="312">
        <v>60056</v>
      </c>
      <c r="F121" s="183" t="s">
        <v>189</v>
      </c>
      <c r="G121" s="183" t="s">
        <v>185</v>
      </c>
      <c r="H121" s="185">
        <v>5121892</v>
      </c>
      <c r="I121" s="185">
        <v>1062</v>
      </c>
      <c r="J121" s="183" t="s">
        <v>13</v>
      </c>
      <c r="K121" s="69" t="s">
        <v>14</v>
      </c>
      <c r="L121" s="70">
        <v>0</v>
      </c>
      <c r="M121" s="71">
        <v>22992</v>
      </c>
      <c r="N121" s="71"/>
      <c r="O121" s="71">
        <v>3041</v>
      </c>
      <c r="P121" s="71"/>
      <c r="Q121" s="71">
        <v>1947</v>
      </c>
      <c r="R121" s="71"/>
      <c r="S121" s="71">
        <v>39721</v>
      </c>
      <c r="T121" s="71"/>
      <c r="U121" s="71">
        <v>0</v>
      </c>
      <c r="V121" s="74"/>
      <c r="W121" s="72">
        <v>67701</v>
      </c>
      <c r="X121" s="69"/>
      <c r="Y121" s="71">
        <v>470496</v>
      </c>
      <c r="Z121" s="69"/>
      <c r="AA121" s="70">
        <v>0</v>
      </c>
      <c r="AB121" s="69"/>
      <c r="AC121" s="73" t="str">
        <f t="shared" si="1"/>
        <v>No</v>
      </c>
    </row>
    <row r="122" spans="1:29">
      <c r="A122" s="69" t="s">
        <v>570</v>
      </c>
      <c r="B122" s="69" t="s">
        <v>571</v>
      </c>
      <c r="C122" s="183" t="s">
        <v>74</v>
      </c>
      <c r="D122" s="308">
        <v>2100</v>
      </c>
      <c r="E122" s="312">
        <v>20100</v>
      </c>
      <c r="F122" s="183" t="s">
        <v>295</v>
      </c>
      <c r="G122" s="183" t="s">
        <v>185</v>
      </c>
      <c r="H122" s="185">
        <v>18351295</v>
      </c>
      <c r="I122" s="185">
        <v>1026</v>
      </c>
      <c r="J122" s="183" t="s">
        <v>22</v>
      </c>
      <c r="K122" s="69" t="s">
        <v>11</v>
      </c>
      <c r="L122" s="70">
        <v>1026</v>
      </c>
      <c r="M122" s="71">
        <v>497895722</v>
      </c>
      <c r="N122" s="71"/>
      <c r="O122" s="71">
        <v>484052774</v>
      </c>
      <c r="P122" s="71"/>
      <c r="Q122" s="71">
        <v>292215832</v>
      </c>
      <c r="R122" s="71"/>
      <c r="S122" s="71">
        <v>208310296</v>
      </c>
      <c r="T122" s="71"/>
      <c r="U122" s="71">
        <v>0</v>
      </c>
      <c r="V122" s="74"/>
      <c r="W122" s="72">
        <v>1482474624</v>
      </c>
      <c r="X122" s="69"/>
      <c r="Y122" s="71">
        <v>0</v>
      </c>
      <c r="Z122" s="69"/>
      <c r="AA122" s="70">
        <v>2098218</v>
      </c>
      <c r="AB122" s="69"/>
      <c r="AC122" s="73" t="str">
        <f t="shared" si="1"/>
        <v>No</v>
      </c>
    </row>
    <row r="123" spans="1:29">
      <c r="A123" s="69" t="s">
        <v>963</v>
      </c>
      <c r="B123" s="69" t="s">
        <v>669</v>
      </c>
      <c r="C123" s="183" t="s">
        <v>45</v>
      </c>
      <c r="D123" s="308">
        <v>5182</v>
      </c>
      <c r="E123" s="312">
        <v>50182</v>
      </c>
      <c r="F123" s="183" t="s">
        <v>189</v>
      </c>
      <c r="G123" s="183" t="s">
        <v>185</v>
      </c>
      <c r="H123" s="185">
        <v>8608208</v>
      </c>
      <c r="I123" s="185">
        <v>1025</v>
      </c>
      <c r="J123" s="183" t="s">
        <v>12</v>
      </c>
      <c r="K123" s="69" t="s">
        <v>14</v>
      </c>
      <c r="L123" s="70">
        <v>914</v>
      </c>
      <c r="M123" s="71">
        <v>110240612</v>
      </c>
      <c r="N123" s="71"/>
      <c r="O123" s="71">
        <v>25293768</v>
      </c>
      <c r="P123" s="71"/>
      <c r="Q123" s="71">
        <v>2960026</v>
      </c>
      <c r="R123" s="71"/>
      <c r="S123" s="71">
        <v>14559145</v>
      </c>
      <c r="T123" s="71"/>
      <c r="U123" s="71">
        <v>0</v>
      </c>
      <c r="V123" s="74"/>
      <c r="W123" s="72">
        <v>153053551</v>
      </c>
      <c r="X123" s="69"/>
      <c r="Y123" s="71">
        <v>0</v>
      </c>
      <c r="Z123" s="69"/>
      <c r="AA123" s="70">
        <v>2267498</v>
      </c>
      <c r="AB123" s="69"/>
      <c r="AC123" s="73" t="str">
        <f t="shared" si="1"/>
        <v>No</v>
      </c>
    </row>
    <row r="124" spans="1:29">
      <c r="A124" s="69" t="s">
        <v>963</v>
      </c>
      <c r="B124" s="69" t="s">
        <v>669</v>
      </c>
      <c r="C124" s="183" t="s">
        <v>45</v>
      </c>
      <c r="D124" s="308">
        <v>5182</v>
      </c>
      <c r="E124" s="312">
        <v>50182</v>
      </c>
      <c r="F124" s="183" t="s">
        <v>189</v>
      </c>
      <c r="G124" s="183" t="s">
        <v>185</v>
      </c>
      <c r="H124" s="185">
        <v>8608208</v>
      </c>
      <c r="I124" s="185">
        <v>1025</v>
      </c>
      <c r="J124" s="183" t="s">
        <v>17</v>
      </c>
      <c r="K124" s="69" t="s">
        <v>14</v>
      </c>
      <c r="L124" s="70">
        <v>111</v>
      </c>
      <c r="M124" s="71">
        <v>5153535</v>
      </c>
      <c r="N124" s="71"/>
      <c r="O124" s="71">
        <v>1211427</v>
      </c>
      <c r="P124" s="71"/>
      <c r="Q124" s="71">
        <v>141799</v>
      </c>
      <c r="R124" s="71"/>
      <c r="S124" s="71">
        <v>778664</v>
      </c>
      <c r="T124" s="71"/>
      <c r="U124" s="71">
        <v>0</v>
      </c>
      <c r="V124" s="74"/>
      <c r="W124" s="72">
        <v>7285425</v>
      </c>
      <c r="X124" s="69"/>
      <c r="Y124" s="71">
        <v>0</v>
      </c>
      <c r="Z124" s="69"/>
      <c r="AA124" s="70">
        <v>109091</v>
      </c>
      <c r="AB124" s="69"/>
      <c r="AC124" s="73" t="str">
        <f t="shared" si="1"/>
        <v>No</v>
      </c>
    </row>
    <row r="125" spans="1:29">
      <c r="A125" s="69" t="s">
        <v>6218</v>
      </c>
      <c r="B125" s="69" t="s">
        <v>494</v>
      </c>
      <c r="C125" s="183" t="s">
        <v>21</v>
      </c>
      <c r="D125" s="308">
        <v>9015</v>
      </c>
      <c r="E125" s="312">
        <v>90015</v>
      </c>
      <c r="F125" s="183" t="s">
        <v>187</v>
      </c>
      <c r="G125" s="183" t="s">
        <v>185</v>
      </c>
      <c r="H125" s="185">
        <v>3281212</v>
      </c>
      <c r="I125" s="185">
        <v>1014</v>
      </c>
      <c r="J125" s="183" t="s">
        <v>13</v>
      </c>
      <c r="K125" s="69" t="s">
        <v>11</v>
      </c>
      <c r="L125" s="70">
        <v>493</v>
      </c>
      <c r="M125" s="71">
        <v>195199328</v>
      </c>
      <c r="N125" s="71"/>
      <c r="O125" s="71">
        <v>61843835</v>
      </c>
      <c r="P125" s="71"/>
      <c r="Q125" s="71">
        <v>10225128</v>
      </c>
      <c r="R125" s="71"/>
      <c r="S125" s="71">
        <v>74210180</v>
      </c>
      <c r="T125" s="71"/>
      <c r="U125" s="71">
        <v>0</v>
      </c>
      <c r="V125" s="74"/>
      <c r="W125" s="72">
        <v>341478471</v>
      </c>
      <c r="X125" s="69"/>
      <c r="Y125" s="71">
        <v>0</v>
      </c>
      <c r="Z125" s="69"/>
      <c r="AA125" s="70">
        <v>1868233</v>
      </c>
      <c r="AB125" s="69"/>
      <c r="AC125" s="73" t="str">
        <f t="shared" si="1"/>
        <v>No</v>
      </c>
    </row>
    <row r="126" spans="1:29">
      <c r="A126" s="69" t="s">
        <v>6218</v>
      </c>
      <c r="B126" s="69" t="s">
        <v>494</v>
      </c>
      <c r="C126" s="183" t="s">
        <v>21</v>
      </c>
      <c r="D126" s="308">
        <v>9015</v>
      </c>
      <c r="E126" s="312">
        <v>90015</v>
      </c>
      <c r="F126" s="183" t="s">
        <v>187</v>
      </c>
      <c r="G126" s="183" t="s">
        <v>185</v>
      </c>
      <c r="H126" s="185">
        <v>3281212</v>
      </c>
      <c r="I126" s="185">
        <v>1014</v>
      </c>
      <c r="J126" s="183" t="s">
        <v>31</v>
      </c>
      <c r="K126" s="69" t="s">
        <v>11</v>
      </c>
      <c r="L126" s="70">
        <v>186</v>
      </c>
      <c r="M126" s="71">
        <v>96808043</v>
      </c>
      <c r="N126" s="71"/>
      <c r="O126" s="71">
        <v>27107514</v>
      </c>
      <c r="P126" s="71"/>
      <c r="Q126" s="71">
        <v>15030124</v>
      </c>
      <c r="R126" s="71"/>
      <c r="S126" s="71">
        <v>36672593</v>
      </c>
      <c r="T126" s="71"/>
      <c r="U126" s="71">
        <v>0</v>
      </c>
      <c r="V126" s="74"/>
      <c r="W126" s="72">
        <v>175618274</v>
      </c>
      <c r="X126" s="69"/>
      <c r="Y126" s="71">
        <v>0</v>
      </c>
      <c r="Z126" s="69"/>
      <c r="AA126" s="70">
        <v>855063</v>
      </c>
      <c r="AB126" s="69"/>
      <c r="AC126" s="73" t="str">
        <f t="shared" si="1"/>
        <v>No</v>
      </c>
    </row>
    <row r="127" spans="1:29">
      <c r="A127" s="69" t="s">
        <v>6218</v>
      </c>
      <c r="B127" s="69" t="s">
        <v>494</v>
      </c>
      <c r="C127" s="183" t="s">
        <v>21</v>
      </c>
      <c r="D127" s="308">
        <v>9015</v>
      </c>
      <c r="E127" s="312">
        <v>90015</v>
      </c>
      <c r="F127" s="183" t="s">
        <v>187</v>
      </c>
      <c r="G127" s="183" t="s">
        <v>185</v>
      </c>
      <c r="H127" s="185">
        <v>3281212</v>
      </c>
      <c r="I127" s="185">
        <v>1014</v>
      </c>
      <c r="J127" s="183" t="s">
        <v>20</v>
      </c>
      <c r="K127" s="69" t="s">
        <v>11</v>
      </c>
      <c r="L127" s="70">
        <v>146</v>
      </c>
      <c r="M127" s="71">
        <v>80667625</v>
      </c>
      <c r="N127" s="71"/>
      <c r="O127" s="71">
        <v>72417984</v>
      </c>
      <c r="P127" s="71"/>
      <c r="Q127" s="71">
        <v>29665742</v>
      </c>
      <c r="R127" s="71"/>
      <c r="S127" s="71">
        <v>38309599</v>
      </c>
      <c r="T127" s="71"/>
      <c r="U127" s="71">
        <v>0</v>
      </c>
      <c r="V127" s="74"/>
      <c r="W127" s="72">
        <v>221060950</v>
      </c>
      <c r="X127" s="69"/>
      <c r="Y127" s="71">
        <v>0</v>
      </c>
      <c r="Z127" s="69"/>
      <c r="AA127" s="70">
        <v>556545</v>
      </c>
      <c r="AB127" s="69"/>
      <c r="AC127" s="73" t="str">
        <f t="shared" si="1"/>
        <v>No</v>
      </c>
    </row>
    <row r="128" spans="1:29">
      <c r="A128" s="69" t="s">
        <v>6218</v>
      </c>
      <c r="B128" s="69" t="s">
        <v>494</v>
      </c>
      <c r="C128" s="183" t="s">
        <v>21</v>
      </c>
      <c r="D128" s="308">
        <v>9015</v>
      </c>
      <c r="E128" s="312">
        <v>90015</v>
      </c>
      <c r="F128" s="183" t="s">
        <v>187</v>
      </c>
      <c r="G128" s="183" t="s">
        <v>185</v>
      </c>
      <c r="H128" s="185">
        <v>3281212</v>
      </c>
      <c r="I128" s="185">
        <v>1014</v>
      </c>
      <c r="J128" s="183" t="s">
        <v>12</v>
      </c>
      <c r="K128" s="69" t="s">
        <v>14</v>
      </c>
      <c r="L128" s="70">
        <v>139</v>
      </c>
      <c r="M128" s="71">
        <v>16129876</v>
      </c>
      <c r="N128" s="71"/>
      <c r="O128" s="71">
        <v>1806800</v>
      </c>
      <c r="P128" s="71"/>
      <c r="Q128" s="71">
        <v>147072</v>
      </c>
      <c r="R128" s="71"/>
      <c r="S128" s="71">
        <v>3220747</v>
      </c>
      <c r="T128" s="71"/>
      <c r="U128" s="71">
        <v>0</v>
      </c>
      <c r="V128" s="74"/>
      <c r="W128" s="72">
        <v>21304495</v>
      </c>
      <c r="X128" s="69"/>
      <c r="Y128" s="71">
        <v>0</v>
      </c>
      <c r="Z128" s="69"/>
      <c r="AA128" s="70">
        <v>259338</v>
      </c>
      <c r="AB128" s="69"/>
      <c r="AC128" s="73" t="str">
        <f t="shared" si="1"/>
        <v>No</v>
      </c>
    </row>
    <row r="129" spans="1:29">
      <c r="A129" s="69" t="s">
        <v>6218</v>
      </c>
      <c r="B129" s="69" t="s">
        <v>494</v>
      </c>
      <c r="C129" s="183" t="s">
        <v>21</v>
      </c>
      <c r="D129" s="308">
        <v>9015</v>
      </c>
      <c r="E129" s="312">
        <v>90015</v>
      </c>
      <c r="F129" s="183" t="s">
        <v>187</v>
      </c>
      <c r="G129" s="183" t="s">
        <v>185</v>
      </c>
      <c r="H129" s="185">
        <v>3281212</v>
      </c>
      <c r="I129" s="185">
        <v>1014</v>
      </c>
      <c r="J129" s="183" t="s">
        <v>30</v>
      </c>
      <c r="K129" s="69" t="s">
        <v>11</v>
      </c>
      <c r="L129" s="70">
        <v>27</v>
      </c>
      <c r="M129" s="71">
        <v>34515307</v>
      </c>
      <c r="N129" s="71"/>
      <c r="O129" s="71">
        <v>10350011</v>
      </c>
      <c r="P129" s="71"/>
      <c r="Q129" s="71">
        <v>11462901</v>
      </c>
      <c r="R129" s="71"/>
      <c r="S129" s="71">
        <v>11692549</v>
      </c>
      <c r="T129" s="71"/>
      <c r="U129" s="71">
        <v>0</v>
      </c>
      <c r="V129" s="74"/>
      <c r="W129" s="72">
        <v>68020768</v>
      </c>
      <c r="X129" s="69"/>
      <c r="Y129" s="71">
        <v>0</v>
      </c>
      <c r="Z129" s="69"/>
      <c r="AA129" s="70">
        <v>145396</v>
      </c>
      <c r="AB129" s="69"/>
      <c r="AC129" s="73" t="str">
        <f t="shared" si="1"/>
        <v>No</v>
      </c>
    </row>
    <row r="130" spans="1:29">
      <c r="A130" s="69" t="s">
        <v>6218</v>
      </c>
      <c r="B130" s="69" t="s">
        <v>494</v>
      </c>
      <c r="C130" s="183" t="s">
        <v>21</v>
      </c>
      <c r="D130" s="308">
        <v>9015</v>
      </c>
      <c r="E130" s="312">
        <v>90015</v>
      </c>
      <c r="F130" s="183" t="s">
        <v>187</v>
      </c>
      <c r="G130" s="183" t="s">
        <v>185</v>
      </c>
      <c r="H130" s="185">
        <v>3281212</v>
      </c>
      <c r="I130" s="185">
        <v>1014</v>
      </c>
      <c r="J130" s="183" t="s">
        <v>18</v>
      </c>
      <c r="K130" s="69" t="s">
        <v>11</v>
      </c>
      <c r="L130" s="70">
        <v>23</v>
      </c>
      <c r="M130" s="71">
        <v>6934822</v>
      </c>
      <c r="N130" s="71"/>
      <c r="O130" s="71">
        <v>14847247</v>
      </c>
      <c r="P130" s="71"/>
      <c r="Q130" s="71">
        <v>3822241</v>
      </c>
      <c r="R130" s="71"/>
      <c r="S130" s="71">
        <v>5737581</v>
      </c>
      <c r="T130" s="71"/>
      <c r="U130" s="71">
        <v>0</v>
      </c>
      <c r="V130" s="74"/>
      <c r="W130" s="72">
        <v>31341891</v>
      </c>
      <c r="X130" s="69"/>
      <c r="Y130" s="71">
        <v>0</v>
      </c>
      <c r="Z130" s="69"/>
      <c r="AA130" s="70">
        <v>96300</v>
      </c>
      <c r="AB130" s="69"/>
      <c r="AC130" s="73" t="str">
        <f t="shared" ref="AC130:AC193" si="2">IF(AB130&amp;Z130&amp;X130&amp;V130&amp;T130&amp;R130&amp;P130&amp;N130&lt;&gt;"","Yes","No")</f>
        <v>No</v>
      </c>
    </row>
    <row r="131" spans="1:29">
      <c r="A131" s="69" t="s">
        <v>817</v>
      </c>
      <c r="B131" s="69" t="s">
        <v>336</v>
      </c>
      <c r="C131" s="183" t="s">
        <v>85</v>
      </c>
      <c r="D131" s="308">
        <v>8</v>
      </c>
      <c r="E131" s="312">
        <v>8</v>
      </c>
      <c r="F131" s="183" t="s">
        <v>189</v>
      </c>
      <c r="G131" s="183" t="s">
        <v>185</v>
      </c>
      <c r="H131" s="185">
        <v>1849898</v>
      </c>
      <c r="I131" s="185">
        <v>961</v>
      </c>
      <c r="J131" s="183" t="s">
        <v>13</v>
      </c>
      <c r="K131" s="69" t="s">
        <v>11</v>
      </c>
      <c r="L131" s="70">
        <v>561</v>
      </c>
      <c r="M131" s="71">
        <v>172710678</v>
      </c>
      <c r="N131" s="71"/>
      <c r="O131" s="71">
        <v>41793301</v>
      </c>
      <c r="P131" s="71"/>
      <c r="Q131" s="71">
        <v>12439557</v>
      </c>
      <c r="R131" s="71"/>
      <c r="S131" s="71">
        <v>53768372</v>
      </c>
      <c r="T131" s="71"/>
      <c r="U131" s="71">
        <v>0</v>
      </c>
      <c r="V131" s="74"/>
      <c r="W131" s="72">
        <v>280711908</v>
      </c>
      <c r="X131" s="69"/>
      <c r="Y131" s="71">
        <v>0</v>
      </c>
      <c r="Z131" s="69"/>
      <c r="AA131" s="70">
        <v>1941327</v>
      </c>
      <c r="AB131" s="69"/>
      <c r="AC131" s="73" t="str">
        <f t="shared" si="2"/>
        <v>No</v>
      </c>
    </row>
    <row r="132" spans="1:29">
      <c r="A132" s="69" t="s">
        <v>817</v>
      </c>
      <c r="B132" s="69" t="s">
        <v>336</v>
      </c>
      <c r="C132" s="183" t="s">
        <v>85</v>
      </c>
      <c r="D132" s="308">
        <v>8</v>
      </c>
      <c r="E132" s="312">
        <v>8</v>
      </c>
      <c r="F132" s="183" t="s">
        <v>189</v>
      </c>
      <c r="G132" s="183" t="s">
        <v>185</v>
      </c>
      <c r="H132" s="185">
        <v>1849898</v>
      </c>
      <c r="I132" s="185">
        <v>961</v>
      </c>
      <c r="J132" s="183" t="s">
        <v>12</v>
      </c>
      <c r="K132" s="69" t="s">
        <v>14</v>
      </c>
      <c r="L132" s="70">
        <v>225</v>
      </c>
      <c r="M132" s="71">
        <v>24599170</v>
      </c>
      <c r="N132" s="71"/>
      <c r="O132" s="71">
        <v>2676872</v>
      </c>
      <c r="P132" s="71"/>
      <c r="Q132" s="71">
        <v>186952</v>
      </c>
      <c r="R132" s="71"/>
      <c r="S132" s="71">
        <v>8781493</v>
      </c>
      <c r="T132" s="71"/>
      <c r="U132" s="71">
        <v>0</v>
      </c>
      <c r="V132" s="74"/>
      <c r="W132" s="72">
        <v>36244487</v>
      </c>
      <c r="X132" s="69"/>
      <c r="Y132" s="71">
        <v>0</v>
      </c>
      <c r="Z132" s="69"/>
      <c r="AA132" s="70">
        <v>476121</v>
      </c>
      <c r="AB132" s="69"/>
      <c r="AC132" s="73" t="str">
        <f t="shared" si="2"/>
        <v>No</v>
      </c>
    </row>
    <row r="133" spans="1:29">
      <c r="A133" s="69" t="s">
        <v>817</v>
      </c>
      <c r="B133" s="69" t="s">
        <v>336</v>
      </c>
      <c r="C133" s="183" t="s">
        <v>85</v>
      </c>
      <c r="D133" s="308">
        <v>8</v>
      </c>
      <c r="E133" s="312">
        <v>8</v>
      </c>
      <c r="F133" s="183" t="s">
        <v>189</v>
      </c>
      <c r="G133" s="183" t="s">
        <v>185</v>
      </c>
      <c r="H133" s="185">
        <v>1849898</v>
      </c>
      <c r="I133" s="185">
        <v>961</v>
      </c>
      <c r="J133" s="183" t="s">
        <v>20</v>
      </c>
      <c r="K133" s="69" t="s">
        <v>11</v>
      </c>
      <c r="L133" s="70">
        <v>116</v>
      </c>
      <c r="M133" s="71">
        <v>55062534</v>
      </c>
      <c r="N133" s="71"/>
      <c r="O133" s="71">
        <v>41331691</v>
      </c>
      <c r="P133" s="71"/>
      <c r="Q133" s="71">
        <v>25560017</v>
      </c>
      <c r="R133" s="71"/>
      <c r="S133" s="71">
        <v>28740425</v>
      </c>
      <c r="T133" s="71"/>
      <c r="U133" s="71">
        <v>0</v>
      </c>
      <c r="V133" s="74"/>
      <c r="W133" s="72">
        <v>150694667</v>
      </c>
      <c r="X133" s="69"/>
      <c r="Y133" s="71">
        <v>0</v>
      </c>
      <c r="Z133" s="69"/>
      <c r="AA133" s="70">
        <v>626091</v>
      </c>
      <c r="AB133" s="69"/>
      <c r="AC133" s="73" t="str">
        <f t="shared" si="2"/>
        <v>No</v>
      </c>
    </row>
    <row r="134" spans="1:29">
      <c r="A134" s="69" t="s">
        <v>817</v>
      </c>
      <c r="B134" s="69" t="s">
        <v>336</v>
      </c>
      <c r="C134" s="183" t="s">
        <v>85</v>
      </c>
      <c r="D134" s="308">
        <v>8</v>
      </c>
      <c r="E134" s="312">
        <v>8</v>
      </c>
      <c r="F134" s="183" t="s">
        <v>189</v>
      </c>
      <c r="G134" s="183" t="s">
        <v>185</v>
      </c>
      <c r="H134" s="185">
        <v>1849898</v>
      </c>
      <c r="I134" s="185">
        <v>961</v>
      </c>
      <c r="J134" s="183" t="s">
        <v>17</v>
      </c>
      <c r="K134" s="69" t="s">
        <v>14</v>
      </c>
      <c r="L134" s="70">
        <v>55</v>
      </c>
      <c r="M134" s="71">
        <v>3542630</v>
      </c>
      <c r="N134" s="71"/>
      <c r="O134" s="71">
        <v>692856</v>
      </c>
      <c r="P134" s="71"/>
      <c r="Q134" s="71">
        <v>195390</v>
      </c>
      <c r="R134" s="71"/>
      <c r="S134" s="71">
        <v>800293</v>
      </c>
      <c r="T134" s="71"/>
      <c r="U134" s="71">
        <v>0</v>
      </c>
      <c r="V134" s="74"/>
      <c r="W134" s="72">
        <v>5231169</v>
      </c>
      <c r="X134" s="69"/>
      <c r="Y134" s="71">
        <v>0</v>
      </c>
      <c r="Z134" s="69"/>
      <c r="AA134" s="70">
        <v>44016</v>
      </c>
      <c r="AB134" s="69"/>
      <c r="AC134" s="73" t="str">
        <f t="shared" si="2"/>
        <v>No</v>
      </c>
    </row>
    <row r="135" spans="1:29">
      <c r="A135" s="69" t="s">
        <v>817</v>
      </c>
      <c r="B135" s="69" t="s">
        <v>336</v>
      </c>
      <c r="C135" s="183" t="s">
        <v>85</v>
      </c>
      <c r="D135" s="308">
        <v>8</v>
      </c>
      <c r="E135" s="312">
        <v>8</v>
      </c>
      <c r="F135" s="183" t="s">
        <v>189</v>
      </c>
      <c r="G135" s="183" t="s">
        <v>185</v>
      </c>
      <c r="H135" s="185">
        <v>1849898</v>
      </c>
      <c r="I135" s="185">
        <v>961</v>
      </c>
      <c r="J135" s="183" t="s">
        <v>28</v>
      </c>
      <c r="K135" s="69" t="s">
        <v>14</v>
      </c>
      <c r="L135" s="70">
        <v>4</v>
      </c>
      <c r="M135" s="71">
        <v>2704003</v>
      </c>
      <c r="N135" s="71"/>
      <c r="O135" s="71">
        <v>1846216</v>
      </c>
      <c r="P135" s="71"/>
      <c r="Q135" s="71">
        <v>1374352</v>
      </c>
      <c r="R135" s="71"/>
      <c r="S135" s="71">
        <v>1309788</v>
      </c>
      <c r="T135" s="71"/>
      <c r="U135" s="71">
        <v>0</v>
      </c>
      <c r="V135" s="74"/>
      <c r="W135" s="72">
        <v>7234359</v>
      </c>
      <c r="X135" s="69"/>
      <c r="Y135" s="71">
        <v>0</v>
      </c>
      <c r="Z135" s="69"/>
      <c r="AA135" s="70">
        <v>7478</v>
      </c>
      <c r="AB135" s="69"/>
      <c r="AC135" s="73" t="str">
        <f t="shared" si="2"/>
        <v>No</v>
      </c>
    </row>
    <row r="136" spans="1:29">
      <c r="A136" s="69" t="s">
        <v>817</v>
      </c>
      <c r="B136" s="69" t="s">
        <v>336</v>
      </c>
      <c r="C136" s="183" t="s">
        <v>85</v>
      </c>
      <c r="D136" s="308">
        <v>8</v>
      </c>
      <c r="E136" s="312">
        <v>8</v>
      </c>
      <c r="F136" s="183" t="s">
        <v>189</v>
      </c>
      <c r="G136" s="183" t="s">
        <v>185</v>
      </c>
      <c r="H136" s="185">
        <v>1849898</v>
      </c>
      <c r="I136" s="185">
        <v>961</v>
      </c>
      <c r="J136" s="183" t="s">
        <v>18</v>
      </c>
      <c r="K136" s="69" t="s">
        <v>14</v>
      </c>
      <c r="L136" s="70">
        <v>0</v>
      </c>
      <c r="M136" s="71">
        <v>0</v>
      </c>
      <c r="N136" s="71"/>
      <c r="O136" s="71">
        <v>0</v>
      </c>
      <c r="P136" s="71"/>
      <c r="Q136" s="71">
        <v>0</v>
      </c>
      <c r="R136" s="71"/>
      <c r="S136" s="71">
        <v>0</v>
      </c>
      <c r="T136" s="71"/>
      <c r="U136" s="71">
        <v>0</v>
      </c>
      <c r="V136" s="74"/>
      <c r="W136" s="72">
        <v>0</v>
      </c>
      <c r="X136" s="69"/>
      <c r="Y136" s="71">
        <v>10802358</v>
      </c>
      <c r="Z136" s="69"/>
      <c r="AA136" s="70">
        <v>0</v>
      </c>
      <c r="AB136" s="69"/>
      <c r="AC136" s="73" t="str">
        <f t="shared" si="2"/>
        <v>No</v>
      </c>
    </row>
    <row r="137" spans="1:29">
      <c r="A137" s="69" t="s">
        <v>688</v>
      </c>
      <c r="B137" s="69" t="s">
        <v>689</v>
      </c>
      <c r="C137" s="183" t="s">
        <v>87</v>
      </c>
      <c r="D137" s="308">
        <v>3022</v>
      </c>
      <c r="E137" s="312">
        <v>30022</v>
      </c>
      <c r="F137" s="183" t="s">
        <v>189</v>
      </c>
      <c r="G137" s="183" t="s">
        <v>185</v>
      </c>
      <c r="H137" s="185">
        <v>1733853</v>
      </c>
      <c r="I137" s="185">
        <v>933</v>
      </c>
      <c r="J137" s="183" t="s">
        <v>13</v>
      </c>
      <c r="K137" s="69" t="s">
        <v>11</v>
      </c>
      <c r="L137" s="70">
        <v>603</v>
      </c>
      <c r="M137" s="71">
        <v>164871118</v>
      </c>
      <c r="N137" s="71"/>
      <c r="O137" s="71">
        <v>75878306</v>
      </c>
      <c r="P137" s="71"/>
      <c r="Q137" s="71">
        <v>19426240</v>
      </c>
      <c r="R137" s="71"/>
      <c r="S137" s="71">
        <v>48191737</v>
      </c>
      <c r="T137" s="71"/>
      <c r="U137" s="71">
        <v>0</v>
      </c>
      <c r="V137" s="74"/>
      <c r="W137" s="72">
        <v>308367401</v>
      </c>
      <c r="X137" s="69"/>
      <c r="Y137" s="71">
        <v>0</v>
      </c>
      <c r="Z137" s="69"/>
      <c r="AA137" s="70">
        <v>1636544</v>
      </c>
      <c r="AB137" s="69"/>
      <c r="AC137" s="73" t="str">
        <f t="shared" si="2"/>
        <v>No</v>
      </c>
    </row>
    <row r="138" spans="1:29">
      <c r="A138" s="69" t="s">
        <v>688</v>
      </c>
      <c r="B138" s="69" t="s">
        <v>689</v>
      </c>
      <c r="C138" s="183" t="s">
        <v>87</v>
      </c>
      <c r="D138" s="308">
        <v>3022</v>
      </c>
      <c r="E138" s="312">
        <v>30022</v>
      </c>
      <c r="F138" s="183" t="s">
        <v>189</v>
      </c>
      <c r="G138" s="183" t="s">
        <v>185</v>
      </c>
      <c r="H138" s="185">
        <v>1733853</v>
      </c>
      <c r="I138" s="185">
        <v>933</v>
      </c>
      <c r="J138" s="183" t="s">
        <v>12</v>
      </c>
      <c r="K138" s="69" t="s">
        <v>14</v>
      </c>
      <c r="L138" s="70">
        <v>270</v>
      </c>
      <c r="M138" s="71">
        <v>27946302</v>
      </c>
      <c r="N138" s="71"/>
      <c r="O138" s="71">
        <v>5502630</v>
      </c>
      <c r="P138" s="71"/>
      <c r="Q138" s="71">
        <v>1100157</v>
      </c>
      <c r="R138" s="71"/>
      <c r="S138" s="71">
        <v>2951193</v>
      </c>
      <c r="T138" s="71"/>
      <c r="U138" s="71">
        <v>0</v>
      </c>
      <c r="V138" s="74"/>
      <c r="W138" s="72">
        <v>37500282</v>
      </c>
      <c r="X138" s="69"/>
      <c r="Y138" s="71">
        <v>0</v>
      </c>
      <c r="Z138" s="69"/>
      <c r="AA138" s="70">
        <v>612460</v>
      </c>
      <c r="AB138" s="69"/>
      <c r="AC138" s="73" t="str">
        <f t="shared" si="2"/>
        <v>No</v>
      </c>
    </row>
    <row r="139" spans="1:29">
      <c r="A139" s="69" t="s">
        <v>688</v>
      </c>
      <c r="B139" s="69" t="s">
        <v>689</v>
      </c>
      <c r="C139" s="183" t="s">
        <v>87</v>
      </c>
      <c r="D139" s="308">
        <v>3022</v>
      </c>
      <c r="E139" s="312">
        <v>30022</v>
      </c>
      <c r="F139" s="183" t="s">
        <v>189</v>
      </c>
      <c r="G139" s="183" t="s">
        <v>185</v>
      </c>
      <c r="H139" s="185">
        <v>1733853</v>
      </c>
      <c r="I139" s="185">
        <v>933</v>
      </c>
      <c r="J139" s="183" t="s">
        <v>20</v>
      </c>
      <c r="K139" s="69" t="s">
        <v>11</v>
      </c>
      <c r="L139" s="70">
        <v>58</v>
      </c>
      <c r="M139" s="71">
        <v>18793021</v>
      </c>
      <c r="N139" s="71"/>
      <c r="O139" s="71">
        <v>21480512</v>
      </c>
      <c r="P139" s="71"/>
      <c r="Q139" s="71">
        <v>20589688</v>
      </c>
      <c r="R139" s="71"/>
      <c r="S139" s="71">
        <v>5929802</v>
      </c>
      <c r="T139" s="71"/>
      <c r="U139" s="71">
        <v>0</v>
      </c>
      <c r="V139" s="74"/>
      <c r="W139" s="72">
        <v>66793023</v>
      </c>
      <c r="X139" s="69"/>
      <c r="Y139" s="71">
        <v>0</v>
      </c>
      <c r="Z139" s="69"/>
      <c r="AA139" s="70">
        <v>170363</v>
      </c>
      <c r="AB139" s="69"/>
      <c r="AC139" s="73" t="str">
        <f t="shared" si="2"/>
        <v>No</v>
      </c>
    </row>
    <row r="140" spans="1:29">
      <c r="A140" s="69" t="s">
        <v>688</v>
      </c>
      <c r="B140" s="69" t="s">
        <v>689</v>
      </c>
      <c r="C140" s="183" t="s">
        <v>87</v>
      </c>
      <c r="D140" s="308">
        <v>3022</v>
      </c>
      <c r="E140" s="312">
        <v>30022</v>
      </c>
      <c r="F140" s="183" t="s">
        <v>189</v>
      </c>
      <c r="G140" s="183" t="s">
        <v>185</v>
      </c>
      <c r="H140" s="185">
        <v>1733853</v>
      </c>
      <c r="I140" s="185">
        <v>933</v>
      </c>
      <c r="J140" s="183" t="s">
        <v>88</v>
      </c>
      <c r="K140" s="69" t="s">
        <v>11</v>
      </c>
      <c r="L140" s="70">
        <v>2</v>
      </c>
      <c r="M140" s="71">
        <v>467352</v>
      </c>
      <c r="N140" s="71"/>
      <c r="O140" s="71">
        <v>2343</v>
      </c>
      <c r="P140" s="71"/>
      <c r="Q140" s="71">
        <v>550956</v>
      </c>
      <c r="R140" s="71"/>
      <c r="S140" s="71">
        <v>43267</v>
      </c>
      <c r="T140" s="71"/>
      <c r="U140" s="71">
        <v>0</v>
      </c>
      <c r="V140" s="74"/>
      <c r="W140" s="72">
        <v>1063918</v>
      </c>
      <c r="X140" s="69"/>
      <c r="Y140" s="71">
        <v>0</v>
      </c>
      <c r="Z140" s="69"/>
      <c r="AA140" s="70">
        <v>6239</v>
      </c>
      <c r="AB140" s="69"/>
      <c r="AC140" s="73" t="str">
        <f t="shared" si="2"/>
        <v>No</v>
      </c>
    </row>
    <row r="141" spans="1:29">
      <c r="A141" s="69" t="s">
        <v>5913</v>
      </c>
      <c r="B141" s="69" t="s">
        <v>598</v>
      </c>
      <c r="C141" s="183" t="s">
        <v>57</v>
      </c>
      <c r="D141" s="308">
        <v>5027</v>
      </c>
      <c r="E141" s="312">
        <v>50027</v>
      </c>
      <c r="F141" s="183" t="s">
        <v>295</v>
      </c>
      <c r="G141" s="183" t="s">
        <v>185</v>
      </c>
      <c r="H141" s="185">
        <v>2650890</v>
      </c>
      <c r="I141" s="185">
        <v>854</v>
      </c>
      <c r="J141" s="183" t="s">
        <v>13</v>
      </c>
      <c r="K141" s="69" t="s">
        <v>11</v>
      </c>
      <c r="L141" s="70">
        <v>758</v>
      </c>
      <c r="M141" s="71">
        <v>188840134</v>
      </c>
      <c r="N141" s="71"/>
      <c r="O141" s="71">
        <v>60740314</v>
      </c>
      <c r="P141" s="71"/>
      <c r="Q141" s="71">
        <v>16477472</v>
      </c>
      <c r="R141" s="71"/>
      <c r="S141" s="71">
        <v>47148797</v>
      </c>
      <c r="T141" s="71"/>
      <c r="U141" s="71">
        <v>0</v>
      </c>
      <c r="V141" s="74"/>
      <c r="W141" s="72">
        <v>313206717</v>
      </c>
      <c r="X141" s="69"/>
      <c r="Y141" s="71">
        <v>0</v>
      </c>
      <c r="Z141" s="69"/>
      <c r="AA141" s="70">
        <v>2049890</v>
      </c>
      <c r="AB141" s="69"/>
      <c r="AC141" s="73" t="str">
        <f t="shared" si="2"/>
        <v>No</v>
      </c>
    </row>
    <row r="142" spans="1:29">
      <c r="A142" s="69" t="s">
        <v>5913</v>
      </c>
      <c r="B142" s="69" t="s">
        <v>598</v>
      </c>
      <c r="C142" s="183" t="s">
        <v>57</v>
      </c>
      <c r="D142" s="308">
        <v>5027</v>
      </c>
      <c r="E142" s="312">
        <v>50027</v>
      </c>
      <c r="F142" s="183" t="s">
        <v>295</v>
      </c>
      <c r="G142" s="183" t="s">
        <v>185</v>
      </c>
      <c r="H142" s="185">
        <v>2650890</v>
      </c>
      <c r="I142" s="185">
        <v>854</v>
      </c>
      <c r="J142" s="183" t="s">
        <v>20</v>
      </c>
      <c r="K142" s="69" t="s">
        <v>11</v>
      </c>
      <c r="L142" s="70">
        <v>76</v>
      </c>
      <c r="M142" s="71">
        <v>20561524</v>
      </c>
      <c r="N142" s="71"/>
      <c r="O142" s="71">
        <v>12549095</v>
      </c>
      <c r="P142" s="71"/>
      <c r="Q142" s="71">
        <v>11699847</v>
      </c>
      <c r="R142" s="71"/>
      <c r="S142" s="71">
        <v>28195729</v>
      </c>
      <c r="T142" s="71"/>
      <c r="U142" s="71">
        <v>0</v>
      </c>
      <c r="V142" s="74"/>
      <c r="W142" s="72">
        <v>73006195</v>
      </c>
      <c r="X142" s="69"/>
      <c r="Y142" s="71">
        <v>0</v>
      </c>
      <c r="Z142" s="69"/>
      <c r="AA142" s="70">
        <v>425583</v>
      </c>
      <c r="AB142" s="69"/>
      <c r="AC142" s="73" t="str">
        <f t="shared" si="2"/>
        <v>No</v>
      </c>
    </row>
    <row r="143" spans="1:29">
      <c r="A143" s="69" t="s">
        <v>5913</v>
      </c>
      <c r="B143" s="69" t="s">
        <v>598</v>
      </c>
      <c r="C143" s="183" t="s">
        <v>57</v>
      </c>
      <c r="D143" s="308">
        <v>5027</v>
      </c>
      <c r="E143" s="312">
        <v>50027</v>
      </c>
      <c r="F143" s="183" t="s">
        <v>295</v>
      </c>
      <c r="G143" s="183" t="s">
        <v>185</v>
      </c>
      <c r="H143" s="185">
        <v>2650890</v>
      </c>
      <c r="I143" s="185">
        <v>854</v>
      </c>
      <c r="J143" s="183" t="s">
        <v>22</v>
      </c>
      <c r="K143" s="69" t="s">
        <v>14</v>
      </c>
      <c r="L143" s="70">
        <v>20</v>
      </c>
      <c r="M143" s="71">
        <v>5226972</v>
      </c>
      <c r="N143" s="71"/>
      <c r="O143" s="71">
        <v>3370125</v>
      </c>
      <c r="P143" s="71"/>
      <c r="Q143" s="71">
        <v>1800045</v>
      </c>
      <c r="R143" s="71"/>
      <c r="S143" s="71">
        <v>5755994</v>
      </c>
      <c r="T143" s="71"/>
      <c r="U143" s="71">
        <v>0</v>
      </c>
      <c r="V143" s="74"/>
      <c r="W143" s="72">
        <v>16153136</v>
      </c>
      <c r="X143" s="69"/>
      <c r="Y143" s="71">
        <v>0</v>
      </c>
      <c r="Z143" s="69"/>
      <c r="AA143" s="70">
        <v>15577</v>
      </c>
      <c r="AB143" s="69"/>
      <c r="AC143" s="73" t="str">
        <f t="shared" si="2"/>
        <v>No</v>
      </c>
    </row>
    <row r="144" spans="1:29">
      <c r="A144" s="69" t="s">
        <v>601</v>
      </c>
      <c r="B144" s="69" t="s">
        <v>202</v>
      </c>
      <c r="C144" s="183" t="s">
        <v>41</v>
      </c>
      <c r="D144" s="308">
        <v>4022</v>
      </c>
      <c r="E144" s="312">
        <v>40022</v>
      </c>
      <c r="F144" s="183" t="s">
        <v>189</v>
      </c>
      <c r="G144" s="183" t="s">
        <v>185</v>
      </c>
      <c r="H144" s="185">
        <v>4515419</v>
      </c>
      <c r="I144" s="185">
        <v>846</v>
      </c>
      <c r="J144" s="183" t="s">
        <v>13</v>
      </c>
      <c r="K144" s="69" t="s">
        <v>11</v>
      </c>
      <c r="L144" s="70">
        <v>465</v>
      </c>
      <c r="M144" s="71">
        <v>130265254</v>
      </c>
      <c r="N144" s="71"/>
      <c r="O144" s="71">
        <v>44294650</v>
      </c>
      <c r="P144" s="71"/>
      <c r="Q144" s="71">
        <v>13258159</v>
      </c>
      <c r="R144" s="71"/>
      <c r="S144" s="71">
        <v>43108928</v>
      </c>
      <c r="T144" s="71"/>
      <c r="U144" s="71">
        <v>0</v>
      </c>
      <c r="V144" s="74"/>
      <c r="W144" s="72">
        <v>230926991</v>
      </c>
      <c r="X144" s="69"/>
      <c r="Y144" s="71">
        <v>0</v>
      </c>
      <c r="Z144" s="69"/>
      <c r="AA144" s="70">
        <v>2218225</v>
      </c>
      <c r="AB144" s="69"/>
      <c r="AC144" s="73" t="str">
        <f t="shared" si="2"/>
        <v>No</v>
      </c>
    </row>
    <row r="145" spans="1:29">
      <c r="A145" s="69" t="s">
        <v>601</v>
      </c>
      <c r="B145" s="69" t="s">
        <v>202</v>
      </c>
      <c r="C145" s="183" t="s">
        <v>41</v>
      </c>
      <c r="D145" s="308">
        <v>4022</v>
      </c>
      <c r="E145" s="312">
        <v>40022</v>
      </c>
      <c r="F145" s="183" t="s">
        <v>189</v>
      </c>
      <c r="G145" s="183" t="s">
        <v>185</v>
      </c>
      <c r="H145" s="185">
        <v>4515419</v>
      </c>
      <c r="I145" s="185">
        <v>846</v>
      </c>
      <c r="J145" s="183" t="s">
        <v>26</v>
      </c>
      <c r="K145" s="69" t="s">
        <v>11</v>
      </c>
      <c r="L145" s="70">
        <v>212</v>
      </c>
      <c r="M145" s="71">
        <v>76165145</v>
      </c>
      <c r="N145" s="71"/>
      <c r="O145" s="71">
        <v>35105760</v>
      </c>
      <c r="P145" s="71"/>
      <c r="Q145" s="71">
        <v>47012761</v>
      </c>
      <c r="R145" s="71"/>
      <c r="S145" s="71">
        <v>45629026</v>
      </c>
      <c r="T145" s="71"/>
      <c r="U145" s="71">
        <v>0</v>
      </c>
      <c r="V145" s="74"/>
      <c r="W145" s="72">
        <v>203912692</v>
      </c>
      <c r="X145" s="69"/>
      <c r="Y145" s="71">
        <v>0</v>
      </c>
      <c r="Z145" s="69"/>
      <c r="AA145" s="70">
        <v>839670</v>
      </c>
      <c r="AB145" s="69"/>
      <c r="AC145" s="73" t="str">
        <f t="shared" si="2"/>
        <v>No</v>
      </c>
    </row>
    <row r="146" spans="1:29">
      <c r="A146" s="69" t="s">
        <v>601</v>
      </c>
      <c r="B146" s="69" t="s">
        <v>202</v>
      </c>
      <c r="C146" s="183" t="s">
        <v>41</v>
      </c>
      <c r="D146" s="308">
        <v>4022</v>
      </c>
      <c r="E146" s="312">
        <v>40022</v>
      </c>
      <c r="F146" s="183" t="s">
        <v>189</v>
      </c>
      <c r="G146" s="183" t="s">
        <v>185</v>
      </c>
      <c r="H146" s="185">
        <v>4515419</v>
      </c>
      <c r="I146" s="185">
        <v>846</v>
      </c>
      <c r="J146" s="183" t="s">
        <v>12</v>
      </c>
      <c r="K146" s="69" t="s">
        <v>14</v>
      </c>
      <c r="L146" s="70">
        <v>169</v>
      </c>
      <c r="M146" s="71">
        <v>17533611</v>
      </c>
      <c r="N146" s="71"/>
      <c r="O146" s="71">
        <v>5908520</v>
      </c>
      <c r="P146" s="71"/>
      <c r="Q146" s="71">
        <v>406470</v>
      </c>
      <c r="R146" s="71"/>
      <c r="S146" s="71">
        <v>8758762</v>
      </c>
      <c r="T146" s="71"/>
      <c r="U146" s="71">
        <v>0</v>
      </c>
      <c r="V146" s="74"/>
      <c r="W146" s="72">
        <v>32607363</v>
      </c>
      <c r="X146" s="69"/>
      <c r="Y146" s="71">
        <v>0</v>
      </c>
      <c r="Z146" s="69"/>
      <c r="AA146" s="70">
        <v>432134</v>
      </c>
      <c r="AB146" s="69"/>
      <c r="AC146" s="73" t="str">
        <f t="shared" si="2"/>
        <v>No</v>
      </c>
    </row>
    <row r="147" spans="1:29">
      <c r="A147" s="69" t="s">
        <v>824</v>
      </c>
      <c r="B147" s="69" t="s">
        <v>825</v>
      </c>
      <c r="C147" s="183" t="s">
        <v>103</v>
      </c>
      <c r="D147" s="308">
        <v>6011</v>
      </c>
      <c r="E147" s="312">
        <v>60011</v>
      </c>
      <c r="F147" s="183" t="s">
        <v>189</v>
      </c>
      <c r="G147" s="183" t="s">
        <v>185</v>
      </c>
      <c r="H147" s="185">
        <v>1758210</v>
      </c>
      <c r="I147" s="185">
        <v>824</v>
      </c>
      <c r="J147" s="183" t="s">
        <v>13</v>
      </c>
      <c r="K147" s="69" t="s">
        <v>11</v>
      </c>
      <c r="L147" s="70">
        <v>387</v>
      </c>
      <c r="M147" s="71">
        <v>97543620</v>
      </c>
      <c r="N147" s="71"/>
      <c r="O147" s="71">
        <v>25452452</v>
      </c>
      <c r="P147" s="71"/>
      <c r="Q147" s="71">
        <v>11571827</v>
      </c>
      <c r="R147" s="71"/>
      <c r="S147" s="71">
        <v>30721696</v>
      </c>
      <c r="T147" s="71"/>
      <c r="U147" s="71">
        <v>0</v>
      </c>
      <c r="V147" s="74"/>
      <c r="W147" s="72">
        <v>165289595</v>
      </c>
      <c r="X147" s="69"/>
      <c r="Y147" s="71">
        <v>0</v>
      </c>
      <c r="Z147" s="69"/>
      <c r="AA147" s="70">
        <v>1710236</v>
      </c>
      <c r="AB147" s="69"/>
      <c r="AC147" s="73" t="str">
        <f t="shared" si="2"/>
        <v>No</v>
      </c>
    </row>
    <row r="148" spans="1:29">
      <c r="A148" s="69" t="s">
        <v>824</v>
      </c>
      <c r="B148" s="69" t="s">
        <v>825</v>
      </c>
      <c r="C148" s="183" t="s">
        <v>103</v>
      </c>
      <c r="D148" s="308">
        <v>6011</v>
      </c>
      <c r="E148" s="312">
        <v>60011</v>
      </c>
      <c r="F148" s="183" t="s">
        <v>189</v>
      </c>
      <c r="G148" s="183" t="s">
        <v>185</v>
      </c>
      <c r="H148" s="185">
        <v>1758210</v>
      </c>
      <c r="I148" s="185">
        <v>824</v>
      </c>
      <c r="J148" s="183" t="s">
        <v>15</v>
      </c>
      <c r="K148" s="69" t="s">
        <v>14</v>
      </c>
      <c r="L148" s="70">
        <v>220</v>
      </c>
      <c r="M148" s="71">
        <v>951862</v>
      </c>
      <c r="N148" s="71"/>
      <c r="O148" s="71">
        <v>56509</v>
      </c>
      <c r="P148" s="71"/>
      <c r="Q148" s="71">
        <v>1661</v>
      </c>
      <c r="R148" s="71"/>
      <c r="S148" s="71">
        <v>484953</v>
      </c>
      <c r="T148" s="71"/>
      <c r="U148" s="71">
        <v>0</v>
      </c>
      <c r="V148" s="74"/>
      <c r="W148" s="72">
        <v>1494985</v>
      </c>
      <c r="X148" s="69"/>
      <c r="Y148" s="71">
        <v>0</v>
      </c>
      <c r="Z148" s="69"/>
      <c r="AA148" s="70">
        <v>101398</v>
      </c>
      <c r="AB148" s="69"/>
      <c r="AC148" s="73" t="str">
        <f t="shared" si="2"/>
        <v>No</v>
      </c>
    </row>
    <row r="149" spans="1:29">
      <c r="A149" s="69" t="s">
        <v>824</v>
      </c>
      <c r="B149" s="69" t="s">
        <v>825</v>
      </c>
      <c r="C149" s="183" t="s">
        <v>103</v>
      </c>
      <c r="D149" s="308">
        <v>6011</v>
      </c>
      <c r="E149" s="312">
        <v>60011</v>
      </c>
      <c r="F149" s="183" t="s">
        <v>189</v>
      </c>
      <c r="G149" s="183" t="s">
        <v>185</v>
      </c>
      <c r="H149" s="185">
        <v>1758210</v>
      </c>
      <c r="I149" s="185">
        <v>824</v>
      </c>
      <c r="J149" s="183" t="s">
        <v>12</v>
      </c>
      <c r="K149" s="69" t="s">
        <v>14</v>
      </c>
      <c r="L149" s="70">
        <v>110</v>
      </c>
      <c r="M149" s="71">
        <v>11292741</v>
      </c>
      <c r="N149" s="71"/>
      <c r="O149" s="71">
        <v>1290174</v>
      </c>
      <c r="P149" s="71"/>
      <c r="Q149" s="71">
        <v>83982</v>
      </c>
      <c r="R149" s="71"/>
      <c r="S149" s="71">
        <v>4177791</v>
      </c>
      <c r="T149" s="71"/>
      <c r="U149" s="71">
        <v>0</v>
      </c>
      <c r="V149" s="74"/>
      <c r="W149" s="72">
        <v>16844688</v>
      </c>
      <c r="X149" s="69"/>
      <c r="Y149" s="71">
        <v>0</v>
      </c>
      <c r="Z149" s="69"/>
      <c r="AA149" s="70">
        <v>298451</v>
      </c>
      <c r="AB149" s="69"/>
      <c r="AC149" s="73" t="str">
        <f t="shared" si="2"/>
        <v>No</v>
      </c>
    </row>
    <row r="150" spans="1:29">
      <c r="A150" s="69" t="s">
        <v>824</v>
      </c>
      <c r="B150" s="69" t="s">
        <v>825</v>
      </c>
      <c r="C150" s="183" t="s">
        <v>103</v>
      </c>
      <c r="D150" s="308">
        <v>6011</v>
      </c>
      <c r="E150" s="312">
        <v>60011</v>
      </c>
      <c r="F150" s="183" t="s">
        <v>189</v>
      </c>
      <c r="G150" s="183" t="s">
        <v>185</v>
      </c>
      <c r="H150" s="185">
        <v>1758210</v>
      </c>
      <c r="I150" s="185">
        <v>824</v>
      </c>
      <c r="J150" s="183" t="s">
        <v>12</v>
      </c>
      <c r="K150" s="69" t="s">
        <v>11</v>
      </c>
      <c r="L150" s="70">
        <v>105</v>
      </c>
      <c r="M150" s="71">
        <v>14778310</v>
      </c>
      <c r="N150" s="71"/>
      <c r="O150" s="71">
        <v>2947785</v>
      </c>
      <c r="P150" s="71"/>
      <c r="Q150" s="71">
        <v>361296</v>
      </c>
      <c r="R150" s="71"/>
      <c r="S150" s="71">
        <v>4583166</v>
      </c>
      <c r="T150" s="71"/>
      <c r="U150" s="71">
        <v>0</v>
      </c>
      <c r="V150" s="74"/>
      <c r="W150" s="72">
        <v>22670557</v>
      </c>
      <c r="X150" s="69"/>
      <c r="Y150" s="71">
        <v>0</v>
      </c>
      <c r="Z150" s="69"/>
      <c r="AA150" s="70">
        <v>237331</v>
      </c>
      <c r="AB150" s="69"/>
      <c r="AC150" s="73" t="str">
        <f t="shared" si="2"/>
        <v>No</v>
      </c>
    </row>
    <row r="151" spans="1:29">
      <c r="A151" s="69" t="s">
        <v>824</v>
      </c>
      <c r="B151" s="69" t="s">
        <v>825</v>
      </c>
      <c r="C151" s="183" t="s">
        <v>103</v>
      </c>
      <c r="D151" s="308">
        <v>6011</v>
      </c>
      <c r="E151" s="312">
        <v>60011</v>
      </c>
      <c r="F151" s="183" t="s">
        <v>189</v>
      </c>
      <c r="G151" s="183" t="s">
        <v>185</v>
      </c>
      <c r="H151" s="185">
        <v>1758210</v>
      </c>
      <c r="I151" s="185">
        <v>824</v>
      </c>
      <c r="J151" s="183" t="s">
        <v>17</v>
      </c>
      <c r="K151" s="69" t="s">
        <v>14</v>
      </c>
      <c r="L151" s="70">
        <v>2</v>
      </c>
      <c r="M151" s="71">
        <v>112287</v>
      </c>
      <c r="N151" s="71"/>
      <c r="O151" s="71">
        <v>12534</v>
      </c>
      <c r="P151" s="71"/>
      <c r="Q151" s="71">
        <v>741</v>
      </c>
      <c r="R151" s="71"/>
      <c r="S151" s="71">
        <v>46741</v>
      </c>
      <c r="T151" s="71"/>
      <c r="U151" s="71">
        <v>0</v>
      </c>
      <c r="V151" s="74"/>
      <c r="W151" s="72">
        <v>172303</v>
      </c>
      <c r="X151" s="69"/>
      <c r="Y151" s="71">
        <v>0</v>
      </c>
      <c r="Z151" s="69"/>
      <c r="AA151" s="70">
        <v>3900</v>
      </c>
      <c r="AB151" s="69"/>
      <c r="AC151" s="73" t="str">
        <f t="shared" si="2"/>
        <v>No</v>
      </c>
    </row>
    <row r="152" spans="1:29">
      <c r="A152" s="69" t="s">
        <v>6219</v>
      </c>
      <c r="B152" s="69" t="s">
        <v>364</v>
      </c>
      <c r="C152" s="183" t="s">
        <v>43</v>
      </c>
      <c r="D152" s="308">
        <v>9002</v>
      </c>
      <c r="E152" s="312">
        <v>90002</v>
      </c>
      <c r="F152" s="183" t="s">
        <v>187</v>
      </c>
      <c r="G152" s="183" t="s">
        <v>185</v>
      </c>
      <c r="H152" s="185">
        <v>802459</v>
      </c>
      <c r="I152" s="185">
        <v>817</v>
      </c>
      <c r="J152" s="183" t="s">
        <v>13</v>
      </c>
      <c r="K152" s="69" t="s">
        <v>14</v>
      </c>
      <c r="L152" s="70">
        <v>455</v>
      </c>
      <c r="M152" s="71">
        <v>125609582</v>
      </c>
      <c r="N152" s="71"/>
      <c r="O152" s="71">
        <v>41404989</v>
      </c>
      <c r="P152" s="71"/>
      <c r="Q152" s="71">
        <v>6520511</v>
      </c>
      <c r="R152" s="71"/>
      <c r="S152" s="71">
        <v>29346931</v>
      </c>
      <c r="T152" s="71"/>
      <c r="U152" s="71">
        <v>0</v>
      </c>
      <c r="V152" s="74"/>
      <c r="W152" s="72">
        <v>202882013</v>
      </c>
      <c r="X152" s="69"/>
      <c r="Y152" s="71">
        <v>0</v>
      </c>
      <c r="Z152" s="69"/>
      <c r="AA152" s="70">
        <v>1401130</v>
      </c>
      <c r="AB152" s="69"/>
      <c r="AC152" s="73" t="str">
        <f t="shared" si="2"/>
        <v>No</v>
      </c>
    </row>
    <row r="153" spans="1:29">
      <c r="A153" s="69" t="s">
        <v>6219</v>
      </c>
      <c r="B153" s="69" t="s">
        <v>364</v>
      </c>
      <c r="C153" s="183" t="s">
        <v>43</v>
      </c>
      <c r="D153" s="308">
        <v>9002</v>
      </c>
      <c r="E153" s="312">
        <v>90002</v>
      </c>
      <c r="F153" s="183" t="s">
        <v>187</v>
      </c>
      <c r="G153" s="183" t="s">
        <v>185</v>
      </c>
      <c r="H153" s="185">
        <v>802459</v>
      </c>
      <c r="I153" s="185">
        <v>817</v>
      </c>
      <c r="J153" s="183" t="s">
        <v>12</v>
      </c>
      <c r="K153" s="69" t="s">
        <v>14</v>
      </c>
      <c r="L153" s="70">
        <v>235</v>
      </c>
      <c r="M153" s="71">
        <v>28240461</v>
      </c>
      <c r="N153" s="71"/>
      <c r="O153" s="71">
        <v>6114153</v>
      </c>
      <c r="P153" s="71"/>
      <c r="Q153" s="71">
        <v>673222</v>
      </c>
      <c r="R153" s="71"/>
      <c r="S153" s="71">
        <v>15282549</v>
      </c>
      <c r="T153" s="71"/>
      <c r="U153" s="71">
        <v>0</v>
      </c>
      <c r="V153" s="74"/>
      <c r="W153" s="72">
        <v>50310385</v>
      </c>
      <c r="X153" s="69"/>
      <c r="Y153" s="71">
        <v>0</v>
      </c>
      <c r="Z153" s="69"/>
      <c r="AA153" s="70">
        <v>486831</v>
      </c>
      <c r="AB153" s="69"/>
      <c r="AC153" s="73" t="str">
        <f t="shared" si="2"/>
        <v>No</v>
      </c>
    </row>
    <row r="154" spans="1:29">
      <c r="A154" s="69" t="s">
        <v>6219</v>
      </c>
      <c r="B154" s="69" t="s">
        <v>364</v>
      </c>
      <c r="C154" s="183" t="s">
        <v>43</v>
      </c>
      <c r="D154" s="308">
        <v>9002</v>
      </c>
      <c r="E154" s="312">
        <v>90002</v>
      </c>
      <c r="F154" s="183" t="s">
        <v>187</v>
      </c>
      <c r="G154" s="183" t="s">
        <v>185</v>
      </c>
      <c r="H154" s="185">
        <v>802459</v>
      </c>
      <c r="I154" s="185">
        <v>817</v>
      </c>
      <c r="J154" s="183" t="s">
        <v>17</v>
      </c>
      <c r="K154" s="69" t="s">
        <v>14</v>
      </c>
      <c r="L154" s="70">
        <v>115</v>
      </c>
      <c r="M154" s="71">
        <v>6419124</v>
      </c>
      <c r="N154" s="71"/>
      <c r="O154" s="71">
        <v>87238</v>
      </c>
      <c r="P154" s="71"/>
      <c r="Q154" s="71">
        <v>17031</v>
      </c>
      <c r="R154" s="71"/>
      <c r="S154" s="71">
        <v>193244</v>
      </c>
      <c r="T154" s="71"/>
      <c r="U154" s="71">
        <v>0</v>
      </c>
      <c r="V154" s="74"/>
      <c r="W154" s="72">
        <v>6716637</v>
      </c>
      <c r="X154" s="69"/>
      <c r="Y154" s="71">
        <v>0</v>
      </c>
      <c r="Z154" s="69"/>
      <c r="AA154" s="70">
        <v>71626</v>
      </c>
      <c r="AB154" s="69"/>
      <c r="AC154" s="73" t="str">
        <f t="shared" si="2"/>
        <v>No</v>
      </c>
    </row>
    <row r="155" spans="1:29">
      <c r="A155" s="69" t="s">
        <v>6219</v>
      </c>
      <c r="B155" s="69" t="s">
        <v>364</v>
      </c>
      <c r="C155" s="183" t="s">
        <v>43</v>
      </c>
      <c r="D155" s="308">
        <v>9002</v>
      </c>
      <c r="E155" s="312">
        <v>90002</v>
      </c>
      <c r="F155" s="183" t="s">
        <v>187</v>
      </c>
      <c r="G155" s="183" t="s">
        <v>185</v>
      </c>
      <c r="H155" s="185">
        <v>802459</v>
      </c>
      <c r="I155" s="185">
        <v>817</v>
      </c>
      <c r="J155" s="183" t="s">
        <v>15</v>
      </c>
      <c r="K155" s="69" t="s">
        <v>14</v>
      </c>
      <c r="L155" s="70">
        <v>12</v>
      </c>
      <c r="M155" s="71">
        <v>13664</v>
      </c>
      <c r="N155" s="71"/>
      <c r="O155" s="71">
        <v>3071</v>
      </c>
      <c r="P155" s="71"/>
      <c r="Q155" s="71">
        <v>362</v>
      </c>
      <c r="R155" s="71"/>
      <c r="S155" s="71">
        <v>73498</v>
      </c>
      <c r="T155" s="71"/>
      <c r="U155" s="71">
        <v>0</v>
      </c>
      <c r="V155" s="74"/>
      <c r="W155" s="72">
        <v>90595</v>
      </c>
      <c r="X155" s="69"/>
      <c r="Y155" s="71">
        <v>0</v>
      </c>
      <c r="Z155" s="69"/>
      <c r="AA155" s="70">
        <v>3973</v>
      </c>
      <c r="AB155" s="69"/>
      <c r="AC155" s="73" t="str">
        <f t="shared" si="2"/>
        <v>No</v>
      </c>
    </row>
    <row r="156" spans="1:29">
      <c r="A156" s="69" t="s">
        <v>5514</v>
      </c>
      <c r="B156" s="69" t="s">
        <v>262</v>
      </c>
      <c r="C156" s="183" t="s">
        <v>21</v>
      </c>
      <c r="D156" s="308">
        <v>9014</v>
      </c>
      <c r="E156" s="312">
        <v>90014</v>
      </c>
      <c r="F156" s="183" t="s">
        <v>189</v>
      </c>
      <c r="G156" s="183" t="s">
        <v>185</v>
      </c>
      <c r="H156" s="185">
        <v>3281212</v>
      </c>
      <c r="I156" s="185">
        <v>794</v>
      </c>
      <c r="J156" s="183" t="s">
        <v>13</v>
      </c>
      <c r="K156" s="69" t="s">
        <v>11</v>
      </c>
      <c r="L156" s="70">
        <v>443</v>
      </c>
      <c r="M156" s="71">
        <v>197051942</v>
      </c>
      <c r="N156" s="71"/>
      <c r="O156" s="71">
        <v>62505862</v>
      </c>
      <c r="P156" s="71"/>
      <c r="Q156" s="71">
        <v>11067614</v>
      </c>
      <c r="R156" s="71"/>
      <c r="S156" s="71">
        <v>101404601</v>
      </c>
      <c r="T156" s="71"/>
      <c r="U156" s="71">
        <v>0</v>
      </c>
      <c r="V156" s="74"/>
      <c r="W156" s="72">
        <v>372030019</v>
      </c>
      <c r="X156" s="69"/>
      <c r="Y156" s="71">
        <v>0</v>
      </c>
      <c r="Z156" s="69"/>
      <c r="AA156" s="70">
        <v>1907795</v>
      </c>
      <c r="AB156" s="69"/>
      <c r="AC156" s="73" t="str">
        <f t="shared" si="2"/>
        <v>No</v>
      </c>
    </row>
    <row r="157" spans="1:29">
      <c r="A157" s="69" t="s">
        <v>5514</v>
      </c>
      <c r="B157" s="69" t="s">
        <v>262</v>
      </c>
      <c r="C157" s="183" t="s">
        <v>21</v>
      </c>
      <c r="D157" s="308">
        <v>9014</v>
      </c>
      <c r="E157" s="312">
        <v>90014</v>
      </c>
      <c r="F157" s="183" t="s">
        <v>189</v>
      </c>
      <c r="G157" s="183" t="s">
        <v>185</v>
      </c>
      <c r="H157" s="185">
        <v>3281212</v>
      </c>
      <c r="I157" s="185">
        <v>794</v>
      </c>
      <c r="J157" s="183" t="s">
        <v>12</v>
      </c>
      <c r="K157" s="69" t="s">
        <v>14</v>
      </c>
      <c r="L157" s="70">
        <v>216</v>
      </c>
      <c r="M157" s="71">
        <v>30334118</v>
      </c>
      <c r="N157" s="71"/>
      <c r="O157" s="71">
        <v>3406239</v>
      </c>
      <c r="P157" s="71"/>
      <c r="Q157" s="71">
        <v>83434</v>
      </c>
      <c r="R157" s="71"/>
      <c r="S157" s="71">
        <v>7232450</v>
      </c>
      <c r="T157" s="71"/>
      <c r="U157" s="71">
        <v>0</v>
      </c>
      <c r="V157" s="74"/>
      <c r="W157" s="72">
        <v>41056241</v>
      </c>
      <c r="X157" s="69"/>
      <c r="Y157" s="71">
        <v>0</v>
      </c>
      <c r="Z157" s="69"/>
      <c r="AA157" s="70">
        <v>423608</v>
      </c>
      <c r="AB157" s="69"/>
      <c r="AC157" s="73" t="str">
        <f t="shared" si="2"/>
        <v>No</v>
      </c>
    </row>
    <row r="158" spans="1:29">
      <c r="A158" s="69" t="s">
        <v>5514</v>
      </c>
      <c r="B158" s="69" t="s">
        <v>262</v>
      </c>
      <c r="C158" s="183" t="s">
        <v>21</v>
      </c>
      <c r="D158" s="308">
        <v>9014</v>
      </c>
      <c r="E158" s="312">
        <v>90014</v>
      </c>
      <c r="F158" s="183" t="s">
        <v>189</v>
      </c>
      <c r="G158" s="183" t="s">
        <v>185</v>
      </c>
      <c r="H158" s="185">
        <v>3281212</v>
      </c>
      <c r="I158" s="185">
        <v>794</v>
      </c>
      <c r="J158" s="183" t="s">
        <v>23</v>
      </c>
      <c r="K158" s="69" t="s">
        <v>11</v>
      </c>
      <c r="L158" s="70">
        <v>121</v>
      </c>
      <c r="M158" s="71">
        <v>14815548</v>
      </c>
      <c r="N158" s="71"/>
      <c r="O158" s="71">
        <v>4688460</v>
      </c>
      <c r="P158" s="71"/>
      <c r="Q158" s="71">
        <v>836263</v>
      </c>
      <c r="R158" s="71"/>
      <c r="S158" s="71">
        <v>7661985</v>
      </c>
      <c r="T158" s="71"/>
      <c r="U158" s="71">
        <v>0</v>
      </c>
      <c r="V158" s="74"/>
      <c r="W158" s="72">
        <v>28002256</v>
      </c>
      <c r="X158" s="69"/>
      <c r="Y158" s="71">
        <v>0</v>
      </c>
      <c r="Z158" s="69"/>
      <c r="AA158" s="70">
        <v>100488</v>
      </c>
      <c r="AB158" s="69"/>
      <c r="AC158" s="73" t="str">
        <f t="shared" si="2"/>
        <v>No</v>
      </c>
    </row>
    <row r="159" spans="1:29">
      <c r="A159" s="69" t="s">
        <v>5514</v>
      </c>
      <c r="B159" s="69" t="s">
        <v>262</v>
      </c>
      <c r="C159" s="183" t="s">
        <v>21</v>
      </c>
      <c r="D159" s="308">
        <v>9014</v>
      </c>
      <c r="E159" s="312">
        <v>90014</v>
      </c>
      <c r="F159" s="183" t="s">
        <v>189</v>
      </c>
      <c r="G159" s="183" t="s">
        <v>185</v>
      </c>
      <c r="H159" s="185">
        <v>3281212</v>
      </c>
      <c r="I159" s="185">
        <v>794</v>
      </c>
      <c r="J159" s="183" t="s">
        <v>13</v>
      </c>
      <c r="K159" s="69" t="s">
        <v>14</v>
      </c>
      <c r="L159" s="70">
        <v>14</v>
      </c>
      <c r="M159" s="71">
        <v>1462558</v>
      </c>
      <c r="N159" s="71"/>
      <c r="O159" s="71">
        <v>1135510</v>
      </c>
      <c r="P159" s="71"/>
      <c r="Q159" s="71">
        <v>21767</v>
      </c>
      <c r="R159" s="71"/>
      <c r="S159" s="71">
        <v>281063</v>
      </c>
      <c r="T159" s="71"/>
      <c r="U159" s="71">
        <v>0</v>
      </c>
      <c r="V159" s="74"/>
      <c r="W159" s="72">
        <v>2900898</v>
      </c>
      <c r="X159" s="69"/>
      <c r="Y159" s="71">
        <v>0</v>
      </c>
      <c r="Z159" s="69"/>
      <c r="AA159" s="70">
        <v>28394</v>
      </c>
      <c r="AB159" s="69"/>
      <c r="AC159" s="73" t="str">
        <f t="shared" si="2"/>
        <v>No</v>
      </c>
    </row>
    <row r="160" spans="1:29">
      <c r="A160" s="69" t="s">
        <v>729</v>
      </c>
      <c r="B160" s="69" t="s">
        <v>728</v>
      </c>
      <c r="C160" s="183" t="s">
        <v>21</v>
      </c>
      <c r="D160" s="308">
        <v>9026</v>
      </c>
      <c r="E160" s="312">
        <v>90026</v>
      </c>
      <c r="F160" s="183" t="s">
        <v>189</v>
      </c>
      <c r="G160" s="183" t="s">
        <v>185</v>
      </c>
      <c r="H160" s="185">
        <v>2956746</v>
      </c>
      <c r="I160" s="185">
        <v>793</v>
      </c>
      <c r="J160" s="183" t="s">
        <v>13</v>
      </c>
      <c r="K160" s="69" t="s">
        <v>14</v>
      </c>
      <c r="L160" s="70">
        <v>274</v>
      </c>
      <c r="M160" s="71">
        <v>40018842</v>
      </c>
      <c r="N160" s="71"/>
      <c r="O160" s="71">
        <v>12834164</v>
      </c>
      <c r="P160" s="71"/>
      <c r="Q160" s="71">
        <v>1861478</v>
      </c>
      <c r="R160" s="71"/>
      <c r="S160" s="71">
        <v>5873994</v>
      </c>
      <c r="T160" s="71"/>
      <c r="U160" s="71">
        <v>0</v>
      </c>
      <c r="V160" s="74"/>
      <c r="W160" s="72">
        <v>60588478</v>
      </c>
      <c r="X160" s="69"/>
      <c r="Y160" s="71">
        <v>0</v>
      </c>
      <c r="Z160" s="69"/>
      <c r="AA160" s="70">
        <v>986768</v>
      </c>
      <c r="AB160" s="69"/>
      <c r="AC160" s="73" t="str">
        <f t="shared" si="2"/>
        <v>No</v>
      </c>
    </row>
    <row r="161" spans="1:29">
      <c r="A161" s="69" t="s">
        <v>729</v>
      </c>
      <c r="B161" s="69" t="s">
        <v>728</v>
      </c>
      <c r="C161" s="183" t="s">
        <v>21</v>
      </c>
      <c r="D161" s="308">
        <v>9026</v>
      </c>
      <c r="E161" s="312">
        <v>90026</v>
      </c>
      <c r="F161" s="183" t="s">
        <v>189</v>
      </c>
      <c r="G161" s="183" t="s">
        <v>185</v>
      </c>
      <c r="H161" s="185">
        <v>2956746</v>
      </c>
      <c r="I161" s="185">
        <v>793</v>
      </c>
      <c r="J161" s="183" t="s">
        <v>13</v>
      </c>
      <c r="K161" s="69" t="s">
        <v>11</v>
      </c>
      <c r="L161" s="70">
        <v>232</v>
      </c>
      <c r="M161" s="71">
        <v>67132804</v>
      </c>
      <c r="N161" s="71"/>
      <c r="O161" s="71">
        <v>26539822</v>
      </c>
      <c r="P161" s="71"/>
      <c r="Q161" s="71">
        <v>856607</v>
      </c>
      <c r="R161" s="71"/>
      <c r="S161" s="71">
        <v>16425816</v>
      </c>
      <c r="T161" s="71"/>
      <c r="U161" s="71">
        <v>0</v>
      </c>
      <c r="V161" s="74"/>
      <c r="W161" s="72">
        <v>110955049</v>
      </c>
      <c r="X161" s="69"/>
      <c r="Y161" s="71">
        <v>0</v>
      </c>
      <c r="Z161" s="69"/>
      <c r="AA161" s="70">
        <v>820677</v>
      </c>
      <c r="AB161" s="69"/>
      <c r="AC161" s="73" t="str">
        <f t="shared" si="2"/>
        <v>No</v>
      </c>
    </row>
    <row r="162" spans="1:29">
      <c r="A162" s="69" t="s">
        <v>729</v>
      </c>
      <c r="B162" s="69" t="s">
        <v>728</v>
      </c>
      <c r="C162" s="183" t="s">
        <v>21</v>
      </c>
      <c r="D162" s="308">
        <v>9026</v>
      </c>
      <c r="E162" s="312">
        <v>90026</v>
      </c>
      <c r="F162" s="183" t="s">
        <v>189</v>
      </c>
      <c r="G162" s="183" t="s">
        <v>185</v>
      </c>
      <c r="H162" s="185">
        <v>2956746</v>
      </c>
      <c r="I162" s="185">
        <v>793</v>
      </c>
      <c r="J162" s="183" t="s">
        <v>12</v>
      </c>
      <c r="K162" s="69" t="s">
        <v>14</v>
      </c>
      <c r="L162" s="70">
        <v>171</v>
      </c>
      <c r="M162" s="71">
        <v>14735580</v>
      </c>
      <c r="N162" s="71"/>
      <c r="O162" s="71">
        <v>1754446</v>
      </c>
      <c r="P162" s="71"/>
      <c r="Q162" s="71">
        <v>648330</v>
      </c>
      <c r="R162" s="71"/>
      <c r="S162" s="71">
        <v>3056402</v>
      </c>
      <c r="T162" s="71"/>
      <c r="U162" s="71">
        <v>0</v>
      </c>
      <c r="V162" s="74"/>
      <c r="W162" s="72">
        <v>20194758</v>
      </c>
      <c r="X162" s="69"/>
      <c r="Y162" s="71">
        <v>0</v>
      </c>
      <c r="Z162" s="69"/>
      <c r="AA162" s="70">
        <v>257128</v>
      </c>
      <c r="AB162" s="69"/>
      <c r="AC162" s="73" t="str">
        <f t="shared" si="2"/>
        <v>No</v>
      </c>
    </row>
    <row r="163" spans="1:29">
      <c r="A163" s="69" t="s">
        <v>729</v>
      </c>
      <c r="B163" s="69" t="s">
        <v>728</v>
      </c>
      <c r="C163" s="183" t="s">
        <v>21</v>
      </c>
      <c r="D163" s="308">
        <v>9026</v>
      </c>
      <c r="E163" s="312">
        <v>90026</v>
      </c>
      <c r="F163" s="183" t="s">
        <v>189</v>
      </c>
      <c r="G163" s="183" t="s">
        <v>185</v>
      </c>
      <c r="H163" s="185">
        <v>2956746</v>
      </c>
      <c r="I163" s="185">
        <v>793</v>
      </c>
      <c r="J163" s="183" t="s">
        <v>20</v>
      </c>
      <c r="K163" s="69" t="s">
        <v>11</v>
      </c>
      <c r="L163" s="70">
        <v>97</v>
      </c>
      <c r="M163" s="71">
        <v>31982876</v>
      </c>
      <c r="N163" s="71"/>
      <c r="O163" s="71">
        <v>20209080</v>
      </c>
      <c r="P163" s="71"/>
      <c r="Q163" s="71">
        <v>12502824</v>
      </c>
      <c r="R163" s="71"/>
      <c r="S163" s="71">
        <v>25618230</v>
      </c>
      <c r="T163" s="71"/>
      <c r="U163" s="71">
        <v>0</v>
      </c>
      <c r="V163" s="74"/>
      <c r="W163" s="72">
        <v>90313010</v>
      </c>
      <c r="X163" s="69"/>
      <c r="Y163" s="71">
        <v>0</v>
      </c>
      <c r="Z163" s="69"/>
      <c r="AA163" s="70">
        <v>478175</v>
      </c>
      <c r="AB163" s="69"/>
      <c r="AC163" s="73" t="str">
        <f t="shared" si="2"/>
        <v>No</v>
      </c>
    </row>
    <row r="164" spans="1:29">
      <c r="A164" s="69" t="s">
        <v>729</v>
      </c>
      <c r="B164" s="69" t="s">
        <v>728</v>
      </c>
      <c r="C164" s="183" t="s">
        <v>21</v>
      </c>
      <c r="D164" s="308">
        <v>9026</v>
      </c>
      <c r="E164" s="312">
        <v>90026</v>
      </c>
      <c r="F164" s="183" t="s">
        <v>189</v>
      </c>
      <c r="G164" s="183" t="s">
        <v>185</v>
      </c>
      <c r="H164" s="185">
        <v>2956746</v>
      </c>
      <c r="I164" s="185">
        <v>793</v>
      </c>
      <c r="J164" s="183" t="s">
        <v>23</v>
      </c>
      <c r="K164" s="69" t="s">
        <v>14</v>
      </c>
      <c r="L164" s="70">
        <v>19</v>
      </c>
      <c r="M164" s="71">
        <v>1729984</v>
      </c>
      <c r="N164" s="71"/>
      <c r="O164" s="71">
        <v>431141</v>
      </c>
      <c r="P164" s="71"/>
      <c r="Q164" s="71">
        <v>37812</v>
      </c>
      <c r="R164" s="71"/>
      <c r="S164" s="71">
        <v>186051</v>
      </c>
      <c r="T164" s="71"/>
      <c r="U164" s="71">
        <v>0</v>
      </c>
      <c r="V164" s="74"/>
      <c r="W164" s="72">
        <v>2384988</v>
      </c>
      <c r="X164" s="69"/>
      <c r="Y164" s="71">
        <v>0</v>
      </c>
      <c r="Z164" s="69"/>
      <c r="AA164" s="70">
        <v>11657</v>
      </c>
      <c r="AB164" s="69"/>
      <c r="AC164" s="73" t="str">
        <f t="shared" si="2"/>
        <v>No</v>
      </c>
    </row>
    <row r="165" spans="1:29">
      <c r="A165" s="69" t="s">
        <v>6220</v>
      </c>
      <c r="B165" s="69" t="s">
        <v>332</v>
      </c>
      <c r="C165" s="183" t="s">
        <v>103</v>
      </c>
      <c r="D165" s="308">
        <v>6048</v>
      </c>
      <c r="E165" s="312">
        <v>60048</v>
      </c>
      <c r="F165" s="183" t="s">
        <v>189</v>
      </c>
      <c r="G165" s="183" t="s">
        <v>185</v>
      </c>
      <c r="H165" s="185">
        <v>1362416</v>
      </c>
      <c r="I165" s="185">
        <v>758</v>
      </c>
      <c r="J165" s="183" t="s">
        <v>13</v>
      </c>
      <c r="K165" s="69" t="s">
        <v>14</v>
      </c>
      <c r="L165" s="70">
        <v>312</v>
      </c>
      <c r="M165" s="71">
        <v>77924716</v>
      </c>
      <c r="N165" s="71"/>
      <c r="O165" s="71">
        <v>34134851</v>
      </c>
      <c r="P165" s="71"/>
      <c r="Q165" s="71">
        <v>3992156</v>
      </c>
      <c r="R165" s="71"/>
      <c r="S165" s="71">
        <v>37742304</v>
      </c>
      <c r="T165" s="71"/>
      <c r="U165" s="71">
        <v>0</v>
      </c>
      <c r="V165" s="74"/>
      <c r="W165" s="72">
        <v>153794027</v>
      </c>
      <c r="X165" s="69"/>
      <c r="Y165" s="71">
        <v>919638</v>
      </c>
      <c r="Z165" s="69"/>
      <c r="AA165" s="70">
        <v>1325923</v>
      </c>
      <c r="AB165" s="69"/>
      <c r="AC165" s="73" t="str">
        <f t="shared" si="2"/>
        <v>No</v>
      </c>
    </row>
    <row r="166" spans="1:29">
      <c r="A166" s="69" t="s">
        <v>6220</v>
      </c>
      <c r="B166" s="69" t="s">
        <v>332</v>
      </c>
      <c r="C166" s="183" t="s">
        <v>103</v>
      </c>
      <c r="D166" s="308">
        <v>6048</v>
      </c>
      <c r="E166" s="312">
        <v>60048</v>
      </c>
      <c r="F166" s="183" t="s">
        <v>189</v>
      </c>
      <c r="G166" s="183" t="s">
        <v>185</v>
      </c>
      <c r="H166" s="185">
        <v>1362416</v>
      </c>
      <c r="I166" s="185">
        <v>758</v>
      </c>
      <c r="J166" s="183" t="s">
        <v>15</v>
      </c>
      <c r="K166" s="69" t="s">
        <v>14</v>
      </c>
      <c r="L166" s="70">
        <v>250</v>
      </c>
      <c r="M166" s="71">
        <v>447877</v>
      </c>
      <c r="N166" s="71"/>
      <c r="O166" s="71">
        <v>66991</v>
      </c>
      <c r="P166" s="71"/>
      <c r="Q166" s="71">
        <v>6114</v>
      </c>
      <c r="R166" s="71"/>
      <c r="S166" s="71">
        <v>622449</v>
      </c>
      <c r="T166" s="71"/>
      <c r="U166" s="71">
        <v>0</v>
      </c>
      <c r="V166" s="74"/>
      <c r="W166" s="72">
        <v>1143431</v>
      </c>
      <c r="X166" s="69"/>
      <c r="Y166" s="71">
        <v>0</v>
      </c>
      <c r="Z166" s="69"/>
      <c r="AA166" s="70">
        <v>116427</v>
      </c>
      <c r="AB166" s="69"/>
      <c r="AC166" s="73" t="str">
        <f t="shared" si="2"/>
        <v>No</v>
      </c>
    </row>
    <row r="167" spans="1:29">
      <c r="A167" s="69" t="s">
        <v>6220</v>
      </c>
      <c r="B167" s="69" t="s">
        <v>332</v>
      </c>
      <c r="C167" s="183" t="s">
        <v>103</v>
      </c>
      <c r="D167" s="308">
        <v>6048</v>
      </c>
      <c r="E167" s="312">
        <v>60048</v>
      </c>
      <c r="F167" s="183" t="s">
        <v>189</v>
      </c>
      <c r="G167" s="183" t="s">
        <v>185</v>
      </c>
      <c r="H167" s="185">
        <v>1362416</v>
      </c>
      <c r="I167" s="185">
        <v>758</v>
      </c>
      <c r="J167" s="183" t="s">
        <v>12</v>
      </c>
      <c r="K167" s="69" t="s">
        <v>14</v>
      </c>
      <c r="L167" s="70">
        <v>154</v>
      </c>
      <c r="M167" s="71">
        <v>26992541</v>
      </c>
      <c r="N167" s="71"/>
      <c r="O167" s="71">
        <v>3862238</v>
      </c>
      <c r="P167" s="71"/>
      <c r="Q167" s="71">
        <v>240666</v>
      </c>
      <c r="R167" s="71"/>
      <c r="S167" s="71">
        <v>9748087</v>
      </c>
      <c r="T167" s="71"/>
      <c r="U167" s="71">
        <v>0</v>
      </c>
      <c r="V167" s="74"/>
      <c r="W167" s="72">
        <v>40843532</v>
      </c>
      <c r="X167" s="69"/>
      <c r="Y167" s="71">
        <v>0</v>
      </c>
      <c r="Z167" s="69"/>
      <c r="AA167" s="70">
        <v>380407</v>
      </c>
      <c r="AB167" s="69"/>
      <c r="AC167" s="73" t="str">
        <f t="shared" si="2"/>
        <v>No</v>
      </c>
    </row>
    <row r="168" spans="1:29">
      <c r="A168" s="69" t="s">
        <v>6220</v>
      </c>
      <c r="B168" s="69" t="s">
        <v>332</v>
      </c>
      <c r="C168" s="183" t="s">
        <v>103</v>
      </c>
      <c r="D168" s="308">
        <v>6048</v>
      </c>
      <c r="E168" s="312">
        <v>60048</v>
      </c>
      <c r="F168" s="183" t="s">
        <v>189</v>
      </c>
      <c r="G168" s="183" t="s">
        <v>185</v>
      </c>
      <c r="H168" s="185">
        <v>1362416</v>
      </c>
      <c r="I168" s="185">
        <v>758</v>
      </c>
      <c r="J168" s="183" t="s">
        <v>23</v>
      </c>
      <c r="K168" s="69" t="s">
        <v>14</v>
      </c>
      <c r="L168" s="70">
        <v>35</v>
      </c>
      <c r="M168" s="71">
        <v>4075732</v>
      </c>
      <c r="N168" s="71"/>
      <c r="O168" s="71">
        <v>1566458</v>
      </c>
      <c r="P168" s="71"/>
      <c r="Q168" s="71">
        <v>241884</v>
      </c>
      <c r="R168" s="71"/>
      <c r="S168" s="71">
        <v>1866628</v>
      </c>
      <c r="T168" s="71"/>
      <c r="U168" s="71">
        <v>0</v>
      </c>
      <c r="V168" s="74"/>
      <c r="W168" s="72">
        <v>7750702</v>
      </c>
      <c r="X168" s="69"/>
      <c r="Y168" s="71">
        <v>0</v>
      </c>
      <c r="Z168" s="69"/>
      <c r="AA168" s="70">
        <v>47486</v>
      </c>
      <c r="AB168" s="69"/>
      <c r="AC168" s="73" t="str">
        <f t="shared" si="2"/>
        <v>No</v>
      </c>
    </row>
    <row r="169" spans="1:29">
      <c r="A169" s="69" t="s">
        <v>6220</v>
      </c>
      <c r="B169" s="69" t="s">
        <v>332</v>
      </c>
      <c r="C169" s="183" t="s">
        <v>103</v>
      </c>
      <c r="D169" s="308">
        <v>6048</v>
      </c>
      <c r="E169" s="312">
        <v>60048</v>
      </c>
      <c r="F169" s="183" t="s">
        <v>189</v>
      </c>
      <c r="G169" s="183" t="s">
        <v>185</v>
      </c>
      <c r="H169" s="185">
        <v>1362416</v>
      </c>
      <c r="I169" s="185">
        <v>758</v>
      </c>
      <c r="J169" s="183" t="s">
        <v>28</v>
      </c>
      <c r="K169" s="69" t="s">
        <v>14</v>
      </c>
      <c r="L169" s="70">
        <v>7</v>
      </c>
      <c r="M169" s="71">
        <v>6008280</v>
      </c>
      <c r="N169" s="71"/>
      <c r="O169" s="71">
        <v>2804611</v>
      </c>
      <c r="P169" s="71"/>
      <c r="Q169" s="71">
        <v>7081697</v>
      </c>
      <c r="R169" s="71"/>
      <c r="S169" s="71">
        <v>7289835</v>
      </c>
      <c r="T169" s="71"/>
      <c r="U169" s="71">
        <v>0</v>
      </c>
      <c r="V169" s="74"/>
      <c r="W169" s="72">
        <v>23184423</v>
      </c>
      <c r="X169" s="69"/>
      <c r="Y169" s="71">
        <v>0</v>
      </c>
      <c r="Z169" s="69"/>
      <c r="AA169" s="70">
        <v>13157</v>
      </c>
      <c r="AB169" s="69"/>
      <c r="AC169" s="73" t="str">
        <f t="shared" si="2"/>
        <v>No</v>
      </c>
    </row>
    <row r="170" spans="1:29">
      <c r="A170" s="69" t="s">
        <v>3877</v>
      </c>
      <c r="B170" s="69" t="s">
        <v>258</v>
      </c>
      <c r="C170" s="183" t="s">
        <v>60</v>
      </c>
      <c r="D170" s="308" t="s">
        <v>3878</v>
      </c>
      <c r="E170" s="312" t="s">
        <v>3879</v>
      </c>
      <c r="F170" s="183" t="s">
        <v>235</v>
      </c>
      <c r="G170" s="183" t="s">
        <v>222</v>
      </c>
      <c r="H170" s="185">
        <v>0</v>
      </c>
      <c r="I170" s="185">
        <v>725</v>
      </c>
      <c r="J170" s="183" t="s">
        <v>12</v>
      </c>
      <c r="K170" s="69" t="s">
        <v>11</v>
      </c>
      <c r="L170" s="70">
        <v>725</v>
      </c>
      <c r="M170" s="71">
        <v>0</v>
      </c>
      <c r="N170" s="71"/>
      <c r="O170" s="71">
        <v>0</v>
      </c>
      <c r="P170" s="71"/>
      <c r="Q170" s="71">
        <v>0</v>
      </c>
      <c r="R170" s="71"/>
      <c r="S170" s="71">
        <v>0</v>
      </c>
      <c r="T170" s="71"/>
      <c r="U170" s="71">
        <v>31728085</v>
      </c>
      <c r="V170" s="74"/>
      <c r="W170" s="72">
        <v>31728085</v>
      </c>
      <c r="X170" s="69"/>
      <c r="Y170" s="71">
        <v>0</v>
      </c>
      <c r="Z170" s="69"/>
      <c r="AA170" s="70">
        <v>821368</v>
      </c>
      <c r="AB170" s="69"/>
      <c r="AC170" s="73" t="str">
        <f t="shared" si="2"/>
        <v>No</v>
      </c>
    </row>
    <row r="171" spans="1:29">
      <c r="A171" s="69" t="s">
        <v>727</v>
      </c>
      <c r="B171" s="69" t="s">
        <v>728</v>
      </c>
      <c r="C171" s="183" t="s">
        <v>21</v>
      </c>
      <c r="D171" s="308">
        <v>9095</v>
      </c>
      <c r="E171" s="312">
        <v>90095</v>
      </c>
      <c r="F171" s="183" t="s">
        <v>253</v>
      </c>
      <c r="G171" s="183" t="s">
        <v>185</v>
      </c>
      <c r="H171" s="185">
        <v>2956746</v>
      </c>
      <c r="I171" s="185">
        <v>714</v>
      </c>
      <c r="J171" s="183" t="s">
        <v>15</v>
      </c>
      <c r="K171" s="69" t="s">
        <v>14</v>
      </c>
      <c r="L171" s="70">
        <v>714</v>
      </c>
      <c r="M171" s="71">
        <v>1186987</v>
      </c>
      <c r="N171" s="71"/>
      <c r="O171" s="71">
        <v>1494773</v>
      </c>
      <c r="P171" s="71"/>
      <c r="Q171" s="71">
        <v>11116</v>
      </c>
      <c r="R171" s="71"/>
      <c r="S171" s="71">
        <v>5325038</v>
      </c>
      <c r="T171" s="71"/>
      <c r="U171" s="71">
        <v>0</v>
      </c>
      <c r="V171" s="74"/>
      <c r="W171" s="72">
        <v>8017914</v>
      </c>
      <c r="X171" s="69"/>
      <c r="Y171" s="71">
        <v>0</v>
      </c>
      <c r="Z171" s="69"/>
      <c r="AA171" s="70">
        <v>435874</v>
      </c>
      <c r="AB171" s="69"/>
      <c r="AC171" s="73" t="str">
        <f t="shared" si="2"/>
        <v>No</v>
      </c>
    </row>
    <row r="172" spans="1:29">
      <c r="A172" s="69" t="s">
        <v>868</v>
      </c>
      <c r="B172" s="69" t="s">
        <v>869</v>
      </c>
      <c r="C172" s="183" t="s">
        <v>73</v>
      </c>
      <c r="D172" s="308">
        <v>9045</v>
      </c>
      <c r="E172" s="312">
        <v>90045</v>
      </c>
      <c r="F172" s="183" t="s">
        <v>189</v>
      </c>
      <c r="G172" s="183" t="s">
        <v>185</v>
      </c>
      <c r="H172" s="185">
        <v>1886011</v>
      </c>
      <c r="I172" s="185">
        <v>707</v>
      </c>
      <c r="J172" s="183" t="s">
        <v>12</v>
      </c>
      <c r="K172" s="69" t="s">
        <v>14</v>
      </c>
      <c r="L172" s="70">
        <v>371</v>
      </c>
      <c r="M172" s="71">
        <v>34448856</v>
      </c>
      <c r="N172" s="71"/>
      <c r="O172" s="71">
        <v>8152943</v>
      </c>
      <c r="P172" s="71"/>
      <c r="Q172" s="71">
        <v>2234501</v>
      </c>
      <c r="R172" s="71"/>
      <c r="S172" s="71">
        <v>13706043</v>
      </c>
      <c r="T172" s="71"/>
      <c r="U172" s="71">
        <v>0</v>
      </c>
      <c r="V172" s="74"/>
      <c r="W172" s="72">
        <v>58542343</v>
      </c>
      <c r="X172" s="69"/>
      <c r="Y172" s="71">
        <v>0</v>
      </c>
      <c r="Z172" s="69"/>
      <c r="AA172" s="70">
        <v>712907</v>
      </c>
      <c r="AB172" s="69"/>
      <c r="AC172" s="73" t="str">
        <f t="shared" si="2"/>
        <v>No</v>
      </c>
    </row>
    <row r="173" spans="1:29">
      <c r="A173" s="69" t="s">
        <v>868</v>
      </c>
      <c r="B173" s="69" t="s">
        <v>869</v>
      </c>
      <c r="C173" s="183" t="s">
        <v>73</v>
      </c>
      <c r="D173" s="308">
        <v>9045</v>
      </c>
      <c r="E173" s="312">
        <v>90045</v>
      </c>
      <c r="F173" s="183" t="s">
        <v>189</v>
      </c>
      <c r="G173" s="183" t="s">
        <v>185</v>
      </c>
      <c r="H173" s="185">
        <v>1886011</v>
      </c>
      <c r="I173" s="185">
        <v>707</v>
      </c>
      <c r="J173" s="183" t="s">
        <v>13</v>
      </c>
      <c r="K173" s="69" t="s">
        <v>14</v>
      </c>
      <c r="L173" s="70">
        <v>336</v>
      </c>
      <c r="M173" s="71">
        <v>96355041</v>
      </c>
      <c r="N173" s="71"/>
      <c r="O173" s="71">
        <v>20373681</v>
      </c>
      <c r="P173" s="71"/>
      <c r="Q173" s="71">
        <v>17330895</v>
      </c>
      <c r="R173" s="71"/>
      <c r="S173" s="71">
        <v>36830720</v>
      </c>
      <c r="T173" s="71"/>
      <c r="U173" s="71">
        <v>0</v>
      </c>
      <c r="V173" s="74"/>
      <c r="W173" s="72">
        <v>170890337</v>
      </c>
      <c r="X173" s="69"/>
      <c r="Y173" s="71">
        <v>0</v>
      </c>
      <c r="Z173" s="69"/>
      <c r="AA173" s="70">
        <v>1606141</v>
      </c>
      <c r="AB173" s="69"/>
      <c r="AC173" s="73" t="str">
        <f t="shared" si="2"/>
        <v>No</v>
      </c>
    </row>
    <row r="174" spans="1:29">
      <c r="A174" s="69" t="s">
        <v>1239</v>
      </c>
      <c r="B174" s="69" t="s">
        <v>928</v>
      </c>
      <c r="C174" s="183" t="s">
        <v>21</v>
      </c>
      <c r="D174" s="308">
        <v>9230</v>
      </c>
      <c r="E174" s="312">
        <v>90230</v>
      </c>
      <c r="F174" s="183" t="s">
        <v>187</v>
      </c>
      <c r="G174" s="183" t="s">
        <v>185</v>
      </c>
      <c r="H174" s="185">
        <v>87941</v>
      </c>
      <c r="I174" s="185">
        <v>685</v>
      </c>
      <c r="J174" s="183" t="s">
        <v>15</v>
      </c>
      <c r="K174" s="69" t="s">
        <v>11</v>
      </c>
      <c r="L174" s="70">
        <v>685</v>
      </c>
      <c r="M174" s="71">
        <v>4886591</v>
      </c>
      <c r="N174" s="71"/>
      <c r="O174" s="71">
        <v>1035740</v>
      </c>
      <c r="P174" s="71"/>
      <c r="Q174" s="71">
        <v>34625</v>
      </c>
      <c r="R174" s="71"/>
      <c r="S174" s="71">
        <v>2793015</v>
      </c>
      <c r="T174" s="71"/>
      <c r="U174" s="71">
        <v>0</v>
      </c>
      <c r="V174" s="74"/>
      <c r="W174" s="72">
        <v>8749971</v>
      </c>
      <c r="X174" s="69"/>
      <c r="Y174" s="71">
        <v>0</v>
      </c>
      <c r="Z174" s="69"/>
      <c r="AA174" s="70">
        <v>338520</v>
      </c>
      <c r="AB174" s="69"/>
      <c r="AC174" s="73" t="str">
        <f t="shared" si="2"/>
        <v>No</v>
      </c>
    </row>
    <row r="175" spans="1:29">
      <c r="A175" s="69" t="s">
        <v>692</v>
      </c>
      <c r="B175" s="69" t="s">
        <v>693</v>
      </c>
      <c r="C175" s="183" t="s">
        <v>105</v>
      </c>
      <c r="D175" s="308">
        <v>3070</v>
      </c>
      <c r="E175" s="312">
        <v>30070</v>
      </c>
      <c r="F175" s="183" t="s">
        <v>189</v>
      </c>
      <c r="G175" s="183" t="s">
        <v>185</v>
      </c>
      <c r="H175" s="185">
        <v>4586770</v>
      </c>
      <c r="I175" s="185">
        <v>659</v>
      </c>
      <c r="J175" s="183" t="s">
        <v>15</v>
      </c>
      <c r="K175" s="69" t="s">
        <v>14</v>
      </c>
      <c r="L175" s="70">
        <v>547</v>
      </c>
      <c r="M175" s="71">
        <v>2013860</v>
      </c>
      <c r="N175" s="71"/>
      <c r="O175" s="71">
        <v>2173604</v>
      </c>
      <c r="P175" s="71"/>
      <c r="Q175" s="71">
        <v>114190</v>
      </c>
      <c r="R175" s="71"/>
      <c r="S175" s="71">
        <v>2604728</v>
      </c>
      <c r="T175" s="71"/>
      <c r="U175" s="71">
        <v>0</v>
      </c>
      <c r="V175" s="74"/>
      <c r="W175" s="72">
        <v>6906382</v>
      </c>
      <c r="X175" s="69"/>
      <c r="Y175" s="71">
        <v>0</v>
      </c>
      <c r="Z175" s="69"/>
      <c r="AA175" s="70">
        <v>276150</v>
      </c>
      <c r="AB175" s="69"/>
      <c r="AC175" s="73" t="str">
        <f t="shared" si="2"/>
        <v>No</v>
      </c>
    </row>
    <row r="176" spans="1:29">
      <c r="A176" s="69" t="s">
        <v>692</v>
      </c>
      <c r="B176" s="69" t="s">
        <v>693</v>
      </c>
      <c r="C176" s="183" t="s">
        <v>105</v>
      </c>
      <c r="D176" s="308">
        <v>3070</v>
      </c>
      <c r="E176" s="312">
        <v>30070</v>
      </c>
      <c r="F176" s="183" t="s">
        <v>189</v>
      </c>
      <c r="G176" s="183" t="s">
        <v>185</v>
      </c>
      <c r="H176" s="185">
        <v>4586770</v>
      </c>
      <c r="I176" s="185">
        <v>659</v>
      </c>
      <c r="J176" s="183" t="s">
        <v>23</v>
      </c>
      <c r="K176" s="69" t="s">
        <v>14</v>
      </c>
      <c r="L176" s="70">
        <v>84</v>
      </c>
      <c r="M176" s="71">
        <v>9850101</v>
      </c>
      <c r="N176" s="71"/>
      <c r="O176" s="71">
        <v>2294628</v>
      </c>
      <c r="P176" s="71"/>
      <c r="Q176" s="71">
        <v>1765248</v>
      </c>
      <c r="R176" s="71"/>
      <c r="S176" s="71">
        <v>2606112</v>
      </c>
      <c r="T176" s="71"/>
      <c r="U176" s="71">
        <v>0</v>
      </c>
      <c r="V176" s="74"/>
      <c r="W176" s="72">
        <v>16516089</v>
      </c>
      <c r="X176" s="69"/>
      <c r="Y176" s="71">
        <v>0</v>
      </c>
      <c r="Z176" s="69"/>
      <c r="AA176" s="70">
        <v>68421</v>
      </c>
      <c r="AB176" s="69"/>
      <c r="AC176" s="73" t="str">
        <f t="shared" si="2"/>
        <v>No</v>
      </c>
    </row>
    <row r="177" spans="1:29">
      <c r="A177" s="69" t="s">
        <v>692</v>
      </c>
      <c r="B177" s="69" t="s">
        <v>693</v>
      </c>
      <c r="C177" s="183" t="s">
        <v>105</v>
      </c>
      <c r="D177" s="308">
        <v>3070</v>
      </c>
      <c r="E177" s="312">
        <v>30070</v>
      </c>
      <c r="F177" s="183" t="s">
        <v>189</v>
      </c>
      <c r="G177" s="183" t="s">
        <v>185</v>
      </c>
      <c r="H177" s="185">
        <v>4586770</v>
      </c>
      <c r="I177" s="185">
        <v>659</v>
      </c>
      <c r="J177" s="183" t="s">
        <v>13</v>
      </c>
      <c r="K177" s="69" t="s">
        <v>14</v>
      </c>
      <c r="L177" s="70">
        <v>28</v>
      </c>
      <c r="M177" s="71">
        <v>9122320</v>
      </c>
      <c r="N177" s="71"/>
      <c r="O177" s="71">
        <v>1828412</v>
      </c>
      <c r="P177" s="71"/>
      <c r="Q177" s="71">
        <v>1597367</v>
      </c>
      <c r="R177" s="71"/>
      <c r="S177" s="71">
        <v>2412606</v>
      </c>
      <c r="T177" s="71"/>
      <c r="U177" s="71">
        <v>0</v>
      </c>
      <c r="V177" s="74"/>
      <c r="W177" s="72">
        <v>14960705</v>
      </c>
      <c r="X177" s="69"/>
      <c r="Y177" s="71">
        <v>0</v>
      </c>
      <c r="Z177" s="69"/>
      <c r="AA177" s="70">
        <v>77733</v>
      </c>
      <c r="AB177" s="69"/>
      <c r="AC177" s="73" t="str">
        <f t="shared" si="2"/>
        <v>No</v>
      </c>
    </row>
    <row r="178" spans="1:29">
      <c r="A178" s="69" t="s">
        <v>754</v>
      </c>
      <c r="B178" s="69" t="s">
        <v>477</v>
      </c>
      <c r="C178" s="183" t="s">
        <v>109</v>
      </c>
      <c r="D178" s="308">
        <v>29</v>
      </c>
      <c r="E178" s="312">
        <v>29</v>
      </c>
      <c r="F178" s="183" t="s">
        <v>189</v>
      </c>
      <c r="G178" s="183" t="s">
        <v>185</v>
      </c>
      <c r="H178" s="185">
        <v>3059393</v>
      </c>
      <c r="I178" s="185">
        <v>648</v>
      </c>
      <c r="J178" s="183" t="s">
        <v>15</v>
      </c>
      <c r="K178" s="69" t="s">
        <v>11</v>
      </c>
      <c r="L178" s="70">
        <v>394</v>
      </c>
      <c r="M178" s="71">
        <v>1572039</v>
      </c>
      <c r="N178" s="71"/>
      <c r="O178" s="71">
        <v>793658</v>
      </c>
      <c r="P178" s="71"/>
      <c r="Q178" s="71">
        <v>228961</v>
      </c>
      <c r="R178" s="71"/>
      <c r="S178" s="71">
        <v>1925377</v>
      </c>
      <c r="T178" s="71"/>
      <c r="U178" s="71">
        <v>0</v>
      </c>
      <c r="V178" s="74"/>
      <c r="W178" s="72">
        <v>4520035</v>
      </c>
      <c r="X178" s="69"/>
      <c r="Y178" s="71">
        <v>0</v>
      </c>
      <c r="Z178" s="69"/>
      <c r="AA178" s="70">
        <v>144352</v>
      </c>
      <c r="AB178" s="69"/>
      <c r="AC178" s="73" t="str">
        <f t="shared" si="2"/>
        <v>No</v>
      </c>
    </row>
    <row r="179" spans="1:29">
      <c r="A179" s="69" t="s">
        <v>754</v>
      </c>
      <c r="B179" s="69" t="s">
        <v>477</v>
      </c>
      <c r="C179" s="183" t="s">
        <v>109</v>
      </c>
      <c r="D179" s="308">
        <v>29</v>
      </c>
      <c r="E179" s="312">
        <v>29</v>
      </c>
      <c r="F179" s="183" t="s">
        <v>189</v>
      </c>
      <c r="G179" s="183" t="s">
        <v>185</v>
      </c>
      <c r="H179" s="185">
        <v>3059393</v>
      </c>
      <c r="I179" s="185">
        <v>648</v>
      </c>
      <c r="J179" s="183" t="s">
        <v>13</v>
      </c>
      <c r="K179" s="69" t="s">
        <v>11</v>
      </c>
      <c r="L179" s="70">
        <v>114</v>
      </c>
      <c r="M179" s="71">
        <v>45242920</v>
      </c>
      <c r="N179" s="71"/>
      <c r="O179" s="71">
        <v>11174675</v>
      </c>
      <c r="P179" s="71"/>
      <c r="Q179" s="71">
        <v>3177334</v>
      </c>
      <c r="R179" s="71"/>
      <c r="S179" s="71">
        <v>17257690</v>
      </c>
      <c r="T179" s="71"/>
      <c r="U179" s="71">
        <v>0</v>
      </c>
      <c r="V179" s="74"/>
      <c r="W179" s="72">
        <v>76852619</v>
      </c>
      <c r="X179" s="69"/>
      <c r="Y179" s="71">
        <v>0</v>
      </c>
      <c r="Z179" s="69"/>
      <c r="AA179" s="70">
        <v>429526</v>
      </c>
      <c r="AB179" s="69"/>
      <c r="AC179" s="73" t="str">
        <f t="shared" si="2"/>
        <v>No</v>
      </c>
    </row>
    <row r="180" spans="1:29">
      <c r="A180" s="69" t="s">
        <v>754</v>
      </c>
      <c r="B180" s="69" t="s">
        <v>477</v>
      </c>
      <c r="C180" s="183" t="s">
        <v>109</v>
      </c>
      <c r="D180" s="308">
        <v>29</v>
      </c>
      <c r="E180" s="312">
        <v>29</v>
      </c>
      <c r="F180" s="183" t="s">
        <v>189</v>
      </c>
      <c r="G180" s="183" t="s">
        <v>185</v>
      </c>
      <c r="H180" s="185">
        <v>3059393</v>
      </c>
      <c r="I180" s="185">
        <v>648</v>
      </c>
      <c r="J180" s="183" t="s">
        <v>23</v>
      </c>
      <c r="K180" s="69" t="s">
        <v>14</v>
      </c>
      <c r="L180" s="70">
        <v>54</v>
      </c>
      <c r="M180" s="71">
        <v>6722199</v>
      </c>
      <c r="N180" s="71"/>
      <c r="O180" s="71">
        <v>1532250</v>
      </c>
      <c r="P180" s="71"/>
      <c r="Q180" s="71">
        <v>574073</v>
      </c>
      <c r="R180" s="71"/>
      <c r="S180" s="71">
        <v>2002219</v>
      </c>
      <c r="T180" s="71"/>
      <c r="U180" s="71">
        <v>0</v>
      </c>
      <c r="V180" s="74"/>
      <c r="W180" s="72">
        <v>10830741</v>
      </c>
      <c r="X180" s="69"/>
      <c r="Y180" s="71">
        <v>18671605</v>
      </c>
      <c r="Z180" s="69"/>
      <c r="AA180" s="70">
        <v>50602</v>
      </c>
      <c r="AB180" s="69"/>
      <c r="AC180" s="73" t="str">
        <f t="shared" si="2"/>
        <v>No</v>
      </c>
    </row>
    <row r="181" spans="1:29">
      <c r="A181" s="69" t="s">
        <v>754</v>
      </c>
      <c r="B181" s="69" t="s">
        <v>477</v>
      </c>
      <c r="C181" s="183" t="s">
        <v>109</v>
      </c>
      <c r="D181" s="308">
        <v>29</v>
      </c>
      <c r="E181" s="312">
        <v>29</v>
      </c>
      <c r="F181" s="183" t="s">
        <v>189</v>
      </c>
      <c r="G181" s="183" t="s">
        <v>185</v>
      </c>
      <c r="H181" s="185">
        <v>3059393</v>
      </c>
      <c r="I181" s="185">
        <v>648</v>
      </c>
      <c r="J181" s="183" t="s">
        <v>12</v>
      </c>
      <c r="K181" s="69" t="s">
        <v>14</v>
      </c>
      <c r="L181" s="70">
        <v>43</v>
      </c>
      <c r="M181" s="71">
        <v>5754332</v>
      </c>
      <c r="N181" s="71"/>
      <c r="O181" s="71">
        <v>648741</v>
      </c>
      <c r="P181" s="71"/>
      <c r="Q181" s="71">
        <v>231587</v>
      </c>
      <c r="R181" s="71"/>
      <c r="S181" s="71">
        <v>2198485</v>
      </c>
      <c r="T181" s="71"/>
      <c r="U181" s="71">
        <v>0</v>
      </c>
      <c r="V181" s="74"/>
      <c r="W181" s="72">
        <v>8833145</v>
      </c>
      <c r="X181" s="69"/>
      <c r="Y181" s="71">
        <v>0</v>
      </c>
      <c r="Z181" s="69"/>
      <c r="AA181" s="70">
        <v>87521</v>
      </c>
      <c r="AB181" s="69"/>
      <c r="AC181" s="73" t="str">
        <f t="shared" si="2"/>
        <v>No</v>
      </c>
    </row>
    <row r="182" spans="1:29">
      <c r="A182" s="69" t="s">
        <v>754</v>
      </c>
      <c r="B182" s="69" t="s">
        <v>477</v>
      </c>
      <c r="C182" s="183" t="s">
        <v>109</v>
      </c>
      <c r="D182" s="308">
        <v>29</v>
      </c>
      <c r="E182" s="312">
        <v>29</v>
      </c>
      <c r="F182" s="183" t="s">
        <v>189</v>
      </c>
      <c r="G182" s="183" t="s">
        <v>185</v>
      </c>
      <c r="H182" s="185">
        <v>3059393</v>
      </c>
      <c r="I182" s="185">
        <v>648</v>
      </c>
      <c r="J182" s="183" t="s">
        <v>23</v>
      </c>
      <c r="K182" s="69" t="s">
        <v>11</v>
      </c>
      <c r="L182" s="70">
        <v>43</v>
      </c>
      <c r="M182" s="71">
        <v>8196299</v>
      </c>
      <c r="N182" s="71"/>
      <c r="O182" s="71">
        <v>2955544</v>
      </c>
      <c r="P182" s="71"/>
      <c r="Q182" s="71">
        <v>588346</v>
      </c>
      <c r="R182" s="71"/>
      <c r="S182" s="71">
        <v>3311902</v>
      </c>
      <c r="T182" s="71"/>
      <c r="U182" s="71">
        <v>0</v>
      </c>
      <c r="V182" s="74"/>
      <c r="W182" s="72">
        <v>15052091</v>
      </c>
      <c r="X182" s="69"/>
      <c r="Y182" s="71">
        <v>0</v>
      </c>
      <c r="Z182" s="69"/>
      <c r="AA182" s="70">
        <v>46519</v>
      </c>
      <c r="AB182" s="69"/>
      <c r="AC182" s="73" t="str">
        <f t="shared" si="2"/>
        <v>No</v>
      </c>
    </row>
    <row r="183" spans="1:29">
      <c r="A183" s="69" t="s">
        <v>734</v>
      </c>
      <c r="B183" s="69" t="s">
        <v>735</v>
      </c>
      <c r="C183" s="183" t="s">
        <v>21</v>
      </c>
      <c r="D183" s="308">
        <v>9013</v>
      </c>
      <c r="E183" s="312">
        <v>90013</v>
      </c>
      <c r="F183" s="183" t="s">
        <v>189</v>
      </c>
      <c r="G183" s="183" t="s">
        <v>185</v>
      </c>
      <c r="H183" s="185">
        <v>1664496</v>
      </c>
      <c r="I183" s="185">
        <v>642</v>
      </c>
      <c r="J183" s="183" t="s">
        <v>13</v>
      </c>
      <c r="K183" s="69" t="s">
        <v>11</v>
      </c>
      <c r="L183" s="70">
        <v>384</v>
      </c>
      <c r="M183" s="71">
        <v>159054870</v>
      </c>
      <c r="N183" s="71"/>
      <c r="O183" s="71">
        <v>62679089</v>
      </c>
      <c r="P183" s="71"/>
      <c r="Q183" s="71">
        <v>5922674</v>
      </c>
      <c r="R183" s="71"/>
      <c r="S183" s="71">
        <v>30830460</v>
      </c>
      <c r="T183" s="71"/>
      <c r="U183" s="71">
        <v>0</v>
      </c>
      <c r="V183" s="74"/>
      <c r="W183" s="72">
        <v>258487093</v>
      </c>
      <c r="X183" s="69"/>
      <c r="Y183" s="71">
        <v>0</v>
      </c>
      <c r="Z183" s="69"/>
      <c r="AA183" s="70">
        <v>1361557</v>
      </c>
      <c r="AB183" s="69"/>
      <c r="AC183" s="73" t="str">
        <f t="shared" si="2"/>
        <v>No</v>
      </c>
    </row>
    <row r="184" spans="1:29">
      <c r="A184" s="69" t="s">
        <v>734</v>
      </c>
      <c r="B184" s="69" t="s">
        <v>735</v>
      </c>
      <c r="C184" s="183" t="s">
        <v>21</v>
      </c>
      <c r="D184" s="308">
        <v>9013</v>
      </c>
      <c r="E184" s="312">
        <v>90013</v>
      </c>
      <c r="F184" s="183" t="s">
        <v>189</v>
      </c>
      <c r="G184" s="183" t="s">
        <v>185</v>
      </c>
      <c r="H184" s="185">
        <v>1664496</v>
      </c>
      <c r="I184" s="185">
        <v>642</v>
      </c>
      <c r="J184" s="183" t="s">
        <v>12</v>
      </c>
      <c r="K184" s="69" t="s">
        <v>14</v>
      </c>
      <c r="L184" s="70">
        <v>136</v>
      </c>
      <c r="M184" s="71">
        <v>11143341</v>
      </c>
      <c r="N184" s="71"/>
      <c r="O184" s="71">
        <v>1684516</v>
      </c>
      <c r="P184" s="71"/>
      <c r="Q184" s="71">
        <v>272982</v>
      </c>
      <c r="R184" s="71"/>
      <c r="S184" s="71">
        <v>4325549</v>
      </c>
      <c r="T184" s="71"/>
      <c r="U184" s="71">
        <v>0</v>
      </c>
      <c r="V184" s="74"/>
      <c r="W184" s="72">
        <v>17426388</v>
      </c>
      <c r="X184" s="69"/>
      <c r="Y184" s="71">
        <v>0</v>
      </c>
      <c r="Z184" s="69"/>
      <c r="AA184" s="70">
        <v>247793</v>
      </c>
      <c r="AB184" s="69"/>
      <c r="AC184" s="73" t="str">
        <f t="shared" si="2"/>
        <v>No</v>
      </c>
    </row>
    <row r="185" spans="1:29">
      <c r="A185" s="69" t="s">
        <v>734</v>
      </c>
      <c r="B185" s="69" t="s">
        <v>735</v>
      </c>
      <c r="C185" s="183" t="s">
        <v>21</v>
      </c>
      <c r="D185" s="308">
        <v>9013</v>
      </c>
      <c r="E185" s="312">
        <v>90013</v>
      </c>
      <c r="F185" s="183" t="s">
        <v>189</v>
      </c>
      <c r="G185" s="183" t="s">
        <v>185</v>
      </c>
      <c r="H185" s="185">
        <v>1664496</v>
      </c>
      <c r="I185" s="185">
        <v>642</v>
      </c>
      <c r="J185" s="183" t="s">
        <v>20</v>
      </c>
      <c r="K185" s="69" t="s">
        <v>11</v>
      </c>
      <c r="L185" s="70">
        <v>61</v>
      </c>
      <c r="M185" s="71">
        <v>41461397</v>
      </c>
      <c r="N185" s="71"/>
      <c r="O185" s="71">
        <v>41087099</v>
      </c>
      <c r="P185" s="71"/>
      <c r="Q185" s="71">
        <v>27318635</v>
      </c>
      <c r="R185" s="71"/>
      <c r="S185" s="71">
        <v>18755072</v>
      </c>
      <c r="T185" s="71"/>
      <c r="U185" s="71">
        <v>0</v>
      </c>
      <c r="V185" s="74"/>
      <c r="W185" s="72">
        <v>128622203</v>
      </c>
      <c r="X185" s="69"/>
      <c r="Y185" s="71">
        <v>0</v>
      </c>
      <c r="Z185" s="69"/>
      <c r="AA185" s="70">
        <v>220589</v>
      </c>
      <c r="AB185" s="69"/>
      <c r="AC185" s="73" t="str">
        <f t="shared" si="2"/>
        <v>No</v>
      </c>
    </row>
    <row r="186" spans="1:29">
      <c r="A186" s="69" t="s">
        <v>734</v>
      </c>
      <c r="B186" s="69" t="s">
        <v>735</v>
      </c>
      <c r="C186" s="183" t="s">
        <v>21</v>
      </c>
      <c r="D186" s="308">
        <v>9013</v>
      </c>
      <c r="E186" s="312">
        <v>90013</v>
      </c>
      <c r="F186" s="183" t="s">
        <v>189</v>
      </c>
      <c r="G186" s="183" t="s">
        <v>185</v>
      </c>
      <c r="H186" s="185">
        <v>1664496</v>
      </c>
      <c r="I186" s="185">
        <v>642</v>
      </c>
      <c r="J186" s="183" t="s">
        <v>17</v>
      </c>
      <c r="K186" s="69" t="s">
        <v>14</v>
      </c>
      <c r="L186" s="70">
        <v>49</v>
      </c>
      <c r="M186" s="71">
        <v>2323430</v>
      </c>
      <c r="N186" s="71"/>
      <c r="O186" s="71">
        <v>198745</v>
      </c>
      <c r="P186" s="71"/>
      <c r="Q186" s="71">
        <v>13305</v>
      </c>
      <c r="R186" s="71"/>
      <c r="S186" s="71">
        <v>1387042</v>
      </c>
      <c r="T186" s="71"/>
      <c r="U186" s="71">
        <v>0</v>
      </c>
      <c r="V186" s="74"/>
      <c r="W186" s="72">
        <v>3922522</v>
      </c>
      <c r="X186" s="69"/>
      <c r="Y186" s="71">
        <v>0</v>
      </c>
      <c r="Z186" s="69"/>
      <c r="AA186" s="70">
        <v>77095</v>
      </c>
      <c r="AB186" s="69"/>
      <c r="AC186" s="73" t="str">
        <f t="shared" si="2"/>
        <v>No</v>
      </c>
    </row>
    <row r="187" spans="1:29">
      <c r="A187" s="69" t="s">
        <v>734</v>
      </c>
      <c r="B187" s="69" t="s">
        <v>735</v>
      </c>
      <c r="C187" s="183" t="s">
        <v>21</v>
      </c>
      <c r="D187" s="308">
        <v>9013</v>
      </c>
      <c r="E187" s="312">
        <v>90013</v>
      </c>
      <c r="F187" s="183" t="s">
        <v>189</v>
      </c>
      <c r="G187" s="183" t="s">
        <v>185</v>
      </c>
      <c r="H187" s="185">
        <v>1664496</v>
      </c>
      <c r="I187" s="185">
        <v>642</v>
      </c>
      <c r="J187" s="183" t="s">
        <v>13</v>
      </c>
      <c r="K187" s="69" t="s">
        <v>14</v>
      </c>
      <c r="L187" s="70">
        <v>12</v>
      </c>
      <c r="M187" s="71">
        <v>962949</v>
      </c>
      <c r="N187" s="71"/>
      <c r="O187" s="71">
        <v>379471</v>
      </c>
      <c r="P187" s="71"/>
      <c r="Q187" s="71">
        <v>63824</v>
      </c>
      <c r="R187" s="71"/>
      <c r="S187" s="71">
        <v>365023</v>
      </c>
      <c r="T187" s="71"/>
      <c r="U187" s="71">
        <v>0</v>
      </c>
      <c r="V187" s="74"/>
      <c r="W187" s="72">
        <v>1771267</v>
      </c>
      <c r="X187" s="69"/>
      <c r="Y187" s="71">
        <v>0</v>
      </c>
      <c r="Z187" s="69"/>
      <c r="AA187" s="70">
        <v>17556</v>
      </c>
      <c r="AB187" s="69"/>
      <c r="AC187" s="73" t="str">
        <f t="shared" si="2"/>
        <v>No</v>
      </c>
    </row>
    <row r="188" spans="1:29">
      <c r="A188" s="69" t="s">
        <v>339</v>
      </c>
      <c r="B188" s="69" t="s">
        <v>340</v>
      </c>
      <c r="C188" s="183" t="s">
        <v>38</v>
      </c>
      <c r="D188" s="308">
        <v>4035</v>
      </c>
      <c r="E188" s="312">
        <v>40035</v>
      </c>
      <c r="F188" s="183" t="s">
        <v>189</v>
      </c>
      <c r="G188" s="183" t="s">
        <v>185</v>
      </c>
      <c r="H188" s="185">
        <v>1510516</v>
      </c>
      <c r="I188" s="185">
        <v>603</v>
      </c>
      <c r="J188" s="183" t="s">
        <v>13</v>
      </c>
      <c r="K188" s="69" t="s">
        <v>11</v>
      </c>
      <c r="L188" s="70">
        <v>247</v>
      </c>
      <c r="M188" s="71">
        <v>60958438</v>
      </c>
      <c r="N188" s="71"/>
      <c r="O188" s="71">
        <v>16564159</v>
      </c>
      <c r="P188" s="71"/>
      <c r="Q188" s="71">
        <v>4311202</v>
      </c>
      <c r="R188" s="71"/>
      <c r="S188" s="71">
        <v>16414716</v>
      </c>
      <c r="T188" s="71"/>
      <c r="U188" s="71">
        <v>0</v>
      </c>
      <c r="V188" s="74"/>
      <c r="W188" s="72">
        <v>98248515</v>
      </c>
      <c r="X188" s="69"/>
      <c r="Y188" s="71">
        <v>0</v>
      </c>
      <c r="Z188" s="69"/>
      <c r="AA188" s="70">
        <v>1085132</v>
      </c>
      <c r="AB188" s="69"/>
      <c r="AC188" s="73" t="str">
        <f t="shared" si="2"/>
        <v>No</v>
      </c>
    </row>
    <row r="189" spans="1:29">
      <c r="A189" s="69" t="s">
        <v>339</v>
      </c>
      <c r="B189" s="69" t="s">
        <v>340</v>
      </c>
      <c r="C189" s="183" t="s">
        <v>38</v>
      </c>
      <c r="D189" s="308">
        <v>4035</v>
      </c>
      <c r="E189" s="312">
        <v>40035</v>
      </c>
      <c r="F189" s="183" t="s">
        <v>189</v>
      </c>
      <c r="G189" s="183" t="s">
        <v>185</v>
      </c>
      <c r="H189" s="185">
        <v>1510516</v>
      </c>
      <c r="I189" s="185">
        <v>603</v>
      </c>
      <c r="J189" s="183" t="s">
        <v>15</v>
      </c>
      <c r="K189" s="69" t="s">
        <v>14</v>
      </c>
      <c r="L189" s="70">
        <v>183</v>
      </c>
      <c r="M189" s="71">
        <v>443437</v>
      </c>
      <c r="N189" s="71"/>
      <c r="O189" s="71">
        <v>214105</v>
      </c>
      <c r="P189" s="71"/>
      <c r="Q189" s="71">
        <v>8729</v>
      </c>
      <c r="R189" s="71"/>
      <c r="S189" s="71">
        <v>1080341</v>
      </c>
      <c r="T189" s="71"/>
      <c r="U189" s="71">
        <v>0</v>
      </c>
      <c r="V189" s="74"/>
      <c r="W189" s="72">
        <v>1746612</v>
      </c>
      <c r="X189" s="69"/>
      <c r="Y189" s="71">
        <v>0</v>
      </c>
      <c r="Z189" s="69"/>
      <c r="AA189" s="70">
        <v>68397</v>
      </c>
      <c r="AB189" s="69"/>
      <c r="AC189" s="73" t="str">
        <f t="shared" si="2"/>
        <v>No</v>
      </c>
    </row>
    <row r="190" spans="1:29">
      <c r="A190" s="69" t="s">
        <v>339</v>
      </c>
      <c r="B190" s="69" t="s">
        <v>340</v>
      </c>
      <c r="C190" s="183" t="s">
        <v>38</v>
      </c>
      <c r="D190" s="308">
        <v>4035</v>
      </c>
      <c r="E190" s="312">
        <v>40035</v>
      </c>
      <c r="F190" s="183" t="s">
        <v>189</v>
      </c>
      <c r="G190" s="183" t="s">
        <v>185</v>
      </c>
      <c r="H190" s="185">
        <v>1510516</v>
      </c>
      <c r="I190" s="185">
        <v>603</v>
      </c>
      <c r="J190" s="183" t="s">
        <v>12</v>
      </c>
      <c r="K190" s="69" t="s">
        <v>14</v>
      </c>
      <c r="L190" s="70">
        <v>146</v>
      </c>
      <c r="M190" s="71">
        <v>13469218</v>
      </c>
      <c r="N190" s="71"/>
      <c r="O190" s="71">
        <v>4536768</v>
      </c>
      <c r="P190" s="71"/>
      <c r="Q190" s="71">
        <v>20196</v>
      </c>
      <c r="R190" s="71"/>
      <c r="S190" s="71">
        <v>8372637</v>
      </c>
      <c r="T190" s="71"/>
      <c r="U190" s="71">
        <v>0</v>
      </c>
      <c r="V190" s="74"/>
      <c r="W190" s="72">
        <v>26398819</v>
      </c>
      <c r="X190" s="69"/>
      <c r="Y190" s="71">
        <v>0</v>
      </c>
      <c r="Z190" s="69"/>
      <c r="AA190" s="70">
        <v>487087</v>
      </c>
      <c r="AB190" s="69"/>
      <c r="AC190" s="73" t="str">
        <f t="shared" si="2"/>
        <v>No</v>
      </c>
    </row>
    <row r="191" spans="1:29">
      <c r="A191" s="69" t="s">
        <v>339</v>
      </c>
      <c r="B191" s="69" t="s">
        <v>340</v>
      </c>
      <c r="C191" s="183" t="s">
        <v>38</v>
      </c>
      <c r="D191" s="308">
        <v>4035</v>
      </c>
      <c r="E191" s="312">
        <v>40035</v>
      </c>
      <c r="F191" s="183" t="s">
        <v>189</v>
      </c>
      <c r="G191" s="183" t="s">
        <v>185</v>
      </c>
      <c r="H191" s="185">
        <v>1510516</v>
      </c>
      <c r="I191" s="185">
        <v>603</v>
      </c>
      <c r="J191" s="183" t="s">
        <v>27</v>
      </c>
      <c r="K191" s="69" t="s">
        <v>11</v>
      </c>
      <c r="L191" s="70">
        <v>14</v>
      </c>
      <c r="M191" s="71">
        <v>2256613</v>
      </c>
      <c r="N191" s="71"/>
      <c r="O191" s="71">
        <v>464789</v>
      </c>
      <c r="P191" s="71"/>
      <c r="Q191" s="71">
        <v>191861</v>
      </c>
      <c r="R191" s="71"/>
      <c r="S191" s="71">
        <v>850340</v>
      </c>
      <c r="T191" s="71"/>
      <c r="U191" s="71">
        <v>0</v>
      </c>
      <c r="V191" s="74"/>
      <c r="W191" s="72">
        <v>3763603</v>
      </c>
      <c r="X191" s="69"/>
      <c r="Y191" s="71">
        <v>0</v>
      </c>
      <c r="Z191" s="69"/>
      <c r="AA191" s="70">
        <v>47874</v>
      </c>
      <c r="AB191" s="69"/>
      <c r="AC191" s="73" t="str">
        <f t="shared" si="2"/>
        <v>No</v>
      </c>
    </row>
    <row r="192" spans="1:29">
      <c r="A192" s="69" t="s">
        <v>339</v>
      </c>
      <c r="B192" s="69" t="s">
        <v>340</v>
      </c>
      <c r="C192" s="183" t="s">
        <v>38</v>
      </c>
      <c r="D192" s="308">
        <v>4035</v>
      </c>
      <c r="E192" s="312">
        <v>40035</v>
      </c>
      <c r="F192" s="183" t="s">
        <v>189</v>
      </c>
      <c r="G192" s="183" t="s">
        <v>185</v>
      </c>
      <c r="H192" s="185">
        <v>1510516</v>
      </c>
      <c r="I192" s="185">
        <v>603</v>
      </c>
      <c r="J192" s="183" t="s">
        <v>13</v>
      </c>
      <c r="K192" s="69" t="s">
        <v>14</v>
      </c>
      <c r="L192" s="70">
        <v>13</v>
      </c>
      <c r="M192" s="71">
        <v>1247745</v>
      </c>
      <c r="N192" s="71"/>
      <c r="O192" s="71">
        <v>413232</v>
      </c>
      <c r="P192" s="71"/>
      <c r="Q192" s="71">
        <v>4159</v>
      </c>
      <c r="R192" s="71"/>
      <c r="S192" s="71">
        <v>893870</v>
      </c>
      <c r="T192" s="71"/>
      <c r="U192" s="71">
        <v>0</v>
      </c>
      <c r="V192" s="74"/>
      <c r="W192" s="72">
        <v>2559006</v>
      </c>
      <c r="X192" s="69"/>
      <c r="Y192" s="71">
        <v>0</v>
      </c>
      <c r="Z192" s="69"/>
      <c r="AA192" s="70">
        <v>50514</v>
      </c>
      <c r="AB192" s="69"/>
      <c r="AC192" s="73" t="str">
        <f t="shared" si="2"/>
        <v>No</v>
      </c>
    </row>
    <row r="193" spans="1:29">
      <c r="A193" s="69" t="s">
        <v>730</v>
      </c>
      <c r="B193" s="69" t="s">
        <v>262</v>
      </c>
      <c r="C193" s="183" t="s">
        <v>21</v>
      </c>
      <c r="D193" s="308">
        <v>9003</v>
      </c>
      <c r="E193" s="312">
        <v>90003</v>
      </c>
      <c r="F193" s="183" t="s">
        <v>189</v>
      </c>
      <c r="G193" s="183" t="s">
        <v>185</v>
      </c>
      <c r="H193" s="185">
        <v>3281212</v>
      </c>
      <c r="I193" s="185">
        <v>566</v>
      </c>
      <c r="J193" s="183" t="s">
        <v>26</v>
      </c>
      <c r="K193" s="69" t="s">
        <v>11</v>
      </c>
      <c r="L193" s="70">
        <v>556</v>
      </c>
      <c r="M193" s="71">
        <v>270567148</v>
      </c>
      <c r="N193" s="71"/>
      <c r="O193" s="71">
        <v>118170620</v>
      </c>
      <c r="P193" s="71"/>
      <c r="Q193" s="71">
        <v>123591075</v>
      </c>
      <c r="R193" s="71"/>
      <c r="S193" s="71">
        <v>131797233</v>
      </c>
      <c r="T193" s="71"/>
      <c r="U193" s="71">
        <v>0</v>
      </c>
      <c r="V193" s="74"/>
      <c r="W193" s="72">
        <v>644126076</v>
      </c>
      <c r="X193" s="69"/>
      <c r="Y193" s="71">
        <v>0</v>
      </c>
      <c r="Z193" s="69"/>
      <c r="AA193" s="70">
        <v>2189422</v>
      </c>
      <c r="AB193" s="69"/>
      <c r="AC193" s="73" t="str">
        <f t="shared" si="2"/>
        <v>No</v>
      </c>
    </row>
    <row r="194" spans="1:29">
      <c r="A194" s="69" t="s">
        <v>730</v>
      </c>
      <c r="B194" s="69" t="s">
        <v>262</v>
      </c>
      <c r="C194" s="183" t="s">
        <v>21</v>
      </c>
      <c r="D194" s="308">
        <v>9003</v>
      </c>
      <c r="E194" s="312">
        <v>90003</v>
      </c>
      <c r="F194" s="183" t="s">
        <v>189</v>
      </c>
      <c r="G194" s="183" t="s">
        <v>185</v>
      </c>
      <c r="H194" s="185">
        <v>3281212</v>
      </c>
      <c r="I194" s="185">
        <v>566</v>
      </c>
      <c r="J194" s="183" t="s">
        <v>28</v>
      </c>
      <c r="K194" s="69" t="s">
        <v>11</v>
      </c>
      <c r="L194" s="70">
        <v>7</v>
      </c>
      <c r="M194" s="71">
        <v>663261</v>
      </c>
      <c r="N194" s="71"/>
      <c r="O194" s="71">
        <v>136360</v>
      </c>
      <c r="P194" s="71"/>
      <c r="Q194" s="71">
        <v>186749</v>
      </c>
      <c r="R194" s="71"/>
      <c r="S194" s="71">
        <v>241434</v>
      </c>
      <c r="T194" s="71"/>
      <c r="U194" s="71">
        <v>0</v>
      </c>
      <c r="V194" s="74"/>
      <c r="W194" s="72">
        <v>1227804</v>
      </c>
      <c r="X194" s="69"/>
      <c r="Y194" s="71">
        <v>0</v>
      </c>
      <c r="Z194" s="69"/>
      <c r="AA194" s="70">
        <v>2109</v>
      </c>
      <c r="AB194" s="69"/>
      <c r="AC194" s="73" t="str">
        <f t="shared" ref="AC194:AC257" si="3">IF(AB194&amp;Z194&amp;X194&amp;V194&amp;T194&amp;R194&amp;P194&amp;N194&lt;&gt;"","Yes","No")</f>
        <v>No</v>
      </c>
    </row>
    <row r="195" spans="1:29">
      <c r="A195" s="69" t="s">
        <v>730</v>
      </c>
      <c r="B195" s="69" t="s">
        <v>262</v>
      </c>
      <c r="C195" s="183" t="s">
        <v>21</v>
      </c>
      <c r="D195" s="308">
        <v>9003</v>
      </c>
      <c r="E195" s="312">
        <v>90003</v>
      </c>
      <c r="F195" s="183" t="s">
        <v>189</v>
      </c>
      <c r="G195" s="183" t="s">
        <v>185</v>
      </c>
      <c r="H195" s="185">
        <v>3281212</v>
      </c>
      <c r="I195" s="185">
        <v>566</v>
      </c>
      <c r="J195" s="183" t="s">
        <v>39</v>
      </c>
      <c r="K195" s="69" t="s">
        <v>14</v>
      </c>
      <c r="L195" s="70">
        <v>3</v>
      </c>
      <c r="M195" s="71">
        <v>2371995</v>
      </c>
      <c r="N195" s="71"/>
      <c r="O195" s="71">
        <v>1418176</v>
      </c>
      <c r="P195" s="71"/>
      <c r="Q195" s="71">
        <v>1720509</v>
      </c>
      <c r="R195" s="71"/>
      <c r="S195" s="71">
        <v>1815676</v>
      </c>
      <c r="T195" s="71"/>
      <c r="U195" s="71">
        <v>0</v>
      </c>
      <c r="V195" s="74"/>
      <c r="W195" s="72">
        <v>7326356</v>
      </c>
      <c r="X195" s="69"/>
      <c r="Y195" s="71">
        <v>0</v>
      </c>
      <c r="Z195" s="69"/>
      <c r="AA195" s="70">
        <v>19952</v>
      </c>
      <c r="AB195" s="69"/>
      <c r="AC195" s="73" t="str">
        <f t="shared" si="3"/>
        <v>No</v>
      </c>
    </row>
    <row r="196" spans="1:29">
      <c r="A196" s="69" t="s">
        <v>730</v>
      </c>
      <c r="B196" s="69" t="s">
        <v>262</v>
      </c>
      <c r="C196" s="183" t="s">
        <v>21</v>
      </c>
      <c r="D196" s="308">
        <v>9003</v>
      </c>
      <c r="E196" s="312">
        <v>90003</v>
      </c>
      <c r="F196" s="183" t="s">
        <v>189</v>
      </c>
      <c r="G196" s="183" t="s">
        <v>185</v>
      </c>
      <c r="H196" s="185">
        <v>3281212</v>
      </c>
      <c r="I196" s="185">
        <v>566</v>
      </c>
      <c r="J196" s="183" t="s">
        <v>13</v>
      </c>
      <c r="K196" s="69" t="s">
        <v>14</v>
      </c>
      <c r="L196" s="70">
        <v>0</v>
      </c>
      <c r="M196" s="71">
        <v>0</v>
      </c>
      <c r="N196" s="71"/>
      <c r="O196" s="71">
        <v>0</v>
      </c>
      <c r="P196" s="71"/>
      <c r="Q196" s="71">
        <v>0</v>
      </c>
      <c r="R196" s="71"/>
      <c r="S196" s="71">
        <v>19067</v>
      </c>
      <c r="T196" s="71"/>
      <c r="U196" s="71">
        <v>0</v>
      </c>
      <c r="V196" s="74"/>
      <c r="W196" s="72">
        <v>19067</v>
      </c>
      <c r="X196" s="69"/>
      <c r="Y196" s="71">
        <v>473756</v>
      </c>
      <c r="Z196" s="69"/>
      <c r="AA196" s="70">
        <v>0</v>
      </c>
      <c r="AB196" s="69"/>
      <c r="AC196" s="73" t="str">
        <f t="shared" si="3"/>
        <v>No</v>
      </c>
    </row>
    <row r="197" spans="1:29">
      <c r="A197" s="69" t="s">
        <v>730</v>
      </c>
      <c r="B197" s="69" t="s">
        <v>262</v>
      </c>
      <c r="C197" s="183" t="s">
        <v>21</v>
      </c>
      <c r="D197" s="308">
        <v>9003</v>
      </c>
      <c r="E197" s="312">
        <v>90003</v>
      </c>
      <c r="F197" s="183" t="s">
        <v>189</v>
      </c>
      <c r="G197" s="183" t="s">
        <v>185</v>
      </c>
      <c r="H197" s="185">
        <v>3281212</v>
      </c>
      <c r="I197" s="185">
        <v>566</v>
      </c>
      <c r="J197" s="183" t="s">
        <v>12</v>
      </c>
      <c r="K197" s="69" t="s">
        <v>14</v>
      </c>
      <c r="L197" s="70">
        <v>0</v>
      </c>
      <c r="M197" s="71">
        <v>0</v>
      </c>
      <c r="N197" s="71"/>
      <c r="O197" s="71">
        <v>0</v>
      </c>
      <c r="P197" s="71"/>
      <c r="Q197" s="71">
        <v>0</v>
      </c>
      <c r="R197" s="71"/>
      <c r="S197" s="71">
        <v>390717</v>
      </c>
      <c r="T197" s="71"/>
      <c r="U197" s="71">
        <v>0</v>
      </c>
      <c r="V197" s="74"/>
      <c r="W197" s="72">
        <v>390717</v>
      </c>
      <c r="X197" s="69"/>
      <c r="Y197" s="71">
        <v>12513649</v>
      </c>
      <c r="Z197" s="69"/>
      <c r="AA197" s="70">
        <v>0</v>
      </c>
      <c r="AB197" s="69"/>
      <c r="AC197" s="73" t="str">
        <f t="shared" si="3"/>
        <v>No</v>
      </c>
    </row>
    <row r="198" spans="1:29">
      <c r="A198" s="69" t="s">
        <v>58</v>
      </c>
      <c r="B198" s="69" t="s">
        <v>595</v>
      </c>
      <c r="C198" s="183" t="s">
        <v>57</v>
      </c>
      <c r="D198" s="308">
        <v>5155</v>
      </c>
      <c r="E198" s="312">
        <v>50155</v>
      </c>
      <c r="F198" s="183" t="s">
        <v>187</v>
      </c>
      <c r="G198" s="183" t="s">
        <v>185</v>
      </c>
      <c r="H198" s="185">
        <v>2650890</v>
      </c>
      <c r="I198" s="185">
        <v>532</v>
      </c>
      <c r="J198" s="183" t="s">
        <v>12</v>
      </c>
      <c r="K198" s="69" t="s">
        <v>14</v>
      </c>
      <c r="L198" s="70">
        <v>532</v>
      </c>
      <c r="M198" s="71">
        <v>56137896</v>
      </c>
      <c r="N198" s="71"/>
      <c r="O198" s="71">
        <v>4708810</v>
      </c>
      <c r="P198" s="71"/>
      <c r="Q198" s="71">
        <v>1998702</v>
      </c>
      <c r="R198" s="71"/>
      <c r="S198" s="71">
        <v>10771623</v>
      </c>
      <c r="T198" s="71"/>
      <c r="U198" s="71">
        <v>0</v>
      </c>
      <c r="V198" s="74"/>
      <c r="W198" s="72">
        <v>73617031</v>
      </c>
      <c r="X198" s="69"/>
      <c r="Y198" s="71">
        <v>0</v>
      </c>
      <c r="Z198" s="69"/>
      <c r="AA198" s="70">
        <v>1285474</v>
      </c>
      <c r="AB198" s="69"/>
      <c r="AC198" s="73" t="str">
        <f t="shared" si="3"/>
        <v>No</v>
      </c>
    </row>
    <row r="199" spans="1:29">
      <c r="A199" s="69" t="s">
        <v>677</v>
      </c>
      <c r="B199" s="69" t="s">
        <v>678</v>
      </c>
      <c r="C199" s="183" t="s">
        <v>109</v>
      </c>
      <c r="D199" s="308">
        <v>3</v>
      </c>
      <c r="E199" s="312">
        <v>3</v>
      </c>
      <c r="F199" s="183" t="s">
        <v>189</v>
      </c>
      <c r="G199" s="183" t="s">
        <v>185</v>
      </c>
      <c r="H199" s="185">
        <v>3059393</v>
      </c>
      <c r="I199" s="185">
        <v>531</v>
      </c>
      <c r="J199" s="183" t="s">
        <v>15</v>
      </c>
      <c r="K199" s="69" t="s">
        <v>11</v>
      </c>
      <c r="L199" s="70">
        <v>321</v>
      </c>
      <c r="M199" s="71">
        <v>2335471</v>
      </c>
      <c r="N199" s="71"/>
      <c r="O199" s="71">
        <v>1034325</v>
      </c>
      <c r="P199" s="71"/>
      <c r="Q199" s="71">
        <v>174418</v>
      </c>
      <c r="R199" s="71"/>
      <c r="S199" s="71">
        <v>1370101</v>
      </c>
      <c r="T199" s="71"/>
      <c r="U199" s="71">
        <v>0</v>
      </c>
      <c r="V199" s="74"/>
      <c r="W199" s="72">
        <v>4914315</v>
      </c>
      <c r="X199" s="69"/>
      <c r="Y199" s="71">
        <v>0</v>
      </c>
      <c r="Z199" s="69"/>
      <c r="AA199" s="70">
        <v>146913</v>
      </c>
      <c r="AB199" s="69"/>
      <c r="AC199" s="73" t="str">
        <f t="shared" si="3"/>
        <v>No</v>
      </c>
    </row>
    <row r="200" spans="1:29">
      <c r="A200" s="69" t="s">
        <v>677</v>
      </c>
      <c r="B200" s="69" t="s">
        <v>678</v>
      </c>
      <c r="C200" s="183" t="s">
        <v>109</v>
      </c>
      <c r="D200" s="308">
        <v>3</v>
      </c>
      <c r="E200" s="312">
        <v>3</v>
      </c>
      <c r="F200" s="183" t="s">
        <v>189</v>
      </c>
      <c r="G200" s="183" t="s">
        <v>185</v>
      </c>
      <c r="H200" s="185">
        <v>3059393</v>
      </c>
      <c r="I200" s="185">
        <v>531</v>
      </c>
      <c r="J200" s="183" t="s">
        <v>13</v>
      </c>
      <c r="K200" s="69" t="s">
        <v>11</v>
      </c>
      <c r="L200" s="70">
        <v>123</v>
      </c>
      <c r="M200" s="71">
        <v>39979328</v>
      </c>
      <c r="N200" s="71"/>
      <c r="O200" s="71">
        <v>8924329</v>
      </c>
      <c r="P200" s="71"/>
      <c r="Q200" s="71">
        <v>3006264</v>
      </c>
      <c r="R200" s="71"/>
      <c r="S200" s="71">
        <v>17333853</v>
      </c>
      <c r="T200" s="71"/>
      <c r="U200" s="71">
        <v>0</v>
      </c>
      <c r="V200" s="74"/>
      <c r="W200" s="72">
        <v>69243774</v>
      </c>
      <c r="X200" s="69"/>
      <c r="Y200" s="71">
        <v>0</v>
      </c>
      <c r="Z200" s="69"/>
      <c r="AA200" s="70">
        <v>446429</v>
      </c>
      <c r="AB200" s="69"/>
      <c r="AC200" s="73" t="str">
        <f t="shared" si="3"/>
        <v>No</v>
      </c>
    </row>
    <row r="201" spans="1:29">
      <c r="A201" s="69" t="s">
        <v>677</v>
      </c>
      <c r="B201" s="69" t="s">
        <v>678</v>
      </c>
      <c r="C201" s="183" t="s">
        <v>109</v>
      </c>
      <c r="D201" s="308">
        <v>3</v>
      </c>
      <c r="E201" s="312">
        <v>3</v>
      </c>
      <c r="F201" s="183" t="s">
        <v>189</v>
      </c>
      <c r="G201" s="183" t="s">
        <v>185</v>
      </c>
      <c r="H201" s="185">
        <v>3059393</v>
      </c>
      <c r="I201" s="185">
        <v>531</v>
      </c>
      <c r="J201" s="183" t="s">
        <v>12</v>
      </c>
      <c r="K201" s="69" t="s">
        <v>14</v>
      </c>
      <c r="L201" s="70">
        <v>56</v>
      </c>
      <c r="M201" s="71">
        <v>6158431</v>
      </c>
      <c r="N201" s="71"/>
      <c r="O201" s="71">
        <v>991349</v>
      </c>
      <c r="P201" s="71"/>
      <c r="Q201" s="71">
        <v>360222</v>
      </c>
      <c r="R201" s="71"/>
      <c r="S201" s="71">
        <v>2064682</v>
      </c>
      <c r="T201" s="71"/>
      <c r="U201" s="71">
        <v>0</v>
      </c>
      <c r="V201" s="74"/>
      <c r="W201" s="72">
        <v>9574684</v>
      </c>
      <c r="X201" s="69"/>
      <c r="Y201" s="71">
        <v>0</v>
      </c>
      <c r="Z201" s="69"/>
      <c r="AA201" s="70">
        <v>102244</v>
      </c>
      <c r="AB201" s="69"/>
      <c r="AC201" s="73" t="str">
        <f t="shared" si="3"/>
        <v>No</v>
      </c>
    </row>
    <row r="202" spans="1:29">
      <c r="A202" s="69" t="s">
        <v>677</v>
      </c>
      <c r="B202" s="69" t="s">
        <v>678</v>
      </c>
      <c r="C202" s="183" t="s">
        <v>109</v>
      </c>
      <c r="D202" s="308">
        <v>3</v>
      </c>
      <c r="E202" s="312">
        <v>3</v>
      </c>
      <c r="F202" s="183" t="s">
        <v>189</v>
      </c>
      <c r="G202" s="183" t="s">
        <v>185</v>
      </c>
      <c r="H202" s="185">
        <v>3059393</v>
      </c>
      <c r="I202" s="185">
        <v>531</v>
      </c>
      <c r="J202" s="183" t="s">
        <v>12</v>
      </c>
      <c r="K202" s="69" t="s">
        <v>11</v>
      </c>
      <c r="L202" s="70">
        <v>31</v>
      </c>
      <c r="M202" s="71">
        <v>3790137</v>
      </c>
      <c r="N202" s="71"/>
      <c r="O202" s="71">
        <v>151710</v>
      </c>
      <c r="P202" s="71"/>
      <c r="Q202" s="71">
        <v>140018</v>
      </c>
      <c r="R202" s="71"/>
      <c r="S202" s="71">
        <v>1281584</v>
      </c>
      <c r="T202" s="71"/>
      <c r="U202" s="71">
        <v>0</v>
      </c>
      <c r="V202" s="74"/>
      <c r="W202" s="72">
        <v>5363449</v>
      </c>
      <c r="X202" s="69"/>
      <c r="Y202" s="71">
        <v>0</v>
      </c>
      <c r="Z202" s="69"/>
      <c r="AA202" s="70">
        <v>43330</v>
      </c>
      <c r="AB202" s="69"/>
      <c r="AC202" s="73" t="str">
        <f t="shared" si="3"/>
        <v>No</v>
      </c>
    </row>
    <row r="203" spans="1:29">
      <c r="A203" s="69" t="s">
        <v>677</v>
      </c>
      <c r="B203" s="69" t="s">
        <v>678</v>
      </c>
      <c r="C203" s="183" t="s">
        <v>109</v>
      </c>
      <c r="D203" s="308">
        <v>3</v>
      </c>
      <c r="E203" s="312">
        <v>3</v>
      </c>
      <c r="F203" s="183" t="s">
        <v>189</v>
      </c>
      <c r="G203" s="183" t="s">
        <v>185</v>
      </c>
      <c r="H203" s="185">
        <v>3059393</v>
      </c>
      <c r="I203" s="185">
        <v>531</v>
      </c>
      <c r="J203" s="183" t="s">
        <v>23</v>
      </c>
      <c r="K203" s="69" t="s">
        <v>14</v>
      </c>
      <c r="L203" s="70">
        <v>0</v>
      </c>
      <c r="M203" s="71">
        <v>0</v>
      </c>
      <c r="N203" s="71"/>
      <c r="O203" s="71">
        <v>0</v>
      </c>
      <c r="P203" s="71"/>
      <c r="Q203" s="71">
        <v>0</v>
      </c>
      <c r="R203" s="71"/>
      <c r="S203" s="71">
        <v>0</v>
      </c>
      <c r="T203" s="71"/>
      <c r="U203" s="71">
        <v>0</v>
      </c>
      <c r="V203" s="74"/>
      <c r="W203" s="72">
        <v>0</v>
      </c>
      <c r="X203" s="69"/>
      <c r="Y203" s="71">
        <v>47764025</v>
      </c>
      <c r="Z203" s="69"/>
      <c r="AA203" s="70">
        <v>0</v>
      </c>
      <c r="AB203" s="69"/>
      <c r="AC203" s="73" t="str">
        <f t="shared" si="3"/>
        <v>No</v>
      </c>
    </row>
    <row r="204" spans="1:29">
      <c r="A204" s="69" t="s">
        <v>6221</v>
      </c>
      <c r="B204" s="69" t="s">
        <v>404</v>
      </c>
      <c r="C204" s="183" t="s">
        <v>19</v>
      </c>
      <c r="D204" s="308">
        <v>9032</v>
      </c>
      <c r="E204" s="312">
        <v>90032</v>
      </c>
      <c r="F204" s="183" t="s">
        <v>187</v>
      </c>
      <c r="G204" s="183" t="s">
        <v>185</v>
      </c>
      <c r="H204" s="185">
        <v>3629114</v>
      </c>
      <c r="I204" s="185">
        <v>526</v>
      </c>
      <c r="J204" s="183" t="s">
        <v>13</v>
      </c>
      <c r="K204" s="69" t="s">
        <v>14</v>
      </c>
      <c r="L204" s="70">
        <v>416</v>
      </c>
      <c r="M204" s="71">
        <v>124999273</v>
      </c>
      <c r="N204" s="71"/>
      <c r="O204" s="71">
        <v>25619011</v>
      </c>
      <c r="P204" s="71"/>
      <c r="Q204" s="71">
        <v>7288433</v>
      </c>
      <c r="R204" s="71"/>
      <c r="S204" s="71">
        <v>21321559</v>
      </c>
      <c r="T204" s="71"/>
      <c r="U204" s="71">
        <v>0</v>
      </c>
      <c r="V204" s="74"/>
      <c r="W204" s="72">
        <v>179228276</v>
      </c>
      <c r="X204" s="69"/>
      <c r="Y204" s="71">
        <v>0</v>
      </c>
      <c r="Z204" s="69"/>
      <c r="AA204" s="70">
        <v>1679337</v>
      </c>
      <c r="AB204" s="69"/>
      <c r="AC204" s="73" t="str">
        <f t="shared" si="3"/>
        <v>No</v>
      </c>
    </row>
    <row r="205" spans="1:29">
      <c r="A205" s="69" t="s">
        <v>6221</v>
      </c>
      <c r="B205" s="69" t="s">
        <v>404</v>
      </c>
      <c r="C205" s="183" t="s">
        <v>19</v>
      </c>
      <c r="D205" s="308">
        <v>9032</v>
      </c>
      <c r="E205" s="312">
        <v>90032</v>
      </c>
      <c r="F205" s="183" t="s">
        <v>187</v>
      </c>
      <c r="G205" s="183" t="s">
        <v>185</v>
      </c>
      <c r="H205" s="185">
        <v>3629114</v>
      </c>
      <c r="I205" s="185">
        <v>526</v>
      </c>
      <c r="J205" s="183" t="s">
        <v>12</v>
      </c>
      <c r="K205" s="69" t="s">
        <v>14</v>
      </c>
      <c r="L205" s="70">
        <v>110</v>
      </c>
      <c r="M205" s="71">
        <v>10792922</v>
      </c>
      <c r="N205" s="71"/>
      <c r="O205" s="71">
        <v>1536820</v>
      </c>
      <c r="P205" s="71"/>
      <c r="Q205" s="71">
        <v>57485</v>
      </c>
      <c r="R205" s="71"/>
      <c r="S205" s="71">
        <v>6337019</v>
      </c>
      <c r="T205" s="71"/>
      <c r="U205" s="71">
        <v>0</v>
      </c>
      <c r="V205" s="74"/>
      <c r="W205" s="72">
        <v>18724246</v>
      </c>
      <c r="X205" s="69"/>
      <c r="Y205" s="71">
        <v>0</v>
      </c>
      <c r="Z205" s="69"/>
      <c r="AA205" s="70">
        <v>267299</v>
      </c>
      <c r="AB205" s="69"/>
      <c r="AC205" s="73" t="str">
        <f t="shared" si="3"/>
        <v>No</v>
      </c>
    </row>
    <row r="206" spans="1:29">
      <c r="A206" s="69" t="s">
        <v>6222</v>
      </c>
      <c r="B206" s="69" t="s">
        <v>318</v>
      </c>
      <c r="C206" s="183" t="s">
        <v>38</v>
      </c>
      <c r="D206" s="308">
        <v>4029</v>
      </c>
      <c r="E206" s="312">
        <v>40029</v>
      </c>
      <c r="F206" s="183" t="s">
        <v>187</v>
      </c>
      <c r="G206" s="183" t="s">
        <v>185</v>
      </c>
      <c r="H206" s="185">
        <v>5502379</v>
      </c>
      <c r="I206" s="185">
        <v>507</v>
      </c>
      <c r="J206" s="183" t="s">
        <v>13</v>
      </c>
      <c r="K206" s="69" t="s">
        <v>11</v>
      </c>
      <c r="L206" s="70">
        <v>284</v>
      </c>
      <c r="M206" s="71">
        <v>73193893</v>
      </c>
      <c r="N206" s="71"/>
      <c r="O206" s="71">
        <v>24710870</v>
      </c>
      <c r="P206" s="71"/>
      <c r="Q206" s="71">
        <v>1009861</v>
      </c>
      <c r="R206" s="71"/>
      <c r="S206" s="71">
        <v>15663650</v>
      </c>
      <c r="T206" s="71"/>
      <c r="U206" s="71">
        <v>0</v>
      </c>
      <c r="V206" s="74"/>
      <c r="W206" s="72">
        <v>114578274</v>
      </c>
      <c r="X206" s="69"/>
      <c r="Y206" s="71">
        <v>0</v>
      </c>
      <c r="Z206" s="69"/>
      <c r="AA206" s="70">
        <v>1143686</v>
      </c>
      <c r="AB206" s="69"/>
      <c r="AC206" s="73" t="str">
        <f t="shared" si="3"/>
        <v>No</v>
      </c>
    </row>
    <row r="207" spans="1:29">
      <c r="A207" s="69" t="s">
        <v>6222</v>
      </c>
      <c r="B207" s="69" t="s">
        <v>318</v>
      </c>
      <c r="C207" s="183" t="s">
        <v>38</v>
      </c>
      <c r="D207" s="308">
        <v>4029</v>
      </c>
      <c r="E207" s="312">
        <v>40029</v>
      </c>
      <c r="F207" s="183" t="s">
        <v>187</v>
      </c>
      <c r="G207" s="183" t="s">
        <v>185</v>
      </c>
      <c r="H207" s="185">
        <v>5502379</v>
      </c>
      <c r="I207" s="185">
        <v>507</v>
      </c>
      <c r="J207" s="183" t="s">
        <v>12</v>
      </c>
      <c r="K207" s="69" t="s">
        <v>14</v>
      </c>
      <c r="L207" s="70">
        <v>216</v>
      </c>
      <c r="M207" s="71">
        <v>19075342</v>
      </c>
      <c r="N207" s="71"/>
      <c r="O207" s="71">
        <v>2305301</v>
      </c>
      <c r="P207" s="71"/>
      <c r="Q207" s="71">
        <v>78691</v>
      </c>
      <c r="R207" s="71"/>
      <c r="S207" s="71">
        <v>6653388</v>
      </c>
      <c r="T207" s="71"/>
      <c r="U207" s="71">
        <v>0</v>
      </c>
      <c r="V207" s="74"/>
      <c r="W207" s="72">
        <v>28112722</v>
      </c>
      <c r="X207" s="69"/>
      <c r="Y207" s="71">
        <v>0</v>
      </c>
      <c r="Z207" s="69"/>
      <c r="AA207" s="70">
        <v>529066</v>
      </c>
      <c r="AB207" s="69"/>
      <c r="AC207" s="73" t="str">
        <f t="shared" si="3"/>
        <v>No</v>
      </c>
    </row>
    <row r="208" spans="1:29">
      <c r="A208" s="69" t="s">
        <v>6222</v>
      </c>
      <c r="B208" s="69" t="s">
        <v>318</v>
      </c>
      <c r="C208" s="183" t="s">
        <v>38</v>
      </c>
      <c r="D208" s="308">
        <v>4029</v>
      </c>
      <c r="E208" s="312">
        <v>40029</v>
      </c>
      <c r="F208" s="183" t="s">
        <v>187</v>
      </c>
      <c r="G208" s="183" t="s">
        <v>185</v>
      </c>
      <c r="H208" s="185">
        <v>5502379</v>
      </c>
      <c r="I208" s="185">
        <v>507</v>
      </c>
      <c r="J208" s="183" t="s">
        <v>13</v>
      </c>
      <c r="K208" s="69" t="s">
        <v>14</v>
      </c>
      <c r="L208" s="70">
        <v>7</v>
      </c>
      <c r="M208" s="71">
        <v>668972</v>
      </c>
      <c r="N208" s="71"/>
      <c r="O208" s="71">
        <v>143762</v>
      </c>
      <c r="P208" s="71"/>
      <c r="Q208" s="71">
        <v>9927</v>
      </c>
      <c r="R208" s="71"/>
      <c r="S208" s="71">
        <v>75289</v>
      </c>
      <c r="T208" s="71"/>
      <c r="U208" s="71">
        <v>0</v>
      </c>
      <c r="V208" s="74"/>
      <c r="W208" s="72">
        <v>897950</v>
      </c>
      <c r="X208" s="69"/>
      <c r="Y208" s="71">
        <v>0</v>
      </c>
      <c r="Z208" s="69"/>
      <c r="AA208" s="70">
        <v>16267</v>
      </c>
      <c r="AB208" s="69"/>
      <c r="AC208" s="73" t="str">
        <f t="shared" si="3"/>
        <v>No</v>
      </c>
    </row>
    <row r="209" spans="1:29">
      <c r="A209" s="69" t="s">
        <v>460</v>
      </c>
      <c r="B209" s="69" t="s">
        <v>442</v>
      </c>
      <c r="C209" s="183" t="s">
        <v>37</v>
      </c>
      <c r="D209" s="308">
        <v>3075</v>
      </c>
      <c r="E209" s="312">
        <v>30075</v>
      </c>
      <c r="F209" s="183" t="s">
        <v>189</v>
      </c>
      <c r="G209" s="183" t="s">
        <v>185</v>
      </c>
      <c r="H209" s="185">
        <v>5441567</v>
      </c>
      <c r="I209" s="185">
        <v>502</v>
      </c>
      <c r="J209" s="183" t="s">
        <v>12</v>
      </c>
      <c r="K209" s="69" t="s">
        <v>11</v>
      </c>
      <c r="L209" s="70">
        <v>286</v>
      </c>
      <c r="M209" s="71">
        <v>36571679</v>
      </c>
      <c r="N209" s="71"/>
      <c r="O209" s="71">
        <v>4888804</v>
      </c>
      <c r="P209" s="71"/>
      <c r="Q209" s="71">
        <v>2214277</v>
      </c>
      <c r="R209" s="71"/>
      <c r="S209" s="71">
        <v>12689005</v>
      </c>
      <c r="T209" s="71"/>
      <c r="U209" s="71">
        <v>0</v>
      </c>
      <c r="V209" s="74"/>
      <c r="W209" s="72">
        <v>56363765</v>
      </c>
      <c r="X209" s="69"/>
      <c r="Y209" s="71">
        <v>0</v>
      </c>
      <c r="Z209" s="69"/>
      <c r="AA209" s="70">
        <v>437288</v>
      </c>
      <c r="AB209" s="69"/>
      <c r="AC209" s="73" t="str">
        <f t="shared" si="3"/>
        <v>No</v>
      </c>
    </row>
    <row r="210" spans="1:29">
      <c r="A210" s="69" t="s">
        <v>460</v>
      </c>
      <c r="B210" s="69" t="s">
        <v>442</v>
      </c>
      <c r="C210" s="183" t="s">
        <v>37</v>
      </c>
      <c r="D210" s="308">
        <v>3075</v>
      </c>
      <c r="E210" s="312">
        <v>30075</v>
      </c>
      <c r="F210" s="183" t="s">
        <v>189</v>
      </c>
      <c r="G210" s="183" t="s">
        <v>185</v>
      </c>
      <c r="H210" s="185">
        <v>5441567</v>
      </c>
      <c r="I210" s="185">
        <v>502</v>
      </c>
      <c r="J210" s="183" t="s">
        <v>13</v>
      </c>
      <c r="K210" s="69" t="s">
        <v>11</v>
      </c>
      <c r="L210" s="70">
        <v>159</v>
      </c>
      <c r="M210" s="71">
        <v>32641213</v>
      </c>
      <c r="N210" s="71"/>
      <c r="O210" s="71">
        <v>10068456</v>
      </c>
      <c r="P210" s="71"/>
      <c r="Q210" s="71">
        <v>1553394</v>
      </c>
      <c r="R210" s="71"/>
      <c r="S210" s="71">
        <v>6496562</v>
      </c>
      <c r="T210" s="71"/>
      <c r="U210" s="71">
        <v>0</v>
      </c>
      <c r="V210" s="74"/>
      <c r="W210" s="72">
        <v>50759625</v>
      </c>
      <c r="X210" s="69"/>
      <c r="Y210" s="71">
        <v>0</v>
      </c>
      <c r="Z210" s="69"/>
      <c r="AA210" s="70">
        <v>468582</v>
      </c>
      <c r="AB210" s="69"/>
      <c r="AC210" s="73" t="str">
        <f t="shared" si="3"/>
        <v>No</v>
      </c>
    </row>
    <row r="211" spans="1:29">
      <c r="A211" s="69" t="s">
        <v>460</v>
      </c>
      <c r="B211" s="69" t="s">
        <v>442</v>
      </c>
      <c r="C211" s="183" t="s">
        <v>37</v>
      </c>
      <c r="D211" s="308">
        <v>3075</v>
      </c>
      <c r="E211" s="312">
        <v>30075</v>
      </c>
      <c r="F211" s="183" t="s">
        <v>189</v>
      </c>
      <c r="G211" s="183" t="s">
        <v>185</v>
      </c>
      <c r="H211" s="185">
        <v>5441567</v>
      </c>
      <c r="I211" s="185">
        <v>502</v>
      </c>
      <c r="J211" s="183" t="s">
        <v>13</v>
      </c>
      <c r="K211" s="69" t="s">
        <v>14</v>
      </c>
      <c r="L211" s="70">
        <v>38</v>
      </c>
      <c r="M211" s="71">
        <v>3309559</v>
      </c>
      <c r="N211" s="71"/>
      <c r="O211" s="71">
        <v>1645497</v>
      </c>
      <c r="P211" s="71"/>
      <c r="Q211" s="71">
        <v>561477</v>
      </c>
      <c r="R211" s="71"/>
      <c r="S211" s="71">
        <v>3285324</v>
      </c>
      <c r="T211" s="71"/>
      <c r="U211" s="71">
        <v>0</v>
      </c>
      <c r="V211" s="74"/>
      <c r="W211" s="72">
        <v>8801857</v>
      </c>
      <c r="X211" s="69"/>
      <c r="Y211" s="71">
        <v>0</v>
      </c>
      <c r="Z211" s="69"/>
      <c r="AA211" s="70">
        <v>84678</v>
      </c>
      <c r="AB211" s="69"/>
      <c r="AC211" s="73" t="str">
        <f t="shared" si="3"/>
        <v>No</v>
      </c>
    </row>
    <row r="212" spans="1:29">
      <c r="A212" s="69" t="s">
        <v>460</v>
      </c>
      <c r="B212" s="69" t="s">
        <v>442</v>
      </c>
      <c r="C212" s="183" t="s">
        <v>37</v>
      </c>
      <c r="D212" s="308">
        <v>3075</v>
      </c>
      <c r="E212" s="312">
        <v>30075</v>
      </c>
      <c r="F212" s="183" t="s">
        <v>189</v>
      </c>
      <c r="G212" s="183" t="s">
        <v>185</v>
      </c>
      <c r="H212" s="185">
        <v>5441567</v>
      </c>
      <c r="I212" s="185">
        <v>502</v>
      </c>
      <c r="J212" s="183" t="s">
        <v>12</v>
      </c>
      <c r="K212" s="69" t="s">
        <v>14</v>
      </c>
      <c r="L212" s="70">
        <v>19</v>
      </c>
      <c r="M212" s="71">
        <v>1308436</v>
      </c>
      <c r="N212" s="71"/>
      <c r="O212" s="71">
        <v>345072</v>
      </c>
      <c r="P212" s="71"/>
      <c r="Q212" s="71">
        <v>211792</v>
      </c>
      <c r="R212" s="71"/>
      <c r="S212" s="71">
        <v>2057982</v>
      </c>
      <c r="T212" s="71"/>
      <c r="U212" s="71">
        <v>0</v>
      </c>
      <c r="V212" s="74"/>
      <c r="W212" s="72">
        <v>3923282</v>
      </c>
      <c r="X212" s="69"/>
      <c r="Y212" s="71">
        <v>0</v>
      </c>
      <c r="Z212" s="69"/>
      <c r="AA212" s="70">
        <v>25104</v>
      </c>
      <c r="AB212" s="69"/>
      <c r="AC212" s="73" t="str">
        <f t="shared" si="3"/>
        <v>No</v>
      </c>
    </row>
    <row r="213" spans="1:29">
      <c r="A213" s="69" t="s">
        <v>460</v>
      </c>
      <c r="B213" s="69" t="s">
        <v>442</v>
      </c>
      <c r="C213" s="183" t="s">
        <v>37</v>
      </c>
      <c r="D213" s="308">
        <v>3075</v>
      </c>
      <c r="E213" s="312">
        <v>30075</v>
      </c>
      <c r="F213" s="183" t="s">
        <v>189</v>
      </c>
      <c r="G213" s="183" t="s">
        <v>185</v>
      </c>
      <c r="H213" s="185">
        <v>5441567</v>
      </c>
      <c r="I213" s="185">
        <v>502</v>
      </c>
      <c r="J213" s="183" t="s">
        <v>22</v>
      </c>
      <c r="K213" s="69" t="s">
        <v>14</v>
      </c>
      <c r="L213" s="70">
        <v>0</v>
      </c>
      <c r="M213" s="71">
        <v>0</v>
      </c>
      <c r="N213" s="71"/>
      <c r="O213" s="71">
        <v>0</v>
      </c>
      <c r="P213" s="71"/>
      <c r="Q213" s="71">
        <v>0</v>
      </c>
      <c r="R213" s="71"/>
      <c r="S213" s="71">
        <v>166743</v>
      </c>
      <c r="T213" s="71"/>
      <c r="U213" s="71">
        <v>0</v>
      </c>
      <c r="V213" s="74"/>
      <c r="W213" s="72">
        <v>166743</v>
      </c>
      <c r="X213" s="69"/>
      <c r="Y213" s="71">
        <v>6212152</v>
      </c>
      <c r="Z213" s="69"/>
      <c r="AA213" s="70">
        <v>0</v>
      </c>
      <c r="AB213" s="69"/>
      <c r="AC213" s="73" t="str">
        <f t="shared" si="3"/>
        <v>No</v>
      </c>
    </row>
    <row r="214" spans="1:29">
      <c r="A214" s="69" t="s">
        <v>6223</v>
      </c>
      <c r="B214" s="69" t="s">
        <v>297</v>
      </c>
      <c r="C214" s="183" t="s">
        <v>60</v>
      </c>
      <c r="D214" s="308">
        <v>7006</v>
      </c>
      <c r="E214" s="312">
        <v>70006</v>
      </c>
      <c r="F214" s="183" t="s">
        <v>189</v>
      </c>
      <c r="G214" s="183" t="s">
        <v>185</v>
      </c>
      <c r="H214" s="185">
        <v>2150706</v>
      </c>
      <c r="I214" s="185">
        <v>493</v>
      </c>
      <c r="J214" s="183" t="s">
        <v>13</v>
      </c>
      <c r="K214" s="69" t="s">
        <v>11</v>
      </c>
      <c r="L214" s="70">
        <v>333</v>
      </c>
      <c r="M214" s="71">
        <v>95578913</v>
      </c>
      <c r="N214" s="71"/>
      <c r="O214" s="71">
        <v>32247975</v>
      </c>
      <c r="P214" s="71"/>
      <c r="Q214" s="71">
        <v>9154396</v>
      </c>
      <c r="R214" s="71"/>
      <c r="S214" s="71">
        <v>26402332</v>
      </c>
      <c r="T214" s="71"/>
      <c r="U214" s="71">
        <v>0</v>
      </c>
      <c r="V214" s="74"/>
      <c r="W214" s="72">
        <v>163383616</v>
      </c>
      <c r="X214" s="69"/>
      <c r="Y214" s="71">
        <v>0</v>
      </c>
      <c r="Z214" s="69"/>
      <c r="AA214" s="70">
        <v>1400592</v>
      </c>
      <c r="AB214" s="69"/>
      <c r="AC214" s="73" t="str">
        <f t="shared" si="3"/>
        <v>No</v>
      </c>
    </row>
    <row r="215" spans="1:29">
      <c r="A215" s="69" t="s">
        <v>6223</v>
      </c>
      <c r="B215" s="69" t="s">
        <v>297</v>
      </c>
      <c r="C215" s="183" t="s">
        <v>60</v>
      </c>
      <c r="D215" s="308">
        <v>7006</v>
      </c>
      <c r="E215" s="312">
        <v>70006</v>
      </c>
      <c r="F215" s="183" t="s">
        <v>189</v>
      </c>
      <c r="G215" s="183" t="s">
        <v>185</v>
      </c>
      <c r="H215" s="185">
        <v>2150706</v>
      </c>
      <c r="I215" s="185">
        <v>493</v>
      </c>
      <c r="J215" s="183" t="s">
        <v>12</v>
      </c>
      <c r="K215" s="69" t="s">
        <v>11</v>
      </c>
      <c r="L215" s="70">
        <v>102</v>
      </c>
      <c r="M215" s="71">
        <v>16580442</v>
      </c>
      <c r="N215" s="71"/>
      <c r="O215" s="71">
        <v>4934922</v>
      </c>
      <c r="P215" s="71"/>
      <c r="Q215" s="71">
        <v>342570</v>
      </c>
      <c r="R215" s="71"/>
      <c r="S215" s="71">
        <v>4253449</v>
      </c>
      <c r="T215" s="71"/>
      <c r="U215" s="71">
        <v>0</v>
      </c>
      <c r="V215" s="74"/>
      <c r="W215" s="72">
        <v>26111383</v>
      </c>
      <c r="X215" s="69"/>
      <c r="Y215" s="71">
        <v>0</v>
      </c>
      <c r="Z215" s="69"/>
      <c r="AA215" s="70">
        <v>290331</v>
      </c>
      <c r="AB215" s="69"/>
      <c r="AC215" s="73" t="str">
        <f t="shared" si="3"/>
        <v>No</v>
      </c>
    </row>
    <row r="216" spans="1:29">
      <c r="A216" s="69" t="s">
        <v>6223</v>
      </c>
      <c r="B216" s="69" t="s">
        <v>297</v>
      </c>
      <c r="C216" s="183" t="s">
        <v>60</v>
      </c>
      <c r="D216" s="308">
        <v>7006</v>
      </c>
      <c r="E216" s="312">
        <v>70006</v>
      </c>
      <c r="F216" s="183" t="s">
        <v>189</v>
      </c>
      <c r="G216" s="183" t="s">
        <v>185</v>
      </c>
      <c r="H216" s="185">
        <v>2150706</v>
      </c>
      <c r="I216" s="185">
        <v>493</v>
      </c>
      <c r="J216" s="183" t="s">
        <v>20</v>
      </c>
      <c r="K216" s="69" t="s">
        <v>11</v>
      </c>
      <c r="L216" s="70">
        <v>58</v>
      </c>
      <c r="M216" s="71">
        <v>27774950</v>
      </c>
      <c r="N216" s="71"/>
      <c r="O216" s="71">
        <v>13673749</v>
      </c>
      <c r="P216" s="71"/>
      <c r="Q216" s="71">
        <v>19671573</v>
      </c>
      <c r="R216" s="71"/>
      <c r="S216" s="71">
        <v>19095764</v>
      </c>
      <c r="T216" s="71"/>
      <c r="U216" s="71">
        <v>0</v>
      </c>
      <c r="V216" s="74"/>
      <c r="W216" s="72">
        <v>80216036</v>
      </c>
      <c r="X216" s="69"/>
      <c r="Y216" s="71">
        <v>0</v>
      </c>
      <c r="Z216" s="69"/>
      <c r="AA216" s="70">
        <v>264761</v>
      </c>
      <c r="AB216" s="69"/>
      <c r="AC216" s="73" t="str">
        <f t="shared" si="3"/>
        <v>No</v>
      </c>
    </row>
    <row r="217" spans="1:29">
      <c r="A217" s="69" t="s">
        <v>788</v>
      </c>
      <c r="B217" s="69" t="s">
        <v>789</v>
      </c>
      <c r="C217" s="183" t="s">
        <v>81</v>
      </c>
      <c r="D217" s="308">
        <v>5015</v>
      </c>
      <c r="E217" s="312">
        <v>50015</v>
      </c>
      <c r="F217" s="183" t="s">
        <v>189</v>
      </c>
      <c r="G217" s="183" t="s">
        <v>185</v>
      </c>
      <c r="H217" s="185">
        <v>1780673</v>
      </c>
      <c r="I217" s="185">
        <v>472</v>
      </c>
      <c r="J217" s="183" t="s">
        <v>13</v>
      </c>
      <c r="K217" s="69" t="s">
        <v>11</v>
      </c>
      <c r="L217" s="70">
        <v>275</v>
      </c>
      <c r="M217" s="71">
        <v>81058177</v>
      </c>
      <c r="N217" s="71"/>
      <c r="O217" s="71">
        <v>32637074</v>
      </c>
      <c r="P217" s="71"/>
      <c r="Q217" s="71">
        <v>7049470</v>
      </c>
      <c r="R217" s="71"/>
      <c r="S217" s="71">
        <v>30169452</v>
      </c>
      <c r="T217" s="71"/>
      <c r="U217" s="71">
        <v>0</v>
      </c>
      <c r="V217" s="74"/>
      <c r="W217" s="72">
        <v>150914173</v>
      </c>
      <c r="X217" s="69"/>
      <c r="Y217" s="71">
        <v>0</v>
      </c>
      <c r="Z217" s="69"/>
      <c r="AA217" s="70">
        <v>1073880</v>
      </c>
      <c r="AB217" s="69"/>
      <c r="AC217" s="73" t="str">
        <f t="shared" si="3"/>
        <v>No</v>
      </c>
    </row>
    <row r="218" spans="1:29">
      <c r="A218" s="69" t="s">
        <v>788</v>
      </c>
      <c r="B218" s="69" t="s">
        <v>789</v>
      </c>
      <c r="C218" s="183" t="s">
        <v>81</v>
      </c>
      <c r="D218" s="308">
        <v>5015</v>
      </c>
      <c r="E218" s="312">
        <v>50015</v>
      </c>
      <c r="F218" s="183" t="s">
        <v>189</v>
      </c>
      <c r="G218" s="183" t="s">
        <v>185</v>
      </c>
      <c r="H218" s="185">
        <v>1780673</v>
      </c>
      <c r="I218" s="185">
        <v>472</v>
      </c>
      <c r="J218" s="183" t="s">
        <v>12</v>
      </c>
      <c r="K218" s="69" t="s">
        <v>14</v>
      </c>
      <c r="L218" s="70">
        <v>75</v>
      </c>
      <c r="M218" s="71">
        <v>6480474</v>
      </c>
      <c r="N218" s="71"/>
      <c r="O218" s="71">
        <v>1197840</v>
      </c>
      <c r="P218" s="71"/>
      <c r="Q218" s="71">
        <v>1031073</v>
      </c>
      <c r="R218" s="71"/>
      <c r="S218" s="71">
        <v>6360373</v>
      </c>
      <c r="T218" s="71"/>
      <c r="U218" s="71">
        <v>0</v>
      </c>
      <c r="V218" s="74"/>
      <c r="W218" s="72">
        <v>15069760</v>
      </c>
      <c r="X218" s="69"/>
      <c r="Y218" s="71">
        <v>0</v>
      </c>
      <c r="Z218" s="69"/>
      <c r="AA218" s="70">
        <v>215385</v>
      </c>
      <c r="AB218" s="69"/>
      <c r="AC218" s="73" t="str">
        <f t="shared" si="3"/>
        <v>No</v>
      </c>
    </row>
    <row r="219" spans="1:29">
      <c r="A219" s="69" t="s">
        <v>788</v>
      </c>
      <c r="B219" s="69" t="s">
        <v>789</v>
      </c>
      <c r="C219" s="183" t="s">
        <v>81</v>
      </c>
      <c r="D219" s="308">
        <v>5015</v>
      </c>
      <c r="E219" s="312">
        <v>50015</v>
      </c>
      <c r="F219" s="183" t="s">
        <v>189</v>
      </c>
      <c r="G219" s="183" t="s">
        <v>185</v>
      </c>
      <c r="H219" s="185">
        <v>1780673</v>
      </c>
      <c r="I219" s="185">
        <v>472</v>
      </c>
      <c r="J219" s="183" t="s">
        <v>12</v>
      </c>
      <c r="K219" s="69" t="s">
        <v>11</v>
      </c>
      <c r="L219" s="70">
        <v>67</v>
      </c>
      <c r="M219" s="71">
        <v>14712816</v>
      </c>
      <c r="N219" s="71"/>
      <c r="O219" s="71">
        <v>3725659</v>
      </c>
      <c r="P219" s="71"/>
      <c r="Q219" s="71">
        <v>1521763</v>
      </c>
      <c r="R219" s="71"/>
      <c r="S219" s="71">
        <v>6902014</v>
      </c>
      <c r="T219" s="71"/>
      <c r="U219" s="71">
        <v>0</v>
      </c>
      <c r="V219" s="74"/>
      <c r="W219" s="72">
        <v>26862252</v>
      </c>
      <c r="X219" s="69"/>
      <c r="Y219" s="71">
        <v>0</v>
      </c>
      <c r="Z219" s="69"/>
      <c r="AA219" s="70">
        <v>172106</v>
      </c>
      <c r="AB219" s="69"/>
      <c r="AC219" s="73" t="str">
        <f t="shared" si="3"/>
        <v>No</v>
      </c>
    </row>
    <row r="220" spans="1:29">
      <c r="A220" s="69" t="s">
        <v>788</v>
      </c>
      <c r="B220" s="69" t="s">
        <v>789</v>
      </c>
      <c r="C220" s="183" t="s">
        <v>81</v>
      </c>
      <c r="D220" s="308">
        <v>5015</v>
      </c>
      <c r="E220" s="312">
        <v>50015</v>
      </c>
      <c r="F220" s="183" t="s">
        <v>189</v>
      </c>
      <c r="G220" s="183" t="s">
        <v>185</v>
      </c>
      <c r="H220" s="185">
        <v>1780673</v>
      </c>
      <c r="I220" s="185">
        <v>472</v>
      </c>
      <c r="J220" s="183" t="s">
        <v>26</v>
      </c>
      <c r="K220" s="69" t="s">
        <v>11</v>
      </c>
      <c r="L220" s="70">
        <v>20</v>
      </c>
      <c r="M220" s="71">
        <v>8999186</v>
      </c>
      <c r="N220" s="71"/>
      <c r="O220" s="71">
        <v>9863609</v>
      </c>
      <c r="P220" s="71"/>
      <c r="Q220" s="71">
        <v>13719293</v>
      </c>
      <c r="R220" s="71"/>
      <c r="S220" s="71">
        <v>2573576</v>
      </c>
      <c r="T220" s="71"/>
      <c r="U220" s="71">
        <v>0</v>
      </c>
      <c r="V220" s="74"/>
      <c r="W220" s="72">
        <v>35155664</v>
      </c>
      <c r="X220" s="69"/>
      <c r="Y220" s="71">
        <v>0</v>
      </c>
      <c r="Z220" s="69"/>
      <c r="AA220" s="70">
        <v>138391</v>
      </c>
      <c r="AB220" s="69"/>
      <c r="AC220" s="73" t="str">
        <f t="shared" si="3"/>
        <v>No</v>
      </c>
    </row>
    <row r="221" spans="1:29">
      <c r="A221" s="69" t="s">
        <v>788</v>
      </c>
      <c r="B221" s="69" t="s">
        <v>789</v>
      </c>
      <c r="C221" s="183" t="s">
        <v>81</v>
      </c>
      <c r="D221" s="308">
        <v>5015</v>
      </c>
      <c r="E221" s="312">
        <v>50015</v>
      </c>
      <c r="F221" s="183" t="s">
        <v>189</v>
      </c>
      <c r="G221" s="183" t="s">
        <v>185</v>
      </c>
      <c r="H221" s="185">
        <v>1780673</v>
      </c>
      <c r="I221" s="185">
        <v>472</v>
      </c>
      <c r="J221" s="183" t="s">
        <v>27</v>
      </c>
      <c r="K221" s="69" t="s">
        <v>11</v>
      </c>
      <c r="L221" s="70">
        <v>13</v>
      </c>
      <c r="M221" s="71">
        <v>2953485</v>
      </c>
      <c r="N221" s="71"/>
      <c r="O221" s="71">
        <v>996242</v>
      </c>
      <c r="P221" s="71"/>
      <c r="Q221" s="71">
        <v>240393</v>
      </c>
      <c r="R221" s="71"/>
      <c r="S221" s="71">
        <v>1365876</v>
      </c>
      <c r="T221" s="71"/>
      <c r="U221" s="71">
        <v>0</v>
      </c>
      <c r="V221" s="74"/>
      <c r="W221" s="72">
        <v>5555996</v>
      </c>
      <c r="X221" s="69"/>
      <c r="Y221" s="71">
        <v>0</v>
      </c>
      <c r="Z221" s="69"/>
      <c r="AA221" s="70">
        <v>62215</v>
      </c>
      <c r="AB221" s="69"/>
      <c r="AC221" s="73" t="str">
        <f t="shared" si="3"/>
        <v>No</v>
      </c>
    </row>
    <row r="222" spans="1:29">
      <c r="A222" s="69" t="s">
        <v>788</v>
      </c>
      <c r="B222" s="69" t="s">
        <v>789</v>
      </c>
      <c r="C222" s="183" t="s">
        <v>81</v>
      </c>
      <c r="D222" s="308">
        <v>5015</v>
      </c>
      <c r="E222" s="312">
        <v>50015</v>
      </c>
      <c r="F222" s="183" t="s">
        <v>189</v>
      </c>
      <c r="G222" s="183" t="s">
        <v>185</v>
      </c>
      <c r="H222" s="185">
        <v>1780673</v>
      </c>
      <c r="I222" s="185">
        <v>472</v>
      </c>
      <c r="J222" s="183" t="s">
        <v>20</v>
      </c>
      <c r="K222" s="69" t="s">
        <v>11</v>
      </c>
      <c r="L222" s="70">
        <v>13</v>
      </c>
      <c r="M222" s="71">
        <v>4198531</v>
      </c>
      <c r="N222" s="71"/>
      <c r="O222" s="71">
        <v>2618219</v>
      </c>
      <c r="P222" s="71"/>
      <c r="Q222" s="71">
        <v>3666216</v>
      </c>
      <c r="R222" s="71"/>
      <c r="S222" s="71">
        <v>1636300</v>
      </c>
      <c r="T222" s="71"/>
      <c r="U222" s="71">
        <v>0</v>
      </c>
      <c r="V222" s="74"/>
      <c r="W222" s="72">
        <v>12119266</v>
      </c>
      <c r="X222" s="69"/>
      <c r="Y222" s="71">
        <v>0</v>
      </c>
      <c r="Z222" s="69"/>
      <c r="AA222" s="70">
        <v>48997</v>
      </c>
      <c r="AB222" s="69"/>
      <c r="AC222" s="73" t="str">
        <f t="shared" si="3"/>
        <v>No</v>
      </c>
    </row>
    <row r="223" spans="1:29">
      <c r="A223" s="69" t="s">
        <v>788</v>
      </c>
      <c r="B223" s="69" t="s">
        <v>789</v>
      </c>
      <c r="C223" s="183" t="s">
        <v>81</v>
      </c>
      <c r="D223" s="308">
        <v>5015</v>
      </c>
      <c r="E223" s="312">
        <v>50015</v>
      </c>
      <c r="F223" s="183" t="s">
        <v>189</v>
      </c>
      <c r="G223" s="183" t="s">
        <v>185</v>
      </c>
      <c r="H223" s="185">
        <v>1780673</v>
      </c>
      <c r="I223" s="185">
        <v>472</v>
      </c>
      <c r="J223" s="183" t="s">
        <v>15</v>
      </c>
      <c r="K223" s="69" t="s">
        <v>14</v>
      </c>
      <c r="L223" s="70">
        <v>9</v>
      </c>
      <c r="M223" s="71">
        <v>19800</v>
      </c>
      <c r="N223" s="71"/>
      <c r="O223" s="71">
        <v>5409</v>
      </c>
      <c r="P223" s="71"/>
      <c r="Q223" s="71">
        <v>45909</v>
      </c>
      <c r="R223" s="71"/>
      <c r="S223" s="71">
        <v>82330</v>
      </c>
      <c r="T223" s="71"/>
      <c r="U223" s="71">
        <v>0</v>
      </c>
      <c r="V223" s="74"/>
      <c r="W223" s="72">
        <v>153448</v>
      </c>
      <c r="X223" s="69"/>
      <c r="Y223" s="71">
        <v>0</v>
      </c>
      <c r="Z223" s="69"/>
      <c r="AA223" s="70">
        <v>3535</v>
      </c>
      <c r="AB223" s="69"/>
      <c r="AC223" s="73" t="str">
        <f t="shared" si="3"/>
        <v>No</v>
      </c>
    </row>
    <row r="224" spans="1:29">
      <c r="A224" s="69" t="s">
        <v>291</v>
      </c>
      <c r="B224" s="69" t="s">
        <v>292</v>
      </c>
      <c r="C224" s="183" t="s">
        <v>109</v>
      </c>
      <c r="D224" s="308">
        <v>18</v>
      </c>
      <c r="E224" s="312">
        <v>18</v>
      </c>
      <c r="F224" s="183" t="s">
        <v>189</v>
      </c>
      <c r="G224" s="183" t="s">
        <v>185</v>
      </c>
      <c r="H224" s="185">
        <v>210975</v>
      </c>
      <c r="I224" s="185">
        <v>429</v>
      </c>
      <c r="J224" s="183" t="s">
        <v>15</v>
      </c>
      <c r="K224" s="69" t="s">
        <v>11</v>
      </c>
      <c r="L224" s="70">
        <v>254</v>
      </c>
      <c r="M224" s="71">
        <v>1028051</v>
      </c>
      <c r="N224" s="71"/>
      <c r="O224" s="71">
        <v>450769</v>
      </c>
      <c r="P224" s="71"/>
      <c r="Q224" s="71">
        <v>57864</v>
      </c>
      <c r="R224" s="71"/>
      <c r="S224" s="71">
        <v>929334</v>
      </c>
      <c r="T224" s="71"/>
      <c r="U224" s="71">
        <v>0</v>
      </c>
      <c r="V224" s="74"/>
      <c r="W224" s="72">
        <v>2466018</v>
      </c>
      <c r="X224" s="69"/>
      <c r="Y224" s="71">
        <v>0</v>
      </c>
      <c r="Z224" s="69"/>
      <c r="AA224" s="70">
        <v>72292</v>
      </c>
      <c r="AB224" s="69"/>
      <c r="AC224" s="73" t="str">
        <f t="shared" si="3"/>
        <v>No</v>
      </c>
    </row>
    <row r="225" spans="1:29">
      <c r="A225" s="69" t="s">
        <v>291</v>
      </c>
      <c r="B225" s="69" t="s">
        <v>292</v>
      </c>
      <c r="C225" s="183" t="s">
        <v>109</v>
      </c>
      <c r="D225" s="308">
        <v>18</v>
      </c>
      <c r="E225" s="312">
        <v>18</v>
      </c>
      <c r="F225" s="183" t="s">
        <v>189</v>
      </c>
      <c r="G225" s="183" t="s">
        <v>185</v>
      </c>
      <c r="H225" s="185">
        <v>210975</v>
      </c>
      <c r="I225" s="185">
        <v>429</v>
      </c>
      <c r="J225" s="183" t="s">
        <v>12</v>
      </c>
      <c r="K225" s="69" t="s">
        <v>11</v>
      </c>
      <c r="L225" s="70">
        <v>77</v>
      </c>
      <c r="M225" s="71">
        <v>9566611</v>
      </c>
      <c r="N225" s="71"/>
      <c r="O225" s="71">
        <v>1277010</v>
      </c>
      <c r="P225" s="71"/>
      <c r="Q225" s="71">
        <v>301850</v>
      </c>
      <c r="R225" s="71"/>
      <c r="S225" s="71">
        <v>2499692</v>
      </c>
      <c r="T225" s="71"/>
      <c r="U225" s="71">
        <v>0</v>
      </c>
      <c r="V225" s="74"/>
      <c r="W225" s="72">
        <v>13645163</v>
      </c>
      <c r="X225" s="69"/>
      <c r="Y225" s="71">
        <v>0</v>
      </c>
      <c r="Z225" s="69"/>
      <c r="AA225" s="70">
        <v>126854</v>
      </c>
      <c r="AB225" s="69"/>
      <c r="AC225" s="73" t="str">
        <f t="shared" si="3"/>
        <v>No</v>
      </c>
    </row>
    <row r="226" spans="1:29">
      <c r="A226" s="69" t="s">
        <v>291</v>
      </c>
      <c r="B226" s="69" t="s">
        <v>292</v>
      </c>
      <c r="C226" s="183" t="s">
        <v>109</v>
      </c>
      <c r="D226" s="308">
        <v>18</v>
      </c>
      <c r="E226" s="312">
        <v>18</v>
      </c>
      <c r="F226" s="183" t="s">
        <v>189</v>
      </c>
      <c r="G226" s="183" t="s">
        <v>185</v>
      </c>
      <c r="H226" s="185">
        <v>210975</v>
      </c>
      <c r="I226" s="185">
        <v>429</v>
      </c>
      <c r="J226" s="183" t="s">
        <v>13</v>
      </c>
      <c r="K226" s="69" t="s">
        <v>11</v>
      </c>
      <c r="L226" s="70">
        <v>45</v>
      </c>
      <c r="M226" s="71">
        <v>11564212</v>
      </c>
      <c r="N226" s="71"/>
      <c r="O226" s="71">
        <v>2352688</v>
      </c>
      <c r="P226" s="71"/>
      <c r="Q226" s="71">
        <v>423704</v>
      </c>
      <c r="R226" s="71"/>
      <c r="S226" s="71">
        <v>3551152</v>
      </c>
      <c r="T226" s="71"/>
      <c r="U226" s="71">
        <v>0</v>
      </c>
      <c r="V226" s="74"/>
      <c r="W226" s="72">
        <v>17891756</v>
      </c>
      <c r="X226" s="69"/>
      <c r="Y226" s="71">
        <v>0</v>
      </c>
      <c r="Z226" s="69"/>
      <c r="AA226" s="70">
        <v>163831</v>
      </c>
      <c r="AB226" s="69"/>
      <c r="AC226" s="73" t="str">
        <f t="shared" si="3"/>
        <v>No</v>
      </c>
    </row>
    <row r="227" spans="1:29">
      <c r="A227" s="69" t="s">
        <v>291</v>
      </c>
      <c r="B227" s="69" t="s">
        <v>292</v>
      </c>
      <c r="C227" s="183" t="s">
        <v>109</v>
      </c>
      <c r="D227" s="308">
        <v>18</v>
      </c>
      <c r="E227" s="312">
        <v>18</v>
      </c>
      <c r="F227" s="183" t="s">
        <v>189</v>
      </c>
      <c r="G227" s="183" t="s">
        <v>185</v>
      </c>
      <c r="H227" s="185">
        <v>210975</v>
      </c>
      <c r="I227" s="185">
        <v>429</v>
      </c>
      <c r="J227" s="183" t="s">
        <v>12</v>
      </c>
      <c r="K227" s="69" t="s">
        <v>14</v>
      </c>
      <c r="L227" s="70">
        <v>32</v>
      </c>
      <c r="M227" s="71">
        <v>919634</v>
      </c>
      <c r="N227" s="71"/>
      <c r="O227" s="71">
        <v>220220</v>
      </c>
      <c r="P227" s="71"/>
      <c r="Q227" s="71">
        <v>58195</v>
      </c>
      <c r="R227" s="71"/>
      <c r="S227" s="71">
        <v>249996</v>
      </c>
      <c r="T227" s="71"/>
      <c r="U227" s="71">
        <v>0</v>
      </c>
      <c r="V227" s="74"/>
      <c r="W227" s="72">
        <v>1448045</v>
      </c>
      <c r="X227" s="69"/>
      <c r="Y227" s="71">
        <v>0</v>
      </c>
      <c r="Z227" s="69"/>
      <c r="AA227" s="70">
        <v>13365</v>
      </c>
      <c r="AB227" s="69"/>
      <c r="AC227" s="73" t="str">
        <f t="shared" si="3"/>
        <v>No</v>
      </c>
    </row>
    <row r="228" spans="1:29">
      <c r="A228" s="69" t="s">
        <v>291</v>
      </c>
      <c r="B228" s="69" t="s">
        <v>292</v>
      </c>
      <c r="C228" s="183" t="s">
        <v>109</v>
      </c>
      <c r="D228" s="308">
        <v>18</v>
      </c>
      <c r="E228" s="312">
        <v>18</v>
      </c>
      <c r="F228" s="183" t="s">
        <v>189</v>
      </c>
      <c r="G228" s="183" t="s">
        <v>185</v>
      </c>
      <c r="H228" s="185">
        <v>210975</v>
      </c>
      <c r="I228" s="185">
        <v>429</v>
      </c>
      <c r="J228" s="183" t="s">
        <v>17</v>
      </c>
      <c r="K228" s="69" t="s">
        <v>14</v>
      </c>
      <c r="L228" s="70">
        <v>21</v>
      </c>
      <c r="M228" s="71">
        <v>756175</v>
      </c>
      <c r="N228" s="71"/>
      <c r="O228" s="71">
        <v>99469</v>
      </c>
      <c r="P228" s="71"/>
      <c r="Q228" s="71">
        <v>35564</v>
      </c>
      <c r="R228" s="71"/>
      <c r="S228" s="71">
        <v>236003</v>
      </c>
      <c r="T228" s="71"/>
      <c r="U228" s="71">
        <v>0</v>
      </c>
      <c r="V228" s="74"/>
      <c r="W228" s="72">
        <v>1127211</v>
      </c>
      <c r="X228" s="69"/>
      <c r="Y228" s="71">
        <v>0</v>
      </c>
      <c r="Z228" s="69"/>
      <c r="AA228" s="70">
        <v>10653</v>
      </c>
      <c r="AB228" s="69"/>
      <c r="AC228" s="73" t="str">
        <f t="shared" si="3"/>
        <v>No</v>
      </c>
    </row>
    <row r="229" spans="1:29">
      <c r="A229" s="69" t="s">
        <v>6224</v>
      </c>
      <c r="B229" s="69" t="s">
        <v>670</v>
      </c>
      <c r="C229" s="183" t="s">
        <v>38</v>
      </c>
      <c r="D229" s="308">
        <v>4037</v>
      </c>
      <c r="E229" s="312">
        <v>40037</v>
      </c>
      <c r="F229" s="183" t="s">
        <v>187</v>
      </c>
      <c r="G229" s="183" t="s">
        <v>185</v>
      </c>
      <c r="H229" s="185">
        <v>5502379</v>
      </c>
      <c r="I229" s="185">
        <v>414</v>
      </c>
      <c r="J229" s="183" t="s">
        <v>12</v>
      </c>
      <c r="K229" s="69" t="s">
        <v>14</v>
      </c>
      <c r="L229" s="70">
        <v>284</v>
      </c>
      <c r="M229" s="71">
        <v>27713260</v>
      </c>
      <c r="N229" s="71"/>
      <c r="O229" s="71">
        <v>1888572</v>
      </c>
      <c r="P229" s="71"/>
      <c r="Q229" s="71">
        <v>179182</v>
      </c>
      <c r="R229" s="71"/>
      <c r="S229" s="71">
        <v>2477976</v>
      </c>
      <c r="T229" s="71"/>
      <c r="U229" s="71">
        <v>0</v>
      </c>
      <c r="V229" s="74"/>
      <c r="W229" s="72">
        <v>32258990</v>
      </c>
      <c r="X229" s="69"/>
      <c r="Y229" s="71">
        <v>0</v>
      </c>
      <c r="Z229" s="69"/>
      <c r="AA229" s="70">
        <v>581982</v>
      </c>
      <c r="AB229" s="69"/>
      <c r="AC229" s="73" t="str">
        <f t="shared" si="3"/>
        <v>No</v>
      </c>
    </row>
    <row r="230" spans="1:29">
      <c r="A230" s="69" t="s">
        <v>6224</v>
      </c>
      <c r="B230" s="69" t="s">
        <v>670</v>
      </c>
      <c r="C230" s="183" t="s">
        <v>38</v>
      </c>
      <c r="D230" s="308">
        <v>4037</v>
      </c>
      <c r="E230" s="312">
        <v>40037</v>
      </c>
      <c r="F230" s="183" t="s">
        <v>187</v>
      </c>
      <c r="G230" s="183" t="s">
        <v>185</v>
      </c>
      <c r="H230" s="185">
        <v>5502379</v>
      </c>
      <c r="I230" s="185">
        <v>414</v>
      </c>
      <c r="J230" s="183" t="s">
        <v>13</v>
      </c>
      <c r="K230" s="69" t="s">
        <v>11</v>
      </c>
      <c r="L230" s="70">
        <v>130</v>
      </c>
      <c r="M230" s="71">
        <v>35991660</v>
      </c>
      <c r="N230" s="71"/>
      <c r="O230" s="71">
        <v>12659466</v>
      </c>
      <c r="P230" s="71"/>
      <c r="Q230" s="71">
        <v>1491825</v>
      </c>
      <c r="R230" s="71"/>
      <c r="S230" s="71">
        <v>11425879</v>
      </c>
      <c r="T230" s="71"/>
      <c r="U230" s="71">
        <v>0</v>
      </c>
      <c r="V230" s="74"/>
      <c r="W230" s="72">
        <v>61568830</v>
      </c>
      <c r="X230" s="69"/>
      <c r="Y230" s="71">
        <v>0</v>
      </c>
      <c r="Z230" s="69"/>
      <c r="AA230" s="70">
        <v>454023</v>
      </c>
      <c r="AB230" s="69"/>
      <c r="AC230" s="73" t="str">
        <f t="shared" si="3"/>
        <v>No</v>
      </c>
    </row>
    <row r="231" spans="1:29">
      <c r="A231" s="69" t="s">
        <v>5914</v>
      </c>
      <c r="B231" s="69" t="s">
        <v>1233</v>
      </c>
      <c r="C231" s="183" t="s">
        <v>56</v>
      </c>
      <c r="D231" s="308">
        <v>5193</v>
      </c>
      <c r="E231" s="312">
        <v>50193</v>
      </c>
      <c r="F231" s="183" t="s">
        <v>232</v>
      </c>
      <c r="G231" s="183" t="s">
        <v>185</v>
      </c>
      <c r="H231" s="185">
        <v>3734090</v>
      </c>
      <c r="I231" s="185">
        <v>407</v>
      </c>
      <c r="J231" s="183" t="s">
        <v>15</v>
      </c>
      <c r="K231" s="69" t="s">
        <v>11</v>
      </c>
      <c r="L231" s="70">
        <v>407</v>
      </c>
      <c r="M231" s="71">
        <v>1049671</v>
      </c>
      <c r="N231" s="71"/>
      <c r="O231" s="71">
        <v>231012</v>
      </c>
      <c r="P231" s="71"/>
      <c r="Q231" s="71">
        <v>14280</v>
      </c>
      <c r="R231" s="71"/>
      <c r="S231" s="71">
        <v>1923839</v>
      </c>
      <c r="T231" s="71"/>
      <c r="U231" s="71">
        <v>0</v>
      </c>
      <c r="V231" s="74"/>
      <c r="W231" s="72">
        <v>3218802</v>
      </c>
      <c r="X231" s="69"/>
      <c r="Y231" s="71">
        <v>0</v>
      </c>
      <c r="Z231" s="69"/>
      <c r="AA231" s="70">
        <v>173455</v>
      </c>
      <c r="AB231" s="69"/>
      <c r="AC231" s="73" t="str">
        <f t="shared" si="3"/>
        <v>No</v>
      </c>
    </row>
    <row r="232" spans="1:29">
      <c r="A232" s="69" t="s">
        <v>6225</v>
      </c>
      <c r="B232" s="69" t="s">
        <v>621</v>
      </c>
      <c r="C232" s="183" t="s">
        <v>113</v>
      </c>
      <c r="D232" s="308">
        <v>5008</v>
      </c>
      <c r="E232" s="312">
        <v>50008</v>
      </c>
      <c r="F232" s="183" t="s">
        <v>187</v>
      </c>
      <c r="G232" s="183" t="s">
        <v>185</v>
      </c>
      <c r="H232" s="185">
        <v>1376476</v>
      </c>
      <c r="I232" s="185">
        <v>405</v>
      </c>
      <c r="J232" s="183" t="s">
        <v>13</v>
      </c>
      <c r="K232" s="69" t="s">
        <v>14</v>
      </c>
      <c r="L232" s="70">
        <v>321</v>
      </c>
      <c r="M232" s="71">
        <v>92650234</v>
      </c>
      <c r="N232" s="71"/>
      <c r="O232" s="71">
        <v>20573158</v>
      </c>
      <c r="P232" s="71"/>
      <c r="Q232" s="71">
        <v>3522299</v>
      </c>
      <c r="R232" s="71"/>
      <c r="S232" s="71">
        <v>16890287</v>
      </c>
      <c r="T232" s="71"/>
      <c r="U232" s="71">
        <v>0</v>
      </c>
      <c r="V232" s="74"/>
      <c r="W232" s="72">
        <v>133635978</v>
      </c>
      <c r="X232" s="69"/>
      <c r="Y232" s="71">
        <v>1004563</v>
      </c>
      <c r="Z232" s="69"/>
      <c r="AA232" s="70">
        <v>1310740</v>
      </c>
      <c r="AB232" s="69"/>
      <c r="AC232" s="73" t="str">
        <f t="shared" si="3"/>
        <v>No</v>
      </c>
    </row>
    <row r="233" spans="1:29">
      <c r="A233" s="69" t="s">
        <v>6225</v>
      </c>
      <c r="B233" s="69" t="s">
        <v>621</v>
      </c>
      <c r="C233" s="183" t="s">
        <v>113</v>
      </c>
      <c r="D233" s="308">
        <v>5008</v>
      </c>
      <c r="E233" s="312">
        <v>50008</v>
      </c>
      <c r="F233" s="183" t="s">
        <v>187</v>
      </c>
      <c r="G233" s="183" t="s">
        <v>185</v>
      </c>
      <c r="H233" s="185">
        <v>1376476</v>
      </c>
      <c r="I233" s="185">
        <v>405</v>
      </c>
      <c r="J233" s="183" t="s">
        <v>12</v>
      </c>
      <c r="K233" s="69" t="s">
        <v>14</v>
      </c>
      <c r="L233" s="70">
        <v>84</v>
      </c>
      <c r="M233" s="71">
        <v>9206232</v>
      </c>
      <c r="N233" s="71"/>
      <c r="O233" s="71">
        <v>1171111</v>
      </c>
      <c r="P233" s="71"/>
      <c r="Q233" s="71">
        <v>213728</v>
      </c>
      <c r="R233" s="71"/>
      <c r="S233" s="71">
        <v>3991951</v>
      </c>
      <c r="T233" s="71"/>
      <c r="U233" s="71">
        <v>0</v>
      </c>
      <c r="V233" s="74"/>
      <c r="W233" s="72">
        <v>14583022</v>
      </c>
      <c r="X233" s="69"/>
      <c r="Y233" s="71">
        <v>41930</v>
      </c>
      <c r="Z233" s="69"/>
      <c r="AA233" s="70">
        <v>217144</v>
      </c>
      <c r="AB233" s="69"/>
      <c r="AC233" s="73" t="str">
        <f t="shared" si="3"/>
        <v>No</v>
      </c>
    </row>
    <row r="234" spans="1:29">
      <c r="A234" s="69" t="s">
        <v>6225</v>
      </c>
      <c r="B234" s="69" t="s">
        <v>621</v>
      </c>
      <c r="C234" s="183" t="s">
        <v>113</v>
      </c>
      <c r="D234" s="308">
        <v>5008</v>
      </c>
      <c r="E234" s="312">
        <v>50008</v>
      </c>
      <c r="F234" s="183" t="s">
        <v>187</v>
      </c>
      <c r="G234" s="183" t="s">
        <v>185</v>
      </c>
      <c r="H234" s="185">
        <v>1376476</v>
      </c>
      <c r="I234" s="185">
        <v>405</v>
      </c>
      <c r="J234" s="183" t="s">
        <v>23</v>
      </c>
      <c r="K234" s="69" t="s">
        <v>14</v>
      </c>
      <c r="L234" s="70">
        <v>0</v>
      </c>
      <c r="M234" s="71">
        <v>0</v>
      </c>
      <c r="N234" s="71"/>
      <c r="O234" s="71">
        <v>0</v>
      </c>
      <c r="P234" s="71"/>
      <c r="Q234" s="71">
        <v>0</v>
      </c>
      <c r="R234" s="71"/>
      <c r="S234" s="71">
        <v>0</v>
      </c>
      <c r="T234" s="71"/>
      <c r="U234" s="71">
        <v>0</v>
      </c>
      <c r="V234" s="74"/>
      <c r="W234" s="72">
        <v>0</v>
      </c>
      <c r="X234" s="69"/>
      <c r="Y234" s="71">
        <v>1349868</v>
      </c>
      <c r="Z234" s="69"/>
      <c r="AA234" s="70">
        <v>0</v>
      </c>
      <c r="AB234" s="69"/>
      <c r="AC234" s="73" t="str">
        <f t="shared" si="3"/>
        <v>No</v>
      </c>
    </row>
    <row r="235" spans="1:29">
      <c r="A235" s="69" t="s">
        <v>6226</v>
      </c>
      <c r="B235" s="69" t="s">
        <v>352</v>
      </c>
      <c r="C235" s="183" t="s">
        <v>63</v>
      </c>
      <c r="D235" s="308">
        <v>4008</v>
      </c>
      <c r="E235" s="312">
        <v>40008</v>
      </c>
      <c r="F235" s="183" t="s">
        <v>187</v>
      </c>
      <c r="G235" s="183" t="s">
        <v>185</v>
      </c>
      <c r="H235" s="185">
        <v>1249442</v>
      </c>
      <c r="I235" s="185">
        <v>404</v>
      </c>
      <c r="J235" s="183" t="s">
        <v>13</v>
      </c>
      <c r="K235" s="69" t="s">
        <v>11</v>
      </c>
      <c r="L235" s="70">
        <v>190</v>
      </c>
      <c r="M235" s="71">
        <v>55043281</v>
      </c>
      <c r="N235" s="71"/>
      <c r="O235" s="71">
        <v>15474286</v>
      </c>
      <c r="P235" s="71"/>
      <c r="Q235" s="71">
        <v>781830</v>
      </c>
      <c r="R235" s="71"/>
      <c r="S235" s="71">
        <v>21107220</v>
      </c>
      <c r="T235" s="71"/>
      <c r="U235" s="71">
        <v>0</v>
      </c>
      <c r="V235" s="74"/>
      <c r="W235" s="72">
        <v>92406617</v>
      </c>
      <c r="X235" s="69"/>
      <c r="Y235" s="71">
        <v>0</v>
      </c>
      <c r="Z235" s="69"/>
      <c r="AA235" s="70">
        <v>768857</v>
      </c>
      <c r="AB235" s="69"/>
      <c r="AC235" s="73" t="str">
        <f t="shared" si="3"/>
        <v>No</v>
      </c>
    </row>
    <row r="236" spans="1:29">
      <c r="A236" s="69" t="s">
        <v>6226</v>
      </c>
      <c r="B236" s="69" t="s">
        <v>352</v>
      </c>
      <c r="C236" s="183" t="s">
        <v>63</v>
      </c>
      <c r="D236" s="308">
        <v>4008</v>
      </c>
      <c r="E236" s="312">
        <v>40008</v>
      </c>
      <c r="F236" s="183" t="s">
        <v>187</v>
      </c>
      <c r="G236" s="183" t="s">
        <v>185</v>
      </c>
      <c r="H236" s="185">
        <v>1249442</v>
      </c>
      <c r="I236" s="185">
        <v>404</v>
      </c>
      <c r="J236" s="183" t="s">
        <v>23</v>
      </c>
      <c r="K236" s="69" t="s">
        <v>11</v>
      </c>
      <c r="L236" s="70">
        <v>71</v>
      </c>
      <c r="M236" s="71">
        <v>9017525</v>
      </c>
      <c r="N236" s="71"/>
      <c r="O236" s="71">
        <v>2429773</v>
      </c>
      <c r="P236" s="71"/>
      <c r="Q236" s="71">
        <v>183527</v>
      </c>
      <c r="R236" s="71"/>
      <c r="S236" s="71">
        <v>3437106</v>
      </c>
      <c r="T236" s="71"/>
      <c r="U236" s="71">
        <v>0</v>
      </c>
      <c r="V236" s="74"/>
      <c r="W236" s="72">
        <v>15067931</v>
      </c>
      <c r="X236" s="69"/>
      <c r="Y236" s="71">
        <v>0</v>
      </c>
      <c r="Z236" s="69"/>
      <c r="AA236" s="70">
        <v>58331</v>
      </c>
      <c r="AB236" s="69"/>
      <c r="AC236" s="73" t="str">
        <f t="shared" si="3"/>
        <v>No</v>
      </c>
    </row>
    <row r="237" spans="1:29">
      <c r="A237" s="69" t="s">
        <v>6226</v>
      </c>
      <c r="B237" s="69" t="s">
        <v>352</v>
      </c>
      <c r="C237" s="183" t="s">
        <v>63</v>
      </c>
      <c r="D237" s="308">
        <v>4008</v>
      </c>
      <c r="E237" s="312">
        <v>40008</v>
      </c>
      <c r="F237" s="183" t="s">
        <v>187</v>
      </c>
      <c r="G237" s="183" t="s">
        <v>185</v>
      </c>
      <c r="H237" s="185">
        <v>1249442</v>
      </c>
      <c r="I237" s="185">
        <v>404</v>
      </c>
      <c r="J237" s="183" t="s">
        <v>12</v>
      </c>
      <c r="K237" s="69" t="s">
        <v>11</v>
      </c>
      <c r="L237" s="70">
        <v>69</v>
      </c>
      <c r="M237" s="71">
        <v>6492899</v>
      </c>
      <c r="N237" s="71"/>
      <c r="O237" s="71">
        <v>943420</v>
      </c>
      <c r="P237" s="71"/>
      <c r="Q237" s="71">
        <v>126490</v>
      </c>
      <c r="R237" s="71"/>
      <c r="S237" s="71">
        <v>5474792</v>
      </c>
      <c r="T237" s="71"/>
      <c r="U237" s="71">
        <v>0</v>
      </c>
      <c r="V237" s="74"/>
      <c r="W237" s="72">
        <v>13037601</v>
      </c>
      <c r="X237" s="69"/>
      <c r="Y237" s="71">
        <v>0</v>
      </c>
      <c r="Z237" s="69"/>
      <c r="AA237" s="70">
        <v>143298</v>
      </c>
      <c r="AB237" s="69"/>
      <c r="AC237" s="73" t="str">
        <f t="shared" si="3"/>
        <v>No</v>
      </c>
    </row>
    <row r="238" spans="1:29">
      <c r="A238" s="69" t="s">
        <v>6226</v>
      </c>
      <c r="B238" s="69" t="s">
        <v>352</v>
      </c>
      <c r="C238" s="183" t="s">
        <v>63</v>
      </c>
      <c r="D238" s="308">
        <v>4008</v>
      </c>
      <c r="E238" s="312">
        <v>40008</v>
      </c>
      <c r="F238" s="183" t="s">
        <v>187</v>
      </c>
      <c r="G238" s="183" t="s">
        <v>185</v>
      </c>
      <c r="H238" s="185">
        <v>1249442</v>
      </c>
      <c r="I238" s="185">
        <v>404</v>
      </c>
      <c r="J238" s="183" t="s">
        <v>15</v>
      </c>
      <c r="K238" s="69" t="s">
        <v>11</v>
      </c>
      <c r="L238" s="70">
        <v>51</v>
      </c>
      <c r="M238" s="71">
        <v>277820</v>
      </c>
      <c r="N238" s="71"/>
      <c r="O238" s="71">
        <v>252540</v>
      </c>
      <c r="P238" s="71"/>
      <c r="Q238" s="71">
        <v>69880</v>
      </c>
      <c r="R238" s="71"/>
      <c r="S238" s="71">
        <v>1400952</v>
      </c>
      <c r="T238" s="71"/>
      <c r="U238" s="71">
        <v>0</v>
      </c>
      <c r="V238" s="74"/>
      <c r="W238" s="72">
        <v>2001192</v>
      </c>
      <c r="X238" s="69"/>
      <c r="Y238" s="71">
        <v>0</v>
      </c>
      <c r="Z238" s="69"/>
      <c r="AA238" s="70">
        <v>20147</v>
      </c>
      <c r="AB238" s="69"/>
      <c r="AC238" s="73" t="str">
        <f t="shared" si="3"/>
        <v>No</v>
      </c>
    </row>
    <row r="239" spans="1:29">
      <c r="A239" s="69" t="s">
        <v>6226</v>
      </c>
      <c r="B239" s="69" t="s">
        <v>352</v>
      </c>
      <c r="C239" s="183" t="s">
        <v>63</v>
      </c>
      <c r="D239" s="308">
        <v>4008</v>
      </c>
      <c r="E239" s="312">
        <v>40008</v>
      </c>
      <c r="F239" s="183" t="s">
        <v>187</v>
      </c>
      <c r="G239" s="183" t="s">
        <v>185</v>
      </c>
      <c r="H239" s="185">
        <v>1249442</v>
      </c>
      <c r="I239" s="185">
        <v>404</v>
      </c>
      <c r="J239" s="183" t="s">
        <v>20</v>
      </c>
      <c r="K239" s="69" t="s">
        <v>11</v>
      </c>
      <c r="L239" s="70">
        <v>21</v>
      </c>
      <c r="M239" s="71">
        <v>5895682</v>
      </c>
      <c r="N239" s="71"/>
      <c r="O239" s="71">
        <v>5167065</v>
      </c>
      <c r="P239" s="71"/>
      <c r="Q239" s="71">
        <v>2854055</v>
      </c>
      <c r="R239" s="71"/>
      <c r="S239" s="71">
        <v>7450065</v>
      </c>
      <c r="T239" s="71"/>
      <c r="U239" s="71">
        <v>0</v>
      </c>
      <c r="V239" s="74"/>
      <c r="W239" s="72">
        <v>21366867</v>
      </c>
      <c r="X239" s="69"/>
      <c r="Y239" s="71">
        <v>0</v>
      </c>
      <c r="Z239" s="69"/>
      <c r="AA239" s="70">
        <v>89679</v>
      </c>
      <c r="AB239" s="69"/>
      <c r="AC239" s="73" t="str">
        <f t="shared" si="3"/>
        <v>No</v>
      </c>
    </row>
    <row r="240" spans="1:29">
      <c r="A240" s="69" t="s">
        <v>6226</v>
      </c>
      <c r="B240" s="69" t="s">
        <v>352</v>
      </c>
      <c r="C240" s="183" t="s">
        <v>63</v>
      </c>
      <c r="D240" s="308">
        <v>4008</v>
      </c>
      <c r="E240" s="312">
        <v>40008</v>
      </c>
      <c r="F240" s="183" t="s">
        <v>187</v>
      </c>
      <c r="G240" s="183" t="s">
        <v>185</v>
      </c>
      <c r="H240" s="185">
        <v>1249442</v>
      </c>
      <c r="I240" s="185">
        <v>404</v>
      </c>
      <c r="J240" s="183" t="s">
        <v>18</v>
      </c>
      <c r="K240" s="69" t="s">
        <v>11</v>
      </c>
      <c r="L240" s="70">
        <v>2</v>
      </c>
      <c r="M240" s="71">
        <v>707412</v>
      </c>
      <c r="N240" s="71"/>
      <c r="O240" s="71">
        <v>199983</v>
      </c>
      <c r="P240" s="71"/>
      <c r="Q240" s="71">
        <v>287061</v>
      </c>
      <c r="R240" s="71"/>
      <c r="S240" s="71">
        <v>291662</v>
      </c>
      <c r="T240" s="71"/>
      <c r="U240" s="71">
        <v>0</v>
      </c>
      <c r="V240" s="74"/>
      <c r="W240" s="72">
        <v>1486118</v>
      </c>
      <c r="X240" s="69"/>
      <c r="Y240" s="71">
        <v>0</v>
      </c>
      <c r="Z240" s="69"/>
      <c r="AA240" s="70">
        <v>8893</v>
      </c>
      <c r="AB240" s="69"/>
      <c r="AC240" s="73" t="str">
        <f t="shared" si="3"/>
        <v>No</v>
      </c>
    </row>
    <row r="241" spans="1:29">
      <c r="A241" s="69" t="s">
        <v>721</v>
      </c>
      <c r="B241" s="69" t="s">
        <v>674</v>
      </c>
      <c r="C241" s="183" t="s">
        <v>21</v>
      </c>
      <c r="D241" s="308">
        <v>9009</v>
      </c>
      <c r="E241" s="312">
        <v>90009</v>
      </c>
      <c r="F241" s="183" t="s">
        <v>189</v>
      </c>
      <c r="G241" s="183" t="s">
        <v>185</v>
      </c>
      <c r="H241" s="185">
        <v>3281212</v>
      </c>
      <c r="I241" s="185">
        <v>399</v>
      </c>
      <c r="J241" s="183" t="s">
        <v>13</v>
      </c>
      <c r="K241" s="69" t="s">
        <v>11</v>
      </c>
      <c r="L241" s="70">
        <v>191</v>
      </c>
      <c r="M241" s="71">
        <v>45948761</v>
      </c>
      <c r="N241" s="71"/>
      <c r="O241" s="71">
        <v>16499776</v>
      </c>
      <c r="P241" s="71"/>
      <c r="Q241" s="71">
        <v>2571221</v>
      </c>
      <c r="R241" s="71"/>
      <c r="S241" s="71">
        <v>33596095</v>
      </c>
      <c r="T241" s="71"/>
      <c r="U241" s="71">
        <v>0</v>
      </c>
      <c r="V241" s="74"/>
      <c r="W241" s="72">
        <v>98615853</v>
      </c>
      <c r="X241" s="69"/>
      <c r="Y241" s="71">
        <v>0</v>
      </c>
      <c r="Z241" s="69"/>
      <c r="AA241" s="70">
        <v>479633</v>
      </c>
      <c r="AB241" s="69"/>
      <c r="AC241" s="73" t="str">
        <f t="shared" si="3"/>
        <v>No</v>
      </c>
    </row>
    <row r="242" spans="1:29">
      <c r="A242" s="69" t="s">
        <v>721</v>
      </c>
      <c r="B242" s="69" t="s">
        <v>674</v>
      </c>
      <c r="C242" s="183" t="s">
        <v>21</v>
      </c>
      <c r="D242" s="308">
        <v>9009</v>
      </c>
      <c r="E242" s="312">
        <v>90009</v>
      </c>
      <c r="F242" s="183" t="s">
        <v>189</v>
      </c>
      <c r="G242" s="183" t="s">
        <v>185</v>
      </c>
      <c r="H242" s="185">
        <v>3281212</v>
      </c>
      <c r="I242" s="185">
        <v>399</v>
      </c>
      <c r="J242" s="183" t="s">
        <v>12</v>
      </c>
      <c r="K242" s="69" t="s">
        <v>14</v>
      </c>
      <c r="L242" s="70">
        <v>80</v>
      </c>
      <c r="M242" s="71">
        <v>5128005</v>
      </c>
      <c r="N242" s="71"/>
      <c r="O242" s="71">
        <v>3773945</v>
      </c>
      <c r="P242" s="71"/>
      <c r="Q242" s="71">
        <v>16763</v>
      </c>
      <c r="R242" s="71"/>
      <c r="S242" s="71">
        <v>4128372</v>
      </c>
      <c r="T242" s="71"/>
      <c r="U242" s="71">
        <v>0</v>
      </c>
      <c r="V242" s="74"/>
      <c r="W242" s="72">
        <v>13047085</v>
      </c>
      <c r="X242" s="69"/>
      <c r="Y242" s="71">
        <v>0</v>
      </c>
      <c r="Z242" s="69"/>
      <c r="AA242" s="70">
        <v>150801</v>
      </c>
      <c r="AB242" s="69"/>
      <c r="AC242" s="73" t="str">
        <f t="shared" si="3"/>
        <v>No</v>
      </c>
    </row>
    <row r="243" spans="1:29">
      <c r="A243" s="69" t="s">
        <v>721</v>
      </c>
      <c r="B243" s="69" t="s">
        <v>674</v>
      </c>
      <c r="C243" s="183" t="s">
        <v>21</v>
      </c>
      <c r="D243" s="308">
        <v>9009</v>
      </c>
      <c r="E243" s="312">
        <v>90009</v>
      </c>
      <c r="F243" s="183" t="s">
        <v>189</v>
      </c>
      <c r="G243" s="183" t="s">
        <v>185</v>
      </c>
      <c r="H243" s="185">
        <v>3281212</v>
      </c>
      <c r="I243" s="185">
        <v>399</v>
      </c>
      <c r="J243" s="183" t="s">
        <v>13</v>
      </c>
      <c r="K243" s="69" t="s">
        <v>14</v>
      </c>
      <c r="L243" s="70">
        <v>76</v>
      </c>
      <c r="M243" s="71">
        <v>9930403</v>
      </c>
      <c r="N243" s="71"/>
      <c r="O243" s="71">
        <v>3972856</v>
      </c>
      <c r="P243" s="71"/>
      <c r="Q243" s="71">
        <v>75831</v>
      </c>
      <c r="R243" s="71"/>
      <c r="S243" s="71">
        <v>7881545</v>
      </c>
      <c r="T243" s="71"/>
      <c r="U243" s="71">
        <v>0</v>
      </c>
      <c r="V243" s="74"/>
      <c r="W243" s="72">
        <v>21860635</v>
      </c>
      <c r="X243" s="69"/>
      <c r="Y243" s="71">
        <v>0</v>
      </c>
      <c r="Z243" s="69"/>
      <c r="AA243" s="70">
        <v>173474</v>
      </c>
      <c r="AB243" s="69"/>
      <c r="AC243" s="73" t="str">
        <f t="shared" si="3"/>
        <v>No</v>
      </c>
    </row>
    <row r="244" spans="1:29">
      <c r="A244" s="69" t="s">
        <v>721</v>
      </c>
      <c r="B244" s="69" t="s">
        <v>674</v>
      </c>
      <c r="C244" s="183" t="s">
        <v>21</v>
      </c>
      <c r="D244" s="308">
        <v>9009</v>
      </c>
      <c r="E244" s="312">
        <v>90009</v>
      </c>
      <c r="F244" s="183" t="s">
        <v>189</v>
      </c>
      <c r="G244" s="183" t="s">
        <v>185</v>
      </c>
      <c r="H244" s="185">
        <v>3281212</v>
      </c>
      <c r="I244" s="185">
        <v>399</v>
      </c>
      <c r="J244" s="183" t="s">
        <v>17</v>
      </c>
      <c r="K244" s="69" t="s">
        <v>14</v>
      </c>
      <c r="L244" s="70">
        <v>52</v>
      </c>
      <c r="M244" s="71">
        <v>3715340</v>
      </c>
      <c r="N244" s="71"/>
      <c r="O244" s="71">
        <v>77453</v>
      </c>
      <c r="P244" s="71"/>
      <c r="Q244" s="71">
        <v>26728</v>
      </c>
      <c r="R244" s="71"/>
      <c r="S244" s="71">
        <v>851634</v>
      </c>
      <c r="T244" s="71"/>
      <c r="U244" s="71">
        <v>0</v>
      </c>
      <c r="V244" s="74"/>
      <c r="W244" s="72">
        <v>4671155</v>
      </c>
      <c r="X244" s="69"/>
      <c r="Y244" s="71">
        <v>0</v>
      </c>
      <c r="Z244" s="69"/>
      <c r="AA244" s="70">
        <v>37135</v>
      </c>
      <c r="AB244" s="69"/>
      <c r="AC244" s="73" t="str">
        <f t="shared" si="3"/>
        <v>No</v>
      </c>
    </row>
    <row r="245" spans="1:29">
      <c r="A245" s="69" t="s">
        <v>6227</v>
      </c>
      <c r="B245" s="69" t="s">
        <v>887</v>
      </c>
      <c r="C245" s="183" t="s">
        <v>105</v>
      </c>
      <c r="D245" s="308">
        <v>3083</v>
      </c>
      <c r="E245" s="312">
        <v>30083</v>
      </c>
      <c r="F245" s="183" t="s">
        <v>189</v>
      </c>
      <c r="G245" s="183" t="s">
        <v>185</v>
      </c>
      <c r="H245" s="185">
        <v>1439666</v>
      </c>
      <c r="I245" s="185">
        <v>397</v>
      </c>
      <c r="J245" s="183" t="s">
        <v>13</v>
      </c>
      <c r="K245" s="69" t="s">
        <v>11</v>
      </c>
      <c r="L245" s="70">
        <v>242</v>
      </c>
      <c r="M245" s="71">
        <v>38284012</v>
      </c>
      <c r="N245" s="71"/>
      <c r="O245" s="71">
        <v>14390504</v>
      </c>
      <c r="P245" s="71"/>
      <c r="Q245" s="71">
        <v>2319203</v>
      </c>
      <c r="R245" s="71"/>
      <c r="S245" s="71">
        <v>19902518</v>
      </c>
      <c r="T245" s="71"/>
      <c r="U245" s="71">
        <v>0</v>
      </c>
      <c r="V245" s="74"/>
      <c r="W245" s="72">
        <v>74896237</v>
      </c>
      <c r="X245" s="69"/>
      <c r="Y245" s="71">
        <v>0</v>
      </c>
      <c r="Z245" s="69"/>
      <c r="AA245" s="70">
        <v>812325</v>
      </c>
      <c r="AB245" s="69"/>
      <c r="AC245" s="73" t="str">
        <f t="shared" si="3"/>
        <v>No</v>
      </c>
    </row>
    <row r="246" spans="1:29">
      <c r="A246" s="69" t="s">
        <v>6227</v>
      </c>
      <c r="B246" s="69" t="s">
        <v>887</v>
      </c>
      <c r="C246" s="183" t="s">
        <v>105</v>
      </c>
      <c r="D246" s="308">
        <v>3083</v>
      </c>
      <c r="E246" s="312">
        <v>30083</v>
      </c>
      <c r="F246" s="183" t="s">
        <v>189</v>
      </c>
      <c r="G246" s="183" t="s">
        <v>185</v>
      </c>
      <c r="H246" s="185">
        <v>1439666</v>
      </c>
      <c r="I246" s="185">
        <v>397</v>
      </c>
      <c r="J246" s="183" t="s">
        <v>12</v>
      </c>
      <c r="K246" s="69" t="s">
        <v>14</v>
      </c>
      <c r="L246" s="70">
        <v>92</v>
      </c>
      <c r="M246" s="71">
        <v>6751716</v>
      </c>
      <c r="N246" s="71"/>
      <c r="O246" s="71">
        <v>74695</v>
      </c>
      <c r="P246" s="71"/>
      <c r="Q246" s="71">
        <v>1185181</v>
      </c>
      <c r="R246" s="71"/>
      <c r="S246" s="71">
        <v>1500848</v>
      </c>
      <c r="T246" s="71"/>
      <c r="U246" s="71">
        <v>0</v>
      </c>
      <c r="V246" s="74"/>
      <c r="W246" s="72">
        <v>9512440</v>
      </c>
      <c r="X246" s="69"/>
      <c r="Y246" s="71">
        <v>0</v>
      </c>
      <c r="Z246" s="69"/>
      <c r="AA246" s="70">
        <v>225397</v>
      </c>
      <c r="AB246" s="69"/>
      <c r="AC246" s="73" t="str">
        <f t="shared" si="3"/>
        <v>No</v>
      </c>
    </row>
    <row r="247" spans="1:29">
      <c r="A247" s="69" t="s">
        <v>6227</v>
      </c>
      <c r="B247" s="69" t="s">
        <v>887</v>
      </c>
      <c r="C247" s="183" t="s">
        <v>105</v>
      </c>
      <c r="D247" s="308">
        <v>3083</v>
      </c>
      <c r="E247" s="312">
        <v>30083</v>
      </c>
      <c r="F247" s="183" t="s">
        <v>189</v>
      </c>
      <c r="G247" s="183" t="s">
        <v>185</v>
      </c>
      <c r="H247" s="185">
        <v>1439666</v>
      </c>
      <c r="I247" s="185">
        <v>397</v>
      </c>
      <c r="J247" s="183" t="s">
        <v>15</v>
      </c>
      <c r="K247" s="69" t="s">
        <v>14</v>
      </c>
      <c r="L247" s="70">
        <v>44</v>
      </c>
      <c r="M247" s="71">
        <v>166452</v>
      </c>
      <c r="N247" s="71"/>
      <c r="O247" s="71">
        <v>24209</v>
      </c>
      <c r="P247" s="71"/>
      <c r="Q247" s="71">
        <v>2428</v>
      </c>
      <c r="R247" s="71"/>
      <c r="S247" s="71">
        <v>235407</v>
      </c>
      <c r="T247" s="71"/>
      <c r="U247" s="71">
        <v>0</v>
      </c>
      <c r="V247" s="74"/>
      <c r="W247" s="72">
        <v>428496</v>
      </c>
      <c r="X247" s="69"/>
      <c r="Y247" s="71">
        <v>0</v>
      </c>
      <c r="Z247" s="69"/>
      <c r="AA247" s="70">
        <v>18778</v>
      </c>
      <c r="AB247" s="69"/>
      <c r="AC247" s="73" t="str">
        <f t="shared" si="3"/>
        <v>No</v>
      </c>
    </row>
    <row r="248" spans="1:29">
      <c r="A248" s="69" t="s">
        <v>6227</v>
      </c>
      <c r="B248" s="69" t="s">
        <v>887</v>
      </c>
      <c r="C248" s="183" t="s">
        <v>105</v>
      </c>
      <c r="D248" s="308">
        <v>3083</v>
      </c>
      <c r="E248" s="312">
        <v>30083</v>
      </c>
      <c r="F248" s="183" t="s">
        <v>189</v>
      </c>
      <c r="G248" s="183" t="s">
        <v>185</v>
      </c>
      <c r="H248" s="185">
        <v>1439666</v>
      </c>
      <c r="I248" s="185">
        <v>397</v>
      </c>
      <c r="J248" s="183" t="s">
        <v>17</v>
      </c>
      <c r="K248" s="69" t="s">
        <v>14</v>
      </c>
      <c r="L248" s="70">
        <v>10</v>
      </c>
      <c r="M248" s="71">
        <v>268726</v>
      </c>
      <c r="N248" s="71"/>
      <c r="O248" s="71">
        <v>1139</v>
      </c>
      <c r="P248" s="71"/>
      <c r="Q248" s="71">
        <v>54397</v>
      </c>
      <c r="R248" s="71"/>
      <c r="S248" s="71">
        <v>52752</v>
      </c>
      <c r="T248" s="71"/>
      <c r="U248" s="71">
        <v>0</v>
      </c>
      <c r="V248" s="74"/>
      <c r="W248" s="72">
        <v>377014</v>
      </c>
      <c r="X248" s="69"/>
      <c r="Y248" s="71">
        <v>0</v>
      </c>
      <c r="Z248" s="69"/>
      <c r="AA248" s="70">
        <v>13782</v>
      </c>
      <c r="AB248" s="69"/>
      <c r="AC248" s="73" t="str">
        <f t="shared" si="3"/>
        <v>No</v>
      </c>
    </row>
    <row r="249" spans="1:29">
      <c r="A249" s="69" t="s">
        <v>6227</v>
      </c>
      <c r="B249" s="69" t="s">
        <v>887</v>
      </c>
      <c r="C249" s="183" t="s">
        <v>105</v>
      </c>
      <c r="D249" s="308">
        <v>3083</v>
      </c>
      <c r="E249" s="312">
        <v>30083</v>
      </c>
      <c r="F249" s="183" t="s">
        <v>189</v>
      </c>
      <c r="G249" s="183" t="s">
        <v>185</v>
      </c>
      <c r="H249" s="185">
        <v>1439666</v>
      </c>
      <c r="I249" s="185">
        <v>397</v>
      </c>
      <c r="J249" s="183" t="s">
        <v>20</v>
      </c>
      <c r="K249" s="69" t="s">
        <v>11</v>
      </c>
      <c r="L249" s="70">
        <v>6</v>
      </c>
      <c r="M249" s="71">
        <v>5406006</v>
      </c>
      <c r="N249" s="71"/>
      <c r="O249" s="71">
        <v>1518483</v>
      </c>
      <c r="P249" s="71"/>
      <c r="Q249" s="71">
        <v>334916</v>
      </c>
      <c r="R249" s="71"/>
      <c r="S249" s="71">
        <v>3360439</v>
      </c>
      <c r="T249" s="71"/>
      <c r="U249" s="71">
        <v>0</v>
      </c>
      <c r="V249" s="74"/>
      <c r="W249" s="72">
        <v>10619844</v>
      </c>
      <c r="X249" s="69"/>
      <c r="Y249" s="71">
        <v>0</v>
      </c>
      <c r="Z249" s="69"/>
      <c r="AA249" s="70">
        <v>29571</v>
      </c>
      <c r="AB249" s="69"/>
      <c r="AC249" s="73" t="str">
        <f t="shared" si="3"/>
        <v>No</v>
      </c>
    </row>
    <row r="250" spans="1:29">
      <c r="A250" s="69" t="s">
        <v>6227</v>
      </c>
      <c r="B250" s="69" t="s">
        <v>887</v>
      </c>
      <c r="C250" s="183" t="s">
        <v>105</v>
      </c>
      <c r="D250" s="308">
        <v>3083</v>
      </c>
      <c r="E250" s="312">
        <v>30083</v>
      </c>
      <c r="F250" s="183" t="s">
        <v>189</v>
      </c>
      <c r="G250" s="183" t="s">
        <v>185</v>
      </c>
      <c r="H250" s="185">
        <v>1439666</v>
      </c>
      <c r="I250" s="185">
        <v>397</v>
      </c>
      <c r="J250" s="183" t="s">
        <v>24</v>
      </c>
      <c r="K250" s="69" t="s">
        <v>14</v>
      </c>
      <c r="L250" s="70">
        <v>3</v>
      </c>
      <c r="M250" s="71">
        <v>853894</v>
      </c>
      <c r="N250" s="71"/>
      <c r="O250" s="71">
        <v>17830</v>
      </c>
      <c r="P250" s="71"/>
      <c r="Q250" s="71">
        <v>161209</v>
      </c>
      <c r="R250" s="71"/>
      <c r="S250" s="71">
        <v>390926</v>
      </c>
      <c r="T250" s="71"/>
      <c r="U250" s="71">
        <v>0</v>
      </c>
      <c r="V250" s="74"/>
      <c r="W250" s="72">
        <v>1423859</v>
      </c>
      <c r="X250" s="69"/>
      <c r="Y250" s="71">
        <v>0</v>
      </c>
      <c r="Z250" s="69"/>
      <c r="AA250" s="70">
        <v>6550</v>
      </c>
      <c r="AB250" s="69"/>
      <c r="AC250" s="73" t="str">
        <f t="shared" si="3"/>
        <v>No</v>
      </c>
    </row>
    <row r="251" spans="1:29">
      <c r="A251" s="69" t="s">
        <v>6228</v>
      </c>
      <c r="B251" s="69" t="s">
        <v>344</v>
      </c>
      <c r="C251" s="183" t="s">
        <v>109</v>
      </c>
      <c r="D251" s="308">
        <v>40</v>
      </c>
      <c r="E251" s="312">
        <v>40</v>
      </c>
      <c r="F251" s="183" t="s">
        <v>189</v>
      </c>
      <c r="G251" s="183" t="s">
        <v>185</v>
      </c>
      <c r="H251" s="185">
        <v>3059393</v>
      </c>
      <c r="I251" s="185">
        <v>384</v>
      </c>
      <c r="J251" s="183" t="s">
        <v>23</v>
      </c>
      <c r="K251" s="69" t="s">
        <v>11</v>
      </c>
      <c r="L251" s="70">
        <v>210</v>
      </c>
      <c r="M251" s="71">
        <v>63148635</v>
      </c>
      <c r="N251" s="71"/>
      <c r="O251" s="71">
        <v>24015907</v>
      </c>
      <c r="P251" s="71"/>
      <c r="Q251" s="71">
        <v>7146418</v>
      </c>
      <c r="R251" s="71"/>
      <c r="S251" s="71">
        <v>20609166</v>
      </c>
      <c r="T251" s="71"/>
      <c r="U251" s="71">
        <v>0</v>
      </c>
      <c r="V251" s="74"/>
      <c r="W251" s="72">
        <v>114920126</v>
      </c>
      <c r="X251" s="69"/>
      <c r="Y251" s="71">
        <v>0</v>
      </c>
      <c r="Z251" s="69"/>
      <c r="AA251" s="70">
        <v>526495</v>
      </c>
      <c r="AB251" s="69"/>
      <c r="AC251" s="73" t="str">
        <f t="shared" si="3"/>
        <v>No</v>
      </c>
    </row>
    <row r="252" spans="1:29">
      <c r="A252" s="69" t="s">
        <v>6228</v>
      </c>
      <c r="B252" s="69" t="s">
        <v>344</v>
      </c>
      <c r="C252" s="183" t="s">
        <v>109</v>
      </c>
      <c r="D252" s="308">
        <v>40</v>
      </c>
      <c r="E252" s="312">
        <v>40</v>
      </c>
      <c r="F252" s="183" t="s">
        <v>189</v>
      </c>
      <c r="G252" s="183" t="s">
        <v>185</v>
      </c>
      <c r="H252" s="185">
        <v>3059393</v>
      </c>
      <c r="I252" s="185">
        <v>384</v>
      </c>
      <c r="J252" s="183" t="s">
        <v>22</v>
      </c>
      <c r="K252" s="69" t="s">
        <v>14</v>
      </c>
      <c r="L252" s="70">
        <v>70</v>
      </c>
      <c r="M252" s="71">
        <v>17552641</v>
      </c>
      <c r="N252" s="71"/>
      <c r="O252" s="71">
        <v>12280002</v>
      </c>
      <c r="P252" s="71"/>
      <c r="Q252" s="71">
        <v>10165999</v>
      </c>
      <c r="R252" s="71"/>
      <c r="S252" s="71">
        <v>12242827</v>
      </c>
      <c r="T252" s="71"/>
      <c r="U252" s="71">
        <v>0</v>
      </c>
      <c r="V252" s="74"/>
      <c r="W252" s="72">
        <v>52241469</v>
      </c>
      <c r="X252" s="69"/>
      <c r="Y252" s="71">
        <v>0</v>
      </c>
      <c r="Z252" s="69"/>
      <c r="AA252" s="70">
        <v>75807</v>
      </c>
      <c r="AB252" s="69"/>
      <c r="AC252" s="73" t="str">
        <f t="shared" si="3"/>
        <v>No</v>
      </c>
    </row>
    <row r="253" spans="1:29">
      <c r="A253" s="69" t="s">
        <v>6228</v>
      </c>
      <c r="B253" s="69" t="s">
        <v>344</v>
      </c>
      <c r="C253" s="183" t="s">
        <v>109</v>
      </c>
      <c r="D253" s="308">
        <v>40</v>
      </c>
      <c r="E253" s="312">
        <v>40</v>
      </c>
      <c r="F253" s="183" t="s">
        <v>189</v>
      </c>
      <c r="G253" s="183" t="s">
        <v>185</v>
      </c>
      <c r="H253" s="185">
        <v>3059393</v>
      </c>
      <c r="I253" s="185">
        <v>384</v>
      </c>
      <c r="J253" s="183" t="s">
        <v>20</v>
      </c>
      <c r="K253" s="69" t="s">
        <v>11</v>
      </c>
      <c r="L253" s="70">
        <v>54</v>
      </c>
      <c r="M253" s="71">
        <v>43160618</v>
      </c>
      <c r="N253" s="71"/>
      <c r="O253" s="71">
        <v>12209055</v>
      </c>
      <c r="P253" s="71"/>
      <c r="Q253" s="71">
        <v>28789445</v>
      </c>
      <c r="R253" s="71"/>
      <c r="S253" s="71">
        <v>31408199</v>
      </c>
      <c r="T253" s="71"/>
      <c r="U253" s="71">
        <v>0</v>
      </c>
      <c r="V253" s="74"/>
      <c r="W253" s="72">
        <v>115567317</v>
      </c>
      <c r="X253" s="69"/>
      <c r="Y253" s="71">
        <v>0</v>
      </c>
      <c r="Z253" s="69"/>
      <c r="AA253" s="70">
        <v>264385</v>
      </c>
      <c r="AB253" s="69"/>
      <c r="AC253" s="73" t="str">
        <f t="shared" si="3"/>
        <v>No</v>
      </c>
    </row>
    <row r="254" spans="1:29">
      <c r="A254" s="69" t="s">
        <v>6228</v>
      </c>
      <c r="B254" s="69" t="s">
        <v>344</v>
      </c>
      <c r="C254" s="183" t="s">
        <v>109</v>
      </c>
      <c r="D254" s="308">
        <v>40</v>
      </c>
      <c r="E254" s="312">
        <v>40</v>
      </c>
      <c r="F254" s="183" t="s">
        <v>189</v>
      </c>
      <c r="G254" s="183" t="s">
        <v>185</v>
      </c>
      <c r="H254" s="185">
        <v>3059393</v>
      </c>
      <c r="I254" s="185">
        <v>384</v>
      </c>
      <c r="J254" s="183" t="s">
        <v>23</v>
      </c>
      <c r="K254" s="69" t="s">
        <v>14</v>
      </c>
      <c r="L254" s="70">
        <v>48</v>
      </c>
      <c r="M254" s="71">
        <v>12632835</v>
      </c>
      <c r="N254" s="71"/>
      <c r="O254" s="71">
        <v>3301973</v>
      </c>
      <c r="P254" s="71"/>
      <c r="Q254" s="71">
        <v>1330188</v>
      </c>
      <c r="R254" s="71"/>
      <c r="S254" s="71">
        <v>4790340</v>
      </c>
      <c r="T254" s="71"/>
      <c r="U254" s="71">
        <v>0</v>
      </c>
      <c r="V254" s="74"/>
      <c r="W254" s="72">
        <v>22055336</v>
      </c>
      <c r="X254" s="69"/>
      <c r="Y254" s="71">
        <v>0</v>
      </c>
      <c r="Z254" s="69"/>
      <c r="AA254" s="70">
        <v>117661</v>
      </c>
      <c r="AB254" s="69"/>
      <c r="AC254" s="73" t="str">
        <f t="shared" si="3"/>
        <v>No</v>
      </c>
    </row>
    <row r="255" spans="1:29">
      <c r="A255" s="69" t="s">
        <v>6228</v>
      </c>
      <c r="B255" s="69" t="s">
        <v>344</v>
      </c>
      <c r="C255" s="183" t="s">
        <v>109</v>
      </c>
      <c r="D255" s="308">
        <v>40</v>
      </c>
      <c r="E255" s="312">
        <v>40</v>
      </c>
      <c r="F255" s="183" t="s">
        <v>189</v>
      </c>
      <c r="G255" s="183" t="s">
        <v>185</v>
      </c>
      <c r="H255" s="185">
        <v>3059393</v>
      </c>
      <c r="I255" s="185">
        <v>384</v>
      </c>
      <c r="J255" s="183" t="s">
        <v>18</v>
      </c>
      <c r="K255" s="69" t="s">
        <v>11</v>
      </c>
      <c r="L255" s="70">
        <v>2</v>
      </c>
      <c r="M255" s="71">
        <v>2051092</v>
      </c>
      <c r="N255" s="71"/>
      <c r="O255" s="71">
        <v>873949</v>
      </c>
      <c r="P255" s="71"/>
      <c r="Q255" s="71">
        <v>1305092</v>
      </c>
      <c r="R255" s="71"/>
      <c r="S255" s="71">
        <v>1297415</v>
      </c>
      <c r="T255" s="71"/>
      <c r="U255" s="71">
        <v>0</v>
      </c>
      <c r="V255" s="74"/>
      <c r="W255" s="72">
        <v>5527548</v>
      </c>
      <c r="X255" s="69"/>
      <c r="Y255" s="71">
        <v>0</v>
      </c>
      <c r="Z255" s="69"/>
      <c r="AA255" s="70">
        <v>9829</v>
      </c>
      <c r="AB255" s="69"/>
      <c r="AC255" s="73" t="str">
        <f t="shared" si="3"/>
        <v>No</v>
      </c>
    </row>
    <row r="256" spans="1:29">
      <c r="A256" s="69" t="s">
        <v>6229</v>
      </c>
      <c r="B256" s="69" t="s">
        <v>397</v>
      </c>
      <c r="C256" s="183" t="s">
        <v>21</v>
      </c>
      <c r="D256" s="308">
        <v>9147</v>
      </c>
      <c r="E256" s="312">
        <v>90147</v>
      </c>
      <c r="F256" s="183" t="s">
        <v>187</v>
      </c>
      <c r="G256" s="183" t="s">
        <v>185</v>
      </c>
      <c r="H256" s="185">
        <v>12150996</v>
      </c>
      <c r="I256" s="185">
        <v>359</v>
      </c>
      <c r="J256" s="183" t="s">
        <v>13</v>
      </c>
      <c r="K256" s="69" t="s">
        <v>14</v>
      </c>
      <c r="L256" s="70">
        <v>170</v>
      </c>
      <c r="M256" s="71">
        <v>34582271</v>
      </c>
      <c r="N256" s="71"/>
      <c r="O256" s="71">
        <v>11937594</v>
      </c>
      <c r="P256" s="71"/>
      <c r="Q256" s="71">
        <v>3573732</v>
      </c>
      <c r="R256" s="71"/>
      <c r="S256" s="71">
        <v>14213989</v>
      </c>
      <c r="T256" s="71"/>
      <c r="U256" s="71">
        <v>0</v>
      </c>
      <c r="V256" s="74"/>
      <c r="W256" s="72">
        <v>64307586</v>
      </c>
      <c r="X256" s="69"/>
      <c r="Y256" s="71">
        <v>0</v>
      </c>
      <c r="Z256" s="69"/>
      <c r="AA256" s="70">
        <v>591920</v>
      </c>
      <c r="AB256" s="69"/>
      <c r="AC256" s="73" t="str">
        <f t="shared" si="3"/>
        <v>No</v>
      </c>
    </row>
    <row r="257" spans="1:29">
      <c r="A257" s="69" t="s">
        <v>6229</v>
      </c>
      <c r="B257" s="69" t="s">
        <v>397</v>
      </c>
      <c r="C257" s="183" t="s">
        <v>21</v>
      </c>
      <c r="D257" s="308">
        <v>9147</v>
      </c>
      <c r="E257" s="312">
        <v>90147</v>
      </c>
      <c r="F257" s="183" t="s">
        <v>187</v>
      </c>
      <c r="G257" s="183" t="s">
        <v>185</v>
      </c>
      <c r="H257" s="185">
        <v>12150996</v>
      </c>
      <c r="I257" s="185">
        <v>359</v>
      </c>
      <c r="J257" s="183" t="s">
        <v>23</v>
      </c>
      <c r="K257" s="69" t="s">
        <v>14</v>
      </c>
      <c r="L257" s="70">
        <v>96</v>
      </c>
      <c r="M257" s="71">
        <v>7683141</v>
      </c>
      <c r="N257" s="71"/>
      <c r="O257" s="71">
        <v>2640851</v>
      </c>
      <c r="P257" s="71"/>
      <c r="Q257" s="71">
        <v>793447</v>
      </c>
      <c r="R257" s="71"/>
      <c r="S257" s="71">
        <v>2907837</v>
      </c>
      <c r="T257" s="71"/>
      <c r="U257" s="71">
        <v>0</v>
      </c>
      <c r="V257" s="74"/>
      <c r="W257" s="72">
        <v>14025276</v>
      </c>
      <c r="X257" s="69"/>
      <c r="Y257" s="71">
        <v>0</v>
      </c>
      <c r="Z257" s="69"/>
      <c r="AA257" s="70">
        <v>86451</v>
      </c>
      <c r="AB257" s="69"/>
      <c r="AC257" s="73" t="str">
        <f t="shared" si="3"/>
        <v>No</v>
      </c>
    </row>
    <row r="258" spans="1:29">
      <c r="A258" s="69" t="s">
        <v>6229</v>
      </c>
      <c r="B258" s="69" t="s">
        <v>397</v>
      </c>
      <c r="C258" s="183" t="s">
        <v>21</v>
      </c>
      <c r="D258" s="308">
        <v>9147</v>
      </c>
      <c r="E258" s="312">
        <v>90147</v>
      </c>
      <c r="F258" s="183" t="s">
        <v>187</v>
      </c>
      <c r="G258" s="183" t="s">
        <v>185</v>
      </c>
      <c r="H258" s="185">
        <v>12150996</v>
      </c>
      <c r="I258" s="185">
        <v>359</v>
      </c>
      <c r="J258" s="183" t="s">
        <v>12</v>
      </c>
      <c r="K258" s="69" t="s">
        <v>14</v>
      </c>
      <c r="L258" s="70">
        <v>84</v>
      </c>
      <c r="M258" s="71">
        <v>4823153</v>
      </c>
      <c r="N258" s="71"/>
      <c r="O258" s="71">
        <v>1480890</v>
      </c>
      <c r="P258" s="71"/>
      <c r="Q258" s="71">
        <v>325185</v>
      </c>
      <c r="R258" s="71"/>
      <c r="S258" s="71">
        <v>3153202</v>
      </c>
      <c r="T258" s="71"/>
      <c r="U258" s="71">
        <v>0</v>
      </c>
      <c r="V258" s="74"/>
      <c r="W258" s="72">
        <v>9782430</v>
      </c>
      <c r="X258" s="69"/>
      <c r="Y258" s="71">
        <v>0</v>
      </c>
      <c r="Z258" s="69"/>
      <c r="AA258" s="70">
        <v>120393</v>
      </c>
      <c r="AB258" s="69"/>
      <c r="AC258" s="73" t="str">
        <f t="shared" ref="AC258:AC321" si="4">IF(AB258&amp;Z258&amp;X258&amp;V258&amp;T258&amp;R258&amp;P258&amp;N258&lt;&gt;"","Yes","No")</f>
        <v>No</v>
      </c>
    </row>
    <row r="259" spans="1:29">
      <c r="A259" s="69" t="s">
        <v>6229</v>
      </c>
      <c r="B259" s="69" t="s">
        <v>397</v>
      </c>
      <c r="C259" s="183" t="s">
        <v>21</v>
      </c>
      <c r="D259" s="308">
        <v>9147</v>
      </c>
      <c r="E259" s="312">
        <v>90147</v>
      </c>
      <c r="F259" s="183" t="s">
        <v>187</v>
      </c>
      <c r="G259" s="183" t="s">
        <v>185</v>
      </c>
      <c r="H259" s="185">
        <v>12150996</v>
      </c>
      <c r="I259" s="185">
        <v>359</v>
      </c>
      <c r="J259" s="183" t="s">
        <v>17</v>
      </c>
      <c r="K259" s="69" t="s">
        <v>14</v>
      </c>
      <c r="L259" s="70">
        <v>9</v>
      </c>
      <c r="M259" s="71">
        <v>188642</v>
      </c>
      <c r="N259" s="71"/>
      <c r="O259" s="71">
        <v>65469</v>
      </c>
      <c r="P259" s="71"/>
      <c r="Q259" s="71">
        <v>9240</v>
      </c>
      <c r="R259" s="71"/>
      <c r="S259" s="71">
        <v>961004</v>
      </c>
      <c r="T259" s="71"/>
      <c r="U259" s="71">
        <v>0</v>
      </c>
      <c r="V259" s="74"/>
      <c r="W259" s="72">
        <v>1224355</v>
      </c>
      <c r="X259" s="69"/>
      <c r="Y259" s="71">
        <v>0</v>
      </c>
      <c r="Z259" s="69"/>
      <c r="AA259" s="70">
        <v>8283</v>
      </c>
      <c r="AB259" s="69"/>
      <c r="AC259" s="73" t="str">
        <f t="shared" si="4"/>
        <v>No</v>
      </c>
    </row>
    <row r="260" spans="1:29">
      <c r="A260" s="69" t="s">
        <v>643</v>
      </c>
      <c r="B260" s="69" t="s">
        <v>644</v>
      </c>
      <c r="C260" s="183" t="s">
        <v>74</v>
      </c>
      <c r="D260" s="308">
        <v>2004</v>
      </c>
      <c r="E260" s="312">
        <v>20004</v>
      </c>
      <c r="F260" s="183" t="s">
        <v>189</v>
      </c>
      <c r="G260" s="183" t="s">
        <v>185</v>
      </c>
      <c r="H260" s="185">
        <v>935906</v>
      </c>
      <c r="I260" s="185">
        <v>358</v>
      </c>
      <c r="J260" s="183" t="s">
        <v>13</v>
      </c>
      <c r="K260" s="69" t="s">
        <v>11</v>
      </c>
      <c r="L260" s="70">
        <v>273</v>
      </c>
      <c r="M260" s="71">
        <v>61067237</v>
      </c>
      <c r="N260" s="71"/>
      <c r="O260" s="71">
        <v>27416492</v>
      </c>
      <c r="P260" s="71"/>
      <c r="Q260" s="71">
        <v>4387801</v>
      </c>
      <c r="R260" s="71"/>
      <c r="S260" s="71">
        <v>11628591</v>
      </c>
      <c r="T260" s="71"/>
      <c r="U260" s="71">
        <v>0</v>
      </c>
      <c r="V260" s="74"/>
      <c r="W260" s="72">
        <v>104500121</v>
      </c>
      <c r="X260" s="69"/>
      <c r="Y260" s="71">
        <v>0</v>
      </c>
      <c r="Z260" s="69"/>
      <c r="AA260" s="70">
        <v>767163</v>
      </c>
      <c r="AB260" s="69"/>
      <c r="AC260" s="73" t="str">
        <f t="shared" si="4"/>
        <v>No</v>
      </c>
    </row>
    <row r="261" spans="1:29">
      <c r="A261" s="69" t="s">
        <v>643</v>
      </c>
      <c r="B261" s="69" t="s">
        <v>644</v>
      </c>
      <c r="C261" s="183" t="s">
        <v>74</v>
      </c>
      <c r="D261" s="308">
        <v>2004</v>
      </c>
      <c r="E261" s="312">
        <v>20004</v>
      </c>
      <c r="F261" s="183" t="s">
        <v>189</v>
      </c>
      <c r="G261" s="183" t="s">
        <v>185</v>
      </c>
      <c r="H261" s="185">
        <v>935906</v>
      </c>
      <c r="I261" s="185">
        <v>358</v>
      </c>
      <c r="J261" s="183" t="s">
        <v>12</v>
      </c>
      <c r="K261" s="69" t="s">
        <v>11</v>
      </c>
      <c r="L261" s="70">
        <v>62</v>
      </c>
      <c r="M261" s="71">
        <v>8071400</v>
      </c>
      <c r="N261" s="71"/>
      <c r="O261" s="71">
        <v>1013557</v>
      </c>
      <c r="P261" s="71"/>
      <c r="Q261" s="71">
        <v>172277</v>
      </c>
      <c r="R261" s="71"/>
      <c r="S261" s="71">
        <v>807953</v>
      </c>
      <c r="T261" s="71"/>
      <c r="U261" s="71">
        <v>0</v>
      </c>
      <c r="V261" s="74"/>
      <c r="W261" s="72">
        <v>10065187</v>
      </c>
      <c r="X261" s="69"/>
      <c r="Y261" s="71">
        <v>0</v>
      </c>
      <c r="Z261" s="69"/>
      <c r="AA261" s="70">
        <v>109956</v>
      </c>
      <c r="AB261" s="69"/>
      <c r="AC261" s="73" t="str">
        <f t="shared" si="4"/>
        <v>No</v>
      </c>
    </row>
    <row r="262" spans="1:29">
      <c r="A262" s="69" t="s">
        <v>643</v>
      </c>
      <c r="B262" s="69" t="s">
        <v>644</v>
      </c>
      <c r="C262" s="183" t="s">
        <v>74</v>
      </c>
      <c r="D262" s="308">
        <v>2004</v>
      </c>
      <c r="E262" s="312">
        <v>20004</v>
      </c>
      <c r="F262" s="183" t="s">
        <v>189</v>
      </c>
      <c r="G262" s="183" t="s">
        <v>185</v>
      </c>
      <c r="H262" s="185">
        <v>935906</v>
      </c>
      <c r="I262" s="185">
        <v>358</v>
      </c>
      <c r="J262" s="183" t="s">
        <v>20</v>
      </c>
      <c r="K262" s="69" t="s">
        <v>11</v>
      </c>
      <c r="L262" s="70">
        <v>23</v>
      </c>
      <c r="M262" s="71">
        <v>9212639</v>
      </c>
      <c r="N262" s="71"/>
      <c r="O262" s="71">
        <v>2786355</v>
      </c>
      <c r="P262" s="71"/>
      <c r="Q262" s="71">
        <v>9560643</v>
      </c>
      <c r="R262" s="71"/>
      <c r="S262" s="71">
        <v>3991370</v>
      </c>
      <c r="T262" s="71"/>
      <c r="U262" s="71">
        <v>0</v>
      </c>
      <c r="V262" s="74"/>
      <c r="W262" s="72">
        <v>25551007</v>
      </c>
      <c r="X262" s="69"/>
      <c r="Y262" s="71">
        <v>0</v>
      </c>
      <c r="Z262" s="69"/>
      <c r="AA262" s="70">
        <v>82671</v>
      </c>
      <c r="AB262" s="69"/>
      <c r="AC262" s="73" t="str">
        <f t="shared" si="4"/>
        <v>No</v>
      </c>
    </row>
    <row r="263" spans="1:29">
      <c r="A263" s="69" t="s">
        <v>6230</v>
      </c>
      <c r="B263" s="69" t="s">
        <v>762</v>
      </c>
      <c r="C263" s="183" t="s">
        <v>81</v>
      </c>
      <c r="D263" s="308">
        <v>5012</v>
      </c>
      <c r="E263" s="312">
        <v>50012</v>
      </c>
      <c r="F263" s="183" t="s">
        <v>189</v>
      </c>
      <c r="G263" s="183" t="s">
        <v>185</v>
      </c>
      <c r="H263" s="185">
        <v>1624827</v>
      </c>
      <c r="I263" s="185">
        <v>348</v>
      </c>
      <c r="J263" s="183" t="s">
        <v>13</v>
      </c>
      <c r="K263" s="69" t="s">
        <v>11</v>
      </c>
      <c r="L263" s="70">
        <v>299</v>
      </c>
      <c r="M263" s="71">
        <v>50766832</v>
      </c>
      <c r="N263" s="71"/>
      <c r="O263" s="71">
        <v>19992844</v>
      </c>
      <c r="P263" s="71"/>
      <c r="Q263" s="71">
        <v>3525498</v>
      </c>
      <c r="R263" s="71"/>
      <c r="S263" s="71">
        <v>15197122</v>
      </c>
      <c r="T263" s="71"/>
      <c r="U263" s="71">
        <v>0</v>
      </c>
      <c r="V263" s="74"/>
      <c r="W263" s="72">
        <v>89482296</v>
      </c>
      <c r="X263" s="69"/>
      <c r="Y263" s="71">
        <v>0</v>
      </c>
      <c r="Z263" s="69"/>
      <c r="AA263" s="70">
        <v>731941</v>
      </c>
      <c r="AB263" s="69" t="s">
        <v>151</v>
      </c>
      <c r="AC263" s="73" t="str">
        <f t="shared" si="4"/>
        <v>Yes</v>
      </c>
    </row>
    <row r="264" spans="1:29">
      <c r="A264" s="69" t="s">
        <v>6230</v>
      </c>
      <c r="B264" s="69" t="s">
        <v>762</v>
      </c>
      <c r="C264" s="183" t="s">
        <v>81</v>
      </c>
      <c r="D264" s="308">
        <v>5012</v>
      </c>
      <c r="E264" s="312">
        <v>50012</v>
      </c>
      <c r="F264" s="183" t="s">
        <v>189</v>
      </c>
      <c r="G264" s="183" t="s">
        <v>185</v>
      </c>
      <c r="H264" s="185">
        <v>1624827</v>
      </c>
      <c r="I264" s="185">
        <v>348</v>
      </c>
      <c r="J264" s="183" t="s">
        <v>12</v>
      </c>
      <c r="K264" s="69" t="s">
        <v>14</v>
      </c>
      <c r="L264" s="70">
        <v>46</v>
      </c>
      <c r="M264" s="71">
        <v>4630376</v>
      </c>
      <c r="N264" s="71"/>
      <c r="O264" s="71">
        <v>894304</v>
      </c>
      <c r="P264" s="71"/>
      <c r="Q264" s="71">
        <v>81763</v>
      </c>
      <c r="R264" s="71"/>
      <c r="S264" s="71">
        <v>2473808</v>
      </c>
      <c r="T264" s="71"/>
      <c r="U264" s="71">
        <v>0</v>
      </c>
      <c r="V264" s="74"/>
      <c r="W264" s="72">
        <v>8080251</v>
      </c>
      <c r="X264" s="69"/>
      <c r="Y264" s="71">
        <v>0</v>
      </c>
      <c r="Z264" s="69"/>
      <c r="AA264" s="70">
        <v>97140</v>
      </c>
      <c r="AB264" s="69" t="s">
        <v>151</v>
      </c>
      <c r="AC264" s="73" t="str">
        <f t="shared" si="4"/>
        <v>Yes</v>
      </c>
    </row>
    <row r="265" spans="1:29">
      <c r="A265" s="69" t="s">
        <v>6230</v>
      </c>
      <c r="B265" s="69" t="s">
        <v>762</v>
      </c>
      <c r="C265" s="183" t="s">
        <v>81</v>
      </c>
      <c r="D265" s="308">
        <v>5012</v>
      </c>
      <c r="E265" s="312">
        <v>50012</v>
      </c>
      <c r="F265" s="183" t="s">
        <v>189</v>
      </c>
      <c r="G265" s="183" t="s">
        <v>185</v>
      </c>
      <c r="H265" s="185">
        <v>1624827</v>
      </c>
      <c r="I265" s="185">
        <v>348</v>
      </c>
      <c r="J265" s="183" t="s">
        <v>18</v>
      </c>
      <c r="K265" s="69" t="s">
        <v>14</v>
      </c>
      <c r="L265" s="70">
        <v>3</v>
      </c>
      <c r="M265" s="71">
        <v>1711869</v>
      </c>
      <c r="N265" s="71"/>
      <c r="O265" s="71">
        <v>806112</v>
      </c>
      <c r="P265" s="71"/>
      <c r="Q265" s="71">
        <v>513111</v>
      </c>
      <c r="R265" s="71"/>
      <c r="S265" s="71">
        <v>763399</v>
      </c>
      <c r="T265" s="71"/>
      <c r="U265" s="71">
        <v>0</v>
      </c>
      <c r="V265" s="74"/>
      <c r="W265" s="72">
        <v>3794491</v>
      </c>
      <c r="X265" s="69"/>
      <c r="Y265" s="71">
        <v>0</v>
      </c>
      <c r="Z265" s="69"/>
      <c r="AA265" s="70">
        <v>14751</v>
      </c>
      <c r="AB265" s="69" t="s">
        <v>151</v>
      </c>
      <c r="AC265" s="73" t="str">
        <f t="shared" si="4"/>
        <v>Yes</v>
      </c>
    </row>
    <row r="266" spans="1:29">
      <c r="A266" s="69" t="s">
        <v>680</v>
      </c>
      <c r="B266" s="69" t="s">
        <v>681</v>
      </c>
      <c r="C266" s="183" t="s">
        <v>38</v>
      </c>
      <c r="D266" s="308">
        <v>4027</v>
      </c>
      <c r="E266" s="312">
        <v>40027</v>
      </c>
      <c r="F266" s="183" t="s">
        <v>189</v>
      </c>
      <c r="G266" s="183" t="s">
        <v>185</v>
      </c>
      <c r="H266" s="185">
        <v>2441770</v>
      </c>
      <c r="I266" s="185">
        <v>345</v>
      </c>
      <c r="J266" s="183" t="s">
        <v>13</v>
      </c>
      <c r="K266" s="69" t="s">
        <v>11</v>
      </c>
      <c r="L266" s="70">
        <v>193</v>
      </c>
      <c r="M266" s="71">
        <v>38865492</v>
      </c>
      <c r="N266" s="71"/>
      <c r="O266" s="71">
        <v>10761013</v>
      </c>
      <c r="P266" s="71"/>
      <c r="Q266" s="71">
        <v>1996490</v>
      </c>
      <c r="R266" s="71"/>
      <c r="S266" s="71">
        <v>13297795</v>
      </c>
      <c r="T266" s="71"/>
      <c r="U266" s="71">
        <v>0</v>
      </c>
      <c r="V266" s="74"/>
      <c r="W266" s="72">
        <v>64920790</v>
      </c>
      <c r="X266" s="69"/>
      <c r="Y266" s="71">
        <v>0</v>
      </c>
      <c r="Z266" s="69"/>
      <c r="AA266" s="70">
        <v>647873</v>
      </c>
      <c r="AB266" s="69"/>
      <c r="AC266" s="73" t="str">
        <f t="shared" si="4"/>
        <v>No</v>
      </c>
    </row>
    <row r="267" spans="1:29">
      <c r="A267" s="69" t="s">
        <v>680</v>
      </c>
      <c r="B267" s="69" t="s">
        <v>681</v>
      </c>
      <c r="C267" s="183" t="s">
        <v>38</v>
      </c>
      <c r="D267" s="308">
        <v>4027</v>
      </c>
      <c r="E267" s="312">
        <v>40027</v>
      </c>
      <c r="F267" s="183" t="s">
        <v>189</v>
      </c>
      <c r="G267" s="183" t="s">
        <v>185</v>
      </c>
      <c r="H267" s="185">
        <v>2441770</v>
      </c>
      <c r="I267" s="185">
        <v>345</v>
      </c>
      <c r="J267" s="183" t="s">
        <v>12</v>
      </c>
      <c r="K267" s="69" t="s">
        <v>14</v>
      </c>
      <c r="L267" s="70">
        <v>115</v>
      </c>
      <c r="M267" s="71">
        <v>6238328</v>
      </c>
      <c r="N267" s="71"/>
      <c r="O267" s="71">
        <v>7172</v>
      </c>
      <c r="P267" s="71"/>
      <c r="Q267" s="71">
        <v>416892</v>
      </c>
      <c r="R267" s="71"/>
      <c r="S267" s="71">
        <v>1218365</v>
      </c>
      <c r="T267" s="71"/>
      <c r="U267" s="71">
        <v>0</v>
      </c>
      <c r="V267" s="74"/>
      <c r="W267" s="72">
        <v>7880757</v>
      </c>
      <c r="X267" s="69"/>
      <c r="Y267" s="71">
        <v>0</v>
      </c>
      <c r="Z267" s="69"/>
      <c r="AA267" s="70">
        <v>262932</v>
      </c>
      <c r="AB267" s="69"/>
      <c r="AC267" s="73" t="str">
        <f t="shared" si="4"/>
        <v>No</v>
      </c>
    </row>
    <row r="268" spans="1:29">
      <c r="A268" s="69" t="s">
        <v>680</v>
      </c>
      <c r="B268" s="69" t="s">
        <v>681</v>
      </c>
      <c r="C268" s="183" t="s">
        <v>38</v>
      </c>
      <c r="D268" s="308">
        <v>4027</v>
      </c>
      <c r="E268" s="312">
        <v>40027</v>
      </c>
      <c r="F268" s="183" t="s">
        <v>189</v>
      </c>
      <c r="G268" s="183" t="s">
        <v>185</v>
      </c>
      <c r="H268" s="185">
        <v>2441770</v>
      </c>
      <c r="I268" s="185">
        <v>345</v>
      </c>
      <c r="J268" s="183" t="s">
        <v>17</v>
      </c>
      <c r="K268" s="69" t="s">
        <v>14</v>
      </c>
      <c r="L268" s="70">
        <v>26</v>
      </c>
      <c r="M268" s="71">
        <v>87815</v>
      </c>
      <c r="N268" s="71"/>
      <c r="O268" s="71">
        <v>25613</v>
      </c>
      <c r="P268" s="71"/>
      <c r="Q268" s="71">
        <v>18295</v>
      </c>
      <c r="R268" s="71"/>
      <c r="S268" s="71">
        <v>234174</v>
      </c>
      <c r="T268" s="71"/>
      <c r="U268" s="71">
        <v>0</v>
      </c>
      <c r="V268" s="74"/>
      <c r="W268" s="72">
        <v>365897</v>
      </c>
      <c r="X268" s="69"/>
      <c r="Y268" s="71">
        <v>0</v>
      </c>
      <c r="Z268" s="69"/>
      <c r="AA268" s="70">
        <v>5194</v>
      </c>
      <c r="AB268" s="69"/>
      <c r="AC268" s="73" t="str">
        <f t="shared" si="4"/>
        <v>No</v>
      </c>
    </row>
    <row r="269" spans="1:29">
      <c r="A269" s="69" t="s">
        <v>680</v>
      </c>
      <c r="B269" s="69" t="s">
        <v>681</v>
      </c>
      <c r="C269" s="183" t="s">
        <v>38</v>
      </c>
      <c r="D269" s="308">
        <v>4027</v>
      </c>
      <c r="E269" s="312">
        <v>40027</v>
      </c>
      <c r="F269" s="183" t="s">
        <v>189</v>
      </c>
      <c r="G269" s="183" t="s">
        <v>185</v>
      </c>
      <c r="H269" s="185">
        <v>2441770</v>
      </c>
      <c r="I269" s="185">
        <v>345</v>
      </c>
      <c r="J269" s="183" t="s">
        <v>13</v>
      </c>
      <c r="K269" s="69" t="s">
        <v>14</v>
      </c>
      <c r="L269" s="70">
        <v>11</v>
      </c>
      <c r="M269" s="71">
        <v>839066</v>
      </c>
      <c r="N269" s="71"/>
      <c r="O269" s="71">
        <v>386277</v>
      </c>
      <c r="P269" s="71"/>
      <c r="Q269" s="71">
        <v>104571</v>
      </c>
      <c r="R269" s="71"/>
      <c r="S269" s="71">
        <v>761499</v>
      </c>
      <c r="T269" s="71"/>
      <c r="U269" s="71">
        <v>0</v>
      </c>
      <c r="V269" s="74"/>
      <c r="W269" s="72">
        <v>2091413</v>
      </c>
      <c r="X269" s="69"/>
      <c r="Y269" s="71">
        <v>0</v>
      </c>
      <c r="Z269" s="69"/>
      <c r="AA269" s="70">
        <v>27789</v>
      </c>
      <c r="AB269" s="69"/>
      <c r="AC269" s="73" t="str">
        <f t="shared" si="4"/>
        <v>No</v>
      </c>
    </row>
    <row r="270" spans="1:29">
      <c r="A270" s="69" t="s">
        <v>6231</v>
      </c>
      <c r="B270" s="69" t="s">
        <v>5915</v>
      </c>
      <c r="C270" s="183" t="s">
        <v>74</v>
      </c>
      <c r="D270" s="308">
        <v>2076</v>
      </c>
      <c r="E270" s="312">
        <v>20076</v>
      </c>
      <c r="F270" s="183" t="s">
        <v>187</v>
      </c>
      <c r="G270" s="183" t="s">
        <v>185</v>
      </c>
      <c r="H270" s="185">
        <v>18351295</v>
      </c>
      <c r="I270" s="185">
        <v>343</v>
      </c>
      <c r="J270" s="183" t="s">
        <v>13</v>
      </c>
      <c r="K270" s="69" t="s">
        <v>14</v>
      </c>
      <c r="L270" s="70">
        <v>263</v>
      </c>
      <c r="M270" s="71">
        <v>52583255</v>
      </c>
      <c r="N270" s="71"/>
      <c r="O270" s="71">
        <v>18840735</v>
      </c>
      <c r="P270" s="71"/>
      <c r="Q270" s="71">
        <v>3145554</v>
      </c>
      <c r="R270" s="71"/>
      <c r="S270" s="71">
        <v>64894563</v>
      </c>
      <c r="T270" s="71"/>
      <c r="U270" s="71">
        <v>0</v>
      </c>
      <c r="V270" s="74"/>
      <c r="W270" s="72">
        <v>139464107</v>
      </c>
      <c r="X270" s="69"/>
      <c r="Y270" s="71">
        <v>0</v>
      </c>
      <c r="Z270" s="69"/>
      <c r="AA270" s="70">
        <v>710918</v>
      </c>
      <c r="AB270" s="69"/>
      <c r="AC270" s="73" t="str">
        <f t="shared" si="4"/>
        <v>No</v>
      </c>
    </row>
    <row r="271" spans="1:29">
      <c r="A271" s="69" t="s">
        <v>6231</v>
      </c>
      <c r="B271" s="69" t="s">
        <v>5915</v>
      </c>
      <c r="C271" s="183" t="s">
        <v>74</v>
      </c>
      <c r="D271" s="308">
        <v>2076</v>
      </c>
      <c r="E271" s="312">
        <v>20076</v>
      </c>
      <c r="F271" s="183" t="s">
        <v>187</v>
      </c>
      <c r="G271" s="183" t="s">
        <v>185</v>
      </c>
      <c r="H271" s="185">
        <v>18351295</v>
      </c>
      <c r="I271" s="185">
        <v>343</v>
      </c>
      <c r="J271" s="183" t="s">
        <v>12</v>
      </c>
      <c r="K271" s="69" t="s">
        <v>14</v>
      </c>
      <c r="L271" s="70">
        <v>70</v>
      </c>
      <c r="M271" s="71">
        <v>8543290</v>
      </c>
      <c r="N271" s="71"/>
      <c r="O271" s="71">
        <v>1119184</v>
      </c>
      <c r="P271" s="71"/>
      <c r="Q271" s="71">
        <v>158684</v>
      </c>
      <c r="R271" s="71"/>
      <c r="S271" s="71">
        <v>4265023</v>
      </c>
      <c r="T271" s="71"/>
      <c r="U271" s="71">
        <v>0</v>
      </c>
      <c r="V271" s="74"/>
      <c r="W271" s="72">
        <v>14086181</v>
      </c>
      <c r="X271" s="69"/>
      <c r="Y271" s="71">
        <v>0</v>
      </c>
      <c r="Z271" s="69"/>
      <c r="AA271" s="70">
        <v>209685</v>
      </c>
      <c r="AB271" s="69"/>
      <c r="AC271" s="73" t="str">
        <f t="shared" si="4"/>
        <v>No</v>
      </c>
    </row>
    <row r="272" spans="1:29">
      <c r="A272" s="69" t="s">
        <v>6231</v>
      </c>
      <c r="B272" s="69" t="s">
        <v>5915</v>
      </c>
      <c r="C272" s="183" t="s">
        <v>74</v>
      </c>
      <c r="D272" s="308">
        <v>2076</v>
      </c>
      <c r="E272" s="312">
        <v>20076</v>
      </c>
      <c r="F272" s="183" t="s">
        <v>187</v>
      </c>
      <c r="G272" s="183" t="s">
        <v>185</v>
      </c>
      <c r="H272" s="185">
        <v>18351295</v>
      </c>
      <c r="I272" s="185">
        <v>343</v>
      </c>
      <c r="J272" s="183" t="s">
        <v>17</v>
      </c>
      <c r="K272" s="69" t="s">
        <v>14</v>
      </c>
      <c r="L272" s="70">
        <v>10</v>
      </c>
      <c r="M272" s="71">
        <v>238195</v>
      </c>
      <c r="N272" s="71"/>
      <c r="O272" s="71">
        <v>36645</v>
      </c>
      <c r="P272" s="71"/>
      <c r="Q272" s="71">
        <v>9547</v>
      </c>
      <c r="R272" s="71"/>
      <c r="S272" s="71">
        <v>249045</v>
      </c>
      <c r="T272" s="71"/>
      <c r="U272" s="71">
        <v>0</v>
      </c>
      <c r="V272" s="74"/>
      <c r="W272" s="72">
        <v>533432</v>
      </c>
      <c r="X272" s="69"/>
      <c r="Y272" s="71">
        <v>0</v>
      </c>
      <c r="Z272" s="69"/>
      <c r="AA272" s="70">
        <v>6401</v>
      </c>
      <c r="AB272" s="69"/>
      <c r="AC272" s="73" t="str">
        <f t="shared" si="4"/>
        <v>No</v>
      </c>
    </row>
    <row r="273" spans="1:29">
      <c r="A273" s="69" t="s">
        <v>5916</v>
      </c>
      <c r="B273" s="69" t="s">
        <v>417</v>
      </c>
      <c r="C273" s="183" t="s">
        <v>19</v>
      </c>
      <c r="D273" s="308">
        <v>9033</v>
      </c>
      <c r="E273" s="312">
        <v>90033</v>
      </c>
      <c r="F273" s="183" t="s">
        <v>187</v>
      </c>
      <c r="G273" s="183" t="s">
        <v>185</v>
      </c>
      <c r="H273" s="185">
        <v>843168</v>
      </c>
      <c r="I273" s="185">
        <v>336</v>
      </c>
      <c r="J273" s="183" t="s">
        <v>13</v>
      </c>
      <c r="K273" s="69" t="s">
        <v>11</v>
      </c>
      <c r="L273" s="70">
        <v>204</v>
      </c>
      <c r="M273" s="71">
        <v>37605240</v>
      </c>
      <c r="N273" s="71"/>
      <c r="O273" s="71">
        <v>12055588</v>
      </c>
      <c r="P273" s="71"/>
      <c r="Q273" s="71">
        <v>2699894</v>
      </c>
      <c r="R273" s="71"/>
      <c r="S273" s="71">
        <v>8932303</v>
      </c>
      <c r="T273" s="71"/>
      <c r="U273" s="71">
        <v>0</v>
      </c>
      <c r="V273" s="74"/>
      <c r="W273" s="72">
        <v>61293025</v>
      </c>
      <c r="X273" s="69"/>
      <c r="Y273" s="71">
        <v>0</v>
      </c>
      <c r="Z273" s="69"/>
      <c r="AA273" s="70">
        <v>707441</v>
      </c>
      <c r="AB273" s="69"/>
      <c r="AC273" s="73" t="str">
        <f t="shared" si="4"/>
        <v>No</v>
      </c>
    </row>
    <row r="274" spans="1:29">
      <c r="A274" s="69" t="s">
        <v>5916</v>
      </c>
      <c r="B274" s="69" t="s">
        <v>417</v>
      </c>
      <c r="C274" s="183" t="s">
        <v>19</v>
      </c>
      <c r="D274" s="308">
        <v>9033</v>
      </c>
      <c r="E274" s="312">
        <v>90033</v>
      </c>
      <c r="F274" s="183" t="s">
        <v>187</v>
      </c>
      <c r="G274" s="183" t="s">
        <v>185</v>
      </c>
      <c r="H274" s="185">
        <v>843168</v>
      </c>
      <c r="I274" s="185">
        <v>336</v>
      </c>
      <c r="J274" s="183" t="s">
        <v>12</v>
      </c>
      <c r="K274" s="69" t="s">
        <v>11</v>
      </c>
      <c r="L274" s="70">
        <v>126</v>
      </c>
      <c r="M274" s="71">
        <v>11793179</v>
      </c>
      <c r="N274" s="71"/>
      <c r="O274" s="71">
        <v>1985679</v>
      </c>
      <c r="P274" s="71"/>
      <c r="Q274" s="71">
        <v>281401</v>
      </c>
      <c r="R274" s="71"/>
      <c r="S274" s="71">
        <v>1716056</v>
      </c>
      <c r="T274" s="71"/>
      <c r="U274" s="71">
        <v>0</v>
      </c>
      <c r="V274" s="74"/>
      <c r="W274" s="72">
        <v>15776315</v>
      </c>
      <c r="X274" s="69"/>
      <c r="Y274" s="71">
        <v>0</v>
      </c>
      <c r="Z274" s="69"/>
      <c r="AA274" s="70">
        <v>283912</v>
      </c>
      <c r="AB274" s="69"/>
      <c r="AC274" s="73" t="str">
        <f t="shared" si="4"/>
        <v>No</v>
      </c>
    </row>
    <row r="275" spans="1:29">
      <c r="A275" s="69" t="s">
        <v>5916</v>
      </c>
      <c r="B275" s="69" t="s">
        <v>417</v>
      </c>
      <c r="C275" s="183" t="s">
        <v>19</v>
      </c>
      <c r="D275" s="308">
        <v>9033</v>
      </c>
      <c r="E275" s="312">
        <v>90033</v>
      </c>
      <c r="F275" s="183" t="s">
        <v>187</v>
      </c>
      <c r="G275" s="183" t="s">
        <v>185</v>
      </c>
      <c r="H275" s="185">
        <v>843168</v>
      </c>
      <c r="I275" s="185">
        <v>336</v>
      </c>
      <c r="J275" s="183" t="s">
        <v>18</v>
      </c>
      <c r="K275" s="69" t="s">
        <v>11</v>
      </c>
      <c r="L275" s="70">
        <v>6</v>
      </c>
      <c r="M275" s="71">
        <v>1339061</v>
      </c>
      <c r="N275" s="71"/>
      <c r="O275" s="71">
        <v>844640</v>
      </c>
      <c r="P275" s="71"/>
      <c r="Q275" s="71">
        <v>180606</v>
      </c>
      <c r="R275" s="71"/>
      <c r="S275" s="71">
        <v>1726565</v>
      </c>
      <c r="T275" s="71"/>
      <c r="U275" s="71">
        <v>0</v>
      </c>
      <c r="V275" s="74"/>
      <c r="W275" s="72">
        <v>4090872</v>
      </c>
      <c r="X275" s="69"/>
      <c r="Y275" s="71">
        <v>0</v>
      </c>
      <c r="Z275" s="69"/>
      <c r="AA275" s="70">
        <v>25851</v>
      </c>
      <c r="AB275" s="69"/>
      <c r="AC275" s="73" t="str">
        <f t="shared" si="4"/>
        <v>No</v>
      </c>
    </row>
    <row r="276" spans="1:29">
      <c r="A276" s="69" t="s">
        <v>512</v>
      </c>
      <c r="B276" s="69" t="s">
        <v>513</v>
      </c>
      <c r="C276" s="183" t="s">
        <v>105</v>
      </c>
      <c r="D276" s="308">
        <v>3006</v>
      </c>
      <c r="E276" s="312">
        <v>30006</v>
      </c>
      <c r="F276" s="183" t="s">
        <v>514</v>
      </c>
      <c r="G276" s="183" t="s">
        <v>185</v>
      </c>
      <c r="H276" s="185">
        <v>953556</v>
      </c>
      <c r="I276" s="185">
        <v>330</v>
      </c>
      <c r="J276" s="183" t="s">
        <v>15</v>
      </c>
      <c r="K276" s="69" t="s">
        <v>14</v>
      </c>
      <c r="L276" s="70">
        <v>148</v>
      </c>
      <c r="M276" s="71">
        <v>1530207</v>
      </c>
      <c r="N276" s="71"/>
      <c r="O276" s="71">
        <v>112125</v>
      </c>
      <c r="P276" s="71"/>
      <c r="Q276" s="71">
        <v>30910</v>
      </c>
      <c r="R276" s="71"/>
      <c r="S276" s="71">
        <v>731761</v>
      </c>
      <c r="T276" s="71"/>
      <c r="U276" s="71">
        <v>0</v>
      </c>
      <c r="V276" s="74"/>
      <c r="W276" s="72">
        <v>2405003</v>
      </c>
      <c r="X276" s="69"/>
      <c r="Y276" s="71">
        <v>0</v>
      </c>
      <c r="Z276" s="69"/>
      <c r="AA276" s="70">
        <v>89388</v>
      </c>
      <c r="AB276" s="69"/>
      <c r="AC276" s="73" t="str">
        <f t="shared" si="4"/>
        <v>No</v>
      </c>
    </row>
    <row r="277" spans="1:29">
      <c r="A277" s="69" t="s">
        <v>512</v>
      </c>
      <c r="B277" s="69" t="s">
        <v>513</v>
      </c>
      <c r="C277" s="183" t="s">
        <v>105</v>
      </c>
      <c r="D277" s="308">
        <v>3006</v>
      </c>
      <c r="E277" s="312">
        <v>30006</v>
      </c>
      <c r="F277" s="183" t="s">
        <v>514</v>
      </c>
      <c r="G277" s="183" t="s">
        <v>185</v>
      </c>
      <c r="H277" s="185">
        <v>953556</v>
      </c>
      <c r="I277" s="185">
        <v>330</v>
      </c>
      <c r="J277" s="183" t="s">
        <v>13</v>
      </c>
      <c r="K277" s="69" t="s">
        <v>11</v>
      </c>
      <c r="L277" s="70">
        <v>115</v>
      </c>
      <c r="M277" s="71">
        <v>23101403</v>
      </c>
      <c r="N277" s="71"/>
      <c r="O277" s="71">
        <v>5617583</v>
      </c>
      <c r="P277" s="71"/>
      <c r="Q277" s="71">
        <v>1814084</v>
      </c>
      <c r="R277" s="71"/>
      <c r="S277" s="71">
        <v>10751412</v>
      </c>
      <c r="T277" s="71"/>
      <c r="U277" s="71">
        <v>0</v>
      </c>
      <c r="V277" s="74"/>
      <c r="W277" s="72">
        <v>41284482</v>
      </c>
      <c r="X277" s="69"/>
      <c r="Y277" s="71">
        <v>0</v>
      </c>
      <c r="Z277" s="69"/>
      <c r="AA277" s="70">
        <v>361538</v>
      </c>
      <c r="AB277" s="69"/>
      <c r="AC277" s="73" t="str">
        <f t="shared" si="4"/>
        <v>No</v>
      </c>
    </row>
    <row r="278" spans="1:29">
      <c r="A278" s="69" t="s">
        <v>512</v>
      </c>
      <c r="B278" s="69" t="s">
        <v>513</v>
      </c>
      <c r="C278" s="183" t="s">
        <v>105</v>
      </c>
      <c r="D278" s="308">
        <v>3006</v>
      </c>
      <c r="E278" s="312">
        <v>30006</v>
      </c>
      <c r="F278" s="183" t="s">
        <v>514</v>
      </c>
      <c r="G278" s="183" t="s">
        <v>185</v>
      </c>
      <c r="H278" s="185">
        <v>953556</v>
      </c>
      <c r="I278" s="185">
        <v>330</v>
      </c>
      <c r="J278" s="183" t="s">
        <v>12</v>
      </c>
      <c r="K278" s="69" t="s">
        <v>14</v>
      </c>
      <c r="L278" s="70">
        <v>59</v>
      </c>
      <c r="M278" s="71">
        <v>5401599</v>
      </c>
      <c r="N278" s="71"/>
      <c r="O278" s="71">
        <v>545001</v>
      </c>
      <c r="P278" s="71"/>
      <c r="Q278" s="71">
        <v>88000</v>
      </c>
      <c r="R278" s="71"/>
      <c r="S278" s="71">
        <v>635200</v>
      </c>
      <c r="T278" s="71"/>
      <c r="U278" s="71">
        <v>0</v>
      </c>
      <c r="V278" s="74"/>
      <c r="W278" s="72">
        <v>6669800</v>
      </c>
      <c r="X278" s="69"/>
      <c r="Y278" s="71">
        <v>0</v>
      </c>
      <c r="Z278" s="69"/>
      <c r="AA278" s="70">
        <v>148596</v>
      </c>
      <c r="AB278" s="69"/>
      <c r="AC278" s="73" t="str">
        <f t="shared" si="4"/>
        <v>No</v>
      </c>
    </row>
    <row r="279" spans="1:29">
      <c r="A279" s="69" t="s">
        <v>512</v>
      </c>
      <c r="B279" s="69" t="s">
        <v>513</v>
      </c>
      <c r="C279" s="183" t="s">
        <v>105</v>
      </c>
      <c r="D279" s="308">
        <v>3006</v>
      </c>
      <c r="E279" s="312">
        <v>30006</v>
      </c>
      <c r="F279" s="183" t="s">
        <v>514</v>
      </c>
      <c r="G279" s="183" t="s">
        <v>185</v>
      </c>
      <c r="H279" s="185">
        <v>953556</v>
      </c>
      <c r="I279" s="185">
        <v>330</v>
      </c>
      <c r="J279" s="183" t="s">
        <v>27</v>
      </c>
      <c r="K279" s="69" t="s">
        <v>11</v>
      </c>
      <c r="L279" s="70">
        <v>8</v>
      </c>
      <c r="M279" s="71">
        <v>56688</v>
      </c>
      <c r="N279" s="71"/>
      <c r="O279" s="71">
        <v>5656</v>
      </c>
      <c r="P279" s="71"/>
      <c r="Q279" s="71">
        <v>2416</v>
      </c>
      <c r="R279" s="71"/>
      <c r="S279" s="71">
        <v>29074</v>
      </c>
      <c r="T279" s="71"/>
      <c r="U279" s="71">
        <v>0</v>
      </c>
      <c r="V279" s="74"/>
      <c r="W279" s="72">
        <v>93834</v>
      </c>
      <c r="X279" s="69"/>
      <c r="Y279" s="71">
        <v>0</v>
      </c>
      <c r="Z279" s="69"/>
      <c r="AA279" s="70">
        <v>875</v>
      </c>
      <c r="AB279" s="69"/>
      <c r="AC279" s="73" t="str">
        <f t="shared" si="4"/>
        <v>No</v>
      </c>
    </row>
    <row r="280" spans="1:29">
      <c r="A280" s="69" t="s">
        <v>341</v>
      </c>
      <c r="B280" s="69" t="s">
        <v>342</v>
      </c>
      <c r="C280" s="183" t="s">
        <v>81</v>
      </c>
      <c r="D280" s="308">
        <v>5016</v>
      </c>
      <c r="E280" s="312">
        <v>50016</v>
      </c>
      <c r="F280" s="183" t="s">
        <v>189</v>
      </c>
      <c r="G280" s="183" t="s">
        <v>185</v>
      </c>
      <c r="H280" s="185">
        <v>1368035</v>
      </c>
      <c r="I280" s="185">
        <v>328</v>
      </c>
      <c r="J280" s="183" t="s">
        <v>13</v>
      </c>
      <c r="K280" s="69" t="s">
        <v>11</v>
      </c>
      <c r="L280" s="70">
        <v>268</v>
      </c>
      <c r="M280" s="71">
        <v>78284727</v>
      </c>
      <c r="N280" s="71"/>
      <c r="O280" s="71">
        <v>26920199</v>
      </c>
      <c r="P280" s="71"/>
      <c r="Q280" s="71">
        <v>7655809</v>
      </c>
      <c r="R280" s="71"/>
      <c r="S280" s="71">
        <v>31117173</v>
      </c>
      <c r="T280" s="71"/>
      <c r="U280" s="71">
        <v>0</v>
      </c>
      <c r="V280" s="74"/>
      <c r="W280" s="72">
        <v>143977908</v>
      </c>
      <c r="X280" s="69"/>
      <c r="Y280" s="71">
        <v>0</v>
      </c>
      <c r="Z280" s="69"/>
      <c r="AA280" s="70">
        <v>1143094</v>
      </c>
      <c r="AB280" s="69"/>
      <c r="AC280" s="73" t="str">
        <f t="shared" si="4"/>
        <v>No</v>
      </c>
    </row>
    <row r="281" spans="1:29">
      <c r="A281" s="69" t="s">
        <v>811</v>
      </c>
      <c r="B281" s="69" t="s">
        <v>812</v>
      </c>
      <c r="C281" s="183" t="s">
        <v>50</v>
      </c>
      <c r="D281" s="308">
        <v>4018</v>
      </c>
      <c r="E281" s="312">
        <v>40018</v>
      </c>
      <c r="F281" s="183" t="s">
        <v>189</v>
      </c>
      <c r="G281" s="183" t="s">
        <v>185</v>
      </c>
      <c r="H281" s="185">
        <v>972546</v>
      </c>
      <c r="I281" s="185">
        <v>328</v>
      </c>
      <c r="J281" s="183" t="s">
        <v>13</v>
      </c>
      <c r="K281" s="69" t="s">
        <v>11</v>
      </c>
      <c r="L281" s="70">
        <v>181</v>
      </c>
      <c r="M281" s="71">
        <v>38544166</v>
      </c>
      <c r="N281" s="71"/>
      <c r="O281" s="71">
        <v>11933146</v>
      </c>
      <c r="P281" s="71"/>
      <c r="Q281" s="71">
        <v>1487121</v>
      </c>
      <c r="R281" s="71"/>
      <c r="S281" s="71">
        <v>14312761</v>
      </c>
      <c r="T281" s="71"/>
      <c r="U281" s="71">
        <v>0</v>
      </c>
      <c r="V281" s="74"/>
      <c r="W281" s="72">
        <v>66277194</v>
      </c>
      <c r="X281" s="69"/>
      <c r="Y281" s="71">
        <v>0</v>
      </c>
      <c r="Z281" s="69"/>
      <c r="AA281" s="70">
        <v>566946</v>
      </c>
      <c r="AB281" s="69"/>
      <c r="AC281" s="73" t="str">
        <f t="shared" si="4"/>
        <v>No</v>
      </c>
    </row>
    <row r="282" spans="1:29">
      <c r="A282" s="69" t="s">
        <v>811</v>
      </c>
      <c r="B282" s="69" t="s">
        <v>812</v>
      </c>
      <c r="C282" s="183" t="s">
        <v>50</v>
      </c>
      <c r="D282" s="308">
        <v>4018</v>
      </c>
      <c r="E282" s="312">
        <v>40018</v>
      </c>
      <c r="F282" s="183" t="s">
        <v>189</v>
      </c>
      <c r="G282" s="183" t="s">
        <v>185</v>
      </c>
      <c r="H282" s="185">
        <v>972546</v>
      </c>
      <c r="I282" s="185">
        <v>328</v>
      </c>
      <c r="J282" s="183" t="s">
        <v>12</v>
      </c>
      <c r="K282" s="69" t="s">
        <v>14</v>
      </c>
      <c r="L282" s="70">
        <v>87</v>
      </c>
      <c r="M282" s="71">
        <v>7989890</v>
      </c>
      <c r="N282" s="71"/>
      <c r="O282" s="71">
        <v>1068180</v>
      </c>
      <c r="P282" s="71"/>
      <c r="Q282" s="71">
        <v>47593</v>
      </c>
      <c r="R282" s="71"/>
      <c r="S282" s="71">
        <v>1892734</v>
      </c>
      <c r="T282" s="71"/>
      <c r="U282" s="71">
        <v>0</v>
      </c>
      <c r="V282" s="74"/>
      <c r="W282" s="72">
        <v>10998397</v>
      </c>
      <c r="X282" s="69"/>
      <c r="Y282" s="71">
        <v>0</v>
      </c>
      <c r="Z282" s="69"/>
      <c r="AA282" s="70">
        <v>214161</v>
      </c>
      <c r="AB282" s="69"/>
      <c r="AC282" s="73" t="str">
        <f t="shared" si="4"/>
        <v>No</v>
      </c>
    </row>
    <row r="283" spans="1:29">
      <c r="A283" s="69" t="s">
        <v>341</v>
      </c>
      <c r="B283" s="69" t="s">
        <v>342</v>
      </c>
      <c r="C283" s="183" t="s">
        <v>81</v>
      </c>
      <c r="D283" s="308">
        <v>5016</v>
      </c>
      <c r="E283" s="312">
        <v>50016</v>
      </c>
      <c r="F283" s="183" t="s">
        <v>189</v>
      </c>
      <c r="G283" s="183" t="s">
        <v>185</v>
      </c>
      <c r="H283" s="185">
        <v>1368035</v>
      </c>
      <c r="I283" s="185">
        <v>328</v>
      </c>
      <c r="J283" s="183" t="s">
        <v>12</v>
      </c>
      <c r="K283" s="69" t="s">
        <v>14</v>
      </c>
      <c r="L283" s="70">
        <v>60</v>
      </c>
      <c r="M283" s="71">
        <v>6858922</v>
      </c>
      <c r="N283" s="71"/>
      <c r="O283" s="71">
        <v>1138715</v>
      </c>
      <c r="P283" s="71"/>
      <c r="Q283" s="71">
        <v>429853</v>
      </c>
      <c r="R283" s="71"/>
      <c r="S283" s="71">
        <v>1677834</v>
      </c>
      <c r="T283" s="71"/>
      <c r="U283" s="71">
        <v>0</v>
      </c>
      <c r="V283" s="74"/>
      <c r="W283" s="72">
        <v>10105324</v>
      </c>
      <c r="X283" s="69"/>
      <c r="Y283" s="71">
        <v>0</v>
      </c>
      <c r="Z283" s="69"/>
      <c r="AA283" s="70">
        <v>182865</v>
      </c>
      <c r="AB283" s="69"/>
      <c r="AC283" s="73" t="str">
        <f t="shared" si="4"/>
        <v>No</v>
      </c>
    </row>
    <row r="284" spans="1:29">
      <c r="A284" s="69" t="s">
        <v>811</v>
      </c>
      <c r="B284" s="69" t="s">
        <v>812</v>
      </c>
      <c r="C284" s="183" t="s">
        <v>50</v>
      </c>
      <c r="D284" s="308">
        <v>4018</v>
      </c>
      <c r="E284" s="312">
        <v>40018</v>
      </c>
      <c r="F284" s="183" t="s">
        <v>189</v>
      </c>
      <c r="G284" s="183" t="s">
        <v>185</v>
      </c>
      <c r="H284" s="185">
        <v>972546</v>
      </c>
      <c r="I284" s="185">
        <v>328</v>
      </c>
      <c r="J284" s="183" t="s">
        <v>17</v>
      </c>
      <c r="K284" s="69" t="s">
        <v>14</v>
      </c>
      <c r="L284" s="70">
        <v>57</v>
      </c>
      <c r="M284" s="71">
        <v>5265509</v>
      </c>
      <c r="N284" s="71"/>
      <c r="O284" s="71">
        <v>288123</v>
      </c>
      <c r="P284" s="71"/>
      <c r="Q284" s="71">
        <v>51407</v>
      </c>
      <c r="R284" s="71"/>
      <c r="S284" s="71">
        <v>676658</v>
      </c>
      <c r="T284" s="71"/>
      <c r="U284" s="71">
        <v>0</v>
      </c>
      <c r="V284" s="74"/>
      <c r="W284" s="72">
        <v>6281697</v>
      </c>
      <c r="X284" s="69"/>
      <c r="Y284" s="71">
        <v>0</v>
      </c>
      <c r="Z284" s="69"/>
      <c r="AA284" s="70">
        <v>135730</v>
      </c>
      <c r="AB284" s="69"/>
      <c r="AC284" s="73" t="str">
        <f t="shared" si="4"/>
        <v>No</v>
      </c>
    </row>
    <row r="285" spans="1:29">
      <c r="A285" s="69" t="s">
        <v>811</v>
      </c>
      <c r="B285" s="69" t="s">
        <v>812</v>
      </c>
      <c r="C285" s="183" t="s">
        <v>50</v>
      </c>
      <c r="D285" s="308">
        <v>4018</v>
      </c>
      <c r="E285" s="312">
        <v>40018</v>
      </c>
      <c r="F285" s="183" t="s">
        <v>189</v>
      </c>
      <c r="G285" s="183" t="s">
        <v>185</v>
      </c>
      <c r="H285" s="185">
        <v>972546</v>
      </c>
      <c r="I285" s="185">
        <v>328</v>
      </c>
      <c r="J285" s="183" t="s">
        <v>13</v>
      </c>
      <c r="K285" s="69" t="s">
        <v>14</v>
      </c>
      <c r="L285" s="70">
        <v>2</v>
      </c>
      <c r="M285" s="71">
        <v>208254</v>
      </c>
      <c r="N285" s="71"/>
      <c r="O285" s="71">
        <v>29220</v>
      </c>
      <c r="P285" s="71"/>
      <c r="Q285" s="71">
        <v>1319</v>
      </c>
      <c r="R285" s="71"/>
      <c r="S285" s="71">
        <v>38576</v>
      </c>
      <c r="T285" s="71"/>
      <c r="U285" s="71">
        <v>0</v>
      </c>
      <c r="V285" s="74"/>
      <c r="W285" s="72">
        <v>277369</v>
      </c>
      <c r="X285" s="69"/>
      <c r="Y285" s="71">
        <v>0</v>
      </c>
      <c r="Z285" s="69"/>
      <c r="AA285" s="70">
        <v>5028</v>
      </c>
      <c r="AB285" s="69"/>
      <c r="AC285" s="73" t="str">
        <f t="shared" si="4"/>
        <v>No</v>
      </c>
    </row>
    <row r="286" spans="1:29">
      <c r="A286" s="69" t="s">
        <v>811</v>
      </c>
      <c r="B286" s="69" t="s">
        <v>812</v>
      </c>
      <c r="C286" s="183" t="s">
        <v>50</v>
      </c>
      <c r="D286" s="308">
        <v>4018</v>
      </c>
      <c r="E286" s="312">
        <v>40018</v>
      </c>
      <c r="F286" s="183" t="s">
        <v>189</v>
      </c>
      <c r="G286" s="183" t="s">
        <v>185</v>
      </c>
      <c r="H286" s="185">
        <v>972546</v>
      </c>
      <c r="I286" s="185">
        <v>328</v>
      </c>
      <c r="J286" s="183" t="s">
        <v>12</v>
      </c>
      <c r="K286" s="69" t="s">
        <v>11</v>
      </c>
      <c r="L286" s="70">
        <v>1</v>
      </c>
      <c r="M286" s="71">
        <v>76824</v>
      </c>
      <c r="N286" s="71"/>
      <c r="O286" s="71">
        <v>50854</v>
      </c>
      <c r="P286" s="71"/>
      <c r="Q286" s="71">
        <v>8311</v>
      </c>
      <c r="R286" s="71"/>
      <c r="S286" s="71">
        <v>51405</v>
      </c>
      <c r="T286" s="71"/>
      <c r="U286" s="71">
        <v>0</v>
      </c>
      <c r="V286" s="74"/>
      <c r="W286" s="72">
        <v>187394</v>
      </c>
      <c r="X286" s="69"/>
      <c r="Y286" s="71">
        <v>0</v>
      </c>
      <c r="Z286" s="69"/>
      <c r="AA286" s="70">
        <v>557</v>
      </c>
      <c r="AB286" s="69"/>
      <c r="AC286" s="73" t="str">
        <f t="shared" si="4"/>
        <v>No</v>
      </c>
    </row>
    <row r="287" spans="1:29">
      <c r="A287" s="69" t="s">
        <v>6232</v>
      </c>
      <c r="B287" s="69" t="s">
        <v>1238</v>
      </c>
      <c r="C287" s="183" t="s">
        <v>74</v>
      </c>
      <c r="D287" s="308">
        <v>2206</v>
      </c>
      <c r="E287" s="312">
        <v>20206</v>
      </c>
      <c r="F287" s="183" t="s">
        <v>187</v>
      </c>
      <c r="G287" s="183" t="s">
        <v>185</v>
      </c>
      <c r="H287" s="185">
        <v>18351295</v>
      </c>
      <c r="I287" s="185">
        <v>323</v>
      </c>
      <c r="J287" s="183" t="s">
        <v>13</v>
      </c>
      <c r="K287" s="69" t="s">
        <v>14</v>
      </c>
      <c r="L287" s="70">
        <v>227</v>
      </c>
      <c r="M287" s="71">
        <v>59461764</v>
      </c>
      <c r="N287" s="71"/>
      <c r="O287" s="71">
        <v>22226038</v>
      </c>
      <c r="P287" s="71"/>
      <c r="Q287" s="71">
        <v>1819163</v>
      </c>
      <c r="R287" s="71"/>
      <c r="S287" s="71">
        <v>27487152</v>
      </c>
      <c r="T287" s="71"/>
      <c r="U287" s="71">
        <v>0</v>
      </c>
      <c r="V287" s="74"/>
      <c r="W287" s="72">
        <v>110994117</v>
      </c>
      <c r="X287" s="69"/>
      <c r="Y287" s="71">
        <v>0</v>
      </c>
      <c r="Z287" s="69"/>
      <c r="AA287" s="70">
        <v>711705</v>
      </c>
      <c r="AB287" s="69"/>
      <c r="AC287" s="73" t="str">
        <f t="shared" si="4"/>
        <v>No</v>
      </c>
    </row>
    <row r="288" spans="1:29">
      <c r="A288" s="69" t="s">
        <v>6232</v>
      </c>
      <c r="B288" s="69" t="s">
        <v>1238</v>
      </c>
      <c r="C288" s="183" t="s">
        <v>74</v>
      </c>
      <c r="D288" s="308">
        <v>2206</v>
      </c>
      <c r="E288" s="312">
        <v>20206</v>
      </c>
      <c r="F288" s="183" t="s">
        <v>187</v>
      </c>
      <c r="G288" s="183" t="s">
        <v>185</v>
      </c>
      <c r="H288" s="185">
        <v>18351295</v>
      </c>
      <c r="I288" s="185">
        <v>323</v>
      </c>
      <c r="J288" s="183" t="s">
        <v>12</v>
      </c>
      <c r="K288" s="69" t="s">
        <v>14</v>
      </c>
      <c r="L288" s="70">
        <v>96</v>
      </c>
      <c r="M288" s="71">
        <v>10434994</v>
      </c>
      <c r="N288" s="71"/>
      <c r="O288" s="71">
        <v>2169411</v>
      </c>
      <c r="P288" s="71"/>
      <c r="Q288" s="71">
        <v>97971</v>
      </c>
      <c r="R288" s="71"/>
      <c r="S288" s="71">
        <v>2847199</v>
      </c>
      <c r="T288" s="71"/>
      <c r="U288" s="71">
        <v>0</v>
      </c>
      <c r="V288" s="74"/>
      <c r="W288" s="72">
        <v>15549575</v>
      </c>
      <c r="X288" s="69"/>
      <c r="Y288" s="71">
        <v>0</v>
      </c>
      <c r="Z288" s="69"/>
      <c r="AA288" s="70">
        <v>217276</v>
      </c>
      <c r="AB288" s="69"/>
      <c r="AC288" s="73" t="str">
        <f t="shared" si="4"/>
        <v>No</v>
      </c>
    </row>
    <row r="289" spans="1:29">
      <c r="A289" s="69" t="s">
        <v>777</v>
      </c>
      <c r="B289" s="69" t="s">
        <v>375</v>
      </c>
      <c r="C289" s="183" t="s">
        <v>56</v>
      </c>
      <c r="D289" s="308">
        <v>5031</v>
      </c>
      <c r="E289" s="312">
        <v>50031</v>
      </c>
      <c r="F289" s="183" t="s">
        <v>189</v>
      </c>
      <c r="G289" s="183" t="s">
        <v>185</v>
      </c>
      <c r="H289" s="185">
        <v>3734090</v>
      </c>
      <c r="I289" s="185">
        <v>322</v>
      </c>
      <c r="J289" s="183" t="s">
        <v>13</v>
      </c>
      <c r="K289" s="69" t="s">
        <v>11</v>
      </c>
      <c r="L289" s="70">
        <v>220</v>
      </c>
      <c r="M289" s="71">
        <v>47802239</v>
      </c>
      <c r="N289" s="71"/>
      <c r="O289" s="71">
        <v>16661572</v>
      </c>
      <c r="P289" s="71"/>
      <c r="Q289" s="71">
        <v>1002864</v>
      </c>
      <c r="R289" s="71"/>
      <c r="S289" s="71">
        <v>17163208</v>
      </c>
      <c r="T289" s="71"/>
      <c r="U289" s="71">
        <v>0</v>
      </c>
      <c r="V289" s="74"/>
      <c r="W289" s="72">
        <v>82629883</v>
      </c>
      <c r="X289" s="69"/>
      <c r="Y289" s="71">
        <v>0</v>
      </c>
      <c r="Z289" s="69"/>
      <c r="AA289" s="70">
        <v>601073</v>
      </c>
      <c r="AB289" s="69"/>
      <c r="AC289" s="73" t="str">
        <f t="shared" si="4"/>
        <v>No</v>
      </c>
    </row>
    <row r="290" spans="1:29">
      <c r="A290" s="69" t="s">
        <v>777</v>
      </c>
      <c r="B290" s="69" t="s">
        <v>375</v>
      </c>
      <c r="C290" s="183" t="s">
        <v>56</v>
      </c>
      <c r="D290" s="308">
        <v>5031</v>
      </c>
      <c r="E290" s="312">
        <v>50031</v>
      </c>
      <c r="F290" s="183" t="s">
        <v>189</v>
      </c>
      <c r="G290" s="183" t="s">
        <v>185</v>
      </c>
      <c r="H290" s="185">
        <v>3734090</v>
      </c>
      <c r="I290" s="185">
        <v>322</v>
      </c>
      <c r="J290" s="183" t="s">
        <v>12</v>
      </c>
      <c r="K290" s="69" t="s">
        <v>11</v>
      </c>
      <c r="L290" s="70">
        <v>85</v>
      </c>
      <c r="M290" s="71">
        <v>10953617</v>
      </c>
      <c r="N290" s="71"/>
      <c r="O290" s="71">
        <v>2026212</v>
      </c>
      <c r="P290" s="71"/>
      <c r="Q290" s="71">
        <v>24369</v>
      </c>
      <c r="R290" s="71"/>
      <c r="S290" s="71">
        <v>4281125</v>
      </c>
      <c r="T290" s="71"/>
      <c r="U290" s="71">
        <v>0</v>
      </c>
      <c r="V290" s="74"/>
      <c r="W290" s="72">
        <v>17285323</v>
      </c>
      <c r="X290" s="69"/>
      <c r="Y290" s="71">
        <v>0</v>
      </c>
      <c r="Z290" s="69"/>
      <c r="AA290" s="70">
        <v>174473</v>
      </c>
      <c r="AB290" s="69"/>
      <c r="AC290" s="73" t="str">
        <f t="shared" si="4"/>
        <v>No</v>
      </c>
    </row>
    <row r="291" spans="1:29">
      <c r="A291" s="69" t="s">
        <v>777</v>
      </c>
      <c r="B291" s="69" t="s">
        <v>375</v>
      </c>
      <c r="C291" s="183" t="s">
        <v>56</v>
      </c>
      <c r="D291" s="308">
        <v>5031</v>
      </c>
      <c r="E291" s="312">
        <v>50031</v>
      </c>
      <c r="F291" s="183" t="s">
        <v>189</v>
      </c>
      <c r="G291" s="183" t="s">
        <v>185</v>
      </c>
      <c r="H291" s="185">
        <v>3734090</v>
      </c>
      <c r="I291" s="185">
        <v>322</v>
      </c>
      <c r="J291" s="183" t="s">
        <v>12</v>
      </c>
      <c r="K291" s="69" t="s">
        <v>14</v>
      </c>
      <c r="L291" s="70">
        <v>17</v>
      </c>
      <c r="M291" s="71">
        <v>812429</v>
      </c>
      <c r="N291" s="71"/>
      <c r="O291" s="71">
        <v>195768</v>
      </c>
      <c r="P291" s="71"/>
      <c r="Q291" s="71">
        <v>29735</v>
      </c>
      <c r="R291" s="71"/>
      <c r="S291" s="71">
        <v>751206</v>
      </c>
      <c r="T291" s="71"/>
      <c r="U291" s="71">
        <v>0</v>
      </c>
      <c r="V291" s="74"/>
      <c r="W291" s="72">
        <v>1789138</v>
      </c>
      <c r="X291" s="69"/>
      <c r="Y291" s="71">
        <v>2960148</v>
      </c>
      <c r="Z291" s="69"/>
      <c r="AA291" s="70">
        <v>25964</v>
      </c>
      <c r="AB291" s="69"/>
      <c r="AC291" s="73" t="str">
        <f t="shared" si="4"/>
        <v>No</v>
      </c>
    </row>
    <row r="292" spans="1:29">
      <c r="A292" s="69" t="s">
        <v>777</v>
      </c>
      <c r="B292" s="69" t="s">
        <v>375</v>
      </c>
      <c r="C292" s="183" t="s">
        <v>56</v>
      </c>
      <c r="D292" s="308">
        <v>5031</v>
      </c>
      <c r="E292" s="312">
        <v>50031</v>
      </c>
      <c r="F292" s="183" t="s">
        <v>189</v>
      </c>
      <c r="G292" s="183" t="s">
        <v>185</v>
      </c>
      <c r="H292" s="185">
        <v>3734090</v>
      </c>
      <c r="I292" s="185">
        <v>322</v>
      </c>
      <c r="J292" s="183" t="s">
        <v>13</v>
      </c>
      <c r="K292" s="69" t="s">
        <v>14</v>
      </c>
      <c r="L292" s="70">
        <v>0</v>
      </c>
      <c r="M292" s="71">
        <v>0</v>
      </c>
      <c r="N292" s="71"/>
      <c r="O292" s="71">
        <v>2799</v>
      </c>
      <c r="P292" s="71"/>
      <c r="Q292" s="71">
        <v>29929</v>
      </c>
      <c r="R292" s="71"/>
      <c r="S292" s="71">
        <v>103946</v>
      </c>
      <c r="T292" s="71"/>
      <c r="U292" s="71">
        <v>0</v>
      </c>
      <c r="V292" s="74"/>
      <c r="W292" s="72">
        <v>136674</v>
      </c>
      <c r="X292" s="69"/>
      <c r="Y292" s="71">
        <v>1815566</v>
      </c>
      <c r="Z292" s="69"/>
      <c r="AA292" s="70">
        <v>0</v>
      </c>
      <c r="AB292" s="69"/>
      <c r="AC292" s="73" t="str">
        <f t="shared" si="4"/>
        <v>No</v>
      </c>
    </row>
    <row r="293" spans="1:29">
      <c r="A293" s="69" t="s">
        <v>551</v>
      </c>
      <c r="B293" s="69" t="s">
        <v>552</v>
      </c>
      <c r="C293" s="183" t="s">
        <v>60</v>
      </c>
      <c r="D293" s="308">
        <v>7005</v>
      </c>
      <c r="E293" s="312">
        <v>70005</v>
      </c>
      <c r="F293" s="183" t="s">
        <v>189</v>
      </c>
      <c r="G293" s="183" t="s">
        <v>185</v>
      </c>
      <c r="H293" s="185">
        <v>1519417</v>
      </c>
      <c r="I293" s="185">
        <v>311</v>
      </c>
      <c r="J293" s="183" t="s">
        <v>13</v>
      </c>
      <c r="K293" s="69" t="s">
        <v>11</v>
      </c>
      <c r="L293" s="70">
        <v>160</v>
      </c>
      <c r="M293" s="71">
        <v>39538457</v>
      </c>
      <c r="N293" s="71"/>
      <c r="O293" s="71">
        <v>13538276</v>
      </c>
      <c r="P293" s="71"/>
      <c r="Q293" s="71">
        <v>4658728</v>
      </c>
      <c r="R293" s="71"/>
      <c r="S293" s="71">
        <v>16197902</v>
      </c>
      <c r="T293" s="71"/>
      <c r="U293" s="71">
        <v>0</v>
      </c>
      <c r="V293" s="74"/>
      <c r="W293" s="72">
        <v>73933363</v>
      </c>
      <c r="X293" s="69"/>
      <c r="Y293" s="71">
        <v>0</v>
      </c>
      <c r="Z293" s="69"/>
      <c r="AA293" s="70">
        <v>536938</v>
      </c>
      <c r="AB293" s="69"/>
      <c r="AC293" s="73" t="str">
        <f t="shared" si="4"/>
        <v>No</v>
      </c>
    </row>
    <row r="294" spans="1:29">
      <c r="A294" s="69" t="s">
        <v>551</v>
      </c>
      <c r="B294" s="69" t="s">
        <v>552</v>
      </c>
      <c r="C294" s="183" t="s">
        <v>60</v>
      </c>
      <c r="D294" s="308">
        <v>7005</v>
      </c>
      <c r="E294" s="312">
        <v>70005</v>
      </c>
      <c r="F294" s="183" t="s">
        <v>189</v>
      </c>
      <c r="G294" s="183" t="s">
        <v>185</v>
      </c>
      <c r="H294" s="185">
        <v>1519417</v>
      </c>
      <c r="I294" s="185">
        <v>311</v>
      </c>
      <c r="J294" s="183" t="s">
        <v>12</v>
      </c>
      <c r="K294" s="69" t="s">
        <v>14</v>
      </c>
      <c r="L294" s="70">
        <v>57</v>
      </c>
      <c r="M294" s="71">
        <v>6650932</v>
      </c>
      <c r="N294" s="71"/>
      <c r="O294" s="71">
        <v>560156</v>
      </c>
      <c r="P294" s="71"/>
      <c r="Q294" s="71">
        <v>731656</v>
      </c>
      <c r="R294" s="71"/>
      <c r="S294" s="71">
        <v>676091</v>
      </c>
      <c r="T294" s="71"/>
      <c r="U294" s="71">
        <v>0</v>
      </c>
      <c r="V294" s="74"/>
      <c r="W294" s="72">
        <v>8618835</v>
      </c>
      <c r="X294" s="69"/>
      <c r="Y294" s="71">
        <v>731155</v>
      </c>
      <c r="Z294" s="69"/>
      <c r="AA294" s="70">
        <v>137294</v>
      </c>
      <c r="AB294" s="69"/>
      <c r="AC294" s="73" t="str">
        <f t="shared" si="4"/>
        <v>No</v>
      </c>
    </row>
    <row r="295" spans="1:29">
      <c r="A295" s="69" t="s">
        <v>551</v>
      </c>
      <c r="B295" s="69" t="s">
        <v>552</v>
      </c>
      <c r="C295" s="183" t="s">
        <v>60</v>
      </c>
      <c r="D295" s="308">
        <v>7005</v>
      </c>
      <c r="E295" s="312">
        <v>70005</v>
      </c>
      <c r="F295" s="183" t="s">
        <v>189</v>
      </c>
      <c r="G295" s="183" t="s">
        <v>185</v>
      </c>
      <c r="H295" s="185">
        <v>1519417</v>
      </c>
      <c r="I295" s="185">
        <v>311</v>
      </c>
      <c r="J295" s="183" t="s">
        <v>17</v>
      </c>
      <c r="K295" s="69" t="s">
        <v>14</v>
      </c>
      <c r="L295" s="70">
        <v>47</v>
      </c>
      <c r="M295" s="71">
        <v>1928645</v>
      </c>
      <c r="N295" s="71"/>
      <c r="O295" s="71">
        <v>162538</v>
      </c>
      <c r="P295" s="71"/>
      <c r="Q295" s="71">
        <v>212196</v>
      </c>
      <c r="R295" s="71"/>
      <c r="S295" s="71">
        <v>226871</v>
      </c>
      <c r="T295" s="71"/>
      <c r="U295" s="71">
        <v>0</v>
      </c>
      <c r="V295" s="74"/>
      <c r="W295" s="72">
        <v>2530250</v>
      </c>
      <c r="X295" s="69"/>
      <c r="Y295" s="71">
        <v>0</v>
      </c>
      <c r="Z295" s="69"/>
      <c r="AA295" s="70">
        <v>23365</v>
      </c>
      <c r="AB295" s="69"/>
      <c r="AC295" s="73" t="str">
        <f t="shared" si="4"/>
        <v>No</v>
      </c>
    </row>
    <row r="296" spans="1:29">
      <c r="A296" s="69" t="s">
        <v>551</v>
      </c>
      <c r="B296" s="69" t="s">
        <v>552</v>
      </c>
      <c r="C296" s="183" t="s">
        <v>60</v>
      </c>
      <c r="D296" s="308">
        <v>7005</v>
      </c>
      <c r="E296" s="312">
        <v>70005</v>
      </c>
      <c r="F296" s="183" t="s">
        <v>189</v>
      </c>
      <c r="G296" s="183" t="s">
        <v>185</v>
      </c>
      <c r="H296" s="185">
        <v>1519417</v>
      </c>
      <c r="I296" s="185">
        <v>311</v>
      </c>
      <c r="J296" s="183" t="s">
        <v>15</v>
      </c>
      <c r="K296" s="69" t="s">
        <v>14</v>
      </c>
      <c r="L296" s="70">
        <v>27</v>
      </c>
      <c r="M296" s="71">
        <v>159860</v>
      </c>
      <c r="N296" s="71"/>
      <c r="O296" s="71">
        <v>17914</v>
      </c>
      <c r="P296" s="71"/>
      <c r="Q296" s="71">
        <v>35984</v>
      </c>
      <c r="R296" s="71"/>
      <c r="S296" s="71">
        <v>65834</v>
      </c>
      <c r="T296" s="71"/>
      <c r="U296" s="71">
        <v>0</v>
      </c>
      <c r="V296" s="74"/>
      <c r="W296" s="72">
        <v>279592</v>
      </c>
      <c r="X296" s="69"/>
      <c r="Y296" s="71">
        <v>0</v>
      </c>
      <c r="Z296" s="69"/>
      <c r="AA296" s="70">
        <v>11096</v>
      </c>
      <c r="AB296" s="69"/>
      <c r="AC296" s="73" t="str">
        <f t="shared" si="4"/>
        <v>No</v>
      </c>
    </row>
    <row r="297" spans="1:29">
      <c r="A297" s="69" t="s">
        <v>551</v>
      </c>
      <c r="B297" s="69" t="s">
        <v>552</v>
      </c>
      <c r="C297" s="183" t="s">
        <v>60</v>
      </c>
      <c r="D297" s="308">
        <v>7005</v>
      </c>
      <c r="E297" s="312">
        <v>70005</v>
      </c>
      <c r="F297" s="183" t="s">
        <v>189</v>
      </c>
      <c r="G297" s="183" t="s">
        <v>185</v>
      </c>
      <c r="H297" s="185">
        <v>1519417</v>
      </c>
      <c r="I297" s="185">
        <v>311</v>
      </c>
      <c r="J297" s="183" t="s">
        <v>27</v>
      </c>
      <c r="K297" s="69" t="s">
        <v>11</v>
      </c>
      <c r="L297" s="70">
        <v>11</v>
      </c>
      <c r="M297" s="71">
        <v>3229095</v>
      </c>
      <c r="N297" s="71"/>
      <c r="O297" s="71">
        <v>1026660</v>
      </c>
      <c r="P297" s="71"/>
      <c r="Q297" s="71">
        <v>336340</v>
      </c>
      <c r="R297" s="71"/>
      <c r="S297" s="71">
        <v>1484340</v>
      </c>
      <c r="T297" s="71"/>
      <c r="U297" s="71">
        <v>0</v>
      </c>
      <c r="V297" s="74"/>
      <c r="W297" s="72">
        <v>6076435</v>
      </c>
      <c r="X297" s="69"/>
      <c r="Y297" s="71">
        <v>0</v>
      </c>
      <c r="Z297" s="69"/>
      <c r="AA297" s="70">
        <v>45032</v>
      </c>
      <c r="AB297" s="69"/>
      <c r="AC297" s="73" t="str">
        <f t="shared" si="4"/>
        <v>No</v>
      </c>
    </row>
    <row r="298" spans="1:29">
      <c r="A298" s="69" t="s">
        <v>551</v>
      </c>
      <c r="B298" s="69" t="s">
        <v>552</v>
      </c>
      <c r="C298" s="183" t="s">
        <v>60</v>
      </c>
      <c r="D298" s="308">
        <v>7005</v>
      </c>
      <c r="E298" s="312">
        <v>70005</v>
      </c>
      <c r="F298" s="183" t="s">
        <v>189</v>
      </c>
      <c r="G298" s="183" t="s">
        <v>185</v>
      </c>
      <c r="H298" s="185">
        <v>1519417</v>
      </c>
      <c r="I298" s="185">
        <v>311</v>
      </c>
      <c r="J298" s="183" t="s">
        <v>12</v>
      </c>
      <c r="K298" s="69" t="s">
        <v>11</v>
      </c>
      <c r="L298" s="70">
        <v>9</v>
      </c>
      <c r="M298" s="71">
        <v>1409184</v>
      </c>
      <c r="N298" s="71"/>
      <c r="O298" s="71">
        <v>374442</v>
      </c>
      <c r="P298" s="71"/>
      <c r="Q298" s="71">
        <v>103543</v>
      </c>
      <c r="R298" s="71"/>
      <c r="S298" s="71">
        <v>485017</v>
      </c>
      <c r="T298" s="71"/>
      <c r="U298" s="71">
        <v>0</v>
      </c>
      <c r="V298" s="74"/>
      <c r="W298" s="72">
        <v>2372186</v>
      </c>
      <c r="X298" s="69"/>
      <c r="Y298" s="71">
        <v>0</v>
      </c>
      <c r="Z298" s="69"/>
      <c r="AA298" s="70">
        <v>19742</v>
      </c>
      <c r="AB298" s="69"/>
      <c r="AC298" s="73" t="str">
        <f t="shared" si="4"/>
        <v>No</v>
      </c>
    </row>
    <row r="299" spans="1:29">
      <c r="A299" s="69" t="s">
        <v>6233</v>
      </c>
      <c r="B299" s="69" t="s">
        <v>375</v>
      </c>
      <c r="C299" s="183" t="s">
        <v>56</v>
      </c>
      <c r="D299" s="308">
        <v>5119</v>
      </c>
      <c r="E299" s="312">
        <v>50119</v>
      </c>
      <c r="F299" s="183" t="s">
        <v>187</v>
      </c>
      <c r="G299" s="183" t="s">
        <v>185</v>
      </c>
      <c r="H299" s="185">
        <v>3734090</v>
      </c>
      <c r="I299" s="185">
        <v>309</v>
      </c>
      <c r="J299" s="183" t="s">
        <v>13</v>
      </c>
      <c r="K299" s="69" t="s">
        <v>11</v>
      </c>
      <c r="L299" s="70">
        <v>243</v>
      </c>
      <c r="M299" s="71">
        <v>52010374</v>
      </c>
      <c r="N299" s="71"/>
      <c r="O299" s="71">
        <v>21690811</v>
      </c>
      <c r="P299" s="71"/>
      <c r="Q299" s="71">
        <v>9090198</v>
      </c>
      <c r="R299" s="71"/>
      <c r="S299" s="71">
        <v>18144545</v>
      </c>
      <c r="T299" s="71"/>
      <c r="U299" s="71">
        <v>0</v>
      </c>
      <c r="V299" s="74"/>
      <c r="W299" s="72">
        <v>100935928</v>
      </c>
      <c r="X299" s="69"/>
      <c r="Y299" s="71">
        <v>0</v>
      </c>
      <c r="Z299" s="69"/>
      <c r="AA299" s="70">
        <v>919285</v>
      </c>
      <c r="AB299" s="69"/>
      <c r="AC299" s="73" t="str">
        <f t="shared" si="4"/>
        <v>No</v>
      </c>
    </row>
    <row r="300" spans="1:29">
      <c r="A300" s="69" t="s">
        <v>6233</v>
      </c>
      <c r="B300" s="69" t="s">
        <v>375</v>
      </c>
      <c r="C300" s="183" t="s">
        <v>56</v>
      </c>
      <c r="D300" s="308">
        <v>5119</v>
      </c>
      <c r="E300" s="312">
        <v>50119</v>
      </c>
      <c r="F300" s="183" t="s">
        <v>187</v>
      </c>
      <c r="G300" s="183" t="s">
        <v>185</v>
      </c>
      <c r="H300" s="185">
        <v>3734090</v>
      </c>
      <c r="I300" s="185">
        <v>309</v>
      </c>
      <c r="J300" s="183" t="s">
        <v>12</v>
      </c>
      <c r="K300" s="69" t="s">
        <v>14</v>
      </c>
      <c r="L300" s="70">
        <v>66</v>
      </c>
      <c r="M300" s="71">
        <v>3432037</v>
      </c>
      <c r="N300" s="71"/>
      <c r="O300" s="71">
        <v>372149</v>
      </c>
      <c r="P300" s="71"/>
      <c r="Q300" s="71">
        <v>128192</v>
      </c>
      <c r="R300" s="71"/>
      <c r="S300" s="71">
        <v>1178950</v>
      </c>
      <c r="T300" s="71"/>
      <c r="U300" s="71">
        <v>0</v>
      </c>
      <c r="V300" s="74"/>
      <c r="W300" s="72">
        <v>5111328</v>
      </c>
      <c r="X300" s="69"/>
      <c r="Y300" s="71">
        <v>0</v>
      </c>
      <c r="Z300" s="69"/>
      <c r="AA300" s="70">
        <v>140112</v>
      </c>
      <c r="AB300" s="69"/>
      <c r="AC300" s="73" t="str">
        <f t="shared" si="4"/>
        <v>No</v>
      </c>
    </row>
    <row r="301" spans="1:29">
      <c r="A301" s="69" t="s">
        <v>6234</v>
      </c>
      <c r="B301" s="69" t="s">
        <v>711</v>
      </c>
      <c r="C301" s="183" t="s">
        <v>53</v>
      </c>
      <c r="D301" s="308">
        <v>3051</v>
      </c>
      <c r="E301" s="312">
        <v>30051</v>
      </c>
      <c r="F301" s="183" t="s">
        <v>187</v>
      </c>
      <c r="G301" s="183" t="s">
        <v>185</v>
      </c>
      <c r="H301" s="185">
        <v>4586770</v>
      </c>
      <c r="I301" s="185">
        <v>307</v>
      </c>
      <c r="J301" s="183" t="s">
        <v>13</v>
      </c>
      <c r="K301" s="69" t="s">
        <v>11</v>
      </c>
      <c r="L301" s="70">
        <v>307</v>
      </c>
      <c r="M301" s="71">
        <v>77690976</v>
      </c>
      <c r="N301" s="71"/>
      <c r="O301" s="71">
        <v>15312927</v>
      </c>
      <c r="P301" s="71"/>
      <c r="Q301" s="71">
        <v>5623870</v>
      </c>
      <c r="R301" s="71"/>
      <c r="S301" s="71">
        <v>20230076</v>
      </c>
      <c r="T301" s="71"/>
      <c r="U301" s="71">
        <v>0</v>
      </c>
      <c r="V301" s="74"/>
      <c r="W301" s="72">
        <v>118857849</v>
      </c>
      <c r="X301" s="69"/>
      <c r="Y301" s="71">
        <v>0</v>
      </c>
      <c r="Z301" s="69"/>
      <c r="AA301" s="70">
        <v>1051439</v>
      </c>
      <c r="AB301" s="69"/>
      <c r="AC301" s="73" t="str">
        <f t="shared" si="4"/>
        <v>No</v>
      </c>
    </row>
    <row r="302" spans="1:29">
      <c r="A302" s="69" t="s">
        <v>766</v>
      </c>
      <c r="B302" s="69" t="s">
        <v>767</v>
      </c>
      <c r="C302" s="183" t="s">
        <v>109</v>
      </c>
      <c r="D302" s="308">
        <v>2</v>
      </c>
      <c r="E302" s="312">
        <v>2</v>
      </c>
      <c r="F302" s="183" t="s">
        <v>189</v>
      </c>
      <c r="G302" s="183" t="s">
        <v>185</v>
      </c>
      <c r="H302" s="185">
        <v>387847</v>
      </c>
      <c r="I302" s="185">
        <v>306</v>
      </c>
      <c r="J302" s="183" t="s">
        <v>13</v>
      </c>
      <c r="K302" s="69" t="s">
        <v>11</v>
      </c>
      <c r="L302" s="70">
        <v>117</v>
      </c>
      <c r="M302" s="71">
        <v>31032025</v>
      </c>
      <c r="N302" s="71"/>
      <c r="O302" s="71">
        <v>7699778</v>
      </c>
      <c r="P302" s="71"/>
      <c r="Q302" s="71">
        <v>3414850</v>
      </c>
      <c r="R302" s="71"/>
      <c r="S302" s="71">
        <v>10633659</v>
      </c>
      <c r="T302" s="71"/>
      <c r="U302" s="71">
        <v>0</v>
      </c>
      <c r="V302" s="74"/>
      <c r="W302" s="72">
        <v>52780312</v>
      </c>
      <c r="X302" s="69"/>
      <c r="Y302" s="71">
        <v>0</v>
      </c>
      <c r="Z302" s="69"/>
      <c r="AA302" s="70">
        <v>427387</v>
      </c>
      <c r="AB302" s="69"/>
      <c r="AC302" s="73" t="str">
        <f t="shared" si="4"/>
        <v>No</v>
      </c>
    </row>
    <row r="303" spans="1:29">
      <c r="A303" s="69" t="s">
        <v>766</v>
      </c>
      <c r="B303" s="69" t="s">
        <v>767</v>
      </c>
      <c r="C303" s="183" t="s">
        <v>109</v>
      </c>
      <c r="D303" s="308">
        <v>2</v>
      </c>
      <c r="E303" s="312">
        <v>2</v>
      </c>
      <c r="F303" s="183" t="s">
        <v>189</v>
      </c>
      <c r="G303" s="183" t="s">
        <v>185</v>
      </c>
      <c r="H303" s="185">
        <v>387847</v>
      </c>
      <c r="I303" s="185">
        <v>306</v>
      </c>
      <c r="J303" s="183" t="s">
        <v>15</v>
      </c>
      <c r="K303" s="69" t="s">
        <v>11</v>
      </c>
      <c r="L303" s="70">
        <v>81</v>
      </c>
      <c r="M303" s="71">
        <v>157638</v>
      </c>
      <c r="N303" s="71"/>
      <c r="O303" s="71">
        <v>40283</v>
      </c>
      <c r="P303" s="71"/>
      <c r="Q303" s="71">
        <v>6822</v>
      </c>
      <c r="R303" s="71"/>
      <c r="S303" s="71">
        <v>395468</v>
      </c>
      <c r="T303" s="71"/>
      <c r="U303" s="71">
        <v>0</v>
      </c>
      <c r="V303" s="74"/>
      <c r="W303" s="72">
        <v>600211</v>
      </c>
      <c r="X303" s="69"/>
      <c r="Y303" s="71">
        <v>0</v>
      </c>
      <c r="Z303" s="69"/>
      <c r="AA303" s="70">
        <v>28789</v>
      </c>
      <c r="AB303" s="69"/>
      <c r="AC303" s="73" t="str">
        <f t="shared" si="4"/>
        <v>No</v>
      </c>
    </row>
    <row r="304" spans="1:29">
      <c r="A304" s="69" t="s">
        <v>766</v>
      </c>
      <c r="B304" s="69" t="s">
        <v>767</v>
      </c>
      <c r="C304" s="183" t="s">
        <v>109</v>
      </c>
      <c r="D304" s="308">
        <v>2</v>
      </c>
      <c r="E304" s="312">
        <v>2</v>
      </c>
      <c r="F304" s="183" t="s">
        <v>189</v>
      </c>
      <c r="G304" s="183" t="s">
        <v>185</v>
      </c>
      <c r="H304" s="185">
        <v>387847</v>
      </c>
      <c r="I304" s="185">
        <v>306</v>
      </c>
      <c r="J304" s="183" t="s">
        <v>12</v>
      </c>
      <c r="K304" s="69" t="s">
        <v>11</v>
      </c>
      <c r="L304" s="70">
        <v>57</v>
      </c>
      <c r="M304" s="71">
        <v>6403589</v>
      </c>
      <c r="N304" s="71"/>
      <c r="O304" s="71">
        <v>1281845</v>
      </c>
      <c r="P304" s="71"/>
      <c r="Q304" s="71">
        <v>145396</v>
      </c>
      <c r="R304" s="71"/>
      <c r="S304" s="71">
        <v>2110139</v>
      </c>
      <c r="T304" s="71"/>
      <c r="U304" s="71">
        <v>0</v>
      </c>
      <c r="V304" s="74"/>
      <c r="W304" s="72">
        <v>9940969</v>
      </c>
      <c r="X304" s="69"/>
      <c r="Y304" s="71">
        <v>0</v>
      </c>
      <c r="Z304" s="69"/>
      <c r="AA304" s="70">
        <v>88386</v>
      </c>
      <c r="AB304" s="69"/>
      <c r="AC304" s="73" t="str">
        <f t="shared" si="4"/>
        <v>No</v>
      </c>
    </row>
    <row r="305" spans="1:29">
      <c r="A305" s="69" t="s">
        <v>766</v>
      </c>
      <c r="B305" s="69" t="s">
        <v>767</v>
      </c>
      <c r="C305" s="183" t="s">
        <v>109</v>
      </c>
      <c r="D305" s="308">
        <v>2</v>
      </c>
      <c r="E305" s="312">
        <v>2</v>
      </c>
      <c r="F305" s="183" t="s">
        <v>189</v>
      </c>
      <c r="G305" s="183" t="s">
        <v>185</v>
      </c>
      <c r="H305" s="185">
        <v>387847</v>
      </c>
      <c r="I305" s="185">
        <v>306</v>
      </c>
      <c r="J305" s="183" t="s">
        <v>12</v>
      </c>
      <c r="K305" s="69" t="s">
        <v>14</v>
      </c>
      <c r="L305" s="70">
        <v>51</v>
      </c>
      <c r="M305" s="71">
        <v>3434110</v>
      </c>
      <c r="N305" s="71"/>
      <c r="O305" s="71">
        <v>102709</v>
      </c>
      <c r="P305" s="71"/>
      <c r="Q305" s="71">
        <v>106817</v>
      </c>
      <c r="R305" s="71"/>
      <c r="S305" s="71">
        <v>332924</v>
      </c>
      <c r="T305" s="71"/>
      <c r="U305" s="71">
        <v>0</v>
      </c>
      <c r="V305" s="74"/>
      <c r="W305" s="72">
        <v>3976560</v>
      </c>
      <c r="X305" s="69"/>
      <c r="Y305" s="71">
        <v>0</v>
      </c>
      <c r="Z305" s="69"/>
      <c r="AA305" s="70">
        <v>76514</v>
      </c>
      <c r="AB305" s="69"/>
      <c r="AC305" s="73" t="str">
        <f t="shared" si="4"/>
        <v>No</v>
      </c>
    </row>
    <row r="306" spans="1:29">
      <c r="A306" s="69" t="s">
        <v>684</v>
      </c>
      <c r="B306" s="69" t="s">
        <v>685</v>
      </c>
      <c r="C306" s="183" t="s">
        <v>67</v>
      </c>
      <c r="D306" s="308">
        <v>2098</v>
      </c>
      <c r="E306" s="312">
        <v>20098</v>
      </c>
      <c r="F306" s="183" t="s">
        <v>189</v>
      </c>
      <c r="G306" s="183" t="s">
        <v>185</v>
      </c>
      <c r="H306" s="185">
        <v>18351295</v>
      </c>
      <c r="I306" s="185">
        <v>304</v>
      </c>
      <c r="J306" s="183" t="s">
        <v>26</v>
      </c>
      <c r="K306" s="69" t="s">
        <v>11</v>
      </c>
      <c r="L306" s="70">
        <v>298</v>
      </c>
      <c r="M306" s="71">
        <v>153166578</v>
      </c>
      <c r="N306" s="71"/>
      <c r="O306" s="71">
        <v>49918722</v>
      </c>
      <c r="P306" s="71"/>
      <c r="Q306" s="71">
        <v>106967964</v>
      </c>
      <c r="R306" s="71"/>
      <c r="S306" s="71">
        <v>135928374</v>
      </c>
      <c r="T306" s="71"/>
      <c r="U306" s="71">
        <v>0</v>
      </c>
      <c r="V306" s="74"/>
      <c r="W306" s="72">
        <v>445981638</v>
      </c>
      <c r="X306" s="69"/>
      <c r="Y306" s="71">
        <v>0</v>
      </c>
      <c r="Z306" s="69"/>
      <c r="AA306" s="70">
        <v>968658</v>
      </c>
      <c r="AB306" s="69"/>
      <c r="AC306" s="73" t="str">
        <f t="shared" si="4"/>
        <v>No</v>
      </c>
    </row>
    <row r="307" spans="1:29">
      <c r="A307" s="69" t="s">
        <v>684</v>
      </c>
      <c r="B307" s="69" t="s">
        <v>685</v>
      </c>
      <c r="C307" s="183" t="s">
        <v>67</v>
      </c>
      <c r="D307" s="308">
        <v>2098</v>
      </c>
      <c r="E307" s="312">
        <v>20098</v>
      </c>
      <c r="F307" s="183" t="s">
        <v>189</v>
      </c>
      <c r="G307" s="183" t="s">
        <v>185</v>
      </c>
      <c r="H307" s="185">
        <v>18351295</v>
      </c>
      <c r="I307" s="185">
        <v>304</v>
      </c>
      <c r="J307" s="183" t="s">
        <v>24</v>
      </c>
      <c r="K307" s="69" t="s">
        <v>14</v>
      </c>
      <c r="L307" s="70">
        <v>6</v>
      </c>
      <c r="M307" s="71">
        <v>4745906</v>
      </c>
      <c r="N307" s="71"/>
      <c r="O307" s="71">
        <v>1258098</v>
      </c>
      <c r="P307" s="71"/>
      <c r="Q307" s="71">
        <v>290792</v>
      </c>
      <c r="R307" s="71"/>
      <c r="S307" s="71">
        <v>1329277</v>
      </c>
      <c r="T307" s="71"/>
      <c r="U307" s="71">
        <v>0</v>
      </c>
      <c r="V307" s="74"/>
      <c r="W307" s="72">
        <v>7624073</v>
      </c>
      <c r="X307" s="69"/>
      <c r="Y307" s="71">
        <v>0</v>
      </c>
      <c r="Z307" s="69"/>
      <c r="AA307" s="70">
        <v>14283</v>
      </c>
      <c r="AB307" s="69"/>
      <c r="AC307" s="73" t="str">
        <f t="shared" si="4"/>
        <v>No</v>
      </c>
    </row>
    <row r="308" spans="1:29">
      <c r="A308" s="69" t="s">
        <v>326</v>
      </c>
      <c r="B308" s="69" t="s">
        <v>327</v>
      </c>
      <c r="C308" s="183" t="s">
        <v>52</v>
      </c>
      <c r="D308" s="308">
        <v>1105</v>
      </c>
      <c r="E308" s="312">
        <v>10105</v>
      </c>
      <c r="F308" s="183" t="s">
        <v>189</v>
      </c>
      <c r="G308" s="183" t="s">
        <v>185</v>
      </c>
      <c r="H308" s="185">
        <v>246695</v>
      </c>
      <c r="I308" s="185">
        <v>303</v>
      </c>
      <c r="J308" s="183" t="s">
        <v>12</v>
      </c>
      <c r="K308" s="69" t="s">
        <v>14</v>
      </c>
      <c r="L308" s="70">
        <v>192</v>
      </c>
      <c r="M308" s="71">
        <v>6045540</v>
      </c>
      <c r="N308" s="71"/>
      <c r="O308" s="71">
        <v>3219439</v>
      </c>
      <c r="P308" s="71"/>
      <c r="Q308" s="71">
        <v>857186</v>
      </c>
      <c r="R308" s="71"/>
      <c r="S308" s="71">
        <v>1568488</v>
      </c>
      <c r="T308" s="71"/>
      <c r="U308" s="71">
        <v>0</v>
      </c>
      <c r="V308" s="74"/>
      <c r="W308" s="72">
        <v>11690653</v>
      </c>
      <c r="X308" s="69"/>
      <c r="Y308" s="71">
        <v>0</v>
      </c>
      <c r="Z308" s="69"/>
      <c r="AA308" s="70">
        <v>226433</v>
      </c>
      <c r="AB308" s="69"/>
      <c r="AC308" s="73" t="str">
        <f t="shared" si="4"/>
        <v>No</v>
      </c>
    </row>
    <row r="309" spans="1:29">
      <c r="A309" s="69" t="s">
        <v>326</v>
      </c>
      <c r="B309" s="69" t="s">
        <v>327</v>
      </c>
      <c r="C309" s="183" t="s">
        <v>52</v>
      </c>
      <c r="D309" s="308">
        <v>1105</v>
      </c>
      <c r="E309" s="312">
        <v>10105</v>
      </c>
      <c r="F309" s="183" t="s">
        <v>189</v>
      </c>
      <c r="G309" s="183" t="s">
        <v>185</v>
      </c>
      <c r="H309" s="185">
        <v>246695</v>
      </c>
      <c r="I309" s="185">
        <v>303</v>
      </c>
      <c r="J309" s="183" t="s">
        <v>17</v>
      </c>
      <c r="K309" s="69" t="s">
        <v>14</v>
      </c>
      <c r="L309" s="70">
        <v>73</v>
      </c>
      <c r="M309" s="71">
        <v>3698928</v>
      </c>
      <c r="N309" s="71"/>
      <c r="O309" s="71">
        <v>2200578</v>
      </c>
      <c r="P309" s="71"/>
      <c r="Q309" s="71">
        <v>366557</v>
      </c>
      <c r="R309" s="71"/>
      <c r="S309" s="71">
        <v>336742</v>
      </c>
      <c r="T309" s="71"/>
      <c r="U309" s="71">
        <v>0</v>
      </c>
      <c r="V309" s="74"/>
      <c r="W309" s="72">
        <v>6602805</v>
      </c>
      <c r="X309" s="69"/>
      <c r="Y309" s="71">
        <v>0</v>
      </c>
      <c r="Z309" s="69"/>
      <c r="AA309" s="70">
        <v>81558</v>
      </c>
      <c r="AB309" s="69"/>
      <c r="AC309" s="73" t="str">
        <f t="shared" si="4"/>
        <v>No</v>
      </c>
    </row>
    <row r="310" spans="1:29">
      <c r="A310" s="69" t="s">
        <v>326</v>
      </c>
      <c r="B310" s="69" t="s">
        <v>327</v>
      </c>
      <c r="C310" s="183" t="s">
        <v>52</v>
      </c>
      <c r="D310" s="308">
        <v>1105</v>
      </c>
      <c r="E310" s="312">
        <v>10105</v>
      </c>
      <c r="F310" s="183" t="s">
        <v>189</v>
      </c>
      <c r="G310" s="183" t="s">
        <v>185</v>
      </c>
      <c r="H310" s="185">
        <v>246695</v>
      </c>
      <c r="I310" s="185">
        <v>303</v>
      </c>
      <c r="J310" s="183" t="s">
        <v>13</v>
      </c>
      <c r="K310" s="69" t="s">
        <v>14</v>
      </c>
      <c r="L310" s="70">
        <v>38</v>
      </c>
      <c r="M310" s="71">
        <v>3292758</v>
      </c>
      <c r="N310" s="71"/>
      <c r="O310" s="71">
        <v>2230530</v>
      </c>
      <c r="P310" s="71"/>
      <c r="Q310" s="71">
        <v>263439</v>
      </c>
      <c r="R310" s="71"/>
      <c r="S310" s="71">
        <v>926515</v>
      </c>
      <c r="T310" s="71"/>
      <c r="U310" s="71">
        <v>0</v>
      </c>
      <c r="V310" s="74"/>
      <c r="W310" s="72">
        <v>6713242</v>
      </c>
      <c r="X310" s="69"/>
      <c r="Y310" s="71">
        <v>0</v>
      </c>
      <c r="Z310" s="69"/>
      <c r="AA310" s="70">
        <v>100562</v>
      </c>
      <c r="AB310" s="69"/>
      <c r="AC310" s="73" t="str">
        <f t="shared" si="4"/>
        <v>No</v>
      </c>
    </row>
    <row r="311" spans="1:29">
      <c r="A311" s="69" t="s">
        <v>829</v>
      </c>
      <c r="B311" s="69" t="s">
        <v>830</v>
      </c>
      <c r="C311" s="183" t="s">
        <v>21</v>
      </c>
      <c r="D311" s="308">
        <v>9148</v>
      </c>
      <c r="E311" s="312">
        <v>90148</v>
      </c>
      <c r="F311" s="183" t="s">
        <v>189</v>
      </c>
      <c r="G311" s="183" t="s">
        <v>185</v>
      </c>
      <c r="H311" s="185">
        <v>328454</v>
      </c>
      <c r="I311" s="185">
        <v>302</v>
      </c>
      <c r="J311" s="183" t="s">
        <v>15</v>
      </c>
      <c r="K311" s="69" t="s">
        <v>14</v>
      </c>
      <c r="L311" s="70">
        <v>213</v>
      </c>
      <c r="M311" s="71">
        <v>3106123</v>
      </c>
      <c r="N311" s="71"/>
      <c r="O311" s="71">
        <v>224680</v>
      </c>
      <c r="P311" s="71"/>
      <c r="Q311" s="71">
        <v>48009</v>
      </c>
      <c r="R311" s="71"/>
      <c r="S311" s="71">
        <v>982346</v>
      </c>
      <c r="T311" s="71"/>
      <c r="U311" s="71">
        <v>0</v>
      </c>
      <c r="V311" s="74"/>
      <c r="W311" s="72">
        <v>4361158</v>
      </c>
      <c r="X311" s="69"/>
      <c r="Y311" s="71">
        <v>0</v>
      </c>
      <c r="Z311" s="69"/>
      <c r="AA311" s="70">
        <v>112506</v>
      </c>
      <c r="AB311" s="69"/>
      <c r="AC311" s="73" t="str">
        <f t="shared" si="4"/>
        <v>No</v>
      </c>
    </row>
    <row r="312" spans="1:29">
      <c r="A312" s="69" t="s">
        <v>829</v>
      </c>
      <c r="B312" s="69" t="s">
        <v>830</v>
      </c>
      <c r="C312" s="183" t="s">
        <v>21</v>
      </c>
      <c r="D312" s="308">
        <v>9148</v>
      </c>
      <c r="E312" s="312">
        <v>90148</v>
      </c>
      <c r="F312" s="183" t="s">
        <v>189</v>
      </c>
      <c r="G312" s="183" t="s">
        <v>185</v>
      </c>
      <c r="H312" s="185">
        <v>328454</v>
      </c>
      <c r="I312" s="185">
        <v>302</v>
      </c>
      <c r="J312" s="183" t="s">
        <v>13</v>
      </c>
      <c r="K312" s="69" t="s">
        <v>14</v>
      </c>
      <c r="L312" s="70">
        <v>47</v>
      </c>
      <c r="M312" s="71">
        <v>8285626</v>
      </c>
      <c r="N312" s="71"/>
      <c r="O312" s="71">
        <v>2701848</v>
      </c>
      <c r="P312" s="71"/>
      <c r="Q312" s="71">
        <v>664455</v>
      </c>
      <c r="R312" s="71"/>
      <c r="S312" s="71">
        <v>2847160</v>
      </c>
      <c r="T312" s="71"/>
      <c r="U312" s="71">
        <v>0</v>
      </c>
      <c r="V312" s="74"/>
      <c r="W312" s="72">
        <v>14499089</v>
      </c>
      <c r="X312" s="69"/>
      <c r="Y312" s="71">
        <v>0</v>
      </c>
      <c r="Z312" s="69"/>
      <c r="AA312" s="70">
        <v>188050</v>
      </c>
      <c r="AB312" s="69"/>
      <c r="AC312" s="73" t="str">
        <f t="shared" si="4"/>
        <v>No</v>
      </c>
    </row>
    <row r="313" spans="1:29">
      <c r="A313" s="69" t="s">
        <v>829</v>
      </c>
      <c r="B313" s="69" t="s">
        <v>830</v>
      </c>
      <c r="C313" s="183" t="s">
        <v>21</v>
      </c>
      <c r="D313" s="308">
        <v>9148</v>
      </c>
      <c r="E313" s="312">
        <v>90148</v>
      </c>
      <c r="F313" s="183" t="s">
        <v>189</v>
      </c>
      <c r="G313" s="183" t="s">
        <v>185</v>
      </c>
      <c r="H313" s="185">
        <v>328454</v>
      </c>
      <c r="I313" s="185">
        <v>302</v>
      </c>
      <c r="J313" s="183" t="s">
        <v>12</v>
      </c>
      <c r="K313" s="69" t="s">
        <v>14</v>
      </c>
      <c r="L313" s="70">
        <v>35</v>
      </c>
      <c r="M313" s="71">
        <v>2937719</v>
      </c>
      <c r="N313" s="71"/>
      <c r="O313" s="71">
        <v>941569</v>
      </c>
      <c r="P313" s="71"/>
      <c r="Q313" s="71">
        <v>213793</v>
      </c>
      <c r="R313" s="71"/>
      <c r="S313" s="71">
        <v>1021889</v>
      </c>
      <c r="T313" s="71"/>
      <c r="U313" s="71">
        <v>0</v>
      </c>
      <c r="V313" s="74"/>
      <c r="W313" s="72">
        <v>5114970</v>
      </c>
      <c r="X313" s="69"/>
      <c r="Y313" s="71">
        <v>0</v>
      </c>
      <c r="Z313" s="69"/>
      <c r="AA313" s="70">
        <v>59758</v>
      </c>
      <c r="AB313" s="69"/>
      <c r="AC313" s="73" t="str">
        <f t="shared" si="4"/>
        <v>No</v>
      </c>
    </row>
    <row r="314" spans="1:29">
      <c r="A314" s="69" t="s">
        <v>829</v>
      </c>
      <c r="B314" s="69" t="s">
        <v>830</v>
      </c>
      <c r="C314" s="183" t="s">
        <v>21</v>
      </c>
      <c r="D314" s="308">
        <v>9148</v>
      </c>
      <c r="E314" s="312">
        <v>90148</v>
      </c>
      <c r="F314" s="183" t="s">
        <v>189</v>
      </c>
      <c r="G314" s="183" t="s">
        <v>185</v>
      </c>
      <c r="H314" s="185">
        <v>328454</v>
      </c>
      <c r="I314" s="185">
        <v>302</v>
      </c>
      <c r="J314" s="183" t="s">
        <v>23</v>
      </c>
      <c r="K314" s="69" t="s">
        <v>14</v>
      </c>
      <c r="L314" s="70">
        <v>7</v>
      </c>
      <c r="M314" s="71">
        <v>399883</v>
      </c>
      <c r="N314" s="71"/>
      <c r="O314" s="71">
        <v>114367</v>
      </c>
      <c r="P314" s="71"/>
      <c r="Q314" s="71">
        <v>25841</v>
      </c>
      <c r="R314" s="71"/>
      <c r="S314" s="71">
        <v>137078</v>
      </c>
      <c r="T314" s="71"/>
      <c r="U314" s="71">
        <v>0</v>
      </c>
      <c r="V314" s="74"/>
      <c r="W314" s="72">
        <v>677169</v>
      </c>
      <c r="X314" s="69"/>
      <c r="Y314" s="71">
        <v>0</v>
      </c>
      <c r="Z314" s="69"/>
      <c r="AA314" s="70">
        <v>7281</v>
      </c>
      <c r="AB314" s="69"/>
      <c r="AC314" s="73" t="str">
        <f t="shared" si="4"/>
        <v>No</v>
      </c>
    </row>
    <row r="315" spans="1:29">
      <c r="A315" s="69" t="s">
        <v>707</v>
      </c>
      <c r="B315" s="69" t="s">
        <v>708</v>
      </c>
      <c r="C315" s="183" t="s">
        <v>99</v>
      </c>
      <c r="D315" s="308">
        <v>1001</v>
      </c>
      <c r="E315" s="312">
        <v>10001</v>
      </c>
      <c r="F315" s="183" t="s">
        <v>189</v>
      </c>
      <c r="G315" s="183" t="s">
        <v>185</v>
      </c>
      <c r="H315" s="185">
        <v>1190956</v>
      </c>
      <c r="I315" s="185">
        <v>299</v>
      </c>
      <c r="J315" s="183" t="s">
        <v>13</v>
      </c>
      <c r="K315" s="69" t="s">
        <v>11</v>
      </c>
      <c r="L315" s="70">
        <v>204</v>
      </c>
      <c r="M315" s="71">
        <v>56824310</v>
      </c>
      <c r="N315" s="71"/>
      <c r="O315" s="71">
        <v>15823180</v>
      </c>
      <c r="P315" s="71"/>
      <c r="Q315" s="71">
        <v>2400473</v>
      </c>
      <c r="R315" s="71"/>
      <c r="S315" s="71">
        <v>22091593</v>
      </c>
      <c r="T315" s="71"/>
      <c r="U315" s="71">
        <v>0</v>
      </c>
      <c r="V315" s="74"/>
      <c r="W315" s="72">
        <v>97139556</v>
      </c>
      <c r="X315" s="69"/>
      <c r="Y315" s="71">
        <v>0</v>
      </c>
      <c r="Z315" s="69"/>
      <c r="AA315" s="70">
        <v>678887</v>
      </c>
      <c r="AB315" s="69"/>
      <c r="AC315" s="73" t="str">
        <f t="shared" si="4"/>
        <v>No</v>
      </c>
    </row>
    <row r="316" spans="1:29">
      <c r="A316" s="69" t="s">
        <v>707</v>
      </c>
      <c r="B316" s="69" t="s">
        <v>708</v>
      </c>
      <c r="C316" s="183" t="s">
        <v>99</v>
      </c>
      <c r="D316" s="308">
        <v>1001</v>
      </c>
      <c r="E316" s="312">
        <v>10001</v>
      </c>
      <c r="F316" s="183" t="s">
        <v>189</v>
      </c>
      <c r="G316" s="183" t="s">
        <v>185</v>
      </c>
      <c r="H316" s="185">
        <v>1190956</v>
      </c>
      <c r="I316" s="185">
        <v>299</v>
      </c>
      <c r="J316" s="183" t="s">
        <v>12</v>
      </c>
      <c r="K316" s="69" t="s">
        <v>11</v>
      </c>
      <c r="L316" s="70">
        <v>80</v>
      </c>
      <c r="M316" s="71">
        <v>7408057</v>
      </c>
      <c r="N316" s="71"/>
      <c r="O316" s="71">
        <v>1713143</v>
      </c>
      <c r="P316" s="71"/>
      <c r="Q316" s="71">
        <v>362586</v>
      </c>
      <c r="R316" s="71"/>
      <c r="S316" s="71">
        <v>1688670</v>
      </c>
      <c r="T316" s="71"/>
      <c r="U316" s="71">
        <v>0</v>
      </c>
      <c r="V316" s="74"/>
      <c r="W316" s="72">
        <v>11172456</v>
      </c>
      <c r="X316" s="69"/>
      <c r="Y316" s="71">
        <v>0</v>
      </c>
      <c r="Z316" s="69"/>
      <c r="AA316" s="70">
        <v>149464</v>
      </c>
      <c r="AB316" s="69"/>
      <c r="AC316" s="73" t="str">
        <f t="shared" si="4"/>
        <v>No</v>
      </c>
    </row>
    <row r="317" spans="1:29">
      <c r="A317" s="69" t="s">
        <v>707</v>
      </c>
      <c r="B317" s="69" t="s">
        <v>708</v>
      </c>
      <c r="C317" s="183" t="s">
        <v>99</v>
      </c>
      <c r="D317" s="308">
        <v>1001</v>
      </c>
      <c r="E317" s="312">
        <v>10001</v>
      </c>
      <c r="F317" s="183" t="s">
        <v>189</v>
      </c>
      <c r="G317" s="183" t="s">
        <v>185</v>
      </c>
      <c r="H317" s="185">
        <v>1190956</v>
      </c>
      <c r="I317" s="185">
        <v>299</v>
      </c>
      <c r="J317" s="183" t="s">
        <v>15</v>
      </c>
      <c r="K317" s="69" t="s">
        <v>14</v>
      </c>
      <c r="L317" s="70">
        <v>8</v>
      </c>
      <c r="M317" s="71">
        <v>13664</v>
      </c>
      <c r="N317" s="71"/>
      <c r="O317" s="71">
        <v>7161</v>
      </c>
      <c r="P317" s="71"/>
      <c r="Q317" s="71">
        <v>4602</v>
      </c>
      <c r="R317" s="71"/>
      <c r="S317" s="71">
        <v>137610</v>
      </c>
      <c r="T317" s="71"/>
      <c r="U317" s="71">
        <v>0</v>
      </c>
      <c r="V317" s="74"/>
      <c r="W317" s="72">
        <v>163037</v>
      </c>
      <c r="X317" s="69"/>
      <c r="Y317" s="71">
        <v>0</v>
      </c>
      <c r="Z317" s="69"/>
      <c r="AA317" s="70">
        <v>3190</v>
      </c>
      <c r="AB317" s="69"/>
      <c r="AC317" s="73" t="str">
        <f t="shared" si="4"/>
        <v>No</v>
      </c>
    </row>
    <row r="318" spans="1:29">
      <c r="A318" s="69" t="s">
        <v>707</v>
      </c>
      <c r="B318" s="69" t="s">
        <v>708</v>
      </c>
      <c r="C318" s="183" t="s">
        <v>99</v>
      </c>
      <c r="D318" s="308">
        <v>1001</v>
      </c>
      <c r="E318" s="312">
        <v>10001</v>
      </c>
      <c r="F318" s="183" t="s">
        <v>189</v>
      </c>
      <c r="G318" s="183" t="s">
        <v>185</v>
      </c>
      <c r="H318" s="185">
        <v>1190956</v>
      </c>
      <c r="I318" s="185">
        <v>299</v>
      </c>
      <c r="J318" s="183" t="s">
        <v>17</v>
      </c>
      <c r="K318" s="69" t="s">
        <v>14</v>
      </c>
      <c r="L318" s="70">
        <v>7</v>
      </c>
      <c r="M318" s="71">
        <v>538527</v>
      </c>
      <c r="N318" s="71"/>
      <c r="O318" s="71">
        <v>110824</v>
      </c>
      <c r="P318" s="71"/>
      <c r="Q318" s="71">
        <v>3349</v>
      </c>
      <c r="R318" s="71"/>
      <c r="S318" s="71">
        <v>515139</v>
      </c>
      <c r="T318" s="71"/>
      <c r="U318" s="71">
        <v>0</v>
      </c>
      <c r="V318" s="74"/>
      <c r="W318" s="72">
        <v>1167839</v>
      </c>
      <c r="X318" s="69"/>
      <c r="Y318" s="71">
        <v>0</v>
      </c>
      <c r="Z318" s="69"/>
      <c r="AA318" s="70">
        <v>13524</v>
      </c>
      <c r="AB318" s="69"/>
      <c r="AC318" s="73" t="str">
        <f t="shared" si="4"/>
        <v>No</v>
      </c>
    </row>
    <row r="319" spans="1:29">
      <c r="A319" s="69" t="s">
        <v>25</v>
      </c>
      <c r="B319" s="69" t="s">
        <v>481</v>
      </c>
      <c r="C319" s="183" t="s">
        <v>21</v>
      </c>
      <c r="D319" s="308">
        <v>9146</v>
      </c>
      <c r="E319" s="312">
        <v>90146</v>
      </c>
      <c r="F319" s="183" t="s">
        <v>189</v>
      </c>
      <c r="G319" s="183" t="s">
        <v>185</v>
      </c>
      <c r="H319" s="185">
        <v>12150996</v>
      </c>
      <c r="I319" s="185">
        <v>296</v>
      </c>
      <c r="J319" s="183" t="s">
        <v>13</v>
      </c>
      <c r="K319" s="69" t="s">
        <v>14</v>
      </c>
      <c r="L319" s="70">
        <v>296</v>
      </c>
      <c r="M319" s="71">
        <v>51510791</v>
      </c>
      <c r="N319" s="71"/>
      <c r="O319" s="71">
        <v>18436236</v>
      </c>
      <c r="P319" s="71"/>
      <c r="Q319" s="71">
        <v>2999604</v>
      </c>
      <c r="R319" s="71"/>
      <c r="S319" s="71">
        <v>20271435</v>
      </c>
      <c r="T319" s="71"/>
      <c r="U319" s="71">
        <v>0</v>
      </c>
      <c r="V319" s="74"/>
      <c r="W319" s="72">
        <v>93218066</v>
      </c>
      <c r="X319" s="69"/>
      <c r="Y319" s="71">
        <v>0</v>
      </c>
      <c r="Z319" s="69"/>
      <c r="AA319" s="70">
        <v>863855</v>
      </c>
      <c r="AB319" s="69"/>
      <c r="AC319" s="73" t="str">
        <f t="shared" si="4"/>
        <v>No</v>
      </c>
    </row>
    <row r="320" spans="1:29">
      <c r="A320" s="69" t="s">
        <v>712</v>
      </c>
      <c r="B320" s="69" t="s">
        <v>406</v>
      </c>
      <c r="C320" s="183" t="s">
        <v>21</v>
      </c>
      <c r="D320" s="308">
        <v>9031</v>
      </c>
      <c r="E320" s="312">
        <v>90031</v>
      </c>
      <c r="F320" s="183" t="s">
        <v>189</v>
      </c>
      <c r="G320" s="183" t="s">
        <v>185</v>
      </c>
      <c r="H320" s="185">
        <v>1932666</v>
      </c>
      <c r="I320" s="185">
        <v>293</v>
      </c>
      <c r="J320" s="183" t="s">
        <v>12</v>
      </c>
      <c r="K320" s="69" t="s">
        <v>14</v>
      </c>
      <c r="L320" s="70">
        <v>97</v>
      </c>
      <c r="M320" s="71">
        <v>7064024</v>
      </c>
      <c r="N320" s="71"/>
      <c r="O320" s="71">
        <v>3401158</v>
      </c>
      <c r="P320" s="71"/>
      <c r="Q320" s="71">
        <v>843115</v>
      </c>
      <c r="R320" s="71"/>
      <c r="S320" s="71">
        <v>1579655</v>
      </c>
      <c r="T320" s="71"/>
      <c r="U320" s="71">
        <v>0</v>
      </c>
      <c r="V320" s="74"/>
      <c r="W320" s="72">
        <v>12887952</v>
      </c>
      <c r="X320" s="69"/>
      <c r="Y320" s="71">
        <v>0</v>
      </c>
      <c r="Z320" s="69"/>
      <c r="AA320" s="70">
        <v>204027</v>
      </c>
      <c r="AB320" s="69"/>
      <c r="AC320" s="73" t="str">
        <f t="shared" si="4"/>
        <v>No</v>
      </c>
    </row>
    <row r="321" spans="1:29">
      <c r="A321" s="69" t="s">
        <v>712</v>
      </c>
      <c r="B321" s="69" t="s">
        <v>406</v>
      </c>
      <c r="C321" s="183" t="s">
        <v>21</v>
      </c>
      <c r="D321" s="308">
        <v>9031</v>
      </c>
      <c r="E321" s="312">
        <v>90031</v>
      </c>
      <c r="F321" s="183" t="s">
        <v>189</v>
      </c>
      <c r="G321" s="183" t="s">
        <v>185</v>
      </c>
      <c r="H321" s="185">
        <v>1932666</v>
      </c>
      <c r="I321" s="185">
        <v>293</v>
      </c>
      <c r="J321" s="183" t="s">
        <v>13</v>
      </c>
      <c r="K321" s="69" t="s">
        <v>11</v>
      </c>
      <c r="L321" s="70">
        <v>95</v>
      </c>
      <c r="M321" s="71">
        <v>22328061</v>
      </c>
      <c r="N321" s="71"/>
      <c r="O321" s="71">
        <v>5968861</v>
      </c>
      <c r="P321" s="71"/>
      <c r="Q321" s="71">
        <v>1505645</v>
      </c>
      <c r="R321" s="71"/>
      <c r="S321" s="71">
        <v>14156571</v>
      </c>
      <c r="T321" s="71"/>
      <c r="U321" s="71">
        <v>0</v>
      </c>
      <c r="V321" s="74"/>
      <c r="W321" s="72">
        <v>43959138</v>
      </c>
      <c r="X321" s="69"/>
      <c r="Y321" s="71">
        <v>0</v>
      </c>
      <c r="Z321" s="69"/>
      <c r="AA321" s="70">
        <v>418552</v>
      </c>
      <c r="AB321" s="69"/>
      <c r="AC321" s="73" t="str">
        <f t="shared" si="4"/>
        <v>No</v>
      </c>
    </row>
    <row r="322" spans="1:29">
      <c r="A322" s="69" t="s">
        <v>712</v>
      </c>
      <c r="B322" s="69" t="s">
        <v>406</v>
      </c>
      <c r="C322" s="183" t="s">
        <v>21</v>
      </c>
      <c r="D322" s="308">
        <v>9031</v>
      </c>
      <c r="E322" s="312">
        <v>90031</v>
      </c>
      <c r="F322" s="183" t="s">
        <v>189</v>
      </c>
      <c r="G322" s="183" t="s">
        <v>185</v>
      </c>
      <c r="H322" s="185">
        <v>1932666</v>
      </c>
      <c r="I322" s="185">
        <v>293</v>
      </c>
      <c r="J322" s="183" t="s">
        <v>13</v>
      </c>
      <c r="K322" s="69" t="s">
        <v>14</v>
      </c>
      <c r="L322" s="70">
        <v>50</v>
      </c>
      <c r="M322" s="71">
        <v>9082440</v>
      </c>
      <c r="N322" s="71"/>
      <c r="O322" s="71">
        <v>1705733</v>
      </c>
      <c r="P322" s="71"/>
      <c r="Q322" s="71">
        <v>60757</v>
      </c>
      <c r="R322" s="71"/>
      <c r="S322" s="71">
        <v>2523808</v>
      </c>
      <c r="T322" s="71"/>
      <c r="U322" s="71">
        <v>0</v>
      </c>
      <c r="V322" s="74"/>
      <c r="W322" s="72">
        <v>13372738</v>
      </c>
      <c r="X322" s="69"/>
      <c r="Y322" s="71">
        <v>0</v>
      </c>
      <c r="Z322" s="69"/>
      <c r="AA322" s="70">
        <v>177587</v>
      </c>
      <c r="AB322" s="69"/>
      <c r="AC322" s="73" t="str">
        <f t="shared" ref="AC322:AC385" si="5">IF(AB322&amp;Z322&amp;X322&amp;V322&amp;T322&amp;R322&amp;P322&amp;N322&lt;&gt;"","Yes","No")</f>
        <v>No</v>
      </c>
    </row>
    <row r="323" spans="1:29">
      <c r="A323" s="69" t="s">
        <v>712</v>
      </c>
      <c r="B323" s="69" t="s">
        <v>406</v>
      </c>
      <c r="C323" s="183" t="s">
        <v>21</v>
      </c>
      <c r="D323" s="308">
        <v>9031</v>
      </c>
      <c r="E323" s="312">
        <v>90031</v>
      </c>
      <c r="F323" s="183" t="s">
        <v>189</v>
      </c>
      <c r="G323" s="183" t="s">
        <v>185</v>
      </c>
      <c r="H323" s="185">
        <v>1932666</v>
      </c>
      <c r="I323" s="185">
        <v>293</v>
      </c>
      <c r="J323" s="183" t="s">
        <v>23</v>
      </c>
      <c r="K323" s="69" t="s">
        <v>11</v>
      </c>
      <c r="L323" s="70">
        <v>20</v>
      </c>
      <c r="M323" s="71">
        <v>1979361</v>
      </c>
      <c r="N323" s="71"/>
      <c r="O323" s="71">
        <v>1156773</v>
      </c>
      <c r="P323" s="71"/>
      <c r="Q323" s="71">
        <v>127818</v>
      </c>
      <c r="R323" s="71"/>
      <c r="S323" s="71">
        <v>1216810</v>
      </c>
      <c r="T323" s="71"/>
      <c r="U323" s="71">
        <v>0</v>
      </c>
      <c r="V323" s="74"/>
      <c r="W323" s="72">
        <v>4480762</v>
      </c>
      <c r="X323" s="69"/>
      <c r="Y323" s="71">
        <v>0</v>
      </c>
      <c r="Z323" s="69"/>
      <c r="AA323" s="70">
        <v>35532</v>
      </c>
      <c r="AB323" s="69"/>
      <c r="AC323" s="73" t="str">
        <f t="shared" si="5"/>
        <v>No</v>
      </c>
    </row>
    <row r="324" spans="1:29">
      <c r="A324" s="69" t="s">
        <v>712</v>
      </c>
      <c r="B324" s="69" t="s">
        <v>406</v>
      </c>
      <c r="C324" s="183" t="s">
        <v>21</v>
      </c>
      <c r="D324" s="308">
        <v>9031</v>
      </c>
      <c r="E324" s="312">
        <v>90031</v>
      </c>
      <c r="F324" s="183" t="s">
        <v>189</v>
      </c>
      <c r="G324" s="183" t="s">
        <v>185</v>
      </c>
      <c r="H324" s="185">
        <v>1932666</v>
      </c>
      <c r="I324" s="185">
        <v>293</v>
      </c>
      <c r="J324" s="183" t="s">
        <v>23</v>
      </c>
      <c r="K324" s="69" t="s">
        <v>14</v>
      </c>
      <c r="L324" s="70">
        <v>16</v>
      </c>
      <c r="M324" s="71">
        <v>1437100</v>
      </c>
      <c r="N324" s="71"/>
      <c r="O324" s="71">
        <v>270438</v>
      </c>
      <c r="P324" s="71"/>
      <c r="Q324" s="71">
        <v>9635</v>
      </c>
      <c r="R324" s="71"/>
      <c r="S324" s="71">
        <v>401558</v>
      </c>
      <c r="T324" s="71"/>
      <c r="U324" s="71">
        <v>0</v>
      </c>
      <c r="V324" s="74"/>
      <c r="W324" s="72">
        <v>2118731</v>
      </c>
      <c r="X324" s="69"/>
      <c r="Y324" s="71">
        <v>0</v>
      </c>
      <c r="Z324" s="69"/>
      <c r="AA324" s="70">
        <v>28441</v>
      </c>
      <c r="AB324" s="69"/>
      <c r="AC324" s="73" t="str">
        <f t="shared" si="5"/>
        <v>No</v>
      </c>
    </row>
    <row r="325" spans="1:29">
      <c r="A325" s="69" t="s">
        <v>712</v>
      </c>
      <c r="B325" s="69" t="s">
        <v>406</v>
      </c>
      <c r="C325" s="183" t="s">
        <v>21</v>
      </c>
      <c r="D325" s="308">
        <v>9031</v>
      </c>
      <c r="E325" s="312">
        <v>90031</v>
      </c>
      <c r="F325" s="183" t="s">
        <v>189</v>
      </c>
      <c r="G325" s="183" t="s">
        <v>185</v>
      </c>
      <c r="H325" s="185">
        <v>1932666</v>
      </c>
      <c r="I325" s="185">
        <v>293</v>
      </c>
      <c r="J325" s="183" t="s">
        <v>17</v>
      </c>
      <c r="K325" s="69" t="s">
        <v>14</v>
      </c>
      <c r="L325" s="70">
        <v>15</v>
      </c>
      <c r="M325" s="71">
        <v>270394</v>
      </c>
      <c r="N325" s="71"/>
      <c r="O325" s="71">
        <v>145706</v>
      </c>
      <c r="P325" s="71"/>
      <c r="Q325" s="71">
        <v>36115</v>
      </c>
      <c r="R325" s="71"/>
      <c r="S325" s="71">
        <v>58514</v>
      </c>
      <c r="T325" s="71"/>
      <c r="U325" s="71">
        <v>0</v>
      </c>
      <c r="V325" s="74"/>
      <c r="W325" s="72">
        <v>510729</v>
      </c>
      <c r="X325" s="69"/>
      <c r="Y325" s="71">
        <v>0</v>
      </c>
      <c r="Z325" s="69"/>
      <c r="AA325" s="70">
        <v>7147</v>
      </c>
      <c r="AB325" s="69"/>
      <c r="AC325" s="73" t="str">
        <f t="shared" si="5"/>
        <v>No</v>
      </c>
    </row>
    <row r="326" spans="1:29">
      <c r="A326" s="69" t="s">
        <v>6235</v>
      </c>
      <c r="B326" s="69" t="s">
        <v>485</v>
      </c>
      <c r="C326" s="183" t="s">
        <v>103</v>
      </c>
      <c r="D326" s="308">
        <v>6007</v>
      </c>
      <c r="E326" s="312">
        <v>60007</v>
      </c>
      <c r="F326" s="183" t="s">
        <v>189</v>
      </c>
      <c r="G326" s="183" t="s">
        <v>185</v>
      </c>
      <c r="H326" s="185">
        <v>5121892</v>
      </c>
      <c r="I326" s="185">
        <v>292</v>
      </c>
      <c r="J326" s="183" t="s">
        <v>13</v>
      </c>
      <c r="K326" s="69" t="s">
        <v>11</v>
      </c>
      <c r="L326" s="70">
        <v>122</v>
      </c>
      <c r="M326" s="71">
        <v>20411796</v>
      </c>
      <c r="N326" s="71"/>
      <c r="O326" s="71">
        <v>8310280</v>
      </c>
      <c r="P326" s="71"/>
      <c r="Q326" s="71">
        <v>2677555</v>
      </c>
      <c r="R326" s="71"/>
      <c r="S326" s="71">
        <v>7379691</v>
      </c>
      <c r="T326" s="71"/>
      <c r="U326" s="71">
        <v>0</v>
      </c>
      <c r="V326" s="74"/>
      <c r="W326" s="72">
        <v>38779322</v>
      </c>
      <c r="X326" s="69"/>
      <c r="Y326" s="71">
        <v>0</v>
      </c>
      <c r="Z326" s="69"/>
      <c r="AA326" s="70">
        <v>383270</v>
      </c>
      <c r="AB326" s="69"/>
      <c r="AC326" s="73" t="str">
        <f t="shared" si="5"/>
        <v>No</v>
      </c>
    </row>
    <row r="327" spans="1:29">
      <c r="A327" s="69" t="s">
        <v>6235</v>
      </c>
      <c r="B327" s="69" t="s">
        <v>485</v>
      </c>
      <c r="C327" s="183" t="s">
        <v>103</v>
      </c>
      <c r="D327" s="308">
        <v>6007</v>
      </c>
      <c r="E327" s="312">
        <v>60007</v>
      </c>
      <c r="F327" s="183" t="s">
        <v>189</v>
      </c>
      <c r="G327" s="183" t="s">
        <v>185</v>
      </c>
      <c r="H327" s="185">
        <v>5121892</v>
      </c>
      <c r="I327" s="185">
        <v>292</v>
      </c>
      <c r="J327" s="183" t="s">
        <v>15</v>
      </c>
      <c r="K327" s="69" t="s">
        <v>14</v>
      </c>
      <c r="L327" s="70">
        <v>84</v>
      </c>
      <c r="M327" s="71">
        <v>534153</v>
      </c>
      <c r="N327" s="71"/>
      <c r="O327" s="71">
        <v>397407</v>
      </c>
      <c r="P327" s="71"/>
      <c r="Q327" s="71">
        <v>4611</v>
      </c>
      <c r="R327" s="71"/>
      <c r="S327" s="71">
        <v>127765</v>
      </c>
      <c r="T327" s="71"/>
      <c r="U327" s="71">
        <v>0</v>
      </c>
      <c r="V327" s="74"/>
      <c r="W327" s="72">
        <v>1063936</v>
      </c>
      <c r="X327" s="69"/>
      <c r="Y327" s="71">
        <v>0</v>
      </c>
      <c r="Z327" s="69"/>
      <c r="AA327" s="70">
        <v>40148</v>
      </c>
      <c r="AB327" s="69"/>
      <c r="AC327" s="73" t="str">
        <f t="shared" si="5"/>
        <v>No</v>
      </c>
    </row>
    <row r="328" spans="1:29">
      <c r="A328" s="69" t="s">
        <v>6235</v>
      </c>
      <c r="B328" s="69" t="s">
        <v>485</v>
      </c>
      <c r="C328" s="183" t="s">
        <v>103</v>
      </c>
      <c r="D328" s="308">
        <v>6007</v>
      </c>
      <c r="E328" s="312">
        <v>60007</v>
      </c>
      <c r="F328" s="183" t="s">
        <v>189</v>
      </c>
      <c r="G328" s="183" t="s">
        <v>185</v>
      </c>
      <c r="H328" s="185">
        <v>5121892</v>
      </c>
      <c r="I328" s="185">
        <v>292</v>
      </c>
      <c r="J328" s="183" t="s">
        <v>12</v>
      </c>
      <c r="K328" s="69" t="s">
        <v>14</v>
      </c>
      <c r="L328" s="70">
        <v>47</v>
      </c>
      <c r="M328" s="71">
        <v>3791117</v>
      </c>
      <c r="N328" s="71"/>
      <c r="O328" s="71">
        <v>936972</v>
      </c>
      <c r="P328" s="71"/>
      <c r="Q328" s="71">
        <v>583902</v>
      </c>
      <c r="R328" s="71"/>
      <c r="S328" s="71">
        <v>1504978</v>
      </c>
      <c r="T328" s="71"/>
      <c r="U328" s="71">
        <v>0</v>
      </c>
      <c r="V328" s="74"/>
      <c r="W328" s="72">
        <v>6816969</v>
      </c>
      <c r="X328" s="69"/>
      <c r="Y328" s="71">
        <v>0</v>
      </c>
      <c r="Z328" s="69"/>
      <c r="AA328" s="70">
        <v>118791</v>
      </c>
      <c r="AB328" s="69"/>
      <c r="AC328" s="73" t="str">
        <f t="shared" si="5"/>
        <v>No</v>
      </c>
    </row>
    <row r="329" spans="1:29">
      <c r="A329" s="69" t="s">
        <v>6235</v>
      </c>
      <c r="B329" s="69" t="s">
        <v>485</v>
      </c>
      <c r="C329" s="183" t="s">
        <v>103</v>
      </c>
      <c r="D329" s="308">
        <v>6007</v>
      </c>
      <c r="E329" s="312">
        <v>60007</v>
      </c>
      <c r="F329" s="183" t="s">
        <v>189</v>
      </c>
      <c r="G329" s="183" t="s">
        <v>185</v>
      </c>
      <c r="H329" s="185">
        <v>5121892</v>
      </c>
      <c r="I329" s="185">
        <v>292</v>
      </c>
      <c r="J329" s="183" t="s">
        <v>12</v>
      </c>
      <c r="K329" s="69" t="s">
        <v>11</v>
      </c>
      <c r="L329" s="70">
        <v>35</v>
      </c>
      <c r="M329" s="71">
        <v>4550915</v>
      </c>
      <c r="N329" s="71"/>
      <c r="O329" s="71">
        <v>1668532</v>
      </c>
      <c r="P329" s="71"/>
      <c r="Q329" s="71">
        <v>343972</v>
      </c>
      <c r="R329" s="71"/>
      <c r="S329" s="71">
        <v>1074813</v>
      </c>
      <c r="T329" s="71"/>
      <c r="U329" s="71">
        <v>0</v>
      </c>
      <c r="V329" s="74"/>
      <c r="W329" s="72">
        <v>7638232</v>
      </c>
      <c r="X329" s="69"/>
      <c r="Y329" s="71">
        <v>0</v>
      </c>
      <c r="Z329" s="69"/>
      <c r="AA329" s="70">
        <v>75836</v>
      </c>
      <c r="AB329" s="69"/>
      <c r="AC329" s="73" t="str">
        <f t="shared" si="5"/>
        <v>No</v>
      </c>
    </row>
    <row r="330" spans="1:29">
      <c r="A330" s="69" t="s">
        <v>6235</v>
      </c>
      <c r="B330" s="69" t="s">
        <v>485</v>
      </c>
      <c r="C330" s="183" t="s">
        <v>103</v>
      </c>
      <c r="D330" s="308">
        <v>6007</v>
      </c>
      <c r="E330" s="312">
        <v>60007</v>
      </c>
      <c r="F330" s="183" t="s">
        <v>189</v>
      </c>
      <c r="G330" s="183" t="s">
        <v>185</v>
      </c>
      <c r="H330" s="185">
        <v>5121892</v>
      </c>
      <c r="I330" s="185">
        <v>292</v>
      </c>
      <c r="J330" s="183" t="s">
        <v>13</v>
      </c>
      <c r="K330" s="69" t="s">
        <v>14</v>
      </c>
      <c r="L330" s="70">
        <v>4</v>
      </c>
      <c r="M330" s="71">
        <v>209002</v>
      </c>
      <c r="N330" s="71"/>
      <c r="O330" s="71">
        <v>31440</v>
      </c>
      <c r="P330" s="71"/>
      <c r="Q330" s="71">
        <v>48990</v>
      </c>
      <c r="R330" s="71"/>
      <c r="S330" s="71">
        <v>121543</v>
      </c>
      <c r="T330" s="71"/>
      <c r="U330" s="71">
        <v>0</v>
      </c>
      <c r="V330" s="74"/>
      <c r="W330" s="72">
        <v>410975</v>
      </c>
      <c r="X330" s="69"/>
      <c r="Y330" s="71">
        <v>0</v>
      </c>
      <c r="Z330" s="69"/>
      <c r="AA330" s="70">
        <v>6124</v>
      </c>
      <c r="AB330" s="69"/>
      <c r="AC330" s="73" t="str">
        <f t="shared" si="5"/>
        <v>No</v>
      </c>
    </row>
    <row r="331" spans="1:29">
      <c r="A331" s="69" t="s">
        <v>6235</v>
      </c>
      <c r="B331" s="69" t="s">
        <v>485</v>
      </c>
      <c r="C331" s="183" t="s">
        <v>103</v>
      </c>
      <c r="D331" s="308">
        <v>6007</v>
      </c>
      <c r="E331" s="312">
        <v>60007</v>
      </c>
      <c r="F331" s="183" t="s">
        <v>189</v>
      </c>
      <c r="G331" s="183" t="s">
        <v>185</v>
      </c>
      <c r="H331" s="185">
        <v>5121892</v>
      </c>
      <c r="I331" s="185">
        <v>292</v>
      </c>
      <c r="J331" s="183" t="s">
        <v>22</v>
      </c>
      <c r="K331" s="69" t="s">
        <v>14</v>
      </c>
      <c r="L331" s="70">
        <v>0</v>
      </c>
      <c r="M331" s="71">
        <v>528700</v>
      </c>
      <c r="N331" s="71"/>
      <c r="O331" s="71">
        <v>26274</v>
      </c>
      <c r="P331" s="71"/>
      <c r="Q331" s="71">
        <v>797651</v>
      </c>
      <c r="R331" s="71"/>
      <c r="S331" s="71">
        <v>1993853</v>
      </c>
      <c r="T331" s="71"/>
      <c r="U331" s="71">
        <v>0</v>
      </c>
      <c r="V331" s="74"/>
      <c r="W331" s="72">
        <v>3346478</v>
      </c>
      <c r="X331" s="69"/>
      <c r="Y331" s="71">
        <v>13723712</v>
      </c>
      <c r="Z331" s="69"/>
      <c r="AA331" s="70">
        <v>0</v>
      </c>
      <c r="AB331" s="69"/>
      <c r="AC331" s="73" t="str">
        <f t="shared" si="5"/>
        <v>No</v>
      </c>
    </row>
    <row r="332" spans="1:29">
      <c r="A332" s="69" t="s">
        <v>6236</v>
      </c>
      <c r="B332" s="69" t="s">
        <v>780</v>
      </c>
      <c r="C332" s="183" t="s">
        <v>74</v>
      </c>
      <c r="D332" s="308">
        <v>2072</v>
      </c>
      <c r="E332" s="312">
        <v>20072</v>
      </c>
      <c r="F332" s="183" t="s">
        <v>187</v>
      </c>
      <c r="G332" s="183" t="s">
        <v>185</v>
      </c>
      <c r="H332" s="185">
        <v>18351295</v>
      </c>
      <c r="I332" s="185">
        <v>290</v>
      </c>
      <c r="J332" s="183" t="s">
        <v>12</v>
      </c>
      <c r="K332" s="69" t="s">
        <v>14</v>
      </c>
      <c r="L332" s="70">
        <v>174</v>
      </c>
      <c r="M332" s="71">
        <v>27851533</v>
      </c>
      <c r="N332" s="71"/>
      <c r="O332" s="71">
        <v>4271636</v>
      </c>
      <c r="P332" s="71"/>
      <c r="Q332" s="71">
        <v>44607</v>
      </c>
      <c r="R332" s="71"/>
      <c r="S332" s="71">
        <v>4169017</v>
      </c>
      <c r="T332" s="71"/>
      <c r="U332" s="71">
        <v>0</v>
      </c>
      <c r="V332" s="74"/>
      <c r="W332" s="72">
        <v>36336793</v>
      </c>
      <c r="X332" s="69"/>
      <c r="Y332" s="71">
        <v>0</v>
      </c>
      <c r="Z332" s="69"/>
      <c r="AA332" s="70">
        <v>450828</v>
      </c>
      <c r="AB332" s="69"/>
      <c r="AC332" s="73" t="str">
        <f t="shared" si="5"/>
        <v>No</v>
      </c>
    </row>
    <row r="333" spans="1:29">
      <c r="A333" s="69" t="s">
        <v>6236</v>
      </c>
      <c r="B333" s="69" t="s">
        <v>780</v>
      </c>
      <c r="C333" s="183" t="s">
        <v>74</v>
      </c>
      <c r="D333" s="308">
        <v>2072</v>
      </c>
      <c r="E333" s="312">
        <v>20072</v>
      </c>
      <c r="F333" s="183" t="s">
        <v>187</v>
      </c>
      <c r="G333" s="183" t="s">
        <v>185</v>
      </c>
      <c r="H333" s="185">
        <v>18351295</v>
      </c>
      <c r="I333" s="185">
        <v>290</v>
      </c>
      <c r="J333" s="183" t="s">
        <v>13</v>
      </c>
      <c r="K333" s="69" t="s">
        <v>14</v>
      </c>
      <c r="L333" s="70">
        <v>116</v>
      </c>
      <c r="M333" s="71">
        <v>23677086</v>
      </c>
      <c r="N333" s="71"/>
      <c r="O333" s="71">
        <v>11232437</v>
      </c>
      <c r="P333" s="71"/>
      <c r="Q333" s="71">
        <v>513229</v>
      </c>
      <c r="R333" s="71"/>
      <c r="S333" s="71">
        <v>7537038</v>
      </c>
      <c r="T333" s="71"/>
      <c r="U333" s="71">
        <v>0</v>
      </c>
      <c r="V333" s="74"/>
      <c r="W333" s="72">
        <v>42959790</v>
      </c>
      <c r="X333" s="69"/>
      <c r="Y333" s="71">
        <v>0</v>
      </c>
      <c r="Z333" s="69"/>
      <c r="AA333" s="70">
        <v>395558</v>
      </c>
      <c r="AB333" s="69"/>
      <c r="AC333" s="73" t="str">
        <f t="shared" si="5"/>
        <v>No</v>
      </c>
    </row>
    <row r="334" spans="1:29">
      <c r="A334" s="69" t="s">
        <v>6237</v>
      </c>
      <c r="B334" s="69" t="s">
        <v>328</v>
      </c>
      <c r="C334" s="183" t="s">
        <v>63</v>
      </c>
      <c r="D334" s="308">
        <v>4007</v>
      </c>
      <c r="E334" s="312">
        <v>40007</v>
      </c>
      <c r="F334" s="183" t="s">
        <v>187</v>
      </c>
      <c r="G334" s="183" t="s">
        <v>185</v>
      </c>
      <c r="H334" s="185">
        <v>884891</v>
      </c>
      <c r="I334" s="185">
        <v>289</v>
      </c>
      <c r="J334" s="183" t="s">
        <v>17</v>
      </c>
      <c r="K334" s="69" t="s">
        <v>14</v>
      </c>
      <c r="L334" s="70">
        <v>224</v>
      </c>
      <c r="M334" s="71">
        <v>3146613</v>
      </c>
      <c r="N334" s="71"/>
      <c r="O334" s="71">
        <v>1467338</v>
      </c>
      <c r="P334" s="71"/>
      <c r="Q334" s="71">
        <v>11523</v>
      </c>
      <c r="R334" s="71"/>
      <c r="S334" s="71">
        <v>831228</v>
      </c>
      <c r="T334" s="71"/>
      <c r="U334" s="71">
        <v>0</v>
      </c>
      <c r="V334" s="74"/>
      <c r="W334" s="72">
        <v>5456702</v>
      </c>
      <c r="X334" s="69"/>
      <c r="Y334" s="71">
        <v>0</v>
      </c>
      <c r="Z334" s="69"/>
      <c r="AA334" s="70">
        <v>269278</v>
      </c>
      <c r="AB334" s="69"/>
      <c r="AC334" s="73" t="str">
        <f t="shared" si="5"/>
        <v>No</v>
      </c>
    </row>
    <row r="335" spans="1:29">
      <c r="A335" s="69" t="s">
        <v>6237</v>
      </c>
      <c r="B335" s="69" t="s">
        <v>328</v>
      </c>
      <c r="C335" s="183" t="s">
        <v>63</v>
      </c>
      <c r="D335" s="308">
        <v>4007</v>
      </c>
      <c r="E335" s="312">
        <v>40007</v>
      </c>
      <c r="F335" s="183" t="s">
        <v>187</v>
      </c>
      <c r="G335" s="183" t="s">
        <v>185</v>
      </c>
      <c r="H335" s="185">
        <v>884891</v>
      </c>
      <c r="I335" s="185">
        <v>289</v>
      </c>
      <c r="J335" s="183" t="s">
        <v>13</v>
      </c>
      <c r="K335" s="69" t="s">
        <v>11</v>
      </c>
      <c r="L335" s="70">
        <v>65</v>
      </c>
      <c r="M335" s="71">
        <v>14690575</v>
      </c>
      <c r="N335" s="71"/>
      <c r="O335" s="71">
        <v>4189555</v>
      </c>
      <c r="P335" s="71"/>
      <c r="Q335" s="71">
        <v>682412</v>
      </c>
      <c r="R335" s="71"/>
      <c r="S335" s="71">
        <v>7743086</v>
      </c>
      <c r="T335" s="71"/>
      <c r="U335" s="71">
        <v>0</v>
      </c>
      <c r="V335" s="74"/>
      <c r="W335" s="72">
        <v>27305628</v>
      </c>
      <c r="X335" s="69"/>
      <c r="Y335" s="71">
        <v>0</v>
      </c>
      <c r="Z335" s="69"/>
      <c r="AA335" s="70">
        <v>251758</v>
      </c>
      <c r="AB335" s="69"/>
      <c r="AC335" s="73" t="str">
        <f t="shared" si="5"/>
        <v>No</v>
      </c>
    </row>
    <row r="336" spans="1:29">
      <c r="A336" s="69" t="s">
        <v>6237</v>
      </c>
      <c r="B336" s="69" t="s">
        <v>328</v>
      </c>
      <c r="C336" s="183" t="s">
        <v>63</v>
      </c>
      <c r="D336" s="308">
        <v>4007</v>
      </c>
      <c r="E336" s="312">
        <v>40007</v>
      </c>
      <c r="F336" s="183" t="s">
        <v>187</v>
      </c>
      <c r="G336" s="183" t="s">
        <v>185</v>
      </c>
      <c r="H336" s="185">
        <v>884891</v>
      </c>
      <c r="I336" s="185">
        <v>289</v>
      </c>
      <c r="J336" s="183" t="s">
        <v>13</v>
      </c>
      <c r="K336" s="69" t="s">
        <v>14</v>
      </c>
      <c r="L336" s="70">
        <v>0</v>
      </c>
      <c r="M336" s="71">
        <v>0</v>
      </c>
      <c r="N336" s="71"/>
      <c r="O336" s="71">
        <v>0</v>
      </c>
      <c r="P336" s="71"/>
      <c r="Q336" s="71">
        <v>0</v>
      </c>
      <c r="R336" s="71"/>
      <c r="S336" s="71">
        <v>0</v>
      </c>
      <c r="T336" s="71"/>
      <c r="U336" s="71">
        <v>0</v>
      </c>
      <c r="V336" s="74"/>
      <c r="W336" s="72">
        <v>0</v>
      </c>
      <c r="X336" s="69"/>
      <c r="Y336" s="71">
        <v>793411</v>
      </c>
      <c r="Z336" s="69"/>
      <c r="AA336" s="70">
        <v>0</v>
      </c>
      <c r="AB336" s="69"/>
      <c r="AC336" s="73" t="str">
        <f t="shared" si="5"/>
        <v>No</v>
      </c>
    </row>
    <row r="337" spans="1:29">
      <c r="A337" s="69" t="s">
        <v>537</v>
      </c>
      <c r="B337" s="69" t="s">
        <v>538</v>
      </c>
      <c r="C337" s="183" t="s">
        <v>109</v>
      </c>
      <c r="D337" s="308">
        <v>19</v>
      </c>
      <c r="E337" s="312">
        <v>19</v>
      </c>
      <c r="F337" s="183" t="s">
        <v>189</v>
      </c>
      <c r="G337" s="183" t="s">
        <v>185</v>
      </c>
      <c r="H337" s="185">
        <v>176617</v>
      </c>
      <c r="I337" s="185">
        <v>282</v>
      </c>
      <c r="J337" s="183" t="s">
        <v>15</v>
      </c>
      <c r="K337" s="69" t="s">
        <v>11</v>
      </c>
      <c r="L337" s="70">
        <v>183</v>
      </c>
      <c r="M337" s="71">
        <v>1056969</v>
      </c>
      <c r="N337" s="71"/>
      <c r="O337" s="71">
        <v>656462</v>
      </c>
      <c r="P337" s="71"/>
      <c r="Q337" s="71">
        <v>199243</v>
      </c>
      <c r="R337" s="71"/>
      <c r="S337" s="71">
        <v>285965</v>
      </c>
      <c r="T337" s="71"/>
      <c r="U337" s="71">
        <v>0</v>
      </c>
      <c r="V337" s="74"/>
      <c r="W337" s="72">
        <v>2198639</v>
      </c>
      <c r="X337" s="69"/>
      <c r="Y337" s="71">
        <v>0</v>
      </c>
      <c r="Z337" s="69"/>
      <c r="AA337" s="70">
        <v>78274</v>
      </c>
      <c r="AB337" s="69"/>
      <c r="AC337" s="73" t="str">
        <f t="shared" si="5"/>
        <v>No</v>
      </c>
    </row>
    <row r="338" spans="1:29">
      <c r="A338" s="69" t="s">
        <v>537</v>
      </c>
      <c r="B338" s="69" t="s">
        <v>538</v>
      </c>
      <c r="C338" s="183" t="s">
        <v>109</v>
      </c>
      <c r="D338" s="308">
        <v>19</v>
      </c>
      <c r="E338" s="312">
        <v>19</v>
      </c>
      <c r="F338" s="183" t="s">
        <v>189</v>
      </c>
      <c r="G338" s="183" t="s">
        <v>185</v>
      </c>
      <c r="H338" s="185">
        <v>176617</v>
      </c>
      <c r="I338" s="185">
        <v>282</v>
      </c>
      <c r="J338" s="183" t="s">
        <v>13</v>
      </c>
      <c r="K338" s="69" t="s">
        <v>11</v>
      </c>
      <c r="L338" s="70">
        <v>48</v>
      </c>
      <c r="M338" s="71">
        <v>14393311</v>
      </c>
      <c r="N338" s="71"/>
      <c r="O338" s="71">
        <v>3800015</v>
      </c>
      <c r="P338" s="71"/>
      <c r="Q338" s="71">
        <v>1375461</v>
      </c>
      <c r="R338" s="71"/>
      <c r="S338" s="71">
        <v>5498148</v>
      </c>
      <c r="T338" s="71"/>
      <c r="U338" s="71">
        <v>0</v>
      </c>
      <c r="V338" s="74"/>
      <c r="W338" s="72">
        <v>25066935</v>
      </c>
      <c r="X338" s="69"/>
      <c r="Y338" s="71">
        <v>0</v>
      </c>
      <c r="Z338" s="69"/>
      <c r="AA338" s="70">
        <v>186686</v>
      </c>
      <c r="AB338" s="69"/>
      <c r="AC338" s="73" t="str">
        <f t="shared" si="5"/>
        <v>No</v>
      </c>
    </row>
    <row r="339" spans="1:29">
      <c r="A339" s="69" t="s">
        <v>537</v>
      </c>
      <c r="B339" s="69" t="s">
        <v>538</v>
      </c>
      <c r="C339" s="183" t="s">
        <v>109</v>
      </c>
      <c r="D339" s="308">
        <v>19</v>
      </c>
      <c r="E339" s="312">
        <v>19</v>
      </c>
      <c r="F339" s="183" t="s">
        <v>189</v>
      </c>
      <c r="G339" s="183" t="s">
        <v>185</v>
      </c>
      <c r="H339" s="185">
        <v>176617</v>
      </c>
      <c r="I339" s="185">
        <v>282</v>
      </c>
      <c r="J339" s="183" t="s">
        <v>12</v>
      </c>
      <c r="K339" s="69" t="s">
        <v>11</v>
      </c>
      <c r="L339" s="70">
        <v>42</v>
      </c>
      <c r="M339" s="71">
        <v>6801216</v>
      </c>
      <c r="N339" s="71"/>
      <c r="O339" s="71">
        <v>1096988</v>
      </c>
      <c r="P339" s="71"/>
      <c r="Q339" s="71">
        <v>73030</v>
      </c>
      <c r="R339" s="71"/>
      <c r="S339" s="71">
        <v>2187438</v>
      </c>
      <c r="T339" s="71"/>
      <c r="U339" s="71">
        <v>0</v>
      </c>
      <c r="V339" s="74"/>
      <c r="W339" s="72">
        <v>10158672</v>
      </c>
      <c r="X339" s="69"/>
      <c r="Y339" s="71">
        <v>0</v>
      </c>
      <c r="Z339" s="69"/>
      <c r="AA339" s="70">
        <v>79644</v>
      </c>
      <c r="AB339" s="69"/>
      <c r="AC339" s="73" t="str">
        <f t="shared" si="5"/>
        <v>No</v>
      </c>
    </row>
    <row r="340" spans="1:29">
      <c r="A340" s="69" t="s">
        <v>537</v>
      </c>
      <c r="B340" s="69" t="s">
        <v>538</v>
      </c>
      <c r="C340" s="183" t="s">
        <v>109</v>
      </c>
      <c r="D340" s="308">
        <v>19</v>
      </c>
      <c r="E340" s="312">
        <v>19</v>
      </c>
      <c r="F340" s="183" t="s">
        <v>189</v>
      </c>
      <c r="G340" s="183" t="s">
        <v>185</v>
      </c>
      <c r="H340" s="185">
        <v>176617</v>
      </c>
      <c r="I340" s="185">
        <v>282</v>
      </c>
      <c r="J340" s="183" t="s">
        <v>23</v>
      </c>
      <c r="K340" s="69" t="s">
        <v>11</v>
      </c>
      <c r="L340" s="70">
        <v>9</v>
      </c>
      <c r="M340" s="71">
        <v>1682214</v>
      </c>
      <c r="N340" s="71"/>
      <c r="O340" s="71">
        <v>507858</v>
      </c>
      <c r="P340" s="71"/>
      <c r="Q340" s="71">
        <v>64199</v>
      </c>
      <c r="R340" s="71"/>
      <c r="S340" s="71">
        <v>518466</v>
      </c>
      <c r="T340" s="71"/>
      <c r="U340" s="71">
        <v>0</v>
      </c>
      <c r="V340" s="74"/>
      <c r="W340" s="72">
        <v>2772737</v>
      </c>
      <c r="X340" s="69"/>
      <c r="Y340" s="71">
        <v>0</v>
      </c>
      <c r="Z340" s="69"/>
      <c r="AA340" s="70">
        <v>19916</v>
      </c>
      <c r="AB340" s="69"/>
      <c r="AC340" s="73" t="str">
        <f t="shared" si="5"/>
        <v>No</v>
      </c>
    </row>
    <row r="341" spans="1:29">
      <c r="A341" s="69" t="s">
        <v>42</v>
      </c>
      <c r="B341" s="69" t="s">
        <v>202</v>
      </c>
      <c r="C341" s="183" t="s">
        <v>41</v>
      </c>
      <c r="D341" s="308">
        <v>4203</v>
      </c>
      <c r="E341" s="312">
        <v>40203</v>
      </c>
      <c r="F341" s="183" t="s">
        <v>201</v>
      </c>
      <c r="G341" s="183" t="s">
        <v>185</v>
      </c>
      <c r="H341" s="185">
        <v>4515419</v>
      </c>
      <c r="I341" s="185">
        <v>272</v>
      </c>
      <c r="J341" s="183" t="s">
        <v>15</v>
      </c>
      <c r="K341" s="69" t="s">
        <v>11</v>
      </c>
      <c r="L341" s="70">
        <v>272</v>
      </c>
      <c r="M341" s="71">
        <v>530946</v>
      </c>
      <c r="N341" s="71"/>
      <c r="O341" s="71">
        <v>154391</v>
      </c>
      <c r="P341" s="71"/>
      <c r="Q341" s="71">
        <v>221</v>
      </c>
      <c r="R341" s="71"/>
      <c r="S341" s="71">
        <v>1446169</v>
      </c>
      <c r="T341" s="71"/>
      <c r="U341" s="71">
        <v>0</v>
      </c>
      <c r="V341" s="74"/>
      <c r="W341" s="72">
        <v>2131727</v>
      </c>
      <c r="X341" s="69"/>
      <c r="Y341" s="71">
        <v>0</v>
      </c>
      <c r="Z341" s="69"/>
      <c r="AA341" s="70">
        <v>132246</v>
      </c>
      <c r="AB341" s="69"/>
      <c r="AC341" s="73" t="str">
        <f t="shared" si="5"/>
        <v>No</v>
      </c>
    </row>
    <row r="342" spans="1:29">
      <c r="A342" s="69" t="s">
        <v>331</v>
      </c>
      <c r="B342" s="69" t="s">
        <v>263</v>
      </c>
      <c r="C342" s="183" t="s">
        <v>74</v>
      </c>
      <c r="D342" s="308">
        <v>2002</v>
      </c>
      <c r="E342" s="312">
        <v>20002</v>
      </c>
      <c r="F342" s="183" t="s">
        <v>189</v>
      </c>
      <c r="G342" s="183" t="s">
        <v>185</v>
      </c>
      <c r="H342" s="185">
        <v>594962</v>
      </c>
      <c r="I342" s="185">
        <v>272</v>
      </c>
      <c r="J342" s="183" t="s">
        <v>13</v>
      </c>
      <c r="K342" s="69" t="s">
        <v>11</v>
      </c>
      <c r="L342" s="70">
        <v>198</v>
      </c>
      <c r="M342" s="71">
        <v>35209394</v>
      </c>
      <c r="N342" s="71"/>
      <c r="O342" s="71">
        <v>14947554</v>
      </c>
      <c r="P342" s="71"/>
      <c r="Q342" s="71">
        <v>4667995</v>
      </c>
      <c r="R342" s="71"/>
      <c r="S342" s="71">
        <v>13551468</v>
      </c>
      <c r="T342" s="71"/>
      <c r="U342" s="71">
        <v>0</v>
      </c>
      <c r="V342" s="74"/>
      <c r="W342" s="72">
        <v>68376411</v>
      </c>
      <c r="X342" s="69"/>
      <c r="Y342" s="71">
        <v>0</v>
      </c>
      <c r="Z342" s="69"/>
      <c r="AA342" s="70">
        <v>673477</v>
      </c>
      <c r="AB342" s="69"/>
      <c r="AC342" s="73" t="str">
        <f t="shared" si="5"/>
        <v>No</v>
      </c>
    </row>
    <row r="343" spans="1:29">
      <c r="A343" s="69" t="s">
        <v>331</v>
      </c>
      <c r="B343" s="69" t="s">
        <v>263</v>
      </c>
      <c r="C343" s="183" t="s">
        <v>74</v>
      </c>
      <c r="D343" s="308">
        <v>2002</v>
      </c>
      <c r="E343" s="312">
        <v>20002</v>
      </c>
      <c r="F343" s="183" t="s">
        <v>189</v>
      </c>
      <c r="G343" s="183" t="s">
        <v>185</v>
      </c>
      <c r="H343" s="185">
        <v>594962</v>
      </c>
      <c r="I343" s="185">
        <v>272</v>
      </c>
      <c r="J343" s="183" t="s">
        <v>12</v>
      </c>
      <c r="K343" s="69" t="s">
        <v>11</v>
      </c>
      <c r="L343" s="70">
        <v>28</v>
      </c>
      <c r="M343" s="71">
        <v>7977516</v>
      </c>
      <c r="N343" s="71"/>
      <c r="O343" s="71">
        <v>2662317</v>
      </c>
      <c r="P343" s="71"/>
      <c r="Q343" s="71">
        <v>929891</v>
      </c>
      <c r="R343" s="71"/>
      <c r="S343" s="71">
        <v>2478300</v>
      </c>
      <c r="T343" s="71"/>
      <c r="U343" s="71">
        <v>0</v>
      </c>
      <c r="V343" s="74"/>
      <c r="W343" s="72">
        <v>14048024</v>
      </c>
      <c r="X343" s="69"/>
      <c r="Y343" s="71">
        <v>0</v>
      </c>
      <c r="Z343" s="69"/>
      <c r="AA343" s="70">
        <v>67848</v>
      </c>
      <c r="AB343" s="69"/>
      <c r="AC343" s="73" t="str">
        <f t="shared" si="5"/>
        <v>No</v>
      </c>
    </row>
    <row r="344" spans="1:29">
      <c r="A344" s="69" t="s">
        <v>331</v>
      </c>
      <c r="B344" s="69" t="s">
        <v>263</v>
      </c>
      <c r="C344" s="183" t="s">
        <v>74</v>
      </c>
      <c r="D344" s="308">
        <v>2002</v>
      </c>
      <c r="E344" s="312">
        <v>20002</v>
      </c>
      <c r="F344" s="183" t="s">
        <v>189</v>
      </c>
      <c r="G344" s="183" t="s">
        <v>185</v>
      </c>
      <c r="H344" s="185">
        <v>594962</v>
      </c>
      <c r="I344" s="185">
        <v>272</v>
      </c>
      <c r="J344" s="183" t="s">
        <v>17</v>
      </c>
      <c r="K344" s="69" t="s">
        <v>14</v>
      </c>
      <c r="L344" s="70">
        <v>20</v>
      </c>
      <c r="M344" s="71">
        <v>2266636</v>
      </c>
      <c r="N344" s="71"/>
      <c r="O344" s="71">
        <v>837041</v>
      </c>
      <c r="P344" s="71"/>
      <c r="Q344" s="71">
        <v>136902</v>
      </c>
      <c r="R344" s="71"/>
      <c r="S344" s="71">
        <v>559731</v>
      </c>
      <c r="T344" s="71"/>
      <c r="U344" s="71">
        <v>0</v>
      </c>
      <c r="V344" s="74"/>
      <c r="W344" s="72">
        <v>3800310</v>
      </c>
      <c r="X344" s="69"/>
      <c r="Y344" s="71">
        <v>0</v>
      </c>
      <c r="Z344" s="69"/>
      <c r="AA344" s="70">
        <v>86425</v>
      </c>
      <c r="AB344" s="69"/>
      <c r="AC344" s="73" t="str">
        <f t="shared" si="5"/>
        <v>No</v>
      </c>
    </row>
    <row r="345" spans="1:29">
      <c r="A345" s="69" t="s">
        <v>331</v>
      </c>
      <c r="B345" s="69" t="s">
        <v>263</v>
      </c>
      <c r="C345" s="183" t="s">
        <v>74</v>
      </c>
      <c r="D345" s="308">
        <v>2002</v>
      </c>
      <c r="E345" s="312">
        <v>20002</v>
      </c>
      <c r="F345" s="183" t="s">
        <v>189</v>
      </c>
      <c r="G345" s="183" t="s">
        <v>185</v>
      </c>
      <c r="H345" s="185">
        <v>594962</v>
      </c>
      <c r="I345" s="185">
        <v>272</v>
      </c>
      <c r="J345" s="183" t="s">
        <v>15</v>
      </c>
      <c r="K345" s="69" t="s">
        <v>14</v>
      </c>
      <c r="L345" s="70">
        <v>15</v>
      </c>
      <c r="M345" s="71">
        <v>34654</v>
      </c>
      <c r="N345" s="71"/>
      <c r="O345" s="71">
        <v>37519</v>
      </c>
      <c r="P345" s="71"/>
      <c r="Q345" s="71">
        <v>37129</v>
      </c>
      <c r="R345" s="71"/>
      <c r="S345" s="71">
        <v>101857</v>
      </c>
      <c r="T345" s="71"/>
      <c r="U345" s="71">
        <v>0</v>
      </c>
      <c r="V345" s="74"/>
      <c r="W345" s="72">
        <v>211159</v>
      </c>
      <c r="X345" s="69"/>
      <c r="Y345" s="71">
        <v>0</v>
      </c>
      <c r="Z345" s="69"/>
      <c r="AA345" s="70">
        <v>5787</v>
      </c>
      <c r="AB345" s="69"/>
      <c r="AC345" s="73" t="str">
        <f t="shared" si="5"/>
        <v>No</v>
      </c>
    </row>
    <row r="346" spans="1:29">
      <c r="A346" s="69" t="s">
        <v>331</v>
      </c>
      <c r="B346" s="69" t="s">
        <v>263</v>
      </c>
      <c r="C346" s="183" t="s">
        <v>74</v>
      </c>
      <c r="D346" s="308">
        <v>2002</v>
      </c>
      <c r="E346" s="312">
        <v>20002</v>
      </c>
      <c r="F346" s="183" t="s">
        <v>189</v>
      </c>
      <c r="G346" s="183" t="s">
        <v>185</v>
      </c>
      <c r="H346" s="185">
        <v>594962</v>
      </c>
      <c r="I346" s="185">
        <v>272</v>
      </c>
      <c r="J346" s="183" t="s">
        <v>23</v>
      </c>
      <c r="K346" s="69" t="s">
        <v>14</v>
      </c>
      <c r="L346" s="70">
        <v>11</v>
      </c>
      <c r="M346" s="71">
        <v>869600</v>
      </c>
      <c r="N346" s="71"/>
      <c r="O346" s="71">
        <v>450524</v>
      </c>
      <c r="P346" s="71"/>
      <c r="Q346" s="71">
        <v>86416</v>
      </c>
      <c r="R346" s="71"/>
      <c r="S346" s="71">
        <v>322207</v>
      </c>
      <c r="T346" s="71"/>
      <c r="U346" s="71">
        <v>0</v>
      </c>
      <c r="V346" s="74"/>
      <c r="W346" s="72">
        <v>1728747</v>
      </c>
      <c r="X346" s="69"/>
      <c r="Y346" s="71">
        <v>0</v>
      </c>
      <c r="Z346" s="69"/>
      <c r="AA346" s="70">
        <v>8925</v>
      </c>
      <c r="AB346" s="69"/>
      <c r="AC346" s="73" t="str">
        <f t="shared" si="5"/>
        <v>No</v>
      </c>
    </row>
    <row r="347" spans="1:29">
      <c r="A347" s="69" t="s">
        <v>6238</v>
      </c>
      <c r="B347" s="69" t="s">
        <v>726</v>
      </c>
      <c r="C347" s="183" t="s">
        <v>85</v>
      </c>
      <c r="D347" s="308">
        <v>25</v>
      </c>
      <c r="E347" s="312">
        <v>25</v>
      </c>
      <c r="F347" s="183" t="s">
        <v>189</v>
      </c>
      <c r="G347" s="183" t="s">
        <v>185</v>
      </c>
      <c r="H347" s="185">
        <v>236632</v>
      </c>
      <c r="I347" s="185">
        <v>267</v>
      </c>
      <c r="J347" s="183" t="s">
        <v>12</v>
      </c>
      <c r="K347" s="69" t="s">
        <v>14</v>
      </c>
      <c r="L347" s="70">
        <v>186</v>
      </c>
      <c r="M347" s="71">
        <v>10884236</v>
      </c>
      <c r="N347" s="71"/>
      <c r="O347" s="71">
        <v>881516</v>
      </c>
      <c r="P347" s="71"/>
      <c r="Q347" s="71">
        <v>82830</v>
      </c>
      <c r="R347" s="71"/>
      <c r="S347" s="71">
        <v>2270997</v>
      </c>
      <c r="T347" s="71"/>
      <c r="U347" s="71">
        <v>0</v>
      </c>
      <c r="V347" s="74"/>
      <c r="W347" s="72">
        <v>14119579</v>
      </c>
      <c r="X347" s="69"/>
      <c r="Y347" s="71">
        <v>0</v>
      </c>
      <c r="Z347" s="69"/>
      <c r="AA347" s="70">
        <v>234747</v>
      </c>
      <c r="AB347" s="69"/>
      <c r="AC347" s="73" t="str">
        <f t="shared" si="5"/>
        <v>No</v>
      </c>
    </row>
    <row r="348" spans="1:29">
      <c r="A348" s="69" t="s">
        <v>6238</v>
      </c>
      <c r="B348" s="69" t="s">
        <v>726</v>
      </c>
      <c r="C348" s="183" t="s">
        <v>85</v>
      </c>
      <c r="D348" s="308">
        <v>25</v>
      </c>
      <c r="E348" s="312">
        <v>25</v>
      </c>
      <c r="F348" s="183" t="s">
        <v>189</v>
      </c>
      <c r="G348" s="183" t="s">
        <v>185</v>
      </c>
      <c r="H348" s="185">
        <v>236632</v>
      </c>
      <c r="I348" s="185">
        <v>267</v>
      </c>
      <c r="J348" s="183" t="s">
        <v>13</v>
      </c>
      <c r="K348" s="69" t="s">
        <v>11</v>
      </c>
      <c r="L348" s="70">
        <v>53</v>
      </c>
      <c r="M348" s="71">
        <v>14148471</v>
      </c>
      <c r="N348" s="71"/>
      <c r="O348" s="71">
        <v>3483718</v>
      </c>
      <c r="P348" s="71"/>
      <c r="Q348" s="71">
        <v>803864</v>
      </c>
      <c r="R348" s="71"/>
      <c r="S348" s="71">
        <v>6057897</v>
      </c>
      <c r="T348" s="71"/>
      <c r="U348" s="71">
        <v>0</v>
      </c>
      <c r="V348" s="74"/>
      <c r="W348" s="72">
        <v>24493950</v>
      </c>
      <c r="X348" s="69"/>
      <c r="Y348" s="71">
        <v>0</v>
      </c>
      <c r="Z348" s="69"/>
      <c r="AA348" s="70">
        <v>166004</v>
      </c>
      <c r="AB348" s="69"/>
      <c r="AC348" s="73" t="str">
        <f t="shared" si="5"/>
        <v>No</v>
      </c>
    </row>
    <row r="349" spans="1:29">
      <c r="A349" s="69" t="s">
        <v>6238</v>
      </c>
      <c r="B349" s="69" t="s">
        <v>726</v>
      </c>
      <c r="C349" s="183" t="s">
        <v>85</v>
      </c>
      <c r="D349" s="308">
        <v>25</v>
      </c>
      <c r="E349" s="312">
        <v>25</v>
      </c>
      <c r="F349" s="183" t="s">
        <v>189</v>
      </c>
      <c r="G349" s="183" t="s">
        <v>185</v>
      </c>
      <c r="H349" s="185">
        <v>236632</v>
      </c>
      <c r="I349" s="185">
        <v>267</v>
      </c>
      <c r="J349" s="183" t="s">
        <v>15</v>
      </c>
      <c r="K349" s="69" t="s">
        <v>14</v>
      </c>
      <c r="L349" s="70">
        <v>28</v>
      </c>
      <c r="M349" s="71">
        <v>80114</v>
      </c>
      <c r="N349" s="71"/>
      <c r="O349" s="71">
        <v>51786</v>
      </c>
      <c r="P349" s="71"/>
      <c r="Q349" s="71">
        <v>1070</v>
      </c>
      <c r="R349" s="71"/>
      <c r="S349" s="71">
        <v>157048</v>
      </c>
      <c r="T349" s="71"/>
      <c r="U349" s="71">
        <v>0</v>
      </c>
      <c r="V349" s="74"/>
      <c r="W349" s="72">
        <v>290018</v>
      </c>
      <c r="X349" s="69"/>
      <c r="Y349" s="71">
        <v>0</v>
      </c>
      <c r="Z349" s="69"/>
      <c r="AA349" s="70">
        <v>13803</v>
      </c>
      <c r="AB349" s="69"/>
      <c r="AC349" s="73" t="str">
        <f t="shared" si="5"/>
        <v>No</v>
      </c>
    </row>
    <row r="350" spans="1:29">
      <c r="A350" s="69" t="s">
        <v>604</v>
      </c>
      <c r="B350" s="69" t="s">
        <v>605</v>
      </c>
      <c r="C350" s="183" t="s">
        <v>102</v>
      </c>
      <c r="D350" s="308">
        <v>4004</v>
      </c>
      <c r="E350" s="312">
        <v>40004</v>
      </c>
      <c r="F350" s="183" t="s">
        <v>189</v>
      </c>
      <c r="G350" s="183" t="s">
        <v>185</v>
      </c>
      <c r="H350" s="185">
        <v>969587</v>
      </c>
      <c r="I350" s="185">
        <v>266</v>
      </c>
      <c r="J350" s="183" t="s">
        <v>13</v>
      </c>
      <c r="K350" s="69" t="s">
        <v>11</v>
      </c>
      <c r="L350" s="70">
        <v>153</v>
      </c>
      <c r="M350" s="71">
        <v>39840475</v>
      </c>
      <c r="N350" s="71"/>
      <c r="O350" s="71">
        <v>10447877</v>
      </c>
      <c r="P350" s="71"/>
      <c r="Q350" s="71">
        <v>3659572</v>
      </c>
      <c r="R350" s="71"/>
      <c r="S350" s="71">
        <v>8788758</v>
      </c>
      <c r="T350" s="71"/>
      <c r="U350" s="71">
        <v>0</v>
      </c>
      <c r="V350" s="74"/>
      <c r="W350" s="72">
        <v>62736682</v>
      </c>
      <c r="X350" s="69"/>
      <c r="Y350" s="71">
        <v>0</v>
      </c>
      <c r="Z350" s="69"/>
      <c r="AA350" s="70">
        <v>524987</v>
      </c>
      <c r="AB350" s="69"/>
      <c r="AC350" s="73" t="str">
        <f t="shared" si="5"/>
        <v>No</v>
      </c>
    </row>
    <row r="351" spans="1:29">
      <c r="A351" s="69" t="s">
        <v>604</v>
      </c>
      <c r="B351" s="69" t="s">
        <v>605</v>
      </c>
      <c r="C351" s="183" t="s">
        <v>102</v>
      </c>
      <c r="D351" s="308">
        <v>4004</v>
      </c>
      <c r="E351" s="312">
        <v>40004</v>
      </c>
      <c r="F351" s="183" t="s">
        <v>189</v>
      </c>
      <c r="G351" s="183" t="s">
        <v>185</v>
      </c>
      <c r="H351" s="185">
        <v>969587</v>
      </c>
      <c r="I351" s="185">
        <v>266</v>
      </c>
      <c r="J351" s="183" t="s">
        <v>12</v>
      </c>
      <c r="K351" s="69" t="s">
        <v>11</v>
      </c>
      <c r="L351" s="70">
        <v>63</v>
      </c>
      <c r="M351" s="71">
        <v>10603675</v>
      </c>
      <c r="N351" s="71"/>
      <c r="O351" s="71">
        <v>3088837</v>
      </c>
      <c r="P351" s="71"/>
      <c r="Q351" s="71">
        <v>1544832</v>
      </c>
      <c r="R351" s="71"/>
      <c r="S351" s="71">
        <v>3723654</v>
      </c>
      <c r="T351" s="71"/>
      <c r="U351" s="71">
        <v>0</v>
      </c>
      <c r="V351" s="74"/>
      <c r="W351" s="72">
        <v>18960998</v>
      </c>
      <c r="X351" s="69"/>
      <c r="Y351" s="71">
        <v>0</v>
      </c>
      <c r="Z351" s="69"/>
      <c r="AA351" s="70">
        <v>153825</v>
      </c>
      <c r="AB351" s="69"/>
      <c r="AC351" s="73" t="str">
        <f t="shared" si="5"/>
        <v>No</v>
      </c>
    </row>
    <row r="352" spans="1:29">
      <c r="A352" s="69" t="s">
        <v>604</v>
      </c>
      <c r="B352" s="69" t="s">
        <v>605</v>
      </c>
      <c r="C352" s="183" t="s">
        <v>102</v>
      </c>
      <c r="D352" s="308">
        <v>4004</v>
      </c>
      <c r="E352" s="312">
        <v>40004</v>
      </c>
      <c r="F352" s="183" t="s">
        <v>189</v>
      </c>
      <c r="G352" s="183" t="s">
        <v>185</v>
      </c>
      <c r="H352" s="185">
        <v>969587</v>
      </c>
      <c r="I352" s="185">
        <v>266</v>
      </c>
      <c r="J352" s="183" t="s">
        <v>17</v>
      </c>
      <c r="K352" s="69" t="s">
        <v>14</v>
      </c>
      <c r="L352" s="70">
        <v>50</v>
      </c>
      <c r="M352" s="71">
        <v>1570588</v>
      </c>
      <c r="N352" s="71"/>
      <c r="O352" s="71">
        <v>448739</v>
      </c>
      <c r="P352" s="71"/>
      <c r="Q352" s="71">
        <v>175716</v>
      </c>
      <c r="R352" s="71"/>
      <c r="S352" s="71">
        <v>630814</v>
      </c>
      <c r="T352" s="71"/>
      <c r="U352" s="71">
        <v>0</v>
      </c>
      <c r="V352" s="74"/>
      <c r="W352" s="72">
        <v>2825857</v>
      </c>
      <c r="X352" s="69"/>
      <c r="Y352" s="71">
        <v>0</v>
      </c>
      <c r="Z352" s="69"/>
      <c r="AA352" s="70">
        <v>39046</v>
      </c>
      <c r="AB352" s="69"/>
      <c r="AC352" s="73" t="str">
        <f t="shared" si="5"/>
        <v>No</v>
      </c>
    </row>
    <row r="353" spans="1:29">
      <c r="A353" s="69" t="s">
        <v>272</v>
      </c>
      <c r="B353" s="69" t="s">
        <v>273</v>
      </c>
      <c r="C353" s="183" t="s">
        <v>56</v>
      </c>
      <c r="D353" s="308">
        <v>5040</v>
      </c>
      <c r="E353" s="312">
        <v>50040</v>
      </c>
      <c r="F353" s="183" t="s">
        <v>189</v>
      </c>
      <c r="G353" s="183" t="s">
        <v>185</v>
      </c>
      <c r="H353" s="185">
        <v>306022</v>
      </c>
      <c r="I353" s="185">
        <v>265</v>
      </c>
      <c r="J353" s="183" t="s">
        <v>15</v>
      </c>
      <c r="K353" s="69" t="s">
        <v>14</v>
      </c>
      <c r="L353" s="70">
        <v>109</v>
      </c>
      <c r="M353" s="71">
        <v>234707</v>
      </c>
      <c r="N353" s="71"/>
      <c r="O353" s="71">
        <v>42945</v>
      </c>
      <c r="P353" s="71"/>
      <c r="Q353" s="71">
        <v>5514</v>
      </c>
      <c r="R353" s="71"/>
      <c r="S353" s="71">
        <v>576381</v>
      </c>
      <c r="T353" s="71"/>
      <c r="U353" s="71">
        <v>0</v>
      </c>
      <c r="V353" s="74"/>
      <c r="W353" s="72">
        <v>859547</v>
      </c>
      <c r="X353" s="69"/>
      <c r="Y353" s="71">
        <v>0</v>
      </c>
      <c r="Z353" s="69"/>
      <c r="AA353" s="70">
        <v>49833</v>
      </c>
      <c r="AB353" s="69"/>
      <c r="AC353" s="73" t="str">
        <f t="shared" si="5"/>
        <v>No</v>
      </c>
    </row>
    <row r="354" spans="1:29">
      <c r="A354" s="69" t="s">
        <v>272</v>
      </c>
      <c r="B354" s="69" t="s">
        <v>273</v>
      </c>
      <c r="C354" s="183" t="s">
        <v>56</v>
      </c>
      <c r="D354" s="308">
        <v>5040</v>
      </c>
      <c r="E354" s="312">
        <v>50040</v>
      </c>
      <c r="F354" s="183" t="s">
        <v>189</v>
      </c>
      <c r="G354" s="183" t="s">
        <v>185</v>
      </c>
      <c r="H354" s="185">
        <v>306022</v>
      </c>
      <c r="I354" s="185">
        <v>265</v>
      </c>
      <c r="J354" s="183" t="s">
        <v>13</v>
      </c>
      <c r="K354" s="69" t="s">
        <v>11</v>
      </c>
      <c r="L354" s="70">
        <v>85</v>
      </c>
      <c r="M354" s="71">
        <v>17859195</v>
      </c>
      <c r="N354" s="71"/>
      <c r="O354" s="71">
        <v>4879983</v>
      </c>
      <c r="P354" s="71"/>
      <c r="Q354" s="71">
        <v>1366127</v>
      </c>
      <c r="R354" s="71"/>
      <c r="S354" s="71">
        <v>6638416</v>
      </c>
      <c r="T354" s="71"/>
      <c r="U354" s="71">
        <v>0</v>
      </c>
      <c r="V354" s="74"/>
      <c r="W354" s="72">
        <v>30743721</v>
      </c>
      <c r="X354" s="69"/>
      <c r="Y354" s="71">
        <v>0</v>
      </c>
      <c r="Z354" s="69"/>
      <c r="AA354" s="70">
        <v>277421</v>
      </c>
      <c r="AB354" s="69"/>
      <c r="AC354" s="73" t="str">
        <f t="shared" si="5"/>
        <v>No</v>
      </c>
    </row>
    <row r="355" spans="1:29">
      <c r="A355" s="69" t="s">
        <v>272</v>
      </c>
      <c r="B355" s="69" t="s">
        <v>273</v>
      </c>
      <c r="C355" s="183" t="s">
        <v>56</v>
      </c>
      <c r="D355" s="308">
        <v>5040</v>
      </c>
      <c r="E355" s="312">
        <v>50040</v>
      </c>
      <c r="F355" s="183" t="s">
        <v>189</v>
      </c>
      <c r="G355" s="183" t="s">
        <v>185</v>
      </c>
      <c r="H355" s="185">
        <v>306022</v>
      </c>
      <c r="I355" s="185">
        <v>265</v>
      </c>
      <c r="J355" s="183" t="s">
        <v>12</v>
      </c>
      <c r="K355" s="69" t="s">
        <v>14</v>
      </c>
      <c r="L355" s="70">
        <v>58</v>
      </c>
      <c r="M355" s="71">
        <v>5096599</v>
      </c>
      <c r="N355" s="71"/>
      <c r="O355" s="71">
        <v>322672</v>
      </c>
      <c r="P355" s="71"/>
      <c r="Q355" s="71">
        <v>155458</v>
      </c>
      <c r="R355" s="71"/>
      <c r="S355" s="71">
        <v>709121</v>
      </c>
      <c r="T355" s="71"/>
      <c r="U355" s="71">
        <v>0</v>
      </c>
      <c r="V355" s="74"/>
      <c r="W355" s="72">
        <v>6283850</v>
      </c>
      <c r="X355" s="69"/>
      <c r="Y355" s="71">
        <v>0</v>
      </c>
      <c r="Z355" s="69"/>
      <c r="AA355" s="70">
        <v>86996</v>
      </c>
      <c r="AB355" s="69"/>
      <c r="AC355" s="73" t="str">
        <f t="shared" si="5"/>
        <v>No</v>
      </c>
    </row>
    <row r="356" spans="1:29">
      <c r="A356" s="69" t="s">
        <v>272</v>
      </c>
      <c r="B356" s="69" t="s">
        <v>273</v>
      </c>
      <c r="C356" s="183" t="s">
        <v>56</v>
      </c>
      <c r="D356" s="308">
        <v>5040</v>
      </c>
      <c r="E356" s="312">
        <v>50040</v>
      </c>
      <c r="F356" s="183" t="s">
        <v>189</v>
      </c>
      <c r="G356" s="183" t="s">
        <v>185</v>
      </c>
      <c r="H356" s="185">
        <v>306022</v>
      </c>
      <c r="I356" s="185">
        <v>265</v>
      </c>
      <c r="J356" s="183" t="s">
        <v>17</v>
      </c>
      <c r="K356" s="69" t="s">
        <v>14</v>
      </c>
      <c r="L356" s="70">
        <v>9</v>
      </c>
      <c r="M356" s="71">
        <v>479591</v>
      </c>
      <c r="N356" s="71"/>
      <c r="O356" s="71">
        <v>28370</v>
      </c>
      <c r="P356" s="71"/>
      <c r="Q356" s="71">
        <v>14315</v>
      </c>
      <c r="R356" s="71"/>
      <c r="S356" s="71">
        <v>58916</v>
      </c>
      <c r="T356" s="71"/>
      <c r="U356" s="71">
        <v>0</v>
      </c>
      <c r="V356" s="74"/>
      <c r="W356" s="72">
        <v>581192</v>
      </c>
      <c r="X356" s="69"/>
      <c r="Y356" s="71">
        <v>0</v>
      </c>
      <c r="Z356" s="69"/>
      <c r="AA356" s="70">
        <v>16839</v>
      </c>
      <c r="AB356" s="69"/>
      <c r="AC356" s="73" t="str">
        <f t="shared" si="5"/>
        <v>No</v>
      </c>
    </row>
    <row r="357" spans="1:29">
      <c r="A357" s="69" t="s">
        <v>272</v>
      </c>
      <c r="B357" s="69" t="s">
        <v>273</v>
      </c>
      <c r="C357" s="183" t="s">
        <v>56</v>
      </c>
      <c r="D357" s="308">
        <v>5040</v>
      </c>
      <c r="E357" s="312">
        <v>50040</v>
      </c>
      <c r="F357" s="183" t="s">
        <v>189</v>
      </c>
      <c r="G357" s="183" t="s">
        <v>185</v>
      </c>
      <c r="H357" s="185">
        <v>306022</v>
      </c>
      <c r="I357" s="185">
        <v>265</v>
      </c>
      <c r="J357" s="183" t="s">
        <v>23</v>
      </c>
      <c r="K357" s="69" t="s">
        <v>14</v>
      </c>
      <c r="L357" s="70">
        <v>2</v>
      </c>
      <c r="M357" s="71">
        <v>639403</v>
      </c>
      <c r="N357" s="71"/>
      <c r="O357" s="71">
        <v>94030</v>
      </c>
      <c r="P357" s="71"/>
      <c r="Q357" s="71">
        <v>36714</v>
      </c>
      <c r="R357" s="71"/>
      <c r="S357" s="71">
        <v>382319</v>
      </c>
      <c r="T357" s="71"/>
      <c r="U357" s="71">
        <v>0</v>
      </c>
      <c r="V357" s="74"/>
      <c r="W357" s="72">
        <v>1152466</v>
      </c>
      <c r="X357" s="69"/>
      <c r="Y357" s="71">
        <v>0</v>
      </c>
      <c r="Z357" s="69"/>
      <c r="AA357" s="70">
        <v>9004</v>
      </c>
      <c r="AB357" s="69"/>
      <c r="AC357" s="73" t="str">
        <f t="shared" si="5"/>
        <v>No</v>
      </c>
    </row>
    <row r="358" spans="1:29">
      <c r="A358" s="69" t="s">
        <v>272</v>
      </c>
      <c r="B358" s="69" t="s">
        <v>273</v>
      </c>
      <c r="C358" s="183" t="s">
        <v>56</v>
      </c>
      <c r="D358" s="308">
        <v>5040</v>
      </c>
      <c r="E358" s="312">
        <v>50040</v>
      </c>
      <c r="F358" s="183" t="s">
        <v>189</v>
      </c>
      <c r="G358" s="183" t="s">
        <v>185</v>
      </c>
      <c r="H358" s="185">
        <v>306022</v>
      </c>
      <c r="I358" s="185">
        <v>265</v>
      </c>
      <c r="J358" s="183" t="s">
        <v>23</v>
      </c>
      <c r="K358" s="69" t="s">
        <v>11</v>
      </c>
      <c r="L358" s="70">
        <v>2</v>
      </c>
      <c r="M358" s="71">
        <v>175784</v>
      </c>
      <c r="N358" s="71"/>
      <c r="O358" s="71">
        <v>38434</v>
      </c>
      <c r="P358" s="71"/>
      <c r="Q358" s="71">
        <v>9867</v>
      </c>
      <c r="R358" s="71"/>
      <c r="S358" s="71">
        <v>62537</v>
      </c>
      <c r="T358" s="71"/>
      <c r="U358" s="71">
        <v>0</v>
      </c>
      <c r="V358" s="74"/>
      <c r="W358" s="72">
        <v>286622</v>
      </c>
      <c r="X358" s="69"/>
      <c r="Y358" s="71">
        <v>0</v>
      </c>
      <c r="Z358" s="69"/>
      <c r="AA358" s="70">
        <v>2065</v>
      </c>
      <c r="AB358" s="69"/>
      <c r="AC358" s="73" t="str">
        <f t="shared" si="5"/>
        <v>No</v>
      </c>
    </row>
    <row r="359" spans="1:29">
      <c r="A359" s="69" t="s">
        <v>702</v>
      </c>
      <c r="B359" s="69" t="s">
        <v>703</v>
      </c>
      <c r="C359" s="183" t="s">
        <v>73</v>
      </c>
      <c r="D359" s="308">
        <v>9001</v>
      </c>
      <c r="E359" s="312">
        <v>90001</v>
      </c>
      <c r="F359" s="183" t="s">
        <v>189</v>
      </c>
      <c r="G359" s="183" t="s">
        <v>185</v>
      </c>
      <c r="H359" s="185">
        <v>392141</v>
      </c>
      <c r="I359" s="185">
        <v>264</v>
      </c>
      <c r="J359" s="183" t="s">
        <v>15</v>
      </c>
      <c r="K359" s="69" t="s">
        <v>14</v>
      </c>
      <c r="L359" s="70">
        <v>145</v>
      </c>
      <c r="M359" s="71">
        <v>1325551</v>
      </c>
      <c r="N359" s="71"/>
      <c r="O359" s="71">
        <v>55913</v>
      </c>
      <c r="P359" s="71"/>
      <c r="Q359" s="71">
        <v>2624</v>
      </c>
      <c r="R359" s="71"/>
      <c r="S359" s="71">
        <v>540327</v>
      </c>
      <c r="T359" s="71"/>
      <c r="U359" s="71">
        <v>0</v>
      </c>
      <c r="V359" s="74"/>
      <c r="W359" s="72">
        <v>1924415</v>
      </c>
      <c r="X359" s="69"/>
      <c r="Y359" s="71">
        <v>0</v>
      </c>
      <c r="Z359" s="69"/>
      <c r="AA359" s="70">
        <v>57774</v>
      </c>
      <c r="AB359" s="69"/>
      <c r="AC359" s="73" t="str">
        <f t="shared" si="5"/>
        <v>No</v>
      </c>
    </row>
    <row r="360" spans="1:29">
      <c r="A360" s="69" t="s">
        <v>702</v>
      </c>
      <c r="B360" s="69" t="s">
        <v>703</v>
      </c>
      <c r="C360" s="183" t="s">
        <v>73</v>
      </c>
      <c r="D360" s="308">
        <v>9001</v>
      </c>
      <c r="E360" s="312">
        <v>90001</v>
      </c>
      <c r="F360" s="183" t="s">
        <v>189</v>
      </c>
      <c r="G360" s="183" t="s">
        <v>185</v>
      </c>
      <c r="H360" s="185">
        <v>392141</v>
      </c>
      <c r="I360" s="185">
        <v>264</v>
      </c>
      <c r="J360" s="183" t="s">
        <v>12</v>
      </c>
      <c r="K360" s="69" t="s">
        <v>14</v>
      </c>
      <c r="L360" s="70">
        <v>55</v>
      </c>
      <c r="M360" s="71">
        <v>4314583</v>
      </c>
      <c r="N360" s="71"/>
      <c r="O360" s="71">
        <v>887858</v>
      </c>
      <c r="P360" s="71"/>
      <c r="Q360" s="71">
        <v>94149</v>
      </c>
      <c r="R360" s="71"/>
      <c r="S360" s="71">
        <v>2786055</v>
      </c>
      <c r="T360" s="71"/>
      <c r="U360" s="71">
        <v>0</v>
      </c>
      <c r="V360" s="74"/>
      <c r="W360" s="72">
        <v>8082645</v>
      </c>
      <c r="X360" s="69"/>
      <c r="Y360" s="71">
        <v>0</v>
      </c>
      <c r="Z360" s="69"/>
      <c r="AA360" s="70">
        <v>101247</v>
      </c>
      <c r="AB360" s="69"/>
      <c r="AC360" s="73" t="str">
        <f t="shared" si="5"/>
        <v>No</v>
      </c>
    </row>
    <row r="361" spans="1:29">
      <c r="A361" s="69" t="s">
        <v>702</v>
      </c>
      <c r="B361" s="69" t="s">
        <v>703</v>
      </c>
      <c r="C361" s="183" t="s">
        <v>73</v>
      </c>
      <c r="D361" s="308">
        <v>9001</v>
      </c>
      <c r="E361" s="312">
        <v>90001</v>
      </c>
      <c r="F361" s="183" t="s">
        <v>189</v>
      </c>
      <c r="G361" s="183" t="s">
        <v>185</v>
      </c>
      <c r="H361" s="185">
        <v>392141</v>
      </c>
      <c r="I361" s="185">
        <v>264</v>
      </c>
      <c r="J361" s="183" t="s">
        <v>13</v>
      </c>
      <c r="K361" s="69" t="s">
        <v>14</v>
      </c>
      <c r="L361" s="70">
        <v>54</v>
      </c>
      <c r="M361" s="71">
        <v>10270659</v>
      </c>
      <c r="N361" s="71"/>
      <c r="O361" s="71">
        <v>3528705</v>
      </c>
      <c r="P361" s="71"/>
      <c r="Q361" s="71">
        <v>1364946</v>
      </c>
      <c r="R361" s="71"/>
      <c r="S361" s="71">
        <v>9323582</v>
      </c>
      <c r="T361" s="71"/>
      <c r="U361" s="71">
        <v>0</v>
      </c>
      <c r="V361" s="74"/>
      <c r="W361" s="72">
        <v>24487892</v>
      </c>
      <c r="X361" s="69"/>
      <c r="Y361" s="71">
        <v>0</v>
      </c>
      <c r="Z361" s="69"/>
      <c r="AA361" s="70">
        <v>244291</v>
      </c>
      <c r="AB361" s="69"/>
      <c r="AC361" s="73" t="str">
        <f t="shared" si="5"/>
        <v>No</v>
      </c>
    </row>
    <row r="362" spans="1:29">
      <c r="A362" s="69" t="s">
        <v>702</v>
      </c>
      <c r="B362" s="69" t="s">
        <v>703</v>
      </c>
      <c r="C362" s="183" t="s">
        <v>73</v>
      </c>
      <c r="D362" s="308">
        <v>9001</v>
      </c>
      <c r="E362" s="312">
        <v>90001</v>
      </c>
      <c r="F362" s="183" t="s">
        <v>189</v>
      </c>
      <c r="G362" s="183" t="s">
        <v>185</v>
      </c>
      <c r="H362" s="185">
        <v>392141</v>
      </c>
      <c r="I362" s="185">
        <v>264</v>
      </c>
      <c r="J362" s="183" t="s">
        <v>17</v>
      </c>
      <c r="K362" s="69" t="s">
        <v>14</v>
      </c>
      <c r="L362" s="70">
        <v>7</v>
      </c>
      <c r="M362" s="71">
        <v>149798</v>
      </c>
      <c r="N362" s="71"/>
      <c r="O362" s="71">
        <v>29420</v>
      </c>
      <c r="P362" s="71"/>
      <c r="Q362" s="71">
        <v>1029</v>
      </c>
      <c r="R362" s="71"/>
      <c r="S362" s="71">
        <v>126473</v>
      </c>
      <c r="T362" s="71"/>
      <c r="U362" s="71">
        <v>0</v>
      </c>
      <c r="V362" s="74"/>
      <c r="W362" s="72">
        <v>306720</v>
      </c>
      <c r="X362" s="69"/>
      <c r="Y362" s="71">
        <v>0</v>
      </c>
      <c r="Z362" s="69"/>
      <c r="AA362" s="70">
        <v>6916</v>
      </c>
      <c r="AB362" s="69"/>
      <c r="AC362" s="73" t="str">
        <f t="shared" si="5"/>
        <v>No</v>
      </c>
    </row>
    <row r="363" spans="1:29">
      <c r="A363" s="69" t="s">
        <v>702</v>
      </c>
      <c r="B363" s="69" t="s">
        <v>703</v>
      </c>
      <c r="C363" s="183" t="s">
        <v>73</v>
      </c>
      <c r="D363" s="308">
        <v>9001</v>
      </c>
      <c r="E363" s="312">
        <v>90001</v>
      </c>
      <c r="F363" s="183" t="s">
        <v>189</v>
      </c>
      <c r="G363" s="183" t="s">
        <v>185</v>
      </c>
      <c r="H363" s="185">
        <v>392141</v>
      </c>
      <c r="I363" s="185">
        <v>264</v>
      </c>
      <c r="J363" s="183" t="s">
        <v>23</v>
      </c>
      <c r="K363" s="69" t="s">
        <v>14</v>
      </c>
      <c r="L363" s="70">
        <v>3</v>
      </c>
      <c r="M363" s="71">
        <v>177662</v>
      </c>
      <c r="N363" s="71"/>
      <c r="O363" s="71">
        <v>47487</v>
      </c>
      <c r="P363" s="71"/>
      <c r="Q363" s="71">
        <v>18368</v>
      </c>
      <c r="R363" s="71"/>
      <c r="S363" s="71">
        <v>126085</v>
      </c>
      <c r="T363" s="71"/>
      <c r="U363" s="71">
        <v>0</v>
      </c>
      <c r="V363" s="74"/>
      <c r="W363" s="72">
        <v>369602</v>
      </c>
      <c r="X363" s="69"/>
      <c r="Y363" s="71">
        <v>0</v>
      </c>
      <c r="Z363" s="69"/>
      <c r="AA363" s="70">
        <v>3290</v>
      </c>
      <c r="AB363" s="69"/>
      <c r="AC363" s="73" t="str">
        <f t="shared" si="5"/>
        <v>No</v>
      </c>
    </row>
    <row r="364" spans="1:29">
      <c r="A364" s="69" t="s">
        <v>682</v>
      </c>
      <c r="B364" s="69" t="s">
        <v>363</v>
      </c>
      <c r="C364" s="183" t="s">
        <v>52</v>
      </c>
      <c r="D364" s="308">
        <v>1008</v>
      </c>
      <c r="E364" s="312">
        <v>10008</v>
      </c>
      <c r="F364" s="183" t="s">
        <v>189</v>
      </c>
      <c r="G364" s="183" t="s">
        <v>185</v>
      </c>
      <c r="H364" s="185">
        <v>621300</v>
      </c>
      <c r="I364" s="185">
        <v>263</v>
      </c>
      <c r="J364" s="183" t="s">
        <v>13</v>
      </c>
      <c r="K364" s="69" t="s">
        <v>14</v>
      </c>
      <c r="L364" s="70">
        <v>147</v>
      </c>
      <c r="M364" s="71">
        <v>23812059</v>
      </c>
      <c r="N364" s="71"/>
      <c r="O364" s="71">
        <v>6483913</v>
      </c>
      <c r="P364" s="71"/>
      <c r="Q364" s="71">
        <v>1437093</v>
      </c>
      <c r="R364" s="71"/>
      <c r="S364" s="71">
        <v>5130141</v>
      </c>
      <c r="T364" s="71"/>
      <c r="U364" s="71">
        <v>0</v>
      </c>
      <c r="V364" s="74"/>
      <c r="W364" s="72">
        <v>36863206</v>
      </c>
      <c r="X364" s="69"/>
      <c r="Y364" s="71">
        <v>0</v>
      </c>
      <c r="Z364" s="69"/>
      <c r="AA364" s="70">
        <v>383227</v>
      </c>
      <c r="AB364" s="69"/>
      <c r="AC364" s="73" t="str">
        <f t="shared" si="5"/>
        <v>No</v>
      </c>
    </row>
    <row r="365" spans="1:29">
      <c r="A365" s="69" t="s">
        <v>682</v>
      </c>
      <c r="B365" s="69" t="s">
        <v>363</v>
      </c>
      <c r="C365" s="183" t="s">
        <v>52</v>
      </c>
      <c r="D365" s="308">
        <v>1008</v>
      </c>
      <c r="E365" s="312">
        <v>10008</v>
      </c>
      <c r="F365" s="183" t="s">
        <v>189</v>
      </c>
      <c r="G365" s="183" t="s">
        <v>185</v>
      </c>
      <c r="H365" s="185">
        <v>621300</v>
      </c>
      <c r="I365" s="185">
        <v>263</v>
      </c>
      <c r="J365" s="183" t="s">
        <v>12</v>
      </c>
      <c r="K365" s="69" t="s">
        <v>14</v>
      </c>
      <c r="L365" s="70">
        <v>116</v>
      </c>
      <c r="M365" s="71">
        <v>7879945</v>
      </c>
      <c r="N365" s="71"/>
      <c r="O365" s="71">
        <v>291797</v>
      </c>
      <c r="P365" s="71"/>
      <c r="Q365" s="71">
        <v>201195</v>
      </c>
      <c r="R365" s="71"/>
      <c r="S365" s="71">
        <v>1294907</v>
      </c>
      <c r="T365" s="71"/>
      <c r="U365" s="71">
        <v>0</v>
      </c>
      <c r="V365" s="74"/>
      <c r="W365" s="72">
        <v>9667844</v>
      </c>
      <c r="X365" s="69"/>
      <c r="Y365" s="71">
        <v>0</v>
      </c>
      <c r="Z365" s="69"/>
      <c r="AA365" s="70">
        <v>203348</v>
      </c>
      <c r="AB365" s="69"/>
      <c r="AC365" s="73" t="str">
        <f t="shared" si="5"/>
        <v>No</v>
      </c>
    </row>
    <row r="366" spans="1:29">
      <c r="A366" s="69" t="s">
        <v>110</v>
      </c>
      <c r="B366" s="69" t="s">
        <v>554</v>
      </c>
      <c r="C366" s="183" t="s">
        <v>109</v>
      </c>
      <c r="D366" s="308">
        <v>20</v>
      </c>
      <c r="E366" s="312">
        <v>20</v>
      </c>
      <c r="F366" s="183" t="s">
        <v>189</v>
      </c>
      <c r="G366" s="183" t="s">
        <v>185</v>
      </c>
      <c r="H366" s="185">
        <v>198979</v>
      </c>
      <c r="I366" s="185">
        <v>258</v>
      </c>
      <c r="J366" s="183" t="s">
        <v>13</v>
      </c>
      <c r="K366" s="69" t="s">
        <v>11</v>
      </c>
      <c r="L366" s="70">
        <v>92</v>
      </c>
      <c r="M366" s="71">
        <v>12101777</v>
      </c>
      <c r="N366" s="71"/>
      <c r="O366" s="71">
        <v>4303739</v>
      </c>
      <c r="P366" s="71"/>
      <c r="Q366" s="71">
        <v>1367523</v>
      </c>
      <c r="R366" s="71"/>
      <c r="S366" s="71">
        <v>4592740</v>
      </c>
      <c r="T366" s="71"/>
      <c r="U366" s="71">
        <v>0</v>
      </c>
      <c r="V366" s="74"/>
      <c r="W366" s="72">
        <v>22365779</v>
      </c>
      <c r="X366" s="69"/>
      <c r="Y366" s="71">
        <v>0</v>
      </c>
      <c r="Z366" s="69"/>
      <c r="AA366" s="70">
        <v>133590</v>
      </c>
      <c r="AB366" s="69"/>
      <c r="AC366" s="73" t="str">
        <f t="shared" si="5"/>
        <v>No</v>
      </c>
    </row>
    <row r="367" spans="1:29">
      <c r="A367" s="69" t="s">
        <v>110</v>
      </c>
      <c r="B367" s="69" t="s">
        <v>554</v>
      </c>
      <c r="C367" s="183" t="s">
        <v>109</v>
      </c>
      <c r="D367" s="308">
        <v>20</v>
      </c>
      <c r="E367" s="312">
        <v>20</v>
      </c>
      <c r="F367" s="183" t="s">
        <v>189</v>
      </c>
      <c r="G367" s="183" t="s">
        <v>185</v>
      </c>
      <c r="H367" s="185">
        <v>198979</v>
      </c>
      <c r="I367" s="185">
        <v>258</v>
      </c>
      <c r="J367" s="183" t="s">
        <v>12</v>
      </c>
      <c r="K367" s="69" t="s">
        <v>11</v>
      </c>
      <c r="L367" s="70">
        <v>83</v>
      </c>
      <c r="M367" s="71">
        <v>7333447</v>
      </c>
      <c r="N367" s="71"/>
      <c r="O367" s="71">
        <v>1210491</v>
      </c>
      <c r="P367" s="71"/>
      <c r="Q367" s="71">
        <v>882224</v>
      </c>
      <c r="R367" s="71"/>
      <c r="S367" s="71">
        <v>2919398</v>
      </c>
      <c r="T367" s="71"/>
      <c r="U367" s="71">
        <v>0</v>
      </c>
      <c r="V367" s="74"/>
      <c r="W367" s="72">
        <v>12345560</v>
      </c>
      <c r="X367" s="69"/>
      <c r="Y367" s="71">
        <v>0</v>
      </c>
      <c r="Z367" s="69"/>
      <c r="AA367" s="70">
        <v>87531</v>
      </c>
      <c r="AB367" s="69"/>
      <c r="AC367" s="73" t="str">
        <f t="shared" si="5"/>
        <v>No</v>
      </c>
    </row>
    <row r="368" spans="1:29">
      <c r="A368" s="69" t="s">
        <v>110</v>
      </c>
      <c r="B368" s="69" t="s">
        <v>554</v>
      </c>
      <c r="C368" s="183" t="s">
        <v>109</v>
      </c>
      <c r="D368" s="308">
        <v>20</v>
      </c>
      <c r="E368" s="312">
        <v>20</v>
      </c>
      <c r="F368" s="183" t="s">
        <v>189</v>
      </c>
      <c r="G368" s="183" t="s">
        <v>185</v>
      </c>
      <c r="H368" s="185">
        <v>198979</v>
      </c>
      <c r="I368" s="185">
        <v>258</v>
      </c>
      <c r="J368" s="183" t="s">
        <v>15</v>
      </c>
      <c r="K368" s="69" t="s">
        <v>11</v>
      </c>
      <c r="L368" s="70">
        <v>78</v>
      </c>
      <c r="M368" s="71">
        <v>466705</v>
      </c>
      <c r="N368" s="71"/>
      <c r="O368" s="71">
        <v>317123</v>
      </c>
      <c r="P368" s="71"/>
      <c r="Q368" s="71">
        <v>53544</v>
      </c>
      <c r="R368" s="71"/>
      <c r="S368" s="71">
        <v>304414</v>
      </c>
      <c r="T368" s="71"/>
      <c r="U368" s="71">
        <v>0</v>
      </c>
      <c r="V368" s="74"/>
      <c r="W368" s="72">
        <v>1141786</v>
      </c>
      <c r="X368" s="69"/>
      <c r="Y368" s="71">
        <v>0</v>
      </c>
      <c r="Z368" s="69"/>
      <c r="AA368" s="70">
        <v>25887</v>
      </c>
      <c r="AB368" s="69"/>
      <c r="AC368" s="73" t="str">
        <f t="shared" si="5"/>
        <v>No</v>
      </c>
    </row>
    <row r="369" spans="1:29">
      <c r="A369" s="69" t="s">
        <v>110</v>
      </c>
      <c r="B369" s="69" t="s">
        <v>554</v>
      </c>
      <c r="C369" s="183" t="s">
        <v>109</v>
      </c>
      <c r="D369" s="308">
        <v>20</v>
      </c>
      <c r="E369" s="312">
        <v>20</v>
      </c>
      <c r="F369" s="183" t="s">
        <v>189</v>
      </c>
      <c r="G369" s="183" t="s">
        <v>185</v>
      </c>
      <c r="H369" s="185">
        <v>198979</v>
      </c>
      <c r="I369" s="185">
        <v>258</v>
      </c>
      <c r="J369" s="183" t="s">
        <v>24</v>
      </c>
      <c r="K369" s="69" t="s">
        <v>14</v>
      </c>
      <c r="L369" s="70">
        <v>2</v>
      </c>
      <c r="M369" s="71">
        <v>884774</v>
      </c>
      <c r="N369" s="71"/>
      <c r="O369" s="71">
        <v>567198</v>
      </c>
      <c r="P369" s="71"/>
      <c r="Q369" s="71">
        <v>41330</v>
      </c>
      <c r="R369" s="71"/>
      <c r="S369" s="71">
        <v>632338</v>
      </c>
      <c r="T369" s="71"/>
      <c r="U369" s="71">
        <v>0</v>
      </c>
      <c r="V369" s="74"/>
      <c r="W369" s="72">
        <v>2125640</v>
      </c>
      <c r="X369" s="69"/>
      <c r="Y369" s="71">
        <v>0</v>
      </c>
      <c r="Z369" s="69"/>
      <c r="AA369" s="70">
        <v>6227</v>
      </c>
      <c r="AB369" s="69"/>
      <c r="AC369" s="73" t="str">
        <f t="shared" si="5"/>
        <v>No</v>
      </c>
    </row>
    <row r="370" spans="1:29">
      <c r="A370" s="69" t="s">
        <v>110</v>
      </c>
      <c r="B370" s="69" t="s">
        <v>554</v>
      </c>
      <c r="C370" s="183" t="s">
        <v>109</v>
      </c>
      <c r="D370" s="308">
        <v>20</v>
      </c>
      <c r="E370" s="312">
        <v>20</v>
      </c>
      <c r="F370" s="183" t="s">
        <v>189</v>
      </c>
      <c r="G370" s="183" t="s">
        <v>185</v>
      </c>
      <c r="H370" s="185">
        <v>198979</v>
      </c>
      <c r="I370" s="185">
        <v>258</v>
      </c>
      <c r="J370" s="183" t="s">
        <v>24</v>
      </c>
      <c r="K370" s="69" t="s">
        <v>11</v>
      </c>
      <c r="L370" s="70">
        <v>2</v>
      </c>
      <c r="M370" s="71">
        <v>2018853</v>
      </c>
      <c r="N370" s="71"/>
      <c r="O370" s="71">
        <v>1794169</v>
      </c>
      <c r="P370" s="71"/>
      <c r="Q370" s="71">
        <v>217047</v>
      </c>
      <c r="R370" s="71"/>
      <c r="S370" s="71">
        <v>1170688</v>
      </c>
      <c r="T370" s="71"/>
      <c r="U370" s="71">
        <v>0</v>
      </c>
      <c r="V370" s="74"/>
      <c r="W370" s="72">
        <v>5200757</v>
      </c>
      <c r="X370" s="69"/>
      <c r="Y370" s="71">
        <v>0</v>
      </c>
      <c r="Z370" s="69"/>
      <c r="AA370" s="70">
        <v>3193</v>
      </c>
      <c r="AB370" s="69"/>
      <c r="AC370" s="73" t="str">
        <f t="shared" si="5"/>
        <v>No</v>
      </c>
    </row>
    <row r="371" spans="1:29">
      <c r="A371" s="69" t="s">
        <v>110</v>
      </c>
      <c r="B371" s="69" t="s">
        <v>554</v>
      </c>
      <c r="C371" s="183" t="s">
        <v>109</v>
      </c>
      <c r="D371" s="308">
        <v>20</v>
      </c>
      <c r="E371" s="312">
        <v>20</v>
      </c>
      <c r="F371" s="183" t="s">
        <v>189</v>
      </c>
      <c r="G371" s="183" t="s">
        <v>185</v>
      </c>
      <c r="H371" s="185">
        <v>198979</v>
      </c>
      <c r="I371" s="185">
        <v>258</v>
      </c>
      <c r="J371" s="183" t="s">
        <v>17</v>
      </c>
      <c r="K371" s="69" t="s">
        <v>14</v>
      </c>
      <c r="L371" s="70">
        <v>1</v>
      </c>
      <c r="M371" s="71">
        <v>32279</v>
      </c>
      <c r="N371" s="71"/>
      <c r="O371" s="71">
        <v>9005</v>
      </c>
      <c r="P371" s="71"/>
      <c r="Q371" s="71">
        <v>4150</v>
      </c>
      <c r="R371" s="71"/>
      <c r="S371" s="71">
        <v>8973</v>
      </c>
      <c r="T371" s="71"/>
      <c r="U371" s="71">
        <v>0</v>
      </c>
      <c r="V371" s="74"/>
      <c r="W371" s="72">
        <v>54407</v>
      </c>
      <c r="X371" s="69"/>
      <c r="Y371" s="71">
        <v>0</v>
      </c>
      <c r="Z371" s="69"/>
      <c r="AA371" s="70">
        <v>387</v>
      </c>
      <c r="AB371" s="69"/>
      <c r="AC371" s="73" t="str">
        <f t="shared" si="5"/>
        <v>No</v>
      </c>
    </row>
    <row r="372" spans="1:29">
      <c r="A372" s="69" t="s">
        <v>5917</v>
      </c>
      <c r="B372" s="69" t="s">
        <v>581</v>
      </c>
      <c r="C372" s="183" t="s">
        <v>113</v>
      </c>
      <c r="D372" s="308">
        <v>5005</v>
      </c>
      <c r="E372" s="312">
        <v>50005</v>
      </c>
      <c r="F372" s="183" t="s">
        <v>187</v>
      </c>
      <c r="G372" s="183" t="s">
        <v>185</v>
      </c>
      <c r="H372" s="185">
        <v>401661</v>
      </c>
      <c r="I372" s="185">
        <v>254</v>
      </c>
      <c r="J372" s="183" t="s">
        <v>13</v>
      </c>
      <c r="K372" s="69" t="s">
        <v>11</v>
      </c>
      <c r="L372" s="70">
        <v>182</v>
      </c>
      <c r="M372" s="71">
        <v>30750244</v>
      </c>
      <c r="N372" s="71"/>
      <c r="O372" s="71">
        <v>8652619</v>
      </c>
      <c r="P372" s="71"/>
      <c r="Q372" s="71">
        <v>1525735</v>
      </c>
      <c r="R372" s="71"/>
      <c r="S372" s="71">
        <v>7089960</v>
      </c>
      <c r="T372" s="71"/>
      <c r="U372" s="71">
        <v>0</v>
      </c>
      <c r="V372" s="74"/>
      <c r="W372" s="72">
        <v>48018558</v>
      </c>
      <c r="X372" s="69"/>
      <c r="Y372" s="71">
        <v>0</v>
      </c>
      <c r="Z372" s="69"/>
      <c r="AA372" s="70">
        <v>406410</v>
      </c>
      <c r="AB372" s="69"/>
      <c r="AC372" s="73" t="str">
        <f t="shared" si="5"/>
        <v>No</v>
      </c>
    </row>
    <row r="373" spans="1:29">
      <c r="A373" s="69" t="s">
        <v>5917</v>
      </c>
      <c r="B373" s="69" t="s">
        <v>581</v>
      </c>
      <c r="C373" s="183" t="s">
        <v>113</v>
      </c>
      <c r="D373" s="308">
        <v>5005</v>
      </c>
      <c r="E373" s="312">
        <v>50005</v>
      </c>
      <c r="F373" s="183" t="s">
        <v>187</v>
      </c>
      <c r="G373" s="183" t="s">
        <v>185</v>
      </c>
      <c r="H373" s="185">
        <v>401661</v>
      </c>
      <c r="I373" s="185">
        <v>254</v>
      </c>
      <c r="J373" s="183" t="s">
        <v>12</v>
      </c>
      <c r="K373" s="69" t="s">
        <v>14</v>
      </c>
      <c r="L373" s="70">
        <v>60</v>
      </c>
      <c r="M373" s="71">
        <v>1865994</v>
      </c>
      <c r="N373" s="71"/>
      <c r="O373" s="71">
        <v>361560</v>
      </c>
      <c r="P373" s="71"/>
      <c r="Q373" s="71">
        <v>186257</v>
      </c>
      <c r="R373" s="71"/>
      <c r="S373" s="71">
        <v>1057070</v>
      </c>
      <c r="T373" s="71"/>
      <c r="U373" s="71">
        <v>0</v>
      </c>
      <c r="V373" s="74"/>
      <c r="W373" s="72">
        <v>3470881</v>
      </c>
      <c r="X373" s="69"/>
      <c r="Y373" s="71">
        <v>0</v>
      </c>
      <c r="Z373" s="69"/>
      <c r="AA373" s="70">
        <v>63341</v>
      </c>
      <c r="AB373" s="69"/>
      <c r="AC373" s="73" t="str">
        <f t="shared" si="5"/>
        <v>No</v>
      </c>
    </row>
    <row r="374" spans="1:29">
      <c r="A374" s="69" t="s">
        <v>5917</v>
      </c>
      <c r="B374" s="69" t="s">
        <v>581</v>
      </c>
      <c r="C374" s="183" t="s">
        <v>113</v>
      </c>
      <c r="D374" s="308">
        <v>5005</v>
      </c>
      <c r="E374" s="312">
        <v>50005</v>
      </c>
      <c r="F374" s="183" t="s">
        <v>187</v>
      </c>
      <c r="G374" s="183" t="s">
        <v>185</v>
      </c>
      <c r="H374" s="185">
        <v>401661</v>
      </c>
      <c r="I374" s="185">
        <v>254</v>
      </c>
      <c r="J374" s="183" t="s">
        <v>12</v>
      </c>
      <c r="K374" s="69" t="s">
        <v>11</v>
      </c>
      <c r="L374" s="70">
        <v>12</v>
      </c>
      <c r="M374" s="71">
        <v>654606</v>
      </c>
      <c r="N374" s="71"/>
      <c r="O374" s="71">
        <v>71075</v>
      </c>
      <c r="P374" s="71"/>
      <c r="Q374" s="71">
        <v>5209</v>
      </c>
      <c r="R374" s="71"/>
      <c r="S374" s="71">
        <v>84669</v>
      </c>
      <c r="T374" s="71"/>
      <c r="U374" s="71">
        <v>0</v>
      </c>
      <c r="V374" s="74"/>
      <c r="W374" s="72">
        <v>815559</v>
      </c>
      <c r="X374" s="69"/>
      <c r="Y374" s="71">
        <v>0</v>
      </c>
      <c r="Z374" s="69"/>
      <c r="AA374" s="70">
        <v>8588</v>
      </c>
      <c r="AB374" s="69"/>
      <c r="AC374" s="73" t="str">
        <f t="shared" si="5"/>
        <v>No</v>
      </c>
    </row>
    <row r="375" spans="1:29">
      <c r="A375" s="69" t="s">
        <v>541</v>
      </c>
      <c r="B375" s="69" t="s">
        <v>542</v>
      </c>
      <c r="C375" s="183" t="s">
        <v>38</v>
      </c>
      <c r="D375" s="308">
        <v>4040</v>
      </c>
      <c r="E375" s="312">
        <v>40040</v>
      </c>
      <c r="F375" s="183" t="s">
        <v>189</v>
      </c>
      <c r="G375" s="183" t="s">
        <v>185</v>
      </c>
      <c r="H375" s="185">
        <v>1065219</v>
      </c>
      <c r="I375" s="185">
        <v>253</v>
      </c>
      <c r="J375" s="183" t="s">
        <v>13</v>
      </c>
      <c r="K375" s="69" t="s">
        <v>11</v>
      </c>
      <c r="L375" s="70">
        <v>153</v>
      </c>
      <c r="M375" s="71">
        <v>35627318</v>
      </c>
      <c r="N375" s="71"/>
      <c r="O375" s="71">
        <v>12800593</v>
      </c>
      <c r="P375" s="71"/>
      <c r="Q375" s="71">
        <v>3490973</v>
      </c>
      <c r="R375" s="71"/>
      <c r="S375" s="71">
        <v>26058183</v>
      </c>
      <c r="T375" s="71"/>
      <c r="U375" s="71">
        <v>0</v>
      </c>
      <c r="V375" s="74"/>
      <c r="W375" s="72">
        <v>77977067</v>
      </c>
      <c r="X375" s="69"/>
      <c r="Y375" s="71">
        <v>0</v>
      </c>
      <c r="Z375" s="69"/>
      <c r="AA375" s="70">
        <v>644292</v>
      </c>
      <c r="AB375" s="69"/>
      <c r="AC375" s="73" t="str">
        <f t="shared" si="5"/>
        <v>No</v>
      </c>
    </row>
    <row r="376" spans="1:29">
      <c r="A376" s="69" t="s">
        <v>541</v>
      </c>
      <c r="B376" s="69" t="s">
        <v>542</v>
      </c>
      <c r="C376" s="183" t="s">
        <v>38</v>
      </c>
      <c r="D376" s="308">
        <v>4040</v>
      </c>
      <c r="E376" s="312">
        <v>40040</v>
      </c>
      <c r="F376" s="183" t="s">
        <v>189</v>
      </c>
      <c r="G376" s="183" t="s">
        <v>185</v>
      </c>
      <c r="H376" s="185">
        <v>1065219</v>
      </c>
      <c r="I376" s="185">
        <v>253</v>
      </c>
      <c r="J376" s="183" t="s">
        <v>12</v>
      </c>
      <c r="K376" s="69" t="s">
        <v>14</v>
      </c>
      <c r="L376" s="70">
        <v>87</v>
      </c>
      <c r="M376" s="71">
        <v>8041460</v>
      </c>
      <c r="N376" s="71"/>
      <c r="O376" s="71">
        <v>2473676</v>
      </c>
      <c r="P376" s="71"/>
      <c r="Q376" s="71">
        <v>172475</v>
      </c>
      <c r="R376" s="71"/>
      <c r="S376" s="71">
        <v>4094075</v>
      </c>
      <c r="T376" s="71"/>
      <c r="U376" s="71">
        <v>0</v>
      </c>
      <c r="V376" s="74"/>
      <c r="W376" s="72">
        <v>14781686</v>
      </c>
      <c r="X376" s="69"/>
      <c r="Y376" s="71">
        <v>0</v>
      </c>
      <c r="Z376" s="69"/>
      <c r="AA376" s="70">
        <v>233334</v>
      </c>
      <c r="AB376" s="69"/>
      <c r="AC376" s="73" t="str">
        <f t="shared" si="5"/>
        <v>No</v>
      </c>
    </row>
    <row r="377" spans="1:29">
      <c r="A377" s="69" t="s">
        <v>541</v>
      </c>
      <c r="B377" s="69" t="s">
        <v>542</v>
      </c>
      <c r="C377" s="183" t="s">
        <v>38</v>
      </c>
      <c r="D377" s="308">
        <v>4040</v>
      </c>
      <c r="E377" s="312">
        <v>40040</v>
      </c>
      <c r="F377" s="183" t="s">
        <v>189</v>
      </c>
      <c r="G377" s="183" t="s">
        <v>185</v>
      </c>
      <c r="H377" s="185">
        <v>1065219</v>
      </c>
      <c r="I377" s="185">
        <v>253</v>
      </c>
      <c r="J377" s="183" t="s">
        <v>17</v>
      </c>
      <c r="K377" s="69" t="s">
        <v>14</v>
      </c>
      <c r="L377" s="70">
        <v>7</v>
      </c>
      <c r="M377" s="71">
        <v>173478</v>
      </c>
      <c r="N377" s="71"/>
      <c r="O377" s="71">
        <v>25911</v>
      </c>
      <c r="P377" s="71"/>
      <c r="Q377" s="71">
        <v>1909</v>
      </c>
      <c r="R377" s="71"/>
      <c r="S377" s="71">
        <v>32063</v>
      </c>
      <c r="T377" s="71"/>
      <c r="U377" s="71">
        <v>0</v>
      </c>
      <c r="V377" s="74"/>
      <c r="W377" s="72">
        <v>233361</v>
      </c>
      <c r="X377" s="69"/>
      <c r="Y377" s="71">
        <v>0</v>
      </c>
      <c r="Z377" s="69"/>
      <c r="AA377" s="70">
        <v>3842</v>
      </c>
      <c r="AB377" s="69"/>
      <c r="AC377" s="73" t="str">
        <f t="shared" si="5"/>
        <v>No</v>
      </c>
    </row>
    <row r="378" spans="1:29">
      <c r="A378" s="69" t="s">
        <v>541</v>
      </c>
      <c r="B378" s="69" t="s">
        <v>542</v>
      </c>
      <c r="C378" s="183" t="s">
        <v>38</v>
      </c>
      <c r="D378" s="308">
        <v>4040</v>
      </c>
      <c r="E378" s="312">
        <v>40040</v>
      </c>
      <c r="F378" s="183" t="s">
        <v>189</v>
      </c>
      <c r="G378" s="183" t="s">
        <v>185</v>
      </c>
      <c r="H378" s="185">
        <v>1065219</v>
      </c>
      <c r="I378" s="185">
        <v>253</v>
      </c>
      <c r="J378" s="183" t="s">
        <v>39</v>
      </c>
      <c r="K378" s="69" t="s">
        <v>11</v>
      </c>
      <c r="L378" s="70">
        <v>5</v>
      </c>
      <c r="M378" s="71">
        <v>1533506</v>
      </c>
      <c r="N378" s="71"/>
      <c r="O378" s="71">
        <v>2278045</v>
      </c>
      <c r="P378" s="71"/>
      <c r="Q378" s="71">
        <v>1019238</v>
      </c>
      <c r="R378" s="71"/>
      <c r="S378" s="71">
        <v>1469601</v>
      </c>
      <c r="T378" s="71"/>
      <c r="U378" s="71">
        <v>0</v>
      </c>
      <c r="V378" s="74"/>
      <c r="W378" s="72">
        <v>6300390</v>
      </c>
      <c r="X378" s="69"/>
      <c r="Y378" s="71">
        <v>0</v>
      </c>
      <c r="Z378" s="69"/>
      <c r="AA378" s="70">
        <v>14724</v>
      </c>
      <c r="AB378" s="69"/>
      <c r="AC378" s="73" t="str">
        <f t="shared" si="5"/>
        <v>No</v>
      </c>
    </row>
    <row r="379" spans="1:29">
      <c r="A379" s="69" t="s">
        <v>541</v>
      </c>
      <c r="B379" s="69" t="s">
        <v>542</v>
      </c>
      <c r="C379" s="183" t="s">
        <v>38</v>
      </c>
      <c r="D379" s="308">
        <v>4040</v>
      </c>
      <c r="E379" s="312">
        <v>40040</v>
      </c>
      <c r="F379" s="183" t="s">
        <v>189</v>
      </c>
      <c r="G379" s="183" t="s">
        <v>185</v>
      </c>
      <c r="H379" s="185">
        <v>1065219</v>
      </c>
      <c r="I379" s="185">
        <v>253</v>
      </c>
      <c r="J379" s="183" t="s">
        <v>24</v>
      </c>
      <c r="K379" s="69" t="s">
        <v>14</v>
      </c>
      <c r="L379" s="70">
        <v>1</v>
      </c>
      <c r="M379" s="71">
        <v>1158605</v>
      </c>
      <c r="N379" s="71"/>
      <c r="O379" s="71">
        <v>99066</v>
      </c>
      <c r="P379" s="71"/>
      <c r="Q379" s="71">
        <v>35587</v>
      </c>
      <c r="R379" s="71"/>
      <c r="S379" s="71">
        <v>1178718</v>
      </c>
      <c r="T379" s="71"/>
      <c r="U379" s="71">
        <v>0</v>
      </c>
      <c r="V379" s="74"/>
      <c r="W379" s="72">
        <v>2471976</v>
      </c>
      <c r="X379" s="69"/>
      <c r="Y379" s="71">
        <v>0</v>
      </c>
      <c r="Z379" s="69"/>
      <c r="AA379" s="70">
        <v>4602</v>
      </c>
      <c r="AB379" s="69"/>
      <c r="AC379" s="73" t="str">
        <f t="shared" si="5"/>
        <v>No</v>
      </c>
    </row>
    <row r="380" spans="1:29">
      <c r="A380" s="69" t="s">
        <v>654</v>
      </c>
      <c r="B380" s="69" t="s">
        <v>655</v>
      </c>
      <c r="C380" s="183" t="s">
        <v>21</v>
      </c>
      <c r="D380" s="308">
        <v>9029</v>
      </c>
      <c r="E380" s="312">
        <v>90029</v>
      </c>
      <c r="F380" s="183" t="s">
        <v>189</v>
      </c>
      <c r="G380" s="183" t="s">
        <v>185</v>
      </c>
      <c r="H380" s="185">
        <v>1932666</v>
      </c>
      <c r="I380" s="185">
        <v>250</v>
      </c>
      <c r="J380" s="183" t="s">
        <v>13</v>
      </c>
      <c r="K380" s="69" t="s">
        <v>11</v>
      </c>
      <c r="L380" s="70">
        <v>147</v>
      </c>
      <c r="M380" s="71">
        <v>35987505</v>
      </c>
      <c r="N380" s="71"/>
      <c r="O380" s="71">
        <v>9736197</v>
      </c>
      <c r="P380" s="71"/>
      <c r="Q380" s="71">
        <v>2920270</v>
      </c>
      <c r="R380" s="71"/>
      <c r="S380" s="71">
        <v>21205647</v>
      </c>
      <c r="T380" s="71"/>
      <c r="U380" s="71">
        <v>0</v>
      </c>
      <c r="V380" s="74"/>
      <c r="W380" s="72">
        <v>69849619</v>
      </c>
      <c r="X380" s="69"/>
      <c r="Y380" s="71">
        <v>0</v>
      </c>
      <c r="Z380" s="69"/>
      <c r="AA380" s="70">
        <v>645792</v>
      </c>
      <c r="AB380" s="69"/>
      <c r="AC380" s="73" t="str">
        <f t="shared" si="5"/>
        <v>No</v>
      </c>
    </row>
    <row r="381" spans="1:29">
      <c r="A381" s="69" t="s">
        <v>654</v>
      </c>
      <c r="B381" s="69" t="s">
        <v>655</v>
      </c>
      <c r="C381" s="183" t="s">
        <v>21</v>
      </c>
      <c r="D381" s="308">
        <v>9029</v>
      </c>
      <c r="E381" s="312">
        <v>90029</v>
      </c>
      <c r="F381" s="183" t="s">
        <v>189</v>
      </c>
      <c r="G381" s="183" t="s">
        <v>185</v>
      </c>
      <c r="H381" s="185">
        <v>1932666</v>
      </c>
      <c r="I381" s="185">
        <v>250</v>
      </c>
      <c r="J381" s="183" t="s">
        <v>12</v>
      </c>
      <c r="K381" s="69" t="s">
        <v>14</v>
      </c>
      <c r="L381" s="70">
        <v>96</v>
      </c>
      <c r="M381" s="71">
        <v>6630673</v>
      </c>
      <c r="N381" s="71"/>
      <c r="O381" s="71">
        <v>1062570</v>
      </c>
      <c r="P381" s="71"/>
      <c r="Q381" s="71">
        <v>169869</v>
      </c>
      <c r="R381" s="71"/>
      <c r="S381" s="71">
        <v>5651013</v>
      </c>
      <c r="T381" s="71"/>
      <c r="U381" s="71">
        <v>0</v>
      </c>
      <c r="V381" s="74"/>
      <c r="W381" s="72">
        <v>13514125</v>
      </c>
      <c r="X381" s="69"/>
      <c r="Y381" s="71">
        <v>0</v>
      </c>
      <c r="Z381" s="69"/>
      <c r="AA381" s="70">
        <v>157556</v>
      </c>
      <c r="AB381" s="69"/>
      <c r="AC381" s="73" t="str">
        <f t="shared" si="5"/>
        <v>No</v>
      </c>
    </row>
    <row r="382" spans="1:29">
      <c r="A382" s="69" t="s">
        <v>654</v>
      </c>
      <c r="B382" s="69" t="s">
        <v>655</v>
      </c>
      <c r="C382" s="183" t="s">
        <v>21</v>
      </c>
      <c r="D382" s="308">
        <v>9029</v>
      </c>
      <c r="E382" s="312">
        <v>90029</v>
      </c>
      <c r="F382" s="183" t="s">
        <v>189</v>
      </c>
      <c r="G382" s="183" t="s">
        <v>185</v>
      </c>
      <c r="H382" s="185">
        <v>1932666</v>
      </c>
      <c r="I382" s="185">
        <v>250</v>
      </c>
      <c r="J382" s="183" t="s">
        <v>13</v>
      </c>
      <c r="K382" s="69" t="s">
        <v>14</v>
      </c>
      <c r="L382" s="70">
        <v>7</v>
      </c>
      <c r="M382" s="71">
        <v>692911</v>
      </c>
      <c r="N382" s="71"/>
      <c r="O382" s="71">
        <v>336097</v>
      </c>
      <c r="P382" s="71"/>
      <c r="Q382" s="71">
        <v>28850</v>
      </c>
      <c r="R382" s="71"/>
      <c r="S382" s="71">
        <v>896804</v>
      </c>
      <c r="T382" s="71"/>
      <c r="U382" s="71">
        <v>0</v>
      </c>
      <c r="V382" s="74"/>
      <c r="W382" s="72">
        <v>1954662</v>
      </c>
      <c r="X382" s="69"/>
      <c r="Y382" s="71">
        <v>0</v>
      </c>
      <c r="Z382" s="69"/>
      <c r="AA382" s="70">
        <v>26935</v>
      </c>
      <c r="AB382" s="69"/>
      <c r="AC382" s="73" t="str">
        <f t="shared" si="5"/>
        <v>No</v>
      </c>
    </row>
    <row r="383" spans="1:29">
      <c r="A383" s="69" t="s">
        <v>5918</v>
      </c>
      <c r="B383" s="69" t="s">
        <v>863</v>
      </c>
      <c r="C383" s="183" t="s">
        <v>87</v>
      </c>
      <c r="D383" s="308">
        <v>3027</v>
      </c>
      <c r="E383" s="312">
        <v>30027</v>
      </c>
      <c r="F383" s="183" t="s">
        <v>189</v>
      </c>
      <c r="G383" s="183" t="s">
        <v>185</v>
      </c>
      <c r="H383" s="185">
        <v>232045</v>
      </c>
      <c r="I383" s="185">
        <v>248</v>
      </c>
      <c r="J383" s="183" t="s">
        <v>12</v>
      </c>
      <c r="K383" s="69" t="s">
        <v>11</v>
      </c>
      <c r="L383" s="70">
        <v>168</v>
      </c>
      <c r="M383" s="71">
        <v>9530074</v>
      </c>
      <c r="N383" s="71"/>
      <c r="O383" s="71">
        <v>1090046</v>
      </c>
      <c r="P383" s="71"/>
      <c r="Q383" s="71">
        <v>64443</v>
      </c>
      <c r="R383" s="71"/>
      <c r="S383" s="71">
        <v>940301</v>
      </c>
      <c r="T383" s="71"/>
      <c r="U383" s="71">
        <v>0</v>
      </c>
      <c r="V383" s="74"/>
      <c r="W383" s="72">
        <v>11624864</v>
      </c>
      <c r="X383" s="69"/>
      <c r="Y383" s="71">
        <v>0</v>
      </c>
      <c r="Z383" s="69"/>
      <c r="AA383" s="70">
        <v>252040</v>
      </c>
      <c r="AB383" s="69"/>
      <c r="AC383" s="73" t="str">
        <f t="shared" si="5"/>
        <v>No</v>
      </c>
    </row>
    <row r="384" spans="1:29">
      <c r="A384" s="69" t="s">
        <v>5918</v>
      </c>
      <c r="B384" s="69" t="s">
        <v>863</v>
      </c>
      <c r="C384" s="183" t="s">
        <v>87</v>
      </c>
      <c r="D384" s="308">
        <v>3027</v>
      </c>
      <c r="E384" s="312">
        <v>30027</v>
      </c>
      <c r="F384" s="183" t="s">
        <v>189</v>
      </c>
      <c r="G384" s="183" t="s">
        <v>185</v>
      </c>
      <c r="H384" s="185">
        <v>232045</v>
      </c>
      <c r="I384" s="185">
        <v>248</v>
      </c>
      <c r="J384" s="183" t="s">
        <v>12</v>
      </c>
      <c r="K384" s="69" t="s">
        <v>14</v>
      </c>
      <c r="L384" s="70">
        <v>36</v>
      </c>
      <c r="M384" s="71">
        <v>1122950</v>
      </c>
      <c r="N384" s="71"/>
      <c r="O384" s="71">
        <v>320843</v>
      </c>
      <c r="P384" s="71"/>
      <c r="Q384" s="71">
        <v>27674</v>
      </c>
      <c r="R384" s="71"/>
      <c r="S384" s="71">
        <v>298940</v>
      </c>
      <c r="T384" s="71"/>
      <c r="U384" s="71">
        <v>0</v>
      </c>
      <c r="V384" s="74"/>
      <c r="W384" s="72">
        <v>1770407</v>
      </c>
      <c r="X384" s="69"/>
      <c r="Y384" s="71">
        <v>0</v>
      </c>
      <c r="Z384" s="69"/>
      <c r="AA384" s="70">
        <v>49723</v>
      </c>
      <c r="AB384" s="69"/>
      <c r="AC384" s="73" t="str">
        <f t="shared" si="5"/>
        <v>No</v>
      </c>
    </row>
    <row r="385" spans="1:29">
      <c r="A385" s="69" t="s">
        <v>5918</v>
      </c>
      <c r="B385" s="69" t="s">
        <v>863</v>
      </c>
      <c r="C385" s="183" t="s">
        <v>87</v>
      </c>
      <c r="D385" s="308">
        <v>3027</v>
      </c>
      <c r="E385" s="312">
        <v>30027</v>
      </c>
      <c r="F385" s="183" t="s">
        <v>189</v>
      </c>
      <c r="G385" s="183" t="s">
        <v>185</v>
      </c>
      <c r="H385" s="185">
        <v>232045</v>
      </c>
      <c r="I385" s="185">
        <v>248</v>
      </c>
      <c r="J385" s="183" t="s">
        <v>13</v>
      </c>
      <c r="K385" s="69" t="s">
        <v>11</v>
      </c>
      <c r="L385" s="70">
        <v>33</v>
      </c>
      <c r="M385" s="71">
        <v>6663221</v>
      </c>
      <c r="N385" s="71"/>
      <c r="O385" s="71">
        <v>1277018</v>
      </c>
      <c r="P385" s="71"/>
      <c r="Q385" s="71">
        <v>79513</v>
      </c>
      <c r="R385" s="71"/>
      <c r="S385" s="71">
        <v>1545437</v>
      </c>
      <c r="T385" s="71"/>
      <c r="U385" s="71">
        <v>0</v>
      </c>
      <c r="V385" s="74"/>
      <c r="W385" s="72">
        <v>9565189</v>
      </c>
      <c r="X385" s="69"/>
      <c r="Y385" s="71">
        <v>0</v>
      </c>
      <c r="Z385" s="69"/>
      <c r="AA385" s="70">
        <v>105209</v>
      </c>
      <c r="AB385" s="69"/>
      <c r="AC385" s="73" t="str">
        <f t="shared" si="5"/>
        <v>No</v>
      </c>
    </row>
    <row r="386" spans="1:29">
      <c r="A386" s="69" t="s">
        <v>5918</v>
      </c>
      <c r="B386" s="69" t="s">
        <v>863</v>
      </c>
      <c r="C386" s="183" t="s">
        <v>87</v>
      </c>
      <c r="D386" s="308">
        <v>3027</v>
      </c>
      <c r="E386" s="312">
        <v>30027</v>
      </c>
      <c r="F386" s="183" t="s">
        <v>189</v>
      </c>
      <c r="G386" s="183" t="s">
        <v>185</v>
      </c>
      <c r="H386" s="185">
        <v>232045</v>
      </c>
      <c r="I386" s="185">
        <v>248</v>
      </c>
      <c r="J386" s="183" t="s">
        <v>23</v>
      </c>
      <c r="K386" s="69" t="s">
        <v>11</v>
      </c>
      <c r="L386" s="70">
        <v>8</v>
      </c>
      <c r="M386" s="71">
        <v>810336</v>
      </c>
      <c r="N386" s="71"/>
      <c r="O386" s="71">
        <v>272943</v>
      </c>
      <c r="P386" s="71"/>
      <c r="Q386" s="71">
        <v>14289</v>
      </c>
      <c r="R386" s="71"/>
      <c r="S386" s="71">
        <v>234179</v>
      </c>
      <c r="T386" s="71"/>
      <c r="U386" s="71">
        <v>0</v>
      </c>
      <c r="V386" s="74"/>
      <c r="W386" s="72">
        <v>1331747</v>
      </c>
      <c r="X386" s="69"/>
      <c r="Y386" s="71">
        <v>0</v>
      </c>
      <c r="Z386" s="69"/>
      <c r="AA386" s="70">
        <v>12724</v>
      </c>
      <c r="AB386" s="69"/>
      <c r="AC386" s="73" t="str">
        <f t="shared" ref="AC386:AC449" si="6">IF(AB386&amp;Z386&amp;X386&amp;V386&amp;T386&amp;R386&amp;P386&amp;N386&lt;&gt;"","Yes","No")</f>
        <v>No</v>
      </c>
    </row>
    <row r="387" spans="1:29">
      <c r="A387" s="69" t="s">
        <v>5918</v>
      </c>
      <c r="B387" s="69" t="s">
        <v>863</v>
      </c>
      <c r="C387" s="183" t="s">
        <v>87</v>
      </c>
      <c r="D387" s="308">
        <v>3027</v>
      </c>
      <c r="E387" s="312">
        <v>30027</v>
      </c>
      <c r="F387" s="183" t="s">
        <v>189</v>
      </c>
      <c r="G387" s="183" t="s">
        <v>185</v>
      </c>
      <c r="H387" s="185">
        <v>232045</v>
      </c>
      <c r="I387" s="185">
        <v>248</v>
      </c>
      <c r="J387" s="183" t="s">
        <v>17</v>
      </c>
      <c r="K387" s="69" t="s">
        <v>14</v>
      </c>
      <c r="L387" s="70">
        <v>3</v>
      </c>
      <c r="M387" s="71">
        <v>15018</v>
      </c>
      <c r="N387" s="71"/>
      <c r="O387" s="71">
        <v>3641</v>
      </c>
      <c r="P387" s="71"/>
      <c r="Q387" s="71">
        <v>401</v>
      </c>
      <c r="R387" s="71"/>
      <c r="S387" s="71">
        <v>6165</v>
      </c>
      <c r="T387" s="71"/>
      <c r="U387" s="71">
        <v>0</v>
      </c>
      <c r="V387" s="74"/>
      <c r="W387" s="72">
        <v>25225</v>
      </c>
      <c r="X387" s="69"/>
      <c r="Y387" s="71">
        <v>0</v>
      </c>
      <c r="Z387" s="69"/>
      <c r="AA387" s="70">
        <v>2291</v>
      </c>
      <c r="AB387" s="69"/>
      <c r="AC387" s="73" t="str">
        <f t="shared" si="6"/>
        <v>No</v>
      </c>
    </row>
    <row r="388" spans="1:29">
      <c r="A388" s="69" t="s">
        <v>6239</v>
      </c>
      <c r="B388" s="69" t="s">
        <v>289</v>
      </c>
      <c r="C388" s="183" t="s">
        <v>74</v>
      </c>
      <c r="D388" s="308">
        <v>2113</v>
      </c>
      <c r="E388" s="312">
        <v>20113</v>
      </c>
      <c r="F388" s="183" t="s">
        <v>189</v>
      </c>
      <c r="G388" s="183" t="s">
        <v>185</v>
      </c>
      <c r="H388" s="185">
        <v>720572</v>
      </c>
      <c r="I388" s="185">
        <v>247</v>
      </c>
      <c r="J388" s="183" t="s">
        <v>13</v>
      </c>
      <c r="K388" s="69" t="s">
        <v>11</v>
      </c>
      <c r="L388" s="70">
        <v>193</v>
      </c>
      <c r="M388" s="71">
        <v>37829723</v>
      </c>
      <c r="N388" s="71"/>
      <c r="O388" s="71">
        <v>15035798</v>
      </c>
      <c r="P388" s="71"/>
      <c r="Q388" s="71">
        <v>5601396</v>
      </c>
      <c r="R388" s="71"/>
      <c r="S388" s="71">
        <v>13694647</v>
      </c>
      <c r="T388" s="71"/>
      <c r="U388" s="71">
        <v>0</v>
      </c>
      <c r="V388" s="74"/>
      <c r="W388" s="72">
        <v>72161564</v>
      </c>
      <c r="X388" s="69"/>
      <c r="Y388" s="71">
        <v>0</v>
      </c>
      <c r="Z388" s="69"/>
      <c r="AA388" s="70">
        <v>458221</v>
      </c>
      <c r="AB388" s="69"/>
      <c r="AC388" s="73" t="str">
        <f t="shared" si="6"/>
        <v>No</v>
      </c>
    </row>
    <row r="389" spans="1:29">
      <c r="A389" s="69" t="s">
        <v>6239</v>
      </c>
      <c r="B389" s="69" t="s">
        <v>289</v>
      </c>
      <c r="C389" s="183" t="s">
        <v>74</v>
      </c>
      <c r="D389" s="308">
        <v>2113</v>
      </c>
      <c r="E389" s="312">
        <v>20113</v>
      </c>
      <c r="F389" s="183" t="s">
        <v>189</v>
      </c>
      <c r="G389" s="183" t="s">
        <v>185</v>
      </c>
      <c r="H389" s="185">
        <v>720572</v>
      </c>
      <c r="I389" s="185">
        <v>247</v>
      </c>
      <c r="J389" s="183" t="s">
        <v>12</v>
      </c>
      <c r="K389" s="69" t="s">
        <v>11</v>
      </c>
      <c r="L389" s="70">
        <v>50</v>
      </c>
      <c r="M389" s="71">
        <v>5697799</v>
      </c>
      <c r="N389" s="71"/>
      <c r="O389" s="71">
        <v>874438</v>
      </c>
      <c r="P389" s="71"/>
      <c r="Q389" s="71">
        <v>124937</v>
      </c>
      <c r="R389" s="71"/>
      <c r="S389" s="71">
        <v>1618627</v>
      </c>
      <c r="T389" s="71"/>
      <c r="U389" s="71">
        <v>0</v>
      </c>
      <c r="V389" s="74"/>
      <c r="W389" s="72">
        <v>8315801</v>
      </c>
      <c r="X389" s="69"/>
      <c r="Y389" s="71">
        <v>0</v>
      </c>
      <c r="Z389" s="69"/>
      <c r="AA389" s="70">
        <v>119109</v>
      </c>
      <c r="AB389" s="69"/>
      <c r="AC389" s="73" t="str">
        <f t="shared" si="6"/>
        <v>No</v>
      </c>
    </row>
    <row r="390" spans="1:29">
      <c r="A390" s="69" t="s">
        <v>6239</v>
      </c>
      <c r="B390" s="69" t="s">
        <v>289</v>
      </c>
      <c r="C390" s="183" t="s">
        <v>74</v>
      </c>
      <c r="D390" s="308">
        <v>2113</v>
      </c>
      <c r="E390" s="312">
        <v>20113</v>
      </c>
      <c r="F390" s="183" t="s">
        <v>189</v>
      </c>
      <c r="G390" s="183" t="s">
        <v>185</v>
      </c>
      <c r="H390" s="185">
        <v>720572</v>
      </c>
      <c r="I390" s="185">
        <v>247</v>
      </c>
      <c r="J390" s="183" t="s">
        <v>15</v>
      </c>
      <c r="K390" s="69" t="s">
        <v>14</v>
      </c>
      <c r="L390" s="70">
        <v>4</v>
      </c>
      <c r="M390" s="71">
        <v>12843</v>
      </c>
      <c r="N390" s="71"/>
      <c r="O390" s="71">
        <v>477</v>
      </c>
      <c r="P390" s="71"/>
      <c r="Q390" s="71">
        <v>289</v>
      </c>
      <c r="R390" s="71"/>
      <c r="S390" s="71">
        <v>21318</v>
      </c>
      <c r="T390" s="71"/>
      <c r="U390" s="71">
        <v>0</v>
      </c>
      <c r="V390" s="74"/>
      <c r="W390" s="72">
        <v>34927</v>
      </c>
      <c r="X390" s="69"/>
      <c r="Y390" s="71">
        <v>0</v>
      </c>
      <c r="Z390" s="69"/>
      <c r="AA390" s="70">
        <v>912</v>
      </c>
      <c r="AB390" s="69"/>
      <c r="AC390" s="73" t="str">
        <f t="shared" si="6"/>
        <v>No</v>
      </c>
    </row>
    <row r="391" spans="1:29">
      <c r="A391" s="69" t="s">
        <v>6240</v>
      </c>
      <c r="B391" s="69" t="s">
        <v>378</v>
      </c>
      <c r="C391" s="183" t="s">
        <v>105</v>
      </c>
      <c r="D391" s="308">
        <v>3068</v>
      </c>
      <c r="E391" s="312">
        <v>30068</v>
      </c>
      <c r="F391" s="183" t="s">
        <v>187</v>
      </c>
      <c r="G391" s="183" t="s">
        <v>185</v>
      </c>
      <c r="H391" s="185">
        <v>4586770</v>
      </c>
      <c r="I391" s="185">
        <v>245</v>
      </c>
      <c r="J391" s="183" t="s">
        <v>13</v>
      </c>
      <c r="K391" s="69" t="s">
        <v>14</v>
      </c>
      <c r="L391" s="70">
        <v>245</v>
      </c>
      <c r="M391" s="71">
        <v>53952634</v>
      </c>
      <c r="N391" s="71"/>
      <c r="O391" s="71">
        <v>19056221</v>
      </c>
      <c r="P391" s="71"/>
      <c r="Q391" s="71">
        <v>915490</v>
      </c>
      <c r="R391" s="71"/>
      <c r="S391" s="71">
        <v>12135229</v>
      </c>
      <c r="T391" s="71"/>
      <c r="U391" s="71">
        <v>0</v>
      </c>
      <c r="V391" s="74"/>
      <c r="W391" s="72">
        <v>86059574</v>
      </c>
      <c r="X391" s="69"/>
      <c r="Y391" s="71">
        <v>0</v>
      </c>
      <c r="Z391" s="69"/>
      <c r="AA391" s="70">
        <v>749786</v>
      </c>
      <c r="AB391" s="69"/>
      <c r="AC391" s="73" t="str">
        <f t="shared" si="6"/>
        <v>No</v>
      </c>
    </row>
    <row r="392" spans="1:29">
      <c r="A392" s="69" t="s">
        <v>5919</v>
      </c>
      <c r="B392" s="69" t="s">
        <v>587</v>
      </c>
      <c r="C392" s="183" t="s">
        <v>56</v>
      </c>
      <c r="D392" s="308">
        <v>5032</v>
      </c>
      <c r="E392" s="312">
        <v>50032</v>
      </c>
      <c r="F392" s="183" t="s">
        <v>189</v>
      </c>
      <c r="G392" s="183" t="s">
        <v>185</v>
      </c>
      <c r="H392" s="185">
        <v>356218</v>
      </c>
      <c r="I392" s="185">
        <v>242</v>
      </c>
      <c r="J392" s="183" t="s">
        <v>12</v>
      </c>
      <c r="K392" s="69" t="s">
        <v>11</v>
      </c>
      <c r="L392" s="70">
        <v>141</v>
      </c>
      <c r="M392" s="71">
        <v>9162812</v>
      </c>
      <c r="N392" s="71"/>
      <c r="O392" s="71">
        <v>2353887</v>
      </c>
      <c r="P392" s="71"/>
      <c r="Q392" s="71">
        <v>538776</v>
      </c>
      <c r="R392" s="71"/>
      <c r="S392" s="71">
        <v>5167420</v>
      </c>
      <c r="T392" s="71"/>
      <c r="U392" s="71">
        <v>0</v>
      </c>
      <c r="V392" s="74"/>
      <c r="W392" s="72">
        <v>17222895</v>
      </c>
      <c r="X392" s="69"/>
      <c r="Y392" s="71">
        <v>0</v>
      </c>
      <c r="Z392" s="69"/>
      <c r="AA392" s="70">
        <v>251376</v>
      </c>
      <c r="AB392" s="69"/>
      <c r="AC392" s="73" t="str">
        <f t="shared" si="6"/>
        <v>No</v>
      </c>
    </row>
    <row r="393" spans="1:29">
      <c r="A393" s="69" t="s">
        <v>5919</v>
      </c>
      <c r="B393" s="69" t="s">
        <v>587</v>
      </c>
      <c r="C393" s="183" t="s">
        <v>56</v>
      </c>
      <c r="D393" s="308">
        <v>5032</v>
      </c>
      <c r="E393" s="312">
        <v>50032</v>
      </c>
      <c r="F393" s="183" t="s">
        <v>189</v>
      </c>
      <c r="G393" s="183" t="s">
        <v>185</v>
      </c>
      <c r="H393" s="185">
        <v>356218</v>
      </c>
      <c r="I393" s="185">
        <v>242</v>
      </c>
      <c r="J393" s="183" t="s">
        <v>13</v>
      </c>
      <c r="K393" s="69" t="s">
        <v>11</v>
      </c>
      <c r="L393" s="70">
        <v>99</v>
      </c>
      <c r="M393" s="71">
        <v>9845419</v>
      </c>
      <c r="N393" s="71"/>
      <c r="O393" s="71">
        <v>2848094</v>
      </c>
      <c r="P393" s="71"/>
      <c r="Q393" s="71">
        <v>750404</v>
      </c>
      <c r="R393" s="71"/>
      <c r="S393" s="71">
        <v>4378179</v>
      </c>
      <c r="T393" s="71"/>
      <c r="U393" s="71">
        <v>0</v>
      </c>
      <c r="V393" s="74"/>
      <c r="W393" s="72">
        <v>17822096</v>
      </c>
      <c r="X393" s="69"/>
      <c r="Y393" s="71">
        <v>0</v>
      </c>
      <c r="Z393" s="69"/>
      <c r="AA393" s="70">
        <v>190272</v>
      </c>
      <c r="AB393" s="69"/>
      <c r="AC393" s="73" t="str">
        <f t="shared" si="6"/>
        <v>No</v>
      </c>
    </row>
    <row r="394" spans="1:29">
      <c r="A394" s="69" t="s">
        <v>560</v>
      </c>
      <c r="B394" s="69" t="s">
        <v>561</v>
      </c>
      <c r="C394" s="183" t="s">
        <v>85</v>
      </c>
      <c r="D394" s="308">
        <v>7</v>
      </c>
      <c r="E394" s="312">
        <v>7</v>
      </c>
      <c r="F394" s="183" t="s">
        <v>189</v>
      </c>
      <c r="G394" s="183" t="s">
        <v>185</v>
      </c>
      <c r="H394" s="185">
        <v>247421</v>
      </c>
      <c r="I394" s="185">
        <v>242</v>
      </c>
      <c r="J394" s="183" t="s">
        <v>17</v>
      </c>
      <c r="K394" s="69" t="s">
        <v>14</v>
      </c>
      <c r="L394" s="70">
        <v>83</v>
      </c>
      <c r="M394" s="71">
        <v>2571826</v>
      </c>
      <c r="N394" s="71"/>
      <c r="O394" s="71">
        <v>583424</v>
      </c>
      <c r="P394" s="71"/>
      <c r="Q394" s="71">
        <v>254794</v>
      </c>
      <c r="R394" s="71"/>
      <c r="S394" s="71">
        <v>1554359</v>
      </c>
      <c r="T394" s="71"/>
      <c r="U394" s="71">
        <v>0</v>
      </c>
      <c r="V394" s="74"/>
      <c r="W394" s="72">
        <v>4964403</v>
      </c>
      <c r="X394" s="69"/>
      <c r="Y394" s="71">
        <v>0</v>
      </c>
      <c r="Z394" s="69"/>
      <c r="AA394" s="70">
        <v>106517</v>
      </c>
      <c r="AB394" s="69"/>
      <c r="AC394" s="73" t="str">
        <f t="shared" si="6"/>
        <v>No</v>
      </c>
    </row>
    <row r="395" spans="1:29">
      <c r="A395" s="69" t="s">
        <v>560</v>
      </c>
      <c r="B395" s="69" t="s">
        <v>561</v>
      </c>
      <c r="C395" s="183" t="s">
        <v>85</v>
      </c>
      <c r="D395" s="308">
        <v>7</v>
      </c>
      <c r="E395" s="312">
        <v>7</v>
      </c>
      <c r="F395" s="183" t="s">
        <v>189</v>
      </c>
      <c r="G395" s="183" t="s">
        <v>185</v>
      </c>
      <c r="H395" s="185">
        <v>247421</v>
      </c>
      <c r="I395" s="185">
        <v>242</v>
      </c>
      <c r="J395" s="183" t="s">
        <v>13</v>
      </c>
      <c r="K395" s="69" t="s">
        <v>11</v>
      </c>
      <c r="L395" s="70">
        <v>74</v>
      </c>
      <c r="M395" s="71">
        <v>21028220</v>
      </c>
      <c r="N395" s="71"/>
      <c r="O395" s="71">
        <v>4875760</v>
      </c>
      <c r="P395" s="71"/>
      <c r="Q395" s="71">
        <v>1518299</v>
      </c>
      <c r="R395" s="71"/>
      <c r="S395" s="71">
        <v>9216622</v>
      </c>
      <c r="T395" s="71"/>
      <c r="U395" s="71">
        <v>0</v>
      </c>
      <c r="V395" s="74"/>
      <c r="W395" s="72">
        <v>36638901</v>
      </c>
      <c r="X395" s="69"/>
      <c r="Y395" s="71">
        <v>0</v>
      </c>
      <c r="Z395" s="69"/>
      <c r="AA395" s="70">
        <v>235638</v>
      </c>
      <c r="AB395" s="69"/>
      <c r="AC395" s="73" t="str">
        <f t="shared" si="6"/>
        <v>No</v>
      </c>
    </row>
    <row r="396" spans="1:29">
      <c r="A396" s="69" t="s">
        <v>560</v>
      </c>
      <c r="B396" s="69" t="s">
        <v>561</v>
      </c>
      <c r="C396" s="183" t="s">
        <v>85</v>
      </c>
      <c r="D396" s="308">
        <v>7</v>
      </c>
      <c r="E396" s="312">
        <v>7</v>
      </c>
      <c r="F396" s="183" t="s">
        <v>189</v>
      </c>
      <c r="G396" s="183" t="s">
        <v>185</v>
      </c>
      <c r="H396" s="185">
        <v>247421</v>
      </c>
      <c r="I396" s="185">
        <v>242</v>
      </c>
      <c r="J396" s="183" t="s">
        <v>12</v>
      </c>
      <c r="K396" s="69" t="s">
        <v>14</v>
      </c>
      <c r="L396" s="70">
        <v>52</v>
      </c>
      <c r="M396" s="71">
        <v>4029879</v>
      </c>
      <c r="N396" s="71"/>
      <c r="O396" s="71">
        <v>105257</v>
      </c>
      <c r="P396" s="71"/>
      <c r="Q396" s="71">
        <v>66906</v>
      </c>
      <c r="R396" s="71"/>
      <c r="S396" s="71">
        <v>1116317</v>
      </c>
      <c r="T396" s="71"/>
      <c r="U396" s="71">
        <v>0</v>
      </c>
      <c r="V396" s="74"/>
      <c r="W396" s="72">
        <v>5318359</v>
      </c>
      <c r="X396" s="69"/>
      <c r="Y396" s="71">
        <v>0</v>
      </c>
      <c r="Z396" s="69"/>
      <c r="AA396" s="70">
        <v>119484</v>
      </c>
      <c r="AB396" s="69"/>
      <c r="AC396" s="73" t="str">
        <f t="shared" si="6"/>
        <v>No</v>
      </c>
    </row>
    <row r="397" spans="1:29">
      <c r="A397" s="69" t="s">
        <v>560</v>
      </c>
      <c r="B397" s="69" t="s">
        <v>561</v>
      </c>
      <c r="C397" s="183" t="s">
        <v>85</v>
      </c>
      <c r="D397" s="308">
        <v>7</v>
      </c>
      <c r="E397" s="312">
        <v>7</v>
      </c>
      <c r="F397" s="183" t="s">
        <v>189</v>
      </c>
      <c r="G397" s="183" t="s">
        <v>185</v>
      </c>
      <c r="H397" s="185">
        <v>247421</v>
      </c>
      <c r="I397" s="185">
        <v>242</v>
      </c>
      <c r="J397" s="183" t="s">
        <v>15</v>
      </c>
      <c r="K397" s="69" t="s">
        <v>14</v>
      </c>
      <c r="L397" s="70">
        <v>17</v>
      </c>
      <c r="M397" s="71">
        <v>139129</v>
      </c>
      <c r="N397" s="71"/>
      <c r="O397" s="71">
        <v>25319</v>
      </c>
      <c r="P397" s="71"/>
      <c r="Q397" s="71">
        <v>7376</v>
      </c>
      <c r="R397" s="71"/>
      <c r="S397" s="71">
        <v>111739</v>
      </c>
      <c r="T397" s="71"/>
      <c r="U397" s="71">
        <v>0</v>
      </c>
      <c r="V397" s="74"/>
      <c r="W397" s="72">
        <v>283563</v>
      </c>
      <c r="X397" s="69"/>
      <c r="Y397" s="71">
        <v>0</v>
      </c>
      <c r="Z397" s="69"/>
      <c r="AA397" s="70">
        <v>9104</v>
      </c>
      <c r="AB397" s="69"/>
      <c r="AC397" s="73" t="str">
        <f t="shared" si="6"/>
        <v>No</v>
      </c>
    </row>
    <row r="398" spans="1:29">
      <c r="A398" s="69" t="s">
        <v>560</v>
      </c>
      <c r="B398" s="69" t="s">
        <v>561</v>
      </c>
      <c r="C398" s="183" t="s">
        <v>85</v>
      </c>
      <c r="D398" s="308">
        <v>7</v>
      </c>
      <c r="E398" s="312">
        <v>7</v>
      </c>
      <c r="F398" s="183" t="s">
        <v>189</v>
      </c>
      <c r="G398" s="183" t="s">
        <v>185</v>
      </c>
      <c r="H398" s="185">
        <v>247421</v>
      </c>
      <c r="I398" s="185">
        <v>242</v>
      </c>
      <c r="J398" s="183" t="s">
        <v>27</v>
      </c>
      <c r="K398" s="69" t="s">
        <v>11</v>
      </c>
      <c r="L398" s="70">
        <v>13</v>
      </c>
      <c r="M398" s="71">
        <v>5404364</v>
      </c>
      <c r="N398" s="71"/>
      <c r="O398" s="71">
        <v>1548363</v>
      </c>
      <c r="P398" s="71"/>
      <c r="Q398" s="71">
        <v>688130</v>
      </c>
      <c r="R398" s="71"/>
      <c r="S398" s="71">
        <v>2413916</v>
      </c>
      <c r="T398" s="71"/>
      <c r="U398" s="71">
        <v>0</v>
      </c>
      <c r="V398" s="74"/>
      <c r="W398" s="72">
        <v>10054773</v>
      </c>
      <c r="X398" s="69"/>
      <c r="Y398" s="71">
        <v>0</v>
      </c>
      <c r="Z398" s="69"/>
      <c r="AA398" s="70">
        <v>59465</v>
      </c>
      <c r="AB398" s="69"/>
      <c r="AC398" s="73" t="str">
        <f t="shared" si="6"/>
        <v>No</v>
      </c>
    </row>
    <row r="399" spans="1:29">
      <c r="A399" s="69" t="s">
        <v>560</v>
      </c>
      <c r="B399" s="69" t="s">
        <v>561</v>
      </c>
      <c r="C399" s="183" t="s">
        <v>85</v>
      </c>
      <c r="D399" s="308">
        <v>7</v>
      </c>
      <c r="E399" s="312">
        <v>7</v>
      </c>
      <c r="F399" s="183" t="s">
        <v>189</v>
      </c>
      <c r="G399" s="183" t="s">
        <v>185</v>
      </c>
      <c r="H399" s="185">
        <v>247421</v>
      </c>
      <c r="I399" s="185">
        <v>242</v>
      </c>
      <c r="J399" s="183" t="s">
        <v>13</v>
      </c>
      <c r="K399" s="69" t="s">
        <v>14</v>
      </c>
      <c r="L399" s="70">
        <v>3</v>
      </c>
      <c r="M399" s="71">
        <v>345374</v>
      </c>
      <c r="N399" s="71"/>
      <c r="O399" s="71">
        <v>14281</v>
      </c>
      <c r="P399" s="71"/>
      <c r="Q399" s="71">
        <v>2898</v>
      </c>
      <c r="R399" s="71"/>
      <c r="S399" s="71">
        <v>22508</v>
      </c>
      <c r="T399" s="71"/>
      <c r="U399" s="71">
        <v>0</v>
      </c>
      <c r="V399" s="74"/>
      <c r="W399" s="72">
        <v>385061</v>
      </c>
      <c r="X399" s="69"/>
      <c r="Y399" s="71">
        <v>0</v>
      </c>
      <c r="Z399" s="69"/>
      <c r="AA399" s="70">
        <v>5558</v>
      </c>
      <c r="AB399" s="69"/>
      <c r="AC399" s="73" t="str">
        <f t="shared" si="6"/>
        <v>No</v>
      </c>
    </row>
    <row r="400" spans="1:29">
      <c r="A400" s="69" t="s">
        <v>5919</v>
      </c>
      <c r="B400" s="69" t="s">
        <v>587</v>
      </c>
      <c r="C400" s="183" t="s">
        <v>56</v>
      </c>
      <c r="D400" s="308">
        <v>5032</v>
      </c>
      <c r="E400" s="312">
        <v>50032</v>
      </c>
      <c r="F400" s="183" t="s">
        <v>189</v>
      </c>
      <c r="G400" s="183" t="s">
        <v>185</v>
      </c>
      <c r="H400" s="185">
        <v>356218</v>
      </c>
      <c r="I400" s="185">
        <v>242</v>
      </c>
      <c r="J400" s="183" t="s">
        <v>12</v>
      </c>
      <c r="K400" s="69" t="s">
        <v>14</v>
      </c>
      <c r="L400" s="70">
        <v>2</v>
      </c>
      <c r="M400" s="71">
        <v>87155</v>
      </c>
      <c r="N400" s="71"/>
      <c r="O400" s="71">
        <v>8615</v>
      </c>
      <c r="P400" s="71"/>
      <c r="Q400" s="71">
        <v>5766</v>
      </c>
      <c r="R400" s="71"/>
      <c r="S400" s="71">
        <v>22612</v>
      </c>
      <c r="T400" s="71"/>
      <c r="U400" s="71">
        <v>0</v>
      </c>
      <c r="V400" s="74"/>
      <c r="W400" s="72">
        <v>124148</v>
      </c>
      <c r="X400" s="69"/>
      <c r="Y400" s="71">
        <v>0</v>
      </c>
      <c r="Z400" s="69"/>
      <c r="AA400" s="70">
        <v>2003</v>
      </c>
      <c r="AB400" s="69"/>
      <c r="AC400" s="73" t="str">
        <f t="shared" si="6"/>
        <v>No</v>
      </c>
    </row>
    <row r="401" spans="1:29">
      <c r="A401" s="69" t="s">
        <v>437</v>
      </c>
      <c r="B401" s="69" t="s">
        <v>438</v>
      </c>
      <c r="C401" s="183" t="s">
        <v>33</v>
      </c>
      <c r="D401" s="308">
        <v>1048</v>
      </c>
      <c r="E401" s="312">
        <v>10048</v>
      </c>
      <c r="F401" s="183" t="s">
        <v>184</v>
      </c>
      <c r="G401" s="183" t="s">
        <v>185</v>
      </c>
      <c r="H401" s="185">
        <v>924859</v>
      </c>
      <c r="I401" s="185">
        <v>236</v>
      </c>
      <c r="J401" s="183" t="s">
        <v>13</v>
      </c>
      <c r="K401" s="69" t="s">
        <v>11</v>
      </c>
      <c r="L401" s="70">
        <v>227</v>
      </c>
      <c r="M401" s="71">
        <v>56629455</v>
      </c>
      <c r="N401" s="71"/>
      <c r="O401" s="71">
        <v>19239136</v>
      </c>
      <c r="P401" s="71"/>
      <c r="Q401" s="71">
        <v>2795988</v>
      </c>
      <c r="R401" s="71"/>
      <c r="S401" s="71">
        <v>9595303</v>
      </c>
      <c r="T401" s="71"/>
      <c r="U401" s="71">
        <v>0</v>
      </c>
      <c r="V401" s="74"/>
      <c r="W401" s="72">
        <v>88259882</v>
      </c>
      <c r="X401" s="69"/>
      <c r="Y401" s="71">
        <v>0</v>
      </c>
      <c r="Z401" s="69"/>
      <c r="AA401" s="70">
        <v>694459</v>
      </c>
      <c r="AB401" s="69"/>
      <c r="AC401" s="73" t="str">
        <f t="shared" si="6"/>
        <v>No</v>
      </c>
    </row>
    <row r="402" spans="1:29">
      <c r="A402" s="69" t="s">
        <v>437</v>
      </c>
      <c r="B402" s="69" t="s">
        <v>438</v>
      </c>
      <c r="C402" s="183" t="s">
        <v>33</v>
      </c>
      <c r="D402" s="308">
        <v>1048</v>
      </c>
      <c r="E402" s="312">
        <v>10048</v>
      </c>
      <c r="F402" s="183" t="s">
        <v>184</v>
      </c>
      <c r="G402" s="183" t="s">
        <v>185</v>
      </c>
      <c r="H402" s="185">
        <v>924859</v>
      </c>
      <c r="I402" s="185">
        <v>236</v>
      </c>
      <c r="J402" s="183" t="s">
        <v>27</v>
      </c>
      <c r="K402" s="69" t="s">
        <v>11</v>
      </c>
      <c r="L402" s="70">
        <v>9</v>
      </c>
      <c r="M402" s="71">
        <v>4327981</v>
      </c>
      <c r="N402" s="71"/>
      <c r="O402" s="71">
        <v>1470376</v>
      </c>
      <c r="P402" s="71"/>
      <c r="Q402" s="71">
        <v>2355777</v>
      </c>
      <c r="R402" s="71"/>
      <c r="S402" s="71">
        <v>733334</v>
      </c>
      <c r="T402" s="71"/>
      <c r="U402" s="71">
        <v>0</v>
      </c>
      <c r="V402" s="74"/>
      <c r="W402" s="72">
        <v>8887468</v>
      </c>
      <c r="X402" s="69"/>
      <c r="Y402" s="71">
        <v>0</v>
      </c>
      <c r="Z402" s="69"/>
      <c r="AA402" s="70">
        <v>40339</v>
      </c>
      <c r="AB402" s="69"/>
      <c r="AC402" s="73" t="str">
        <f t="shared" si="6"/>
        <v>No</v>
      </c>
    </row>
    <row r="403" spans="1:29">
      <c r="A403" s="69" t="s">
        <v>646</v>
      </c>
      <c r="B403" s="69" t="s">
        <v>647</v>
      </c>
      <c r="C403" s="183" t="s">
        <v>21</v>
      </c>
      <c r="D403" s="308">
        <v>9030</v>
      </c>
      <c r="E403" s="312">
        <v>90030</v>
      </c>
      <c r="F403" s="183" t="s">
        <v>189</v>
      </c>
      <c r="G403" s="183" t="s">
        <v>185</v>
      </c>
      <c r="H403" s="185">
        <v>2956746</v>
      </c>
      <c r="I403" s="185">
        <v>233</v>
      </c>
      <c r="J403" s="183" t="s">
        <v>13</v>
      </c>
      <c r="K403" s="69" t="s">
        <v>14</v>
      </c>
      <c r="L403" s="70">
        <v>146</v>
      </c>
      <c r="M403" s="71">
        <v>25883001</v>
      </c>
      <c r="N403" s="71"/>
      <c r="O403" s="71">
        <v>6836974</v>
      </c>
      <c r="P403" s="71"/>
      <c r="Q403" s="71">
        <v>3315896</v>
      </c>
      <c r="R403" s="71"/>
      <c r="S403" s="71">
        <v>10603702</v>
      </c>
      <c r="T403" s="71"/>
      <c r="U403" s="71">
        <v>0</v>
      </c>
      <c r="V403" s="74"/>
      <c r="W403" s="72">
        <v>46639573</v>
      </c>
      <c r="X403" s="69"/>
      <c r="Y403" s="71">
        <v>0</v>
      </c>
      <c r="Z403" s="69"/>
      <c r="AA403" s="70">
        <v>463855</v>
      </c>
      <c r="AB403" s="69"/>
      <c r="AC403" s="73" t="str">
        <f t="shared" si="6"/>
        <v>No</v>
      </c>
    </row>
    <row r="404" spans="1:29">
      <c r="A404" s="69" t="s">
        <v>461</v>
      </c>
      <c r="B404" s="69" t="s">
        <v>462</v>
      </c>
      <c r="C404" s="183" t="s">
        <v>44</v>
      </c>
      <c r="D404" s="308">
        <v>7010</v>
      </c>
      <c r="E404" s="312">
        <v>70010</v>
      </c>
      <c r="F404" s="183" t="s">
        <v>189</v>
      </c>
      <c r="G404" s="183" t="s">
        <v>185</v>
      </c>
      <c r="H404" s="185">
        <v>450070</v>
      </c>
      <c r="I404" s="185">
        <v>233</v>
      </c>
      <c r="J404" s="183" t="s">
        <v>13</v>
      </c>
      <c r="K404" s="69" t="s">
        <v>11</v>
      </c>
      <c r="L404" s="70">
        <v>110</v>
      </c>
      <c r="M404" s="71">
        <v>12597612</v>
      </c>
      <c r="N404" s="71"/>
      <c r="O404" s="71">
        <v>4579501</v>
      </c>
      <c r="P404" s="71"/>
      <c r="Q404" s="71">
        <v>1022497</v>
      </c>
      <c r="R404" s="71"/>
      <c r="S404" s="71">
        <v>6590561</v>
      </c>
      <c r="T404" s="71"/>
      <c r="U404" s="71">
        <v>0</v>
      </c>
      <c r="V404" s="74"/>
      <c r="W404" s="72">
        <v>24790171</v>
      </c>
      <c r="X404" s="69"/>
      <c r="Y404" s="71">
        <v>0</v>
      </c>
      <c r="Z404" s="69"/>
      <c r="AA404" s="70">
        <v>218721</v>
      </c>
      <c r="AB404" s="69"/>
      <c r="AC404" s="73" t="str">
        <f t="shared" si="6"/>
        <v>No</v>
      </c>
    </row>
    <row r="405" spans="1:29">
      <c r="A405" s="69" t="s">
        <v>461</v>
      </c>
      <c r="B405" s="69" t="s">
        <v>462</v>
      </c>
      <c r="C405" s="183" t="s">
        <v>44</v>
      </c>
      <c r="D405" s="308">
        <v>7010</v>
      </c>
      <c r="E405" s="312">
        <v>70010</v>
      </c>
      <c r="F405" s="183" t="s">
        <v>189</v>
      </c>
      <c r="G405" s="183" t="s">
        <v>185</v>
      </c>
      <c r="H405" s="185">
        <v>450070</v>
      </c>
      <c r="I405" s="185">
        <v>233</v>
      </c>
      <c r="J405" s="183" t="s">
        <v>15</v>
      </c>
      <c r="K405" s="69" t="s">
        <v>11</v>
      </c>
      <c r="L405" s="70">
        <v>100</v>
      </c>
      <c r="M405" s="71">
        <v>441090</v>
      </c>
      <c r="N405" s="71"/>
      <c r="O405" s="71">
        <v>84750</v>
      </c>
      <c r="P405" s="71"/>
      <c r="Q405" s="71">
        <v>91787</v>
      </c>
      <c r="R405" s="71"/>
      <c r="S405" s="71">
        <v>786278</v>
      </c>
      <c r="T405" s="71"/>
      <c r="U405" s="71">
        <v>0</v>
      </c>
      <c r="V405" s="74"/>
      <c r="W405" s="72">
        <v>1403905</v>
      </c>
      <c r="X405" s="69"/>
      <c r="Y405" s="71">
        <v>0</v>
      </c>
      <c r="Z405" s="69"/>
      <c r="AA405" s="70">
        <v>41582</v>
      </c>
      <c r="AB405" s="69"/>
      <c r="AC405" s="73" t="str">
        <f t="shared" si="6"/>
        <v>No</v>
      </c>
    </row>
    <row r="406" spans="1:29">
      <c r="A406" s="69" t="s">
        <v>646</v>
      </c>
      <c r="B406" s="69" t="s">
        <v>647</v>
      </c>
      <c r="C406" s="183" t="s">
        <v>21</v>
      </c>
      <c r="D406" s="308">
        <v>9030</v>
      </c>
      <c r="E406" s="312">
        <v>90030</v>
      </c>
      <c r="F406" s="183" t="s">
        <v>189</v>
      </c>
      <c r="G406" s="183" t="s">
        <v>185</v>
      </c>
      <c r="H406" s="185">
        <v>2956746</v>
      </c>
      <c r="I406" s="185">
        <v>233</v>
      </c>
      <c r="J406" s="183" t="s">
        <v>12</v>
      </c>
      <c r="K406" s="69" t="s">
        <v>14</v>
      </c>
      <c r="L406" s="70">
        <v>55</v>
      </c>
      <c r="M406" s="71">
        <v>6335721</v>
      </c>
      <c r="N406" s="71"/>
      <c r="O406" s="71">
        <v>1135527</v>
      </c>
      <c r="P406" s="71"/>
      <c r="Q406" s="71">
        <v>510437</v>
      </c>
      <c r="R406" s="71"/>
      <c r="S406" s="71">
        <v>2204625</v>
      </c>
      <c r="T406" s="71"/>
      <c r="U406" s="71">
        <v>0</v>
      </c>
      <c r="V406" s="74"/>
      <c r="W406" s="72">
        <v>10186310</v>
      </c>
      <c r="X406" s="69"/>
      <c r="Y406" s="71">
        <v>0</v>
      </c>
      <c r="Z406" s="69"/>
      <c r="AA406" s="70">
        <v>116638</v>
      </c>
      <c r="AB406" s="69"/>
      <c r="AC406" s="73" t="str">
        <f t="shared" si="6"/>
        <v>No</v>
      </c>
    </row>
    <row r="407" spans="1:29">
      <c r="A407" s="69" t="s">
        <v>646</v>
      </c>
      <c r="B407" s="69" t="s">
        <v>647</v>
      </c>
      <c r="C407" s="183" t="s">
        <v>21</v>
      </c>
      <c r="D407" s="308">
        <v>9030</v>
      </c>
      <c r="E407" s="312">
        <v>90030</v>
      </c>
      <c r="F407" s="183" t="s">
        <v>189</v>
      </c>
      <c r="G407" s="183" t="s">
        <v>185</v>
      </c>
      <c r="H407" s="185">
        <v>2956746</v>
      </c>
      <c r="I407" s="185">
        <v>233</v>
      </c>
      <c r="J407" s="183" t="s">
        <v>22</v>
      </c>
      <c r="K407" s="69" t="s">
        <v>14</v>
      </c>
      <c r="L407" s="70">
        <v>24</v>
      </c>
      <c r="M407" s="71">
        <v>5628642</v>
      </c>
      <c r="N407" s="71"/>
      <c r="O407" s="71">
        <v>4384084</v>
      </c>
      <c r="P407" s="71"/>
      <c r="Q407" s="71">
        <v>2815883</v>
      </c>
      <c r="R407" s="71"/>
      <c r="S407" s="71">
        <v>3763870</v>
      </c>
      <c r="T407" s="71"/>
      <c r="U407" s="71">
        <v>0</v>
      </c>
      <c r="V407" s="74"/>
      <c r="W407" s="72">
        <v>16592479</v>
      </c>
      <c r="X407" s="69"/>
      <c r="Y407" s="71">
        <v>0</v>
      </c>
      <c r="Z407" s="69"/>
      <c r="AA407" s="70">
        <v>34747</v>
      </c>
      <c r="AB407" s="69"/>
      <c r="AC407" s="73" t="str">
        <f t="shared" si="6"/>
        <v>No</v>
      </c>
    </row>
    <row r="408" spans="1:29">
      <c r="A408" s="69" t="s">
        <v>461</v>
      </c>
      <c r="B408" s="69" t="s">
        <v>462</v>
      </c>
      <c r="C408" s="183" t="s">
        <v>44</v>
      </c>
      <c r="D408" s="308">
        <v>7010</v>
      </c>
      <c r="E408" s="312">
        <v>70010</v>
      </c>
      <c r="F408" s="183" t="s">
        <v>189</v>
      </c>
      <c r="G408" s="183" t="s">
        <v>185</v>
      </c>
      <c r="H408" s="185">
        <v>450070</v>
      </c>
      <c r="I408" s="185">
        <v>233</v>
      </c>
      <c r="J408" s="183" t="s">
        <v>12</v>
      </c>
      <c r="K408" s="69" t="s">
        <v>11</v>
      </c>
      <c r="L408" s="70">
        <v>21</v>
      </c>
      <c r="M408" s="71">
        <v>2269193</v>
      </c>
      <c r="N408" s="71"/>
      <c r="O408" s="71">
        <v>345593</v>
      </c>
      <c r="P408" s="71"/>
      <c r="Q408" s="71">
        <v>203557</v>
      </c>
      <c r="R408" s="71"/>
      <c r="S408" s="71">
        <v>890857</v>
      </c>
      <c r="T408" s="71"/>
      <c r="U408" s="71">
        <v>0</v>
      </c>
      <c r="V408" s="74"/>
      <c r="W408" s="72">
        <v>3709200</v>
      </c>
      <c r="X408" s="69"/>
      <c r="Y408" s="71">
        <v>0</v>
      </c>
      <c r="Z408" s="69"/>
      <c r="AA408" s="70">
        <v>43324</v>
      </c>
      <c r="AB408" s="69"/>
      <c r="AC408" s="73" t="str">
        <f t="shared" si="6"/>
        <v>No</v>
      </c>
    </row>
    <row r="409" spans="1:29">
      <c r="A409" s="69" t="s">
        <v>646</v>
      </c>
      <c r="B409" s="69" t="s">
        <v>647</v>
      </c>
      <c r="C409" s="183" t="s">
        <v>21</v>
      </c>
      <c r="D409" s="308">
        <v>9030</v>
      </c>
      <c r="E409" s="312">
        <v>90030</v>
      </c>
      <c r="F409" s="183" t="s">
        <v>189</v>
      </c>
      <c r="G409" s="183" t="s">
        <v>185</v>
      </c>
      <c r="H409" s="185">
        <v>2956746</v>
      </c>
      <c r="I409" s="185">
        <v>233</v>
      </c>
      <c r="J409" s="183" t="s">
        <v>28</v>
      </c>
      <c r="K409" s="69" t="s">
        <v>14</v>
      </c>
      <c r="L409" s="70">
        <v>8</v>
      </c>
      <c r="M409" s="71">
        <v>6217693</v>
      </c>
      <c r="N409" s="71"/>
      <c r="O409" s="71">
        <v>2899878</v>
      </c>
      <c r="P409" s="71"/>
      <c r="Q409" s="71">
        <v>5929662</v>
      </c>
      <c r="R409" s="71"/>
      <c r="S409" s="71">
        <v>4723585</v>
      </c>
      <c r="T409" s="71"/>
      <c r="U409" s="71">
        <v>0</v>
      </c>
      <c r="V409" s="74"/>
      <c r="W409" s="72">
        <v>19770818</v>
      </c>
      <c r="X409" s="69"/>
      <c r="Y409" s="71">
        <v>0</v>
      </c>
      <c r="Z409" s="69"/>
      <c r="AA409" s="70">
        <v>32516</v>
      </c>
      <c r="AB409" s="69"/>
      <c r="AC409" s="73" t="str">
        <f t="shared" si="6"/>
        <v>No</v>
      </c>
    </row>
    <row r="410" spans="1:29">
      <c r="A410" s="69" t="s">
        <v>461</v>
      </c>
      <c r="B410" s="69" t="s">
        <v>462</v>
      </c>
      <c r="C410" s="183" t="s">
        <v>44</v>
      </c>
      <c r="D410" s="308">
        <v>7010</v>
      </c>
      <c r="E410" s="312">
        <v>70010</v>
      </c>
      <c r="F410" s="183" t="s">
        <v>189</v>
      </c>
      <c r="G410" s="183" t="s">
        <v>185</v>
      </c>
      <c r="H410" s="185">
        <v>450070</v>
      </c>
      <c r="I410" s="185">
        <v>233</v>
      </c>
      <c r="J410" s="183" t="s">
        <v>17</v>
      </c>
      <c r="K410" s="69" t="s">
        <v>14</v>
      </c>
      <c r="L410" s="70">
        <v>2</v>
      </c>
      <c r="M410" s="71">
        <v>218056</v>
      </c>
      <c r="N410" s="71"/>
      <c r="O410" s="71">
        <v>27574</v>
      </c>
      <c r="P410" s="71"/>
      <c r="Q410" s="71">
        <v>4830</v>
      </c>
      <c r="R410" s="71"/>
      <c r="S410" s="71">
        <v>49232</v>
      </c>
      <c r="T410" s="71"/>
      <c r="U410" s="71">
        <v>0</v>
      </c>
      <c r="V410" s="74"/>
      <c r="W410" s="72">
        <v>299692</v>
      </c>
      <c r="X410" s="69"/>
      <c r="Y410" s="71">
        <v>0</v>
      </c>
      <c r="Z410" s="69"/>
      <c r="AA410" s="70">
        <v>3856</v>
      </c>
      <c r="AB410" s="69"/>
      <c r="AC410" s="73" t="str">
        <f t="shared" si="6"/>
        <v>No</v>
      </c>
    </row>
    <row r="411" spans="1:29">
      <c r="A411" s="69" t="s">
        <v>722</v>
      </c>
      <c r="B411" s="69" t="s">
        <v>723</v>
      </c>
      <c r="C411" s="183" t="s">
        <v>21</v>
      </c>
      <c r="D411" s="308">
        <v>9019</v>
      </c>
      <c r="E411" s="312">
        <v>90019</v>
      </c>
      <c r="F411" s="183" t="s">
        <v>189</v>
      </c>
      <c r="G411" s="183" t="s">
        <v>185</v>
      </c>
      <c r="H411" s="185">
        <v>1723634</v>
      </c>
      <c r="I411" s="185">
        <v>232</v>
      </c>
      <c r="J411" s="183" t="s">
        <v>13</v>
      </c>
      <c r="K411" s="69" t="s">
        <v>11</v>
      </c>
      <c r="L411" s="70">
        <v>155</v>
      </c>
      <c r="M411" s="71">
        <v>49457740</v>
      </c>
      <c r="N411" s="71"/>
      <c r="O411" s="71">
        <v>11370736</v>
      </c>
      <c r="P411" s="71"/>
      <c r="Q411" s="71">
        <v>2001174</v>
      </c>
      <c r="R411" s="71"/>
      <c r="S411" s="71">
        <v>18263527</v>
      </c>
      <c r="T411" s="71"/>
      <c r="U411" s="71">
        <v>0</v>
      </c>
      <c r="V411" s="74"/>
      <c r="W411" s="72">
        <v>81093177</v>
      </c>
      <c r="X411" s="69"/>
      <c r="Y411" s="71">
        <v>0</v>
      </c>
      <c r="Z411" s="69"/>
      <c r="AA411" s="70">
        <v>552703</v>
      </c>
      <c r="AB411" s="69"/>
      <c r="AC411" s="73" t="str">
        <f t="shared" si="6"/>
        <v>No</v>
      </c>
    </row>
    <row r="412" spans="1:29">
      <c r="A412" s="69" t="s">
        <v>722</v>
      </c>
      <c r="B412" s="69" t="s">
        <v>723</v>
      </c>
      <c r="C412" s="183" t="s">
        <v>21</v>
      </c>
      <c r="D412" s="308">
        <v>9019</v>
      </c>
      <c r="E412" s="312">
        <v>90019</v>
      </c>
      <c r="F412" s="183" t="s">
        <v>189</v>
      </c>
      <c r="G412" s="183" t="s">
        <v>185</v>
      </c>
      <c r="H412" s="185">
        <v>1723634</v>
      </c>
      <c r="I412" s="185">
        <v>232</v>
      </c>
      <c r="J412" s="183" t="s">
        <v>20</v>
      </c>
      <c r="K412" s="69" t="s">
        <v>11</v>
      </c>
      <c r="L412" s="70">
        <v>69</v>
      </c>
      <c r="M412" s="71">
        <v>28678458</v>
      </c>
      <c r="N412" s="71"/>
      <c r="O412" s="71">
        <v>16037374</v>
      </c>
      <c r="P412" s="71"/>
      <c r="Q412" s="71">
        <v>10526891</v>
      </c>
      <c r="R412" s="71"/>
      <c r="S412" s="71">
        <v>15624192</v>
      </c>
      <c r="T412" s="71"/>
      <c r="U412" s="71">
        <v>0</v>
      </c>
      <c r="V412" s="74"/>
      <c r="W412" s="72">
        <v>70866915</v>
      </c>
      <c r="X412" s="69"/>
      <c r="Y412" s="71">
        <v>0</v>
      </c>
      <c r="Z412" s="69"/>
      <c r="AA412" s="70">
        <v>248656</v>
      </c>
      <c r="AB412" s="69"/>
      <c r="AC412" s="73" t="str">
        <f t="shared" si="6"/>
        <v>No</v>
      </c>
    </row>
    <row r="413" spans="1:29">
      <c r="A413" s="69" t="s">
        <v>722</v>
      </c>
      <c r="B413" s="69" t="s">
        <v>723</v>
      </c>
      <c r="C413" s="183" t="s">
        <v>21</v>
      </c>
      <c r="D413" s="308">
        <v>9019</v>
      </c>
      <c r="E413" s="312">
        <v>90019</v>
      </c>
      <c r="F413" s="183" t="s">
        <v>189</v>
      </c>
      <c r="G413" s="183" t="s">
        <v>185</v>
      </c>
      <c r="H413" s="185">
        <v>1723634</v>
      </c>
      <c r="I413" s="185">
        <v>232</v>
      </c>
      <c r="J413" s="183" t="s">
        <v>12</v>
      </c>
      <c r="K413" s="69" t="s">
        <v>11</v>
      </c>
      <c r="L413" s="70">
        <v>8</v>
      </c>
      <c r="M413" s="71">
        <v>329411</v>
      </c>
      <c r="N413" s="71"/>
      <c r="O413" s="71">
        <v>134140</v>
      </c>
      <c r="P413" s="71"/>
      <c r="Q413" s="71">
        <v>23608</v>
      </c>
      <c r="R413" s="71"/>
      <c r="S413" s="71">
        <v>213398</v>
      </c>
      <c r="T413" s="71"/>
      <c r="U413" s="71">
        <v>0</v>
      </c>
      <c r="V413" s="74"/>
      <c r="W413" s="72">
        <v>700557</v>
      </c>
      <c r="X413" s="69"/>
      <c r="Y413" s="71">
        <v>0</v>
      </c>
      <c r="Z413" s="69"/>
      <c r="AA413" s="70">
        <v>6458</v>
      </c>
      <c r="AB413" s="69"/>
      <c r="AC413" s="73" t="str">
        <f t="shared" si="6"/>
        <v>No</v>
      </c>
    </row>
    <row r="414" spans="1:29">
      <c r="A414" s="69" t="s">
        <v>722</v>
      </c>
      <c r="B414" s="69" t="s">
        <v>723</v>
      </c>
      <c r="C414" s="183" t="s">
        <v>21</v>
      </c>
      <c r="D414" s="308">
        <v>9019</v>
      </c>
      <c r="E414" s="312">
        <v>90019</v>
      </c>
      <c r="F414" s="183" t="s">
        <v>189</v>
      </c>
      <c r="G414" s="183" t="s">
        <v>185</v>
      </c>
      <c r="H414" s="185">
        <v>1723634</v>
      </c>
      <c r="I414" s="185">
        <v>232</v>
      </c>
      <c r="J414" s="183" t="s">
        <v>17</v>
      </c>
      <c r="K414" s="69" t="s">
        <v>14</v>
      </c>
      <c r="L414" s="70">
        <v>0</v>
      </c>
      <c r="M414" s="71">
        <v>0</v>
      </c>
      <c r="N414" s="71"/>
      <c r="O414" s="71">
        <v>112</v>
      </c>
      <c r="P414" s="71"/>
      <c r="Q414" s="71">
        <v>115</v>
      </c>
      <c r="R414" s="71"/>
      <c r="S414" s="71">
        <v>52810</v>
      </c>
      <c r="T414" s="71"/>
      <c r="U414" s="71">
        <v>0</v>
      </c>
      <c r="V414" s="74"/>
      <c r="W414" s="72">
        <v>53037</v>
      </c>
      <c r="X414" s="69"/>
      <c r="Y414" s="71">
        <v>1319133</v>
      </c>
      <c r="Z414" s="69"/>
      <c r="AA414" s="70">
        <v>0</v>
      </c>
      <c r="AB414" s="69"/>
      <c r="AC414" s="73" t="str">
        <f t="shared" si="6"/>
        <v>No</v>
      </c>
    </row>
    <row r="415" spans="1:29">
      <c r="A415" s="69" t="s">
        <v>722</v>
      </c>
      <c r="B415" s="69" t="s">
        <v>723</v>
      </c>
      <c r="C415" s="183" t="s">
        <v>21</v>
      </c>
      <c r="D415" s="308">
        <v>9019</v>
      </c>
      <c r="E415" s="312">
        <v>90019</v>
      </c>
      <c r="F415" s="183" t="s">
        <v>189</v>
      </c>
      <c r="G415" s="183" t="s">
        <v>185</v>
      </c>
      <c r="H415" s="185">
        <v>1723634</v>
      </c>
      <c r="I415" s="185">
        <v>232</v>
      </c>
      <c r="J415" s="183" t="s">
        <v>12</v>
      </c>
      <c r="K415" s="69" t="s">
        <v>14</v>
      </c>
      <c r="L415" s="70">
        <v>0</v>
      </c>
      <c r="M415" s="71">
        <v>0</v>
      </c>
      <c r="N415" s="71"/>
      <c r="O415" s="71">
        <v>989</v>
      </c>
      <c r="P415" s="71"/>
      <c r="Q415" s="71">
        <v>1016</v>
      </c>
      <c r="R415" s="71"/>
      <c r="S415" s="71">
        <v>468120</v>
      </c>
      <c r="T415" s="71"/>
      <c r="U415" s="71">
        <v>0</v>
      </c>
      <c r="V415" s="74"/>
      <c r="W415" s="72">
        <v>470125</v>
      </c>
      <c r="X415" s="69"/>
      <c r="Y415" s="71">
        <v>11693097</v>
      </c>
      <c r="Z415" s="69"/>
      <c r="AA415" s="70">
        <v>0</v>
      </c>
      <c r="AB415" s="69"/>
      <c r="AC415" s="73" t="str">
        <f t="shared" si="6"/>
        <v>No</v>
      </c>
    </row>
    <row r="416" spans="1:29">
      <c r="A416" s="69" t="s">
        <v>497</v>
      </c>
      <c r="B416" s="69" t="s">
        <v>498</v>
      </c>
      <c r="C416" s="183" t="s">
        <v>56</v>
      </c>
      <c r="D416" s="308">
        <v>5033</v>
      </c>
      <c r="E416" s="312">
        <v>50033</v>
      </c>
      <c r="F416" s="183" t="s">
        <v>189</v>
      </c>
      <c r="G416" s="183" t="s">
        <v>185</v>
      </c>
      <c r="H416" s="185">
        <v>569935</v>
      </c>
      <c r="I416" s="185">
        <v>229</v>
      </c>
      <c r="J416" s="183" t="s">
        <v>13</v>
      </c>
      <c r="K416" s="69" t="s">
        <v>11</v>
      </c>
      <c r="L416" s="70">
        <v>123</v>
      </c>
      <c r="M416" s="71">
        <v>23069442</v>
      </c>
      <c r="N416" s="71"/>
      <c r="O416" s="71">
        <v>4550240</v>
      </c>
      <c r="P416" s="71"/>
      <c r="Q416" s="71">
        <v>982735</v>
      </c>
      <c r="R416" s="71"/>
      <c r="S416" s="71">
        <v>6823882</v>
      </c>
      <c r="T416" s="71"/>
      <c r="U416" s="71">
        <v>0</v>
      </c>
      <c r="V416" s="74"/>
      <c r="W416" s="72">
        <v>35426299</v>
      </c>
      <c r="X416" s="69"/>
      <c r="Y416" s="71">
        <v>0</v>
      </c>
      <c r="Z416" s="69"/>
      <c r="AA416" s="70">
        <v>414658</v>
      </c>
      <c r="AB416" s="69"/>
      <c r="AC416" s="73" t="str">
        <f t="shared" si="6"/>
        <v>No</v>
      </c>
    </row>
    <row r="417" spans="1:29">
      <c r="A417" s="69" t="s">
        <v>497</v>
      </c>
      <c r="B417" s="69" t="s">
        <v>498</v>
      </c>
      <c r="C417" s="183" t="s">
        <v>56</v>
      </c>
      <c r="D417" s="308">
        <v>5033</v>
      </c>
      <c r="E417" s="312">
        <v>50033</v>
      </c>
      <c r="F417" s="183" t="s">
        <v>189</v>
      </c>
      <c r="G417" s="183" t="s">
        <v>185</v>
      </c>
      <c r="H417" s="185">
        <v>569935</v>
      </c>
      <c r="I417" s="185">
        <v>229</v>
      </c>
      <c r="J417" s="183" t="s">
        <v>12</v>
      </c>
      <c r="K417" s="69" t="s">
        <v>14</v>
      </c>
      <c r="L417" s="70">
        <v>74</v>
      </c>
      <c r="M417" s="71">
        <v>6031204</v>
      </c>
      <c r="N417" s="71"/>
      <c r="O417" s="71">
        <v>1198479</v>
      </c>
      <c r="P417" s="71"/>
      <c r="Q417" s="71">
        <v>165551</v>
      </c>
      <c r="R417" s="71"/>
      <c r="S417" s="71">
        <v>777073</v>
      </c>
      <c r="T417" s="71"/>
      <c r="U417" s="71">
        <v>0</v>
      </c>
      <c r="V417" s="74"/>
      <c r="W417" s="72">
        <v>8172307</v>
      </c>
      <c r="X417" s="69"/>
      <c r="Y417" s="71">
        <v>0</v>
      </c>
      <c r="Z417" s="69"/>
      <c r="AA417" s="70">
        <v>147385</v>
      </c>
      <c r="AB417" s="69"/>
      <c r="AC417" s="73" t="str">
        <f t="shared" si="6"/>
        <v>No</v>
      </c>
    </row>
    <row r="418" spans="1:29">
      <c r="A418" s="69" t="s">
        <v>497</v>
      </c>
      <c r="B418" s="69" t="s">
        <v>498</v>
      </c>
      <c r="C418" s="183" t="s">
        <v>56</v>
      </c>
      <c r="D418" s="308">
        <v>5033</v>
      </c>
      <c r="E418" s="312">
        <v>50033</v>
      </c>
      <c r="F418" s="183" t="s">
        <v>189</v>
      </c>
      <c r="G418" s="183" t="s">
        <v>185</v>
      </c>
      <c r="H418" s="185">
        <v>569935</v>
      </c>
      <c r="I418" s="185">
        <v>229</v>
      </c>
      <c r="J418" s="183" t="s">
        <v>15</v>
      </c>
      <c r="K418" s="69" t="s">
        <v>11</v>
      </c>
      <c r="L418" s="70">
        <v>24</v>
      </c>
      <c r="M418" s="71">
        <v>74790</v>
      </c>
      <c r="N418" s="71"/>
      <c r="O418" s="71">
        <v>18162</v>
      </c>
      <c r="P418" s="71"/>
      <c r="Q418" s="71">
        <v>57730</v>
      </c>
      <c r="R418" s="71"/>
      <c r="S418" s="71">
        <v>171577</v>
      </c>
      <c r="T418" s="71"/>
      <c r="U418" s="71">
        <v>0</v>
      </c>
      <c r="V418" s="74"/>
      <c r="W418" s="72">
        <v>322259</v>
      </c>
      <c r="X418" s="69"/>
      <c r="Y418" s="71">
        <v>0</v>
      </c>
      <c r="Z418" s="69"/>
      <c r="AA418" s="70">
        <v>11770</v>
      </c>
      <c r="AB418" s="69"/>
      <c r="AC418" s="73" t="str">
        <f t="shared" si="6"/>
        <v>No</v>
      </c>
    </row>
    <row r="419" spans="1:29">
      <c r="A419" s="69" t="s">
        <v>497</v>
      </c>
      <c r="B419" s="69" t="s">
        <v>498</v>
      </c>
      <c r="C419" s="183" t="s">
        <v>56</v>
      </c>
      <c r="D419" s="308">
        <v>5033</v>
      </c>
      <c r="E419" s="312">
        <v>50033</v>
      </c>
      <c r="F419" s="183" t="s">
        <v>189</v>
      </c>
      <c r="G419" s="183" t="s">
        <v>185</v>
      </c>
      <c r="H419" s="185">
        <v>569935</v>
      </c>
      <c r="I419" s="185">
        <v>229</v>
      </c>
      <c r="J419" s="183" t="s">
        <v>27</v>
      </c>
      <c r="K419" s="69" t="s">
        <v>11</v>
      </c>
      <c r="L419" s="70">
        <v>8</v>
      </c>
      <c r="M419" s="71">
        <v>1472518</v>
      </c>
      <c r="N419" s="71"/>
      <c r="O419" s="71">
        <v>289281</v>
      </c>
      <c r="P419" s="71"/>
      <c r="Q419" s="71">
        <v>69330</v>
      </c>
      <c r="R419" s="71"/>
      <c r="S419" s="71">
        <v>434013</v>
      </c>
      <c r="T419" s="71"/>
      <c r="U419" s="71">
        <v>0</v>
      </c>
      <c r="V419" s="74"/>
      <c r="W419" s="72">
        <v>2265142</v>
      </c>
      <c r="X419" s="69"/>
      <c r="Y419" s="71">
        <v>0</v>
      </c>
      <c r="Z419" s="69"/>
      <c r="AA419" s="70">
        <v>27625</v>
      </c>
      <c r="AB419" s="69"/>
      <c r="AC419" s="73" t="str">
        <f t="shared" si="6"/>
        <v>No</v>
      </c>
    </row>
    <row r="420" spans="1:29">
      <c r="A420" s="69" t="s">
        <v>68</v>
      </c>
      <c r="B420" s="69" t="s">
        <v>260</v>
      </c>
      <c r="C420" s="183" t="s">
        <v>67</v>
      </c>
      <c r="D420" s="308">
        <v>2122</v>
      </c>
      <c r="E420" s="312">
        <v>20122</v>
      </c>
      <c r="F420" s="183" t="s">
        <v>201</v>
      </c>
      <c r="G420" s="183" t="s">
        <v>185</v>
      </c>
      <c r="H420" s="185">
        <v>18351295</v>
      </c>
      <c r="I420" s="185">
        <v>225</v>
      </c>
      <c r="J420" s="183" t="s">
        <v>23</v>
      </c>
      <c r="K420" s="69" t="s">
        <v>11</v>
      </c>
      <c r="L420" s="70">
        <v>225</v>
      </c>
      <c r="M420" s="71">
        <v>23881649</v>
      </c>
      <c r="N420" s="71"/>
      <c r="O420" s="71">
        <v>4020567</v>
      </c>
      <c r="P420" s="71"/>
      <c r="Q420" s="71">
        <v>1150018</v>
      </c>
      <c r="R420" s="71"/>
      <c r="S420" s="71">
        <v>9953240</v>
      </c>
      <c r="T420" s="71"/>
      <c r="U420" s="71">
        <v>0</v>
      </c>
      <c r="V420" s="74"/>
      <c r="W420" s="72">
        <v>39005474</v>
      </c>
      <c r="X420" s="69"/>
      <c r="Y420" s="71">
        <v>0</v>
      </c>
      <c r="Z420" s="69"/>
      <c r="AA420" s="70">
        <v>240348</v>
      </c>
      <c r="AB420" s="69"/>
      <c r="AC420" s="73" t="str">
        <f t="shared" si="6"/>
        <v>No</v>
      </c>
    </row>
    <row r="421" spans="1:29">
      <c r="A421" s="69" t="s">
        <v>6241</v>
      </c>
      <c r="B421" s="69" t="s">
        <v>319</v>
      </c>
      <c r="C421" s="183" t="s">
        <v>74</v>
      </c>
      <c r="D421" s="308">
        <v>2018</v>
      </c>
      <c r="E421" s="312">
        <v>20018</v>
      </c>
      <c r="F421" s="183" t="s">
        <v>189</v>
      </c>
      <c r="G421" s="183" t="s">
        <v>185</v>
      </c>
      <c r="H421" s="185">
        <v>412317</v>
      </c>
      <c r="I421" s="185">
        <v>222</v>
      </c>
      <c r="J421" s="183" t="s">
        <v>13</v>
      </c>
      <c r="K421" s="69" t="s">
        <v>11</v>
      </c>
      <c r="L421" s="70">
        <v>162</v>
      </c>
      <c r="M421" s="71">
        <v>34213295</v>
      </c>
      <c r="N421" s="71"/>
      <c r="O421" s="71">
        <v>14153859</v>
      </c>
      <c r="P421" s="71"/>
      <c r="Q421" s="71">
        <v>4927797</v>
      </c>
      <c r="R421" s="71"/>
      <c r="S421" s="71">
        <v>7179469</v>
      </c>
      <c r="T421" s="71"/>
      <c r="U421" s="71">
        <v>0</v>
      </c>
      <c r="V421" s="74"/>
      <c r="W421" s="72">
        <v>60474420</v>
      </c>
      <c r="X421" s="69"/>
      <c r="Y421" s="71">
        <v>0</v>
      </c>
      <c r="Z421" s="69"/>
      <c r="AA421" s="70">
        <v>403687</v>
      </c>
      <c r="AB421" s="69"/>
      <c r="AC421" s="73" t="str">
        <f t="shared" si="6"/>
        <v>No</v>
      </c>
    </row>
    <row r="422" spans="1:29">
      <c r="A422" s="69" t="s">
        <v>6241</v>
      </c>
      <c r="B422" s="69" t="s">
        <v>319</v>
      </c>
      <c r="C422" s="183" t="s">
        <v>74</v>
      </c>
      <c r="D422" s="308">
        <v>2018</v>
      </c>
      <c r="E422" s="312">
        <v>20018</v>
      </c>
      <c r="F422" s="183" t="s">
        <v>189</v>
      </c>
      <c r="G422" s="183" t="s">
        <v>185</v>
      </c>
      <c r="H422" s="185">
        <v>412317</v>
      </c>
      <c r="I422" s="185">
        <v>222</v>
      </c>
      <c r="J422" s="183" t="s">
        <v>12</v>
      </c>
      <c r="K422" s="69" t="s">
        <v>14</v>
      </c>
      <c r="L422" s="70">
        <v>31</v>
      </c>
      <c r="M422" s="71">
        <v>2470610</v>
      </c>
      <c r="N422" s="71"/>
      <c r="O422" s="71">
        <v>478709</v>
      </c>
      <c r="P422" s="71"/>
      <c r="Q422" s="71">
        <v>198065</v>
      </c>
      <c r="R422" s="71"/>
      <c r="S422" s="71">
        <v>1183374</v>
      </c>
      <c r="T422" s="71"/>
      <c r="U422" s="71">
        <v>0</v>
      </c>
      <c r="V422" s="74"/>
      <c r="W422" s="72">
        <v>4330758</v>
      </c>
      <c r="X422" s="69"/>
      <c r="Y422" s="71">
        <v>0</v>
      </c>
      <c r="Z422" s="69"/>
      <c r="AA422" s="70">
        <v>52533</v>
      </c>
      <c r="AB422" s="69"/>
      <c r="AC422" s="73" t="str">
        <f t="shared" si="6"/>
        <v>No</v>
      </c>
    </row>
    <row r="423" spans="1:29">
      <c r="A423" s="69" t="s">
        <v>6241</v>
      </c>
      <c r="B423" s="69" t="s">
        <v>319</v>
      </c>
      <c r="C423" s="183" t="s">
        <v>74</v>
      </c>
      <c r="D423" s="308">
        <v>2018</v>
      </c>
      <c r="E423" s="312">
        <v>20018</v>
      </c>
      <c r="F423" s="183" t="s">
        <v>189</v>
      </c>
      <c r="G423" s="183" t="s">
        <v>185</v>
      </c>
      <c r="H423" s="185">
        <v>412317</v>
      </c>
      <c r="I423" s="185">
        <v>222</v>
      </c>
      <c r="J423" s="183" t="s">
        <v>12</v>
      </c>
      <c r="K423" s="69" t="s">
        <v>11</v>
      </c>
      <c r="L423" s="70">
        <v>29</v>
      </c>
      <c r="M423" s="71">
        <v>3031285</v>
      </c>
      <c r="N423" s="71"/>
      <c r="O423" s="71">
        <v>878064</v>
      </c>
      <c r="P423" s="71"/>
      <c r="Q423" s="71">
        <v>195229</v>
      </c>
      <c r="R423" s="71"/>
      <c r="S423" s="71">
        <v>385502</v>
      </c>
      <c r="T423" s="71"/>
      <c r="U423" s="71">
        <v>0</v>
      </c>
      <c r="V423" s="74"/>
      <c r="W423" s="72">
        <v>4490080</v>
      </c>
      <c r="X423" s="69"/>
      <c r="Y423" s="71">
        <v>0</v>
      </c>
      <c r="Z423" s="69"/>
      <c r="AA423" s="70">
        <v>42179</v>
      </c>
      <c r="AB423" s="69"/>
      <c r="AC423" s="73" t="str">
        <f t="shared" si="6"/>
        <v>No</v>
      </c>
    </row>
    <row r="424" spans="1:29">
      <c r="A424" s="69" t="s">
        <v>59</v>
      </c>
      <c r="B424" s="69" t="s">
        <v>595</v>
      </c>
      <c r="C424" s="183" t="s">
        <v>57</v>
      </c>
      <c r="D424" s="308">
        <v>5154</v>
      </c>
      <c r="E424" s="312">
        <v>50154</v>
      </c>
      <c r="F424" s="183" t="s">
        <v>187</v>
      </c>
      <c r="G424" s="183" t="s">
        <v>185</v>
      </c>
      <c r="H424" s="185">
        <v>2650890</v>
      </c>
      <c r="I424" s="185">
        <v>218</v>
      </c>
      <c r="J424" s="183" t="s">
        <v>12</v>
      </c>
      <c r="K424" s="69" t="s">
        <v>14</v>
      </c>
      <c r="L424" s="70">
        <v>79</v>
      </c>
      <c r="M424" s="71">
        <v>5405618</v>
      </c>
      <c r="N424" s="71"/>
      <c r="O424" s="71">
        <v>253208</v>
      </c>
      <c r="P424" s="71"/>
      <c r="Q424" s="71">
        <v>190364</v>
      </c>
      <c r="R424" s="71"/>
      <c r="S424" s="71">
        <v>1280495</v>
      </c>
      <c r="T424" s="71"/>
      <c r="U424" s="71">
        <v>0</v>
      </c>
      <c r="V424" s="74"/>
      <c r="W424" s="72">
        <v>7129685</v>
      </c>
      <c r="X424" s="69"/>
      <c r="Y424" s="71">
        <v>0</v>
      </c>
      <c r="Z424" s="69"/>
      <c r="AA424" s="70">
        <v>112278</v>
      </c>
      <c r="AB424" s="69"/>
      <c r="AC424" s="73" t="str">
        <f t="shared" si="6"/>
        <v>No</v>
      </c>
    </row>
    <row r="425" spans="1:29">
      <c r="A425" s="69" t="s">
        <v>59</v>
      </c>
      <c r="B425" s="69" t="s">
        <v>595</v>
      </c>
      <c r="C425" s="183" t="s">
        <v>57</v>
      </c>
      <c r="D425" s="308">
        <v>5154</v>
      </c>
      <c r="E425" s="312">
        <v>50154</v>
      </c>
      <c r="F425" s="183" t="s">
        <v>187</v>
      </c>
      <c r="G425" s="183" t="s">
        <v>185</v>
      </c>
      <c r="H425" s="185">
        <v>2650890</v>
      </c>
      <c r="I425" s="185">
        <v>218</v>
      </c>
      <c r="J425" s="183" t="s">
        <v>13</v>
      </c>
      <c r="K425" s="69" t="s">
        <v>14</v>
      </c>
      <c r="L425" s="70">
        <v>75</v>
      </c>
      <c r="M425" s="71">
        <v>9019195</v>
      </c>
      <c r="N425" s="71"/>
      <c r="O425" s="71">
        <v>2174776</v>
      </c>
      <c r="P425" s="71"/>
      <c r="Q425" s="71">
        <v>998089</v>
      </c>
      <c r="R425" s="71"/>
      <c r="S425" s="71">
        <v>3831620</v>
      </c>
      <c r="T425" s="71"/>
      <c r="U425" s="71">
        <v>0</v>
      </c>
      <c r="V425" s="74"/>
      <c r="W425" s="72">
        <v>16023680</v>
      </c>
      <c r="X425" s="69"/>
      <c r="Y425" s="71">
        <v>0</v>
      </c>
      <c r="Z425" s="69"/>
      <c r="AA425" s="70">
        <v>219944</v>
      </c>
      <c r="AB425" s="69"/>
      <c r="AC425" s="73" t="str">
        <f t="shared" si="6"/>
        <v>No</v>
      </c>
    </row>
    <row r="426" spans="1:29">
      <c r="A426" s="69" t="s">
        <v>59</v>
      </c>
      <c r="B426" s="69" t="s">
        <v>595</v>
      </c>
      <c r="C426" s="183" t="s">
        <v>57</v>
      </c>
      <c r="D426" s="308">
        <v>5154</v>
      </c>
      <c r="E426" s="312">
        <v>50154</v>
      </c>
      <c r="F426" s="183" t="s">
        <v>187</v>
      </c>
      <c r="G426" s="183" t="s">
        <v>185</v>
      </c>
      <c r="H426" s="185">
        <v>2650890</v>
      </c>
      <c r="I426" s="185">
        <v>218</v>
      </c>
      <c r="J426" s="183" t="s">
        <v>15</v>
      </c>
      <c r="K426" s="69" t="s">
        <v>14</v>
      </c>
      <c r="L426" s="70">
        <v>64</v>
      </c>
      <c r="M426" s="71">
        <v>155252</v>
      </c>
      <c r="N426" s="71"/>
      <c r="O426" s="71">
        <v>7770</v>
      </c>
      <c r="P426" s="71"/>
      <c r="Q426" s="71">
        <v>10428</v>
      </c>
      <c r="R426" s="71"/>
      <c r="S426" s="71">
        <v>659706</v>
      </c>
      <c r="T426" s="71"/>
      <c r="U426" s="71">
        <v>0</v>
      </c>
      <c r="V426" s="74"/>
      <c r="W426" s="72">
        <v>833156</v>
      </c>
      <c r="X426" s="69"/>
      <c r="Y426" s="71">
        <v>0</v>
      </c>
      <c r="Z426" s="69"/>
      <c r="AA426" s="70">
        <v>31763</v>
      </c>
      <c r="AB426" s="69"/>
      <c r="AC426" s="73" t="str">
        <f t="shared" si="6"/>
        <v>No</v>
      </c>
    </row>
    <row r="427" spans="1:29">
      <c r="A427" s="69" t="s">
        <v>6242</v>
      </c>
      <c r="B427" s="69" t="s">
        <v>3605</v>
      </c>
      <c r="C427" s="183" t="s">
        <v>10</v>
      </c>
      <c r="D427" s="308" t="s">
        <v>3606</v>
      </c>
      <c r="E427" s="312" t="s">
        <v>3607</v>
      </c>
      <c r="F427" s="183" t="s">
        <v>235</v>
      </c>
      <c r="G427" s="183" t="s">
        <v>222</v>
      </c>
      <c r="H427" s="185">
        <v>0</v>
      </c>
      <c r="I427" s="185">
        <v>215</v>
      </c>
      <c r="J427" s="183" t="s">
        <v>12</v>
      </c>
      <c r="K427" s="69" t="s">
        <v>11</v>
      </c>
      <c r="L427" s="70">
        <v>215</v>
      </c>
      <c r="M427" s="71">
        <v>0</v>
      </c>
      <c r="N427" s="71"/>
      <c r="O427" s="71">
        <v>0</v>
      </c>
      <c r="P427" s="71"/>
      <c r="Q427" s="71">
        <v>0</v>
      </c>
      <c r="R427" s="71"/>
      <c r="S427" s="71">
        <v>0</v>
      </c>
      <c r="T427" s="71"/>
      <c r="U427" s="71">
        <v>9438563</v>
      </c>
      <c r="V427" s="74"/>
      <c r="W427" s="72">
        <v>9438563</v>
      </c>
      <c r="X427" s="69"/>
      <c r="Y427" s="71">
        <v>0</v>
      </c>
      <c r="Z427" s="69"/>
      <c r="AA427" s="70">
        <v>293416</v>
      </c>
      <c r="AB427" s="69"/>
      <c r="AC427" s="73" t="str">
        <f t="shared" si="6"/>
        <v>No</v>
      </c>
    </row>
    <row r="428" spans="1:29">
      <c r="A428" s="69" t="s">
        <v>5920</v>
      </c>
      <c r="B428" s="69" t="s">
        <v>596</v>
      </c>
      <c r="C428" s="183" t="s">
        <v>81</v>
      </c>
      <c r="D428" s="308">
        <v>5010</v>
      </c>
      <c r="E428" s="312">
        <v>50010</v>
      </c>
      <c r="F428" s="183" t="s">
        <v>189</v>
      </c>
      <c r="G428" s="183" t="s">
        <v>185</v>
      </c>
      <c r="H428" s="185">
        <v>569499</v>
      </c>
      <c r="I428" s="185">
        <v>214</v>
      </c>
      <c r="J428" s="183" t="s">
        <v>13</v>
      </c>
      <c r="K428" s="69" t="s">
        <v>11</v>
      </c>
      <c r="L428" s="70">
        <v>121</v>
      </c>
      <c r="M428" s="71">
        <v>24741247</v>
      </c>
      <c r="N428" s="71"/>
      <c r="O428" s="71">
        <v>8236634</v>
      </c>
      <c r="P428" s="71"/>
      <c r="Q428" s="71">
        <v>1402006</v>
      </c>
      <c r="R428" s="71"/>
      <c r="S428" s="71">
        <v>7149933</v>
      </c>
      <c r="T428" s="71"/>
      <c r="U428" s="71">
        <v>0</v>
      </c>
      <c r="V428" s="74"/>
      <c r="W428" s="72">
        <v>41529820</v>
      </c>
      <c r="X428" s="69"/>
      <c r="Y428" s="71">
        <v>0</v>
      </c>
      <c r="Z428" s="69"/>
      <c r="AA428" s="70">
        <v>315326</v>
      </c>
      <c r="AB428" s="69"/>
      <c r="AC428" s="73" t="str">
        <f t="shared" si="6"/>
        <v>No</v>
      </c>
    </row>
    <row r="429" spans="1:29">
      <c r="A429" s="69" t="s">
        <v>5920</v>
      </c>
      <c r="B429" s="69" t="s">
        <v>596</v>
      </c>
      <c r="C429" s="183" t="s">
        <v>81</v>
      </c>
      <c r="D429" s="308">
        <v>5010</v>
      </c>
      <c r="E429" s="312">
        <v>50010</v>
      </c>
      <c r="F429" s="183" t="s">
        <v>189</v>
      </c>
      <c r="G429" s="183" t="s">
        <v>185</v>
      </c>
      <c r="H429" s="185">
        <v>569499</v>
      </c>
      <c r="I429" s="185">
        <v>214</v>
      </c>
      <c r="J429" s="183" t="s">
        <v>12</v>
      </c>
      <c r="K429" s="69" t="s">
        <v>11</v>
      </c>
      <c r="L429" s="70">
        <v>74</v>
      </c>
      <c r="M429" s="71">
        <v>5805560</v>
      </c>
      <c r="N429" s="71"/>
      <c r="O429" s="71">
        <v>1001663</v>
      </c>
      <c r="P429" s="71"/>
      <c r="Q429" s="71">
        <v>129458</v>
      </c>
      <c r="R429" s="71"/>
      <c r="S429" s="71">
        <v>1309768</v>
      </c>
      <c r="T429" s="71"/>
      <c r="U429" s="71">
        <v>0</v>
      </c>
      <c r="V429" s="74"/>
      <c r="W429" s="72">
        <v>8246449</v>
      </c>
      <c r="X429" s="69"/>
      <c r="Y429" s="71">
        <v>0</v>
      </c>
      <c r="Z429" s="69"/>
      <c r="AA429" s="70">
        <v>92984</v>
      </c>
      <c r="AB429" s="69"/>
      <c r="AC429" s="73" t="str">
        <f t="shared" si="6"/>
        <v>No</v>
      </c>
    </row>
    <row r="430" spans="1:29">
      <c r="A430" s="69" t="s">
        <v>5920</v>
      </c>
      <c r="B430" s="69" t="s">
        <v>596</v>
      </c>
      <c r="C430" s="183" t="s">
        <v>81</v>
      </c>
      <c r="D430" s="308">
        <v>5010</v>
      </c>
      <c r="E430" s="312">
        <v>50010</v>
      </c>
      <c r="F430" s="183" t="s">
        <v>189</v>
      </c>
      <c r="G430" s="183" t="s">
        <v>185</v>
      </c>
      <c r="H430" s="185">
        <v>569499</v>
      </c>
      <c r="I430" s="185">
        <v>214</v>
      </c>
      <c r="J430" s="183" t="s">
        <v>12</v>
      </c>
      <c r="K430" s="69" t="s">
        <v>14</v>
      </c>
      <c r="L430" s="70">
        <v>19</v>
      </c>
      <c r="M430" s="71">
        <v>1405126</v>
      </c>
      <c r="N430" s="71"/>
      <c r="O430" s="71">
        <v>269476</v>
      </c>
      <c r="P430" s="71"/>
      <c r="Q430" s="71">
        <v>79171</v>
      </c>
      <c r="R430" s="71"/>
      <c r="S430" s="71">
        <v>192022</v>
      </c>
      <c r="T430" s="71"/>
      <c r="U430" s="71">
        <v>0</v>
      </c>
      <c r="V430" s="74"/>
      <c r="W430" s="72">
        <v>1945795</v>
      </c>
      <c r="X430" s="69"/>
      <c r="Y430" s="71">
        <v>0</v>
      </c>
      <c r="Z430" s="69"/>
      <c r="AA430" s="70">
        <v>35149</v>
      </c>
      <c r="AB430" s="69"/>
      <c r="AC430" s="73" t="str">
        <f t="shared" si="6"/>
        <v>No</v>
      </c>
    </row>
    <row r="431" spans="1:29">
      <c r="A431" s="69" t="s">
        <v>535</v>
      </c>
      <c r="B431" s="69" t="s">
        <v>536</v>
      </c>
      <c r="C431" s="183" t="s">
        <v>46</v>
      </c>
      <c r="D431" s="308">
        <v>5050</v>
      </c>
      <c r="E431" s="312">
        <v>50050</v>
      </c>
      <c r="F431" s="183" t="s">
        <v>189</v>
      </c>
      <c r="G431" s="183" t="s">
        <v>185</v>
      </c>
      <c r="H431" s="185">
        <v>1487483</v>
      </c>
      <c r="I431" s="185">
        <v>211</v>
      </c>
      <c r="J431" s="183" t="s">
        <v>13</v>
      </c>
      <c r="K431" s="69" t="s">
        <v>11</v>
      </c>
      <c r="L431" s="70">
        <v>137</v>
      </c>
      <c r="M431" s="71">
        <v>37856846</v>
      </c>
      <c r="N431" s="71"/>
      <c r="O431" s="71">
        <v>13402222</v>
      </c>
      <c r="P431" s="71"/>
      <c r="Q431" s="71">
        <v>3056141</v>
      </c>
      <c r="R431" s="71"/>
      <c r="S431" s="71">
        <v>19377756</v>
      </c>
      <c r="T431" s="71"/>
      <c r="U431" s="71">
        <v>0</v>
      </c>
      <c r="V431" s="74"/>
      <c r="W431" s="72">
        <v>73692965</v>
      </c>
      <c r="X431" s="69"/>
      <c r="Y431" s="71">
        <v>0</v>
      </c>
      <c r="Z431" s="69"/>
      <c r="AA431" s="70">
        <v>558577</v>
      </c>
      <c r="AB431" s="69"/>
      <c r="AC431" s="73" t="str">
        <f t="shared" si="6"/>
        <v>No</v>
      </c>
    </row>
    <row r="432" spans="1:29">
      <c r="A432" s="69" t="s">
        <v>535</v>
      </c>
      <c r="B432" s="69" t="s">
        <v>536</v>
      </c>
      <c r="C432" s="183" t="s">
        <v>46</v>
      </c>
      <c r="D432" s="308">
        <v>5050</v>
      </c>
      <c r="E432" s="312">
        <v>50050</v>
      </c>
      <c r="F432" s="183" t="s">
        <v>189</v>
      </c>
      <c r="G432" s="183" t="s">
        <v>185</v>
      </c>
      <c r="H432" s="185">
        <v>1487483</v>
      </c>
      <c r="I432" s="185">
        <v>211</v>
      </c>
      <c r="J432" s="183" t="s">
        <v>12</v>
      </c>
      <c r="K432" s="69" t="s">
        <v>14</v>
      </c>
      <c r="L432" s="70">
        <v>74</v>
      </c>
      <c r="M432" s="71">
        <v>8164537</v>
      </c>
      <c r="N432" s="71"/>
      <c r="O432" s="71">
        <v>1316779</v>
      </c>
      <c r="P432" s="71"/>
      <c r="Q432" s="71">
        <v>197535</v>
      </c>
      <c r="R432" s="71"/>
      <c r="S432" s="71">
        <v>1706337</v>
      </c>
      <c r="T432" s="71"/>
      <c r="U432" s="71">
        <v>0</v>
      </c>
      <c r="V432" s="74"/>
      <c r="W432" s="72">
        <v>11385188</v>
      </c>
      <c r="X432" s="69"/>
      <c r="Y432" s="71">
        <v>0</v>
      </c>
      <c r="Z432" s="69"/>
      <c r="AA432" s="70">
        <v>200927</v>
      </c>
      <c r="AB432" s="69"/>
      <c r="AC432" s="73" t="str">
        <f t="shared" si="6"/>
        <v>No</v>
      </c>
    </row>
    <row r="433" spans="1:29">
      <c r="A433" s="69" t="s">
        <v>1410</v>
      </c>
      <c r="B433" s="69" t="s">
        <v>368</v>
      </c>
      <c r="C433" s="183" t="s">
        <v>55</v>
      </c>
      <c r="D433" s="308" t="s">
        <v>1411</v>
      </c>
      <c r="E433" s="312" t="s">
        <v>1412</v>
      </c>
      <c r="F433" s="183" t="s">
        <v>235</v>
      </c>
      <c r="G433" s="183" t="s">
        <v>222</v>
      </c>
      <c r="H433" s="185">
        <v>0</v>
      </c>
      <c r="I433" s="185">
        <v>207</v>
      </c>
      <c r="J433" s="183" t="s">
        <v>12</v>
      </c>
      <c r="K433" s="69" t="s">
        <v>11</v>
      </c>
      <c r="L433" s="70">
        <v>156</v>
      </c>
      <c r="M433" s="71">
        <v>0</v>
      </c>
      <c r="N433" s="71"/>
      <c r="O433" s="71">
        <v>0</v>
      </c>
      <c r="P433" s="71"/>
      <c r="Q433" s="71">
        <v>0</v>
      </c>
      <c r="R433" s="71"/>
      <c r="S433" s="71">
        <v>0</v>
      </c>
      <c r="T433" s="71"/>
      <c r="U433" s="71">
        <v>13210190</v>
      </c>
      <c r="V433" s="74"/>
      <c r="W433" s="72">
        <v>13210190</v>
      </c>
      <c r="X433" s="69"/>
      <c r="Y433" s="71">
        <v>0</v>
      </c>
      <c r="Z433" s="69"/>
      <c r="AA433" s="70">
        <v>217473</v>
      </c>
      <c r="AB433" s="69"/>
      <c r="AC433" s="73" t="str">
        <f t="shared" si="6"/>
        <v>No</v>
      </c>
    </row>
    <row r="434" spans="1:29">
      <c r="A434" s="69" t="s">
        <v>798</v>
      </c>
      <c r="B434" s="69" t="s">
        <v>799</v>
      </c>
      <c r="C434" s="183" t="s">
        <v>81</v>
      </c>
      <c r="D434" s="308">
        <v>5022</v>
      </c>
      <c r="E434" s="312">
        <v>50022</v>
      </c>
      <c r="F434" s="183" t="s">
        <v>189</v>
      </c>
      <c r="G434" s="183" t="s">
        <v>185</v>
      </c>
      <c r="H434" s="185">
        <v>507643</v>
      </c>
      <c r="I434" s="185">
        <v>207</v>
      </c>
      <c r="J434" s="183" t="s">
        <v>13</v>
      </c>
      <c r="K434" s="69" t="s">
        <v>11</v>
      </c>
      <c r="L434" s="70">
        <v>96</v>
      </c>
      <c r="M434" s="71">
        <v>13554094</v>
      </c>
      <c r="N434" s="71"/>
      <c r="O434" s="71">
        <v>4339685</v>
      </c>
      <c r="P434" s="71"/>
      <c r="Q434" s="71">
        <v>768124</v>
      </c>
      <c r="R434" s="71"/>
      <c r="S434" s="71">
        <v>3020157</v>
      </c>
      <c r="T434" s="71"/>
      <c r="U434" s="71">
        <v>0</v>
      </c>
      <c r="V434" s="74"/>
      <c r="W434" s="72">
        <v>21682060</v>
      </c>
      <c r="X434" s="69"/>
      <c r="Y434" s="71">
        <v>0</v>
      </c>
      <c r="Z434" s="69"/>
      <c r="AA434" s="70">
        <v>277984</v>
      </c>
      <c r="AB434" s="69" t="s">
        <v>151</v>
      </c>
      <c r="AC434" s="73" t="str">
        <f t="shared" si="6"/>
        <v>Yes</v>
      </c>
    </row>
    <row r="435" spans="1:29">
      <c r="A435" s="69" t="s">
        <v>798</v>
      </c>
      <c r="B435" s="69" t="s">
        <v>799</v>
      </c>
      <c r="C435" s="183" t="s">
        <v>81</v>
      </c>
      <c r="D435" s="308">
        <v>5022</v>
      </c>
      <c r="E435" s="312">
        <v>50022</v>
      </c>
      <c r="F435" s="183" t="s">
        <v>189</v>
      </c>
      <c r="G435" s="183" t="s">
        <v>185</v>
      </c>
      <c r="H435" s="185">
        <v>507643</v>
      </c>
      <c r="I435" s="185">
        <v>207</v>
      </c>
      <c r="J435" s="183" t="s">
        <v>12</v>
      </c>
      <c r="K435" s="69" t="s">
        <v>11</v>
      </c>
      <c r="L435" s="70">
        <v>57</v>
      </c>
      <c r="M435" s="71">
        <v>4099997</v>
      </c>
      <c r="N435" s="71"/>
      <c r="O435" s="71">
        <v>882013</v>
      </c>
      <c r="P435" s="71"/>
      <c r="Q435" s="71">
        <v>429610</v>
      </c>
      <c r="R435" s="71"/>
      <c r="S435" s="71">
        <v>889639</v>
      </c>
      <c r="T435" s="71"/>
      <c r="U435" s="71">
        <v>0</v>
      </c>
      <c r="V435" s="74"/>
      <c r="W435" s="72">
        <v>6301259</v>
      </c>
      <c r="X435" s="69"/>
      <c r="Y435" s="71">
        <v>0</v>
      </c>
      <c r="Z435" s="69"/>
      <c r="AA435" s="70">
        <v>111548</v>
      </c>
      <c r="AB435" s="69" t="s">
        <v>151</v>
      </c>
      <c r="AC435" s="73" t="str">
        <f t="shared" si="6"/>
        <v>Yes</v>
      </c>
    </row>
    <row r="436" spans="1:29">
      <c r="A436" s="69" t="s">
        <v>798</v>
      </c>
      <c r="B436" s="69" t="s">
        <v>799</v>
      </c>
      <c r="C436" s="183" t="s">
        <v>81</v>
      </c>
      <c r="D436" s="308">
        <v>5022</v>
      </c>
      <c r="E436" s="312">
        <v>50022</v>
      </c>
      <c r="F436" s="183" t="s">
        <v>189</v>
      </c>
      <c r="G436" s="183" t="s">
        <v>185</v>
      </c>
      <c r="H436" s="185">
        <v>507643</v>
      </c>
      <c r="I436" s="185">
        <v>207</v>
      </c>
      <c r="J436" s="183" t="s">
        <v>12</v>
      </c>
      <c r="K436" s="69" t="s">
        <v>14</v>
      </c>
      <c r="L436" s="70">
        <v>54</v>
      </c>
      <c r="M436" s="71">
        <v>727674</v>
      </c>
      <c r="N436" s="71"/>
      <c r="O436" s="71">
        <v>141435</v>
      </c>
      <c r="P436" s="71"/>
      <c r="Q436" s="71">
        <v>70427</v>
      </c>
      <c r="R436" s="71"/>
      <c r="S436" s="71">
        <v>114611</v>
      </c>
      <c r="T436" s="71"/>
      <c r="U436" s="71">
        <v>0</v>
      </c>
      <c r="V436" s="74"/>
      <c r="W436" s="72">
        <v>1054147</v>
      </c>
      <c r="X436" s="69"/>
      <c r="Y436" s="71">
        <v>0</v>
      </c>
      <c r="Z436" s="69"/>
      <c r="AA436" s="70">
        <v>36922</v>
      </c>
      <c r="AB436" s="69" t="s">
        <v>151</v>
      </c>
      <c r="AC436" s="73" t="str">
        <f t="shared" si="6"/>
        <v>Yes</v>
      </c>
    </row>
    <row r="437" spans="1:29">
      <c r="A437" s="69" t="s">
        <v>1410</v>
      </c>
      <c r="B437" s="69" t="s">
        <v>368</v>
      </c>
      <c r="C437" s="183" t="s">
        <v>55</v>
      </c>
      <c r="D437" s="308" t="s">
        <v>1411</v>
      </c>
      <c r="E437" s="312" t="s">
        <v>1412</v>
      </c>
      <c r="F437" s="183" t="s">
        <v>235</v>
      </c>
      <c r="G437" s="183" t="s">
        <v>222</v>
      </c>
      <c r="H437" s="185">
        <v>0</v>
      </c>
      <c r="I437" s="185">
        <v>207</v>
      </c>
      <c r="J437" s="183" t="s">
        <v>17</v>
      </c>
      <c r="K437" s="69" t="s">
        <v>14</v>
      </c>
      <c r="L437" s="70">
        <v>51</v>
      </c>
      <c r="M437" s="71">
        <v>0</v>
      </c>
      <c r="N437" s="71"/>
      <c r="O437" s="71">
        <v>0</v>
      </c>
      <c r="P437" s="71"/>
      <c r="Q437" s="71">
        <v>0</v>
      </c>
      <c r="R437" s="71"/>
      <c r="S437" s="71">
        <v>0</v>
      </c>
      <c r="T437" s="71"/>
      <c r="U437" s="71">
        <v>1522287</v>
      </c>
      <c r="V437" s="74"/>
      <c r="W437" s="72">
        <v>1522287</v>
      </c>
      <c r="X437" s="69"/>
      <c r="Y437" s="71">
        <v>0</v>
      </c>
      <c r="Z437" s="69"/>
      <c r="AA437" s="70">
        <v>48539</v>
      </c>
      <c r="AB437" s="69"/>
      <c r="AC437" s="73" t="str">
        <f t="shared" si="6"/>
        <v>No</v>
      </c>
    </row>
    <row r="438" spans="1:29">
      <c r="A438" s="69" t="s">
        <v>307</v>
      </c>
      <c r="B438" s="69" t="s">
        <v>308</v>
      </c>
      <c r="C438" s="183" t="s">
        <v>56</v>
      </c>
      <c r="D438" s="308">
        <v>5148</v>
      </c>
      <c r="E438" s="312">
        <v>50148</v>
      </c>
      <c r="F438" s="183" t="s">
        <v>189</v>
      </c>
      <c r="G438" s="183" t="s">
        <v>185</v>
      </c>
      <c r="H438" s="185">
        <v>87106</v>
      </c>
      <c r="I438" s="185">
        <v>203</v>
      </c>
      <c r="J438" s="183" t="s">
        <v>12</v>
      </c>
      <c r="K438" s="69" t="s">
        <v>14</v>
      </c>
      <c r="L438" s="70">
        <v>147</v>
      </c>
      <c r="M438" s="71">
        <v>2275786</v>
      </c>
      <c r="N438" s="71"/>
      <c r="O438" s="71">
        <v>231626</v>
      </c>
      <c r="P438" s="71"/>
      <c r="Q438" s="71">
        <v>62530</v>
      </c>
      <c r="R438" s="71"/>
      <c r="S438" s="71">
        <v>398619</v>
      </c>
      <c r="T438" s="71"/>
      <c r="U438" s="71">
        <v>0</v>
      </c>
      <c r="V438" s="74"/>
      <c r="W438" s="72">
        <v>2968561</v>
      </c>
      <c r="X438" s="69"/>
      <c r="Y438" s="71">
        <v>0</v>
      </c>
      <c r="Z438" s="69"/>
      <c r="AA438" s="70">
        <v>74190</v>
      </c>
      <c r="AB438" s="69"/>
      <c r="AC438" s="73" t="str">
        <f t="shared" si="6"/>
        <v>No</v>
      </c>
    </row>
    <row r="439" spans="1:29">
      <c r="A439" s="69" t="s">
        <v>307</v>
      </c>
      <c r="B439" s="69" t="s">
        <v>308</v>
      </c>
      <c r="C439" s="183" t="s">
        <v>56</v>
      </c>
      <c r="D439" s="308">
        <v>5148</v>
      </c>
      <c r="E439" s="312">
        <v>50148</v>
      </c>
      <c r="F439" s="183" t="s">
        <v>189</v>
      </c>
      <c r="G439" s="183" t="s">
        <v>185</v>
      </c>
      <c r="H439" s="185">
        <v>87106</v>
      </c>
      <c r="I439" s="185">
        <v>203</v>
      </c>
      <c r="J439" s="183" t="s">
        <v>12</v>
      </c>
      <c r="K439" s="69" t="s">
        <v>11</v>
      </c>
      <c r="L439" s="70">
        <v>44</v>
      </c>
      <c r="M439" s="71">
        <v>3315908</v>
      </c>
      <c r="N439" s="71"/>
      <c r="O439" s="71">
        <v>1573232</v>
      </c>
      <c r="P439" s="71"/>
      <c r="Q439" s="71">
        <v>340946</v>
      </c>
      <c r="R439" s="71"/>
      <c r="S439" s="71">
        <v>1221533</v>
      </c>
      <c r="T439" s="71"/>
      <c r="U439" s="71">
        <v>0</v>
      </c>
      <c r="V439" s="74"/>
      <c r="W439" s="72">
        <v>6451619</v>
      </c>
      <c r="X439" s="69"/>
      <c r="Y439" s="71">
        <v>0</v>
      </c>
      <c r="Z439" s="69"/>
      <c r="AA439" s="70">
        <v>77269</v>
      </c>
      <c r="AB439" s="69"/>
      <c r="AC439" s="73" t="str">
        <f t="shared" si="6"/>
        <v>No</v>
      </c>
    </row>
    <row r="440" spans="1:29">
      <c r="A440" s="69" t="s">
        <v>307</v>
      </c>
      <c r="B440" s="69" t="s">
        <v>308</v>
      </c>
      <c r="C440" s="183" t="s">
        <v>56</v>
      </c>
      <c r="D440" s="308">
        <v>5148</v>
      </c>
      <c r="E440" s="312">
        <v>50148</v>
      </c>
      <c r="F440" s="183" t="s">
        <v>189</v>
      </c>
      <c r="G440" s="183" t="s">
        <v>185</v>
      </c>
      <c r="H440" s="185">
        <v>87106</v>
      </c>
      <c r="I440" s="185">
        <v>203</v>
      </c>
      <c r="J440" s="183" t="s">
        <v>13</v>
      </c>
      <c r="K440" s="69" t="s">
        <v>11</v>
      </c>
      <c r="L440" s="70">
        <v>9</v>
      </c>
      <c r="M440" s="71">
        <v>1393857</v>
      </c>
      <c r="N440" s="71"/>
      <c r="O440" s="71">
        <v>686548</v>
      </c>
      <c r="P440" s="71"/>
      <c r="Q440" s="71">
        <v>147580</v>
      </c>
      <c r="R440" s="71"/>
      <c r="S440" s="71">
        <v>528747</v>
      </c>
      <c r="T440" s="71"/>
      <c r="U440" s="71">
        <v>0</v>
      </c>
      <c r="V440" s="74"/>
      <c r="W440" s="72">
        <v>2756732</v>
      </c>
      <c r="X440" s="69"/>
      <c r="Y440" s="71">
        <v>0</v>
      </c>
      <c r="Z440" s="69"/>
      <c r="AA440" s="70">
        <v>32393</v>
      </c>
      <c r="AB440" s="69"/>
      <c r="AC440" s="73" t="str">
        <f t="shared" si="6"/>
        <v>No</v>
      </c>
    </row>
    <row r="441" spans="1:29">
      <c r="A441" s="69" t="s">
        <v>307</v>
      </c>
      <c r="B441" s="69" t="s">
        <v>308</v>
      </c>
      <c r="C441" s="183" t="s">
        <v>56</v>
      </c>
      <c r="D441" s="308">
        <v>5148</v>
      </c>
      <c r="E441" s="312">
        <v>50148</v>
      </c>
      <c r="F441" s="183" t="s">
        <v>189</v>
      </c>
      <c r="G441" s="183" t="s">
        <v>185</v>
      </c>
      <c r="H441" s="185">
        <v>87106</v>
      </c>
      <c r="I441" s="185">
        <v>203</v>
      </c>
      <c r="J441" s="183" t="s">
        <v>23</v>
      </c>
      <c r="K441" s="69" t="s">
        <v>11</v>
      </c>
      <c r="L441" s="70">
        <v>3</v>
      </c>
      <c r="M441" s="71">
        <v>167336</v>
      </c>
      <c r="N441" s="71"/>
      <c r="O441" s="71">
        <v>77290</v>
      </c>
      <c r="P441" s="71"/>
      <c r="Q441" s="71">
        <v>16468</v>
      </c>
      <c r="R441" s="71"/>
      <c r="S441" s="71">
        <v>59002</v>
      </c>
      <c r="T441" s="71"/>
      <c r="U441" s="71">
        <v>0</v>
      </c>
      <c r="V441" s="74"/>
      <c r="W441" s="72">
        <v>320096</v>
      </c>
      <c r="X441" s="69"/>
      <c r="Y441" s="71">
        <v>0</v>
      </c>
      <c r="Z441" s="69"/>
      <c r="AA441" s="70">
        <v>3549</v>
      </c>
      <c r="AB441" s="69"/>
      <c r="AC441" s="73" t="str">
        <f t="shared" si="6"/>
        <v>No</v>
      </c>
    </row>
    <row r="442" spans="1:29">
      <c r="A442" s="69" t="s">
        <v>569</v>
      </c>
      <c r="B442" s="69" t="s">
        <v>395</v>
      </c>
      <c r="C442" s="183" t="s">
        <v>21</v>
      </c>
      <c r="D442" s="308">
        <v>9023</v>
      </c>
      <c r="E442" s="312">
        <v>90023</v>
      </c>
      <c r="F442" s="183" t="s">
        <v>514</v>
      </c>
      <c r="G442" s="183" t="s">
        <v>185</v>
      </c>
      <c r="H442" s="185">
        <v>12150996</v>
      </c>
      <c r="I442" s="185">
        <v>197</v>
      </c>
      <c r="J442" s="183" t="s">
        <v>13</v>
      </c>
      <c r="K442" s="69" t="s">
        <v>11</v>
      </c>
      <c r="L442" s="70">
        <v>187</v>
      </c>
      <c r="M442" s="71">
        <v>53648330</v>
      </c>
      <c r="N442" s="71"/>
      <c r="O442" s="71">
        <v>13196765</v>
      </c>
      <c r="P442" s="71"/>
      <c r="Q442" s="71">
        <v>3293815</v>
      </c>
      <c r="R442" s="71"/>
      <c r="S442" s="71">
        <v>16438345</v>
      </c>
      <c r="T442" s="71"/>
      <c r="U442" s="71">
        <v>0</v>
      </c>
      <c r="V442" s="74"/>
      <c r="W442" s="72">
        <v>86577255</v>
      </c>
      <c r="X442" s="69"/>
      <c r="Y442" s="71">
        <v>0</v>
      </c>
      <c r="Z442" s="69"/>
      <c r="AA442" s="70">
        <v>715544</v>
      </c>
      <c r="AB442" s="69"/>
      <c r="AC442" s="73" t="str">
        <f t="shared" si="6"/>
        <v>No</v>
      </c>
    </row>
    <row r="443" spans="1:29">
      <c r="A443" s="69" t="s">
        <v>569</v>
      </c>
      <c r="B443" s="69" t="s">
        <v>395</v>
      </c>
      <c r="C443" s="183" t="s">
        <v>21</v>
      </c>
      <c r="D443" s="308">
        <v>9023</v>
      </c>
      <c r="E443" s="312">
        <v>90023</v>
      </c>
      <c r="F443" s="183" t="s">
        <v>514</v>
      </c>
      <c r="G443" s="183" t="s">
        <v>185</v>
      </c>
      <c r="H443" s="185">
        <v>12150996</v>
      </c>
      <c r="I443" s="185">
        <v>197</v>
      </c>
      <c r="J443" s="183" t="s">
        <v>12</v>
      </c>
      <c r="K443" s="69" t="s">
        <v>14</v>
      </c>
      <c r="L443" s="70">
        <v>10</v>
      </c>
      <c r="M443" s="71">
        <v>451415</v>
      </c>
      <c r="N443" s="71"/>
      <c r="O443" s="71">
        <v>109619</v>
      </c>
      <c r="P443" s="71"/>
      <c r="Q443" s="71">
        <v>29610</v>
      </c>
      <c r="R443" s="71"/>
      <c r="S443" s="71">
        <v>237908</v>
      </c>
      <c r="T443" s="71"/>
      <c r="U443" s="71">
        <v>0</v>
      </c>
      <c r="V443" s="74"/>
      <c r="W443" s="72">
        <v>828552</v>
      </c>
      <c r="X443" s="69"/>
      <c r="Y443" s="71">
        <v>0</v>
      </c>
      <c r="Z443" s="69"/>
      <c r="AA443" s="70">
        <v>21893</v>
      </c>
      <c r="AB443" s="69"/>
      <c r="AC443" s="73" t="str">
        <f t="shared" si="6"/>
        <v>No</v>
      </c>
    </row>
    <row r="444" spans="1:29">
      <c r="A444" s="69" t="s">
        <v>6243</v>
      </c>
      <c r="B444" s="69" t="s">
        <v>397</v>
      </c>
      <c r="C444" s="183" t="s">
        <v>21</v>
      </c>
      <c r="D444" s="308">
        <v>9151</v>
      </c>
      <c r="E444" s="312">
        <v>90151</v>
      </c>
      <c r="F444" s="183" t="s">
        <v>189</v>
      </c>
      <c r="G444" s="183" t="s">
        <v>185</v>
      </c>
      <c r="H444" s="185">
        <v>12150996</v>
      </c>
      <c r="I444" s="185">
        <v>195</v>
      </c>
      <c r="J444" s="183" t="s">
        <v>22</v>
      </c>
      <c r="K444" s="69" t="s">
        <v>14</v>
      </c>
      <c r="L444" s="70">
        <v>195</v>
      </c>
      <c r="M444" s="71">
        <v>72258059</v>
      </c>
      <c r="N444" s="71"/>
      <c r="O444" s="71">
        <v>43332217</v>
      </c>
      <c r="P444" s="71"/>
      <c r="Q444" s="71">
        <v>38736663</v>
      </c>
      <c r="R444" s="71"/>
      <c r="S444" s="71">
        <v>80700343</v>
      </c>
      <c r="T444" s="71"/>
      <c r="U444" s="71">
        <v>0</v>
      </c>
      <c r="V444" s="74"/>
      <c r="W444" s="72">
        <v>235027282</v>
      </c>
      <c r="X444" s="69"/>
      <c r="Y444" s="71">
        <v>0</v>
      </c>
      <c r="Z444" s="69"/>
      <c r="AA444" s="70">
        <v>372464</v>
      </c>
      <c r="AB444" s="69"/>
      <c r="AC444" s="73" t="str">
        <f t="shared" si="6"/>
        <v>No</v>
      </c>
    </row>
    <row r="445" spans="1:29">
      <c r="A445" s="69" t="s">
        <v>6245</v>
      </c>
      <c r="B445" s="69" t="s">
        <v>586</v>
      </c>
      <c r="C445" s="183" t="s">
        <v>103</v>
      </c>
      <c r="D445" s="308">
        <v>6006</v>
      </c>
      <c r="E445" s="312">
        <v>60006</v>
      </c>
      <c r="F445" s="183" t="s">
        <v>187</v>
      </c>
      <c r="G445" s="183" t="s">
        <v>185</v>
      </c>
      <c r="H445" s="185">
        <v>803086</v>
      </c>
      <c r="I445" s="185">
        <v>193</v>
      </c>
      <c r="J445" s="183" t="s">
        <v>13</v>
      </c>
      <c r="K445" s="69" t="s">
        <v>11</v>
      </c>
      <c r="L445" s="70">
        <v>135</v>
      </c>
      <c r="M445" s="71">
        <v>31345921</v>
      </c>
      <c r="N445" s="71"/>
      <c r="O445" s="71">
        <v>11405337</v>
      </c>
      <c r="P445" s="71"/>
      <c r="Q445" s="71">
        <v>3807854</v>
      </c>
      <c r="R445" s="71"/>
      <c r="S445" s="71">
        <v>7299493</v>
      </c>
      <c r="T445" s="71"/>
      <c r="U445" s="71">
        <v>0</v>
      </c>
      <c r="V445" s="74"/>
      <c r="W445" s="72">
        <v>53858605</v>
      </c>
      <c r="X445" s="69"/>
      <c r="Y445" s="71">
        <v>0</v>
      </c>
      <c r="Z445" s="69"/>
      <c r="AA445" s="70">
        <v>551733</v>
      </c>
      <c r="AB445" s="69"/>
      <c r="AC445" s="73" t="str">
        <f t="shared" si="6"/>
        <v>No</v>
      </c>
    </row>
    <row r="446" spans="1:29">
      <c r="A446" s="69" t="s">
        <v>6244</v>
      </c>
      <c r="B446" s="69" t="s">
        <v>782</v>
      </c>
      <c r="C446" s="183" t="s">
        <v>72</v>
      </c>
      <c r="D446" s="308">
        <v>6019</v>
      </c>
      <c r="E446" s="312">
        <v>60019</v>
      </c>
      <c r="F446" s="183" t="s">
        <v>187</v>
      </c>
      <c r="G446" s="183" t="s">
        <v>185</v>
      </c>
      <c r="H446" s="185">
        <v>741318</v>
      </c>
      <c r="I446" s="185">
        <v>193</v>
      </c>
      <c r="J446" s="183" t="s">
        <v>13</v>
      </c>
      <c r="K446" s="69" t="s">
        <v>11</v>
      </c>
      <c r="L446" s="70">
        <v>131</v>
      </c>
      <c r="M446" s="71">
        <v>22719152</v>
      </c>
      <c r="N446" s="71"/>
      <c r="O446" s="71">
        <v>10051055</v>
      </c>
      <c r="P446" s="71"/>
      <c r="Q446" s="71">
        <v>1166174</v>
      </c>
      <c r="R446" s="71"/>
      <c r="S446" s="71">
        <v>8876398</v>
      </c>
      <c r="T446" s="71"/>
      <c r="U446" s="71">
        <v>0</v>
      </c>
      <c r="V446" s="74"/>
      <c r="W446" s="72">
        <v>42812779</v>
      </c>
      <c r="X446" s="69"/>
      <c r="Y446" s="71">
        <v>0</v>
      </c>
      <c r="Z446" s="69"/>
      <c r="AA446" s="70">
        <v>403598</v>
      </c>
      <c r="AB446" s="69"/>
      <c r="AC446" s="73" t="str">
        <f t="shared" si="6"/>
        <v>No</v>
      </c>
    </row>
    <row r="447" spans="1:29">
      <c r="A447" s="69" t="s">
        <v>6244</v>
      </c>
      <c r="B447" s="69" t="s">
        <v>782</v>
      </c>
      <c r="C447" s="183" t="s">
        <v>72</v>
      </c>
      <c r="D447" s="308">
        <v>6019</v>
      </c>
      <c r="E447" s="312">
        <v>60019</v>
      </c>
      <c r="F447" s="183" t="s">
        <v>187</v>
      </c>
      <c r="G447" s="183" t="s">
        <v>185</v>
      </c>
      <c r="H447" s="185">
        <v>741318</v>
      </c>
      <c r="I447" s="185">
        <v>193</v>
      </c>
      <c r="J447" s="183" t="s">
        <v>12</v>
      </c>
      <c r="K447" s="69" t="s">
        <v>11</v>
      </c>
      <c r="L447" s="70">
        <v>62</v>
      </c>
      <c r="M447" s="71">
        <v>6301150</v>
      </c>
      <c r="N447" s="71"/>
      <c r="O447" s="71">
        <v>960893</v>
      </c>
      <c r="P447" s="71"/>
      <c r="Q447" s="71">
        <v>290896</v>
      </c>
      <c r="R447" s="71"/>
      <c r="S447" s="71">
        <v>1835203</v>
      </c>
      <c r="T447" s="71"/>
      <c r="U447" s="71">
        <v>0</v>
      </c>
      <c r="V447" s="74"/>
      <c r="W447" s="72">
        <v>9388142</v>
      </c>
      <c r="X447" s="69"/>
      <c r="Y447" s="71">
        <v>0</v>
      </c>
      <c r="Z447" s="69"/>
      <c r="AA447" s="70">
        <v>126180</v>
      </c>
      <c r="AB447" s="69"/>
      <c r="AC447" s="73" t="str">
        <f t="shared" si="6"/>
        <v>No</v>
      </c>
    </row>
    <row r="448" spans="1:29">
      <c r="A448" s="69" t="s">
        <v>6245</v>
      </c>
      <c r="B448" s="69" t="s">
        <v>586</v>
      </c>
      <c r="C448" s="183" t="s">
        <v>103</v>
      </c>
      <c r="D448" s="308">
        <v>6006</v>
      </c>
      <c r="E448" s="312">
        <v>60006</v>
      </c>
      <c r="F448" s="183" t="s">
        <v>187</v>
      </c>
      <c r="G448" s="183" t="s">
        <v>185</v>
      </c>
      <c r="H448" s="185">
        <v>803086</v>
      </c>
      <c r="I448" s="185">
        <v>193</v>
      </c>
      <c r="J448" s="183" t="s">
        <v>12</v>
      </c>
      <c r="K448" s="69" t="s">
        <v>14</v>
      </c>
      <c r="L448" s="70">
        <v>58</v>
      </c>
      <c r="M448" s="71">
        <v>6568801</v>
      </c>
      <c r="N448" s="71"/>
      <c r="O448" s="71">
        <v>828580</v>
      </c>
      <c r="P448" s="71"/>
      <c r="Q448" s="71">
        <v>654142</v>
      </c>
      <c r="R448" s="71"/>
      <c r="S448" s="71">
        <v>1775630</v>
      </c>
      <c r="T448" s="71"/>
      <c r="U448" s="71">
        <v>0</v>
      </c>
      <c r="V448" s="74"/>
      <c r="W448" s="72">
        <v>9827153</v>
      </c>
      <c r="X448" s="69"/>
      <c r="Y448" s="71">
        <v>0</v>
      </c>
      <c r="Z448" s="69"/>
      <c r="AA448" s="70">
        <v>158167</v>
      </c>
      <c r="AB448" s="69"/>
      <c r="AC448" s="73" t="str">
        <f t="shared" si="6"/>
        <v>No</v>
      </c>
    </row>
    <row r="449" spans="1:29">
      <c r="A449" s="69" t="s">
        <v>530</v>
      </c>
      <c r="B449" s="69" t="s">
        <v>531</v>
      </c>
      <c r="C449" s="183" t="s">
        <v>67</v>
      </c>
      <c r="D449" s="308">
        <v>2126</v>
      </c>
      <c r="E449" s="312">
        <v>20126</v>
      </c>
      <c r="F449" s="183" t="s">
        <v>201</v>
      </c>
      <c r="G449" s="183" t="s">
        <v>185</v>
      </c>
      <c r="H449" s="185">
        <v>18351295</v>
      </c>
      <c r="I449" s="185">
        <v>184</v>
      </c>
      <c r="J449" s="183" t="s">
        <v>23</v>
      </c>
      <c r="K449" s="69" t="s">
        <v>11</v>
      </c>
      <c r="L449" s="70">
        <v>184</v>
      </c>
      <c r="M449" s="71">
        <v>28048234</v>
      </c>
      <c r="N449" s="71"/>
      <c r="O449" s="71">
        <v>7536023</v>
      </c>
      <c r="P449" s="71"/>
      <c r="Q449" s="71">
        <v>6010937</v>
      </c>
      <c r="R449" s="71"/>
      <c r="S449" s="71">
        <v>10485023</v>
      </c>
      <c r="T449" s="71"/>
      <c r="U449" s="71">
        <v>0</v>
      </c>
      <c r="V449" s="74"/>
      <c r="W449" s="72">
        <v>52080217</v>
      </c>
      <c r="X449" s="69"/>
      <c r="Y449" s="71">
        <v>0</v>
      </c>
      <c r="Z449" s="69"/>
      <c r="AA449" s="70">
        <v>211638</v>
      </c>
      <c r="AB449" s="69"/>
      <c r="AC449" s="73" t="str">
        <f t="shared" si="6"/>
        <v>No</v>
      </c>
    </row>
    <row r="450" spans="1:29">
      <c r="A450" s="69" t="s">
        <v>1866</v>
      </c>
      <c r="B450" s="69" t="s">
        <v>1867</v>
      </c>
      <c r="C450" s="183" t="s">
        <v>50</v>
      </c>
      <c r="D450" s="308" t="s">
        <v>1868</v>
      </c>
      <c r="E450" s="312" t="s">
        <v>1869</v>
      </c>
      <c r="F450" s="183" t="s">
        <v>235</v>
      </c>
      <c r="G450" s="183" t="s">
        <v>222</v>
      </c>
      <c r="H450" s="185">
        <v>0</v>
      </c>
      <c r="I450" s="185">
        <v>183</v>
      </c>
      <c r="J450" s="183" t="s">
        <v>12</v>
      </c>
      <c r="K450" s="69" t="s">
        <v>11</v>
      </c>
      <c r="L450" s="70">
        <v>183</v>
      </c>
      <c r="M450" s="71">
        <v>0</v>
      </c>
      <c r="N450" s="71"/>
      <c r="O450" s="71">
        <v>0</v>
      </c>
      <c r="P450" s="71"/>
      <c r="Q450" s="71">
        <v>0</v>
      </c>
      <c r="R450" s="71"/>
      <c r="S450" s="71">
        <v>0</v>
      </c>
      <c r="T450" s="71"/>
      <c r="U450" s="71">
        <v>11763483</v>
      </c>
      <c r="V450" s="74"/>
      <c r="W450" s="72">
        <v>11763483</v>
      </c>
      <c r="X450" s="69"/>
      <c r="Y450" s="71">
        <v>0</v>
      </c>
      <c r="Z450" s="69"/>
      <c r="AA450" s="70">
        <v>327860</v>
      </c>
      <c r="AB450" s="69"/>
      <c r="AC450" s="73" t="str">
        <f t="shared" ref="AC450:AC513" si="7">IF(AB450&amp;Z450&amp;X450&amp;V450&amp;T450&amp;R450&amp;P450&amp;N450&lt;&gt;"","Yes","No")</f>
        <v>No</v>
      </c>
    </row>
    <row r="451" spans="1:29">
      <c r="A451" s="69" t="s">
        <v>5921</v>
      </c>
      <c r="B451" s="69" t="s">
        <v>276</v>
      </c>
      <c r="C451" s="183" t="s">
        <v>87</v>
      </c>
      <c r="D451" s="308"/>
      <c r="E451" s="312">
        <v>30202</v>
      </c>
      <c r="F451" s="183" t="s">
        <v>189</v>
      </c>
      <c r="G451" s="183" t="s">
        <v>185</v>
      </c>
      <c r="H451" s="185">
        <v>402004</v>
      </c>
      <c r="I451" s="185">
        <v>182</v>
      </c>
      <c r="J451" s="183" t="s">
        <v>13</v>
      </c>
      <c r="K451" s="69" t="s">
        <v>11</v>
      </c>
      <c r="L451" s="70">
        <v>76</v>
      </c>
      <c r="M451" s="71">
        <v>14076923</v>
      </c>
      <c r="N451" s="71"/>
      <c r="O451" s="71">
        <v>3125221</v>
      </c>
      <c r="P451" s="71"/>
      <c r="Q451" s="71">
        <v>1469440</v>
      </c>
      <c r="R451" s="71"/>
      <c r="S451" s="71">
        <v>2696019</v>
      </c>
      <c r="T451" s="71"/>
      <c r="U451" s="71">
        <v>0</v>
      </c>
      <c r="V451" s="74"/>
      <c r="W451" s="72">
        <v>21367603</v>
      </c>
      <c r="X451" s="69"/>
      <c r="Y451" s="71">
        <v>0</v>
      </c>
      <c r="Z451" s="69"/>
      <c r="AA451" s="70">
        <v>243451</v>
      </c>
      <c r="AB451" s="69"/>
      <c r="AC451" s="73" t="str">
        <f t="shared" si="7"/>
        <v>No</v>
      </c>
    </row>
    <row r="452" spans="1:29">
      <c r="A452" s="69" t="s">
        <v>5921</v>
      </c>
      <c r="B452" s="69" t="s">
        <v>276</v>
      </c>
      <c r="C452" s="183" t="s">
        <v>87</v>
      </c>
      <c r="D452" s="308"/>
      <c r="E452" s="312">
        <v>30202</v>
      </c>
      <c r="F452" s="183" t="s">
        <v>189</v>
      </c>
      <c r="G452" s="183" t="s">
        <v>185</v>
      </c>
      <c r="H452" s="185">
        <v>402004</v>
      </c>
      <c r="I452" s="185">
        <v>182</v>
      </c>
      <c r="J452" s="183" t="s">
        <v>12</v>
      </c>
      <c r="K452" s="69" t="s">
        <v>14</v>
      </c>
      <c r="L452" s="70">
        <v>71</v>
      </c>
      <c r="M452" s="71">
        <v>4902834</v>
      </c>
      <c r="N452" s="71"/>
      <c r="O452" s="71">
        <v>656505</v>
      </c>
      <c r="P452" s="71"/>
      <c r="Q452" s="71">
        <v>139579</v>
      </c>
      <c r="R452" s="71"/>
      <c r="S452" s="71">
        <v>2338330</v>
      </c>
      <c r="T452" s="71"/>
      <c r="U452" s="71">
        <v>0</v>
      </c>
      <c r="V452" s="74"/>
      <c r="W452" s="72">
        <v>8037248</v>
      </c>
      <c r="X452" s="69"/>
      <c r="Y452" s="71">
        <v>0</v>
      </c>
      <c r="Z452" s="69"/>
      <c r="AA452" s="70">
        <v>146576</v>
      </c>
      <c r="AB452" s="69"/>
      <c r="AC452" s="73" t="str">
        <f t="shared" si="7"/>
        <v>No</v>
      </c>
    </row>
    <row r="453" spans="1:29">
      <c r="A453" s="69" t="s">
        <v>5921</v>
      </c>
      <c r="B453" s="69" t="s">
        <v>276</v>
      </c>
      <c r="C453" s="183" t="s">
        <v>87</v>
      </c>
      <c r="D453" s="308"/>
      <c r="E453" s="312">
        <v>30202</v>
      </c>
      <c r="F453" s="183" t="s">
        <v>189</v>
      </c>
      <c r="G453" s="183" t="s">
        <v>185</v>
      </c>
      <c r="H453" s="185">
        <v>402004</v>
      </c>
      <c r="I453" s="185">
        <v>182</v>
      </c>
      <c r="J453" s="183" t="s">
        <v>12</v>
      </c>
      <c r="K453" s="69" t="s">
        <v>11</v>
      </c>
      <c r="L453" s="70">
        <v>35</v>
      </c>
      <c r="M453" s="71">
        <v>2628503</v>
      </c>
      <c r="N453" s="71"/>
      <c r="O453" s="71">
        <v>579299</v>
      </c>
      <c r="P453" s="71"/>
      <c r="Q453" s="71">
        <v>66807</v>
      </c>
      <c r="R453" s="71"/>
      <c r="S453" s="71">
        <v>443851</v>
      </c>
      <c r="T453" s="71"/>
      <c r="U453" s="71">
        <v>0</v>
      </c>
      <c r="V453" s="74"/>
      <c r="W453" s="72">
        <v>3718460</v>
      </c>
      <c r="X453" s="69"/>
      <c r="Y453" s="71">
        <v>0</v>
      </c>
      <c r="Z453" s="69"/>
      <c r="AA453" s="70">
        <v>53016</v>
      </c>
      <c r="AB453" s="69"/>
      <c r="AC453" s="73" t="str">
        <f t="shared" si="7"/>
        <v>No</v>
      </c>
    </row>
    <row r="454" spans="1:29">
      <c r="A454" s="69" t="s">
        <v>423</v>
      </c>
      <c r="B454" s="69" t="s">
        <v>424</v>
      </c>
      <c r="C454" s="183" t="s">
        <v>109</v>
      </c>
      <c r="D454" s="308">
        <v>24</v>
      </c>
      <c r="E454" s="312">
        <v>24</v>
      </c>
      <c r="F454" s="183" t="s">
        <v>189</v>
      </c>
      <c r="G454" s="183" t="s">
        <v>185</v>
      </c>
      <c r="H454" s="185">
        <v>1849898</v>
      </c>
      <c r="I454" s="185">
        <v>180</v>
      </c>
      <c r="J454" s="183" t="s">
        <v>13</v>
      </c>
      <c r="K454" s="69" t="s">
        <v>11</v>
      </c>
      <c r="L454" s="70">
        <v>101</v>
      </c>
      <c r="M454" s="71">
        <v>24466504</v>
      </c>
      <c r="N454" s="71"/>
      <c r="O454" s="71">
        <v>6375707</v>
      </c>
      <c r="P454" s="71"/>
      <c r="Q454" s="71">
        <v>2229061</v>
      </c>
      <c r="R454" s="71"/>
      <c r="S454" s="71">
        <v>8570990</v>
      </c>
      <c r="T454" s="71"/>
      <c r="U454" s="71">
        <v>0</v>
      </c>
      <c r="V454" s="74"/>
      <c r="W454" s="72">
        <v>41642262</v>
      </c>
      <c r="X454" s="69"/>
      <c r="Y454" s="71">
        <v>0</v>
      </c>
      <c r="Z454" s="69"/>
      <c r="AA454" s="70">
        <v>273632</v>
      </c>
      <c r="AB454" s="69"/>
      <c r="AC454" s="73" t="str">
        <f t="shared" si="7"/>
        <v>No</v>
      </c>
    </row>
    <row r="455" spans="1:29">
      <c r="A455" s="69" t="s">
        <v>423</v>
      </c>
      <c r="B455" s="69" t="s">
        <v>424</v>
      </c>
      <c r="C455" s="183" t="s">
        <v>109</v>
      </c>
      <c r="D455" s="308">
        <v>24</v>
      </c>
      <c r="E455" s="312">
        <v>24</v>
      </c>
      <c r="F455" s="183" t="s">
        <v>189</v>
      </c>
      <c r="G455" s="183" t="s">
        <v>185</v>
      </c>
      <c r="H455" s="185">
        <v>1849898</v>
      </c>
      <c r="I455" s="185">
        <v>180</v>
      </c>
      <c r="J455" s="183" t="s">
        <v>12</v>
      </c>
      <c r="K455" s="69" t="s">
        <v>11</v>
      </c>
      <c r="L455" s="70">
        <v>55</v>
      </c>
      <c r="M455" s="71">
        <v>8770227</v>
      </c>
      <c r="N455" s="71"/>
      <c r="O455" s="71">
        <v>1180786</v>
      </c>
      <c r="P455" s="71"/>
      <c r="Q455" s="71">
        <v>737989</v>
      </c>
      <c r="R455" s="71"/>
      <c r="S455" s="71">
        <v>2884485</v>
      </c>
      <c r="T455" s="71"/>
      <c r="U455" s="71">
        <v>0</v>
      </c>
      <c r="V455" s="74"/>
      <c r="W455" s="72">
        <v>13573487</v>
      </c>
      <c r="X455" s="69"/>
      <c r="Y455" s="71">
        <v>0</v>
      </c>
      <c r="Z455" s="69"/>
      <c r="AA455" s="70">
        <v>93645</v>
      </c>
      <c r="AB455" s="69"/>
      <c r="AC455" s="73" t="str">
        <f t="shared" si="7"/>
        <v>No</v>
      </c>
    </row>
    <row r="456" spans="1:29">
      <c r="A456" s="69" t="s">
        <v>423</v>
      </c>
      <c r="B456" s="69" t="s">
        <v>424</v>
      </c>
      <c r="C456" s="183" t="s">
        <v>109</v>
      </c>
      <c r="D456" s="308">
        <v>24</v>
      </c>
      <c r="E456" s="312">
        <v>24</v>
      </c>
      <c r="F456" s="183" t="s">
        <v>189</v>
      </c>
      <c r="G456" s="183" t="s">
        <v>185</v>
      </c>
      <c r="H456" s="185">
        <v>1849898</v>
      </c>
      <c r="I456" s="185">
        <v>180</v>
      </c>
      <c r="J456" s="183" t="s">
        <v>15</v>
      </c>
      <c r="K456" s="69" t="s">
        <v>11</v>
      </c>
      <c r="L456" s="70">
        <v>24</v>
      </c>
      <c r="M456" s="71">
        <v>43362</v>
      </c>
      <c r="N456" s="71"/>
      <c r="O456" s="71">
        <v>37850</v>
      </c>
      <c r="P456" s="71"/>
      <c r="Q456" s="71">
        <v>27616</v>
      </c>
      <c r="R456" s="71"/>
      <c r="S456" s="71">
        <v>349488</v>
      </c>
      <c r="T456" s="71"/>
      <c r="U456" s="71">
        <v>0</v>
      </c>
      <c r="V456" s="74"/>
      <c r="W456" s="72">
        <v>458316</v>
      </c>
      <c r="X456" s="69"/>
      <c r="Y456" s="71">
        <v>0</v>
      </c>
      <c r="Z456" s="69"/>
      <c r="AA456" s="70">
        <v>7690</v>
      </c>
      <c r="AB456" s="69"/>
      <c r="AC456" s="73" t="str">
        <f t="shared" si="7"/>
        <v>No</v>
      </c>
    </row>
    <row r="457" spans="1:29">
      <c r="A457" s="69" t="s">
        <v>3439</v>
      </c>
      <c r="B457" s="69" t="s">
        <v>3440</v>
      </c>
      <c r="C457" s="183" t="s">
        <v>84</v>
      </c>
      <c r="D457" s="308" t="s">
        <v>3441</v>
      </c>
      <c r="E457" s="312" t="s">
        <v>3442</v>
      </c>
      <c r="F457" s="183" t="s">
        <v>235</v>
      </c>
      <c r="G457" s="183" t="s">
        <v>222</v>
      </c>
      <c r="H457" s="185">
        <v>0</v>
      </c>
      <c r="I457" s="185">
        <v>179</v>
      </c>
      <c r="J457" s="183" t="s">
        <v>12</v>
      </c>
      <c r="K457" s="69" t="s">
        <v>11</v>
      </c>
      <c r="L457" s="70">
        <v>179</v>
      </c>
      <c r="M457" s="71">
        <v>0</v>
      </c>
      <c r="N457" s="71"/>
      <c r="O457" s="71">
        <v>0</v>
      </c>
      <c r="P457" s="71"/>
      <c r="Q457" s="71">
        <v>0</v>
      </c>
      <c r="R457" s="71"/>
      <c r="S457" s="71">
        <v>0</v>
      </c>
      <c r="T457" s="71"/>
      <c r="U457" s="71">
        <v>8279115</v>
      </c>
      <c r="V457" s="74"/>
      <c r="W457" s="72">
        <v>8279115</v>
      </c>
      <c r="X457" s="69"/>
      <c r="Y457" s="71">
        <v>0</v>
      </c>
      <c r="Z457" s="69"/>
      <c r="AA457" s="70">
        <v>265536</v>
      </c>
      <c r="AB457" s="69"/>
      <c r="AC457" s="73" t="str">
        <f t="shared" si="7"/>
        <v>No</v>
      </c>
    </row>
    <row r="458" spans="1:29">
      <c r="A458" s="69" t="s">
        <v>626</v>
      </c>
      <c r="B458" s="69" t="s">
        <v>627</v>
      </c>
      <c r="C458" s="183" t="s">
        <v>52</v>
      </c>
      <c r="D458" s="308">
        <v>1061</v>
      </c>
      <c r="E458" s="312">
        <v>10061</v>
      </c>
      <c r="F458" s="183" t="s">
        <v>189</v>
      </c>
      <c r="G458" s="183" t="s">
        <v>185</v>
      </c>
      <c r="H458" s="185">
        <v>116960</v>
      </c>
      <c r="I458" s="185">
        <v>179</v>
      </c>
      <c r="J458" s="183" t="s">
        <v>12</v>
      </c>
      <c r="K458" s="69" t="s">
        <v>14</v>
      </c>
      <c r="L458" s="70">
        <v>150</v>
      </c>
      <c r="M458" s="71">
        <v>6206863</v>
      </c>
      <c r="N458" s="71"/>
      <c r="O458" s="71">
        <v>1277070</v>
      </c>
      <c r="P458" s="71"/>
      <c r="Q458" s="71">
        <v>311494</v>
      </c>
      <c r="R458" s="71"/>
      <c r="S458" s="71">
        <v>2944369</v>
      </c>
      <c r="T458" s="71"/>
      <c r="U458" s="71">
        <v>0</v>
      </c>
      <c r="V458" s="74"/>
      <c r="W458" s="72">
        <v>10739796</v>
      </c>
      <c r="X458" s="69"/>
      <c r="Y458" s="71">
        <v>0</v>
      </c>
      <c r="Z458" s="69"/>
      <c r="AA458" s="70">
        <v>162760</v>
      </c>
      <c r="AB458" s="69"/>
      <c r="AC458" s="73" t="str">
        <f t="shared" si="7"/>
        <v>No</v>
      </c>
    </row>
    <row r="459" spans="1:29">
      <c r="A459" s="69" t="s">
        <v>626</v>
      </c>
      <c r="B459" s="69" t="s">
        <v>627</v>
      </c>
      <c r="C459" s="183" t="s">
        <v>52</v>
      </c>
      <c r="D459" s="308">
        <v>1061</v>
      </c>
      <c r="E459" s="312">
        <v>10061</v>
      </c>
      <c r="F459" s="183" t="s">
        <v>189</v>
      </c>
      <c r="G459" s="183" t="s">
        <v>185</v>
      </c>
      <c r="H459" s="185">
        <v>116960</v>
      </c>
      <c r="I459" s="185">
        <v>179</v>
      </c>
      <c r="J459" s="183" t="s">
        <v>13</v>
      </c>
      <c r="K459" s="69" t="s">
        <v>14</v>
      </c>
      <c r="L459" s="70">
        <v>20</v>
      </c>
      <c r="M459" s="71">
        <v>2988846</v>
      </c>
      <c r="N459" s="71"/>
      <c r="O459" s="71">
        <v>775130</v>
      </c>
      <c r="P459" s="71"/>
      <c r="Q459" s="71">
        <v>299362</v>
      </c>
      <c r="R459" s="71"/>
      <c r="S459" s="71">
        <v>1964874</v>
      </c>
      <c r="T459" s="71"/>
      <c r="U459" s="71">
        <v>0</v>
      </c>
      <c r="V459" s="74"/>
      <c r="W459" s="72">
        <v>6028212</v>
      </c>
      <c r="X459" s="69"/>
      <c r="Y459" s="71">
        <v>0</v>
      </c>
      <c r="Z459" s="69"/>
      <c r="AA459" s="70">
        <v>45622</v>
      </c>
      <c r="AB459" s="69"/>
      <c r="AC459" s="73" t="str">
        <f t="shared" si="7"/>
        <v>No</v>
      </c>
    </row>
    <row r="460" spans="1:29">
      <c r="A460" s="69" t="s">
        <v>626</v>
      </c>
      <c r="B460" s="69" t="s">
        <v>627</v>
      </c>
      <c r="C460" s="183" t="s">
        <v>52</v>
      </c>
      <c r="D460" s="308">
        <v>1061</v>
      </c>
      <c r="E460" s="312">
        <v>10061</v>
      </c>
      <c r="F460" s="183" t="s">
        <v>189</v>
      </c>
      <c r="G460" s="183" t="s">
        <v>185</v>
      </c>
      <c r="H460" s="185">
        <v>116960</v>
      </c>
      <c r="I460" s="185">
        <v>179</v>
      </c>
      <c r="J460" s="183" t="s">
        <v>17</v>
      </c>
      <c r="K460" s="69" t="s">
        <v>14</v>
      </c>
      <c r="L460" s="70">
        <v>9</v>
      </c>
      <c r="M460" s="71">
        <v>64384</v>
      </c>
      <c r="N460" s="71"/>
      <c r="O460" s="71">
        <v>8628</v>
      </c>
      <c r="P460" s="71"/>
      <c r="Q460" s="71">
        <v>3310</v>
      </c>
      <c r="R460" s="71"/>
      <c r="S460" s="71">
        <v>33802</v>
      </c>
      <c r="T460" s="71"/>
      <c r="U460" s="71">
        <v>0</v>
      </c>
      <c r="V460" s="74"/>
      <c r="W460" s="72">
        <v>110124</v>
      </c>
      <c r="X460" s="69"/>
      <c r="Y460" s="71">
        <v>0</v>
      </c>
      <c r="Z460" s="69"/>
      <c r="AA460" s="70">
        <v>3630</v>
      </c>
      <c r="AB460" s="69"/>
      <c r="AC460" s="73" t="str">
        <f t="shared" si="7"/>
        <v>No</v>
      </c>
    </row>
    <row r="461" spans="1:29">
      <c r="A461" s="69" t="s">
        <v>611</v>
      </c>
      <c r="B461" s="69" t="s">
        <v>612</v>
      </c>
      <c r="C461" s="183" t="s">
        <v>81</v>
      </c>
      <c r="D461" s="308">
        <v>5017</v>
      </c>
      <c r="E461" s="312">
        <v>50017</v>
      </c>
      <c r="F461" s="183" t="s">
        <v>189</v>
      </c>
      <c r="G461" s="183" t="s">
        <v>185</v>
      </c>
      <c r="H461" s="185">
        <v>724091</v>
      </c>
      <c r="I461" s="185">
        <v>178</v>
      </c>
      <c r="J461" s="183" t="s">
        <v>13</v>
      </c>
      <c r="K461" s="69" t="s">
        <v>11</v>
      </c>
      <c r="L461" s="70">
        <v>95</v>
      </c>
      <c r="M461" s="71">
        <v>26065153</v>
      </c>
      <c r="N461" s="71"/>
      <c r="O461" s="71">
        <v>8302498</v>
      </c>
      <c r="P461" s="71"/>
      <c r="Q461" s="71">
        <v>2725542</v>
      </c>
      <c r="R461" s="71"/>
      <c r="S461" s="71">
        <v>7450301</v>
      </c>
      <c r="T461" s="71"/>
      <c r="U461" s="71">
        <v>0</v>
      </c>
      <c r="V461" s="74"/>
      <c r="W461" s="72">
        <v>44543494</v>
      </c>
      <c r="X461" s="69"/>
      <c r="Y461" s="71">
        <v>0</v>
      </c>
      <c r="Z461" s="69"/>
      <c r="AA461" s="70">
        <v>354253</v>
      </c>
      <c r="AB461" s="69"/>
      <c r="AC461" s="73" t="str">
        <f t="shared" si="7"/>
        <v>No</v>
      </c>
    </row>
    <row r="462" spans="1:29">
      <c r="A462" s="69" t="s">
        <v>611</v>
      </c>
      <c r="B462" s="69" t="s">
        <v>612</v>
      </c>
      <c r="C462" s="183" t="s">
        <v>81</v>
      </c>
      <c r="D462" s="308">
        <v>5017</v>
      </c>
      <c r="E462" s="312">
        <v>50017</v>
      </c>
      <c r="F462" s="183" t="s">
        <v>189</v>
      </c>
      <c r="G462" s="183" t="s">
        <v>185</v>
      </c>
      <c r="H462" s="185">
        <v>724091</v>
      </c>
      <c r="I462" s="185">
        <v>178</v>
      </c>
      <c r="J462" s="183" t="s">
        <v>12</v>
      </c>
      <c r="K462" s="69" t="s">
        <v>11</v>
      </c>
      <c r="L462" s="70">
        <v>57</v>
      </c>
      <c r="M462" s="71">
        <v>9000703</v>
      </c>
      <c r="N462" s="71"/>
      <c r="O462" s="71">
        <v>2208050</v>
      </c>
      <c r="P462" s="71"/>
      <c r="Q462" s="71">
        <v>1579760</v>
      </c>
      <c r="R462" s="71"/>
      <c r="S462" s="71">
        <v>4526532</v>
      </c>
      <c r="T462" s="71"/>
      <c r="U462" s="71">
        <v>0</v>
      </c>
      <c r="V462" s="74"/>
      <c r="W462" s="72">
        <v>17315045</v>
      </c>
      <c r="X462" s="69"/>
      <c r="Y462" s="71">
        <v>0</v>
      </c>
      <c r="Z462" s="69"/>
      <c r="AA462" s="70">
        <v>139311</v>
      </c>
      <c r="AB462" s="69"/>
      <c r="AC462" s="73" t="str">
        <f t="shared" si="7"/>
        <v>No</v>
      </c>
    </row>
    <row r="463" spans="1:29">
      <c r="A463" s="69" t="s">
        <v>611</v>
      </c>
      <c r="B463" s="69" t="s">
        <v>612</v>
      </c>
      <c r="C463" s="183" t="s">
        <v>81</v>
      </c>
      <c r="D463" s="308">
        <v>5017</v>
      </c>
      <c r="E463" s="312">
        <v>50017</v>
      </c>
      <c r="F463" s="183" t="s">
        <v>189</v>
      </c>
      <c r="G463" s="183" t="s">
        <v>185</v>
      </c>
      <c r="H463" s="185">
        <v>724091</v>
      </c>
      <c r="I463" s="185">
        <v>178</v>
      </c>
      <c r="J463" s="183" t="s">
        <v>31</v>
      </c>
      <c r="K463" s="69" t="s">
        <v>11</v>
      </c>
      <c r="L463" s="70">
        <v>26</v>
      </c>
      <c r="M463" s="71">
        <v>4736269</v>
      </c>
      <c r="N463" s="71"/>
      <c r="O463" s="71">
        <v>1750614</v>
      </c>
      <c r="P463" s="71"/>
      <c r="Q463" s="71">
        <v>2395541</v>
      </c>
      <c r="R463" s="71"/>
      <c r="S463" s="71">
        <v>2027791</v>
      </c>
      <c r="T463" s="71"/>
      <c r="U463" s="71">
        <v>0</v>
      </c>
      <c r="V463" s="74"/>
      <c r="W463" s="72">
        <v>10910215</v>
      </c>
      <c r="X463" s="69"/>
      <c r="Y463" s="71">
        <v>0</v>
      </c>
      <c r="Z463" s="69"/>
      <c r="AA463" s="70">
        <v>82100</v>
      </c>
      <c r="AB463" s="69"/>
      <c r="AC463" s="73" t="str">
        <f t="shared" si="7"/>
        <v>No</v>
      </c>
    </row>
    <row r="464" spans="1:29">
      <c r="A464" s="69" t="s">
        <v>329</v>
      </c>
      <c r="B464" s="69" t="s">
        <v>330</v>
      </c>
      <c r="C464" s="183" t="s">
        <v>56</v>
      </c>
      <c r="D464" s="308">
        <v>5036</v>
      </c>
      <c r="E464" s="312">
        <v>50036</v>
      </c>
      <c r="F464" s="183" t="s">
        <v>189</v>
      </c>
      <c r="G464" s="183" t="s">
        <v>185</v>
      </c>
      <c r="H464" s="185">
        <v>313532</v>
      </c>
      <c r="I464" s="185">
        <v>174</v>
      </c>
      <c r="J464" s="183" t="s">
        <v>13</v>
      </c>
      <c r="K464" s="69" t="s">
        <v>11</v>
      </c>
      <c r="L464" s="70">
        <v>85</v>
      </c>
      <c r="M464" s="71">
        <v>20353789</v>
      </c>
      <c r="N464" s="71"/>
      <c r="O464" s="71">
        <v>4883863</v>
      </c>
      <c r="P464" s="71"/>
      <c r="Q464" s="71">
        <v>877086</v>
      </c>
      <c r="R464" s="71"/>
      <c r="S464" s="71">
        <v>5469429</v>
      </c>
      <c r="T464" s="71"/>
      <c r="U464" s="71">
        <v>0</v>
      </c>
      <c r="V464" s="74"/>
      <c r="W464" s="72">
        <v>31584167</v>
      </c>
      <c r="X464" s="69"/>
      <c r="Y464" s="71">
        <v>0</v>
      </c>
      <c r="Z464" s="69"/>
      <c r="AA464" s="70">
        <v>265269</v>
      </c>
      <c r="AB464" s="69"/>
      <c r="AC464" s="73" t="str">
        <f t="shared" si="7"/>
        <v>No</v>
      </c>
    </row>
    <row r="465" spans="1:29">
      <c r="A465" s="69" t="s">
        <v>329</v>
      </c>
      <c r="B465" s="69" t="s">
        <v>330</v>
      </c>
      <c r="C465" s="183" t="s">
        <v>56</v>
      </c>
      <c r="D465" s="308">
        <v>5036</v>
      </c>
      <c r="E465" s="312">
        <v>50036</v>
      </c>
      <c r="F465" s="183" t="s">
        <v>189</v>
      </c>
      <c r="G465" s="183" t="s">
        <v>185</v>
      </c>
      <c r="H465" s="185">
        <v>313532</v>
      </c>
      <c r="I465" s="185">
        <v>174</v>
      </c>
      <c r="J465" s="183" t="s">
        <v>12</v>
      </c>
      <c r="K465" s="69" t="s">
        <v>14</v>
      </c>
      <c r="L465" s="70">
        <v>63</v>
      </c>
      <c r="M465" s="71">
        <v>3792098</v>
      </c>
      <c r="N465" s="71"/>
      <c r="O465" s="71">
        <v>750572</v>
      </c>
      <c r="P465" s="71"/>
      <c r="Q465" s="71">
        <v>175942</v>
      </c>
      <c r="R465" s="71"/>
      <c r="S465" s="71">
        <v>4049144</v>
      </c>
      <c r="T465" s="71"/>
      <c r="U465" s="71">
        <v>0</v>
      </c>
      <c r="V465" s="74"/>
      <c r="W465" s="72">
        <v>8767756</v>
      </c>
      <c r="X465" s="69"/>
      <c r="Y465" s="71">
        <v>0</v>
      </c>
      <c r="Z465" s="69"/>
      <c r="AA465" s="70">
        <v>142151</v>
      </c>
      <c r="AB465" s="69"/>
      <c r="AC465" s="73" t="str">
        <f t="shared" si="7"/>
        <v>No</v>
      </c>
    </row>
    <row r="466" spans="1:29">
      <c r="A466" s="69" t="s">
        <v>329</v>
      </c>
      <c r="B466" s="69" t="s">
        <v>330</v>
      </c>
      <c r="C466" s="183" t="s">
        <v>56</v>
      </c>
      <c r="D466" s="308">
        <v>5036</v>
      </c>
      <c r="E466" s="312">
        <v>50036</v>
      </c>
      <c r="F466" s="183" t="s">
        <v>189</v>
      </c>
      <c r="G466" s="183" t="s">
        <v>185</v>
      </c>
      <c r="H466" s="185">
        <v>313532</v>
      </c>
      <c r="I466" s="185">
        <v>174</v>
      </c>
      <c r="J466" s="183" t="s">
        <v>12</v>
      </c>
      <c r="K466" s="69" t="s">
        <v>11</v>
      </c>
      <c r="L466" s="70">
        <v>26</v>
      </c>
      <c r="M466" s="71">
        <v>3892939</v>
      </c>
      <c r="N466" s="71"/>
      <c r="O466" s="71">
        <v>903148</v>
      </c>
      <c r="P466" s="71"/>
      <c r="Q466" s="71">
        <v>219272</v>
      </c>
      <c r="R466" s="71"/>
      <c r="S466" s="71">
        <v>1266942</v>
      </c>
      <c r="T466" s="71"/>
      <c r="U466" s="71">
        <v>0</v>
      </c>
      <c r="V466" s="74"/>
      <c r="W466" s="72">
        <v>6282301</v>
      </c>
      <c r="X466" s="69"/>
      <c r="Y466" s="71">
        <v>0</v>
      </c>
      <c r="Z466" s="69"/>
      <c r="AA466" s="70">
        <v>51675</v>
      </c>
      <c r="AB466" s="69"/>
      <c r="AC466" s="73" t="str">
        <f t="shared" si="7"/>
        <v>No</v>
      </c>
    </row>
    <row r="467" spans="1:29">
      <c r="A467" s="69" t="s">
        <v>565</v>
      </c>
      <c r="B467" s="69" t="s">
        <v>566</v>
      </c>
      <c r="C467" s="183" t="s">
        <v>87</v>
      </c>
      <c r="D467" s="308">
        <v>3010</v>
      </c>
      <c r="E467" s="312">
        <v>30010</v>
      </c>
      <c r="F467" s="183" t="s">
        <v>189</v>
      </c>
      <c r="G467" s="183" t="s">
        <v>185</v>
      </c>
      <c r="H467" s="185">
        <v>664651</v>
      </c>
      <c r="I467" s="185">
        <v>173</v>
      </c>
      <c r="J467" s="183" t="s">
        <v>12</v>
      </c>
      <c r="K467" s="69" t="s">
        <v>14</v>
      </c>
      <c r="L467" s="70">
        <v>100</v>
      </c>
      <c r="M467" s="71">
        <v>6927888</v>
      </c>
      <c r="N467" s="71"/>
      <c r="O467" s="71">
        <v>989350</v>
      </c>
      <c r="P467" s="71"/>
      <c r="Q467" s="71">
        <v>68036</v>
      </c>
      <c r="R467" s="71"/>
      <c r="S467" s="71">
        <v>2624669</v>
      </c>
      <c r="T467" s="71"/>
      <c r="U467" s="71">
        <v>0</v>
      </c>
      <c r="V467" s="74"/>
      <c r="W467" s="72">
        <v>10609943</v>
      </c>
      <c r="X467" s="69"/>
      <c r="Y467" s="71">
        <v>0</v>
      </c>
      <c r="Z467" s="69"/>
      <c r="AA467" s="70">
        <v>163580</v>
      </c>
      <c r="AB467" s="69"/>
      <c r="AC467" s="73" t="str">
        <f t="shared" si="7"/>
        <v>No</v>
      </c>
    </row>
    <row r="468" spans="1:29">
      <c r="A468" s="69" t="s">
        <v>6246</v>
      </c>
      <c r="B468" s="69" t="s">
        <v>430</v>
      </c>
      <c r="C468" s="183" t="s">
        <v>32</v>
      </c>
      <c r="D468" s="308">
        <v>8005</v>
      </c>
      <c r="E468" s="312">
        <v>80005</v>
      </c>
      <c r="F468" s="183" t="s">
        <v>187</v>
      </c>
      <c r="G468" s="183" t="s">
        <v>185</v>
      </c>
      <c r="H468" s="185">
        <v>559409</v>
      </c>
      <c r="I468" s="185">
        <v>173</v>
      </c>
      <c r="J468" s="183" t="s">
        <v>12</v>
      </c>
      <c r="K468" s="69" t="s">
        <v>14</v>
      </c>
      <c r="L468" s="70">
        <v>87</v>
      </c>
      <c r="M468" s="71">
        <v>3658459</v>
      </c>
      <c r="N468" s="71"/>
      <c r="O468" s="71">
        <v>686401</v>
      </c>
      <c r="P468" s="71"/>
      <c r="Q468" s="71">
        <v>385540</v>
      </c>
      <c r="R468" s="71"/>
      <c r="S468" s="71">
        <v>1583462</v>
      </c>
      <c r="T468" s="71"/>
      <c r="U468" s="71">
        <v>0</v>
      </c>
      <c r="V468" s="74"/>
      <c r="W468" s="72">
        <v>6313862</v>
      </c>
      <c r="X468" s="69"/>
      <c r="Y468" s="71">
        <v>0</v>
      </c>
      <c r="Z468" s="69"/>
      <c r="AA468" s="70">
        <v>89774</v>
      </c>
      <c r="AB468" s="69"/>
      <c r="AC468" s="73" t="str">
        <f t="shared" si="7"/>
        <v>No</v>
      </c>
    </row>
    <row r="469" spans="1:29">
      <c r="A469" s="69" t="s">
        <v>565</v>
      </c>
      <c r="B469" s="69" t="s">
        <v>566</v>
      </c>
      <c r="C469" s="183" t="s">
        <v>87</v>
      </c>
      <c r="D469" s="308">
        <v>3010</v>
      </c>
      <c r="E469" s="312">
        <v>30010</v>
      </c>
      <c r="F469" s="183" t="s">
        <v>189</v>
      </c>
      <c r="G469" s="183" t="s">
        <v>185</v>
      </c>
      <c r="H469" s="185">
        <v>664651</v>
      </c>
      <c r="I469" s="185">
        <v>173</v>
      </c>
      <c r="J469" s="183" t="s">
        <v>13</v>
      </c>
      <c r="K469" s="69" t="s">
        <v>11</v>
      </c>
      <c r="L469" s="70">
        <v>72</v>
      </c>
      <c r="M469" s="71">
        <v>16959677</v>
      </c>
      <c r="N469" s="71"/>
      <c r="O469" s="71">
        <v>3475700</v>
      </c>
      <c r="P469" s="71"/>
      <c r="Q469" s="71">
        <v>429623</v>
      </c>
      <c r="R469" s="71"/>
      <c r="S469" s="71">
        <v>4629953</v>
      </c>
      <c r="T469" s="71"/>
      <c r="U469" s="71">
        <v>0</v>
      </c>
      <c r="V469" s="74"/>
      <c r="W469" s="72">
        <v>25494953</v>
      </c>
      <c r="X469" s="69"/>
      <c r="Y469" s="71">
        <v>0</v>
      </c>
      <c r="Z469" s="69"/>
      <c r="AA469" s="70">
        <v>228136</v>
      </c>
      <c r="AB469" s="69"/>
      <c r="AC469" s="73" t="str">
        <f t="shared" si="7"/>
        <v>No</v>
      </c>
    </row>
    <row r="470" spans="1:29">
      <c r="A470" s="69" t="s">
        <v>6246</v>
      </c>
      <c r="B470" s="69" t="s">
        <v>430</v>
      </c>
      <c r="C470" s="183" t="s">
        <v>32</v>
      </c>
      <c r="D470" s="308">
        <v>8005</v>
      </c>
      <c r="E470" s="312">
        <v>80005</v>
      </c>
      <c r="F470" s="183" t="s">
        <v>187</v>
      </c>
      <c r="G470" s="183" t="s">
        <v>185</v>
      </c>
      <c r="H470" s="185">
        <v>559409</v>
      </c>
      <c r="I470" s="185">
        <v>173</v>
      </c>
      <c r="J470" s="183" t="s">
        <v>13</v>
      </c>
      <c r="K470" s="69" t="s">
        <v>14</v>
      </c>
      <c r="L470" s="70">
        <v>49</v>
      </c>
      <c r="M470" s="71">
        <v>9119254</v>
      </c>
      <c r="N470" s="71"/>
      <c r="O470" s="71">
        <v>2124920</v>
      </c>
      <c r="P470" s="71"/>
      <c r="Q470" s="71">
        <v>1493594</v>
      </c>
      <c r="R470" s="71"/>
      <c r="S470" s="71">
        <v>1858448</v>
      </c>
      <c r="T470" s="71"/>
      <c r="U470" s="71">
        <v>0</v>
      </c>
      <c r="V470" s="74"/>
      <c r="W470" s="72">
        <v>14596216</v>
      </c>
      <c r="X470" s="69"/>
      <c r="Y470" s="71">
        <v>0</v>
      </c>
      <c r="Z470" s="69"/>
      <c r="AA470" s="70">
        <v>179546</v>
      </c>
      <c r="AB470" s="69"/>
      <c r="AC470" s="73" t="str">
        <f t="shared" si="7"/>
        <v>No</v>
      </c>
    </row>
    <row r="471" spans="1:29">
      <c r="A471" s="69" t="s">
        <v>6246</v>
      </c>
      <c r="B471" s="69" t="s">
        <v>430</v>
      </c>
      <c r="C471" s="183" t="s">
        <v>32</v>
      </c>
      <c r="D471" s="308">
        <v>8005</v>
      </c>
      <c r="E471" s="312">
        <v>80005</v>
      </c>
      <c r="F471" s="183" t="s">
        <v>187</v>
      </c>
      <c r="G471" s="183" t="s">
        <v>185</v>
      </c>
      <c r="H471" s="185">
        <v>559409</v>
      </c>
      <c r="I471" s="185">
        <v>173</v>
      </c>
      <c r="J471" s="183" t="s">
        <v>15</v>
      </c>
      <c r="K471" s="69" t="s">
        <v>11</v>
      </c>
      <c r="L471" s="70">
        <v>26</v>
      </c>
      <c r="M471" s="71">
        <v>82234</v>
      </c>
      <c r="N471" s="71"/>
      <c r="O471" s="71">
        <v>102200</v>
      </c>
      <c r="P471" s="71"/>
      <c r="Q471" s="71">
        <v>65156</v>
      </c>
      <c r="R471" s="71"/>
      <c r="S471" s="71">
        <v>225478</v>
      </c>
      <c r="T471" s="71"/>
      <c r="U471" s="71">
        <v>0</v>
      </c>
      <c r="V471" s="74"/>
      <c r="W471" s="72">
        <v>475068</v>
      </c>
      <c r="X471" s="69"/>
      <c r="Y471" s="71">
        <v>0</v>
      </c>
      <c r="Z471" s="69"/>
      <c r="AA471" s="70">
        <v>16927</v>
      </c>
      <c r="AB471" s="69"/>
      <c r="AC471" s="73" t="str">
        <f t="shared" si="7"/>
        <v>No</v>
      </c>
    </row>
    <row r="472" spans="1:29">
      <c r="A472" s="69" t="s">
        <v>6246</v>
      </c>
      <c r="B472" s="69" t="s">
        <v>430</v>
      </c>
      <c r="C472" s="183" t="s">
        <v>32</v>
      </c>
      <c r="D472" s="308">
        <v>8005</v>
      </c>
      <c r="E472" s="312">
        <v>80005</v>
      </c>
      <c r="F472" s="183" t="s">
        <v>187</v>
      </c>
      <c r="G472" s="183" t="s">
        <v>185</v>
      </c>
      <c r="H472" s="185">
        <v>559409</v>
      </c>
      <c r="I472" s="185">
        <v>173</v>
      </c>
      <c r="J472" s="183" t="s">
        <v>17</v>
      </c>
      <c r="K472" s="69" t="s">
        <v>14</v>
      </c>
      <c r="L472" s="70">
        <v>11</v>
      </c>
      <c r="M472" s="71">
        <v>126683</v>
      </c>
      <c r="N472" s="71"/>
      <c r="O472" s="71">
        <v>8015</v>
      </c>
      <c r="P472" s="71"/>
      <c r="Q472" s="71">
        <v>12985</v>
      </c>
      <c r="R472" s="71"/>
      <c r="S472" s="71">
        <v>50920</v>
      </c>
      <c r="T472" s="71"/>
      <c r="U472" s="71">
        <v>0</v>
      </c>
      <c r="V472" s="74"/>
      <c r="W472" s="72">
        <v>198603</v>
      </c>
      <c r="X472" s="69"/>
      <c r="Y472" s="71">
        <v>0</v>
      </c>
      <c r="Z472" s="69"/>
      <c r="AA472" s="70">
        <v>4242</v>
      </c>
      <c r="AB472" s="69"/>
      <c r="AC472" s="73" t="str">
        <f t="shared" si="7"/>
        <v>No</v>
      </c>
    </row>
    <row r="473" spans="1:29">
      <c r="A473" s="69" t="s">
        <v>565</v>
      </c>
      <c r="B473" s="69" t="s">
        <v>566</v>
      </c>
      <c r="C473" s="183" t="s">
        <v>87</v>
      </c>
      <c r="D473" s="308">
        <v>3010</v>
      </c>
      <c r="E473" s="312">
        <v>30010</v>
      </c>
      <c r="F473" s="183" t="s">
        <v>189</v>
      </c>
      <c r="G473" s="183" t="s">
        <v>185</v>
      </c>
      <c r="H473" s="185">
        <v>664651</v>
      </c>
      <c r="I473" s="185">
        <v>173</v>
      </c>
      <c r="J473" s="183" t="s">
        <v>13</v>
      </c>
      <c r="K473" s="69" t="s">
        <v>14</v>
      </c>
      <c r="L473" s="70">
        <v>1</v>
      </c>
      <c r="M473" s="71">
        <v>171053</v>
      </c>
      <c r="N473" s="71"/>
      <c r="O473" s="71">
        <v>30254</v>
      </c>
      <c r="P473" s="71"/>
      <c r="Q473" s="71">
        <v>4659</v>
      </c>
      <c r="R473" s="71"/>
      <c r="S473" s="71">
        <v>72667</v>
      </c>
      <c r="T473" s="71"/>
      <c r="U473" s="71">
        <v>0</v>
      </c>
      <c r="V473" s="74"/>
      <c r="W473" s="72">
        <v>278633</v>
      </c>
      <c r="X473" s="69"/>
      <c r="Y473" s="71">
        <v>0</v>
      </c>
      <c r="Z473" s="69"/>
      <c r="AA473" s="70">
        <v>2171</v>
      </c>
      <c r="AB473" s="69"/>
      <c r="AC473" s="73" t="str">
        <f t="shared" si="7"/>
        <v>No</v>
      </c>
    </row>
    <row r="474" spans="1:29">
      <c r="A474" s="69" t="s">
        <v>6247</v>
      </c>
      <c r="B474" s="69" t="s">
        <v>192</v>
      </c>
      <c r="C474" s="183" t="s">
        <v>21</v>
      </c>
      <c r="D474" s="308">
        <v>9008</v>
      </c>
      <c r="E474" s="312">
        <v>90008</v>
      </c>
      <c r="F474" s="183" t="s">
        <v>187</v>
      </c>
      <c r="G474" s="183" t="s">
        <v>185</v>
      </c>
      <c r="H474" s="185">
        <v>12150996</v>
      </c>
      <c r="I474" s="185">
        <v>172</v>
      </c>
      <c r="J474" s="183" t="s">
        <v>13</v>
      </c>
      <c r="K474" s="69" t="s">
        <v>11</v>
      </c>
      <c r="L474" s="70">
        <v>166</v>
      </c>
      <c r="M474" s="71">
        <v>47598269</v>
      </c>
      <c r="N474" s="71"/>
      <c r="O474" s="71">
        <v>14858134</v>
      </c>
      <c r="P474" s="71"/>
      <c r="Q474" s="71">
        <v>1300229</v>
      </c>
      <c r="R474" s="71"/>
      <c r="S474" s="71">
        <v>15935696</v>
      </c>
      <c r="T474" s="71"/>
      <c r="U474" s="71">
        <v>0</v>
      </c>
      <c r="V474" s="74"/>
      <c r="W474" s="72">
        <v>79692328</v>
      </c>
      <c r="X474" s="69"/>
      <c r="Y474" s="71">
        <v>0</v>
      </c>
      <c r="Z474" s="69"/>
      <c r="AA474" s="70">
        <v>561840</v>
      </c>
      <c r="AB474" s="69"/>
      <c r="AC474" s="73" t="str">
        <f t="shared" si="7"/>
        <v>No</v>
      </c>
    </row>
    <row r="475" spans="1:29">
      <c r="A475" s="69" t="s">
        <v>526</v>
      </c>
      <c r="B475" s="69" t="s">
        <v>527</v>
      </c>
      <c r="C475" s="183" t="s">
        <v>38</v>
      </c>
      <c r="D475" s="308">
        <v>4041</v>
      </c>
      <c r="E475" s="312">
        <v>40041</v>
      </c>
      <c r="F475" s="183" t="s">
        <v>189</v>
      </c>
      <c r="G475" s="183" t="s">
        <v>185</v>
      </c>
      <c r="H475" s="185">
        <v>2441770</v>
      </c>
      <c r="I475" s="185">
        <v>172</v>
      </c>
      <c r="J475" s="183" t="s">
        <v>13</v>
      </c>
      <c r="K475" s="69" t="s">
        <v>11</v>
      </c>
      <c r="L475" s="70">
        <v>133</v>
      </c>
      <c r="M475" s="71">
        <v>29379418</v>
      </c>
      <c r="N475" s="71"/>
      <c r="O475" s="71">
        <v>8993205</v>
      </c>
      <c r="P475" s="71"/>
      <c r="Q475" s="71">
        <v>3291380</v>
      </c>
      <c r="R475" s="71"/>
      <c r="S475" s="71">
        <v>30076561</v>
      </c>
      <c r="T475" s="71"/>
      <c r="U475" s="71">
        <v>0</v>
      </c>
      <c r="V475" s="74"/>
      <c r="W475" s="72">
        <v>71740564</v>
      </c>
      <c r="X475" s="69"/>
      <c r="Y475" s="71">
        <v>0</v>
      </c>
      <c r="Z475" s="69"/>
      <c r="AA475" s="70">
        <v>631676</v>
      </c>
      <c r="AB475" s="69"/>
      <c r="AC475" s="73" t="str">
        <f t="shared" si="7"/>
        <v>No</v>
      </c>
    </row>
    <row r="476" spans="1:29">
      <c r="A476" s="69" t="s">
        <v>526</v>
      </c>
      <c r="B476" s="69" t="s">
        <v>527</v>
      </c>
      <c r="C476" s="183" t="s">
        <v>38</v>
      </c>
      <c r="D476" s="308">
        <v>4041</v>
      </c>
      <c r="E476" s="312">
        <v>40041</v>
      </c>
      <c r="F476" s="183" t="s">
        <v>189</v>
      </c>
      <c r="G476" s="183" t="s">
        <v>185</v>
      </c>
      <c r="H476" s="185">
        <v>2441770</v>
      </c>
      <c r="I476" s="185">
        <v>172</v>
      </c>
      <c r="J476" s="183" t="s">
        <v>12</v>
      </c>
      <c r="K476" s="69" t="s">
        <v>11</v>
      </c>
      <c r="L476" s="70">
        <v>36</v>
      </c>
      <c r="M476" s="71">
        <v>4452960</v>
      </c>
      <c r="N476" s="71"/>
      <c r="O476" s="71">
        <v>434903</v>
      </c>
      <c r="P476" s="71"/>
      <c r="Q476" s="71">
        <v>170045</v>
      </c>
      <c r="R476" s="71"/>
      <c r="S476" s="71">
        <v>1086630</v>
      </c>
      <c r="T476" s="71"/>
      <c r="U476" s="71">
        <v>0</v>
      </c>
      <c r="V476" s="74"/>
      <c r="W476" s="72">
        <v>6144538</v>
      </c>
      <c r="X476" s="69"/>
      <c r="Y476" s="71">
        <v>0</v>
      </c>
      <c r="Z476" s="69"/>
      <c r="AA476" s="70">
        <v>104286</v>
      </c>
      <c r="AB476" s="69"/>
      <c r="AC476" s="73" t="str">
        <f t="shared" si="7"/>
        <v>No</v>
      </c>
    </row>
    <row r="477" spans="1:29">
      <c r="A477" s="69" t="s">
        <v>6247</v>
      </c>
      <c r="B477" s="69" t="s">
        <v>192</v>
      </c>
      <c r="C477" s="183" t="s">
        <v>21</v>
      </c>
      <c r="D477" s="308">
        <v>9008</v>
      </c>
      <c r="E477" s="312">
        <v>90008</v>
      </c>
      <c r="F477" s="183" t="s">
        <v>187</v>
      </c>
      <c r="G477" s="183" t="s">
        <v>185</v>
      </c>
      <c r="H477" s="185">
        <v>12150996</v>
      </c>
      <c r="I477" s="185">
        <v>172</v>
      </c>
      <c r="J477" s="183" t="s">
        <v>12</v>
      </c>
      <c r="K477" s="69" t="s">
        <v>14</v>
      </c>
      <c r="L477" s="70">
        <v>6</v>
      </c>
      <c r="M477" s="71">
        <v>351132</v>
      </c>
      <c r="N477" s="71"/>
      <c r="O477" s="71">
        <v>87783</v>
      </c>
      <c r="P477" s="71"/>
      <c r="Q477" s="71">
        <v>29797</v>
      </c>
      <c r="R477" s="71"/>
      <c r="S477" s="71">
        <v>30742</v>
      </c>
      <c r="T477" s="71"/>
      <c r="U477" s="71">
        <v>0</v>
      </c>
      <c r="V477" s="74"/>
      <c r="W477" s="72">
        <v>499454</v>
      </c>
      <c r="X477" s="69"/>
      <c r="Y477" s="71">
        <v>0</v>
      </c>
      <c r="Z477" s="69"/>
      <c r="AA477" s="70">
        <v>9320</v>
      </c>
      <c r="AB477" s="69"/>
      <c r="AC477" s="73" t="str">
        <f t="shared" si="7"/>
        <v>No</v>
      </c>
    </row>
    <row r="478" spans="1:29">
      <c r="A478" s="69" t="s">
        <v>526</v>
      </c>
      <c r="B478" s="69" t="s">
        <v>527</v>
      </c>
      <c r="C478" s="183" t="s">
        <v>38</v>
      </c>
      <c r="D478" s="308">
        <v>4041</v>
      </c>
      <c r="E478" s="312">
        <v>40041</v>
      </c>
      <c r="F478" s="183" t="s">
        <v>189</v>
      </c>
      <c r="G478" s="183" t="s">
        <v>185</v>
      </c>
      <c r="H478" s="185">
        <v>2441770</v>
      </c>
      <c r="I478" s="185">
        <v>172</v>
      </c>
      <c r="J478" s="183" t="s">
        <v>18</v>
      </c>
      <c r="K478" s="69" t="s">
        <v>11</v>
      </c>
      <c r="L478" s="70">
        <v>3</v>
      </c>
      <c r="M478" s="71">
        <v>794327</v>
      </c>
      <c r="N478" s="71"/>
      <c r="O478" s="71">
        <v>485280</v>
      </c>
      <c r="P478" s="71"/>
      <c r="Q478" s="71">
        <v>172294</v>
      </c>
      <c r="R478" s="71"/>
      <c r="S478" s="71">
        <v>125804</v>
      </c>
      <c r="T478" s="71"/>
      <c r="U478" s="71">
        <v>0</v>
      </c>
      <c r="V478" s="74"/>
      <c r="W478" s="72">
        <v>1577705</v>
      </c>
      <c r="X478" s="69"/>
      <c r="Y478" s="71">
        <v>0</v>
      </c>
      <c r="Z478" s="69"/>
      <c r="AA478" s="70">
        <v>12367</v>
      </c>
      <c r="AB478" s="69"/>
      <c r="AC478" s="73" t="str">
        <f t="shared" si="7"/>
        <v>No</v>
      </c>
    </row>
    <row r="479" spans="1:29">
      <c r="A479" s="69" t="s">
        <v>3741</v>
      </c>
      <c r="B479" s="69" t="s">
        <v>5922</v>
      </c>
      <c r="C479" s="183" t="s">
        <v>103</v>
      </c>
      <c r="D479" s="308" t="s">
        <v>3742</v>
      </c>
      <c r="E479" s="312" t="s">
        <v>3743</v>
      </c>
      <c r="F479" s="183" t="s">
        <v>235</v>
      </c>
      <c r="G479" s="183" t="s">
        <v>222</v>
      </c>
      <c r="H479" s="185">
        <v>0</v>
      </c>
      <c r="I479" s="185">
        <v>167</v>
      </c>
      <c r="J479" s="183" t="s">
        <v>12</v>
      </c>
      <c r="K479" s="69" t="s">
        <v>11</v>
      </c>
      <c r="L479" s="70">
        <v>167</v>
      </c>
      <c r="M479" s="71">
        <v>0</v>
      </c>
      <c r="N479" s="71"/>
      <c r="O479" s="71">
        <v>0</v>
      </c>
      <c r="P479" s="71"/>
      <c r="Q479" s="71">
        <v>0</v>
      </c>
      <c r="R479" s="71"/>
      <c r="S479" s="71">
        <v>0</v>
      </c>
      <c r="T479" s="71"/>
      <c r="U479" s="71">
        <v>7882301</v>
      </c>
      <c r="V479" s="74"/>
      <c r="W479" s="72">
        <v>7882301</v>
      </c>
      <c r="X479" s="69"/>
      <c r="Y479" s="71">
        <v>0</v>
      </c>
      <c r="Z479" s="69"/>
      <c r="AA479" s="70">
        <v>197857</v>
      </c>
      <c r="AB479" s="69"/>
      <c r="AC479" s="73" t="str">
        <f t="shared" si="7"/>
        <v>No</v>
      </c>
    </row>
    <row r="480" spans="1:29">
      <c r="A480" s="69" t="s">
        <v>700</v>
      </c>
      <c r="B480" s="69" t="s">
        <v>701</v>
      </c>
      <c r="C480" s="183" t="s">
        <v>51</v>
      </c>
      <c r="D480" s="308">
        <v>6032</v>
      </c>
      <c r="E480" s="312">
        <v>60032</v>
      </c>
      <c r="F480" s="183" t="s">
        <v>189</v>
      </c>
      <c r="G480" s="183" t="s">
        <v>185</v>
      </c>
      <c r="H480" s="185">
        <v>899703</v>
      </c>
      <c r="I480" s="185">
        <v>165</v>
      </c>
      <c r="J480" s="183" t="s">
        <v>13</v>
      </c>
      <c r="K480" s="69" t="s">
        <v>14</v>
      </c>
      <c r="L480" s="70">
        <v>90</v>
      </c>
      <c r="M480" s="71">
        <v>32971481</v>
      </c>
      <c r="N480" s="71"/>
      <c r="O480" s="71">
        <v>10565439</v>
      </c>
      <c r="P480" s="71"/>
      <c r="Q480" s="71">
        <v>794379</v>
      </c>
      <c r="R480" s="71"/>
      <c r="S480" s="71">
        <v>13379617</v>
      </c>
      <c r="T480" s="71"/>
      <c r="U480" s="71">
        <v>0</v>
      </c>
      <c r="V480" s="74"/>
      <c r="W480" s="72">
        <v>57710916</v>
      </c>
      <c r="X480" s="69"/>
      <c r="Y480" s="71">
        <v>0</v>
      </c>
      <c r="Z480" s="69"/>
      <c r="AA480" s="70">
        <v>452517</v>
      </c>
      <c r="AB480" s="69"/>
      <c r="AC480" s="73" t="str">
        <f t="shared" si="7"/>
        <v>No</v>
      </c>
    </row>
    <row r="481" spans="1:29">
      <c r="A481" s="69" t="s">
        <v>700</v>
      </c>
      <c r="B481" s="69" t="s">
        <v>701</v>
      </c>
      <c r="C481" s="183" t="s">
        <v>51</v>
      </c>
      <c r="D481" s="308">
        <v>6032</v>
      </c>
      <c r="E481" s="312">
        <v>60032</v>
      </c>
      <c r="F481" s="183" t="s">
        <v>189</v>
      </c>
      <c r="G481" s="183" t="s">
        <v>185</v>
      </c>
      <c r="H481" s="185">
        <v>899703</v>
      </c>
      <c r="I481" s="185">
        <v>165</v>
      </c>
      <c r="J481" s="183" t="s">
        <v>12</v>
      </c>
      <c r="K481" s="69" t="s">
        <v>14</v>
      </c>
      <c r="L481" s="70">
        <v>42</v>
      </c>
      <c r="M481" s="71">
        <v>9019533</v>
      </c>
      <c r="N481" s="71"/>
      <c r="O481" s="71">
        <v>1447573</v>
      </c>
      <c r="P481" s="71"/>
      <c r="Q481" s="71">
        <v>23014</v>
      </c>
      <c r="R481" s="71"/>
      <c r="S481" s="71">
        <v>2439134</v>
      </c>
      <c r="T481" s="71"/>
      <c r="U481" s="71">
        <v>0</v>
      </c>
      <c r="V481" s="74"/>
      <c r="W481" s="72">
        <v>12929254</v>
      </c>
      <c r="X481" s="69"/>
      <c r="Y481" s="71">
        <v>0</v>
      </c>
      <c r="Z481" s="69"/>
      <c r="AA481" s="70">
        <v>116065</v>
      </c>
      <c r="AB481" s="69"/>
      <c r="AC481" s="73" t="str">
        <f t="shared" si="7"/>
        <v>No</v>
      </c>
    </row>
    <row r="482" spans="1:29">
      <c r="A482" s="69" t="s">
        <v>700</v>
      </c>
      <c r="B482" s="69" t="s">
        <v>701</v>
      </c>
      <c r="C482" s="183" t="s">
        <v>51</v>
      </c>
      <c r="D482" s="308">
        <v>6032</v>
      </c>
      <c r="E482" s="312">
        <v>60032</v>
      </c>
      <c r="F482" s="183" t="s">
        <v>189</v>
      </c>
      <c r="G482" s="183" t="s">
        <v>185</v>
      </c>
      <c r="H482" s="185">
        <v>899703</v>
      </c>
      <c r="I482" s="185">
        <v>165</v>
      </c>
      <c r="J482" s="183" t="s">
        <v>18</v>
      </c>
      <c r="K482" s="69" t="s">
        <v>14</v>
      </c>
      <c r="L482" s="70">
        <v>31</v>
      </c>
      <c r="M482" s="71">
        <v>13213318</v>
      </c>
      <c r="N482" s="71"/>
      <c r="O482" s="71">
        <v>7066678</v>
      </c>
      <c r="P482" s="71"/>
      <c r="Q482" s="71">
        <v>297411</v>
      </c>
      <c r="R482" s="71"/>
      <c r="S482" s="71">
        <v>7355955</v>
      </c>
      <c r="T482" s="71"/>
      <c r="U482" s="71">
        <v>0</v>
      </c>
      <c r="V482" s="74"/>
      <c r="W482" s="72">
        <v>27933362</v>
      </c>
      <c r="X482" s="69"/>
      <c r="Y482" s="71">
        <v>0</v>
      </c>
      <c r="Z482" s="69"/>
      <c r="AA482" s="70">
        <v>199976</v>
      </c>
      <c r="AB482" s="69"/>
      <c r="AC482" s="73" t="str">
        <f t="shared" si="7"/>
        <v>No</v>
      </c>
    </row>
    <row r="483" spans="1:29">
      <c r="A483" s="69" t="s">
        <v>700</v>
      </c>
      <c r="B483" s="69" t="s">
        <v>701</v>
      </c>
      <c r="C483" s="183" t="s">
        <v>51</v>
      </c>
      <c r="D483" s="308">
        <v>6032</v>
      </c>
      <c r="E483" s="312">
        <v>60032</v>
      </c>
      <c r="F483" s="183" t="s">
        <v>189</v>
      </c>
      <c r="G483" s="183" t="s">
        <v>185</v>
      </c>
      <c r="H483" s="185">
        <v>899703</v>
      </c>
      <c r="I483" s="185">
        <v>165</v>
      </c>
      <c r="J483" s="183" t="s">
        <v>24</v>
      </c>
      <c r="K483" s="69" t="s">
        <v>14</v>
      </c>
      <c r="L483" s="70">
        <v>2</v>
      </c>
      <c r="M483" s="71">
        <v>2932599</v>
      </c>
      <c r="N483" s="71"/>
      <c r="O483" s="71">
        <v>3300753</v>
      </c>
      <c r="P483" s="71"/>
      <c r="Q483" s="71">
        <v>148643</v>
      </c>
      <c r="R483" s="71"/>
      <c r="S483" s="71">
        <v>1002698</v>
      </c>
      <c r="T483" s="71"/>
      <c r="U483" s="71">
        <v>0</v>
      </c>
      <c r="V483" s="74"/>
      <c r="W483" s="72">
        <v>7384693</v>
      </c>
      <c r="X483" s="69"/>
      <c r="Y483" s="71">
        <v>0</v>
      </c>
      <c r="Z483" s="69"/>
      <c r="AA483" s="70">
        <v>10591</v>
      </c>
      <c r="AB483" s="69"/>
      <c r="AC483" s="73" t="str">
        <f t="shared" si="7"/>
        <v>No</v>
      </c>
    </row>
    <row r="484" spans="1:29">
      <c r="A484" s="69" t="s">
        <v>6248</v>
      </c>
      <c r="B484" s="69" t="s">
        <v>183</v>
      </c>
      <c r="C484" s="183" t="s">
        <v>9</v>
      </c>
      <c r="D484" s="308">
        <v>12</v>
      </c>
      <c r="E484" s="312">
        <v>12</v>
      </c>
      <c r="F484" s="183" t="s">
        <v>187</v>
      </c>
      <c r="G484" s="183" t="s">
        <v>185</v>
      </c>
      <c r="H484" s="185">
        <v>251243</v>
      </c>
      <c r="I484" s="185">
        <v>162</v>
      </c>
      <c r="J484" s="183" t="s">
        <v>15</v>
      </c>
      <c r="K484" s="69" t="s">
        <v>14</v>
      </c>
      <c r="L484" s="70">
        <v>73</v>
      </c>
      <c r="M484" s="71">
        <v>325365</v>
      </c>
      <c r="N484" s="71"/>
      <c r="O484" s="71">
        <v>84500</v>
      </c>
      <c r="P484" s="71"/>
      <c r="Q484" s="71">
        <v>8478</v>
      </c>
      <c r="R484" s="71"/>
      <c r="S484" s="71">
        <v>598926</v>
      </c>
      <c r="T484" s="71"/>
      <c r="U484" s="71">
        <v>0</v>
      </c>
      <c r="V484" s="74"/>
      <c r="W484" s="72">
        <v>1017269</v>
      </c>
      <c r="X484" s="69"/>
      <c r="Y484" s="71">
        <v>0</v>
      </c>
      <c r="Z484" s="69"/>
      <c r="AA484" s="70">
        <v>34028</v>
      </c>
      <c r="AB484" s="69" t="s">
        <v>151</v>
      </c>
      <c r="AC484" s="73" t="str">
        <f t="shared" si="7"/>
        <v>Yes</v>
      </c>
    </row>
    <row r="485" spans="1:29">
      <c r="A485" s="69" t="s">
        <v>6248</v>
      </c>
      <c r="B485" s="69" t="s">
        <v>183</v>
      </c>
      <c r="C485" s="183" t="s">
        <v>9</v>
      </c>
      <c r="D485" s="308">
        <v>12</v>
      </c>
      <c r="E485" s="312">
        <v>12</v>
      </c>
      <c r="F485" s="183" t="s">
        <v>187</v>
      </c>
      <c r="G485" s="183" t="s">
        <v>185</v>
      </c>
      <c r="H485" s="185">
        <v>251243</v>
      </c>
      <c r="I485" s="185">
        <v>162</v>
      </c>
      <c r="J485" s="183" t="s">
        <v>12</v>
      </c>
      <c r="K485" s="69" t="s">
        <v>14</v>
      </c>
      <c r="L485" s="70">
        <v>43</v>
      </c>
      <c r="M485" s="71">
        <v>3698655</v>
      </c>
      <c r="N485" s="71"/>
      <c r="O485" s="71">
        <v>306680</v>
      </c>
      <c r="P485" s="71"/>
      <c r="Q485" s="71">
        <v>289177</v>
      </c>
      <c r="R485" s="71"/>
      <c r="S485" s="71">
        <v>983518</v>
      </c>
      <c r="T485" s="71"/>
      <c r="U485" s="71">
        <v>0</v>
      </c>
      <c r="V485" s="74"/>
      <c r="W485" s="72">
        <v>5278030</v>
      </c>
      <c r="X485" s="69"/>
      <c r="Y485" s="71">
        <v>0</v>
      </c>
      <c r="Z485" s="69"/>
      <c r="AA485" s="70">
        <v>63284</v>
      </c>
      <c r="AB485" s="69" t="s">
        <v>151</v>
      </c>
      <c r="AC485" s="73" t="str">
        <f t="shared" si="7"/>
        <v>Yes</v>
      </c>
    </row>
    <row r="486" spans="1:29">
      <c r="A486" s="69" t="s">
        <v>6248</v>
      </c>
      <c r="B486" s="69" t="s">
        <v>183</v>
      </c>
      <c r="C486" s="183" t="s">
        <v>9</v>
      </c>
      <c r="D486" s="308">
        <v>12</v>
      </c>
      <c r="E486" s="312">
        <v>12</v>
      </c>
      <c r="F486" s="183" t="s">
        <v>187</v>
      </c>
      <c r="G486" s="183" t="s">
        <v>185</v>
      </c>
      <c r="H486" s="185">
        <v>251243</v>
      </c>
      <c r="I486" s="185">
        <v>162</v>
      </c>
      <c r="J486" s="183" t="s">
        <v>13</v>
      </c>
      <c r="K486" s="69" t="s">
        <v>11</v>
      </c>
      <c r="L486" s="70">
        <v>36</v>
      </c>
      <c r="M486" s="71">
        <v>13573094</v>
      </c>
      <c r="N486" s="71"/>
      <c r="O486" s="71">
        <v>5454110</v>
      </c>
      <c r="P486" s="71"/>
      <c r="Q486" s="71">
        <v>1558893</v>
      </c>
      <c r="R486" s="71"/>
      <c r="S486" s="71">
        <v>2029778</v>
      </c>
      <c r="T486" s="71"/>
      <c r="U486" s="71">
        <v>0</v>
      </c>
      <c r="V486" s="74"/>
      <c r="W486" s="72">
        <v>22615875</v>
      </c>
      <c r="X486" s="69"/>
      <c r="Y486" s="71">
        <v>0</v>
      </c>
      <c r="Z486" s="69"/>
      <c r="AA486" s="70">
        <v>141894</v>
      </c>
      <c r="AB486" s="69" t="s">
        <v>151</v>
      </c>
      <c r="AC486" s="73" t="str">
        <f t="shared" si="7"/>
        <v>Yes</v>
      </c>
    </row>
    <row r="487" spans="1:29">
      <c r="A487" s="69" t="s">
        <v>6248</v>
      </c>
      <c r="B487" s="69" t="s">
        <v>183</v>
      </c>
      <c r="C487" s="183" t="s">
        <v>9</v>
      </c>
      <c r="D487" s="308">
        <v>12</v>
      </c>
      <c r="E487" s="312">
        <v>12</v>
      </c>
      <c r="F487" s="183" t="s">
        <v>187</v>
      </c>
      <c r="G487" s="183" t="s">
        <v>185</v>
      </c>
      <c r="H487" s="185">
        <v>251243</v>
      </c>
      <c r="I487" s="185">
        <v>162</v>
      </c>
      <c r="J487" s="183" t="s">
        <v>13</v>
      </c>
      <c r="K487" s="69" t="s">
        <v>14</v>
      </c>
      <c r="L487" s="70">
        <v>10</v>
      </c>
      <c r="M487" s="71">
        <v>1602851</v>
      </c>
      <c r="N487" s="71"/>
      <c r="O487" s="71">
        <v>204956</v>
      </c>
      <c r="P487" s="71"/>
      <c r="Q487" s="71">
        <v>55547</v>
      </c>
      <c r="R487" s="71"/>
      <c r="S487" s="71">
        <v>640050</v>
      </c>
      <c r="T487" s="71"/>
      <c r="U487" s="71">
        <v>0</v>
      </c>
      <c r="V487" s="74"/>
      <c r="W487" s="72">
        <v>2503404</v>
      </c>
      <c r="X487" s="69"/>
      <c r="Y487" s="71">
        <v>0</v>
      </c>
      <c r="Z487" s="69"/>
      <c r="AA487" s="70">
        <v>30197</v>
      </c>
      <c r="AB487" s="69" t="s">
        <v>151</v>
      </c>
      <c r="AC487" s="73" t="str">
        <f t="shared" si="7"/>
        <v>Yes</v>
      </c>
    </row>
    <row r="488" spans="1:29">
      <c r="A488" s="69" t="s">
        <v>6249</v>
      </c>
      <c r="B488" s="69" t="s">
        <v>488</v>
      </c>
      <c r="C488" s="183" t="s">
        <v>38</v>
      </c>
      <c r="D488" s="308">
        <v>4030</v>
      </c>
      <c r="E488" s="312">
        <v>40030</v>
      </c>
      <c r="F488" s="183" t="s">
        <v>187</v>
      </c>
      <c r="G488" s="183" t="s">
        <v>185</v>
      </c>
      <c r="H488" s="185">
        <v>187781</v>
      </c>
      <c r="I488" s="185">
        <v>158</v>
      </c>
      <c r="J488" s="183" t="s">
        <v>13</v>
      </c>
      <c r="K488" s="69" t="s">
        <v>11</v>
      </c>
      <c r="L488" s="70">
        <v>112</v>
      </c>
      <c r="M488" s="71">
        <v>14295089</v>
      </c>
      <c r="N488" s="71"/>
      <c r="O488" s="71">
        <v>4728912</v>
      </c>
      <c r="P488" s="71"/>
      <c r="Q488" s="71">
        <v>251524</v>
      </c>
      <c r="R488" s="71"/>
      <c r="S488" s="71">
        <v>4738080</v>
      </c>
      <c r="T488" s="71"/>
      <c r="U488" s="71">
        <v>0</v>
      </c>
      <c r="V488" s="74"/>
      <c r="W488" s="72">
        <v>24013605</v>
      </c>
      <c r="X488" s="69"/>
      <c r="Y488" s="71">
        <v>0</v>
      </c>
      <c r="Z488" s="69"/>
      <c r="AA488" s="70">
        <v>316007</v>
      </c>
      <c r="AB488" s="69"/>
      <c r="AC488" s="73" t="str">
        <f t="shared" si="7"/>
        <v>No</v>
      </c>
    </row>
    <row r="489" spans="1:29">
      <c r="A489" s="69" t="s">
        <v>6249</v>
      </c>
      <c r="B489" s="69" t="s">
        <v>488</v>
      </c>
      <c r="C489" s="183" t="s">
        <v>38</v>
      </c>
      <c r="D489" s="308">
        <v>4030</v>
      </c>
      <c r="E489" s="312">
        <v>40030</v>
      </c>
      <c r="F489" s="183" t="s">
        <v>187</v>
      </c>
      <c r="G489" s="183" t="s">
        <v>185</v>
      </c>
      <c r="H489" s="185">
        <v>187781</v>
      </c>
      <c r="I489" s="185">
        <v>158</v>
      </c>
      <c r="J489" s="183" t="s">
        <v>12</v>
      </c>
      <c r="K489" s="69" t="s">
        <v>14</v>
      </c>
      <c r="L489" s="70">
        <v>35</v>
      </c>
      <c r="M489" s="71">
        <v>1386448</v>
      </c>
      <c r="N489" s="71"/>
      <c r="O489" s="71">
        <v>517333</v>
      </c>
      <c r="P489" s="71"/>
      <c r="Q489" s="71">
        <v>66326</v>
      </c>
      <c r="R489" s="71"/>
      <c r="S489" s="71">
        <v>217569</v>
      </c>
      <c r="T489" s="71"/>
      <c r="U489" s="71">
        <v>0</v>
      </c>
      <c r="V489" s="74"/>
      <c r="W489" s="72">
        <v>2187676</v>
      </c>
      <c r="X489" s="69"/>
      <c r="Y489" s="71">
        <v>0</v>
      </c>
      <c r="Z489" s="69"/>
      <c r="AA489" s="70">
        <v>42368</v>
      </c>
      <c r="AB489" s="69"/>
      <c r="AC489" s="73" t="str">
        <f t="shared" si="7"/>
        <v>No</v>
      </c>
    </row>
    <row r="490" spans="1:29">
      <c r="A490" s="69" t="s">
        <v>6249</v>
      </c>
      <c r="B490" s="69" t="s">
        <v>488</v>
      </c>
      <c r="C490" s="183" t="s">
        <v>38</v>
      </c>
      <c r="D490" s="308">
        <v>4030</v>
      </c>
      <c r="E490" s="312">
        <v>40030</v>
      </c>
      <c r="F490" s="183" t="s">
        <v>187</v>
      </c>
      <c r="G490" s="183" t="s">
        <v>185</v>
      </c>
      <c r="H490" s="185">
        <v>187781</v>
      </c>
      <c r="I490" s="185">
        <v>158</v>
      </c>
      <c r="J490" s="183" t="s">
        <v>15</v>
      </c>
      <c r="K490" s="69" t="s">
        <v>14</v>
      </c>
      <c r="L490" s="70">
        <v>11</v>
      </c>
      <c r="M490" s="71">
        <v>24023</v>
      </c>
      <c r="N490" s="71"/>
      <c r="O490" s="71">
        <v>8536</v>
      </c>
      <c r="P490" s="71"/>
      <c r="Q490" s="71">
        <v>21321</v>
      </c>
      <c r="R490" s="71"/>
      <c r="S490" s="71">
        <v>113349</v>
      </c>
      <c r="T490" s="71"/>
      <c r="U490" s="71">
        <v>0</v>
      </c>
      <c r="V490" s="74"/>
      <c r="W490" s="72">
        <v>167229</v>
      </c>
      <c r="X490" s="69"/>
      <c r="Y490" s="71">
        <v>0</v>
      </c>
      <c r="Z490" s="69"/>
      <c r="AA490" s="70">
        <v>4752</v>
      </c>
      <c r="AB490" s="69"/>
      <c r="AC490" s="73" t="str">
        <f t="shared" si="7"/>
        <v>No</v>
      </c>
    </row>
    <row r="491" spans="1:29">
      <c r="A491" s="69" t="s">
        <v>6250</v>
      </c>
      <c r="B491" s="69" t="s">
        <v>448</v>
      </c>
      <c r="C491" s="183" t="s">
        <v>38</v>
      </c>
      <c r="D491" s="308">
        <v>4032</v>
      </c>
      <c r="E491" s="312">
        <v>40032</v>
      </c>
      <c r="F491" s="183" t="s">
        <v>187</v>
      </c>
      <c r="G491" s="183" t="s">
        <v>185</v>
      </c>
      <c r="H491" s="185">
        <v>349064</v>
      </c>
      <c r="I491" s="185">
        <v>156</v>
      </c>
      <c r="J491" s="183" t="s">
        <v>12</v>
      </c>
      <c r="K491" s="69" t="s">
        <v>11</v>
      </c>
      <c r="L491" s="70">
        <v>60</v>
      </c>
      <c r="M491" s="71">
        <v>4279420</v>
      </c>
      <c r="N491" s="71"/>
      <c r="O491" s="71">
        <v>671969</v>
      </c>
      <c r="P491" s="71"/>
      <c r="Q491" s="71">
        <v>328873</v>
      </c>
      <c r="R491" s="71"/>
      <c r="S491" s="71">
        <v>1018039</v>
      </c>
      <c r="T491" s="71"/>
      <c r="U491" s="71">
        <v>0</v>
      </c>
      <c r="V491" s="74"/>
      <c r="W491" s="72">
        <v>6298301</v>
      </c>
      <c r="X491" s="69"/>
      <c r="Y491" s="71">
        <v>0</v>
      </c>
      <c r="Z491" s="69"/>
      <c r="AA491" s="70">
        <v>118480</v>
      </c>
      <c r="AB491" s="69"/>
      <c r="AC491" s="73" t="str">
        <f t="shared" si="7"/>
        <v>No</v>
      </c>
    </row>
    <row r="492" spans="1:29">
      <c r="A492" s="69" t="s">
        <v>6250</v>
      </c>
      <c r="B492" s="69" t="s">
        <v>448</v>
      </c>
      <c r="C492" s="183" t="s">
        <v>38</v>
      </c>
      <c r="D492" s="308">
        <v>4032</v>
      </c>
      <c r="E492" s="312">
        <v>40032</v>
      </c>
      <c r="F492" s="183" t="s">
        <v>187</v>
      </c>
      <c r="G492" s="183" t="s">
        <v>185</v>
      </c>
      <c r="H492" s="185">
        <v>349064</v>
      </c>
      <c r="I492" s="185">
        <v>156</v>
      </c>
      <c r="J492" s="183" t="s">
        <v>13</v>
      </c>
      <c r="K492" s="69" t="s">
        <v>11</v>
      </c>
      <c r="L492" s="70">
        <v>60</v>
      </c>
      <c r="M492" s="71">
        <v>10497131</v>
      </c>
      <c r="N492" s="71"/>
      <c r="O492" s="71">
        <v>2811400</v>
      </c>
      <c r="P492" s="71"/>
      <c r="Q492" s="71">
        <v>743699</v>
      </c>
      <c r="R492" s="71"/>
      <c r="S492" s="71">
        <v>2243566</v>
      </c>
      <c r="T492" s="71"/>
      <c r="U492" s="71">
        <v>0</v>
      </c>
      <c r="V492" s="74"/>
      <c r="W492" s="72">
        <v>16295796</v>
      </c>
      <c r="X492" s="69"/>
      <c r="Y492" s="71">
        <v>0</v>
      </c>
      <c r="Z492" s="69"/>
      <c r="AA492" s="70">
        <v>194822</v>
      </c>
      <c r="AB492" s="69"/>
      <c r="AC492" s="73" t="str">
        <f t="shared" si="7"/>
        <v>No</v>
      </c>
    </row>
    <row r="493" spans="1:29">
      <c r="A493" s="69" t="s">
        <v>6250</v>
      </c>
      <c r="B493" s="69" t="s">
        <v>448</v>
      </c>
      <c r="C493" s="183" t="s">
        <v>38</v>
      </c>
      <c r="D493" s="308">
        <v>4032</v>
      </c>
      <c r="E493" s="312">
        <v>40032</v>
      </c>
      <c r="F493" s="183" t="s">
        <v>187</v>
      </c>
      <c r="G493" s="183" t="s">
        <v>185</v>
      </c>
      <c r="H493" s="185">
        <v>349064</v>
      </c>
      <c r="I493" s="185">
        <v>156</v>
      </c>
      <c r="J493" s="183" t="s">
        <v>12</v>
      </c>
      <c r="K493" s="69" t="s">
        <v>14</v>
      </c>
      <c r="L493" s="70">
        <v>23</v>
      </c>
      <c r="M493" s="71">
        <v>1039941</v>
      </c>
      <c r="N493" s="71"/>
      <c r="O493" s="71">
        <v>199441</v>
      </c>
      <c r="P493" s="71"/>
      <c r="Q493" s="71">
        <v>149434</v>
      </c>
      <c r="R493" s="71"/>
      <c r="S493" s="71">
        <v>481340</v>
      </c>
      <c r="T493" s="71"/>
      <c r="U493" s="71">
        <v>0</v>
      </c>
      <c r="V493" s="74"/>
      <c r="W493" s="72">
        <v>1870156</v>
      </c>
      <c r="X493" s="69"/>
      <c r="Y493" s="71">
        <v>0</v>
      </c>
      <c r="Z493" s="69"/>
      <c r="AA493" s="70">
        <v>46561</v>
      </c>
      <c r="AB493" s="69"/>
      <c r="AC493" s="73" t="str">
        <f t="shared" si="7"/>
        <v>No</v>
      </c>
    </row>
    <row r="494" spans="1:29">
      <c r="A494" s="69" t="s">
        <v>6250</v>
      </c>
      <c r="B494" s="69" t="s">
        <v>448</v>
      </c>
      <c r="C494" s="183" t="s">
        <v>38</v>
      </c>
      <c r="D494" s="308">
        <v>4032</v>
      </c>
      <c r="E494" s="312">
        <v>40032</v>
      </c>
      <c r="F494" s="183" t="s">
        <v>187</v>
      </c>
      <c r="G494" s="183" t="s">
        <v>185</v>
      </c>
      <c r="H494" s="185">
        <v>349064</v>
      </c>
      <c r="I494" s="185">
        <v>156</v>
      </c>
      <c r="J494" s="183" t="s">
        <v>15</v>
      </c>
      <c r="K494" s="69" t="s">
        <v>14</v>
      </c>
      <c r="L494" s="70">
        <v>9</v>
      </c>
      <c r="M494" s="71">
        <v>32938</v>
      </c>
      <c r="N494" s="71"/>
      <c r="O494" s="71">
        <v>1173</v>
      </c>
      <c r="P494" s="71"/>
      <c r="Q494" s="71">
        <v>1084</v>
      </c>
      <c r="R494" s="71"/>
      <c r="S494" s="71">
        <v>56205</v>
      </c>
      <c r="T494" s="71"/>
      <c r="U494" s="71">
        <v>0</v>
      </c>
      <c r="V494" s="74"/>
      <c r="W494" s="72">
        <v>91400</v>
      </c>
      <c r="X494" s="69"/>
      <c r="Y494" s="71">
        <v>0</v>
      </c>
      <c r="Z494" s="69"/>
      <c r="AA494" s="70">
        <v>2876</v>
      </c>
      <c r="AB494" s="69"/>
      <c r="AC494" s="73" t="str">
        <f t="shared" si="7"/>
        <v>No</v>
      </c>
    </row>
    <row r="495" spans="1:29">
      <c r="A495" s="69" t="s">
        <v>6250</v>
      </c>
      <c r="B495" s="69" t="s">
        <v>448</v>
      </c>
      <c r="C495" s="183" t="s">
        <v>38</v>
      </c>
      <c r="D495" s="308">
        <v>4032</v>
      </c>
      <c r="E495" s="312">
        <v>40032</v>
      </c>
      <c r="F495" s="183" t="s">
        <v>187</v>
      </c>
      <c r="G495" s="183" t="s">
        <v>185</v>
      </c>
      <c r="H495" s="185">
        <v>349064</v>
      </c>
      <c r="I495" s="185">
        <v>156</v>
      </c>
      <c r="J495" s="183" t="s">
        <v>17</v>
      </c>
      <c r="K495" s="69" t="s">
        <v>14</v>
      </c>
      <c r="L495" s="70">
        <v>4</v>
      </c>
      <c r="M495" s="71">
        <v>223894</v>
      </c>
      <c r="N495" s="71"/>
      <c r="O495" s="71">
        <v>34460</v>
      </c>
      <c r="P495" s="71"/>
      <c r="Q495" s="71">
        <v>14079</v>
      </c>
      <c r="R495" s="71"/>
      <c r="S495" s="71">
        <v>89407</v>
      </c>
      <c r="T495" s="71"/>
      <c r="U495" s="71">
        <v>0</v>
      </c>
      <c r="V495" s="74"/>
      <c r="W495" s="72">
        <v>361840</v>
      </c>
      <c r="X495" s="69"/>
      <c r="Y495" s="71">
        <v>0</v>
      </c>
      <c r="Z495" s="69"/>
      <c r="AA495" s="70">
        <v>4981</v>
      </c>
      <c r="AB495" s="69"/>
      <c r="AC495" s="73" t="str">
        <f t="shared" si="7"/>
        <v>No</v>
      </c>
    </row>
    <row r="496" spans="1:29">
      <c r="A496" s="69" t="s">
        <v>493</v>
      </c>
      <c r="B496" s="69" t="s">
        <v>494</v>
      </c>
      <c r="C496" s="183" t="s">
        <v>21</v>
      </c>
      <c r="D496" s="308">
        <v>9016</v>
      </c>
      <c r="E496" s="312">
        <v>90016</v>
      </c>
      <c r="F496" s="183" t="s">
        <v>189</v>
      </c>
      <c r="G496" s="183" t="s">
        <v>185</v>
      </c>
      <c r="H496" s="185">
        <v>3281212</v>
      </c>
      <c r="I496" s="185">
        <v>154</v>
      </c>
      <c r="J496" s="183" t="s">
        <v>13</v>
      </c>
      <c r="K496" s="69" t="s">
        <v>11</v>
      </c>
      <c r="L496" s="70">
        <v>132</v>
      </c>
      <c r="M496" s="71">
        <v>44208385</v>
      </c>
      <c r="N496" s="71"/>
      <c r="O496" s="71">
        <v>9863992</v>
      </c>
      <c r="P496" s="71"/>
      <c r="Q496" s="71">
        <v>1145864</v>
      </c>
      <c r="R496" s="71"/>
      <c r="S496" s="71">
        <v>15345114</v>
      </c>
      <c r="T496" s="71"/>
      <c r="U496" s="71">
        <v>0</v>
      </c>
      <c r="V496" s="74"/>
      <c r="W496" s="72">
        <v>70563355</v>
      </c>
      <c r="X496" s="69"/>
      <c r="Y496" s="71">
        <v>0</v>
      </c>
      <c r="Z496" s="69"/>
      <c r="AA496" s="70">
        <v>249334</v>
      </c>
      <c r="AB496" s="69"/>
      <c r="AC496" s="73" t="str">
        <f t="shared" si="7"/>
        <v>No</v>
      </c>
    </row>
    <row r="497" spans="1:29">
      <c r="A497" s="69" t="s">
        <v>493</v>
      </c>
      <c r="B497" s="69" t="s">
        <v>494</v>
      </c>
      <c r="C497" s="183" t="s">
        <v>21</v>
      </c>
      <c r="D497" s="308">
        <v>9016</v>
      </c>
      <c r="E497" s="312">
        <v>90016</v>
      </c>
      <c r="F497" s="183" t="s">
        <v>189</v>
      </c>
      <c r="G497" s="183" t="s">
        <v>185</v>
      </c>
      <c r="H497" s="185">
        <v>3281212</v>
      </c>
      <c r="I497" s="185">
        <v>154</v>
      </c>
      <c r="J497" s="183" t="s">
        <v>12</v>
      </c>
      <c r="K497" s="69" t="s">
        <v>14</v>
      </c>
      <c r="L497" s="70">
        <v>15</v>
      </c>
      <c r="M497" s="71">
        <v>1371411</v>
      </c>
      <c r="N497" s="71"/>
      <c r="O497" s="71">
        <v>173840</v>
      </c>
      <c r="P497" s="71"/>
      <c r="Q497" s="71">
        <v>158910</v>
      </c>
      <c r="R497" s="71"/>
      <c r="S497" s="71">
        <v>297631</v>
      </c>
      <c r="T497" s="71"/>
      <c r="U497" s="71">
        <v>0</v>
      </c>
      <c r="V497" s="74"/>
      <c r="W497" s="72">
        <v>2001792</v>
      </c>
      <c r="X497" s="69"/>
      <c r="Y497" s="71">
        <v>0</v>
      </c>
      <c r="Z497" s="69"/>
      <c r="AA497" s="70">
        <v>22875</v>
      </c>
      <c r="AB497" s="69"/>
      <c r="AC497" s="73" t="str">
        <f t="shared" si="7"/>
        <v>No</v>
      </c>
    </row>
    <row r="498" spans="1:29">
      <c r="A498" s="69" t="s">
        <v>493</v>
      </c>
      <c r="B498" s="69" t="s">
        <v>494</v>
      </c>
      <c r="C498" s="183" t="s">
        <v>21</v>
      </c>
      <c r="D498" s="308">
        <v>9016</v>
      </c>
      <c r="E498" s="312">
        <v>90016</v>
      </c>
      <c r="F498" s="183" t="s">
        <v>189</v>
      </c>
      <c r="G498" s="183" t="s">
        <v>185</v>
      </c>
      <c r="H498" s="185">
        <v>3281212</v>
      </c>
      <c r="I498" s="185">
        <v>154</v>
      </c>
      <c r="J498" s="183" t="s">
        <v>24</v>
      </c>
      <c r="K498" s="69" t="s">
        <v>11</v>
      </c>
      <c r="L498" s="70">
        <v>7</v>
      </c>
      <c r="M498" s="71">
        <v>18660144</v>
      </c>
      <c r="N498" s="71"/>
      <c r="O498" s="71">
        <v>3857561</v>
      </c>
      <c r="P498" s="71"/>
      <c r="Q498" s="71">
        <v>1432387</v>
      </c>
      <c r="R498" s="71"/>
      <c r="S498" s="71">
        <v>9319401</v>
      </c>
      <c r="T498" s="71"/>
      <c r="U498" s="71">
        <v>0</v>
      </c>
      <c r="V498" s="74"/>
      <c r="W498" s="72">
        <v>33269493</v>
      </c>
      <c r="X498" s="69"/>
      <c r="Y498" s="71">
        <v>0</v>
      </c>
      <c r="Z498" s="69"/>
      <c r="AA498" s="70">
        <v>15081</v>
      </c>
      <c r="AB498" s="69"/>
      <c r="AC498" s="73" t="str">
        <f t="shared" si="7"/>
        <v>No</v>
      </c>
    </row>
    <row r="499" spans="1:29">
      <c r="A499" s="69" t="s">
        <v>6251</v>
      </c>
      <c r="B499" s="69" t="s">
        <v>487</v>
      </c>
      <c r="C499" s="183" t="s">
        <v>21</v>
      </c>
      <c r="D499" s="308">
        <v>9027</v>
      </c>
      <c r="E499" s="312">
        <v>90027</v>
      </c>
      <c r="F499" s="183" t="s">
        <v>187</v>
      </c>
      <c r="G499" s="183" t="s">
        <v>185</v>
      </c>
      <c r="H499" s="185">
        <v>654628</v>
      </c>
      <c r="I499" s="185">
        <v>150</v>
      </c>
      <c r="J499" s="183" t="s">
        <v>13</v>
      </c>
      <c r="K499" s="69" t="s">
        <v>11</v>
      </c>
      <c r="L499" s="70">
        <v>98</v>
      </c>
      <c r="M499" s="71">
        <v>28128778</v>
      </c>
      <c r="N499" s="71"/>
      <c r="O499" s="71">
        <v>6374603</v>
      </c>
      <c r="P499" s="71"/>
      <c r="Q499" s="71">
        <v>860372</v>
      </c>
      <c r="R499" s="71"/>
      <c r="S499" s="71">
        <v>6615620</v>
      </c>
      <c r="T499" s="71"/>
      <c r="U499" s="71">
        <v>0</v>
      </c>
      <c r="V499" s="74"/>
      <c r="W499" s="72">
        <v>41979373</v>
      </c>
      <c r="X499" s="69"/>
      <c r="Y499" s="71">
        <v>0</v>
      </c>
      <c r="Z499" s="69"/>
      <c r="AA499" s="70">
        <v>374764</v>
      </c>
      <c r="AB499" s="69"/>
      <c r="AC499" s="73" t="str">
        <f t="shared" si="7"/>
        <v>No</v>
      </c>
    </row>
    <row r="500" spans="1:29">
      <c r="A500" s="69" t="s">
        <v>6251</v>
      </c>
      <c r="B500" s="69" t="s">
        <v>487</v>
      </c>
      <c r="C500" s="183" t="s">
        <v>21</v>
      </c>
      <c r="D500" s="308">
        <v>9027</v>
      </c>
      <c r="E500" s="312">
        <v>90027</v>
      </c>
      <c r="F500" s="183" t="s">
        <v>187</v>
      </c>
      <c r="G500" s="183" t="s">
        <v>185</v>
      </c>
      <c r="H500" s="185">
        <v>654628</v>
      </c>
      <c r="I500" s="185">
        <v>150</v>
      </c>
      <c r="J500" s="183" t="s">
        <v>12</v>
      </c>
      <c r="K500" s="69" t="s">
        <v>14</v>
      </c>
      <c r="L500" s="70">
        <v>52</v>
      </c>
      <c r="M500" s="71">
        <v>4035787</v>
      </c>
      <c r="N500" s="71"/>
      <c r="O500" s="71">
        <v>961027</v>
      </c>
      <c r="P500" s="71"/>
      <c r="Q500" s="71">
        <v>64069</v>
      </c>
      <c r="R500" s="71"/>
      <c r="S500" s="71">
        <v>2143697</v>
      </c>
      <c r="T500" s="71"/>
      <c r="U500" s="71">
        <v>0</v>
      </c>
      <c r="V500" s="74"/>
      <c r="W500" s="72">
        <v>7204580</v>
      </c>
      <c r="X500" s="69"/>
      <c r="Y500" s="71">
        <v>0</v>
      </c>
      <c r="Z500" s="69"/>
      <c r="AA500" s="70">
        <v>104147</v>
      </c>
      <c r="AB500" s="69"/>
      <c r="AC500" s="73" t="str">
        <f t="shared" si="7"/>
        <v>No</v>
      </c>
    </row>
    <row r="501" spans="1:29">
      <c r="A501" s="69" t="s">
        <v>505</v>
      </c>
      <c r="B501" s="69" t="s">
        <v>438</v>
      </c>
      <c r="C501" s="183" t="s">
        <v>33</v>
      </c>
      <c r="D501" s="308">
        <v>1017</v>
      </c>
      <c r="E501" s="312">
        <v>10017</v>
      </c>
      <c r="F501" s="183" t="s">
        <v>189</v>
      </c>
      <c r="G501" s="183" t="s">
        <v>185</v>
      </c>
      <c r="H501" s="185">
        <v>924859</v>
      </c>
      <c r="I501" s="185">
        <v>147</v>
      </c>
      <c r="J501" s="183" t="s">
        <v>12</v>
      </c>
      <c r="K501" s="69" t="s">
        <v>14</v>
      </c>
      <c r="L501" s="70">
        <v>147</v>
      </c>
      <c r="M501" s="71">
        <v>13116038</v>
      </c>
      <c r="N501" s="71"/>
      <c r="O501" s="71">
        <v>549195</v>
      </c>
      <c r="P501" s="71"/>
      <c r="Q501" s="71">
        <v>32273</v>
      </c>
      <c r="R501" s="71"/>
      <c r="S501" s="71">
        <v>3073130</v>
      </c>
      <c r="T501" s="71"/>
      <c r="U501" s="71">
        <v>0</v>
      </c>
      <c r="V501" s="74"/>
      <c r="W501" s="72">
        <v>16770636</v>
      </c>
      <c r="X501" s="69"/>
      <c r="Y501" s="71">
        <v>0</v>
      </c>
      <c r="Z501" s="69"/>
      <c r="AA501" s="70">
        <v>272393</v>
      </c>
      <c r="AB501" s="69"/>
      <c r="AC501" s="73" t="str">
        <f t="shared" si="7"/>
        <v>No</v>
      </c>
    </row>
    <row r="502" spans="1:29">
      <c r="A502" s="69" t="s">
        <v>6252</v>
      </c>
      <c r="B502" s="69" t="s">
        <v>590</v>
      </c>
      <c r="C502" s="183" t="s">
        <v>102</v>
      </c>
      <c r="D502" s="308">
        <v>4003</v>
      </c>
      <c r="E502" s="312">
        <v>40003</v>
      </c>
      <c r="F502" s="183" t="s">
        <v>187</v>
      </c>
      <c r="G502" s="183" t="s">
        <v>185</v>
      </c>
      <c r="H502" s="185">
        <v>1060061</v>
      </c>
      <c r="I502" s="185">
        <v>145</v>
      </c>
      <c r="J502" s="183" t="s">
        <v>13</v>
      </c>
      <c r="K502" s="69" t="s">
        <v>11</v>
      </c>
      <c r="L502" s="70">
        <v>102</v>
      </c>
      <c r="M502" s="71">
        <v>26633374</v>
      </c>
      <c r="N502" s="71"/>
      <c r="O502" s="71">
        <v>8246523</v>
      </c>
      <c r="P502" s="71"/>
      <c r="Q502" s="71">
        <v>1476601</v>
      </c>
      <c r="R502" s="71"/>
      <c r="S502" s="71">
        <v>10210370</v>
      </c>
      <c r="T502" s="71"/>
      <c r="U502" s="71">
        <v>0</v>
      </c>
      <c r="V502" s="74"/>
      <c r="W502" s="72">
        <v>46566868</v>
      </c>
      <c r="X502" s="69"/>
      <c r="Y502" s="71">
        <v>0</v>
      </c>
      <c r="Z502" s="69"/>
      <c r="AA502" s="70">
        <v>322789</v>
      </c>
      <c r="AB502" s="69"/>
      <c r="AC502" s="73" t="str">
        <f t="shared" si="7"/>
        <v>No</v>
      </c>
    </row>
    <row r="503" spans="1:29">
      <c r="A503" s="69" t="s">
        <v>6252</v>
      </c>
      <c r="B503" s="69" t="s">
        <v>590</v>
      </c>
      <c r="C503" s="183" t="s">
        <v>102</v>
      </c>
      <c r="D503" s="308">
        <v>4003</v>
      </c>
      <c r="E503" s="312">
        <v>40003</v>
      </c>
      <c r="F503" s="183" t="s">
        <v>187</v>
      </c>
      <c r="G503" s="183" t="s">
        <v>185</v>
      </c>
      <c r="H503" s="185">
        <v>1060061</v>
      </c>
      <c r="I503" s="185">
        <v>145</v>
      </c>
      <c r="J503" s="183" t="s">
        <v>12</v>
      </c>
      <c r="K503" s="69" t="s">
        <v>11</v>
      </c>
      <c r="L503" s="70">
        <v>40</v>
      </c>
      <c r="M503" s="71">
        <v>5222638</v>
      </c>
      <c r="N503" s="71"/>
      <c r="O503" s="71">
        <v>827968</v>
      </c>
      <c r="P503" s="71"/>
      <c r="Q503" s="71">
        <v>3410</v>
      </c>
      <c r="R503" s="71"/>
      <c r="S503" s="71">
        <v>660339</v>
      </c>
      <c r="T503" s="71"/>
      <c r="U503" s="71">
        <v>0</v>
      </c>
      <c r="V503" s="74"/>
      <c r="W503" s="72">
        <v>6714355</v>
      </c>
      <c r="X503" s="69"/>
      <c r="Y503" s="71">
        <v>0</v>
      </c>
      <c r="Z503" s="69"/>
      <c r="AA503" s="70">
        <v>102827</v>
      </c>
      <c r="AB503" s="69"/>
      <c r="AC503" s="73" t="str">
        <f t="shared" si="7"/>
        <v>No</v>
      </c>
    </row>
    <row r="504" spans="1:29">
      <c r="A504" s="69" t="s">
        <v>6252</v>
      </c>
      <c r="B504" s="69" t="s">
        <v>590</v>
      </c>
      <c r="C504" s="183" t="s">
        <v>102</v>
      </c>
      <c r="D504" s="308">
        <v>4003</v>
      </c>
      <c r="E504" s="312">
        <v>40003</v>
      </c>
      <c r="F504" s="183" t="s">
        <v>187</v>
      </c>
      <c r="G504" s="183" t="s">
        <v>185</v>
      </c>
      <c r="H504" s="185">
        <v>1060061</v>
      </c>
      <c r="I504" s="185">
        <v>145</v>
      </c>
      <c r="J504" s="183" t="s">
        <v>18</v>
      </c>
      <c r="K504" s="69" t="s">
        <v>11</v>
      </c>
      <c r="L504" s="70">
        <v>3</v>
      </c>
      <c r="M504" s="71">
        <v>155689</v>
      </c>
      <c r="N504" s="71"/>
      <c r="O504" s="71">
        <v>917127</v>
      </c>
      <c r="P504" s="71"/>
      <c r="Q504" s="71">
        <v>470733</v>
      </c>
      <c r="R504" s="71"/>
      <c r="S504" s="71">
        <v>1199702</v>
      </c>
      <c r="T504" s="71"/>
      <c r="U504" s="71">
        <v>0</v>
      </c>
      <c r="V504" s="74"/>
      <c r="W504" s="72">
        <v>2743251</v>
      </c>
      <c r="X504" s="69"/>
      <c r="Y504" s="71">
        <v>0</v>
      </c>
      <c r="Z504" s="69"/>
      <c r="AA504" s="70">
        <v>1726</v>
      </c>
      <c r="AB504" s="69"/>
      <c r="AC504" s="73" t="str">
        <f t="shared" si="7"/>
        <v>No</v>
      </c>
    </row>
    <row r="505" spans="1:29">
      <c r="A505" s="69" t="s">
        <v>579</v>
      </c>
      <c r="B505" s="69" t="s">
        <v>580</v>
      </c>
      <c r="C505" s="183" t="s">
        <v>45</v>
      </c>
      <c r="D505" s="308">
        <v>5146</v>
      </c>
      <c r="E505" s="312">
        <v>50146</v>
      </c>
      <c r="F505" s="183" t="s">
        <v>189</v>
      </c>
      <c r="G505" s="183" t="s">
        <v>185</v>
      </c>
      <c r="H505" s="185">
        <v>2150706</v>
      </c>
      <c r="I505" s="185">
        <v>144</v>
      </c>
      <c r="J505" s="183" t="s">
        <v>13</v>
      </c>
      <c r="K505" s="69" t="s">
        <v>14</v>
      </c>
      <c r="L505" s="70">
        <v>74</v>
      </c>
      <c r="M505" s="71">
        <v>15571153</v>
      </c>
      <c r="N505" s="71"/>
      <c r="O505" s="71">
        <v>3873346</v>
      </c>
      <c r="P505" s="71"/>
      <c r="Q505" s="71">
        <v>608841</v>
      </c>
      <c r="R505" s="71"/>
      <c r="S505" s="71">
        <v>1583170</v>
      </c>
      <c r="T505" s="71"/>
      <c r="U505" s="71">
        <v>0</v>
      </c>
      <c r="V505" s="74"/>
      <c r="W505" s="72">
        <v>21636510</v>
      </c>
      <c r="X505" s="69"/>
      <c r="Y505" s="71">
        <v>0</v>
      </c>
      <c r="Z505" s="69"/>
      <c r="AA505" s="70">
        <v>225944</v>
      </c>
      <c r="AB505" s="69"/>
      <c r="AC505" s="73" t="str">
        <f t="shared" si="7"/>
        <v>No</v>
      </c>
    </row>
    <row r="506" spans="1:29">
      <c r="A506" s="69" t="s">
        <v>579</v>
      </c>
      <c r="B506" s="69" t="s">
        <v>580</v>
      </c>
      <c r="C506" s="183" t="s">
        <v>45</v>
      </c>
      <c r="D506" s="308">
        <v>5146</v>
      </c>
      <c r="E506" s="312">
        <v>50146</v>
      </c>
      <c r="F506" s="183" t="s">
        <v>189</v>
      </c>
      <c r="G506" s="183" t="s">
        <v>185</v>
      </c>
      <c r="H506" s="185">
        <v>2150706</v>
      </c>
      <c r="I506" s="185">
        <v>144</v>
      </c>
      <c r="J506" s="183" t="s">
        <v>15</v>
      </c>
      <c r="K506" s="69" t="s">
        <v>11</v>
      </c>
      <c r="L506" s="70">
        <v>54</v>
      </c>
      <c r="M506" s="71">
        <v>128663</v>
      </c>
      <c r="N506" s="71"/>
      <c r="O506" s="71">
        <v>215545</v>
      </c>
      <c r="P506" s="71"/>
      <c r="Q506" s="71">
        <v>77367</v>
      </c>
      <c r="R506" s="71"/>
      <c r="S506" s="71">
        <v>691634</v>
      </c>
      <c r="T506" s="71"/>
      <c r="U506" s="71">
        <v>0</v>
      </c>
      <c r="V506" s="74"/>
      <c r="W506" s="72">
        <v>1113209</v>
      </c>
      <c r="X506" s="69"/>
      <c r="Y506" s="71">
        <v>0</v>
      </c>
      <c r="Z506" s="69"/>
      <c r="AA506" s="70">
        <v>22383</v>
      </c>
      <c r="AB506" s="69"/>
      <c r="AC506" s="73" t="str">
        <f t="shared" si="7"/>
        <v>No</v>
      </c>
    </row>
    <row r="507" spans="1:29">
      <c r="A507" s="69" t="s">
        <v>579</v>
      </c>
      <c r="B507" s="69" t="s">
        <v>580</v>
      </c>
      <c r="C507" s="183" t="s">
        <v>45</v>
      </c>
      <c r="D507" s="308">
        <v>5146</v>
      </c>
      <c r="E507" s="312">
        <v>50146</v>
      </c>
      <c r="F507" s="183" t="s">
        <v>189</v>
      </c>
      <c r="G507" s="183" t="s">
        <v>185</v>
      </c>
      <c r="H507" s="185">
        <v>2150706</v>
      </c>
      <c r="I507" s="185">
        <v>144</v>
      </c>
      <c r="J507" s="183" t="s">
        <v>12</v>
      </c>
      <c r="K507" s="69" t="s">
        <v>14</v>
      </c>
      <c r="L507" s="70">
        <v>16</v>
      </c>
      <c r="M507" s="71">
        <v>2334234</v>
      </c>
      <c r="N507" s="71"/>
      <c r="O507" s="71">
        <v>545192</v>
      </c>
      <c r="P507" s="71"/>
      <c r="Q507" s="71">
        <v>90119</v>
      </c>
      <c r="R507" s="71"/>
      <c r="S507" s="71">
        <v>225958</v>
      </c>
      <c r="T507" s="71"/>
      <c r="U507" s="71">
        <v>0</v>
      </c>
      <c r="V507" s="74"/>
      <c r="W507" s="72">
        <v>3195503</v>
      </c>
      <c r="X507" s="69"/>
      <c r="Y507" s="71">
        <v>0</v>
      </c>
      <c r="Z507" s="69"/>
      <c r="AA507" s="70">
        <v>29521</v>
      </c>
      <c r="AB507" s="69"/>
      <c r="AC507" s="73" t="str">
        <f t="shared" si="7"/>
        <v>No</v>
      </c>
    </row>
    <row r="508" spans="1:29">
      <c r="A508" s="69" t="s">
        <v>6253</v>
      </c>
      <c r="B508" s="69" t="s">
        <v>674</v>
      </c>
      <c r="C508" s="183" t="s">
        <v>21</v>
      </c>
      <c r="D508" s="308">
        <v>9134</v>
      </c>
      <c r="E508" s="312">
        <v>90134</v>
      </c>
      <c r="F508" s="183" t="s">
        <v>189</v>
      </c>
      <c r="G508" s="183" t="s">
        <v>185</v>
      </c>
      <c r="H508" s="185">
        <v>3281212</v>
      </c>
      <c r="I508" s="185">
        <v>141</v>
      </c>
      <c r="J508" s="183" t="s">
        <v>22</v>
      </c>
      <c r="K508" s="69" t="s">
        <v>14</v>
      </c>
      <c r="L508" s="70">
        <v>108</v>
      </c>
      <c r="M508" s="71">
        <v>49216233</v>
      </c>
      <c r="N508" s="71"/>
      <c r="O508" s="71">
        <v>28382701</v>
      </c>
      <c r="P508" s="71"/>
      <c r="Q508" s="71">
        <v>18138136</v>
      </c>
      <c r="R508" s="71"/>
      <c r="S508" s="71">
        <v>31694565</v>
      </c>
      <c r="T508" s="71"/>
      <c r="U508" s="71">
        <v>0</v>
      </c>
      <c r="V508" s="74"/>
      <c r="W508" s="72">
        <v>127431635</v>
      </c>
      <c r="X508" s="69"/>
      <c r="Y508" s="71">
        <v>0</v>
      </c>
      <c r="Z508" s="69"/>
      <c r="AA508" s="70">
        <v>215586</v>
      </c>
      <c r="AB508" s="69"/>
      <c r="AC508" s="73" t="str">
        <f t="shared" si="7"/>
        <v>No</v>
      </c>
    </row>
    <row r="509" spans="1:29">
      <c r="A509" s="69" t="s">
        <v>6253</v>
      </c>
      <c r="B509" s="69" t="s">
        <v>674</v>
      </c>
      <c r="C509" s="183" t="s">
        <v>21</v>
      </c>
      <c r="D509" s="308">
        <v>9134</v>
      </c>
      <c r="E509" s="312">
        <v>90134</v>
      </c>
      <c r="F509" s="183" t="s">
        <v>189</v>
      </c>
      <c r="G509" s="183" t="s">
        <v>185</v>
      </c>
      <c r="H509" s="185">
        <v>3281212</v>
      </c>
      <c r="I509" s="185">
        <v>141</v>
      </c>
      <c r="J509" s="183" t="s">
        <v>13</v>
      </c>
      <c r="K509" s="69" t="s">
        <v>14</v>
      </c>
      <c r="L509" s="70">
        <v>33</v>
      </c>
      <c r="M509" s="71">
        <v>1571026</v>
      </c>
      <c r="N509" s="71"/>
      <c r="O509" s="71">
        <v>1097775</v>
      </c>
      <c r="P509" s="71"/>
      <c r="Q509" s="71">
        <v>700213</v>
      </c>
      <c r="R509" s="71"/>
      <c r="S509" s="71">
        <v>938940</v>
      </c>
      <c r="T509" s="71"/>
      <c r="U509" s="71">
        <v>0</v>
      </c>
      <c r="V509" s="74"/>
      <c r="W509" s="72">
        <v>4307954</v>
      </c>
      <c r="X509" s="69"/>
      <c r="Y509" s="71">
        <v>0</v>
      </c>
      <c r="Z509" s="69"/>
      <c r="AA509" s="70">
        <v>53130</v>
      </c>
      <c r="AB509" s="69"/>
      <c r="AC509" s="73" t="str">
        <f t="shared" si="7"/>
        <v>No</v>
      </c>
    </row>
    <row r="510" spans="1:29">
      <c r="A510" s="69" t="s">
        <v>5441</v>
      </c>
      <c r="B510" s="69" t="s">
        <v>2414</v>
      </c>
      <c r="C510" s="183" t="s">
        <v>57</v>
      </c>
      <c r="D510" s="308">
        <v>5222</v>
      </c>
      <c r="E510" s="312">
        <v>50519</v>
      </c>
      <c r="F510" s="183" t="s">
        <v>189</v>
      </c>
      <c r="G510" s="183" t="s">
        <v>185</v>
      </c>
      <c r="H510" s="185">
        <v>2650890</v>
      </c>
      <c r="I510" s="185">
        <v>140</v>
      </c>
      <c r="J510" s="183" t="s">
        <v>13</v>
      </c>
      <c r="K510" s="69" t="s">
        <v>14</v>
      </c>
      <c r="L510" s="70">
        <v>140</v>
      </c>
      <c r="M510" s="71">
        <v>14988894</v>
      </c>
      <c r="N510" s="71"/>
      <c r="O510" s="71">
        <v>5709469</v>
      </c>
      <c r="P510" s="71"/>
      <c r="Q510" s="71">
        <v>2009713</v>
      </c>
      <c r="R510" s="71"/>
      <c r="S510" s="71">
        <v>5268912</v>
      </c>
      <c r="T510" s="71"/>
      <c r="U510" s="71">
        <v>0</v>
      </c>
      <c r="V510" s="74"/>
      <c r="W510" s="72">
        <v>27976988</v>
      </c>
      <c r="X510" s="69"/>
      <c r="Y510" s="71">
        <v>2398647</v>
      </c>
      <c r="Z510" s="69"/>
      <c r="AA510" s="70">
        <v>180721</v>
      </c>
      <c r="AB510" s="69"/>
      <c r="AC510" s="73" t="str">
        <f t="shared" si="7"/>
        <v>No</v>
      </c>
    </row>
    <row r="511" spans="1:29">
      <c r="A511" s="69" t="s">
        <v>6254</v>
      </c>
      <c r="B511" s="69" t="s">
        <v>338</v>
      </c>
      <c r="C511" s="183" t="s">
        <v>21</v>
      </c>
      <c r="D511" s="308">
        <v>9078</v>
      </c>
      <c r="E511" s="312">
        <v>90078</v>
      </c>
      <c r="F511" s="183" t="s">
        <v>189</v>
      </c>
      <c r="G511" s="183" t="s">
        <v>185</v>
      </c>
      <c r="H511" s="185">
        <v>615968</v>
      </c>
      <c r="I511" s="185">
        <v>140</v>
      </c>
      <c r="J511" s="183" t="s">
        <v>13</v>
      </c>
      <c r="K511" s="69" t="s">
        <v>11</v>
      </c>
      <c r="L511" s="70">
        <v>92</v>
      </c>
      <c r="M511" s="71">
        <v>17663062</v>
      </c>
      <c r="N511" s="71"/>
      <c r="O511" s="71">
        <v>4355997</v>
      </c>
      <c r="P511" s="71"/>
      <c r="Q511" s="71">
        <v>808951</v>
      </c>
      <c r="R511" s="71"/>
      <c r="S511" s="71">
        <v>7096166</v>
      </c>
      <c r="T511" s="71"/>
      <c r="U511" s="71">
        <v>0</v>
      </c>
      <c r="V511" s="74"/>
      <c r="W511" s="72">
        <v>29924176</v>
      </c>
      <c r="X511" s="69"/>
      <c r="Y511" s="71">
        <v>0</v>
      </c>
      <c r="Z511" s="69"/>
      <c r="AA511" s="70">
        <v>228294</v>
      </c>
      <c r="AB511" s="69"/>
      <c r="AC511" s="73" t="str">
        <f t="shared" si="7"/>
        <v>No</v>
      </c>
    </row>
    <row r="512" spans="1:29">
      <c r="A512" s="69" t="s">
        <v>6255</v>
      </c>
      <c r="B512" s="69" t="s">
        <v>706</v>
      </c>
      <c r="C512" s="183" t="s">
        <v>63</v>
      </c>
      <c r="D512" s="308">
        <v>4108</v>
      </c>
      <c r="E512" s="312">
        <v>40108</v>
      </c>
      <c r="F512" s="183" t="s">
        <v>189</v>
      </c>
      <c r="G512" s="183" t="s">
        <v>185</v>
      </c>
      <c r="H512" s="185">
        <v>347602</v>
      </c>
      <c r="I512" s="185">
        <v>140</v>
      </c>
      <c r="J512" s="183" t="s">
        <v>13</v>
      </c>
      <c r="K512" s="69" t="s">
        <v>11</v>
      </c>
      <c r="L512" s="70">
        <v>57</v>
      </c>
      <c r="M512" s="71">
        <v>10705764</v>
      </c>
      <c r="N512" s="71"/>
      <c r="O512" s="71">
        <v>3940406</v>
      </c>
      <c r="P512" s="71"/>
      <c r="Q512" s="71">
        <v>235893</v>
      </c>
      <c r="R512" s="71"/>
      <c r="S512" s="71">
        <v>4177892</v>
      </c>
      <c r="T512" s="71"/>
      <c r="U512" s="71">
        <v>0</v>
      </c>
      <c r="V512" s="74"/>
      <c r="W512" s="72">
        <v>19059955</v>
      </c>
      <c r="X512" s="69"/>
      <c r="Y512" s="71">
        <v>0</v>
      </c>
      <c r="Z512" s="69"/>
      <c r="AA512" s="70">
        <v>124035</v>
      </c>
      <c r="AB512" s="69"/>
      <c r="AC512" s="73" t="str">
        <f t="shared" si="7"/>
        <v>No</v>
      </c>
    </row>
    <row r="513" spans="1:29">
      <c r="A513" s="69" t="s">
        <v>6255</v>
      </c>
      <c r="B513" s="69" t="s">
        <v>706</v>
      </c>
      <c r="C513" s="183" t="s">
        <v>63</v>
      </c>
      <c r="D513" s="308">
        <v>4108</v>
      </c>
      <c r="E513" s="312">
        <v>40108</v>
      </c>
      <c r="F513" s="183" t="s">
        <v>189</v>
      </c>
      <c r="G513" s="183" t="s">
        <v>185</v>
      </c>
      <c r="H513" s="185">
        <v>347602</v>
      </c>
      <c r="I513" s="185">
        <v>140</v>
      </c>
      <c r="J513" s="183" t="s">
        <v>15</v>
      </c>
      <c r="K513" s="69" t="s">
        <v>11</v>
      </c>
      <c r="L513" s="70">
        <v>51</v>
      </c>
      <c r="M513" s="71">
        <v>586278</v>
      </c>
      <c r="N513" s="71"/>
      <c r="O513" s="71">
        <v>565505</v>
      </c>
      <c r="P513" s="71"/>
      <c r="Q513" s="71">
        <v>43353</v>
      </c>
      <c r="R513" s="71"/>
      <c r="S513" s="71">
        <v>2056785</v>
      </c>
      <c r="T513" s="71"/>
      <c r="U513" s="71">
        <v>0</v>
      </c>
      <c r="V513" s="74"/>
      <c r="W513" s="72">
        <v>3251921</v>
      </c>
      <c r="X513" s="69"/>
      <c r="Y513" s="71">
        <v>0</v>
      </c>
      <c r="Z513" s="69"/>
      <c r="AA513" s="70">
        <v>21527</v>
      </c>
      <c r="AB513" s="69"/>
      <c r="AC513" s="73" t="str">
        <f t="shared" si="7"/>
        <v>No</v>
      </c>
    </row>
    <row r="514" spans="1:29">
      <c r="A514" s="69" t="s">
        <v>6254</v>
      </c>
      <c r="B514" s="69" t="s">
        <v>338</v>
      </c>
      <c r="C514" s="183" t="s">
        <v>21</v>
      </c>
      <c r="D514" s="308">
        <v>9078</v>
      </c>
      <c r="E514" s="312">
        <v>90078</v>
      </c>
      <c r="F514" s="183" t="s">
        <v>189</v>
      </c>
      <c r="G514" s="183" t="s">
        <v>185</v>
      </c>
      <c r="H514" s="185">
        <v>615968</v>
      </c>
      <c r="I514" s="185">
        <v>140</v>
      </c>
      <c r="J514" s="183" t="s">
        <v>12</v>
      </c>
      <c r="K514" s="69" t="s">
        <v>14</v>
      </c>
      <c r="L514" s="70">
        <v>48</v>
      </c>
      <c r="M514" s="71">
        <v>3381146</v>
      </c>
      <c r="N514" s="71"/>
      <c r="O514" s="71">
        <v>456195</v>
      </c>
      <c r="P514" s="71"/>
      <c r="Q514" s="71">
        <v>9696</v>
      </c>
      <c r="R514" s="71"/>
      <c r="S514" s="71">
        <v>1680238</v>
      </c>
      <c r="T514" s="71"/>
      <c r="U514" s="71">
        <v>0</v>
      </c>
      <c r="V514" s="74"/>
      <c r="W514" s="72">
        <v>5527275</v>
      </c>
      <c r="X514" s="69"/>
      <c r="Y514" s="71">
        <v>0</v>
      </c>
      <c r="Z514" s="69"/>
      <c r="AA514" s="70">
        <v>70159</v>
      </c>
      <c r="AB514" s="69"/>
      <c r="AC514" s="73" t="str">
        <f t="shared" ref="AC514:AC577" si="8">IF(AB514&amp;Z514&amp;X514&amp;V514&amp;T514&amp;R514&amp;P514&amp;N514&lt;&gt;"","Yes","No")</f>
        <v>No</v>
      </c>
    </row>
    <row r="515" spans="1:29">
      <c r="A515" s="69" t="s">
        <v>6255</v>
      </c>
      <c r="B515" s="69" t="s">
        <v>706</v>
      </c>
      <c r="C515" s="183" t="s">
        <v>63</v>
      </c>
      <c r="D515" s="308">
        <v>4108</v>
      </c>
      <c r="E515" s="312">
        <v>40108</v>
      </c>
      <c r="F515" s="183" t="s">
        <v>189</v>
      </c>
      <c r="G515" s="183" t="s">
        <v>185</v>
      </c>
      <c r="H515" s="185">
        <v>347602</v>
      </c>
      <c r="I515" s="185">
        <v>140</v>
      </c>
      <c r="J515" s="183" t="s">
        <v>12</v>
      </c>
      <c r="K515" s="69" t="s">
        <v>11</v>
      </c>
      <c r="L515" s="70">
        <v>19</v>
      </c>
      <c r="M515" s="71">
        <v>2296312</v>
      </c>
      <c r="N515" s="71"/>
      <c r="O515" s="71">
        <v>391549</v>
      </c>
      <c r="P515" s="71"/>
      <c r="Q515" s="71">
        <v>24415</v>
      </c>
      <c r="R515" s="71"/>
      <c r="S515" s="71">
        <v>674381</v>
      </c>
      <c r="T515" s="71"/>
      <c r="U515" s="71">
        <v>0</v>
      </c>
      <c r="V515" s="74"/>
      <c r="W515" s="72">
        <v>3386657</v>
      </c>
      <c r="X515" s="69"/>
      <c r="Y515" s="71">
        <v>0</v>
      </c>
      <c r="Z515" s="69"/>
      <c r="AA515" s="70">
        <v>27816</v>
      </c>
      <c r="AB515" s="69"/>
      <c r="AC515" s="73" t="str">
        <f t="shared" si="8"/>
        <v>No</v>
      </c>
    </row>
    <row r="516" spans="1:29">
      <c r="A516" s="69" t="s">
        <v>6255</v>
      </c>
      <c r="B516" s="69" t="s">
        <v>706</v>
      </c>
      <c r="C516" s="183" t="s">
        <v>63</v>
      </c>
      <c r="D516" s="308">
        <v>4108</v>
      </c>
      <c r="E516" s="312">
        <v>40108</v>
      </c>
      <c r="F516" s="183" t="s">
        <v>189</v>
      </c>
      <c r="G516" s="183" t="s">
        <v>185</v>
      </c>
      <c r="H516" s="185">
        <v>347602</v>
      </c>
      <c r="I516" s="185">
        <v>140</v>
      </c>
      <c r="J516" s="183" t="s">
        <v>13</v>
      </c>
      <c r="K516" s="69" t="s">
        <v>14</v>
      </c>
      <c r="L516" s="70">
        <v>13</v>
      </c>
      <c r="M516" s="71">
        <v>825523</v>
      </c>
      <c r="N516" s="71"/>
      <c r="O516" s="71">
        <v>661249</v>
      </c>
      <c r="P516" s="71"/>
      <c r="Q516" s="71">
        <v>91361</v>
      </c>
      <c r="R516" s="71"/>
      <c r="S516" s="71">
        <v>474865</v>
      </c>
      <c r="T516" s="71"/>
      <c r="U516" s="71">
        <v>0</v>
      </c>
      <c r="V516" s="74"/>
      <c r="W516" s="72">
        <v>2052998</v>
      </c>
      <c r="X516" s="69"/>
      <c r="Y516" s="71">
        <v>0</v>
      </c>
      <c r="Z516" s="69"/>
      <c r="AA516" s="70">
        <v>19023</v>
      </c>
      <c r="AB516" s="69"/>
      <c r="AC516" s="73" t="str">
        <f t="shared" si="8"/>
        <v>No</v>
      </c>
    </row>
    <row r="517" spans="1:29">
      <c r="A517" s="69" t="s">
        <v>29</v>
      </c>
      <c r="B517" s="69" t="s">
        <v>723</v>
      </c>
      <c r="C517" s="183" t="s">
        <v>21</v>
      </c>
      <c r="D517" s="308">
        <v>9223</v>
      </c>
      <c r="E517" s="312">
        <v>90223</v>
      </c>
      <c r="F517" s="183" t="s">
        <v>189</v>
      </c>
      <c r="G517" s="183" t="s">
        <v>185</v>
      </c>
      <c r="H517" s="185">
        <v>1723634</v>
      </c>
      <c r="I517" s="185">
        <v>137</v>
      </c>
      <c r="J517" s="183" t="s">
        <v>12</v>
      </c>
      <c r="K517" s="69" t="s">
        <v>11</v>
      </c>
      <c r="L517" s="70">
        <v>100</v>
      </c>
      <c r="M517" s="71">
        <v>10223748</v>
      </c>
      <c r="N517" s="71"/>
      <c r="O517" s="71">
        <v>1378368</v>
      </c>
      <c r="P517" s="71"/>
      <c r="Q517" s="71">
        <v>158246</v>
      </c>
      <c r="R517" s="71"/>
      <c r="S517" s="71">
        <v>3294834</v>
      </c>
      <c r="T517" s="71"/>
      <c r="U517" s="71">
        <v>0</v>
      </c>
      <c r="V517" s="74"/>
      <c r="W517" s="72">
        <v>15055196</v>
      </c>
      <c r="X517" s="69"/>
      <c r="Y517" s="71">
        <v>0</v>
      </c>
      <c r="Z517" s="69"/>
      <c r="AA517" s="70">
        <v>198857</v>
      </c>
      <c r="AB517" s="69"/>
      <c r="AC517" s="73" t="str">
        <f t="shared" si="8"/>
        <v>No</v>
      </c>
    </row>
    <row r="518" spans="1:29">
      <c r="A518" s="69" t="s">
        <v>29</v>
      </c>
      <c r="B518" s="69" t="s">
        <v>723</v>
      </c>
      <c r="C518" s="183" t="s">
        <v>21</v>
      </c>
      <c r="D518" s="308">
        <v>9223</v>
      </c>
      <c r="E518" s="312">
        <v>90223</v>
      </c>
      <c r="F518" s="183" t="s">
        <v>189</v>
      </c>
      <c r="G518" s="183" t="s">
        <v>185</v>
      </c>
      <c r="H518" s="185">
        <v>1723634</v>
      </c>
      <c r="I518" s="185">
        <v>137</v>
      </c>
      <c r="J518" s="183" t="s">
        <v>12</v>
      </c>
      <c r="K518" s="69" t="s">
        <v>14</v>
      </c>
      <c r="L518" s="70">
        <v>19</v>
      </c>
      <c r="M518" s="71">
        <v>1437257</v>
      </c>
      <c r="N518" s="71"/>
      <c r="O518" s="71">
        <v>353018</v>
      </c>
      <c r="P518" s="71"/>
      <c r="Q518" s="71">
        <v>35401</v>
      </c>
      <c r="R518" s="71"/>
      <c r="S518" s="71">
        <v>645801</v>
      </c>
      <c r="T518" s="71"/>
      <c r="U518" s="71">
        <v>0</v>
      </c>
      <c r="V518" s="74"/>
      <c r="W518" s="72">
        <v>2471477</v>
      </c>
      <c r="X518" s="69"/>
      <c r="Y518" s="71">
        <v>0</v>
      </c>
      <c r="Z518" s="69"/>
      <c r="AA518" s="70">
        <v>23148</v>
      </c>
      <c r="AB518" s="69"/>
      <c r="AC518" s="73" t="str">
        <f t="shared" si="8"/>
        <v>No</v>
      </c>
    </row>
    <row r="519" spans="1:29">
      <c r="A519" s="69" t="s">
        <v>29</v>
      </c>
      <c r="B519" s="69" t="s">
        <v>723</v>
      </c>
      <c r="C519" s="183" t="s">
        <v>21</v>
      </c>
      <c r="D519" s="308">
        <v>9223</v>
      </c>
      <c r="E519" s="312">
        <v>90223</v>
      </c>
      <c r="F519" s="183" t="s">
        <v>189</v>
      </c>
      <c r="G519" s="183" t="s">
        <v>185</v>
      </c>
      <c r="H519" s="185">
        <v>1723634</v>
      </c>
      <c r="I519" s="185">
        <v>137</v>
      </c>
      <c r="J519" s="183" t="s">
        <v>17</v>
      </c>
      <c r="K519" s="69" t="s">
        <v>14</v>
      </c>
      <c r="L519" s="70">
        <v>18</v>
      </c>
      <c r="M519" s="71">
        <v>1260638</v>
      </c>
      <c r="N519" s="71"/>
      <c r="O519" s="71">
        <v>174333</v>
      </c>
      <c r="P519" s="71"/>
      <c r="Q519" s="71">
        <v>33182</v>
      </c>
      <c r="R519" s="71"/>
      <c r="S519" s="71">
        <v>509082</v>
      </c>
      <c r="T519" s="71"/>
      <c r="U519" s="71">
        <v>0</v>
      </c>
      <c r="V519" s="74"/>
      <c r="W519" s="72">
        <v>1977235</v>
      </c>
      <c r="X519" s="69"/>
      <c r="Y519" s="71">
        <v>0</v>
      </c>
      <c r="Z519" s="69"/>
      <c r="AA519" s="70">
        <v>16763</v>
      </c>
      <c r="AB519" s="69"/>
      <c r="AC519" s="73" t="str">
        <f t="shared" si="8"/>
        <v>No</v>
      </c>
    </row>
    <row r="520" spans="1:29">
      <c r="A520" s="69" t="s">
        <v>1443</v>
      </c>
      <c r="B520" s="69" t="s">
        <v>5576</v>
      </c>
      <c r="C520" s="183" t="s">
        <v>108</v>
      </c>
      <c r="D520" s="308" t="s">
        <v>1444</v>
      </c>
      <c r="E520" s="312" t="s">
        <v>1445</v>
      </c>
      <c r="F520" s="183" t="s">
        <v>235</v>
      </c>
      <c r="G520" s="183" t="s">
        <v>222</v>
      </c>
      <c r="H520" s="185">
        <v>0</v>
      </c>
      <c r="I520" s="185">
        <v>135</v>
      </c>
      <c r="J520" s="183" t="s">
        <v>12</v>
      </c>
      <c r="K520" s="69" t="s">
        <v>11</v>
      </c>
      <c r="L520" s="70">
        <v>125</v>
      </c>
      <c r="M520" s="71">
        <v>0</v>
      </c>
      <c r="N520" s="71"/>
      <c r="O520" s="71">
        <v>0</v>
      </c>
      <c r="P520" s="71"/>
      <c r="Q520" s="71">
        <v>0</v>
      </c>
      <c r="R520" s="71"/>
      <c r="S520" s="71">
        <v>0</v>
      </c>
      <c r="T520" s="71"/>
      <c r="U520" s="71">
        <v>3879099</v>
      </c>
      <c r="V520" s="74"/>
      <c r="W520" s="72">
        <v>3879099</v>
      </c>
      <c r="X520" s="69"/>
      <c r="Y520" s="71">
        <v>0</v>
      </c>
      <c r="Z520" s="69"/>
      <c r="AA520" s="70">
        <v>109603</v>
      </c>
      <c r="AB520" s="69"/>
      <c r="AC520" s="73" t="str">
        <f t="shared" si="8"/>
        <v>No</v>
      </c>
    </row>
    <row r="521" spans="1:29">
      <c r="A521" s="69" t="s">
        <v>6256</v>
      </c>
      <c r="B521" s="69" t="s">
        <v>763</v>
      </c>
      <c r="C521" s="183" t="s">
        <v>38</v>
      </c>
      <c r="D521" s="308">
        <v>4063</v>
      </c>
      <c r="E521" s="312">
        <v>40063</v>
      </c>
      <c r="F521" s="183" t="s">
        <v>187</v>
      </c>
      <c r="G521" s="183" t="s">
        <v>185</v>
      </c>
      <c r="H521" s="185">
        <v>452791</v>
      </c>
      <c r="I521" s="185">
        <v>135</v>
      </c>
      <c r="J521" s="183" t="s">
        <v>15</v>
      </c>
      <c r="K521" s="69" t="s">
        <v>14</v>
      </c>
      <c r="L521" s="70">
        <v>38</v>
      </c>
      <c r="M521" s="71">
        <v>107113</v>
      </c>
      <c r="N521" s="71"/>
      <c r="O521" s="71">
        <v>51941</v>
      </c>
      <c r="P521" s="71"/>
      <c r="Q521" s="71">
        <v>138702</v>
      </c>
      <c r="R521" s="71"/>
      <c r="S521" s="71">
        <v>157747</v>
      </c>
      <c r="T521" s="71"/>
      <c r="U521" s="71">
        <v>0</v>
      </c>
      <c r="V521" s="74"/>
      <c r="W521" s="72">
        <v>455503</v>
      </c>
      <c r="X521" s="69"/>
      <c r="Y521" s="71">
        <v>0</v>
      </c>
      <c r="Z521" s="69"/>
      <c r="AA521" s="70">
        <v>16218</v>
      </c>
      <c r="AB521" s="69"/>
      <c r="AC521" s="73" t="str">
        <f t="shared" si="8"/>
        <v>No</v>
      </c>
    </row>
    <row r="522" spans="1:29">
      <c r="A522" s="69" t="s">
        <v>6256</v>
      </c>
      <c r="B522" s="69" t="s">
        <v>763</v>
      </c>
      <c r="C522" s="183" t="s">
        <v>38</v>
      </c>
      <c r="D522" s="308">
        <v>4063</v>
      </c>
      <c r="E522" s="312">
        <v>40063</v>
      </c>
      <c r="F522" s="183" t="s">
        <v>187</v>
      </c>
      <c r="G522" s="183" t="s">
        <v>185</v>
      </c>
      <c r="H522" s="185">
        <v>452791</v>
      </c>
      <c r="I522" s="185">
        <v>135</v>
      </c>
      <c r="J522" s="183" t="s">
        <v>12</v>
      </c>
      <c r="K522" s="69" t="s">
        <v>14</v>
      </c>
      <c r="L522" s="70">
        <v>38</v>
      </c>
      <c r="M522" s="71">
        <v>107092</v>
      </c>
      <c r="N522" s="71"/>
      <c r="O522" s="71">
        <v>42702</v>
      </c>
      <c r="P522" s="71"/>
      <c r="Q522" s="71">
        <v>115781</v>
      </c>
      <c r="R522" s="71"/>
      <c r="S522" s="71">
        <v>138484</v>
      </c>
      <c r="T522" s="71"/>
      <c r="U522" s="71">
        <v>0</v>
      </c>
      <c r="V522" s="74"/>
      <c r="W522" s="72">
        <v>404059</v>
      </c>
      <c r="X522" s="69"/>
      <c r="Y522" s="71">
        <v>0</v>
      </c>
      <c r="Z522" s="69"/>
      <c r="AA522" s="70">
        <v>34087</v>
      </c>
      <c r="AB522" s="69"/>
      <c r="AC522" s="73" t="str">
        <f t="shared" si="8"/>
        <v>No</v>
      </c>
    </row>
    <row r="523" spans="1:29">
      <c r="A523" s="69" t="s">
        <v>6256</v>
      </c>
      <c r="B523" s="69" t="s">
        <v>763</v>
      </c>
      <c r="C523" s="183" t="s">
        <v>38</v>
      </c>
      <c r="D523" s="308">
        <v>4063</v>
      </c>
      <c r="E523" s="312">
        <v>40063</v>
      </c>
      <c r="F523" s="183" t="s">
        <v>187</v>
      </c>
      <c r="G523" s="183" t="s">
        <v>185</v>
      </c>
      <c r="H523" s="185">
        <v>452791</v>
      </c>
      <c r="I523" s="185">
        <v>135</v>
      </c>
      <c r="J523" s="183" t="s">
        <v>13</v>
      </c>
      <c r="K523" s="69" t="s">
        <v>11</v>
      </c>
      <c r="L523" s="70">
        <v>32</v>
      </c>
      <c r="M523" s="71">
        <v>4235225</v>
      </c>
      <c r="N523" s="71"/>
      <c r="O523" s="71">
        <v>2051041</v>
      </c>
      <c r="P523" s="71"/>
      <c r="Q523" s="71">
        <v>200000</v>
      </c>
      <c r="R523" s="71"/>
      <c r="S523" s="71">
        <v>904909</v>
      </c>
      <c r="T523" s="71"/>
      <c r="U523" s="71">
        <v>0</v>
      </c>
      <c r="V523" s="74"/>
      <c r="W523" s="72">
        <v>7391175</v>
      </c>
      <c r="X523" s="69"/>
      <c r="Y523" s="71">
        <v>0</v>
      </c>
      <c r="Z523" s="69"/>
      <c r="AA523" s="70">
        <v>99365</v>
      </c>
      <c r="AB523" s="69"/>
      <c r="AC523" s="73" t="str">
        <f t="shared" si="8"/>
        <v>No</v>
      </c>
    </row>
    <row r="524" spans="1:29">
      <c r="A524" s="69" t="s">
        <v>6256</v>
      </c>
      <c r="B524" s="69" t="s">
        <v>763</v>
      </c>
      <c r="C524" s="183" t="s">
        <v>38</v>
      </c>
      <c r="D524" s="308">
        <v>4063</v>
      </c>
      <c r="E524" s="312">
        <v>40063</v>
      </c>
      <c r="F524" s="183" t="s">
        <v>187</v>
      </c>
      <c r="G524" s="183" t="s">
        <v>185</v>
      </c>
      <c r="H524" s="185">
        <v>452791</v>
      </c>
      <c r="I524" s="185">
        <v>135</v>
      </c>
      <c r="J524" s="183" t="s">
        <v>12</v>
      </c>
      <c r="K524" s="69" t="s">
        <v>11</v>
      </c>
      <c r="L524" s="70">
        <v>27</v>
      </c>
      <c r="M524" s="71">
        <v>3848986</v>
      </c>
      <c r="N524" s="71"/>
      <c r="O524" s="71">
        <v>986781</v>
      </c>
      <c r="P524" s="71"/>
      <c r="Q524" s="71">
        <v>108703</v>
      </c>
      <c r="R524" s="71"/>
      <c r="S524" s="71">
        <v>424485</v>
      </c>
      <c r="T524" s="71"/>
      <c r="U524" s="71">
        <v>0</v>
      </c>
      <c r="V524" s="74"/>
      <c r="W524" s="72">
        <v>5368955</v>
      </c>
      <c r="X524" s="69"/>
      <c r="Y524" s="71">
        <v>0</v>
      </c>
      <c r="Z524" s="69"/>
      <c r="AA524" s="70">
        <v>48897</v>
      </c>
      <c r="AB524" s="69"/>
      <c r="AC524" s="73" t="str">
        <f t="shared" si="8"/>
        <v>No</v>
      </c>
    </row>
    <row r="525" spans="1:29">
      <c r="A525" s="69" t="s">
        <v>1443</v>
      </c>
      <c r="B525" s="69" t="s">
        <v>5576</v>
      </c>
      <c r="C525" s="183" t="s">
        <v>108</v>
      </c>
      <c r="D525" s="308" t="s">
        <v>1444</v>
      </c>
      <c r="E525" s="312" t="s">
        <v>1445</v>
      </c>
      <c r="F525" s="183" t="s">
        <v>235</v>
      </c>
      <c r="G525" s="183" t="s">
        <v>222</v>
      </c>
      <c r="H525" s="185">
        <v>0</v>
      </c>
      <c r="I525" s="185">
        <v>135</v>
      </c>
      <c r="J525" s="183" t="s">
        <v>13</v>
      </c>
      <c r="K525" s="69" t="s">
        <v>11</v>
      </c>
      <c r="L525" s="70">
        <v>4</v>
      </c>
      <c r="M525" s="71">
        <v>0</v>
      </c>
      <c r="N525" s="71"/>
      <c r="O525" s="71">
        <v>0</v>
      </c>
      <c r="P525" s="71"/>
      <c r="Q525" s="71">
        <v>0</v>
      </c>
      <c r="R525" s="71"/>
      <c r="S525" s="71">
        <v>0</v>
      </c>
      <c r="T525" s="71"/>
      <c r="U525" s="71">
        <v>297700</v>
      </c>
      <c r="V525" s="74"/>
      <c r="W525" s="72">
        <v>297700</v>
      </c>
      <c r="X525" s="69"/>
      <c r="Y525" s="71">
        <v>0</v>
      </c>
      <c r="Z525" s="69"/>
      <c r="AA525" s="70">
        <v>6979</v>
      </c>
      <c r="AB525" s="69"/>
      <c r="AC525" s="73" t="str">
        <f t="shared" si="8"/>
        <v>No</v>
      </c>
    </row>
    <row r="526" spans="1:29">
      <c r="A526" s="69" t="s">
        <v>1443</v>
      </c>
      <c r="B526" s="69" t="s">
        <v>5576</v>
      </c>
      <c r="C526" s="183" t="s">
        <v>108</v>
      </c>
      <c r="D526" s="308" t="s">
        <v>1444</v>
      </c>
      <c r="E526" s="312" t="s">
        <v>1445</v>
      </c>
      <c r="F526" s="183" t="s">
        <v>235</v>
      </c>
      <c r="G526" s="183" t="s">
        <v>222</v>
      </c>
      <c r="H526" s="185">
        <v>0</v>
      </c>
      <c r="I526" s="185">
        <v>135</v>
      </c>
      <c r="J526" s="183" t="s">
        <v>17</v>
      </c>
      <c r="K526" s="69" t="s">
        <v>14</v>
      </c>
      <c r="L526" s="70">
        <v>3</v>
      </c>
      <c r="M526" s="71">
        <v>0</v>
      </c>
      <c r="N526" s="71"/>
      <c r="O526" s="71">
        <v>0</v>
      </c>
      <c r="P526" s="71"/>
      <c r="Q526" s="71">
        <v>0</v>
      </c>
      <c r="R526" s="71"/>
      <c r="S526" s="71">
        <v>0</v>
      </c>
      <c r="T526" s="71"/>
      <c r="U526" s="71">
        <v>211491</v>
      </c>
      <c r="V526" s="74"/>
      <c r="W526" s="72">
        <v>211491</v>
      </c>
      <c r="X526" s="69"/>
      <c r="Y526" s="71">
        <v>0</v>
      </c>
      <c r="Z526" s="69"/>
      <c r="AA526" s="70">
        <v>3974</v>
      </c>
      <c r="AB526" s="69"/>
      <c r="AC526" s="73" t="str">
        <f t="shared" si="8"/>
        <v>No</v>
      </c>
    </row>
    <row r="527" spans="1:29">
      <c r="A527" s="69" t="s">
        <v>1443</v>
      </c>
      <c r="B527" s="69" t="s">
        <v>5576</v>
      </c>
      <c r="C527" s="183" t="s">
        <v>108</v>
      </c>
      <c r="D527" s="308" t="s">
        <v>1444</v>
      </c>
      <c r="E527" s="312" t="s">
        <v>1445</v>
      </c>
      <c r="F527" s="183" t="s">
        <v>235</v>
      </c>
      <c r="G527" s="183" t="s">
        <v>222</v>
      </c>
      <c r="H527" s="185">
        <v>0</v>
      </c>
      <c r="I527" s="185">
        <v>135</v>
      </c>
      <c r="J527" s="183" t="s">
        <v>23</v>
      </c>
      <c r="K527" s="69" t="s">
        <v>11</v>
      </c>
      <c r="L527" s="70">
        <v>3</v>
      </c>
      <c r="M527" s="71">
        <v>0</v>
      </c>
      <c r="N527" s="71"/>
      <c r="O527" s="71">
        <v>0</v>
      </c>
      <c r="P527" s="71"/>
      <c r="Q527" s="71">
        <v>0</v>
      </c>
      <c r="R527" s="71"/>
      <c r="S527" s="71">
        <v>0</v>
      </c>
      <c r="T527" s="71"/>
      <c r="U527" s="71">
        <v>247431</v>
      </c>
      <c r="V527" s="74"/>
      <c r="W527" s="72">
        <v>247431</v>
      </c>
      <c r="X527" s="69"/>
      <c r="Y527" s="71">
        <v>0</v>
      </c>
      <c r="Z527" s="69"/>
      <c r="AA527" s="70">
        <v>4872</v>
      </c>
      <c r="AB527" s="69"/>
      <c r="AC527" s="73" t="str">
        <f t="shared" si="8"/>
        <v>No</v>
      </c>
    </row>
    <row r="528" spans="1:29">
      <c r="A528" s="69" t="s">
        <v>1282</v>
      </c>
      <c r="B528" s="69" t="s">
        <v>605</v>
      </c>
      <c r="C528" s="183" t="s">
        <v>102</v>
      </c>
      <c r="D528" s="308">
        <v>4204</v>
      </c>
      <c r="E528" s="312">
        <v>40204</v>
      </c>
      <c r="F528" s="183" t="s">
        <v>189</v>
      </c>
      <c r="G528" s="183" t="s">
        <v>5166</v>
      </c>
      <c r="H528" s="185">
        <v>133228</v>
      </c>
      <c r="I528" s="185">
        <v>128</v>
      </c>
      <c r="J528" s="183" t="s">
        <v>12</v>
      </c>
      <c r="K528" s="69" t="s">
        <v>11</v>
      </c>
      <c r="L528" s="70">
        <v>126</v>
      </c>
      <c r="M528" s="71">
        <v>0</v>
      </c>
      <c r="N528" s="71"/>
      <c r="O528" s="71">
        <v>0</v>
      </c>
      <c r="P528" s="71"/>
      <c r="Q528" s="71">
        <v>0</v>
      </c>
      <c r="R528" s="71"/>
      <c r="S528" s="71">
        <v>0</v>
      </c>
      <c r="T528" s="71"/>
      <c r="U528" s="71">
        <v>7565587</v>
      </c>
      <c r="V528" s="74"/>
      <c r="W528" s="72">
        <v>7565587</v>
      </c>
      <c r="X528" s="69"/>
      <c r="Y528" s="71">
        <v>0</v>
      </c>
      <c r="Z528" s="69"/>
      <c r="AA528" s="70">
        <v>183602</v>
      </c>
      <c r="AB528" s="69"/>
      <c r="AC528" s="73" t="str">
        <f t="shared" si="8"/>
        <v>No</v>
      </c>
    </row>
    <row r="529" spans="1:29">
      <c r="A529" s="69" t="s">
        <v>1282</v>
      </c>
      <c r="B529" s="69" t="s">
        <v>605</v>
      </c>
      <c r="C529" s="183" t="s">
        <v>102</v>
      </c>
      <c r="D529" s="308">
        <v>4204</v>
      </c>
      <c r="E529" s="312">
        <v>40204</v>
      </c>
      <c r="F529" s="183" t="s">
        <v>189</v>
      </c>
      <c r="G529" s="183" t="s">
        <v>5166</v>
      </c>
      <c r="H529" s="185">
        <v>133228</v>
      </c>
      <c r="I529" s="185">
        <v>128</v>
      </c>
      <c r="J529" s="183" t="s">
        <v>12</v>
      </c>
      <c r="K529" s="69" t="s">
        <v>14</v>
      </c>
      <c r="L529" s="70">
        <v>2</v>
      </c>
      <c r="M529" s="71">
        <v>0</v>
      </c>
      <c r="N529" s="71"/>
      <c r="O529" s="71">
        <v>0</v>
      </c>
      <c r="P529" s="71"/>
      <c r="Q529" s="71">
        <v>0</v>
      </c>
      <c r="R529" s="71"/>
      <c r="S529" s="71">
        <v>0</v>
      </c>
      <c r="T529" s="71"/>
      <c r="U529" s="71">
        <v>13493</v>
      </c>
      <c r="V529" s="74"/>
      <c r="W529" s="72">
        <v>13493</v>
      </c>
      <c r="X529" s="69"/>
      <c r="Y529" s="71">
        <v>0</v>
      </c>
      <c r="Z529" s="69"/>
      <c r="AA529" s="70">
        <v>517</v>
      </c>
      <c r="AB529" s="69"/>
      <c r="AC529" s="73" t="str">
        <f t="shared" si="8"/>
        <v>No</v>
      </c>
    </row>
    <row r="530" spans="1:29">
      <c r="A530" s="69" t="s">
        <v>1393</v>
      </c>
      <c r="B530" s="69" t="s">
        <v>450</v>
      </c>
      <c r="C530" s="183" t="s">
        <v>45</v>
      </c>
      <c r="D530" s="308">
        <v>5211</v>
      </c>
      <c r="E530" s="312">
        <v>50211</v>
      </c>
      <c r="F530" s="183" t="s">
        <v>189</v>
      </c>
      <c r="G530" s="183" t="s">
        <v>185</v>
      </c>
      <c r="H530" s="185">
        <v>67821</v>
      </c>
      <c r="I530" s="185">
        <v>125</v>
      </c>
      <c r="J530" s="183" t="s">
        <v>13</v>
      </c>
      <c r="K530" s="69" t="s">
        <v>11</v>
      </c>
      <c r="L530" s="70">
        <v>125</v>
      </c>
      <c r="M530" s="71">
        <v>9897570</v>
      </c>
      <c r="N530" s="71"/>
      <c r="O530" s="71">
        <v>1578050</v>
      </c>
      <c r="P530" s="71"/>
      <c r="Q530" s="71">
        <v>125890</v>
      </c>
      <c r="R530" s="71"/>
      <c r="S530" s="71">
        <v>3402168</v>
      </c>
      <c r="T530" s="71"/>
      <c r="U530" s="71">
        <v>0</v>
      </c>
      <c r="V530" s="74"/>
      <c r="W530" s="72">
        <v>15003678</v>
      </c>
      <c r="X530" s="69"/>
      <c r="Y530" s="71">
        <v>0</v>
      </c>
      <c r="Z530" s="69"/>
      <c r="AA530" s="70">
        <v>221680</v>
      </c>
      <c r="AB530" s="69"/>
      <c r="AC530" s="73" t="str">
        <f t="shared" si="8"/>
        <v>No</v>
      </c>
    </row>
    <row r="531" spans="1:29">
      <c r="A531" s="69" t="s">
        <v>6257</v>
      </c>
      <c r="B531" s="69" t="s">
        <v>450</v>
      </c>
      <c r="C531" s="183" t="s">
        <v>87</v>
      </c>
      <c r="D531" s="308">
        <v>3014</v>
      </c>
      <c r="E531" s="312">
        <v>30014</v>
      </c>
      <c r="F531" s="183" t="s">
        <v>189</v>
      </c>
      <c r="G531" s="183" t="s">
        <v>185</v>
      </c>
      <c r="H531" s="185">
        <v>444474</v>
      </c>
      <c r="I531" s="185">
        <v>125</v>
      </c>
      <c r="J531" s="183" t="s">
        <v>13</v>
      </c>
      <c r="K531" s="69" t="s">
        <v>11</v>
      </c>
      <c r="L531" s="70">
        <v>68</v>
      </c>
      <c r="M531" s="71">
        <v>10354897</v>
      </c>
      <c r="N531" s="71"/>
      <c r="O531" s="71">
        <v>3017344</v>
      </c>
      <c r="P531" s="71"/>
      <c r="Q531" s="71">
        <v>633244</v>
      </c>
      <c r="R531" s="71"/>
      <c r="S531" s="71">
        <v>2286484</v>
      </c>
      <c r="T531" s="71"/>
      <c r="U531" s="71">
        <v>0</v>
      </c>
      <c r="V531" s="74"/>
      <c r="W531" s="72">
        <v>16291969</v>
      </c>
      <c r="X531" s="69"/>
      <c r="Y531" s="71">
        <v>0</v>
      </c>
      <c r="Z531" s="69"/>
      <c r="AA531" s="70">
        <v>115219</v>
      </c>
      <c r="AB531" s="69"/>
      <c r="AC531" s="73" t="str">
        <f t="shared" si="8"/>
        <v>No</v>
      </c>
    </row>
    <row r="532" spans="1:29">
      <c r="A532" s="69" t="s">
        <v>6257</v>
      </c>
      <c r="B532" s="69" t="s">
        <v>450</v>
      </c>
      <c r="C532" s="183" t="s">
        <v>87</v>
      </c>
      <c r="D532" s="308">
        <v>3014</v>
      </c>
      <c r="E532" s="312">
        <v>30014</v>
      </c>
      <c r="F532" s="183" t="s">
        <v>189</v>
      </c>
      <c r="G532" s="183" t="s">
        <v>185</v>
      </c>
      <c r="H532" s="185">
        <v>444474</v>
      </c>
      <c r="I532" s="185">
        <v>125</v>
      </c>
      <c r="J532" s="183" t="s">
        <v>12</v>
      </c>
      <c r="K532" s="69" t="s">
        <v>11</v>
      </c>
      <c r="L532" s="70">
        <v>34</v>
      </c>
      <c r="M532" s="71">
        <v>2376301</v>
      </c>
      <c r="N532" s="71"/>
      <c r="O532" s="71">
        <v>419022</v>
      </c>
      <c r="P532" s="71"/>
      <c r="Q532" s="71">
        <v>30963</v>
      </c>
      <c r="R532" s="71"/>
      <c r="S532" s="71">
        <v>450991</v>
      </c>
      <c r="T532" s="71"/>
      <c r="U532" s="71">
        <v>0</v>
      </c>
      <c r="V532" s="74"/>
      <c r="W532" s="72">
        <v>3277277</v>
      </c>
      <c r="X532" s="69"/>
      <c r="Y532" s="71">
        <v>0</v>
      </c>
      <c r="Z532" s="69"/>
      <c r="AA532" s="70">
        <v>43973</v>
      </c>
      <c r="AB532" s="69"/>
      <c r="AC532" s="73" t="str">
        <f t="shared" si="8"/>
        <v>No</v>
      </c>
    </row>
    <row r="533" spans="1:29">
      <c r="A533" s="69" t="s">
        <v>6257</v>
      </c>
      <c r="B533" s="69" t="s">
        <v>450</v>
      </c>
      <c r="C533" s="183" t="s">
        <v>87</v>
      </c>
      <c r="D533" s="308">
        <v>3014</v>
      </c>
      <c r="E533" s="312">
        <v>30014</v>
      </c>
      <c r="F533" s="183" t="s">
        <v>189</v>
      </c>
      <c r="G533" s="183" t="s">
        <v>185</v>
      </c>
      <c r="H533" s="185">
        <v>444474</v>
      </c>
      <c r="I533" s="185">
        <v>125</v>
      </c>
      <c r="J533" s="183" t="s">
        <v>12</v>
      </c>
      <c r="K533" s="69" t="s">
        <v>14</v>
      </c>
      <c r="L533" s="70">
        <v>19</v>
      </c>
      <c r="M533" s="71">
        <v>1100898</v>
      </c>
      <c r="N533" s="71"/>
      <c r="O533" s="71">
        <v>316885</v>
      </c>
      <c r="P533" s="71"/>
      <c r="Q533" s="71">
        <v>71050</v>
      </c>
      <c r="R533" s="71"/>
      <c r="S533" s="71">
        <v>254962</v>
      </c>
      <c r="T533" s="71"/>
      <c r="U533" s="71">
        <v>0</v>
      </c>
      <c r="V533" s="74"/>
      <c r="W533" s="72">
        <v>1743795</v>
      </c>
      <c r="X533" s="69"/>
      <c r="Y533" s="71">
        <v>0</v>
      </c>
      <c r="Z533" s="69"/>
      <c r="AA533" s="70">
        <v>39851</v>
      </c>
      <c r="AB533" s="69"/>
      <c r="AC533" s="73" t="str">
        <f t="shared" si="8"/>
        <v>No</v>
      </c>
    </row>
    <row r="534" spans="1:29">
      <c r="A534" s="69" t="s">
        <v>6257</v>
      </c>
      <c r="B534" s="69" t="s">
        <v>450</v>
      </c>
      <c r="C534" s="183" t="s">
        <v>87</v>
      </c>
      <c r="D534" s="308">
        <v>3014</v>
      </c>
      <c r="E534" s="312">
        <v>30014</v>
      </c>
      <c r="F534" s="183" t="s">
        <v>189</v>
      </c>
      <c r="G534" s="183" t="s">
        <v>185</v>
      </c>
      <c r="H534" s="185">
        <v>444474</v>
      </c>
      <c r="I534" s="185">
        <v>125</v>
      </c>
      <c r="J534" s="183" t="s">
        <v>13</v>
      </c>
      <c r="K534" s="69" t="s">
        <v>14</v>
      </c>
      <c r="L534" s="70">
        <v>4</v>
      </c>
      <c r="M534" s="71">
        <v>174078</v>
      </c>
      <c r="N534" s="71"/>
      <c r="O534" s="71">
        <v>32383</v>
      </c>
      <c r="P534" s="71"/>
      <c r="Q534" s="71">
        <v>32383</v>
      </c>
      <c r="R534" s="71"/>
      <c r="S534" s="71">
        <v>33389</v>
      </c>
      <c r="T534" s="71"/>
      <c r="U534" s="71">
        <v>0</v>
      </c>
      <c r="V534" s="74"/>
      <c r="W534" s="72">
        <v>272233</v>
      </c>
      <c r="X534" s="69"/>
      <c r="Y534" s="71">
        <v>0</v>
      </c>
      <c r="Z534" s="69"/>
      <c r="AA534" s="70">
        <v>3406</v>
      </c>
      <c r="AB534" s="69"/>
      <c r="AC534" s="73" t="str">
        <f t="shared" si="8"/>
        <v>No</v>
      </c>
    </row>
    <row r="535" spans="1:29">
      <c r="A535" s="69" t="s">
        <v>602</v>
      </c>
      <c r="B535" s="69" t="s">
        <v>409</v>
      </c>
      <c r="C535" s="183" t="s">
        <v>89</v>
      </c>
      <c r="D535" s="308">
        <v>4086</v>
      </c>
      <c r="E535" s="312">
        <v>40086</v>
      </c>
      <c r="F535" s="183" t="s">
        <v>189</v>
      </c>
      <c r="G535" s="183" t="s">
        <v>185</v>
      </c>
      <c r="H535" s="185">
        <v>2148346</v>
      </c>
      <c r="I535" s="185">
        <v>124</v>
      </c>
      <c r="J535" s="183" t="s">
        <v>13</v>
      </c>
      <c r="K535" s="69" t="s">
        <v>11</v>
      </c>
      <c r="L535" s="70">
        <v>87</v>
      </c>
      <c r="M535" s="71">
        <v>20259963</v>
      </c>
      <c r="N535" s="71"/>
      <c r="O535" s="71">
        <v>9588815</v>
      </c>
      <c r="P535" s="71"/>
      <c r="Q535" s="71">
        <v>1946481</v>
      </c>
      <c r="R535" s="71"/>
      <c r="S535" s="71">
        <v>10047305</v>
      </c>
      <c r="T535" s="71"/>
      <c r="U535" s="71">
        <v>0</v>
      </c>
      <c r="V535" s="74"/>
      <c r="W535" s="72">
        <v>41842564</v>
      </c>
      <c r="X535" s="69"/>
      <c r="Y535" s="71">
        <v>0</v>
      </c>
      <c r="Z535" s="69"/>
      <c r="AA535" s="70">
        <v>285768</v>
      </c>
      <c r="AB535" s="69"/>
      <c r="AC535" s="73" t="str">
        <f t="shared" si="8"/>
        <v>No</v>
      </c>
    </row>
    <row r="536" spans="1:29">
      <c r="A536" s="69" t="s">
        <v>602</v>
      </c>
      <c r="B536" s="69" t="s">
        <v>409</v>
      </c>
      <c r="C536" s="183" t="s">
        <v>89</v>
      </c>
      <c r="D536" s="308">
        <v>4086</v>
      </c>
      <c r="E536" s="312">
        <v>40086</v>
      </c>
      <c r="F536" s="183" t="s">
        <v>189</v>
      </c>
      <c r="G536" s="183" t="s">
        <v>185</v>
      </c>
      <c r="H536" s="185">
        <v>2148346</v>
      </c>
      <c r="I536" s="185">
        <v>124</v>
      </c>
      <c r="J536" s="183" t="s">
        <v>12</v>
      </c>
      <c r="K536" s="69" t="s">
        <v>11</v>
      </c>
      <c r="L536" s="70">
        <v>37</v>
      </c>
      <c r="M536" s="71">
        <v>4347204</v>
      </c>
      <c r="N536" s="71"/>
      <c r="O536" s="71">
        <v>392947</v>
      </c>
      <c r="P536" s="71"/>
      <c r="Q536" s="71">
        <v>81004</v>
      </c>
      <c r="R536" s="71"/>
      <c r="S536" s="71">
        <v>296802</v>
      </c>
      <c r="T536" s="71"/>
      <c r="U536" s="71">
        <v>0</v>
      </c>
      <c r="V536" s="74"/>
      <c r="W536" s="72">
        <v>5117957</v>
      </c>
      <c r="X536" s="69"/>
      <c r="Y536" s="71">
        <v>0</v>
      </c>
      <c r="Z536" s="69"/>
      <c r="AA536" s="70">
        <v>73328</v>
      </c>
      <c r="AB536" s="69" t="s">
        <v>156</v>
      </c>
      <c r="AC536" s="73" t="str">
        <f t="shared" si="8"/>
        <v>Yes</v>
      </c>
    </row>
    <row r="537" spans="1:29">
      <c r="A537" s="69" t="s">
        <v>5923</v>
      </c>
      <c r="B537" s="69" t="s">
        <v>527</v>
      </c>
      <c r="C537" s="183" t="s">
        <v>38</v>
      </c>
      <c r="D537" s="308">
        <v>4200</v>
      </c>
      <c r="E537" s="312">
        <v>40200</v>
      </c>
      <c r="F537" s="183" t="s">
        <v>189</v>
      </c>
      <c r="G537" s="183" t="s">
        <v>185</v>
      </c>
      <c r="H537" s="185">
        <v>2441770</v>
      </c>
      <c r="I537" s="185">
        <v>123</v>
      </c>
      <c r="J537" s="183" t="s">
        <v>15</v>
      </c>
      <c r="K537" s="69" t="s">
        <v>14</v>
      </c>
      <c r="L537" s="70">
        <v>123</v>
      </c>
      <c r="M537" s="71">
        <v>247004</v>
      </c>
      <c r="N537" s="71"/>
      <c r="O537" s="71">
        <v>63773</v>
      </c>
      <c r="P537" s="71"/>
      <c r="Q537" s="71">
        <v>4019</v>
      </c>
      <c r="R537" s="71"/>
      <c r="S537" s="71">
        <v>845523</v>
      </c>
      <c r="T537" s="71"/>
      <c r="U537" s="71">
        <v>0</v>
      </c>
      <c r="V537" s="74"/>
      <c r="W537" s="72">
        <v>1160319</v>
      </c>
      <c r="X537" s="69"/>
      <c r="Y537" s="71">
        <v>0</v>
      </c>
      <c r="Z537" s="69"/>
      <c r="AA537" s="70">
        <v>52554</v>
      </c>
      <c r="AB537" s="69"/>
      <c r="AC537" s="73" t="str">
        <f t="shared" si="8"/>
        <v>No</v>
      </c>
    </row>
    <row r="538" spans="1:29">
      <c r="A538" s="69" t="s">
        <v>807</v>
      </c>
      <c r="B538" s="69" t="s">
        <v>808</v>
      </c>
      <c r="C538" s="183" t="s">
        <v>50</v>
      </c>
      <c r="D538" s="308">
        <v>4019</v>
      </c>
      <c r="E538" s="312">
        <v>40019</v>
      </c>
      <c r="F538" s="183" t="s">
        <v>189</v>
      </c>
      <c r="G538" s="183" t="s">
        <v>185</v>
      </c>
      <c r="H538" s="185">
        <v>1624827</v>
      </c>
      <c r="I538" s="185">
        <v>123</v>
      </c>
      <c r="J538" s="183" t="s">
        <v>13</v>
      </c>
      <c r="K538" s="69" t="s">
        <v>11</v>
      </c>
      <c r="L538" s="70">
        <v>97</v>
      </c>
      <c r="M538" s="71">
        <v>13211705</v>
      </c>
      <c r="N538" s="71"/>
      <c r="O538" s="71">
        <v>3090966</v>
      </c>
      <c r="P538" s="71"/>
      <c r="Q538" s="71">
        <v>541694</v>
      </c>
      <c r="R538" s="71"/>
      <c r="S538" s="71">
        <v>2501034</v>
      </c>
      <c r="T538" s="71"/>
      <c r="U538" s="71">
        <v>0</v>
      </c>
      <c r="V538" s="74"/>
      <c r="W538" s="72">
        <v>19345399</v>
      </c>
      <c r="X538" s="69"/>
      <c r="Y538" s="71">
        <v>0</v>
      </c>
      <c r="Z538" s="69"/>
      <c r="AA538" s="70">
        <v>215896</v>
      </c>
      <c r="AB538" s="69"/>
      <c r="AC538" s="73" t="str">
        <f t="shared" si="8"/>
        <v>No</v>
      </c>
    </row>
    <row r="539" spans="1:29">
      <c r="A539" s="69" t="s">
        <v>807</v>
      </c>
      <c r="B539" s="69" t="s">
        <v>808</v>
      </c>
      <c r="C539" s="183" t="s">
        <v>50</v>
      </c>
      <c r="D539" s="308">
        <v>4019</v>
      </c>
      <c r="E539" s="312">
        <v>40019</v>
      </c>
      <c r="F539" s="183" t="s">
        <v>189</v>
      </c>
      <c r="G539" s="183" t="s">
        <v>185</v>
      </c>
      <c r="H539" s="185">
        <v>1624827</v>
      </c>
      <c r="I539" s="185">
        <v>123</v>
      </c>
      <c r="J539" s="183" t="s">
        <v>12</v>
      </c>
      <c r="K539" s="69" t="s">
        <v>11</v>
      </c>
      <c r="L539" s="70">
        <v>26</v>
      </c>
      <c r="M539" s="71">
        <v>3045987</v>
      </c>
      <c r="N539" s="71"/>
      <c r="O539" s="71">
        <v>178897</v>
      </c>
      <c r="P539" s="71"/>
      <c r="Q539" s="71">
        <v>128142</v>
      </c>
      <c r="R539" s="71"/>
      <c r="S539" s="71">
        <v>591643</v>
      </c>
      <c r="T539" s="71"/>
      <c r="U539" s="71">
        <v>0</v>
      </c>
      <c r="V539" s="74"/>
      <c r="W539" s="72">
        <v>3944669</v>
      </c>
      <c r="X539" s="69"/>
      <c r="Y539" s="71">
        <v>0</v>
      </c>
      <c r="Z539" s="69"/>
      <c r="AA539" s="70">
        <v>55423</v>
      </c>
      <c r="AB539" s="69"/>
      <c r="AC539" s="73" t="str">
        <f t="shared" si="8"/>
        <v>No</v>
      </c>
    </row>
    <row r="540" spans="1:29">
      <c r="A540" s="69" t="s">
        <v>5924</v>
      </c>
      <c r="B540" s="69" t="s">
        <v>202</v>
      </c>
      <c r="C540" s="183" t="s">
        <v>41</v>
      </c>
      <c r="D540" s="308"/>
      <c r="E540" s="312">
        <v>40264</v>
      </c>
      <c r="F540" s="183" t="s">
        <v>184</v>
      </c>
      <c r="G540" s="183" t="s">
        <v>185</v>
      </c>
      <c r="H540" s="185">
        <v>4515419</v>
      </c>
      <c r="I540" s="185">
        <v>121</v>
      </c>
      <c r="J540" s="183" t="s">
        <v>23</v>
      </c>
      <c r="K540" s="69" t="s">
        <v>14</v>
      </c>
      <c r="L540" s="70">
        <v>121</v>
      </c>
      <c r="M540" s="71">
        <v>9840164</v>
      </c>
      <c r="N540" s="71"/>
      <c r="O540" s="71">
        <v>3413923</v>
      </c>
      <c r="P540" s="71"/>
      <c r="Q540" s="71">
        <v>991317</v>
      </c>
      <c r="R540" s="71"/>
      <c r="S540" s="71">
        <v>6400132</v>
      </c>
      <c r="T540" s="71"/>
      <c r="U540" s="71">
        <v>0</v>
      </c>
      <c r="V540" s="74"/>
      <c r="W540" s="72">
        <v>20645536</v>
      </c>
      <c r="X540" s="69"/>
      <c r="Y540" s="71">
        <v>1472170</v>
      </c>
      <c r="Z540" s="69"/>
      <c r="AA540" s="70">
        <v>112335</v>
      </c>
      <c r="AB540" s="69"/>
      <c r="AC540" s="73" t="str">
        <f t="shared" si="8"/>
        <v>No</v>
      </c>
    </row>
    <row r="541" spans="1:29">
      <c r="A541" s="69" t="s">
        <v>2093</v>
      </c>
      <c r="B541" s="69" t="s">
        <v>583</v>
      </c>
      <c r="C541" s="183" t="s">
        <v>50</v>
      </c>
      <c r="D541" s="308" t="s">
        <v>2094</v>
      </c>
      <c r="E541" s="312" t="s">
        <v>2095</v>
      </c>
      <c r="F541" s="183" t="s">
        <v>235</v>
      </c>
      <c r="G541" s="183" t="s">
        <v>222</v>
      </c>
      <c r="H541" s="185">
        <v>0</v>
      </c>
      <c r="I541" s="185">
        <v>120</v>
      </c>
      <c r="J541" s="183" t="s">
        <v>12</v>
      </c>
      <c r="K541" s="69" t="s">
        <v>11</v>
      </c>
      <c r="L541" s="70">
        <v>120</v>
      </c>
      <c r="M541" s="71">
        <v>0</v>
      </c>
      <c r="N541" s="71"/>
      <c r="O541" s="71">
        <v>0</v>
      </c>
      <c r="P541" s="71"/>
      <c r="Q541" s="71">
        <v>0</v>
      </c>
      <c r="R541" s="71"/>
      <c r="S541" s="71">
        <v>0</v>
      </c>
      <c r="T541" s="71"/>
      <c r="U541" s="71">
        <v>4295850</v>
      </c>
      <c r="V541" s="74"/>
      <c r="W541" s="72">
        <v>4295850</v>
      </c>
      <c r="X541" s="69"/>
      <c r="Y541" s="71">
        <v>0</v>
      </c>
      <c r="Z541" s="69"/>
      <c r="AA541" s="70">
        <v>143350</v>
      </c>
      <c r="AB541" s="69"/>
      <c r="AC541" s="73" t="str">
        <f t="shared" si="8"/>
        <v>No</v>
      </c>
    </row>
    <row r="542" spans="1:29">
      <c r="A542" s="69" t="s">
        <v>629</v>
      </c>
      <c r="B542" s="69" t="s">
        <v>630</v>
      </c>
      <c r="C542" s="183" t="s">
        <v>21</v>
      </c>
      <c r="D542" s="308">
        <v>9062</v>
      </c>
      <c r="E542" s="312">
        <v>90062</v>
      </c>
      <c r="F542" s="183" t="s">
        <v>189</v>
      </c>
      <c r="G542" s="183" t="s">
        <v>185</v>
      </c>
      <c r="H542" s="185">
        <v>114237</v>
      </c>
      <c r="I542" s="185">
        <v>120</v>
      </c>
      <c r="J542" s="183" t="s">
        <v>13</v>
      </c>
      <c r="K542" s="69" t="s">
        <v>11</v>
      </c>
      <c r="L542" s="70">
        <v>54</v>
      </c>
      <c r="M542" s="71">
        <v>15543349</v>
      </c>
      <c r="N542" s="71"/>
      <c r="O542" s="71">
        <v>4135695</v>
      </c>
      <c r="P542" s="71"/>
      <c r="Q542" s="71">
        <v>684680</v>
      </c>
      <c r="R542" s="71"/>
      <c r="S542" s="71">
        <v>7418872</v>
      </c>
      <c r="T542" s="71"/>
      <c r="U542" s="71">
        <v>0</v>
      </c>
      <c r="V542" s="74"/>
      <c r="W542" s="72">
        <v>27782596</v>
      </c>
      <c r="X542" s="69"/>
      <c r="Y542" s="71">
        <v>0</v>
      </c>
      <c r="Z542" s="69"/>
      <c r="AA542" s="70">
        <v>181914</v>
      </c>
      <c r="AB542" s="69"/>
      <c r="AC542" s="73" t="str">
        <f t="shared" si="8"/>
        <v>No</v>
      </c>
    </row>
    <row r="543" spans="1:29">
      <c r="A543" s="69" t="s">
        <v>629</v>
      </c>
      <c r="B543" s="69" t="s">
        <v>630</v>
      </c>
      <c r="C543" s="183" t="s">
        <v>21</v>
      </c>
      <c r="D543" s="308">
        <v>9062</v>
      </c>
      <c r="E543" s="312">
        <v>90062</v>
      </c>
      <c r="F543" s="183" t="s">
        <v>189</v>
      </c>
      <c r="G543" s="183" t="s">
        <v>185</v>
      </c>
      <c r="H543" s="185">
        <v>114237</v>
      </c>
      <c r="I543" s="185">
        <v>120</v>
      </c>
      <c r="J543" s="183" t="s">
        <v>12</v>
      </c>
      <c r="K543" s="69" t="s">
        <v>14</v>
      </c>
      <c r="L543" s="70">
        <v>38</v>
      </c>
      <c r="M543" s="71">
        <v>3727622</v>
      </c>
      <c r="N543" s="71"/>
      <c r="O543" s="71">
        <v>903570</v>
      </c>
      <c r="P543" s="71"/>
      <c r="Q543" s="71">
        <v>131619</v>
      </c>
      <c r="R543" s="71"/>
      <c r="S543" s="71">
        <v>901496</v>
      </c>
      <c r="T543" s="71"/>
      <c r="U543" s="71">
        <v>0</v>
      </c>
      <c r="V543" s="74"/>
      <c r="W543" s="72">
        <v>5664307</v>
      </c>
      <c r="X543" s="69"/>
      <c r="Y543" s="71">
        <v>0</v>
      </c>
      <c r="Z543" s="69"/>
      <c r="AA543" s="70">
        <v>113949</v>
      </c>
      <c r="AB543" s="69"/>
      <c r="AC543" s="73" t="str">
        <f t="shared" si="8"/>
        <v>No</v>
      </c>
    </row>
    <row r="544" spans="1:29">
      <c r="A544" s="69" t="s">
        <v>629</v>
      </c>
      <c r="B544" s="69" t="s">
        <v>630</v>
      </c>
      <c r="C544" s="183" t="s">
        <v>21</v>
      </c>
      <c r="D544" s="308">
        <v>9062</v>
      </c>
      <c r="E544" s="312">
        <v>90062</v>
      </c>
      <c r="F544" s="183" t="s">
        <v>189</v>
      </c>
      <c r="G544" s="183" t="s">
        <v>185</v>
      </c>
      <c r="H544" s="185">
        <v>114237</v>
      </c>
      <c r="I544" s="185">
        <v>120</v>
      </c>
      <c r="J544" s="183" t="s">
        <v>13</v>
      </c>
      <c r="K544" s="69" t="s">
        <v>14</v>
      </c>
      <c r="L544" s="70">
        <v>22</v>
      </c>
      <c r="M544" s="71">
        <v>3225342</v>
      </c>
      <c r="N544" s="71"/>
      <c r="O544" s="71">
        <v>775482</v>
      </c>
      <c r="P544" s="71"/>
      <c r="Q544" s="71">
        <v>210377</v>
      </c>
      <c r="R544" s="71"/>
      <c r="S544" s="71">
        <v>583138</v>
      </c>
      <c r="T544" s="71"/>
      <c r="U544" s="71">
        <v>0</v>
      </c>
      <c r="V544" s="74"/>
      <c r="W544" s="72">
        <v>4794339</v>
      </c>
      <c r="X544" s="69"/>
      <c r="Y544" s="71">
        <v>0</v>
      </c>
      <c r="Z544" s="69"/>
      <c r="AA544" s="70">
        <v>64920</v>
      </c>
      <c r="AB544" s="69"/>
      <c r="AC544" s="73" t="str">
        <f t="shared" si="8"/>
        <v>No</v>
      </c>
    </row>
    <row r="545" spans="1:29">
      <c r="A545" s="69" t="s">
        <v>629</v>
      </c>
      <c r="B545" s="69" t="s">
        <v>630</v>
      </c>
      <c r="C545" s="183" t="s">
        <v>21</v>
      </c>
      <c r="D545" s="308">
        <v>9062</v>
      </c>
      <c r="E545" s="312">
        <v>90062</v>
      </c>
      <c r="F545" s="183" t="s">
        <v>189</v>
      </c>
      <c r="G545" s="183" t="s">
        <v>185</v>
      </c>
      <c r="H545" s="185">
        <v>114237</v>
      </c>
      <c r="I545" s="185">
        <v>120</v>
      </c>
      <c r="J545" s="183" t="s">
        <v>23</v>
      </c>
      <c r="K545" s="69" t="s">
        <v>11</v>
      </c>
      <c r="L545" s="70">
        <v>6</v>
      </c>
      <c r="M545" s="71">
        <v>2312373</v>
      </c>
      <c r="N545" s="71"/>
      <c r="O545" s="71">
        <v>673418</v>
      </c>
      <c r="P545" s="71"/>
      <c r="Q545" s="71">
        <v>89984</v>
      </c>
      <c r="R545" s="71"/>
      <c r="S545" s="71">
        <v>1118587</v>
      </c>
      <c r="T545" s="71"/>
      <c r="U545" s="71">
        <v>0</v>
      </c>
      <c r="V545" s="74"/>
      <c r="W545" s="72">
        <v>4194362</v>
      </c>
      <c r="X545" s="69"/>
      <c r="Y545" s="71">
        <v>0</v>
      </c>
      <c r="Z545" s="69"/>
      <c r="AA545" s="70">
        <v>23908</v>
      </c>
      <c r="AB545" s="69"/>
      <c r="AC545" s="73" t="str">
        <f t="shared" si="8"/>
        <v>No</v>
      </c>
    </row>
    <row r="546" spans="1:29">
      <c r="A546" s="69" t="s">
        <v>474</v>
      </c>
      <c r="B546" s="69" t="s">
        <v>475</v>
      </c>
      <c r="C546" s="183" t="s">
        <v>87</v>
      </c>
      <c r="D546" s="308">
        <v>3013</v>
      </c>
      <c r="E546" s="312">
        <v>30013</v>
      </c>
      <c r="F546" s="183" t="s">
        <v>189</v>
      </c>
      <c r="G546" s="183" t="s">
        <v>185</v>
      </c>
      <c r="H546" s="185">
        <v>196611</v>
      </c>
      <c r="I546" s="185">
        <v>117</v>
      </c>
      <c r="J546" s="183" t="s">
        <v>13</v>
      </c>
      <c r="K546" s="69" t="s">
        <v>11</v>
      </c>
      <c r="L546" s="70">
        <v>70</v>
      </c>
      <c r="M546" s="71">
        <v>10380542</v>
      </c>
      <c r="N546" s="71"/>
      <c r="O546" s="71">
        <v>2985766</v>
      </c>
      <c r="P546" s="71"/>
      <c r="Q546" s="71">
        <v>323660</v>
      </c>
      <c r="R546" s="71"/>
      <c r="S546" s="71">
        <v>1949317</v>
      </c>
      <c r="T546" s="71"/>
      <c r="U546" s="71">
        <v>0</v>
      </c>
      <c r="V546" s="74"/>
      <c r="W546" s="72">
        <v>15639285</v>
      </c>
      <c r="X546" s="69"/>
      <c r="Y546" s="71">
        <v>0</v>
      </c>
      <c r="Z546" s="69"/>
      <c r="AA546" s="70">
        <v>159036</v>
      </c>
      <c r="AB546" s="69"/>
      <c r="AC546" s="73" t="str">
        <f t="shared" si="8"/>
        <v>No</v>
      </c>
    </row>
    <row r="547" spans="1:29">
      <c r="A547" s="69" t="s">
        <v>474</v>
      </c>
      <c r="B547" s="69" t="s">
        <v>475</v>
      </c>
      <c r="C547" s="183" t="s">
        <v>87</v>
      </c>
      <c r="D547" s="308">
        <v>3013</v>
      </c>
      <c r="E547" s="312">
        <v>30013</v>
      </c>
      <c r="F547" s="183" t="s">
        <v>189</v>
      </c>
      <c r="G547" s="183" t="s">
        <v>185</v>
      </c>
      <c r="H547" s="185">
        <v>196611</v>
      </c>
      <c r="I547" s="185">
        <v>117</v>
      </c>
      <c r="J547" s="183" t="s">
        <v>12</v>
      </c>
      <c r="K547" s="69" t="s">
        <v>11</v>
      </c>
      <c r="L547" s="70">
        <v>47</v>
      </c>
      <c r="M547" s="71">
        <v>3143135</v>
      </c>
      <c r="N547" s="71"/>
      <c r="O547" s="71">
        <v>692196</v>
      </c>
      <c r="P547" s="71"/>
      <c r="Q547" s="71">
        <v>81252</v>
      </c>
      <c r="R547" s="71"/>
      <c r="S547" s="71">
        <v>954500</v>
      </c>
      <c r="T547" s="71"/>
      <c r="U547" s="71">
        <v>0</v>
      </c>
      <c r="V547" s="74"/>
      <c r="W547" s="72">
        <v>4871083</v>
      </c>
      <c r="X547" s="69"/>
      <c r="Y547" s="71">
        <v>0</v>
      </c>
      <c r="Z547" s="69"/>
      <c r="AA547" s="70">
        <v>67127</v>
      </c>
      <c r="AB547" s="69"/>
      <c r="AC547" s="73" t="str">
        <f t="shared" si="8"/>
        <v>No</v>
      </c>
    </row>
    <row r="548" spans="1:29">
      <c r="A548" s="69" t="s">
        <v>847</v>
      </c>
      <c r="B548" s="69" t="s">
        <v>848</v>
      </c>
      <c r="C548" s="183" t="s">
        <v>109</v>
      </c>
      <c r="D548" s="308">
        <v>21</v>
      </c>
      <c r="E548" s="312">
        <v>21</v>
      </c>
      <c r="F548" s="183" t="s">
        <v>189</v>
      </c>
      <c r="G548" s="183" t="s">
        <v>185</v>
      </c>
      <c r="H548" s="185">
        <v>114473</v>
      </c>
      <c r="I548" s="185">
        <v>114</v>
      </c>
      <c r="J548" s="183" t="s">
        <v>13</v>
      </c>
      <c r="K548" s="69" t="s">
        <v>11</v>
      </c>
      <c r="L548" s="70">
        <v>47</v>
      </c>
      <c r="M548" s="71">
        <v>12800705</v>
      </c>
      <c r="N548" s="71"/>
      <c r="O548" s="71">
        <v>2974189</v>
      </c>
      <c r="P548" s="71"/>
      <c r="Q548" s="71">
        <v>750628</v>
      </c>
      <c r="R548" s="71"/>
      <c r="S548" s="71">
        <v>4185233</v>
      </c>
      <c r="T548" s="71"/>
      <c r="U548" s="71">
        <v>0</v>
      </c>
      <c r="V548" s="74"/>
      <c r="W548" s="72">
        <v>20710755</v>
      </c>
      <c r="X548" s="69"/>
      <c r="Y548" s="71">
        <v>0</v>
      </c>
      <c r="Z548" s="69"/>
      <c r="AA548" s="70">
        <v>148483</v>
      </c>
      <c r="AB548" s="69"/>
      <c r="AC548" s="73" t="str">
        <f t="shared" si="8"/>
        <v>No</v>
      </c>
    </row>
    <row r="549" spans="1:29">
      <c r="A549" s="69" t="s">
        <v>847</v>
      </c>
      <c r="B549" s="69" t="s">
        <v>848</v>
      </c>
      <c r="C549" s="183" t="s">
        <v>109</v>
      </c>
      <c r="D549" s="308">
        <v>21</v>
      </c>
      <c r="E549" s="312">
        <v>21</v>
      </c>
      <c r="F549" s="183" t="s">
        <v>189</v>
      </c>
      <c r="G549" s="183" t="s">
        <v>185</v>
      </c>
      <c r="H549" s="185">
        <v>114473</v>
      </c>
      <c r="I549" s="185">
        <v>114</v>
      </c>
      <c r="J549" s="183" t="s">
        <v>12</v>
      </c>
      <c r="K549" s="69" t="s">
        <v>11</v>
      </c>
      <c r="L549" s="70">
        <v>41</v>
      </c>
      <c r="M549" s="71">
        <v>6059871</v>
      </c>
      <c r="N549" s="71"/>
      <c r="O549" s="71">
        <v>636705</v>
      </c>
      <c r="P549" s="71"/>
      <c r="Q549" s="71">
        <v>171410</v>
      </c>
      <c r="R549" s="71"/>
      <c r="S549" s="71">
        <v>1908121</v>
      </c>
      <c r="T549" s="71"/>
      <c r="U549" s="71">
        <v>0</v>
      </c>
      <c r="V549" s="74"/>
      <c r="W549" s="72">
        <v>8776107</v>
      </c>
      <c r="X549" s="69"/>
      <c r="Y549" s="71">
        <v>0</v>
      </c>
      <c r="Z549" s="69"/>
      <c r="AA549" s="70">
        <v>72382</v>
      </c>
      <c r="AB549" s="69"/>
      <c r="AC549" s="73" t="str">
        <f t="shared" si="8"/>
        <v>No</v>
      </c>
    </row>
    <row r="550" spans="1:29">
      <c r="A550" s="69" t="s">
        <v>847</v>
      </c>
      <c r="B550" s="69" t="s">
        <v>848</v>
      </c>
      <c r="C550" s="183" t="s">
        <v>109</v>
      </c>
      <c r="D550" s="308">
        <v>21</v>
      </c>
      <c r="E550" s="312">
        <v>21</v>
      </c>
      <c r="F550" s="183" t="s">
        <v>189</v>
      </c>
      <c r="G550" s="183" t="s">
        <v>185</v>
      </c>
      <c r="H550" s="185">
        <v>114473</v>
      </c>
      <c r="I550" s="185">
        <v>114</v>
      </c>
      <c r="J550" s="183" t="s">
        <v>15</v>
      </c>
      <c r="K550" s="69" t="s">
        <v>11</v>
      </c>
      <c r="L550" s="70">
        <v>24</v>
      </c>
      <c r="M550" s="71">
        <v>114699</v>
      </c>
      <c r="N550" s="71"/>
      <c r="O550" s="71">
        <v>66281</v>
      </c>
      <c r="P550" s="71"/>
      <c r="Q550" s="71">
        <v>7386</v>
      </c>
      <c r="R550" s="71"/>
      <c r="S550" s="71">
        <v>100906</v>
      </c>
      <c r="T550" s="71"/>
      <c r="U550" s="71">
        <v>0</v>
      </c>
      <c r="V550" s="74"/>
      <c r="W550" s="72">
        <v>289272</v>
      </c>
      <c r="X550" s="69"/>
      <c r="Y550" s="71">
        <v>0</v>
      </c>
      <c r="Z550" s="69"/>
      <c r="AA550" s="70">
        <v>7487</v>
      </c>
      <c r="AB550" s="69"/>
      <c r="AC550" s="73" t="str">
        <f t="shared" si="8"/>
        <v>No</v>
      </c>
    </row>
    <row r="551" spans="1:29">
      <c r="A551" s="69" t="s">
        <v>847</v>
      </c>
      <c r="B551" s="69" t="s">
        <v>848</v>
      </c>
      <c r="C551" s="183" t="s">
        <v>109</v>
      </c>
      <c r="D551" s="308">
        <v>21</v>
      </c>
      <c r="E551" s="312">
        <v>21</v>
      </c>
      <c r="F551" s="183" t="s">
        <v>189</v>
      </c>
      <c r="G551" s="183" t="s">
        <v>185</v>
      </c>
      <c r="H551" s="185">
        <v>114473</v>
      </c>
      <c r="I551" s="185">
        <v>114</v>
      </c>
      <c r="J551" s="183" t="s">
        <v>17</v>
      </c>
      <c r="K551" s="69" t="s">
        <v>14</v>
      </c>
      <c r="L551" s="70">
        <v>2</v>
      </c>
      <c r="M551" s="71">
        <v>21338</v>
      </c>
      <c r="N551" s="71"/>
      <c r="O551" s="71">
        <v>2652</v>
      </c>
      <c r="P551" s="71"/>
      <c r="Q551" s="71">
        <v>1786</v>
      </c>
      <c r="R551" s="71"/>
      <c r="S551" s="71">
        <v>12364</v>
      </c>
      <c r="T551" s="71"/>
      <c r="U551" s="71">
        <v>0</v>
      </c>
      <c r="V551" s="74"/>
      <c r="W551" s="72">
        <v>38140</v>
      </c>
      <c r="X551" s="69"/>
      <c r="Y551" s="71">
        <v>0</v>
      </c>
      <c r="Z551" s="69"/>
      <c r="AA551" s="70">
        <v>896</v>
      </c>
      <c r="AB551" s="69"/>
      <c r="AC551" s="73" t="str">
        <f t="shared" si="8"/>
        <v>No</v>
      </c>
    </row>
    <row r="552" spans="1:29">
      <c r="A552" s="69" t="s">
        <v>347</v>
      </c>
      <c r="B552" s="69" t="s">
        <v>348</v>
      </c>
      <c r="C552" s="183" t="s">
        <v>45</v>
      </c>
      <c r="D552" s="308">
        <v>5060</v>
      </c>
      <c r="E552" s="312">
        <v>50060</v>
      </c>
      <c r="F552" s="183" t="s">
        <v>189</v>
      </c>
      <c r="G552" s="183" t="s">
        <v>185</v>
      </c>
      <c r="H552" s="185">
        <v>145361</v>
      </c>
      <c r="I552" s="185">
        <v>113</v>
      </c>
      <c r="J552" s="183" t="s">
        <v>13</v>
      </c>
      <c r="K552" s="69" t="s">
        <v>11</v>
      </c>
      <c r="L552" s="70">
        <v>93</v>
      </c>
      <c r="M552" s="71">
        <v>20048879</v>
      </c>
      <c r="N552" s="71"/>
      <c r="O552" s="71">
        <v>5918269</v>
      </c>
      <c r="P552" s="71"/>
      <c r="Q552" s="71">
        <v>810173</v>
      </c>
      <c r="R552" s="71"/>
      <c r="S552" s="71">
        <v>5926730</v>
      </c>
      <c r="T552" s="71"/>
      <c r="U552" s="71">
        <v>0</v>
      </c>
      <c r="V552" s="74"/>
      <c r="W552" s="72">
        <v>32704051</v>
      </c>
      <c r="X552" s="69"/>
      <c r="Y552" s="71">
        <v>0</v>
      </c>
      <c r="Z552" s="69"/>
      <c r="AA552" s="70">
        <v>275710</v>
      </c>
      <c r="AB552" s="69"/>
      <c r="AC552" s="73" t="str">
        <f t="shared" si="8"/>
        <v>No</v>
      </c>
    </row>
    <row r="553" spans="1:29">
      <c r="A553" s="69" t="s">
        <v>809</v>
      </c>
      <c r="B553" s="69" t="s">
        <v>810</v>
      </c>
      <c r="C553" s="183" t="s">
        <v>65</v>
      </c>
      <c r="D553" s="308">
        <v>7002</v>
      </c>
      <c r="E553" s="312">
        <v>70002</v>
      </c>
      <c r="F553" s="183" t="s">
        <v>189</v>
      </c>
      <c r="G553" s="183" t="s">
        <v>185</v>
      </c>
      <c r="H553" s="185">
        <v>725008</v>
      </c>
      <c r="I553" s="185">
        <v>113</v>
      </c>
      <c r="J553" s="183" t="s">
        <v>13</v>
      </c>
      <c r="K553" s="69" t="s">
        <v>11</v>
      </c>
      <c r="L553" s="70">
        <v>88</v>
      </c>
      <c r="M553" s="71">
        <v>16327231</v>
      </c>
      <c r="N553" s="71"/>
      <c r="O553" s="71">
        <v>4101833</v>
      </c>
      <c r="P553" s="71"/>
      <c r="Q553" s="71">
        <v>1331362</v>
      </c>
      <c r="R553" s="71"/>
      <c r="S553" s="71">
        <v>4138977</v>
      </c>
      <c r="T553" s="71"/>
      <c r="U553" s="71">
        <v>0</v>
      </c>
      <c r="V553" s="74"/>
      <c r="W553" s="72">
        <v>25899403</v>
      </c>
      <c r="X553" s="69"/>
      <c r="Y553" s="71">
        <v>0</v>
      </c>
      <c r="Z553" s="69"/>
      <c r="AA553" s="70">
        <v>287471</v>
      </c>
      <c r="AB553" s="69"/>
      <c r="AC553" s="73" t="str">
        <f t="shared" si="8"/>
        <v>No</v>
      </c>
    </row>
    <row r="554" spans="1:29">
      <c r="A554" s="69" t="s">
        <v>499</v>
      </c>
      <c r="B554" s="69" t="s">
        <v>500</v>
      </c>
      <c r="C554" s="183" t="s">
        <v>52</v>
      </c>
      <c r="D554" s="308">
        <v>1064</v>
      </c>
      <c r="E554" s="312">
        <v>10064</v>
      </c>
      <c r="F554" s="183" t="s">
        <v>189</v>
      </c>
      <c r="G554" s="183" t="s">
        <v>185</v>
      </c>
      <c r="H554" s="185">
        <v>1190956</v>
      </c>
      <c r="I554" s="185">
        <v>113</v>
      </c>
      <c r="J554" s="183" t="s">
        <v>12</v>
      </c>
      <c r="K554" s="69" t="s">
        <v>14</v>
      </c>
      <c r="L554" s="70">
        <v>72</v>
      </c>
      <c r="M554" s="71">
        <v>3547797</v>
      </c>
      <c r="N554" s="71"/>
      <c r="O554" s="71">
        <v>2927205</v>
      </c>
      <c r="P554" s="71"/>
      <c r="Q554" s="71">
        <v>68762</v>
      </c>
      <c r="R554" s="71"/>
      <c r="S554" s="71">
        <v>1118750</v>
      </c>
      <c r="T554" s="71"/>
      <c r="U554" s="71">
        <v>0</v>
      </c>
      <c r="V554" s="74"/>
      <c r="W554" s="72">
        <v>7662514</v>
      </c>
      <c r="X554" s="69"/>
      <c r="Y554" s="71">
        <v>0</v>
      </c>
      <c r="Z554" s="69"/>
      <c r="AA554" s="70">
        <v>124370</v>
      </c>
      <c r="AB554" s="69"/>
      <c r="AC554" s="73" t="str">
        <f t="shared" si="8"/>
        <v>No</v>
      </c>
    </row>
    <row r="555" spans="1:29">
      <c r="A555" s="69" t="s">
        <v>499</v>
      </c>
      <c r="B555" s="69" t="s">
        <v>500</v>
      </c>
      <c r="C555" s="183" t="s">
        <v>52</v>
      </c>
      <c r="D555" s="308">
        <v>1064</v>
      </c>
      <c r="E555" s="312">
        <v>10064</v>
      </c>
      <c r="F555" s="183" t="s">
        <v>189</v>
      </c>
      <c r="G555" s="183" t="s">
        <v>185</v>
      </c>
      <c r="H555" s="185">
        <v>1190956</v>
      </c>
      <c r="I555" s="185">
        <v>113</v>
      </c>
      <c r="J555" s="183" t="s">
        <v>13</v>
      </c>
      <c r="K555" s="69" t="s">
        <v>14</v>
      </c>
      <c r="L555" s="70">
        <v>41</v>
      </c>
      <c r="M555" s="71">
        <v>4942536</v>
      </c>
      <c r="N555" s="71"/>
      <c r="O555" s="71">
        <v>1901787</v>
      </c>
      <c r="P555" s="71"/>
      <c r="Q555" s="71">
        <v>181056</v>
      </c>
      <c r="R555" s="71"/>
      <c r="S555" s="71">
        <v>813923</v>
      </c>
      <c r="T555" s="71"/>
      <c r="U555" s="71">
        <v>0</v>
      </c>
      <c r="V555" s="74"/>
      <c r="W555" s="72">
        <v>7839302</v>
      </c>
      <c r="X555" s="69"/>
      <c r="Y555" s="71">
        <v>0</v>
      </c>
      <c r="Z555" s="69"/>
      <c r="AA555" s="70">
        <v>92591</v>
      </c>
      <c r="AB555" s="69"/>
      <c r="AC555" s="73" t="str">
        <f t="shared" si="8"/>
        <v>No</v>
      </c>
    </row>
    <row r="556" spans="1:29">
      <c r="A556" s="69" t="s">
        <v>809</v>
      </c>
      <c r="B556" s="69" t="s">
        <v>810</v>
      </c>
      <c r="C556" s="183" t="s">
        <v>65</v>
      </c>
      <c r="D556" s="308">
        <v>7002</v>
      </c>
      <c r="E556" s="312">
        <v>70002</v>
      </c>
      <c r="F556" s="183" t="s">
        <v>189</v>
      </c>
      <c r="G556" s="183" t="s">
        <v>185</v>
      </c>
      <c r="H556" s="185">
        <v>725008</v>
      </c>
      <c r="I556" s="185">
        <v>113</v>
      </c>
      <c r="J556" s="183" t="s">
        <v>12</v>
      </c>
      <c r="K556" s="69" t="s">
        <v>11</v>
      </c>
      <c r="L556" s="70">
        <v>25</v>
      </c>
      <c r="M556" s="71">
        <v>2534298</v>
      </c>
      <c r="N556" s="71"/>
      <c r="O556" s="71">
        <v>245317</v>
      </c>
      <c r="P556" s="71"/>
      <c r="Q556" s="71">
        <v>16958</v>
      </c>
      <c r="R556" s="71"/>
      <c r="S556" s="71">
        <v>128138</v>
      </c>
      <c r="T556" s="71"/>
      <c r="U556" s="71">
        <v>0</v>
      </c>
      <c r="V556" s="74"/>
      <c r="W556" s="72">
        <v>2924711</v>
      </c>
      <c r="X556" s="69"/>
      <c r="Y556" s="71">
        <v>0</v>
      </c>
      <c r="Z556" s="69"/>
      <c r="AA556" s="70">
        <v>48088</v>
      </c>
      <c r="AB556" s="69"/>
      <c r="AC556" s="73" t="str">
        <f t="shared" si="8"/>
        <v>No</v>
      </c>
    </row>
    <row r="557" spans="1:29">
      <c r="A557" s="69" t="s">
        <v>347</v>
      </c>
      <c r="B557" s="69" t="s">
        <v>348</v>
      </c>
      <c r="C557" s="183" t="s">
        <v>45</v>
      </c>
      <c r="D557" s="308">
        <v>5060</v>
      </c>
      <c r="E557" s="312">
        <v>50060</v>
      </c>
      <c r="F557" s="183" t="s">
        <v>189</v>
      </c>
      <c r="G557" s="183" t="s">
        <v>185</v>
      </c>
      <c r="H557" s="185">
        <v>145361</v>
      </c>
      <c r="I557" s="185">
        <v>113</v>
      </c>
      <c r="J557" s="183" t="s">
        <v>12</v>
      </c>
      <c r="K557" s="69" t="s">
        <v>14</v>
      </c>
      <c r="L557" s="70">
        <v>12</v>
      </c>
      <c r="M557" s="71">
        <v>391967</v>
      </c>
      <c r="N557" s="71"/>
      <c r="O557" s="71">
        <v>17265</v>
      </c>
      <c r="P557" s="71"/>
      <c r="Q557" s="71">
        <v>11301</v>
      </c>
      <c r="R557" s="71"/>
      <c r="S557" s="71">
        <v>57784</v>
      </c>
      <c r="T557" s="71"/>
      <c r="U557" s="71">
        <v>0</v>
      </c>
      <c r="V557" s="74"/>
      <c r="W557" s="72">
        <v>478317</v>
      </c>
      <c r="X557" s="69"/>
      <c r="Y557" s="71">
        <v>0</v>
      </c>
      <c r="Z557" s="69"/>
      <c r="AA557" s="70">
        <v>23383</v>
      </c>
      <c r="AB557" s="69"/>
      <c r="AC557" s="73" t="str">
        <f t="shared" si="8"/>
        <v>No</v>
      </c>
    </row>
    <row r="558" spans="1:29">
      <c r="A558" s="69" t="s">
        <v>347</v>
      </c>
      <c r="B558" s="69" t="s">
        <v>348</v>
      </c>
      <c r="C558" s="183" t="s">
        <v>45</v>
      </c>
      <c r="D558" s="308">
        <v>5060</v>
      </c>
      <c r="E558" s="312">
        <v>50060</v>
      </c>
      <c r="F558" s="183" t="s">
        <v>189</v>
      </c>
      <c r="G558" s="183" t="s">
        <v>185</v>
      </c>
      <c r="H558" s="185">
        <v>145361</v>
      </c>
      <c r="I558" s="185">
        <v>113</v>
      </c>
      <c r="J558" s="183" t="s">
        <v>12</v>
      </c>
      <c r="K558" s="69" t="s">
        <v>11</v>
      </c>
      <c r="L558" s="70">
        <v>8</v>
      </c>
      <c r="M558" s="71">
        <v>866907</v>
      </c>
      <c r="N558" s="71"/>
      <c r="O558" s="71">
        <v>177092</v>
      </c>
      <c r="P558" s="71"/>
      <c r="Q558" s="71">
        <v>33695</v>
      </c>
      <c r="R558" s="71"/>
      <c r="S558" s="71">
        <v>80680</v>
      </c>
      <c r="T558" s="71"/>
      <c r="U558" s="71">
        <v>0</v>
      </c>
      <c r="V558" s="74"/>
      <c r="W558" s="72">
        <v>1158374</v>
      </c>
      <c r="X558" s="69"/>
      <c r="Y558" s="71">
        <v>0</v>
      </c>
      <c r="Z558" s="69"/>
      <c r="AA558" s="70">
        <v>19325</v>
      </c>
      <c r="AB558" s="69"/>
      <c r="AC558" s="73" t="str">
        <f t="shared" si="8"/>
        <v>No</v>
      </c>
    </row>
    <row r="559" spans="1:29">
      <c r="A559" s="69" t="s">
        <v>2835</v>
      </c>
      <c r="B559" s="69" t="s">
        <v>2836</v>
      </c>
      <c r="C559" s="183" t="s">
        <v>45</v>
      </c>
      <c r="D559" s="308" t="s">
        <v>2837</v>
      </c>
      <c r="E559" s="312" t="s">
        <v>2838</v>
      </c>
      <c r="F559" s="183" t="s">
        <v>189</v>
      </c>
      <c r="G559" s="183" t="s">
        <v>222</v>
      </c>
      <c r="H559" s="185">
        <v>0</v>
      </c>
      <c r="I559" s="185">
        <v>112</v>
      </c>
      <c r="J559" s="183" t="s">
        <v>12</v>
      </c>
      <c r="K559" s="69" t="s">
        <v>11</v>
      </c>
      <c r="L559" s="70">
        <v>96</v>
      </c>
      <c r="M559" s="71">
        <v>0</v>
      </c>
      <c r="N559" s="71"/>
      <c r="O559" s="71">
        <v>0</v>
      </c>
      <c r="P559" s="71"/>
      <c r="Q559" s="71">
        <v>0</v>
      </c>
      <c r="R559" s="71"/>
      <c r="S559" s="71">
        <v>0</v>
      </c>
      <c r="T559" s="71"/>
      <c r="U559" s="71">
        <v>6795021</v>
      </c>
      <c r="V559" s="74"/>
      <c r="W559" s="72">
        <v>6795021</v>
      </c>
      <c r="X559" s="69"/>
      <c r="Y559" s="71">
        <v>0</v>
      </c>
      <c r="Z559" s="69"/>
      <c r="AA559" s="70">
        <v>68284</v>
      </c>
      <c r="AB559" s="69"/>
      <c r="AC559" s="73" t="str">
        <f t="shared" si="8"/>
        <v>No</v>
      </c>
    </row>
    <row r="560" spans="1:29">
      <c r="A560" s="69" t="s">
        <v>444</v>
      </c>
      <c r="B560" s="69" t="s">
        <v>445</v>
      </c>
      <c r="C560" s="183" t="s">
        <v>103</v>
      </c>
      <c r="D560" s="308">
        <v>6051</v>
      </c>
      <c r="E560" s="312">
        <v>60051</v>
      </c>
      <c r="F560" s="183" t="s">
        <v>189</v>
      </c>
      <c r="G560" s="183" t="s">
        <v>185</v>
      </c>
      <c r="H560" s="185">
        <v>320069</v>
      </c>
      <c r="I560" s="185">
        <v>112</v>
      </c>
      <c r="J560" s="183" t="s">
        <v>13</v>
      </c>
      <c r="K560" s="69" t="s">
        <v>11</v>
      </c>
      <c r="L560" s="70">
        <v>58</v>
      </c>
      <c r="M560" s="71">
        <v>11503544</v>
      </c>
      <c r="N560" s="71"/>
      <c r="O560" s="71">
        <v>4444709</v>
      </c>
      <c r="P560" s="71"/>
      <c r="Q560" s="71">
        <v>1299575</v>
      </c>
      <c r="R560" s="71"/>
      <c r="S560" s="71">
        <v>5338630</v>
      </c>
      <c r="T560" s="71"/>
      <c r="U560" s="71">
        <v>0</v>
      </c>
      <c r="V560" s="74"/>
      <c r="W560" s="72">
        <v>22586458</v>
      </c>
      <c r="X560" s="69"/>
      <c r="Y560" s="71">
        <v>0</v>
      </c>
      <c r="Z560" s="69"/>
      <c r="AA560" s="70">
        <v>228304</v>
      </c>
      <c r="AB560" s="69"/>
      <c r="AC560" s="73" t="str">
        <f t="shared" si="8"/>
        <v>No</v>
      </c>
    </row>
    <row r="561" spans="1:29">
      <c r="A561" s="69" t="s">
        <v>444</v>
      </c>
      <c r="B561" s="69" t="s">
        <v>445</v>
      </c>
      <c r="C561" s="183" t="s">
        <v>103</v>
      </c>
      <c r="D561" s="308">
        <v>6051</v>
      </c>
      <c r="E561" s="312">
        <v>60051</v>
      </c>
      <c r="F561" s="183" t="s">
        <v>189</v>
      </c>
      <c r="G561" s="183" t="s">
        <v>185</v>
      </c>
      <c r="H561" s="185">
        <v>320069</v>
      </c>
      <c r="I561" s="185">
        <v>112</v>
      </c>
      <c r="J561" s="183" t="s">
        <v>12</v>
      </c>
      <c r="K561" s="69" t="s">
        <v>14</v>
      </c>
      <c r="L561" s="70">
        <v>27</v>
      </c>
      <c r="M561" s="71">
        <v>2833241</v>
      </c>
      <c r="N561" s="71"/>
      <c r="O561" s="71">
        <v>671053</v>
      </c>
      <c r="P561" s="71"/>
      <c r="Q561" s="71">
        <v>276092</v>
      </c>
      <c r="R561" s="71"/>
      <c r="S561" s="71">
        <v>956472</v>
      </c>
      <c r="T561" s="71"/>
      <c r="U561" s="71">
        <v>0</v>
      </c>
      <c r="V561" s="74"/>
      <c r="W561" s="72">
        <v>4736858</v>
      </c>
      <c r="X561" s="69"/>
      <c r="Y561" s="71">
        <v>0</v>
      </c>
      <c r="Z561" s="69"/>
      <c r="AA561" s="70">
        <v>76225</v>
      </c>
      <c r="AB561" s="69"/>
      <c r="AC561" s="73" t="str">
        <f t="shared" si="8"/>
        <v>No</v>
      </c>
    </row>
    <row r="562" spans="1:29">
      <c r="A562" s="69" t="s">
        <v>444</v>
      </c>
      <c r="B562" s="69" t="s">
        <v>445</v>
      </c>
      <c r="C562" s="183" t="s">
        <v>103</v>
      </c>
      <c r="D562" s="308">
        <v>6051</v>
      </c>
      <c r="E562" s="312">
        <v>60051</v>
      </c>
      <c r="F562" s="183" t="s">
        <v>189</v>
      </c>
      <c r="G562" s="183" t="s">
        <v>185</v>
      </c>
      <c r="H562" s="185">
        <v>320069</v>
      </c>
      <c r="I562" s="185">
        <v>112</v>
      </c>
      <c r="J562" s="183" t="s">
        <v>13</v>
      </c>
      <c r="K562" s="69" t="s">
        <v>14</v>
      </c>
      <c r="L562" s="70">
        <v>16</v>
      </c>
      <c r="M562" s="71">
        <v>2447121</v>
      </c>
      <c r="N562" s="71"/>
      <c r="O562" s="71">
        <v>362641</v>
      </c>
      <c r="P562" s="71"/>
      <c r="Q562" s="71">
        <v>210955</v>
      </c>
      <c r="R562" s="71"/>
      <c r="S562" s="71">
        <v>321260</v>
      </c>
      <c r="T562" s="71"/>
      <c r="U562" s="71">
        <v>0</v>
      </c>
      <c r="V562" s="74"/>
      <c r="W562" s="72">
        <v>3341977</v>
      </c>
      <c r="X562" s="69"/>
      <c r="Y562" s="71">
        <v>0</v>
      </c>
      <c r="Z562" s="69"/>
      <c r="AA562" s="70">
        <v>47228</v>
      </c>
      <c r="AB562" s="69"/>
      <c r="AC562" s="73" t="str">
        <f t="shared" si="8"/>
        <v>No</v>
      </c>
    </row>
    <row r="563" spans="1:29">
      <c r="A563" s="69" t="s">
        <v>2835</v>
      </c>
      <c r="B563" s="69" t="s">
        <v>2836</v>
      </c>
      <c r="C563" s="183" t="s">
        <v>45</v>
      </c>
      <c r="D563" s="308" t="s">
        <v>2837</v>
      </c>
      <c r="E563" s="312" t="s">
        <v>2838</v>
      </c>
      <c r="F563" s="183" t="s">
        <v>189</v>
      </c>
      <c r="G563" s="183" t="s">
        <v>222</v>
      </c>
      <c r="H563" s="185">
        <v>0</v>
      </c>
      <c r="I563" s="185">
        <v>112</v>
      </c>
      <c r="J563" s="183" t="s">
        <v>13</v>
      </c>
      <c r="K563" s="69" t="s">
        <v>11</v>
      </c>
      <c r="L563" s="70">
        <v>16</v>
      </c>
      <c r="M563" s="71">
        <v>0</v>
      </c>
      <c r="N563" s="71"/>
      <c r="O563" s="71">
        <v>0</v>
      </c>
      <c r="P563" s="71"/>
      <c r="Q563" s="71">
        <v>0</v>
      </c>
      <c r="R563" s="71"/>
      <c r="S563" s="71">
        <v>0</v>
      </c>
      <c r="T563" s="71"/>
      <c r="U563" s="71">
        <v>2029682</v>
      </c>
      <c r="V563" s="74"/>
      <c r="W563" s="72">
        <v>2029682</v>
      </c>
      <c r="X563" s="69"/>
      <c r="Y563" s="71">
        <v>0</v>
      </c>
      <c r="Z563" s="69"/>
      <c r="AA563" s="70">
        <v>32135</v>
      </c>
      <c r="AB563" s="69"/>
      <c r="AC563" s="73" t="str">
        <f t="shared" si="8"/>
        <v>No</v>
      </c>
    </row>
    <row r="564" spans="1:29">
      <c r="A564" s="69" t="s">
        <v>444</v>
      </c>
      <c r="B564" s="69" t="s">
        <v>445</v>
      </c>
      <c r="C564" s="183" t="s">
        <v>103</v>
      </c>
      <c r="D564" s="308">
        <v>6051</v>
      </c>
      <c r="E564" s="312">
        <v>60051</v>
      </c>
      <c r="F564" s="183" t="s">
        <v>189</v>
      </c>
      <c r="G564" s="183" t="s">
        <v>185</v>
      </c>
      <c r="H564" s="185">
        <v>320069</v>
      </c>
      <c r="I564" s="185">
        <v>112</v>
      </c>
      <c r="J564" s="183" t="s">
        <v>15</v>
      </c>
      <c r="K564" s="69" t="s">
        <v>14</v>
      </c>
      <c r="L564" s="70">
        <v>10</v>
      </c>
      <c r="M564" s="71">
        <v>10480</v>
      </c>
      <c r="N564" s="71"/>
      <c r="O564" s="71">
        <v>6776</v>
      </c>
      <c r="P564" s="71"/>
      <c r="Q564" s="71">
        <v>5466</v>
      </c>
      <c r="R564" s="71"/>
      <c r="S564" s="71">
        <v>70117</v>
      </c>
      <c r="T564" s="71"/>
      <c r="U564" s="71">
        <v>0</v>
      </c>
      <c r="V564" s="74"/>
      <c r="W564" s="72">
        <v>92839</v>
      </c>
      <c r="X564" s="69"/>
      <c r="Y564" s="71">
        <v>0</v>
      </c>
      <c r="Z564" s="69"/>
      <c r="AA564" s="70">
        <v>1935</v>
      </c>
      <c r="AB564" s="69"/>
      <c r="AC564" s="73" t="str">
        <f t="shared" si="8"/>
        <v>No</v>
      </c>
    </row>
    <row r="565" spans="1:29">
      <c r="A565" s="69" t="s">
        <v>444</v>
      </c>
      <c r="B565" s="69" t="s">
        <v>445</v>
      </c>
      <c r="C565" s="183" t="s">
        <v>103</v>
      </c>
      <c r="D565" s="308">
        <v>6051</v>
      </c>
      <c r="E565" s="312">
        <v>60051</v>
      </c>
      <c r="F565" s="183" t="s">
        <v>189</v>
      </c>
      <c r="G565" s="183" t="s">
        <v>185</v>
      </c>
      <c r="H565" s="185">
        <v>320069</v>
      </c>
      <c r="I565" s="185">
        <v>112</v>
      </c>
      <c r="J565" s="183" t="s">
        <v>12</v>
      </c>
      <c r="K565" s="69" t="s">
        <v>11</v>
      </c>
      <c r="L565" s="70">
        <v>1</v>
      </c>
      <c r="M565" s="71">
        <v>99944</v>
      </c>
      <c r="N565" s="71"/>
      <c r="O565" s="71">
        <v>36634</v>
      </c>
      <c r="P565" s="71"/>
      <c r="Q565" s="71">
        <v>8708</v>
      </c>
      <c r="R565" s="71"/>
      <c r="S565" s="71">
        <v>52005</v>
      </c>
      <c r="T565" s="71"/>
      <c r="U565" s="71">
        <v>0</v>
      </c>
      <c r="V565" s="74"/>
      <c r="W565" s="72">
        <v>197291</v>
      </c>
      <c r="X565" s="69"/>
      <c r="Y565" s="71">
        <v>0</v>
      </c>
      <c r="Z565" s="69"/>
      <c r="AA565" s="70">
        <v>2094</v>
      </c>
      <c r="AB565" s="69"/>
      <c r="AC565" s="73" t="str">
        <f t="shared" si="8"/>
        <v>No</v>
      </c>
    </row>
    <row r="566" spans="1:29">
      <c r="A566" s="69" t="s">
        <v>3424</v>
      </c>
      <c r="B566" s="69" t="s">
        <v>486</v>
      </c>
      <c r="C566" s="183" t="s">
        <v>84</v>
      </c>
      <c r="D566" s="308" t="s">
        <v>3425</v>
      </c>
      <c r="E566" s="312" t="s">
        <v>3426</v>
      </c>
      <c r="F566" s="183" t="s">
        <v>235</v>
      </c>
      <c r="G566" s="183" t="s">
        <v>222</v>
      </c>
      <c r="H566" s="185">
        <v>0</v>
      </c>
      <c r="I566" s="185">
        <v>111</v>
      </c>
      <c r="J566" s="183" t="s">
        <v>12</v>
      </c>
      <c r="K566" s="69" t="s">
        <v>11</v>
      </c>
      <c r="L566" s="70">
        <v>111</v>
      </c>
      <c r="M566" s="71">
        <v>0</v>
      </c>
      <c r="N566" s="71"/>
      <c r="O566" s="71">
        <v>0</v>
      </c>
      <c r="P566" s="71"/>
      <c r="Q566" s="71">
        <v>0</v>
      </c>
      <c r="R566" s="71"/>
      <c r="S566" s="71">
        <v>0</v>
      </c>
      <c r="T566" s="71"/>
      <c r="U566" s="71">
        <v>2782831</v>
      </c>
      <c r="V566" s="74"/>
      <c r="W566" s="72">
        <v>2782831</v>
      </c>
      <c r="X566" s="69"/>
      <c r="Y566" s="71">
        <v>0</v>
      </c>
      <c r="Z566" s="69"/>
      <c r="AA566" s="70">
        <v>80592</v>
      </c>
      <c r="AB566" s="69"/>
      <c r="AC566" s="73" t="str">
        <f t="shared" si="8"/>
        <v>No</v>
      </c>
    </row>
    <row r="567" spans="1:29">
      <c r="A567" s="69" t="s">
        <v>6258</v>
      </c>
      <c r="B567" s="69" t="s">
        <v>564</v>
      </c>
      <c r="C567" s="183" t="s">
        <v>38</v>
      </c>
      <c r="D567" s="308">
        <v>4028</v>
      </c>
      <c r="E567" s="312">
        <v>40028</v>
      </c>
      <c r="F567" s="183" t="s">
        <v>187</v>
      </c>
      <c r="G567" s="183" t="s">
        <v>185</v>
      </c>
      <c r="H567" s="185">
        <v>530290</v>
      </c>
      <c r="I567" s="185">
        <v>111</v>
      </c>
      <c r="J567" s="183" t="s">
        <v>13</v>
      </c>
      <c r="K567" s="69" t="s">
        <v>11</v>
      </c>
      <c r="L567" s="70">
        <v>48</v>
      </c>
      <c r="M567" s="71">
        <v>11471072</v>
      </c>
      <c r="N567" s="71"/>
      <c r="O567" s="71">
        <v>2667735</v>
      </c>
      <c r="P567" s="71"/>
      <c r="Q567" s="71">
        <v>1534927</v>
      </c>
      <c r="R567" s="71"/>
      <c r="S567" s="71">
        <v>2647562</v>
      </c>
      <c r="T567" s="71"/>
      <c r="U567" s="71">
        <v>0</v>
      </c>
      <c r="V567" s="74"/>
      <c r="W567" s="72">
        <v>18321296</v>
      </c>
      <c r="X567" s="69"/>
      <c r="Y567" s="71">
        <v>0</v>
      </c>
      <c r="Z567" s="69"/>
      <c r="AA567" s="70">
        <v>195257</v>
      </c>
      <c r="AB567" s="69"/>
      <c r="AC567" s="73" t="str">
        <f t="shared" si="8"/>
        <v>No</v>
      </c>
    </row>
    <row r="568" spans="1:29">
      <c r="A568" s="69" t="s">
        <v>6258</v>
      </c>
      <c r="B568" s="69" t="s">
        <v>564</v>
      </c>
      <c r="C568" s="183" t="s">
        <v>38</v>
      </c>
      <c r="D568" s="308">
        <v>4028</v>
      </c>
      <c r="E568" s="312">
        <v>40028</v>
      </c>
      <c r="F568" s="183" t="s">
        <v>187</v>
      </c>
      <c r="G568" s="183" t="s">
        <v>185</v>
      </c>
      <c r="H568" s="185">
        <v>530290</v>
      </c>
      <c r="I568" s="185">
        <v>111</v>
      </c>
      <c r="J568" s="183" t="s">
        <v>12</v>
      </c>
      <c r="K568" s="69" t="s">
        <v>11</v>
      </c>
      <c r="L568" s="70">
        <v>41</v>
      </c>
      <c r="M568" s="71">
        <v>4493720</v>
      </c>
      <c r="N568" s="71"/>
      <c r="O568" s="71">
        <v>884629</v>
      </c>
      <c r="P568" s="71"/>
      <c r="Q568" s="71">
        <v>124917</v>
      </c>
      <c r="R568" s="71"/>
      <c r="S568" s="71">
        <v>956776</v>
      </c>
      <c r="T568" s="71"/>
      <c r="U568" s="71">
        <v>0</v>
      </c>
      <c r="V568" s="74"/>
      <c r="W568" s="72">
        <v>6460042</v>
      </c>
      <c r="X568" s="69"/>
      <c r="Y568" s="71">
        <v>0</v>
      </c>
      <c r="Z568" s="69"/>
      <c r="AA568" s="70">
        <v>86547</v>
      </c>
      <c r="AB568" s="69"/>
      <c r="AC568" s="73" t="str">
        <f t="shared" si="8"/>
        <v>No</v>
      </c>
    </row>
    <row r="569" spans="1:29">
      <c r="A569" s="69" t="s">
        <v>6258</v>
      </c>
      <c r="B569" s="69" t="s">
        <v>564</v>
      </c>
      <c r="C569" s="183" t="s">
        <v>38</v>
      </c>
      <c r="D569" s="308">
        <v>4028</v>
      </c>
      <c r="E569" s="312">
        <v>40028</v>
      </c>
      <c r="F569" s="183" t="s">
        <v>187</v>
      </c>
      <c r="G569" s="183" t="s">
        <v>185</v>
      </c>
      <c r="H569" s="185">
        <v>530290</v>
      </c>
      <c r="I569" s="185">
        <v>111</v>
      </c>
      <c r="J569" s="183" t="s">
        <v>15</v>
      </c>
      <c r="K569" s="69" t="s">
        <v>14</v>
      </c>
      <c r="L569" s="70">
        <v>22</v>
      </c>
      <c r="M569" s="71">
        <v>94402</v>
      </c>
      <c r="N569" s="71"/>
      <c r="O569" s="71">
        <v>21203</v>
      </c>
      <c r="P569" s="71"/>
      <c r="Q569" s="71">
        <v>621</v>
      </c>
      <c r="R569" s="71"/>
      <c r="S569" s="71">
        <v>110763</v>
      </c>
      <c r="T569" s="71"/>
      <c r="U569" s="71">
        <v>0</v>
      </c>
      <c r="V569" s="74"/>
      <c r="W569" s="72">
        <v>226989</v>
      </c>
      <c r="X569" s="69"/>
      <c r="Y569" s="71">
        <v>0</v>
      </c>
      <c r="Z569" s="69"/>
      <c r="AA569" s="70">
        <v>14302</v>
      </c>
      <c r="AB569" s="69"/>
      <c r="AC569" s="73" t="str">
        <f t="shared" si="8"/>
        <v>No</v>
      </c>
    </row>
    <row r="570" spans="1:29">
      <c r="A570" s="69" t="s">
        <v>345</v>
      </c>
      <c r="B570" s="69" t="s">
        <v>346</v>
      </c>
      <c r="C570" s="183" t="s">
        <v>87</v>
      </c>
      <c r="D570" s="308">
        <v>3054</v>
      </c>
      <c r="E570" s="312">
        <v>30054</v>
      </c>
      <c r="F570" s="183" t="s">
        <v>189</v>
      </c>
      <c r="G570" s="183" t="s">
        <v>185</v>
      </c>
      <c r="H570" s="185">
        <v>87454</v>
      </c>
      <c r="I570" s="185">
        <v>110</v>
      </c>
      <c r="J570" s="183" t="s">
        <v>13</v>
      </c>
      <c r="K570" s="69" t="s">
        <v>11</v>
      </c>
      <c r="L570" s="70">
        <v>62</v>
      </c>
      <c r="M570" s="71">
        <v>9926631</v>
      </c>
      <c r="N570" s="71"/>
      <c r="O570" s="71">
        <v>2667100</v>
      </c>
      <c r="P570" s="71"/>
      <c r="Q570" s="71">
        <v>392913</v>
      </c>
      <c r="R570" s="71"/>
      <c r="S570" s="71">
        <v>2899028</v>
      </c>
      <c r="T570" s="71"/>
      <c r="U570" s="71">
        <v>0</v>
      </c>
      <c r="V570" s="74"/>
      <c r="W570" s="72">
        <v>15885672</v>
      </c>
      <c r="X570" s="69"/>
      <c r="Y570" s="71">
        <v>0</v>
      </c>
      <c r="Z570" s="69"/>
      <c r="AA570" s="70">
        <v>151156</v>
      </c>
      <c r="AB570" s="69"/>
      <c r="AC570" s="73" t="str">
        <f t="shared" si="8"/>
        <v>No</v>
      </c>
    </row>
    <row r="571" spans="1:29">
      <c r="A571" s="69" t="s">
        <v>345</v>
      </c>
      <c r="B571" s="69" t="s">
        <v>346</v>
      </c>
      <c r="C571" s="183" t="s">
        <v>87</v>
      </c>
      <c r="D571" s="308">
        <v>3054</v>
      </c>
      <c r="E571" s="312">
        <v>30054</v>
      </c>
      <c r="F571" s="183" t="s">
        <v>189</v>
      </c>
      <c r="G571" s="183" t="s">
        <v>185</v>
      </c>
      <c r="H571" s="185">
        <v>87454</v>
      </c>
      <c r="I571" s="185">
        <v>110</v>
      </c>
      <c r="J571" s="183" t="s">
        <v>15</v>
      </c>
      <c r="K571" s="69" t="s">
        <v>11</v>
      </c>
      <c r="L571" s="70">
        <v>38</v>
      </c>
      <c r="M571" s="71">
        <v>164867</v>
      </c>
      <c r="N571" s="71"/>
      <c r="O571" s="71">
        <v>76162</v>
      </c>
      <c r="P571" s="71"/>
      <c r="Q571" s="71">
        <v>31335</v>
      </c>
      <c r="R571" s="71"/>
      <c r="S571" s="71">
        <v>237277</v>
      </c>
      <c r="T571" s="71"/>
      <c r="U571" s="71">
        <v>0</v>
      </c>
      <c r="V571" s="74"/>
      <c r="W571" s="72">
        <v>509641</v>
      </c>
      <c r="X571" s="69"/>
      <c r="Y571" s="71">
        <v>0</v>
      </c>
      <c r="Z571" s="69"/>
      <c r="AA571" s="70">
        <v>19529</v>
      </c>
      <c r="AB571" s="69"/>
      <c r="AC571" s="73" t="str">
        <f t="shared" si="8"/>
        <v>No</v>
      </c>
    </row>
    <row r="572" spans="1:29">
      <c r="A572" s="69" t="s">
        <v>345</v>
      </c>
      <c r="B572" s="69" t="s">
        <v>346</v>
      </c>
      <c r="C572" s="183" t="s">
        <v>87</v>
      </c>
      <c r="D572" s="308">
        <v>3054</v>
      </c>
      <c r="E572" s="312">
        <v>30054</v>
      </c>
      <c r="F572" s="183" t="s">
        <v>189</v>
      </c>
      <c r="G572" s="183" t="s">
        <v>185</v>
      </c>
      <c r="H572" s="185">
        <v>87454</v>
      </c>
      <c r="I572" s="185">
        <v>110</v>
      </c>
      <c r="J572" s="183" t="s">
        <v>12</v>
      </c>
      <c r="K572" s="69" t="s">
        <v>14</v>
      </c>
      <c r="L572" s="70">
        <v>10</v>
      </c>
      <c r="M572" s="71">
        <v>493528</v>
      </c>
      <c r="N572" s="71"/>
      <c r="O572" s="71">
        <v>65112</v>
      </c>
      <c r="P572" s="71"/>
      <c r="Q572" s="71">
        <v>43459</v>
      </c>
      <c r="R572" s="71"/>
      <c r="S572" s="71">
        <v>369980</v>
      </c>
      <c r="T572" s="71"/>
      <c r="U572" s="71">
        <v>0</v>
      </c>
      <c r="V572" s="74"/>
      <c r="W572" s="72">
        <v>972079</v>
      </c>
      <c r="X572" s="69"/>
      <c r="Y572" s="71">
        <v>0</v>
      </c>
      <c r="Z572" s="69"/>
      <c r="AA572" s="70">
        <v>17923</v>
      </c>
      <c r="AB572" s="69"/>
      <c r="AC572" s="73" t="str">
        <f t="shared" si="8"/>
        <v>No</v>
      </c>
    </row>
    <row r="573" spans="1:29">
      <c r="A573" s="69" t="s">
        <v>6259</v>
      </c>
      <c r="B573" s="69" t="s">
        <v>205</v>
      </c>
      <c r="C573" s="183" t="s">
        <v>53</v>
      </c>
      <c r="D573" s="308">
        <v>3085</v>
      </c>
      <c r="E573" s="312">
        <v>30085</v>
      </c>
      <c r="F573" s="183" t="s">
        <v>187</v>
      </c>
      <c r="G573" s="183" t="s">
        <v>185</v>
      </c>
      <c r="H573" s="185">
        <v>4586770</v>
      </c>
      <c r="I573" s="185">
        <v>109</v>
      </c>
      <c r="J573" s="183" t="s">
        <v>13</v>
      </c>
      <c r="K573" s="69" t="s">
        <v>14</v>
      </c>
      <c r="L573" s="70">
        <v>78</v>
      </c>
      <c r="M573" s="71">
        <v>21419049</v>
      </c>
      <c r="N573" s="71"/>
      <c r="O573" s="71">
        <v>4138235</v>
      </c>
      <c r="P573" s="71"/>
      <c r="Q573" s="71">
        <v>141859</v>
      </c>
      <c r="R573" s="71"/>
      <c r="S573" s="71">
        <v>1297930</v>
      </c>
      <c r="T573" s="71"/>
      <c r="U573" s="71">
        <v>0</v>
      </c>
      <c r="V573" s="74"/>
      <c r="W573" s="72">
        <v>26997073</v>
      </c>
      <c r="X573" s="69"/>
      <c r="Y573" s="71">
        <v>0</v>
      </c>
      <c r="Z573" s="69"/>
      <c r="AA573" s="70">
        <v>229277</v>
      </c>
      <c r="AB573" s="69"/>
      <c r="AC573" s="73" t="str">
        <f t="shared" si="8"/>
        <v>No</v>
      </c>
    </row>
    <row r="574" spans="1:29">
      <c r="A574" s="69" t="s">
        <v>6259</v>
      </c>
      <c r="B574" s="69" t="s">
        <v>205</v>
      </c>
      <c r="C574" s="183" t="s">
        <v>53</v>
      </c>
      <c r="D574" s="308">
        <v>3085</v>
      </c>
      <c r="E574" s="312">
        <v>30085</v>
      </c>
      <c r="F574" s="183" t="s">
        <v>187</v>
      </c>
      <c r="G574" s="183" t="s">
        <v>185</v>
      </c>
      <c r="H574" s="185">
        <v>4586770</v>
      </c>
      <c r="I574" s="185">
        <v>109</v>
      </c>
      <c r="J574" s="183" t="s">
        <v>12</v>
      </c>
      <c r="K574" s="69" t="s">
        <v>11</v>
      </c>
      <c r="L574" s="70">
        <v>31</v>
      </c>
      <c r="M574" s="71">
        <v>2165350</v>
      </c>
      <c r="N574" s="71"/>
      <c r="O574" s="71">
        <v>700424</v>
      </c>
      <c r="P574" s="71"/>
      <c r="Q574" s="71">
        <v>97736</v>
      </c>
      <c r="R574" s="71"/>
      <c r="S574" s="71">
        <v>1213943</v>
      </c>
      <c r="T574" s="71"/>
      <c r="U574" s="71">
        <v>0</v>
      </c>
      <c r="V574" s="74"/>
      <c r="W574" s="72">
        <v>4177453</v>
      </c>
      <c r="X574" s="69"/>
      <c r="Y574" s="71">
        <v>0</v>
      </c>
      <c r="Z574" s="69"/>
      <c r="AA574" s="70">
        <v>25658</v>
      </c>
      <c r="AB574" s="69"/>
      <c r="AC574" s="73" t="str">
        <f t="shared" si="8"/>
        <v>No</v>
      </c>
    </row>
    <row r="575" spans="1:29">
      <c r="A575" s="69" t="s">
        <v>6260</v>
      </c>
      <c r="B575" s="69" t="s">
        <v>679</v>
      </c>
      <c r="C575" s="183" t="s">
        <v>10</v>
      </c>
      <c r="D575" s="308" t="s">
        <v>3363</v>
      </c>
      <c r="E575" s="312" t="s">
        <v>3364</v>
      </c>
      <c r="F575" s="183" t="s">
        <v>1242</v>
      </c>
      <c r="G575" s="183" t="s">
        <v>222</v>
      </c>
      <c r="H575" s="185">
        <v>0</v>
      </c>
      <c r="I575" s="185">
        <v>108</v>
      </c>
      <c r="J575" s="183" t="s">
        <v>12</v>
      </c>
      <c r="K575" s="69" t="s">
        <v>11</v>
      </c>
      <c r="L575" s="70">
        <v>108</v>
      </c>
      <c r="M575" s="71">
        <v>0</v>
      </c>
      <c r="N575" s="71"/>
      <c r="O575" s="71">
        <v>0</v>
      </c>
      <c r="P575" s="71"/>
      <c r="Q575" s="71">
        <v>0</v>
      </c>
      <c r="R575" s="71"/>
      <c r="S575" s="71">
        <v>0</v>
      </c>
      <c r="T575" s="71"/>
      <c r="U575" s="71">
        <v>5801586</v>
      </c>
      <c r="V575" s="74"/>
      <c r="W575" s="72">
        <v>5801586</v>
      </c>
      <c r="X575" s="69"/>
      <c r="Y575" s="71">
        <v>0</v>
      </c>
      <c r="Z575" s="69"/>
      <c r="AA575" s="70">
        <v>176099</v>
      </c>
      <c r="AB575" s="69"/>
      <c r="AC575" s="73" t="str">
        <f t="shared" si="8"/>
        <v>No</v>
      </c>
    </row>
    <row r="576" spans="1:29">
      <c r="A576" s="69" t="s">
        <v>806</v>
      </c>
      <c r="B576" s="69" t="s">
        <v>203</v>
      </c>
      <c r="C576" s="183" t="s">
        <v>50</v>
      </c>
      <c r="D576" s="308">
        <v>4017</v>
      </c>
      <c r="E576" s="312">
        <v>40017</v>
      </c>
      <c r="F576" s="183" t="s">
        <v>189</v>
      </c>
      <c r="G576" s="183" t="s">
        <v>185</v>
      </c>
      <c r="H576" s="185">
        <v>290263</v>
      </c>
      <c r="I576" s="185">
        <v>108</v>
      </c>
      <c r="J576" s="183" t="s">
        <v>13</v>
      </c>
      <c r="K576" s="69" t="s">
        <v>11</v>
      </c>
      <c r="L576" s="70">
        <v>52</v>
      </c>
      <c r="M576" s="71">
        <v>10893581</v>
      </c>
      <c r="N576" s="71"/>
      <c r="O576" s="71">
        <v>4195581</v>
      </c>
      <c r="P576" s="71"/>
      <c r="Q576" s="71">
        <v>820673</v>
      </c>
      <c r="R576" s="71"/>
      <c r="S576" s="71">
        <v>3629280</v>
      </c>
      <c r="T576" s="71"/>
      <c r="U576" s="71">
        <v>0</v>
      </c>
      <c r="V576" s="74"/>
      <c r="W576" s="72">
        <v>19539115</v>
      </c>
      <c r="X576" s="69"/>
      <c r="Y576" s="71">
        <v>0</v>
      </c>
      <c r="Z576" s="69"/>
      <c r="AA576" s="70">
        <v>197409</v>
      </c>
      <c r="AB576" s="69"/>
      <c r="AC576" s="73" t="str">
        <f t="shared" si="8"/>
        <v>No</v>
      </c>
    </row>
    <row r="577" spans="1:29">
      <c r="A577" s="69" t="s">
        <v>806</v>
      </c>
      <c r="B577" s="69" t="s">
        <v>203</v>
      </c>
      <c r="C577" s="183" t="s">
        <v>50</v>
      </c>
      <c r="D577" s="308">
        <v>4017</v>
      </c>
      <c r="E577" s="312">
        <v>40017</v>
      </c>
      <c r="F577" s="183" t="s">
        <v>189</v>
      </c>
      <c r="G577" s="183" t="s">
        <v>185</v>
      </c>
      <c r="H577" s="185">
        <v>290263</v>
      </c>
      <c r="I577" s="185">
        <v>108</v>
      </c>
      <c r="J577" s="183" t="s">
        <v>12</v>
      </c>
      <c r="K577" s="69" t="s">
        <v>14</v>
      </c>
      <c r="L577" s="70">
        <v>46</v>
      </c>
      <c r="M577" s="71">
        <v>3923144</v>
      </c>
      <c r="N577" s="71"/>
      <c r="O577" s="71">
        <v>386258</v>
      </c>
      <c r="P577" s="71"/>
      <c r="Q577" s="71">
        <v>22975</v>
      </c>
      <c r="R577" s="71"/>
      <c r="S577" s="71">
        <v>1398014</v>
      </c>
      <c r="T577" s="71"/>
      <c r="U577" s="71">
        <v>0</v>
      </c>
      <c r="V577" s="74"/>
      <c r="W577" s="72">
        <v>5730391</v>
      </c>
      <c r="X577" s="69"/>
      <c r="Y577" s="71">
        <v>0</v>
      </c>
      <c r="Z577" s="69"/>
      <c r="AA577" s="70">
        <v>127399</v>
      </c>
      <c r="AB577" s="69"/>
      <c r="AC577" s="73" t="str">
        <f t="shared" si="8"/>
        <v>No</v>
      </c>
    </row>
    <row r="578" spans="1:29">
      <c r="A578" s="69" t="s">
        <v>806</v>
      </c>
      <c r="B578" s="69" t="s">
        <v>203</v>
      </c>
      <c r="C578" s="183" t="s">
        <v>50</v>
      </c>
      <c r="D578" s="308">
        <v>4017</v>
      </c>
      <c r="E578" s="312">
        <v>40017</v>
      </c>
      <c r="F578" s="183" t="s">
        <v>189</v>
      </c>
      <c r="G578" s="183" t="s">
        <v>185</v>
      </c>
      <c r="H578" s="185">
        <v>290263</v>
      </c>
      <c r="I578" s="185">
        <v>108</v>
      </c>
      <c r="J578" s="183" t="s">
        <v>15</v>
      </c>
      <c r="K578" s="69" t="s">
        <v>14</v>
      </c>
      <c r="L578" s="70">
        <v>10</v>
      </c>
      <c r="M578" s="71">
        <v>24374</v>
      </c>
      <c r="N578" s="71"/>
      <c r="O578" s="71">
        <v>4648</v>
      </c>
      <c r="P578" s="71"/>
      <c r="Q578" s="71">
        <v>458</v>
      </c>
      <c r="R578" s="71"/>
      <c r="S578" s="71">
        <v>104612</v>
      </c>
      <c r="T578" s="71"/>
      <c r="U578" s="71">
        <v>0</v>
      </c>
      <c r="V578" s="74"/>
      <c r="W578" s="72">
        <v>134092</v>
      </c>
      <c r="X578" s="69"/>
      <c r="Y578" s="71">
        <v>0</v>
      </c>
      <c r="Z578" s="69"/>
      <c r="AA578" s="70">
        <v>4212</v>
      </c>
      <c r="AB578" s="69"/>
      <c r="AC578" s="73" t="str">
        <f t="shared" ref="AC578:AC641" si="9">IF(AB578&amp;Z578&amp;X578&amp;V578&amp;T578&amp;R578&amp;P578&amp;N578&lt;&gt;"","Yes","No")</f>
        <v>No</v>
      </c>
    </row>
    <row r="579" spans="1:29">
      <c r="A579" s="69" t="s">
        <v>6261</v>
      </c>
      <c r="B579" s="69" t="s">
        <v>628</v>
      </c>
      <c r="C579" s="183" t="s">
        <v>21</v>
      </c>
      <c r="D579" s="308">
        <v>9041</v>
      </c>
      <c r="E579" s="312">
        <v>90041</v>
      </c>
      <c r="F579" s="183" t="s">
        <v>187</v>
      </c>
      <c r="G579" s="183" t="s">
        <v>185</v>
      </c>
      <c r="H579" s="185">
        <v>12150996</v>
      </c>
      <c r="I579" s="185">
        <v>107</v>
      </c>
      <c r="J579" s="183" t="s">
        <v>13</v>
      </c>
      <c r="K579" s="69" t="s">
        <v>11</v>
      </c>
      <c r="L579" s="70">
        <v>62</v>
      </c>
      <c r="M579" s="71">
        <v>15087629</v>
      </c>
      <c r="N579" s="71"/>
      <c r="O579" s="71">
        <v>4158121</v>
      </c>
      <c r="P579" s="71"/>
      <c r="Q579" s="71">
        <v>989314</v>
      </c>
      <c r="R579" s="71"/>
      <c r="S579" s="71">
        <v>5283755</v>
      </c>
      <c r="T579" s="71"/>
      <c r="U579" s="71">
        <v>0</v>
      </c>
      <c r="V579" s="74"/>
      <c r="W579" s="72">
        <v>25518819</v>
      </c>
      <c r="X579" s="69"/>
      <c r="Y579" s="71">
        <v>0</v>
      </c>
      <c r="Z579" s="69"/>
      <c r="AA579" s="70">
        <v>230237</v>
      </c>
      <c r="AB579" s="69"/>
      <c r="AC579" s="73" t="str">
        <f t="shared" si="9"/>
        <v>No</v>
      </c>
    </row>
    <row r="580" spans="1:29">
      <c r="A580" s="69" t="s">
        <v>6261</v>
      </c>
      <c r="B580" s="69" t="s">
        <v>628</v>
      </c>
      <c r="C580" s="183" t="s">
        <v>21</v>
      </c>
      <c r="D580" s="308">
        <v>9041</v>
      </c>
      <c r="E580" s="312">
        <v>90041</v>
      </c>
      <c r="F580" s="183" t="s">
        <v>187</v>
      </c>
      <c r="G580" s="183" t="s">
        <v>185</v>
      </c>
      <c r="H580" s="185">
        <v>12150996</v>
      </c>
      <c r="I580" s="185">
        <v>107</v>
      </c>
      <c r="J580" s="183" t="s">
        <v>17</v>
      </c>
      <c r="K580" s="69" t="s">
        <v>14</v>
      </c>
      <c r="L580" s="70">
        <v>40</v>
      </c>
      <c r="M580" s="71">
        <v>340033</v>
      </c>
      <c r="N580" s="71"/>
      <c r="O580" s="71">
        <v>30035</v>
      </c>
      <c r="P580" s="71"/>
      <c r="Q580" s="71">
        <v>11153</v>
      </c>
      <c r="R580" s="71"/>
      <c r="S580" s="71">
        <v>97840</v>
      </c>
      <c r="T580" s="71"/>
      <c r="U580" s="71">
        <v>0</v>
      </c>
      <c r="V580" s="74"/>
      <c r="W580" s="72">
        <v>479061</v>
      </c>
      <c r="X580" s="69"/>
      <c r="Y580" s="71">
        <v>0</v>
      </c>
      <c r="Z580" s="69"/>
      <c r="AA580" s="70">
        <v>5835</v>
      </c>
      <c r="AB580" s="69"/>
      <c r="AC580" s="73" t="str">
        <f t="shared" si="9"/>
        <v>No</v>
      </c>
    </row>
    <row r="581" spans="1:29">
      <c r="A581" s="69" t="s">
        <v>6261</v>
      </c>
      <c r="B581" s="69" t="s">
        <v>628</v>
      </c>
      <c r="C581" s="183" t="s">
        <v>21</v>
      </c>
      <c r="D581" s="308">
        <v>9041</v>
      </c>
      <c r="E581" s="312">
        <v>90041</v>
      </c>
      <c r="F581" s="183" t="s">
        <v>187</v>
      </c>
      <c r="G581" s="183" t="s">
        <v>185</v>
      </c>
      <c r="H581" s="185">
        <v>12150996</v>
      </c>
      <c r="I581" s="185">
        <v>107</v>
      </c>
      <c r="J581" s="183" t="s">
        <v>13</v>
      </c>
      <c r="K581" s="69" t="s">
        <v>14</v>
      </c>
      <c r="L581" s="70">
        <v>5</v>
      </c>
      <c r="M581" s="71">
        <v>256732</v>
      </c>
      <c r="N581" s="71"/>
      <c r="O581" s="71">
        <v>63900</v>
      </c>
      <c r="P581" s="71"/>
      <c r="Q581" s="71">
        <v>43423</v>
      </c>
      <c r="R581" s="71"/>
      <c r="S581" s="71">
        <v>60503</v>
      </c>
      <c r="T581" s="71"/>
      <c r="U581" s="71">
        <v>0</v>
      </c>
      <c r="V581" s="74"/>
      <c r="W581" s="72">
        <v>424558</v>
      </c>
      <c r="X581" s="69"/>
      <c r="Y581" s="71">
        <v>0</v>
      </c>
      <c r="Z581" s="69"/>
      <c r="AA581" s="70">
        <v>3368</v>
      </c>
      <c r="AB581" s="69"/>
      <c r="AC581" s="73" t="str">
        <f t="shared" si="9"/>
        <v>No</v>
      </c>
    </row>
    <row r="582" spans="1:29">
      <c r="A582" s="69" t="s">
        <v>5925</v>
      </c>
      <c r="B582" s="69" t="s">
        <v>366</v>
      </c>
      <c r="C582" s="183" t="s">
        <v>105</v>
      </c>
      <c r="D582" s="308">
        <v>3071</v>
      </c>
      <c r="E582" s="312">
        <v>30071</v>
      </c>
      <c r="F582" s="183" t="s">
        <v>187</v>
      </c>
      <c r="G582" s="183" t="s">
        <v>185</v>
      </c>
      <c r="H582" s="185">
        <v>4586770</v>
      </c>
      <c r="I582" s="185">
        <v>105</v>
      </c>
      <c r="J582" s="183" t="s">
        <v>13</v>
      </c>
      <c r="K582" s="69" t="s">
        <v>11</v>
      </c>
      <c r="L582" s="70">
        <v>72</v>
      </c>
      <c r="M582" s="71">
        <v>11408758</v>
      </c>
      <c r="N582" s="71"/>
      <c r="O582" s="71">
        <v>2409734</v>
      </c>
      <c r="P582" s="71"/>
      <c r="Q582" s="71">
        <v>222322</v>
      </c>
      <c r="R582" s="71"/>
      <c r="S582" s="71">
        <v>3039791</v>
      </c>
      <c r="T582" s="71"/>
      <c r="U582" s="71">
        <v>0</v>
      </c>
      <c r="V582" s="74"/>
      <c r="W582" s="72">
        <v>17080605</v>
      </c>
      <c r="X582" s="69"/>
      <c r="Y582" s="71">
        <v>0</v>
      </c>
      <c r="Z582" s="69"/>
      <c r="AA582" s="70">
        <v>218422</v>
      </c>
      <c r="AB582" s="69"/>
      <c r="AC582" s="73" t="str">
        <f t="shared" si="9"/>
        <v>No</v>
      </c>
    </row>
    <row r="583" spans="1:29">
      <c r="A583" s="69" t="s">
        <v>737</v>
      </c>
      <c r="B583" s="69" t="s">
        <v>738</v>
      </c>
      <c r="C583" s="183" t="s">
        <v>21</v>
      </c>
      <c r="D583" s="308">
        <v>9006</v>
      </c>
      <c r="E583" s="312">
        <v>90006</v>
      </c>
      <c r="F583" s="183" t="s">
        <v>189</v>
      </c>
      <c r="G583" s="183" t="s">
        <v>185</v>
      </c>
      <c r="H583" s="185">
        <v>163703</v>
      </c>
      <c r="I583" s="185">
        <v>105</v>
      </c>
      <c r="J583" s="183" t="s">
        <v>13</v>
      </c>
      <c r="K583" s="69" t="s">
        <v>11</v>
      </c>
      <c r="L583" s="70">
        <v>64</v>
      </c>
      <c r="M583" s="71">
        <v>19504788</v>
      </c>
      <c r="N583" s="71"/>
      <c r="O583" s="71">
        <v>5343384</v>
      </c>
      <c r="P583" s="71"/>
      <c r="Q583" s="71">
        <v>2096307</v>
      </c>
      <c r="R583" s="71"/>
      <c r="S583" s="71">
        <v>9038822</v>
      </c>
      <c r="T583" s="71"/>
      <c r="U583" s="71">
        <v>0</v>
      </c>
      <c r="V583" s="74"/>
      <c r="W583" s="72">
        <v>35983301</v>
      </c>
      <c r="X583" s="69"/>
      <c r="Y583" s="71">
        <v>0</v>
      </c>
      <c r="Z583" s="69"/>
      <c r="AA583" s="70">
        <v>184384</v>
      </c>
      <c r="AB583" s="69"/>
      <c r="AC583" s="73" t="str">
        <f t="shared" si="9"/>
        <v>No</v>
      </c>
    </row>
    <row r="584" spans="1:29">
      <c r="A584" s="69" t="s">
        <v>5925</v>
      </c>
      <c r="B584" s="69" t="s">
        <v>366</v>
      </c>
      <c r="C584" s="183" t="s">
        <v>105</v>
      </c>
      <c r="D584" s="308">
        <v>3071</v>
      </c>
      <c r="E584" s="312">
        <v>30071</v>
      </c>
      <c r="F584" s="183" t="s">
        <v>187</v>
      </c>
      <c r="G584" s="183" t="s">
        <v>185</v>
      </c>
      <c r="H584" s="185">
        <v>4586770</v>
      </c>
      <c r="I584" s="185">
        <v>105</v>
      </c>
      <c r="J584" s="183" t="s">
        <v>17</v>
      </c>
      <c r="K584" s="69" t="s">
        <v>14</v>
      </c>
      <c r="L584" s="70">
        <v>33</v>
      </c>
      <c r="M584" s="71">
        <v>1048129</v>
      </c>
      <c r="N584" s="71"/>
      <c r="O584" s="71">
        <v>270477</v>
      </c>
      <c r="P584" s="71"/>
      <c r="Q584" s="71">
        <v>7850</v>
      </c>
      <c r="R584" s="71"/>
      <c r="S584" s="71">
        <v>571255</v>
      </c>
      <c r="T584" s="71"/>
      <c r="U584" s="71">
        <v>0</v>
      </c>
      <c r="V584" s="74"/>
      <c r="W584" s="72">
        <v>1897711</v>
      </c>
      <c r="X584" s="69"/>
      <c r="Y584" s="71">
        <v>0</v>
      </c>
      <c r="Z584" s="69"/>
      <c r="AA584" s="70">
        <v>22247</v>
      </c>
      <c r="AB584" s="69"/>
      <c r="AC584" s="73" t="str">
        <f t="shared" si="9"/>
        <v>No</v>
      </c>
    </row>
    <row r="585" spans="1:29">
      <c r="A585" s="69" t="s">
        <v>737</v>
      </c>
      <c r="B585" s="69" t="s">
        <v>738</v>
      </c>
      <c r="C585" s="183" t="s">
        <v>21</v>
      </c>
      <c r="D585" s="308">
        <v>9006</v>
      </c>
      <c r="E585" s="312">
        <v>90006</v>
      </c>
      <c r="F585" s="183" t="s">
        <v>189</v>
      </c>
      <c r="G585" s="183" t="s">
        <v>185</v>
      </c>
      <c r="H585" s="185">
        <v>163703</v>
      </c>
      <c r="I585" s="185">
        <v>105</v>
      </c>
      <c r="J585" s="183" t="s">
        <v>12</v>
      </c>
      <c r="K585" s="69" t="s">
        <v>11</v>
      </c>
      <c r="L585" s="70">
        <v>29</v>
      </c>
      <c r="M585" s="71">
        <v>4438501</v>
      </c>
      <c r="N585" s="71"/>
      <c r="O585" s="71">
        <v>241415</v>
      </c>
      <c r="P585" s="71"/>
      <c r="Q585" s="71">
        <v>14797</v>
      </c>
      <c r="R585" s="71"/>
      <c r="S585" s="71">
        <v>575219</v>
      </c>
      <c r="T585" s="71"/>
      <c r="U585" s="71">
        <v>0</v>
      </c>
      <c r="V585" s="74"/>
      <c r="W585" s="72">
        <v>5269932</v>
      </c>
      <c r="X585" s="69"/>
      <c r="Y585" s="71">
        <v>0</v>
      </c>
      <c r="Z585" s="69"/>
      <c r="AA585" s="70">
        <v>43963</v>
      </c>
      <c r="AB585" s="69"/>
      <c r="AC585" s="73" t="str">
        <f t="shared" si="9"/>
        <v>No</v>
      </c>
    </row>
    <row r="586" spans="1:29">
      <c r="A586" s="69" t="s">
        <v>737</v>
      </c>
      <c r="B586" s="69" t="s">
        <v>738</v>
      </c>
      <c r="C586" s="183" t="s">
        <v>21</v>
      </c>
      <c r="D586" s="308">
        <v>9006</v>
      </c>
      <c r="E586" s="312">
        <v>90006</v>
      </c>
      <c r="F586" s="183" t="s">
        <v>189</v>
      </c>
      <c r="G586" s="183" t="s">
        <v>185</v>
      </c>
      <c r="H586" s="185">
        <v>163703</v>
      </c>
      <c r="I586" s="185">
        <v>105</v>
      </c>
      <c r="J586" s="183" t="s">
        <v>23</v>
      </c>
      <c r="K586" s="69" t="s">
        <v>11</v>
      </c>
      <c r="L586" s="70">
        <v>12</v>
      </c>
      <c r="M586" s="71">
        <v>2497004</v>
      </c>
      <c r="N586" s="71"/>
      <c r="O586" s="71">
        <v>673351</v>
      </c>
      <c r="P586" s="71"/>
      <c r="Q586" s="71">
        <v>264931</v>
      </c>
      <c r="R586" s="71"/>
      <c r="S586" s="71">
        <v>1086168</v>
      </c>
      <c r="T586" s="71"/>
      <c r="U586" s="71">
        <v>0</v>
      </c>
      <c r="V586" s="74"/>
      <c r="W586" s="72">
        <v>4521454</v>
      </c>
      <c r="X586" s="69"/>
      <c r="Y586" s="71">
        <v>0</v>
      </c>
      <c r="Z586" s="69"/>
      <c r="AA586" s="70">
        <v>23296</v>
      </c>
      <c r="AB586" s="69"/>
      <c r="AC586" s="73" t="str">
        <f t="shared" si="9"/>
        <v>No</v>
      </c>
    </row>
    <row r="587" spans="1:29">
      <c r="A587" s="69" t="s">
        <v>5926</v>
      </c>
      <c r="B587" s="69" t="s">
        <v>852</v>
      </c>
      <c r="C587" s="183" t="s">
        <v>108</v>
      </c>
      <c r="D587" s="308" t="s">
        <v>1436</v>
      </c>
      <c r="E587" s="312" t="s">
        <v>1437</v>
      </c>
      <c r="F587" s="183" t="s">
        <v>235</v>
      </c>
      <c r="G587" s="183" t="s">
        <v>222</v>
      </c>
      <c r="H587" s="185">
        <v>0</v>
      </c>
      <c r="I587" s="185">
        <v>104</v>
      </c>
      <c r="J587" s="183" t="s">
        <v>12</v>
      </c>
      <c r="K587" s="69" t="s">
        <v>11</v>
      </c>
      <c r="L587" s="70">
        <v>77</v>
      </c>
      <c r="M587" s="71">
        <v>0</v>
      </c>
      <c r="N587" s="71"/>
      <c r="O587" s="71">
        <v>0</v>
      </c>
      <c r="P587" s="71"/>
      <c r="Q587" s="71">
        <v>0</v>
      </c>
      <c r="R587" s="71"/>
      <c r="S587" s="71">
        <v>0</v>
      </c>
      <c r="T587" s="71"/>
      <c r="U587" s="71">
        <v>2211063</v>
      </c>
      <c r="V587" s="74"/>
      <c r="W587" s="72">
        <v>2211063</v>
      </c>
      <c r="X587" s="69"/>
      <c r="Y587" s="71">
        <v>0</v>
      </c>
      <c r="Z587" s="69"/>
      <c r="AA587" s="70">
        <v>61219</v>
      </c>
      <c r="AB587" s="69"/>
      <c r="AC587" s="73" t="str">
        <f t="shared" si="9"/>
        <v>No</v>
      </c>
    </row>
    <row r="588" spans="1:29">
      <c r="A588" s="69" t="s">
        <v>953</v>
      </c>
      <c r="B588" s="69" t="s">
        <v>954</v>
      </c>
      <c r="C588" s="183" t="s">
        <v>103</v>
      </c>
      <c r="D588" s="308">
        <v>6101</v>
      </c>
      <c r="E588" s="312">
        <v>60101</v>
      </c>
      <c r="F588" s="183" t="s">
        <v>189</v>
      </c>
      <c r="G588" s="183" t="s">
        <v>185</v>
      </c>
      <c r="H588" s="185">
        <v>366174</v>
      </c>
      <c r="I588" s="185">
        <v>104</v>
      </c>
      <c r="J588" s="183" t="s">
        <v>13</v>
      </c>
      <c r="K588" s="69" t="s">
        <v>11</v>
      </c>
      <c r="L588" s="70">
        <v>52</v>
      </c>
      <c r="M588" s="71">
        <v>6583582</v>
      </c>
      <c r="N588" s="71"/>
      <c r="O588" s="71">
        <v>1370398</v>
      </c>
      <c r="P588" s="71"/>
      <c r="Q588" s="71">
        <v>66377</v>
      </c>
      <c r="R588" s="71"/>
      <c r="S588" s="71">
        <v>4637141</v>
      </c>
      <c r="T588" s="71"/>
      <c r="U588" s="71">
        <v>0</v>
      </c>
      <c r="V588" s="74"/>
      <c r="W588" s="72">
        <v>12657498</v>
      </c>
      <c r="X588" s="69"/>
      <c r="Y588" s="71">
        <v>0</v>
      </c>
      <c r="Z588" s="69"/>
      <c r="AA588" s="70">
        <v>137411</v>
      </c>
      <c r="AB588" s="69"/>
      <c r="AC588" s="73" t="str">
        <f t="shared" si="9"/>
        <v>No</v>
      </c>
    </row>
    <row r="589" spans="1:29">
      <c r="A589" s="69" t="s">
        <v>953</v>
      </c>
      <c r="B589" s="69" t="s">
        <v>954</v>
      </c>
      <c r="C589" s="183" t="s">
        <v>103</v>
      </c>
      <c r="D589" s="308">
        <v>6101</v>
      </c>
      <c r="E589" s="312">
        <v>60101</v>
      </c>
      <c r="F589" s="183" t="s">
        <v>189</v>
      </c>
      <c r="G589" s="183" t="s">
        <v>185</v>
      </c>
      <c r="H589" s="185">
        <v>366174</v>
      </c>
      <c r="I589" s="185">
        <v>104</v>
      </c>
      <c r="J589" s="183" t="s">
        <v>15</v>
      </c>
      <c r="K589" s="69" t="s">
        <v>14</v>
      </c>
      <c r="L589" s="70">
        <v>32</v>
      </c>
      <c r="M589" s="71">
        <v>114514</v>
      </c>
      <c r="N589" s="71"/>
      <c r="O589" s="71">
        <v>20521</v>
      </c>
      <c r="P589" s="71"/>
      <c r="Q589" s="71">
        <v>3637</v>
      </c>
      <c r="R589" s="71"/>
      <c r="S589" s="71">
        <v>247730</v>
      </c>
      <c r="T589" s="71"/>
      <c r="U589" s="71">
        <v>0</v>
      </c>
      <c r="V589" s="74"/>
      <c r="W589" s="72">
        <v>386402</v>
      </c>
      <c r="X589" s="69"/>
      <c r="Y589" s="71">
        <v>0</v>
      </c>
      <c r="Z589" s="69"/>
      <c r="AA589" s="70">
        <v>14935</v>
      </c>
      <c r="AB589" s="69"/>
      <c r="AC589" s="73" t="str">
        <f t="shared" si="9"/>
        <v>No</v>
      </c>
    </row>
    <row r="590" spans="1:29">
      <c r="A590" s="69" t="s">
        <v>5926</v>
      </c>
      <c r="B590" s="69" t="s">
        <v>852</v>
      </c>
      <c r="C590" s="183" t="s">
        <v>108</v>
      </c>
      <c r="D590" s="308" t="s">
        <v>1436</v>
      </c>
      <c r="E590" s="312" t="s">
        <v>1437</v>
      </c>
      <c r="F590" s="183" t="s">
        <v>235</v>
      </c>
      <c r="G590" s="183" t="s">
        <v>222</v>
      </c>
      <c r="H590" s="185">
        <v>0</v>
      </c>
      <c r="I590" s="185">
        <v>104</v>
      </c>
      <c r="J590" s="183" t="s">
        <v>13</v>
      </c>
      <c r="K590" s="69" t="s">
        <v>11</v>
      </c>
      <c r="L590" s="70">
        <v>23</v>
      </c>
      <c r="M590" s="71">
        <v>0</v>
      </c>
      <c r="N590" s="71"/>
      <c r="O590" s="71">
        <v>0</v>
      </c>
      <c r="P590" s="71"/>
      <c r="Q590" s="71">
        <v>0</v>
      </c>
      <c r="R590" s="71"/>
      <c r="S590" s="71">
        <v>0</v>
      </c>
      <c r="T590" s="71"/>
      <c r="U590" s="71">
        <v>2687086</v>
      </c>
      <c r="V590" s="74"/>
      <c r="W590" s="72">
        <v>2687086</v>
      </c>
      <c r="X590" s="69"/>
      <c r="Y590" s="71">
        <v>0</v>
      </c>
      <c r="Z590" s="69"/>
      <c r="AA590" s="70">
        <v>34982</v>
      </c>
      <c r="AB590" s="69"/>
      <c r="AC590" s="73" t="str">
        <f t="shared" si="9"/>
        <v>No</v>
      </c>
    </row>
    <row r="591" spans="1:29">
      <c r="A591" s="69" t="s">
        <v>953</v>
      </c>
      <c r="B591" s="69" t="s">
        <v>954</v>
      </c>
      <c r="C591" s="183" t="s">
        <v>103</v>
      </c>
      <c r="D591" s="308">
        <v>6101</v>
      </c>
      <c r="E591" s="312">
        <v>60101</v>
      </c>
      <c r="F591" s="183" t="s">
        <v>189</v>
      </c>
      <c r="G591" s="183" t="s">
        <v>185</v>
      </c>
      <c r="H591" s="185">
        <v>366174</v>
      </c>
      <c r="I591" s="185">
        <v>104</v>
      </c>
      <c r="J591" s="183" t="s">
        <v>12</v>
      </c>
      <c r="K591" s="69" t="s">
        <v>11</v>
      </c>
      <c r="L591" s="70">
        <v>10</v>
      </c>
      <c r="M591" s="71">
        <v>1491562</v>
      </c>
      <c r="N591" s="71"/>
      <c r="O591" s="71">
        <v>220278</v>
      </c>
      <c r="P591" s="71"/>
      <c r="Q591" s="71">
        <v>10678</v>
      </c>
      <c r="R591" s="71"/>
      <c r="S591" s="71">
        <v>699074</v>
      </c>
      <c r="T591" s="71"/>
      <c r="U591" s="71">
        <v>0</v>
      </c>
      <c r="V591" s="74"/>
      <c r="W591" s="72">
        <v>2421592</v>
      </c>
      <c r="X591" s="69"/>
      <c r="Y591" s="71">
        <v>0</v>
      </c>
      <c r="Z591" s="69"/>
      <c r="AA591" s="70">
        <v>21031</v>
      </c>
      <c r="AB591" s="69"/>
      <c r="AC591" s="73" t="str">
        <f t="shared" si="9"/>
        <v>No</v>
      </c>
    </row>
    <row r="592" spans="1:29">
      <c r="A592" s="69" t="s">
        <v>953</v>
      </c>
      <c r="B592" s="69" t="s">
        <v>954</v>
      </c>
      <c r="C592" s="183" t="s">
        <v>103</v>
      </c>
      <c r="D592" s="308">
        <v>6101</v>
      </c>
      <c r="E592" s="312">
        <v>60101</v>
      </c>
      <c r="F592" s="183" t="s">
        <v>189</v>
      </c>
      <c r="G592" s="183" t="s">
        <v>185</v>
      </c>
      <c r="H592" s="185">
        <v>366174</v>
      </c>
      <c r="I592" s="185">
        <v>104</v>
      </c>
      <c r="J592" s="183" t="s">
        <v>17</v>
      </c>
      <c r="K592" s="69" t="s">
        <v>14</v>
      </c>
      <c r="L592" s="70">
        <v>6</v>
      </c>
      <c r="M592" s="71">
        <v>64109</v>
      </c>
      <c r="N592" s="71"/>
      <c r="O592" s="71">
        <v>800</v>
      </c>
      <c r="P592" s="71"/>
      <c r="Q592" s="71">
        <v>828</v>
      </c>
      <c r="R592" s="71"/>
      <c r="S592" s="71">
        <v>215867</v>
      </c>
      <c r="T592" s="71"/>
      <c r="U592" s="71">
        <v>0</v>
      </c>
      <c r="V592" s="74"/>
      <c r="W592" s="72">
        <v>281604</v>
      </c>
      <c r="X592" s="69"/>
      <c r="Y592" s="71">
        <v>0</v>
      </c>
      <c r="Z592" s="69"/>
      <c r="AA592" s="70">
        <v>3969</v>
      </c>
      <c r="AB592" s="69"/>
      <c r="AC592" s="73" t="str">
        <f t="shared" si="9"/>
        <v>No</v>
      </c>
    </row>
    <row r="593" spans="1:29">
      <c r="A593" s="69" t="s">
        <v>5926</v>
      </c>
      <c r="B593" s="69" t="s">
        <v>852</v>
      </c>
      <c r="C593" s="183" t="s">
        <v>108</v>
      </c>
      <c r="D593" s="308" t="s">
        <v>1436</v>
      </c>
      <c r="E593" s="312" t="s">
        <v>1437</v>
      </c>
      <c r="F593" s="183" t="s">
        <v>235</v>
      </c>
      <c r="G593" s="183" t="s">
        <v>222</v>
      </c>
      <c r="H593" s="185">
        <v>0</v>
      </c>
      <c r="I593" s="185">
        <v>104</v>
      </c>
      <c r="J593" s="183" t="s">
        <v>23</v>
      </c>
      <c r="K593" s="69" t="s">
        <v>11</v>
      </c>
      <c r="L593" s="70">
        <v>4</v>
      </c>
      <c r="M593" s="71">
        <v>0</v>
      </c>
      <c r="N593" s="71"/>
      <c r="O593" s="71">
        <v>0</v>
      </c>
      <c r="P593" s="71"/>
      <c r="Q593" s="71">
        <v>0</v>
      </c>
      <c r="R593" s="71"/>
      <c r="S593" s="71">
        <v>0</v>
      </c>
      <c r="T593" s="71"/>
      <c r="U593" s="71">
        <v>550368</v>
      </c>
      <c r="V593" s="74"/>
      <c r="W593" s="72">
        <v>550368</v>
      </c>
      <c r="X593" s="69"/>
      <c r="Y593" s="71">
        <v>0</v>
      </c>
      <c r="Z593" s="69"/>
      <c r="AA593" s="70">
        <v>4970</v>
      </c>
      <c r="AB593" s="69"/>
      <c r="AC593" s="73" t="str">
        <f t="shared" si="9"/>
        <v>No</v>
      </c>
    </row>
    <row r="594" spans="1:29">
      <c r="A594" s="69" t="s">
        <v>953</v>
      </c>
      <c r="B594" s="69" t="s">
        <v>954</v>
      </c>
      <c r="C594" s="183" t="s">
        <v>103</v>
      </c>
      <c r="D594" s="308">
        <v>6101</v>
      </c>
      <c r="E594" s="312">
        <v>60101</v>
      </c>
      <c r="F594" s="183" t="s">
        <v>189</v>
      </c>
      <c r="G594" s="183" t="s">
        <v>185</v>
      </c>
      <c r="H594" s="185">
        <v>366174</v>
      </c>
      <c r="I594" s="185">
        <v>104</v>
      </c>
      <c r="J594" s="183" t="s">
        <v>28</v>
      </c>
      <c r="K594" s="69" t="s">
        <v>14</v>
      </c>
      <c r="L594" s="70">
        <v>4</v>
      </c>
      <c r="M594" s="71">
        <v>6969015</v>
      </c>
      <c r="N594" s="71"/>
      <c r="O594" s="71">
        <v>170628</v>
      </c>
      <c r="P594" s="71"/>
      <c r="Q594" s="71">
        <v>2917061</v>
      </c>
      <c r="R594" s="71"/>
      <c r="S594" s="71">
        <v>3623762</v>
      </c>
      <c r="T594" s="71"/>
      <c r="U594" s="71">
        <v>0</v>
      </c>
      <c r="V594" s="74"/>
      <c r="W594" s="72">
        <v>13680466</v>
      </c>
      <c r="X594" s="69"/>
      <c r="Y594" s="71">
        <v>0</v>
      </c>
      <c r="Z594" s="69"/>
      <c r="AA594" s="70">
        <v>13208</v>
      </c>
      <c r="AB594" s="69"/>
      <c r="AC594" s="73" t="str">
        <f t="shared" si="9"/>
        <v>No</v>
      </c>
    </row>
    <row r="595" spans="1:29">
      <c r="A595" s="69" t="s">
        <v>5927</v>
      </c>
      <c r="B595" s="69" t="s">
        <v>5797</v>
      </c>
      <c r="C595" s="183" t="s">
        <v>103</v>
      </c>
      <c r="D595" s="308" t="s">
        <v>3600</v>
      </c>
      <c r="E595" s="312" t="s">
        <v>3601</v>
      </c>
      <c r="F595" s="183" t="s">
        <v>189</v>
      </c>
      <c r="G595" s="183" t="s">
        <v>222</v>
      </c>
      <c r="H595" s="185">
        <v>0</v>
      </c>
      <c r="I595" s="185">
        <v>100</v>
      </c>
      <c r="J595" s="183" t="s">
        <v>12</v>
      </c>
      <c r="K595" s="69" t="s">
        <v>11</v>
      </c>
      <c r="L595" s="70">
        <v>100</v>
      </c>
      <c r="M595" s="71">
        <v>0</v>
      </c>
      <c r="N595" s="71"/>
      <c r="O595" s="71">
        <v>0</v>
      </c>
      <c r="P595" s="71"/>
      <c r="Q595" s="71">
        <v>0</v>
      </c>
      <c r="R595" s="71"/>
      <c r="S595" s="71">
        <v>0</v>
      </c>
      <c r="T595" s="71"/>
      <c r="U595" s="71">
        <v>4443072</v>
      </c>
      <c r="V595" s="74"/>
      <c r="W595" s="72">
        <v>4443072</v>
      </c>
      <c r="X595" s="69"/>
      <c r="Y595" s="71">
        <v>0</v>
      </c>
      <c r="Z595" s="69"/>
      <c r="AA595" s="70">
        <v>81806</v>
      </c>
      <c r="AB595" s="69"/>
      <c r="AC595" s="73" t="str">
        <f t="shared" si="9"/>
        <v>No</v>
      </c>
    </row>
    <row r="596" spans="1:29">
      <c r="A596" s="69" t="s">
        <v>5065</v>
      </c>
      <c r="B596" s="69" t="s">
        <v>2763</v>
      </c>
      <c r="C596" s="183" t="s">
        <v>57</v>
      </c>
      <c r="D596" s="308" t="s">
        <v>5066</v>
      </c>
      <c r="E596" s="312" t="s">
        <v>5067</v>
      </c>
      <c r="F596" s="183" t="s">
        <v>189</v>
      </c>
      <c r="G596" s="183" t="s">
        <v>222</v>
      </c>
      <c r="H596" s="185">
        <v>0</v>
      </c>
      <c r="I596" s="185">
        <v>100</v>
      </c>
      <c r="J596" s="183" t="s">
        <v>13</v>
      </c>
      <c r="K596" s="69" t="s">
        <v>11</v>
      </c>
      <c r="L596" s="70">
        <v>66</v>
      </c>
      <c r="M596" s="71">
        <v>0</v>
      </c>
      <c r="N596" s="71"/>
      <c r="O596" s="71">
        <v>0</v>
      </c>
      <c r="P596" s="71"/>
      <c r="Q596" s="71">
        <v>0</v>
      </c>
      <c r="R596" s="71"/>
      <c r="S596" s="71">
        <v>0</v>
      </c>
      <c r="T596" s="71"/>
      <c r="U596" s="71">
        <v>5709923</v>
      </c>
      <c r="V596" s="74"/>
      <c r="W596" s="72">
        <v>5709923</v>
      </c>
      <c r="X596" s="69"/>
      <c r="Y596" s="71">
        <v>0</v>
      </c>
      <c r="Z596" s="69"/>
      <c r="AA596" s="70">
        <v>81954</v>
      </c>
      <c r="AB596" s="69"/>
      <c r="AC596" s="73" t="str">
        <f t="shared" si="9"/>
        <v>No</v>
      </c>
    </row>
    <row r="597" spans="1:29">
      <c r="A597" s="69" t="s">
        <v>6262</v>
      </c>
      <c r="B597" s="69" t="s">
        <v>548</v>
      </c>
      <c r="C597" s="183" t="s">
        <v>48</v>
      </c>
      <c r="D597" s="308">
        <v>7035</v>
      </c>
      <c r="E597" s="312">
        <v>70035</v>
      </c>
      <c r="F597" s="183" t="s">
        <v>187</v>
      </c>
      <c r="G597" s="183" t="s">
        <v>185</v>
      </c>
      <c r="H597" s="185">
        <v>1519417</v>
      </c>
      <c r="I597" s="185">
        <v>100</v>
      </c>
      <c r="J597" s="183" t="s">
        <v>17</v>
      </c>
      <c r="K597" s="69" t="s">
        <v>14</v>
      </c>
      <c r="L597" s="70">
        <v>37</v>
      </c>
      <c r="M597" s="71">
        <v>646763</v>
      </c>
      <c r="N597" s="71"/>
      <c r="O597" s="71">
        <v>100120</v>
      </c>
      <c r="P597" s="71"/>
      <c r="Q597" s="71">
        <v>55426</v>
      </c>
      <c r="R597" s="71"/>
      <c r="S597" s="71">
        <v>155721</v>
      </c>
      <c r="T597" s="71"/>
      <c r="U597" s="71">
        <v>0</v>
      </c>
      <c r="V597" s="74"/>
      <c r="W597" s="72">
        <v>958030</v>
      </c>
      <c r="X597" s="69"/>
      <c r="Y597" s="71">
        <v>0</v>
      </c>
      <c r="Z597" s="69"/>
      <c r="AA597" s="70">
        <v>17565</v>
      </c>
      <c r="AB597" s="69"/>
      <c r="AC597" s="73" t="str">
        <f t="shared" si="9"/>
        <v>No</v>
      </c>
    </row>
    <row r="598" spans="1:29">
      <c r="A598" s="69" t="s">
        <v>5065</v>
      </c>
      <c r="B598" s="69" t="s">
        <v>2763</v>
      </c>
      <c r="C598" s="183" t="s">
        <v>57</v>
      </c>
      <c r="D598" s="308" t="s">
        <v>5066</v>
      </c>
      <c r="E598" s="312" t="s">
        <v>5067</v>
      </c>
      <c r="F598" s="183" t="s">
        <v>189</v>
      </c>
      <c r="G598" s="183" t="s">
        <v>222</v>
      </c>
      <c r="H598" s="185">
        <v>0</v>
      </c>
      <c r="I598" s="185">
        <v>100</v>
      </c>
      <c r="J598" s="183" t="s">
        <v>12</v>
      </c>
      <c r="K598" s="69" t="s">
        <v>11</v>
      </c>
      <c r="L598" s="70">
        <v>34</v>
      </c>
      <c r="M598" s="71">
        <v>0</v>
      </c>
      <c r="N598" s="71"/>
      <c r="O598" s="71">
        <v>0</v>
      </c>
      <c r="P598" s="71"/>
      <c r="Q598" s="71">
        <v>0</v>
      </c>
      <c r="R598" s="71"/>
      <c r="S598" s="71">
        <v>0</v>
      </c>
      <c r="T598" s="71"/>
      <c r="U598" s="71">
        <v>3322440</v>
      </c>
      <c r="V598" s="74"/>
      <c r="W598" s="72">
        <v>3322440</v>
      </c>
      <c r="X598" s="69"/>
      <c r="Y598" s="71">
        <v>0</v>
      </c>
      <c r="Z598" s="69"/>
      <c r="AA598" s="70">
        <v>52623</v>
      </c>
      <c r="AB598" s="69"/>
      <c r="AC598" s="73" t="str">
        <f t="shared" si="9"/>
        <v>No</v>
      </c>
    </row>
    <row r="599" spans="1:29">
      <c r="A599" s="69" t="s">
        <v>6262</v>
      </c>
      <c r="B599" s="69" t="s">
        <v>548</v>
      </c>
      <c r="C599" s="183" t="s">
        <v>48</v>
      </c>
      <c r="D599" s="308">
        <v>7035</v>
      </c>
      <c r="E599" s="312">
        <v>70035</v>
      </c>
      <c r="F599" s="183" t="s">
        <v>187</v>
      </c>
      <c r="G599" s="183" t="s">
        <v>185</v>
      </c>
      <c r="H599" s="185">
        <v>1519417</v>
      </c>
      <c r="I599" s="185">
        <v>100</v>
      </c>
      <c r="J599" s="183" t="s">
        <v>13</v>
      </c>
      <c r="K599" s="69" t="s">
        <v>14</v>
      </c>
      <c r="L599" s="70">
        <v>22</v>
      </c>
      <c r="M599" s="71">
        <v>4173237</v>
      </c>
      <c r="N599" s="71"/>
      <c r="O599" s="71">
        <v>861735</v>
      </c>
      <c r="P599" s="71"/>
      <c r="Q599" s="71">
        <v>55485</v>
      </c>
      <c r="R599" s="71"/>
      <c r="S599" s="71">
        <v>1126240</v>
      </c>
      <c r="T599" s="71"/>
      <c r="U599" s="71">
        <v>0</v>
      </c>
      <c r="V599" s="74"/>
      <c r="W599" s="72">
        <v>6216697</v>
      </c>
      <c r="X599" s="69"/>
      <c r="Y599" s="71">
        <v>0</v>
      </c>
      <c r="Z599" s="69"/>
      <c r="AA599" s="70">
        <v>53163</v>
      </c>
      <c r="AB599" s="69"/>
      <c r="AC599" s="73" t="str">
        <f t="shared" si="9"/>
        <v>No</v>
      </c>
    </row>
    <row r="600" spans="1:29">
      <c r="A600" s="69" t="s">
        <v>6262</v>
      </c>
      <c r="B600" s="69" t="s">
        <v>548</v>
      </c>
      <c r="C600" s="183" t="s">
        <v>48</v>
      </c>
      <c r="D600" s="308">
        <v>7035</v>
      </c>
      <c r="E600" s="312">
        <v>70035</v>
      </c>
      <c r="F600" s="183" t="s">
        <v>187</v>
      </c>
      <c r="G600" s="183" t="s">
        <v>185</v>
      </c>
      <c r="H600" s="185">
        <v>1519417</v>
      </c>
      <c r="I600" s="185">
        <v>100</v>
      </c>
      <c r="J600" s="183" t="s">
        <v>23</v>
      </c>
      <c r="K600" s="69" t="s">
        <v>14</v>
      </c>
      <c r="L600" s="70">
        <v>21</v>
      </c>
      <c r="M600" s="71">
        <v>1033228</v>
      </c>
      <c r="N600" s="71"/>
      <c r="O600" s="71">
        <v>255300</v>
      </c>
      <c r="P600" s="71"/>
      <c r="Q600" s="71">
        <v>16079</v>
      </c>
      <c r="R600" s="71"/>
      <c r="S600" s="71">
        <v>327182</v>
      </c>
      <c r="T600" s="71"/>
      <c r="U600" s="71">
        <v>0</v>
      </c>
      <c r="V600" s="74"/>
      <c r="W600" s="72">
        <v>1631789</v>
      </c>
      <c r="X600" s="69"/>
      <c r="Y600" s="71">
        <v>0</v>
      </c>
      <c r="Z600" s="69"/>
      <c r="AA600" s="70">
        <v>14640</v>
      </c>
      <c r="AB600" s="69"/>
      <c r="AC600" s="73" t="str">
        <f t="shared" si="9"/>
        <v>No</v>
      </c>
    </row>
    <row r="601" spans="1:29">
      <c r="A601" s="69" t="s">
        <v>6262</v>
      </c>
      <c r="B601" s="69" t="s">
        <v>548</v>
      </c>
      <c r="C601" s="183" t="s">
        <v>48</v>
      </c>
      <c r="D601" s="308">
        <v>7035</v>
      </c>
      <c r="E601" s="312">
        <v>70035</v>
      </c>
      <c r="F601" s="183" t="s">
        <v>187</v>
      </c>
      <c r="G601" s="183" t="s">
        <v>185</v>
      </c>
      <c r="H601" s="185">
        <v>1519417</v>
      </c>
      <c r="I601" s="185">
        <v>100</v>
      </c>
      <c r="J601" s="183" t="s">
        <v>12</v>
      </c>
      <c r="K601" s="69" t="s">
        <v>14</v>
      </c>
      <c r="L601" s="70">
        <v>20</v>
      </c>
      <c r="M601" s="71">
        <v>1548921</v>
      </c>
      <c r="N601" s="71"/>
      <c r="O601" s="71">
        <v>349134</v>
      </c>
      <c r="P601" s="71"/>
      <c r="Q601" s="71">
        <v>80968</v>
      </c>
      <c r="R601" s="71"/>
      <c r="S601" s="71">
        <v>490452</v>
      </c>
      <c r="T601" s="71"/>
      <c r="U601" s="71">
        <v>0</v>
      </c>
      <c r="V601" s="74"/>
      <c r="W601" s="72">
        <v>2469475</v>
      </c>
      <c r="X601" s="69"/>
      <c r="Y601" s="71">
        <v>0</v>
      </c>
      <c r="Z601" s="69"/>
      <c r="AA601" s="70">
        <v>17011</v>
      </c>
      <c r="AB601" s="69"/>
      <c r="AC601" s="73" t="str">
        <f t="shared" si="9"/>
        <v>No</v>
      </c>
    </row>
    <row r="602" spans="1:29">
      <c r="A602" s="69" t="s">
        <v>831</v>
      </c>
      <c r="B602" s="69" t="s">
        <v>366</v>
      </c>
      <c r="C602" s="183" t="s">
        <v>105</v>
      </c>
      <c r="D602" s="308">
        <v>3073</v>
      </c>
      <c r="E602" s="312">
        <v>30073</v>
      </c>
      <c r="F602" s="183" t="s">
        <v>189</v>
      </c>
      <c r="G602" s="183" t="s">
        <v>185</v>
      </c>
      <c r="H602" s="185">
        <v>4586770</v>
      </c>
      <c r="I602" s="185">
        <v>99</v>
      </c>
      <c r="J602" s="183" t="s">
        <v>22</v>
      </c>
      <c r="K602" s="69" t="s">
        <v>14</v>
      </c>
      <c r="L602" s="70">
        <v>99</v>
      </c>
      <c r="M602" s="71">
        <v>38007873</v>
      </c>
      <c r="N602" s="71"/>
      <c r="O602" s="71">
        <v>13112840</v>
      </c>
      <c r="P602" s="71"/>
      <c r="Q602" s="71">
        <v>6822669</v>
      </c>
      <c r="R602" s="71"/>
      <c r="S602" s="71">
        <v>20563217</v>
      </c>
      <c r="T602" s="71"/>
      <c r="U602" s="71">
        <v>0</v>
      </c>
      <c r="V602" s="74"/>
      <c r="W602" s="72">
        <v>78506599</v>
      </c>
      <c r="X602" s="69"/>
      <c r="Y602" s="71">
        <v>0</v>
      </c>
      <c r="Z602" s="69"/>
      <c r="AA602" s="70">
        <v>78376</v>
      </c>
      <c r="AB602" s="69"/>
      <c r="AC602" s="73" t="str">
        <f t="shared" si="9"/>
        <v>No</v>
      </c>
    </row>
    <row r="603" spans="1:29">
      <c r="A603" s="69" t="s">
        <v>299</v>
      </c>
      <c r="B603" s="69" t="s">
        <v>300</v>
      </c>
      <c r="C603" s="183" t="s">
        <v>16</v>
      </c>
      <c r="D603" s="308">
        <v>4042</v>
      </c>
      <c r="E603" s="312">
        <v>40042</v>
      </c>
      <c r="F603" s="183" t="s">
        <v>189</v>
      </c>
      <c r="G603" s="183" t="s">
        <v>185</v>
      </c>
      <c r="H603" s="185">
        <v>749495</v>
      </c>
      <c r="I603" s="185">
        <v>99</v>
      </c>
      <c r="J603" s="183" t="s">
        <v>13</v>
      </c>
      <c r="K603" s="69" t="s">
        <v>11</v>
      </c>
      <c r="L603" s="70">
        <v>70</v>
      </c>
      <c r="M603" s="71">
        <v>10983325</v>
      </c>
      <c r="N603" s="71"/>
      <c r="O603" s="71">
        <v>5149564</v>
      </c>
      <c r="P603" s="71"/>
      <c r="Q603" s="71">
        <v>1653641</v>
      </c>
      <c r="R603" s="71"/>
      <c r="S603" s="71">
        <v>9476261</v>
      </c>
      <c r="T603" s="71"/>
      <c r="U603" s="71">
        <v>0</v>
      </c>
      <c r="V603" s="74"/>
      <c r="W603" s="72">
        <v>27262791</v>
      </c>
      <c r="X603" s="69"/>
      <c r="Y603" s="71">
        <v>0</v>
      </c>
      <c r="Z603" s="69"/>
      <c r="AA603" s="70">
        <v>215824</v>
      </c>
      <c r="AB603" s="69"/>
      <c r="AC603" s="73" t="str">
        <f t="shared" si="9"/>
        <v>No</v>
      </c>
    </row>
    <row r="604" spans="1:29">
      <c r="A604" s="69" t="s">
        <v>856</v>
      </c>
      <c r="B604" s="69" t="s">
        <v>857</v>
      </c>
      <c r="C604" s="183" t="s">
        <v>52</v>
      </c>
      <c r="D604" s="308">
        <v>1014</v>
      </c>
      <c r="E604" s="312">
        <v>10014</v>
      </c>
      <c r="F604" s="183" t="s">
        <v>189</v>
      </c>
      <c r="G604" s="183" t="s">
        <v>185</v>
      </c>
      <c r="H604" s="185">
        <v>486514</v>
      </c>
      <c r="I604" s="185">
        <v>99</v>
      </c>
      <c r="J604" s="183" t="s">
        <v>13</v>
      </c>
      <c r="K604" s="69" t="s">
        <v>11</v>
      </c>
      <c r="L604" s="70">
        <v>41</v>
      </c>
      <c r="M604" s="71">
        <v>10917040</v>
      </c>
      <c r="N604" s="71"/>
      <c r="O604" s="71">
        <v>3258128</v>
      </c>
      <c r="P604" s="71"/>
      <c r="Q604" s="71">
        <v>894211</v>
      </c>
      <c r="R604" s="71"/>
      <c r="S604" s="71">
        <v>3947247</v>
      </c>
      <c r="T604" s="71"/>
      <c r="U604" s="71">
        <v>0</v>
      </c>
      <c r="V604" s="74"/>
      <c r="W604" s="72">
        <v>19016626</v>
      </c>
      <c r="X604" s="69"/>
      <c r="Y604" s="71">
        <v>0</v>
      </c>
      <c r="Z604" s="69"/>
      <c r="AA604" s="70">
        <v>162278</v>
      </c>
      <c r="AB604" s="69"/>
      <c r="AC604" s="73" t="str">
        <f t="shared" si="9"/>
        <v>No</v>
      </c>
    </row>
    <row r="605" spans="1:29">
      <c r="A605" s="69" t="s">
        <v>856</v>
      </c>
      <c r="B605" s="69" t="s">
        <v>857</v>
      </c>
      <c r="C605" s="183" t="s">
        <v>52</v>
      </c>
      <c r="D605" s="308">
        <v>1014</v>
      </c>
      <c r="E605" s="312">
        <v>10014</v>
      </c>
      <c r="F605" s="183" t="s">
        <v>189</v>
      </c>
      <c r="G605" s="183" t="s">
        <v>185</v>
      </c>
      <c r="H605" s="185">
        <v>486514</v>
      </c>
      <c r="I605" s="185">
        <v>99</v>
      </c>
      <c r="J605" s="183" t="s">
        <v>12</v>
      </c>
      <c r="K605" s="69" t="s">
        <v>14</v>
      </c>
      <c r="L605" s="70">
        <v>38</v>
      </c>
      <c r="M605" s="71">
        <v>1398825</v>
      </c>
      <c r="N605" s="71"/>
      <c r="O605" s="71">
        <v>204294</v>
      </c>
      <c r="P605" s="71"/>
      <c r="Q605" s="71">
        <v>67358</v>
      </c>
      <c r="R605" s="71"/>
      <c r="S605" s="71">
        <v>604956</v>
      </c>
      <c r="T605" s="71"/>
      <c r="U605" s="71">
        <v>0</v>
      </c>
      <c r="V605" s="74"/>
      <c r="W605" s="72">
        <v>2275433</v>
      </c>
      <c r="X605" s="69"/>
      <c r="Y605" s="71">
        <v>0</v>
      </c>
      <c r="Z605" s="69"/>
      <c r="AA605" s="70">
        <v>43951</v>
      </c>
      <c r="AB605" s="69"/>
      <c r="AC605" s="73" t="str">
        <f t="shared" si="9"/>
        <v>No</v>
      </c>
    </row>
    <row r="606" spans="1:29">
      <c r="A606" s="69" t="s">
        <v>299</v>
      </c>
      <c r="B606" s="69" t="s">
        <v>300</v>
      </c>
      <c r="C606" s="183" t="s">
        <v>16</v>
      </c>
      <c r="D606" s="308">
        <v>4042</v>
      </c>
      <c r="E606" s="312">
        <v>40042</v>
      </c>
      <c r="F606" s="183" t="s">
        <v>189</v>
      </c>
      <c r="G606" s="183" t="s">
        <v>185</v>
      </c>
      <c r="H606" s="185">
        <v>749495</v>
      </c>
      <c r="I606" s="185">
        <v>99</v>
      </c>
      <c r="J606" s="183" t="s">
        <v>12</v>
      </c>
      <c r="K606" s="69" t="s">
        <v>11</v>
      </c>
      <c r="L606" s="70">
        <v>29</v>
      </c>
      <c r="M606" s="71">
        <v>3051603</v>
      </c>
      <c r="N606" s="71"/>
      <c r="O606" s="71">
        <v>594780</v>
      </c>
      <c r="P606" s="71"/>
      <c r="Q606" s="71">
        <v>165236</v>
      </c>
      <c r="R606" s="71"/>
      <c r="S606" s="71">
        <v>1340474</v>
      </c>
      <c r="T606" s="71"/>
      <c r="U606" s="71">
        <v>0</v>
      </c>
      <c r="V606" s="74"/>
      <c r="W606" s="72">
        <v>5152093</v>
      </c>
      <c r="X606" s="69"/>
      <c r="Y606" s="71">
        <v>0</v>
      </c>
      <c r="Z606" s="69"/>
      <c r="AA606" s="70">
        <v>58296</v>
      </c>
      <c r="AB606" s="69"/>
      <c r="AC606" s="73" t="str">
        <f t="shared" si="9"/>
        <v>No</v>
      </c>
    </row>
    <row r="607" spans="1:29">
      <c r="A607" s="69" t="s">
        <v>856</v>
      </c>
      <c r="B607" s="69" t="s">
        <v>857</v>
      </c>
      <c r="C607" s="183" t="s">
        <v>52</v>
      </c>
      <c r="D607" s="308">
        <v>1014</v>
      </c>
      <c r="E607" s="312">
        <v>10014</v>
      </c>
      <c r="F607" s="183" t="s">
        <v>189</v>
      </c>
      <c r="G607" s="183" t="s">
        <v>185</v>
      </c>
      <c r="H607" s="185">
        <v>486514</v>
      </c>
      <c r="I607" s="185">
        <v>99</v>
      </c>
      <c r="J607" s="183" t="s">
        <v>17</v>
      </c>
      <c r="K607" s="69" t="s">
        <v>14</v>
      </c>
      <c r="L607" s="70">
        <v>10</v>
      </c>
      <c r="M607" s="71">
        <v>356664</v>
      </c>
      <c r="N607" s="71"/>
      <c r="O607" s="71">
        <v>121245</v>
      </c>
      <c r="P607" s="71"/>
      <c r="Q607" s="71">
        <v>25642</v>
      </c>
      <c r="R607" s="71"/>
      <c r="S607" s="71">
        <v>382478</v>
      </c>
      <c r="T607" s="71"/>
      <c r="U607" s="71">
        <v>0</v>
      </c>
      <c r="V607" s="74"/>
      <c r="W607" s="72">
        <v>886029</v>
      </c>
      <c r="X607" s="69"/>
      <c r="Y607" s="71">
        <v>0</v>
      </c>
      <c r="Z607" s="69"/>
      <c r="AA607" s="70">
        <v>20501</v>
      </c>
      <c r="AB607" s="69"/>
      <c r="AC607" s="73" t="str">
        <f t="shared" si="9"/>
        <v>No</v>
      </c>
    </row>
    <row r="608" spans="1:29">
      <c r="A608" s="69" t="s">
        <v>856</v>
      </c>
      <c r="B608" s="69" t="s">
        <v>857</v>
      </c>
      <c r="C608" s="183" t="s">
        <v>52</v>
      </c>
      <c r="D608" s="308">
        <v>1014</v>
      </c>
      <c r="E608" s="312">
        <v>10014</v>
      </c>
      <c r="F608" s="183" t="s">
        <v>189</v>
      </c>
      <c r="G608" s="183" t="s">
        <v>185</v>
      </c>
      <c r="H608" s="185">
        <v>486514</v>
      </c>
      <c r="I608" s="185">
        <v>99</v>
      </c>
      <c r="J608" s="183" t="s">
        <v>12</v>
      </c>
      <c r="K608" s="69" t="s">
        <v>11</v>
      </c>
      <c r="L608" s="70">
        <v>10</v>
      </c>
      <c r="M608" s="71">
        <v>1189493</v>
      </c>
      <c r="N608" s="71"/>
      <c r="O608" s="71">
        <v>326570</v>
      </c>
      <c r="P608" s="71"/>
      <c r="Q608" s="71">
        <v>40756</v>
      </c>
      <c r="R608" s="71"/>
      <c r="S608" s="71">
        <v>608199</v>
      </c>
      <c r="T608" s="71"/>
      <c r="U608" s="71">
        <v>0</v>
      </c>
      <c r="V608" s="74"/>
      <c r="W608" s="72">
        <v>2165018</v>
      </c>
      <c r="X608" s="69"/>
      <c r="Y608" s="71">
        <v>0</v>
      </c>
      <c r="Z608" s="69"/>
      <c r="AA608" s="70">
        <v>15416</v>
      </c>
      <c r="AB608" s="69"/>
      <c r="AC608" s="73" t="str">
        <f t="shared" si="9"/>
        <v>No</v>
      </c>
    </row>
    <row r="609" spans="1:29">
      <c r="A609" s="69" t="s">
        <v>778</v>
      </c>
      <c r="B609" s="69" t="s">
        <v>779</v>
      </c>
      <c r="C609" s="183" t="s">
        <v>67</v>
      </c>
      <c r="D609" s="308">
        <v>2128</v>
      </c>
      <c r="E609" s="312">
        <v>20128</v>
      </c>
      <c r="F609" s="183" t="s">
        <v>201</v>
      </c>
      <c r="G609" s="183" t="s">
        <v>185</v>
      </c>
      <c r="H609" s="185">
        <v>18351295</v>
      </c>
      <c r="I609" s="185">
        <v>98</v>
      </c>
      <c r="J609" s="183" t="s">
        <v>23</v>
      </c>
      <c r="K609" s="69" t="s">
        <v>11</v>
      </c>
      <c r="L609" s="70">
        <v>98</v>
      </c>
      <c r="M609" s="71">
        <v>23096955</v>
      </c>
      <c r="N609" s="71"/>
      <c r="O609" s="71">
        <v>3703159</v>
      </c>
      <c r="P609" s="71"/>
      <c r="Q609" s="71">
        <v>508545</v>
      </c>
      <c r="R609" s="71"/>
      <c r="S609" s="71">
        <v>5253251</v>
      </c>
      <c r="T609" s="71"/>
      <c r="U609" s="71">
        <v>0</v>
      </c>
      <c r="V609" s="74"/>
      <c r="W609" s="72">
        <v>32561910</v>
      </c>
      <c r="X609" s="69"/>
      <c r="Y609" s="71">
        <v>0</v>
      </c>
      <c r="Z609" s="69"/>
      <c r="AA609" s="70">
        <v>179742</v>
      </c>
      <c r="AB609" s="69"/>
      <c r="AC609" s="73" t="str">
        <f t="shared" si="9"/>
        <v>No</v>
      </c>
    </row>
    <row r="610" spans="1:29">
      <c r="A610" s="69" t="s">
        <v>439</v>
      </c>
      <c r="B610" s="69" t="s">
        <v>438</v>
      </c>
      <c r="C610" s="183" t="s">
        <v>33</v>
      </c>
      <c r="D610" s="308">
        <v>1055</v>
      </c>
      <c r="E610" s="312">
        <v>10055</v>
      </c>
      <c r="F610" s="183" t="s">
        <v>184</v>
      </c>
      <c r="G610" s="183" t="s">
        <v>185</v>
      </c>
      <c r="H610" s="185">
        <v>562839</v>
      </c>
      <c r="I610" s="185">
        <v>98</v>
      </c>
      <c r="J610" s="183" t="s">
        <v>13</v>
      </c>
      <c r="K610" s="69" t="s">
        <v>11</v>
      </c>
      <c r="L610" s="70">
        <v>98</v>
      </c>
      <c r="M610" s="71">
        <v>28530086</v>
      </c>
      <c r="N610" s="71"/>
      <c r="O610" s="71">
        <v>8219988</v>
      </c>
      <c r="P610" s="71"/>
      <c r="Q610" s="71">
        <v>1633102</v>
      </c>
      <c r="R610" s="71"/>
      <c r="S610" s="71">
        <v>5617318</v>
      </c>
      <c r="T610" s="71"/>
      <c r="U610" s="71">
        <v>0</v>
      </c>
      <c r="V610" s="74"/>
      <c r="W610" s="72">
        <v>44000494</v>
      </c>
      <c r="X610" s="69"/>
      <c r="Y610" s="71">
        <v>0</v>
      </c>
      <c r="Z610" s="69"/>
      <c r="AA610" s="70">
        <v>338773</v>
      </c>
      <c r="AB610" s="69"/>
      <c r="AC610" s="73" t="str">
        <f t="shared" si="9"/>
        <v>No</v>
      </c>
    </row>
    <row r="611" spans="1:29">
      <c r="A611" s="69" t="s">
        <v>5928</v>
      </c>
      <c r="B611" s="69" t="s">
        <v>352</v>
      </c>
      <c r="C611" s="183" t="s">
        <v>63</v>
      </c>
      <c r="D611" s="308">
        <v>4228</v>
      </c>
      <c r="E611" s="312">
        <v>40228</v>
      </c>
      <c r="F611" s="183" t="s">
        <v>187</v>
      </c>
      <c r="G611" s="183" t="s">
        <v>185</v>
      </c>
      <c r="H611" s="185">
        <v>1249442</v>
      </c>
      <c r="I611" s="185">
        <v>98</v>
      </c>
      <c r="J611" s="183" t="s">
        <v>17</v>
      </c>
      <c r="K611" s="69" t="s">
        <v>14</v>
      </c>
      <c r="L611" s="70">
        <v>76</v>
      </c>
      <c r="M611" s="71">
        <v>3167415</v>
      </c>
      <c r="N611" s="71"/>
      <c r="O611" s="71">
        <v>97823</v>
      </c>
      <c r="P611" s="71"/>
      <c r="Q611" s="71">
        <v>5890</v>
      </c>
      <c r="R611" s="71"/>
      <c r="S611" s="71">
        <v>93448</v>
      </c>
      <c r="T611" s="71"/>
      <c r="U611" s="71">
        <v>0</v>
      </c>
      <c r="V611" s="74"/>
      <c r="W611" s="72">
        <v>3364576</v>
      </c>
      <c r="X611" s="69"/>
      <c r="Y611" s="71">
        <v>0</v>
      </c>
      <c r="Z611" s="69"/>
      <c r="AA611" s="70">
        <v>67913</v>
      </c>
      <c r="AB611" s="69"/>
      <c r="AC611" s="73" t="str">
        <f t="shared" si="9"/>
        <v>No</v>
      </c>
    </row>
    <row r="612" spans="1:29">
      <c r="A612" s="69" t="s">
        <v>1070</v>
      </c>
      <c r="B612" s="69" t="s">
        <v>1071</v>
      </c>
      <c r="C612" s="183" t="s">
        <v>52</v>
      </c>
      <c r="D612" s="308">
        <v>1118</v>
      </c>
      <c r="E612" s="312">
        <v>10118</v>
      </c>
      <c r="F612" s="183" t="s">
        <v>189</v>
      </c>
      <c r="G612" s="183" t="s">
        <v>185</v>
      </c>
      <c r="H612" s="185">
        <v>4181019</v>
      </c>
      <c r="I612" s="185">
        <v>98</v>
      </c>
      <c r="J612" s="183" t="s">
        <v>12</v>
      </c>
      <c r="K612" s="69" t="s">
        <v>14</v>
      </c>
      <c r="L612" s="70">
        <v>65</v>
      </c>
      <c r="M612" s="71">
        <v>3577560</v>
      </c>
      <c r="N612" s="71"/>
      <c r="O612" s="71">
        <v>557268</v>
      </c>
      <c r="P612" s="71"/>
      <c r="Q612" s="71">
        <v>304393</v>
      </c>
      <c r="R612" s="71"/>
      <c r="S612" s="71">
        <v>1153176</v>
      </c>
      <c r="T612" s="71"/>
      <c r="U612" s="71">
        <v>0</v>
      </c>
      <c r="V612" s="74"/>
      <c r="W612" s="72">
        <v>5592397</v>
      </c>
      <c r="X612" s="69"/>
      <c r="Y612" s="71">
        <v>0</v>
      </c>
      <c r="Z612" s="69"/>
      <c r="AA612" s="70">
        <v>80832</v>
      </c>
      <c r="AB612" s="69"/>
      <c r="AC612" s="73" t="str">
        <f t="shared" si="9"/>
        <v>No</v>
      </c>
    </row>
    <row r="613" spans="1:29">
      <c r="A613" s="69" t="s">
        <v>1070</v>
      </c>
      <c r="B613" s="69" t="s">
        <v>1071</v>
      </c>
      <c r="C613" s="183" t="s">
        <v>52</v>
      </c>
      <c r="D613" s="308">
        <v>1118</v>
      </c>
      <c r="E613" s="312">
        <v>10118</v>
      </c>
      <c r="F613" s="183" t="s">
        <v>189</v>
      </c>
      <c r="G613" s="183" t="s">
        <v>185</v>
      </c>
      <c r="H613" s="185">
        <v>4181019</v>
      </c>
      <c r="I613" s="185">
        <v>98</v>
      </c>
      <c r="J613" s="183" t="s">
        <v>13</v>
      </c>
      <c r="K613" s="69" t="s">
        <v>14</v>
      </c>
      <c r="L613" s="70">
        <v>33</v>
      </c>
      <c r="M613" s="71">
        <v>3031331</v>
      </c>
      <c r="N613" s="71"/>
      <c r="O613" s="71">
        <v>508139</v>
      </c>
      <c r="P613" s="71"/>
      <c r="Q613" s="71">
        <v>287706</v>
      </c>
      <c r="R613" s="71"/>
      <c r="S613" s="71">
        <v>1188797</v>
      </c>
      <c r="T613" s="71"/>
      <c r="U613" s="71">
        <v>0</v>
      </c>
      <c r="V613" s="74"/>
      <c r="W613" s="72">
        <v>5015973</v>
      </c>
      <c r="X613" s="69"/>
      <c r="Y613" s="71">
        <v>0</v>
      </c>
      <c r="Z613" s="69"/>
      <c r="AA613" s="70">
        <v>85201</v>
      </c>
      <c r="AB613" s="69"/>
      <c r="AC613" s="73" t="str">
        <f t="shared" si="9"/>
        <v>No</v>
      </c>
    </row>
    <row r="614" spans="1:29">
      <c r="A614" s="69" t="s">
        <v>5928</v>
      </c>
      <c r="B614" s="69" t="s">
        <v>352</v>
      </c>
      <c r="C614" s="183" t="s">
        <v>63</v>
      </c>
      <c r="D614" s="308">
        <v>4228</v>
      </c>
      <c r="E614" s="312">
        <v>40228</v>
      </c>
      <c r="F614" s="183" t="s">
        <v>187</v>
      </c>
      <c r="G614" s="183" t="s">
        <v>185</v>
      </c>
      <c r="H614" s="185">
        <v>1249442</v>
      </c>
      <c r="I614" s="185">
        <v>98</v>
      </c>
      <c r="J614" s="183" t="s">
        <v>12</v>
      </c>
      <c r="K614" s="69" t="s">
        <v>11</v>
      </c>
      <c r="L614" s="70">
        <v>22</v>
      </c>
      <c r="M614" s="71">
        <v>1573543</v>
      </c>
      <c r="N614" s="71"/>
      <c r="O614" s="71">
        <v>127607</v>
      </c>
      <c r="P614" s="71"/>
      <c r="Q614" s="71">
        <v>3653</v>
      </c>
      <c r="R614" s="71"/>
      <c r="S614" s="71">
        <v>1856304</v>
      </c>
      <c r="T614" s="71"/>
      <c r="U614" s="71">
        <v>0</v>
      </c>
      <c r="V614" s="74"/>
      <c r="W614" s="72">
        <v>3561107</v>
      </c>
      <c r="X614" s="69"/>
      <c r="Y614" s="71">
        <v>0</v>
      </c>
      <c r="Z614" s="69"/>
      <c r="AA614" s="70">
        <v>29659</v>
      </c>
      <c r="AB614" s="69"/>
      <c r="AC614" s="73" t="str">
        <f t="shared" si="9"/>
        <v>No</v>
      </c>
    </row>
    <row r="615" spans="1:29">
      <c r="A615" s="69" t="s">
        <v>6263</v>
      </c>
      <c r="B615" s="69" t="s">
        <v>429</v>
      </c>
      <c r="C615" s="183" t="s">
        <v>41</v>
      </c>
      <c r="D615" s="308">
        <v>4078</v>
      </c>
      <c r="E615" s="312">
        <v>40078</v>
      </c>
      <c r="F615" s="183" t="s">
        <v>187</v>
      </c>
      <c r="G615" s="183" t="s">
        <v>185</v>
      </c>
      <c r="H615" s="185">
        <v>4515419</v>
      </c>
      <c r="I615" s="185">
        <v>97</v>
      </c>
      <c r="J615" s="183" t="s">
        <v>13</v>
      </c>
      <c r="K615" s="69" t="s">
        <v>14</v>
      </c>
      <c r="L615" s="70">
        <v>43</v>
      </c>
      <c r="M615" s="71">
        <v>7914780</v>
      </c>
      <c r="N615" s="71"/>
      <c r="O615" s="71">
        <v>2743648</v>
      </c>
      <c r="P615" s="71"/>
      <c r="Q615" s="71">
        <v>596866</v>
      </c>
      <c r="R615" s="71"/>
      <c r="S615" s="71">
        <v>4272368</v>
      </c>
      <c r="T615" s="71"/>
      <c r="U615" s="71">
        <v>0</v>
      </c>
      <c r="V615" s="74"/>
      <c r="W615" s="72">
        <v>15527662</v>
      </c>
      <c r="X615" s="69"/>
      <c r="Y615" s="71">
        <v>0</v>
      </c>
      <c r="Z615" s="69"/>
      <c r="AA615" s="70">
        <v>176846</v>
      </c>
      <c r="AB615" s="69"/>
      <c r="AC615" s="73" t="str">
        <f t="shared" si="9"/>
        <v>No</v>
      </c>
    </row>
    <row r="616" spans="1:29">
      <c r="A616" s="69" t="s">
        <v>6263</v>
      </c>
      <c r="B616" s="69" t="s">
        <v>429</v>
      </c>
      <c r="C616" s="183" t="s">
        <v>41</v>
      </c>
      <c r="D616" s="308">
        <v>4078</v>
      </c>
      <c r="E616" s="312">
        <v>40078</v>
      </c>
      <c r="F616" s="183" t="s">
        <v>187</v>
      </c>
      <c r="G616" s="183" t="s">
        <v>185</v>
      </c>
      <c r="H616" s="185">
        <v>4515419</v>
      </c>
      <c r="I616" s="185">
        <v>97</v>
      </c>
      <c r="J616" s="183" t="s">
        <v>23</v>
      </c>
      <c r="K616" s="69" t="s">
        <v>14</v>
      </c>
      <c r="L616" s="70">
        <v>29</v>
      </c>
      <c r="M616" s="71">
        <v>1492419</v>
      </c>
      <c r="N616" s="71"/>
      <c r="O616" s="71">
        <v>517348</v>
      </c>
      <c r="P616" s="71"/>
      <c r="Q616" s="71">
        <v>112548</v>
      </c>
      <c r="R616" s="71"/>
      <c r="S616" s="71">
        <v>805603</v>
      </c>
      <c r="T616" s="71"/>
      <c r="U616" s="71">
        <v>0</v>
      </c>
      <c r="V616" s="74"/>
      <c r="W616" s="72">
        <v>2927918</v>
      </c>
      <c r="X616" s="69"/>
      <c r="Y616" s="71">
        <v>0</v>
      </c>
      <c r="Z616" s="69"/>
      <c r="AA616" s="70">
        <v>20802</v>
      </c>
      <c r="AB616" s="69"/>
      <c r="AC616" s="73" t="str">
        <f t="shared" si="9"/>
        <v>No</v>
      </c>
    </row>
    <row r="617" spans="1:29">
      <c r="A617" s="69" t="s">
        <v>6263</v>
      </c>
      <c r="B617" s="69" t="s">
        <v>429</v>
      </c>
      <c r="C617" s="183" t="s">
        <v>41</v>
      </c>
      <c r="D617" s="308">
        <v>4078</v>
      </c>
      <c r="E617" s="312">
        <v>40078</v>
      </c>
      <c r="F617" s="183" t="s">
        <v>187</v>
      </c>
      <c r="G617" s="183" t="s">
        <v>185</v>
      </c>
      <c r="H617" s="185">
        <v>4515419</v>
      </c>
      <c r="I617" s="185">
        <v>97</v>
      </c>
      <c r="J617" s="183" t="s">
        <v>12</v>
      </c>
      <c r="K617" s="69" t="s">
        <v>14</v>
      </c>
      <c r="L617" s="70">
        <v>25</v>
      </c>
      <c r="M617" s="71">
        <v>1835925</v>
      </c>
      <c r="N617" s="71"/>
      <c r="O617" s="71">
        <v>554008</v>
      </c>
      <c r="P617" s="71"/>
      <c r="Q617" s="71">
        <v>136344</v>
      </c>
      <c r="R617" s="71"/>
      <c r="S617" s="71">
        <v>970803</v>
      </c>
      <c r="T617" s="71"/>
      <c r="U617" s="71">
        <v>0</v>
      </c>
      <c r="V617" s="74"/>
      <c r="W617" s="72">
        <v>3497080</v>
      </c>
      <c r="X617" s="69"/>
      <c r="Y617" s="71">
        <v>0</v>
      </c>
      <c r="Z617" s="69"/>
      <c r="AA617" s="70">
        <v>40720</v>
      </c>
      <c r="AB617" s="69"/>
      <c r="AC617" s="73" t="str">
        <f t="shared" si="9"/>
        <v>No</v>
      </c>
    </row>
    <row r="618" spans="1:29">
      <c r="A618" s="69" t="s">
        <v>1908</v>
      </c>
      <c r="B618" s="69" t="s">
        <v>1909</v>
      </c>
      <c r="C618" s="183" t="s">
        <v>50</v>
      </c>
      <c r="D618" s="308" t="s">
        <v>1910</v>
      </c>
      <c r="E618" s="312" t="s">
        <v>1911</v>
      </c>
      <c r="F618" s="183" t="s">
        <v>235</v>
      </c>
      <c r="G618" s="183" t="s">
        <v>222</v>
      </c>
      <c r="H618" s="185">
        <v>0</v>
      </c>
      <c r="I618" s="185">
        <v>96</v>
      </c>
      <c r="J618" s="183" t="s">
        <v>12</v>
      </c>
      <c r="K618" s="69" t="s">
        <v>11</v>
      </c>
      <c r="L618" s="70">
        <v>91</v>
      </c>
      <c r="M618" s="71">
        <v>0</v>
      </c>
      <c r="N618" s="71"/>
      <c r="O618" s="71">
        <v>0</v>
      </c>
      <c r="P618" s="71"/>
      <c r="Q618" s="71">
        <v>0</v>
      </c>
      <c r="R618" s="71"/>
      <c r="S618" s="71">
        <v>0</v>
      </c>
      <c r="T618" s="71"/>
      <c r="U618" s="71">
        <v>4280087</v>
      </c>
      <c r="V618" s="74"/>
      <c r="W618" s="72">
        <v>4280087</v>
      </c>
      <c r="X618" s="69"/>
      <c r="Y618" s="71">
        <v>0</v>
      </c>
      <c r="Z618" s="69"/>
      <c r="AA618" s="70">
        <v>154366</v>
      </c>
      <c r="AB618" s="69"/>
      <c r="AC618" s="73" t="str">
        <f t="shared" si="9"/>
        <v>No</v>
      </c>
    </row>
    <row r="619" spans="1:29">
      <c r="A619" s="69" t="s">
        <v>783</v>
      </c>
      <c r="B619" s="69" t="s">
        <v>784</v>
      </c>
      <c r="C619" s="183" t="s">
        <v>21</v>
      </c>
      <c r="D619" s="308">
        <v>9079</v>
      </c>
      <c r="E619" s="312">
        <v>90079</v>
      </c>
      <c r="F619" s="183" t="s">
        <v>189</v>
      </c>
      <c r="G619" s="183" t="s">
        <v>185</v>
      </c>
      <c r="H619" s="185">
        <v>345580</v>
      </c>
      <c r="I619" s="185">
        <v>96</v>
      </c>
      <c r="J619" s="183" t="s">
        <v>13</v>
      </c>
      <c r="K619" s="69" t="s">
        <v>11</v>
      </c>
      <c r="L619" s="70">
        <v>57</v>
      </c>
      <c r="M619" s="71">
        <v>12310863</v>
      </c>
      <c r="N619" s="71"/>
      <c r="O619" s="71">
        <v>4001961</v>
      </c>
      <c r="P619" s="71"/>
      <c r="Q619" s="71">
        <v>960952</v>
      </c>
      <c r="R619" s="71"/>
      <c r="S619" s="71">
        <v>8935559</v>
      </c>
      <c r="T619" s="71"/>
      <c r="U619" s="71">
        <v>0</v>
      </c>
      <c r="V619" s="74"/>
      <c r="W619" s="72">
        <v>26209335</v>
      </c>
      <c r="X619" s="69"/>
      <c r="Y619" s="71">
        <v>0</v>
      </c>
      <c r="Z619" s="69"/>
      <c r="AA619" s="70">
        <v>231781</v>
      </c>
      <c r="AB619" s="69"/>
      <c r="AC619" s="73" t="str">
        <f t="shared" si="9"/>
        <v>No</v>
      </c>
    </row>
    <row r="620" spans="1:29">
      <c r="A620" s="69" t="s">
        <v>783</v>
      </c>
      <c r="B620" s="69" t="s">
        <v>784</v>
      </c>
      <c r="C620" s="183" t="s">
        <v>21</v>
      </c>
      <c r="D620" s="308">
        <v>9079</v>
      </c>
      <c r="E620" s="312">
        <v>90079</v>
      </c>
      <c r="F620" s="183" t="s">
        <v>189</v>
      </c>
      <c r="G620" s="183" t="s">
        <v>185</v>
      </c>
      <c r="H620" s="185">
        <v>345580</v>
      </c>
      <c r="I620" s="185">
        <v>96</v>
      </c>
      <c r="J620" s="183" t="s">
        <v>12</v>
      </c>
      <c r="K620" s="69" t="s">
        <v>11</v>
      </c>
      <c r="L620" s="70">
        <v>30</v>
      </c>
      <c r="M620" s="71">
        <v>4151717</v>
      </c>
      <c r="N620" s="71"/>
      <c r="O620" s="71">
        <v>857510</v>
      </c>
      <c r="P620" s="71"/>
      <c r="Q620" s="71">
        <v>209952</v>
      </c>
      <c r="R620" s="71"/>
      <c r="S620" s="71">
        <v>682316</v>
      </c>
      <c r="T620" s="71"/>
      <c r="U620" s="71">
        <v>0</v>
      </c>
      <c r="V620" s="74"/>
      <c r="W620" s="72">
        <v>5901495</v>
      </c>
      <c r="X620" s="69"/>
      <c r="Y620" s="71">
        <v>0</v>
      </c>
      <c r="Z620" s="69"/>
      <c r="AA620" s="70">
        <v>66851</v>
      </c>
      <c r="AB620" s="69"/>
      <c r="AC620" s="73" t="str">
        <f t="shared" si="9"/>
        <v>No</v>
      </c>
    </row>
    <row r="621" spans="1:29">
      <c r="A621" s="69" t="s">
        <v>783</v>
      </c>
      <c r="B621" s="69" t="s">
        <v>784</v>
      </c>
      <c r="C621" s="183" t="s">
        <v>21</v>
      </c>
      <c r="D621" s="308">
        <v>9079</v>
      </c>
      <c r="E621" s="312">
        <v>90079</v>
      </c>
      <c r="F621" s="183" t="s">
        <v>189</v>
      </c>
      <c r="G621" s="183" t="s">
        <v>185</v>
      </c>
      <c r="H621" s="185">
        <v>345580</v>
      </c>
      <c r="I621" s="185">
        <v>96</v>
      </c>
      <c r="J621" s="183" t="s">
        <v>15</v>
      </c>
      <c r="K621" s="69" t="s">
        <v>14</v>
      </c>
      <c r="L621" s="70">
        <v>9</v>
      </c>
      <c r="M621" s="71">
        <v>58830</v>
      </c>
      <c r="N621" s="71"/>
      <c r="O621" s="71">
        <v>5418</v>
      </c>
      <c r="P621" s="71"/>
      <c r="Q621" s="71">
        <v>3355</v>
      </c>
      <c r="R621" s="71"/>
      <c r="S621" s="71">
        <v>382378</v>
      </c>
      <c r="T621" s="71"/>
      <c r="U621" s="71">
        <v>0</v>
      </c>
      <c r="V621" s="74"/>
      <c r="W621" s="72">
        <v>449981</v>
      </c>
      <c r="X621" s="69"/>
      <c r="Y621" s="71">
        <v>0</v>
      </c>
      <c r="Z621" s="69"/>
      <c r="AA621" s="70">
        <v>4697</v>
      </c>
      <c r="AB621" s="69"/>
      <c r="AC621" s="73" t="str">
        <f t="shared" si="9"/>
        <v>No</v>
      </c>
    </row>
    <row r="622" spans="1:29">
      <c r="A622" s="69" t="s">
        <v>1908</v>
      </c>
      <c r="B622" s="69" t="s">
        <v>1909</v>
      </c>
      <c r="C622" s="183" t="s">
        <v>50</v>
      </c>
      <c r="D622" s="308" t="s">
        <v>1910</v>
      </c>
      <c r="E622" s="312" t="s">
        <v>1911</v>
      </c>
      <c r="F622" s="183" t="s">
        <v>235</v>
      </c>
      <c r="G622" s="183" t="s">
        <v>222</v>
      </c>
      <c r="H622" s="185">
        <v>0</v>
      </c>
      <c r="I622" s="185">
        <v>96</v>
      </c>
      <c r="J622" s="183" t="s">
        <v>13</v>
      </c>
      <c r="K622" s="69" t="s">
        <v>11</v>
      </c>
      <c r="L622" s="70">
        <v>5</v>
      </c>
      <c r="M622" s="71">
        <v>0</v>
      </c>
      <c r="N622" s="71"/>
      <c r="O622" s="71">
        <v>0</v>
      </c>
      <c r="P622" s="71"/>
      <c r="Q622" s="71">
        <v>0</v>
      </c>
      <c r="R622" s="71"/>
      <c r="S622" s="71">
        <v>0</v>
      </c>
      <c r="T622" s="71"/>
      <c r="U622" s="71">
        <v>377446</v>
      </c>
      <c r="V622" s="74"/>
      <c r="W622" s="72">
        <v>377446</v>
      </c>
      <c r="X622" s="69"/>
      <c r="Y622" s="71">
        <v>0</v>
      </c>
      <c r="Z622" s="69"/>
      <c r="AA622" s="70">
        <v>18603</v>
      </c>
      <c r="AB622" s="69"/>
      <c r="AC622" s="73" t="str">
        <f t="shared" si="9"/>
        <v>No</v>
      </c>
    </row>
    <row r="623" spans="1:29">
      <c r="A623" s="69" t="s">
        <v>2005</v>
      </c>
      <c r="B623" s="69" t="s">
        <v>2006</v>
      </c>
      <c r="C623" s="183" t="s">
        <v>102</v>
      </c>
      <c r="D623" s="308" t="s">
        <v>2007</v>
      </c>
      <c r="E623" s="312" t="s">
        <v>2008</v>
      </c>
      <c r="F623" s="183" t="s">
        <v>189</v>
      </c>
      <c r="G623" s="183" t="s">
        <v>222</v>
      </c>
      <c r="H623" s="185">
        <v>0</v>
      </c>
      <c r="I623" s="185">
        <v>95</v>
      </c>
      <c r="J623" s="183" t="s">
        <v>12</v>
      </c>
      <c r="K623" s="69" t="s">
        <v>11</v>
      </c>
      <c r="L623" s="70">
        <v>95</v>
      </c>
      <c r="M623" s="71">
        <v>0</v>
      </c>
      <c r="N623" s="71"/>
      <c r="O623" s="71">
        <v>0</v>
      </c>
      <c r="P623" s="71"/>
      <c r="Q623" s="71">
        <v>0</v>
      </c>
      <c r="R623" s="71"/>
      <c r="S623" s="71">
        <v>0</v>
      </c>
      <c r="T623" s="71"/>
      <c r="U623" s="71">
        <v>3833161</v>
      </c>
      <c r="V623" s="74"/>
      <c r="W623" s="72">
        <v>3833161</v>
      </c>
      <c r="X623" s="69"/>
      <c r="Y623" s="71">
        <v>0</v>
      </c>
      <c r="Z623" s="69"/>
      <c r="AA623" s="70">
        <v>118106</v>
      </c>
      <c r="AB623" s="69"/>
      <c r="AC623" s="73" t="str">
        <f t="shared" si="9"/>
        <v>No</v>
      </c>
    </row>
    <row r="624" spans="1:29">
      <c r="A624" s="69" t="s">
        <v>5929</v>
      </c>
      <c r="B624" s="69" t="s">
        <v>705</v>
      </c>
      <c r="C624" s="183" t="s">
        <v>32</v>
      </c>
      <c r="D624" s="308">
        <v>8109</v>
      </c>
      <c r="E624" s="312">
        <v>80109</v>
      </c>
      <c r="F624" s="183" t="s">
        <v>232</v>
      </c>
      <c r="G624" s="183" t="s">
        <v>185</v>
      </c>
      <c r="H624" s="185">
        <v>2374203</v>
      </c>
      <c r="I624" s="185">
        <v>95</v>
      </c>
      <c r="J624" s="183" t="s">
        <v>15</v>
      </c>
      <c r="K624" s="69" t="s">
        <v>11</v>
      </c>
      <c r="L624" s="70">
        <v>95</v>
      </c>
      <c r="M624" s="71">
        <v>242763</v>
      </c>
      <c r="N624" s="71"/>
      <c r="O624" s="71">
        <v>32795</v>
      </c>
      <c r="P624" s="71"/>
      <c r="Q624" s="71">
        <v>289</v>
      </c>
      <c r="R624" s="71"/>
      <c r="S624" s="71">
        <v>537220</v>
      </c>
      <c r="T624" s="71"/>
      <c r="U624" s="71">
        <v>0</v>
      </c>
      <c r="V624" s="74"/>
      <c r="W624" s="72">
        <v>813067</v>
      </c>
      <c r="X624" s="69"/>
      <c r="Y624" s="71">
        <v>0</v>
      </c>
      <c r="Z624" s="69"/>
      <c r="AA624" s="70">
        <v>47499</v>
      </c>
      <c r="AB624" s="69"/>
      <c r="AC624" s="73" t="str">
        <f t="shared" si="9"/>
        <v>No</v>
      </c>
    </row>
    <row r="625" spans="1:29">
      <c r="A625" s="69" t="s">
        <v>1912</v>
      </c>
      <c r="B625" s="69" t="s">
        <v>1913</v>
      </c>
      <c r="C625" s="183" t="s">
        <v>102</v>
      </c>
      <c r="D625" s="308" t="s">
        <v>1914</v>
      </c>
      <c r="E625" s="312" t="s">
        <v>1915</v>
      </c>
      <c r="F625" s="183" t="s">
        <v>189</v>
      </c>
      <c r="G625" s="183" t="s">
        <v>222</v>
      </c>
      <c r="H625" s="185">
        <v>0</v>
      </c>
      <c r="I625" s="185">
        <v>95</v>
      </c>
      <c r="J625" s="183" t="s">
        <v>12</v>
      </c>
      <c r="K625" s="69" t="s">
        <v>11</v>
      </c>
      <c r="L625" s="70">
        <v>88</v>
      </c>
      <c r="M625" s="71">
        <v>0</v>
      </c>
      <c r="N625" s="71"/>
      <c r="O625" s="71">
        <v>0</v>
      </c>
      <c r="P625" s="71"/>
      <c r="Q625" s="71">
        <v>0</v>
      </c>
      <c r="R625" s="71"/>
      <c r="S625" s="71">
        <v>0</v>
      </c>
      <c r="T625" s="71"/>
      <c r="U625" s="71">
        <v>5052234</v>
      </c>
      <c r="V625" s="74"/>
      <c r="W625" s="72">
        <v>5052234</v>
      </c>
      <c r="X625" s="69"/>
      <c r="Y625" s="71">
        <v>0</v>
      </c>
      <c r="Z625" s="69"/>
      <c r="AA625" s="70">
        <v>131855</v>
      </c>
      <c r="AB625" s="69"/>
      <c r="AC625" s="73" t="str">
        <f t="shared" si="9"/>
        <v>No</v>
      </c>
    </row>
    <row r="626" spans="1:29">
      <c r="A626" s="69" t="s">
        <v>1912</v>
      </c>
      <c r="B626" s="69" t="s">
        <v>1913</v>
      </c>
      <c r="C626" s="183" t="s">
        <v>102</v>
      </c>
      <c r="D626" s="308" t="s">
        <v>1914</v>
      </c>
      <c r="E626" s="312" t="s">
        <v>1915</v>
      </c>
      <c r="F626" s="183" t="s">
        <v>189</v>
      </c>
      <c r="G626" s="183" t="s">
        <v>222</v>
      </c>
      <c r="H626" s="185">
        <v>0</v>
      </c>
      <c r="I626" s="185">
        <v>95</v>
      </c>
      <c r="J626" s="183" t="s">
        <v>13</v>
      </c>
      <c r="K626" s="69" t="s">
        <v>11</v>
      </c>
      <c r="L626" s="70">
        <v>7</v>
      </c>
      <c r="M626" s="71">
        <v>0</v>
      </c>
      <c r="N626" s="71"/>
      <c r="O626" s="71">
        <v>0</v>
      </c>
      <c r="P626" s="71"/>
      <c r="Q626" s="71">
        <v>0</v>
      </c>
      <c r="R626" s="71"/>
      <c r="S626" s="71">
        <v>0</v>
      </c>
      <c r="T626" s="71"/>
      <c r="U626" s="71">
        <v>1788813</v>
      </c>
      <c r="V626" s="74"/>
      <c r="W626" s="72">
        <v>1788813</v>
      </c>
      <c r="X626" s="69"/>
      <c r="Y626" s="71">
        <v>0</v>
      </c>
      <c r="Z626" s="69"/>
      <c r="AA626" s="70">
        <v>21752</v>
      </c>
      <c r="AB626" s="69"/>
      <c r="AC626" s="73" t="str">
        <f t="shared" si="9"/>
        <v>No</v>
      </c>
    </row>
    <row r="627" spans="1:29">
      <c r="A627" s="69" t="s">
        <v>6264</v>
      </c>
      <c r="B627" s="69" t="s">
        <v>362</v>
      </c>
      <c r="C627" s="183" t="s">
        <v>103</v>
      </c>
      <c r="D627" s="308">
        <v>6010</v>
      </c>
      <c r="E627" s="312">
        <v>60010</v>
      </c>
      <c r="F627" s="183" t="s">
        <v>187</v>
      </c>
      <c r="G627" s="183" t="s">
        <v>185</v>
      </c>
      <c r="H627" s="185">
        <v>237356</v>
      </c>
      <c r="I627" s="185">
        <v>94</v>
      </c>
      <c r="J627" s="183" t="s">
        <v>13</v>
      </c>
      <c r="K627" s="69" t="s">
        <v>11</v>
      </c>
      <c r="L627" s="70">
        <v>65</v>
      </c>
      <c r="M627" s="71">
        <v>5408145</v>
      </c>
      <c r="N627" s="71"/>
      <c r="O627" s="71">
        <v>2270646</v>
      </c>
      <c r="P627" s="71"/>
      <c r="Q627" s="71">
        <v>232522</v>
      </c>
      <c r="R627" s="71"/>
      <c r="S627" s="71">
        <v>1427754</v>
      </c>
      <c r="T627" s="71"/>
      <c r="U627" s="71">
        <v>0</v>
      </c>
      <c r="V627" s="74"/>
      <c r="W627" s="72">
        <v>9339067</v>
      </c>
      <c r="X627" s="69"/>
      <c r="Y627" s="71">
        <v>0</v>
      </c>
      <c r="Z627" s="69"/>
      <c r="AA627" s="70">
        <v>144960</v>
      </c>
      <c r="AB627" s="69"/>
      <c r="AC627" s="73" t="str">
        <f t="shared" si="9"/>
        <v>No</v>
      </c>
    </row>
    <row r="628" spans="1:29">
      <c r="A628" s="69" t="s">
        <v>4571</v>
      </c>
      <c r="B628" s="69" t="s">
        <v>4514</v>
      </c>
      <c r="C628" s="183" t="s">
        <v>32</v>
      </c>
      <c r="D628" s="308" t="s">
        <v>4572</v>
      </c>
      <c r="E628" s="312" t="s">
        <v>4573</v>
      </c>
      <c r="F628" s="183" t="s">
        <v>189</v>
      </c>
      <c r="G628" s="183" t="s">
        <v>222</v>
      </c>
      <c r="H628" s="185">
        <v>0</v>
      </c>
      <c r="I628" s="185">
        <v>94</v>
      </c>
      <c r="J628" s="183" t="s">
        <v>23</v>
      </c>
      <c r="K628" s="69" t="s">
        <v>11</v>
      </c>
      <c r="L628" s="70">
        <v>32</v>
      </c>
      <c r="M628" s="71">
        <v>0</v>
      </c>
      <c r="N628" s="71"/>
      <c r="O628" s="71">
        <v>0</v>
      </c>
      <c r="P628" s="71"/>
      <c r="Q628" s="71">
        <v>0</v>
      </c>
      <c r="R628" s="71"/>
      <c r="S628" s="71">
        <v>0</v>
      </c>
      <c r="T628" s="71"/>
      <c r="U628" s="71">
        <v>12373314</v>
      </c>
      <c r="V628" s="74"/>
      <c r="W628" s="72">
        <v>12373314</v>
      </c>
      <c r="X628" s="69"/>
      <c r="Y628" s="71">
        <v>0</v>
      </c>
      <c r="Z628" s="69"/>
      <c r="AA628" s="70">
        <v>95109</v>
      </c>
      <c r="AB628" s="69"/>
      <c r="AC628" s="73" t="str">
        <f t="shared" si="9"/>
        <v>No</v>
      </c>
    </row>
    <row r="629" spans="1:29">
      <c r="A629" s="69" t="s">
        <v>4571</v>
      </c>
      <c r="B629" s="69" t="s">
        <v>4514</v>
      </c>
      <c r="C629" s="183" t="s">
        <v>32</v>
      </c>
      <c r="D629" s="308" t="s">
        <v>4572</v>
      </c>
      <c r="E629" s="312" t="s">
        <v>4573</v>
      </c>
      <c r="F629" s="183" t="s">
        <v>189</v>
      </c>
      <c r="G629" s="183" t="s">
        <v>222</v>
      </c>
      <c r="H629" s="185">
        <v>0</v>
      </c>
      <c r="I629" s="185">
        <v>94</v>
      </c>
      <c r="J629" s="183" t="s">
        <v>13</v>
      </c>
      <c r="K629" s="69" t="s">
        <v>11</v>
      </c>
      <c r="L629" s="70">
        <v>29</v>
      </c>
      <c r="M629" s="71">
        <v>0</v>
      </c>
      <c r="N629" s="71"/>
      <c r="O629" s="71">
        <v>0</v>
      </c>
      <c r="P629" s="71"/>
      <c r="Q629" s="71">
        <v>0</v>
      </c>
      <c r="R629" s="71"/>
      <c r="S629" s="71">
        <v>0</v>
      </c>
      <c r="T629" s="71"/>
      <c r="U629" s="71">
        <v>9997962</v>
      </c>
      <c r="V629" s="74"/>
      <c r="W629" s="72">
        <v>9997962</v>
      </c>
      <c r="X629" s="69"/>
      <c r="Y629" s="71">
        <v>0</v>
      </c>
      <c r="Z629" s="69"/>
      <c r="AA629" s="70">
        <v>94021</v>
      </c>
      <c r="AB629" s="69"/>
      <c r="AC629" s="73" t="str">
        <f t="shared" si="9"/>
        <v>No</v>
      </c>
    </row>
    <row r="630" spans="1:29">
      <c r="A630" s="69" t="s">
        <v>6264</v>
      </c>
      <c r="B630" s="69" t="s">
        <v>362</v>
      </c>
      <c r="C630" s="183" t="s">
        <v>103</v>
      </c>
      <c r="D630" s="308">
        <v>6010</v>
      </c>
      <c r="E630" s="312">
        <v>60010</v>
      </c>
      <c r="F630" s="183" t="s">
        <v>187</v>
      </c>
      <c r="G630" s="183" t="s">
        <v>185</v>
      </c>
      <c r="H630" s="185">
        <v>237356</v>
      </c>
      <c r="I630" s="185">
        <v>94</v>
      </c>
      <c r="J630" s="183" t="s">
        <v>12</v>
      </c>
      <c r="K630" s="69" t="s">
        <v>11</v>
      </c>
      <c r="L630" s="70">
        <v>29</v>
      </c>
      <c r="M630" s="71">
        <v>1682645</v>
      </c>
      <c r="N630" s="71"/>
      <c r="O630" s="71">
        <v>674806</v>
      </c>
      <c r="P630" s="71"/>
      <c r="Q630" s="71">
        <v>103298</v>
      </c>
      <c r="R630" s="71"/>
      <c r="S630" s="71">
        <v>450080</v>
      </c>
      <c r="T630" s="71"/>
      <c r="U630" s="71">
        <v>0</v>
      </c>
      <c r="V630" s="74"/>
      <c r="W630" s="72">
        <v>2910829</v>
      </c>
      <c r="X630" s="69"/>
      <c r="Y630" s="71">
        <v>0</v>
      </c>
      <c r="Z630" s="69"/>
      <c r="AA630" s="70">
        <v>37819</v>
      </c>
      <c r="AB630" s="69"/>
      <c r="AC630" s="73" t="str">
        <f t="shared" si="9"/>
        <v>No</v>
      </c>
    </row>
    <row r="631" spans="1:29">
      <c r="A631" s="69" t="s">
        <v>4571</v>
      </c>
      <c r="B631" s="69" t="s">
        <v>4514</v>
      </c>
      <c r="C631" s="183" t="s">
        <v>32</v>
      </c>
      <c r="D631" s="308" t="s">
        <v>4572</v>
      </c>
      <c r="E631" s="312" t="s">
        <v>4573</v>
      </c>
      <c r="F631" s="183" t="s">
        <v>189</v>
      </c>
      <c r="G631" s="183" t="s">
        <v>222</v>
      </c>
      <c r="H631" s="185">
        <v>0</v>
      </c>
      <c r="I631" s="185">
        <v>94</v>
      </c>
      <c r="J631" s="183" t="s">
        <v>27</v>
      </c>
      <c r="K631" s="69" t="s">
        <v>11</v>
      </c>
      <c r="L631" s="70">
        <v>26</v>
      </c>
      <c r="M631" s="71">
        <v>0</v>
      </c>
      <c r="N631" s="71"/>
      <c r="O631" s="71">
        <v>0</v>
      </c>
      <c r="P631" s="71"/>
      <c r="Q631" s="71">
        <v>0</v>
      </c>
      <c r="R631" s="71"/>
      <c r="S631" s="71">
        <v>0</v>
      </c>
      <c r="T631" s="71"/>
      <c r="U631" s="71">
        <v>9064278</v>
      </c>
      <c r="V631" s="74"/>
      <c r="W631" s="72">
        <v>9064278</v>
      </c>
      <c r="X631" s="69"/>
      <c r="Y631" s="71">
        <v>0</v>
      </c>
      <c r="Z631" s="69"/>
      <c r="AA631" s="70">
        <v>67379</v>
      </c>
      <c r="AB631" s="69"/>
      <c r="AC631" s="73" t="str">
        <f t="shared" si="9"/>
        <v>No</v>
      </c>
    </row>
    <row r="632" spans="1:29">
      <c r="A632" s="69" t="s">
        <v>4571</v>
      </c>
      <c r="B632" s="69" t="s">
        <v>4514</v>
      </c>
      <c r="C632" s="183" t="s">
        <v>32</v>
      </c>
      <c r="D632" s="308" t="s">
        <v>4572</v>
      </c>
      <c r="E632" s="312" t="s">
        <v>4573</v>
      </c>
      <c r="F632" s="183" t="s">
        <v>189</v>
      </c>
      <c r="G632" s="183" t="s">
        <v>222</v>
      </c>
      <c r="H632" s="185">
        <v>0</v>
      </c>
      <c r="I632" s="185">
        <v>94</v>
      </c>
      <c r="J632" s="183" t="s">
        <v>12</v>
      </c>
      <c r="K632" s="69" t="s">
        <v>11</v>
      </c>
      <c r="L632" s="70">
        <v>7</v>
      </c>
      <c r="M632" s="71">
        <v>0</v>
      </c>
      <c r="N632" s="71"/>
      <c r="O632" s="71">
        <v>0</v>
      </c>
      <c r="P632" s="71"/>
      <c r="Q632" s="71">
        <v>0</v>
      </c>
      <c r="R632" s="71"/>
      <c r="S632" s="71">
        <v>0</v>
      </c>
      <c r="T632" s="71"/>
      <c r="U632" s="71">
        <v>906697</v>
      </c>
      <c r="V632" s="74"/>
      <c r="W632" s="72">
        <v>906697</v>
      </c>
      <c r="X632" s="69"/>
      <c r="Y632" s="71">
        <v>0</v>
      </c>
      <c r="Z632" s="69"/>
      <c r="AA632" s="70">
        <v>7664</v>
      </c>
      <c r="AB632" s="69"/>
      <c r="AC632" s="73" t="str">
        <f t="shared" si="9"/>
        <v>No</v>
      </c>
    </row>
    <row r="633" spans="1:29">
      <c r="A633" s="69" t="s">
        <v>732</v>
      </c>
      <c r="B633" s="69" t="s">
        <v>733</v>
      </c>
      <c r="C633" s="183" t="s">
        <v>21</v>
      </c>
      <c r="D633" s="308">
        <v>9020</v>
      </c>
      <c r="E633" s="312">
        <v>90020</v>
      </c>
      <c r="F633" s="183" t="s">
        <v>189</v>
      </c>
      <c r="G633" s="183" t="s">
        <v>185</v>
      </c>
      <c r="H633" s="185">
        <v>195861</v>
      </c>
      <c r="I633" s="185">
        <v>93</v>
      </c>
      <c r="J633" s="183" t="s">
        <v>13</v>
      </c>
      <c r="K633" s="69" t="s">
        <v>11</v>
      </c>
      <c r="L633" s="70">
        <v>93</v>
      </c>
      <c r="M633" s="71">
        <v>17227459</v>
      </c>
      <c r="N633" s="71"/>
      <c r="O633" s="71">
        <v>3281834</v>
      </c>
      <c r="P633" s="71"/>
      <c r="Q633" s="71">
        <v>547299</v>
      </c>
      <c r="R633" s="71"/>
      <c r="S633" s="71">
        <v>3958242</v>
      </c>
      <c r="T633" s="71"/>
      <c r="U633" s="71">
        <v>0</v>
      </c>
      <c r="V633" s="74"/>
      <c r="W633" s="72">
        <v>25014834</v>
      </c>
      <c r="X633" s="69"/>
      <c r="Y633" s="71">
        <v>0</v>
      </c>
      <c r="Z633" s="69"/>
      <c r="AA633" s="70">
        <v>219011</v>
      </c>
      <c r="AB633" s="69"/>
      <c r="AC633" s="73" t="str">
        <f t="shared" si="9"/>
        <v>No</v>
      </c>
    </row>
    <row r="634" spans="1:29">
      <c r="A634" s="69" t="s">
        <v>6266</v>
      </c>
      <c r="B634" s="69" t="s">
        <v>349</v>
      </c>
      <c r="C634" s="183" t="s">
        <v>63</v>
      </c>
      <c r="D634" s="308">
        <v>4051</v>
      </c>
      <c r="E634" s="312">
        <v>40051</v>
      </c>
      <c r="F634" s="183" t="s">
        <v>187</v>
      </c>
      <c r="G634" s="183" t="s">
        <v>185</v>
      </c>
      <c r="H634" s="185">
        <v>347602</v>
      </c>
      <c r="I634" s="185">
        <v>93</v>
      </c>
      <c r="J634" s="183" t="s">
        <v>13</v>
      </c>
      <c r="K634" s="69" t="s">
        <v>11</v>
      </c>
      <c r="L634" s="70">
        <v>79</v>
      </c>
      <c r="M634" s="71">
        <v>9122667</v>
      </c>
      <c r="N634" s="71"/>
      <c r="O634" s="71">
        <v>2988620</v>
      </c>
      <c r="P634" s="71"/>
      <c r="Q634" s="71">
        <v>1067576</v>
      </c>
      <c r="R634" s="71"/>
      <c r="S634" s="71">
        <v>2273317</v>
      </c>
      <c r="T634" s="71"/>
      <c r="U634" s="71">
        <v>0</v>
      </c>
      <c r="V634" s="74"/>
      <c r="W634" s="72">
        <v>15452180</v>
      </c>
      <c r="X634" s="69"/>
      <c r="Y634" s="71">
        <v>0</v>
      </c>
      <c r="Z634" s="69"/>
      <c r="AA634" s="70">
        <v>163427</v>
      </c>
      <c r="AB634" s="69"/>
      <c r="AC634" s="73" t="str">
        <f t="shared" si="9"/>
        <v>No</v>
      </c>
    </row>
    <row r="635" spans="1:29">
      <c r="A635" s="69" t="s">
        <v>6265</v>
      </c>
      <c r="B635" s="69" t="s">
        <v>467</v>
      </c>
      <c r="C635" s="183" t="s">
        <v>63</v>
      </c>
      <c r="D635" s="308">
        <v>4087</v>
      </c>
      <c r="E635" s="312">
        <v>40087</v>
      </c>
      <c r="F635" s="183" t="s">
        <v>187</v>
      </c>
      <c r="G635" s="183" t="s">
        <v>185</v>
      </c>
      <c r="H635" s="185">
        <v>347602</v>
      </c>
      <c r="I635" s="185">
        <v>93</v>
      </c>
      <c r="J635" s="183" t="s">
        <v>12</v>
      </c>
      <c r="K635" s="69" t="s">
        <v>14</v>
      </c>
      <c r="L635" s="70">
        <v>48</v>
      </c>
      <c r="M635" s="71">
        <v>2993674</v>
      </c>
      <c r="N635" s="71"/>
      <c r="O635" s="71">
        <v>588460</v>
      </c>
      <c r="P635" s="71"/>
      <c r="Q635" s="71">
        <v>216083</v>
      </c>
      <c r="R635" s="71"/>
      <c r="S635" s="71">
        <v>1790802</v>
      </c>
      <c r="T635" s="71"/>
      <c r="U635" s="71">
        <v>0</v>
      </c>
      <c r="V635" s="74"/>
      <c r="W635" s="72">
        <v>5589019</v>
      </c>
      <c r="X635" s="69"/>
      <c r="Y635" s="71">
        <v>0</v>
      </c>
      <c r="Z635" s="69"/>
      <c r="AA635" s="70">
        <v>104987</v>
      </c>
      <c r="AB635" s="69"/>
      <c r="AC635" s="73" t="str">
        <f t="shared" si="9"/>
        <v>No</v>
      </c>
    </row>
    <row r="636" spans="1:29">
      <c r="A636" s="69" t="s">
        <v>6265</v>
      </c>
      <c r="B636" s="69" t="s">
        <v>467</v>
      </c>
      <c r="C636" s="183" t="s">
        <v>63</v>
      </c>
      <c r="D636" s="308">
        <v>4087</v>
      </c>
      <c r="E636" s="312">
        <v>40087</v>
      </c>
      <c r="F636" s="183" t="s">
        <v>187</v>
      </c>
      <c r="G636" s="183" t="s">
        <v>185</v>
      </c>
      <c r="H636" s="185">
        <v>347602</v>
      </c>
      <c r="I636" s="185">
        <v>93</v>
      </c>
      <c r="J636" s="183" t="s">
        <v>13</v>
      </c>
      <c r="K636" s="69" t="s">
        <v>14</v>
      </c>
      <c r="L636" s="70">
        <v>45</v>
      </c>
      <c r="M636" s="71">
        <v>11629260</v>
      </c>
      <c r="N636" s="71"/>
      <c r="O636" s="71">
        <v>2176508</v>
      </c>
      <c r="P636" s="71"/>
      <c r="Q636" s="71">
        <v>817237</v>
      </c>
      <c r="R636" s="71"/>
      <c r="S636" s="71">
        <v>5285327</v>
      </c>
      <c r="T636" s="71"/>
      <c r="U636" s="71">
        <v>0</v>
      </c>
      <c r="V636" s="74"/>
      <c r="W636" s="72">
        <v>19908332</v>
      </c>
      <c r="X636" s="69"/>
      <c r="Y636" s="71">
        <v>0</v>
      </c>
      <c r="Z636" s="69"/>
      <c r="AA636" s="70">
        <v>200776</v>
      </c>
      <c r="AB636" s="69"/>
      <c r="AC636" s="73" t="str">
        <f t="shared" si="9"/>
        <v>No</v>
      </c>
    </row>
    <row r="637" spans="1:29">
      <c r="A637" s="69" t="s">
        <v>6266</v>
      </c>
      <c r="B637" s="69" t="s">
        <v>349</v>
      </c>
      <c r="C637" s="183" t="s">
        <v>63</v>
      </c>
      <c r="D637" s="308">
        <v>4051</v>
      </c>
      <c r="E637" s="312">
        <v>40051</v>
      </c>
      <c r="F637" s="183" t="s">
        <v>187</v>
      </c>
      <c r="G637" s="183" t="s">
        <v>185</v>
      </c>
      <c r="H637" s="185">
        <v>347602</v>
      </c>
      <c r="I637" s="185">
        <v>93</v>
      </c>
      <c r="J637" s="183" t="s">
        <v>12</v>
      </c>
      <c r="K637" s="69" t="s">
        <v>11</v>
      </c>
      <c r="L637" s="70">
        <v>14</v>
      </c>
      <c r="M637" s="71">
        <v>1526368</v>
      </c>
      <c r="N637" s="71"/>
      <c r="O637" s="71">
        <v>588894</v>
      </c>
      <c r="P637" s="71"/>
      <c r="Q637" s="71">
        <v>203371</v>
      </c>
      <c r="R637" s="71"/>
      <c r="S637" s="71">
        <v>433047</v>
      </c>
      <c r="T637" s="71"/>
      <c r="U637" s="71">
        <v>0</v>
      </c>
      <c r="V637" s="74"/>
      <c r="W637" s="72">
        <v>2751680</v>
      </c>
      <c r="X637" s="69"/>
      <c r="Y637" s="71">
        <v>0</v>
      </c>
      <c r="Z637" s="69"/>
      <c r="AA637" s="70">
        <v>26406</v>
      </c>
      <c r="AB637" s="69"/>
      <c r="AC637" s="73" t="str">
        <f t="shared" si="9"/>
        <v>No</v>
      </c>
    </row>
    <row r="638" spans="1:29">
      <c r="A638" s="69" t="s">
        <v>6266</v>
      </c>
      <c r="B638" s="69" t="s">
        <v>349</v>
      </c>
      <c r="C638" s="183" t="s">
        <v>63</v>
      </c>
      <c r="D638" s="308">
        <v>4051</v>
      </c>
      <c r="E638" s="312">
        <v>40051</v>
      </c>
      <c r="F638" s="183" t="s">
        <v>187</v>
      </c>
      <c r="G638" s="183" t="s">
        <v>185</v>
      </c>
      <c r="H638" s="185">
        <v>347602</v>
      </c>
      <c r="I638" s="185">
        <v>93</v>
      </c>
      <c r="J638" s="183" t="s">
        <v>13</v>
      </c>
      <c r="K638" s="69" t="s">
        <v>14</v>
      </c>
      <c r="L638" s="70">
        <v>0</v>
      </c>
      <c r="M638" s="71">
        <v>0</v>
      </c>
      <c r="N638" s="71"/>
      <c r="O638" s="71">
        <v>0</v>
      </c>
      <c r="P638" s="71"/>
      <c r="Q638" s="71">
        <v>0</v>
      </c>
      <c r="R638" s="71"/>
      <c r="S638" s="71">
        <v>0</v>
      </c>
      <c r="T638" s="71"/>
      <c r="U638" s="71">
        <v>0</v>
      </c>
      <c r="V638" s="74"/>
      <c r="W638" s="72">
        <v>0</v>
      </c>
      <c r="X638" s="69"/>
      <c r="Y638" s="71">
        <v>379221</v>
      </c>
      <c r="Z638" s="69"/>
      <c r="AA638" s="70">
        <v>0</v>
      </c>
      <c r="AB638" s="69"/>
      <c r="AC638" s="73" t="str">
        <f t="shared" si="9"/>
        <v>No</v>
      </c>
    </row>
    <row r="639" spans="1:29">
      <c r="A639" s="69" t="s">
        <v>609</v>
      </c>
      <c r="B639" s="69" t="s">
        <v>610</v>
      </c>
      <c r="C639" s="183" t="s">
        <v>84</v>
      </c>
      <c r="D639" s="308">
        <v>6018</v>
      </c>
      <c r="E639" s="312">
        <v>60018</v>
      </c>
      <c r="F639" s="183" t="s">
        <v>187</v>
      </c>
      <c r="G639" s="183" t="s">
        <v>185</v>
      </c>
      <c r="H639" s="185">
        <v>655479</v>
      </c>
      <c r="I639" s="185">
        <v>92</v>
      </c>
      <c r="J639" s="183" t="s">
        <v>13</v>
      </c>
      <c r="K639" s="69" t="s">
        <v>11</v>
      </c>
      <c r="L639" s="70">
        <v>52</v>
      </c>
      <c r="M639" s="71">
        <v>8106197</v>
      </c>
      <c r="N639" s="71"/>
      <c r="O639" s="71">
        <v>2557490</v>
      </c>
      <c r="P639" s="71"/>
      <c r="Q639" s="71">
        <v>406603</v>
      </c>
      <c r="R639" s="71"/>
      <c r="S639" s="71">
        <v>4034929</v>
      </c>
      <c r="T639" s="71"/>
      <c r="U639" s="71">
        <v>0</v>
      </c>
      <c r="V639" s="74"/>
      <c r="W639" s="72">
        <v>15105219</v>
      </c>
      <c r="X639" s="69"/>
      <c r="Y639" s="71">
        <v>0</v>
      </c>
      <c r="Z639" s="69"/>
      <c r="AA639" s="70">
        <v>181487</v>
      </c>
      <c r="AB639" s="69"/>
      <c r="AC639" s="73" t="str">
        <f t="shared" si="9"/>
        <v>No</v>
      </c>
    </row>
    <row r="640" spans="1:29">
      <c r="A640" s="69" t="s">
        <v>731</v>
      </c>
      <c r="B640" s="69" t="s">
        <v>268</v>
      </c>
      <c r="C640" s="183" t="s">
        <v>21</v>
      </c>
      <c r="D640" s="308">
        <v>9012</v>
      </c>
      <c r="E640" s="312">
        <v>90012</v>
      </c>
      <c r="F640" s="183" t="s">
        <v>189</v>
      </c>
      <c r="G640" s="183" t="s">
        <v>185</v>
      </c>
      <c r="H640" s="185">
        <v>370583</v>
      </c>
      <c r="I640" s="185">
        <v>92</v>
      </c>
      <c r="J640" s="183" t="s">
        <v>13</v>
      </c>
      <c r="K640" s="69" t="s">
        <v>11</v>
      </c>
      <c r="L640" s="70">
        <v>41</v>
      </c>
      <c r="M640" s="71">
        <v>9711365</v>
      </c>
      <c r="N640" s="71"/>
      <c r="O640" s="71">
        <v>3403635</v>
      </c>
      <c r="P640" s="71"/>
      <c r="Q640" s="71">
        <v>973023</v>
      </c>
      <c r="R640" s="71"/>
      <c r="S640" s="71">
        <v>7788291</v>
      </c>
      <c r="T640" s="71"/>
      <c r="U640" s="71">
        <v>0</v>
      </c>
      <c r="V640" s="74"/>
      <c r="W640" s="72">
        <v>21876314</v>
      </c>
      <c r="X640" s="69"/>
      <c r="Y640" s="71">
        <v>0</v>
      </c>
      <c r="Z640" s="69"/>
      <c r="AA640" s="70">
        <v>111207</v>
      </c>
      <c r="AB640" s="69"/>
      <c r="AC640" s="73" t="str">
        <f t="shared" si="9"/>
        <v>No</v>
      </c>
    </row>
    <row r="641" spans="1:29">
      <c r="A641" s="69" t="s">
        <v>609</v>
      </c>
      <c r="B641" s="69" t="s">
        <v>610</v>
      </c>
      <c r="C641" s="183" t="s">
        <v>84</v>
      </c>
      <c r="D641" s="308">
        <v>6018</v>
      </c>
      <c r="E641" s="312">
        <v>60018</v>
      </c>
      <c r="F641" s="183" t="s">
        <v>187</v>
      </c>
      <c r="G641" s="183" t="s">
        <v>185</v>
      </c>
      <c r="H641" s="185">
        <v>655479</v>
      </c>
      <c r="I641" s="185">
        <v>92</v>
      </c>
      <c r="J641" s="183" t="s">
        <v>12</v>
      </c>
      <c r="K641" s="69" t="s">
        <v>14</v>
      </c>
      <c r="L641" s="70">
        <v>28</v>
      </c>
      <c r="M641" s="71">
        <v>2142395</v>
      </c>
      <c r="N641" s="71"/>
      <c r="O641" s="71">
        <v>560412</v>
      </c>
      <c r="P641" s="71"/>
      <c r="Q641" s="71">
        <v>68190</v>
      </c>
      <c r="R641" s="71"/>
      <c r="S641" s="71">
        <v>1195150</v>
      </c>
      <c r="T641" s="71"/>
      <c r="U641" s="71">
        <v>0</v>
      </c>
      <c r="V641" s="74"/>
      <c r="W641" s="72">
        <v>3966147</v>
      </c>
      <c r="X641" s="69"/>
      <c r="Y641" s="71">
        <v>0</v>
      </c>
      <c r="Z641" s="69"/>
      <c r="AA641" s="70">
        <v>51438</v>
      </c>
      <c r="AB641" s="69"/>
      <c r="AC641" s="73" t="str">
        <f t="shared" si="9"/>
        <v>No</v>
      </c>
    </row>
    <row r="642" spans="1:29">
      <c r="A642" s="69" t="s">
        <v>731</v>
      </c>
      <c r="B642" s="69" t="s">
        <v>268</v>
      </c>
      <c r="C642" s="183" t="s">
        <v>21</v>
      </c>
      <c r="D642" s="308">
        <v>9012</v>
      </c>
      <c r="E642" s="312">
        <v>90012</v>
      </c>
      <c r="F642" s="183" t="s">
        <v>189</v>
      </c>
      <c r="G642" s="183" t="s">
        <v>185</v>
      </c>
      <c r="H642" s="185">
        <v>370583</v>
      </c>
      <c r="I642" s="185">
        <v>92</v>
      </c>
      <c r="J642" s="183" t="s">
        <v>13</v>
      </c>
      <c r="K642" s="69" t="s">
        <v>14</v>
      </c>
      <c r="L642" s="70">
        <v>22</v>
      </c>
      <c r="M642" s="71">
        <v>2463056</v>
      </c>
      <c r="N642" s="71"/>
      <c r="O642" s="71">
        <v>1152967</v>
      </c>
      <c r="P642" s="71"/>
      <c r="Q642" s="71">
        <v>415146</v>
      </c>
      <c r="R642" s="71"/>
      <c r="S642" s="71">
        <v>2570098</v>
      </c>
      <c r="T642" s="71"/>
      <c r="U642" s="71">
        <v>0</v>
      </c>
      <c r="V642" s="74"/>
      <c r="W642" s="72">
        <v>6601267</v>
      </c>
      <c r="X642" s="69"/>
      <c r="Y642" s="71">
        <v>0</v>
      </c>
      <c r="Z642" s="69"/>
      <c r="AA642" s="70">
        <v>47447</v>
      </c>
      <c r="AB642" s="69"/>
      <c r="AC642" s="73" t="str">
        <f t="shared" ref="AC642:AC705" si="10">IF(AB642&amp;Z642&amp;X642&amp;V642&amp;T642&amp;R642&amp;P642&amp;N642&lt;&gt;"","Yes","No")</f>
        <v>No</v>
      </c>
    </row>
    <row r="643" spans="1:29">
      <c r="A643" s="69" t="s">
        <v>731</v>
      </c>
      <c r="B643" s="69" t="s">
        <v>268</v>
      </c>
      <c r="C643" s="183" t="s">
        <v>21</v>
      </c>
      <c r="D643" s="308">
        <v>9012</v>
      </c>
      <c r="E643" s="312">
        <v>90012</v>
      </c>
      <c r="F643" s="183" t="s">
        <v>189</v>
      </c>
      <c r="G643" s="183" t="s">
        <v>185</v>
      </c>
      <c r="H643" s="185">
        <v>370583</v>
      </c>
      <c r="I643" s="185">
        <v>92</v>
      </c>
      <c r="J643" s="183" t="s">
        <v>17</v>
      </c>
      <c r="K643" s="69" t="s">
        <v>14</v>
      </c>
      <c r="L643" s="70">
        <v>18</v>
      </c>
      <c r="M643" s="71">
        <v>669601</v>
      </c>
      <c r="N643" s="71"/>
      <c r="O643" s="71">
        <v>291680</v>
      </c>
      <c r="P643" s="71"/>
      <c r="Q643" s="71">
        <v>229069</v>
      </c>
      <c r="R643" s="71"/>
      <c r="S643" s="71">
        <v>669367</v>
      </c>
      <c r="T643" s="71"/>
      <c r="U643" s="71">
        <v>0</v>
      </c>
      <c r="V643" s="74"/>
      <c r="W643" s="72">
        <v>1859717</v>
      </c>
      <c r="X643" s="69"/>
      <c r="Y643" s="71">
        <v>0</v>
      </c>
      <c r="Z643" s="69"/>
      <c r="AA643" s="70">
        <v>14429</v>
      </c>
      <c r="AB643" s="69"/>
      <c r="AC643" s="73" t="str">
        <f t="shared" si="10"/>
        <v>No</v>
      </c>
    </row>
    <row r="644" spans="1:29">
      <c r="A644" s="69" t="s">
        <v>609</v>
      </c>
      <c r="B644" s="69" t="s">
        <v>610</v>
      </c>
      <c r="C644" s="183" t="s">
        <v>84</v>
      </c>
      <c r="D644" s="308">
        <v>6018</v>
      </c>
      <c r="E644" s="312">
        <v>60018</v>
      </c>
      <c r="F644" s="183" t="s">
        <v>187</v>
      </c>
      <c r="G644" s="183" t="s">
        <v>185</v>
      </c>
      <c r="H644" s="185">
        <v>655479</v>
      </c>
      <c r="I644" s="185">
        <v>92</v>
      </c>
      <c r="J644" s="183" t="s">
        <v>13</v>
      </c>
      <c r="K644" s="69" t="s">
        <v>14</v>
      </c>
      <c r="L644" s="70">
        <v>12</v>
      </c>
      <c r="M644" s="71">
        <v>541536</v>
      </c>
      <c r="N644" s="71"/>
      <c r="O644" s="71">
        <v>115910</v>
      </c>
      <c r="P644" s="71"/>
      <c r="Q644" s="71">
        <v>10228</v>
      </c>
      <c r="R644" s="71"/>
      <c r="S644" s="71">
        <v>247774</v>
      </c>
      <c r="T644" s="71"/>
      <c r="U644" s="71">
        <v>0</v>
      </c>
      <c r="V644" s="74"/>
      <c r="W644" s="72">
        <v>915448</v>
      </c>
      <c r="X644" s="69"/>
      <c r="Y644" s="71">
        <v>0</v>
      </c>
      <c r="Z644" s="69"/>
      <c r="AA644" s="70">
        <v>15392</v>
      </c>
      <c r="AB644" s="69"/>
      <c r="AC644" s="73" t="str">
        <f t="shared" si="10"/>
        <v>No</v>
      </c>
    </row>
    <row r="645" spans="1:29">
      <c r="A645" s="69" t="s">
        <v>731</v>
      </c>
      <c r="B645" s="69" t="s">
        <v>268</v>
      </c>
      <c r="C645" s="183" t="s">
        <v>21</v>
      </c>
      <c r="D645" s="308">
        <v>9012</v>
      </c>
      <c r="E645" s="312">
        <v>90012</v>
      </c>
      <c r="F645" s="183" t="s">
        <v>189</v>
      </c>
      <c r="G645" s="183" t="s">
        <v>185</v>
      </c>
      <c r="H645" s="185">
        <v>370583</v>
      </c>
      <c r="I645" s="185">
        <v>92</v>
      </c>
      <c r="J645" s="183" t="s">
        <v>23</v>
      </c>
      <c r="K645" s="69" t="s">
        <v>14</v>
      </c>
      <c r="L645" s="70">
        <v>11</v>
      </c>
      <c r="M645" s="71">
        <v>886163</v>
      </c>
      <c r="N645" s="71"/>
      <c r="O645" s="71">
        <v>444240</v>
      </c>
      <c r="P645" s="71"/>
      <c r="Q645" s="71">
        <v>122652</v>
      </c>
      <c r="R645" s="71"/>
      <c r="S645" s="71">
        <v>774306</v>
      </c>
      <c r="T645" s="71"/>
      <c r="U645" s="71">
        <v>0</v>
      </c>
      <c r="V645" s="74"/>
      <c r="W645" s="72">
        <v>2227361</v>
      </c>
      <c r="X645" s="69"/>
      <c r="Y645" s="71">
        <v>0</v>
      </c>
      <c r="Z645" s="69"/>
      <c r="AA645" s="70">
        <v>14018</v>
      </c>
      <c r="AB645" s="69"/>
      <c r="AC645" s="73" t="str">
        <f t="shared" si="10"/>
        <v>No</v>
      </c>
    </row>
    <row r="646" spans="1:29">
      <c r="A646" s="69" t="s">
        <v>194</v>
      </c>
      <c r="B646" s="69" t="s">
        <v>195</v>
      </c>
      <c r="C646" s="183" t="s">
        <v>103</v>
      </c>
      <c r="D646" s="308">
        <v>6091</v>
      </c>
      <c r="E646" s="312">
        <v>60091</v>
      </c>
      <c r="F646" s="183" t="s">
        <v>189</v>
      </c>
      <c r="G646" s="183" t="s">
        <v>185</v>
      </c>
      <c r="H646" s="185">
        <v>217630</v>
      </c>
      <c r="I646" s="185">
        <v>91</v>
      </c>
      <c r="J646" s="183" t="s">
        <v>12</v>
      </c>
      <c r="K646" s="69" t="s">
        <v>11</v>
      </c>
      <c r="L646" s="70">
        <v>81</v>
      </c>
      <c r="M646" s="71">
        <v>4888157</v>
      </c>
      <c r="N646" s="71"/>
      <c r="O646" s="71">
        <v>1071924</v>
      </c>
      <c r="P646" s="71"/>
      <c r="Q646" s="71">
        <v>249766</v>
      </c>
      <c r="R646" s="71"/>
      <c r="S646" s="71">
        <v>1403632</v>
      </c>
      <c r="T646" s="71"/>
      <c r="U646" s="71">
        <v>0</v>
      </c>
      <c r="V646" s="74"/>
      <c r="W646" s="72">
        <v>7613479</v>
      </c>
      <c r="X646" s="69"/>
      <c r="Y646" s="71">
        <v>0</v>
      </c>
      <c r="Z646" s="69"/>
      <c r="AA646" s="70">
        <v>103473</v>
      </c>
      <c r="AB646" s="69"/>
      <c r="AC646" s="73" t="str">
        <f t="shared" si="10"/>
        <v>No</v>
      </c>
    </row>
    <row r="647" spans="1:29">
      <c r="A647" s="69" t="s">
        <v>83</v>
      </c>
      <c r="B647" s="69" t="s">
        <v>556</v>
      </c>
      <c r="C647" s="183" t="s">
        <v>81</v>
      </c>
      <c r="D647" s="308">
        <v>5117</v>
      </c>
      <c r="E647" s="312">
        <v>50117</v>
      </c>
      <c r="F647" s="183" t="s">
        <v>189</v>
      </c>
      <c r="G647" s="183" t="s">
        <v>185</v>
      </c>
      <c r="H647" s="185">
        <v>1780673</v>
      </c>
      <c r="I647" s="185">
        <v>91</v>
      </c>
      <c r="J647" s="183" t="s">
        <v>12</v>
      </c>
      <c r="K647" s="69" t="s">
        <v>11</v>
      </c>
      <c r="L647" s="70">
        <v>67</v>
      </c>
      <c r="M647" s="71">
        <v>7174890</v>
      </c>
      <c r="N647" s="71"/>
      <c r="O647" s="71">
        <v>1376462</v>
      </c>
      <c r="P647" s="71"/>
      <c r="Q647" s="71">
        <v>213648</v>
      </c>
      <c r="R647" s="71"/>
      <c r="S647" s="71">
        <v>1373610</v>
      </c>
      <c r="T647" s="71"/>
      <c r="U647" s="71">
        <v>0</v>
      </c>
      <c r="V647" s="74"/>
      <c r="W647" s="72">
        <v>10138610</v>
      </c>
      <c r="X647" s="69"/>
      <c r="Y647" s="71">
        <v>0</v>
      </c>
      <c r="Z647" s="69"/>
      <c r="AA647" s="70">
        <v>132177</v>
      </c>
      <c r="AB647" s="69"/>
      <c r="AC647" s="73" t="str">
        <f t="shared" si="10"/>
        <v>No</v>
      </c>
    </row>
    <row r="648" spans="1:29">
      <c r="A648" s="69" t="s">
        <v>6267</v>
      </c>
      <c r="B648" s="69" t="s">
        <v>573</v>
      </c>
      <c r="C648" s="183" t="s">
        <v>105</v>
      </c>
      <c r="D648" s="308">
        <v>3081</v>
      </c>
      <c r="E648" s="312">
        <v>30081</v>
      </c>
      <c r="F648" s="183" t="s">
        <v>187</v>
      </c>
      <c r="G648" s="183" t="s">
        <v>185</v>
      </c>
      <c r="H648" s="185">
        <v>4586770</v>
      </c>
      <c r="I648" s="185">
        <v>91</v>
      </c>
      <c r="J648" s="183" t="s">
        <v>23</v>
      </c>
      <c r="K648" s="69" t="s">
        <v>14</v>
      </c>
      <c r="L648" s="70">
        <v>65</v>
      </c>
      <c r="M648" s="71">
        <v>8968611</v>
      </c>
      <c r="N648" s="71"/>
      <c r="O648" s="71">
        <v>1207775</v>
      </c>
      <c r="P648" s="71"/>
      <c r="Q648" s="71">
        <v>495716</v>
      </c>
      <c r="R648" s="71"/>
      <c r="S648" s="71">
        <v>1169230</v>
      </c>
      <c r="T648" s="71"/>
      <c r="U648" s="71">
        <v>0</v>
      </c>
      <c r="V648" s="74"/>
      <c r="W648" s="72">
        <v>11841332</v>
      </c>
      <c r="X648" s="69"/>
      <c r="Y648" s="71">
        <v>0</v>
      </c>
      <c r="Z648" s="69"/>
      <c r="AA648" s="70">
        <v>71766</v>
      </c>
      <c r="AB648" s="69"/>
      <c r="AC648" s="73" t="str">
        <f t="shared" si="10"/>
        <v>No</v>
      </c>
    </row>
    <row r="649" spans="1:29">
      <c r="A649" s="69" t="s">
        <v>315</v>
      </c>
      <c r="B649" s="69" t="s">
        <v>316</v>
      </c>
      <c r="C649" s="183" t="s">
        <v>52</v>
      </c>
      <c r="D649" s="308">
        <v>1004</v>
      </c>
      <c r="E649" s="312">
        <v>10004</v>
      </c>
      <c r="F649" s="183" t="s">
        <v>189</v>
      </c>
      <c r="G649" s="183" t="s">
        <v>185</v>
      </c>
      <c r="H649" s="185">
        <v>4181019</v>
      </c>
      <c r="I649" s="185">
        <v>91</v>
      </c>
      <c r="J649" s="183" t="s">
        <v>12</v>
      </c>
      <c r="K649" s="69" t="s">
        <v>14</v>
      </c>
      <c r="L649" s="70">
        <v>47</v>
      </c>
      <c r="M649" s="71">
        <v>2154043</v>
      </c>
      <c r="N649" s="71"/>
      <c r="O649" s="71">
        <v>342372</v>
      </c>
      <c r="P649" s="71"/>
      <c r="Q649" s="71">
        <v>102654</v>
      </c>
      <c r="R649" s="71"/>
      <c r="S649" s="71">
        <v>1601499</v>
      </c>
      <c r="T649" s="71"/>
      <c r="U649" s="71">
        <v>0</v>
      </c>
      <c r="V649" s="74"/>
      <c r="W649" s="72">
        <v>4200568</v>
      </c>
      <c r="X649" s="69"/>
      <c r="Y649" s="71">
        <v>0</v>
      </c>
      <c r="Z649" s="69"/>
      <c r="AA649" s="70">
        <v>66499</v>
      </c>
      <c r="AB649" s="69"/>
      <c r="AC649" s="73" t="str">
        <f t="shared" si="10"/>
        <v>No</v>
      </c>
    </row>
    <row r="650" spans="1:29">
      <c r="A650" s="69" t="s">
        <v>315</v>
      </c>
      <c r="B650" s="69" t="s">
        <v>316</v>
      </c>
      <c r="C650" s="183" t="s">
        <v>52</v>
      </c>
      <c r="D650" s="308">
        <v>1004</v>
      </c>
      <c r="E650" s="312">
        <v>10004</v>
      </c>
      <c r="F650" s="183" t="s">
        <v>189</v>
      </c>
      <c r="G650" s="183" t="s">
        <v>185</v>
      </c>
      <c r="H650" s="185">
        <v>4181019</v>
      </c>
      <c r="I650" s="185">
        <v>91</v>
      </c>
      <c r="J650" s="183" t="s">
        <v>13</v>
      </c>
      <c r="K650" s="69" t="s">
        <v>14</v>
      </c>
      <c r="L650" s="70">
        <v>44</v>
      </c>
      <c r="M650" s="71">
        <v>6432294</v>
      </c>
      <c r="N650" s="71"/>
      <c r="O650" s="71">
        <v>2130628</v>
      </c>
      <c r="P650" s="71"/>
      <c r="Q650" s="71">
        <v>270852</v>
      </c>
      <c r="R650" s="71"/>
      <c r="S650" s="71">
        <v>2471410</v>
      </c>
      <c r="T650" s="71"/>
      <c r="U650" s="71">
        <v>0</v>
      </c>
      <c r="V650" s="74"/>
      <c r="W650" s="72">
        <v>11305184</v>
      </c>
      <c r="X650" s="69"/>
      <c r="Y650" s="71">
        <v>0</v>
      </c>
      <c r="Z650" s="69"/>
      <c r="AA650" s="70">
        <v>107023</v>
      </c>
      <c r="AB650" s="69"/>
      <c r="AC650" s="73" t="str">
        <f t="shared" si="10"/>
        <v>No</v>
      </c>
    </row>
    <row r="651" spans="1:29">
      <c r="A651" s="69" t="s">
        <v>6268</v>
      </c>
      <c r="B651" s="69" t="s">
        <v>736</v>
      </c>
      <c r="C651" s="183" t="s">
        <v>21</v>
      </c>
      <c r="D651" s="308">
        <v>9171</v>
      </c>
      <c r="E651" s="312">
        <v>90171</v>
      </c>
      <c r="F651" s="183" t="s">
        <v>187</v>
      </c>
      <c r="G651" s="183" t="s">
        <v>185</v>
      </c>
      <c r="H651" s="185">
        <v>258653</v>
      </c>
      <c r="I651" s="185">
        <v>91</v>
      </c>
      <c r="J651" s="183" t="s">
        <v>13</v>
      </c>
      <c r="K651" s="69" t="s">
        <v>14</v>
      </c>
      <c r="L651" s="70">
        <v>44</v>
      </c>
      <c r="M651" s="71">
        <v>6047560</v>
      </c>
      <c r="N651" s="71"/>
      <c r="O651" s="71">
        <v>2669333</v>
      </c>
      <c r="P651" s="71"/>
      <c r="Q651" s="71">
        <v>958736</v>
      </c>
      <c r="R651" s="71"/>
      <c r="S651" s="71">
        <v>4915779</v>
      </c>
      <c r="T651" s="71"/>
      <c r="U651" s="71">
        <v>0</v>
      </c>
      <c r="V651" s="74"/>
      <c r="W651" s="72">
        <v>14591408</v>
      </c>
      <c r="X651" s="69"/>
      <c r="Y651" s="71">
        <v>0</v>
      </c>
      <c r="Z651" s="69"/>
      <c r="AA651" s="70">
        <v>133393</v>
      </c>
      <c r="AB651" s="69"/>
      <c r="AC651" s="73" t="str">
        <f t="shared" si="10"/>
        <v>No</v>
      </c>
    </row>
    <row r="652" spans="1:29">
      <c r="A652" s="69" t="s">
        <v>6268</v>
      </c>
      <c r="B652" s="69" t="s">
        <v>736</v>
      </c>
      <c r="C652" s="183" t="s">
        <v>21</v>
      </c>
      <c r="D652" s="308">
        <v>9171</v>
      </c>
      <c r="E652" s="312">
        <v>90171</v>
      </c>
      <c r="F652" s="183" t="s">
        <v>187</v>
      </c>
      <c r="G652" s="183" t="s">
        <v>185</v>
      </c>
      <c r="H652" s="185">
        <v>258653</v>
      </c>
      <c r="I652" s="185">
        <v>91</v>
      </c>
      <c r="J652" s="183" t="s">
        <v>23</v>
      </c>
      <c r="K652" s="69" t="s">
        <v>14</v>
      </c>
      <c r="L652" s="70">
        <v>25</v>
      </c>
      <c r="M652" s="71">
        <v>1974875</v>
      </c>
      <c r="N652" s="71"/>
      <c r="O652" s="71">
        <v>871637</v>
      </c>
      <c r="P652" s="71"/>
      <c r="Q652" s="71">
        <v>281189</v>
      </c>
      <c r="R652" s="71"/>
      <c r="S652" s="71">
        <v>1404510</v>
      </c>
      <c r="T652" s="71"/>
      <c r="U652" s="71">
        <v>0</v>
      </c>
      <c r="V652" s="74"/>
      <c r="W652" s="72">
        <v>4532211</v>
      </c>
      <c r="X652" s="69"/>
      <c r="Y652" s="71">
        <v>0</v>
      </c>
      <c r="Z652" s="69"/>
      <c r="AA652" s="70">
        <v>36641</v>
      </c>
      <c r="AB652" s="69"/>
      <c r="AC652" s="73" t="str">
        <f t="shared" si="10"/>
        <v>No</v>
      </c>
    </row>
    <row r="653" spans="1:29">
      <c r="A653" s="69" t="s">
        <v>6268</v>
      </c>
      <c r="B653" s="69" t="s">
        <v>736</v>
      </c>
      <c r="C653" s="183" t="s">
        <v>21</v>
      </c>
      <c r="D653" s="308">
        <v>9171</v>
      </c>
      <c r="E653" s="312">
        <v>90171</v>
      </c>
      <c r="F653" s="183" t="s">
        <v>187</v>
      </c>
      <c r="G653" s="183" t="s">
        <v>185</v>
      </c>
      <c r="H653" s="185">
        <v>258653</v>
      </c>
      <c r="I653" s="185">
        <v>91</v>
      </c>
      <c r="J653" s="183" t="s">
        <v>12</v>
      </c>
      <c r="K653" s="69" t="s">
        <v>14</v>
      </c>
      <c r="L653" s="70">
        <v>22</v>
      </c>
      <c r="M653" s="71">
        <v>1664860</v>
      </c>
      <c r="N653" s="71"/>
      <c r="O653" s="71">
        <v>724242</v>
      </c>
      <c r="P653" s="71"/>
      <c r="Q653" s="71">
        <v>259628</v>
      </c>
      <c r="R653" s="71"/>
      <c r="S653" s="71">
        <v>1632537</v>
      </c>
      <c r="T653" s="71"/>
      <c r="U653" s="71">
        <v>0</v>
      </c>
      <c r="V653" s="74"/>
      <c r="W653" s="72">
        <v>4281267</v>
      </c>
      <c r="X653" s="69"/>
      <c r="Y653" s="71">
        <v>0</v>
      </c>
      <c r="Z653" s="69"/>
      <c r="AA653" s="70">
        <v>45169</v>
      </c>
      <c r="AB653" s="69"/>
      <c r="AC653" s="73" t="str">
        <f t="shared" si="10"/>
        <v>No</v>
      </c>
    </row>
    <row r="654" spans="1:29">
      <c r="A654" s="69" t="s">
        <v>6267</v>
      </c>
      <c r="B654" s="69" t="s">
        <v>573</v>
      </c>
      <c r="C654" s="183" t="s">
        <v>105</v>
      </c>
      <c r="D654" s="308">
        <v>3081</v>
      </c>
      <c r="E654" s="312">
        <v>30081</v>
      </c>
      <c r="F654" s="183" t="s">
        <v>187</v>
      </c>
      <c r="G654" s="183" t="s">
        <v>185</v>
      </c>
      <c r="H654" s="185">
        <v>4586770</v>
      </c>
      <c r="I654" s="185">
        <v>91</v>
      </c>
      <c r="J654" s="183" t="s">
        <v>13</v>
      </c>
      <c r="K654" s="69" t="s">
        <v>14</v>
      </c>
      <c r="L654" s="70">
        <v>21</v>
      </c>
      <c r="M654" s="71">
        <v>2220472</v>
      </c>
      <c r="N654" s="71"/>
      <c r="O654" s="71">
        <v>440376</v>
      </c>
      <c r="P654" s="71"/>
      <c r="Q654" s="71">
        <v>9383</v>
      </c>
      <c r="R654" s="71"/>
      <c r="S654" s="71">
        <v>1564570</v>
      </c>
      <c r="T654" s="71"/>
      <c r="U654" s="71">
        <v>0</v>
      </c>
      <c r="V654" s="74"/>
      <c r="W654" s="72">
        <v>4234801</v>
      </c>
      <c r="X654" s="69"/>
      <c r="Y654" s="71">
        <v>0</v>
      </c>
      <c r="Z654" s="69"/>
      <c r="AA654" s="70">
        <v>58611</v>
      </c>
      <c r="AB654" s="69"/>
      <c r="AC654" s="73" t="str">
        <f t="shared" si="10"/>
        <v>No</v>
      </c>
    </row>
    <row r="655" spans="1:29">
      <c r="A655" s="69" t="s">
        <v>83</v>
      </c>
      <c r="B655" s="69" t="s">
        <v>556</v>
      </c>
      <c r="C655" s="183" t="s">
        <v>81</v>
      </c>
      <c r="D655" s="308">
        <v>5117</v>
      </c>
      <c r="E655" s="312">
        <v>50117</v>
      </c>
      <c r="F655" s="183" t="s">
        <v>189</v>
      </c>
      <c r="G655" s="183" t="s">
        <v>185</v>
      </c>
      <c r="H655" s="185">
        <v>1780673</v>
      </c>
      <c r="I655" s="185">
        <v>91</v>
      </c>
      <c r="J655" s="183" t="s">
        <v>23</v>
      </c>
      <c r="K655" s="69" t="s">
        <v>11</v>
      </c>
      <c r="L655" s="70">
        <v>14</v>
      </c>
      <c r="M655" s="71">
        <v>1126692</v>
      </c>
      <c r="N655" s="71"/>
      <c r="O655" s="71">
        <v>221660</v>
      </c>
      <c r="P655" s="71"/>
      <c r="Q655" s="71">
        <v>52849</v>
      </c>
      <c r="R655" s="71"/>
      <c r="S655" s="71">
        <v>195411</v>
      </c>
      <c r="T655" s="71"/>
      <c r="U655" s="71">
        <v>0</v>
      </c>
      <c r="V655" s="74"/>
      <c r="W655" s="72">
        <v>1596612</v>
      </c>
      <c r="X655" s="69"/>
      <c r="Y655" s="71">
        <v>0</v>
      </c>
      <c r="Z655" s="69"/>
      <c r="AA655" s="70">
        <v>11924</v>
      </c>
      <c r="AB655" s="69"/>
      <c r="AC655" s="73" t="str">
        <f t="shared" si="10"/>
        <v>No</v>
      </c>
    </row>
    <row r="656" spans="1:29">
      <c r="A656" s="69" t="s">
        <v>194</v>
      </c>
      <c r="B656" s="69" t="s">
        <v>195</v>
      </c>
      <c r="C656" s="183" t="s">
        <v>103</v>
      </c>
      <c r="D656" s="308">
        <v>6091</v>
      </c>
      <c r="E656" s="312">
        <v>60091</v>
      </c>
      <c r="F656" s="183" t="s">
        <v>189</v>
      </c>
      <c r="G656" s="183" t="s">
        <v>185</v>
      </c>
      <c r="H656" s="185">
        <v>217630</v>
      </c>
      <c r="I656" s="185">
        <v>91</v>
      </c>
      <c r="J656" s="183" t="s">
        <v>13</v>
      </c>
      <c r="K656" s="69" t="s">
        <v>11</v>
      </c>
      <c r="L656" s="70">
        <v>10</v>
      </c>
      <c r="M656" s="71">
        <v>1820109</v>
      </c>
      <c r="N656" s="71"/>
      <c r="O656" s="71">
        <v>553275</v>
      </c>
      <c r="P656" s="71"/>
      <c r="Q656" s="71">
        <v>140808</v>
      </c>
      <c r="R656" s="71"/>
      <c r="S656" s="71">
        <v>408469</v>
      </c>
      <c r="T656" s="71"/>
      <c r="U656" s="71">
        <v>0</v>
      </c>
      <c r="V656" s="74"/>
      <c r="W656" s="72">
        <v>2922661</v>
      </c>
      <c r="X656" s="69"/>
      <c r="Y656" s="71">
        <v>0</v>
      </c>
      <c r="Z656" s="69"/>
      <c r="AA656" s="70">
        <v>31153</v>
      </c>
      <c r="AB656" s="69"/>
      <c r="AC656" s="73" t="str">
        <f t="shared" si="10"/>
        <v>No</v>
      </c>
    </row>
    <row r="657" spans="1:29">
      <c r="A657" s="69" t="s">
        <v>83</v>
      </c>
      <c r="B657" s="69" t="s">
        <v>556</v>
      </c>
      <c r="C657" s="183" t="s">
        <v>81</v>
      </c>
      <c r="D657" s="308">
        <v>5117</v>
      </c>
      <c r="E657" s="312">
        <v>50117</v>
      </c>
      <c r="F657" s="183" t="s">
        <v>189</v>
      </c>
      <c r="G657" s="183" t="s">
        <v>185</v>
      </c>
      <c r="H657" s="185">
        <v>1780673</v>
      </c>
      <c r="I657" s="185">
        <v>91</v>
      </c>
      <c r="J657" s="183" t="s">
        <v>13</v>
      </c>
      <c r="K657" s="69" t="s">
        <v>11</v>
      </c>
      <c r="L657" s="70">
        <v>10</v>
      </c>
      <c r="M657" s="71">
        <v>2290337</v>
      </c>
      <c r="N657" s="71"/>
      <c r="O657" s="71">
        <v>451069</v>
      </c>
      <c r="P657" s="71"/>
      <c r="Q657" s="71">
        <v>79400</v>
      </c>
      <c r="R657" s="71"/>
      <c r="S657" s="71">
        <v>410443</v>
      </c>
      <c r="T657" s="71"/>
      <c r="U657" s="71">
        <v>0</v>
      </c>
      <c r="V657" s="74"/>
      <c r="W657" s="72">
        <v>3231249</v>
      </c>
      <c r="X657" s="69"/>
      <c r="Y657" s="71">
        <v>0</v>
      </c>
      <c r="Z657" s="69"/>
      <c r="AA657" s="70">
        <v>37937</v>
      </c>
      <c r="AB657" s="69"/>
      <c r="AC657" s="73" t="str">
        <f t="shared" si="10"/>
        <v>No</v>
      </c>
    </row>
    <row r="658" spans="1:29">
      <c r="A658" s="69" t="s">
        <v>6267</v>
      </c>
      <c r="B658" s="69" t="s">
        <v>573</v>
      </c>
      <c r="C658" s="183" t="s">
        <v>105</v>
      </c>
      <c r="D658" s="308">
        <v>3081</v>
      </c>
      <c r="E658" s="312">
        <v>30081</v>
      </c>
      <c r="F658" s="183" t="s">
        <v>187</v>
      </c>
      <c r="G658" s="183" t="s">
        <v>185</v>
      </c>
      <c r="H658" s="185">
        <v>4586770</v>
      </c>
      <c r="I658" s="185">
        <v>91</v>
      </c>
      <c r="J658" s="183" t="s">
        <v>12</v>
      </c>
      <c r="K658" s="69" t="s">
        <v>14</v>
      </c>
      <c r="L658" s="70">
        <v>5</v>
      </c>
      <c r="M658" s="71">
        <v>508120</v>
      </c>
      <c r="N658" s="71"/>
      <c r="O658" s="71">
        <v>100773</v>
      </c>
      <c r="P658" s="71"/>
      <c r="Q658" s="71">
        <v>2169</v>
      </c>
      <c r="R658" s="71"/>
      <c r="S658" s="71">
        <v>248435</v>
      </c>
      <c r="T658" s="71"/>
      <c r="U658" s="71">
        <v>0</v>
      </c>
      <c r="V658" s="74"/>
      <c r="W658" s="72">
        <v>859497</v>
      </c>
      <c r="X658" s="69"/>
      <c r="Y658" s="71">
        <v>0</v>
      </c>
      <c r="Z658" s="69"/>
      <c r="AA658" s="70">
        <v>10024</v>
      </c>
      <c r="AB658" s="69"/>
      <c r="AC658" s="73" t="str">
        <f t="shared" si="10"/>
        <v>No</v>
      </c>
    </row>
    <row r="659" spans="1:29">
      <c r="A659" s="69" t="s">
        <v>6269</v>
      </c>
      <c r="B659" s="69" t="s">
        <v>835</v>
      </c>
      <c r="C659" s="183" t="s">
        <v>46</v>
      </c>
      <c r="D659" s="308" t="s">
        <v>2709</v>
      </c>
      <c r="E659" s="312" t="s">
        <v>2710</v>
      </c>
      <c r="F659" s="183" t="s">
        <v>253</v>
      </c>
      <c r="G659" s="183" t="s">
        <v>222</v>
      </c>
      <c r="H659" s="185">
        <v>0</v>
      </c>
      <c r="I659" s="185">
        <v>90</v>
      </c>
      <c r="J659" s="183" t="s">
        <v>12</v>
      </c>
      <c r="K659" s="69" t="s">
        <v>11</v>
      </c>
      <c r="L659" s="70">
        <v>90</v>
      </c>
      <c r="M659" s="71">
        <v>0</v>
      </c>
      <c r="N659" s="71"/>
      <c r="O659" s="71">
        <v>0</v>
      </c>
      <c r="P659" s="71"/>
      <c r="Q659" s="71">
        <v>0</v>
      </c>
      <c r="R659" s="71"/>
      <c r="S659" s="71">
        <v>0</v>
      </c>
      <c r="T659" s="71"/>
      <c r="U659" s="71">
        <v>2971696</v>
      </c>
      <c r="V659" s="74"/>
      <c r="W659" s="72">
        <v>2971696</v>
      </c>
      <c r="X659" s="69"/>
      <c r="Y659" s="71">
        <v>0</v>
      </c>
      <c r="Z659" s="69"/>
      <c r="AA659" s="70">
        <v>106683</v>
      </c>
      <c r="AB659" s="69"/>
      <c r="AC659" s="73" t="str">
        <f t="shared" si="10"/>
        <v>No</v>
      </c>
    </row>
    <row r="660" spans="1:29">
      <c r="A660" s="69" t="s">
        <v>4617</v>
      </c>
      <c r="B660" s="69" t="s">
        <v>487</v>
      </c>
      <c r="C660" s="183" t="s">
        <v>21</v>
      </c>
      <c r="D660" s="308" t="s">
        <v>4618</v>
      </c>
      <c r="E660" s="312" t="s">
        <v>4619</v>
      </c>
      <c r="F660" s="183" t="s">
        <v>189</v>
      </c>
      <c r="G660" s="183" t="s">
        <v>222</v>
      </c>
      <c r="H660" s="185">
        <v>0</v>
      </c>
      <c r="I660" s="185">
        <v>90</v>
      </c>
      <c r="J660" s="183" t="s">
        <v>12</v>
      </c>
      <c r="K660" s="69" t="s">
        <v>14</v>
      </c>
      <c r="L660" s="70">
        <v>75</v>
      </c>
      <c r="M660" s="71">
        <v>0</v>
      </c>
      <c r="N660" s="71"/>
      <c r="O660" s="71">
        <v>0</v>
      </c>
      <c r="P660" s="71"/>
      <c r="Q660" s="71">
        <v>0</v>
      </c>
      <c r="R660" s="71"/>
      <c r="S660" s="71">
        <v>0</v>
      </c>
      <c r="T660" s="71"/>
      <c r="U660" s="71">
        <v>3452618</v>
      </c>
      <c r="V660" s="74"/>
      <c r="W660" s="72">
        <v>3452618</v>
      </c>
      <c r="X660" s="69"/>
      <c r="Y660" s="71">
        <v>0</v>
      </c>
      <c r="Z660" s="69"/>
      <c r="AA660" s="70">
        <v>49631</v>
      </c>
      <c r="AB660" s="69"/>
      <c r="AC660" s="73" t="str">
        <f t="shared" si="10"/>
        <v>No</v>
      </c>
    </row>
    <row r="661" spans="1:29">
      <c r="A661" s="69" t="s">
        <v>4617</v>
      </c>
      <c r="B661" s="69" t="s">
        <v>487</v>
      </c>
      <c r="C661" s="183" t="s">
        <v>21</v>
      </c>
      <c r="D661" s="308" t="s">
        <v>4618</v>
      </c>
      <c r="E661" s="312" t="s">
        <v>4619</v>
      </c>
      <c r="F661" s="183" t="s">
        <v>189</v>
      </c>
      <c r="G661" s="183" t="s">
        <v>222</v>
      </c>
      <c r="H661" s="185">
        <v>0</v>
      </c>
      <c r="I661" s="185">
        <v>90</v>
      </c>
      <c r="J661" s="183" t="s">
        <v>13</v>
      </c>
      <c r="K661" s="69" t="s">
        <v>14</v>
      </c>
      <c r="L661" s="70">
        <v>15</v>
      </c>
      <c r="M661" s="71">
        <v>0</v>
      </c>
      <c r="N661" s="71"/>
      <c r="O661" s="71">
        <v>0</v>
      </c>
      <c r="P661" s="71"/>
      <c r="Q661" s="71">
        <v>0</v>
      </c>
      <c r="R661" s="71"/>
      <c r="S661" s="71">
        <v>0</v>
      </c>
      <c r="T661" s="71"/>
      <c r="U661" s="71">
        <v>1342685</v>
      </c>
      <c r="V661" s="74"/>
      <c r="W661" s="72">
        <v>1342685</v>
      </c>
      <c r="X661" s="69"/>
      <c r="Y661" s="71">
        <v>0</v>
      </c>
      <c r="Z661" s="69"/>
      <c r="AA661" s="70">
        <v>18926</v>
      </c>
      <c r="AB661" s="69"/>
      <c r="AC661" s="73" t="str">
        <f t="shared" si="10"/>
        <v>No</v>
      </c>
    </row>
    <row r="662" spans="1:29">
      <c r="A662" s="69" t="s">
        <v>5930</v>
      </c>
      <c r="B662" s="69" t="s">
        <v>524</v>
      </c>
      <c r="C662" s="183" t="s">
        <v>102</v>
      </c>
      <c r="D662" s="308" t="s">
        <v>2442</v>
      </c>
      <c r="E662" s="312" t="s">
        <v>2443</v>
      </c>
      <c r="F662" s="183" t="s">
        <v>189</v>
      </c>
      <c r="G662" s="183" t="s">
        <v>222</v>
      </c>
      <c r="H662" s="185">
        <v>0</v>
      </c>
      <c r="I662" s="185">
        <v>89</v>
      </c>
      <c r="J662" s="183" t="s">
        <v>12</v>
      </c>
      <c r="K662" s="69" t="s">
        <v>11</v>
      </c>
      <c r="L662" s="70">
        <v>89</v>
      </c>
      <c r="M662" s="71">
        <v>0</v>
      </c>
      <c r="N662" s="71"/>
      <c r="O662" s="71">
        <v>0</v>
      </c>
      <c r="P662" s="71"/>
      <c r="Q662" s="71">
        <v>0</v>
      </c>
      <c r="R662" s="71"/>
      <c r="S662" s="71">
        <v>0</v>
      </c>
      <c r="T662" s="71"/>
      <c r="U662" s="71">
        <v>3390048</v>
      </c>
      <c r="V662" s="74"/>
      <c r="W662" s="72">
        <v>3390048</v>
      </c>
      <c r="X662" s="69"/>
      <c r="Y662" s="71">
        <v>0</v>
      </c>
      <c r="Z662" s="69"/>
      <c r="AA662" s="70">
        <v>86827</v>
      </c>
      <c r="AB662" s="69"/>
      <c r="AC662" s="73" t="str">
        <f t="shared" si="10"/>
        <v>No</v>
      </c>
    </row>
    <row r="663" spans="1:29">
      <c r="A663" s="69" t="s">
        <v>2311</v>
      </c>
      <c r="B663" s="69" t="s">
        <v>2312</v>
      </c>
      <c r="C663" s="183" t="s">
        <v>102</v>
      </c>
      <c r="D663" s="308" t="s">
        <v>2313</v>
      </c>
      <c r="E663" s="312" t="s">
        <v>2314</v>
      </c>
      <c r="F663" s="183" t="s">
        <v>189</v>
      </c>
      <c r="G663" s="183" t="s">
        <v>222</v>
      </c>
      <c r="H663" s="185">
        <v>0</v>
      </c>
      <c r="I663" s="185">
        <v>89</v>
      </c>
      <c r="J663" s="183" t="s">
        <v>12</v>
      </c>
      <c r="K663" s="69" t="s">
        <v>11</v>
      </c>
      <c r="L663" s="70">
        <v>89</v>
      </c>
      <c r="M663" s="71">
        <v>0</v>
      </c>
      <c r="N663" s="71"/>
      <c r="O663" s="71">
        <v>0</v>
      </c>
      <c r="P663" s="71"/>
      <c r="Q663" s="71">
        <v>0</v>
      </c>
      <c r="R663" s="71"/>
      <c r="S663" s="71">
        <v>0</v>
      </c>
      <c r="T663" s="71"/>
      <c r="U663" s="71">
        <v>4751766</v>
      </c>
      <c r="V663" s="74"/>
      <c r="W663" s="72">
        <v>4751766</v>
      </c>
      <c r="X663" s="69"/>
      <c r="Y663" s="71">
        <v>0</v>
      </c>
      <c r="Z663" s="69"/>
      <c r="AA663" s="70">
        <v>146234</v>
      </c>
      <c r="AB663" s="69"/>
      <c r="AC663" s="73" t="str">
        <f t="shared" si="10"/>
        <v>No</v>
      </c>
    </row>
    <row r="664" spans="1:29">
      <c r="A664" s="69" t="s">
        <v>198</v>
      </c>
      <c r="B664" s="69" t="s">
        <v>4865</v>
      </c>
      <c r="C664" s="183" t="s">
        <v>109</v>
      </c>
      <c r="D664" s="308" t="s">
        <v>4866</v>
      </c>
      <c r="E664" s="312" t="s">
        <v>4867</v>
      </c>
      <c r="F664" s="183" t="s">
        <v>189</v>
      </c>
      <c r="G664" s="183" t="s">
        <v>222</v>
      </c>
      <c r="H664" s="185">
        <v>0</v>
      </c>
      <c r="I664" s="185">
        <v>88</v>
      </c>
      <c r="J664" s="183" t="s">
        <v>15</v>
      </c>
      <c r="K664" s="69" t="s">
        <v>11</v>
      </c>
      <c r="L664" s="70">
        <v>53</v>
      </c>
      <c r="M664" s="71">
        <v>0</v>
      </c>
      <c r="N664" s="71"/>
      <c r="O664" s="71">
        <v>0</v>
      </c>
      <c r="P664" s="71"/>
      <c r="Q664" s="71">
        <v>0</v>
      </c>
      <c r="R664" s="71"/>
      <c r="S664" s="71">
        <v>0</v>
      </c>
      <c r="T664" s="71"/>
      <c r="U664" s="71">
        <v>601651</v>
      </c>
      <c r="V664" s="74"/>
      <c r="W664" s="72">
        <v>601651</v>
      </c>
      <c r="X664" s="69"/>
      <c r="Y664" s="71">
        <v>0</v>
      </c>
      <c r="Z664" s="69"/>
      <c r="AA664" s="70">
        <v>34792</v>
      </c>
      <c r="AB664" s="69"/>
      <c r="AC664" s="73" t="str">
        <f t="shared" si="10"/>
        <v>No</v>
      </c>
    </row>
    <row r="665" spans="1:29">
      <c r="A665" s="69" t="s">
        <v>112</v>
      </c>
      <c r="B665" s="69" t="s">
        <v>226</v>
      </c>
      <c r="C665" s="183" t="s">
        <v>109</v>
      </c>
      <c r="D665" s="308">
        <v>44</v>
      </c>
      <c r="E665" s="312">
        <v>44</v>
      </c>
      <c r="F665" s="183" t="s">
        <v>189</v>
      </c>
      <c r="G665" s="183" t="s">
        <v>185</v>
      </c>
      <c r="H665" s="185">
        <v>62966</v>
      </c>
      <c r="I665" s="185">
        <v>88</v>
      </c>
      <c r="J665" s="183" t="s">
        <v>15</v>
      </c>
      <c r="K665" s="69" t="s">
        <v>11</v>
      </c>
      <c r="L665" s="70">
        <v>48</v>
      </c>
      <c r="M665" s="71">
        <v>170339</v>
      </c>
      <c r="N665" s="71"/>
      <c r="O665" s="71">
        <v>159552</v>
      </c>
      <c r="P665" s="71"/>
      <c r="Q665" s="71">
        <v>59745</v>
      </c>
      <c r="R665" s="71"/>
      <c r="S665" s="71">
        <v>270604</v>
      </c>
      <c r="T665" s="71"/>
      <c r="U665" s="71">
        <v>0</v>
      </c>
      <c r="V665" s="74"/>
      <c r="W665" s="72">
        <v>660240</v>
      </c>
      <c r="X665" s="69"/>
      <c r="Y665" s="71">
        <v>0</v>
      </c>
      <c r="Z665" s="69"/>
      <c r="AA665" s="70">
        <v>29401</v>
      </c>
      <c r="AB665" s="69"/>
      <c r="AC665" s="73" t="str">
        <f t="shared" si="10"/>
        <v>No</v>
      </c>
    </row>
    <row r="666" spans="1:29">
      <c r="A666" s="69" t="s">
        <v>6270</v>
      </c>
      <c r="B666" s="69" t="s">
        <v>742</v>
      </c>
      <c r="C666" s="183" t="s">
        <v>38</v>
      </c>
      <c r="D666" s="308">
        <v>4046</v>
      </c>
      <c r="E666" s="312">
        <v>40046</v>
      </c>
      <c r="F666" s="183" t="s">
        <v>187</v>
      </c>
      <c r="G666" s="183" t="s">
        <v>185</v>
      </c>
      <c r="H666" s="185">
        <v>643260</v>
      </c>
      <c r="I666" s="185">
        <v>88</v>
      </c>
      <c r="J666" s="183" t="s">
        <v>13</v>
      </c>
      <c r="K666" s="69" t="s">
        <v>11</v>
      </c>
      <c r="L666" s="70">
        <v>46</v>
      </c>
      <c r="M666" s="71">
        <v>11844411</v>
      </c>
      <c r="N666" s="71"/>
      <c r="O666" s="71">
        <v>3255497</v>
      </c>
      <c r="P666" s="71"/>
      <c r="Q666" s="71">
        <v>397983</v>
      </c>
      <c r="R666" s="71"/>
      <c r="S666" s="71">
        <v>2163885</v>
      </c>
      <c r="T666" s="71"/>
      <c r="U666" s="71">
        <v>0</v>
      </c>
      <c r="V666" s="74"/>
      <c r="W666" s="72">
        <v>17661776</v>
      </c>
      <c r="X666" s="69"/>
      <c r="Y666" s="71">
        <v>0</v>
      </c>
      <c r="Z666" s="69"/>
      <c r="AA666" s="70">
        <v>196195</v>
      </c>
      <c r="AB666" s="69"/>
      <c r="AC666" s="73" t="str">
        <f t="shared" si="10"/>
        <v>No</v>
      </c>
    </row>
    <row r="667" spans="1:29">
      <c r="A667" s="69" t="s">
        <v>6270</v>
      </c>
      <c r="B667" s="69" t="s">
        <v>742</v>
      </c>
      <c r="C667" s="183" t="s">
        <v>38</v>
      </c>
      <c r="D667" s="308">
        <v>4046</v>
      </c>
      <c r="E667" s="312">
        <v>40046</v>
      </c>
      <c r="F667" s="183" t="s">
        <v>187</v>
      </c>
      <c r="G667" s="183" t="s">
        <v>185</v>
      </c>
      <c r="H667" s="185">
        <v>643260</v>
      </c>
      <c r="I667" s="185">
        <v>88</v>
      </c>
      <c r="J667" s="183" t="s">
        <v>12</v>
      </c>
      <c r="K667" s="69" t="s">
        <v>14</v>
      </c>
      <c r="L667" s="70">
        <v>36</v>
      </c>
      <c r="M667" s="71">
        <v>4407340</v>
      </c>
      <c r="N667" s="71"/>
      <c r="O667" s="71">
        <v>1262674</v>
      </c>
      <c r="P667" s="71"/>
      <c r="Q667" s="71">
        <v>298527</v>
      </c>
      <c r="R667" s="71"/>
      <c r="S667" s="71">
        <v>735462</v>
      </c>
      <c r="T667" s="71"/>
      <c r="U667" s="71">
        <v>0</v>
      </c>
      <c r="V667" s="74"/>
      <c r="W667" s="72">
        <v>6704003</v>
      </c>
      <c r="X667" s="69"/>
      <c r="Y667" s="71">
        <v>0</v>
      </c>
      <c r="Z667" s="69"/>
      <c r="AA667" s="70">
        <v>103793</v>
      </c>
      <c r="AB667" s="69"/>
      <c r="AC667" s="73" t="str">
        <f t="shared" si="10"/>
        <v>No</v>
      </c>
    </row>
    <row r="668" spans="1:29">
      <c r="A668" s="69" t="s">
        <v>198</v>
      </c>
      <c r="B668" s="69" t="s">
        <v>4865</v>
      </c>
      <c r="C668" s="183" t="s">
        <v>109</v>
      </c>
      <c r="D668" s="308" t="s">
        <v>4866</v>
      </c>
      <c r="E668" s="312" t="s">
        <v>4867</v>
      </c>
      <c r="F668" s="183" t="s">
        <v>189</v>
      </c>
      <c r="G668" s="183" t="s">
        <v>222</v>
      </c>
      <c r="H668" s="185">
        <v>0</v>
      </c>
      <c r="I668" s="185">
        <v>88</v>
      </c>
      <c r="J668" s="183" t="s">
        <v>13</v>
      </c>
      <c r="K668" s="69" t="s">
        <v>11</v>
      </c>
      <c r="L668" s="70">
        <v>21</v>
      </c>
      <c r="M668" s="71">
        <v>0</v>
      </c>
      <c r="N668" s="71"/>
      <c r="O668" s="71">
        <v>0</v>
      </c>
      <c r="P668" s="71"/>
      <c r="Q668" s="71">
        <v>0</v>
      </c>
      <c r="R668" s="71"/>
      <c r="S668" s="71">
        <v>0</v>
      </c>
      <c r="T668" s="71"/>
      <c r="U668" s="71">
        <v>7756121</v>
      </c>
      <c r="V668" s="74"/>
      <c r="W668" s="72">
        <v>7756121</v>
      </c>
      <c r="X668" s="69"/>
      <c r="Y668" s="71">
        <v>0</v>
      </c>
      <c r="Z668" s="69"/>
      <c r="AA668" s="70">
        <v>47952</v>
      </c>
      <c r="AB668" s="69"/>
      <c r="AC668" s="73" t="str">
        <f t="shared" si="10"/>
        <v>No</v>
      </c>
    </row>
    <row r="669" spans="1:29">
      <c r="A669" s="69" t="s">
        <v>112</v>
      </c>
      <c r="B669" s="69" t="s">
        <v>226</v>
      </c>
      <c r="C669" s="183" t="s">
        <v>109</v>
      </c>
      <c r="D669" s="308">
        <v>44</v>
      </c>
      <c r="E669" s="312">
        <v>44</v>
      </c>
      <c r="F669" s="183" t="s">
        <v>189</v>
      </c>
      <c r="G669" s="183" t="s">
        <v>185</v>
      </c>
      <c r="H669" s="185">
        <v>62966</v>
      </c>
      <c r="I669" s="185">
        <v>88</v>
      </c>
      <c r="J669" s="183" t="s">
        <v>12</v>
      </c>
      <c r="K669" s="69" t="s">
        <v>11</v>
      </c>
      <c r="L669" s="70">
        <v>19</v>
      </c>
      <c r="M669" s="71">
        <v>2922138</v>
      </c>
      <c r="N669" s="71"/>
      <c r="O669" s="71">
        <v>422416</v>
      </c>
      <c r="P669" s="71"/>
      <c r="Q669" s="71">
        <v>233040</v>
      </c>
      <c r="R669" s="71"/>
      <c r="S669" s="71">
        <v>1266753</v>
      </c>
      <c r="T669" s="71"/>
      <c r="U669" s="71">
        <v>0</v>
      </c>
      <c r="V669" s="74"/>
      <c r="W669" s="72">
        <v>4844347</v>
      </c>
      <c r="X669" s="69"/>
      <c r="Y669" s="71">
        <v>0</v>
      </c>
      <c r="Z669" s="69"/>
      <c r="AA669" s="70">
        <v>33239</v>
      </c>
      <c r="AB669" s="69"/>
      <c r="AC669" s="73" t="str">
        <f t="shared" si="10"/>
        <v>No</v>
      </c>
    </row>
    <row r="670" spans="1:29">
      <c r="A670" s="69" t="s">
        <v>112</v>
      </c>
      <c r="B670" s="69" t="s">
        <v>226</v>
      </c>
      <c r="C670" s="183" t="s">
        <v>109</v>
      </c>
      <c r="D670" s="308">
        <v>44</v>
      </c>
      <c r="E670" s="312">
        <v>44</v>
      </c>
      <c r="F670" s="183" t="s">
        <v>189</v>
      </c>
      <c r="G670" s="183" t="s">
        <v>185</v>
      </c>
      <c r="H670" s="185">
        <v>62966</v>
      </c>
      <c r="I670" s="185">
        <v>88</v>
      </c>
      <c r="J670" s="183" t="s">
        <v>13</v>
      </c>
      <c r="K670" s="69" t="s">
        <v>11</v>
      </c>
      <c r="L670" s="70">
        <v>16</v>
      </c>
      <c r="M670" s="71">
        <v>4028345</v>
      </c>
      <c r="N670" s="71"/>
      <c r="O670" s="71">
        <v>1042365</v>
      </c>
      <c r="P670" s="71"/>
      <c r="Q670" s="71">
        <v>344495</v>
      </c>
      <c r="R670" s="71"/>
      <c r="S670" s="71">
        <v>1441150</v>
      </c>
      <c r="T670" s="71"/>
      <c r="U670" s="71">
        <v>0</v>
      </c>
      <c r="V670" s="74"/>
      <c r="W670" s="72">
        <v>6856355</v>
      </c>
      <c r="X670" s="69"/>
      <c r="Y670" s="71">
        <v>0</v>
      </c>
      <c r="Z670" s="69"/>
      <c r="AA670" s="70">
        <v>61192</v>
      </c>
      <c r="AB670" s="69"/>
      <c r="AC670" s="73" t="str">
        <f t="shared" si="10"/>
        <v>No</v>
      </c>
    </row>
    <row r="671" spans="1:29">
      <c r="A671" s="69" t="s">
        <v>198</v>
      </c>
      <c r="B671" s="69" t="s">
        <v>4865</v>
      </c>
      <c r="C671" s="183" t="s">
        <v>109</v>
      </c>
      <c r="D671" s="308" t="s">
        <v>4866</v>
      </c>
      <c r="E671" s="312" t="s">
        <v>4867</v>
      </c>
      <c r="F671" s="183" t="s">
        <v>189</v>
      </c>
      <c r="G671" s="183" t="s">
        <v>222</v>
      </c>
      <c r="H671" s="185">
        <v>0</v>
      </c>
      <c r="I671" s="185">
        <v>88</v>
      </c>
      <c r="J671" s="183" t="s">
        <v>12</v>
      </c>
      <c r="K671" s="69" t="s">
        <v>11</v>
      </c>
      <c r="L671" s="70">
        <v>14</v>
      </c>
      <c r="M671" s="71">
        <v>0</v>
      </c>
      <c r="N671" s="71"/>
      <c r="O671" s="71">
        <v>0</v>
      </c>
      <c r="P671" s="71"/>
      <c r="Q671" s="71">
        <v>0</v>
      </c>
      <c r="R671" s="71"/>
      <c r="S671" s="71">
        <v>0</v>
      </c>
      <c r="T671" s="71"/>
      <c r="U671" s="71">
        <v>3093042</v>
      </c>
      <c r="V671" s="74"/>
      <c r="W671" s="72">
        <v>3093042</v>
      </c>
      <c r="X671" s="69"/>
      <c r="Y671" s="71">
        <v>0</v>
      </c>
      <c r="Z671" s="69"/>
      <c r="AA671" s="70">
        <v>25202</v>
      </c>
      <c r="AB671" s="69"/>
      <c r="AC671" s="73" t="str">
        <f t="shared" si="10"/>
        <v>No</v>
      </c>
    </row>
    <row r="672" spans="1:29">
      <c r="A672" s="69" t="s">
        <v>112</v>
      </c>
      <c r="B672" s="69" t="s">
        <v>226</v>
      </c>
      <c r="C672" s="183" t="s">
        <v>109</v>
      </c>
      <c r="D672" s="308">
        <v>44</v>
      </c>
      <c r="E672" s="312">
        <v>44</v>
      </c>
      <c r="F672" s="183" t="s">
        <v>189</v>
      </c>
      <c r="G672" s="183" t="s">
        <v>185</v>
      </c>
      <c r="H672" s="185">
        <v>62966</v>
      </c>
      <c r="I672" s="185">
        <v>88</v>
      </c>
      <c r="J672" s="183" t="s">
        <v>23</v>
      </c>
      <c r="K672" s="69" t="s">
        <v>11</v>
      </c>
      <c r="L672" s="70">
        <v>5</v>
      </c>
      <c r="M672" s="71">
        <v>1055223</v>
      </c>
      <c r="N672" s="71"/>
      <c r="O672" s="71">
        <v>258964</v>
      </c>
      <c r="P672" s="71"/>
      <c r="Q672" s="71">
        <v>85588</v>
      </c>
      <c r="R672" s="71"/>
      <c r="S672" s="71">
        <v>368940</v>
      </c>
      <c r="T672" s="71"/>
      <c r="U672" s="71">
        <v>0</v>
      </c>
      <c r="V672" s="74"/>
      <c r="W672" s="72">
        <v>1768715</v>
      </c>
      <c r="X672" s="69"/>
      <c r="Y672" s="71">
        <v>0</v>
      </c>
      <c r="Z672" s="69"/>
      <c r="AA672" s="70">
        <v>15206</v>
      </c>
      <c r="AB672" s="69"/>
      <c r="AC672" s="73" t="str">
        <f t="shared" si="10"/>
        <v>No</v>
      </c>
    </row>
    <row r="673" spans="1:29">
      <c r="A673" s="69" t="s">
        <v>6270</v>
      </c>
      <c r="B673" s="69" t="s">
        <v>742</v>
      </c>
      <c r="C673" s="183" t="s">
        <v>38</v>
      </c>
      <c r="D673" s="308">
        <v>4046</v>
      </c>
      <c r="E673" s="312">
        <v>40046</v>
      </c>
      <c r="F673" s="183" t="s">
        <v>187</v>
      </c>
      <c r="G673" s="183" t="s">
        <v>185</v>
      </c>
      <c r="H673" s="185">
        <v>643260</v>
      </c>
      <c r="I673" s="185">
        <v>88</v>
      </c>
      <c r="J673" s="183" t="s">
        <v>23</v>
      </c>
      <c r="K673" s="69" t="s">
        <v>11</v>
      </c>
      <c r="L673" s="70">
        <v>3</v>
      </c>
      <c r="M673" s="71">
        <v>665208</v>
      </c>
      <c r="N673" s="71"/>
      <c r="O673" s="71">
        <v>182557</v>
      </c>
      <c r="P673" s="71"/>
      <c r="Q673" s="71">
        <v>61087</v>
      </c>
      <c r="R673" s="71"/>
      <c r="S673" s="71">
        <v>136998</v>
      </c>
      <c r="T673" s="71"/>
      <c r="U673" s="71">
        <v>0</v>
      </c>
      <c r="V673" s="74"/>
      <c r="W673" s="72">
        <v>1045850</v>
      </c>
      <c r="X673" s="69"/>
      <c r="Y673" s="71">
        <v>0</v>
      </c>
      <c r="Z673" s="69"/>
      <c r="AA673" s="70">
        <v>2717</v>
      </c>
      <c r="AB673" s="69"/>
      <c r="AC673" s="73" t="str">
        <f t="shared" si="10"/>
        <v>No</v>
      </c>
    </row>
    <row r="674" spans="1:29">
      <c r="A674" s="69" t="s">
        <v>6270</v>
      </c>
      <c r="B674" s="69" t="s">
        <v>742</v>
      </c>
      <c r="C674" s="183" t="s">
        <v>38</v>
      </c>
      <c r="D674" s="308">
        <v>4046</v>
      </c>
      <c r="E674" s="312">
        <v>40046</v>
      </c>
      <c r="F674" s="183" t="s">
        <v>187</v>
      </c>
      <c r="G674" s="183" t="s">
        <v>185</v>
      </c>
      <c r="H674" s="185">
        <v>643260</v>
      </c>
      <c r="I674" s="185">
        <v>88</v>
      </c>
      <c r="J674" s="183" t="s">
        <v>13</v>
      </c>
      <c r="K674" s="69" t="s">
        <v>14</v>
      </c>
      <c r="L674" s="70">
        <v>3</v>
      </c>
      <c r="M674" s="71">
        <v>656788</v>
      </c>
      <c r="N674" s="71"/>
      <c r="O674" s="71">
        <v>242309</v>
      </c>
      <c r="P674" s="71"/>
      <c r="Q674" s="71">
        <v>50509</v>
      </c>
      <c r="R674" s="71"/>
      <c r="S674" s="71">
        <v>90722</v>
      </c>
      <c r="T674" s="71"/>
      <c r="U674" s="71">
        <v>0</v>
      </c>
      <c r="V674" s="74"/>
      <c r="W674" s="72">
        <v>1040328</v>
      </c>
      <c r="X674" s="69"/>
      <c r="Y674" s="71">
        <v>0</v>
      </c>
      <c r="Z674" s="69"/>
      <c r="AA674" s="70">
        <v>10407</v>
      </c>
      <c r="AB674" s="69"/>
      <c r="AC674" s="73" t="str">
        <f t="shared" si="10"/>
        <v>No</v>
      </c>
    </row>
    <row r="675" spans="1:29">
      <c r="A675" s="69" t="s">
        <v>2309</v>
      </c>
      <c r="B675" s="69" t="s">
        <v>667</v>
      </c>
      <c r="C675" s="183" t="s">
        <v>50</v>
      </c>
      <c r="D675" s="308" t="s">
        <v>2310</v>
      </c>
      <c r="E675" s="312">
        <v>41105</v>
      </c>
      <c r="F675" s="183" t="s">
        <v>235</v>
      </c>
      <c r="G675" s="183" t="s">
        <v>185</v>
      </c>
      <c r="H675" s="185">
        <v>70543</v>
      </c>
      <c r="I675" s="185">
        <v>87</v>
      </c>
      <c r="J675" s="183" t="s">
        <v>12</v>
      </c>
      <c r="K675" s="69" t="s">
        <v>11</v>
      </c>
      <c r="L675" s="70">
        <v>87</v>
      </c>
      <c r="M675" s="71">
        <v>3512703</v>
      </c>
      <c r="N675" s="71"/>
      <c r="O675" s="71">
        <v>430739</v>
      </c>
      <c r="P675" s="71"/>
      <c r="Q675" s="71">
        <v>157400</v>
      </c>
      <c r="R675" s="71"/>
      <c r="S675" s="71">
        <v>1064953</v>
      </c>
      <c r="T675" s="71"/>
      <c r="U675" s="71">
        <v>0</v>
      </c>
      <c r="V675" s="74"/>
      <c r="W675" s="72">
        <v>5165795</v>
      </c>
      <c r="X675" s="69"/>
      <c r="Y675" s="71">
        <v>0</v>
      </c>
      <c r="Z675" s="69"/>
      <c r="AA675" s="70">
        <v>197534</v>
      </c>
      <c r="AB675" s="69" t="s">
        <v>151</v>
      </c>
      <c r="AC675" s="73" t="str">
        <f t="shared" si="10"/>
        <v>Yes</v>
      </c>
    </row>
    <row r="676" spans="1:29">
      <c r="A676" s="69" t="s">
        <v>491</v>
      </c>
      <c r="B676" s="69" t="s">
        <v>492</v>
      </c>
      <c r="C676" s="183" t="s">
        <v>21</v>
      </c>
      <c r="D676" s="308">
        <v>9004</v>
      </c>
      <c r="E676" s="312">
        <v>90004</v>
      </c>
      <c r="F676" s="183" t="s">
        <v>189</v>
      </c>
      <c r="G676" s="183" t="s">
        <v>185</v>
      </c>
      <c r="H676" s="185">
        <v>523994</v>
      </c>
      <c r="I676" s="185">
        <v>87</v>
      </c>
      <c r="J676" s="183" t="s">
        <v>13</v>
      </c>
      <c r="K676" s="69" t="s">
        <v>11</v>
      </c>
      <c r="L676" s="70">
        <v>69</v>
      </c>
      <c r="M676" s="71">
        <v>14510958</v>
      </c>
      <c r="N676" s="71"/>
      <c r="O676" s="71">
        <v>6141393</v>
      </c>
      <c r="P676" s="71"/>
      <c r="Q676" s="71">
        <v>1037957</v>
      </c>
      <c r="R676" s="71"/>
      <c r="S676" s="71">
        <v>6381092</v>
      </c>
      <c r="T676" s="71"/>
      <c r="U676" s="71">
        <v>0</v>
      </c>
      <c r="V676" s="74"/>
      <c r="W676" s="72">
        <v>28071400</v>
      </c>
      <c r="X676" s="69"/>
      <c r="Y676" s="71">
        <v>0</v>
      </c>
      <c r="Z676" s="69"/>
      <c r="AA676" s="70">
        <v>309645</v>
      </c>
      <c r="AB676" s="69"/>
      <c r="AC676" s="73" t="str">
        <f t="shared" si="10"/>
        <v>No</v>
      </c>
    </row>
    <row r="677" spans="1:29">
      <c r="A677" s="69" t="s">
        <v>6271</v>
      </c>
      <c r="B677" s="69" t="s">
        <v>193</v>
      </c>
      <c r="C677" s="183" t="s">
        <v>105</v>
      </c>
      <c r="D677" s="308">
        <v>3080</v>
      </c>
      <c r="E677" s="312">
        <v>30080</v>
      </c>
      <c r="F677" s="183" t="s">
        <v>187</v>
      </c>
      <c r="G677" s="183" t="s">
        <v>185</v>
      </c>
      <c r="H677" s="185">
        <v>4586770</v>
      </c>
      <c r="I677" s="185">
        <v>87</v>
      </c>
      <c r="J677" s="183" t="s">
        <v>13</v>
      </c>
      <c r="K677" s="69" t="s">
        <v>14</v>
      </c>
      <c r="L677" s="70">
        <v>48</v>
      </c>
      <c r="M677" s="71">
        <v>7444212</v>
      </c>
      <c r="N677" s="71"/>
      <c r="O677" s="71">
        <v>2898158</v>
      </c>
      <c r="P677" s="71"/>
      <c r="Q677" s="71">
        <v>161408</v>
      </c>
      <c r="R677" s="71"/>
      <c r="S677" s="71">
        <v>4123669</v>
      </c>
      <c r="T677" s="71"/>
      <c r="U677" s="71">
        <v>0</v>
      </c>
      <c r="V677" s="74"/>
      <c r="W677" s="72">
        <v>14627447</v>
      </c>
      <c r="X677" s="69"/>
      <c r="Y677" s="71">
        <v>0</v>
      </c>
      <c r="Z677" s="69"/>
      <c r="AA677" s="70">
        <v>175417</v>
      </c>
      <c r="AB677" s="69"/>
      <c r="AC677" s="73" t="str">
        <f t="shared" si="10"/>
        <v>No</v>
      </c>
    </row>
    <row r="678" spans="1:29">
      <c r="A678" s="69" t="s">
        <v>6271</v>
      </c>
      <c r="B678" s="69" t="s">
        <v>193</v>
      </c>
      <c r="C678" s="183" t="s">
        <v>105</v>
      </c>
      <c r="D678" s="308">
        <v>3080</v>
      </c>
      <c r="E678" s="312">
        <v>30080</v>
      </c>
      <c r="F678" s="183" t="s">
        <v>187</v>
      </c>
      <c r="G678" s="183" t="s">
        <v>185</v>
      </c>
      <c r="H678" s="185">
        <v>4586770</v>
      </c>
      <c r="I678" s="185">
        <v>87</v>
      </c>
      <c r="J678" s="183" t="s">
        <v>17</v>
      </c>
      <c r="K678" s="69" t="s">
        <v>14</v>
      </c>
      <c r="L678" s="70">
        <v>25</v>
      </c>
      <c r="M678" s="71">
        <v>810582</v>
      </c>
      <c r="N678" s="71"/>
      <c r="O678" s="71">
        <v>31138</v>
      </c>
      <c r="P678" s="71"/>
      <c r="Q678" s="71">
        <v>5452</v>
      </c>
      <c r="R678" s="71"/>
      <c r="S678" s="71">
        <v>329987</v>
      </c>
      <c r="T678" s="71"/>
      <c r="U678" s="71">
        <v>0</v>
      </c>
      <c r="V678" s="74"/>
      <c r="W678" s="72">
        <v>1177159</v>
      </c>
      <c r="X678" s="69"/>
      <c r="Y678" s="71">
        <v>0</v>
      </c>
      <c r="Z678" s="69"/>
      <c r="AA678" s="70">
        <v>13412</v>
      </c>
      <c r="AB678" s="69"/>
      <c r="AC678" s="73" t="str">
        <f t="shared" si="10"/>
        <v>No</v>
      </c>
    </row>
    <row r="679" spans="1:29">
      <c r="A679" s="69" t="s">
        <v>491</v>
      </c>
      <c r="B679" s="69" t="s">
        <v>492</v>
      </c>
      <c r="C679" s="183" t="s">
        <v>21</v>
      </c>
      <c r="D679" s="308">
        <v>9004</v>
      </c>
      <c r="E679" s="312">
        <v>90004</v>
      </c>
      <c r="F679" s="183" t="s">
        <v>189</v>
      </c>
      <c r="G679" s="183" t="s">
        <v>185</v>
      </c>
      <c r="H679" s="185">
        <v>523994</v>
      </c>
      <c r="I679" s="185">
        <v>87</v>
      </c>
      <c r="J679" s="183" t="s">
        <v>12</v>
      </c>
      <c r="K679" s="69" t="s">
        <v>11</v>
      </c>
      <c r="L679" s="70">
        <v>18</v>
      </c>
      <c r="M679" s="71">
        <v>1649506</v>
      </c>
      <c r="N679" s="71"/>
      <c r="O679" s="71">
        <v>151454</v>
      </c>
      <c r="P679" s="71"/>
      <c r="Q679" s="71">
        <v>7195</v>
      </c>
      <c r="R679" s="71"/>
      <c r="S679" s="71">
        <v>168423</v>
      </c>
      <c r="T679" s="71"/>
      <c r="U679" s="71">
        <v>0</v>
      </c>
      <c r="V679" s="74"/>
      <c r="W679" s="72">
        <v>1976578</v>
      </c>
      <c r="X679" s="69"/>
      <c r="Y679" s="71">
        <v>0</v>
      </c>
      <c r="Z679" s="69"/>
      <c r="AA679" s="70">
        <v>32580</v>
      </c>
      <c r="AB679" s="69"/>
      <c r="AC679" s="73" t="str">
        <f t="shared" si="10"/>
        <v>No</v>
      </c>
    </row>
    <row r="680" spans="1:29">
      <c r="A680" s="69" t="s">
        <v>6271</v>
      </c>
      <c r="B680" s="69" t="s">
        <v>193</v>
      </c>
      <c r="C680" s="183" t="s">
        <v>105</v>
      </c>
      <c r="D680" s="308">
        <v>3080</v>
      </c>
      <c r="E680" s="312">
        <v>30080</v>
      </c>
      <c r="F680" s="183" t="s">
        <v>187</v>
      </c>
      <c r="G680" s="183" t="s">
        <v>185</v>
      </c>
      <c r="H680" s="185">
        <v>4586770</v>
      </c>
      <c r="I680" s="185">
        <v>87</v>
      </c>
      <c r="J680" s="183" t="s">
        <v>12</v>
      </c>
      <c r="K680" s="69" t="s">
        <v>14</v>
      </c>
      <c r="L680" s="70">
        <v>14</v>
      </c>
      <c r="M680" s="71">
        <v>1162779</v>
      </c>
      <c r="N680" s="71"/>
      <c r="O680" s="71">
        <v>95364</v>
      </c>
      <c r="P680" s="71"/>
      <c r="Q680" s="71">
        <v>4507</v>
      </c>
      <c r="R680" s="71"/>
      <c r="S680" s="71">
        <v>645395</v>
      </c>
      <c r="T680" s="71"/>
      <c r="U680" s="71">
        <v>0</v>
      </c>
      <c r="V680" s="74"/>
      <c r="W680" s="72">
        <v>1908045</v>
      </c>
      <c r="X680" s="69"/>
      <c r="Y680" s="71">
        <v>0</v>
      </c>
      <c r="Z680" s="69"/>
      <c r="AA680" s="70">
        <v>33822</v>
      </c>
      <c r="AB680" s="69"/>
      <c r="AC680" s="73" t="str">
        <f t="shared" si="10"/>
        <v>No</v>
      </c>
    </row>
    <row r="681" spans="1:29">
      <c r="A681" s="69" t="s">
        <v>5931</v>
      </c>
      <c r="B681" s="69" t="s">
        <v>1976</v>
      </c>
      <c r="C681" s="183" t="s">
        <v>102</v>
      </c>
      <c r="D681" s="308" t="s">
        <v>1977</v>
      </c>
      <c r="E681" s="312" t="s">
        <v>1978</v>
      </c>
      <c r="F681" s="183" t="s">
        <v>189</v>
      </c>
      <c r="G681" s="183" t="s">
        <v>222</v>
      </c>
      <c r="H681" s="185">
        <v>0</v>
      </c>
      <c r="I681" s="185">
        <v>86</v>
      </c>
      <c r="J681" s="183" t="s">
        <v>12</v>
      </c>
      <c r="K681" s="69" t="s">
        <v>11</v>
      </c>
      <c r="L681" s="70">
        <v>75</v>
      </c>
      <c r="M681" s="71">
        <v>0</v>
      </c>
      <c r="N681" s="71"/>
      <c r="O681" s="71">
        <v>0</v>
      </c>
      <c r="P681" s="71"/>
      <c r="Q681" s="71">
        <v>0</v>
      </c>
      <c r="R681" s="71"/>
      <c r="S681" s="71">
        <v>0</v>
      </c>
      <c r="T681" s="71"/>
      <c r="U681" s="71">
        <v>4813326</v>
      </c>
      <c r="V681" s="74"/>
      <c r="W681" s="72">
        <v>4813326</v>
      </c>
      <c r="X681" s="69"/>
      <c r="Y681" s="71">
        <v>0</v>
      </c>
      <c r="Z681" s="69"/>
      <c r="AA681" s="70">
        <v>93530</v>
      </c>
      <c r="AB681" s="69"/>
      <c r="AC681" s="73" t="str">
        <f t="shared" si="10"/>
        <v>No</v>
      </c>
    </row>
    <row r="682" spans="1:29">
      <c r="A682" s="69" t="s">
        <v>6272</v>
      </c>
      <c r="B682" s="69" t="s">
        <v>254</v>
      </c>
      <c r="C682" s="183" t="s">
        <v>63</v>
      </c>
      <c r="D682" s="308">
        <v>4093</v>
      </c>
      <c r="E682" s="312">
        <v>40093</v>
      </c>
      <c r="F682" s="183" t="s">
        <v>187</v>
      </c>
      <c r="G682" s="183" t="s">
        <v>185</v>
      </c>
      <c r="H682" s="185">
        <v>311810</v>
      </c>
      <c r="I682" s="185">
        <v>86</v>
      </c>
      <c r="J682" s="183" t="s">
        <v>12</v>
      </c>
      <c r="K682" s="69" t="s">
        <v>14</v>
      </c>
      <c r="L682" s="70">
        <v>45</v>
      </c>
      <c r="M682" s="71">
        <v>5769616</v>
      </c>
      <c r="N682" s="71"/>
      <c r="O682" s="71">
        <v>1584572</v>
      </c>
      <c r="P682" s="71"/>
      <c r="Q682" s="71">
        <v>451033</v>
      </c>
      <c r="R682" s="71"/>
      <c r="S682" s="71">
        <v>1160692</v>
      </c>
      <c r="T682" s="71"/>
      <c r="U682" s="71">
        <v>0</v>
      </c>
      <c r="V682" s="74"/>
      <c r="W682" s="72">
        <v>8965913</v>
      </c>
      <c r="X682" s="69"/>
      <c r="Y682" s="71">
        <v>0</v>
      </c>
      <c r="Z682" s="69"/>
      <c r="AA682" s="70">
        <v>128106</v>
      </c>
      <c r="AB682" s="69"/>
      <c r="AC682" s="73" t="str">
        <f t="shared" si="10"/>
        <v>No</v>
      </c>
    </row>
    <row r="683" spans="1:29">
      <c r="A683" s="69" t="s">
        <v>35</v>
      </c>
      <c r="B683" s="69" t="s">
        <v>653</v>
      </c>
      <c r="C683" s="183" t="s">
        <v>33</v>
      </c>
      <c r="D683" s="308">
        <v>1057</v>
      </c>
      <c r="E683" s="312">
        <v>10057</v>
      </c>
      <c r="F683" s="183" t="s">
        <v>189</v>
      </c>
      <c r="G683" s="183" t="s">
        <v>185</v>
      </c>
      <c r="H683" s="185">
        <v>923311</v>
      </c>
      <c r="I683" s="185">
        <v>86</v>
      </c>
      <c r="J683" s="183" t="s">
        <v>13</v>
      </c>
      <c r="K683" s="69" t="s">
        <v>11</v>
      </c>
      <c r="L683" s="70">
        <v>42</v>
      </c>
      <c r="M683" s="71">
        <v>5454774</v>
      </c>
      <c r="N683" s="71"/>
      <c r="O683" s="71">
        <v>1457111</v>
      </c>
      <c r="P683" s="71"/>
      <c r="Q683" s="71">
        <v>203738</v>
      </c>
      <c r="R683" s="71"/>
      <c r="S683" s="71">
        <v>1652748</v>
      </c>
      <c r="T683" s="71"/>
      <c r="U683" s="71">
        <v>0</v>
      </c>
      <c r="V683" s="74"/>
      <c r="W683" s="72">
        <v>8768371</v>
      </c>
      <c r="X683" s="69"/>
      <c r="Y683" s="71">
        <v>0</v>
      </c>
      <c r="Z683" s="69"/>
      <c r="AA683" s="70">
        <v>89883</v>
      </c>
      <c r="AB683" s="69"/>
      <c r="AC683" s="73" t="str">
        <f t="shared" si="10"/>
        <v>No</v>
      </c>
    </row>
    <row r="684" spans="1:29">
      <c r="A684" s="69" t="s">
        <v>6272</v>
      </c>
      <c r="B684" s="69" t="s">
        <v>254</v>
      </c>
      <c r="C684" s="183" t="s">
        <v>63</v>
      </c>
      <c r="D684" s="308">
        <v>4093</v>
      </c>
      <c r="E684" s="312">
        <v>40093</v>
      </c>
      <c r="F684" s="183" t="s">
        <v>187</v>
      </c>
      <c r="G684" s="183" t="s">
        <v>185</v>
      </c>
      <c r="H684" s="185">
        <v>311810</v>
      </c>
      <c r="I684" s="185">
        <v>86</v>
      </c>
      <c r="J684" s="183" t="s">
        <v>13</v>
      </c>
      <c r="K684" s="69" t="s">
        <v>14</v>
      </c>
      <c r="L684" s="70">
        <v>41</v>
      </c>
      <c r="M684" s="71">
        <v>8869827</v>
      </c>
      <c r="N684" s="71"/>
      <c r="O684" s="71">
        <v>2584111</v>
      </c>
      <c r="P684" s="71"/>
      <c r="Q684" s="71">
        <v>831525</v>
      </c>
      <c r="R684" s="71"/>
      <c r="S684" s="71">
        <v>2189836</v>
      </c>
      <c r="T684" s="71"/>
      <c r="U684" s="71">
        <v>0</v>
      </c>
      <c r="V684" s="74"/>
      <c r="W684" s="72">
        <v>14475299</v>
      </c>
      <c r="X684" s="69"/>
      <c r="Y684" s="71">
        <v>0</v>
      </c>
      <c r="Z684" s="69"/>
      <c r="AA684" s="70">
        <v>160263</v>
      </c>
      <c r="AB684" s="69"/>
      <c r="AC684" s="73" t="str">
        <f t="shared" si="10"/>
        <v>No</v>
      </c>
    </row>
    <row r="685" spans="1:29">
      <c r="A685" s="69" t="s">
        <v>35</v>
      </c>
      <c r="B685" s="69" t="s">
        <v>653</v>
      </c>
      <c r="C685" s="183" t="s">
        <v>33</v>
      </c>
      <c r="D685" s="308">
        <v>1057</v>
      </c>
      <c r="E685" s="312">
        <v>10057</v>
      </c>
      <c r="F685" s="183" t="s">
        <v>189</v>
      </c>
      <c r="G685" s="183" t="s">
        <v>185</v>
      </c>
      <c r="H685" s="185">
        <v>923311</v>
      </c>
      <c r="I685" s="185">
        <v>86</v>
      </c>
      <c r="J685" s="183" t="s">
        <v>12</v>
      </c>
      <c r="K685" s="69" t="s">
        <v>11</v>
      </c>
      <c r="L685" s="70">
        <v>25</v>
      </c>
      <c r="M685" s="71">
        <v>2041368</v>
      </c>
      <c r="N685" s="71"/>
      <c r="O685" s="71">
        <v>591423</v>
      </c>
      <c r="P685" s="71"/>
      <c r="Q685" s="71">
        <v>82830</v>
      </c>
      <c r="R685" s="71"/>
      <c r="S685" s="71">
        <v>697966</v>
      </c>
      <c r="T685" s="71"/>
      <c r="U685" s="71">
        <v>0</v>
      </c>
      <c r="V685" s="74"/>
      <c r="W685" s="72">
        <v>3413587</v>
      </c>
      <c r="X685" s="69"/>
      <c r="Y685" s="71">
        <v>0</v>
      </c>
      <c r="Z685" s="69"/>
      <c r="AA685" s="70">
        <v>30216</v>
      </c>
      <c r="AB685" s="69"/>
      <c r="AC685" s="73" t="str">
        <f t="shared" si="10"/>
        <v>No</v>
      </c>
    </row>
    <row r="686" spans="1:29">
      <c r="A686" s="69" t="s">
        <v>35</v>
      </c>
      <c r="B686" s="69" t="s">
        <v>653</v>
      </c>
      <c r="C686" s="183" t="s">
        <v>33</v>
      </c>
      <c r="D686" s="308">
        <v>1057</v>
      </c>
      <c r="E686" s="312">
        <v>10057</v>
      </c>
      <c r="F686" s="183" t="s">
        <v>189</v>
      </c>
      <c r="G686" s="183" t="s">
        <v>185</v>
      </c>
      <c r="H686" s="185">
        <v>923311</v>
      </c>
      <c r="I686" s="185">
        <v>86</v>
      </c>
      <c r="J686" s="183" t="s">
        <v>12</v>
      </c>
      <c r="K686" s="69" t="s">
        <v>14</v>
      </c>
      <c r="L686" s="70">
        <v>17</v>
      </c>
      <c r="M686" s="71">
        <v>1041996</v>
      </c>
      <c r="N686" s="71"/>
      <c r="O686" s="71">
        <v>58610</v>
      </c>
      <c r="P686" s="71"/>
      <c r="Q686" s="71">
        <v>82365</v>
      </c>
      <c r="R686" s="71"/>
      <c r="S686" s="71">
        <v>860406</v>
      </c>
      <c r="T686" s="71"/>
      <c r="U686" s="71">
        <v>0</v>
      </c>
      <c r="V686" s="74"/>
      <c r="W686" s="72">
        <v>2043377</v>
      </c>
      <c r="X686" s="69"/>
      <c r="Y686" s="71">
        <v>0</v>
      </c>
      <c r="Z686" s="69"/>
      <c r="AA686" s="70">
        <v>28380</v>
      </c>
      <c r="AB686" s="69"/>
      <c r="AC686" s="73" t="str">
        <f t="shared" si="10"/>
        <v>No</v>
      </c>
    </row>
    <row r="687" spans="1:29">
      <c r="A687" s="69" t="s">
        <v>5931</v>
      </c>
      <c r="B687" s="69" t="s">
        <v>1976</v>
      </c>
      <c r="C687" s="183" t="s">
        <v>102</v>
      </c>
      <c r="D687" s="308" t="s">
        <v>1977</v>
      </c>
      <c r="E687" s="312" t="s">
        <v>1978</v>
      </c>
      <c r="F687" s="183" t="s">
        <v>189</v>
      </c>
      <c r="G687" s="183" t="s">
        <v>222</v>
      </c>
      <c r="H687" s="185">
        <v>0</v>
      </c>
      <c r="I687" s="185">
        <v>86</v>
      </c>
      <c r="J687" s="183" t="s">
        <v>13</v>
      </c>
      <c r="K687" s="69" t="s">
        <v>11</v>
      </c>
      <c r="L687" s="70">
        <v>11</v>
      </c>
      <c r="M687" s="71">
        <v>0</v>
      </c>
      <c r="N687" s="71"/>
      <c r="O687" s="71">
        <v>0</v>
      </c>
      <c r="P687" s="71"/>
      <c r="Q687" s="71">
        <v>0</v>
      </c>
      <c r="R687" s="71"/>
      <c r="S687" s="71">
        <v>0</v>
      </c>
      <c r="T687" s="71"/>
      <c r="U687" s="71">
        <v>758414</v>
      </c>
      <c r="V687" s="74"/>
      <c r="W687" s="72">
        <v>758414</v>
      </c>
      <c r="X687" s="69"/>
      <c r="Y687" s="71">
        <v>0</v>
      </c>
      <c r="Z687" s="69"/>
      <c r="AA687" s="70">
        <v>27938</v>
      </c>
      <c r="AB687" s="69"/>
      <c r="AC687" s="73" t="str">
        <f t="shared" si="10"/>
        <v>No</v>
      </c>
    </row>
    <row r="688" spans="1:29">
      <c r="A688" s="69" t="s">
        <v>35</v>
      </c>
      <c r="B688" s="69" t="s">
        <v>653</v>
      </c>
      <c r="C688" s="183" t="s">
        <v>33</v>
      </c>
      <c r="D688" s="308">
        <v>1057</v>
      </c>
      <c r="E688" s="312">
        <v>10057</v>
      </c>
      <c r="F688" s="183" t="s">
        <v>189</v>
      </c>
      <c r="G688" s="183" t="s">
        <v>185</v>
      </c>
      <c r="H688" s="185">
        <v>923311</v>
      </c>
      <c r="I688" s="185">
        <v>86</v>
      </c>
      <c r="J688" s="183" t="s">
        <v>13</v>
      </c>
      <c r="K688" s="69" t="s">
        <v>14</v>
      </c>
      <c r="L688" s="70">
        <v>2</v>
      </c>
      <c r="M688" s="71">
        <v>62731</v>
      </c>
      <c r="N688" s="71"/>
      <c r="O688" s="71">
        <v>3529</v>
      </c>
      <c r="P688" s="71"/>
      <c r="Q688" s="71">
        <v>5199</v>
      </c>
      <c r="R688" s="71"/>
      <c r="S688" s="71">
        <v>62206</v>
      </c>
      <c r="T688" s="71"/>
      <c r="U688" s="71">
        <v>0</v>
      </c>
      <c r="V688" s="74"/>
      <c r="W688" s="72">
        <v>133665</v>
      </c>
      <c r="X688" s="69"/>
      <c r="Y688" s="71">
        <v>0</v>
      </c>
      <c r="Z688" s="69"/>
      <c r="AA688" s="70">
        <v>1322</v>
      </c>
      <c r="AB688" s="69"/>
      <c r="AC688" s="73" t="str">
        <f t="shared" si="10"/>
        <v>No</v>
      </c>
    </row>
    <row r="689" spans="1:29">
      <c r="A689" s="69" t="s">
        <v>162</v>
      </c>
      <c r="B689" s="69" t="s">
        <v>1419</v>
      </c>
      <c r="C689" s="183" t="s">
        <v>74</v>
      </c>
      <c r="D689" s="308">
        <v>2217</v>
      </c>
      <c r="E689" s="312">
        <v>20217</v>
      </c>
      <c r="F689" s="183" t="s">
        <v>201</v>
      </c>
      <c r="G689" s="183" t="s">
        <v>185</v>
      </c>
      <c r="H689" s="185">
        <v>18351295</v>
      </c>
      <c r="I689" s="185">
        <v>85</v>
      </c>
      <c r="J689" s="183" t="s">
        <v>23</v>
      </c>
      <c r="K689" s="69" t="s">
        <v>11</v>
      </c>
      <c r="L689" s="70">
        <v>85</v>
      </c>
      <c r="M689" s="71">
        <v>9961798</v>
      </c>
      <c r="N689" s="71"/>
      <c r="O689" s="71">
        <v>2735078</v>
      </c>
      <c r="P689" s="71"/>
      <c r="Q689" s="71">
        <v>476929</v>
      </c>
      <c r="R689" s="71"/>
      <c r="S689" s="71">
        <v>5852734</v>
      </c>
      <c r="T689" s="71"/>
      <c r="U689" s="71">
        <v>0</v>
      </c>
      <c r="V689" s="74"/>
      <c r="W689" s="72">
        <v>19026539</v>
      </c>
      <c r="X689" s="69"/>
      <c r="Y689" s="71">
        <v>0</v>
      </c>
      <c r="Z689" s="69"/>
      <c r="AA689" s="70">
        <v>97462</v>
      </c>
      <c r="AB689" s="69"/>
      <c r="AC689" s="73" t="str">
        <f t="shared" si="10"/>
        <v>No</v>
      </c>
    </row>
    <row r="690" spans="1:29">
      <c r="A690" s="69" t="s">
        <v>6273</v>
      </c>
      <c r="B690" s="69" t="s">
        <v>212</v>
      </c>
      <c r="C690" s="183" t="s">
        <v>44</v>
      </c>
      <c r="D690" s="308">
        <v>7041</v>
      </c>
      <c r="E690" s="312">
        <v>70041</v>
      </c>
      <c r="F690" s="183" t="s">
        <v>187</v>
      </c>
      <c r="G690" s="183" t="s">
        <v>185</v>
      </c>
      <c r="H690" s="185">
        <v>60438</v>
      </c>
      <c r="I690" s="185">
        <v>85</v>
      </c>
      <c r="J690" s="183" t="s">
        <v>13</v>
      </c>
      <c r="K690" s="69" t="s">
        <v>11</v>
      </c>
      <c r="L690" s="70">
        <v>76</v>
      </c>
      <c r="M690" s="71">
        <v>7016519</v>
      </c>
      <c r="N690" s="71"/>
      <c r="O690" s="71">
        <v>1402515</v>
      </c>
      <c r="P690" s="71"/>
      <c r="Q690" s="71">
        <v>285212</v>
      </c>
      <c r="R690" s="71"/>
      <c r="S690" s="71">
        <v>1646948</v>
      </c>
      <c r="T690" s="71"/>
      <c r="U690" s="71">
        <v>0</v>
      </c>
      <c r="V690" s="74"/>
      <c r="W690" s="72">
        <v>10351194</v>
      </c>
      <c r="X690" s="69"/>
      <c r="Y690" s="71">
        <v>0</v>
      </c>
      <c r="Z690" s="69"/>
      <c r="AA690" s="70">
        <v>124607</v>
      </c>
      <c r="AB690" s="69"/>
      <c r="AC690" s="73" t="str">
        <f t="shared" si="10"/>
        <v>No</v>
      </c>
    </row>
    <row r="691" spans="1:29">
      <c r="A691" s="69" t="s">
        <v>5932</v>
      </c>
      <c r="B691" s="69" t="s">
        <v>3451</v>
      </c>
      <c r="C691" s="183" t="s">
        <v>103</v>
      </c>
      <c r="D691" s="308" t="s">
        <v>3452</v>
      </c>
      <c r="E691" s="312" t="s">
        <v>3453</v>
      </c>
      <c r="F691" s="183" t="s">
        <v>187</v>
      </c>
      <c r="G691" s="183" t="s">
        <v>222</v>
      </c>
      <c r="H691" s="185">
        <v>0</v>
      </c>
      <c r="I691" s="185">
        <v>85</v>
      </c>
      <c r="J691" s="183" t="s">
        <v>15</v>
      </c>
      <c r="K691" s="69" t="s">
        <v>14</v>
      </c>
      <c r="L691" s="70">
        <v>68</v>
      </c>
      <c r="M691" s="71">
        <v>0</v>
      </c>
      <c r="N691" s="71"/>
      <c r="O691" s="71">
        <v>0</v>
      </c>
      <c r="P691" s="71"/>
      <c r="Q691" s="71">
        <v>0</v>
      </c>
      <c r="R691" s="71"/>
      <c r="S691" s="71">
        <v>0</v>
      </c>
      <c r="T691" s="71"/>
      <c r="U691" s="71">
        <v>428946</v>
      </c>
      <c r="V691" s="74"/>
      <c r="W691" s="72">
        <v>428946</v>
      </c>
      <c r="X691" s="69"/>
      <c r="Y691" s="71">
        <v>0</v>
      </c>
      <c r="Z691" s="69"/>
      <c r="AA691" s="70">
        <v>46732</v>
      </c>
      <c r="AB691" s="69"/>
      <c r="AC691" s="73" t="str">
        <f t="shared" si="10"/>
        <v>No</v>
      </c>
    </row>
    <row r="692" spans="1:29">
      <c r="A692" s="69" t="s">
        <v>5934</v>
      </c>
      <c r="B692" s="69" t="s">
        <v>1433</v>
      </c>
      <c r="C692" s="183" t="s">
        <v>108</v>
      </c>
      <c r="D692" s="308" t="s">
        <v>1434</v>
      </c>
      <c r="E692" s="312" t="s">
        <v>1435</v>
      </c>
      <c r="F692" s="183" t="s">
        <v>235</v>
      </c>
      <c r="G692" s="183" t="s">
        <v>222</v>
      </c>
      <c r="H692" s="185">
        <v>0</v>
      </c>
      <c r="I692" s="185">
        <v>85</v>
      </c>
      <c r="J692" s="183" t="s">
        <v>12</v>
      </c>
      <c r="K692" s="69" t="s">
        <v>11</v>
      </c>
      <c r="L692" s="70">
        <v>63</v>
      </c>
      <c r="M692" s="71">
        <v>0</v>
      </c>
      <c r="N692" s="71"/>
      <c r="O692" s="71">
        <v>0</v>
      </c>
      <c r="P692" s="71"/>
      <c r="Q692" s="71">
        <v>0</v>
      </c>
      <c r="R692" s="71"/>
      <c r="S692" s="71">
        <v>0</v>
      </c>
      <c r="T692" s="71"/>
      <c r="U692" s="71">
        <v>2634572</v>
      </c>
      <c r="V692" s="74"/>
      <c r="W692" s="72">
        <v>2634572</v>
      </c>
      <c r="X692" s="69"/>
      <c r="Y692" s="71">
        <v>0</v>
      </c>
      <c r="Z692" s="69"/>
      <c r="AA692" s="70">
        <v>92841</v>
      </c>
      <c r="AB692" s="69"/>
      <c r="AC692" s="73" t="str">
        <f t="shared" si="10"/>
        <v>No</v>
      </c>
    </row>
    <row r="693" spans="1:29">
      <c r="A693" s="69" t="s">
        <v>350</v>
      </c>
      <c r="B693" s="69" t="s">
        <v>5933</v>
      </c>
      <c r="C693" s="183" t="s">
        <v>100</v>
      </c>
      <c r="D693" s="308">
        <v>4110</v>
      </c>
      <c r="E693" s="312">
        <v>40110</v>
      </c>
      <c r="F693" s="183" t="s">
        <v>189</v>
      </c>
      <c r="G693" s="183" t="s">
        <v>185</v>
      </c>
      <c r="H693" s="185">
        <v>548404</v>
      </c>
      <c r="I693" s="185">
        <v>85</v>
      </c>
      <c r="J693" s="183" t="s">
        <v>13</v>
      </c>
      <c r="K693" s="69" t="s">
        <v>14</v>
      </c>
      <c r="L693" s="70">
        <v>57</v>
      </c>
      <c r="M693" s="71">
        <v>10420312</v>
      </c>
      <c r="N693" s="71"/>
      <c r="O693" s="71">
        <v>2457807</v>
      </c>
      <c r="P693" s="71"/>
      <c r="Q693" s="71">
        <v>129921</v>
      </c>
      <c r="R693" s="71"/>
      <c r="S693" s="71">
        <v>2596751</v>
      </c>
      <c r="T693" s="71"/>
      <c r="U693" s="71">
        <v>0</v>
      </c>
      <c r="V693" s="74"/>
      <c r="W693" s="72">
        <v>15604791</v>
      </c>
      <c r="X693" s="69"/>
      <c r="Y693" s="71">
        <v>0</v>
      </c>
      <c r="Z693" s="69"/>
      <c r="AA693" s="70">
        <v>191989</v>
      </c>
      <c r="AB693" s="69"/>
      <c r="AC693" s="73" t="str">
        <f t="shared" si="10"/>
        <v>No</v>
      </c>
    </row>
    <row r="694" spans="1:29">
      <c r="A694" s="69" t="s">
        <v>6275</v>
      </c>
      <c r="B694" s="69" t="s">
        <v>846</v>
      </c>
      <c r="C694" s="183" t="s">
        <v>87</v>
      </c>
      <c r="D694" s="308">
        <v>3044</v>
      </c>
      <c r="E694" s="312">
        <v>30044</v>
      </c>
      <c r="F694" s="183" t="s">
        <v>187</v>
      </c>
      <c r="G694" s="183" t="s">
        <v>185</v>
      </c>
      <c r="H694" s="185">
        <v>1733853</v>
      </c>
      <c r="I694" s="185">
        <v>85</v>
      </c>
      <c r="J694" s="183" t="s">
        <v>17</v>
      </c>
      <c r="K694" s="69" t="s">
        <v>14</v>
      </c>
      <c r="L694" s="70">
        <v>54</v>
      </c>
      <c r="M694" s="71">
        <v>2628314</v>
      </c>
      <c r="N694" s="71"/>
      <c r="O694" s="71">
        <v>722070</v>
      </c>
      <c r="P694" s="71"/>
      <c r="Q694" s="71">
        <v>37733</v>
      </c>
      <c r="R694" s="71"/>
      <c r="S694" s="71">
        <v>1241600</v>
      </c>
      <c r="T694" s="71"/>
      <c r="U694" s="71">
        <v>0</v>
      </c>
      <c r="V694" s="74"/>
      <c r="W694" s="72">
        <v>4629717</v>
      </c>
      <c r="X694" s="69"/>
      <c r="Y694" s="71">
        <v>0</v>
      </c>
      <c r="Z694" s="69"/>
      <c r="AA694" s="70">
        <v>95572</v>
      </c>
      <c r="AB694" s="69"/>
      <c r="AC694" s="73" t="str">
        <f t="shared" si="10"/>
        <v>No</v>
      </c>
    </row>
    <row r="695" spans="1:29">
      <c r="A695" s="69" t="s">
        <v>158</v>
      </c>
      <c r="B695" s="69" t="s">
        <v>1348</v>
      </c>
      <c r="C695" s="183" t="s">
        <v>21</v>
      </c>
      <c r="D695" s="308">
        <v>9234</v>
      </c>
      <c r="E695" s="312">
        <v>90234</v>
      </c>
      <c r="F695" s="183" t="s">
        <v>189</v>
      </c>
      <c r="G695" s="183" t="s">
        <v>185</v>
      </c>
      <c r="H695" s="185">
        <v>3281212</v>
      </c>
      <c r="I695" s="185">
        <v>85</v>
      </c>
      <c r="J695" s="183" t="s">
        <v>13</v>
      </c>
      <c r="K695" s="69" t="s">
        <v>14</v>
      </c>
      <c r="L695" s="70">
        <v>54</v>
      </c>
      <c r="M695" s="71">
        <v>14705889</v>
      </c>
      <c r="N695" s="71"/>
      <c r="O695" s="71">
        <v>2643257</v>
      </c>
      <c r="P695" s="71"/>
      <c r="Q695" s="71">
        <v>220971</v>
      </c>
      <c r="R695" s="71"/>
      <c r="S695" s="71">
        <v>3845189</v>
      </c>
      <c r="T695" s="71"/>
      <c r="U695" s="71">
        <v>0</v>
      </c>
      <c r="V695" s="74"/>
      <c r="W695" s="72">
        <v>21415306</v>
      </c>
      <c r="X695" s="69"/>
      <c r="Y695" s="71">
        <v>0</v>
      </c>
      <c r="Z695" s="69"/>
      <c r="AA695" s="70">
        <v>180238</v>
      </c>
      <c r="AB695" s="69"/>
      <c r="AC695" s="73" t="str">
        <f t="shared" si="10"/>
        <v>No</v>
      </c>
    </row>
    <row r="696" spans="1:29">
      <c r="A696" s="69" t="s">
        <v>354</v>
      </c>
      <c r="B696" s="69" t="s">
        <v>355</v>
      </c>
      <c r="C696" s="183" t="s">
        <v>41</v>
      </c>
      <c r="D696" s="308">
        <v>4025</v>
      </c>
      <c r="E696" s="312">
        <v>40025</v>
      </c>
      <c r="F696" s="183" t="s">
        <v>189</v>
      </c>
      <c r="G696" s="183" t="s">
        <v>185</v>
      </c>
      <c r="H696" s="185">
        <v>260677</v>
      </c>
      <c r="I696" s="185">
        <v>85</v>
      </c>
      <c r="J696" s="183" t="s">
        <v>13</v>
      </c>
      <c r="K696" s="69" t="s">
        <v>11</v>
      </c>
      <c r="L696" s="70">
        <v>49</v>
      </c>
      <c r="M696" s="71">
        <v>8576204</v>
      </c>
      <c r="N696" s="71"/>
      <c r="O696" s="71">
        <v>2630123</v>
      </c>
      <c r="P696" s="71"/>
      <c r="Q696" s="71">
        <v>726061</v>
      </c>
      <c r="R696" s="71"/>
      <c r="S696" s="71">
        <v>6130852</v>
      </c>
      <c r="T696" s="71"/>
      <c r="U696" s="71">
        <v>0</v>
      </c>
      <c r="V696" s="74"/>
      <c r="W696" s="72">
        <v>18063240</v>
      </c>
      <c r="X696" s="69"/>
      <c r="Y696" s="71">
        <v>0</v>
      </c>
      <c r="Z696" s="69"/>
      <c r="AA696" s="70">
        <v>169709</v>
      </c>
      <c r="AB696" s="69"/>
      <c r="AC696" s="73" t="str">
        <f t="shared" si="10"/>
        <v>No</v>
      </c>
    </row>
    <row r="697" spans="1:29">
      <c r="A697" s="69" t="s">
        <v>6274</v>
      </c>
      <c r="B697" s="69" t="s">
        <v>671</v>
      </c>
      <c r="C697" s="183" t="s">
        <v>38</v>
      </c>
      <c r="D697" s="308">
        <v>4074</v>
      </c>
      <c r="E697" s="312">
        <v>40074</v>
      </c>
      <c r="F697" s="183" t="s">
        <v>187</v>
      </c>
      <c r="G697" s="183" t="s">
        <v>185</v>
      </c>
      <c r="H697" s="185">
        <v>2441770</v>
      </c>
      <c r="I697" s="185">
        <v>85</v>
      </c>
      <c r="J697" s="183" t="s">
        <v>17</v>
      </c>
      <c r="K697" s="69" t="s">
        <v>14</v>
      </c>
      <c r="L697" s="70">
        <v>48</v>
      </c>
      <c r="M697" s="71">
        <v>76825</v>
      </c>
      <c r="N697" s="71"/>
      <c r="O697" s="71">
        <v>4901</v>
      </c>
      <c r="P697" s="71"/>
      <c r="Q697" s="71">
        <v>2075</v>
      </c>
      <c r="R697" s="71"/>
      <c r="S697" s="71">
        <v>124356</v>
      </c>
      <c r="T697" s="71"/>
      <c r="U697" s="71">
        <v>0</v>
      </c>
      <c r="V697" s="74"/>
      <c r="W697" s="72">
        <v>208157</v>
      </c>
      <c r="X697" s="69"/>
      <c r="Y697" s="71">
        <v>0</v>
      </c>
      <c r="Z697" s="69"/>
      <c r="AA697" s="70">
        <v>1054</v>
      </c>
      <c r="AB697" s="69"/>
      <c r="AC697" s="73" t="str">
        <f t="shared" si="10"/>
        <v>No</v>
      </c>
    </row>
    <row r="698" spans="1:29">
      <c r="A698" s="69" t="s">
        <v>6275</v>
      </c>
      <c r="B698" s="69" t="s">
        <v>846</v>
      </c>
      <c r="C698" s="183" t="s">
        <v>87</v>
      </c>
      <c r="D698" s="308">
        <v>3044</v>
      </c>
      <c r="E698" s="312">
        <v>30044</v>
      </c>
      <c r="F698" s="183" t="s">
        <v>187</v>
      </c>
      <c r="G698" s="183" t="s">
        <v>185</v>
      </c>
      <c r="H698" s="185">
        <v>1733853</v>
      </c>
      <c r="I698" s="185">
        <v>85</v>
      </c>
      <c r="J698" s="183" t="s">
        <v>13</v>
      </c>
      <c r="K698" s="69" t="s">
        <v>14</v>
      </c>
      <c r="L698" s="70">
        <v>31</v>
      </c>
      <c r="M698" s="71">
        <v>3233030</v>
      </c>
      <c r="N698" s="71"/>
      <c r="O698" s="71">
        <v>961068</v>
      </c>
      <c r="P698" s="71"/>
      <c r="Q698" s="71">
        <v>149655</v>
      </c>
      <c r="R698" s="71"/>
      <c r="S698" s="71">
        <v>1054669</v>
      </c>
      <c r="T698" s="71"/>
      <c r="U698" s="71">
        <v>0</v>
      </c>
      <c r="V698" s="74"/>
      <c r="W698" s="72">
        <v>5398422</v>
      </c>
      <c r="X698" s="69"/>
      <c r="Y698" s="71">
        <v>0</v>
      </c>
      <c r="Z698" s="69"/>
      <c r="AA698" s="70">
        <v>45901</v>
      </c>
      <c r="AB698" s="69"/>
      <c r="AC698" s="73" t="str">
        <f t="shared" si="10"/>
        <v>No</v>
      </c>
    </row>
    <row r="699" spans="1:29">
      <c r="A699" s="69" t="s">
        <v>158</v>
      </c>
      <c r="B699" s="69" t="s">
        <v>1348</v>
      </c>
      <c r="C699" s="183" t="s">
        <v>21</v>
      </c>
      <c r="D699" s="308">
        <v>9234</v>
      </c>
      <c r="E699" s="312">
        <v>90234</v>
      </c>
      <c r="F699" s="183" t="s">
        <v>189</v>
      </c>
      <c r="G699" s="183" t="s">
        <v>185</v>
      </c>
      <c r="H699" s="185">
        <v>3281212</v>
      </c>
      <c r="I699" s="185">
        <v>85</v>
      </c>
      <c r="J699" s="183" t="s">
        <v>12</v>
      </c>
      <c r="K699" s="69" t="s">
        <v>14</v>
      </c>
      <c r="L699" s="70">
        <v>31</v>
      </c>
      <c r="M699" s="71">
        <v>2739219</v>
      </c>
      <c r="N699" s="71"/>
      <c r="O699" s="71">
        <v>291912</v>
      </c>
      <c r="P699" s="71"/>
      <c r="Q699" s="71">
        <v>1918</v>
      </c>
      <c r="R699" s="71"/>
      <c r="S699" s="71">
        <v>700499</v>
      </c>
      <c r="T699" s="71"/>
      <c r="U699" s="71">
        <v>0</v>
      </c>
      <c r="V699" s="74"/>
      <c r="W699" s="72">
        <v>3733548</v>
      </c>
      <c r="X699" s="69"/>
      <c r="Y699" s="71">
        <v>1931565</v>
      </c>
      <c r="Z699" s="69"/>
      <c r="AA699" s="70">
        <v>47569</v>
      </c>
      <c r="AB699" s="69"/>
      <c r="AC699" s="73" t="str">
        <f t="shared" si="10"/>
        <v>No</v>
      </c>
    </row>
    <row r="700" spans="1:29">
      <c r="A700" s="69" t="s">
        <v>354</v>
      </c>
      <c r="B700" s="69" t="s">
        <v>355</v>
      </c>
      <c r="C700" s="183" t="s">
        <v>41</v>
      </c>
      <c r="D700" s="308">
        <v>4025</v>
      </c>
      <c r="E700" s="312">
        <v>40025</v>
      </c>
      <c r="F700" s="183" t="s">
        <v>189</v>
      </c>
      <c r="G700" s="183" t="s">
        <v>185</v>
      </c>
      <c r="H700" s="185">
        <v>260677</v>
      </c>
      <c r="I700" s="185">
        <v>85</v>
      </c>
      <c r="J700" s="183" t="s">
        <v>12</v>
      </c>
      <c r="K700" s="69" t="s">
        <v>11</v>
      </c>
      <c r="L700" s="70">
        <v>26</v>
      </c>
      <c r="M700" s="71">
        <v>1190854</v>
      </c>
      <c r="N700" s="71"/>
      <c r="O700" s="71">
        <v>401321</v>
      </c>
      <c r="P700" s="71"/>
      <c r="Q700" s="71">
        <v>70760</v>
      </c>
      <c r="R700" s="71"/>
      <c r="S700" s="71">
        <v>609761</v>
      </c>
      <c r="T700" s="71"/>
      <c r="U700" s="71">
        <v>0</v>
      </c>
      <c r="V700" s="74"/>
      <c r="W700" s="72">
        <v>2272696</v>
      </c>
      <c r="X700" s="69"/>
      <c r="Y700" s="71">
        <v>0</v>
      </c>
      <c r="Z700" s="69"/>
      <c r="AA700" s="70">
        <v>43085</v>
      </c>
      <c r="AB700" s="69"/>
      <c r="AC700" s="73" t="str">
        <f t="shared" si="10"/>
        <v>No</v>
      </c>
    </row>
    <row r="701" spans="1:29">
      <c r="A701" s="69" t="s">
        <v>6274</v>
      </c>
      <c r="B701" s="69" t="s">
        <v>671</v>
      </c>
      <c r="C701" s="183" t="s">
        <v>38</v>
      </c>
      <c r="D701" s="308">
        <v>4074</v>
      </c>
      <c r="E701" s="312">
        <v>40074</v>
      </c>
      <c r="F701" s="183" t="s">
        <v>187</v>
      </c>
      <c r="G701" s="183" t="s">
        <v>185</v>
      </c>
      <c r="H701" s="185">
        <v>2441770</v>
      </c>
      <c r="I701" s="185">
        <v>85</v>
      </c>
      <c r="J701" s="183" t="s">
        <v>13</v>
      </c>
      <c r="K701" s="69" t="s">
        <v>11</v>
      </c>
      <c r="L701" s="70">
        <v>23</v>
      </c>
      <c r="M701" s="71">
        <v>4284168</v>
      </c>
      <c r="N701" s="71"/>
      <c r="O701" s="71">
        <v>999561</v>
      </c>
      <c r="P701" s="71"/>
      <c r="Q701" s="71">
        <v>84075</v>
      </c>
      <c r="R701" s="71"/>
      <c r="S701" s="71">
        <v>1201682</v>
      </c>
      <c r="T701" s="71"/>
      <c r="U701" s="71">
        <v>0</v>
      </c>
      <c r="V701" s="74"/>
      <c r="W701" s="72">
        <v>6569486</v>
      </c>
      <c r="X701" s="69"/>
      <c r="Y701" s="71">
        <v>0</v>
      </c>
      <c r="Z701" s="69"/>
      <c r="AA701" s="70">
        <v>92485</v>
      </c>
      <c r="AB701" s="69"/>
      <c r="AC701" s="73" t="str">
        <f t="shared" si="10"/>
        <v>No</v>
      </c>
    </row>
    <row r="702" spans="1:29">
      <c r="A702" s="69" t="s">
        <v>350</v>
      </c>
      <c r="B702" s="69" t="s">
        <v>5933</v>
      </c>
      <c r="C702" s="183" t="s">
        <v>100</v>
      </c>
      <c r="D702" s="308">
        <v>4110</v>
      </c>
      <c r="E702" s="312">
        <v>40110</v>
      </c>
      <c r="F702" s="183" t="s">
        <v>189</v>
      </c>
      <c r="G702" s="183" t="s">
        <v>185</v>
      </c>
      <c r="H702" s="185">
        <v>548404</v>
      </c>
      <c r="I702" s="185">
        <v>85</v>
      </c>
      <c r="J702" s="183" t="s">
        <v>12</v>
      </c>
      <c r="K702" s="69" t="s">
        <v>14</v>
      </c>
      <c r="L702" s="70">
        <v>20</v>
      </c>
      <c r="M702" s="71">
        <v>1904353</v>
      </c>
      <c r="N702" s="71"/>
      <c r="O702" s="71">
        <v>162403</v>
      </c>
      <c r="P702" s="71"/>
      <c r="Q702" s="71">
        <v>97141</v>
      </c>
      <c r="R702" s="71"/>
      <c r="S702" s="71">
        <v>631185</v>
      </c>
      <c r="T702" s="71"/>
      <c r="U702" s="71">
        <v>0</v>
      </c>
      <c r="V702" s="74"/>
      <c r="W702" s="72">
        <v>2795082</v>
      </c>
      <c r="X702" s="69"/>
      <c r="Y702" s="71">
        <v>0</v>
      </c>
      <c r="Z702" s="69"/>
      <c r="AA702" s="70">
        <v>40074</v>
      </c>
      <c r="AB702" s="69"/>
      <c r="AC702" s="73" t="str">
        <f t="shared" si="10"/>
        <v>No</v>
      </c>
    </row>
    <row r="703" spans="1:29">
      <c r="A703" s="69" t="s">
        <v>5932</v>
      </c>
      <c r="B703" s="69" t="s">
        <v>3451</v>
      </c>
      <c r="C703" s="183" t="s">
        <v>103</v>
      </c>
      <c r="D703" s="308" t="s">
        <v>3452</v>
      </c>
      <c r="E703" s="312" t="s">
        <v>3453</v>
      </c>
      <c r="F703" s="183" t="s">
        <v>187</v>
      </c>
      <c r="G703" s="183" t="s">
        <v>222</v>
      </c>
      <c r="H703" s="185">
        <v>0</v>
      </c>
      <c r="I703" s="185">
        <v>85</v>
      </c>
      <c r="J703" s="183" t="s">
        <v>23</v>
      </c>
      <c r="K703" s="69" t="s">
        <v>14</v>
      </c>
      <c r="L703" s="70">
        <v>17</v>
      </c>
      <c r="M703" s="71">
        <v>0</v>
      </c>
      <c r="N703" s="71"/>
      <c r="O703" s="71">
        <v>0</v>
      </c>
      <c r="P703" s="71"/>
      <c r="Q703" s="71">
        <v>0</v>
      </c>
      <c r="R703" s="71"/>
      <c r="S703" s="71">
        <v>0</v>
      </c>
      <c r="T703" s="71"/>
      <c r="U703" s="71">
        <v>3333808</v>
      </c>
      <c r="V703" s="74"/>
      <c r="W703" s="72">
        <v>3333808</v>
      </c>
      <c r="X703" s="69"/>
      <c r="Y703" s="71">
        <v>0</v>
      </c>
      <c r="Z703" s="69"/>
      <c r="AA703" s="70">
        <v>37500</v>
      </c>
      <c r="AB703" s="69"/>
      <c r="AC703" s="73" t="str">
        <f t="shared" si="10"/>
        <v>No</v>
      </c>
    </row>
    <row r="704" spans="1:29">
      <c r="A704" s="69" t="s">
        <v>6274</v>
      </c>
      <c r="B704" s="69" t="s">
        <v>671</v>
      </c>
      <c r="C704" s="183" t="s">
        <v>38</v>
      </c>
      <c r="D704" s="308">
        <v>4074</v>
      </c>
      <c r="E704" s="312">
        <v>40074</v>
      </c>
      <c r="F704" s="183" t="s">
        <v>187</v>
      </c>
      <c r="G704" s="183" t="s">
        <v>185</v>
      </c>
      <c r="H704" s="185">
        <v>2441770</v>
      </c>
      <c r="I704" s="185">
        <v>85</v>
      </c>
      <c r="J704" s="183" t="s">
        <v>12</v>
      </c>
      <c r="K704" s="69" t="s">
        <v>11</v>
      </c>
      <c r="L704" s="70">
        <v>14</v>
      </c>
      <c r="M704" s="71">
        <v>1222574</v>
      </c>
      <c r="N704" s="71"/>
      <c r="O704" s="71">
        <v>257736</v>
      </c>
      <c r="P704" s="71"/>
      <c r="Q704" s="71">
        <v>20710</v>
      </c>
      <c r="R704" s="71"/>
      <c r="S704" s="71">
        <v>278388</v>
      </c>
      <c r="T704" s="71"/>
      <c r="U704" s="71">
        <v>0</v>
      </c>
      <c r="V704" s="74"/>
      <c r="W704" s="72">
        <v>1779408</v>
      </c>
      <c r="X704" s="69"/>
      <c r="Y704" s="71">
        <v>0</v>
      </c>
      <c r="Z704" s="69"/>
      <c r="AA704" s="70">
        <v>12788</v>
      </c>
      <c r="AB704" s="69"/>
      <c r="AC704" s="73" t="str">
        <f t="shared" si="10"/>
        <v>No</v>
      </c>
    </row>
    <row r="705" spans="1:29">
      <c r="A705" s="69" t="s">
        <v>5934</v>
      </c>
      <c r="B705" s="69" t="s">
        <v>1433</v>
      </c>
      <c r="C705" s="183" t="s">
        <v>108</v>
      </c>
      <c r="D705" s="308" t="s">
        <v>1434</v>
      </c>
      <c r="E705" s="312" t="s">
        <v>1435</v>
      </c>
      <c r="F705" s="183" t="s">
        <v>235</v>
      </c>
      <c r="G705" s="183" t="s">
        <v>222</v>
      </c>
      <c r="H705" s="185">
        <v>0</v>
      </c>
      <c r="I705" s="185">
        <v>85</v>
      </c>
      <c r="J705" s="183" t="s">
        <v>13</v>
      </c>
      <c r="K705" s="69" t="s">
        <v>11</v>
      </c>
      <c r="L705" s="70">
        <v>12</v>
      </c>
      <c r="M705" s="71">
        <v>0</v>
      </c>
      <c r="N705" s="71"/>
      <c r="O705" s="71">
        <v>0</v>
      </c>
      <c r="P705" s="71"/>
      <c r="Q705" s="71">
        <v>0</v>
      </c>
      <c r="R705" s="71"/>
      <c r="S705" s="71">
        <v>0</v>
      </c>
      <c r="T705" s="71"/>
      <c r="U705" s="71">
        <v>1425258</v>
      </c>
      <c r="V705" s="74"/>
      <c r="W705" s="72">
        <v>1425258</v>
      </c>
      <c r="X705" s="69"/>
      <c r="Y705" s="71">
        <v>0</v>
      </c>
      <c r="Z705" s="69"/>
      <c r="AA705" s="70">
        <v>19001</v>
      </c>
      <c r="AB705" s="69"/>
      <c r="AC705" s="73" t="str">
        <f t="shared" si="10"/>
        <v>No</v>
      </c>
    </row>
    <row r="706" spans="1:29">
      <c r="A706" s="69" t="s">
        <v>5934</v>
      </c>
      <c r="B706" s="69" t="s">
        <v>1433</v>
      </c>
      <c r="C706" s="183" t="s">
        <v>108</v>
      </c>
      <c r="D706" s="308" t="s">
        <v>1434</v>
      </c>
      <c r="E706" s="312" t="s">
        <v>1435</v>
      </c>
      <c r="F706" s="183" t="s">
        <v>235</v>
      </c>
      <c r="G706" s="183" t="s">
        <v>222</v>
      </c>
      <c r="H706" s="185">
        <v>0</v>
      </c>
      <c r="I706" s="185">
        <v>85</v>
      </c>
      <c r="J706" s="183" t="s">
        <v>23</v>
      </c>
      <c r="K706" s="69" t="s">
        <v>11</v>
      </c>
      <c r="L706" s="70">
        <v>10</v>
      </c>
      <c r="M706" s="71">
        <v>0</v>
      </c>
      <c r="N706" s="71"/>
      <c r="O706" s="71">
        <v>0</v>
      </c>
      <c r="P706" s="71"/>
      <c r="Q706" s="71">
        <v>0</v>
      </c>
      <c r="R706" s="71"/>
      <c r="S706" s="71">
        <v>0</v>
      </c>
      <c r="T706" s="71"/>
      <c r="U706" s="71">
        <v>1221717</v>
      </c>
      <c r="V706" s="74"/>
      <c r="W706" s="72">
        <v>1221717</v>
      </c>
      <c r="X706" s="69"/>
      <c r="Y706" s="71">
        <v>0</v>
      </c>
      <c r="Z706" s="69"/>
      <c r="AA706" s="70">
        <v>12485</v>
      </c>
      <c r="AB706" s="69"/>
      <c r="AC706" s="73" t="str">
        <f t="shared" ref="AC706:AC769" si="11">IF(AB706&amp;Z706&amp;X706&amp;V706&amp;T706&amp;R706&amp;P706&amp;N706&lt;&gt;"","Yes","No")</f>
        <v>No</v>
      </c>
    </row>
    <row r="707" spans="1:29">
      <c r="A707" s="69" t="s">
        <v>350</v>
      </c>
      <c r="B707" s="69" t="s">
        <v>5933</v>
      </c>
      <c r="C707" s="183" t="s">
        <v>100</v>
      </c>
      <c r="D707" s="308">
        <v>4110</v>
      </c>
      <c r="E707" s="312">
        <v>40110</v>
      </c>
      <c r="F707" s="183" t="s">
        <v>189</v>
      </c>
      <c r="G707" s="183" t="s">
        <v>185</v>
      </c>
      <c r="H707" s="185">
        <v>548404</v>
      </c>
      <c r="I707" s="185">
        <v>85</v>
      </c>
      <c r="J707" s="183" t="s">
        <v>23</v>
      </c>
      <c r="K707" s="69" t="s">
        <v>14</v>
      </c>
      <c r="L707" s="70">
        <v>8</v>
      </c>
      <c r="M707" s="71">
        <v>488749</v>
      </c>
      <c r="N707" s="71"/>
      <c r="O707" s="71">
        <v>188568</v>
      </c>
      <c r="P707" s="71"/>
      <c r="Q707" s="71">
        <v>249174</v>
      </c>
      <c r="R707" s="71"/>
      <c r="S707" s="71">
        <v>171009</v>
      </c>
      <c r="T707" s="71"/>
      <c r="U707" s="71">
        <v>0</v>
      </c>
      <c r="V707" s="74"/>
      <c r="W707" s="72">
        <v>1097500</v>
      </c>
      <c r="X707" s="69"/>
      <c r="Y707" s="71">
        <v>0</v>
      </c>
      <c r="Z707" s="69"/>
      <c r="AA707" s="70">
        <v>8203</v>
      </c>
      <c r="AB707" s="69"/>
      <c r="AC707" s="73" t="str">
        <f t="shared" si="11"/>
        <v>No</v>
      </c>
    </row>
    <row r="708" spans="1:29">
      <c r="A708" s="69" t="s">
        <v>354</v>
      </c>
      <c r="B708" s="69" t="s">
        <v>355</v>
      </c>
      <c r="C708" s="183" t="s">
        <v>41</v>
      </c>
      <c r="D708" s="308">
        <v>4025</v>
      </c>
      <c r="E708" s="312">
        <v>40025</v>
      </c>
      <c r="F708" s="183" t="s">
        <v>189</v>
      </c>
      <c r="G708" s="183" t="s">
        <v>185</v>
      </c>
      <c r="H708" s="185">
        <v>260677</v>
      </c>
      <c r="I708" s="185">
        <v>85</v>
      </c>
      <c r="J708" s="183" t="s">
        <v>12</v>
      </c>
      <c r="K708" s="69" t="s">
        <v>14</v>
      </c>
      <c r="L708" s="70">
        <v>8</v>
      </c>
      <c r="M708" s="71">
        <v>827299</v>
      </c>
      <c r="N708" s="71"/>
      <c r="O708" s="71">
        <v>119229</v>
      </c>
      <c r="P708" s="71"/>
      <c r="Q708" s="71">
        <v>8117</v>
      </c>
      <c r="R708" s="71"/>
      <c r="S708" s="71">
        <v>40744</v>
      </c>
      <c r="T708" s="71"/>
      <c r="U708" s="71">
        <v>0</v>
      </c>
      <c r="V708" s="74"/>
      <c r="W708" s="72">
        <v>995389</v>
      </c>
      <c r="X708" s="69"/>
      <c r="Y708" s="71">
        <v>0</v>
      </c>
      <c r="Z708" s="69"/>
      <c r="AA708" s="70">
        <v>25829</v>
      </c>
      <c r="AB708" s="69"/>
      <c r="AC708" s="73" t="str">
        <f t="shared" si="11"/>
        <v>No</v>
      </c>
    </row>
    <row r="709" spans="1:29">
      <c r="A709" s="69" t="s">
        <v>6273</v>
      </c>
      <c r="B709" s="69" t="s">
        <v>212</v>
      </c>
      <c r="C709" s="183" t="s">
        <v>44</v>
      </c>
      <c r="D709" s="308">
        <v>7041</v>
      </c>
      <c r="E709" s="312">
        <v>70041</v>
      </c>
      <c r="F709" s="183" t="s">
        <v>187</v>
      </c>
      <c r="G709" s="183" t="s">
        <v>185</v>
      </c>
      <c r="H709" s="185">
        <v>60438</v>
      </c>
      <c r="I709" s="185">
        <v>85</v>
      </c>
      <c r="J709" s="183" t="s">
        <v>13</v>
      </c>
      <c r="K709" s="69" t="s">
        <v>14</v>
      </c>
      <c r="L709" s="70">
        <v>6</v>
      </c>
      <c r="M709" s="71">
        <v>210101</v>
      </c>
      <c r="N709" s="71"/>
      <c r="O709" s="71">
        <v>27305</v>
      </c>
      <c r="P709" s="71"/>
      <c r="Q709" s="71">
        <v>574</v>
      </c>
      <c r="R709" s="71"/>
      <c r="S709" s="71">
        <v>32440</v>
      </c>
      <c r="T709" s="71"/>
      <c r="U709" s="71">
        <v>0</v>
      </c>
      <c r="V709" s="74"/>
      <c r="W709" s="72">
        <v>270420</v>
      </c>
      <c r="X709" s="69"/>
      <c r="Y709" s="71">
        <v>0</v>
      </c>
      <c r="Z709" s="69"/>
      <c r="AA709" s="70">
        <v>2929</v>
      </c>
      <c r="AB709" s="69"/>
      <c r="AC709" s="73" t="str">
        <f t="shared" si="11"/>
        <v>No</v>
      </c>
    </row>
    <row r="710" spans="1:29">
      <c r="A710" s="69" t="s">
        <v>6273</v>
      </c>
      <c r="B710" s="69" t="s">
        <v>212</v>
      </c>
      <c r="C710" s="183" t="s">
        <v>44</v>
      </c>
      <c r="D710" s="308">
        <v>7041</v>
      </c>
      <c r="E710" s="312">
        <v>70041</v>
      </c>
      <c r="F710" s="183" t="s">
        <v>187</v>
      </c>
      <c r="G710" s="183" t="s">
        <v>185</v>
      </c>
      <c r="H710" s="185">
        <v>60438</v>
      </c>
      <c r="I710" s="185">
        <v>85</v>
      </c>
      <c r="J710" s="183" t="s">
        <v>12</v>
      </c>
      <c r="K710" s="69" t="s">
        <v>14</v>
      </c>
      <c r="L710" s="70">
        <v>3</v>
      </c>
      <c r="M710" s="71">
        <v>145977</v>
      </c>
      <c r="N710" s="71"/>
      <c r="O710" s="71">
        <v>13602</v>
      </c>
      <c r="P710" s="71"/>
      <c r="Q710" s="71">
        <v>369</v>
      </c>
      <c r="R710" s="71"/>
      <c r="S710" s="71">
        <v>31624</v>
      </c>
      <c r="T710" s="71"/>
      <c r="U710" s="71">
        <v>0</v>
      </c>
      <c r="V710" s="74"/>
      <c r="W710" s="72">
        <v>191572</v>
      </c>
      <c r="X710" s="69"/>
      <c r="Y710" s="71">
        <v>0</v>
      </c>
      <c r="Z710" s="69"/>
      <c r="AA710" s="70">
        <v>4208</v>
      </c>
      <c r="AB710" s="69"/>
      <c r="AC710" s="73" t="str">
        <f t="shared" si="11"/>
        <v>No</v>
      </c>
    </row>
    <row r="711" spans="1:29">
      <c r="A711" s="69" t="s">
        <v>354</v>
      </c>
      <c r="B711" s="69" t="s">
        <v>355</v>
      </c>
      <c r="C711" s="183" t="s">
        <v>41</v>
      </c>
      <c r="D711" s="308">
        <v>4025</v>
      </c>
      <c r="E711" s="312">
        <v>40025</v>
      </c>
      <c r="F711" s="183" t="s">
        <v>189</v>
      </c>
      <c r="G711" s="183" t="s">
        <v>185</v>
      </c>
      <c r="H711" s="185">
        <v>260677</v>
      </c>
      <c r="I711" s="185">
        <v>85</v>
      </c>
      <c r="J711" s="183" t="s">
        <v>24</v>
      </c>
      <c r="K711" s="69" t="s">
        <v>11</v>
      </c>
      <c r="L711" s="70">
        <v>2</v>
      </c>
      <c r="M711" s="71">
        <v>449523</v>
      </c>
      <c r="N711" s="71"/>
      <c r="O711" s="71">
        <v>150414</v>
      </c>
      <c r="P711" s="71"/>
      <c r="Q711" s="71">
        <v>20637</v>
      </c>
      <c r="R711" s="71"/>
      <c r="S711" s="71">
        <v>272424</v>
      </c>
      <c r="T711" s="71"/>
      <c r="U711" s="71">
        <v>0</v>
      </c>
      <c r="V711" s="74"/>
      <c r="W711" s="72">
        <v>892998</v>
      </c>
      <c r="X711" s="69"/>
      <c r="Y711" s="71">
        <v>0</v>
      </c>
      <c r="Z711" s="69"/>
      <c r="AA711" s="70">
        <v>6879</v>
      </c>
      <c r="AB711" s="69"/>
      <c r="AC711" s="73" t="str">
        <f t="shared" si="11"/>
        <v>No</v>
      </c>
    </row>
    <row r="712" spans="1:29">
      <c r="A712" s="69" t="s">
        <v>4510</v>
      </c>
      <c r="B712" s="69" t="s">
        <v>4511</v>
      </c>
      <c r="C712" s="183" t="s">
        <v>32</v>
      </c>
      <c r="D712" s="308" t="s">
        <v>4512</v>
      </c>
      <c r="E712" s="312" t="s">
        <v>4513</v>
      </c>
      <c r="F712" s="183" t="s">
        <v>187</v>
      </c>
      <c r="G712" s="183" t="s">
        <v>222</v>
      </c>
      <c r="H712" s="185">
        <v>0</v>
      </c>
      <c r="I712" s="185">
        <v>84</v>
      </c>
      <c r="J712" s="183" t="s">
        <v>153</v>
      </c>
      <c r="K712" s="69" t="s">
        <v>11</v>
      </c>
      <c r="L712" s="70">
        <v>68</v>
      </c>
      <c r="M712" s="71">
        <v>0</v>
      </c>
      <c r="N712" s="71"/>
      <c r="O712" s="71">
        <v>0</v>
      </c>
      <c r="P712" s="71"/>
      <c r="Q712" s="71">
        <v>0</v>
      </c>
      <c r="R712" s="71"/>
      <c r="S712" s="71">
        <v>0</v>
      </c>
      <c r="T712" s="71"/>
      <c r="U712" s="71">
        <v>3477111</v>
      </c>
      <c r="V712" s="74"/>
      <c r="W712" s="72">
        <v>3477111</v>
      </c>
      <c r="X712" s="69"/>
      <c r="Y712" s="71">
        <v>0</v>
      </c>
      <c r="Z712" s="69"/>
      <c r="AA712" s="70">
        <v>355145</v>
      </c>
      <c r="AB712" s="69"/>
      <c r="AC712" s="73" t="str">
        <f t="shared" si="11"/>
        <v>No</v>
      </c>
    </row>
    <row r="713" spans="1:29">
      <c r="A713" s="69" t="s">
        <v>6276</v>
      </c>
      <c r="B713" s="69" t="s">
        <v>416</v>
      </c>
      <c r="C713" s="183" t="s">
        <v>21</v>
      </c>
      <c r="D713" s="308">
        <v>9010</v>
      </c>
      <c r="E713" s="312">
        <v>90010</v>
      </c>
      <c r="F713" s="183" t="s">
        <v>187</v>
      </c>
      <c r="G713" s="183" t="s">
        <v>185</v>
      </c>
      <c r="H713" s="185">
        <v>12150996</v>
      </c>
      <c r="I713" s="185">
        <v>84</v>
      </c>
      <c r="J713" s="183" t="s">
        <v>13</v>
      </c>
      <c r="K713" s="69" t="s">
        <v>11</v>
      </c>
      <c r="L713" s="70">
        <v>48</v>
      </c>
      <c r="M713" s="71">
        <v>15608594</v>
      </c>
      <c r="N713" s="71"/>
      <c r="O713" s="71">
        <v>4785392</v>
      </c>
      <c r="P713" s="71"/>
      <c r="Q713" s="71">
        <v>170946</v>
      </c>
      <c r="R713" s="71"/>
      <c r="S713" s="71">
        <v>4117537</v>
      </c>
      <c r="T713" s="71"/>
      <c r="U713" s="71">
        <v>0</v>
      </c>
      <c r="V713" s="74"/>
      <c r="W713" s="72">
        <v>24682469</v>
      </c>
      <c r="X713" s="69"/>
      <c r="Y713" s="71">
        <v>0</v>
      </c>
      <c r="Z713" s="69"/>
      <c r="AA713" s="70">
        <v>168336</v>
      </c>
      <c r="AB713" s="69"/>
      <c r="AC713" s="73" t="str">
        <f t="shared" si="11"/>
        <v>No</v>
      </c>
    </row>
    <row r="714" spans="1:29">
      <c r="A714" s="69" t="s">
        <v>6276</v>
      </c>
      <c r="B714" s="69" t="s">
        <v>416</v>
      </c>
      <c r="C714" s="183" t="s">
        <v>21</v>
      </c>
      <c r="D714" s="308">
        <v>9010</v>
      </c>
      <c r="E714" s="312">
        <v>90010</v>
      </c>
      <c r="F714" s="183" t="s">
        <v>187</v>
      </c>
      <c r="G714" s="183" t="s">
        <v>185</v>
      </c>
      <c r="H714" s="185">
        <v>12150996</v>
      </c>
      <c r="I714" s="185">
        <v>84</v>
      </c>
      <c r="J714" s="183" t="s">
        <v>17</v>
      </c>
      <c r="K714" s="69" t="s">
        <v>14</v>
      </c>
      <c r="L714" s="70">
        <v>36</v>
      </c>
      <c r="M714" s="71">
        <v>318650</v>
      </c>
      <c r="N714" s="71"/>
      <c r="O714" s="71">
        <v>87992</v>
      </c>
      <c r="P714" s="71"/>
      <c r="Q714" s="71">
        <v>5497</v>
      </c>
      <c r="R714" s="71"/>
      <c r="S714" s="71">
        <v>62930</v>
      </c>
      <c r="T714" s="71"/>
      <c r="U714" s="71">
        <v>0</v>
      </c>
      <c r="V714" s="74"/>
      <c r="W714" s="72">
        <v>475069</v>
      </c>
      <c r="X714" s="69"/>
      <c r="Y714" s="71">
        <v>0</v>
      </c>
      <c r="Z714" s="69"/>
      <c r="AA714" s="70">
        <v>14796</v>
      </c>
      <c r="AB714" s="69"/>
      <c r="AC714" s="73" t="str">
        <f t="shared" si="11"/>
        <v>No</v>
      </c>
    </row>
    <row r="715" spans="1:29">
      <c r="A715" s="69" t="s">
        <v>4510</v>
      </c>
      <c r="B715" s="69" t="s">
        <v>4511</v>
      </c>
      <c r="C715" s="183" t="s">
        <v>32</v>
      </c>
      <c r="D715" s="308" t="s">
        <v>4512</v>
      </c>
      <c r="E715" s="312" t="s">
        <v>4513</v>
      </c>
      <c r="F715" s="183" t="s">
        <v>187</v>
      </c>
      <c r="G715" s="183" t="s">
        <v>222</v>
      </c>
      <c r="H715" s="185">
        <v>0</v>
      </c>
      <c r="I715" s="185">
        <v>84</v>
      </c>
      <c r="J715" s="183" t="s">
        <v>15</v>
      </c>
      <c r="K715" s="69" t="s">
        <v>11</v>
      </c>
      <c r="L715" s="70">
        <v>12</v>
      </c>
      <c r="M715" s="71">
        <v>0</v>
      </c>
      <c r="N715" s="71"/>
      <c r="O715" s="71">
        <v>0</v>
      </c>
      <c r="P715" s="71"/>
      <c r="Q715" s="71">
        <v>0</v>
      </c>
      <c r="R715" s="71"/>
      <c r="S715" s="71">
        <v>0</v>
      </c>
      <c r="T715" s="71"/>
      <c r="U715" s="71">
        <v>72359</v>
      </c>
      <c r="V715" s="74"/>
      <c r="W715" s="72">
        <v>72359</v>
      </c>
      <c r="X715" s="69"/>
      <c r="Y715" s="71">
        <v>0</v>
      </c>
      <c r="Z715" s="69"/>
      <c r="AA715" s="70">
        <v>4634</v>
      </c>
      <c r="AB715" s="69"/>
      <c r="AC715" s="73" t="str">
        <f t="shared" si="11"/>
        <v>No</v>
      </c>
    </row>
    <row r="716" spans="1:29">
      <c r="A716" s="69" t="s">
        <v>4510</v>
      </c>
      <c r="B716" s="69" t="s">
        <v>4511</v>
      </c>
      <c r="C716" s="183" t="s">
        <v>32</v>
      </c>
      <c r="D716" s="308" t="s">
        <v>4512</v>
      </c>
      <c r="E716" s="312" t="s">
        <v>4513</v>
      </c>
      <c r="F716" s="183" t="s">
        <v>187</v>
      </c>
      <c r="G716" s="183" t="s">
        <v>222</v>
      </c>
      <c r="H716" s="185">
        <v>0</v>
      </c>
      <c r="I716" s="185">
        <v>84</v>
      </c>
      <c r="J716" s="183" t="s">
        <v>13</v>
      </c>
      <c r="K716" s="69" t="s">
        <v>11</v>
      </c>
      <c r="L716" s="70">
        <v>4</v>
      </c>
      <c r="M716" s="71">
        <v>0</v>
      </c>
      <c r="N716" s="71"/>
      <c r="O716" s="71">
        <v>0</v>
      </c>
      <c r="P716" s="71"/>
      <c r="Q716" s="71">
        <v>0</v>
      </c>
      <c r="R716" s="71"/>
      <c r="S716" s="71">
        <v>0</v>
      </c>
      <c r="T716" s="71"/>
      <c r="U716" s="71">
        <v>217479</v>
      </c>
      <c r="V716" s="74"/>
      <c r="W716" s="72">
        <v>217479</v>
      </c>
      <c r="X716" s="69"/>
      <c r="Y716" s="71">
        <v>0</v>
      </c>
      <c r="Z716" s="69"/>
      <c r="AA716" s="70">
        <v>4075</v>
      </c>
      <c r="AB716" s="69"/>
      <c r="AC716" s="73" t="str">
        <f t="shared" si="11"/>
        <v>No</v>
      </c>
    </row>
    <row r="717" spans="1:29">
      <c r="A717" s="69" t="s">
        <v>6277</v>
      </c>
      <c r="B717" s="69" t="s">
        <v>5935</v>
      </c>
      <c r="C717" s="183" t="s">
        <v>1</v>
      </c>
      <c r="D717" s="308"/>
      <c r="E717" s="312">
        <v>415</v>
      </c>
      <c r="F717" s="183" t="s">
        <v>187</v>
      </c>
      <c r="G717" s="183" t="s">
        <v>185</v>
      </c>
      <c r="H717" s="185">
        <v>349684</v>
      </c>
      <c r="I717" s="185">
        <v>82</v>
      </c>
      <c r="J717" s="183" t="s">
        <v>15</v>
      </c>
      <c r="K717" s="69" t="s">
        <v>11</v>
      </c>
      <c r="L717" s="70">
        <v>82</v>
      </c>
      <c r="M717" s="71">
        <v>396874</v>
      </c>
      <c r="N717" s="71"/>
      <c r="O717" s="71">
        <v>110222</v>
      </c>
      <c r="P717" s="71"/>
      <c r="Q717" s="71">
        <v>975</v>
      </c>
      <c r="R717" s="71"/>
      <c r="S717" s="71">
        <v>494348</v>
      </c>
      <c r="T717" s="71"/>
      <c r="U717" s="71">
        <v>0</v>
      </c>
      <c r="V717" s="74"/>
      <c r="W717" s="72">
        <v>1002419</v>
      </c>
      <c r="X717" s="69"/>
      <c r="Y717" s="71">
        <v>0</v>
      </c>
      <c r="Z717" s="69"/>
      <c r="AA717" s="70">
        <v>35813</v>
      </c>
      <c r="AB717" s="69"/>
      <c r="AC717" s="73" t="str">
        <f t="shared" si="11"/>
        <v>No</v>
      </c>
    </row>
    <row r="718" spans="1:29">
      <c r="A718" s="69" t="s">
        <v>509</v>
      </c>
      <c r="B718" s="69" t="s">
        <v>510</v>
      </c>
      <c r="C718" s="183" t="s">
        <v>45</v>
      </c>
      <c r="D718" s="308">
        <v>5056</v>
      </c>
      <c r="E718" s="312">
        <v>50056</v>
      </c>
      <c r="F718" s="183" t="s">
        <v>189</v>
      </c>
      <c r="G718" s="183" t="s">
        <v>185</v>
      </c>
      <c r="H718" s="185">
        <v>266921</v>
      </c>
      <c r="I718" s="185">
        <v>82</v>
      </c>
      <c r="J718" s="183" t="s">
        <v>13</v>
      </c>
      <c r="K718" s="69" t="s">
        <v>11</v>
      </c>
      <c r="L718" s="70">
        <v>45</v>
      </c>
      <c r="M718" s="71">
        <v>10013729</v>
      </c>
      <c r="N718" s="71"/>
      <c r="O718" s="71">
        <v>3848802</v>
      </c>
      <c r="P718" s="71"/>
      <c r="Q718" s="71">
        <v>234462</v>
      </c>
      <c r="R718" s="71"/>
      <c r="S718" s="71">
        <v>3860058</v>
      </c>
      <c r="T718" s="71"/>
      <c r="U718" s="71">
        <v>0</v>
      </c>
      <c r="V718" s="74"/>
      <c r="W718" s="72">
        <v>17957051</v>
      </c>
      <c r="X718" s="69"/>
      <c r="Y718" s="71">
        <v>0</v>
      </c>
      <c r="Z718" s="69"/>
      <c r="AA718" s="70">
        <v>109464</v>
      </c>
      <c r="AB718" s="69"/>
      <c r="AC718" s="73" t="str">
        <f t="shared" si="11"/>
        <v>No</v>
      </c>
    </row>
    <row r="719" spans="1:29">
      <c r="A719" s="69" t="s">
        <v>509</v>
      </c>
      <c r="B719" s="69" t="s">
        <v>510</v>
      </c>
      <c r="C719" s="183" t="s">
        <v>45</v>
      </c>
      <c r="D719" s="308">
        <v>5056</v>
      </c>
      <c r="E719" s="312">
        <v>50056</v>
      </c>
      <c r="F719" s="183" t="s">
        <v>189</v>
      </c>
      <c r="G719" s="183" t="s">
        <v>185</v>
      </c>
      <c r="H719" s="185">
        <v>266921</v>
      </c>
      <c r="I719" s="185">
        <v>82</v>
      </c>
      <c r="J719" s="183" t="s">
        <v>12</v>
      </c>
      <c r="K719" s="69" t="s">
        <v>14</v>
      </c>
      <c r="L719" s="70">
        <v>37</v>
      </c>
      <c r="M719" s="71">
        <v>2907515</v>
      </c>
      <c r="N719" s="71"/>
      <c r="O719" s="71">
        <v>445111</v>
      </c>
      <c r="P719" s="71"/>
      <c r="Q719" s="71">
        <v>19558</v>
      </c>
      <c r="R719" s="71"/>
      <c r="S719" s="71">
        <v>928638</v>
      </c>
      <c r="T719" s="71"/>
      <c r="U719" s="71">
        <v>0</v>
      </c>
      <c r="V719" s="74"/>
      <c r="W719" s="72">
        <v>4300822</v>
      </c>
      <c r="X719" s="69"/>
      <c r="Y719" s="71">
        <v>0</v>
      </c>
      <c r="Z719" s="69"/>
      <c r="AA719" s="70">
        <v>67550</v>
      </c>
      <c r="AB719" s="69"/>
      <c r="AC719" s="73" t="str">
        <f t="shared" si="11"/>
        <v>No</v>
      </c>
    </row>
    <row r="720" spans="1:29">
      <c r="A720" s="69" t="s">
        <v>1181</v>
      </c>
      <c r="B720" s="69" t="s">
        <v>555</v>
      </c>
      <c r="C720" s="183" t="s">
        <v>102</v>
      </c>
      <c r="D720" s="308">
        <v>4190</v>
      </c>
      <c r="E720" s="312">
        <v>40190</v>
      </c>
      <c r="F720" s="183" t="s">
        <v>514</v>
      </c>
      <c r="G720" s="183" t="s">
        <v>5166</v>
      </c>
      <c r="H720" s="185">
        <v>59036</v>
      </c>
      <c r="I720" s="185">
        <v>81</v>
      </c>
      <c r="J720" s="183" t="s">
        <v>12</v>
      </c>
      <c r="K720" s="69" t="s">
        <v>11</v>
      </c>
      <c r="L720" s="70">
        <v>81</v>
      </c>
      <c r="M720" s="71">
        <v>0</v>
      </c>
      <c r="N720" s="71"/>
      <c r="O720" s="71">
        <v>0</v>
      </c>
      <c r="P720" s="71"/>
      <c r="Q720" s="71">
        <v>0</v>
      </c>
      <c r="R720" s="71"/>
      <c r="S720" s="71">
        <v>0</v>
      </c>
      <c r="T720" s="71"/>
      <c r="U720" s="71">
        <v>9982621</v>
      </c>
      <c r="V720" s="74"/>
      <c r="W720" s="72">
        <v>9982621</v>
      </c>
      <c r="X720" s="69"/>
      <c r="Y720" s="71">
        <v>0</v>
      </c>
      <c r="Z720" s="69"/>
      <c r="AA720" s="70">
        <v>211856</v>
      </c>
      <c r="AB720" s="69"/>
      <c r="AC720" s="73" t="str">
        <f t="shared" si="11"/>
        <v>No</v>
      </c>
    </row>
    <row r="721" spans="1:29">
      <c r="A721" s="69" t="s">
        <v>790</v>
      </c>
      <c r="B721" s="69" t="s">
        <v>791</v>
      </c>
      <c r="C721" s="183" t="s">
        <v>33</v>
      </c>
      <c r="D721" s="308">
        <v>1049</v>
      </c>
      <c r="E721" s="312">
        <v>10049</v>
      </c>
      <c r="F721" s="183" t="s">
        <v>189</v>
      </c>
      <c r="G721" s="183" t="s">
        <v>185</v>
      </c>
      <c r="H721" s="185">
        <v>562839</v>
      </c>
      <c r="I721" s="185">
        <v>80</v>
      </c>
      <c r="J721" s="183" t="s">
        <v>12</v>
      </c>
      <c r="K721" s="69" t="s">
        <v>11</v>
      </c>
      <c r="L721" s="70">
        <v>80</v>
      </c>
      <c r="M721" s="71">
        <v>7620798</v>
      </c>
      <c r="N721" s="71"/>
      <c r="O721" s="71">
        <v>613082</v>
      </c>
      <c r="P721" s="71"/>
      <c r="Q721" s="71">
        <v>291270</v>
      </c>
      <c r="R721" s="71"/>
      <c r="S721" s="71">
        <v>1943144</v>
      </c>
      <c r="T721" s="71"/>
      <c r="U721" s="71">
        <v>0</v>
      </c>
      <c r="V721" s="74"/>
      <c r="W721" s="72">
        <v>10468294</v>
      </c>
      <c r="X721" s="69"/>
      <c r="Y721" s="71">
        <v>0</v>
      </c>
      <c r="Z721" s="69"/>
      <c r="AA721" s="70">
        <v>132450</v>
      </c>
      <c r="AB721" s="69"/>
      <c r="AC721" s="73" t="str">
        <f t="shared" si="11"/>
        <v>No</v>
      </c>
    </row>
    <row r="722" spans="1:29">
      <c r="A722" s="69" t="s">
        <v>4006</v>
      </c>
      <c r="B722" s="69" t="s">
        <v>4007</v>
      </c>
      <c r="C722" s="183" t="s">
        <v>44</v>
      </c>
      <c r="D722" s="308" t="s">
        <v>4008</v>
      </c>
      <c r="E722" s="312" t="s">
        <v>4009</v>
      </c>
      <c r="F722" s="183" t="s">
        <v>189</v>
      </c>
      <c r="G722" s="183" t="s">
        <v>222</v>
      </c>
      <c r="H722" s="185">
        <v>0</v>
      </c>
      <c r="I722" s="185">
        <v>80</v>
      </c>
      <c r="J722" s="183" t="s">
        <v>12</v>
      </c>
      <c r="K722" s="69" t="s">
        <v>11</v>
      </c>
      <c r="L722" s="70">
        <v>80</v>
      </c>
      <c r="M722" s="71">
        <v>0</v>
      </c>
      <c r="N722" s="71"/>
      <c r="O722" s="71">
        <v>0</v>
      </c>
      <c r="P722" s="71"/>
      <c r="Q722" s="71">
        <v>0</v>
      </c>
      <c r="R722" s="71"/>
      <c r="S722" s="71">
        <v>0</v>
      </c>
      <c r="T722" s="71"/>
      <c r="U722" s="71">
        <v>3169585</v>
      </c>
      <c r="V722" s="74"/>
      <c r="W722" s="72">
        <v>3169585</v>
      </c>
      <c r="X722" s="69"/>
      <c r="Y722" s="71">
        <v>0</v>
      </c>
      <c r="Z722" s="69"/>
      <c r="AA722" s="70">
        <v>74689</v>
      </c>
      <c r="AB722" s="69"/>
      <c r="AC722" s="73" t="str">
        <f t="shared" si="11"/>
        <v>No</v>
      </c>
    </row>
    <row r="723" spans="1:29">
      <c r="A723" s="69" t="s">
        <v>6278</v>
      </c>
      <c r="B723" s="69" t="s">
        <v>415</v>
      </c>
      <c r="C723" s="183" t="s">
        <v>38</v>
      </c>
      <c r="D723" s="308">
        <v>4036</v>
      </c>
      <c r="E723" s="312">
        <v>40036</v>
      </c>
      <c r="F723" s="183" t="s">
        <v>187</v>
      </c>
      <c r="G723" s="183" t="s">
        <v>185</v>
      </c>
      <c r="H723" s="185">
        <v>240223</v>
      </c>
      <c r="I723" s="185">
        <v>80</v>
      </c>
      <c r="J723" s="183" t="s">
        <v>13</v>
      </c>
      <c r="K723" s="69" t="s">
        <v>11</v>
      </c>
      <c r="L723" s="70">
        <v>55</v>
      </c>
      <c r="M723" s="71">
        <v>8967336</v>
      </c>
      <c r="N723" s="71"/>
      <c r="O723" s="71">
        <v>2452358</v>
      </c>
      <c r="P723" s="71"/>
      <c r="Q723" s="71">
        <v>609816</v>
      </c>
      <c r="R723" s="71"/>
      <c r="S723" s="71">
        <v>2078071</v>
      </c>
      <c r="T723" s="71"/>
      <c r="U723" s="71">
        <v>0</v>
      </c>
      <c r="V723" s="74"/>
      <c r="W723" s="72">
        <v>14107581</v>
      </c>
      <c r="X723" s="69"/>
      <c r="Y723" s="71">
        <v>0</v>
      </c>
      <c r="Z723" s="69"/>
      <c r="AA723" s="70">
        <v>177132</v>
      </c>
      <c r="AB723" s="69"/>
      <c r="AC723" s="73" t="str">
        <f t="shared" si="11"/>
        <v>No</v>
      </c>
    </row>
    <row r="724" spans="1:29">
      <c r="A724" s="69" t="s">
        <v>6278</v>
      </c>
      <c r="B724" s="69" t="s">
        <v>415</v>
      </c>
      <c r="C724" s="183" t="s">
        <v>38</v>
      </c>
      <c r="D724" s="308">
        <v>4036</v>
      </c>
      <c r="E724" s="312">
        <v>40036</v>
      </c>
      <c r="F724" s="183" t="s">
        <v>187</v>
      </c>
      <c r="G724" s="183" t="s">
        <v>185</v>
      </c>
      <c r="H724" s="185">
        <v>240223</v>
      </c>
      <c r="I724" s="185">
        <v>80</v>
      </c>
      <c r="J724" s="183" t="s">
        <v>12</v>
      </c>
      <c r="K724" s="69" t="s">
        <v>11</v>
      </c>
      <c r="L724" s="70">
        <v>19</v>
      </c>
      <c r="M724" s="71">
        <v>2491105</v>
      </c>
      <c r="N724" s="71"/>
      <c r="O724" s="71">
        <v>512898</v>
      </c>
      <c r="P724" s="71"/>
      <c r="Q724" s="71">
        <v>166779</v>
      </c>
      <c r="R724" s="71"/>
      <c r="S724" s="71">
        <v>618189</v>
      </c>
      <c r="T724" s="71"/>
      <c r="U724" s="71">
        <v>0</v>
      </c>
      <c r="V724" s="74"/>
      <c r="W724" s="72">
        <v>3788971</v>
      </c>
      <c r="X724" s="69"/>
      <c r="Y724" s="71">
        <v>0</v>
      </c>
      <c r="Z724" s="69"/>
      <c r="AA724" s="70">
        <v>46802</v>
      </c>
      <c r="AB724" s="69"/>
      <c r="AC724" s="73" t="str">
        <f t="shared" si="11"/>
        <v>No</v>
      </c>
    </row>
    <row r="725" spans="1:29">
      <c r="A725" s="69" t="s">
        <v>6278</v>
      </c>
      <c r="B725" s="69" t="s">
        <v>415</v>
      </c>
      <c r="C725" s="183" t="s">
        <v>38</v>
      </c>
      <c r="D725" s="308">
        <v>4036</v>
      </c>
      <c r="E725" s="312">
        <v>40036</v>
      </c>
      <c r="F725" s="183" t="s">
        <v>187</v>
      </c>
      <c r="G725" s="183" t="s">
        <v>185</v>
      </c>
      <c r="H725" s="185">
        <v>240223</v>
      </c>
      <c r="I725" s="185">
        <v>80</v>
      </c>
      <c r="J725" s="183" t="s">
        <v>12</v>
      </c>
      <c r="K725" s="69" t="s">
        <v>14</v>
      </c>
      <c r="L725" s="70">
        <v>4</v>
      </c>
      <c r="M725" s="71">
        <v>214711</v>
      </c>
      <c r="N725" s="71"/>
      <c r="O725" s="71">
        <v>0</v>
      </c>
      <c r="P725" s="71"/>
      <c r="Q725" s="71">
        <v>0</v>
      </c>
      <c r="R725" s="71"/>
      <c r="S725" s="71">
        <v>15029</v>
      </c>
      <c r="T725" s="71"/>
      <c r="U725" s="71">
        <v>0</v>
      </c>
      <c r="V725" s="74"/>
      <c r="W725" s="72">
        <v>229740</v>
      </c>
      <c r="X725" s="69"/>
      <c r="Y725" s="71">
        <v>0</v>
      </c>
      <c r="Z725" s="69"/>
      <c r="AA725" s="70">
        <v>5544</v>
      </c>
      <c r="AB725" s="69"/>
      <c r="AC725" s="73" t="str">
        <f t="shared" si="11"/>
        <v>No</v>
      </c>
    </row>
    <row r="726" spans="1:29">
      <c r="A726" s="69" t="s">
        <v>6278</v>
      </c>
      <c r="B726" s="69" t="s">
        <v>415</v>
      </c>
      <c r="C726" s="183" t="s">
        <v>38</v>
      </c>
      <c r="D726" s="308">
        <v>4036</v>
      </c>
      <c r="E726" s="312">
        <v>40036</v>
      </c>
      <c r="F726" s="183" t="s">
        <v>187</v>
      </c>
      <c r="G726" s="183" t="s">
        <v>185</v>
      </c>
      <c r="H726" s="185">
        <v>240223</v>
      </c>
      <c r="I726" s="185">
        <v>80</v>
      </c>
      <c r="J726" s="183" t="s">
        <v>13</v>
      </c>
      <c r="K726" s="69" t="s">
        <v>14</v>
      </c>
      <c r="L726" s="70">
        <v>2</v>
      </c>
      <c r="M726" s="71">
        <v>120941</v>
      </c>
      <c r="N726" s="71"/>
      <c r="O726" s="71">
        <v>0</v>
      </c>
      <c r="P726" s="71"/>
      <c r="Q726" s="71">
        <v>0</v>
      </c>
      <c r="R726" s="71"/>
      <c r="S726" s="71">
        <v>70679</v>
      </c>
      <c r="T726" s="71"/>
      <c r="U726" s="71">
        <v>0</v>
      </c>
      <c r="V726" s="74"/>
      <c r="W726" s="72">
        <v>191620</v>
      </c>
      <c r="X726" s="69"/>
      <c r="Y726" s="71">
        <v>0</v>
      </c>
      <c r="Z726" s="69"/>
      <c r="AA726" s="70">
        <v>3250</v>
      </c>
      <c r="AB726" s="69"/>
      <c r="AC726" s="73" t="str">
        <f t="shared" si="11"/>
        <v>No</v>
      </c>
    </row>
    <row r="727" spans="1:29">
      <c r="A727" s="69" t="s">
        <v>1089</v>
      </c>
      <c r="B727" s="69" t="s">
        <v>254</v>
      </c>
      <c r="C727" s="183" t="s">
        <v>63</v>
      </c>
      <c r="D727" s="308">
        <v>4173</v>
      </c>
      <c r="E727" s="312">
        <v>40173</v>
      </c>
      <c r="F727" s="183" t="s">
        <v>189</v>
      </c>
      <c r="G727" s="183" t="s">
        <v>185</v>
      </c>
      <c r="H727" s="185">
        <v>311810</v>
      </c>
      <c r="I727" s="185">
        <v>79</v>
      </c>
      <c r="J727" s="183" t="s">
        <v>15</v>
      </c>
      <c r="K727" s="69" t="s">
        <v>11</v>
      </c>
      <c r="L727" s="70">
        <v>54</v>
      </c>
      <c r="M727" s="71">
        <v>165534</v>
      </c>
      <c r="N727" s="71"/>
      <c r="O727" s="71">
        <v>58202</v>
      </c>
      <c r="P727" s="71"/>
      <c r="Q727" s="71">
        <v>4141</v>
      </c>
      <c r="R727" s="71"/>
      <c r="S727" s="71">
        <v>593257</v>
      </c>
      <c r="T727" s="71"/>
      <c r="U727" s="71">
        <v>0</v>
      </c>
      <c r="V727" s="74"/>
      <c r="W727" s="72">
        <v>821134</v>
      </c>
      <c r="X727" s="69"/>
      <c r="Y727" s="71">
        <v>0</v>
      </c>
      <c r="Z727" s="69"/>
      <c r="AA727" s="70">
        <v>31717</v>
      </c>
      <c r="AB727" s="69"/>
      <c r="AC727" s="73" t="str">
        <f t="shared" si="11"/>
        <v>No</v>
      </c>
    </row>
    <row r="728" spans="1:29">
      <c r="A728" s="69" t="s">
        <v>574</v>
      </c>
      <c r="B728" s="69" t="s">
        <v>575</v>
      </c>
      <c r="C728" s="183" t="s">
        <v>52</v>
      </c>
      <c r="D728" s="308">
        <v>1005</v>
      </c>
      <c r="E728" s="312">
        <v>10005</v>
      </c>
      <c r="F728" s="183" t="s">
        <v>189</v>
      </c>
      <c r="G728" s="183" t="s">
        <v>185</v>
      </c>
      <c r="H728" s="185">
        <v>4181019</v>
      </c>
      <c r="I728" s="185">
        <v>79</v>
      </c>
      <c r="J728" s="183" t="s">
        <v>13</v>
      </c>
      <c r="K728" s="69" t="s">
        <v>14</v>
      </c>
      <c r="L728" s="70">
        <v>42</v>
      </c>
      <c r="M728" s="71">
        <v>5101560</v>
      </c>
      <c r="N728" s="71"/>
      <c r="O728" s="71">
        <v>1418129</v>
      </c>
      <c r="P728" s="71"/>
      <c r="Q728" s="71">
        <v>1303485</v>
      </c>
      <c r="R728" s="71"/>
      <c r="S728" s="71">
        <v>1615109</v>
      </c>
      <c r="T728" s="71"/>
      <c r="U728" s="71">
        <v>0</v>
      </c>
      <c r="V728" s="74"/>
      <c r="W728" s="72">
        <v>9438283</v>
      </c>
      <c r="X728" s="69"/>
      <c r="Y728" s="71">
        <v>0</v>
      </c>
      <c r="Z728" s="69"/>
      <c r="AA728" s="70">
        <v>89981</v>
      </c>
      <c r="AB728" s="69"/>
      <c r="AC728" s="73" t="str">
        <f t="shared" si="11"/>
        <v>No</v>
      </c>
    </row>
    <row r="729" spans="1:29">
      <c r="A729" s="69" t="s">
        <v>1089</v>
      </c>
      <c r="B729" s="69" t="s">
        <v>254</v>
      </c>
      <c r="C729" s="183" t="s">
        <v>63</v>
      </c>
      <c r="D729" s="308">
        <v>4173</v>
      </c>
      <c r="E729" s="312">
        <v>40173</v>
      </c>
      <c r="F729" s="183" t="s">
        <v>189</v>
      </c>
      <c r="G729" s="183" t="s">
        <v>185</v>
      </c>
      <c r="H729" s="185">
        <v>311810</v>
      </c>
      <c r="I729" s="185">
        <v>79</v>
      </c>
      <c r="J729" s="183" t="s">
        <v>23</v>
      </c>
      <c r="K729" s="69" t="s">
        <v>14</v>
      </c>
      <c r="L729" s="70">
        <v>25</v>
      </c>
      <c r="M729" s="71">
        <v>1912710</v>
      </c>
      <c r="N729" s="71"/>
      <c r="O729" s="71">
        <v>1065272</v>
      </c>
      <c r="P729" s="71"/>
      <c r="Q729" s="71">
        <v>374507</v>
      </c>
      <c r="R729" s="71"/>
      <c r="S729" s="71">
        <v>2760508</v>
      </c>
      <c r="T729" s="71"/>
      <c r="U729" s="71">
        <v>0</v>
      </c>
      <c r="V729" s="74"/>
      <c r="W729" s="72">
        <v>6112997</v>
      </c>
      <c r="X729" s="69"/>
      <c r="Y729" s="71">
        <v>0</v>
      </c>
      <c r="Z729" s="69"/>
      <c r="AA729" s="70">
        <v>50182</v>
      </c>
      <c r="AB729" s="69"/>
      <c r="AC729" s="73" t="str">
        <f t="shared" si="11"/>
        <v>No</v>
      </c>
    </row>
    <row r="730" spans="1:29">
      <c r="A730" s="69" t="s">
        <v>574</v>
      </c>
      <c r="B730" s="69" t="s">
        <v>575</v>
      </c>
      <c r="C730" s="183" t="s">
        <v>52</v>
      </c>
      <c r="D730" s="308">
        <v>1005</v>
      </c>
      <c r="E730" s="312">
        <v>10005</v>
      </c>
      <c r="F730" s="183" t="s">
        <v>189</v>
      </c>
      <c r="G730" s="183" t="s">
        <v>185</v>
      </c>
      <c r="H730" s="185">
        <v>4181019</v>
      </c>
      <c r="I730" s="185">
        <v>79</v>
      </c>
      <c r="J730" s="183" t="s">
        <v>12</v>
      </c>
      <c r="K730" s="69" t="s">
        <v>11</v>
      </c>
      <c r="L730" s="70">
        <v>19</v>
      </c>
      <c r="M730" s="71">
        <v>832438</v>
      </c>
      <c r="N730" s="71"/>
      <c r="O730" s="71">
        <v>29391</v>
      </c>
      <c r="P730" s="71"/>
      <c r="Q730" s="71">
        <v>612</v>
      </c>
      <c r="R730" s="71"/>
      <c r="S730" s="71">
        <v>46156</v>
      </c>
      <c r="T730" s="71"/>
      <c r="U730" s="71">
        <v>0</v>
      </c>
      <c r="V730" s="74"/>
      <c r="W730" s="72">
        <v>908597</v>
      </c>
      <c r="X730" s="69"/>
      <c r="Y730" s="71">
        <v>0</v>
      </c>
      <c r="Z730" s="69"/>
      <c r="AA730" s="70">
        <v>22573</v>
      </c>
      <c r="AB730" s="69"/>
      <c r="AC730" s="73" t="str">
        <f t="shared" si="11"/>
        <v>No</v>
      </c>
    </row>
    <row r="731" spans="1:29">
      <c r="A731" s="69" t="s">
        <v>574</v>
      </c>
      <c r="B731" s="69" t="s">
        <v>575</v>
      </c>
      <c r="C731" s="183" t="s">
        <v>52</v>
      </c>
      <c r="D731" s="308">
        <v>1005</v>
      </c>
      <c r="E731" s="312">
        <v>10005</v>
      </c>
      <c r="F731" s="183" t="s">
        <v>189</v>
      </c>
      <c r="G731" s="183" t="s">
        <v>185</v>
      </c>
      <c r="H731" s="185">
        <v>4181019</v>
      </c>
      <c r="I731" s="185">
        <v>79</v>
      </c>
      <c r="J731" s="183" t="s">
        <v>12</v>
      </c>
      <c r="K731" s="69" t="s">
        <v>14</v>
      </c>
      <c r="L731" s="70">
        <v>18</v>
      </c>
      <c r="M731" s="71">
        <v>1177539</v>
      </c>
      <c r="N731" s="71"/>
      <c r="O731" s="71">
        <v>223966</v>
      </c>
      <c r="P731" s="71"/>
      <c r="Q731" s="71">
        <v>11765</v>
      </c>
      <c r="R731" s="71"/>
      <c r="S731" s="71">
        <v>78902</v>
      </c>
      <c r="T731" s="71"/>
      <c r="U731" s="71">
        <v>0</v>
      </c>
      <c r="V731" s="74"/>
      <c r="W731" s="72">
        <v>1492172</v>
      </c>
      <c r="X731" s="69"/>
      <c r="Y731" s="71">
        <v>0</v>
      </c>
      <c r="Z731" s="69"/>
      <c r="AA731" s="70">
        <v>25031</v>
      </c>
      <c r="AB731" s="69"/>
      <c r="AC731" s="73" t="str">
        <f t="shared" si="11"/>
        <v>No</v>
      </c>
    </row>
    <row r="732" spans="1:29">
      <c r="A732" s="69" t="s">
        <v>1894</v>
      </c>
      <c r="B732" s="69" t="s">
        <v>1895</v>
      </c>
      <c r="C732" s="183" t="s">
        <v>50</v>
      </c>
      <c r="D732" s="308" t="s">
        <v>1896</v>
      </c>
      <c r="E732" s="312" t="s">
        <v>1897</v>
      </c>
      <c r="F732" s="183" t="s">
        <v>235</v>
      </c>
      <c r="G732" s="183" t="s">
        <v>222</v>
      </c>
      <c r="H732" s="185">
        <v>0</v>
      </c>
      <c r="I732" s="185">
        <v>78</v>
      </c>
      <c r="J732" s="183" t="s">
        <v>12</v>
      </c>
      <c r="K732" s="69" t="s">
        <v>11</v>
      </c>
      <c r="L732" s="70">
        <v>72</v>
      </c>
      <c r="M732" s="71">
        <v>0</v>
      </c>
      <c r="N732" s="71"/>
      <c r="O732" s="71">
        <v>0</v>
      </c>
      <c r="P732" s="71"/>
      <c r="Q732" s="71">
        <v>0</v>
      </c>
      <c r="R732" s="71"/>
      <c r="S732" s="71">
        <v>0</v>
      </c>
      <c r="T732" s="71"/>
      <c r="U732" s="71">
        <v>5195982</v>
      </c>
      <c r="V732" s="74"/>
      <c r="W732" s="72">
        <v>5195982</v>
      </c>
      <c r="X732" s="69"/>
      <c r="Y732" s="71">
        <v>0</v>
      </c>
      <c r="Z732" s="69"/>
      <c r="AA732" s="70">
        <v>151786</v>
      </c>
      <c r="AB732" s="69"/>
      <c r="AC732" s="73" t="str">
        <f t="shared" si="11"/>
        <v>No</v>
      </c>
    </row>
    <row r="733" spans="1:29">
      <c r="A733" s="69" t="s">
        <v>1175</v>
      </c>
      <c r="B733" s="69" t="s">
        <v>1176</v>
      </c>
      <c r="C733" s="183" t="s">
        <v>103</v>
      </c>
      <c r="D733" s="308">
        <v>6114</v>
      </c>
      <c r="E733" s="312">
        <v>60114</v>
      </c>
      <c r="F733" s="183" t="s">
        <v>187</v>
      </c>
      <c r="G733" s="183" t="s">
        <v>185</v>
      </c>
      <c r="H733" s="185">
        <v>5121892</v>
      </c>
      <c r="I733" s="185">
        <v>78</v>
      </c>
      <c r="J733" s="183" t="s">
        <v>12</v>
      </c>
      <c r="K733" s="69" t="s">
        <v>11</v>
      </c>
      <c r="L733" s="70">
        <v>67</v>
      </c>
      <c r="M733" s="71">
        <v>2941939</v>
      </c>
      <c r="N733" s="71"/>
      <c r="O733" s="71">
        <v>356207</v>
      </c>
      <c r="P733" s="71"/>
      <c r="Q733" s="71">
        <v>163708</v>
      </c>
      <c r="R733" s="71"/>
      <c r="S733" s="71">
        <v>1061747</v>
      </c>
      <c r="T733" s="71"/>
      <c r="U733" s="71">
        <v>0</v>
      </c>
      <c r="V733" s="74"/>
      <c r="W733" s="72">
        <v>4523601</v>
      </c>
      <c r="X733" s="69"/>
      <c r="Y733" s="71">
        <v>0</v>
      </c>
      <c r="Z733" s="69"/>
      <c r="AA733" s="70">
        <v>87552</v>
      </c>
      <c r="AB733" s="69"/>
      <c r="AC733" s="73" t="str">
        <f t="shared" si="11"/>
        <v>No</v>
      </c>
    </row>
    <row r="734" spans="1:29">
      <c r="A734" s="69" t="s">
        <v>333</v>
      </c>
      <c r="B734" s="69" t="s">
        <v>334</v>
      </c>
      <c r="C734" s="183" t="s">
        <v>51</v>
      </c>
      <c r="D734" s="308">
        <v>6022</v>
      </c>
      <c r="E734" s="312">
        <v>60022</v>
      </c>
      <c r="F734" s="183" t="s">
        <v>189</v>
      </c>
      <c r="G734" s="183" t="s">
        <v>185</v>
      </c>
      <c r="H734" s="185">
        <v>594309</v>
      </c>
      <c r="I734" s="185">
        <v>78</v>
      </c>
      <c r="J734" s="183" t="s">
        <v>13</v>
      </c>
      <c r="K734" s="69" t="s">
        <v>11</v>
      </c>
      <c r="L734" s="70">
        <v>59</v>
      </c>
      <c r="M734" s="71">
        <v>12111868</v>
      </c>
      <c r="N734" s="71"/>
      <c r="O734" s="71">
        <v>3972855</v>
      </c>
      <c r="P734" s="71"/>
      <c r="Q734" s="71">
        <v>1152563</v>
      </c>
      <c r="R734" s="71"/>
      <c r="S734" s="71">
        <v>8009019</v>
      </c>
      <c r="T734" s="71"/>
      <c r="U734" s="71">
        <v>0</v>
      </c>
      <c r="V734" s="74"/>
      <c r="W734" s="72">
        <v>25246305</v>
      </c>
      <c r="X734" s="69"/>
      <c r="Y734" s="71">
        <v>0</v>
      </c>
      <c r="Z734" s="69"/>
      <c r="AA734" s="70">
        <v>250788</v>
      </c>
      <c r="AB734" s="69"/>
      <c r="AC734" s="73" t="str">
        <f t="shared" si="11"/>
        <v>No</v>
      </c>
    </row>
    <row r="735" spans="1:29">
      <c r="A735" s="69" t="s">
        <v>5937</v>
      </c>
      <c r="B735" s="69" t="s">
        <v>1390</v>
      </c>
      <c r="C735" s="183" t="s">
        <v>43</v>
      </c>
      <c r="D735" s="308">
        <v>9241</v>
      </c>
      <c r="E735" s="312">
        <v>90241</v>
      </c>
      <c r="F735" s="183" t="s">
        <v>187</v>
      </c>
      <c r="G735" s="183" t="s">
        <v>185</v>
      </c>
      <c r="H735" s="185">
        <v>55934</v>
      </c>
      <c r="I735" s="185">
        <v>78</v>
      </c>
      <c r="J735" s="183" t="s">
        <v>12</v>
      </c>
      <c r="K735" s="69" t="s">
        <v>14</v>
      </c>
      <c r="L735" s="70">
        <v>58</v>
      </c>
      <c r="M735" s="71">
        <v>5852427</v>
      </c>
      <c r="N735" s="71"/>
      <c r="O735" s="71">
        <v>1340649</v>
      </c>
      <c r="P735" s="71"/>
      <c r="Q735" s="71">
        <v>243217</v>
      </c>
      <c r="R735" s="71"/>
      <c r="S735" s="71">
        <v>865362</v>
      </c>
      <c r="T735" s="71"/>
      <c r="U735" s="71">
        <v>0</v>
      </c>
      <c r="V735" s="74"/>
      <c r="W735" s="72">
        <v>8301655</v>
      </c>
      <c r="X735" s="69"/>
      <c r="Y735" s="71">
        <v>0</v>
      </c>
      <c r="Z735" s="69"/>
      <c r="AA735" s="70">
        <v>75149</v>
      </c>
      <c r="AB735" s="69"/>
      <c r="AC735" s="73" t="str">
        <f t="shared" si="11"/>
        <v>No</v>
      </c>
    </row>
    <row r="736" spans="1:29">
      <c r="A736" s="69" t="s">
        <v>6279</v>
      </c>
      <c r="B736" s="69" t="s">
        <v>771</v>
      </c>
      <c r="C736" s="183" t="s">
        <v>65</v>
      </c>
      <c r="D736" s="308">
        <v>7001</v>
      </c>
      <c r="E736" s="312">
        <v>70001</v>
      </c>
      <c r="F736" s="183" t="s">
        <v>187</v>
      </c>
      <c r="G736" s="183" t="s">
        <v>185</v>
      </c>
      <c r="H736" s="185">
        <v>258719</v>
      </c>
      <c r="I736" s="185">
        <v>78</v>
      </c>
      <c r="J736" s="183" t="s">
        <v>13</v>
      </c>
      <c r="K736" s="69" t="s">
        <v>11</v>
      </c>
      <c r="L736" s="70">
        <v>56</v>
      </c>
      <c r="M736" s="71">
        <v>7505366</v>
      </c>
      <c r="N736" s="71"/>
      <c r="O736" s="71">
        <v>2126661</v>
      </c>
      <c r="P736" s="71"/>
      <c r="Q736" s="71">
        <v>49090</v>
      </c>
      <c r="R736" s="71"/>
      <c r="S736" s="71">
        <v>1601501</v>
      </c>
      <c r="T736" s="71"/>
      <c r="U736" s="71">
        <v>0</v>
      </c>
      <c r="V736" s="74"/>
      <c r="W736" s="72">
        <v>11282618</v>
      </c>
      <c r="X736" s="69"/>
      <c r="Y736" s="71">
        <v>0</v>
      </c>
      <c r="Z736" s="69"/>
      <c r="AA736" s="70">
        <v>131713</v>
      </c>
      <c r="AB736" s="69"/>
      <c r="AC736" s="73" t="str">
        <f t="shared" si="11"/>
        <v>No</v>
      </c>
    </row>
    <row r="737" spans="1:29">
      <c r="A737" s="69" t="s">
        <v>471</v>
      </c>
      <c r="B737" s="69" t="s">
        <v>472</v>
      </c>
      <c r="C737" s="183" t="s">
        <v>21</v>
      </c>
      <c r="D737" s="308">
        <v>9162</v>
      </c>
      <c r="E737" s="312">
        <v>90162</v>
      </c>
      <c r="F737" s="183" t="s">
        <v>189</v>
      </c>
      <c r="G737" s="183" t="s">
        <v>185</v>
      </c>
      <c r="H737" s="185">
        <v>277634</v>
      </c>
      <c r="I737" s="185">
        <v>78</v>
      </c>
      <c r="J737" s="183" t="s">
        <v>13</v>
      </c>
      <c r="K737" s="69" t="s">
        <v>14</v>
      </c>
      <c r="L737" s="70">
        <v>52</v>
      </c>
      <c r="M737" s="71">
        <v>8884514</v>
      </c>
      <c r="N737" s="71"/>
      <c r="O737" s="71">
        <v>2341332</v>
      </c>
      <c r="P737" s="71"/>
      <c r="Q737" s="71">
        <v>236522</v>
      </c>
      <c r="R737" s="71"/>
      <c r="S737" s="71">
        <v>5413901</v>
      </c>
      <c r="T737" s="71"/>
      <c r="U737" s="71">
        <v>0</v>
      </c>
      <c r="V737" s="74"/>
      <c r="W737" s="72">
        <v>16876269</v>
      </c>
      <c r="X737" s="69"/>
      <c r="Y737" s="71">
        <v>0</v>
      </c>
      <c r="Z737" s="69"/>
      <c r="AA737" s="70">
        <v>151949</v>
      </c>
      <c r="AB737" s="69"/>
      <c r="AC737" s="73" t="str">
        <f t="shared" si="11"/>
        <v>No</v>
      </c>
    </row>
    <row r="738" spans="1:29">
      <c r="A738" s="69" t="s">
        <v>5936</v>
      </c>
      <c r="B738" s="69" t="s">
        <v>226</v>
      </c>
      <c r="C738" s="183" t="s">
        <v>108</v>
      </c>
      <c r="D738" s="308">
        <v>1066</v>
      </c>
      <c r="E738" s="312">
        <v>10066</v>
      </c>
      <c r="F738" s="183" t="s">
        <v>189</v>
      </c>
      <c r="G738" s="183" t="s">
        <v>185</v>
      </c>
      <c r="H738" s="185">
        <v>108740</v>
      </c>
      <c r="I738" s="185">
        <v>78</v>
      </c>
      <c r="J738" s="183" t="s">
        <v>13</v>
      </c>
      <c r="K738" s="69" t="s">
        <v>11</v>
      </c>
      <c r="L738" s="70">
        <v>40</v>
      </c>
      <c r="M738" s="71">
        <v>6236332</v>
      </c>
      <c r="N738" s="71"/>
      <c r="O738" s="71">
        <v>1383750</v>
      </c>
      <c r="P738" s="71"/>
      <c r="Q738" s="71">
        <v>141219</v>
      </c>
      <c r="R738" s="71"/>
      <c r="S738" s="71">
        <v>1986880</v>
      </c>
      <c r="T738" s="71"/>
      <c r="U738" s="71">
        <v>0</v>
      </c>
      <c r="V738" s="74"/>
      <c r="W738" s="72">
        <v>9748181</v>
      </c>
      <c r="X738" s="69"/>
      <c r="Y738" s="71">
        <v>0</v>
      </c>
      <c r="Z738" s="69"/>
      <c r="AA738" s="70">
        <v>90389</v>
      </c>
      <c r="AB738" s="69"/>
      <c r="AC738" s="73" t="str">
        <f t="shared" si="11"/>
        <v>No</v>
      </c>
    </row>
    <row r="739" spans="1:29">
      <c r="A739" s="69" t="s">
        <v>471</v>
      </c>
      <c r="B739" s="69" t="s">
        <v>472</v>
      </c>
      <c r="C739" s="183" t="s">
        <v>21</v>
      </c>
      <c r="D739" s="308">
        <v>9162</v>
      </c>
      <c r="E739" s="312">
        <v>90162</v>
      </c>
      <c r="F739" s="183" t="s">
        <v>189</v>
      </c>
      <c r="G739" s="183" t="s">
        <v>185</v>
      </c>
      <c r="H739" s="185">
        <v>277634</v>
      </c>
      <c r="I739" s="185">
        <v>78</v>
      </c>
      <c r="J739" s="183" t="s">
        <v>12</v>
      </c>
      <c r="K739" s="69" t="s">
        <v>14</v>
      </c>
      <c r="L739" s="70">
        <v>26</v>
      </c>
      <c r="M739" s="71">
        <v>2732014</v>
      </c>
      <c r="N739" s="71"/>
      <c r="O739" s="71">
        <v>638587</v>
      </c>
      <c r="P739" s="71"/>
      <c r="Q739" s="71">
        <v>51664</v>
      </c>
      <c r="R739" s="71"/>
      <c r="S739" s="71">
        <v>304368</v>
      </c>
      <c r="T739" s="71"/>
      <c r="U739" s="71">
        <v>0</v>
      </c>
      <c r="V739" s="74"/>
      <c r="W739" s="72">
        <v>3726633</v>
      </c>
      <c r="X739" s="69"/>
      <c r="Y739" s="71">
        <v>0</v>
      </c>
      <c r="Z739" s="69"/>
      <c r="AA739" s="70">
        <v>46390</v>
      </c>
      <c r="AB739" s="69"/>
      <c r="AC739" s="73" t="str">
        <f t="shared" si="11"/>
        <v>No</v>
      </c>
    </row>
    <row r="740" spans="1:29">
      <c r="A740" s="69" t="s">
        <v>5936</v>
      </c>
      <c r="B740" s="69" t="s">
        <v>226</v>
      </c>
      <c r="C740" s="183" t="s">
        <v>108</v>
      </c>
      <c r="D740" s="308">
        <v>1066</v>
      </c>
      <c r="E740" s="312">
        <v>10066</v>
      </c>
      <c r="F740" s="183" t="s">
        <v>189</v>
      </c>
      <c r="G740" s="183" t="s">
        <v>185</v>
      </c>
      <c r="H740" s="185">
        <v>108740</v>
      </c>
      <c r="I740" s="185">
        <v>78</v>
      </c>
      <c r="J740" s="183" t="s">
        <v>12</v>
      </c>
      <c r="K740" s="69" t="s">
        <v>14</v>
      </c>
      <c r="L740" s="70">
        <v>24</v>
      </c>
      <c r="M740" s="71">
        <v>750414</v>
      </c>
      <c r="N740" s="71"/>
      <c r="O740" s="71">
        <v>93802</v>
      </c>
      <c r="P740" s="71"/>
      <c r="Q740" s="71">
        <v>29548</v>
      </c>
      <c r="R740" s="71"/>
      <c r="S740" s="71">
        <v>362360</v>
      </c>
      <c r="T740" s="71"/>
      <c r="U740" s="71">
        <v>0</v>
      </c>
      <c r="V740" s="74"/>
      <c r="W740" s="72">
        <v>1236124</v>
      </c>
      <c r="X740" s="69"/>
      <c r="Y740" s="71">
        <v>0</v>
      </c>
      <c r="Z740" s="69"/>
      <c r="AA740" s="70">
        <v>21872</v>
      </c>
      <c r="AB740" s="69"/>
      <c r="AC740" s="73" t="str">
        <f t="shared" si="11"/>
        <v>No</v>
      </c>
    </row>
    <row r="741" spans="1:29">
      <c r="A741" s="69" t="s">
        <v>333</v>
      </c>
      <c r="B741" s="69" t="s">
        <v>334</v>
      </c>
      <c r="C741" s="183" t="s">
        <v>51</v>
      </c>
      <c r="D741" s="308">
        <v>6022</v>
      </c>
      <c r="E741" s="312">
        <v>60022</v>
      </c>
      <c r="F741" s="183" t="s">
        <v>189</v>
      </c>
      <c r="G741" s="183" t="s">
        <v>185</v>
      </c>
      <c r="H741" s="185">
        <v>594309</v>
      </c>
      <c r="I741" s="185">
        <v>78</v>
      </c>
      <c r="J741" s="183" t="s">
        <v>12</v>
      </c>
      <c r="K741" s="69" t="s">
        <v>14</v>
      </c>
      <c r="L741" s="70">
        <v>19</v>
      </c>
      <c r="M741" s="71">
        <v>1668481</v>
      </c>
      <c r="N741" s="71"/>
      <c r="O741" s="71">
        <v>370156</v>
      </c>
      <c r="P741" s="71"/>
      <c r="Q741" s="71">
        <v>109885</v>
      </c>
      <c r="R741" s="71"/>
      <c r="S741" s="71">
        <v>1033377</v>
      </c>
      <c r="T741" s="71"/>
      <c r="U741" s="71">
        <v>0</v>
      </c>
      <c r="V741" s="74"/>
      <c r="W741" s="72">
        <v>3181899</v>
      </c>
      <c r="X741" s="69"/>
      <c r="Y741" s="71">
        <v>0</v>
      </c>
      <c r="Z741" s="69"/>
      <c r="AA741" s="70">
        <v>46564</v>
      </c>
      <c r="AB741" s="69"/>
      <c r="AC741" s="73" t="str">
        <f t="shared" si="11"/>
        <v>No</v>
      </c>
    </row>
    <row r="742" spans="1:29">
      <c r="A742" s="69" t="s">
        <v>5936</v>
      </c>
      <c r="B742" s="69" t="s">
        <v>226</v>
      </c>
      <c r="C742" s="183" t="s">
        <v>108</v>
      </c>
      <c r="D742" s="308">
        <v>1066</v>
      </c>
      <c r="E742" s="312">
        <v>10066</v>
      </c>
      <c r="F742" s="183" t="s">
        <v>189</v>
      </c>
      <c r="G742" s="183" t="s">
        <v>185</v>
      </c>
      <c r="H742" s="185">
        <v>108740</v>
      </c>
      <c r="I742" s="185">
        <v>78</v>
      </c>
      <c r="J742" s="183" t="s">
        <v>23</v>
      </c>
      <c r="K742" s="69" t="s">
        <v>11</v>
      </c>
      <c r="L742" s="70">
        <v>14</v>
      </c>
      <c r="M742" s="71">
        <v>1431597</v>
      </c>
      <c r="N742" s="71"/>
      <c r="O742" s="71">
        <v>695069</v>
      </c>
      <c r="P742" s="71"/>
      <c r="Q742" s="71">
        <v>29155</v>
      </c>
      <c r="R742" s="71"/>
      <c r="S742" s="71">
        <v>410192</v>
      </c>
      <c r="T742" s="71"/>
      <c r="U742" s="71">
        <v>0</v>
      </c>
      <c r="V742" s="74"/>
      <c r="W742" s="72">
        <v>2566013</v>
      </c>
      <c r="X742" s="69"/>
      <c r="Y742" s="71">
        <v>0</v>
      </c>
      <c r="Z742" s="69"/>
      <c r="AA742" s="70">
        <v>18661</v>
      </c>
      <c r="AB742" s="69"/>
      <c r="AC742" s="73" t="str">
        <f t="shared" si="11"/>
        <v>No</v>
      </c>
    </row>
    <row r="743" spans="1:29">
      <c r="A743" s="69" t="s">
        <v>5937</v>
      </c>
      <c r="B743" s="69" t="s">
        <v>1390</v>
      </c>
      <c r="C743" s="183" t="s">
        <v>43</v>
      </c>
      <c r="D743" s="308">
        <v>9241</v>
      </c>
      <c r="E743" s="312">
        <v>90241</v>
      </c>
      <c r="F743" s="183" t="s">
        <v>187</v>
      </c>
      <c r="G743" s="183" t="s">
        <v>185</v>
      </c>
      <c r="H743" s="185">
        <v>55934</v>
      </c>
      <c r="I743" s="185">
        <v>78</v>
      </c>
      <c r="J743" s="183" t="s">
        <v>13</v>
      </c>
      <c r="K743" s="69" t="s">
        <v>14</v>
      </c>
      <c r="L743" s="70">
        <v>13</v>
      </c>
      <c r="M743" s="71">
        <v>3946758</v>
      </c>
      <c r="N743" s="71"/>
      <c r="O743" s="71">
        <v>3308533</v>
      </c>
      <c r="P743" s="71"/>
      <c r="Q743" s="71">
        <v>70139</v>
      </c>
      <c r="R743" s="71"/>
      <c r="S743" s="71">
        <v>415171</v>
      </c>
      <c r="T743" s="71"/>
      <c r="U743" s="71">
        <v>0</v>
      </c>
      <c r="V743" s="74"/>
      <c r="W743" s="72">
        <v>7740601</v>
      </c>
      <c r="X743" s="69"/>
      <c r="Y743" s="71">
        <v>0</v>
      </c>
      <c r="Z743" s="69"/>
      <c r="AA743" s="70">
        <v>86737</v>
      </c>
      <c r="AB743" s="69"/>
      <c r="AC743" s="73" t="str">
        <f t="shared" si="11"/>
        <v>No</v>
      </c>
    </row>
    <row r="744" spans="1:29">
      <c r="A744" s="69" t="s">
        <v>6279</v>
      </c>
      <c r="B744" s="69" t="s">
        <v>771</v>
      </c>
      <c r="C744" s="183" t="s">
        <v>65</v>
      </c>
      <c r="D744" s="308">
        <v>7001</v>
      </c>
      <c r="E744" s="312">
        <v>70001</v>
      </c>
      <c r="F744" s="183" t="s">
        <v>187</v>
      </c>
      <c r="G744" s="183" t="s">
        <v>185</v>
      </c>
      <c r="H744" s="185">
        <v>258719</v>
      </c>
      <c r="I744" s="185">
        <v>78</v>
      </c>
      <c r="J744" s="183" t="s">
        <v>17</v>
      </c>
      <c r="K744" s="69" t="s">
        <v>14</v>
      </c>
      <c r="L744" s="70">
        <v>13</v>
      </c>
      <c r="M744" s="71">
        <v>495407</v>
      </c>
      <c r="N744" s="71"/>
      <c r="O744" s="71">
        <v>117909</v>
      </c>
      <c r="P744" s="71"/>
      <c r="Q744" s="71">
        <v>4577</v>
      </c>
      <c r="R744" s="71"/>
      <c r="S744" s="71">
        <v>200867</v>
      </c>
      <c r="T744" s="71"/>
      <c r="U744" s="71">
        <v>0</v>
      </c>
      <c r="V744" s="74"/>
      <c r="W744" s="72">
        <v>818760</v>
      </c>
      <c r="X744" s="69"/>
      <c r="Y744" s="71">
        <v>0</v>
      </c>
      <c r="Z744" s="69"/>
      <c r="AA744" s="70">
        <v>7752</v>
      </c>
      <c r="AB744" s="69"/>
      <c r="AC744" s="73" t="str">
        <f t="shared" si="11"/>
        <v>No</v>
      </c>
    </row>
    <row r="745" spans="1:29">
      <c r="A745" s="69" t="s">
        <v>1175</v>
      </c>
      <c r="B745" s="69" t="s">
        <v>1176</v>
      </c>
      <c r="C745" s="183" t="s">
        <v>103</v>
      </c>
      <c r="D745" s="308">
        <v>6114</v>
      </c>
      <c r="E745" s="312">
        <v>60114</v>
      </c>
      <c r="F745" s="183" t="s">
        <v>187</v>
      </c>
      <c r="G745" s="183" t="s">
        <v>185</v>
      </c>
      <c r="H745" s="185">
        <v>5121892</v>
      </c>
      <c r="I745" s="185">
        <v>78</v>
      </c>
      <c r="J745" s="183" t="s">
        <v>13</v>
      </c>
      <c r="K745" s="69" t="s">
        <v>11</v>
      </c>
      <c r="L745" s="70">
        <v>11</v>
      </c>
      <c r="M745" s="71">
        <v>1020793</v>
      </c>
      <c r="N745" s="71"/>
      <c r="O745" s="71">
        <v>93284</v>
      </c>
      <c r="P745" s="71"/>
      <c r="Q745" s="71">
        <v>47662</v>
      </c>
      <c r="R745" s="71"/>
      <c r="S745" s="71">
        <v>294649</v>
      </c>
      <c r="T745" s="71"/>
      <c r="U745" s="71">
        <v>0</v>
      </c>
      <c r="V745" s="74"/>
      <c r="W745" s="72">
        <v>1456388</v>
      </c>
      <c r="X745" s="69"/>
      <c r="Y745" s="71">
        <v>0</v>
      </c>
      <c r="Z745" s="69"/>
      <c r="AA745" s="70">
        <v>31274</v>
      </c>
      <c r="AB745" s="69"/>
      <c r="AC745" s="73" t="str">
        <f t="shared" si="11"/>
        <v>No</v>
      </c>
    </row>
    <row r="746" spans="1:29">
      <c r="A746" s="69" t="s">
        <v>6279</v>
      </c>
      <c r="B746" s="69" t="s">
        <v>771</v>
      </c>
      <c r="C746" s="183" t="s">
        <v>65</v>
      </c>
      <c r="D746" s="308">
        <v>7001</v>
      </c>
      <c r="E746" s="312">
        <v>70001</v>
      </c>
      <c r="F746" s="183" t="s">
        <v>187</v>
      </c>
      <c r="G746" s="183" t="s">
        <v>185</v>
      </c>
      <c r="H746" s="185">
        <v>258719</v>
      </c>
      <c r="I746" s="185">
        <v>78</v>
      </c>
      <c r="J746" s="183" t="s">
        <v>12</v>
      </c>
      <c r="K746" s="69" t="s">
        <v>11</v>
      </c>
      <c r="L746" s="70">
        <v>9</v>
      </c>
      <c r="M746" s="71">
        <v>1120160</v>
      </c>
      <c r="N746" s="71"/>
      <c r="O746" s="71">
        <v>291078</v>
      </c>
      <c r="P746" s="71"/>
      <c r="Q746" s="71">
        <v>3417</v>
      </c>
      <c r="R746" s="71"/>
      <c r="S746" s="71">
        <v>206483</v>
      </c>
      <c r="T746" s="71"/>
      <c r="U746" s="71">
        <v>0</v>
      </c>
      <c r="V746" s="74"/>
      <c r="W746" s="72">
        <v>1621138</v>
      </c>
      <c r="X746" s="69"/>
      <c r="Y746" s="71">
        <v>0</v>
      </c>
      <c r="Z746" s="69"/>
      <c r="AA746" s="70">
        <v>23904</v>
      </c>
      <c r="AB746" s="69"/>
      <c r="AC746" s="73" t="str">
        <f t="shared" si="11"/>
        <v>No</v>
      </c>
    </row>
    <row r="747" spans="1:29">
      <c r="A747" s="69" t="s">
        <v>5937</v>
      </c>
      <c r="B747" s="69" t="s">
        <v>1390</v>
      </c>
      <c r="C747" s="183" t="s">
        <v>43</v>
      </c>
      <c r="D747" s="308">
        <v>9241</v>
      </c>
      <c r="E747" s="312">
        <v>90241</v>
      </c>
      <c r="F747" s="183" t="s">
        <v>187</v>
      </c>
      <c r="G747" s="183" t="s">
        <v>185</v>
      </c>
      <c r="H747" s="185">
        <v>55934</v>
      </c>
      <c r="I747" s="185">
        <v>78</v>
      </c>
      <c r="J747" s="183" t="s">
        <v>23</v>
      </c>
      <c r="K747" s="69" t="s">
        <v>14</v>
      </c>
      <c r="L747" s="70">
        <v>7</v>
      </c>
      <c r="M747" s="71">
        <v>813239</v>
      </c>
      <c r="N747" s="71"/>
      <c r="O747" s="71">
        <v>211656</v>
      </c>
      <c r="P747" s="71"/>
      <c r="Q747" s="71">
        <v>6515</v>
      </c>
      <c r="R747" s="71"/>
      <c r="S747" s="71">
        <v>21059</v>
      </c>
      <c r="T747" s="71"/>
      <c r="U747" s="71">
        <v>0</v>
      </c>
      <c r="V747" s="74"/>
      <c r="W747" s="72">
        <v>1052469</v>
      </c>
      <c r="X747" s="69"/>
      <c r="Y747" s="71">
        <v>0</v>
      </c>
      <c r="Z747" s="69"/>
      <c r="AA747" s="70">
        <v>8534</v>
      </c>
      <c r="AB747" s="69"/>
      <c r="AC747" s="73" t="str">
        <f t="shared" si="11"/>
        <v>No</v>
      </c>
    </row>
    <row r="748" spans="1:29">
      <c r="A748" s="69" t="s">
        <v>1894</v>
      </c>
      <c r="B748" s="69" t="s">
        <v>1895</v>
      </c>
      <c r="C748" s="183" t="s">
        <v>50</v>
      </c>
      <c r="D748" s="308" t="s">
        <v>1896</v>
      </c>
      <c r="E748" s="312" t="s">
        <v>1897</v>
      </c>
      <c r="F748" s="183" t="s">
        <v>235</v>
      </c>
      <c r="G748" s="183" t="s">
        <v>222</v>
      </c>
      <c r="H748" s="185">
        <v>0</v>
      </c>
      <c r="I748" s="185">
        <v>78</v>
      </c>
      <c r="J748" s="183" t="s">
        <v>13</v>
      </c>
      <c r="K748" s="69" t="s">
        <v>11</v>
      </c>
      <c r="L748" s="70">
        <v>6</v>
      </c>
      <c r="M748" s="71">
        <v>0</v>
      </c>
      <c r="N748" s="71"/>
      <c r="O748" s="71">
        <v>0</v>
      </c>
      <c r="P748" s="71"/>
      <c r="Q748" s="71">
        <v>0</v>
      </c>
      <c r="R748" s="71"/>
      <c r="S748" s="71">
        <v>0</v>
      </c>
      <c r="T748" s="71"/>
      <c r="U748" s="71">
        <v>278425</v>
      </c>
      <c r="V748" s="74"/>
      <c r="W748" s="72">
        <v>278425</v>
      </c>
      <c r="X748" s="69"/>
      <c r="Y748" s="71">
        <v>0</v>
      </c>
      <c r="Z748" s="69"/>
      <c r="AA748" s="70">
        <v>8230</v>
      </c>
      <c r="AB748" s="69"/>
      <c r="AC748" s="73" t="str">
        <f t="shared" si="11"/>
        <v>No</v>
      </c>
    </row>
    <row r="749" spans="1:29">
      <c r="A749" s="69" t="s">
        <v>964</v>
      </c>
      <c r="B749" s="69" t="s">
        <v>965</v>
      </c>
      <c r="C749" s="183" t="s">
        <v>21</v>
      </c>
      <c r="D749" s="308">
        <v>9211</v>
      </c>
      <c r="E749" s="312">
        <v>90211</v>
      </c>
      <c r="F749" s="183" t="s">
        <v>235</v>
      </c>
      <c r="G749" s="183" t="s">
        <v>185</v>
      </c>
      <c r="H749" s="185">
        <v>12150996</v>
      </c>
      <c r="I749" s="185">
        <v>77</v>
      </c>
      <c r="J749" s="183" t="s">
        <v>13</v>
      </c>
      <c r="K749" s="69" t="s">
        <v>14</v>
      </c>
      <c r="L749" s="70">
        <v>77</v>
      </c>
      <c r="M749" s="71">
        <v>10055157</v>
      </c>
      <c r="N749" s="71"/>
      <c r="O749" s="71">
        <v>2297198</v>
      </c>
      <c r="P749" s="71"/>
      <c r="Q749" s="71">
        <v>92107</v>
      </c>
      <c r="R749" s="71"/>
      <c r="S749" s="71">
        <v>3166348</v>
      </c>
      <c r="T749" s="71"/>
      <c r="U749" s="71">
        <v>0</v>
      </c>
      <c r="V749" s="74"/>
      <c r="W749" s="72">
        <v>15610810</v>
      </c>
      <c r="X749" s="69"/>
      <c r="Y749" s="71">
        <v>0</v>
      </c>
      <c r="Z749" s="69"/>
      <c r="AA749" s="70">
        <v>242280</v>
      </c>
      <c r="AB749" s="69"/>
      <c r="AC749" s="73" t="str">
        <f t="shared" si="11"/>
        <v>No</v>
      </c>
    </row>
    <row r="750" spans="1:29">
      <c r="A750" s="69" t="s">
        <v>2505</v>
      </c>
      <c r="B750" s="69" t="s">
        <v>2407</v>
      </c>
      <c r="C750" s="183" t="s">
        <v>41</v>
      </c>
      <c r="D750" s="308" t="s">
        <v>2506</v>
      </c>
      <c r="E750" s="312" t="s">
        <v>2507</v>
      </c>
      <c r="F750" s="183" t="s">
        <v>187</v>
      </c>
      <c r="G750" s="183" t="s">
        <v>222</v>
      </c>
      <c r="H750" s="185">
        <v>0</v>
      </c>
      <c r="I750" s="185">
        <v>77</v>
      </c>
      <c r="J750" s="183" t="s">
        <v>12</v>
      </c>
      <c r="K750" s="69" t="s">
        <v>11</v>
      </c>
      <c r="L750" s="70">
        <v>77</v>
      </c>
      <c r="M750" s="71">
        <v>0</v>
      </c>
      <c r="N750" s="71"/>
      <c r="O750" s="71">
        <v>0</v>
      </c>
      <c r="P750" s="71"/>
      <c r="Q750" s="71">
        <v>0</v>
      </c>
      <c r="R750" s="71"/>
      <c r="S750" s="71">
        <v>0</v>
      </c>
      <c r="T750" s="71"/>
      <c r="U750" s="71">
        <v>5426848</v>
      </c>
      <c r="V750" s="74"/>
      <c r="W750" s="72">
        <v>5426848</v>
      </c>
      <c r="X750" s="69"/>
      <c r="Y750" s="71">
        <v>0</v>
      </c>
      <c r="Z750" s="69"/>
      <c r="AA750" s="70">
        <v>138664</v>
      </c>
      <c r="AB750" s="69"/>
      <c r="AC750" s="73" t="str">
        <f t="shared" si="11"/>
        <v>No</v>
      </c>
    </row>
    <row r="751" spans="1:29">
      <c r="A751" s="69" t="s">
        <v>5577</v>
      </c>
      <c r="B751" s="69" t="s">
        <v>1502</v>
      </c>
      <c r="C751" s="183" t="s">
        <v>108</v>
      </c>
      <c r="D751" s="308" t="s">
        <v>1503</v>
      </c>
      <c r="E751" s="312" t="s">
        <v>1504</v>
      </c>
      <c r="F751" s="183" t="s">
        <v>235</v>
      </c>
      <c r="G751" s="183" t="s">
        <v>222</v>
      </c>
      <c r="H751" s="185">
        <v>0</v>
      </c>
      <c r="I751" s="185">
        <v>77</v>
      </c>
      <c r="J751" s="183" t="s">
        <v>12</v>
      </c>
      <c r="K751" s="69" t="s">
        <v>11</v>
      </c>
      <c r="L751" s="70">
        <v>75</v>
      </c>
      <c r="M751" s="71">
        <v>0</v>
      </c>
      <c r="N751" s="71"/>
      <c r="O751" s="71">
        <v>0</v>
      </c>
      <c r="P751" s="71"/>
      <c r="Q751" s="71">
        <v>0</v>
      </c>
      <c r="R751" s="71"/>
      <c r="S751" s="71">
        <v>0</v>
      </c>
      <c r="T751" s="71"/>
      <c r="U751" s="71">
        <v>170349</v>
      </c>
      <c r="V751" s="74"/>
      <c r="W751" s="72">
        <v>170349</v>
      </c>
      <c r="X751" s="69"/>
      <c r="Y751" s="71">
        <v>0</v>
      </c>
      <c r="Z751" s="69"/>
      <c r="AA751" s="70">
        <v>7304</v>
      </c>
      <c r="AB751" s="69"/>
      <c r="AC751" s="73" t="str">
        <f t="shared" si="11"/>
        <v>No</v>
      </c>
    </row>
    <row r="752" spans="1:29">
      <c r="A752" s="69" t="s">
        <v>356</v>
      </c>
      <c r="B752" s="69" t="s">
        <v>357</v>
      </c>
      <c r="C752" s="183" t="s">
        <v>102</v>
      </c>
      <c r="D752" s="308">
        <v>4001</v>
      </c>
      <c r="E752" s="312">
        <v>40001</v>
      </c>
      <c r="F752" s="183" t="s">
        <v>187</v>
      </c>
      <c r="G752" s="183" t="s">
        <v>185</v>
      </c>
      <c r="H752" s="185">
        <v>381112</v>
      </c>
      <c r="I752" s="185">
        <v>77</v>
      </c>
      <c r="J752" s="183" t="s">
        <v>13</v>
      </c>
      <c r="K752" s="69" t="s">
        <v>11</v>
      </c>
      <c r="L752" s="70">
        <v>56</v>
      </c>
      <c r="M752" s="71">
        <v>9939070</v>
      </c>
      <c r="N752" s="71"/>
      <c r="O752" s="71">
        <v>3131467</v>
      </c>
      <c r="P752" s="71"/>
      <c r="Q752" s="71">
        <v>277952</v>
      </c>
      <c r="R752" s="71"/>
      <c r="S752" s="71">
        <v>2423162</v>
      </c>
      <c r="T752" s="71"/>
      <c r="U752" s="71">
        <v>0</v>
      </c>
      <c r="V752" s="74"/>
      <c r="W752" s="72">
        <v>15771651</v>
      </c>
      <c r="X752" s="69"/>
      <c r="Y752" s="71">
        <v>0</v>
      </c>
      <c r="Z752" s="69"/>
      <c r="AA752" s="70">
        <v>183642</v>
      </c>
      <c r="AB752" s="69"/>
      <c r="AC752" s="73" t="str">
        <f t="shared" si="11"/>
        <v>No</v>
      </c>
    </row>
    <row r="753" spans="1:29">
      <c r="A753" s="69" t="s">
        <v>446</v>
      </c>
      <c r="B753" s="69" t="s">
        <v>447</v>
      </c>
      <c r="C753" s="183" t="s">
        <v>87</v>
      </c>
      <c r="D753" s="308">
        <v>3025</v>
      </c>
      <c r="E753" s="312">
        <v>30025</v>
      </c>
      <c r="F753" s="183" t="s">
        <v>189</v>
      </c>
      <c r="G753" s="183" t="s">
        <v>185</v>
      </c>
      <c r="H753" s="185">
        <v>381502</v>
      </c>
      <c r="I753" s="185">
        <v>77</v>
      </c>
      <c r="J753" s="183" t="s">
        <v>12</v>
      </c>
      <c r="K753" s="69" t="s">
        <v>11</v>
      </c>
      <c r="L753" s="70">
        <v>31</v>
      </c>
      <c r="M753" s="71">
        <v>2756711</v>
      </c>
      <c r="N753" s="71"/>
      <c r="O753" s="71">
        <v>179421</v>
      </c>
      <c r="P753" s="71"/>
      <c r="Q753" s="71">
        <v>118016</v>
      </c>
      <c r="R753" s="71"/>
      <c r="S753" s="71">
        <v>912725</v>
      </c>
      <c r="T753" s="71"/>
      <c r="U753" s="71">
        <v>0</v>
      </c>
      <c r="V753" s="74"/>
      <c r="W753" s="72">
        <v>3966873</v>
      </c>
      <c r="X753" s="69"/>
      <c r="Y753" s="71">
        <v>0</v>
      </c>
      <c r="Z753" s="69"/>
      <c r="AA753" s="70">
        <v>43901</v>
      </c>
      <c r="AB753" s="69"/>
      <c r="AC753" s="73" t="str">
        <f t="shared" si="11"/>
        <v>No</v>
      </c>
    </row>
    <row r="754" spans="1:29">
      <c r="A754" s="69" t="s">
        <v>446</v>
      </c>
      <c r="B754" s="69" t="s">
        <v>447</v>
      </c>
      <c r="C754" s="183" t="s">
        <v>87</v>
      </c>
      <c r="D754" s="308">
        <v>3025</v>
      </c>
      <c r="E754" s="312">
        <v>30025</v>
      </c>
      <c r="F754" s="183" t="s">
        <v>189</v>
      </c>
      <c r="G754" s="183" t="s">
        <v>185</v>
      </c>
      <c r="H754" s="185">
        <v>381502</v>
      </c>
      <c r="I754" s="185">
        <v>77</v>
      </c>
      <c r="J754" s="183" t="s">
        <v>13</v>
      </c>
      <c r="K754" s="69" t="s">
        <v>11</v>
      </c>
      <c r="L754" s="70">
        <v>26</v>
      </c>
      <c r="M754" s="71">
        <v>4149670</v>
      </c>
      <c r="N754" s="71"/>
      <c r="O754" s="71">
        <v>553365</v>
      </c>
      <c r="P754" s="71"/>
      <c r="Q754" s="71">
        <v>238288</v>
      </c>
      <c r="R754" s="71"/>
      <c r="S754" s="71">
        <v>1524329</v>
      </c>
      <c r="T754" s="71"/>
      <c r="U754" s="71">
        <v>0</v>
      </c>
      <c r="V754" s="74"/>
      <c r="W754" s="72">
        <v>6465652</v>
      </c>
      <c r="X754" s="69"/>
      <c r="Y754" s="71">
        <v>0</v>
      </c>
      <c r="Z754" s="69"/>
      <c r="AA754" s="70">
        <v>69335</v>
      </c>
      <c r="AB754" s="69"/>
      <c r="AC754" s="73" t="str">
        <f t="shared" si="11"/>
        <v>No</v>
      </c>
    </row>
    <row r="755" spans="1:29">
      <c r="A755" s="69" t="s">
        <v>446</v>
      </c>
      <c r="B755" s="69" t="s">
        <v>447</v>
      </c>
      <c r="C755" s="183" t="s">
        <v>87</v>
      </c>
      <c r="D755" s="308">
        <v>3025</v>
      </c>
      <c r="E755" s="312">
        <v>30025</v>
      </c>
      <c r="F755" s="183" t="s">
        <v>189</v>
      </c>
      <c r="G755" s="183" t="s">
        <v>185</v>
      </c>
      <c r="H755" s="185">
        <v>381502</v>
      </c>
      <c r="I755" s="185">
        <v>77</v>
      </c>
      <c r="J755" s="183" t="s">
        <v>12</v>
      </c>
      <c r="K755" s="69" t="s">
        <v>14</v>
      </c>
      <c r="L755" s="70">
        <v>15</v>
      </c>
      <c r="M755" s="71">
        <v>173831</v>
      </c>
      <c r="N755" s="71"/>
      <c r="O755" s="71">
        <v>14254</v>
      </c>
      <c r="P755" s="71"/>
      <c r="Q755" s="71">
        <v>6479</v>
      </c>
      <c r="R755" s="71"/>
      <c r="S755" s="71">
        <v>64579</v>
      </c>
      <c r="T755" s="71"/>
      <c r="U755" s="71">
        <v>0</v>
      </c>
      <c r="V755" s="74"/>
      <c r="W755" s="72">
        <v>259143</v>
      </c>
      <c r="X755" s="69"/>
      <c r="Y755" s="71">
        <v>0</v>
      </c>
      <c r="Z755" s="69"/>
      <c r="AA755" s="70">
        <v>15553</v>
      </c>
      <c r="AB755" s="69" t="s">
        <v>151</v>
      </c>
      <c r="AC755" s="73" t="str">
        <f t="shared" si="11"/>
        <v>Yes</v>
      </c>
    </row>
    <row r="756" spans="1:29">
      <c r="A756" s="69" t="s">
        <v>356</v>
      </c>
      <c r="B756" s="69" t="s">
        <v>357</v>
      </c>
      <c r="C756" s="183" t="s">
        <v>102</v>
      </c>
      <c r="D756" s="308">
        <v>4001</v>
      </c>
      <c r="E756" s="312">
        <v>40001</v>
      </c>
      <c r="F756" s="183" t="s">
        <v>187</v>
      </c>
      <c r="G756" s="183" t="s">
        <v>185</v>
      </c>
      <c r="H756" s="185">
        <v>381112</v>
      </c>
      <c r="I756" s="185">
        <v>77</v>
      </c>
      <c r="J756" s="183" t="s">
        <v>12</v>
      </c>
      <c r="K756" s="69" t="s">
        <v>11</v>
      </c>
      <c r="L756" s="70">
        <v>15</v>
      </c>
      <c r="M756" s="71">
        <v>1411176</v>
      </c>
      <c r="N756" s="71"/>
      <c r="O756" s="71">
        <v>273645</v>
      </c>
      <c r="P756" s="71"/>
      <c r="Q756" s="71">
        <v>0</v>
      </c>
      <c r="R756" s="71"/>
      <c r="S756" s="71">
        <v>418347</v>
      </c>
      <c r="T756" s="71"/>
      <c r="U756" s="71">
        <v>0</v>
      </c>
      <c r="V756" s="74"/>
      <c r="W756" s="72">
        <v>2103168</v>
      </c>
      <c r="X756" s="69"/>
      <c r="Y756" s="71">
        <v>0</v>
      </c>
      <c r="Z756" s="69"/>
      <c r="AA756" s="70">
        <v>32709</v>
      </c>
      <c r="AB756" s="69"/>
      <c r="AC756" s="73" t="str">
        <f t="shared" si="11"/>
        <v>No</v>
      </c>
    </row>
    <row r="757" spans="1:29">
      <c r="A757" s="69" t="s">
        <v>446</v>
      </c>
      <c r="B757" s="69" t="s">
        <v>447</v>
      </c>
      <c r="C757" s="183" t="s">
        <v>87</v>
      </c>
      <c r="D757" s="308">
        <v>3025</v>
      </c>
      <c r="E757" s="312">
        <v>30025</v>
      </c>
      <c r="F757" s="183" t="s">
        <v>189</v>
      </c>
      <c r="G757" s="183" t="s">
        <v>185</v>
      </c>
      <c r="H757" s="185">
        <v>381502</v>
      </c>
      <c r="I757" s="185">
        <v>77</v>
      </c>
      <c r="J757" s="183" t="s">
        <v>13</v>
      </c>
      <c r="K757" s="69" t="s">
        <v>14</v>
      </c>
      <c r="L757" s="70">
        <v>5</v>
      </c>
      <c r="M757" s="71">
        <v>296485</v>
      </c>
      <c r="N757" s="71"/>
      <c r="O757" s="71">
        <v>37061</v>
      </c>
      <c r="P757" s="71"/>
      <c r="Q757" s="71">
        <v>9265</v>
      </c>
      <c r="R757" s="71"/>
      <c r="S757" s="71">
        <v>27796</v>
      </c>
      <c r="T757" s="71"/>
      <c r="U757" s="71">
        <v>0</v>
      </c>
      <c r="V757" s="74"/>
      <c r="W757" s="72">
        <v>370607</v>
      </c>
      <c r="X757" s="69"/>
      <c r="Y757" s="71">
        <v>0</v>
      </c>
      <c r="Z757" s="69"/>
      <c r="AA757" s="70">
        <v>10163</v>
      </c>
      <c r="AB757" s="69"/>
      <c r="AC757" s="73" t="str">
        <f t="shared" si="11"/>
        <v>No</v>
      </c>
    </row>
    <row r="758" spans="1:29">
      <c r="A758" s="69" t="s">
        <v>356</v>
      </c>
      <c r="B758" s="69" t="s">
        <v>357</v>
      </c>
      <c r="C758" s="183" t="s">
        <v>102</v>
      </c>
      <c r="D758" s="308">
        <v>4001</v>
      </c>
      <c r="E758" s="312">
        <v>40001</v>
      </c>
      <c r="F758" s="183" t="s">
        <v>187</v>
      </c>
      <c r="G758" s="183" t="s">
        <v>185</v>
      </c>
      <c r="H758" s="185">
        <v>381112</v>
      </c>
      <c r="I758" s="185">
        <v>77</v>
      </c>
      <c r="J758" s="183" t="s">
        <v>12</v>
      </c>
      <c r="K758" s="69" t="s">
        <v>14</v>
      </c>
      <c r="L758" s="70">
        <v>4</v>
      </c>
      <c r="M758" s="71">
        <v>33322</v>
      </c>
      <c r="N758" s="71"/>
      <c r="O758" s="71">
        <v>11107</v>
      </c>
      <c r="P758" s="71"/>
      <c r="Q758" s="71">
        <v>5664</v>
      </c>
      <c r="R758" s="71"/>
      <c r="S758" s="71">
        <v>17140</v>
      </c>
      <c r="T758" s="71"/>
      <c r="U758" s="71">
        <v>0</v>
      </c>
      <c r="V758" s="74"/>
      <c r="W758" s="72">
        <v>67233</v>
      </c>
      <c r="X758" s="69"/>
      <c r="Y758" s="71">
        <v>0</v>
      </c>
      <c r="Z758" s="69"/>
      <c r="AA758" s="70">
        <v>952</v>
      </c>
      <c r="AB758" s="69"/>
      <c r="AC758" s="73" t="str">
        <f t="shared" si="11"/>
        <v>No</v>
      </c>
    </row>
    <row r="759" spans="1:29">
      <c r="A759" s="69" t="s">
        <v>5577</v>
      </c>
      <c r="B759" s="69" t="s">
        <v>1502</v>
      </c>
      <c r="C759" s="183" t="s">
        <v>108</v>
      </c>
      <c r="D759" s="308" t="s">
        <v>1503</v>
      </c>
      <c r="E759" s="312" t="s">
        <v>1504</v>
      </c>
      <c r="F759" s="183" t="s">
        <v>235</v>
      </c>
      <c r="G759" s="183" t="s">
        <v>222</v>
      </c>
      <c r="H759" s="185">
        <v>0</v>
      </c>
      <c r="I759" s="185">
        <v>77</v>
      </c>
      <c r="J759" s="183" t="s">
        <v>12</v>
      </c>
      <c r="K759" s="69" t="s">
        <v>14</v>
      </c>
      <c r="L759" s="70">
        <v>2</v>
      </c>
      <c r="M759" s="71">
        <v>0</v>
      </c>
      <c r="N759" s="71"/>
      <c r="O759" s="71">
        <v>0</v>
      </c>
      <c r="P759" s="71"/>
      <c r="Q759" s="71">
        <v>0</v>
      </c>
      <c r="R759" s="71"/>
      <c r="S759" s="71">
        <v>0</v>
      </c>
      <c r="T759" s="71"/>
      <c r="U759" s="71">
        <v>12902</v>
      </c>
      <c r="V759" s="74"/>
      <c r="W759" s="72">
        <v>12902</v>
      </c>
      <c r="X759" s="69"/>
      <c r="Y759" s="71">
        <v>0</v>
      </c>
      <c r="Z759" s="69"/>
      <c r="AA759" s="70">
        <v>103</v>
      </c>
      <c r="AB759" s="69"/>
      <c r="AC759" s="73" t="str">
        <f t="shared" si="11"/>
        <v>No</v>
      </c>
    </row>
    <row r="760" spans="1:29">
      <c r="A760" s="69" t="s">
        <v>356</v>
      </c>
      <c r="B760" s="69" t="s">
        <v>357</v>
      </c>
      <c r="C760" s="183" t="s">
        <v>102</v>
      </c>
      <c r="D760" s="308">
        <v>4001</v>
      </c>
      <c r="E760" s="312">
        <v>40001</v>
      </c>
      <c r="F760" s="183" t="s">
        <v>187</v>
      </c>
      <c r="G760" s="183" t="s">
        <v>185</v>
      </c>
      <c r="H760" s="185">
        <v>381112</v>
      </c>
      <c r="I760" s="185">
        <v>77</v>
      </c>
      <c r="J760" s="183" t="s">
        <v>88</v>
      </c>
      <c r="K760" s="69" t="s">
        <v>11</v>
      </c>
      <c r="L760" s="70">
        <v>2</v>
      </c>
      <c r="M760" s="71">
        <v>790426</v>
      </c>
      <c r="N760" s="71"/>
      <c r="O760" s="71">
        <v>189814</v>
      </c>
      <c r="P760" s="71"/>
      <c r="Q760" s="71">
        <v>37902</v>
      </c>
      <c r="R760" s="71"/>
      <c r="S760" s="71">
        <v>1019972</v>
      </c>
      <c r="T760" s="71"/>
      <c r="U760" s="71">
        <v>0</v>
      </c>
      <c r="V760" s="74"/>
      <c r="W760" s="72">
        <v>2038114</v>
      </c>
      <c r="X760" s="69"/>
      <c r="Y760" s="71">
        <v>0</v>
      </c>
      <c r="Z760" s="69"/>
      <c r="AA760" s="70">
        <v>7002</v>
      </c>
      <c r="AB760" s="69"/>
      <c r="AC760" s="73" t="str">
        <f t="shared" si="11"/>
        <v>No</v>
      </c>
    </row>
    <row r="761" spans="1:29">
      <c r="A761" s="69" t="s">
        <v>6280</v>
      </c>
      <c r="B761" s="69" t="s">
        <v>555</v>
      </c>
      <c r="C761" s="183" t="s">
        <v>102</v>
      </c>
      <c r="D761" s="308">
        <v>4002</v>
      </c>
      <c r="E761" s="312">
        <v>40002</v>
      </c>
      <c r="F761" s="183" t="s">
        <v>187</v>
      </c>
      <c r="G761" s="183" t="s">
        <v>185</v>
      </c>
      <c r="H761" s="185">
        <v>558696</v>
      </c>
      <c r="I761" s="185">
        <v>76</v>
      </c>
      <c r="J761" s="183" t="s">
        <v>13</v>
      </c>
      <c r="K761" s="69" t="s">
        <v>11</v>
      </c>
      <c r="L761" s="70">
        <v>55</v>
      </c>
      <c r="M761" s="71">
        <v>11180825</v>
      </c>
      <c r="N761" s="71"/>
      <c r="O761" s="71">
        <v>4169114</v>
      </c>
      <c r="P761" s="71"/>
      <c r="Q761" s="71">
        <v>1221930</v>
      </c>
      <c r="R761" s="71"/>
      <c r="S761" s="71">
        <v>2497795</v>
      </c>
      <c r="T761" s="71"/>
      <c r="U761" s="71">
        <v>0</v>
      </c>
      <c r="V761" s="74"/>
      <c r="W761" s="72">
        <v>19069664</v>
      </c>
      <c r="X761" s="69"/>
      <c r="Y761" s="71">
        <v>0</v>
      </c>
      <c r="Z761" s="69"/>
      <c r="AA761" s="70">
        <v>210686</v>
      </c>
      <c r="AB761" s="69"/>
      <c r="AC761" s="73" t="str">
        <f t="shared" si="11"/>
        <v>No</v>
      </c>
    </row>
    <row r="762" spans="1:29">
      <c r="A762" s="69" t="s">
        <v>6280</v>
      </c>
      <c r="B762" s="69" t="s">
        <v>555</v>
      </c>
      <c r="C762" s="183" t="s">
        <v>102</v>
      </c>
      <c r="D762" s="308">
        <v>4002</v>
      </c>
      <c r="E762" s="312">
        <v>40002</v>
      </c>
      <c r="F762" s="183" t="s">
        <v>187</v>
      </c>
      <c r="G762" s="183" t="s">
        <v>185</v>
      </c>
      <c r="H762" s="185">
        <v>558696</v>
      </c>
      <c r="I762" s="185">
        <v>76</v>
      </c>
      <c r="J762" s="183" t="s">
        <v>12</v>
      </c>
      <c r="K762" s="69" t="s">
        <v>11</v>
      </c>
      <c r="L762" s="70">
        <v>21</v>
      </c>
      <c r="M762" s="71">
        <v>1806616</v>
      </c>
      <c r="N762" s="71"/>
      <c r="O762" s="71">
        <v>228717</v>
      </c>
      <c r="P762" s="71"/>
      <c r="Q762" s="71">
        <v>3946</v>
      </c>
      <c r="R762" s="71"/>
      <c r="S762" s="71">
        <v>108290</v>
      </c>
      <c r="T762" s="71"/>
      <c r="U762" s="71">
        <v>0</v>
      </c>
      <c r="V762" s="74"/>
      <c r="W762" s="72">
        <v>2147569</v>
      </c>
      <c r="X762" s="69"/>
      <c r="Y762" s="71">
        <v>0</v>
      </c>
      <c r="Z762" s="69"/>
      <c r="AA762" s="70">
        <v>31182</v>
      </c>
      <c r="AB762" s="69"/>
      <c r="AC762" s="73" t="str">
        <f t="shared" si="11"/>
        <v>No</v>
      </c>
    </row>
    <row r="763" spans="1:29">
      <c r="A763" s="69" t="s">
        <v>71</v>
      </c>
      <c r="B763" s="69" t="s">
        <v>200</v>
      </c>
      <c r="C763" s="183" t="s">
        <v>67</v>
      </c>
      <c r="D763" s="308">
        <v>2149</v>
      </c>
      <c r="E763" s="312">
        <v>20149</v>
      </c>
      <c r="F763" s="183" t="s">
        <v>201</v>
      </c>
      <c r="G763" s="183" t="s">
        <v>185</v>
      </c>
      <c r="H763" s="185">
        <v>18351295</v>
      </c>
      <c r="I763" s="185">
        <v>75</v>
      </c>
      <c r="J763" s="183" t="s">
        <v>23</v>
      </c>
      <c r="K763" s="69" t="s">
        <v>11</v>
      </c>
      <c r="L763" s="70">
        <v>75</v>
      </c>
      <c r="M763" s="71">
        <v>12693056</v>
      </c>
      <c r="N763" s="71"/>
      <c r="O763" s="71">
        <v>2525045</v>
      </c>
      <c r="P763" s="71"/>
      <c r="Q763" s="71">
        <v>154805</v>
      </c>
      <c r="R763" s="71"/>
      <c r="S763" s="71">
        <v>2651178</v>
      </c>
      <c r="T763" s="71"/>
      <c r="U763" s="71">
        <v>0</v>
      </c>
      <c r="V763" s="74"/>
      <c r="W763" s="72">
        <v>18024084</v>
      </c>
      <c r="X763" s="69"/>
      <c r="Y763" s="71">
        <v>0</v>
      </c>
      <c r="Z763" s="69"/>
      <c r="AA763" s="70">
        <v>125397</v>
      </c>
      <c r="AB763" s="69"/>
      <c r="AC763" s="73" t="str">
        <f t="shared" si="11"/>
        <v>No</v>
      </c>
    </row>
    <row r="764" spans="1:29">
      <c r="A764" s="69" t="s">
        <v>5112</v>
      </c>
      <c r="B764" s="69" t="s">
        <v>332</v>
      </c>
      <c r="C764" s="183" t="s">
        <v>103</v>
      </c>
      <c r="D764" s="308"/>
      <c r="E764" s="312" t="s">
        <v>5113</v>
      </c>
      <c r="F764" s="183" t="s">
        <v>189</v>
      </c>
      <c r="G764" s="183" t="s">
        <v>222</v>
      </c>
      <c r="H764" s="185">
        <v>0</v>
      </c>
      <c r="I764" s="185">
        <v>75</v>
      </c>
      <c r="J764" s="183" t="s">
        <v>12</v>
      </c>
      <c r="K764" s="69" t="s">
        <v>11</v>
      </c>
      <c r="L764" s="70">
        <v>51</v>
      </c>
      <c r="M764" s="71">
        <v>0</v>
      </c>
      <c r="N764" s="71"/>
      <c r="O764" s="71">
        <v>0</v>
      </c>
      <c r="P764" s="71"/>
      <c r="Q764" s="71">
        <v>0</v>
      </c>
      <c r="R764" s="71"/>
      <c r="S764" s="71">
        <v>0</v>
      </c>
      <c r="T764" s="71"/>
      <c r="U764" s="71">
        <v>4286162</v>
      </c>
      <c r="V764" s="74"/>
      <c r="W764" s="72">
        <v>4286162</v>
      </c>
      <c r="X764" s="69"/>
      <c r="Y764" s="71">
        <v>0</v>
      </c>
      <c r="Z764" s="69"/>
      <c r="AA764" s="70">
        <v>47217</v>
      </c>
      <c r="AB764" s="69"/>
      <c r="AC764" s="73" t="str">
        <f t="shared" si="11"/>
        <v>No</v>
      </c>
    </row>
    <row r="765" spans="1:29">
      <c r="A765" s="69" t="s">
        <v>6281</v>
      </c>
      <c r="B765" s="69" t="s">
        <v>343</v>
      </c>
      <c r="C765" s="183" t="s">
        <v>84</v>
      </c>
      <c r="D765" s="308">
        <v>6017</v>
      </c>
      <c r="E765" s="312">
        <v>60017</v>
      </c>
      <c r="F765" s="183" t="s">
        <v>187</v>
      </c>
      <c r="G765" s="183" t="s">
        <v>185</v>
      </c>
      <c r="H765" s="185">
        <v>861505</v>
      </c>
      <c r="I765" s="185">
        <v>75</v>
      </c>
      <c r="J765" s="183" t="s">
        <v>13</v>
      </c>
      <c r="K765" s="69" t="s">
        <v>11</v>
      </c>
      <c r="L765" s="70">
        <v>49</v>
      </c>
      <c r="M765" s="71">
        <v>9788842</v>
      </c>
      <c r="N765" s="71"/>
      <c r="O765" s="71">
        <v>3886104</v>
      </c>
      <c r="P765" s="71"/>
      <c r="Q765" s="71">
        <v>1635427</v>
      </c>
      <c r="R765" s="71"/>
      <c r="S765" s="71">
        <v>5595598</v>
      </c>
      <c r="T765" s="71"/>
      <c r="U765" s="71">
        <v>0</v>
      </c>
      <c r="V765" s="74"/>
      <c r="W765" s="72">
        <v>20905971</v>
      </c>
      <c r="X765" s="69"/>
      <c r="Y765" s="71">
        <v>0</v>
      </c>
      <c r="Z765" s="69"/>
      <c r="AA765" s="70">
        <v>185432</v>
      </c>
      <c r="AB765" s="69"/>
      <c r="AC765" s="73" t="str">
        <f t="shared" si="11"/>
        <v>No</v>
      </c>
    </row>
    <row r="766" spans="1:29">
      <c r="A766" s="69" t="s">
        <v>312</v>
      </c>
      <c r="B766" s="69" t="s">
        <v>313</v>
      </c>
      <c r="C766" s="183" t="s">
        <v>103</v>
      </c>
      <c r="D766" s="308">
        <v>6059</v>
      </c>
      <c r="E766" s="312">
        <v>60059</v>
      </c>
      <c r="F766" s="183" t="s">
        <v>189</v>
      </c>
      <c r="G766" s="183" t="s">
        <v>185</v>
      </c>
      <c r="H766" s="185">
        <v>171345</v>
      </c>
      <c r="I766" s="185">
        <v>75</v>
      </c>
      <c r="J766" s="183" t="s">
        <v>12</v>
      </c>
      <c r="K766" s="69" t="s">
        <v>11</v>
      </c>
      <c r="L766" s="70">
        <v>48</v>
      </c>
      <c r="M766" s="71">
        <v>1205178</v>
      </c>
      <c r="N766" s="71"/>
      <c r="O766" s="71">
        <v>369823</v>
      </c>
      <c r="P766" s="71"/>
      <c r="Q766" s="71">
        <v>41495</v>
      </c>
      <c r="R766" s="71"/>
      <c r="S766" s="71">
        <v>1157921</v>
      </c>
      <c r="T766" s="71"/>
      <c r="U766" s="71">
        <v>0</v>
      </c>
      <c r="V766" s="74"/>
      <c r="W766" s="72">
        <v>2774417</v>
      </c>
      <c r="X766" s="69"/>
      <c r="Y766" s="71">
        <v>0</v>
      </c>
      <c r="Z766" s="69"/>
      <c r="AA766" s="70">
        <v>38951</v>
      </c>
      <c r="AB766" s="69"/>
      <c r="AC766" s="73" t="str">
        <f t="shared" si="11"/>
        <v>No</v>
      </c>
    </row>
    <row r="767" spans="1:29">
      <c r="A767" s="69" t="s">
        <v>312</v>
      </c>
      <c r="B767" s="69" t="s">
        <v>313</v>
      </c>
      <c r="C767" s="183" t="s">
        <v>103</v>
      </c>
      <c r="D767" s="308">
        <v>6059</v>
      </c>
      <c r="E767" s="312">
        <v>60059</v>
      </c>
      <c r="F767" s="183" t="s">
        <v>189</v>
      </c>
      <c r="G767" s="183" t="s">
        <v>185</v>
      </c>
      <c r="H767" s="185">
        <v>171345</v>
      </c>
      <c r="I767" s="185">
        <v>75</v>
      </c>
      <c r="J767" s="183" t="s">
        <v>13</v>
      </c>
      <c r="K767" s="69" t="s">
        <v>11</v>
      </c>
      <c r="L767" s="70">
        <v>27</v>
      </c>
      <c r="M767" s="71">
        <v>2081156</v>
      </c>
      <c r="N767" s="71"/>
      <c r="O767" s="71">
        <v>582691</v>
      </c>
      <c r="P767" s="71"/>
      <c r="Q767" s="71">
        <v>60652</v>
      </c>
      <c r="R767" s="71"/>
      <c r="S767" s="71">
        <v>1608274</v>
      </c>
      <c r="T767" s="71"/>
      <c r="U767" s="71">
        <v>0</v>
      </c>
      <c r="V767" s="74"/>
      <c r="W767" s="72">
        <v>4332773</v>
      </c>
      <c r="X767" s="69"/>
      <c r="Y767" s="71">
        <v>0</v>
      </c>
      <c r="Z767" s="69"/>
      <c r="AA767" s="70">
        <v>47843</v>
      </c>
      <c r="AB767" s="69"/>
      <c r="AC767" s="73" t="str">
        <f t="shared" si="11"/>
        <v>No</v>
      </c>
    </row>
    <row r="768" spans="1:29">
      <c r="A768" s="69" t="s">
        <v>5112</v>
      </c>
      <c r="B768" s="69" t="s">
        <v>332</v>
      </c>
      <c r="C768" s="183" t="s">
        <v>103</v>
      </c>
      <c r="D768" s="308"/>
      <c r="E768" s="312" t="s">
        <v>5113</v>
      </c>
      <c r="F768" s="183" t="s">
        <v>189</v>
      </c>
      <c r="G768" s="183" t="s">
        <v>222</v>
      </c>
      <c r="H768" s="185">
        <v>0</v>
      </c>
      <c r="I768" s="185">
        <v>75</v>
      </c>
      <c r="J768" s="183" t="s">
        <v>23</v>
      </c>
      <c r="K768" s="69" t="s">
        <v>11</v>
      </c>
      <c r="L768" s="70">
        <v>19</v>
      </c>
      <c r="M768" s="71">
        <v>0</v>
      </c>
      <c r="N768" s="71"/>
      <c r="O768" s="71">
        <v>0</v>
      </c>
      <c r="P768" s="71"/>
      <c r="Q768" s="71">
        <v>0</v>
      </c>
      <c r="R768" s="71"/>
      <c r="S768" s="71">
        <v>0</v>
      </c>
      <c r="T768" s="71"/>
      <c r="U768" s="71">
        <v>2269305</v>
      </c>
      <c r="V768" s="74"/>
      <c r="W768" s="72">
        <v>2269305</v>
      </c>
      <c r="X768" s="69"/>
      <c r="Y768" s="71">
        <v>0</v>
      </c>
      <c r="Z768" s="69"/>
      <c r="AA768" s="70">
        <v>29252</v>
      </c>
      <c r="AB768" s="69"/>
      <c r="AC768" s="73" t="str">
        <f t="shared" si="11"/>
        <v>No</v>
      </c>
    </row>
    <row r="769" spans="1:29">
      <c r="A769" s="69" t="s">
        <v>6281</v>
      </c>
      <c r="B769" s="69" t="s">
        <v>343</v>
      </c>
      <c r="C769" s="183" t="s">
        <v>84</v>
      </c>
      <c r="D769" s="308">
        <v>6017</v>
      </c>
      <c r="E769" s="312">
        <v>60017</v>
      </c>
      <c r="F769" s="183" t="s">
        <v>187</v>
      </c>
      <c r="G769" s="183" t="s">
        <v>185</v>
      </c>
      <c r="H769" s="185">
        <v>861505</v>
      </c>
      <c r="I769" s="185">
        <v>75</v>
      </c>
      <c r="J769" s="183" t="s">
        <v>12</v>
      </c>
      <c r="K769" s="69" t="s">
        <v>11</v>
      </c>
      <c r="L769" s="70">
        <v>17</v>
      </c>
      <c r="M769" s="71">
        <v>1723748</v>
      </c>
      <c r="N769" s="71"/>
      <c r="O769" s="71">
        <v>845958</v>
      </c>
      <c r="P769" s="71"/>
      <c r="Q769" s="71">
        <v>170237</v>
      </c>
      <c r="R769" s="71"/>
      <c r="S769" s="71">
        <v>221679</v>
      </c>
      <c r="T769" s="71"/>
      <c r="U769" s="71">
        <v>0</v>
      </c>
      <c r="V769" s="74"/>
      <c r="W769" s="72">
        <v>2961622</v>
      </c>
      <c r="X769" s="69"/>
      <c r="Y769" s="71">
        <v>0</v>
      </c>
      <c r="Z769" s="69"/>
      <c r="AA769" s="70">
        <v>30276</v>
      </c>
      <c r="AB769" s="69"/>
      <c r="AC769" s="73" t="str">
        <f t="shared" si="11"/>
        <v>No</v>
      </c>
    </row>
    <row r="770" spans="1:29">
      <c r="A770" s="69" t="s">
        <v>5112</v>
      </c>
      <c r="B770" s="69" t="s">
        <v>332</v>
      </c>
      <c r="C770" s="183" t="s">
        <v>103</v>
      </c>
      <c r="D770" s="308"/>
      <c r="E770" s="312" t="s">
        <v>5113</v>
      </c>
      <c r="F770" s="183" t="s">
        <v>189</v>
      </c>
      <c r="G770" s="183" t="s">
        <v>222</v>
      </c>
      <c r="H770" s="185">
        <v>0</v>
      </c>
      <c r="I770" s="185">
        <v>75</v>
      </c>
      <c r="J770" s="183" t="s">
        <v>13</v>
      </c>
      <c r="K770" s="69" t="s">
        <v>11</v>
      </c>
      <c r="L770" s="70">
        <v>5</v>
      </c>
      <c r="M770" s="71">
        <v>0</v>
      </c>
      <c r="N770" s="71"/>
      <c r="O770" s="71">
        <v>0</v>
      </c>
      <c r="P770" s="71"/>
      <c r="Q770" s="71">
        <v>0</v>
      </c>
      <c r="R770" s="71"/>
      <c r="S770" s="71">
        <v>0</v>
      </c>
      <c r="T770" s="71"/>
      <c r="U770" s="71">
        <v>528774</v>
      </c>
      <c r="V770" s="74"/>
      <c r="W770" s="72">
        <v>528774</v>
      </c>
      <c r="X770" s="69"/>
      <c r="Y770" s="71">
        <v>0</v>
      </c>
      <c r="Z770" s="69"/>
      <c r="AA770" s="70">
        <v>11460</v>
      </c>
      <c r="AB770" s="69"/>
      <c r="AC770" s="73" t="str">
        <f t="shared" ref="AC770:AC833" si="12">IF(AB770&amp;Z770&amp;X770&amp;V770&amp;T770&amp;R770&amp;P770&amp;N770&lt;&gt;"","Yes","No")</f>
        <v>No</v>
      </c>
    </row>
    <row r="771" spans="1:29">
      <c r="A771" s="69" t="s">
        <v>6281</v>
      </c>
      <c r="B771" s="69" t="s">
        <v>343</v>
      </c>
      <c r="C771" s="183" t="s">
        <v>84</v>
      </c>
      <c r="D771" s="308">
        <v>6017</v>
      </c>
      <c r="E771" s="312">
        <v>60017</v>
      </c>
      <c r="F771" s="183" t="s">
        <v>187</v>
      </c>
      <c r="G771" s="183" t="s">
        <v>185</v>
      </c>
      <c r="H771" s="185">
        <v>861505</v>
      </c>
      <c r="I771" s="185">
        <v>75</v>
      </c>
      <c r="J771" s="183" t="s">
        <v>17</v>
      </c>
      <c r="K771" s="69" t="s">
        <v>14</v>
      </c>
      <c r="L771" s="70">
        <v>5</v>
      </c>
      <c r="M771" s="71">
        <v>43560</v>
      </c>
      <c r="N771" s="71"/>
      <c r="O771" s="71">
        <v>2640</v>
      </c>
      <c r="P771" s="71"/>
      <c r="Q771" s="71">
        <v>660</v>
      </c>
      <c r="R771" s="71"/>
      <c r="S771" s="71">
        <v>32720</v>
      </c>
      <c r="T771" s="71"/>
      <c r="U771" s="71">
        <v>0</v>
      </c>
      <c r="V771" s="74"/>
      <c r="W771" s="72">
        <v>79580</v>
      </c>
      <c r="X771" s="69"/>
      <c r="Y771" s="71">
        <v>0</v>
      </c>
      <c r="Z771" s="69"/>
      <c r="AA771" s="70">
        <v>1911</v>
      </c>
      <c r="AB771" s="69"/>
      <c r="AC771" s="73" t="str">
        <f t="shared" si="12"/>
        <v>No</v>
      </c>
    </row>
    <row r="772" spans="1:29">
      <c r="A772" s="69" t="s">
        <v>6281</v>
      </c>
      <c r="B772" s="69" t="s">
        <v>343</v>
      </c>
      <c r="C772" s="183" t="s">
        <v>84</v>
      </c>
      <c r="D772" s="308">
        <v>6017</v>
      </c>
      <c r="E772" s="312">
        <v>60017</v>
      </c>
      <c r="F772" s="183" t="s">
        <v>187</v>
      </c>
      <c r="G772" s="183" t="s">
        <v>185</v>
      </c>
      <c r="H772" s="185">
        <v>861505</v>
      </c>
      <c r="I772" s="185">
        <v>75</v>
      </c>
      <c r="J772" s="183" t="s">
        <v>15</v>
      </c>
      <c r="K772" s="69" t="s">
        <v>14</v>
      </c>
      <c r="L772" s="70">
        <v>2</v>
      </c>
      <c r="M772" s="71">
        <v>3529</v>
      </c>
      <c r="N772" s="71"/>
      <c r="O772" s="71">
        <v>813</v>
      </c>
      <c r="P772" s="71"/>
      <c r="Q772" s="71">
        <v>7</v>
      </c>
      <c r="R772" s="71"/>
      <c r="S772" s="71">
        <v>11900</v>
      </c>
      <c r="T772" s="71"/>
      <c r="U772" s="71">
        <v>0</v>
      </c>
      <c r="V772" s="74"/>
      <c r="W772" s="72">
        <v>16249</v>
      </c>
      <c r="X772" s="69"/>
      <c r="Y772" s="71">
        <v>0</v>
      </c>
      <c r="Z772" s="69"/>
      <c r="AA772" s="70">
        <v>862</v>
      </c>
      <c r="AB772" s="69"/>
      <c r="AC772" s="73" t="str">
        <f t="shared" si="12"/>
        <v>No</v>
      </c>
    </row>
    <row r="773" spans="1:29">
      <c r="A773" s="69" t="s">
        <v>6281</v>
      </c>
      <c r="B773" s="69" t="s">
        <v>343</v>
      </c>
      <c r="C773" s="183" t="s">
        <v>84</v>
      </c>
      <c r="D773" s="308">
        <v>6017</v>
      </c>
      <c r="E773" s="312">
        <v>60017</v>
      </c>
      <c r="F773" s="183" t="s">
        <v>187</v>
      </c>
      <c r="G773" s="183" t="s">
        <v>185</v>
      </c>
      <c r="H773" s="185">
        <v>861505</v>
      </c>
      <c r="I773" s="185">
        <v>75</v>
      </c>
      <c r="J773" s="183" t="s">
        <v>24</v>
      </c>
      <c r="K773" s="69" t="s">
        <v>14</v>
      </c>
      <c r="L773" s="70">
        <v>2</v>
      </c>
      <c r="M773" s="71">
        <v>153984</v>
      </c>
      <c r="N773" s="71"/>
      <c r="O773" s="71">
        <v>135658</v>
      </c>
      <c r="P773" s="71"/>
      <c r="Q773" s="71">
        <v>23409</v>
      </c>
      <c r="R773" s="71"/>
      <c r="S773" s="71">
        <v>443834</v>
      </c>
      <c r="T773" s="71"/>
      <c r="U773" s="71">
        <v>0</v>
      </c>
      <c r="V773" s="74"/>
      <c r="W773" s="72">
        <v>756885</v>
      </c>
      <c r="X773" s="69"/>
      <c r="Y773" s="71">
        <v>0</v>
      </c>
      <c r="Z773" s="69"/>
      <c r="AA773" s="70">
        <v>901</v>
      </c>
      <c r="AB773" s="69"/>
      <c r="AC773" s="73" t="str">
        <f t="shared" si="12"/>
        <v>No</v>
      </c>
    </row>
    <row r="774" spans="1:29">
      <c r="A774" s="69" t="s">
        <v>312</v>
      </c>
      <c r="B774" s="69" t="s">
        <v>313</v>
      </c>
      <c r="C774" s="183" t="s">
        <v>103</v>
      </c>
      <c r="D774" s="308">
        <v>6059</v>
      </c>
      <c r="E774" s="312">
        <v>60059</v>
      </c>
      <c r="F774" s="183" t="s">
        <v>189</v>
      </c>
      <c r="G774" s="183" t="s">
        <v>185</v>
      </c>
      <c r="H774" s="185">
        <v>171345</v>
      </c>
      <c r="I774" s="185">
        <v>75</v>
      </c>
      <c r="J774" s="183" t="s">
        <v>13</v>
      </c>
      <c r="K774" s="69" t="s">
        <v>14</v>
      </c>
      <c r="L774" s="70">
        <v>0</v>
      </c>
      <c r="M774" s="71">
        <v>0</v>
      </c>
      <c r="N774" s="71"/>
      <c r="O774" s="71">
        <v>0</v>
      </c>
      <c r="P774" s="71"/>
      <c r="Q774" s="71">
        <v>0</v>
      </c>
      <c r="R774" s="71"/>
      <c r="S774" s="71">
        <v>0</v>
      </c>
      <c r="T774" s="71"/>
      <c r="U774" s="71">
        <v>0</v>
      </c>
      <c r="V774" s="74"/>
      <c r="W774" s="72">
        <v>0</v>
      </c>
      <c r="X774" s="69"/>
      <c r="Y774" s="71">
        <v>832474</v>
      </c>
      <c r="Z774" s="69"/>
      <c r="AA774" s="70">
        <v>0</v>
      </c>
      <c r="AB774" s="69"/>
      <c r="AC774" s="73" t="str">
        <f t="shared" si="12"/>
        <v>No</v>
      </c>
    </row>
    <row r="775" spans="1:29">
      <c r="A775" s="69" t="s">
        <v>1186</v>
      </c>
      <c r="B775" s="69" t="s">
        <v>812</v>
      </c>
      <c r="C775" s="183" t="s">
        <v>50</v>
      </c>
      <c r="D775" s="308">
        <v>4196</v>
      </c>
      <c r="E775" s="312">
        <v>40196</v>
      </c>
      <c r="F775" s="183" t="s">
        <v>253</v>
      </c>
      <c r="G775" s="183" t="s">
        <v>185</v>
      </c>
      <c r="H775" s="185">
        <v>972546</v>
      </c>
      <c r="I775" s="185">
        <v>74</v>
      </c>
      <c r="J775" s="183" t="s">
        <v>15</v>
      </c>
      <c r="K775" s="69" t="s">
        <v>11</v>
      </c>
      <c r="L775" s="70">
        <v>74</v>
      </c>
      <c r="M775" s="71">
        <v>285449</v>
      </c>
      <c r="N775" s="71"/>
      <c r="O775" s="71">
        <v>83284</v>
      </c>
      <c r="P775" s="71"/>
      <c r="Q775" s="71">
        <v>2809</v>
      </c>
      <c r="R775" s="71"/>
      <c r="S775" s="71">
        <v>713177</v>
      </c>
      <c r="T775" s="71"/>
      <c r="U775" s="71">
        <v>0</v>
      </c>
      <c r="V775" s="74"/>
      <c r="W775" s="72">
        <v>1084719</v>
      </c>
      <c r="X775" s="69"/>
      <c r="Y775" s="71">
        <v>0</v>
      </c>
      <c r="Z775" s="69"/>
      <c r="AA775" s="70">
        <v>28421</v>
      </c>
      <c r="AB775" s="69"/>
      <c r="AC775" s="73" t="str">
        <f t="shared" si="12"/>
        <v>No</v>
      </c>
    </row>
    <row r="776" spans="1:29">
      <c r="A776" s="69" t="s">
        <v>5938</v>
      </c>
      <c r="B776" s="69" t="s">
        <v>3481</v>
      </c>
      <c r="C776" s="183" t="s">
        <v>103</v>
      </c>
      <c r="D776" s="308" t="s">
        <v>3482</v>
      </c>
      <c r="E776" s="312" t="s">
        <v>3483</v>
      </c>
      <c r="F776" s="183" t="s">
        <v>189</v>
      </c>
      <c r="G776" s="183" t="s">
        <v>222</v>
      </c>
      <c r="H776" s="185">
        <v>0</v>
      </c>
      <c r="I776" s="185">
        <v>74</v>
      </c>
      <c r="J776" s="183" t="s">
        <v>12</v>
      </c>
      <c r="K776" s="69" t="s">
        <v>11</v>
      </c>
      <c r="L776" s="70">
        <v>74</v>
      </c>
      <c r="M776" s="71">
        <v>0</v>
      </c>
      <c r="N776" s="71"/>
      <c r="O776" s="71">
        <v>0</v>
      </c>
      <c r="P776" s="71"/>
      <c r="Q776" s="71">
        <v>0</v>
      </c>
      <c r="R776" s="71"/>
      <c r="S776" s="71">
        <v>0</v>
      </c>
      <c r="T776" s="71"/>
      <c r="U776" s="71">
        <v>3110984</v>
      </c>
      <c r="V776" s="74"/>
      <c r="W776" s="72">
        <v>3110984</v>
      </c>
      <c r="X776" s="69"/>
      <c r="Y776" s="71">
        <v>0</v>
      </c>
      <c r="Z776" s="69"/>
      <c r="AA776" s="70">
        <v>68625</v>
      </c>
      <c r="AB776" s="69"/>
      <c r="AC776" s="73" t="str">
        <f t="shared" si="12"/>
        <v>No</v>
      </c>
    </row>
    <row r="777" spans="1:29">
      <c r="A777" s="69" t="s">
        <v>760</v>
      </c>
      <c r="B777" s="69" t="s">
        <v>761</v>
      </c>
      <c r="C777" s="183" t="s">
        <v>52</v>
      </c>
      <c r="D777" s="308">
        <v>1006</v>
      </c>
      <c r="E777" s="312">
        <v>10006</v>
      </c>
      <c r="F777" s="183" t="s">
        <v>189</v>
      </c>
      <c r="G777" s="183" t="s">
        <v>185</v>
      </c>
      <c r="H777" s="185">
        <v>149443</v>
      </c>
      <c r="I777" s="185">
        <v>74</v>
      </c>
      <c r="J777" s="183" t="s">
        <v>13</v>
      </c>
      <c r="K777" s="69" t="s">
        <v>14</v>
      </c>
      <c r="L777" s="70">
        <v>52</v>
      </c>
      <c r="M777" s="71">
        <v>9488235</v>
      </c>
      <c r="N777" s="71"/>
      <c r="O777" s="71">
        <v>2376770</v>
      </c>
      <c r="P777" s="71"/>
      <c r="Q777" s="71">
        <v>354572</v>
      </c>
      <c r="R777" s="71"/>
      <c r="S777" s="71">
        <v>2339706</v>
      </c>
      <c r="T777" s="71"/>
      <c r="U777" s="71">
        <v>0</v>
      </c>
      <c r="V777" s="74"/>
      <c r="W777" s="72">
        <v>14559283</v>
      </c>
      <c r="X777" s="69"/>
      <c r="Y777" s="71">
        <v>80801</v>
      </c>
      <c r="Z777" s="69"/>
      <c r="AA777" s="70">
        <v>124007</v>
      </c>
      <c r="AB777" s="69"/>
      <c r="AC777" s="73" t="str">
        <f t="shared" si="12"/>
        <v>No</v>
      </c>
    </row>
    <row r="778" spans="1:29">
      <c r="A778" s="69" t="s">
        <v>6282</v>
      </c>
      <c r="B778" s="69" t="s">
        <v>367</v>
      </c>
      <c r="C778" s="183" t="s">
        <v>113</v>
      </c>
      <c r="D778" s="308">
        <v>5001</v>
      </c>
      <c r="E778" s="312">
        <v>50001</v>
      </c>
      <c r="F778" s="183" t="s">
        <v>187</v>
      </c>
      <c r="G778" s="183" t="s">
        <v>185</v>
      </c>
      <c r="H778" s="185">
        <v>216154</v>
      </c>
      <c r="I778" s="185">
        <v>74</v>
      </c>
      <c r="J778" s="183" t="s">
        <v>12</v>
      </c>
      <c r="K778" s="69" t="s">
        <v>14</v>
      </c>
      <c r="L778" s="70">
        <v>43</v>
      </c>
      <c r="M778" s="71">
        <v>1311518</v>
      </c>
      <c r="N778" s="71"/>
      <c r="O778" s="71">
        <v>225794</v>
      </c>
      <c r="P778" s="71"/>
      <c r="Q778" s="71">
        <v>69148</v>
      </c>
      <c r="R778" s="71"/>
      <c r="S778" s="71">
        <v>598487</v>
      </c>
      <c r="T778" s="71"/>
      <c r="U778" s="71">
        <v>0</v>
      </c>
      <c r="V778" s="74"/>
      <c r="W778" s="72">
        <v>2204947</v>
      </c>
      <c r="X778" s="69"/>
      <c r="Y778" s="71">
        <v>0</v>
      </c>
      <c r="Z778" s="69"/>
      <c r="AA778" s="70">
        <v>40420</v>
      </c>
      <c r="AB778" s="69"/>
      <c r="AC778" s="73" t="str">
        <f t="shared" si="12"/>
        <v>No</v>
      </c>
    </row>
    <row r="779" spans="1:29">
      <c r="A779" s="69" t="s">
        <v>275</v>
      </c>
      <c r="B779" s="69" t="s">
        <v>276</v>
      </c>
      <c r="C779" s="183" t="s">
        <v>21</v>
      </c>
      <c r="D779" s="308">
        <v>9121</v>
      </c>
      <c r="E779" s="312">
        <v>90121</v>
      </c>
      <c r="F779" s="183" t="s">
        <v>189</v>
      </c>
      <c r="G779" s="183" t="s">
        <v>185</v>
      </c>
      <c r="H779" s="185">
        <v>341219</v>
      </c>
      <c r="I779" s="185">
        <v>74</v>
      </c>
      <c r="J779" s="183" t="s">
        <v>13</v>
      </c>
      <c r="K779" s="69" t="s">
        <v>14</v>
      </c>
      <c r="L779" s="70">
        <v>36</v>
      </c>
      <c r="M779" s="71">
        <v>6437956</v>
      </c>
      <c r="N779" s="71"/>
      <c r="O779" s="71">
        <v>2790331</v>
      </c>
      <c r="P779" s="71"/>
      <c r="Q779" s="71">
        <v>1162350</v>
      </c>
      <c r="R779" s="71"/>
      <c r="S779" s="71">
        <v>5213752</v>
      </c>
      <c r="T779" s="71"/>
      <c r="U779" s="71">
        <v>0</v>
      </c>
      <c r="V779" s="74"/>
      <c r="W779" s="72">
        <v>15604389</v>
      </c>
      <c r="X779" s="69"/>
      <c r="Y779" s="71">
        <v>0</v>
      </c>
      <c r="Z779" s="69"/>
      <c r="AA779" s="70">
        <v>149557</v>
      </c>
      <c r="AB779" s="69"/>
      <c r="AC779" s="73" t="str">
        <f t="shared" si="12"/>
        <v>No</v>
      </c>
    </row>
    <row r="780" spans="1:29">
      <c r="A780" s="69" t="s">
        <v>6283</v>
      </c>
      <c r="B780" s="69" t="s">
        <v>227</v>
      </c>
      <c r="C780" s="183" t="s">
        <v>41</v>
      </c>
      <c r="D780" s="308">
        <v>4138</v>
      </c>
      <c r="E780" s="312">
        <v>40138</v>
      </c>
      <c r="F780" s="183" t="s">
        <v>187</v>
      </c>
      <c r="G780" s="183" t="s">
        <v>185</v>
      </c>
      <c r="H780" s="185">
        <v>4515419</v>
      </c>
      <c r="I780" s="185">
        <v>74</v>
      </c>
      <c r="J780" s="183" t="s">
        <v>23</v>
      </c>
      <c r="K780" s="69" t="s">
        <v>14</v>
      </c>
      <c r="L780" s="70">
        <v>33</v>
      </c>
      <c r="M780" s="71">
        <v>2777486</v>
      </c>
      <c r="N780" s="71"/>
      <c r="O780" s="71">
        <v>1925882</v>
      </c>
      <c r="P780" s="71"/>
      <c r="Q780" s="71">
        <v>147482</v>
      </c>
      <c r="R780" s="71"/>
      <c r="S780" s="71">
        <v>1155888</v>
      </c>
      <c r="T780" s="71"/>
      <c r="U780" s="71">
        <v>0</v>
      </c>
      <c r="V780" s="74"/>
      <c r="W780" s="72">
        <v>6006738</v>
      </c>
      <c r="X780" s="69"/>
      <c r="Y780" s="71">
        <v>0</v>
      </c>
      <c r="Z780" s="69"/>
      <c r="AA780" s="70">
        <v>35246</v>
      </c>
      <c r="AB780" s="69"/>
      <c r="AC780" s="73" t="str">
        <f t="shared" si="12"/>
        <v>No</v>
      </c>
    </row>
    <row r="781" spans="1:29">
      <c r="A781" s="69" t="s">
        <v>6283</v>
      </c>
      <c r="B781" s="69" t="s">
        <v>227</v>
      </c>
      <c r="C781" s="183" t="s">
        <v>41</v>
      </c>
      <c r="D781" s="308">
        <v>4138</v>
      </c>
      <c r="E781" s="312">
        <v>40138</v>
      </c>
      <c r="F781" s="183" t="s">
        <v>187</v>
      </c>
      <c r="G781" s="183" t="s">
        <v>185</v>
      </c>
      <c r="H781" s="185">
        <v>4515419</v>
      </c>
      <c r="I781" s="185">
        <v>74</v>
      </c>
      <c r="J781" s="183" t="s">
        <v>13</v>
      </c>
      <c r="K781" s="69" t="s">
        <v>14</v>
      </c>
      <c r="L781" s="70">
        <v>28</v>
      </c>
      <c r="M781" s="71">
        <v>4019519</v>
      </c>
      <c r="N781" s="71"/>
      <c r="O781" s="71">
        <v>2237477</v>
      </c>
      <c r="P781" s="71"/>
      <c r="Q781" s="71">
        <v>336565</v>
      </c>
      <c r="R781" s="71"/>
      <c r="S781" s="71">
        <v>2635900</v>
      </c>
      <c r="T781" s="71"/>
      <c r="U781" s="71">
        <v>0</v>
      </c>
      <c r="V781" s="74"/>
      <c r="W781" s="72">
        <v>9229461</v>
      </c>
      <c r="X781" s="69"/>
      <c r="Y781" s="71">
        <v>0</v>
      </c>
      <c r="Z781" s="69"/>
      <c r="AA781" s="70">
        <v>80617</v>
      </c>
      <c r="AB781" s="69"/>
      <c r="AC781" s="73" t="str">
        <f t="shared" si="12"/>
        <v>No</v>
      </c>
    </row>
    <row r="782" spans="1:29">
      <c r="A782" s="69" t="s">
        <v>275</v>
      </c>
      <c r="B782" s="69" t="s">
        <v>276</v>
      </c>
      <c r="C782" s="183" t="s">
        <v>21</v>
      </c>
      <c r="D782" s="308">
        <v>9121</v>
      </c>
      <c r="E782" s="312">
        <v>90121</v>
      </c>
      <c r="F782" s="183" t="s">
        <v>189</v>
      </c>
      <c r="G782" s="183" t="s">
        <v>185</v>
      </c>
      <c r="H782" s="185">
        <v>341219</v>
      </c>
      <c r="I782" s="185">
        <v>74</v>
      </c>
      <c r="J782" s="183" t="s">
        <v>23</v>
      </c>
      <c r="K782" s="69" t="s">
        <v>14</v>
      </c>
      <c r="L782" s="70">
        <v>25</v>
      </c>
      <c r="M782" s="71">
        <v>1987798</v>
      </c>
      <c r="N782" s="71"/>
      <c r="O782" s="71">
        <v>770717</v>
      </c>
      <c r="P782" s="71"/>
      <c r="Q782" s="71">
        <v>260045</v>
      </c>
      <c r="R782" s="71"/>
      <c r="S782" s="71">
        <v>1116028</v>
      </c>
      <c r="T782" s="71"/>
      <c r="U782" s="71">
        <v>0</v>
      </c>
      <c r="V782" s="74"/>
      <c r="W782" s="72">
        <v>4134588</v>
      </c>
      <c r="X782" s="69"/>
      <c r="Y782" s="71">
        <v>0</v>
      </c>
      <c r="Z782" s="69"/>
      <c r="AA782" s="70">
        <v>28995</v>
      </c>
      <c r="AB782" s="69"/>
      <c r="AC782" s="73" t="str">
        <f t="shared" si="12"/>
        <v>No</v>
      </c>
    </row>
    <row r="783" spans="1:29">
      <c r="A783" s="69" t="s">
        <v>760</v>
      </c>
      <c r="B783" s="69" t="s">
        <v>761</v>
      </c>
      <c r="C783" s="183" t="s">
        <v>52</v>
      </c>
      <c r="D783" s="308">
        <v>1006</v>
      </c>
      <c r="E783" s="312">
        <v>10006</v>
      </c>
      <c r="F783" s="183" t="s">
        <v>189</v>
      </c>
      <c r="G783" s="183" t="s">
        <v>185</v>
      </c>
      <c r="H783" s="185">
        <v>149443</v>
      </c>
      <c r="I783" s="185">
        <v>74</v>
      </c>
      <c r="J783" s="183" t="s">
        <v>12</v>
      </c>
      <c r="K783" s="69" t="s">
        <v>14</v>
      </c>
      <c r="L783" s="70">
        <v>22</v>
      </c>
      <c r="M783" s="71">
        <v>2040861</v>
      </c>
      <c r="N783" s="71"/>
      <c r="O783" s="71">
        <v>517383</v>
      </c>
      <c r="P783" s="71"/>
      <c r="Q783" s="71">
        <v>77122</v>
      </c>
      <c r="R783" s="71"/>
      <c r="S783" s="71">
        <v>506666</v>
      </c>
      <c r="T783" s="71"/>
      <c r="U783" s="71">
        <v>0</v>
      </c>
      <c r="V783" s="74"/>
      <c r="W783" s="72">
        <v>3142032</v>
      </c>
      <c r="X783" s="69"/>
      <c r="Y783" s="71">
        <v>0</v>
      </c>
      <c r="Z783" s="69"/>
      <c r="AA783" s="70">
        <v>34561</v>
      </c>
      <c r="AB783" s="69"/>
      <c r="AC783" s="73" t="str">
        <f t="shared" si="12"/>
        <v>No</v>
      </c>
    </row>
    <row r="784" spans="1:29">
      <c r="A784" s="69" t="s">
        <v>6282</v>
      </c>
      <c r="B784" s="69" t="s">
        <v>367</v>
      </c>
      <c r="C784" s="183" t="s">
        <v>113</v>
      </c>
      <c r="D784" s="308">
        <v>5001</v>
      </c>
      <c r="E784" s="312">
        <v>50001</v>
      </c>
      <c r="F784" s="183" t="s">
        <v>187</v>
      </c>
      <c r="G784" s="183" t="s">
        <v>185</v>
      </c>
      <c r="H784" s="185">
        <v>216154</v>
      </c>
      <c r="I784" s="185">
        <v>74</v>
      </c>
      <c r="J784" s="183" t="s">
        <v>13</v>
      </c>
      <c r="K784" s="69" t="s">
        <v>11</v>
      </c>
      <c r="L784" s="70">
        <v>21</v>
      </c>
      <c r="M784" s="71">
        <v>3647057</v>
      </c>
      <c r="N784" s="71"/>
      <c r="O784" s="71">
        <v>968759</v>
      </c>
      <c r="P784" s="71"/>
      <c r="Q784" s="71">
        <v>186224</v>
      </c>
      <c r="R784" s="71"/>
      <c r="S784" s="71">
        <v>834593</v>
      </c>
      <c r="T784" s="71"/>
      <c r="U784" s="71">
        <v>0</v>
      </c>
      <c r="V784" s="74"/>
      <c r="W784" s="72">
        <v>5636633</v>
      </c>
      <c r="X784" s="69"/>
      <c r="Y784" s="71">
        <v>0</v>
      </c>
      <c r="Z784" s="69"/>
      <c r="AA784" s="70">
        <v>59625</v>
      </c>
      <c r="AB784" s="69"/>
      <c r="AC784" s="73" t="str">
        <f t="shared" si="12"/>
        <v>No</v>
      </c>
    </row>
    <row r="785" spans="1:29">
      <c r="A785" s="69" t="s">
        <v>275</v>
      </c>
      <c r="B785" s="69" t="s">
        <v>276</v>
      </c>
      <c r="C785" s="183" t="s">
        <v>21</v>
      </c>
      <c r="D785" s="308">
        <v>9121</v>
      </c>
      <c r="E785" s="312">
        <v>90121</v>
      </c>
      <c r="F785" s="183" t="s">
        <v>189</v>
      </c>
      <c r="G785" s="183" t="s">
        <v>185</v>
      </c>
      <c r="H785" s="185">
        <v>341219</v>
      </c>
      <c r="I785" s="185">
        <v>74</v>
      </c>
      <c r="J785" s="183" t="s">
        <v>12</v>
      </c>
      <c r="K785" s="69" t="s">
        <v>14</v>
      </c>
      <c r="L785" s="70">
        <v>13</v>
      </c>
      <c r="M785" s="71">
        <v>505015</v>
      </c>
      <c r="N785" s="71"/>
      <c r="O785" s="71">
        <v>309128</v>
      </c>
      <c r="P785" s="71"/>
      <c r="Q785" s="71">
        <v>128383</v>
      </c>
      <c r="R785" s="71"/>
      <c r="S785" s="71">
        <v>705484</v>
      </c>
      <c r="T785" s="71"/>
      <c r="U785" s="71">
        <v>0</v>
      </c>
      <c r="V785" s="74"/>
      <c r="W785" s="72">
        <v>1648010</v>
      </c>
      <c r="X785" s="69"/>
      <c r="Y785" s="71">
        <v>0</v>
      </c>
      <c r="Z785" s="69"/>
      <c r="AA785" s="70">
        <v>20878</v>
      </c>
      <c r="AB785" s="69"/>
      <c r="AC785" s="73" t="str">
        <f t="shared" si="12"/>
        <v>No</v>
      </c>
    </row>
    <row r="786" spans="1:29">
      <c r="A786" s="69" t="s">
        <v>6282</v>
      </c>
      <c r="B786" s="69" t="s">
        <v>367</v>
      </c>
      <c r="C786" s="183" t="s">
        <v>113</v>
      </c>
      <c r="D786" s="308">
        <v>5001</v>
      </c>
      <c r="E786" s="312">
        <v>50001</v>
      </c>
      <c r="F786" s="183" t="s">
        <v>187</v>
      </c>
      <c r="G786" s="183" t="s">
        <v>185</v>
      </c>
      <c r="H786" s="185">
        <v>216154</v>
      </c>
      <c r="I786" s="185">
        <v>74</v>
      </c>
      <c r="J786" s="183" t="s">
        <v>13</v>
      </c>
      <c r="K786" s="69" t="s">
        <v>14</v>
      </c>
      <c r="L786" s="70">
        <v>10</v>
      </c>
      <c r="M786" s="71">
        <v>251091</v>
      </c>
      <c r="N786" s="71"/>
      <c r="O786" s="71">
        <v>26783</v>
      </c>
      <c r="P786" s="71"/>
      <c r="Q786" s="71">
        <v>6968</v>
      </c>
      <c r="R786" s="71"/>
      <c r="S786" s="71">
        <v>52212</v>
      </c>
      <c r="T786" s="71"/>
      <c r="U786" s="71">
        <v>0</v>
      </c>
      <c r="V786" s="74"/>
      <c r="W786" s="72">
        <v>337054</v>
      </c>
      <c r="X786" s="69"/>
      <c r="Y786" s="71">
        <v>0</v>
      </c>
      <c r="Z786" s="69"/>
      <c r="AA786" s="70">
        <v>6850</v>
      </c>
      <c r="AB786" s="69"/>
      <c r="AC786" s="73" t="str">
        <f t="shared" si="12"/>
        <v>No</v>
      </c>
    </row>
    <row r="787" spans="1:29">
      <c r="A787" s="69" t="s">
        <v>6283</v>
      </c>
      <c r="B787" s="69" t="s">
        <v>227</v>
      </c>
      <c r="C787" s="183" t="s">
        <v>41</v>
      </c>
      <c r="D787" s="308">
        <v>4138</v>
      </c>
      <c r="E787" s="312">
        <v>40138</v>
      </c>
      <c r="F787" s="183" t="s">
        <v>187</v>
      </c>
      <c r="G787" s="183" t="s">
        <v>185</v>
      </c>
      <c r="H787" s="185">
        <v>4515419</v>
      </c>
      <c r="I787" s="185">
        <v>74</v>
      </c>
      <c r="J787" s="183" t="s">
        <v>12</v>
      </c>
      <c r="K787" s="69" t="s">
        <v>14</v>
      </c>
      <c r="L787" s="70">
        <v>10</v>
      </c>
      <c r="M787" s="71">
        <v>1528444</v>
      </c>
      <c r="N787" s="71"/>
      <c r="O787" s="71">
        <v>459798</v>
      </c>
      <c r="P787" s="71"/>
      <c r="Q787" s="71">
        <v>88493</v>
      </c>
      <c r="R787" s="71"/>
      <c r="S787" s="71">
        <v>719647</v>
      </c>
      <c r="T787" s="71"/>
      <c r="U787" s="71">
        <v>0</v>
      </c>
      <c r="V787" s="74"/>
      <c r="W787" s="72">
        <v>2796382</v>
      </c>
      <c r="X787" s="69"/>
      <c r="Y787" s="71">
        <v>0</v>
      </c>
      <c r="Z787" s="69"/>
      <c r="AA787" s="70">
        <v>21698</v>
      </c>
      <c r="AB787" s="69"/>
      <c r="AC787" s="73" t="str">
        <f t="shared" si="12"/>
        <v>No</v>
      </c>
    </row>
    <row r="788" spans="1:29">
      <c r="A788" s="69" t="s">
        <v>6283</v>
      </c>
      <c r="B788" s="69" t="s">
        <v>227</v>
      </c>
      <c r="C788" s="183" t="s">
        <v>41</v>
      </c>
      <c r="D788" s="308">
        <v>4138</v>
      </c>
      <c r="E788" s="312">
        <v>40138</v>
      </c>
      <c r="F788" s="183" t="s">
        <v>187</v>
      </c>
      <c r="G788" s="183" t="s">
        <v>185</v>
      </c>
      <c r="H788" s="185">
        <v>4515419</v>
      </c>
      <c r="I788" s="185">
        <v>74</v>
      </c>
      <c r="J788" s="183" t="s">
        <v>17</v>
      </c>
      <c r="K788" s="69" t="s">
        <v>14</v>
      </c>
      <c r="L788" s="70">
        <v>3</v>
      </c>
      <c r="M788" s="71">
        <v>142626</v>
      </c>
      <c r="N788" s="71"/>
      <c r="O788" s="71">
        <v>115</v>
      </c>
      <c r="P788" s="71"/>
      <c r="Q788" s="71">
        <v>9160</v>
      </c>
      <c r="R788" s="71"/>
      <c r="S788" s="71">
        <v>68884</v>
      </c>
      <c r="T788" s="71"/>
      <c r="U788" s="71">
        <v>0</v>
      </c>
      <c r="V788" s="74"/>
      <c r="W788" s="72">
        <v>220785</v>
      </c>
      <c r="X788" s="69"/>
      <c r="Y788" s="71">
        <v>0</v>
      </c>
      <c r="Z788" s="69"/>
      <c r="AA788" s="70">
        <v>2129</v>
      </c>
      <c r="AB788" s="69"/>
      <c r="AC788" s="73" t="str">
        <f t="shared" si="12"/>
        <v>No</v>
      </c>
    </row>
    <row r="789" spans="1:29">
      <c r="A789" s="69" t="s">
        <v>2328</v>
      </c>
      <c r="B789" s="69" t="s">
        <v>2329</v>
      </c>
      <c r="C789" s="183" t="s">
        <v>41</v>
      </c>
      <c r="D789" s="308" t="s">
        <v>2330</v>
      </c>
      <c r="E789" s="312" t="s">
        <v>2331</v>
      </c>
      <c r="F789" s="183" t="s">
        <v>187</v>
      </c>
      <c r="G789" s="183" t="s">
        <v>222</v>
      </c>
      <c r="H789" s="185">
        <v>0</v>
      </c>
      <c r="I789" s="185">
        <v>73</v>
      </c>
      <c r="J789" s="183" t="s">
        <v>12</v>
      </c>
      <c r="K789" s="69" t="s">
        <v>11</v>
      </c>
      <c r="L789" s="70">
        <v>73</v>
      </c>
      <c r="M789" s="71">
        <v>0</v>
      </c>
      <c r="N789" s="71"/>
      <c r="O789" s="71">
        <v>0</v>
      </c>
      <c r="P789" s="71"/>
      <c r="Q789" s="71">
        <v>0</v>
      </c>
      <c r="R789" s="71"/>
      <c r="S789" s="71">
        <v>0</v>
      </c>
      <c r="T789" s="71"/>
      <c r="U789" s="71">
        <v>4062651</v>
      </c>
      <c r="V789" s="74"/>
      <c r="W789" s="72">
        <v>4062651</v>
      </c>
      <c r="X789" s="69"/>
      <c r="Y789" s="71">
        <v>0</v>
      </c>
      <c r="Z789" s="69"/>
      <c r="AA789" s="70">
        <v>105827</v>
      </c>
      <c r="AB789" s="69"/>
      <c r="AC789" s="73" t="str">
        <f t="shared" si="12"/>
        <v>No</v>
      </c>
    </row>
    <row r="790" spans="1:29">
      <c r="A790" s="69" t="s">
        <v>6284</v>
      </c>
      <c r="B790" s="69" t="s">
        <v>337</v>
      </c>
      <c r="C790" s="183" t="s">
        <v>10</v>
      </c>
      <c r="D790" s="308">
        <v>6033</v>
      </c>
      <c r="E790" s="312">
        <v>60033</v>
      </c>
      <c r="F790" s="183" t="s">
        <v>189</v>
      </c>
      <c r="G790" s="183" t="s">
        <v>185</v>
      </c>
      <c r="H790" s="185">
        <v>431388</v>
      </c>
      <c r="I790" s="185">
        <v>73</v>
      </c>
      <c r="J790" s="183" t="s">
        <v>13</v>
      </c>
      <c r="K790" s="69" t="s">
        <v>11</v>
      </c>
      <c r="L790" s="70">
        <v>49</v>
      </c>
      <c r="M790" s="71">
        <v>8331122</v>
      </c>
      <c r="N790" s="71"/>
      <c r="O790" s="71">
        <v>2959553</v>
      </c>
      <c r="P790" s="71"/>
      <c r="Q790" s="71">
        <v>332488</v>
      </c>
      <c r="R790" s="71"/>
      <c r="S790" s="71">
        <v>2450803</v>
      </c>
      <c r="T790" s="71"/>
      <c r="U790" s="71">
        <v>0</v>
      </c>
      <c r="V790" s="74"/>
      <c r="W790" s="72">
        <v>14073966</v>
      </c>
      <c r="X790" s="69"/>
      <c r="Y790" s="71">
        <v>0</v>
      </c>
      <c r="Z790" s="69"/>
      <c r="AA790" s="70">
        <v>159895</v>
      </c>
      <c r="AB790" s="69"/>
      <c r="AC790" s="73" t="str">
        <f t="shared" si="12"/>
        <v>No</v>
      </c>
    </row>
    <row r="791" spans="1:29">
      <c r="A791" s="69" t="s">
        <v>1483</v>
      </c>
      <c r="B791" s="69" t="s">
        <v>226</v>
      </c>
      <c r="C791" s="183" t="s">
        <v>108</v>
      </c>
      <c r="D791" s="308" t="s">
        <v>1484</v>
      </c>
      <c r="E791" s="312" t="s">
        <v>1485</v>
      </c>
      <c r="F791" s="183" t="s">
        <v>189</v>
      </c>
      <c r="G791" s="183" t="s">
        <v>222</v>
      </c>
      <c r="H791" s="185">
        <v>0</v>
      </c>
      <c r="I791" s="185">
        <v>73</v>
      </c>
      <c r="J791" s="183" t="s">
        <v>12</v>
      </c>
      <c r="K791" s="69" t="s">
        <v>11</v>
      </c>
      <c r="L791" s="70">
        <v>48</v>
      </c>
      <c r="M791" s="71">
        <v>0</v>
      </c>
      <c r="N791" s="71"/>
      <c r="O791" s="71">
        <v>0</v>
      </c>
      <c r="P791" s="71"/>
      <c r="Q791" s="71">
        <v>0</v>
      </c>
      <c r="R791" s="71"/>
      <c r="S791" s="71">
        <v>0</v>
      </c>
      <c r="T791" s="71"/>
      <c r="U791" s="71">
        <v>3111882</v>
      </c>
      <c r="V791" s="74"/>
      <c r="W791" s="72">
        <v>3111882</v>
      </c>
      <c r="X791" s="69"/>
      <c r="Y791" s="71">
        <v>0</v>
      </c>
      <c r="Z791" s="69"/>
      <c r="AA791" s="70">
        <v>65022</v>
      </c>
      <c r="AB791" s="69"/>
      <c r="AC791" s="73" t="str">
        <f t="shared" si="12"/>
        <v>No</v>
      </c>
    </row>
    <row r="792" spans="1:29">
      <c r="A792" s="69" t="s">
        <v>1760</v>
      </c>
      <c r="B792" s="69" t="s">
        <v>1761</v>
      </c>
      <c r="C792" s="183" t="s">
        <v>87</v>
      </c>
      <c r="D792" s="308" t="s">
        <v>1762</v>
      </c>
      <c r="E792" s="312" t="s">
        <v>1763</v>
      </c>
      <c r="F792" s="183" t="s">
        <v>189</v>
      </c>
      <c r="G792" s="183" t="s">
        <v>222</v>
      </c>
      <c r="H792" s="185">
        <v>0</v>
      </c>
      <c r="I792" s="185">
        <v>73</v>
      </c>
      <c r="J792" s="183" t="s">
        <v>12</v>
      </c>
      <c r="K792" s="69" t="s">
        <v>11</v>
      </c>
      <c r="L792" s="70">
        <v>45</v>
      </c>
      <c r="M792" s="71">
        <v>0</v>
      </c>
      <c r="N792" s="71"/>
      <c r="O792" s="71">
        <v>0</v>
      </c>
      <c r="P792" s="71"/>
      <c r="Q792" s="71">
        <v>0</v>
      </c>
      <c r="R792" s="71"/>
      <c r="S792" s="71">
        <v>0</v>
      </c>
      <c r="T792" s="71"/>
      <c r="U792" s="71">
        <v>4971255</v>
      </c>
      <c r="V792" s="74"/>
      <c r="W792" s="72">
        <v>4971255</v>
      </c>
      <c r="X792" s="69"/>
      <c r="Y792" s="71">
        <v>0</v>
      </c>
      <c r="Z792" s="69"/>
      <c r="AA792" s="70">
        <v>69030</v>
      </c>
      <c r="AB792" s="69"/>
      <c r="AC792" s="73" t="str">
        <f t="shared" si="12"/>
        <v>No</v>
      </c>
    </row>
    <row r="793" spans="1:29">
      <c r="A793" s="69" t="s">
        <v>1760</v>
      </c>
      <c r="B793" s="69" t="s">
        <v>1761</v>
      </c>
      <c r="C793" s="183" t="s">
        <v>87</v>
      </c>
      <c r="D793" s="308" t="s">
        <v>1762</v>
      </c>
      <c r="E793" s="312" t="s">
        <v>1763</v>
      </c>
      <c r="F793" s="183" t="s">
        <v>189</v>
      </c>
      <c r="G793" s="183" t="s">
        <v>222</v>
      </c>
      <c r="H793" s="185">
        <v>0</v>
      </c>
      <c r="I793" s="185">
        <v>73</v>
      </c>
      <c r="J793" s="183" t="s">
        <v>13</v>
      </c>
      <c r="K793" s="69" t="s">
        <v>11</v>
      </c>
      <c r="L793" s="70">
        <v>25</v>
      </c>
      <c r="M793" s="71">
        <v>0</v>
      </c>
      <c r="N793" s="71"/>
      <c r="O793" s="71">
        <v>0</v>
      </c>
      <c r="P793" s="71"/>
      <c r="Q793" s="71">
        <v>0</v>
      </c>
      <c r="R793" s="71"/>
      <c r="S793" s="71">
        <v>0</v>
      </c>
      <c r="T793" s="71"/>
      <c r="U793" s="71">
        <v>3592961</v>
      </c>
      <c r="V793" s="74"/>
      <c r="W793" s="72">
        <v>3592961</v>
      </c>
      <c r="X793" s="69"/>
      <c r="Y793" s="71">
        <v>0</v>
      </c>
      <c r="Z793" s="69"/>
      <c r="AA793" s="70">
        <v>49627</v>
      </c>
      <c r="AB793" s="69"/>
      <c r="AC793" s="73" t="str">
        <f t="shared" si="12"/>
        <v>No</v>
      </c>
    </row>
    <row r="794" spans="1:29">
      <c r="A794" s="69" t="s">
        <v>1167</v>
      </c>
      <c r="B794" s="69" t="s">
        <v>782</v>
      </c>
      <c r="C794" s="183" t="s">
        <v>72</v>
      </c>
      <c r="D794" s="308">
        <v>6111</v>
      </c>
      <c r="E794" s="312">
        <v>60111</v>
      </c>
      <c r="F794" s="183" t="s">
        <v>189</v>
      </c>
      <c r="G794" s="183" t="s">
        <v>185</v>
      </c>
      <c r="H794" s="185">
        <v>741318</v>
      </c>
      <c r="I794" s="185">
        <v>73</v>
      </c>
      <c r="J794" s="183" t="s">
        <v>22</v>
      </c>
      <c r="K794" s="69" t="s">
        <v>14</v>
      </c>
      <c r="L794" s="70">
        <v>25</v>
      </c>
      <c r="M794" s="71">
        <v>9582284</v>
      </c>
      <c r="N794" s="71"/>
      <c r="O794" s="71">
        <v>6888929</v>
      </c>
      <c r="P794" s="71"/>
      <c r="Q794" s="71">
        <v>8137750</v>
      </c>
      <c r="R794" s="71"/>
      <c r="S794" s="71">
        <v>7236116</v>
      </c>
      <c r="T794" s="71"/>
      <c r="U794" s="71">
        <v>0</v>
      </c>
      <c r="V794" s="74"/>
      <c r="W794" s="72">
        <v>31845079</v>
      </c>
      <c r="X794" s="69"/>
      <c r="Y794" s="71">
        <v>0</v>
      </c>
      <c r="Z794" s="69"/>
      <c r="AA794" s="70">
        <v>35999</v>
      </c>
      <c r="AB794" s="69"/>
      <c r="AC794" s="73" t="str">
        <f t="shared" si="12"/>
        <v>No</v>
      </c>
    </row>
    <row r="795" spans="1:29">
      <c r="A795" s="69" t="s">
        <v>1167</v>
      </c>
      <c r="B795" s="69" t="s">
        <v>782</v>
      </c>
      <c r="C795" s="183" t="s">
        <v>72</v>
      </c>
      <c r="D795" s="308">
        <v>6111</v>
      </c>
      <c r="E795" s="312">
        <v>60111</v>
      </c>
      <c r="F795" s="183" t="s">
        <v>189</v>
      </c>
      <c r="G795" s="183" t="s">
        <v>185</v>
      </c>
      <c r="H795" s="185">
        <v>741318</v>
      </c>
      <c r="I795" s="185">
        <v>73</v>
      </c>
      <c r="J795" s="183" t="s">
        <v>12</v>
      </c>
      <c r="K795" s="69" t="s">
        <v>11</v>
      </c>
      <c r="L795" s="70">
        <v>22</v>
      </c>
      <c r="M795" s="71">
        <v>1429177</v>
      </c>
      <c r="N795" s="71"/>
      <c r="O795" s="71">
        <v>198778</v>
      </c>
      <c r="P795" s="71"/>
      <c r="Q795" s="71">
        <v>11299</v>
      </c>
      <c r="R795" s="71"/>
      <c r="S795" s="71">
        <v>982773</v>
      </c>
      <c r="T795" s="71"/>
      <c r="U795" s="71">
        <v>0</v>
      </c>
      <c r="V795" s="74"/>
      <c r="W795" s="72">
        <v>2622027</v>
      </c>
      <c r="X795" s="69"/>
      <c r="Y795" s="71">
        <v>0</v>
      </c>
      <c r="Z795" s="69"/>
      <c r="AA795" s="70">
        <v>29355</v>
      </c>
      <c r="AB795" s="69"/>
      <c r="AC795" s="73" t="str">
        <f t="shared" si="12"/>
        <v>No</v>
      </c>
    </row>
    <row r="796" spans="1:29">
      <c r="A796" s="69" t="s">
        <v>6284</v>
      </c>
      <c r="B796" s="69" t="s">
        <v>337</v>
      </c>
      <c r="C796" s="183" t="s">
        <v>10</v>
      </c>
      <c r="D796" s="308">
        <v>6033</v>
      </c>
      <c r="E796" s="312">
        <v>60033</v>
      </c>
      <c r="F796" s="183" t="s">
        <v>189</v>
      </c>
      <c r="G796" s="183" t="s">
        <v>185</v>
      </c>
      <c r="H796" s="185">
        <v>431388</v>
      </c>
      <c r="I796" s="185">
        <v>73</v>
      </c>
      <c r="J796" s="183" t="s">
        <v>12</v>
      </c>
      <c r="K796" s="69" t="s">
        <v>11</v>
      </c>
      <c r="L796" s="70">
        <v>21</v>
      </c>
      <c r="M796" s="71">
        <v>1864364</v>
      </c>
      <c r="N796" s="71"/>
      <c r="O796" s="71">
        <v>69441</v>
      </c>
      <c r="P796" s="71"/>
      <c r="Q796" s="71">
        <v>1002</v>
      </c>
      <c r="R796" s="71"/>
      <c r="S796" s="71">
        <v>252101</v>
      </c>
      <c r="T796" s="71"/>
      <c r="U796" s="71">
        <v>0</v>
      </c>
      <c r="V796" s="74"/>
      <c r="W796" s="72">
        <v>2186908</v>
      </c>
      <c r="X796" s="69"/>
      <c r="Y796" s="71">
        <v>0</v>
      </c>
      <c r="Z796" s="69"/>
      <c r="AA796" s="70">
        <v>39471</v>
      </c>
      <c r="AB796" s="69"/>
      <c r="AC796" s="73" t="str">
        <f t="shared" si="12"/>
        <v>No</v>
      </c>
    </row>
    <row r="797" spans="1:29">
      <c r="A797" s="69" t="s">
        <v>1167</v>
      </c>
      <c r="B797" s="69" t="s">
        <v>782</v>
      </c>
      <c r="C797" s="183" t="s">
        <v>72</v>
      </c>
      <c r="D797" s="308">
        <v>6111</v>
      </c>
      <c r="E797" s="312">
        <v>60111</v>
      </c>
      <c r="F797" s="183" t="s">
        <v>189</v>
      </c>
      <c r="G797" s="183" t="s">
        <v>185</v>
      </c>
      <c r="H797" s="185">
        <v>741318</v>
      </c>
      <c r="I797" s="185">
        <v>73</v>
      </c>
      <c r="J797" s="183" t="s">
        <v>17</v>
      </c>
      <c r="K797" s="69" t="s">
        <v>14</v>
      </c>
      <c r="L797" s="70">
        <v>16</v>
      </c>
      <c r="M797" s="71">
        <v>16747</v>
      </c>
      <c r="N797" s="71"/>
      <c r="O797" s="71">
        <v>18785</v>
      </c>
      <c r="P797" s="71"/>
      <c r="Q797" s="71">
        <v>2163</v>
      </c>
      <c r="R797" s="71"/>
      <c r="S797" s="71">
        <v>122551</v>
      </c>
      <c r="T797" s="71"/>
      <c r="U797" s="71">
        <v>0</v>
      </c>
      <c r="V797" s="74"/>
      <c r="W797" s="72">
        <v>160246</v>
      </c>
      <c r="X797" s="69"/>
      <c r="Y797" s="71">
        <v>0</v>
      </c>
      <c r="Z797" s="69"/>
      <c r="AA797" s="70">
        <v>2080</v>
      </c>
      <c r="AB797" s="69"/>
      <c r="AC797" s="73" t="str">
        <f t="shared" si="12"/>
        <v>No</v>
      </c>
    </row>
    <row r="798" spans="1:29">
      <c r="A798" s="69" t="s">
        <v>1483</v>
      </c>
      <c r="B798" s="69" t="s">
        <v>226</v>
      </c>
      <c r="C798" s="183" t="s">
        <v>108</v>
      </c>
      <c r="D798" s="308" t="s">
        <v>1484</v>
      </c>
      <c r="E798" s="312" t="s">
        <v>1485</v>
      </c>
      <c r="F798" s="183" t="s">
        <v>189</v>
      </c>
      <c r="G798" s="183" t="s">
        <v>222</v>
      </c>
      <c r="H798" s="185">
        <v>0</v>
      </c>
      <c r="I798" s="185">
        <v>73</v>
      </c>
      <c r="J798" s="183" t="s">
        <v>13</v>
      </c>
      <c r="K798" s="69" t="s">
        <v>11</v>
      </c>
      <c r="L798" s="70">
        <v>15</v>
      </c>
      <c r="M798" s="71">
        <v>0</v>
      </c>
      <c r="N798" s="71"/>
      <c r="O798" s="71">
        <v>0</v>
      </c>
      <c r="P798" s="71"/>
      <c r="Q798" s="71">
        <v>0</v>
      </c>
      <c r="R798" s="71"/>
      <c r="S798" s="71">
        <v>0</v>
      </c>
      <c r="T798" s="71"/>
      <c r="U798" s="71">
        <v>2427886</v>
      </c>
      <c r="V798" s="74"/>
      <c r="W798" s="72">
        <v>2427886</v>
      </c>
      <c r="X798" s="69"/>
      <c r="Y798" s="71">
        <v>0</v>
      </c>
      <c r="Z798" s="69"/>
      <c r="AA798" s="70">
        <v>32317</v>
      </c>
      <c r="AB798" s="69"/>
      <c r="AC798" s="73" t="str">
        <f t="shared" si="12"/>
        <v>No</v>
      </c>
    </row>
    <row r="799" spans="1:29">
      <c r="A799" s="69" t="s">
        <v>1483</v>
      </c>
      <c r="B799" s="69" t="s">
        <v>226</v>
      </c>
      <c r="C799" s="183" t="s">
        <v>108</v>
      </c>
      <c r="D799" s="308" t="s">
        <v>1484</v>
      </c>
      <c r="E799" s="312" t="s">
        <v>1485</v>
      </c>
      <c r="F799" s="183" t="s">
        <v>189</v>
      </c>
      <c r="G799" s="183" t="s">
        <v>222</v>
      </c>
      <c r="H799" s="185">
        <v>0</v>
      </c>
      <c r="I799" s="185">
        <v>73</v>
      </c>
      <c r="J799" s="183" t="s">
        <v>23</v>
      </c>
      <c r="K799" s="69" t="s">
        <v>11</v>
      </c>
      <c r="L799" s="70">
        <v>7</v>
      </c>
      <c r="M799" s="71">
        <v>0</v>
      </c>
      <c r="N799" s="71"/>
      <c r="O799" s="71">
        <v>0</v>
      </c>
      <c r="P799" s="71"/>
      <c r="Q799" s="71">
        <v>0</v>
      </c>
      <c r="R799" s="71"/>
      <c r="S799" s="71">
        <v>0</v>
      </c>
      <c r="T799" s="71"/>
      <c r="U799" s="71">
        <v>743012</v>
      </c>
      <c r="V799" s="74"/>
      <c r="W799" s="72">
        <v>743012</v>
      </c>
      <c r="X799" s="69"/>
      <c r="Y799" s="71">
        <v>0</v>
      </c>
      <c r="Z799" s="69"/>
      <c r="AA799" s="70">
        <v>7604</v>
      </c>
      <c r="AB799" s="69"/>
      <c r="AC799" s="73" t="str">
        <f t="shared" si="12"/>
        <v>No</v>
      </c>
    </row>
    <row r="800" spans="1:29">
      <c r="A800" s="69" t="s">
        <v>1167</v>
      </c>
      <c r="B800" s="69" t="s">
        <v>782</v>
      </c>
      <c r="C800" s="183" t="s">
        <v>72</v>
      </c>
      <c r="D800" s="308">
        <v>6111</v>
      </c>
      <c r="E800" s="312">
        <v>60111</v>
      </c>
      <c r="F800" s="183" t="s">
        <v>189</v>
      </c>
      <c r="G800" s="183" t="s">
        <v>185</v>
      </c>
      <c r="H800" s="185">
        <v>741318</v>
      </c>
      <c r="I800" s="185">
        <v>73</v>
      </c>
      <c r="J800" s="183" t="s">
        <v>23</v>
      </c>
      <c r="K800" s="69" t="s">
        <v>14</v>
      </c>
      <c r="L800" s="70">
        <v>6</v>
      </c>
      <c r="M800" s="71">
        <v>716968</v>
      </c>
      <c r="N800" s="71"/>
      <c r="O800" s="71">
        <v>166124</v>
      </c>
      <c r="P800" s="71"/>
      <c r="Q800" s="71">
        <v>5524</v>
      </c>
      <c r="R800" s="71"/>
      <c r="S800" s="71">
        <v>426931</v>
      </c>
      <c r="T800" s="71"/>
      <c r="U800" s="71">
        <v>0</v>
      </c>
      <c r="V800" s="74"/>
      <c r="W800" s="72">
        <v>1315547</v>
      </c>
      <c r="X800" s="69"/>
      <c r="Y800" s="71">
        <v>0</v>
      </c>
      <c r="Z800" s="69"/>
      <c r="AA800" s="70">
        <v>10232</v>
      </c>
      <c r="AB800" s="69"/>
      <c r="AC800" s="73" t="str">
        <f t="shared" si="12"/>
        <v>No</v>
      </c>
    </row>
    <row r="801" spans="1:29">
      <c r="A801" s="69" t="s">
        <v>6284</v>
      </c>
      <c r="B801" s="69" t="s">
        <v>337</v>
      </c>
      <c r="C801" s="183" t="s">
        <v>10</v>
      </c>
      <c r="D801" s="308">
        <v>6033</v>
      </c>
      <c r="E801" s="312">
        <v>60033</v>
      </c>
      <c r="F801" s="183" t="s">
        <v>189</v>
      </c>
      <c r="G801" s="183" t="s">
        <v>185</v>
      </c>
      <c r="H801" s="185">
        <v>431388</v>
      </c>
      <c r="I801" s="185">
        <v>73</v>
      </c>
      <c r="J801" s="183" t="s">
        <v>18</v>
      </c>
      <c r="K801" s="69" t="s">
        <v>11</v>
      </c>
      <c r="L801" s="70">
        <v>3</v>
      </c>
      <c r="M801" s="71">
        <v>632778</v>
      </c>
      <c r="N801" s="71"/>
      <c r="O801" s="71">
        <v>134647</v>
      </c>
      <c r="P801" s="71"/>
      <c r="Q801" s="71">
        <v>27960</v>
      </c>
      <c r="R801" s="71"/>
      <c r="S801" s="71">
        <v>190008</v>
      </c>
      <c r="T801" s="71"/>
      <c r="U801" s="71">
        <v>0</v>
      </c>
      <c r="V801" s="74"/>
      <c r="W801" s="72">
        <v>985393</v>
      </c>
      <c r="X801" s="69"/>
      <c r="Y801" s="71">
        <v>0</v>
      </c>
      <c r="Z801" s="69"/>
      <c r="AA801" s="70">
        <v>11880</v>
      </c>
      <c r="AB801" s="69"/>
      <c r="AC801" s="73" t="str">
        <f t="shared" si="12"/>
        <v>No</v>
      </c>
    </row>
    <row r="802" spans="1:29">
      <c r="A802" s="69" t="s">
        <v>1483</v>
      </c>
      <c r="B802" s="69" t="s">
        <v>226</v>
      </c>
      <c r="C802" s="183" t="s">
        <v>108</v>
      </c>
      <c r="D802" s="308" t="s">
        <v>1484</v>
      </c>
      <c r="E802" s="312" t="s">
        <v>1485</v>
      </c>
      <c r="F802" s="183" t="s">
        <v>189</v>
      </c>
      <c r="G802" s="183" t="s">
        <v>222</v>
      </c>
      <c r="H802" s="185">
        <v>0</v>
      </c>
      <c r="I802" s="185">
        <v>73</v>
      </c>
      <c r="J802" s="183" t="s">
        <v>17</v>
      </c>
      <c r="K802" s="69" t="s">
        <v>14</v>
      </c>
      <c r="L802" s="70">
        <v>3</v>
      </c>
      <c r="M802" s="71">
        <v>0</v>
      </c>
      <c r="N802" s="71"/>
      <c r="O802" s="71">
        <v>0</v>
      </c>
      <c r="P802" s="71"/>
      <c r="Q802" s="71">
        <v>0</v>
      </c>
      <c r="R802" s="71"/>
      <c r="S802" s="71">
        <v>0</v>
      </c>
      <c r="T802" s="71"/>
      <c r="U802" s="71">
        <v>53278</v>
      </c>
      <c r="V802" s="74"/>
      <c r="W802" s="72">
        <v>53278</v>
      </c>
      <c r="X802" s="69"/>
      <c r="Y802" s="71">
        <v>0</v>
      </c>
      <c r="Z802" s="69"/>
      <c r="AA802" s="70">
        <v>534</v>
      </c>
      <c r="AB802" s="69"/>
      <c r="AC802" s="73" t="str">
        <f t="shared" si="12"/>
        <v>No</v>
      </c>
    </row>
    <row r="803" spans="1:29">
      <c r="A803" s="69" t="s">
        <v>1760</v>
      </c>
      <c r="B803" s="69" t="s">
        <v>1761</v>
      </c>
      <c r="C803" s="183" t="s">
        <v>87</v>
      </c>
      <c r="D803" s="308" t="s">
        <v>1762</v>
      </c>
      <c r="E803" s="312" t="s">
        <v>1763</v>
      </c>
      <c r="F803" s="183" t="s">
        <v>189</v>
      </c>
      <c r="G803" s="183" t="s">
        <v>222</v>
      </c>
      <c r="H803" s="185">
        <v>0</v>
      </c>
      <c r="I803" s="185">
        <v>73</v>
      </c>
      <c r="J803" s="183" t="s">
        <v>15</v>
      </c>
      <c r="K803" s="69" t="s">
        <v>11</v>
      </c>
      <c r="L803" s="70">
        <v>3</v>
      </c>
      <c r="M803" s="71">
        <v>0</v>
      </c>
      <c r="N803" s="71"/>
      <c r="O803" s="71">
        <v>0</v>
      </c>
      <c r="P803" s="71"/>
      <c r="Q803" s="71">
        <v>0</v>
      </c>
      <c r="R803" s="71"/>
      <c r="S803" s="71">
        <v>0</v>
      </c>
      <c r="T803" s="71"/>
      <c r="U803" s="71">
        <v>46351</v>
      </c>
      <c r="V803" s="74"/>
      <c r="W803" s="72">
        <v>46351</v>
      </c>
      <c r="X803" s="69"/>
      <c r="Y803" s="71">
        <v>0</v>
      </c>
      <c r="Z803" s="69"/>
      <c r="AA803" s="70">
        <v>1254</v>
      </c>
      <c r="AB803" s="69"/>
      <c r="AC803" s="73" t="str">
        <f t="shared" si="12"/>
        <v>No</v>
      </c>
    </row>
    <row r="804" spans="1:29">
      <c r="A804" s="69" t="s">
        <v>1167</v>
      </c>
      <c r="B804" s="69" t="s">
        <v>782</v>
      </c>
      <c r="C804" s="183" t="s">
        <v>72</v>
      </c>
      <c r="D804" s="308">
        <v>6111</v>
      </c>
      <c r="E804" s="312">
        <v>60111</v>
      </c>
      <c r="F804" s="183" t="s">
        <v>189</v>
      </c>
      <c r="G804" s="183" t="s">
        <v>185</v>
      </c>
      <c r="H804" s="185">
        <v>741318</v>
      </c>
      <c r="I804" s="185">
        <v>73</v>
      </c>
      <c r="J804" s="183" t="s">
        <v>13</v>
      </c>
      <c r="K804" s="69" t="s">
        <v>11</v>
      </c>
      <c r="L804" s="70">
        <v>2</v>
      </c>
      <c r="M804" s="71">
        <v>96946</v>
      </c>
      <c r="N804" s="71"/>
      <c r="O804" s="71">
        <v>5995</v>
      </c>
      <c r="P804" s="71"/>
      <c r="Q804" s="71">
        <v>2828</v>
      </c>
      <c r="R804" s="71"/>
      <c r="S804" s="71">
        <v>45452</v>
      </c>
      <c r="T804" s="71"/>
      <c r="U804" s="71">
        <v>0</v>
      </c>
      <c r="V804" s="74"/>
      <c r="W804" s="72">
        <v>151221</v>
      </c>
      <c r="X804" s="69"/>
      <c r="Y804" s="71">
        <v>0</v>
      </c>
      <c r="Z804" s="69"/>
      <c r="AA804" s="70">
        <v>1795</v>
      </c>
      <c r="AB804" s="69"/>
      <c r="AC804" s="73" t="str">
        <f t="shared" si="12"/>
        <v>No</v>
      </c>
    </row>
    <row r="805" spans="1:29">
      <c r="A805" s="69" t="s">
        <v>1167</v>
      </c>
      <c r="B805" s="69" t="s">
        <v>782</v>
      </c>
      <c r="C805" s="183" t="s">
        <v>72</v>
      </c>
      <c r="D805" s="308">
        <v>6111</v>
      </c>
      <c r="E805" s="312">
        <v>60111</v>
      </c>
      <c r="F805" s="183" t="s">
        <v>189</v>
      </c>
      <c r="G805" s="183" t="s">
        <v>185</v>
      </c>
      <c r="H805" s="185">
        <v>741318</v>
      </c>
      <c r="I805" s="185">
        <v>73</v>
      </c>
      <c r="J805" s="183" t="s">
        <v>23</v>
      </c>
      <c r="K805" s="69" t="s">
        <v>11</v>
      </c>
      <c r="L805" s="70">
        <v>2</v>
      </c>
      <c r="M805" s="71">
        <v>100259</v>
      </c>
      <c r="N805" s="71"/>
      <c r="O805" s="71">
        <v>6234</v>
      </c>
      <c r="P805" s="71"/>
      <c r="Q805" s="71">
        <v>1451</v>
      </c>
      <c r="R805" s="71"/>
      <c r="S805" s="71">
        <v>29173</v>
      </c>
      <c r="T805" s="71"/>
      <c r="U805" s="71">
        <v>0</v>
      </c>
      <c r="V805" s="74"/>
      <c r="W805" s="72">
        <v>137117</v>
      </c>
      <c r="X805" s="69"/>
      <c r="Y805" s="71">
        <v>0</v>
      </c>
      <c r="Z805" s="69"/>
      <c r="AA805" s="70">
        <v>2400</v>
      </c>
      <c r="AB805" s="69"/>
      <c r="AC805" s="73" t="str">
        <f t="shared" si="12"/>
        <v>No</v>
      </c>
    </row>
    <row r="806" spans="1:29">
      <c r="A806" s="69" t="s">
        <v>686</v>
      </c>
      <c r="B806" s="69" t="s">
        <v>687</v>
      </c>
      <c r="C806" s="183" t="s">
        <v>67</v>
      </c>
      <c r="D806" s="308">
        <v>2075</v>
      </c>
      <c r="E806" s="312">
        <v>20075</v>
      </c>
      <c r="F806" s="183" t="s">
        <v>189</v>
      </c>
      <c r="G806" s="183" t="s">
        <v>185</v>
      </c>
      <c r="H806" s="185">
        <v>5441567</v>
      </c>
      <c r="I806" s="185">
        <v>72</v>
      </c>
      <c r="J806" s="183" t="s">
        <v>26</v>
      </c>
      <c r="K806" s="69" t="s">
        <v>11</v>
      </c>
      <c r="L806" s="70">
        <v>72</v>
      </c>
      <c r="M806" s="71">
        <v>22695856</v>
      </c>
      <c r="N806" s="71"/>
      <c r="O806" s="71">
        <v>8183553</v>
      </c>
      <c r="P806" s="71"/>
      <c r="Q806" s="71">
        <v>15245950</v>
      </c>
      <c r="R806" s="71"/>
      <c r="S806" s="71">
        <v>8550572</v>
      </c>
      <c r="T806" s="71"/>
      <c r="U806" s="71">
        <v>0</v>
      </c>
      <c r="V806" s="74"/>
      <c r="W806" s="72">
        <v>54675931</v>
      </c>
      <c r="X806" s="69"/>
      <c r="Y806" s="71">
        <v>0</v>
      </c>
      <c r="Z806" s="69"/>
      <c r="AA806" s="70">
        <v>147702</v>
      </c>
      <c r="AB806" s="69"/>
      <c r="AC806" s="73" t="str">
        <f t="shared" si="12"/>
        <v>No</v>
      </c>
    </row>
    <row r="807" spans="1:29">
      <c r="A807" s="69" t="s">
        <v>756</v>
      </c>
      <c r="B807" s="69" t="s">
        <v>757</v>
      </c>
      <c r="C807" s="183" t="s">
        <v>21</v>
      </c>
      <c r="D807" s="308">
        <v>9035</v>
      </c>
      <c r="E807" s="312">
        <v>90035</v>
      </c>
      <c r="F807" s="183" t="s">
        <v>189</v>
      </c>
      <c r="G807" s="183" t="s">
        <v>185</v>
      </c>
      <c r="H807" s="185">
        <v>367260</v>
      </c>
      <c r="I807" s="185">
        <v>72</v>
      </c>
      <c r="J807" s="183" t="s">
        <v>13</v>
      </c>
      <c r="K807" s="69" t="s">
        <v>11</v>
      </c>
      <c r="L807" s="70">
        <v>47</v>
      </c>
      <c r="M807" s="71">
        <v>13106313</v>
      </c>
      <c r="N807" s="71"/>
      <c r="O807" s="71">
        <v>2817800</v>
      </c>
      <c r="P807" s="71"/>
      <c r="Q807" s="71">
        <v>280548</v>
      </c>
      <c r="R807" s="71"/>
      <c r="S807" s="71">
        <v>4122382</v>
      </c>
      <c r="T807" s="71"/>
      <c r="U807" s="71">
        <v>0</v>
      </c>
      <c r="V807" s="74"/>
      <c r="W807" s="72">
        <v>20327043</v>
      </c>
      <c r="X807" s="69"/>
      <c r="Y807" s="71">
        <v>0</v>
      </c>
      <c r="Z807" s="69"/>
      <c r="AA807" s="70">
        <v>201970</v>
      </c>
      <c r="AB807" s="69"/>
      <c r="AC807" s="73" t="str">
        <f t="shared" si="12"/>
        <v>No</v>
      </c>
    </row>
    <row r="808" spans="1:29">
      <c r="A808" s="69" t="s">
        <v>578</v>
      </c>
      <c r="B808" s="69" t="s">
        <v>230</v>
      </c>
      <c r="C808" s="183" t="s">
        <v>87</v>
      </c>
      <c r="D808" s="308">
        <v>3015</v>
      </c>
      <c r="E808" s="312">
        <v>30015</v>
      </c>
      <c r="F808" s="183" t="s">
        <v>189</v>
      </c>
      <c r="G808" s="183" t="s">
        <v>185</v>
      </c>
      <c r="H808" s="185">
        <v>381502</v>
      </c>
      <c r="I808" s="185">
        <v>72</v>
      </c>
      <c r="J808" s="183" t="s">
        <v>12</v>
      </c>
      <c r="K808" s="69" t="s">
        <v>11</v>
      </c>
      <c r="L808" s="70">
        <v>40</v>
      </c>
      <c r="M808" s="71">
        <v>2296319</v>
      </c>
      <c r="N808" s="71"/>
      <c r="O808" s="71">
        <v>582933</v>
      </c>
      <c r="P808" s="71"/>
      <c r="Q808" s="71">
        <v>41215</v>
      </c>
      <c r="R808" s="71"/>
      <c r="S808" s="71">
        <v>708130</v>
      </c>
      <c r="T808" s="71"/>
      <c r="U808" s="71">
        <v>0</v>
      </c>
      <c r="V808" s="74"/>
      <c r="W808" s="72">
        <v>3628597</v>
      </c>
      <c r="X808" s="69"/>
      <c r="Y808" s="71">
        <v>0</v>
      </c>
      <c r="Z808" s="69"/>
      <c r="AA808" s="70">
        <v>52951</v>
      </c>
      <c r="AB808" s="69"/>
      <c r="AC808" s="73" t="str">
        <f t="shared" si="12"/>
        <v>No</v>
      </c>
    </row>
    <row r="809" spans="1:29">
      <c r="A809" s="69" t="s">
        <v>578</v>
      </c>
      <c r="B809" s="69" t="s">
        <v>230</v>
      </c>
      <c r="C809" s="183" t="s">
        <v>87</v>
      </c>
      <c r="D809" s="308">
        <v>3015</v>
      </c>
      <c r="E809" s="312">
        <v>30015</v>
      </c>
      <c r="F809" s="183" t="s">
        <v>189</v>
      </c>
      <c r="G809" s="183" t="s">
        <v>185</v>
      </c>
      <c r="H809" s="185">
        <v>381502</v>
      </c>
      <c r="I809" s="185">
        <v>72</v>
      </c>
      <c r="J809" s="183" t="s">
        <v>13</v>
      </c>
      <c r="K809" s="69" t="s">
        <v>11</v>
      </c>
      <c r="L809" s="70">
        <v>32</v>
      </c>
      <c r="M809" s="71">
        <v>5507418</v>
      </c>
      <c r="N809" s="71"/>
      <c r="O809" s="71">
        <v>1768124</v>
      </c>
      <c r="P809" s="71"/>
      <c r="Q809" s="71">
        <v>114691</v>
      </c>
      <c r="R809" s="71"/>
      <c r="S809" s="71">
        <v>1682495</v>
      </c>
      <c r="T809" s="71"/>
      <c r="U809" s="71">
        <v>0</v>
      </c>
      <c r="V809" s="74"/>
      <c r="W809" s="72">
        <v>9072728</v>
      </c>
      <c r="X809" s="69"/>
      <c r="Y809" s="71">
        <v>0</v>
      </c>
      <c r="Z809" s="69"/>
      <c r="AA809" s="70">
        <v>75839</v>
      </c>
      <c r="AB809" s="69"/>
      <c r="AC809" s="73" t="str">
        <f t="shared" si="12"/>
        <v>No</v>
      </c>
    </row>
    <row r="810" spans="1:29">
      <c r="A810" s="69" t="s">
        <v>756</v>
      </c>
      <c r="B810" s="69" t="s">
        <v>757</v>
      </c>
      <c r="C810" s="183" t="s">
        <v>21</v>
      </c>
      <c r="D810" s="308">
        <v>9035</v>
      </c>
      <c r="E810" s="312">
        <v>90035</v>
      </c>
      <c r="F810" s="183" t="s">
        <v>189</v>
      </c>
      <c r="G810" s="183" t="s">
        <v>185</v>
      </c>
      <c r="H810" s="185">
        <v>367260</v>
      </c>
      <c r="I810" s="185">
        <v>72</v>
      </c>
      <c r="J810" s="183" t="s">
        <v>12</v>
      </c>
      <c r="K810" s="69" t="s">
        <v>14</v>
      </c>
      <c r="L810" s="70">
        <v>25</v>
      </c>
      <c r="M810" s="71">
        <v>1987235</v>
      </c>
      <c r="N810" s="71"/>
      <c r="O810" s="71">
        <v>648682</v>
      </c>
      <c r="P810" s="71"/>
      <c r="Q810" s="71">
        <v>24016</v>
      </c>
      <c r="R810" s="71"/>
      <c r="S810" s="71">
        <v>719390</v>
      </c>
      <c r="T810" s="71"/>
      <c r="U810" s="71">
        <v>0</v>
      </c>
      <c r="V810" s="74"/>
      <c r="W810" s="72">
        <v>3379323</v>
      </c>
      <c r="X810" s="69"/>
      <c r="Y810" s="71">
        <v>0</v>
      </c>
      <c r="Z810" s="69"/>
      <c r="AA810" s="70">
        <v>54368</v>
      </c>
      <c r="AB810" s="69"/>
      <c r="AC810" s="73" t="str">
        <f t="shared" si="12"/>
        <v>No</v>
      </c>
    </row>
    <row r="811" spans="1:29">
      <c r="A811" s="69" t="s">
        <v>2044</v>
      </c>
      <c r="B811" s="69" t="s">
        <v>2045</v>
      </c>
      <c r="C811" s="183" t="s">
        <v>50</v>
      </c>
      <c r="D811" s="308" t="s">
        <v>2046</v>
      </c>
      <c r="E811" s="312" t="s">
        <v>2047</v>
      </c>
      <c r="F811" s="183" t="s">
        <v>235</v>
      </c>
      <c r="G811" s="183" t="s">
        <v>222</v>
      </c>
      <c r="H811" s="185">
        <v>0</v>
      </c>
      <c r="I811" s="185">
        <v>71</v>
      </c>
      <c r="J811" s="183" t="s">
        <v>12</v>
      </c>
      <c r="K811" s="69" t="s">
        <v>11</v>
      </c>
      <c r="L811" s="70">
        <v>71</v>
      </c>
      <c r="M811" s="71">
        <v>0</v>
      </c>
      <c r="N811" s="71"/>
      <c r="O811" s="71">
        <v>0</v>
      </c>
      <c r="P811" s="71"/>
      <c r="Q811" s="71">
        <v>0</v>
      </c>
      <c r="R811" s="71"/>
      <c r="S811" s="71">
        <v>0</v>
      </c>
      <c r="T811" s="71"/>
      <c r="U811" s="71">
        <v>5272236</v>
      </c>
      <c r="V811" s="74"/>
      <c r="W811" s="72">
        <v>5272236</v>
      </c>
      <c r="X811" s="69"/>
      <c r="Y811" s="71">
        <v>0</v>
      </c>
      <c r="Z811" s="69"/>
      <c r="AA811" s="70">
        <v>139876</v>
      </c>
      <c r="AB811" s="69"/>
      <c r="AC811" s="73" t="str">
        <f t="shared" si="12"/>
        <v>No</v>
      </c>
    </row>
    <row r="812" spans="1:29">
      <c r="A812" s="69" t="s">
        <v>6285</v>
      </c>
      <c r="B812" s="69" t="s">
        <v>814</v>
      </c>
      <c r="C812" s="183" t="s">
        <v>74</v>
      </c>
      <c r="D812" s="308">
        <v>2084</v>
      </c>
      <c r="E812" s="312">
        <v>20084</v>
      </c>
      <c r="F812" s="183" t="s">
        <v>187</v>
      </c>
      <c r="G812" s="183" t="s">
        <v>185</v>
      </c>
      <c r="H812" s="185">
        <v>18351295</v>
      </c>
      <c r="I812" s="185">
        <v>71</v>
      </c>
      <c r="J812" s="183" t="s">
        <v>13</v>
      </c>
      <c r="K812" s="69" t="s">
        <v>14</v>
      </c>
      <c r="L812" s="70">
        <v>52</v>
      </c>
      <c r="M812" s="71">
        <v>6129770</v>
      </c>
      <c r="N812" s="71"/>
      <c r="O812" s="71">
        <v>4198340</v>
      </c>
      <c r="P812" s="71"/>
      <c r="Q812" s="71">
        <v>378090</v>
      </c>
      <c r="R812" s="71"/>
      <c r="S812" s="71">
        <v>5604323</v>
      </c>
      <c r="T812" s="71"/>
      <c r="U812" s="71">
        <v>0</v>
      </c>
      <c r="V812" s="74"/>
      <c r="W812" s="72">
        <v>16310523</v>
      </c>
      <c r="X812" s="69"/>
      <c r="Y812" s="71">
        <v>0</v>
      </c>
      <c r="Z812" s="69"/>
      <c r="AA812" s="70">
        <v>131225</v>
      </c>
      <c r="AB812" s="69"/>
      <c r="AC812" s="73" t="str">
        <f t="shared" si="12"/>
        <v>No</v>
      </c>
    </row>
    <row r="813" spans="1:29">
      <c r="A813" s="69" t="s">
        <v>6285</v>
      </c>
      <c r="B813" s="69" t="s">
        <v>814</v>
      </c>
      <c r="C813" s="183" t="s">
        <v>74</v>
      </c>
      <c r="D813" s="308">
        <v>2084</v>
      </c>
      <c r="E813" s="312">
        <v>20084</v>
      </c>
      <c r="F813" s="183" t="s">
        <v>187</v>
      </c>
      <c r="G813" s="183" t="s">
        <v>185</v>
      </c>
      <c r="H813" s="185">
        <v>18351295</v>
      </c>
      <c r="I813" s="185">
        <v>71</v>
      </c>
      <c r="J813" s="183" t="s">
        <v>12</v>
      </c>
      <c r="K813" s="69" t="s">
        <v>11</v>
      </c>
      <c r="L813" s="70">
        <v>19</v>
      </c>
      <c r="M813" s="71">
        <v>2033529</v>
      </c>
      <c r="N813" s="71"/>
      <c r="O813" s="71">
        <v>118021</v>
      </c>
      <c r="P813" s="71"/>
      <c r="Q813" s="71">
        <v>98120</v>
      </c>
      <c r="R813" s="71"/>
      <c r="S813" s="71">
        <v>926707</v>
      </c>
      <c r="T813" s="71"/>
      <c r="U813" s="71">
        <v>0</v>
      </c>
      <c r="V813" s="74"/>
      <c r="W813" s="72">
        <v>3176377</v>
      </c>
      <c r="X813" s="69"/>
      <c r="Y813" s="71">
        <v>0</v>
      </c>
      <c r="Z813" s="69"/>
      <c r="AA813" s="70">
        <v>24645</v>
      </c>
      <c r="AB813" s="69"/>
      <c r="AC813" s="73" t="str">
        <f t="shared" si="12"/>
        <v>No</v>
      </c>
    </row>
    <row r="814" spans="1:29">
      <c r="A814" s="69" t="s">
        <v>649</v>
      </c>
      <c r="B814" s="69" t="s">
        <v>650</v>
      </c>
      <c r="C814" s="183" t="s">
        <v>46</v>
      </c>
      <c r="D814" s="308">
        <v>5104</v>
      </c>
      <c r="E814" s="312">
        <v>50104</v>
      </c>
      <c r="F814" s="183" t="s">
        <v>189</v>
      </c>
      <c r="G814" s="183" t="s">
        <v>185</v>
      </c>
      <c r="H814" s="185">
        <v>8608208</v>
      </c>
      <c r="I814" s="185">
        <v>70</v>
      </c>
      <c r="J814" s="183" t="s">
        <v>22</v>
      </c>
      <c r="K814" s="69" t="s">
        <v>11</v>
      </c>
      <c r="L814" s="70">
        <v>70</v>
      </c>
      <c r="M814" s="71">
        <v>22517166</v>
      </c>
      <c r="N814" s="71"/>
      <c r="O814" s="71">
        <v>14401807</v>
      </c>
      <c r="P814" s="71"/>
      <c r="Q814" s="71">
        <v>3645540</v>
      </c>
      <c r="R814" s="71"/>
      <c r="S814" s="71">
        <v>10632851</v>
      </c>
      <c r="T814" s="71"/>
      <c r="U814" s="71">
        <v>0</v>
      </c>
      <c r="V814" s="74"/>
      <c r="W814" s="72">
        <v>51197364</v>
      </c>
      <c r="X814" s="69"/>
      <c r="Y814" s="71">
        <v>0</v>
      </c>
      <c r="Z814" s="69"/>
      <c r="AA814" s="70">
        <v>124045</v>
      </c>
      <c r="AB814" s="69"/>
      <c r="AC814" s="73" t="str">
        <f t="shared" si="12"/>
        <v>No</v>
      </c>
    </row>
    <row r="815" spans="1:29">
      <c r="A815" s="69" t="s">
        <v>2269</v>
      </c>
      <c r="B815" s="69" t="s">
        <v>812</v>
      </c>
      <c r="C815" s="183" t="s">
        <v>50</v>
      </c>
      <c r="D815" s="308" t="s">
        <v>2270</v>
      </c>
      <c r="E815" s="312" t="s">
        <v>2271</v>
      </c>
      <c r="F815" s="183" t="s">
        <v>235</v>
      </c>
      <c r="G815" s="183" t="s">
        <v>222</v>
      </c>
      <c r="H815" s="185">
        <v>0</v>
      </c>
      <c r="I815" s="185">
        <v>70</v>
      </c>
      <c r="J815" s="183" t="s">
        <v>12</v>
      </c>
      <c r="K815" s="69" t="s">
        <v>11</v>
      </c>
      <c r="L815" s="70">
        <v>70</v>
      </c>
      <c r="M815" s="71">
        <v>0</v>
      </c>
      <c r="N815" s="71"/>
      <c r="O815" s="71">
        <v>0</v>
      </c>
      <c r="P815" s="71"/>
      <c r="Q815" s="71">
        <v>0</v>
      </c>
      <c r="R815" s="71"/>
      <c r="S815" s="71">
        <v>0</v>
      </c>
      <c r="T815" s="71"/>
      <c r="U815" s="71">
        <v>2791147</v>
      </c>
      <c r="V815" s="74"/>
      <c r="W815" s="72">
        <v>2791147</v>
      </c>
      <c r="X815" s="69"/>
      <c r="Y815" s="71">
        <v>0</v>
      </c>
      <c r="Z815" s="69"/>
      <c r="AA815" s="70">
        <v>130010</v>
      </c>
      <c r="AB815" s="69"/>
      <c r="AC815" s="73" t="str">
        <f t="shared" si="12"/>
        <v>No</v>
      </c>
    </row>
    <row r="816" spans="1:29">
      <c r="A816" s="69" t="s">
        <v>6288</v>
      </c>
      <c r="B816" s="69" t="s">
        <v>392</v>
      </c>
      <c r="C816" s="183" t="s">
        <v>67</v>
      </c>
      <c r="D816" s="308">
        <v>2192</v>
      </c>
      <c r="E816" s="312">
        <v>20192</v>
      </c>
      <c r="F816" s="183" t="s">
        <v>187</v>
      </c>
      <c r="G816" s="183" t="s">
        <v>185</v>
      </c>
      <c r="H816" s="185">
        <v>18351295</v>
      </c>
      <c r="I816" s="185">
        <v>70</v>
      </c>
      <c r="J816" s="183" t="s">
        <v>12</v>
      </c>
      <c r="K816" s="69" t="s">
        <v>11</v>
      </c>
      <c r="L816" s="70">
        <v>65</v>
      </c>
      <c r="M816" s="71">
        <v>4378368</v>
      </c>
      <c r="N816" s="71"/>
      <c r="O816" s="71">
        <v>202429</v>
      </c>
      <c r="P816" s="71"/>
      <c r="Q816" s="71">
        <v>6809</v>
      </c>
      <c r="R816" s="71"/>
      <c r="S816" s="71">
        <v>587708</v>
      </c>
      <c r="T816" s="71"/>
      <c r="U816" s="71">
        <v>0</v>
      </c>
      <c r="V816" s="74"/>
      <c r="W816" s="72">
        <v>5175314</v>
      </c>
      <c r="X816" s="69"/>
      <c r="Y816" s="71">
        <v>0</v>
      </c>
      <c r="Z816" s="69"/>
      <c r="AA816" s="70">
        <v>111081</v>
      </c>
      <c r="AB816" s="69"/>
      <c r="AC816" s="73" t="str">
        <f t="shared" si="12"/>
        <v>No</v>
      </c>
    </row>
    <row r="817" spans="1:29">
      <c r="A817" s="69" t="s">
        <v>6286</v>
      </c>
      <c r="B817" s="69" t="s">
        <v>835</v>
      </c>
      <c r="C817" s="183" t="s">
        <v>87</v>
      </c>
      <c r="D817" s="308">
        <v>3111</v>
      </c>
      <c r="E817" s="312">
        <v>30111</v>
      </c>
      <c r="F817" s="183" t="s">
        <v>189</v>
      </c>
      <c r="G817" s="183" t="s">
        <v>185</v>
      </c>
      <c r="H817" s="185">
        <v>1733853</v>
      </c>
      <c r="I817" s="185">
        <v>70</v>
      </c>
      <c r="J817" s="183" t="s">
        <v>12</v>
      </c>
      <c r="K817" s="69" t="s">
        <v>14</v>
      </c>
      <c r="L817" s="70">
        <v>62</v>
      </c>
      <c r="M817" s="71">
        <v>2974125</v>
      </c>
      <c r="N817" s="71"/>
      <c r="O817" s="71">
        <v>455186</v>
      </c>
      <c r="P817" s="71"/>
      <c r="Q817" s="71">
        <v>326818</v>
      </c>
      <c r="R817" s="71"/>
      <c r="S817" s="71">
        <v>1155737</v>
      </c>
      <c r="T817" s="71"/>
      <c r="U817" s="71">
        <v>0</v>
      </c>
      <c r="V817" s="74"/>
      <c r="W817" s="72">
        <v>4911866</v>
      </c>
      <c r="X817" s="69"/>
      <c r="Y817" s="71">
        <v>12249</v>
      </c>
      <c r="Z817" s="69"/>
      <c r="AA817" s="70">
        <v>107786</v>
      </c>
      <c r="AB817" s="69"/>
      <c r="AC817" s="73" t="str">
        <f t="shared" si="12"/>
        <v>No</v>
      </c>
    </row>
    <row r="818" spans="1:29">
      <c r="A818" s="69" t="s">
        <v>6287</v>
      </c>
      <c r="B818" s="69" t="s">
        <v>1063</v>
      </c>
      <c r="C818" s="183" t="s">
        <v>67</v>
      </c>
      <c r="D818" s="308">
        <v>2190</v>
      </c>
      <c r="E818" s="312">
        <v>20190</v>
      </c>
      <c r="F818" s="183" t="s">
        <v>201</v>
      </c>
      <c r="G818" s="183" t="s">
        <v>185</v>
      </c>
      <c r="H818" s="185">
        <v>18351295</v>
      </c>
      <c r="I818" s="185">
        <v>70</v>
      </c>
      <c r="J818" s="183" t="s">
        <v>13</v>
      </c>
      <c r="K818" s="69" t="s">
        <v>11</v>
      </c>
      <c r="L818" s="70">
        <v>58</v>
      </c>
      <c r="M818" s="71">
        <v>5094013</v>
      </c>
      <c r="N818" s="71"/>
      <c r="O818" s="71">
        <v>1309445</v>
      </c>
      <c r="P818" s="71"/>
      <c r="Q818" s="71">
        <v>359397</v>
      </c>
      <c r="R818" s="71"/>
      <c r="S818" s="71">
        <v>3136056</v>
      </c>
      <c r="T818" s="71"/>
      <c r="U818" s="71">
        <v>0</v>
      </c>
      <c r="V818" s="74"/>
      <c r="W818" s="72">
        <v>9898911</v>
      </c>
      <c r="X818" s="69"/>
      <c r="Y818" s="71">
        <v>0</v>
      </c>
      <c r="Z818" s="69"/>
      <c r="AA818" s="70">
        <v>141460</v>
      </c>
      <c r="AB818" s="69"/>
      <c r="AC818" s="73" t="str">
        <f t="shared" si="12"/>
        <v>No</v>
      </c>
    </row>
    <row r="819" spans="1:29">
      <c r="A819" s="69" t="s">
        <v>5939</v>
      </c>
      <c r="B819" s="69" t="s">
        <v>549</v>
      </c>
      <c r="C819" s="183" t="s">
        <v>56</v>
      </c>
      <c r="D819" s="308">
        <v>5035</v>
      </c>
      <c r="E819" s="312">
        <v>50035</v>
      </c>
      <c r="F819" s="183" t="s">
        <v>189</v>
      </c>
      <c r="G819" s="183" t="s">
        <v>185</v>
      </c>
      <c r="H819" s="185">
        <v>209703</v>
      </c>
      <c r="I819" s="185">
        <v>70</v>
      </c>
      <c r="J819" s="183" t="s">
        <v>12</v>
      </c>
      <c r="K819" s="69" t="s">
        <v>14</v>
      </c>
      <c r="L819" s="70">
        <v>41</v>
      </c>
      <c r="M819" s="71">
        <v>3247348</v>
      </c>
      <c r="N819" s="71"/>
      <c r="O819" s="71">
        <v>217644</v>
      </c>
      <c r="P819" s="71"/>
      <c r="Q819" s="71">
        <v>174626</v>
      </c>
      <c r="R819" s="71"/>
      <c r="S819" s="71">
        <v>1196386</v>
      </c>
      <c r="T819" s="71"/>
      <c r="U819" s="71">
        <v>0</v>
      </c>
      <c r="V819" s="74"/>
      <c r="W819" s="72">
        <v>4836004</v>
      </c>
      <c r="X819" s="69"/>
      <c r="Y819" s="71">
        <v>0</v>
      </c>
      <c r="Z819" s="69"/>
      <c r="AA819" s="70">
        <v>90401</v>
      </c>
      <c r="AB819" s="69"/>
      <c r="AC819" s="73" t="str">
        <f t="shared" si="12"/>
        <v>No</v>
      </c>
    </row>
    <row r="820" spans="1:29">
      <c r="A820" s="69" t="s">
        <v>34</v>
      </c>
      <c r="B820" s="69" t="s">
        <v>1228</v>
      </c>
      <c r="C820" s="183" t="s">
        <v>33</v>
      </c>
      <c r="D820" s="308">
        <v>1128</v>
      </c>
      <c r="E820" s="312">
        <v>10128</v>
      </c>
      <c r="F820" s="183" t="s">
        <v>295</v>
      </c>
      <c r="G820" s="183" t="s">
        <v>185</v>
      </c>
      <c r="H820" s="185">
        <v>194535</v>
      </c>
      <c r="I820" s="185">
        <v>70</v>
      </c>
      <c r="J820" s="183" t="s">
        <v>13</v>
      </c>
      <c r="K820" s="69" t="s">
        <v>14</v>
      </c>
      <c r="L820" s="70">
        <v>36</v>
      </c>
      <c r="M820" s="71">
        <v>6694874</v>
      </c>
      <c r="N820" s="71"/>
      <c r="O820" s="71">
        <v>2484503</v>
      </c>
      <c r="P820" s="71"/>
      <c r="Q820" s="71">
        <v>209980</v>
      </c>
      <c r="R820" s="71"/>
      <c r="S820" s="71">
        <v>2242316</v>
      </c>
      <c r="T820" s="71"/>
      <c r="U820" s="71">
        <v>0</v>
      </c>
      <c r="V820" s="74"/>
      <c r="W820" s="72">
        <v>11631673</v>
      </c>
      <c r="X820" s="69"/>
      <c r="Y820" s="71">
        <v>0</v>
      </c>
      <c r="Z820" s="69"/>
      <c r="AA820" s="70">
        <v>94199</v>
      </c>
      <c r="AB820" s="69"/>
      <c r="AC820" s="73" t="str">
        <f t="shared" si="12"/>
        <v>No</v>
      </c>
    </row>
    <row r="821" spans="1:29">
      <c r="A821" s="69" t="s">
        <v>5032</v>
      </c>
      <c r="B821" s="69" t="s">
        <v>336</v>
      </c>
      <c r="C821" s="183" t="s">
        <v>85</v>
      </c>
      <c r="D821" s="308" t="s">
        <v>5033</v>
      </c>
      <c r="E821" s="312">
        <v>376</v>
      </c>
      <c r="F821" s="183" t="s">
        <v>235</v>
      </c>
      <c r="G821" s="183" t="s">
        <v>185</v>
      </c>
      <c r="H821" s="185">
        <v>1849898</v>
      </c>
      <c r="I821" s="185">
        <v>70</v>
      </c>
      <c r="J821" s="183" t="s">
        <v>17</v>
      </c>
      <c r="K821" s="69" t="s">
        <v>14</v>
      </c>
      <c r="L821" s="70">
        <v>34</v>
      </c>
      <c r="M821" s="71">
        <v>527993</v>
      </c>
      <c r="N821" s="71"/>
      <c r="O821" s="71">
        <v>31234</v>
      </c>
      <c r="P821" s="71"/>
      <c r="Q821" s="71">
        <v>2814</v>
      </c>
      <c r="R821" s="71"/>
      <c r="S821" s="71">
        <v>165014</v>
      </c>
      <c r="T821" s="71"/>
      <c r="U821" s="71">
        <v>0</v>
      </c>
      <c r="V821" s="74"/>
      <c r="W821" s="72">
        <v>727055</v>
      </c>
      <c r="X821" s="69"/>
      <c r="Y821" s="71">
        <v>0</v>
      </c>
      <c r="Z821" s="69"/>
      <c r="AA821" s="70">
        <v>16644</v>
      </c>
      <c r="AB821" s="69"/>
      <c r="AC821" s="73" t="str">
        <f t="shared" si="12"/>
        <v>No</v>
      </c>
    </row>
    <row r="822" spans="1:29">
      <c r="A822" s="69" t="s">
        <v>34</v>
      </c>
      <c r="B822" s="69" t="s">
        <v>1228</v>
      </c>
      <c r="C822" s="183" t="s">
        <v>33</v>
      </c>
      <c r="D822" s="308">
        <v>1128</v>
      </c>
      <c r="E822" s="312">
        <v>10128</v>
      </c>
      <c r="F822" s="183" t="s">
        <v>295</v>
      </c>
      <c r="G822" s="183" t="s">
        <v>185</v>
      </c>
      <c r="H822" s="185">
        <v>194535</v>
      </c>
      <c r="I822" s="185">
        <v>70</v>
      </c>
      <c r="J822" s="183" t="s">
        <v>12</v>
      </c>
      <c r="K822" s="69" t="s">
        <v>14</v>
      </c>
      <c r="L822" s="70">
        <v>34</v>
      </c>
      <c r="M822" s="71">
        <v>3132392</v>
      </c>
      <c r="N822" s="71"/>
      <c r="O822" s="71">
        <v>583965</v>
      </c>
      <c r="P822" s="71"/>
      <c r="Q822" s="71">
        <v>9896</v>
      </c>
      <c r="R822" s="71"/>
      <c r="S822" s="71">
        <v>899233</v>
      </c>
      <c r="T822" s="71"/>
      <c r="U822" s="71">
        <v>0</v>
      </c>
      <c r="V822" s="74"/>
      <c r="W822" s="72">
        <v>4625486</v>
      </c>
      <c r="X822" s="69"/>
      <c r="Y822" s="71">
        <v>0</v>
      </c>
      <c r="Z822" s="69"/>
      <c r="AA822" s="70">
        <v>62116</v>
      </c>
      <c r="AB822" s="69"/>
      <c r="AC822" s="73" t="str">
        <f t="shared" si="12"/>
        <v>No</v>
      </c>
    </row>
    <row r="823" spans="1:29">
      <c r="A823" s="69" t="s">
        <v>5939</v>
      </c>
      <c r="B823" s="69" t="s">
        <v>549</v>
      </c>
      <c r="C823" s="183" t="s">
        <v>56</v>
      </c>
      <c r="D823" s="308">
        <v>5035</v>
      </c>
      <c r="E823" s="312">
        <v>50035</v>
      </c>
      <c r="F823" s="183" t="s">
        <v>189</v>
      </c>
      <c r="G823" s="183" t="s">
        <v>185</v>
      </c>
      <c r="H823" s="185">
        <v>209703</v>
      </c>
      <c r="I823" s="185">
        <v>70</v>
      </c>
      <c r="J823" s="183" t="s">
        <v>13</v>
      </c>
      <c r="K823" s="69" t="s">
        <v>11</v>
      </c>
      <c r="L823" s="70">
        <v>29</v>
      </c>
      <c r="M823" s="71">
        <v>6659547</v>
      </c>
      <c r="N823" s="71"/>
      <c r="O823" s="71">
        <v>2588221</v>
      </c>
      <c r="P823" s="71"/>
      <c r="Q823" s="71">
        <v>147116</v>
      </c>
      <c r="R823" s="71"/>
      <c r="S823" s="71">
        <v>1611837</v>
      </c>
      <c r="T823" s="71"/>
      <c r="U823" s="71">
        <v>0</v>
      </c>
      <c r="V823" s="74"/>
      <c r="W823" s="72">
        <v>11006721</v>
      </c>
      <c r="X823" s="69"/>
      <c r="Y823" s="71">
        <v>0</v>
      </c>
      <c r="Z823" s="69"/>
      <c r="AA823" s="70">
        <v>129304</v>
      </c>
      <c r="AB823" s="69"/>
      <c r="AC823" s="73" t="str">
        <f t="shared" si="12"/>
        <v>No</v>
      </c>
    </row>
    <row r="824" spans="1:29">
      <c r="A824" s="69" t="s">
        <v>5032</v>
      </c>
      <c r="B824" s="69" t="s">
        <v>336</v>
      </c>
      <c r="C824" s="183" t="s">
        <v>85</v>
      </c>
      <c r="D824" s="308" t="s">
        <v>5033</v>
      </c>
      <c r="E824" s="312">
        <v>376</v>
      </c>
      <c r="F824" s="183" t="s">
        <v>235</v>
      </c>
      <c r="G824" s="183" t="s">
        <v>185</v>
      </c>
      <c r="H824" s="185">
        <v>1849898</v>
      </c>
      <c r="I824" s="185">
        <v>70</v>
      </c>
      <c r="J824" s="183" t="s">
        <v>12</v>
      </c>
      <c r="K824" s="69" t="s">
        <v>11</v>
      </c>
      <c r="L824" s="70">
        <v>29</v>
      </c>
      <c r="M824" s="71">
        <v>4648572</v>
      </c>
      <c r="N824" s="71"/>
      <c r="O824" s="71">
        <v>275805</v>
      </c>
      <c r="P824" s="71"/>
      <c r="Q824" s="71">
        <v>24851</v>
      </c>
      <c r="R824" s="71"/>
      <c r="S824" s="71">
        <v>601794</v>
      </c>
      <c r="T824" s="71"/>
      <c r="U824" s="71">
        <v>0</v>
      </c>
      <c r="V824" s="74"/>
      <c r="W824" s="72">
        <v>5551022</v>
      </c>
      <c r="X824" s="69"/>
      <c r="Y824" s="71">
        <v>0</v>
      </c>
      <c r="Z824" s="69"/>
      <c r="AA824" s="70">
        <v>34640</v>
      </c>
      <c r="AB824" s="69"/>
      <c r="AC824" s="73" t="str">
        <f t="shared" si="12"/>
        <v>No</v>
      </c>
    </row>
    <row r="825" spans="1:29">
      <c r="A825" s="69" t="s">
        <v>6287</v>
      </c>
      <c r="B825" s="69" t="s">
        <v>1063</v>
      </c>
      <c r="C825" s="183" t="s">
        <v>67</v>
      </c>
      <c r="D825" s="308">
        <v>2190</v>
      </c>
      <c r="E825" s="312">
        <v>20190</v>
      </c>
      <c r="F825" s="183" t="s">
        <v>201</v>
      </c>
      <c r="G825" s="183" t="s">
        <v>185</v>
      </c>
      <c r="H825" s="185">
        <v>18351295</v>
      </c>
      <c r="I825" s="185">
        <v>70</v>
      </c>
      <c r="J825" s="183" t="s">
        <v>24</v>
      </c>
      <c r="K825" s="69" t="s">
        <v>11</v>
      </c>
      <c r="L825" s="70">
        <v>12</v>
      </c>
      <c r="M825" s="71">
        <v>14721328</v>
      </c>
      <c r="N825" s="71"/>
      <c r="O825" s="71">
        <v>6346447</v>
      </c>
      <c r="P825" s="71"/>
      <c r="Q825" s="71">
        <v>105656</v>
      </c>
      <c r="R825" s="71"/>
      <c r="S825" s="71">
        <v>8184953</v>
      </c>
      <c r="T825" s="71"/>
      <c r="U825" s="71">
        <v>0</v>
      </c>
      <c r="V825" s="74"/>
      <c r="W825" s="72">
        <v>29358384</v>
      </c>
      <c r="X825" s="69"/>
      <c r="Y825" s="71">
        <v>0</v>
      </c>
      <c r="Z825" s="69"/>
      <c r="AA825" s="70">
        <v>28070</v>
      </c>
      <c r="AB825" s="69"/>
      <c r="AC825" s="73" t="str">
        <f t="shared" si="12"/>
        <v>No</v>
      </c>
    </row>
    <row r="826" spans="1:29">
      <c r="A826" s="69" t="s">
        <v>6286</v>
      </c>
      <c r="B826" s="69" t="s">
        <v>835</v>
      </c>
      <c r="C826" s="183" t="s">
        <v>87</v>
      </c>
      <c r="D826" s="308">
        <v>3111</v>
      </c>
      <c r="E826" s="312">
        <v>30111</v>
      </c>
      <c r="F826" s="183" t="s">
        <v>189</v>
      </c>
      <c r="G826" s="183" t="s">
        <v>185</v>
      </c>
      <c r="H826" s="185">
        <v>1733853</v>
      </c>
      <c r="I826" s="185">
        <v>70</v>
      </c>
      <c r="J826" s="183" t="s">
        <v>13</v>
      </c>
      <c r="K826" s="69" t="s">
        <v>14</v>
      </c>
      <c r="L826" s="70">
        <v>8</v>
      </c>
      <c r="M826" s="71">
        <v>711278</v>
      </c>
      <c r="N826" s="71"/>
      <c r="O826" s="71">
        <v>248966</v>
      </c>
      <c r="P826" s="71"/>
      <c r="Q826" s="71">
        <v>158632</v>
      </c>
      <c r="R826" s="71"/>
      <c r="S826" s="71">
        <v>447365</v>
      </c>
      <c r="T826" s="71"/>
      <c r="U826" s="71">
        <v>0</v>
      </c>
      <c r="V826" s="74"/>
      <c r="W826" s="72">
        <v>1566241</v>
      </c>
      <c r="X826" s="69"/>
      <c r="Y826" s="71">
        <v>0</v>
      </c>
      <c r="Z826" s="69"/>
      <c r="AA826" s="70">
        <v>20451</v>
      </c>
      <c r="AB826" s="69"/>
      <c r="AC826" s="73" t="str">
        <f t="shared" si="12"/>
        <v>No</v>
      </c>
    </row>
    <row r="827" spans="1:29">
      <c r="A827" s="69" t="s">
        <v>5032</v>
      </c>
      <c r="B827" s="69" t="s">
        <v>336</v>
      </c>
      <c r="C827" s="183" t="s">
        <v>85</v>
      </c>
      <c r="D827" s="308" t="s">
        <v>5033</v>
      </c>
      <c r="E827" s="312">
        <v>376</v>
      </c>
      <c r="F827" s="183" t="s">
        <v>235</v>
      </c>
      <c r="G827" s="183" t="s">
        <v>185</v>
      </c>
      <c r="H827" s="185">
        <v>1849898</v>
      </c>
      <c r="I827" s="185">
        <v>70</v>
      </c>
      <c r="J827" s="183" t="s">
        <v>13</v>
      </c>
      <c r="K827" s="69" t="s">
        <v>11</v>
      </c>
      <c r="L827" s="70">
        <v>7</v>
      </c>
      <c r="M827" s="71">
        <v>656285</v>
      </c>
      <c r="N827" s="71"/>
      <c r="O827" s="71">
        <v>10636</v>
      </c>
      <c r="P827" s="71"/>
      <c r="Q827" s="71">
        <v>2904</v>
      </c>
      <c r="R827" s="71"/>
      <c r="S827" s="71">
        <v>70811</v>
      </c>
      <c r="T827" s="71"/>
      <c r="U827" s="71">
        <v>0</v>
      </c>
      <c r="V827" s="74"/>
      <c r="W827" s="72">
        <v>740636</v>
      </c>
      <c r="X827" s="69"/>
      <c r="Y827" s="71">
        <v>0</v>
      </c>
      <c r="Z827" s="69"/>
      <c r="AA827" s="70">
        <v>17331</v>
      </c>
      <c r="AB827" s="69"/>
      <c r="AC827" s="73" t="str">
        <f t="shared" si="12"/>
        <v>No</v>
      </c>
    </row>
    <row r="828" spans="1:29">
      <c r="A828" s="69" t="s">
        <v>6288</v>
      </c>
      <c r="B828" s="69" t="s">
        <v>392</v>
      </c>
      <c r="C828" s="183" t="s">
        <v>67</v>
      </c>
      <c r="D828" s="308">
        <v>2192</v>
      </c>
      <c r="E828" s="312">
        <v>20192</v>
      </c>
      <c r="F828" s="183" t="s">
        <v>187</v>
      </c>
      <c r="G828" s="183" t="s">
        <v>185</v>
      </c>
      <c r="H828" s="185">
        <v>18351295</v>
      </c>
      <c r="I828" s="185">
        <v>70</v>
      </c>
      <c r="J828" s="183" t="s">
        <v>13</v>
      </c>
      <c r="K828" s="69" t="s">
        <v>11</v>
      </c>
      <c r="L828" s="70">
        <v>5</v>
      </c>
      <c r="M828" s="71">
        <v>541344</v>
      </c>
      <c r="N828" s="71"/>
      <c r="O828" s="71">
        <v>24209</v>
      </c>
      <c r="P828" s="71"/>
      <c r="Q828" s="71">
        <v>1362</v>
      </c>
      <c r="R828" s="71"/>
      <c r="S828" s="71">
        <v>71250</v>
      </c>
      <c r="T828" s="71"/>
      <c r="U828" s="71">
        <v>0</v>
      </c>
      <c r="V828" s="74"/>
      <c r="W828" s="72">
        <v>638165</v>
      </c>
      <c r="X828" s="69"/>
      <c r="Y828" s="71">
        <v>0</v>
      </c>
      <c r="Z828" s="69"/>
      <c r="AA828" s="70">
        <v>4399</v>
      </c>
      <c r="AB828" s="69"/>
      <c r="AC828" s="73" t="str">
        <f t="shared" si="12"/>
        <v>No</v>
      </c>
    </row>
    <row r="829" spans="1:29">
      <c r="A829" s="69" t="s">
        <v>5328</v>
      </c>
      <c r="B829" s="69" t="s">
        <v>480</v>
      </c>
      <c r="C829" s="183" t="s">
        <v>44</v>
      </c>
      <c r="D829" s="308" t="s">
        <v>5329</v>
      </c>
      <c r="E829" s="312" t="s">
        <v>5330</v>
      </c>
      <c r="F829" s="183" t="s">
        <v>189</v>
      </c>
      <c r="G829" s="183" t="s">
        <v>222</v>
      </c>
      <c r="H829" s="185">
        <v>0</v>
      </c>
      <c r="I829" s="185">
        <v>69</v>
      </c>
      <c r="J829" s="183" t="s">
        <v>12</v>
      </c>
      <c r="K829" s="69" t="s">
        <v>11</v>
      </c>
      <c r="L829" s="70">
        <v>69</v>
      </c>
      <c r="M829" s="71">
        <v>0</v>
      </c>
      <c r="N829" s="71"/>
      <c r="O829" s="71">
        <v>0</v>
      </c>
      <c r="P829" s="71"/>
      <c r="Q829" s="71">
        <v>0</v>
      </c>
      <c r="R829" s="71"/>
      <c r="S829" s="71">
        <v>0</v>
      </c>
      <c r="T829" s="71"/>
      <c r="U829" s="71">
        <v>4119231</v>
      </c>
      <c r="V829" s="74"/>
      <c r="W829" s="72">
        <v>4119231</v>
      </c>
      <c r="X829" s="69"/>
      <c r="Y829" s="71">
        <v>0</v>
      </c>
      <c r="Z829" s="69"/>
      <c r="AA829" s="70">
        <v>86265</v>
      </c>
      <c r="AB829" s="69"/>
      <c r="AC829" s="73" t="str">
        <f t="shared" si="12"/>
        <v>No</v>
      </c>
    </row>
    <row r="830" spans="1:29">
      <c r="A830" s="69" t="s">
        <v>592</v>
      </c>
      <c r="B830" s="69" t="s">
        <v>593</v>
      </c>
      <c r="C830" s="183" t="s">
        <v>52</v>
      </c>
      <c r="D830" s="308">
        <v>1013</v>
      </c>
      <c r="E830" s="312">
        <v>10013</v>
      </c>
      <c r="F830" s="183" t="s">
        <v>189</v>
      </c>
      <c r="G830" s="183" t="s">
        <v>185</v>
      </c>
      <c r="H830" s="185">
        <v>4181019</v>
      </c>
      <c r="I830" s="185">
        <v>69</v>
      </c>
      <c r="J830" s="183" t="s">
        <v>13</v>
      </c>
      <c r="K830" s="69" t="s">
        <v>14</v>
      </c>
      <c r="L830" s="70">
        <v>40</v>
      </c>
      <c r="M830" s="71">
        <v>8720169</v>
      </c>
      <c r="N830" s="71"/>
      <c r="O830" s="71">
        <v>2809971</v>
      </c>
      <c r="P830" s="71"/>
      <c r="Q830" s="71">
        <v>280664</v>
      </c>
      <c r="R830" s="71"/>
      <c r="S830" s="71">
        <v>2196791</v>
      </c>
      <c r="T830" s="71"/>
      <c r="U830" s="71">
        <v>0</v>
      </c>
      <c r="V830" s="74"/>
      <c r="W830" s="72">
        <v>14007595</v>
      </c>
      <c r="X830" s="69"/>
      <c r="Y830" s="71">
        <v>0</v>
      </c>
      <c r="Z830" s="69"/>
      <c r="AA830" s="70">
        <v>128146</v>
      </c>
      <c r="AB830" s="69"/>
      <c r="AC830" s="73" t="str">
        <f t="shared" si="12"/>
        <v>No</v>
      </c>
    </row>
    <row r="831" spans="1:29">
      <c r="A831" s="69" t="s">
        <v>592</v>
      </c>
      <c r="B831" s="69" t="s">
        <v>593</v>
      </c>
      <c r="C831" s="183" t="s">
        <v>52</v>
      </c>
      <c r="D831" s="308">
        <v>1013</v>
      </c>
      <c r="E831" s="312">
        <v>10013</v>
      </c>
      <c r="F831" s="183" t="s">
        <v>189</v>
      </c>
      <c r="G831" s="183" t="s">
        <v>185</v>
      </c>
      <c r="H831" s="185">
        <v>4181019</v>
      </c>
      <c r="I831" s="185">
        <v>69</v>
      </c>
      <c r="J831" s="183" t="s">
        <v>12</v>
      </c>
      <c r="K831" s="69" t="s">
        <v>14</v>
      </c>
      <c r="L831" s="70">
        <v>23</v>
      </c>
      <c r="M831" s="71">
        <v>1547192</v>
      </c>
      <c r="N831" s="71"/>
      <c r="O831" s="71">
        <v>399460</v>
      </c>
      <c r="P831" s="71"/>
      <c r="Q831" s="71">
        <v>49527</v>
      </c>
      <c r="R831" s="71"/>
      <c r="S831" s="71">
        <v>475632</v>
      </c>
      <c r="T831" s="71"/>
      <c r="U831" s="71">
        <v>0</v>
      </c>
      <c r="V831" s="74"/>
      <c r="W831" s="72">
        <v>2471811</v>
      </c>
      <c r="X831" s="69"/>
      <c r="Y831" s="71">
        <v>0</v>
      </c>
      <c r="Z831" s="69"/>
      <c r="AA831" s="70">
        <v>48830</v>
      </c>
      <c r="AB831" s="69"/>
      <c r="AC831" s="73" t="str">
        <f t="shared" si="12"/>
        <v>No</v>
      </c>
    </row>
    <row r="832" spans="1:29">
      <c r="A832" s="69" t="s">
        <v>592</v>
      </c>
      <c r="B832" s="69" t="s">
        <v>593</v>
      </c>
      <c r="C832" s="183" t="s">
        <v>52</v>
      </c>
      <c r="D832" s="308">
        <v>1013</v>
      </c>
      <c r="E832" s="312">
        <v>10013</v>
      </c>
      <c r="F832" s="183" t="s">
        <v>189</v>
      </c>
      <c r="G832" s="183" t="s">
        <v>185</v>
      </c>
      <c r="H832" s="185">
        <v>4181019</v>
      </c>
      <c r="I832" s="185">
        <v>69</v>
      </c>
      <c r="J832" s="183" t="s">
        <v>23</v>
      </c>
      <c r="K832" s="69" t="s">
        <v>14</v>
      </c>
      <c r="L832" s="70">
        <v>6</v>
      </c>
      <c r="M832" s="71">
        <v>372627</v>
      </c>
      <c r="N832" s="71"/>
      <c r="O832" s="71">
        <v>45975</v>
      </c>
      <c r="P832" s="71"/>
      <c r="Q832" s="71">
        <v>10140</v>
      </c>
      <c r="R832" s="71"/>
      <c r="S832" s="71">
        <v>99891</v>
      </c>
      <c r="T832" s="71"/>
      <c r="U832" s="71">
        <v>0</v>
      </c>
      <c r="V832" s="74"/>
      <c r="W832" s="72">
        <v>528633</v>
      </c>
      <c r="X832" s="69"/>
      <c r="Y832" s="71">
        <v>0</v>
      </c>
      <c r="Z832" s="69"/>
      <c r="AA832" s="70">
        <v>5495</v>
      </c>
      <c r="AB832" s="69"/>
      <c r="AC832" s="73" t="str">
        <f t="shared" si="12"/>
        <v>No</v>
      </c>
    </row>
    <row r="833" spans="1:29">
      <c r="A833" s="69" t="s">
        <v>3646</v>
      </c>
      <c r="B833" s="69" t="s">
        <v>5799</v>
      </c>
      <c r="C833" s="183" t="s">
        <v>103</v>
      </c>
      <c r="D833" s="308" t="s">
        <v>3647</v>
      </c>
      <c r="E833" s="312" t="s">
        <v>3648</v>
      </c>
      <c r="F833" s="183" t="s">
        <v>189</v>
      </c>
      <c r="G833" s="183" t="s">
        <v>222</v>
      </c>
      <c r="H833" s="185">
        <v>0</v>
      </c>
      <c r="I833" s="185">
        <v>68</v>
      </c>
      <c r="J833" s="183" t="s">
        <v>12</v>
      </c>
      <c r="K833" s="69" t="s">
        <v>11</v>
      </c>
      <c r="L833" s="70">
        <v>68</v>
      </c>
      <c r="M833" s="71">
        <v>0</v>
      </c>
      <c r="N833" s="71"/>
      <c r="O833" s="71">
        <v>0</v>
      </c>
      <c r="P833" s="71"/>
      <c r="Q833" s="71">
        <v>0</v>
      </c>
      <c r="R833" s="71"/>
      <c r="S833" s="71">
        <v>0</v>
      </c>
      <c r="T833" s="71"/>
      <c r="U833" s="71">
        <v>3904043</v>
      </c>
      <c r="V833" s="74"/>
      <c r="W833" s="72">
        <v>3904043</v>
      </c>
      <c r="X833" s="69"/>
      <c r="Y833" s="71">
        <v>0</v>
      </c>
      <c r="Z833" s="69"/>
      <c r="AA833" s="70">
        <v>55772</v>
      </c>
      <c r="AB833" s="69"/>
      <c r="AC833" s="73" t="str">
        <f t="shared" si="12"/>
        <v>No</v>
      </c>
    </row>
    <row r="834" spans="1:29">
      <c r="A834" s="69" t="s">
        <v>106</v>
      </c>
      <c r="B834" s="69" t="s">
        <v>353</v>
      </c>
      <c r="C834" s="183" t="s">
        <v>105</v>
      </c>
      <c r="D834" s="308">
        <v>3045</v>
      </c>
      <c r="E834" s="312">
        <v>30045</v>
      </c>
      <c r="F834" s="183" t="s">
        <v>514</v>
      </c>
      <c r="G834" s="183" t="s">
        <v>185</v>
      </c>
      <c r="H834" s="185">
        <v>92359</v>
      </c>
      <c r="I834" s="185">
        <v>68</v>
      </c>
      <c r="J834" s="183" t="s">
        <v>12</v>
      </c>
      <c r="K834" s="69" t="s">
        <v>11</v>
      </c>
      <c r="L834" s="70">
        <v>68</v>
      </c>
      <c r="M834" s="71">
        <v>5016928</v>
      </c>
      <c r="N834" s="71"/>
      <c r="O834" s="71">
        <v>264611</v>
      </c>
      <c r="P834" s="71"/>
      <c r="Q834" s="71">
        <v>186514</v>
      </c>
      <c r="R834" s="71"/>
      <c r="S834" s="71">
        <v>1445846</v>
      </c>
      <c r="T834" s="71"/>
      <c r="U834" s="71">
        <v>0</v>
      </c>
      <c r="V834" s="74"/>
      <c r="W834" s="72">
        <v>6913899</v>
      </c>
      <c r="X834" s="69"/>
      <c r="Y834" s="71">
        <v>0</v>
      </c>
      <c r="Z834" s="69"/>
      <c r="AA834" s="70">
        <v>103956</v>
      </c>
      <c r="AB834" s="69"/>
      <c r="AC834" s="73" t="str">
        <f t="shared" ref="AC834:AC897" si="13">IF(AB834&amp;Z834&amp;X834&amp;V834&amp;T834&amp;R834&amp;P834&amp;N834&lt;&gt;"","Yes","No")</f>
        <v>No</v>
      </c>
    </row>
    <row r="835" spans="1:29">
      <c r="A835" s="69" t="s">
        <v>465</v>
      </c>
      <c r="B835" s="69" t="s">
        <v>466</v>
      </c>
      <c r="C835" s="183" t="s">
        <v>57</v>
      </c>
      <c r="D835" s="308">
        <v>5025</v>
      </c>
      <c r="E835" s="312">
        <v>50025</v>
      </c>
      <c r="F835" s="183" t="s">
        <v>189</v>
      </c>
      <c r="G835" s="183" t="s">
        <v>185</v>
      </c>
      <c r="H835" s="185">
        <v>120378</v>
      </c>
      <c r="I835" s="185">
        <v>68</v>
      </c>
      <c r="J835" s="183" t="s">
        <v>13</v>
      </c>
      <c r="K835" s="69" t="s">
        <v>11</v>
      </c>
      <c r="L835" s="70">
        <v>60</v>
      </c>
      <c r="M835" s="71">
        <v>10593275</v>
      </c>
      <c r="N835" s="71"/>
      <c r="O835" s="71">
        <v>2436565</v>
      </c>
      <c r="P835" s="71"/>
      <c r="Q835" s="71">
        <v>677655</v>
      </c>
      <c r="R835" s="71"/>
      <c r="S835" s="71">
        <v>3007724</v>
      </c>
      <c r="T835" s="71"/>
      <c r="U835" s="71">
        <v>0</v>
      </c>
      <c r="V835" s="74"/>
      <c r="W835" s="72">
        <v>16715219</v>
      </c>
      <c r="X835" s="69"/>
      <c r="Y835" s="71">
        <v>0</v>
      </c>
      <c r="Z835" s="69"/>
      <c r="AA835" s="70">
        <v>167276</v>
      </c>
      <c r="AB835" s="69"/>
      <c r="AC835" s="73" t="str">
        <f t="shared" si="13"/>
        <v>No</v>
      </c>
    </row>
    <row r="836" spans="1:29">
      <c r="A836" s="69" t="s">
        <v>2444</v>
      </c>
      <c r="B836" s="69" t="s">
        <v>415</v>
      </c>
      <c r="C836" s="183" t="s">
        <v>38</v>
      </c>
      <c r="D836" s="308" t="s">
        <v>2445</v>
      </c>
      <c r="E836" s="312" t="s">
        <v>2446</v>
      </c>
      <c r="F836" s="183" t="s">
        <v>235</v>
      </c>
      <c r="G836" s="183" t="s">
        <v>222</v>
      </c>
      <c r="H836" s="185">
        <v>0</v>
      </c>
      <c r="I836" s="185">
        <v>68</v>
      </c>
      <c r="J836" s="183" t="s">
        <v>12</v>
      </c>
      <c r="K836" s="69" t="s">
        <v>11</v>
      </c>
      <c r="L836" s="70">
        <v>58</v>
      </c>
      <c r="M836" s="71">
        <v>0</v>
      </c>
      <c r="N836" s="71"/>
      <c r="O836" s="71">
        <v>0</v>
      </c>
      <c r="P836" s="71"/>
      <c r="Q836" s="71">
        <v>0</v>
      </c>
      <c r="R836" s="71"/>
      <c r="S836" s="71">
        <v>0</v>
      </c>
      <c r="T836" s="71"/>
      <c r="U836" s="71">
        <v>4092091</v>
      </c>
      <c r="V836" s="74"/>
      <c r="W836" s="72">
        <v>4092091</v>
      </c>
      <c r="X836" s="69"/>
      <c r="Y836" s="71">
        <v>0</v>
      </c>
      <c r="Z836" s="69"/>
      <c r="AA836" s="70">
        <v>79529</v>
      </c>
      <c r="AB836" s="69"/>
      <c r="AC836" s="73" t="str">
        <f t="shared" si="13"/>
        <v>No</v>
      </c>
    </row>
    <row r="837" spans="1:29">
      <c r="A837" s="69" t="s">
        <v>6289</v>
      </c>
      <c r="B837" s="69" t="s">
        <v>853</v>
      </c>
      <c r="C837" s="183" t="s">
        <v>63</v>
      </c>
      <c r="D837" s="308">
        <v>4012</v>
      </c>
      <c r="E837" s="312">
        <v>40012</v>
      </c>
      <c r="F837" s="183" t="s">
        <v>189</v>
      </c>
      <c r="G837" s="183" t="s">
        <v>185</v>
      </c>
      <c r="H837" s="185">
        <v>391024</v>
      </c>
      <c r="I837" s="185">
        <v>68</v>
      </c>
      <c r="J837" s="183" t="s">
        <v>13</v>
      </c>
      <c r="K837" s="69" t="s">
        <v>11</v>
      </c>
      <c r="L837" s="70">
        <v>36</v>
      </c>
      <c r="M837" s="71">
        <v>7780075</v>
      </c>
      <c r="N837" s="71"/>
      <c r="O837" s="71">
        <v>1866335</v>
      </c>
      <c r="P837" s="71"/>
      <c r="Q837" s="71">
        <v>93325</v>
      </c>
      <c r="R837" s="71"/>
      <c r="S837" s="71">
        <v>2609551</v>
      </c>
      <c r="T837" s="71"/>
      <c r="U837" s="71">
        <v>0</v>
      </c>
      <c r="V837" s="74"/>
      <c r="W837" s="72">
        <v>12349286</v>
      </c>
      <c r="X837" s="69"/>
      <c r="Y837" s="71">
        <v>0</v>
      </c>
      <c r="Z837" s="69"/>
      <c r="AA837" s="70">
        <v>151060</v>
      </c>
      <c r="AB837" s="69"/>
      <c r="AC837" s="73" t="str">
        <f t="shared" si="13"/>
        <v>No</v>
      </c>
    </row>
    <row r="838" spans="1:29">
      <c r="A838" s="69" t="s">
        <v>6289</v>
      </c>
      <c r="B838" s="69" t="s">
        <v>853</v>
      </c>
      <c r="C838" s="183" t="s">
        <v>63</v>
      </c>
      <c r="D838" s="308">
        <v>4012</v>
      </c>
      <c r="E838" s="312">
        <v>40012</v>
      </c>
      <c r="F838" s="183" t="s">
        <v>189</v>
      </c>
      <c r="G838" s="183" t="s">
        <v>185</v>
      </c>
      <c r="H838" s="185">
        <v>391024</v>
      </c>
      <c r="I838" s="185">
        <v>68</v>
      </c>
      <c r="J838" s="183" t="s">
        <v>12</v>
      </c>
      <c r="K838" s="69" t="s">
        <v>11</v>
      </c>
      <c r="L838" s="70">
        <v>32</v>
      </c>
      <c r="M838" s="71">
        <v>3241333</v>
      </c>
      <c r="N838" s="71"/>
      <c r="O838" s="71">
        <v>753240</v>
      </c>
      <c r="P838" s="71"/>
      <c r="Q838" s="71">
        <v>13074</v>
      </c>
      <c r="R838" s="71"/>
      <c r="S838" s="71">
        <v>366631</v>
      </c>
      <c r="T838" s="71"/>
      <c r="U838" s="71">
        <v>0</v>
      </c>
      <c r="V838" s="74"/>
      <c r="W838" s="72">
        <v>4374278</v>
      </c>
      <c r="X838" s="69"/>
      <c r="Y838" s="71">
        <v>0</v>
      </c>
      <c r="Z838" s="69"/>
      <c r="AA838" s="70">
        <v>79693</v>
      </c>
      <c r="AB838" s="69"/>
      <c r="AC838" s="73" t="str">
        <f t="shared" si="13"/>
        <v>No</v>
      </c>
    </row>
    <row r="839" spans="1:29">
      <c r="A839" s="69" t="s">
        <v>4756</v>
      </c>
      <c r="B839" s="69" t="s">
        <v>4757</v>
      </c>
      <c r="C839" s="183" t="s">
        <v>43</v>
      </c>
      <c r="D839" s="308" t="s">
        <v>4758</v>
      </c>
      <c r="E839" s="312" t="s">
        <v>4759</v>
      </c>
      <c r="F839" s="183" t="s">
        <v>187</v>
      </c>
      <c r="G839" s="183" t="s">
        <v>222</v>
      </c>
      <c r="H839" s="185">
        <v>0</v>
      </c>
      <c r="I839" s="185">
        <v>68</v>
      </c>
      <c r="J839" s="183" t="s">
        <v>23</v>
      </c>
      <c r="K839" s="69" t="s">
        <v>11</v>
      </c>
      <c r="L839" s="70">
        <v>27</v>
      </c>
      <c r="M839" s="71">
        <v>0</v>
      </c>
      <c r="N839" s="71"/>
      <c r="O839" s="71">
        <v>0</v>
      </c>
      <c r="P839" s="71"/>
      <c r="Q839" s="71">
        <v>0</v>
      </c>
      <c r="R839" s="71"/>
      <c r="S839" s="71">
        <v>0</v>
      </c>
      <c r="T839" s="71"/>
      <c r="U839" s="71">
        <v>9432704</v>
      </c>
      <c r="V839" s="74"/>
      <c r="W839" s="72">
        <v>9432704</v>
      </c>
      <c r="X839" s="69"/>
      <c r="Y839" s="71">
        <v>0</v>
      </c>
      <c r="Z839" s="69"/>
      <c r="AA839" s="70">
        <v>65658</v>
      </c>
      <c r="AB839" s="69"/>
      <c r="AC839" s="73" t="str">
        <f t="shared" si="13"/>
        <v>No</v>
      </c>
    </row>
    <row r="840" spans="1:29">
      <c r="A840" s="69" t="s">
        <v>4756</v>
      </c>
      <c r="B840" s="69" t="s">
        <v>4757</v>
      </c>
      <c r="C840" s="183" t="s">
        <v>43</v>
      </c>
      <c r="D840" s="308" t="s">
        <v>4758</v>
      </c>
      <c r="E840" s="312" t="s">
        <v>4759</v>
      </c>
      <c r="F840" s="183" t="s">
        <v>187</v>
      </c>
      <c r="G840" s="183" t="s">
        <v>222</v>
      </c>
      <c r="H840" s="185">
        <v>0</v>
      </c>
      <c r="I840" s="185">
        <v>68</v>
      </c>
      <c r="J840" s="183" t="s">
        <v>12</v>
      </c>
      <c r="K840" s="69" t="s">
        <v>14</v>
      </c>
      <c r="L840" s="70">
        <v>21</v>
      </c>
      <c r="M840" s="71">
        <v>0</v>
      </c>
      <c r="N840" s="71"/>
      <c r="O840" s="71">
        <v>0</v>
      </c>
      <c r="P840" s="71"/>
      <c r="Q840" s="71">
        <v>0</v>
      </c>
      <c r="R840" s="71"/>
      <c r="S840" s="71">
        <v>0</v>
      </c>
      <c r="T840" s="71"/>
      <c r="U840" s="71">
        <v>861509</v>
      </c>
      <c r="V840" s="74"/>
      <c r="W840" s="72">
        <v>861509</v>
      </c>
      <c r="X840" s="69"/>
      <c r="Y840" s="71">
        <v>0</v>
      </c>
      <c r="Z840" s="69"/>
      <c r="AA840" s="70">
        <v>24957</v>
      </c>
      <c r="AB840" s="69"/>
      <c r="AC840" s="73" t="str">
        <f t="shared" si="13"/>
        <v>No</v>
      </c>
    </row>
    <row r="841" spans="1:29">
      <c r="A841" s="69" t="s">
        <v>4756</v>
      </c>
      <c r="B841" s="69" t="s">
        <v>4757</v>
      </c>
      <c r="C841" s="183" t="s">
        <v>43</v>
      </c>
      <c r="D841" s="308" t="s">
        <v>4758</v>
      </c>
      <c r="E841" s="312" t="s">
        <v>4759</v>
      </c>
      <c r="F841" s="183" t="s">
        <v>187</v>
      </c>
      <c r="G841" s="183" t="s">
        <v>222</v>
      </c>
      <c r="H841" s="185">
        <v>0</v>
      </c>
      <c r="I841" s="185">
        <v>68</v>
      </c>
      <c r="J841" s="183" t="s">
        <v>17</v>
      </c>
      <c r="K841" s="69" t="s">
        <v>14</v>
      </c>
      <c r="L841" s="70">
        <v>20</v>
      </c>
      <c r="M841" s="71">
        <v>0</v>
      </c>
      <c r="N841" s="71"/>
      <c r="O841" s="71">
        <v>0</v>
      </c>
      <c r="P841" s="71"/>
      <c r="Q841" s="71">
        <v>0</v>
      </c>
      <c r="R841" s="71"/>
      <c r="S841" s="71">
        <v>0</v>
      </c>
      <c r="T841" s="71"/>
      <c r="U841" s="71">
        <v>932520</v>
      </c>
      <c r="V841" s="74"/>
      <c r="W841" s="72">
        <v>932520</v>
      </c>
      <c r="X841" s="69"/>
      <c r="Y841" s="71">
        <v>0</v>
      </c>
      <c r="Z841" s="69"/>
      <c r="AA841" s="70">
        <v>67208</v>
      </c>
      <c r="AB841" s="69"/>
      <c r="AC841" s="73" t="str">
        <f t="shared" si="13"/>
        <v>No</v>
      </c>
    </row>
    <row r="842" spans="1:29">
      <c r="A842" s="69" t="s">
        <v>465</v>
      </c>
      <c r="B842" s="69" t="s">
        <v>466</v>
      </c>
      <c r="C842" s="183" t="s">
        <v>57</v>
      </c>
      <c r="D842" s="308">
        <v>5025</v>
      </c>
      <c r="E842" s="312">
        <v>50025</v>
      </c>
      <c r="F842" s="183" t="s">
        <v>189</v>
      </c>
      <c r="G842" s="183" t="s">
        <v>185</v>
      </c>
      <c r="H842" s="185">
        <v>120378</v>
      </c>
      <c r="I842" s="185">
        <v>68</v>
      </c>
      <c r="J842" s="183" t="s">
        <v>12</v>
      </c>
      <c r="K842" s="69" t="s">
        <v>14</v>
      </c>
      <c r="L842" s="70">
        <v>8</v>
      </c>
      <c r="M842" s="71">
        <v>519702</v>
      </c>
      <c r="N842" s="71"/>
      <c r="O842" s="71">
        <v>178379</v>
      </c>
      <c r="P842" s="71"/>
      <c r="Q842" s="71">
        <v>376</v>
      </c>
      <c r="R842" s="71"/>
      <c r="S842" s="71">
        <v>292518</v>
      </c>
      <c r="T842" s="71"/>
      <c r="U842" s="71">
        <v>0</v>
      </c>
      <c r="V842" s="74"/>
      <c r="W842" s="72">
        <v>990975</v>
      </c>
      <c r="X842" s="69"/>
      <c r="Y842" s="71">
        <v>0</v>
      </c>
      <c r="Z842" s="69"/>
      <c r="AA842" s="70">
        <v>20013</v>
      </c>
      <c r="AB842" s="69"/>
      <c r="AC842" s="73" t="str">
        <f t="shared" si="13"/>
        <v>No</v>
      </c>
    </row>
    <row r="843" spans="1:29">
      <c r="A843" s="69" t="s">
        <v>2444</v>
      </c>
      <c r="B843" s="69" t="s">
        <v>415</v>
      </c>
      <c r="C843" s="183" t="s">
        <v>38</v>
      </c>
      <c r="D843" s="308" t="s">
        <v>2445</v>
      </c>
      <c r="E843" s="312" t="s">
        <v>2446</v>
      </c>
      <c r="F843" s="183" t="s">
        <v>235</v>
      </c>
      <c r="G843" s="183" t="s">
        <v>222</v>
      </c>
      <c r="H843" s="185">
        <v>0</v>
      </c>
      <c r="I843" s="185">
        <v>68</v>
      </c>
      <c r="J843" s="183" t="s">
        <v>15</v>
      </c>
      <c r="K843" s="69" t="s">
        <v>11</v>
      </c>
      <c r="L843" s="70">
        <v>5</v>
      </c>
      <c r="M843" s="71">
        <v>0</v>
      </c>
      <c r="N843" s="71"/>
      <c r="O843" s="71">
        <v>0</v>
      </c>
      <c r="P843" s="71"/>
      <c r="Q843" s="71">
        <v>0</v>
      </c>
      <c r="R843" s="71"/>
      <c r="S843" s="71">
        <v>0</v>
      </c>
      <c r="T843" s="71"/>
      <c r="U843" s="71">
        <v>48606</v>
      </c>
      <c r="V843" s="74"/>
      <c r="W843" s="72">
        <v>48606</v>
      </c>
      <c r="X843" s="69"/>
      <c r="Y843" s="71">
        <v>0</v>
      </c>
      <c r="Z843" s="69"/>
      <c r="AA843" s="70">
        <v>1889</v>
      </c>
      <c r="AB843" s="69"/>
      <c r="AC843" s="73" t="str">
        <f t="shared" si="13"/>
        <v>No</v>
      </c>
    </row>
    <row r="844" spans="1:29">
      <c r="A844" s="69" t="s">
        <v>2444</v>
      </c>
      <c r="B844" s="69" t="s">
        <v>415</v>
      </c>
      <c r="C844" s="183" t="s">
        <v>38</v>
      </c>
      <c r="D844" s="308" t="s">
        <v>2445</v>
      </c>
      <c r="E844" s="312" t="s">
        <v>2446</v>
      </c>
      <c r="F844" s="183" t="s">
        <v>235</v>
      </c>
      <c r="G844" s="183" t="s">
        <v>222</v>
      </c>
      <c r="H844" s="185">
        <v>0</v>
      </c>
      <c r="I844" s="185">
        <v>68</v>
      </c>
      <c r="J844" s="183" t="s">
        <v>13</v>
      </c>
      <c r="K844" s="69" t="s">
        <v>11</v>
      </c>
      <c r="L844" s="70">
        <v>5</v>
      </c>
      <c r="M844" s="71">
        <v>0</v>
      </c>
      <c r="N844" s="71"/>
      <c r="O844" s="71">
        <v>0</v>
      </c>
      <c r="P844" s="71"/>
      <c r="Q844" s="71">
        <v>0</v>
      </c>
      <c r="R844" s="71"/>
      <c r="S844" s="71">
        <v>0</v>
      </c>
      <c r="T844" s="71"/>
      <c r="U844" s="71">
        <v>330040</v>
      </c>
      <c r="V844" s="74"/>
      <c r="W844" s="72">
        <v>330040</v>
      </c>
      <c r="X844" s="69"/>
      <c r="Y844" s="71">
        <v>0</v>
      </c>
      <c r="Z844" s="69"/>
      <c r="AA844" s="70">
        <v>10792</v>
      </c>
      <c r="AB844" s="69"/>
      <c r="AC844" s="73" t="str">
        <f t="shared" si="13"/>
        <v>No</v>
      </c>
    </row>
    <row r="845" spans="1:29">
      <c r="A845" s="69" t="s">
        <v>4209</v>
      </c>
      <c r="B845" s="69" t="s">
        <v>4210</v>
      </c>
      <c r="C845" s="183" t="s">
        <v>44</v>
      </c>
      <c r="D845" s="308" t="s">
        <v>4211</v>
      </c>
      <c r="E845" s="312" t="s">
        <v>4212</v>
      </c>
      <c r="F845" s="183" t="s">
        <v>189</v>
      </c>
      <c r="G845" s="183" t="s">
        <v>222</v>
      </c>
      <c r="H845" s="185">
        <v>0</v>
      </c>
      <c r="I845" s="185">
        <v>67</v>
      </c>
      <c r="J845" s="183" t="s">
        <v>12</v>
      </c>
      <c r="K845" s="69" t="s">
        <v>11</v>
      </c>
      <c r="L845" s="70">
        <v>67</v>
      </c>
      <c r="M845" s="71">
        <v>0</v>
      </c>
      <c r="N845" s="71"/>
      <c r="O845" s="71">
        <v>0</v>
      </c>
      <c r="P845" s="71"/>
      <c r="Q845" s="71">
        <v>0</v>
      </c>
      <c r="R845" s="71"/>
      <c r="S845" s="71">
        <v>0</v>
      </c>
      <c r="T845" s="71"/>
      <c r="U845" s="71">
        <v>3205540</v>
      </c>
      <c r="V845" s="74"/>
      <c r="W845" s="72">
        <v>3205540</v>
      </c>
      <c r="X845" s="69"/>
      <c r="Y845" s="71">
        <v>0</v>
      </c>
      <c r="Z845" s="69"/>
      <c r="AA845" s="70">
        <v>101840</v>
      </c>
      <c r="AB845" s="69"/>
      <c r="AC845" s="73" t="str">
        <f t="shared" si="13"/>
        <v>No</v>
      </c>
    </row>
    <row r="846" spans="1:29">
      <c r="A846" s="69" t="s">
        <v>6291</v>
      </c>
      <c r="B846" s="69" t="s">
        <v>5372</v>
      </c>
      <c r="C846" s="183" t="s">
        <v>67</v>
      </c>
      <c r="D846" s="308">
        <v>2209</v>
      </c>
      <c r="E846" s="312">
        <v>20209</v>
      </c>
      <c r="F846" s="183" t="s">
        <v>187</v>
      </c>
      <c r="G846" s="183" t="s">
        <v>185</v>
      </c>
      <c r="H846" s="185">
        <v>18351295</v>
      </c>
      <c r="I846" s="185">
        <v>67</v>
      </c>
      <c r="J846" s="183" t="s">
        <v>12</v>
      </c>
      <c r="K846" s="69" t="s">
        <v>11</v>
      </c>
      <c r="L846" s="70">
        <v>57</v>
      </c>
      <c r="M846" s="71">
        <v>3969342</v>
      </c>
      <c r="N846" s="71"/>
      <c r="O846" s="71">
        <v>194642</v>
      </c>
      <c r="P846" s="71"/>
      <c r="Q846" s="71">
        <v>0</v>
      </c>
      <c r="R846" s="71"/>
      <c r="S846" s="71">
        <v>746233</v>
      </c>
      <c r="T846" s="71"/>
      <c r="U846" s="71">
        <v>0</v>
      </c>
      <c r="V846" s="74"/>
      <c r="W846" s="72">
        <v>4910217</v>
      </c>
      <c r="X846" s="69"/>
      <c r="Y846" s="71">
        <v>0</v>
      </c>
      <c r="Z846" s="69"/>
      <c r="AA846" s="70">
        <v>92309</v>
      </c>
      <c r="AB846" s="69"/>
      <c r="AC846" s="73" t="str">
        <f t="shared" si="13"/>
        <v>No</v>
      </c>
    </row>
    <row r="847" spans="1:29">
      <c r="A847" s="69" t="s">
        <v>309</v>
      </c>
      <c r="B847" s="69" t="s">
        <v>310</v>
      </c>
      <c r="C847" s="183" t="s">
        <v>1</v>
      </c>
      <c r="D847" s="308">
        <v>11</v>
      </c>
      <c r="E847" s="312">
        <v>11</v>
      </c>
      <c r="F847" s="183" t="s">
        <v>189</v>
      </c>
      <c r="G847" s="183" t="s">
        <v>185</v>
      </c>
      <c r="H847" s="185">
        <v>349684</v>
      </c>
      <c r="I847" s="185">
        <v>67</v>
      </c>
      <c r="J847" s="183" t="s">
        <v>13</v>
      </c>
      <c r="K847" s="69" t="s">
        <v>14</v>
      </c>
      <c r="L847" s="70">
        <v>42</v>
      </c>
      <c r="M847" s="71">
        <v>5165244</v>
      </c>
      <c r="N847" s="71"/>
      <c r="O847" s="71">
        <v>1951734</v>
      </c>
      <c r="P847" s="71"/>
      <c r="Q847" s="71">
        <v>154066</v>
      </c>
      <c r="R847" s="71"/>
      <c r="S847" s="71">
        <v>3409238</v>
      </c>
      <c r="T847" s="71"/>
      <c r="U847" s="71">
        <v>0</v>
      </c>
      <c r="V847" s="74"/>
      <c r="W847" s="72">
        <v>10680282</v>
      </c>
      <c r="X847" s="69"/>
      <c r="Y847" s="71">
        <v>0</v>
      </c>
      <c r="Z847" s="69"/>
      <c r="AA847" s="70">
        <v>104856</v>
      </c>
      <c r="AB847" s="69"/>
      <c r="AC847" s="73" t="str">
        <f t="shared" si="13"/>
        <v>No</v>
      </c>
    </row>
    <row r="848" spans="1:29">
      <c r="A848" s="69" t="s">
        <v>6290</v>
      </c>
      <c r="B848" s="69" t="s">
        <v>622</v>
      </c>
      <c r="C848" s="183" t="s">
        <v>61</v>
      </c>
      <c r="D848" s="308">
        <v>4014</v>
      </c>
      <c r="E848" s="312">
        <v>40014</v>
      </c>
      <c r="F848" s="183" t="s">
        <v>189</v>
      </c>
      <c r="G848" s="183" t="s">
        <v>185</v>
      </c>
      <c r="H848" s="185">
        <v>208948</v>
      </c>
      <c r="I848" s="185">
        <v>67</v>
      </c>
      <c r="J848" s="183" t="s">
        <v>15</v>
      </c>
      <c r="K848" s="69" t="s">
        <v>14</v>
      </c>
      <c r="L848" s="70">
        <v>35</v>
      </c>
      <c r="M848" s="71">
        <v>92487</v>
      </c>
      <c r="N848" s="71"/>
      <c r="O848" s="71">
        <v>28516</v>
      </c>
      <c r="P848" s="71"/>
      <c r="Q848" s="71">
        <v>7916</v>
      </c>
      <c r="R848" s="71"/>
      <c r="S848" s="71">
        <v>294189</v>
      </c>
      <c r="T848" s="71"/>
      <c r="U848" s="71">
        <v>0</v>
      </c>
      <c r="V848" s="74"/>
      <c r="W848" s="72">
        <v>423108</v>
      </c>
      <c r="X848" s="69"/>
      <c r="Y848" s="71">
        <v>0</v>
      </c>
      <c r="Z848" s="69"/>
      <c r="AA848" s="70">
        <v>13037</v>
      </c>
      <c r="AB848" s="69"/>
      <c r="AC848" s="73" t="str">
        <f t="shared" si="13"/>
        <v>No</v>
      </c>
    </row>
    <row r="849" spans="1:29">
      <c r="A849" s="69" t="s">
        <v>309</v>
      </c>
      <c r="B849" s="69" t="s">
        <v>310</v>
      </c>
      <c r="C849" s="183" t="s">
        <v>1</v>
      </c>
      <c r="D849" s="308">
        <v>11</v>
      </c>
      <c r="E849" s="312">
        <v>11</v>
      </c>
      <c r="F849" s="183" t="s">
        <v>189</v>
      </c>
      <c r="G849" s="183" t="s">
        <v>185</v>
      </c>
      <c r="H849" s="185">
        <v>349684</v>
      </c>
      <c r="I849" s="185">
        <v>67</v>
      </c>
      <c r="J849" s="183" t="s">
        <v>12</v>
      </c>
      <c r="K849" s="69" t="s">
        <v>14</v>
      </c>
      <c r="L849" s="70">
        <v>25</v>
      </c>
      <c r="M849" s="71">
        <v>1811550</v>
      </c>
      <c r="N849" s="71"/>
      <c r="O849" s="71">
        <v>327573</v>
      </c>
      <c r="P849" s="71"/>
      <c r="Q849" s="71">
        <v>24017</v>
      </c>
      <c r="R849" s="71"/>
      <c r="S849" s="71">
        <v>850407</v>
      </c>
      <c r="T849" s="71"/>
      <c r="U849" s="71">
        <v>0</v>
      </c>
      <c r="V849" s="74"/>
      <c r="W849" s="72">
        <v>3013547</v>
      </c>
      <c r="X849" s="69"/>
      <c r="Y849" s="71">
        <v>0</v>
      </c>
      <c r="Z849" s="69"/>
      <c r="AA849" s="70">
        <v>34966</v>
      </c>
      <c r="AB849" s="69"/>
      <c r="AC849" s="73" t="str">
        <f t="shared" si="13"/>
        <v>No</v>
      </c>
    </row>
    <row r="850" spans="1:29">
      <c r="A850" s="69" t="s">
        <v>6290</v>
      </c>
      <c r="B850" s="69" t="s">
        <v>622</v>
      </c>
      <c r="C850" s="183" t="s">
        <v>61</v>
      </c>
      <c r="D850" s="308">
        <v>4014</v>
      </c>
      <c r="E850" s="312">
        <v>40014</v>
      </c>
      <c r="F850" s="183" t="s">
        <v>189</v>
      </c>
      <c r="G850" s="183" t="s">
        <v>185</v>
      </c>
      <c r="H850" s="185">
        <v>208948</v>
      </c>
      <c r="I850" s="185">
        <v>67</v>
      </c>
      <c r="J850" s="183" t="s">
        <v>13</v>
      </c>
      <c r="K850" s="69" t="s">
        <v>11</v>
      </c>
      <c r="L850" s="70">
        <v>17</v>
      </c>
      <c r="M850" s="71">
        <v>2346425</v>
      </c>
      <c r="N850" s="71"/>
      <c r="O850" s="71">
        <v>710834</v>
      </c>
      <c r="P850" s="71"/>
      <c r="Q850" s="71">
        <v>259122</v>
      </c>
      <c r="R850" s="71"/>
      <c r="S850" s="71">
        <v>1333010</v>
      </c>
      <c r="T850" s="71"/>
      <c r="U850" s="71">
        <v>0</v>
      </c>
      <c r="V850" s="74"/>
      <c r="W850" s="72">
        <v>4649391</v>
      </c>
      <c r="X850" s="69"/>
      <c r="Y850" s="71">
        <v>0</v>
      </c>
      <c r="Z850" s="69"/>
      <c r="AA850" s="70">
        <v>61127</v>
      </c>
      <c r="AB850" s="69"/>
      <c r="AC850" s="73" t="str">
        <f t="shared" si="13"/>
        <v>No</v>
      </c>
    </row>
    <row r="851" spans="1:29">
      <c r="A851" s="69" t="s">
        <v>6290</v>
      </c>
      <c r="B851" s="69" t="s">
        <v>622</v>
      </c>
      <c r="C851" s="183" t="s">
        <v>61</v>
      </c>
      <c r="D851" s="308">
        <v>4014</v>
      </c>
      <c r="E851" s="312">
        <v>40014</v>
      </c>
      <c r="F851" s="183" t="s">
        <v>189</v>
      </c>
      <c r="G851" s="183" t="s">
        <v>185</v>
      </c>
      <c r="H851" s="185">
        <v>208948</v>
      </c>
      <c r="I851" s="185">
        <v>67</v>
      </c>
      <c r="J851" s="183" t="s">
        <v>12</v>
      </c>
      <c r="K851" s="69" t="s">
        <v>11</v>
      </c>
      <c r="L851" s="70">
        <v>15</v>
      </c>
      <c r="M851" s="71">
        <v>708432</v>
      </c>
      <c r="N851" s="71"/>
      <c r="O851" s="71">
        <v>224445</v>
      </c>
      <c r="P851" s="71"/>
      <c r="Q851" s="71">
        <v>49313</v>
      </c>
      <c r="R851" s="71"/>
      <c r="S851" s="71">
        <v>344548</v>
      </c>
      <c r="T851" s="71"/>
      <c r="U851" s="71">
        <v>0</v>
      </c>
      <c r="V851" s="74"/>
      <c r="W851" s="72">
        <v>1326738</v>
      </c>
      <c r="X851" s="69"/>
      <c r="Y851" s="71">
        <v>0</v>
      </c>
      <c r="Z851" s="69"/>
      <c r="AA851" s="70">
        <v>21242</v>
      </c>
      <c r="AB851" s="69"/>
      <c r="AC851" s="73" t="str">
        <f t="shared" si="13"/>
        <v>No</v>
      </c>
    </row>
    <row r="852" spans="1:29">
      <c r="A852" s="69" t="s">
        <v>6291</v>
      </c>
      <c r="B852" s="69" t="s">
        <v>5372</v>
      </c>
      <c r="C852" s="183" t="s">
        <v>67</v>
      </c>
      <c r="D852" s="308">
        <v>2209</v>
      </c>
      <c r="E852" s="312">
        <v>20209</v>
      </c>
      <c r="F852" s="183" t="s">
        <v>187</v>
      </c>
      <c r="G852" s="183" t="s">
        <v>185</v>
      </c>
      <c r="H852" s="185">
        <v>18351295</v>
      </c>
      <c r="I852" s="185">
        <v>67</v>
      </c>
      <c r="J852" s="183" t="s">
        <v>13</v>
      </c>
      <c r="K852" s="69" t="s">
        <v>11</v>
      </c>
      <c r="L852" s="70">
        <v>10</v>
      </c>
      <c r="M852" s="71">
        <v>1668123</v>
      </c>
      <c r="N852" s="71"/>
      <c r="O852" s="71">
        <v>135115</v>
      </c>
      <c r="P852" s="71"/>
      <c r="Q852" s="71">
        <v>0</v>
      </c>
      <c r="R852" s="71"/>
      <c r="S852" s="71">
        <v>151757</v>
      </c>
      <c r="T852" s="71"/>
      <c r="U852" s="71">
        <v>0</v>
      </c>
      <c r="V852" s="74"/>
      <c r="W852" s="72">
        <v>1954995</v>
      </c>
      <c r="X852" s="69"/>
      <c r="Y852" s="71">
        <v>0</v>
      </c>
      <c r="Z852" s="69"/>
      <c r="AA852" s="70">
        <v>17645</v>
      </c>
      <c r="AB852" s="69"/>
      <c r="AC852" s="73" t="str">
        <f t="shared" si="13"/>
        <v>No</v>
      </c>
    </row>
    <row r="853" spans="1:29">
      <c r="A853" s="69" t="s">
        <v>5940</v>
      </c>
      <c r="B853" s="69" t="s">
        <v>779</v>
      </c>
      <c r="C853" s="183" t="s">
        <v>67</v>
      </c>
      <c r="D853" s="308">
        <v>2196</v>
      </c>
      <c r="E853" s="312">
        <v>20196</v>
      </c>
      <c r="F853" s="183" t="s">
        <v>187</v>
      </c>
      <c r="G853" s="183" t="s">
        <v>185</v>
      </c>
      <c r="H853" s="185">
        <v>18351295</v>
      </c>
      <c r="I853" s="185">
        <v>66</v>
      </c>
      <c r="J853" s="183" t="s">
        <v>12</v>
      </c>
      <c r="K853" s="69" t="s">
        <v>11</v>
      </c>
      <c r="L853" s="70">
        <v>53</v>
      </c>
      <c r="M853" s="71">
        <v>2934363</v>
      </c>
      <c r="N853" s="71"/>
      <c r="O853" s="71">
        <v>218891</v>
      </c>
      <c r="P853" s="71"/>
      <c r="Q853" s="71">
        <v>50803</v>
      </c>
      <c r="R853" s="71"/>
      <c r="S853" s="71">
        <v>519867</v>
      </c>
      <c r="T853" s="71"/>
      <c r="U853" s="71">
        <v>0</v>
      </c>
      <c r="V853" s="74"/>
      <c r="W853" s="72">
        <v>3723924</v>
      </c>
      <c r="X853" s="69"/>
      <c r="Y853" s="71">
        <v>0</v>
      </c>
      <c r="Z853" s="69"/>
      <c r="AA853" s="70">
        <v>30990</v>
      </c>
      <c r="AB853" s="69"/>
      <c r="AC853" s="73" t="str">
        <f t="shared" si="13"/>
        <v>No</v>
      </c>
    </row>
    <row r="854" spans="1:29">
      <c r="A854" s="69" t="s">
        <v>6293</v>
      </c>
      <c r="B854" s="69" t="s">
        <v>850</v>
      </c>
      <c r="C854" s="183" t="s">
        <v>48</v>
      </c>
      <c r="D854" s="308">
        <v>7015</v>
      </c>
      <c r="E854" s="312">
        <v>70015</v>
      </c>
      <c r="F854" s="183" t="s">
        <v>187</v>
      </c>
      <c r="G854" s="183" t="s">
        <v>185</v>
      </c>
      <c r="H854" s="185">
        <v>472870</v>
      </c>
      <c r="I854" s="185">
        <v>66</v>
      </c>
      <c r="J854" s="183" t="s">
        <v>13</v>
      </c>
      <c r="K854" s="69" t="s">
        <v>11</v>
      </c>
      <c r="L854" s="70">
        <v>43</v>
      </c>
      <c r="M854" s="71">
        <v>6138151</v>
      </c>
      <c r="N854" s="71"/>
      <c r="O854" s="71">
        <v>2012358</v>
      </c>
      <c r="P854" s="71"/>
      <c r="Q854" s="71">
        <v>536041</v>
      </c>
      <c r="R854" s="71"/>
      <c r="S854" s="71">
        <v>1741671</v>
      </c>
      <c r="T854" s="71"/>
      <c r="U854" s="71">
        <v>0</v>
      </c>
      <c r="V854" s="74"/>
      <c r="W854" s="72">
        <v>10428221</v>
      </c>
      <c r="X854" s="69"/>
      <c r="Y854" s="71">
        <v>0</v>
      </c>
      <c r="Z854" s="69"/>
      <c r="AA854" s="70">
        <v>121099</v>
      </c>
      <c r="AB854" s="69"/>
      <c r="AC854" s="73" t="str">
        <f t="shared" si="13"/>
        <v>No</v>
      </c>
    </row>
    <row r="855" spans="1:29">
      <c r="A855" s="69" t="s">
        <v>6292</v>
      </c>
      <c r="B855" s="69" t="s">
        <v>413</v>
      </c>
      <c r="C855" s="183" t="s">
        <v>21</v>
      </c>
      <c r="D855" s="308">
        <v>9089</v>
      </c>
      <c r="E855" s="312">
        <v>90089</v>
      </c>
      <c r="F855" s="183" t="s">
        <v>187</v>
      </c>
      <c r="G855" s="183" t="s">
        <v>185</v>
      </c>
      <c r="H855" s="185">
        <v>308231</v>
      </c>
      <c r="I855" s="185">
        <v>66</v>
      </c>
      <c r="J855" s="183" t="s">
        <v>13</v>
      </c>
      <c r="K855" s="69" t="s">
        <v>14</v>
      </c>
      <c r="L855" s="70">
        <v>41</v>
      </c>
      <c r="M855" s="71">
        <v>8415464</v>
      </c>
      <c r="N855" s="71"/>
      <c r="O855" s="71">
        <v>1238933</v>
      </c>
      <c r="P855" s="71"/>
      <c r="Q855" s="71">
        <v>493669</v>
      </c>
      <c r="R855" s="71"/>
      <c r="S855" s="71">
        <v>2320802</v>
      </c>
      <c r="T855" s="71"/>
      <c r="U855" s="71">
        <v>0</v>
      </c>
      <c r="V855" s="74"/>
      <c r="W855" s="72">
        <v>12468868</v>
      </c>
      <c r="X855" s="69"/>
      <c r="Y855" s="71">
        <v>0</v>
      </c>
      <c r="Z855" s="69"/>
      <c r="AA855" s="70">
        <v>92142</v>
      </c>
      <c r="AB855" s="69"/>
      <c r="AC855" s="73" t="str">
        <f t="shared" si="13"/>
        <v>No</v>
      </c>
    </row>
    <row r="856" spans="1:29">
      <c r="A856" s="69" t="s">
        <v>772</v>
      </c>
      <c r="B856" s="69" t="s">
        <v>773</v>
      </c>
      <c r="C856" s="183" t="s">
        <v>81</v>
      </c>
      <c r="D856" s="308">
        <v>5011</v>
      </c>
      <c r="E856" s="312">
        <v>50011</v>
      </c>
      <c r="F856" s="183" t="s">
        <v>189</v>
      </c>
      <c r="G856" s="183" t="s">
        <v>185</v>
      </c>
      <c r="H856" s="185">
        <v>279245</v>
      </c>
      <c r="I856" s="185">
        <v>66</v>
      </c>
      <c r="J856" s="183" t="s">
        <v>13</v>
      </c>
      <c r="K856" s="69" t="s">
        <v>11</v>
      </c>
      <c r="L856" s="70">
        <v>36</v>
      </c>
      <c r="M856" s="71">
        <v>8318641</v>
      </c>
      <c r="N856" s="71"/>
      <c r="O856" s="71">
        <v>2225658</v>
      </c>
      <c r="P856" s="71"/>
      <c r="Q856" s="71">
        <v>630022</v>
      </c>
      <c r="R856" s="71"/>
      <c r="S856" s="71">
        <v>3282610</v>
      </c>
      <c r="T856" s="71"/>
      <c r="U856" s="71">
        <v>0</v>
      </c>
      <c r="V856" s="74"/>
      <c r="W856" s="72">
        <v>14456931</v>
      </c>
      <c r="X856" s="69"/>
      <c r="Y856" s="71">
        <v>0</v>
      </c>
      <c r="Z856" s="69"/>
      <c r="AA856" s="70">
        <v>142551</v>
      </c>
      <c r="AB856" s="69"/>
      <c r="AC856" s="73" t="str">
        <f t="shared" si="13"/>
        <v>No</v>
      </c>
    </row>
    <row r="857" spans="1:29">
      <c r="A857" s="69" t="s">
        <v>772</v>
      </c>
      <c r="B857" s="69" t="s">
        <v>773</v>
      </c>
      <c r="C857" s="183" t="s">
        <v>81</v>
      </c>
      <c r="D857" s="308">
        <v>5011</v>
      </c>
      <c r="E857" s="312">
        <v>50011</v>
      </c>
      <c r="F857" s="183" t="s">
        <v>189</v>
      </c>
      <c r="G857" s="183" t="s">
        <v>185</v>
      </c>
      <c r="H857" s="185">
        <v>279245</v>
      </c>
      <c r="I857" s="185">
        <v>66</v>
      </c>
      <c r="J857" s="183" t="s">
        <v>12</v>
      </c>
      <c r="K857" s="69" t="s">
        <v>11</v>
      </c>
      <c r="L857" s="70">
        <v>30</v>
      </c>
      <c r="M857" s="71">
        <v>4107202</v>
      </c>
      <c r="N857" s="71"/>
      <c r="O857" s="71">
        <v>931031</v>
      </c>
      <c r="P857" s="71"/>
      <c r="Q857" s="71">
        <v>324557</v>
      </c>
      <c r="R857" s="71"/>
      <c r="S857" s="71">
        <v>1690942</v>
      </c>
      <c r="T857" s="71"/>
      <c r="U857" s="71">
        <v>0</v>
      </c>
      <c r="V857" s="74"/>
      <c r="W857" s="72">
        <v>7053732</v>
      </c>
      <c r="X857" s="69"/>
      <c r="Y857" s="71">
        <v>0</v>
      </c>
      <c r="Z857" s="69"/>
      <c r="AA857" s="70">
        <v>68305</v>
      </c>
      <c r="AB857" s="69"/>
      <c r="AC857" s="73" t="str">
        <f t="shared" si="13"/>
        <v>No</v>
      </c>
    </row>
    <row r="858" spans="1:29">
      <c r="A858" s="69" t="s">
        <v>6292</v>
      </c>
      <c r="B858" s="69" t="s">
        <v>413</v>
      </c>
      <c r="C858" s="183" t="s">
        <v>21</v>
      </c>
      <c r="D858" s="308">
        <v>9089</v>
      </c>
      <c r="E858" s="312">
        <v>90089</v>
      </c>
      <c r="F858" s="183" t="s">
        <v>187</v>
      </c>
      <c r="G858" s="183" t="s">
        <v>185</v>
      </c>
      <c r="H858" s="185">
        <v>308231</v>
      </c>
      <c r="I858" s="185">
        <v>66</v>
      </c>
      <c r="J858" s="183" t="s">
        <v>12</v>
      </c>
      <c r="K858" s="69" t="s">
        <v>14</v>
      </c>
      <c r="L858" s="70">
        <v>25</v>
      </c>
      <c r="M858" s="71">
        <v>1621867</v>
      </c>
      <c r="N858" s="71"/>
      <c r="O858" s="71">
        <v>407150</v>
      </c>
      <c r="P858" s="71"/>
      <c r="Q858" s="71">
        <v>169031</v>
      </c>
      <c r="R858" s="71"/>
      <c r="S858" s="71">
        <v>1079599</v>
      </c>
      <c r="T858" s="71"/>
      <c r="U858" s="71">
        <v>0</v>
      </c>
      <c r="V858" s="74"/>
      <c r="W858" s="72">
        <v>3277647</v>
      </c>
      <c r="X858" s="69"/>
      <c r="Y858" s="71">
        <v>0</v>
      </c>
      <c r="Z858" s="69"/>
      <c r="AA858" s="70">
        <v>38382</v>
      </c>
      <c r="AB858" s="69"/>
      <c r="AC858" s="73" t="str">
        <f t="shared" si="13"/>
        <v>No</v>
      </c>
    </row>
    <row r="859" spans="1:29">
      <c r="A859" s="69" t="s">
        <v>6293</v>
      </c>
      <c r="B859" s="69" t="s">
        <v>850</v>
      </c>
      <c r="C859" s="183" t="s">
        <v>48</v>
      </c>
      <c r="D859" s="308">
        <v>7015</v>
      </c>
      <c r="E859" s="312">
        <v>70015</v>
      </c>
      <c r="F859" s="183" t="s">
        <v>187</v>
      </c>
      <c r="G859" s="183" t="s">
        <v>185</v>
      </c>
      <c r="H859" s="185">
        <v>472870</v>
      </c>
      <c r="I859" s="185">
        <v>66</v>
      </c>
      <c r="J859" s="183" t="s">
        <v>12</v>
      </c>
      <c r="K859" s="69" t="s">
        <v>11</v>
      </c>
      <c r="L859" s="70">
        <v>23</v>
      </c>
      <c r="M859" s="71">
        <v>1790672</v>
      </c>
      <c r="N859" s="71"/>
      <c r="O859" s="71">
        <v>160020</v>
      </c>
      <c r="P859" s="71"/>
      <c r="Q859" s="71">
        <v>72980</v>
      </c>
      <c r="R859" s="71"/>
      <c r="S859" s="71">
        <v>403912</v>
      </c>
      <c r="T859" s="71"/>
      <c r="U859" s="71">
        <v>0</v>
      </c>
      <c r="V859" s="74"/>
      <c r="W859" s="72">
        <v>2427584</v>
      </c>
      <c r="X859" s="69"/>
      <c r="Y859" s="71">
        <v>0</v>
      </c>
      <c r="Z859" s="69"/>
      <c r="AA859" s="70">
        <v>32605</v>
      </c>
      <c r="AB859" s="69"/>
      <c r="AC859" s="73" t="str">
        <f t="shared" si="13"/>
        <v>No</v>
      </c>
    </row>
    <row r="860" spans="1:29">
      <c r="A860" s="69" t="s">
        <v>5940</v>
      </c>
      <c r="B860" s="69" t="s">
        <v>779</v>
      </c>
      <c r="C860" s="183" t="s">
        <v>67</v>
      </c>
      <c r="D860" s="308">
        <v>2196</v>
      </c>
      <c r="E860" s="312">
        <v>20196</v>
      </c>
      <c r="F860" s="183" t="s">
        <v>187</v>
      </c>
      <c r="G860" s="183" t="s">
        <v>185</v>
      </c>
      <c r="H860" s="185">
        <v>18351295</v>
      </c>
      <c r="I860" s="185">
        <v>66</v>
      </c>
      <c r="J860" s="183" t="s">
        <v>13</v>
      </c>
      <c r="K860" s="69" t="s">
        <v>11</v>
      </c>
      <c r="L860" s="70">
        <v>13</v>
      </c>
      <c r="M860" s="71">
        <v>1607954</v>
      </c>
      <c r="N860" s="71"/>
      <c r="O860" s="71">
        <v>95048</v>
      </c>
      <c r="P860" s="71"/>
      <c r="Q860" s="71">
        <v>699</v>
      </c>
      <c r="R860" s="71"/>
      <c r="S860" s="71">
        <v>228108</v>
      </c>
      <c r="T860" s="71"/>
      <c r="U860" s="71">
        <v>0</v>
      </c>
      <c r="V860" s="74"/>
      <c r="W860" s="72">
        <v>1931809</v>
      </c>
      <c r="X860" s="69"/>
      <c r="Y860" s="71">
        <v>0</v>
      </c>
      <c r="Z860" s="69"/>
      <c r="AA860" s="70">
        <v>29623</v>
      </c>
      <c r="AB860" s="69"/>
      <c r="AC860" s="73" t="str">
        <f t="shared" si="13"/>
        <v>No</v>
      </c>
    </row>
    <row r="861" spans="1:29">
      <c r="A861" s="69" t="s">
        <v>815</v>
      </c>
      <c r="B861" s="69" t="s">
        <v>816</v>
      </c>
      <c r="C861" s="183" t="s">
        <v>38</v>
      </c>
      <c r="D861" s="308">
        <v>4077</v>
      </c>
      <c r="E861" s="312">
        <v>40077</v>
      </c>
      <c r="F861" s="183" t="s">
        <v>189</v>
      </c>
      <c r="G861" s="183" t="s">
        <v>185</v>
      </c>
      <c r="H861" s="185">
        <v>5502379</v>
      </c>
      <c r="I861" s="185">
        <v>65</v>
      </c>
      <c r="J861" s="183" t="s">
        <v>22</v>
      </c>
      <c r="K861" s="69" t="s">
        <v>14</v>
      </c>
      <c r="L861" s="70">
        <v>43</v>
      </c>
      <c r="M861" s="71">
        <v>37420517</v>
      </c>
      <c r="N861" s="71"/>
      <c r="O861" s="71">
        <v>13213920</v>
      </c>
      <c r="P861" s="71"/>
      <c r="Q861" s="71">
        <v>29798980</v>
      </c>
      <c r="R861" s="71"/>
      <c r="S861" s="71">
        <v>15800223</v>
      </c>
      <c r="T861" s="71"/>
      <c r="U861" s="71">
        <v>0</v>
      </c>
      <c r="V861" s="74"/>
      <c r="W861" s="72">
        <v>96233640</v>
      </c>
      <c r="X861" s="69"/>
      <c r="Y861" s="71">
        <v>0</v>
      </c>
      <c r="Z861" s="69"/>
      <c r="AA861" s="70">
        <v>124457</v>
      </c>
      <c r="AB861" s="69"/>
      <c r="AC861" s="73" t="str">
        <f t="shared" si="13"/>
        <v>No</v>
      </c>
    </row>
    <row r="862" spans="1:29">
      <c r="A862" s="69" t="s">
        <v>800</v>
      </c>
      <c r="B862" s="69" t="s">
        <v>801</v>
      </c>
      <c r="C862" s="183" t="s">
        <v>74</v>
      </c>
      <c r="D862" s="308">
        <v>2145</v>
      </c>
      <c r="E862" s="312">
        <v>20145</v>
      </c>
      <c r="F862" s="183" t="s">
        <v>235</v>
      </c>
      <c r="G862" s="183" t="s">
        <v>185</v>
      </c>
      <c r="H862" s="185">
        <v>53661</v>
      </c>
      <c r="I862" s="185">
        <v>65</v>
      </c>
      <c r="J862" s="183" t="s">
        <v>13</v>
      </c>
      <c r="K862" s="69" t="s">
        <v>11</v>
      </c>
      <c r="L862" s="70">
        <v>42</v>
      </c>
      <c r="M862" s="71">
        <v>8321906</v>
      </c>
      <c r="N862" s="71"/>
      <c r="O862" s="71">
        <v>2782188</v>
      </c>
      <c r="P862" s="71"/>
      <c r="Q862" s="71">
        <v>489914</v>
      </c>
      <c r="R862" s="71"/>
      <c r="S862" s="71">
        <v>2825740</v>
      </c>
      <c r="T862" s="71"/>
      <c r="U862" s="71">
        <v>0</v>
      </c>
      <c r="V862" s="74"/>
      <c r="W862" s="72">
        <v>14419748</v>
      </c>
      <c r="X862" s="69"/>
      <c r="Y862" s="71">
        <v>0</v>
      </c>
      <c r="Z862" s="69"/>
      <c r="AA862" s="70">
        <v>135439</v>
      </c>
      <c r="AB862" s="69"/>
      <c r="AC862" s="73" t="str">
        <f t="shared" si="13"/>
        <v>No</v>
      </c>
    </row>
    <row r="863" spans="1:29">
      <c r="A863" s="69" t="s">
        <v>800</v>
      </c>
      <c r="B863" s="69" t="s">
        <v>801</v>
      </c>
      <c r="C863" s="183" t="s">
        <v>74</v>
      </c>
      <c r="D863" s="308">
        <v>2145</v>
      </c>
      <c r="E863" s="312">
        <v>20145</v>
      </c>
      <c r="F863" s="183" t="s">
        <v>235</v>
      </c>
      <c r="G863" s="183" t="s">
        <v>185</v>
      </c>
      <c r="H863" s="185">
        <v>53661</v>
      </c>
      <c r="I863" s="185">
        <v>65</v>
      </c>
      <c r="J863" s="183" t="s">
        <v>12</v>
      </c>
      <c r="K863" s="69" t="s">
        <v>14</v>
      </c>
      <c r="L863" s="70">
        <v>23</v>
      </c>
      <c r="M863" s="71">
        <v>709677</v>
      </c>
      <c r="N863" s="71"/>
      <c r="O863" s="71">
        <v>104707</v>
      </c>
      <c r="P863" s="71"/>
      <c r="Q863" s="71">
        <v>29086</v>
      </c>
      <c r="R863" s="71"/>
      <c r="S863" s="71">
        <v>378347</v>
      </c>
      <c r="T863" s="71"/>
      <c r="U863" s="71">
        <v>0</v>
      </c>
      <c r="V863" s="74"/>
      <c r="W863" s="72">
        <v>1221817</v>
      </c>
      <c r="X863" s="69"/>
      <c r="Y863" s="71">
        <v>0</v>
      </c>
      <c r="Z863" s="69"/>
      <c r="AA863" s="70">
        <v>26164</v>
      </c>
      <c r="AB863" s="69"/>
      <c r="AC863" s="73" t="str">
        <f t="shared" si="13"/>
        <v>No</v>
      </c>
    </row>
    <row r="864" spans="1:29">
      <c r="A864" s="69" t="s">
        <v>815</v>
      </c>
      <c r="B864" s="69" t="s">
        <v>816</v>
      </c>
      <c r="C864" s="183" t="s">
        <v>38</v>
      </c>
      <c r="D864" s="308">
        <v>4077</v>
      </c>
      <c r="E864" s="312">
        <v>40077</v>
      </c>
      <c r="F864" s="183" t="s">
        <v>189</v>
      </c>
      <c r="G864" s="183" t="s">
        <v>185</v>
      </c>
      <c r="H864" s="185">
        <v>5502379</v>
      </c>
      <c r="I864" s="185">
        <v>65</v>
      </c>
      <c r="J864" s="183" t="s">
        <v>13</v>
      </c>
      <c r="K864" s="69" t="s">
        <v>14</v>
      </c>
      <c r="L864" s="70">
        <v>22</v>
      </c>
      <c r="M864" s="71">
        <v>2601929</v>
      </c>
      <c r="N864" s="71"/>
      <c r="O864" s="71">
        <v>444634</v>
      </c>
      <c r="P864" s="71"/>
      <c r="Q864" s="71">
        <v>100359</v>
      </c>
      <c r="R864" s="71"/>
      <c r="S864" s="71">
        <v>247254</v>
      </c>
      <c r="T864" s="71"/>
      <c r="U864" s="71">
        <v>0</v>
      </c>
      <c r="V864" s="74"/>
      <c r="W864" s="72">
        <v>3394176</v>
      </c>
      <c r="X864" s="69"/>
      <c r="Y864" s="71">
        <v>0</v>
      </c>
      <c r="Z864" s="69"/>
      <c r="AA864" s="70">
        <v>60485</v>
      </c>
      <c r="AB864" s="69"/>
      <c r="AC864" s="73" t="str">
        <f t="shared" si="13"/>
        <v>No</v>
      </c>
    </row>
    <row r="865" spans="1:29">
      <c r="A865" s="69" t="s">
        <v>4361</v>
      </c>
      <c r="B865" s="69" t="s">
        <v>4362</v>
      </c>
      <c r="C865" s="183" t="s">
        <v>101</v>
      </c>
      <c r="D865" s="308" t="s">
        <v>4363</v>
      </c>
      <c r="E865" s="312" t="s">
        <v>4364</v>
      </c>
      <c r="F865" s="183" t="s">
        <v>235</v>
      </c>
      <c r="G865" s="183" t="s">
        <v>222</v>
      </c>
      <c r="H865" s="185">
        <v>0</v>
      </c>
      <c r="I865" s="185">
        <v>64</v>
      </c>
      <c r="J865" s="183" t="s">
        <v>12</v>
      </c>
      <c r="K865" s="69" t="s">
        <v>11</v>
      </c>
      <c r="L865" s="70">
        <v>64</v>
      </c>
      <c r="M865" s="71">
        <v>0</v>
      </c>
      <c r="N865" s="71"/>
      <c r="O865" s="71">
        <v>0</v>
      </c>
      <c r="P865" s="71"/>
      <c r="Q865" s="71">
        <v>0</v>
      </c>
      <c r="R865" s="71"/>
      <c r="S865" s="71">
        <v>0</v>
      </c>
      <c r="T865" s="71"/>
      <c r="U865" s="71">
        <v>3362506</v>
      </c>
      <c r="V865" s="74"/>
      <c r="W865" s="72">
        <v>3362506</v>
      </c>
      <c r="X865" s="69"/>
      <c r="Y865" s="71">
        <v>0</v>
      </c>
      <c r="Z865" s="69"/>
      <c r="AA865" s="70">
        <v>56944</v>
      </c>
      <c r="AB865" s="69"/>
      <c r="AC865" s="73" t="str">
        <f t="shared" si="13"/>
        <v>No</v>
      </c>
    </row>
    <row r="866" spans="1:29">
      <c r="A866" s="69" t="s">
        <v>5439</v>
      </c>
      <c r="B866" s="69" t="s">
        <v>5440</v>
      </c>
      <c r="C866" s="183" t="s">
        <v>57</v>
      </c>
      <c r="D866" s="308">
        <v>5221</v>
      </c>
      <c r="E866" s="312">
        <v>50518</v>
      </c>
      <c r="F866" s="183" t="s">
        <v>189</v>
      </c>
      <c r="G866" s="183" t="s">
        <v>185</v>
      </c>
      <c r="H866" s="185">
        <v>2650890</v>
      </c>
      <c r="I866" s="185">
        <v>64</v>
      </c>
      <c r="J866" s="183" t="s">
        <v>13</v>
      </c>
      <c r="K866" s="69" t="s">
        <v>14</v>
      </c>
      <c r="L866" s="70">
        <v>51</v>
      </c>
      <c r="M866" s="71">
        <v>5335986</v>
      </c>
      <c r="N866" s="71"/>
      <c r="O866" s="71">
        <v>1874743</v>
      </c>
      <c r="P866" s="71"/>
      <c r="Q866" s="71">
        <v>838121</v>
      </c>
      <c r="R866" s="71"/>
      <c r="S866" s="71">
        <v>2419188</v>
      </c>
      <c r="T866" s="71"/>
      <c r="U866" s="71">
        <v>0</v>
      </c>
      <c r="V866" s="74"/>
      <c r="W866" s="72">
        <v>10468038</v>
      </c>
      <c r="X866" s="69"/>
      <c r="Y866" s="71">
        <v>0</v>
      </c>
      <c r="Z866" s="69"/>
      <c r="AA866" s="70">
        <v>40547</v>
      </c>
      <c r="AB866" s="69"/>
      <c r="AC866" s="73" t="str">
        <f t="shared" si="13"/>
        <v>No</v>
      </c>
    </row>
    <row r="867" spans="1:29">
      <c r="A867" s="69" t="s">
        <v>3675</v>
      </c>
      <c r="B867" s="69" t="s">
        <v>462</v>
      </c>
      <c r="C867" s="183" t="s">
        <v>44</v>
      </c>
      <c r="D867" s="308" t="s">
        <v>3676</v>
      </c>
      <c r="E867" s="312" t="s">
        <v>3677</v>
      </c>
      <c r="F867" s="183" t="s">
        <v>189</v>
      </c>
      <c r="G867" s="183" t="s">
        <v>222</v>
      </c>
      <c r="H867" s="185">
        <v>0</v>
      </c>
      <c r="I867" s="185">
        <v>64</v>
      </c>
      <c r="J867" s="183" t="s">
        <v>12</v>
      </c>
      <c r="K867" s="69" t="s">
        <v>11</v>
      </c>
      <c r="L867" s="70">
        <v>49</v>
      </c>
      <c r="M867" s="71">
        <v>0</v>
      </c>
      <c r="N867" s="71"/>
      <c r="O867" s="71">
        <v>0</v>
      </c>
      <c r="P867" s="71"/>
      <c r="Q867" s="71">
        <v>0</v>
      </c>
      <c r="R867" s="71"/>
      <c r="S867" s="71">
        <v>0</v>
      </c>
      <c r="T867" s="71"/>
      <c r="U867" s="71">
        <v>2448970</v>
      </c>
      <c r="V867" s="74"/>
      <c r="W867" s="72">
        <v>2448970</v>
      </c>
      <c r="X867" s="69"/>
      <c r="Y867" s="71">
        <v>0</v>
      </c>
      <c r="Z867" s="69"/>
      <c r="AA867" s="70">
        <v>70591</v>
      </c>
      <c r="AB867" s="69"/>
      <c r="AC867" s="73" t="str">
        <f t="shared" si="13"/>
        <v>No</v>
      </c>
    </row>
    <row r="868" spans="1:29">
      <c r="A868" s="69" t="s">
        <v>6294</v>
      </c>
      <c r="B868" s="69" t="s">
        <v>258</v>
      </c>
      <c r="C868" s="183" t="s">
        <v>100</v>
      </c>
      <c r="D868" s="308">
        <v>4141</v>
      </c>
      <c r="E868" s="312">
        <v>40141</v>
      </c>
      <c r="F868" s="183" t="s">
        <v>189</v>
      </c>
      <c r="G868" s="183" t="s">
        <v>185</v>
      </c>
      <c r="H868" s="185">
        <v>549777</v>
      </c>
      <c r="I868" s="185">
        <v>64</v>
      </c>
      <c r="J868" s="183" t="s">
        <v>13</v>
      </c>
      <c r="K868" s="69" t="s">
        <v>14</v>
      </c>
      <c r="L868" s="70">
        <v>45</v>
      </c>
      <c r="M868" s="71">
        <v>7979318</v>
      </c>
      <c r="N868" s="71"/>
      <c r="O868" s="71">
        <v>2554681</v>
      </c>
      <c r="P868" s="71"/>
      <c r="Q868" s="71">
        <v>274993</v>
      </c>
      <c r="R868" s="71"/>
      <c r="S868" s="71">
        <v>4828730</v>
      </c>
      <c r="T868" s="71"/>
      <c r="U868" s="71">
        <v>0</v>
      </c>
      <c r="V868" s="74"/>
      <c r="W868" s="72">
        <v>15637722</v>
      </c>
      <c r="X868" s="69"/>
      <c r="Y868" s="71">
        <v>0</v>
      </c>
      <c r="Z868" s="69"/>
      <c r="AA868" s="70">
        <v>184691</v>
      </c>
      <c r="AB868" s="69"/>
      <c r="AC868" s="73" t="str">
        <f t="shared" si="13"/>
        <v>No</v>
      </c>
    </row>
    <row r="869" spans="1:29">
      <c r="A869" s="69" t="s">
        <v>501</v>
      </c>
      <c r="B869" s="69" t="s">
        <v>502</v>
      </c>
      <c r="C869" s="183" t="s">
        <v>33</v>
      </c>
      <c r="D869" s="308">
        <v>1050</v>
      </c>
      <c r="E869" s="312">
        <v>10050</v>
      </c>
      <c r="F869" s="183" t="s">
        <v>189</v>
      </c>
      <c r="G869" s="183" t="s">
        <v>185</v>
      </c>
      <c r="H869" s="185">
        <v>923311</v>
      </c>
      <c r="I869" s="185">
        <v>64</v>
      </c>
      <c r="J869" s="183" t="s">
        <v>13</v>
      </c>
      <c r="K869" s="69" t="s">
        <v>11</v>
      </c>
      <c r="L869" s="70">
        <v>42</v>
      </c>
      <c r="M869" s="71">
        <v>10860820</v>
      </c>
      <c r="N869" s="71"/>
      <c r="O869" s="71">
        <v>2719690</v>
      </c>
      <c r="P869" s="71"/>
      <c r="Q869" s="71">
        <v>364707</v>
      </c>
      <c r="R869" s="71"/>
      <c r="S869" s="71">
        <v>2426099</v>
      </c>
      <c r="T869" s="71"/>
      <c r="U869" s="71">
        <v>0</v>
      </c>
      <c r="V869" s="74"/>
      <c r="W869" s="72">
        <v>16371316</v>
      </c>
      <c r="X869" s="69"/>
      <c r="Y869" s="71">
        <v>0</v>
      </c>
      <c r="Z869" s="69"/>
      <c r="AA869" s="70">
        <v>166796</v>
      </c>
      <c r="AB869" s="69"/>
      <c r="AC869" s="73" t="str">
        <f t="shared" si="13"/>
        <v>No</v>
      </c>
    </row>
    <row r="870" spans="1:29">
      <c r="A870" s="69" t="s">
        <v>6295</v>
      </c>
      <c r="B870" s="69" t="s">
        <v>476</v>
      </c>
      <c r="C870" s="183" t="s">
        <v>38</v>
      </c>
      <c r="D870" s="308">
        <v>4038</v>
      </c>
      <c r="E870" s="312">
        <v>40038</v>
      </c>
      <c r="F870" s="183" t="s">
        <v>187</v>
      </c>
      <c r="G870" s="183" t="s">
        <v>185</v>
      </c>
      <c r="H870" s="185">
        <v>340067</v>
      </c>
      <c r="I870" s="185">
        <v>64</v>
      </c>
      <c r="J870" s="183" t="s">
        <v>13</v>
      </c>
      <c r="K870" s="69" t="s">
        <v>11</v>
      </c>
      <c r="L870" s="70">
        <v>36</v>
      </c>
      <c r="M870" s="71">
        <v>6590879</v>
      </c>
      <c r="N870" s="71"/>
      <c r="O870" s="71">
        <v>2180608</v>
      </c>
      <c r="P870" s="71"/>
      <c r="Q870" s="71">
        <v>216714</v>
      </c>
      <c r="R870" s="71"/>
      <c r="S870" s="71">
        <v>801614</v>
      </c>
      <c r="T870" s="71"/>
      <c r="U870" s="71">
        <v>0</v>
      </c>
      <c r="V870" s="74"/>
      <c r="W870" s="72">
        <v>9789815</v>
      </c>
      <c r="X870" s="69"/>
      <c r="Y870" s="71">
        <v>0</v>
      </c>
      <c r="Z870" s="69"/>
      <c r="AA870" s="70">
        <v>107464</v>
      </c>
      <c r="AB870" s="69"/>
      <c r="AC870" s="73" t="str">
        <f t="shared" si="13"/>
        <v>No</v>
      </c>
    </row>
    <row r="871" spans="1:29">
      <c r="A871" s="69" t="s">
        <v>5941</v>
      </c>
      <c r="B871" s="69" t="s">
        <v>559</v>
      </c>
      <c r="C871" s="183" t="s">
        <v>38</v>
      </c>
      <c r="D871" s="308">
        <v>4031</v>
      </c>
      <c r="E871" s="312">
        <v>40031</v>
      </c>
      <c r="F871" s="183" t="s">
        <v>189</v>
      </c>
      <c r="G871" s="183" t="s">
        <v>185</v>
      </c>
      <c r="H871" s="185">
        <v>262596</v>
      </c>
      <c r="I871" s="185">
        <v>64</v>
      </c>
      <c r="J871" s="183" t="s">
        <v>13</v>
      </c>
      <c r="K871" s="69" t="s">
        <v>11</v>
      </c>
      <c r="L871" s="70">
        <v>32</v>
      </c>
      <c r="M871" s="71">
        <v>5446772</v>
      </c>
      <c r="N871" s="71"/>
      <c r="O871" s="71">
        <v>1002431</v>
      </c>
      <c r="P871" s="71"/>
      <c r="Q871" s="71">
        <v>267509</v>
      </c>
      <c r="R871" s="71"/>
      <c r="S871" s="71">
        <v>2474672</v>
      </c>
      <c r="T871" s="71"/>
      <c r="U871" s="71">
        <v>0</v>
      </c>
      <c r="V871" s="74"/>
      <c r="W871" s="72">
        <v>9191384</v>
      </c>
      <c r="X871" s="69"/>
      <c r="Y871" s="71">
        <v>0</v>
      </c>
      <c r="Z871" s="69"/>
      <c r="AA871" s="70">
        <v>92634</v>
      </c>
      <c r="AB871" s="69"/>
      <c r="AC871" s="73" t="str">
        <f t="shared" si="13"/>
        <v>No</v>
      </c>
    </row>
    <row r="872" spans="1:29">
      <c r="A872" s="69" t="s">
        <v>5941</v>
      </c>
      <c r="B872" s="69" t="s">
        <v>559</v>
      </c>
      <c r="C872" s="183" t="s">
        <v>38</v>
      </c>
      <c r="D872" s="308">
        <v>4031</v>
      </c>
      <c r="E872" s="312">
        <v>40031</v>
      </c>
      <c r="F872" s="183" t="s">
        <v>189</v>
      </c>
      <c r="G872" s="183" t="s">
        <v>185</v>
      </c>
      <c r="H872" s="185">
        <v>262596</v>
      </c>
      <c r="I872" s="185">
        <v>64</v>
      </c>
      <c r="J872" s="183" t="s">
        <v>12</v>
      </c>
      <c r="K872" s="69" t="s">
        <v>11</v>
      </c>
      <c r="L872" s="70">
        <v>32</v>
      </c>
      <c r="M872" s="71">
        <v>4092648</v>
      </c>
      <c r="N872" s="71"/>
      <c r="O872" s="71">
        <v>966928</v>
      </c>
      <c r="P872" s="71"/>
      <c r="Q872" s="71">
        <v>254094</v>
      </c>
      <c r="R872" s="71"/>
      <c r="S872" s="71">
        <v>2280120</v>
      </c>
      <c r="T872" s="71"/>
      <c r="U872" s="71">
        <v>0</v>
      </c>
      <c r="V872" s="74"/>
      <c r="W872" s="72">
        <v>7593790</v>
      </c>
      <c r="X872" s="69"/>
      <c r="Y872" s="71">
        <v>0</v>
      </c>
      <c r="Z872" s="69"/>
      <c r="AA872" s="70">
        <v>53964</v>
      </c>
      <c r="AB872" s="69"/>
      <c r="AC872" s="73" t="str">
        <f t="shared" si="13"/>
        <v>No</v>
      </c>
    </row>
    <row r="873" spans="1:29">
      <c r="A873" s="69" t="s">
        <v>6295</v>
      </c>
      <c r="B873" s="69" t="s">
        <v>476</v>
      </c>
      <c r="C873" s="183" t="s">
        <v>38</v>
      </c>
      <c r="D873" s="308">
        <v>4038</v>
      </c>
      <c r="E873" s="312">
        <v>40038</v>
      </c>
      <c r="F873" s="183" t="s">
        <v>187</v>
      </c>
      <c r="G873" s="183" t="s">
        <v>185</v>
      </c>
      <c r="H873" s="185">
        <v>340067</v>
      </c>
      <c r="I873" s="185">
        <v>64</v>
      </c>
      <c r="J873" s="183" t="s">
        <v>12</v>
      </c>
      <c r="K873" s="69" t="s">
        <v>14</v>
      </c>
      <c r="L873" s="70">
        <v>28</v>
      </c>
      <c r="M873" s="71">
        <v>2495912</v>
      </c>
      <c r="N873" s="71"/>
      <c r="O873" s="71">
        <v>358793</v>
      </c>
      <c r="P873" s="71"/>
      <c r="Q873" s="71">
        <v>27006</v>
      </c>
      <c r="R873" s="71"/>
      <c r="S873" s="71">
        <v>518581</v>
      </c>
      <c r="T873" s="71"/>
      <c r="U873" s="71">
        <v>0</v>
      </c>
      <c r="V873" s="74"/>
      <c r="W873" s="72">
        <v>3400292</v>
      </c>
      <c r="X873" s="69"/>
      <c r="Y873" s="71">
        <v>0</v>
      </c>
      <c r="Z873" s="69"/>
      <c r="AA873" s="70">
        <v>67565</v>
      </c>
      <c r="AB873" s="69"/>
      <c r="AC873" s="73" t="str">
        <f t="shared" si="13"/>
        <v>No</v>
      </c>
    </row>
    <row r="874" spans="1:29">
      <c r="A874" s="69" t="s">
        <v>501</v>
      </c>
      <c r="B874" s="69" t="s">
        <v>502</v>
      </c>
      <c r="C874" s="183" t="s">
        <v>33</v>
      </c>
      <c r="D874" s="308">
        <v>1050</v>
      </c>
      <c r="E874" s="312">
        <v>10050</v>
      </c>
      <c r="F874" s="183" t="s">
        <v>189</v>
      </c>
      <c r="G874" s="183" t="s">
        <v>185</v>
      </c>
      <c r="H874" s="185">
        <v>923311</v>
      </c>
      <c r="I874" s="185">
        <v>64</v>
      </c>
      <c r="J874" s="183" t="s">
        <v>12</v>
      </c>
      <c r="K874" s="69" t="s">
        <v>14</v>
      </c>
      <c r="L874" s="70">
        <v>22</v>
      </c>
      <c r="M874" s="71">
        <v>2136317</v>
      </c>
      <c r="N874" s="71"/>
      <c r="O874" s="71">
        <v>240204</v>
      </c>
      <c r="P874" s="71"/>
      <c r="Q874" s="71">
        <v>1164</v>
      </c>
      <c r="R874" s="71"/>
      <c r="S874" s="71">
        <v>536045</v>
      </c>
      <c r="T874" s="71"/>
      <c r="U874" s="71">
        <v>0</v>
      </c>
      <c r="V874" s="74"/>
      <c r="W874" s="72">
        <v>2913730</v>
      </c>
      <c r="X874" s="69"/>
      <c r="Y874" s="71">
        <v>0</v>
      </c>
      <c r="Z874" s="69"/>
      <c r="AA874" s="70">
        <v>36779</v>
      </c>
      <c r="AB874" s="69"/>
      <c r="AC874" s="73" t="str">
        <f t="shared" si="13"/>
        <v>No</v>
      </c>
    </row>
    <row r="875" spans="1:29">
      <c r="A875" s="69" t="s">
        <v>6294</v>
      </c>
      <c r="B875" s="69" t="s">
        <v>258</v>
      </c>
      <c r="C875" s="183" t="s">
        <v>100</v>
      </c>
      <c r="D875" s="308">
        <v>4141</v>
      </c>
      <c r="E875" s="312">
        <v>40141</v>
      </c>
      <c r="F875" s="183" t="s">
        <v>189</v>
      </c>
      <c r="G875" s="183" t="s">
        <v>185</v>
      </c>
      <c r="H875" s="185">
        <v>549777</v>
      </c>
      <c r="I875" s="185">
        <v>64</v>
      </c>
      <c r="J875" s="183" t="s">
        <v>12</v>
      </c>
      <c r="K875" s="69" t="s">
        <v>14</v>
      </c>
      <c r="L875" s="70">
        <v>19</v>
      </c>
      <c r="M875" s="71">
        <v>1525717</v>
      </c>
      <c r="N875" s="71"/>
      <c r="O875" s="71">
        <v>546911</v>
      </c>
      <c r="P875" s="71"/>
      <c r="Q875" s="71">
        <v>38776</v>
      </c>
      <c r="R875" s="71"/>
      <c r="S875" s="71">
        <v>837284</v>
      </c>
      <c r="T875" s="71"/>
      <c r="U875" s="71">
        <v>0</v>
      </c>
      <c r="V875" s="74"/>
      <c r="W875" s="72">
        <v>2948688</v>
      </c>
      <c r="X875" s="69"/>
      <c r="Y875" s="71">
        <v>0</v>
      </c>
      <c r="Z875" s="69"/>
      <c r="AA875" s="70">
        <v>33054</v>
      </c>
      <c r="AB875" s="69"/>
      <c r="AC875" s="73" t="str">
        <f t="shared" si="13"/>
        <v>No</v>
      </c>
    </row>
    <row r="876" spans="1:29">
      <c r="A876" s="69" t="s">
        <v>3675</v>
      </c>
      <c r="B876" s="69" t="s">
        <v>462</v>
      </c>
      <c r="C876" s="183" t="s">
        <v>44</v>
      </c>
      <c r="D876" s="308" t="s">
        <v>3676</v>
      </c>
      <c r="E876" s="312" t="s">
        <v>3677</v>
      </c>
      <c r="F876" s="183" t="s">
        <v>189</v>
      </c>
      <c r="G876" s="183" t="s">
        <v>222</v>
      </c>
      <c r="H876" s="185">
        <v>0</v>
      </c>
      <c r="I876" s="185">
        <v>64</v>
      </c>
      <c r="J876" s="183" t="s">
        <v>12</v>
      </c>
      <c r="K876" s="69" t="s">
        <v>14</v>
      </c>
      <c r="L876" s="70">
        <v>15</v>
      </c>
      <c r="M876" s="71">
        <v>0</v>
      </c>
      <c r="N876" s="71"/>
      <c r="O876" s="71">
        <v>0</v>
      </c>
      <c r="P876" s="71"/>
      <c r="Q876" s="71">
        <v>0</v>
      </c>
      <c r="R876" s="71"/>
      <c r="S876" s="71">
        <v>0</v>
      </c>
      <c r="T876" s="71"/>
      <c r="U876" s="71">
        <v>835102</v>
      </c>
      <c r="V876" s="74"/>
      <c r="W876" s="72">
        <v>835102</v>
      </c>
      <c r="X876" s="69"/>
      <c r="Y876" s="71">
        <v>0</v>
      </c>
      <c r="Z876" s="69"/>
      <c r="AA876" s="70">
        <v>20643</v>
      </c>
      <c r="AB876" s="69"/>
      <c r="AC876" s="73" t="str">
        <f t="shared" si="13"/>
        <v>No</v>
      </c>
    </row>
    <row r="877" spans="1:29">
      <c r="A877" s="69" t="s">
        <v>5439</v>
      </c>
      <c r="B877" s="69" t="s">
        <v>5440</v>
      </c>
      <c r="C877" s="183" t="s">
        <v>57</v>
      </c>
      <c r="D877" s="308">
        <v>5221</v>
      </c>
      <c r="E877" s="312">
        <v>50518</v>
      </c>
      <c r="F877" s="183" t="s">
        <v>189</v>
      </c>
      <c r="G877" s="183" t="s">
        <v>185</v>
      </c>
      <c r="H877" s="185">
        <v>2650890</v>
      </c>
      <c r="I877" s="185">
        <v>64</v>
      </c>
      <c r="J877" s="183" t="s">
        <v>12</v>
      </c>
      <c r="K877" s="69" t="s">
        <v>14</v>
      </c>
      <c r="L877" s="70">
        <v>13</v>
      </c>
      <c r="M877" s="71">
        <v>703238</v>
      </c>
      <c r="N877" s="71"/>
      <c r="O877" s="71">
        <v>178306</v>
      </c>
      <c r="P877" s="71"/>
      <c r="Q877" s="71">
        <v>4529</v>
      </c>
      <c r="R877" s="71"/>
      <c r="S877" s="71">
        <v>195060</v>
      </c>
      <c r="T877" s="71"/>
      <c r="U877" s="71">
        <v>0</v>
      </c>
      <c r="V877" s="74"/>
      <c r="W877" s="72">
        <v>1081133</v>
      </c>
      <c r="X877" s="69"/>
      <c r="Y877" s="71">
        <v>0</v>
      </c>
      <c r="Z877" s="69"/>
      <c r="AA877" s="70">
        <v>29509</v>
      </c>
      <c r="AB877" s="69"/>
      <c r="AC877" s="73" t="str">
        <f t="shared" si="13"/>
        <v>No</v>
      </c>
    </row>
    <row r="878" spans="1:29">
      <c r="A878" s="69" t="s">
        <v>5941</v>
      </c>
      <c r="B878" s="69" t="s">
        <v>559</v>
      </c>
      <c r="C878" s="183" t="s">
        <v>38</v>
      </c>
      <c r="D878" s="308">
        <v>4031</v>
      </c>
      <c r="E878" s="312">
        <v>40031</v>
      </c>
      <c r="F878" s="183" t="s">
        <v>189</v>
      </c>
      <c r="G878" s="183" t="s">
        <v>185</v>
      </c>
      <c r="H878" s="185">
        <v>262596</v>
      </c>
      <c r="I878" s="185">
        <v>64</v>
      </c>
      <c r="J878" s="183" t="s">
        <v>13</v>
      </c>
      <c r="K878" s="69" t="s">
        <v>14</v>
      </c>
      <c r="L878" s="70">
        <v>0</v>
      </c>
      <c r="M878" s="71">
        <v>0</v>
      </c>
      <c r="N878" s="71"/>
      <c r="O878" s="71">
        <v>0</v>
      </c>
      <c r="P878" s="71"/>
      <c r="Q878" s="71">
        <v>1099</v>
      </c>
      <c r="R878" s="71"/>
      <c r="S878" s="71">
        <v>10515</v>
      </c>
      <c r="T878" s="71"/>
      <c r="U878" s="71">
        <v>0</v>
      </c>
      <c r="V878" s="74"/>
      <c r="W878" s="72">
        <v>11614</v>
      </c>
      <c r="X878" s="69"/>
      <c r="Y878" s="71">
        <v>144434</v>
      </c>
      <c r="Z878" s="69"/>
      <c r="AA878" s="70">
        <v>0</v>
      </c>
      <c r="AB878" s="69"/>
      <c r="AC878" s="73" t="str">
        <f t="shared" si="13"/>
        <v>No</v>
      </c>
    </row>
    <row r="879" spans="1:29">
      <c r="A879" s="69" t="s">
        <v>1382</v>
      </c>
      <c r="B879" s="69" t="s">
        <v>5798</v>
      </c>
      <c r="C879" s="183" t="s">
        <v>38</v>
      </c>
      <c r="D879" s="308" t="s">
        <v>1383</v>
      </c>
      <c r="E879" s="312" t="s">
        <v>1384</v>
      </c>
      <c r="F879" s="183" t="s">
        <v>235</v>
      </c>
      <c r="G879" s="183" t="s">
        <v>222</v>
      </c>
      <c r="H879" s="185">
        <v>0</v>
      </c>
      <c r="I879" s="185">
        <v>63</v>
      </c>
      <c r="J879" s="183" t="s">
        <v>12</v>
      </c>
      <c r="K879" s="69" t="s">
        <v>11</v>
      </c>
      <c r="L879" s="70">
        <v>62</v>
      </c>
      <c r="M879" s="71">
        <v>0</v>
      </c>
      <c r="N879" s="71"/>
      <c r="O879" s="71">
        <v>0</v>
      </c>
      <c r="P879" s="71"/>
      <c r="Q879" s="71">
        <v>0</v>
      </c>
      <c r="R879" s="71"/>
      <c r="S879" s="71">
        <v>0</v>
      </c>
      <c r="T879" s="71"/>
      <c r="U879" s="71">
        <v>4405381</v>
      </c>
      <c r="V879" s="74"/>
      <c r="W879" s="72">
        <v>4405381</v>
      </c>
      <c r="X879" s="69"/>
      <c r="Y879" s="71">
        <v>0</v>
      </c>
      <c r="Z879" s="69"/>
      <c r="AA879" s="70">
        <v>341250</v>
      </c>
      <c r="AB879" s="69"/>
      <c r="AC879" s="73" t="str">
        <f t="shared" si="13"/>
        <v>No</v>
      </c>
    </row>
    <row r="880" spans="1:29">
      <c r="A880" s="69" t="s">
        <v>6296</v>
      </c>
      <c r="B880" s="69" t="s">
        <v>625</v>
      </c>
      <c r="C880" s="183" t="s">
        <v>21</v>
      </c>
      <c r="D880" s="308">
        <v>9007</v>
      </c>
      <c r="E880" s="312">
        <v>90007</v>
      </c>
      <c r="F880" s="183" t="s">
        <v>187</v>
      </c>
      <c r="G880" s="183" t="s">
        <v>185</v>
      </c>
      <c r="H880" s="185">
        <v>358172</v>
      </c>
      <c r="I880" s="185">
        <v>63</v>
      </c>
      <c r="J880" s="183" t="s">
        <v>13</v>
      </c>
      <c r="K880" s="69" t="s">
        <v>14</v>
      </c>
      <c r="L880" s="70">
        <v>46</v>
      </c>
      <c r="M880" s="71">
        <v>7948359</v>
      </c>
      <c r="N880" s="71"/>
      <c r="O880" s="71">
        <v>2104765</v>
      </c>
      <c r="P880" s="71"/>
      <c r="Q880" s="71">
        <v>551072</v>
      </c>
      <c r="R880" s="71"/>
      <c r="S880" s="71">
        <v>3816611</v>
      </c>
      <c r="T880" s="71"/>
      <c r="U880" s="71">
        <v>0</v>
      </c>
      <c r="V880" s="74"/>
      <c r="W880" s="72">
        <v>14420807</v>
      </c>
      <c r="X880" s="69"/>
      <c r="Y880" s="71">
        <v>0</v>
      </c>
      <c r="Z880" s="69"/>
      <c r="AA880" s="70">
        <v>161231</v>
      </c>
      <c r="AB880" s="69"/>
      <c r="AC880" s="73" t="str">
        <f t="shared" si="13"/>
        <v>No</v>
      </c>
    </row>
    <row r="881" spans="1:29">
      <c r="A881" s="69" t="s">
        <v>3086</v>
      </c>
      <c r="B881" s="69" t="s">
        <v>5942</v>
      </c>
      <c r="C881" s="183" t="s">
        <v>56</v>
      </c>
      <c r="D881" s="308" t="s">
        <v>3087</v>
      </c>
      <c r="E881" s="312" t="s">
        <v>3088</v>
      </c>
      <c r="F881" s="183" t="s">
        <v>189</v>
      </c>
      <c r="G881" s="183" t="s">
        <v>222</v>
      </c>
      <c r="H881" s="185">
        <v>0</v>
      </c>
      <c r="I881" s="185">
        <v>63</v>
      </c>
      <c r="J881" s="183" t="s">
        <v>13</v>
      </c>
      <c r="K881" s="69" t="s">
        <v>11</v>
      </c>
      <c r="L881" s="70">
        <v>42</v>
      </c>
      <c r="M881" s="71">
        <v>0</v>
      </c>
      <c r="N881" s="71"/>
      <c r="O881" s="71">
        <v>0</v>
      </c>
      <c r="P881" s="71"/>
      <c r="Q881" s="71">
        <v>0</v>
      </c>
      <c r="R881" s="71"/>
      <c r="S881" s="71">
        <v>0</v>
      </c>
      <c r="T881" s="71"/>
      <c r="U881" s="71">
        <v>5588975</v>
      </c>
      <c r="V881" s="74"/>
      <c r="W881" s="72">
        <v>5588975</v>
      </c>
      <c r="X881" s="69"/>
      <c r="Y881" s="71">
        <v>0</v>
      </c>
      <c r="Z881" s="69"/>
      <c r="AA881" s="70">
        <v>109674</v>
      </c>
      <c r="AB881" s="69"/>
      <c r="AC881" s="73" t="str">
        <f t="shared" si="13"/>
        <v>No</v>
      </c>
    </row>
    <row r="882" spans="1:29">
      <c r="A882" s="69" t="s">
        <v>1224</v>
      </c>
      <c r="B882" s="69" t="s">
        <v>1225</v>
      </c>
      <c r="C882" s="183" t="s">
        <v>19</v>
      </c>
      <c r="D882" s="308">
        <v>9233</v>
      </c>
      <c r="E882" s="312">
        <v>90233</v>
      </c>
      <c r="F882" s="183" t="s">
        <v>189</v>
      </c>
      <c r="G882" s="183" t="s">
        <v>185</v>
      </c>
      <c r="H882" s="185">
        <v>135267</v>
      </c>
      <c r="I882" s="185">
        <v>63</v>
      </c>
      <c r="J882" s="183" t="s">
        <v>15</v>
      </c>
      <c r="K882" s="69" t="s">
        <v>14</v>
      </c>
      <c r="L882" s="70">
        <v>39</v>
      </c>
      <c r="M882" s="71">
        <v>181557</v>
      </c>
      <c r="N882" s="71"/>
      <c r="O882" s="71">
        <v>13053</v>
      </c>
      <c r="P882" s="71"/>
      <c r="Q882" s="71">
        <v>0</v>
      </c>
      <c r="R882" s="71"/>
      <c r="S882" s="71">
        <v>179572</v>
      </c>
      <c r="T882" s="71"/>
      <c r="U882" s="71">
        <v>0</v>
      </c>
      <c r="V882" s="74"/>
      <c r="W882" s="72">
        <v>374182</v>
      </c>
      <c r="X882" s="69"/>
      <c r="Y882" s="71">
        <v>0</v>
      </c>
      <c r="Z882" s="69"/>
      <c r="AA882" s="70">
        <v>10274</v>
      </c>
      <c r="AB882" s="69"/>
      <c r="AC882" s="73" t="str">
        <f t="shared" si="13"/>
        <v>No</v>
      </c>
    </row>
    <row r="883" spans="1:29">
      <c r="A883" s="69" t="s">
        <v>3086</v>
      </c>
      <c r="B883" s="69" t="s">
        <v>5942</v>
      </c>
      <c r="C883" s="183" t="s">
        <v>56</v>
      </c>
      <c r="D883" s="308" t="s">
        <v>3087</v>
      </c>
      <c r="E883" s="312" t="s">
        <v>3088</v>
      </c>
      <c r="F883" s="183" t="s">
        <v>189</v>
      </c>
      <c r="G883" s="183" t="s">
        <v>222</v>
      </c>
      <c r="H883" s="185">
        <v>0</v>
      </c>
      <c r="I883" s="185">
        <v>63</v>
      </c>
      <c r="J883" s="183" t="s">
        <v>12</v>
      </c>
      <c r="K883" s="69" t="s">
        <v>11</v>
      </c>
      <c r="L883" s="70">
        <v>21</v>
      </c>
      <c r="M883" s="71">
        <v>0</v>
      </c>
      <c r="N883" s="71"/>
      <c r="O883" s="71">
        <v>0</v>
      </c>
      <c r="P883" s="71"/>
      <c r="Q883" s="71">
        <v>0</v>
      </c>
      <c r="R883" s="71"/>
      <c r="S883" s="71">
        <v>0</v>
      </c>
      <c r="T883" s="71"/>
      <c r="U883" s="71">
        <v>2264892</v>
      </c>
      <c r="V883" s="74"/>
      <c r="W883" s="72">
        <v>2264892</v>
      </c>
      <c r="X883" s="69"/>
      <c r="Y883" s="71">
        <v>0</v>
      </c>
      <c r="Z883" s="69"/>
      <c r="AA883" s="70">
        <v>36794</v>
      </c>
      <c r="AB883" s="69"/>
      <c r="AC883" s="73" t="str">
        <f t="shared" si="13"/>
        <v>No</v>
      </c>
    </row>
    <row r="884" spans="1:29">
      <c r="A884" s="69" t="s">
        <v>1224</v>
      </c>
      <c r="B884" s="69" t="s">
        <v>1225</v>
      </c>
      <c r="C884" s="183" t="s">
        <v>19</v>
      </c>
      <c r="D884" s="308">
        <v>9233</v>
      </c>
      <c r="E884" s="312">
        <v>90233</v>
      </c>
      <c r="F884" s="183" t="s">
        <v>189</v>
      </c>
      <c r="G884" s="183" t="s">
        <v>185</v>
      </c>
      <c r="H884" s="185">
        <v>135267</v>
      </c>
      <c r="I884" s="185">
        <v>63</v>
      </c>
      <c r="J884" s="183" t="s">
        <v>13</v>
      </c>
      <c r="K884" s="69" t="s">
        <v>14</v>
      </c>
      <c r="L884" s="70">
        <v>20</v>
      </c>
      <c r="M884" s="71">
        <v>1227390</v>
      </c>
      <c r="N884" s="71"/>
      <c r="O884" s="71">
        <v>370729</v>
      </c>
      <c r="P884" s="71"/>
      <c r="Q884" s="71">
        <v>138160</v>
      </c>
      <c r="R884" s="71"/>
      <c r="S884" s="71">
        <v>1354738</v>
      </c>
      <c r="T884" s="71"/>
      <c r="U884" s="71">
        <v>0</v>
      </c>
      <c r="V884" s="74"/>
      <c r="W884" s="72">
        <v>3091017</v>
      </c>
      <c r="X884" s="69"/>
      <c r="Y884" s="71">
        <v>0</v>
      </c>
      <c r="Z884" s="69"/>
      <c r="AA884" s="70">
        <v>37408</v>
      </c>
      <c r="AB884" s="69"/>
      <c r="AC884" s="73" t="str">
        <f t="shared" si="13"/>
        <v>No</v>
      </c>
    </row>
    <row r="885" spans="1:29">
      <c r="A885" s="69" t="s">
        <v>6296</v>
      </c>
      <c r="B885" s="69" t="s">
        <v>625</v>
      </c>
      <c r="C885" s="183" t="s">
        <v>21</v>
      </c>
      <c r="D885" s="308">
        <v>9007</v>
      </c>
      <c r="E885" s="312">
        <v>90007</v>
      </c>
      <c r="F885" s="183" t="s">
        <v>187</v>
      </c>
      <c r="G885" s="183" t="s">
        <v>185</v>
      </c>
      <c r="H885" s="185">
        <v>358172</v>
      </c>
      <c r="I885" s="185">
        <v>63</v>
      </c>
      <c r="J885" s="183" t="s">
        <v>12</v>
      </c>
      <c r="K885" s="69" t="s">
        <v>14</v>
      </c>
      <c r="L885" s="70">
        <v>12</v>
      </c>
      <c r="M885" s="71">
        <v>2252366</v>
      </c>
      <c r="N885" s="71"/>
      <c r="O885" s="71">
        <v>293428</v>
      </c>
      <c r="P885" s="71"/>
      <c r="Q885" s="71">
        <v>20355</v>
      </c>
      <c r="R885" s="71"/>
      <c r="S885" s="71">
        <v>285185</v>
      </c>
      <c r="T885" s="71"/>
      <c r="U885" s="71">
        <v>0</v>
      </c>
      <c r="V885" s="74"/>
      <c r="W885" s="72">
        <v>2851334</v>
      </c>
      <c r="X885" s="69"/>
      <c r="Y885" s="71">
        <v>0</v>
      </c>
      <c r="Z885" s="69"/>
      <c r="AA885" s="70">
        <v>28974</v>
      </c>
      <c r="AB885" s="69"/>
      <c r="AC885" s="73" t="str">
        <f t="shared" si="13"/>
        <v>No</v>
      </c>
    </row>
    <row r="886" spans="1:29">
      <c r="A886" s="69" t="s">
        <v>6296</v>
      </c>
      <c r="B886" s="69" t="s">
        <v>625</v>
      </c>
      <c r="C886" s="183" t="s">
        <v>21</v>
      </c>
      <c r="D886" s="308">
        <v>9007</v>
      </c>
      <c r="E886" s="312">
        <v>90007</v>
      </c>
      <c r="F886" s="183" t="s">
        <v>187</v>
      </c>
      <c r="G886" s="183" t="s">
        <v>185</v>
      </c>
      <c r="H886" s="185">
        <v>358172</v>
      </c>
      <c r="I886" s="185">
        <v>63</v>
      </c>
      <c r="J886" s="183" t="s">
        <v>17</v>
      </c>
      <c r="K886" s="69" t="s">
        <v>14</v>
      </c>
      <c r="L886" s="70">
        <v>5</v>
      </c>
      <c r="M886" s="71">
        <v>84423</v>
      </c>
      <c r="N886" s="71"/>
      <c r="O886" s="71">
        <v>6178</v>
      </c>
      <c r="P886" s="71"/>
      <c r="Q886" s="71">
        <v>1087</v>
      </c>
      <c r="R886" s="71"/>
      <c r="S886" s="71">
        <v>17274</v>
      </c>
      <c r="T886" s="71"/>
      <c r="U886" s="71">
        <v>0</v>
      </c>
      <c r="V886" s="74"/>
      <c r="W886" s="72">
        <v>108962</v>
      </c>
      <c r="X886" s="69"/>
      <c r="Y886" s="71">
        <v>0</v>
      </c>
      <c r="Z886" s="69"/>
      <c r="AA886" s="70">
        <v>2345</v>
      </c>
      <c r="AB886" s="69"/>
      <c r="AC886" s="73" t="str">
        <f t="shared" si="13"/>
        <v>No</v>
      </c>
    </row>
    <row r="887" spans="1:29">
      <c r="A887" s="69" t="s">
        <v>1224</v>
      </c>
      <c r="B887" s="69" t="s">
        <v>1225</v>
      </c>
      <c r="C887" s="183" t="s">
        <v>19</v>
      </c>
      <c r="D887" s="308">
        <v>9233</v>
      </c>
      <c r="E887" s="312">
        <v>90233</v>
      </c>
      <c r="F887" s="183" t="s">
        <v>189</v>
      </c>
      <c r="G887" s="183" t="s">
        <v>185</v>
      </c>
      <c r="H887" s="185">
        <v>135267</v>
      </c>
      <c r="I887" s="185">
        <v>63</v>
      </c>
      <c r="J887" s="183" t="s">
        <v>12</v>
      </c>
      <c r="K887" s="69" t="s">
        <v>14</v>
      </c>
      <c r="L887" s="70">
        <v>4</v>
      </c>
      <c r="M887" s="71">
        <v>155607</v>
      </c>
      <c r="N887" s="71"/>
      <c r="O887" s="71">
        <v>27760</v>
      </c>
      <c r="P887" s="71"/>
      <c r="Q887" s="71">
        <v>6152</v>
      </c>
      <c r="R887" s="71"/>
      <c r="S887" s="71">
        <v>44351</v>
      </c>
      <c r="T887" s="71"/>
      <c r="U887" s="71">
        <v>0</v>
      </c>
      <c r="V887" s="74"/>
      <c r="W887" s="72">
        <v>233870</v>
      </c>
      <c r="X887" s="69"/>
      <c r="Y887" s="71">
        <v>0</v>
      </c>
      <c r="Z887" s="69"/>
      <c r="AA887" s="70">
        <v>4260</v>
      </c>
      <c r="AB887" s="69"/>
      <c r="AC887" s="73" t="str">
        <f t="shared" si="13"/>
        <v>No</v>
      </c>
    </row>
    <row r="888" spans="1:29">
      <c r="A888" s="69" t="s">
        <v>1382</v>
      </c>
      <c r="B888" s="69" t="s">
        <v>5798</v>
      </c>
      <c r="C888" s="183" t="s">
        <v>38</v>
      </c>
      <c r="D888" s="308" t="s">
        <v>1383</v>
      </c>
      <c r="E888" s="312" t="s">
        <v>1384</v>
      </c>
      <c r="F888" s="183" t="s">
        <v>235</v>
      </c>
      <c r="G888" s="183" t="s">
        <v>222</v>
      </c>
      <c r="H888" s="185">
        <v>0</v>
      </c>
      <c r="I888" s="185">
        <v>63</v>
      </c>
      <c r="J888" s="183" t="s">
        <v>13</v>
      </c>
      <c r="K888" s="69" t="s">
        <v>11</v>
      </c>
      <c r="L888" s="70">
        <v>1</v>
      </c>
      <c r="M888" s="71">
        <v>0</v>
      </c>
      <c r="N888" s="71"/>
      <c r="O888" s="71">
        <v>0</v>
      </c>
      <c r="P888" s="71"/>
      <c r="Q888" s="71">
        <v>0</v>
      </c>
      <c r="R888" s="71"/>
      <c r="S888" s="71">
        <v>0</v>
      </c>
      <c r="T888" s="71"/>
      <c r="U888" s="71">
        <v>0</v>
      </c>
      <c r="V888" s="74"/>
      <c r="W888" s="72">
        <v>0</v>
      </c>
      <c r="X888" s="69"/>
      <c r="Y888" s="71">
        <v>0</v>
      </c>
      <c r="Z888" s="69"/>
      <c r="AA888" s="70">
        <v>3600</v>
      </c>
      <c r="AB888" s="69"/>
      <c r="AC888" s="73" t="str">
        <f t="shared" si="13"/>
        <v>No</v>
      </c>
    </row>
    <row r="889" spans="1:29">
      <c r="A889" s="69" t="s">
        <v>4445</v>
      </c>
      <c r="B889" s="69" t="s">
        <v>4446</v>
      </c>
      <c r="C889" s="183" t="s">
        <v>32</v>
      </c>
      <c r="D889" s="308" t="s">
        <v>4447</v>
      </c>
      <c r="E889" s="312" t="s">
        <v>4448</v>
      </c>
      <c r="F889" s="183" t="s">
        <v>253</v>
      </c>
      <c r="G889" s="183" t="s">
        <v>222</v>
      </c>
      <c r="H889" s="185">
        <v>0</v>
      </c>
      <c r="I889" s="185">
        <v>62</v>
      </c>
      <c r="J889" s="183" t="s">
        <v>12</v>
      </c>
      <c r="K889" s="69" t="s">
        <v>11</v>
      </c>
      <c r="L889" s="70">
        <v>57</v>
      </c>
      <c r="M889" s="71">
        <v>0</v>
      </c>
      <c r="N889" s="71"/>
      <c r="O889" s="71">
        <v>0</v>
      </c>
      <c r="P889" s="71"/>
      <c r="Q889" s="71">
        <v>0</v>
      </c>
      <c r="R889" s="71"/>
      <c r="S889" s="71">
        <v>0</v>
      </c>
      <c r="T889" s="71"/>
      <c r="U889" s="71">
        <v>1484201</v>
      </c>
      <c r="V889" s="74"/>
      <c r="W889" s="72">
        <v>1484201</v>
      </c>
      <c r="X889" s="69"/>
      <c r="Y889" s="71">
        <v>0</v>
      </c>
      <c r="Z889" s="69"/>
      <c r="AA889" s="70">
        <v>44161</v>
      </c>
      <c r="AB889" s="69"/>
      <c r="AC889" s="73" t="str">
        <f t="shared" si="13"/>
        <v>No</v>
      </c>
    </row>
    <row r="890" spans="1:29">
      <c r="A890" s="69" t="s">
        <v>567</v>
      </c>
      <c r="B890" s="69" t="s">
        <v>568</v>
      </c>
      <c r="C890" s="183" t="s">
        <v>21</v>
      </c>
      <c r="D890" s="308">
        <v>9144</v>
      </c>
      <c r="E890" s="312">
        <v>90144</v>
      </c>
      <c r="F890" s="183" t="s">
        <v>189</v>
      </c>
      <c r="G890" s="183" t="s">
        <v>185</v>
      </c>
      <c r="H890" s="185">
        <v>615968</v>
      </c>
      <c r="I890" s="185">
        <v>62</v>
      </c>
      <c r="J890" s="183" t="s">
        <v>13</v>
      </c>
      <c r="K890" s="69" t="s">
        <v>14</v>
      </c>
      <c r="L890" s="70">
        <v>47</v>
      </c>
      <c r="M890" s="71">
        <v>6837410</v>
      </c>
      <c r="N890" s="71"/>
      <c r="O890" s="71">
        <v>2360836</v>
      </c>
      <c r="P890" s="71"/>
      <c r="Q890" s="71">
        <v>513176</v>
      </c>
      <c r="R890" s="71"/>
      <c r="S890" s="71">
        <v>3932372</v>
      </c>
      <c r="T890" s="71"/>
      <c r="U890" s="71">
        <v>0</v>
      </c>
      <c r="V890" s="74"/>
      <c r="W890" s="72">
        <v>13643794</v>
      </c>
      <c r="X890" s="69"/>
      <c r="Y890" s="71">
        <v>0</v>
      </c>
      <c r="Z890" s="69"/>
      <c r="AA890" s="70">
        <v>125619</v>
      </c>
      <c r="AB890" s="69"/>
      <c r="AC890" s="73" t="str">
        <f t="shared" si="13"/>
        <v>No</v>
      </c>
    </row>
    <row r="891" spans="1:29">
      <c r="A891" s="69" t="s">
        <v>713</v>
      </c>
      <c r="B891" s="69" t="s">
        <v>714</v>
      </c>
      <c r="C891" s="183" t="s">
        <v>45</v>
      </c>
      <c r="D891" s="308">
        <v>5057</v>
      </c>
      <c r="E891" s="312">
        <v>50057</v>
      </c>
      <c r="F891" s="183" t="s">
        <v>189</v>
      </c>
      <c r="G891" s="183" t="s">
        <v>185</v>
      </c>
      <c r="H891" s="185">
        <v>280051</v>
      </c>
      <c r="I891" s="185">
        <v>62</v>
      </c>
      <c r="J891" s="183" t="s">
        <v>13</v>
      </c>
      <c r="K891" s="69" t="s">
        <v>11</v>
      </c>
      <c r="L891" s="70">
        <v>46</v>
      </c>
      <c r="M891" s="71">
        <v>9669833</v>
      </c>
      <c r="N891" s="71"/>
      <c r="O891" s="71">
        <v>3086109</v>
      </c>
      <c r="P891" s="71"/>
      <c r="Q891" s="71">
        <v>745411</v>
      </c>
      <c r="R891" s="71"/>
      <c r="S891" s="71">
        <v>3082716</v>
      </c>
      <c r="T891" s="71"/>
      <c r="U891" s="71">
        <v>0</v>
      </c>
      <c r="V891" s="74"/>
      <c r="W891" s="72">
        <v>16584069</v>
      </c>
      <c r="X891" s="69"/>
      <c r="Y891" s="71">
        <v>0</v>
      </c>
      <c r="Z891" s="69"/>
      <c r="AA891" s="70">
        <v>156426</v>
      </c>
      <c r="AB891" s="69"/>
      <c r="AC891" s="73" t="str">
        <f t="shared" si="13"/>
        <v>No</v>
      </c>
    </row>
    <row r="892" spans="1:29">
      <c r="A892" s="69" t="s">
        <v>567</v>
      </c>
      <c r="B892" s="69" t="s">
        <v>568</v>
      </c>
      <c r="C892" s="183" t="s">
        <v>21</v>
      </c>
      <c r="D892" s="308">
        <v>9144</v>
      </c>
      <c r="E892" s="312">
        <v>90144</v>
      </c>
      <c r="F892" s="183" t="s">
        <v>189</v>
      </c>
      <c r="G892" s="183" t="s">
        <v>185</v>
      </c>
      <c r="H892" s="185">
        <v>615968</v>
      </c>
      <c r="I892" s="185">
        <v>62</v>
      </c>
      <c r="J892" s="183" t="s">
        <v>12</v>
      </c>
      <c r="K892" s="69" t="s">
        <v>14</v>
      </c>
      <c r="L892" s="70">
        <v>15</v>
      </c>
      <c r="M892" s="71">
        <v>1003682</v>
      </c>
      <c r="N892" s="71"/>
      <c r="O892" s="71">
        <v>121981</v>
      </c>
      <c r="P892" s="71"/>
      <c r="Q892" s="71">
        <v>29544</v>
      </c>
      <c r="R892" s="71"/>
      <c r="S892" s="71">
        <v>547921</v>
      </c>
      <c r="T892" s="71"/>
      <c r="U892" s="71">
        <v>0</v>
      </c>
      <c r="V892" s="74"/>
      <c r="W892" s="72">
        <v>1703128</v>
      </c>
      <c r="X892" s="69"/>
      <c r="Y892" s="71">
        <v>0</v>
      </c>
      <c r="Z892" s="69"/>
      <c r="AA892" s="70">
        <v>31219</v>
      </c>
      <c r="AB892" s="69"/>
      <c r="AC892" s="73" t="str">
        <f t="shared" si="13"/>
        <v>No</v>
      </c>
    </row>
    <row r="893" spans="1:29">
      <c r="A893" s="69" t="s">
        <v>713</v>
      </c>
      <c r="B893" s="69" t="s">
        <v>714</v>
      </c>
      <c r="C893" s="183" t="s">
        <v>45</v>
      </c>
      <c r="D893" s="308">
        <v>5057</v>
      </c>
      <c r="E893" s="312">
        <v>50057</v>
      </c>
      <c r="F893" s="183" t="s">
        <v>189</v>
      </c>
      <c r="G893" s="183" t="s">
        <v>185</v>
      </c>
      <c r="H893" s="185">
        <v>280051</v>
      </c>
      <c r="I893" s="185">
        <v>62</v>
      </c>
      <c r="J893" s="183" t="s">
        <v>12</v>
      </c>
      <c r="K893" s="69" t="s">
        <v>11</v>
      </c>
      <c r="L893" s="70">
        <v>9</v>
      </c>
      <c r="M893" s="71">
        <v>501138</v>
      </c>
      <c r="N893" s="71"/>
      <c r="O893" s="71">
        <v>57322</v>
      </c>
      <c r="P893" s="71"/>
      <c r="Q893" s="71">
        <v>37951</v>
      </c>
      <c r="R893" s="71"/>
      <c r="S893" s="71">
        <v>187055</v>
      </c>
      <c r="T893" s="71"/>
      <c r="U893" s="71">
        <v>0</v>
      </c>
      <c r="V893" s="74"/>
      <c r="W893" s="72">
        <v>783466</v>
      </c>
      <c r="X893" s="69"/>
      <c r="Y893" s="71">
        <v>0</v>
      </c>
      <c r="Z893" s="69"/>
      <c r="AA893" s="70">
        <v>9238</v>
      </c>
      <c r="AB893" s="69"/>
      <c r="AC893" s="73" t="str">
        <f t="shared" si="13"/>
        <v>No</v>
      </c>
    </row>
    <row r="894" spans="1:29">
      <c r="A894" s="69" t="s">
        <v>4445</v>
      </c>
      <c r="B894" s="69" t="s">
        <v>4446</v>
      </c>
      <c r="C894" s="183" t="s">
        <v>32</v>
      </c>
      <c r="D894" s="308" t="s">
        <v>4447</v>
      </c>
      <c r="E894" s="312" t="s">
        <v>4448</v>
      </c>
      <c r="F894" s="183" t="s">
        <v>253</v>
      </c>
      <c r="G894" s="183" t="s">
        <v>222</v>
      </c>
      <c r="H894" s="185">
        <v>0</v>
      </c>
      <c r="I894" s="185">
        <v>62</v>
      </c>
      <c r="J894" s="183" t="s">
        <v>13</v>
      </c>
      <c r="K894" s="69" t="s">
        <v>11</v>
      </c>
      <c r="L894" s="70">
        <v>5</v>
      </c>
      <c r="M894" s="71">
        <v>0</v>
      </c>
      <c r="N894" s="71"/>
      <c r="O894" s="71">
        <v>0</v>
      </c>
      <c r="P894" s="71"/>
      <c r="Q894" s="71">
        <v>0</v>
      </c>
      <c r="R894" s="71"/>
      <c r="S894" s="71">
        <v>0</v>
      </c>
      <c r="T894" s="71"/>
      <c r="U894" s="71">
        <v>199731</v>
      </c>
      <c r="V894" s="74"/>
      <c r="W894" s="72">
        <v>199731</v>
      </c>
      <c r="X894" s="69"/>
      <c r="Y894" s="71">
        <v>0</v>
      </c>
      <c r="Z894" s="69"/>
      <c r="AA894" s="70">
        <v>3905</v>
      </c>
      <c r="AB894" s="69"/>
      <c r="AC894" s="73" t="str">
        <f t="shared" si="13"/>
        <v>No</v>
      </c>
    </row>
    <row r="895" spans="1:29">
      <c r="A895" s="69" t="s">
        <v>713</v>
      </c>
      <c r="B895" s="69" t="s">
        <v>714</v>
      </c>
      <c r="C895" s="183" t="s">
        <v>45</v>
      </c>
      <c r="D895" s="308">
        <v>5057</v>
      </c>
      <c r="E895" s="312">
        <v>50057</v>
      </c>
      <c r="F895" s="183" t="s">
        <v>189</v>
      </c>
      <c r="G895" s="183" t="s">
        <v>185</v>
      </c>
      <c r="H895" s="185">
        <v>280051</v>
      </c>
      <c r="I895" s="185">
        <v>62</v>
      </c>
      <c r="J895" s="183" t="s">
        <v>12</v>
      </c>
      <c r="K895" s="69" t="s">
        <v>14</v>
      </c>
      <c r="L895" s="70">
        <v>4</v>
      </c>
      <c r="M895" s="71">
        <v>320737</v>
      </c>
      <c r="N895" s="71"/>
      <c r="O895" s="71">
        <v>20792</v>
      </c>
      <c r="P895" s="71"/>
      <c r="Q895" s="71">
        <v>10473</v>
      </c>
      <c r="R895" s="71"/>
      <c r="S895" s="71">
        <v>289746</v>
      </c>
      <c r="T895" s="71"/>
      <c r="U895" s="71">
        <v>0</v>
      </c>
      <c r="V895" s="74"/>
      <c r="W895" s="72">
        <v>641748</v>
      </c>
      <c r="X895" s="69"/>
      <c r="Y895" s="71">
        <v>0</v>
      </c>
      <c r="Z895" s="69"/>
      <c r="AA895" s="70">
        <v>10221</v>
      </c>
      <c r="AB895" s="69"/>
      <c r="AC895" s="73" t="str">
        <f t="shared" si="13"/>
        <v>No</v>
      </c>
    </row>
    <row r="896" spans="1:29">
      <c r="A896" s="69" t="s">
        <v>713</v>
      </c>
      <c r="B896" s="69" t="s">
        <v>714</v>
      </c>
      <c r="C896" s="183" t="s">
        <v>45</v>
      </c>
      <c r="D896" s="308">
        <v>5057</v>
      </c>
      <c r="E896" s="312">
        <v>50057</v>
      </c>
      <c r="F896" s="183" t="s">
        <v>189</v>
      </c>
      <c r="G896" s="183" t="s">
        <v>185</v>
      </c>
      <c r="H896" s="185">
        <v>280051</v>
      </c>
      <c r="I896" s="185">
        <v>62</v>
      </c>
      <c r="J896" s="183" t="s">
        <v>24</v>
      </c>
      <c r="K896" s="69" t="s">
        <v>14</v>
      </c>
      <c r="L896" s="70">
        <v>3</v>
      </c>
      <c r="M896" s="71">
        <v>208612</v>
      </c>
      <c r="N896" s="71"/>
      <c r="O896" s="71">
        <v>133577</v>
      </c>
      <c r="P896" s="71"/>
      <c r="Q896" s="71">
        <v>13431</v>
      </c>
      <c r="R896" s="71"/>
      <c r="S896" s="71">
        <v>228274</v>
      </c>
      <c r="T896" s="71"/>
      <c r="U896" s="71">
        <v>0</v>
      </c>
      <c r="V896" s="74"/>
      <c r="W896" s="72">
        <v>583894</v>
      </c>
      <c r="X896" s="69"/>
      <c r="Y896" s="71">
        <v>0</v>
      </c>
      <c r="Z896" s="69"/>
      <c r="AA896" s="70">
        <v>1940</v>
      </c>
      <c r="AB896" s="69"/>
      <c r="AC896" s="73" t="str">
        <f t="shared" si="13"/>
        <v>No</v>
      </c>
    </row>
    <row r="897" spans="1:29">
      <c r="A897" s="69" t="s">
        <v>6297</v>
      </c>
      <c r="B897" s="69" t="s">
        <v>328</v>
      </c>
      <c r="C897" s="183" t="s">
        <v>63</v>
      </c>
      <c r="D897" s="308" t="s">
        <v>2384</v>
      </c>
      <c r="E897" s="312">
        <v>40222</v>
      </c>
      <c r="F897" s="183" t="s">
        <v>187</v>
      </c>
      <c r="G897" s="183" t="s">
        <v>185</v>
      </c>
      <c r="H897" s="185">
        <v>884891</v>
      </c>
      <c r="I897" s="185">
        <v>61</v>
      </c>
      <c r="J897" s="183" t="s">
        <v>12</v>
      </c>
      <c r="K897" s="69" t="s">
        <v>14</v>
      </c>
      <c r="L897" s="70">
        <v>61</v>
      </c>
      <c r="M897" s="71">
        <v>4432161</v>
      </c>
      <c r="N897" s="71"/>
      <c r="O897" s="71">
        <v>15129</v>
      </c>
      <c r="P897" s="71"/>
      <c r="Q897" s="71">
        <v>355846</v>
      </c>
      <c r="R897" s="71"/>
      <c r="S897" s="71">
        <v>384001</v>
      </c>
      <c r="T897" s="71"/>
      <c r="U897" s="71">
        <v>0</v>
      </c>
      <c r="V897" s="74"/>
      <c r="W897" s="72">
        <v>5187137</v>
      </c>
      <c r="X897" s="69"/>
      <c r="Y897" s="71">
        <v>0</v>
      </c>
      <c r="Z897" s="69"/>
      <c r="AA897" s="70">
        <v>110332</v>
      </c>
      <c r="AB897" s="69"/>
      <c r="AC897" s="73" t="str">
        <f t="shared" si="13"/>
        <v>No</v>
      </c>
    </row>
    <row r="898" spans="1:29">
      <c r="A898" s="69" t="s">
        <v>506</v>
      </c>
      <c r="B898" s="69" t="s">
        <v>391</v>
      </c>
      <c r="C898" s="183" t="s">
        <v>46</v>
      </c>
      <c r="D898" s="308">
        <v>5051</v>
      </c>
      <c r="E898" s="312">
        <v>50051</v>
      </c>
      <c r="F898" s="183" t="s">
        <v>189</v>
      </c>
      <c r="G898" s="183" t="s">
        <v>185</v>
      </c>
      <c r="H898" s="185">
        <v>147725</v>
      </c>
      <c r="I898" s="185">
        <v>61</v>
      </c>
      <c r="J898" s="183" t="s">
        <v>13</v>
      </c>
      <c r="K898" s="69" t="s">
        <v>11</v>
      </c>
      <c r="L898" s="70">
        <v>56</v>
      </c>
      <c r="M898" s="71">
        <v>7060527</v>
      </c>
      <c r="N898" s="71"/>
      <c r="O898" s="71">
        <v>1484948</v>
      </c>
      <c r="P898" s="71"/>
      <c r="Q898" s="71">
        <v>127219</v>
      </c>
      <c r="R898" s="71"/>
      <c r="S898" s="71">
        <v>1990282</v>
      </c>
      <c r="T898" s="71"/>
      <c r="U898" s="71">
        <v>0</v>
      </c>
      <c r="V898" s="74"/>
      <c r="W898" s="72">
        <v>10662976</v>
      </c>
      <c r="X898" s="69"/>
      <c r="Y898" s="71">
        <v>0</v>
      </c>
      <c r="Z898" s="69"/>
      <c r="AA898" s="70">
        <v>141832</v>
      </c>
      <c r="AB898" s="69"/>
      <c r="AC898" s="73" t="str">
        <f t="shared" ref="AC898:AC961" si="14">IF(AB898&amp;Z898&amp;X898&amp;V898&amp;T898&amp;R898&amp;P898&amp;N898&lt;&gt;"","Yes","No")</f>
        <v>No</v>
      </c>
    </row>
    <row r="899" spans="1:29">
      <c r="A899" s="69" t="s">
        <v>6298</v>
      </c>
      <c r="B899" s="69" t="s">
        <v>280</v>
      </c>
      <c r="C899" s="183" t="s">
        <v>41</v>
      </c>
      <c r="D899" s="308">
        <v>4180</v>
      </c>
      <c r="E899" s="312">
        <v>40180</v>
      </c>
      <c r="F899" s="183" t="s">
        <v>120</v>
      </c>
      <c r="G899" s="183" t="s">
        <v>185</v>
      </c>
      <c r="H899" s="185">
        <v>128754</v>
      </c>
      <c r="I899" s="185">
        <v>61</v>
      </c>
      <c r="J899" s="183" t="s">
        <v>13</v>
      </c>
      <c r="K899" s="69" t="s">
        <v>11</v>
      </c>
      <c r="L899" s="70">
        <v>55</v>
      </c>
      <c r="M899" s="71">
        <v>4390834</v>
      </c>
      <c r="N899" s="71"/>
      <c r="O899" s="71">
        <v>1206838</v>
      </c>
      <c r="P899" s="71"/>
      <c r="Q899" s="71">
        <v>118178</v>
      </c>
      <c r="R899" s="71"/>
      <c r="S899" s="71">
        <v>751179</v>
      </c>
      <c r="T899" s="71"/>
      <c r="U899" s="71">
        <v>0</v>
      </c>
      <c r="V899" s="74"/>
      <c r="W899" s="72">
        <v>6467029</v>
      </c>
      <c r="X899" s="69"/>
      <c r="Y899" s="71">
        <v>0</v>
      </c>
      <c r="Z899" s="69"/>
      <c r="AA899" s="70">
        <v>94772</v>
      </c>
      <c r="AB899" s="69"/>
      <c r="AC899" s="73" t="str">
        <f t="shared" si="14"/>
        <v>No</v>
      </c>
    </row>
    <row r="900" spans="1:29">
      <c r="A900" s="69" t="s">
        <v>1187</v>
      </c>
      <c r="B900" s="69" t="s">
        <v>1188</v>
      </c>
      <c r="C900" s="183" t="s">
        <v>50</v>
      </c>
      <c r="D900" s="308">
        <v>4191</v>
      </c>
      <c r="E900" s="312">
        <v>40191</v>
      </c>
      <c r="F900" s="183" t="s">
        <v>189</v>
      </c>
      <c r="G900" s="183" t="s">
        <v>185</v>
      </c>
      <c r="H900" s="185">
        <v>73467</v>
      </c>
      <c r="I900" s="185">
        <v>61</v>
      </c>
      <c r="J900" s="183" t="s">
        <v>12</v>
      </c>
      <c r="K900" s="69" t="s">
        <v>11</v>
      </c>
      <c r="L900" s="70">
        <v>43</v>
      </c>
      <c r="M900" s="71">
        <v>2172989</v>
      </c>
      <c r="N900" s="71"/>
      <c r="O900" s="71">
        <v>181772</v>
      </c>
      <c r="P900" s="71"/>
      <c r="Q900" s="71">
        <v>54560</v>
      </c>
      <c r="R900" s="71"/>
      <c r="S900" s="71">
        <v>830637</v>
      </c>
      <c r="T900" s="71"/>
      <c r="U900" s="71">
        <v>0</v>
      </c>
      <c r="V900" s="74"/>
      <c r="W900" s="72">
        <v>3239958</v>
      </c>
      <c r="X900" s="69"/>
      <c r="Y900" s="71">
        <v>0</v>
      </c>
      <c r="Z900" s="69"/>
      <c r="AA900" s="70">
        <v>85326</v>
      </c>
      <c r="AB900" s="69"/>
      <c r="AC900" s="73" t="str">
        <f t="shared" si="14"/>
        <v>No</v>
      </c>
    </row>
    <row r="901" spans="1:29">
      <c r="A901" s="69" t="s">
        <v>4879</v>
      </c>
      <c r="B901" s="69" t="s">
        <v>4880</v>
      </c>
      <c r="C901" s="183" t="s">
        <v>109</v>
      </c>
      <c r="D901" s="308" t="s">
        <v>4881</v>
      </c>
      <c r="E901" s="312" t="s">
        <v>4882</v>
      </c>
      <c r="F901" s="183" t="s">
        <v>189</v>
      </c>
      <c r="G901" s="183" t="s">
        <v>222</v>
      </c>
      <c r="H901" s="185">
        <v>0</v>
      </c>
      <c r="I901" s="185">
        <v>61</v>
      </c>
      <c r="J901" s="183" t="s">
        <v>15</v>
      </c>
      <c r="K901" s="69" t="s">
        <v>11</v>
      </c>
      <c r="L901" s="70">
        <v>21</v>
      </c>
      <c r="M901" s="71">
        <v>0</v>
      </c>
      <c r="N901" s="71"/>
      <c r="O901" s="71">
        <v>0</v>
      </c>
      <c r="P901" s="71"/>
      <c r="Q901" s="71">
        <v>0</v>
      </c>
      <c r="R901" s="71"/>
      <c r="S901" s="71">
        <v>0</v>
      </c>
      <c r="T901" s="71"/>
      <c r="U901" s="71">
        <v>1017503</v>
      </c>
      <c r="V901" s="74"/>
      <c r="W901" s="72">
        <v>1017503</v>
      </c>
      <c r="X901" s="69"/>
      <c r="Y901" s="71">
        <v>0</v>
      </c>
      <c r="Z901" s="69"/>
      <c r="AA901" s="70">
        <v>14892</v>
      </c>
      <c r="AB901" s="69"/>
      <c r="AC901" s="73" t="str">
        <f t="shared" si="14"/>
        <v>No</v>
      </c>
    </row>
    <row r="902" spans="1:29">
      <c r="A902" s="69" t="s">
        <v>4879</v>
      </c>
      <c r="B902" s="69" t="s">
        <v>4880</v>
      </c>
      <c r="C902" s="183" t="s">
        <v>109</v>
      </c>
      <c r="D902" s="308" t="s">
        <v>4881</v>
      </c>
      <c r="E902" s="312" t="s">
        <v>4882</v>
      </c>
      <c r="F902" s="183" t="s">
        <v>189</v>
      </c>
      <c r="G902" s="183" t="s">
        <v>222</v>
      </c>
      <c r="H902" s="185">
        <v>0</v>
      </c>
      <c r="I902" s="185">
        <v>61</v>
      </c>
      <c r="J902" s="183" t="s">
        <v>13</v>
      </c>
      <c r="K902" s="69" t="s">
        <v>11</v>
      </c>
      <c r="L902" s="70">
        <v>20</v>
      </c>
      <c r="M902" s="71">
        <v>0</v>
      </c>
      <c r="N902" s="71"/>
      <c r="O902" s="71">
        <v>0</v>
      </c>
      <c r="P902" s="71"/>
      <c r="Q902" s="71">
        <v>0</v>
      </c>
      <c r="R902" s="71"/>
      <c r="S902" s="71">
        <v>0</v>
      </c>
      <c r="T902" s="71"/>
      <c r="U902" s="71">
        <v>6206581</v>
      </c>
      <c r="V902" s="74"/>
      <c r="W902" s="72">
        <v>6206581</v>
      </c>
      <c r="X902" s="69"/>
      <c r="Y902" s="71">
        <v>0</v>
      </c>
      <c r="Z902" s="69"/>
      <c r="AA902" s="70">
        <v>50196</v>
      </c>
      <c r="AB902" s="69"/>
      <c r="AC902" s="73" t="str">
        <f t="shared" si="14"/>
        <v>No</v>
      </c>
    </row>
    <row r="903" spans="1:29">
      <c r="A903" s="69" t="s">
        <v>4879</v>
      </c>
      <c r="B903" s="69" t="s">
        <v>4880</v>
      </c>
      <c r="C903" s="183" t="s">
        <v>109</v>
      </c>
      <c r="D903" s="308" t="s">
        <v>4881</v>
      </c>
      <c r="E903" s="312" t="s">
        <v>4882</v>
      </c>
      <c r="F903" s="183" t="s">
        <v>189</v>
      </c>
      <c r="G903" s="183" t="s">
        <v>222</v>
      </c>
      <c r="H903" s="185">
        <v>0</v>
      </c>
      <c r="I903" s="185">
        <v>61</v>
      </c>
      <c r="J903" s="183" t="s">
        <v>12</v>
      </c>
      <c r="K903" s="69" t="s">
        <v>11</v>
      </c>
      <c r="L903" s="70">
        <v>20</v>
      </c>
      <c r="M903" s="71">
        <v>0</v>
      </c>
      <c r="N903" s="71"/>
      <c r="O903" s="71">
        <v>0</v>
      </c>
      <c r="P903" s="71"/>
      <c r="Q903" s="71">
        <v>0</v>
      </c>
      <c r="R903" s="71"/>
      <c r="S903" s="71">
        <v>0</v>
      </c>
      <c r="T903" s="71"/>
      <c r="U903" s="71">
        <v>2317548</v>
      </c>
      <c r="V903" s="74"/>
      <c r="W903" s="72">
        <v>2317548</v>
      </c>
      <c r="X903" s="69"/>
      <c r="Y903" s="71">
        <v>0</v>
      </c>
      <c r="Z903" s="69"/>
      <c r="AA903" s="70">
        <v>31825</v>
      </c>
      <c r="AB903" s="69"/>
      <c r="AC903" s="73" t="str">
        <f t="shared" si="14"/>
        <v>No</v>
      </c>
    </row>
    <row r="904" spans="1:29">
      <c r="A904" s="69" t="s">
        <v>1187</v>
      </c>
      <c r="B904" s="69" t="s">
        <v>1188</v>
      </c>
      <c r="C904" s="183" t="s">
        <v>50</v>
      </c>
      <c r="D904" s="308">
        <v>4191</v>
      </c>
      <c r="E904" s="312">
        <v>40191</v>
      </c>
      <c r="F904" s="183" t="s">
        <v>189</v>
      </c>
      <c r="G904" s="183" t="s">
        <v>185</v>
      </c>
      <c r="H904" s="185">
        <v>73467</v>
      </c>
      <c r="I904" s="185">
        <v>61</v>
      </c>
      <c r="J904" s="183" t="s">
        <v>15</v>
      </c>
      <c r="K904" s="69" t="s">
        <v>11</v>
      </c>
      <c r="L904" s="70">
        <v>13</v>
      </c>
      <c r="M904" s="71">
        <v>53548</v>
      </c>
      <c r="N904" s="71"/>
      <c r="O904" s="71">
        <v>27282</v>
      </c>
      <c r="P904" s="71"/>
      <c r="Q904" s="71">
        <v>3586</v>
      </c>
      <c r="R904" s="71"/>
      <c r="S904" s="71">
        <v>69218</v>
      </c>
      <c r="T904" s="71"/>
      <c r="U904" s="71">
        <v>0</v>
      </c>
      <c r="V904" s="74"/>
      <c r="W904" s="72">
        <v>153634</v>
      </c>
      <c r="X904" s="69"/>
      <c r="Y904" s="71">
        <v>0</v>
      </c>
      <c r="Z904" s="69"/>
      <c r="AA904" s="70">
        <v>5695</v>
      </c>
      <c r="AB904" s="69"/>
      <c r="AC904" s="73" t="str">
        <f t="shared" si="14"/>
        <v>No</v>
      </c>
    </row>
    <row r="905" spans="1:29">
      <c r="A905" s="69" t="s">
        <v>6298</v>
      </c>
      <c r="B905" s="69" t="s">
        <v>280</v>
      </c>
      <c r="C905" s="183" t="s">
        <v>41</v>
      </c>
      <c r="D905" s="308">
        <v>4180</v>
      </c>
      <c r="E905" s="312">
        <v>40180</v>
      </c>
      <c r="F905" s="183" t="s">
        <v>120</v>
      </c>
      <c r="G905" s="183" t="s">
        <v>185</v>
      </c>
      <c r="H905" s="185">
        <v>128754</v>
      </c>
      <c r="I905" s="185">
        <v>61</v>
      </c>
      <c r="J905" s="183" t="s">
        <v>12</v>
      </c>
      <c r="K905" s="69" t="s">
        <v>11</v>
      </c>
      <c r="L905" s="70">
        <v>6</v>
      </c>
      <c r="M905" s="71">
        <v>245846</v>
      </c>
      <c r="N905" s="71"/>
      <c r="O905" s="71">
        <v>68873</v>
      </c>
      <c r="P905" s="71"/>
      <c r="Q905" s="71">
        <v>7627</v>
      </c>
      <c r="R905" s="71"/>
      <c r="S905" s="71">
        <v>94470</v>
      </c>
      <c r="T905" s="71"/>
      <c r="U905" s="71">
        <v>0</v>
      </c>
      <c r="V905" s="74"/>
      <c r="W905" s="72">
        <v>416816</v>
      </c>
      <c r="X905" s="69"/>
      <c r="Y905" s="71">
        <v>0</v>
      </c>
      <c r="Z905" s="69"/>
      <c r="AA905" s="70">
        <v>6371</v>
      </c>
      <c r="AB905" s="69"/>
      <c r="AC905" s="73" t="str">
        <f t="shared" si="14"/>
        <v>No</v>
      </c>
    </row>
    <row r="906" spans="1:29">
      <c r="A906" s="69" t="s">
        <v>1187</v>
      </c>
      <c r="B906" s="69" t="s">
        <v>1188</v>
      </c>
      <c r="C906" s="183" t="s">
        <v>50</v>
      </c>
      <c r="D906" s="308">
        <v>4191</v>
      </c>
      <c r="E906" s="312">
        <v>40191</v>
      </c>
      <c r="F906" s="183" t="s">
        <v>189</v>
      </c>
      <c r="G906" s="183" t="s">
        <v>185</v>
      </c>
      <c r="H906" s="185">
        <v>73467</v>
      </c>
      <c r="I906" s="185">
        <v>61</v>
      </c>
      <c r="J906" s="183" t="s">
        <v>13</v>
      </c>
      <c r="K906" s="69" t="s">
        <v>11</v>
      </c>
      <c r="L906" s="70">
        <v>5</v>
      </c>
      <c r="M906" s="71">
        <v>183609</v>
      </c>
      <c r="N906" s="71"/>
      <c r="O906" s="71">
        <v>12265</v>
      </c>
      <c r="P906" s="71"/>
      <c r="Q906" s="71">
        <v>3305</v>
      </c>
      <c r="R906" s="71"/>
      <c r="S906" s="71">
        <v>96441</v>
      </c>
      <c r="T906" s="71"/>
      <c r="U906" s="71">
        <v>0</v>
      </c>
      <c r="V906" s="74"/>
      <c r="W906" s="72">
        <v>295620</v>
      </c>
      <c r="X906" s="69"/>
      <c r="Y906" s="71">
        <v>0</v>
      </c>
      <c r="Z906" s="69"/>
      <c r="AA906" s="70">
        <v>4975</v>
      </c>
      <c r="AB906" s="69"/>
      <c r="AC906" s="73" t="str">
        <f t="shared" si="14"/>
        <v>No</v>
      </c>
    </row>
    <row r="907" spans="1:29">
      <c r="A907" s="69" t="s">
        <v>506</v>
      </c>
      <c r="B907" s="69" t="s">
        <v>391</v>
      </c>
      <c r="C907" s="183" t="s">
        <v>46</v>
      </c>
      <c r="D907" s="308">
        <v>5051</v>
      </c>
      <c r="E907" s="312">
        <v>50051</v>
      </c>
      <c r="F907" s="183" t="s">
        <v>189</v>
      </c>
      <c r="G907" s="183" t="s">
        <v>185</v>
      </c>
      <c r="H907" s="185">
        <v>147725</v>
      </c>
      <c r="I907" s="185">
        <v>61</v>
      </c>
      <c r="J907" s="183" t="s">
        <v>12</v>
      </c>
      <c r="K907" s="69" t="s">
        <v>11</v>
      </c>
      <c r="L907" s="70">
        <v>5</v>
      </c>
      <c r="M907" s="71">
        <v>483089</v>
      </c>
      <c r="N907" s="71"/>
      <c r="O907" s="71">
        <v>86351</v>
      </c>
      <c r="P907" s="71"/>
      <c r="Q907" s="71">
        <v>7397</v>
      </c>
      <c r="R907" s="71"/>
      <c r="S907" s="71">
        <v>115740</v>
      </c>
      <c r="T907" s="71"/>
      <c r="U907" s="71">
        <v>0</v>
      </c>
      <c r="V907" s="74"/>
      <c r="W907" s="72">
        <v>692577</v>
      </c>
      <c r="X907" s="69"/>
      <c r="Y907" s="71">
        <v>0</v>
      </c>
      <c r="Z907" s="69"/>
      <c r="AA907" s="70">
        <v>8635</v>
      </c>
      <c r="AB907" s="69"/>
      <c r="AC907" s="73" t="str">
        <f t="shared" si="14"/>
        <v>No</v>
      </c>
    </row>
    <row r="908" spans="1:29">
      <c r="A908" s="69" t="s">
        <v>5944</v>
      </c>
      <c r="B908" s="69" t="s">
        <v>3445</v>
      </c>
      <c r="C908" s="183" t="s">
        <v>103</v>
      </c>
      <c r="D908" s="308" t="s">
        <v>3446</v>
      </c>
      <c r="E908" s="312" t="s">
        <v>3447</v>
      </c>
      <c r="F908" s="183" t="s">
        <v>235</v>
      </c>
      <c r="G908" s="183" t="s">
        <v>222</v>
      </c>
      <c r="H908" s="185">
        <v>0</v>
      </c>
      <c r="I908" s="185">
        <v>60</v>
      </c>
      <c r="J908" s="183" t="s">
        <v>12</v>
      </c>
      <c r="K908" s="69" t="s">
        <v>11</v>
      </c>
      <c r="L908" s="70">
        <v>60</v>
      </c>
      <c r="M908" s="71">
        <v>0</v>
      </c>
      <c r="N908" s="71"/>
      <c r="O908" s="71">
        <v>0</v>
      </c>
      <c r="P908" s="71"/>
      <c r="Q908" s="71">
        <v>0</v>
      </c>
      <c r="R908" s="71"/>
      <c r="S908" s="71">
        <v>0</v>
      </c>
      <c r="T908" s="71"/>
      <c r="U908" s="71">
        <v>2456150</v>
      </c>
      <c r="V908" s="74"/>
      <c r="W908" s="72">
        <v>2456150</v>
      </c>
      <c r="X908" s="69"/>
      <c r="Y908" s="71">
        <v>0</v>
      </c>
      <c r="Z908" s="69"/>
      <c r="AA908" s="70">
        <v>57224</v>
      </c>
      <c r="AB908" s="69"/>
      <c r="AC908" s="73" t="str">
        <f t="shared" si="14"/>
        <v>No</v>
      </c>
    </row>
    <row r="909" spans="1:29">
      <c r="A909" s="69" t="s">
        <v>2473</v>
      </c>
      <c r="B909" s="69" t="s">
        <v>906</v>
      </c>
      <c r="C909" s="183" t="s">
        <v>50</v>
      </c>
      <c r="D909" s="308" t="s">
        <v>2474</v>
      </c>
      <c r="E909" s="312" t="s">
        <v>2475</v>
      </c>
      <c r="F909" s="183" t="s">
        <v>235</v>
      </c>
      <c r="G909" s="183" t="s">
        <v>222</v>
      </c>
      <c r="H909" s="185">
        <v>0</v>
      </c>
      <c r="I909" s="185">
        <v>60</v>
      </c>
      <c r="J909" s="183" t="s">
        <v>12</v>
      </c>
      <c r="K909" s="69" t="s">
        <v>11</v>
      </c>
      <c r="L909" s="70">
        <v>60</v>
      </c>
      <c r="M909" s="71">
        <v>0</v>
      </c>
      <c r="N909" s="71"/>
      <c r="O909" s="71">
        <v>0</v>
      </c>
      <c r="P909" s="71"/>
      <c r="Q909" s="71">
        <v>0</v>
      </c>
      <c r="R909" s="71"/>
      <c r="S909" s="71">
        <v>0</v>
      </c>
      <c r="T909" s="71"/>
      <c r="U909" s="71">
        <v>2808505</v>
      </c>
      <c r="V909" s="74"/>
      <c r="W909" s="72">
        <v>2808505</v>
      </c>
      <c r="X909" s="69"/>
      <c r="Y909" s="71">
        <v>0</v>
      </c>
      <c r="Z909" s="69"/>
      <c r="AA909" s="70">
        <v>78857</v>
      </c>
      <c r="AB909" s="69"/>
      <c r="AC909" s="73" t="str">
        <f t="shared" si="14"/>
        <v>No</v>
      </c>
    </row>
    <row r="910" spans="1:29">
      <c r="A910" s="69" t="s">
        <v>6300</v>
      </c>
      <c r="B910" s="69" t="s">
        <v>363</v>
      </c>
      <c r="C910" s="183" t="s">
        <v>45</v>
      </c>
      <c r="D910" s="308">
        <v>5059</v>
      </c>
      <c r="E910" s="312">
        <v>50059</v>
      </c>
      <c r="F910" s="183" t="s">
        <v>189</v>
      </c>
      <c r="G910" s="183" t="s">
        <v>185</v>
      </c>
      <c r="H910" s="185">
        <v>161316</v>
      </c>
      <c r="I910" s="185">
        <v>60</v>
      </c>
      <c r="J910" s="183" t="s">
        <v>13</v>
      </c>
      <c r="K910" s="69" t="s">
        <v>11</v>
      </c>
      <c r="L910" s="70">
        <v>48</v>
      </c>
      <c r="M910" s="71">
        <v>7395901</v>
      </c>
      <c r="N910" s="71"/>
      <c r="O910" s="71">
        <v>2580264</v>
      </c>
      <c r="P910" s="71"/>
      <c r="Q910" s="71">
        <v>345574</v>
      </c>
      <c r="R910" s="71"/>
      <c r="S910" s="71">
        <v>1879173</v>
      </c>
      <c r="T910" s="71"/>
      <c r="U910" s="71">
        <v>0</v>
      </c>
      <c r="V910" s="74"/>
      <c r="W910" s="72">
        <v>12200912</v>
      </c>
      <c r="X910" s="69"/>
      <c r="Y910" s="71">
        <v>0</v>
      </c>
      <c r="Z910" s="69"/>
      <c r="AA910" s="70">
        <v>107276</v>
      </c>
      <c r="AB910" s="69"/>
      <c r="AC910" s="73" t="str">
        <f t="shared" si="14"/>
        <v>No</v>
      </c>
    </row>
    <row r="911" spans="1:29">
      <c r="A911" s="69" t="s">
        <v>6299</v>
      </c>
      <c r="B911" s="69" t="s">
        <v>749</v>
      </c>
      <c r="C911" s="183" t="s">
        <v>51</v>
      </c>
      <c r="D911" s="308">
        <v>6024</v>
      </c>
      <c r="E911" s="312">
        <v>60024</v>
      </c>
      <c r="F911" s="183" t="s">
        <v>187</v>
      </c>
      <c r="G911" s="183" t="s">
        <v>185</v>
      </c>
      <c r="H911" s="185">
        <v>298317</v>
      </c>
      <c r="I911" s="185">
        <v>60</v>
      </c>
      <c r="J911" s="183" t="s">
        <v>13</v>
      </c>
      <c r="K911" s="69" t="s">
        <v>11</v>
      </c>
      <c r="L911" s="70">
        <v>41</v>
      </c>
      <c r="M911" s="71">
        <v>7072893</v>
      </c>
      <c r="N911" s="71"/>
      <c r="O911" s="71">
        <v>1844766</v>
      </c>
      <c r="P911" s="71"/>
      <c r="Q911" s="71">
        <v>906734</v>
      </c>
      <c r="R911" s="71"/>
      <c r="S911" s="71">
        <v>1614685</v>
      </c>
      <c r="T911" s="71"/>
      <c r="U911" s="71">
        <v>0</v>
      </c>
      <c r="V911" s="74"/>
      <c r="W911" s="72">
        <v>11439078</v>
      </c>
      <c r="X911" s="69"/>
      <c r="Y911" s="71">
        <v>0</v>
      </c>
      <c r="Z911" s="69"/>
      <c r="AA911" s="70">
        <v>150444</v>
      </c>
      <c r="AB911" s="69"/>
      <c r="AC911" s="73" t="str">
        <f t="shared" si="14"/>
        <v>No</v>
      </c>
    </row>
    <row r="912" spans="1:29">
      <c r="A912" s="69" t="s">
        <v>5943</v>
      </c>
      <c r="B912" s="69" t="s">
        <v>529</v>
      </c>
      <c r="C912" s="183" t="s">
        <v>53</v>
      </c>
      <c r="D912" s="308">
        <v>3048</v>
      </c>
      <c r="E912" s="312">
        <v>30048</v>
      </c>
      <c r="F912" s="183" t="s">
        <v>187</v>
      </c>
      <c r="G912" s="183" t="s">
        <v>185</v>
      </c>
      <c r="H912" s="185">
        <v>2203663</v>
      </c>
      <c r="I912" s="185">
        <v>60</v>
      </c>
      <c r="J912" s="183" t="s">
        <v>13</v>
      </c>
      <c r="K912" s="69" t="s">
        <v>14</v>
      </c>
      <c r="L912" s="70">
        <v>23</v>
      </c>
      <c r="M912" s="71">
        <v>4726670</v>
      </c>
      <c r="N912" s="71"/>
      <c r="O912" s="71">
        <v>1405845</v>
      </c>
      <c r="P912" s="71"/>
      <c r="Q912" s="71">
        <v>133455</v>
      </c>
      <c r="R912" s="71"/>
      <c r="S912" s="71">
        <v>1662886</v>
      </c>
      <c r="T912" s="71"/>
      <c r="U912" s="71">
        <v>0</v>
      </c>
      <c r="V912" s="74"/>
      <c r="W912" s="72">
        <v>7928856</v>
      </c>
      <c r="X912" s="69"/>
      <c r="Y912" s="71">
        <v>0</v>
      </c>
      <c r="Z912" s="69"/>
      <c r="AA912" s="70">
        <v>82129</v>
      </c>
      <c r="AB912" s="69"/>
      <c r="AC912" s="73" t="str">
        <f t="shared" si="14"/>
        <v>No</v>
      </c>
    </row>
    <row r="913" spans="1:29">
      <c r="A913" s="69" t="s">
        <v>5943</v>
      </c>
      <c r="B913" s="69" t="s">
        <v>529</v>
      </c>
      <c r="C913" s="183" t="s">
        <v>53</v>
      </c>
      <c r="D913" s="308">
        <v>3048</v>
      </c>
      <c r="E913" s="312">
        <v>30048</v>
      </c>
      <c r="F913" s="183" t="s">
        <v>187</v>
      </c>
      <c r="G913" s="183" t="s">
        <v>185</v>
      </c>
      <c r="H913" s="185">
        <v>2203663</v>
      </c>
      <c r="I913" s="185">
        <v>60</v>
      </c>
      <c r="J913" s="183" t="s">
        <v>12</v>
      </c>
      <c r="K913" s="69" t="s">
        <v>14</v>
      </c>
      <c r="L913" s="70">
        <v>20</v>
      </c>
      <c r="M913" s="71">
        <v>2129274</v>
      </c>
      <c r="N913" s="71"/>
      <c r="O913" s="71">
        <v>567766</v>
      </c>
      <c r="P913" s="71"/>
      <c r="Q913" s="71">
        <v>56162</v>
      </c>
      <c r="R913" s="71"/>
      <c r="S913" s="71">
        <v>594055</v>
      </c>
      <c r="T913" s="71"/>
      <c r="U913" s="71">
        <v>0</v>
      </c>
      <c r="V913" s="74"/>
      <c r="W913" s="72">
        <v>3347257</v>
      </c>
      <c r="X913" s="69"/>
      <c r="Y913" s="71">
        <v>0</v>
      </c>
      <c r="Z913" s="69"/>
      <c r="AA913" s="70">
        <v>44130</v>
      </c>
      <c r="AB913" s="69"/>
      <c r="AC913" s="73" t="str">
        <f t="shared" si="14"/>
        <v>No</v>
      </c>
    </row>
    <row r="914" spans="1:29">
      <c r="A914" s="69" t="s">
        <v>6299</v>
      </c>
      <c r="B914" s="69" t="s">
        <v>749</v>
      </c>
      <c r="C914" s="183" t="s">
        <v>51</v>
      </c>
      <c r="D914" s="308">
        <v>6024</v>
      </c>
      <c r="E914" s="312">
        <v>60024</v>
      </c>
      <c r="F914" s="183" t="s">
        <v>187</v>
      </c>
      <c r="G914" s="183" t="s">
        <v>185</v>
      </c>
      <c r="H914" s="185">
        <v>298317</v>
      </c>
      <c r="I914" s="185">
        <v>60</v>
      </c>
      <c r="J914" s="183" t="s">
        <v>12</v>
      </c>
      <c r="K914" s="69" t="s">
        <v>11</v>
      </c>
      <c r="L914" s="70">
        <v>19</v>
      </c>
      <c r="M914" s="71">
        <v>1021226</v>
      </c>
      <c r="N914" s="71"/>
      <c r="O914" s="71">
        <v>238216</v>
      </c>
      <c r="P914" s="71"/>
      <c r="Q914" s="71">
        <v>133166</v>
      </c>
      <c r="R914" s="71"/>
      <c r="S914" s="71">
        <v>226990</v>
      </c>
      <c r="T914" s="71"/>
      <c r="U914" s="71">
        <v>0</v>
      </c>
      <c r="V914" s="74"/>
      <c r="W914" s="72">
        <v>1619598</v>
      </c>
      <c r="X914" s="69"/>
      <c r="Y914" s="71">
        <v>0</v>
      </c>
      <c r="Z914" s="69"/>
      <c r="AA914" s="70">
        <v>41308</v>
      </c>
      <c r="AB914" s="69"/>
      <c r="AC914" s="73" t="str">
        <f t="shared" si="14"/>
        <v>No</v>
      </c>
    </row>
    <row r="915" spans="1:29">
      <c r="A915" s="69" t="s">
        <v>5943</v>
      </c>
      <c r="B915" s="69" t="s">
        <v>529</v>
      </c>
      <c r="C915" s="183" t="s">
        <v>53</v>
      </c>
      <c r="D915" s="308">
        <v>3048</v>
      </c>
      <c r="E915" s="312">
        <v>30048</v>
      </c>
      <c r="F915" s="183" t="s">
        <v>187</v>
      </c>
      <c r="G915" s="183" t="s">
        <v>185</v>
      </c>
      <c r="H915" s="185">
        <v>2203663</v>
      </c>
      <c r="I915" s="185">
        <v>60</v>
      </c>
      <c r="J915" s="183" t="s">
        <v>17</v>
      </c>
      <c r="K915" s="69" t="s">
        <v>14</v>
      </c>
      <c r="L915" s="70">
        <v>17</v>
      </c>
      <c r="M915" s="71">
        <v>70958</v>
      </c>
      <c r="N915" s="71"/>
      <c r="O915" s="71">
        <v>56167</v>
      </c>
      <c r="P915" s="71"/>
      <c r="Q915" s="71">
        <v>9361</v>
      </c>
      <c r="R915" s="71"/>
      <c r="S915" s="71">
        <v>46507</v>
      </c>
      <c r="T915" s="71"/>
      <c r="U915" s="71">
        <v>0</v>
      </c>
      <c r="V915" s="74"/>
      <c r="W915" s="72">
        <v>182993</v>
      </c>
      <c r="X915" s="69"/>
      <c r="Y915" s="71">
        <v>0</v>
      </c>
      <c r="Z915" s="69"/>
      <c r="AA915" s="70">
        <v>6161</v>
      </c>
      <c r="AB915" s="69"/>
      <c r="AC915" s="73" t="str">
        <f t="shared" si="14"/>
        <v>No</v>
      </c>
    </row>
    <row r="916" spans="1:29">
      <c r="A916" s="69" t="s">
        <v>6300</v>
      </c>
      <c r="B916" s="69" t="s">
        <v>363</v>
      </c>
      <c r="C916" s="183" t="s">
        <v>45</v>
      </c>
      <c r="D916" s="308">
        <v>5059</v>
      </c>
      <c r="E916" s="312">
        <v>50059</v>
      </c>
      <c r="F916" s="183" t="s">
        <v>189</v>
      </c>
      <c r="G916" s="183" t="s">
        <v>185</v>
      </c>
      <c r="H916" s="185">
        <v>161316</v>
      </c>
      <c r="I916" s="185">
        <v>60</v>
      </c>
      <c r="J916" s="183" t="s">
        <v>12</v>
      </c>
      <c r="K916" s="69" t="s">
        <v>11</v>
      </c>
      <c r="L916" s="70">
        <v>12</v>
      </c>
      <c r="M916" s="71">
        <v>1289329</v>
      </c>
      <c r="N916" s="71"/>
      <c r="O916" s="71">
        <v>180287</v>
      </c>
      <c r="P916" s="71"/>
      <c r="Q916" s="71">
        <v>31950</v>
      </c>
      <c r="R916" s="71"/>
      <c r="S916" s="71">
        <v>308936</v>
      </c>
      <c r="T916" s="71"/>
      <c r="U916" s="71">
        <v>0</v>
      </c>
      <c r="V916" s="74"/>
      <c r="W916" s="72">
        <v>1810502</v>
      </c>
      <c r="X916" s="69"/>
      <c r="Y916" s="71">
        <v>0</v>
      </c>
      <c r="Z916" s="69"/>
      <c r="AA916" s="70">
        <v>29878</v>
      </c>
      <c r="AB916" s="69"/>
      <c r="AC916" s="73" t="str">
        <f t="shared" si="14"/>
        <v>No</v>
      </c>
    </row>
    <row r="917" spans="1:29">
      <c r="A917" s="69" t="s">
        <v>2065</v>
      </c>
      <c r="B917" s="69" t="s">
        <v>2066</v>
      </c>
      <c r="C917" s="183" t="s">
        <v>50</v>
      </c>
      <c r="D917" s="308" t="s">
        <v>2067</v>
      </c>
      <c r="E917" s="312" t="s">
        <v>2068</v>
      </c>
      <c r="F917" s="183" t="s">
        <v>189</v>
      </c>
      <c r="G917" s="183" t="s">
        <v>222</v>
      </c>
      <c r="H917" s="185">
        <v>0</v>
      </c>
      <c r="I917" s="185">
        <v>59</v>
      </c>
      <c r="J917" s="183" t="s">
        <v>12</v>
      </c>
      <c r="K917" s="69" t="s">
        <v>11</v>
      </c>
      <c r="L917" s="70">
        <v>49</v>
      </c>
      <c r="M917" s="71">
        <v>0</v>
      </c>
      <c r="N917" s="71"/>
      <c r="O917" s="71">
        <v>0</v>
      </c>
      <c r="P917" s="71"/>
      <c r="Q917" s="71">
        <v>0</v>
      </c>
      <c r="R917" s="71"/>
      <c r="S917" s="71">
        <v>0</v>
      </c>
      <c r="T917" s="71"/>
      <c r="U917" s="71">
        <v>3222732</v>
      </c>
      <c r="V917" s="74"/>
      <c r="W917" s="72">
        <v>3222732</v>
      </c>
      <c r="X917" s="69"/>
      <c r="Y917" s="71">
        <v>0</v>
      </c>
      <c r="Z917" s="69"/>
      <c r="AA917" s="70">
        <v>50231</v>
      </c>
      <c r="AB917" s="69"/>
      <c r="AC917" s="73" t="str">
        <f t="shared" si="14"/>
        <v>No</v>
      </c>
    </row>
    <row r="918" spans="1:29">
      <c r="A918" s="69" t="s">
        <v>6301</v>
      </c>
      <c r="B918" s="69" t="s">
        <v>858</v>
      </c>
      <c r="C918" s="183" t="s">
        <v>109</v>
      </c>
      <c r="D918" s="308">
        <v>6</v>
      </c>
      <c r="E918" s="312">
        <v>6</v>
      </c>
      <c r="F918" s="183" t="s">
        <v>187</v>
      </c>
      <c r="G918" s="183" t="s">
        <v>185</v>
      </c>
      <c r="H918" s="185">
        <v>129534</v>
      </c>
      <c r="I918" s="185">
        <v>59</v>
      </c>
      <c r="J918" s="183" t="s">
        <v>12</v>
      </c>
      <c r="K918" s="69" t="s">
        <v>14</v>
      </c>
      <c r="L918" s="70">
        <v>25</v>
      </c>
      <c r="M918" s="71">
        <v>575621</v>
      </c>
      <c r="N918" s="71"/>
      <c r="O918" s="71">
        <v>174572</v>
      </c>
      <c r="P918" s="71"/>
      <c r="Q918" s="71">
        <v>45437</v>
      </c>
      <c r="R918" s="71"/>
      <c r="S918" s="71">
        <v>313075</v>
      </c>
      <c r="T918" s="71"/>
      <c r="U918" s="71">
        <v>0</v>
      </c>
      <c r="V918" s="74"/>
      <c r="W918" s="72">
        <v>1108705</v>
      </c>
      <c r="X918" s="69"/>
      <c r="Y918" s="71">
        <v>0</v>
      </c>
      <c r="Z918" s="69"/>
      <c r="AA918" s="70">
        <v>28066</v>
      </c>
      <c r="AB918" s="69"/>
      <c r="AC918" s="73" t="str">
        <f t="shared" si="14"/>
        <v>No</v>
      </c>
    </row>
    <row r="919" spans="1:29">
      <c r="A919" s="69" t="s">
        <v>6301</v>
      </c>
      <c r="B919" s="69" t="s">
        <v>858</v>
      </c>
      <c r="C919" s="183" t="s">
        <v>109</v>
      </c>
      <c r="D919" s="308">
        <v>6</v>
      </c>
      <c r="E919" s="312">
        <v>6</v>
      </c>
      <c r="F919" s="183" t="s">
        <v>187</v>
      </c>
      <c r="G919" s="183" t="s">
        <v>185</v>
      </c>
      <c r="H919" s="185">
        <v>129534</v>
      </c>
      <c r="I919" s="185">
        <v>59</v>
      </c>
      <c r="J919" s="183" t="s">
        <v>13</v>
      </c>
      <c r="K919" s="69" t="s">
        <v>11</v>
      </c>
      <c r="L919" s="70">
        <v>18</v>
      </c>
      <c r="M919" s="71">
        <v>4126367</v>
      </c>
      <c r="N919" s="71"/>
      <c r="O919" s="71">
        <v>739100</v>
      </c>
      <c r="P919" s="71"/>
      <c r="Q919" s="71">
        <v>96377</v>
      </c>
      <c r="R919" s="71"/>
      <c r="S919" s="71">
        <v>1623862</v>
      </c>
      <c r="T919" s="71"/>
      <c r="U919" s="71">
        <v>0</v>
      </c>
      <c r="V919" s="74"/>
      <c r="W919" s="72">
        <v>6585706</v>
      </c>
      <c r="X919" s="69"/>
      <c r="Y919" s="71">
        <v>0</v>
      </c>
      <c r="Z919" s="69"/>
      <c r="AA919" s="70">
        <v>52150</v>
      </c>
      <c r="AB919" s="69"/>
      <c r="AC919" s="73" t="str">
        <f t="shared" si="14"/>
        <v>No</v>
      </c>
    </row>
    <row r="920" spans="1:29">
      <c r="A920" s="69" t="s">
        <v>6301</v>
      </c>
      <c r="B920" s="69" t="s">
        <v>858</v>
      </c>
      <c r="C920" s="183" t="s">
        <v>109</v>
      </c>
      <c r="D920" s="308">
        <v>6</v>
      </c>
      <c r="E920" s="312">
        <v>6</v>
      </c>
      <c r="F920" s="183" t="s">
        <v>187</v>
      </c>
      <c r="G920" s="183" t="s">
        <v>185</v>
      </c>
      <c r="H920" s="185">
        <v>129534</v>
      </c>
      <c r="I920" s="185">
        <v>59</v>
      </c>
      <c r="J920" s="183" t="s">
        <v>15</v>
      </c>
      <c r="K920" s="69" t="s">
        <v>11</v>
      </c>
      <c r="L920" s="70">
        <v>14</v>
      </c>
      <c r="M920" s="71">
        <v>72911</v>
      </c>
      <c r="N920" s="71"/>
      <c r="O920" s="71">
        <v>4654</v>
      </c>
      <c r="P920" s="71"/>
      <c r="Q920" s="71">
        <v>3540</v>
      </c>
      <c r="R920" s="71"/>
      <c r="S920" s="71">
        <v>107316</v>
      </c>
      <c r="T920" s="71"/>
      <c r="U920" s="71">
        <v>0</v>
      </c>
      <c r="V920" s="74"/>
      <c r="W920" s="72">
        <v>188421</v>
      </c>
      <c r="X920" s="69"/>
      <c r="Y920" s="71">
        <v>0</v>
      </c>
      <c r="Z920" s="69"/>
      <c r="AA920" s="70">
        <v>6568</v>
      </c>
      <c r="AB920" s="69"/>
      <c r="AC920" s="73" t="str">
        <f t="shared" si="14"/>
        <v>No</v>
      </c>
    </row>
    <row r="921" spans="1:29">
      <c r="A921" s="69" t="s">
        <v>2065</v>
      </c>
      <c r="B921" s="69" t="s">
        <v>2066</v>
      </c>
      <c r="C921" s="183" t="s">
        <v>50</v>
      </c>
      <c r="D921" s="308" t="s">
        <v>2067</v>
      </c>
      <c r="E921" s="312" t="s">
        <v>2068</v>
      </c>
      <c r="F921" s="183" t="s">
        <v>189</v>
      </c>
      <c r="G921" s="183" t="s">
        <v>222</v>
      </c>
      <c r="H921" s="185">
        <v>0</v>
      </c>
      <c r="I921" s="185">
        <v>59</v>
      </c>
      <c r="J921" s="183" t="s">
        <v>13</v>
      </c>
      <c r="K921" s="69" t="s">
        <v>11</v>
      </c>
      <c r="L921" s="70">
        <v>10</v>
      </c>
      <c r="M921" s="71">
        <v>0</v>
      </c>
      <c r="N921" s="71"/>
      <c r="O921" s="71">
        <v>0</v>
      </c>
      <c r="P921" s="71"/>
      <c r="Q921" s="71">
        <v>0</v>
      </c>
      <c r="R921" s="71"/>
      <c r="S921" s="71">
        <v>0</v>
      </c>
      <c r="T921" s="71"/>
      <c r="U921" s="71">
        <v>757225</v>
      </c>
      <c r="V921" s="74"/>
      <c r="W921" s="72">
        <v>757225</v>
      </c>
      <c r="X921" s="69"/>
      <c r="Y921" s="71">
        <v>0</v>
      </c>
      <c r="Z921" s="69"/>
      <c r="AA921" s="70">
        <v>15255</v>
      </c>
      <c r="AB921" s="69"/>
      <c r="AC921" s="73" t="str">
        <f t="shared" si="14"/>
        <v>No</v>
      </c>
    </row>
    <row r="922" spans="1:29">
      <c r="A922" s="69" t="s">
        <v>6301</v>
      </c>
      <c r="B922" s="69" t="s">
        <v>858</v>
      </c>
      <c r="C922" s="183" t="s">
        <v>109</v>
      </c>
      <c r="D922" s="308">
        <v>6</v>
      </c>
      <c r="E922" s="312">
        <v>6</v>
      </c>
      <c r="F922" s="183" t="s">
        <v>187</v>
      </c>
      <c r="G922" s="183" t="s">
        <v>185</v>
      </c>
      <c r="H922" s="185">
        <v>129534</v>
      </c>
      <c r="I922" s="185">
        <v>59</v>
      </c>
      <c r="J922" s="183" t="s">
        <v>23</v>
      </c>
      <c r="K922" s="69" t="s">
        <v>14</v>
      </c>
      <c r="L922" s="70">
        <v>2</v>
      </c>
      <c r="M922" s="71">
        <v>231380</v>
      </c>
      <c r="N922" s="71"/>
      <c r="O922" s="71">
        <v>32984</v>
      </c>
      <c r="P922" s="71"/>
      <c r="Q922" s="71">
        <v>23560</v>
      </c>
      <c r="R922" s="71"/>
      <c r="S922" s="71">
        <v>243307</v>
      </c>
      <c r="T922" s="71"/>
      <c r="U922" s="71">
        <v>0</v>
      </c>
      <c r="V922" s="74"/>
      <c r="W922" s="72">
        <v>531231</v>
      </c>
      <c r="X922" s="69"/>
      <c r="Y922" s="71">
        <v>0</v>
      </c>
      <c r="Z922" s="69"/>
      <c r="AA922" s="70">
        <v>5254</v>
      </c>
      <c r="AB922" s="69"/>
      <c r="AC922" s="73" t="str">
        <f t="shared" si="14"/>
        <v>No</v>
      </c>
    </row>
    <row r="923" spans="1:29">
      <c r="A923" s="69" t="s">
        <v>3358</v>
      </c>
      <c r="B923" s="69" t="s">
        <v>5802</v>
      </c>
      <c r="C923" s="183" t="s">
        <v>10</v>
      </c>
      <c r="D923" s="308" t="s">
        <v>3359</v>
      </c>
      <c r="E923" s="312" t="s">
        <v>3360</v>
      </c>
      <c r="F923" s="183" t="s">
        <v>235</v>
      </c>
      <c r="G923" s="183" t="s">
        <v>222</v>
      </c>
      <c r="H923" s="185">
        <v>0</v>
      </c>
      <c r="I923" s="185">
        <v>58</v>
      </c>
      <c r="J923" s="183" t="s">
        <v>12</v>
      </c>
      <c r="K923" s="69" t="s">
        <v>11</v>
      </c>
      <c r="L923" s="70">
        <v>58</v>
      </c>
      <c r="M923" s="71">
        <v>0</v>
      </c>
      <c r="N923" s="71"/>
      <c r="O923" s="71">
        <v>0</v>
      </c>
      <c r="P923" s="71"/>
      <c r="Q923" s="71">
        <v>0</v>
      </c>
      <c r="R923" s="71"/>
      <c r="S923" s="71">
        <v>0</v>
      </c>
      <c r="T923" s="71"/>
      <c r="U923" s="71">
        <v>1975232</v>
      </c>
      <c r="V923" s="74"/>
      <c r="W923" s="72">
        <v>1975232</v>
      </c>
      <c r="X923" s="69"/>
      <c r="Y923" s="71">
        <v>0</v>
      </c>
      <c r="Z923" s="69"/>
      <c r="AA923" s="70">
        <v>67884</v>
      </c>
      <c r="AB923" s="69"/>
      <c r="AC923" s="73" t="str">
        <f t="shared" si="14"/>
        <v>No</v>
      </c>
    </row>
    <row r="924" spans="1:29">
      <c r="A924" s="69" t="s">
        <v>3374</v>
      </c>
      <c r="B924" s="69" t="s">
        <v>3375</v>
      </c>
      <c r="C924" s="183" t="s">
        <v>84</v>
      </c>
      <c r="D924" s="308" t="s">
        <v>3376</v>
      </c>
      <c r="E924" s="312" t="s">
        <v>3377</v>
      </c>
      <c r="F924" s="183" t="s">
        <v>235</v>
      </c>
      <c r="G924" s="183" t="s">
        <v>222</v>
      </c>
      <c r="H924" s="185">
        <v>0</v>
      </c>
      <c r="I924" s="185">
        <v>58</v>
      </c>
      <c r="J924" s="183" t="s">
        <v>12</v>
      </c>
      <c r="K924" s="69" t="s">
        <v>11</v>
      </c>
      <c r="L924" s="70">
        <v>58</v>
      </c>
      <c r="M924" s="71">
        <v>0</v>
      </c>
      <c r="N924" s="71"/>
      <c r="O924" s="71">
        <v>0</v>
      </c>
      <c r="P924" s="71"/>
      <c r="Q924" s="71">
        <v>0</v>
      </c>
      <c r="R924" s="71"/>
      <c r="S924" s="71">
        <v>0</v>
      </c>
      <c r="T924" s="71"/>
      <c r="U924" s="71">
        <v>2214017</v>
      </c>
      <c r="V924" s="74"/>
      <c r="W924" s="72">
        <v>2214017</v>
      </c>
      <c r="X924" s="69"/>
      <c r="Y924" s="71">
        <v>0</v>
      </c>
      <c r="Z924" s="69"/>
      <c r="AA924" s="70">
        <v>92996</v>
      </c>
      <c r="AB924" s="69"/>
      <c r="AC924" s="73" t="str">
        <f t="shared" si="14"/>
        <v>No</v>
      </c>
    </row>
    <row r="925" spans="1:29">
      <c r="A925" s="69" t="s">
        <v>3368</v>
      </c>
      <c r="B925" s="69" t="s">
        <v>3369</v>
      </c>
      <c r="C925" s="183" t="s">
        <v>103</v>
      </c>
      <c r="D925" s="308" t="s">
        <v>3370</v>
      </c>
      <c r="E925" s="312" t="s">
        <v>3371</v>
      </c>
      <c r="F925" s="183" t="s">
        <v>514</v>
      </c>
      <c r="G925" s="183" t="s">
        <v>222</v>
      </c>
      <c r="H925" s="185">
        <v>0</v>
      </c>
      <c r="I925" s="185">
        <v>58</v>
      </c>
      <c r="J925" s="183" t="s">
        <v>12</v>
      </c>
      <c r="K925" s="69" t="s">
        <v>11</v>
      </c>
      <c r="L925" s="70">
        <v>58</v>
      </c>
      <c r="M925" s="71">
        <v>0</v>
      </c>
      <c r="N925" s="71"/>
      <c r="O925" s="71">
        <v>0</v>
      </c>
      <c r="P925" s="71"/>
      <c r="Q925" s="71">
        <v>0</v>
      </c>
      <c r="R925" s="71"/>
      <c r="S925" s="71">
        <v>0</v>
      </c>
      <c r="T925" s="71"/>
      <c r="U925" s="71">
        <v>1823092</v>
      </c>
      <c r="V925" s="74"/>
      <c r="W925" s="72">
        <v>1823092</v>
      </c>
      <c r="X925" s="69"/>
      <c r="Y925" s="71">
        <v>0</v>
      </c>
      <c r="Z925" s="69"/>
      <c r="AA925" s="70">
        <v>54468</v>
      </c>
      <c r="AB925" s="69"/>
      <c r="AC925" s="73" t="str">
        <f t="shared" si="14"/>
        <v>No</v>
      </c>
    </row>
    <row r="926" spans="1:29">
      <c r="A926" s="69" t="s">
        <v>6303</v>
      </c>
      <c r="B926" s="69" t="s">
        <v>289</v>
      </c>
      <c r="C926" s="183" t="s">
        <v>57</v>
      </c>
      <c r="D926" s="308">
        <v>5092</v>
      </c>
      <c r="E926" s="312">
        <v>50092</v>
      </c>
      <c r="F926" s="183" t="s">
        <v>187</v>
      </c>
      <c r="G926" s="183" t="s">
        <v>185</v>
      </c>
      <c r="H926" s="185">
        <v>107677</v>
      </c>
      <c r="I926" s="185">
        <v>58</v>
      </c>
      <c r="J926" s="183" t="s">
        <v>13</v>
      </c>
      <c r="K926" s="69" t="s">
        <v>14</v>
      </c>
      <c r="L926" s="70">
        <v>52</v>
      </c>
      <c r="M926" s="71">
        <v>5347534</v>
      </c>
      <c r="N926" s="71"/>
      <c r="O926" s="71">
        <v>1110739</v>
      </c>
      <c r="P926" s="71"/>
      <c r="Q926" s="71">
        <v>326307</v>
      </c>
      <c r="R926" s="71"/>
      <c r="S926" s="71">
        <v>1780004</v>
      </c>
      <c r="T926" s="71"/>
      <c r="U926" s="71">
        <v>0</v>
      </c>
      <c r="V926" s="74"/>
      <c r="W926" s="72">
        <v>8564584</v>
      </c>
      <c r="X926" s="69"/>
      <c r="Y926" s="71">
        <v>0</v>
      </c>
      <c r="Z926" s="69"/>
      <c r="AA926" s="70">
        <v>96159</v>
      </c>
      <c r="AB926" s="69"/>
      <c r="AC926" s="73" t="str">
        <f t="shared" si="14"/>
        <v>No</v>
      </c>
    </row>
    <row r="927" spans="1:29">
      <c r="A927" s="69" t="s">
        <v>6302</v>
      </c>
      <c r="B927" s="69" t="s">
        <v>553</v>
      </c>
      <c r="C927" s="183" t="s">
        <v>113</v>
      </c>
      <c r="D927" s="308">
        <v>5003</v>
      </c>
      <c r="E927" s="312">
        <v>50003</v>
      </c>
      <c r="F927" s="183" t="s">
        <v>187</v>
      </c>
      <c r="G927" s="183" t="s">
        <v>185</v>
      </c>
      <c r="H927" s="185">
        <v>124064</v>
      </c>
      <c r="I927" s="185">
        <v>58</v>
      </c>
      <c r="J927" s="183" t="s">
        <v>13</v>
      </c>
      <c r="K927" s="69" t="s">
        <v>11</v>
      </c>
      <c r="L927" s="70">
        <v>40</v>
      </c>
      <c r="M927" s="71">
        <v>4411253</v>
      </c>
      <c r="N927" s="71"/>
      <c r="O927" s="71">
        <v>1299729</v>
      </c>
      <c r="P927" s="71"/>
      <c r="Q927" s="71">
        <v>138058</v>
      </c>
      <c r="R927" s="71"/>
      <c r="S927" s="71">
        <v>814519</v>
      </c>
      <c r="T927" s="71"/>
      <c r="U927" s="71">
        <v>0</v>
      </c>
      <c r="V927" s="74"/>
      <c r="W927" s="72">
        <v>6663559</v>
      </c>
      <c r="X927" s="69"/>
      <c r="Y927" s="71">
        <v>0</v>
      </c>
      <c r="Z927" s="69"/>
      <c r="AA927" s="70">
        <v>79155</v>
      </c>
      <c r="AB927" s="69"/>
      <c r="AC927" s="73" t="str">
        <f t="shared" si="14"/>
        <v>No</v>
      </c>
    </row>
    <row r="928" spans="1:29">
      <c r="A928" s="69" t="s">
        <v>6302</v>
      </c>
      <c r="B928" s="69" t="s">
        <v>553</v>
      </c>
      <c r="C928" s="183" t="s">
        <v>113</v>
      </c>
      <c r="D928" s="308">
        <v>5003</v>
      </c>
      <c r="E928" s="312">
        <v>50003</v>
      </c>
      <c r="F928" s="183" t="s">
        <v>187</v>
      </c>
      <c r="G928" s="183" t="s">
        <v>185</v>
      </c>
      <c r="H928" s="185">
        <v>124064</v>
      </c>
      <c r="I928" s="185">
        <v>58</v>
      </c>
      <c r="J928" s="183" t="s">
        <v>12</v>
      </c>
      <c r="K928" s="69" t="s">
        <v>14</v>
      </c>
      <c r="L928" s="70">
        <v>15</v>
      </c>
      <c r="M928" s="71">
        <v>303766</v>
      </c>
      <c r="N928" s="71"/>
      <c r="O928" s="71">
        <v>93388</v>
      </c>
      <c r="P928" s="71"/>
      <c r="Q928" s="71">
        <v>15310</v>
      </c>
      <c r="R928" s="71"/>
      <c r="S928" s="71">
        <v>63681</v>
      </c>
      <c r="T928" s="71"/>
      <c r="U928" s="71">
        <v>0</v>
      </c>
      <c r="V928" s="74"/>
      <c r="W928" s="72">
        <v>476145</v>
      </c>
      <c r="X928" s="69"/>
      <c r="Y928" s="71">
        <v>0</v>
      </c>
      <c r="Z928" s="69"/>
      <c r="AA928" s="70">
        <v>14007</v>
      </c>
      <c r="AB928" s="69"/>
      <c r="AC928" s="73" t="str">
        <f t="shared" si="14"/>
        <v>No</v>
      </c>
    </row>
    <row r="929" spans="1:29">
      <c r="A929" s="69" t="s">
        <v>6303</v>
      </c>
      <c r="B929" s="69" t="s">
        <v>289</v>
      </c>
      <c r="C929" s="183" t="s">
        <v>57</v>
      </c>
      <c r="D929" s="308">
        <v>5092</v>
      </c>
      <c r="E929" s="312">
        <v>50092</v>
      </c>
      <c r="F929" s="183" t="s">
        <v>187</v>
      </c>
      <c r="G929" s="183" t="s">
        <v>185</v>
      </c>
      <c r="H929" s="185">
        <v>107677</v>
      </c>
      <c r="I929" s="185">
        <v>58</v>
      </c>
      <c r="J929" s="183" t="s">
        <v>12</v>
      </c>
      <c r="K929" s="69" t="s">
        <v>14</v>
      </c>
      <c r="L929" s="70">
        <v>5</v>
      </c>
      <c r="M929" s="71">
        <v>309455</v>
      </c>
      <c r="N929" s="71"/>
      <c r="O929" s="71">
        <v>78121</v>
      </c>
      <c r="P929" s="71"/>
      <c r="Q929" s="71">
        <v>22875</v>
      </c>
      <c r="R929" s="71"/>
      <c r="S929" s="71">
        <v>178485</v>
      </c>
      <c r="T929" s="71"/>
      <c r="U929" s="71">
        <v>0</v>
      </c>
      <c r="V929" s="74"/>
      <c r="W929" s="72">
        <v>588936</v>
      </c>
      <c r="X929" s="69"/>
      <c r="Y929" s="71">
        <v>0</v>
      </c>
      <c r="Z929" s="69"/>
      <c r="AA929" s="70">
        <v>10460</v>
      </c>
      <c r="AB929" s="69"/>
      <c r="AC929" s="73" t="str">
        <f t="shared" si="14"/>
        <v>No</v>
      </c>
    </row>
    <row r="930" spans="1:29">
      <c r="A930" s="69" t="s">
        <v>6302</v>
      </c>
      <c r="B930" s="69" t="s">
        <v>553</v>
      </c>
      <c r="C930" s="183" t="s">
        <v>113</v>
      </c>
      <c r="D930" s="308">
        <v>5003</v>
      </c>
      <c r="E930" s="312">
        <v>50003</v>
      </c>
      <c r="F930" s="183" t="s">
        <v>187</v>
      </c>
      <c r="G930" s="183" t="s">
        <v>185</v>
      </c>
      <c r="H930" s="185">
        <v>124064</v>
      </c>
      <c r="I930" s="185">
        <v>58</v>
      </c>
      <c r="J930" s="183" t="s">
        <v>18</v>
      </c>
      <c r="K930" s="69" t="s">
        <v>11</v>
      </c>
      <c r="L930" s="70">
        <v>3</v>
      </c>
      <c r="M930" s="71">
        <v>171786</v>
      </c>
      <c r="N930" s="71"/>
      <c r="O930" s="71">
        <v>109781</v>
      </c>
      <c r="P930" s="71"/>
      <c r="Q930" s="71">
        <v>6184</v>
      </c>
      <c r="R930" s="71"/>
      <c r="S930" s="71">
        <v>62516</v>
      </c>
      <c r="T930" s="71"/>
      <c r="U930" s="71">
        <v>0</v>
      </c>
      <c r="V930" s="74"/>
      <c r="W930" s="72">
        <v>350267</v>
      </c>
      <c r="X930" s="69"/>
      <c r="Y930" s="71">
        <v>0</v>
      </c>
      <c r="Z930" s="69"/>
      <c r="AA930" s="70">
        <v>2413</v>
      </c>
      <c r="AB930" s="69"/>
      <c r="AC930" s="73" t="str">
        <f t="shared" si="14"/>
        <v>No</v>
      </c>
    </row>
    <row r="931" spans="1:29">
      <c r="A931" s="69" t="s">
        <v>6303</v>
      </c>
      <c r="B931" s="69" t="s">
        <v>289</v>
      </c>
      <c r="C931" s="183" t="s">
        <v>57</v>
      </c>
      <c r="D931" s="308">
        <v>5092</v>
      </c>
      <c r="E931" s="312">
        <v>50092</v>
      </c>
      <c r="F931" s="183" t="s">
        <v>187</v>
      </c>
      <c r="G931" s="183" t="s">
        <v>185</v>
      </c>
      <c r="H931" s="185">
        <v>107677</v>
      </c>
      <c r="I931" s="185">
        <v>58</v>
      </c>
      <c r="J931" s="183" t="s">
        <v>17</v>
      </c>
      <c r="K931" s="69" t="s">
        <v>14</v>
      </c>
      <c r="L931" s="70">
        <v>1</v>
      </c>
      <c r="M931" s="71">
        <v>296991</v>
      </c>
      <c r="N931" s="71"/>
      <c r="O931" s="71">
        <v>34648</v>
      </c>
      <c r="P931" s="71"/>
      <c r="Q931" s="71">
        <v>4950</v>
      </c>
      <c r="R931" s="71"/>
      <c r="S931" s="71">
        <v>159406</v>
      </c>
      <c r="T931" s="71"/>
      <c r="U931" s="71">
        <v>0</v>
      </c>
      <c r="V931" s="74"/>
      <c r="W931" s="72">
        <v>495995</v>
      </c>
      <c r="X931" s="69"/>
      <c r="Y931" s="71">
        <v>0</v>
      </c>
      <c r="Z931" s="69"/>
      <c r="AA931" s="70">
        <v>5457</v>
      </c>
      <c r="AB931" s="69"/>
      <c r="AC931" s="73" t="str">
        <f t="shared" si="14"/>
        <v>No</v>
      </c>
    </row>
    <row r="932" spans="1:29">
      <c r="A932" s="69" t="s">
        <v>69</v>
      </c>
      <c r="B932" s="69" t="s">
        <v>458</v>
      </c>
      <c r="C932" s="183" t="s">
        <v>67</v>
      </c>
      <c r="D932" s="308">
        <v>2161</v>
      </c>
      <c r="E932" s="312">
        <v>20161</v>
      </c>
      <c r="F932" s="183" t="s">
        <v>201</v>
      </c>
      <c r="G932" s="183" t="s">
        <v>185</v>
      </c>
      <c r="H932" s="185">
        <v>18351295</v>
      </c>
      <c r="I932" s="185">
        <v>57</v>
      </c>
      <c r="J932" s="183" t="s">
        <v>23</v>
      </c>
      <c r="K932" s="69" t="s">
        <v>11</v>
      </c>
      <c r="L932" s="70">
        <v>57</v>
      </c>
      <c r="M932" s="71">
        <v>10176268</v>
      </c>
      <c r="N932" s="71"/>
      <c r="O932" s="71">
        <v>2554394</v>
      </c>
      <c r="P932" s="71"/>
      <c r="Q932" s="71">
        <v>114568</v>
      </c>
      <c r="R932" s="71"/>
      <c r="S932" s="71">
        <v>4001042</v>
      </c>
      <c r="T932" s="71"/>
      <c r="U932" s="71">
        <v>0</v>
      </c>
      <c r="V932" s="74"/>
      <c r="W932" s="72">
        <v>16846272</v>
      </c>
      <c r="X932" s="69"/>
      <c r="Y932" s="71">
        <v>0</v>
      </c>
      <c r="Z932" s="69"/>
      <c r="AA932" s="70">
        <v>119642</v>
      </c>
      <c r="AB932" s="69"/>
      <c r="AC932" s="73" t="str">
        <f t="shared" si="14"/>
        <v>No</v>
      </c>
    </row>
    <row r="933" spans="1:29">
      <c r="A933" s="69" t="s">
        <v>3629</v>
      </c>
      <c r="B933" s="69" t="s">
        <v>5803</v>
      </c>
      <c r="C933" s="183" t="s">
        <v>103</v>
      </c>
      <c r="D933" s="308" t="s">
        <v>3630</v>
      </c>
      <c r="E933" s="312" t="s">
        <v>3631</v>
      </c>
      <c r="F933" s="183" t="s">
        <v>189</v>
      </c>
      <c r="G933" s="183" t="s">
        <v>222</v>
      </c>
      <c r="H933" s="185">
        <v>0</v>
      </c>
      <c r="I933" s="185">
        <v>57</v>
      </c>
      <c r="J933" s="183" t="s">
        <v>12</v>
      </c>
      <c r="K933" s="69" t="s">
        <v>11</v>
      </c>
      <c r="L933" s="70">
        <v>57</v>
      </c>
      <c r="M933" s="71">
        <v>0</v>
      </c>
      <c r="N933" s="71"/>
      <c r="O933" s="71">
        <v>0</v>
      </c>
      <c r="P933" s="71"/>
      <c r="Q933" s="71">
        <v>0</v>
      </c>
      <c r="R933" s="71"/>
      <c r="S933" s="71">
        <v>0</v>
      </c>
      <c r="T933" s="71"/>
      <c r="U933" s="71">
        <v>2620033</v>
      </c>
      <c r="V933" s="74"/>
      <c r="W933" s="72">
        <v>2620033</v>
      </c>
      <c r="X933" s="69"/>
      <c r="Y933" s="71">
        <v>0</v>
      </c>
      <c r="Z933" s="69"/>
      <c r="AA933" s="70">
        <v>46153</v>
      </c>
      <c r="AB933" s="69"/>
      <c r="AC933" s="73" t="str">
        <f t="shared" si="14"/>
        <v>No</v>
      </c>
    </row>
    <row r="934" spans="1:29">
      <c r="A934" s="69" t="s">
        <v>3472</v>
      </c>
      <c r="B934" s="69" t="s">
        <v>3192</v>
      </c>
      <c r="C934" s="183" t="s">
        <v>10</v>
      </c>
      <c r="D934" s="308" t="s">
        <v>3473</v>
      </c>
      <c r="E934" s="312" t="s">
        <v>3474</v>
      </c>
      <c r="F934" s="183" t="s">
        <v>235</v>
      </c>
      <c r="G934" s="183" t="s">
        <v>222</v>
      </c>
      <c r="H934" s="185">
        <v>0</v>
      </c>
      <c r="I934" s="185">
        <v>57</v>
      </c>
      <c r="J934" s="183" t="s">
        <v>12</v>
      </c>
      <c r="K934" s="69" t="s">
        <v>11</v>
      </c>
      <c r="L934" s="70">
        <v>54</v>
      </c>
      <c r="M934" s="71">
        <v>0</v>
      </c>
      <c r="N934" s="71"/>
      <c r="O934" s="71">
        <v>0</v>
      </c>
      <c r="P934" s="71"/>
      <c r="Q934" s="71">
        <v>0</v>
      </c>
      <c r="R934" s="71"/>
      <c r="S934" s="71">
        <v>0</v>
      </c>
      <c r="T934" s="71"/>
      <c r="U934" s="71">
        <v>1423005</v>
      </c>
      <c r="V934" s="74"/>
      <c r="W934" s="72">
        <v>1423005</v>
      </c>
      <c r="X934" s="69"/>
      <c r="Y934" s="71">
        <v>0</v>
      </c>
      <c r="Z934" s="69"/>
      <c r="AA934" s="70">
        <v>73004</v>
      </c>
      <c r="AB934" s="69"/>
      <c r="AC934" s="73" t="str">
        <f t="shared" si="14"/>
        <v>No</v>
      </c>
    </row>
    <row r="935" spans="1:29">
      <c r="A935" s="69" t="s">
        <v>5394</v>
      </c>
      <c r="B935" s="69" t="s">
        <v>835</v>
      </c>
      <c r="C935" s="183" t="s">
        <v>36</v>
      </c>
      <c r="D935" s="308">
        <v>3112</v>
      </c>
      <c r="E935" s="312">
        <v>30112</v>
      </c>
      <c r="F935" s="183" t="s">
        <v>184</v>
      </c>
      <c r="G935" s="183" t="s">
        <v>185</v>
      </c>
      <c r="H935" s="185">
        <v>4586770</v>
      </c>
      <c r="I935" s="185">
        <v>57</v>
      </c>
      <c r="J935" s="183" t="s">
        <v>13</v>
      </c>
      <c r="K935" s="69" t="s">
        <v>14</v>
      </c>
      <c r="L935" s="70">
        <v>52</v>
      </c>
      <c r="M935" s="71">
        <v>16557883</v>
      </c>
      <c r="N935" s="71"/>
      <c r="O935" s="71">
        <v>4574190</v>
      </c>
      <c r="P935" s="71"/>
      <c r="Q935" s="71">
        <v>1014721</v>
      </c>
      <c r="R935" s="71"/>
      <c r="S935" s="71">
        <v>2960110</v>
      </c>
      <c r="T935" s="71"/>
      <c r="U935" s="71">
        <v>0</v>
      </c>
      <c r="V935" s="74"/>
      <c r="W935" s="72">
        <v>25106904</v>
      </c>
      <c r="X935" s="69"/>
      <c r="Y935" s="71">
        <v>0</v>
      </c>
      <c r="Z935" s="69"/>
      <c r="AA935" s="70">
        <v>238018</v>
      </c>
      <c r="AB935" s="69"/>
      <c r="AC935" s="73" t="str">
        <f t="shared" si="14"/>
        <v>No</v>
      </c>
    </row>
    <row r="936" spans="1:29">
      <c r="A936" s="69" t="s">
        <v>695</v>
      </c>
      <c r="B936" s="69" t="s">
        <v>409</v>
      </c>
      <c r="C936" s="183" t="s">
        <v>89</v>
      </c>
      <c r="D936" s="308">
        <v>4094</v>
      </c>
      <c r="E936" s="312">
        <v>40094</v>
      </c>
      <c r="F936" s="183" t="s">
        <v>184</v>
      </c>
      <c r="G936" s="183" t="s">
        <v>185</v>
      </c>
      <c r="H936" s="185">
        <v>2148346</v>
      </c>
      <c r="I936" s="185">
        <v>57</v>
      </c>
      <c r="J936" s="183" t="s">
        <v>26</v>
      </c>
      <c r="K936" s="69" t="s">
        <v>14</v>
      </c>
      <c r="L936" s="70">
        <v>32</v>
      </c>
      <c r="M936" s="71">
        <v>28699117</v>
      </c>
      <c r="N936" s="71"/>
      <c r="O936" s="71">
        <v>26340569</v>
      </c>
      <c r="P936" s="71"/>
      <c r="Q936" s="71">
        <v>2582478</v>
      </c>
      <c r="R936" s="71"/>
      <c r="S936" s="71">
        <v>6400668</v>
      </c>
      <c r="T936" s="71"/>
      <c r="U936" s="71">
        <v>0</v>
      </c>
      <c r="V936" s="74"/>
      <c r="W936" s="72">
        <v>64022832</v>
      </c>
      <c r="X936" s="69"/>
      <c r="Y936" s="71">
        <v>0</v>
      </c>
      <c r="Z936" s="69"/>
      <c r="AA936" s="70">
        <v>72455</v>
      </c>
      <c r="AB936" s="69"/>
      <c r="AC936" s="73" t="str">
        <f t="shared" si="14"/>
        <v>No</v>
      </c>
    </row>
    <row r="937" spans="1:29">
      <c r="A937" s="69" t="s">
        <v>962</v>
      </c>
      <c r="B937" s="69" t="s">
        <v>605</v>
      </c>
      <c r="C937" s="183" t="s">
        <v>102</v>
      </c>
      <c r="D937" s="308">
        <v>4159</v>
      </c>
      <c r="E937" s="312">
        <v>40159</v>
      </c>
      <c r="F937" s="183" t="s">
        <v>189</v>
      </c>
      <c r="G937" s="183" t="s">
        <v>185</v>
      </c>
      <c r="H937" s="185">
        <v>969587</v>
      </c>
      <c r="I937" s="185">
        <v>57</v>
      </c>
      <c r="J937" s="183" t="s">
        <v>15</v>
      </c>
      <c r="K937" s="69" t="s">
        <v>14</v>
      </c>
      <c r="L937" s="70">
        <v>30</v>
      </c>
      <c r="M937" s="71">
        <v>100233</v>
      </c>
      <c r="N937" s="71"/>
      <c r="O937" s="71">
        <v>45041</v>
      </c>
      <c r="P937" s="71"/>
      <c r="Q937" s="71">
        <v>3071</v>
      </c>
      <c r="R937" s="71"/>
      <c r="S937" s="71">
        <v>273749</v>
      </c>
      <c r="T937" s="71"/>
      <c r="U937" s="71">
        <v>0</v>
      </c>
      <c r="V937" s="74"/>
      <c r="W937" s="72">
        <v>422094</v>
      </c>
      <c r="X937" s="69"/>
      <c r="Y937" s="71">
        <v>0</v>
      </c>
      <c r="Z937" s="69"/>
      <c r="AA937" s="70">
        <v>13134</v>
      </c>
      <c r="AB937" s="69"/>
      <c r="AC937" s="73" t="str">
        <f t="shared" si="14"/>
        <v>No</v>
      </c>
    </row>
    <row r="938" spans="1:29">
      <c r="A938" s="69" t="s">
        <v>695</v>
      </c>
      <c r="B938" s="69" t="s">
        <v>409</v>
      </c>
      <c r="C938" s="183" t="s">
        <v>89</v>
      </c>
      <c r="D938" s="308">
        <v>4094</v>
      </c>
      <c r="E938" s="312">
        <v>40094</v>
      </c>
      <c r="F938" s="183" t="s">
        <v>184</v>
      </c>
      <c r="G938" s="183" t="s">
        <v>185</v>
      </c>
      <c r="H938" s="185">
        <v>2148346</v>
      </c>
      <c r="I938" s="185">
        <v>57</v>
      </c>
      <c r="J938" s="183" t="s">
        <v>13</v>
      </c>
      <c r="K938" s="69" t="s">
        <v>14</v>
      </c>
      <c r="L938" s="70">
        <v>25</v>
      </c>
      <c r="M938" s="71">
        <v>11473252</v>
      </c>
      <c r="N938" s="71"/>
      <c r="O938" s="71">
        <v>1427278</v>
      </c>
      <c r="P938" s="71"/>
      <c r="Q938" s="71">
        <v>427276</v>
      </c>
      <c r="R938" s="71"/>
      <c r="S938" s="71">
        <v>71156</v>
      </c>
      <c r="T938" s="71"/>
      <c r="U938" s="71">
        <v>0</v>
      </c>
      <c r="V938" s="74"/>
      <c r="W938" s="72">
        <v>13398962</v>
      </c>
      <c r="X938" s="69"/>
      <c r="Y938" s="71">
        <v>0</v>
      </c>
      <c r="Z938" s="69"/>
      <c r="AA938" s="70">
        <v>72316</v>
      </c>
      <c r="AB938" s="69"/>
      <c r="AC938" s="73" t="str">
        <f t="shared" si="14"/>
        <v>No</v>
      </c>
    </row>
    <row r="939" spans="1:29">
      <c r="A939" s="69" t="s">
        <v>962</v>
      </c>
      <c r="B939" s="69" t="s">
        <v>605</v>
      </c>
      <c r="C939" s="183" t="s">
        <v>102</v>
      </c>
      <c r="D939" s="308">
        <v>4159</v>
      </c>
      <c r="E939" s="312">
        <v>40159</v>
      </c>
      <c r="F939" s="183" t="s">
        <v>189</v>
      </c>
      <c r="G939" s="183" t="s">
        <v>185</v>
      </c>
      <c r="H939" s="185">
        <v>969587</v>
      </c>
      <c r="I939" s="185">
        <v>57</v>
      </c>
      <c r="J939" s="183" t="s">
        <v>23</v>
      </c>
      <c r="K939" s="69" t="s">
        <v>14</v>
      </c>
      <c r="L939" s="70">
        <v>19</v>
      </c>
      <c r="M939" s="71">
        <v>1289617</v>
      </c>
      <c r="N939" s="71"/>
      <c r="O939" s="71">
        <v>346317</v>
      </c>
      <c r="P939" s="71"/>
      <c r="Q939" s="71">
        <v>135864</v>
      </c>
      <c r="R939" s="71"/>
      <c r="S939" s="71">
        <v>737433</v>
      </c>
      <c r="T939" s="71"/>
      <c r="U939" s="71">
        <v>0</v>
      </c>
      <c r="V939" s="74"/>
      <c r="W939" s="72">
        <v>2509231</v>
      </c>
      <c r="X939" s="69"/>
      <c r="Y939" s="71">
        <v>0</v>
      </c>
      <c r="Z939" s="69"/>
      <c r="AA939" s="70">
        <v>11917</v>
      </c>
      <c r="AB939" s="69"/>
      <c r="AC939" s="73" t="str">
        <f t="shared" si="14"/>
        <v>No</v>
      </c>
    </row>
    <row r="940" spans="1:29">
      <c r="A940" s="69" t="s">
        <v>962</v>
      </c>
      <c r="B940" s="69" t="s">
        <v>605</v>
      </c>
      <c r="C940" s="183" t="s">
        <v>102</v>
      </c>
      <c r="D940" s="308">
        <v>4159</v>
      </c>
      <c r="E940" s="312">
        <v>40159</v>
      </c>
      <c r="F940" s="183" t="s">
        <v>189</v>
      </c>
      <c r="G940" s="183" t="s">
        <v>185</v>
      </c>
      <c r="H940" s="185">
        <v>969587</v>
      </c>
      <c r="I940" s="185">
        <v>57</v>
      </c>
      <c r="J940" s="183" t="s">
        <v>22</v>
      </c>
      <c r="K940" s="69" t="s">
        <v>14</v>
      </c>
      <c r="L940" s="70">
        <v>8</v>
      </c>
      <c r="M940" s="71">
        <v>1035332</v>
      </c>
      <c r="N940" s="71"/>
      <c r="O940" s="71">
        <v>1389222</v>
      </c>
      <c r="P940" s="71"/>
      <c r="Q940" s="71">
        <v>450140</v>
      </c>
      <c r="R940" s="71"/>
      <c r="S940" s="71">
        <v>1623594</v>
      </c>
      <c r="T940" s="71"/>
      <c r="U940" s="71">
        <v>0</v>
      </c>
      <c r="V940" s="74"/>
      <c r="W940" s="72">
        <v>4498288</v>
      </c>
      <c r="X940" s="69"/>
      <c r="Y940" s="71">
        <v>0</v>
      </c>
      <c r="Z940" s="69"/>
      <c r="AA940" s="70">
        <v>7803</v>
      </c>
      <c r="AB940" s="69"/>
      <c r="AC940" s="73" t="str">
        <f t="shared" si="14"/>
        <v>No</v>
      </c>
    </row>
    <row r="941" spans="1:29">
      <c r="A941" s="69" t="s">
        <v>5394</v>
      </c>
      <c r="B941" s="69" t="s">
        <v>835</v>
      </c>
      <c r="C941" s="183" t="s">
        <v>36</v>
      </c>
      <c r="D941" s="308">
        <v>3112</v>
      </c>
      <c r="E941" s="312">
        <v>30112</v>
      </c>
      <c r="F941" s="183" t="s">
        <v>184</v>
      </c>
      <c r="G941" s="183" t="s">
        <v>185</v>
      </c>
      <c r="H941" s="185">
        <v>4586770</v>
      </c>
      <c r="I941" s="185">
        <v>57</v>
      </c>
      <c r="J941" s="183" t="s">
        <v>18</v>
      </c>
      <c r="K941" s="69" t="s">
        <v>14</v>
      </c>
      <c r="L941" s="70">
        <v>5</v>
      </c>
      <c r="M941" s="71">
        <v>5331804</v>
      </c>
      <c r="N941" s="71"/>
      <c r="O941" s="71">
        <v>2383490</v>
      </c>
      <c r="P941" s="71"/>
      <c r="Q941" s="71">
        <v>679553</v>
      </c>
      <c r="R941" s="71"/>
      <c r="S941" s="71">
        <v>2756977</v>
      </c>
      <c r="T941" s="71"/>
      <c r="U941" s="71">
        <v>0</v>
      </c>
      <c r="V941" s="74"/>
      <c r="W941" s="72">
        <v>11151824</v>
      </c>
      <c r="X941" s="69"/>
      <c r="Y941" s="71">
        <v>0</v>
      </c>
      <c r="Z941" s="69"/>
      <c r="AA941" s="70">
        <v>25301</v>
      </c>
      <c r="AB941" s="69"/>
      <c r="AC941" s="73" t="str">
        <f t="shared" si="14"/>
        <v>No</v>
      </c>
    </row>
    <row r="942" spans="1:29">
      <c r="A942" s="69" t="s">
        <v>3472</v>
      </c>
      <c r="B942" s="69" t="s">
        <v>3192</v>
      </c>
      <c r="C942" s="183" t="s">
        <v>10</v>
      </c>
      <c r="D942" s="308" t="s">
        <v>3473</v>
      </c>
      <c r="E942" s="312" t="s">
        <v>3474</v>
      </c>
      <c r="F942" s="183" t="s">
        <v>235</v>
      </c>
      <c r="G942" s="183" t="s">
        <v>222</v>
      </c>
      <c r="H942" s="185">
        <v>0</v>
      </c>
      <c r="I942" s="185">
        <v>57</v>
      </c>
      <c r="J942" s="183" t="s">
        <v>13</v>
      </c>
      <c r="K942" s="69" t="s">
        <v>11</v>
      </c>
      <c r="L942" s="70">
        <v>3</v>
      </c>
      <c r="M942" s="71">
        <v>0</v>
      </c>
      <c r="N942" s="71"/>
      <c r="O942" s="71">
        <v>0</v>
      </c>
      <c r="P942" s="71"/>
      <c r="Q942" s="71">
        <v>0</v>
      </c>
      <c r="R942" s="71"/>
      <c r="S942" s="71">
        <v>0</v>
      </c>
      <c r="T942" s="71"/>
      <c r="U942" s="71">
        <v>158111</v>
      </c>
      <c r="V942" s="74"/>
      <c r="W942" s="72">
        <v>158111</v>
      </c>
      <c r="X942" s="69"/>
      <c r="Y942" s="71">
        <v>0</v>
      </c>
      <c r="Z942" s="69"/>
      <c r="AA942" s="70">
        <v>8316</v>
      </c>
      <c r="AB942" s="69"/>
      <c r="AC942" s="73" t="str">
        <f t="shared" si="14"/>
        <v>No</v>
      </c>
    </row>
    <row r="943" spans="1:29">
      <c r="A943" s="69" t="s">
        <v>962</v>
      </c>
      <c r="B943" s="69" t="s">
        <v>605</v>
      </c>
      <c r="C943" s="183" t="s">
        <v>102</v>
      </c>
      <c r="D943" s="308">
        <v>4159</v>
      </c>
      <c r="E943" s="312">
        <v>40159</v>
      </c>
      <c r="F943" s="183" t="s">
        <v>189</v>
      </c>
      <c r="G943" s="183" t="s">
        <v>185</v>
      </c>
      <c r="H943" s="185">
        <v>969587</v>
      </c>
      <c r="I943" s="185">
        <v>57</v>
      </c>
      <c r="J943" s="183" t="s">
        <v>13</v>
      </c>
      <c r="K943" s="69" t="s">
        <v>14</v>
      </c>
      <c r="L943" s="70">
        <v>0</v>
      </c>
      <c r="M943" s="71">
        <v>1343</v>
      </c>
      <c r="N943" s="71"/>
      <c r="O943" s="71">
        <v>0</v>
      </c>
      <c r="P943" s="71"/>
      <c r="Q943" s="71">
        <v>2223</v>
      </c>
      <c r="R943" s="71"/>
      <c r="S943" s="71">
        <v>347142</v>
      </c>
      <c r="T943" s="71"/>
      <c r="U943" s="71">
        <v>0</v>
      </c>
      <c r="V943" s="74"/>
      <c r="W943" s="72">
        <v>350708</v>
      </c>
      <c r="X943" s="69"/>
      <c r="Y943" s="71">
        <v>1763657</v>
      </c>
      <c r="Z943" s="69"/>
      <c r="AA943" s="70">
        <v>0</v>
      </c>
      <c r="AB943" s="69"/>
      <c r="AC943" s="73" t="str">
        <f t="shared" si="14"/>
        <v>No</v>
      </c>
    </row>
    <row r="944" spans="1:29">
      <c r="A944" s="69" t="s">
        <v>1898</v>
      </c>
      <c r="B944" s="69" t="s">
        <v>547</v>
      </c>
      <c r="C944" s="183" t="s">
        <v>102</v>
      </c>
      <c r="D944" s="308" t="s">
        <v>1899</v>
      </c>
      <c r="E944" s="312">
        <v>40950</v>
      </c>
      <c r="F944" s="183" t="s">
        <v>189</v>
      </c>
      <c r="G944" s="183" t="s">
        <v>185</v>
      </c>
      <c r="H944" s="185">
        <v>120415</v>
      </c>
      <c r="I944" s="185">
        <v>56</v>
      </c>
      <c r="J944" s="183" t="s">
        <v>12</v>
      </c>
      <c r="K944" s="69" t="s">
        <v>11</v>
      </c>
      <c r="L944" s="70">
        <v>56</v>
      </c>
      <c r="M944" s="71">
        <v>3718821</v>
      </c>
      <c r="N944" s="71"/>
      <c r="O944" s="71">
        <v>233960</v>
      </c>
      <c r="P944" s="71"/>
      <c r="Q944" s="71">
        <v>7952</v>
      </c>
      <c r="R944" s="71"/>
      <c r="S944" s="71">
        <v>877164</v>
      </c>
      <c r="T944" s="71"/>
      <c r="U944" s="71">
        <v>0</v>
      </c>
      <c r="V944" s="74"/>
      <c r="W944" s="72">
        <v>4837897</v>
      </c>
      <c r="X944" s="69"/>
      <c r="Y944" s="71">
        <v>0</v>
      </c>
      <c r="Z944" s="69"/>
      <c r="AA944" s="70">
        <v>138296</v>
      </c>
      <c r="AB944" s="69"/>
      <c r="AC944" s="73" t="str">
        <f t="shared" si="14"/>
        <v>No</v>
      </c>
    </row>
    <row r="945" spans="1:29">
      <c r="A945" s="69" t="s">
        <v>5945</v>
      </c>
      <c r="B945" s="69" t="s">
        <v>268</v>
      </c>
      <c r="C945" s="183" t="s">
        <v>21</v>
      </c>
      <c r="D945" s="308"/>
      <c r="E945" s="312">
        <v>99422</v>
      </c>
      <c r="F945" s="183" t="s">
        <v>253</v>
      </c>
      <c r="G945" s="183" t="s">
        <v>185</v>
      </c>
      <c r="H945" s="185">
        <v>370583</v>
      </c>
      <c r="I945" s="185">
        <v>56</v>
      </c>
      <c r="J945" s="183" t="s">
        <v>15</v>
      </c>
      <c r="K945" s="69" t="s">
        <v>14</v>
      </c>
      <c r="L945" s="70">
        <v>56</v>
      </c>
      <c r="M945" s="71">
        <v>126161</v>
      </c>
      <c r="N945" s="71"/>
      <c r="O945" s="71">
        <v>46012</v>
      </c>
      <c r="P945" s="71"/>
      <c r="Q945" s="71">
        <v>1278</v>
      </c>
      <c r="R945" s="71"/>
      <c r="S945" s="71">
        <v>318611</v>
      </c>
      <c r="T945" s="71"/>
      <c r="U945" s="71">
        <v>0</v>
      </c>
      <c r="V945" s="74"/>
      <c r="W945" s="72">
        <v>492062</v>
      </c>
      <c r="X945" s="69"/>
      <c r="Y945" s="71">
        <v>0</v>
      </c>
      <c r="Z945" s="69"/>
      <c r="AA945" s="70">
        <v>18809</v>
      </c>
      <c r="AB945" s="69"/>
      <c r="AC945" s="73" t="str">
        <f t="shared" si="14"/>
        <v>No</v>
      </c>
    </row>
    <row r="946" spans="1:29">
      <c r="A946" s="69" t="s">
        <v>886</v>
      </c>
      <c r="B946" s="69" t="s">
        <v>689</v>
      </c>
      <c r="C946" s="183" t="s">
        <v>87</v>
      </c>
      <c r="D946" s="308">
        <v>3078</v>
      </c>
      <c r="E946" s="312">
        <v>30078</v>
      </c>
      <c r="F946" s="183" t="s">
        <v>253</v>
      </c>
      <c r="G946" s="183" t="s">
        <v>185</v>
      </c>
      <c r="H946" s="185">
        <v>1733853</v>
      </c>
      <c r="I946" s="185">
        <v>56</v>
      </c>
      <c r="J946" s="183" t="s">
        <v>15</v>
      </c>
      <c r="K946" s="69" t="s">
        <v>14</v>
      </c>
      <c r="L946" s="70">
        <v>56</v>
      </c>
      <c r="M946" s="71">
        <v>164108</v>
      </c>
      <c r="N946" s="71"/>
      <c r="O946" s="71">
        <v>46721</v>
      </c>
      <c r="P946" s="71"/>
      <c r="Q946" s="71">
        <v>18314</v>
      </c>
      <c r="R946" s="71"/>
      <c r="S946" s="71">
        <v>307073</v>
      </c>
      <c r="T946" s="71"/>
      <c r="U946" s="71">
        <v>0</v>
      </c>
      <c r="V946" s="74"/>
      <c r="W946" s="72">
        <v>536216</v>
      </c>
      <c r="X946" s="69"/>
      <c r="Y946" s="71">
        <v>0</v>
      </c>
      <c r="Z946" s="69"/>
      <c r="AA946" s="70">
        <v>22157</v>
      </c>
      <c r="AB946" s="69"/>
      <c r="AC946" s="73" t="str">
        <f t="shared" si="14"/>
        <v>No</v>
      </c>
    </row>
    <row r="947" spans="1:29">
      <c r="A947" s="69" t="s">
        <v>1231</v>
      </c>
      <c r="B947" s="69" t="s">
        <v>456</v>
      </c>
      <c r="C947" s="183" t="s">
        <v>44</v>
      </c>
      <c r="D947" s="308">
        <v>7049</v>
      </c>
      <c r="E947" s="312">
        <v>70049</v>
      </c>
      <c r="F947" s="183" t="s">
        <v>235</v>
      </c>
      <c r="G947" s="183" t="s">
        <v>185</v>
      </c>
      <c r="H947" s="185">
        <v>280051</v>
      </c>
      <c r="I947" s="185">
        <v>56</v>
      </c>
      <c r="J947" s="183" t="s">
        <v>12</v>
      </c>
      <c r="K947" s="69" t="s">
        <v>11</v>
      </c>
      <c r="L947" s="70">
        <v>45</v>
      </c>
      <c r="M947" s="71">
        <v>1416257</v>
      </c>
      <c r="N947" s="71"/>
      <c r="O947" s="71">
        <v>158753</v>
      </c>
      <c r="P947" s="71"/>
      <c r="Q947" s="71">
        <v>24600</v>
      </c>
      <c r="R947" s="71"/>
      <c r="S947" s="71">
        <v>400815</v>
      </c>
      <c r="T947" s="71"/>
      <c r="U947" s="71">
        <v>0</v>
      </c>
      <c r="V947" s="74"/>
      <c r="W947" s="72">
        <v>2000425</v>
      </c>
      <c r="X947" s="69"/>
      <c r="Y947" s="71">
        <v>0</v>
      </c>
      <c r="Z947" s="69"/>
      <c r="AA947" s="70">
        <v>36589</v>
      </c>
      <c r="AB947" s="69"/>
      <c r="AC947" s="73" t="str">
        <f t="shared" si="14"/>
        <v>No</v>
      </c>
    </row>
    <row r="948" spans="1:29">
      <c r="A948" s="69" t="s">
        <v>6304</v>
      </c>
      <c r="B948" s="69" t="s">
        <v>477</v>
      </c>
      <c r="C948" s="183" t="s">
        <v>109</v>
      </c>
      <c r="D948" s="308">
        <v>5</v>
      </c>
      <c r="E948" s="312">
        <v>5</v>
      </c>
      <c r="F948" s="183" t="s">
        <v>187</v>
      </c>
      <c r="G948" s="183" t="s">
        <v>185</v>
      </c>
      <c r="H948" s="185">
        <v>3059393</v>
      </c>
      <c r="I948" s="185">
        <v>56</v>
      </c>
      <c r="J948" s="183" t="s">
        <v>13</v>
      </c>
      <c r="K948" s="69" t="s">
        <v>11</v>
      </c>
      <c r="L948" s="70">
        <v>33</v>
      </c>
      <c r="M948" s="71">
        <v>8657675</v>
      </c>
      <c r="N948" s="71"/>
      <c r="O948" s="71">
        <v>2227808</v>
      </c>
      <c r="P948" s="71"/>
      <c r="Q948" s="71">
        <v>1230889</v>
      </c>
      <c r="R948" s="71"/>
      <c r="S948" s="71">
        <v>3285793</v>
      </c>
      <c r="T948" s="71"/>
      <c r="U948" s="71">
        <v>0</v>
      </c>
      <c r="V948" s="74"/>
      <c r="W948" s="72">
        <v>15402165</v>
      </c>
      <c r="X948" s="69"/>
      <c r="Y948" s="71">
        <v>0</v>
      </c>
      <c r="Z948" s="69"/>
      <c r="AA948" s="70">
        <v>105812</v>
      </c>
      <c r="AB948" s="69"/>
      <c r="AC948" s="73" t="str">
        <f t="shared" si="14"/>
        <v>No</v>
      </c>
    </row>
    <row r="949" spans="1:29">
      <c r="A949" s="69" t="s">
        <v>6304</v>
      </c>
      <c r="B949" s="69" t="s">
        <v>477</v>
      </c>
      <c r="C949" s="183" t="s">
        <v>109</v>
      </c>
      <c r="D949" s="308">
        <v>5</v>
      </c>
      <c r="E949" s="312">
        <v>5</v>
      </c>
      <c r="F949" s="183" t="s">
        <v>187</v>
      </c>
      <c r="G949" s="183" t="s">
        <v>185</v>
      </c>
      <c r="H949" s="185">
        <v>3059393</v>
      </c>
      <c r="I949" s="185">
        <v>56</v>
      </c>
      <c r="J949" s="183" t="s">
        <v>12</v>
      </c>
      <c r="K949" s="69" t="s">
        <v>11</v>
      </c>
      <c r="L949" s="70">
        <v>23</v>
      </c>
      <c r="M949" s="71">
        <v>4114916</v>
      </c>
      <c r="N949" s="71"/>
      <c r="O949" s="71">
        <v>1042253</v>
      </c>
      <c r="P949" s="71"/>
      <c r="Q949" s="71">
        <v>609529</v>
      </c>
      <c r="R949" s="71"/>
      <c r="S949" s="71">
        <v>1477697</v>
      </c>
      <c r="T949" s="71"/>
      <c r="U949" s="71">
        <v>0</v>
      </c>
      <c r="V949" s="74"/>
      <c r="W949" s="72">
        <v>7244395</v>
      </c>
      <c r="X949" s="69"/>
      <c r="Y949" s="71">
        <v>0</v>
      </c>
      <c r="Z949" s="69"/>
      <c r="AA949" s="70">
        <v>50109</v>
      </c>
      <c r="AB949" s="69"/>
      <c r="AC949" s="73" t="str">
        <f t="shared" si="14"/>
        <v>No</v>
      </c>
    </row>
    <row r="950" spans="1:29">
      <c r="A950" s="69" t="s">
        <v>1231</v>
      </c>
      <c r="B950" s="69" t="s">
        <v>456</v>
      </c>
      <c r="C950" s="183" t="s">
        <v>44</v>
      </c>
      <c r="D950" s="308">
        <v>7049</v>
      </c>
      <c r="E950" s="312">
        <v>70049</v>
      </c>
      <c r="F950" s="183" t="s">
        <v>235</v>
      </c>
      <c r="G950" s="183" t="s">
        <v>185</v>
      </c>
      <c r="H950" s="185">
        <v>280051</v>
      </c>
      <c r="I950" s="185">
        <v>56</v>
      </c>
      <c r="J950" s="183" t="s">
        <v>12</v>
      </c>
      <c r="K950" s="69" t="s">
        <v>14</v>
      </c>
      <c r="L950" s="70">
        <v>10</v>
      </c>
      <c r="M950" s="71">
        <v>593107</v>
      </c>
      <c r="N950" s="71"/>
      <c r="O950" s="71">
        <v>88998</v>
      </c>
      <c r="P950" s="71"/>
      <c r="Q950" s="71">
        <v>3841</v>
      </c>
      <c r="R950" s="71"/>
      <c r="S950" s="71">
        <v>174261</v>
      </c>
      <c r="T950" s="71"/>
      <c r="U950" s="71">
        <v>0</v>
      </c>
      <c r="V950" s="74"/>
      <c r="W950" s="72">
        <v>860207</v>
      </c>
      <c r="X950" s="69"/>
      <c r="Y950" s="71">
        <v>131353</v>
      </c>
      <c r="Z950" s="69"/>
      <c r="AA950" s="70">
        <v>18369</v>
      </c>
      <c r="AB950" s="69"/>
      <c r="AC950" s="73" t="str">
        <f t="shared" si="14"/>
        <v>No</v>
      </c>
    </row>
    <row r="951" spans="1:29">
      <c r="A951" s="69" t="s">
        <v>1231</v>
      </c>
      <c r="B951" s="69" t="s">
        <v>456</v>
      </c>
      <c r="C951" s="183" t="s">
        <v>44</v>
      </c>
      <c r="D951" s="308">
        <v>7049</v>
      </c>
      <c r="E951" s="312">
        <v>70049</v>
      </c>
      <c r="F951" s="183" t="s">
        <v>235</v>
      </c>
      <c r="G951" s="183" t="s">
        <v>185</v>
      </c>
      <c r="H951" s="185">
        <v>280051</v>
      </c>
      <c r="I951" s="185">
        <v>56</v>
      </c>
      <c r="J951" s="183" t="s">
        <v>13</v>
      </c>
      <c r="K951" s="69" t="s">
        <v>14</v>
      </c>
      <c r="L951" s="70">
        <v>1</v>
      </c>
      <c r="M951" s="71">
        <v>52007</v>
      </c>
      <c r="N951" s="71"/>
      <c r="O951" s="71">
        <v>8222</v>
      </c>
      <c r="P951" s="71"/>
      <c r="Q951" s="71">
        <v>337</v>
      </c>
      <c r="R951" s="71"/>
      <c r="S951" s="71">
        <v>15281</v>
      </c>
      <c r="T951" s="71"/>
      <c r="U951" s="71">
        <v>0</v>
      </c>
      <c r="V951" s="74"/>
      <c r="W951" s="72">
        <v>75847</v>
      </c>
      <c r="X951" s="69"/>
      <c r="Y951" s="71">
        <v>64077</v>
      </c>
      <c r="Z951" s="69"/>
      <c r="AA951" s="70">
        <v>1783</v>
      </c>
      <c r="AB951" s="69"/>
      <c r="AC951" s="73" t="str">
        <f t="shared" si="14"/>
        <v>No</v>
      </c>
    </row>
    <row r="952" spans="1:29">
      <c r="A952" s="69" t="s">
        <v>70</v>
      </c>
      <c r="B952" s="69" t="s">
        <v>442</v>
      </c>
      <c r="C952" s="183" t="s">
        <v>67</v>
      </c>
      <c r="D952" s="308">
        <v>2163</v>
      </c>
      <c r="E952" s="312">
        <v>20163</v>
      </c>
      <c r="F952" s="183" t="s">
        <v>201</v>
      </c>
      <c r="G952" s="183" t="s">
        <v>185</v>
      </c>
      <c r="H952" s="185">
        <v>18351295</v>
      </c>
      <c r="I952" s="185">
        <v>55</v>
      </c>
      <c r="J952" s="183" t="s">
        <v>23</v>
      </c>
      <c r="K952" s="69" t="s">
        <v>11</v>
      </c>
      <c r="L952" s="70">
        <v>55</v>
      </c>
      <c r="M952" s="71">
        <v>10735031</v>
      </c>
      <c r="N952" s="71"/>
      <c r="O952" s="71">
        <v>3388908</v>
      </c>
      <c r="P952" s="71"/>
      <c r="Q952" s="71">
        <v>579171</v>
      </c>
      <c r="R952" s="71"/>
      <c r="S952" s="71">
        <v>4764771</v>
      </c>
      <c r="T952" s="71"/>
      <c r="U952" s="71">
        <v>0</v>
      </c>
      <c r="V952" s="74"/>
      <c r="W952" s="72">
        <v>19467881</v>
      </c>
      <c r="X952" s="69"/>
      <c r="Y952" s="71">
        <v>0</v>
      </c>
      <c r="Z952" s="69"/>
      <c r="AA952" s="70">
        <v>128016</v>
      </c>
      <c r="AB952" s="69"/>
      <c r="AC952" s="73" t="str">
        <f t="shared" si="14"/>
        <v>No</v>
      </c>
    </row>
    <row r="953" spans="1:29">
      <c r="A953" s="69" t="s">
        <v>3478</v>
      </c>
      <c r="B953" s="69" t="s">
        <v>1073</v>
      </c>
      <c r="C953" s="183" t="s">
        <v>84</v>
      </c>
      <c r="D953" s="308" t="s">
        <v>3479</v>
      </c>
      <c r="E953" s="312" t="s">
        <v>3480</v>
      </c>
      <c r="F953" s="183" t="s">
        <v>235</v>
      </c>
      <c r="G953" s="183" t="s">
        <v>222</v>
      </c>
      <c r="H953" s="185">
        <v>0</v>
      </c>
      <c r="I953" s="185">
        <v>55</v>
      </c>
      <c r="J953" s="183" t="s">
        <v>12</v>
      </c>
      <c r="K953" s="69" t="s">
        <v>11</v>
      </c>
      <c r="L953" s="70">
        <v>55</v>
      </c>
      <c r="M953" s="71">
        <v>0</v>
      </c>
      <c r="N953" s="71"/>
      <c r="O953" s="71">
        <v>0</v>
      </c>
      <c r="P953" s="71"/>
      <c r="Q953" s="71">
        <v>0</v>
      </c>
      <c r="R953" s="71"/>
      <c r="S953" s="71">
        <v>0</v>
      </c>
      <c r="T953" s="71"/>
      <c r="U953" s="71">
        <v>1662250</v>
      </c>
      <c r="V953" s="74"/>
      <c r="W953" s="72">
        <v>1662250</v>
      </c>
      <c r="X953" s="69"/>
      <c r="Y953" s="71">
        <v>0</v>
      </c>
      <c r="Z953" s="69"/>
      <c r="AA953" s="70">
        <v>42063</v>
      </c>
      <c r="AB953" s="69"/>
      <c r="AC953" s="73" t="str">
        <f t="shared" si="14"/>
        <v>No</v>
      </c>
    </row>
    <row r="954" spans="1:29">
      <c r="A954" s="69" t="s">
        <v>1699</v>
      </c>
      <c r="B954" s="69" t="s">
        <v>1700</v>
      </c>
      <c r="C954" s="183" t="s">
        <v>53</v>
      </c>
      <c r="D954" s="308" t="s">
        <v>1701</v>
      </c>
      <c r="E954" s="312" t="s">
        <v>1702</v>
      </c>
      <c r="F954" s="183" t="s">
        <v>187</v>
      </c>
      <c r="G954" s="183" t="s">
        <v>222</v>
      </c>
      <c r="H954" s="185">
        <v>0</v>
      </c>
      <c r="I954" s="185">
        <v>55</v>
      </c>
      <c r="J954" s="183" t="s">
        <v>13</v>
      </c>
      <c r="K954" s="69" t="s">
        <v>11</v>
      </c>
      <c r="L954" s="70">
        <v>52</v>
      </c>
      <c r="M954" s="71">
        <v>0</v>
      </c>
      <c r="N954" s="71"/>
      <c r="O954" s="71">
        <v>0</v>
      </c>
      <c r="P954" s="71"/>
      <c r="Q954" s="71">
        <v>0</v>
      </c>
      <c r="R954" s="71"/>
      <c r="S954" s="71">
        <v>0</v>
      </c>
      <c r="T954" s="71"/>
      <c r="U954" s="71">
        <v>5545051</v>
      </c>
      <c r="V954" s="74"/>
      <c r="W954" s="72">
        <v>5545051</v>
      </c>
      <c r="X954" s="69"/>
      <c r="Y954" s="71">
        <v>0</v>
      </c>
      <c r="Z954" s="69"/>
      <c r="AA954" s="70">
        <v>77804</v>
      </c>
      <c r="AB954" s="69"/>
      <c r="AC954" s="73" t="str">
        <f t="shared" si="14"/>
        <v>No</v>
      </c>
    </row>
    <row r="955" spans="1:29">
      <c r="A955" s="69" t="s">
        <v>576</v>
      </c>
      <c r="B955" s="69" t="s">
        <v>577</v>
      </c>
      <c r="C955" s="183" t="s">
        <v>103</v>
      </c>
      <c r="D955" s="308">
        <v>6090</v>
      </c>
      <c r="E955" s="312">
        <v>60090</v>
      </c>
      <c r="F955" s="183" t="s">
        <v>253</v>
      </c>
      <c r="G955" s="183" t="s">
        <v>185</v>
      </c>
      <c r="H955" s="185">
        <v>728825</v>
      </c>
      <c r="I955" s="185">
        <v>55</v>
      </c>
      <c r="J955" s="183" t="s">
        <v>13</v>
      </c>
      <c r="K955" s="69" t="s">
        <v>11</v>
      </c>
      <c r="L955" s="70">
        <v>50</v>
      </c>
      <c r="M955" s="71">
        <v>4225545</v>
      </c>
      <c r="N955" s="71"/>
      <c r="O955" s="71">
        <v>747121</v>
      </c>
      <c r="P955" s="71"/>
      <c r="Q955" s="71">
        <v>29885</v>
      </c>
      <c r="R955" s="71"/>
      <c r="S955" s="71">
        <v>1503055</v>
      </c>
      <c r="T955" s="71"/>
      <c r="U955" s="71">
        <v>0</v>
      </c>
      <c r="V955" s="74"/>
      <c r="W955" s="72">
        <v>6505606</v>
      </c>
      <c r="X955" s="69"/>
      <c r="Y955" s="71">
        <v>0</v>
      </c>
      <c r="Z955" s="69"/>
      <c r="AA955" s="70">
        <v>95504</v>
      </c>
      <c r="AB955" s="69"/>
      <c r="AC955" s="73" t="str">
        <f t="shared" si="14"/>
        <v>No</v>
      </c>
    </row>
    <row r="956" spans="1:29">
      <c r="A956" s="69" t="s">
        <v>576</v>
      </c>
      <c r="B956" s="69" t="s">
        <v>577</v>
      </c>
      <c r="C956" s="183" t="s">
        <v>103</v>
      </c>
      <c r="D956" s="308">
        <v>6090</v>
      </c>
      <c r="E956" s="312">
        <v>60090</v>
      </c>
      <c r="F956" s="183" t="s">
        <v>253</v>
      </c>
      <c r="G956" s="183" t="s">
        <v>185</v>
      </c>
      <c r="H956" s="185">
        <v>728825</v>
      </c>
      <c r="I956" s="185">
        <v>55</v>
      </c>
      <c r="J956" s="183" t="s">
        <v>12</v>
      </c>
      <c r="K956" s="69" t="s">
        <v>11</v>
      </c>
      <c r="L956" s="70">
        <v>5</v>
      </c>
      <c r="M956" s="71">
        <v>219965</v>
      </c>
      <c r="N956" s="71"/>
      <c r="O956" s="71">
        <v>67316</v>
      </c>
      <c r="P956" s="71"/>
      <c r="Q956" s="71">
        <v>2033</v>
      </c>
      <c r="R956" s="71"/>
      <c r="S956" s="71">
        <v>134147</v>
      </c>
      <c r="T956" s="71"/>
      <c r="U956" s="71">
        <v>0</v>
      </c>
      <c r="V956" s="74"/>
      <c r="W956" s="72">
        <v>423461</v>
      </c>
      <c r="X956" s="69"/>
      <c r="Y956" s="71">
        <v>0</v>
      </c>
      <c r="Z956" s="69"/>
      <c r="AA956" s="70">
        <v>5787</v>
      </c>
      <c r="AB956" s="69"/>
      <c r="AC956" s="73" t="str">
        <f t="shared" si="14"/>
        <v>No</v>
      </c>
    </row>
    <row r="957" spans="1:29">
      <c r="A957" s="69" t="s">
        <v>1699</v>
      </c>
      <c r="B957" s="69" t="s">
        <v>1700</v>
      </c>
      <c r="C957" s="183" t="s">
        <v>53</v>
      </c>
      <c r="D957" s="308" t="s">
        <v>1701</v>
      </c>
      <c r="E957" s="312" t="s">
        <v>1702</v>
      </c>
      <c r="F957" s="183" t="s">
        <v>187</v>
      </c>
      <c r="G957" s="183" t="s">
        <v>222</v>
      </c>
      <c r="H957" s="185">
        <v>0</v>
      </c>
      <c r="I957" s="185">
        <v>55</v>
      </c>
      <c r="J957" s="183" t="s">
        <v>12</v>
      </c>
      <c r="K957" s="69" t="s">
        <v>11</v>
      </c>
      <c r="L957" s="70">
        <v>3</v>
      </c>
      <c r="M957" s="71">
        <v>0</v>
      </c>
      <c r="N957" s="71"/>
      <c r="O957" s="71">
        <v>0</v>
      </c>
      <c r="P957" s="71"/>
      <c r="Q957" s="71">
        <v>0</v>
      </c>
      <c r="R957" s="71"/>
      <c r="S957" s="71">
        <v>0</v>
      </c>
      <c r="T957" s="71"/>
      <c r="U957" s="71">
        <v>273836</v>
      </c>
      <c r="V957" s="74"/>
      <c r="W957" s="72">
        <v>273836</v>
      </c>
      <c r="X957" s="69"/>
      <c r="Y957" s="71">
        <v>0</v>
      </c>
      <c r="Z957" s="69"/>
      <c r="AA957" s="70">
        <v>4959</v>
      </c>
      <c r="AB957" s="69"/>
      <c r="AC957" s="73" t="str">
        <f t="shared" si="14"/>
        <v>No</v>
      </c>
    </row>
    <row r="958" spans="1:29">
      <c r="A958" s="69" t="s">
        <v>4163</v>
      </c>
      <c r="B958" s="69" t="s">
        <v>4164</v>
      </c>
      <c r="C958" s="183" t="s">
        <v>44</v>
      </c>
      <c r="D958" s="308" t="s">
        <v>4165</v>
      </c>
      <c r="E958" s="312" t="s">
        <v>4166</v>
      </c>
      <c r="F958" s="183" t="s">
        <v>235</v>
      </c>
      <c r="G958" s="183" t="s">
        <v>222</v>
      </c>
      <c r="H958" s="185">
        <v>0</v>
      </c>
      <c r="I958" s="185">
        <v>54</v>
      </c>
      <c r="J958" s="183" t="s">
        <v>12</v>
      </c>
      <c r="K958" s="69" t="s">
        <v>11</v>
      </c>
      <c r="L958" s="70">
        <v>54</v>
      </c>
      <c r="M958" s="71">
        <v>0</v>
      </c>
      <c r="N958" s="71"/>
      <c r="O958" s="71">
        <v>0</v>
      </c>
      <c r="P958" s="71"/>
      <c r="Q958" s="71">
        <v>0</v>
      </c>
      <c r="R958" s="71"/>
      <c r="S958" s="71">
        <v>0</v>
      </c>
      <c r="T958" s="71"/>
      <c r="U958" s="71">
        <v>3570679</v>
      </c>
      <c r="V958" s="74"/>
      <c r="W958" s="72">
        <v>3570679</v>
      </c>
      <c r="X958" s="69"/>
      <c r="Y958" s="71">
        <v>0</v>
      </c>
      <c r="Z958" s="69"/>
      <c r="AA958" s="70">
        <v>90497</v>
      </c>
      <c r="AB958" s="69"/>
      <c r="AC958" s="73" t="str">
        <f t="shared" si="14"/>
        <v>No</v>
      </c>
    </row>
    <row r="959" spans="1:29">
      <c r="A959" s="69" t="s">
        <v>515</v>
      </c>
      <c r="B959" s="69" t="s">
        <v>516</v>
      </c>
      <c r="C959" s="183" t="s">
        <v>105</v>
      </c>
      <c r="D959" s="308">
        <v>3007</v>
      </c>
      <c r="E959" s="312">
        <v>30007</v>
      </c>
      <c r="F959" s="183" t="s">
        <v>514</v>
      </c>
      <c r="G959" s="183" t="s">
        <v>185</v>
      </c>
      <c r="H959" s="185">
        <v>210111</v>
      </c>
      <c r="I959" s="185">
        <v>54</v>
      </c>
      <c r="J959" s="183" t="s">
        <v>13</v>
      </c>
      <c r="K959" s="69" t="s">
        <v>11</v>
      </c>
      <c r="L959" s="70">
        <v>36</v>
      </c>
      <c r="M959" s="71">
        <v>4703430</v>
      </c>
      <c r="N959" s="71"/>
      <c r="O959" s="71">
        <v>1013240</v>
      </c>
      <c r="P959" s="71"/>
      <c r="Q959" s="71">
        <v>208267</v>
      </c>
      <c r="R959" s="71"/>
      <c r="S959" s="71">
        <v>1350196</v>
      </c>
      <c r="T959" s="71"/>
      <c r="U959" s="71">
        <v>0</v>
      </c>
      <c r="V959" s="74"/>
      <c r="W959" s="72">
        <v>7275133</v>
      </c>
      <c r="X959" s="69"/>
      <c r="Y959" s="71">
        <v>0</v>
      </c>
      <c r="Z959" s="69"/>
      <c r="AA959" s="70">
        <v>112706</v>
      </c>
      <c r="AB959" s="69"/>
      <c r="AC959" s="73" t="str">
        <f t="shared" si="14"/>
        <v>No</v>
      </c>
    </row>
    <row r="960" spans="1:29">
      <c r="A960" s="69" t="s">
        <v>6305</v>
      </c>
      <c r="B960" s="69" t="s">
        <v>769</v>
      </c>
      <c r="C960" s="183" t="s">
        <v>57</v>
      </c>
      <c r="D960" s="308">
        <v>5028</v>
      </c>
      <c r="E960" s="312">
        <v>50028</v>
      </c>
      <c r="F960" s="183" t="s">
        <v>189</v>
      </c>
      <c r="G960" s="183" t="s">
        <v>185</v>
      </c>
      <c r="H960" s="185">
        <v>110621</v>
      </c>
      <c r="I960" s="185">
        <v>54</v>
      </c>
      <c r="J960" s="183" t="s">
        <v>13</v>
      </c>
      <c r="K960" s="69" t="s">
        <v>11</v>
      </c>
      <c r="L960" s="70">
        <v>27</v>
      </c>
      <c r="M960" s="71">
        <v>5436624</v>
      </c>
      <c r="N960" s="71"/>
      <c r="O960" s="71">
        <v>981279</v>
      </c>
      <c r="P960" s="71"/>
      <c r="Q960" s="71">
        <v>217814</v>
      </c>
      <c r="R960" s="71"/>
      <c r="S960" s="71">
        <v>1604139</v>
      </c>
      <c r="T960" s="71"/>
      <c r="U960" s="71">
        <v>0</v>
      </c>
      <c r="V960" s="74"/>
      <c r="W960" s="72">
        <v>8239856</v>
      </c>
      <c r="X960" s="69"/>
      <c r="Y960" s="71">
        <v>0</v>
      </c>
      <c r="Z960" s="69"/>
      <c r="AA960" s="70">
        <v>96058</v>
      </c>
      <c r="AB960" s="69"/>
      <c r="AC960" s="73" t="str">
        <f t="shared" si="14"/>
        <v>No</v>
      </c>
    </row>
    <row r="961" spans="1:29">
      <c r="A961" s="69" t="s">
        <v>940</v>
      </c>
      <c r="B961" s="69" t="s">
        <v>941</v>
      </c>
      <c r="C961" s="183" t="s">
        <v>21</v>
      </c>
      <c r="D961" s="308">
        <v>9205</v>
      </c>
      <c r="E961" s="312">
        <v>90205</v>
      </c>
      <c r="F961" s="183" t="s">
        <v>187</v>
      </c>
      <c r="G961" s="183" t="s">
        <v>185</v>
      </c>
      <c r="H961" s="185">
        <v>1723634</v>
      </c>
      <c r="I961" s="185">
        <v>54</v>
      </c>
      <c r="J961" s="183" t="s">
        <v>23</v>
      </c>
      <c r="K961" s="69" t="s">
        <v>14</v>
      </c>
      <c r="L961" s="70">
        <v>26</v>
      </c>
      <c r="M961" s="71">
        <v>1307005</v>
      </c>
      <c r="N961" s="71"/>
      <c r="O961" s="71">
        <v>627702</v>
      </c>
      <c r="P961" s="71"/>
      <c r="Q961" s="71">
        <v>90599</v>
      </c>
      <c r="R961" s="71"/>
      <c r="S961" s="71">
        <v>909627</v>
      </c>
      <c r="T961" s="71"/>
      <c r="U961" s="71">
        <v>0</v>
      </c>
      <c r="V961" s="74"/>
      <c r="W961" s="72">
        <v>2934933</v>
      </c>
      <c r="X961" s="69"/>
      <c r="Y961" s="71">
        <v>0</v>
      </c>
      <c r="Z961" s="69"/>
      <c r="AA961" s="70">
        <v>18889</v>
      </c>
      <c r="AB961" s="69"/>
      <c r="AC961" s="73" t="str">
        <f t="shared" si="14"/>
        <v>No</v>
      </c>
    </row>
    <row r="962" spans="1:29">
      <c r="A962" s="69" t="s">
        <v>6305</v>
      </c>
      <c r="B962" s="69" t="s">
        <v>769</v>
      </c>
      <c r="C962" s="183" t="s">
        <v>57</v>
      </c>
      <c r="D962" s="308">
        <v>5028</v>
      </c>
      <c r="E962" s="312">
        <v>50028</v>
      </c>
      <c r="F962" s="183" t="s">
        <v>189</v>
      </c>
      <c r="G962" s="183" t="s">
        <v>185</v>
      </c>
      <c r="H962" s="185">
        <v>110621</v>
      </c>
      <c r="I962" s="185">
        <v>54</v>
      </c>
      <c r="J962" s="183" t="s">
        <v>12</v>
      </c>
      <c r="K962" s="69" t="s">
        <v>11</v>
      </c>
      <c r="L962" s="70">
        <v>23</v>
      </c>
      <c r="M962" s="71">
        <v>2761739</v>
      </c>
      <c r="N962" s="71"/>
      <c r="O962" s="71">
        <v>464360</v>
      </c>
      <c r="P962" s="71"/>
      <c r="Q962" s="71">
        <v>86962</v>
      </c>
      <c r="R962" s="71"/>
      <c r="S962" s="71">
        <v>647309</v>
      </c>
      <c r="T962" s="71"/>
      <c r="U962" s="71">
        <v>0</v>
      </c>
      <c r="V962" s="74"/>
      <c r="W962" s="72">
        <v>3960370</v>
      </c>
      <c r="X962" s="69"/>
      <c r="Y962" s="71">
        <v>0</v>
      </c>
      <c r="Z962" s="69"/>
      <c r="AA962" s="70">
        <v>47168</v>
      </c>
      <c r="AB962" s="69"/>
      <c r="AC962" s="73" t="str">
        <f t="shared" ref="AC962:AC1025" si="15">IF(AB962&amp;Z962&amp;X962&amp;V962&amp;T962&amp;R962&amp;P962&amp;N962&lt;&gt;"","Yes","No")</f>
        <v>No</v>
      </c>
    </row>
    <row r="963" spans="1:29">
      <c r="A963" s="69" t="s">
        <v>940</v>
      </c>
      <c r="B963" s="69" t="s">
        <v>941</v>
      </c>
      <c r="C963" s="183" t="s">
        <v>21</v>
      </c>
      <c r="D963" s="308">
        <v>9205</v>
      </c>
      <c r="E963" s="312">
        <v>90205</v>
      </c>
      <c r="F963" s="183" t="s">
        <v>187</v>
      </c>
      <c r="G963" s="183" t="s">
        <v>185</v>
      </c>
      <c r="H963" s="185">
        <v>1723634</v>
      </c>
      <c r="I963" s="185">
        <v>54</v>
      </c>
      <c r="J963" s="183" t="s">
        <v>13</v>
      </c>
      <c r="K963" s="69" t="s">
        <v>14</v>
      </c>
      <c r="L963" s="70">
        <v>19</v>
      </c>
      <c r="M963" s="71">
        <v>2395799</v>
      </c>
      <c r="N963" s="71"/>
      <c r="O963" s="71">
        <v>1204327</v>
      </c>
      <c r="P963" s="71"/>
      <c r="Q963" s="71">
        <v>181866</v>
      </c>
      <c r="R963" s="71"/>
      <c r="S963" s="71">
        <v>1123373</v>
      </c>
      <c r="T963" s="71"/>
      <c r="U963" s="71">
        <v>0</v>
      </c>
      <c r="V963" s="74"/>
      <c r="W963" s="72">
        <v>4905365</v>
      </c>
      <c r="X963" s="69"/>
      <c r="Y963" s="71">
        <v>0</v>
      </c>
      <c r="Z963" s="69"/>
      <c r="AA963" s="70">
        <v>37917</v>
      </c>
      <c r="AB963" s="69"/>
      <c r="AC963" s="73" t="str">
        <f t="shared" si="15"/>
        <v>No</v>
      </c>
    </row>
    <row r="964" spans="1:29">
      <c r="A964" s="69" t="s">
        <v>515</v>
      </c>
      <c r="B964" s="69" t="s">
        <v>516</v>
      </c>
      <c r="C964" s="183" t="s">
        <v>105</v>
      </c>
      <c r="D964" s="308">
        <v>3007</v>
      </c>
      <c r="E964" s="312">
        <v>30007</v>
      </c>
      <c r="F964" s="183" t="s">
        <v>514</v>
      </c>
      <c r="G964" s="183" t="s">
        <v>185</v>
      </c>
      <c r="H964" s="185">
        <v>210111</v>
      </c>
      <c r="I964" s="185">
        <v>54</v>
      </c>
      <c r="J964" s="183" t="s">
        <v>12</v>
      </c>
      <c r="K964" s="69" t="s">
        <v>14</v>
      </c>
      <c r="L964" s="70">
        <v>17</v>
      </c>
      <c r="M964" s="71">
        <v>1002549</v>
      </c>
      <c r="N964" s="71"/>
      <c r="O964" s="71">
        <v>191599</v>
      </c>
      <c r="P964" s="71"/>
      <c r="Q964" s="71">
        <v>145307</v>
      </c>
      <c r="R964" s="71"/>
      <c r="S964" s="71">
        <v>764800</v>
      </c>
      <c r="T964" s="71"/>
      <c r="U964" s="71">
        <v>0</v>
      </c>
      <c r="V964" s="74"/>
      <c r="W964" s="72">
        <v>2104255</v>
      </c>
      <c r="X964" s="69"/>
      <c r="Y964" s="71">
        <v>0</v>
      </c>
      <c r="Z964" s="69"/>
      <c r="AA964" s="70">
        <v>40882</v>
      </c>
      <c r="AB964" s="69"/>
      <c r="AC964" s="73" t="str">
        <f t="shared" si="15"/>
        <v>No</v>
      </c>
    </row>
    <row r="965" spans="1:29">
      <c r="A965" s="69" t="s">
        <v>940</v>
      </c>
      <c r="B965" s="69" t="s">
        <v>941</v>
      </c>
      <c r="C965" s="183" t="s">
        <v>21</v>
      </c>
      <c r="D965" s="308">
        <v>9205</v>
      </c>
      <c r="E965" s="312">
        <v>90205</v>
      </c>
      <c r="F965" s="183" t="s">
        <v>187</v>
      </c>
      <c r="G965" s="183" t="s">
        <v>185</v>
      </c>
      <c r="H965" s="185">
        <v>1723634</v>
      </c>
      <c r="I965" s="185">
        <v>54</v>
      </c>
      <c r="J965" s="183" t="s">
        <v>12</v>
      </c>
      <c r="K965" s="69" t="s">
        <v>14</v>
      </c>
      <c r="L965" s="70">
        <v>9</v>
      </c>
      <c r="M965" s="71">
        <v>780034</v>
      </c>
      <c r="N965" s="71"/>
      <c r="O965" s="71">
        <v>419130</v>
      </c>
      <c r="P965" s="71"/>
      <c r="Q965" s="71">
        <v>64751</v>
      </c>
      <c r="R965" s="71"/>
      <c r="S965" s="71">
        <v>399966</v>
      </c>
      <c r="T965" s="71"/>
      <c r="U965" s="71">
        <v>0</v>
      </c>
      <c r="V965" s="74"/>
      <c r="W965" s="72">
        <v>1663881</v>
      </c>
      <c r="X965" s="69"/>
      <c r="Y965" s="71">
        <v>0</v>
      </c>
      <c r="Z965" s="69"/>
      <c r="AA965" s="70">
        <v>13500</v>
      </c>
      <c r="AB965" s="69"/>
      <c r="AC965" s="73" t="str">
        <f t="shared" si="15"/>
        <v>No</v>
      </c>
    </row>
    <row r="966" spans="1:29">
      <c r="A966" s="69" t="s">
        <v>6305</v>
      </c>
      <c r="B966" s="69" t="s">
        <v>769</v>
      </c>
      <c r="C966" s="183" t="s">
        <v>57</v>
      </c>
      <c r="D966" s="308">
        <v>5028</v>
      </c>
      <c r="E966" s="312">
        <v>50028</v>
      </c>
      <c r="F966" s="183" t="s">
        <v>189</v>
      </c>
      <c r="G966" s="183" t="s">
        <v>185</v>
      </c>
      <c r="H966" s="185">
        <v>110621</v>
      </c>
      <c r="I966" s="185">
        <v>54</v>
      </c>
      <c r="J966" s="183" t="s">
        <v>23</v>
      </c>
      <c r="K966" s="69" t="s">
        <v>11</v>
      </c>
      <c r="L966" s="70">
        <v>4</v>
      </c>
      <c r="M966" s="71">
        <v>595259</v>
      </c>
      <c r="N966" s="71"/>
      <c r="O966" s="71">
        <v>96743</v>
      </c>
      <c r="P966" s="71"/>
      <c r="Q966" s="71">
        <v>26079</v>
      </c>
      <c r="R966" s="71"/>
      <c r="S966" s="71">
        <v>195817</v>
      </c>
      <c r="T966" s="71"/>
      <c r="U966" s="71">
        <v>0</v>
      </c>
      <c r="V966" s="74"/>
      <c r="W966" s="72">
        <v>913898</v>
      </c>
      <c r="X966" s="69"/>
      <c r="Y966" s="71">
        <v>0</v>
      </c>
      <c r="Z966" s="69"/>
      <c r="AA966" s="70">
        <v>5833</v>
      </c>
      <c r="AB966" s="69"/>
      <c r="AC966" s="73" t="str">
        <f t="shared" si="15"/>
        <v>No</v>
      </c>
    </row>
    <row r="967" spans="1:29">
      <c r="A967" s="69" t="s">
        <v>515</v>
      </c>
      <c r="B967" s="69" t="s">
        <v>516</v>
      </c>
      <c r="C967" s="183" t="s">
        <v>105</v>
      </c>
      <c r="D967" s="308">
        <v>3007</v>
      </c>
      <c r="E967" s="312">
        <v>30007</v>
      </c>
      <c r="F967" s="183" t="s">
        <v>514</v>
      </c>
      <c r="G967" s="183" t="s">
        <v>185</v>
      </c>
      <c r="H967" s="185">
        <v>210111</v>
      </c>
      <c r="I967" s="185">
        <v>54</v>
      </c>
      <c r="J967" s="183" t="s">
        <v>23</v>
      </c>
      <c r="K967" s="69" t="s">
        <v>11</v>
      </c>
      <c r="L967" s="70">
        <v>1</v>
      </c>
      <c r="M967" s="71">
        <v>71970</v>
      </c>
      <c r="N967" s="71"/>
      <c r="O967" s="71">
        <v>29334</v>
      </c>
      <c r="P967" s="71"/>
      <c r="Q967" s="71">
        <v>1837</v>
      </c>
      <c r="R967" s="71"/>
      <c r="S967" s="71">
        <v>17309</v>
      </c>
      <c r="T967" s="71"/>
      <c r="U967" s="71">
        <v>0</v>
      </c>
      <c r="V967" s="74"/>
      <c r="W967" s="72">
        <v>120450</v>
      </c>
      <c r="X967" s="69"/>
      <c r="Y967" s="71">
        <v>0</v>
      </c>
      <c r="Z967" s="69"/>
      <c r="AA967" s="70">
        <v>1230</v>
      </c>
      <c r="AB967" s="69"/>
      <c r="AC967" s="73" t="str">
        <f t="shared" si="15"/>
        <v>No</v>
      </c>
    </row>
    <row r="968" spans="1:29">
      <c r="A968" s="69" t="s">
        <v>6307</v>
      </c>
      <c r="B968" s="69" t="s">
        <v>805</v>
      </c>
      <c r="C968" s="183" t="s">
        <v>32</v>
      </c>
      <c r="D968" s="308">
        <v>8106</v>
      </c>
      <c r="E968" s="312">
        <v>80106</v>
      </c>
      <c r="F968" s="183" t="s">
        <v>253</v>
      </c>
      <c r="G968" s="183" t="s">
        <v>185</v>
      </c>
      <c r="H968" s="185">
        <v>264465</v>
      </c>
      <c r="I968" s="185">
        <v>53</v>
      </c>
      <c r="J968" s="183" t="s">
        <v>15</v>
      </c>
      <c r="K968" s="69" t="s">
        <v>11</v>
      </c>
      <c r="L968" s="70">
        <v>53</v>
      </c>
      <c r="M968" s="71">
        <v>167187</v>
      </c>
      <c r="N968" s="71"/>
      <c r="O968" s="71">
        <v>266185</v>
      </c>
      <c r="P968" s="71"/>
      <c r="Q968" s="71">
        <v>3398</v>
      </c>
      <c r="R968" s="71"/>
      <c r="S968" s="71">
        <v>361029</v>
      </c>
      <c r="T968" s="71"/>
      <c r="U968" s="71">
        <v>0</v>
      </c>
      <c r="V968" s="74"/>
      <c r="W968" s="72">
        <v>797799</v>
      </c>
      <c r="X968" s="69"/>
      <c r="Y968" s="71">
        <v>0</v>
      </c>
      <c r="Z968" s="69"/>
      <c r="AA968" s="70">
        <v>27410</v>
      </c>
      <c r="AB968" s="69"/>
      <c r="AC968" s="73" t="str">
        <f t="shared" si="15"/>
        <v>No</v>
      </c>
    </row>
    <row r="969" spans="1:29">
      <c r="A969" s="69" t="s">
        <v>2547</v>
      </c>
      <c r="B969" s="69" t="s">
        <v>789</v>
      </c>
      <c r="C969" s="183" t="s">
        <v>61</v>
      </c>
      <c r="D969" s="308" t="s">
        <v>2548</v>
      </c>
      <c r="E969" s="312" t="s">
        <v>2549</v>
      </c>
      <c r="F969" s="183" t="s">
        <v>235</v>
      </c>
      <c r="G969" s="183" t="s">
        <v>222</v>
      </c>
      <c r="H969" s="185">
        <v>0</v>
      </c>
      <c r="I969" s="185">
        <v>53</v>
      </c>
      <c r="J969" s="183" t="s">
        <v>12</v>
      </c>
      <c r="K969" s="69" t="s">
        <v>11</v>
      </c>
      <c r="L969" s="70">
        <v>53</v>
      </c>
      <c r="M969" s="71">
        <v>0</v>
      </c>
      <c r="N969" s="71"/>
      <c r="O969" s="71">
        <v>0</v>
      </c>
      <c r="P969" s="71"/>
      <c r="Q969" s="71">
        <v>0</v>
      </c>
      <c r="R969" s="71"/>
      <c r="S969" s="71">
        <v>0</v>
      </c>
      <c r="T969" s="71"/>
      <c r="U969" s="71">
        <v>2048312</v>
      </c>
      <c r="V969" s="74"/>
      <c r="W969" s="72">
        <v>2048312</v>
      </c>
      <c r="X969" s="69"/>
      <c r="Y969" s="71">
        <v>0</v>
      </c>
      <c r="Z969" s="69"/>
      <c r="AA969" s="70">
        <v>69340</v>
      </c>
      <c r="AB969" s="69"/>
      <c r="AC969" s="73" t="str">
        <f t="shared" si="15"/>
        <v>No</v>
      </c>
    </row>
    <row r="970" spans="1:29">
      <c r="A970" s="69" t="s">
        <v>6306</v>
      </c>
      <c r="B970" s="69" t="s">
        <v>317</v>
      </c>
      <c r="C970" s="183" t="s">
        <v>74</v>
      </c>
      <c r="D970" s="308">
        <v>2003</v>
      </c>
      <c r="E970" s="312">
        <v>20003</v>
      </c>
      <c r="F970" s="183" t="s">
        <v>187</v>
      </c>
      <c r="G970" s="183" t="s">
        <v>185</v>
      </c>
      <c r="H970" s="185">
        <v>158084</v>
      </c>
      <c r="I970" s="185">
        <v>53</v>
      </c>
      <c r="J970" s="183" t="s">
        <v>13</v>
      </c>
      <c r="K970" s="69" t="s">
        <v>11</v>
      </c>
      <c r="L970" s="70">
        <v>36</v>
      </c>
      <c r="M970" s="71">
        <v>5919413</v>
      </c>
      <c r="N970" s="71"/>
      <c r="O970" s="71">
        <v>1912913</v>
      </c>
      <c r="P970" s="71"/>
      <c r="Q970" s="71">
        <v>133377</v>
      </c>
      <c r="R970" s="71"/>
      <c r="S970" s="71">
        <v>482074</v>
      </c>
      <c r="T970" s="71"/>
      <c r="U970" s="71">
        <v>0</v>
      </c>
      <c r="V970" s="74"/>
      <c r="W970" s="72">
        <v>8447777</v>
      </c>
      <c r="X970" s="69"/>
      <c r="Y970" s="71">
        <v>0</v>
      </c>
      <c r="Z970" s="69"/>
      <c r="AA970" s="70">
        <v>97462</v>
      </c>
      <c r="AB970" s="69"/>
      <c r="AC970" s="73" t="str">
        <f t="shared" si="15"/>
        <v>No</v>
      </c>
    </row>
    <row r="971" spans="1:29">
      <c r="A971" s="69" t="s">
        <v>322</v>
      </c>
      <c r="B971" s="69" t="s">
        <v>323</v>
      </c>
      <c r="C971" s="183" t="s">
        <v>87</v>
      </c>
      <c r="D971" s="308">
        <v>3012</v>
      </c>
      <c r="E971" s="312">
        <v>30012</v>
      </c>
      <c r="F971" s="183" t="s">
        <v>189</v>
      </c>
      <c r="G971" s="183" t="s">
        <v>185</v>
      </c>
      <c r="H971" s="185">
        <v>69014</v>
      </c>
      <c r="I971" s="185">
        <v>53</v>
      </c>
      <c r="J971" s="183" t="s">
        <v>13</v>
      </c>
      <c r="K971" s="69" t="s">
        <v>11</v>
      </c>
      <c r="L971" s="70">
        <v>32</v>
      </c>
      <c r="M971" s="71">
        <v>4544019</v>
      </c>
      <c r="N971" s="71"/>
      <c r="O971" s="71">
        <v>1471350</v>
      </c>
      <c r="P971" s="71"/>
      <c r="Q971" s="71">
        <v>437344</v>
      </c>
      <c r="R971" s="71"/>
      <c r="S971" s="71">
        <v>1462631</v>
      </c>
      <c r="T971" s="71"/>
      <c r="U971" s="71">
        <v>0</v>
      </c>
      <c r="V971" s="74"/>
      <c r="W971" s="72">
        <v>7915344</v>
      </c>
      <c r="X971" s="69"/>
      <c r="Y971" s="71">
        <v>0</v>
      </c>
      <c r="Z971" s="69"/>
      <c r="AA971" s="70">
        <v>78768</v>
      </c>
      <c r="AB971" s="69"/>
      <c r="AC971" s="73" t="str">
        <f t="shared" si="15"/>
        <v>No</v>
      </c>
    </row>
    <row r="972" spans="1:29">
      <c r="A972" s="69" t="s">
        <v>322</v>
      </c>
      <c r="B972" s="69" t="s">
        <v>323</v>
      </c>
      <c r="C972" s="183" t="s">
        <v>87</v>
      </c>
      <c r="D972" s="308">
        <v>3012</v>
      </c>
      <c r="E972" s="312">
        <v>30012</v>
      </c>
      <c r="F972" s="183" t="s">
        <v>189</v>
      </c>
      <c r="G972" s="183" t="s">
        <v>185</v>
      </c>
      <c r="H972" s="185">
        <v>69014</v>
      </c>
      <c r="I972" s="185">
        <v>53</v>
      </c>
      <c r="J972" s="183" t="s">
        <v>12</v>
      </c>
      <c r="K972" s="69" t="s">
        <v>11</v>
      </c>
      <c r="L972" s="70">
        <v>19</v>
      </c>
      <c r="M972" s="71">
        <v>1171444</v>
      </c>
      <c r="N972" s="71"/>
      <c r="O972" s="71">
        <v>250624</v>
      </c>
      <c r="P972" s="71"/>
      <c r="Q972" s="71">
        <v>52118</v>
      </c>
      <c r="R972" s="71"/>
      <c r="S972" s="71">
        <v>319511</v>
      </c>
      <c r="T972" s="71"/>
      <c r="U972" s="71">
        <v>0</v>
      </c>
      <c r="V972" s="74"/>
      <c r="W972" s="72">
        <v>1793697</v>
      </c>
      <c r="X972" s="69"/>
      <c r="Y972" s="71">
        <v>0</v>
      </c>
      <c r="Z972" s="69"/>
      <c r="AA972" s="70">
        <v>22950</v>
      </c>
      <c r="AB972" s="69"/>
      <c r="AC972" s="73" t="str">
        <f t="shared" si="15"/>
        <v>No</v>
      </c>
    </row>
    <row r="973" spans="1:29">
      <c r="A973" s="69" t="s">
        <v>6306</v>
      </c>
      <c r="B973" s="69" t="s">
        <v>317</v>
      </c>
      <c r="C973" s="183" t="s">
        <v>74</v>
      </c>
      <c r="D973" s="308">
        <v>2003</v>
      </c>
      <c r="E973" s="312">
        <v>20003</v>
      </c>
      <c r="F973" s="183" t="s">
        <v>187</v>
      </c>
      <c r="G973" s="183" t="s">
        <v>185</v>
      </c>
      <c r="H973" s="185">
        <v>158084</v>
      </c>
      <c r="I973" s="185">
        <v>53</v>
      </c>
      <c r="J973" s="183" t="s">
        <v>12</v>
      </c>
      <c r="K973" s="69" t="s">
        <v>14</v>
      </c>
      <c r="L973" s="70">
        <v>10</v>
      </c>
      <c r="M973" s="71">
        <v>814413</v>
      </c>
      <c r="N973" s="71"/>
      <c r="O973" s="71">
        <v>83748</v>
      </c>
      <c r="P973" s="71"/>
      <c r="Q973" s="71">
        <v>102548</v>
      </c>
      <c r="R973" s="71"/>
      <c r="S973" s="71">
        <v>242773</v>
      </c>
      <c r="T973" s="71"/>
      <c r="U973" s="71">
        <v>0</v>
      </c>
      <c r="V973" s="74"/>
      <c r="W973" s="72">
        <v>1243482</v>
      </c>
      <c r="X973" s="69"/>
      <c r="Y973" s="71">
        <v>0</v>
      </c>
      <c r="Z973" s="69"/>
      <c r="AA973" s="70">
        <v>24358</v>
      </c>
      <c r="AB973" s="69"/>
      <c r="AC973" s="73" t="str">
        <f t="shared" si="15"/>
        <v>No</v>
      </c>
    </row>
    <row r="974" spans="1:29">
      <c r="A974" s="69" t="s">
        <v>6306</v>
      </c>
      <c r="B974" s="69" t="s">
        <v>317</v>
      </c>
      <c r="C974" s="183" t="s">
        <v>74</v>
      </c>
      <c r="D974" s="308">
        <v>2003</v>
      </c>
      <c r="E974" s="312">
        <v>20003</v>
      </c>
      <c r="F974" s="183" t="s">
        <v>187</v>
      </c>
      <c r="G974" s="183" t="s">
        <v>185</v>
      </c>
      <c r="H974" s="185">
        <v>158084</v>
      </c>
      <c r="I974" s="185">
        <v>53</v>
      </c>
      <c r="J974" s="183" t="s">
        <v>12</v>
      </c>
      <c r="K974" s="69" t="s">
        <v>11</v>
      </c>
      <c r="L974" s="70">
        <v>7</v>
      </c>
      <c r="M974" s="71">
        <v>493592</v>
      </c>
      <c r="N974" s="71"/>
      <c r="O974" s="71">
        <v>299062</v>
      </c>
      <c r="P974" s="71"/>
      <c r="Q974" s="71">
        <v>27320</v>
      </c>
      <c r="R974" s="71"/>
      <c r="S974" s="71">
        <v>246643</v>
      </c>
      <c r="T974" s="71"/>
      <c r="U974" s="71">
        <v>0</v>
      </c>
      <c r="V974" s="74"/>
      <c r="W974" s="72">
        <v>1066617</v>
      </c>
      <c r="X974" s="69"/>
      <c r="Y974" s="71">
        <v>0</v>
      </c>
      <c r="Z974" s="69"/>
      <c r="AA974" s="70">
        <v>13063</v>
      </c>
      <c r="AB974" s="69"/>
      <c r="AC974" s="73" t="str">
        <f t="shared" si="15"/>
        <v>No</v>
      </c>
    </row>
    <row r="975" spans="1:29">
      <c r="A975" s="69" t="s">
        <v>322</v>
      </c>
      <c r="B975" s="69" t="s">
        <v>323</v>
      </c>
      <c r="C975" s="183" t="s">
        <v>87</v>
      </c>
      <c r="D975" s="308">
        <v>3012</v>
      </c>
      <c r="E975" s="312">
        <v>30012</v>
      </c>
      <c r="F975" s="183" t="s">
        <v>189</v>
      </c>
      <c r="G975" s="183" t="s">
        <v>185</v>
      </c>
      <c r="H975" s="185">
        <v>69014</v>
      </c>
      <c r="I975" s="185">
        <v>53</v>
      </c>
      <c r="J975" s="183" t="s">
        <v>88</v>
      </c>
      <c r="K975" s="69" t="s">
        <v>11</v>
      </c>
      <c r="L975" s="70">
        <v>2</v>
      </c>
      <c r="M975" s="71">
        <v>132899</v>
      </c>
      <c r="N975" s="71"/>
      <c r="O975" s="71">
        <v>24836</v>
      </c>
      <c r="P975" s="71"/>
      <c r="Q975" s="71">
        <v>55255</v>
      </c>
      <c r="R975" s="71"/>
      <c r="S975" s="71">
        <v>494176</v>
      </c>
      <c r="T975" s="71"/>
      <c r="U975" s="71">
        <v>0</v>
      </c>
      <c r="V975" s="74"/>
      <c r="W975" s="72">
        <v>707166</v>
      </c>
      <c r="X975" s="69"/>
      <c r="Y975" s="71">
        <v>0</v>
      </c>
      <c r="Z975" s="69"/>
      <c r="AA975" s="70">
        <v>784</v>
      </c>
      <c r="AB975" s="69"/>
      <c r="AC975" s="73" t="str">
        <f t="shared" si="15"/>
        <v>No</v>
      </c>
    </row>
    <row r="976" spans="1:29">
      <c r="A976" s="69" t="s">
        <v>5946</v>
      </c>
      <c r="B976" s="69" t="s">
        <v>804</v>
      </c>
      <c r="C976" s="183" t="s">
        <v>87</v>
      </c>
      <c r="D976" s="308">
        <v>2169</v>
      </c>
      <c r="E976" s="312">
        <v>20169</v>
      </c>
      <c r="F976" s="183" t="s">
        <v>201</v>
      </c>
      <c r="G976" s="183" t="s">
        <v>185</v>
      </c>
      <c r="H976" s="185">
        <v>18351295</v>
      </c>
      <c r="I976" s="185">
        <v>52</v>
      </c>
      <c r="J976" s="183" t="s">
        <v>23</v>
      </c>
      <c r="K976" s="69" t="s">
        <v>11</v>
      </c>
      <c r="L976" s="70">
        <v>52</v>
      </c>
      <c r="M976" s="71">
        <v>12194398</v>
      </c>
      <c r="N976" s="71"/>
      <c r="O976" s="71">
        <v>2860779</v>
      </c>
      <c r="P976" s="71"/>
      <c r="Q976" s="71">
        <v>98351</v>
      </c>
      <c r="R976" s="71"/>
      <c r="S976" s="71">
        <v>4276142</v>
      </c>
      <c r="T976" s="71"/>
      <c r="U976" s="71">
        <v>0</v>
      </c>
      <c r="V976" s="74"/>
      <c r="W976" s="72">
        <v>19429670</v>
      </c>
      <c r="X976" s="69"/>
      <c r="Y976" s="71">
        <v>0</v>
      </c>
      <c r="Z976" s="69"/>
      <c r="AA976" s="70">
        <v>98298</v>
      </c>
      <c r="AB976" s="69"/>
      <c r="AC976" s="73" t="str">
        <f t="shared" si="15"/>
        <v>No</v>
      </c>
    </row>
    <row r="977" spans="1:29">
      <c r="A977" s="69" t="s">
        <v>285</v>
      </c>
      <c r="B977" s="69" t="s">
        <v>286</v>
      </c>
      <c r="C977" s="183" t="s">
        <v>56</v>
      </c>
      <c r="D977" s="308">
        <v>5029</v>
      </c>
      <c r="E977" s="312">
        <v>50029</v>
      </c>
      <c r="F977" s="183" t="s">
        <v>189</v>
      </c>
      <c r="G977" s="183" t="s">
        <v>185</v>
      </c>
      <c r="H977" s="185">
        <v>70585</v>
      </c>
      <c r="I977" s="185">
        <v>52</v>
      </c>
      <c r="J977" s="183" t="s">
        <v>13</v>
      </c>
      <c r="K977" s="69" t="s">
        <v>11</v>
      </c>
      <c r="L977" s="70">
        <v>38</v>
      </c>
      <c r="M977" s="71">
        <v>3329817</v>
      </c>
      <c r="N977" s="71"/>
      <c r="O977" s="71">
        <v>930685</v>
      </c>
      <c r="P977" s="71"/>
      <c r="Q977" s="71">
        <v>281318</v>
      </c>
      <c r="R977" s="71"/>
      <c r="S977" s="71">
        <v>1067705</v>
      </c>
      <c r="T977" s="71"/>
      <c r="U977" s="71">
        <v>0</v>
      </c>
      <c r="V977" s="74"/>
      <c r="W977" s="72">
        <v>5609525</v>
      </c>
      <c r="X977" s="69"/>
      <c r="Y977" s="71">
        <v>0</v>
      </c>
      <c r="Z977" s="69"/>
      <c r="AA977" s="70">
        <v>48026</v>
      </c>
      <c r="AB977" s="69"/>
      <c r="AC977" s="73" t="str">
        <f t="shared" si="15"/>
        <v>No</v>
      </c>
    </row>
    <row r="978" spans="1:29">
      <c r="A978" s="69" t="s">
        <v>6309</v>
      </c>
      <c r="B978" s="69" t="s">
        <v>591</v>
      </c>
      <c r="C978" s="183" t="s">
        <v>21</v>
      </c>
      <c r="D978" s="308">
        <v>9173</v>
      </c>
      <c r="E978" s="312">
        <v>90173</v>
      </c>
      <c r="F978" s="183" t="s">
        <v>189</v>
      </c>
      <c r="G978" s="183" t="s">
        <v>185</v>
      </c>
      <c r="H978" s="185">
        <v>136969</v>
      </c>
      <c r="I978" s="185">
        <v>52</v>
      </c>
      <c r="J978" s="183" t="s">
        <v>13</v>
      </c>
      <c r="K978" s="69" t="s">
        <v>14</v>
      </c>
      <c r="L978" s="70">
        <v>37</v>
      </c>
      <c r="M978" s="71">
        <v>4648415</v>
      </c>
      <c r="N978" s="71"/>
      <c r="O978" s="71">
        <v>1415909</v>
      </c>
      <c r="P978" s="71"/>
      <c r="Q978" s="71">
        <v>292922</v>
      </c>
      <c r="R978" s="71"/>
      <c r="S978" s="71">
        <v>1659962</v>
      </c>
      <c r="T978" s="71"/>
      <c r="U978" s="71">
        <v>0</v>
      </c>
      <c r="V978" s="74"/>
      <c r="W978" s="72">
        <v>8017208</v>
      </c>
      <c r="X978" s="69"/>
      <c r="Y978" s="71">
        <v>0</v>
      </c>
      <c r="Z978" s="69"/>
      <c r="AA978" s="70">
        <v>118294</v>
      </c>
      <c r="AB978" s="69"/>
      <c r="AC978" s="73" t="str">
        <f t="shared" si="15"/>
        <v>No</v>
      </c>
    </row>
    <row r="979" spans="1:29">
      <c r="A979" s="69" t="s">
        <v>6308</v>
      </c>
      <c r="B979" s="69" t="s">
        <v>805</v>
      </c>
      <c r="C979" s="183" t="s">
        <v>32</v>
      </c>
      <c r="D979" s="308">
        <v>8011</v>
      </c>
      <c r="E979" s="312">
        <v>80011</v>
      </c>
      <c r="F979" s="183" t="s">
        <v>187</v>
      </c>
      <c r="G979" s="183" t="s">
        <v>185</v>
      </c>
      <c r="H979" s="185">
        <v>264465</v>
      </c>
      <c r="I979" s="185">
        <v>52</v>
      </c>
      <c r="J979" s="183" t="s">
        <v>13</v>
      </c>
      <c r="K979" s="69" t="s">
        <v>11</v>
      </c>
      <c r="L979" s="70">
        <v>32</v>
      </c>
      <c r="M979" s="71">
        <v>7345250</v>
      </c>
      <c r="N979" s="71"/>
      <c r="O979" s="71">
        <v>2100750</v>
      </c>
      <c r="P979" s="71"/>
      <c r="Q979" s="71">
        <v>233388</v>
      </c>
      <c r="R979" s="71"/>
      <c r="S979" s="71">
        <v>2582986</v>
      </c>
      <c r="T979" s="71"/>
      <c r="U979" s="71">
        <v>0</v>
      </c>
      <c r="V979" s="74"/>
      <c r="W979" s="72">
        <v>12262374</v>
      </c>
      <c r="X979" s="69"/>
      <c r="Y979" s="71">
        <v>0</v>
      </c>
      <c r="Z979" s="69"/>
      <c r="AA979" s="70">
        <v>99476</v>
      </c>
      <c r="AB979" s="69"/>
      <c r="AC979" s="73" t="str">
        <f t="shared" si="15"/>
        <v>No</v>
      </c>
    </row>
    <row r="980" spans="1:29">
      <c r="A980" s="69" t="s">
        <v>6309</v>
      </c>
      <c r="B980" s="69" t="s">
        <v>591</v>
      </c>
      <c r="C980" s="183" t="s">
        <v>21</v>
      </c>
      <c r="D980" s="308">
        <v>9173</v>
      </c>
      <c r="E980" s="312">
        <v>90173</v>
      </c>
      <c r="F980" s="183" t="s">
        <v>189</v>
      </c>
      <c r="G980" s="183" t="s">
        <v>185</v>
      </c>
      <c r="H980" s="185">
        <v>136969</v>
      </c>
      <c r="I980" s="185">
        <v>52</v>
      </c>
      <c r="J980" s="183" t="s">
        <v>12</v>
      </c>
      <c r="K980" s="69" t="s">
        <v>14</v>
      </c>
      <c r="L980" s="70">
        <v>15</v>
      </c>
      <c r="M980" s="71">
        <v>1079762</v>
      </c>
      <c r="N980" s="71"/>
      <c r="O980" s="71">
        <v>328895</v>
      </c>
      <c r="P980" s="71"/>
      <c r="Q980" s="71">
        <v>68041</v>
      </c>
      <c r="R980" s="71"/>
      <c r="S980" s="71">
        <v>385624</v>
      </c>
      <c r="T980" s="71"/>
      <c r="U980" s="71">
        <v>0</v>
      </c>
      <c r="V980" s="74"/>
      <c r="W980" s="72">
        <v>1862322</v>
      </c>
      <c r="X980" s="69"/>
      <c r="Y980" s="71">
        <v>0</v>
      </c>
      <c r="Z980" s="69"/>
      <c r="AA980" s="70">
        <v>27473</v>
      </c>
      <c r="AB980" s="69"/>
      <c r="AC980" s="73" t="str">
        <f t="shared" si="15"/>
        <v>No</v>
      </c>
    </row>
    <row r="981" spans="1:29">
      <c r="A981" s="69" t="s">
        <v>285</v>
      </c>
      <c r="B981" s="69" t="s">
        <v>286</v>
      </c>
      <c r="C981" s="183" t="s">
        <v>56</v>
      </c>
      <c r="D981" s="308">
        <v>5029</v>
      </c>
      <c r="E981" s="312">
        <v>50029</v>
      </c>
      <c r="F981" s="183" t="s">
        <v>189</v>
      </c>
      <c r="G981" s="183" t="s">
        <v>185</v>
      </c>
      <c r="H981" s="185">
        <v>70585</v>
      </c>
      <c r="I981" s="185">
        <v>52</v>
      </c>
      <c r="J981" s="183" t="s">
        <v>12</v>
      </c>
      <c r="K981" s="69" t="s">
        <v>11</v>
      </c>
      <c r="L981" s="70">
        <v>14</v>
      </c>
      <c r="M981" s="71">
        <v>1750708</v>
      </c>
      <c r="N981" s="71"/>
      <c r="O981" s="71">
        <v>411360</v>
      </c>
      <c r="P981" s="71"/>
      <c r="Q981" s="71">
        <v>123404</v>
      </c>
      <c r="R981" s="71"/>
      <c r="S981" s="71">
        <v>516910</v>
      </c>
      <c r="T981" s="71"/>
      <c r="U981" s="71">
        <v>0</v>
      </c>
      <c r="V981" s="74"/>
      <c r="W981" s="72">
        <v>2802382</v>
      </c>
      <c r="X981" s="69"/>
      <c r="Y981" s="71">
        <v>0</v>
      </c>
      <c r="Z981" s="69"/>
      <c r="AA981" s="70">
        <v>25844</v>
      </c>
      <c r="AB981" s="69"/>
      <c r="AC981" s="73" t="str">
        <f t="shared" si="15"/>
        <v>No</v>
      </c>
    </row>
    <row r="982" spans="1:29">
      <c r="A982" s="69" t="s">
        <v>6308</v>
      </c>
      <c r="B982" s="69" t="s">
        <v>805</v>
      </c>
      <c r="C982" s="183" t="s">
        <v>32</v>
      </c>
      <c r="D982" s="308">
        <v>8011</v>
      </c>
      <c r="E982" s="312">
        <v>80011</v>
      </c>
      <c r="F982" s="183" t="s">
        <v>187</v>
      </c>
      <c r="G982" s="183" t="s">
        <v>185</v>
      </c>
      <c r="H982" s="185">
        <v>264465</v>
      </c>
      <c r="I982" s="185">
        <v>52</v>
      </c>
      <c r="J982" s="183" t="s">
        <v>17</v>
      </c>
      <c r="K982" s="69" t="s">
        <v>14</v>
      </c>
      <c r="L982" s="70">
        <v>10</v>
      </c>
      <c r="M982" s="71">
        <v>648338</v>
      </c>
      <c r="N982" s="71"/>
      <c r="O982" s="71">
        <v>45102</v>
      </c>
      <c r="P982" s="71"/>
      <c r="Q982" s="71">
        <v>31690</v>
      </c>
      <c r="R982" s="71"/>
      <c r="S982" s="71">
        <v>420505</v>
      </c>
      <c r="T982" s="71"/>
      <c r="U982" s="71">
        <v>0</v>
      </c>
      <c r="V982" s="74"/>
      <c r="W982" s="72">
        <v>1145635</v>
      </c>
      <c r="X982" s="69"/>
      <c r="Y982" s="71">
        <v>0</v>
      </c>
      <c r="Z982" s="69"/>
      <c r="AA982" s="70">
        <v>15974</v>
      </c>
      <c r="AB982" s="69"/>
      <c r="AC982" s="73" t="str">
        <f t="shared" si="15"/>
        <v>No</v>
      </c>
    </row>
    <row r="983" spans="1:29">
      <c r="A983" s="69" t="s">
        <v>6308</v>
      </c>
      <c r="B983" s="69" t="s">
        <v>805</v>
      </c>
      <c r="C983" s="183" t="s">
        <v>32</v>
      </c>
      <c r="D983" s="308">
        <v>8011</v>
      </c>
      <c r="E983" s="312">
        <v>80011</v>
      </c>
      <c r="F983" s="183" t="s">
        <v>187</v>
      </c>
      <c r="G983" s="183" t="s">
        <v>185</v>
      </c>
      <c r="H983" s="185">
        <v>264465</v>
      </c>
      <c r="I983" s="185">
        <v>52</v>
      </c>
      <c r="J983" s="183" t="s">
        <v>27</v>
      </c>
      <c r="K983" s="69" t="s">
        <v>11</v>
      </c>
      <c r="L983" s="70">
        <v>6</v>
      </c>
      <c r="M983" s="71">
        <v>1999755</v>
      </c>
      <c r="N983" s="71"/>
      <c r="O983" s="71">
        <v>571932</v>
      </c>
      <c r="P983" s="71"/>
      <c r="Q983" s="71">
        <v>63542</v>
      </c>
      <c r="R983" s="71"/>
      <c r="S983" s="71">
        <v>703220</v>
      </c>
      <c r="T983" s="71"/>
      <c r="U983" s="71">
        <v>0</v>
      </c>
      <c r="V983" s="74"/>
      <c r="W983" s="72">
        <v>3338449</v>
      </c>
      <c r="X983" s="69"/>
      <c r="Y983" s="71">
        <v>0</v>
      </c>
      <c r="Z983" s="69"/>
      <c r="AA983" s="70">
        <v>30572</v>
      </c>
      <c r="AB983" s="69"/>
      <c r="AC983" s="73" t="str">
        <f t="shared" si="15"/>
        <v>No</v>
      </c>
    </row>
    <row r="984" spans="1:29">
      <c r="A984" s="69" t="s">
        <v>6308</v>
      </c>
      <c r="B984" s="69" t="s">
        <v>805</v>
      </c>
      <c r="C984" s="183" t="s">
        <v>32</v>
      </c>
      <c r="D984" s="308">
        <v>8011</v>
      </c>
      <c r="E984" s="312">
        <v>80011</v>
      </c>
      <c r="F984" s="183" t="s">
        <v>187</v>
      </c>
      <c r="G984" s="183" t="s">
        <v>185</v>
      </c>
      <c r="H984" s="185">
        <v>264465</v>
      </c>
      <c r="I984" s="185">
        <v>52</v>
      </c>
      <c r="J984" s="183" t="s">
        <v>13</v>
      </c>
      <c r="K984" s="69" t="s">
        <v>14</v>
      </c>
      <c r="L984" s="70">
        <v>2</v>
      </c>
      <c r="M984" s="71">
        <v>55519</v>
      </c>
      <c r="N984" s="71"/>
      <c r="O984" s="71">
        <v>25528</v>
      </c>
      <c r="P984" s="71"/>
      <c r="Q984" s="71">
        <v>43821</v>
      </c>
      <c r="R984" s="71"/>
      <c r="S984" s="71">
        <v>49569</v>
      </c>
      <c r="T984" s="71"/>
      <c r="U984" s="71">
        <v>0</v>
      </c>
      <c r="V984" s="74"/>
      <c r="W984" s="72">
        <v>174437</v>
      </c>
      <c r="X984" s="69"/>
      <c r="Y984" s="71">
        <v>0</v>
      </c>
      <c r="Z984" s="69"/>
      <c r="AA984" s="70">
        <v>2661</v>
      </c>
      <c r="AB984" s="69"/>
      <c r="AC984" s="73" t="str">
        <f t="shared" si="15"/>
        <v>No</v>
      </c>
    </row>
    <row r="985" spans="1:29">
      <c r="A985" s="69" t="s">
        <v>6308</v>
      </c>
      <c r="B985" s="69" t="s">
        <v>805</v>
      </c>
      <c r="C985" s="183" t="s">
        <v>32</v>
      </c>
      <c r="D985" s="308">
        <v>8011</v>
      </c>
      <c r="E985" s="312">
        <v>80011</v>
      </c>
      <c r="F985" s="183" t="s">
        <v>187</v>
      </c>
      <c r="G985" s="183" t="s">
        <v>185</v>
      </c>
      <c r="H985" s="185">
        <v>264465</v>
      </c>
      <c r="I985" s="185">
        <v>52</v>
      </c>
      <c r="J985" s="183" t="s">
        <v>12</v>
      </c>
      <c r="K985" s="69" t="s">
        <v>14</v>
      </c>
      <c r="L985" s="70">
        <v>2</v>
      </c>
      <c r="M985" s="71">
        <v>24025</v>
      </c>
      <c r="N985" s="71"/>
      <c r="O985" s="71">
        <v>15358</v>
      </c>
      <c r="P985" s="71"/>
      <c r="Q985" s="71">
        <v>40914</v>
      </c>
      <c r="R985" s="71"/>
      <c r="S985" s="71">
        <v>23929</v>
      </c>
      <c r="T985" s="71"/>
      <c r="U985" s="71">
        <v>0</v>
      </c>
      <c r="V985" s="74"/>
      <c r="W985" s="72">
        <v>104226</v>
      </c>
      <c r="X985" s="69"/>
      <c r="Y985" s="71">
        <v>0</v>
      </c>
      <c r="Z985" s="69"/>
      <c r="AA985" s="70">
        <v>1392</v>
      </c>
      <c r="AB985" s="69"/>
      <c r="AC985" s="73" t="str">
        <f t="shared" si="15"/>
        <v>No</v>
      </c>
    </row>
    <row r="986" spans="1:29">
      <c r="A986" s="69" t="s">
        <v>6310</v>
      </c>
      <c r="B986" s="69" t="s">
        <v>562</v>
      </c>
      <c r="C986" s="183" t="s">
        <v>103</v>
      </c>
      <c r="D986" s="308">
        <v>6009</v>
      </c>
      <c r="E986" s="312">
        <v>60009</v>
      </c>
      <c r="F986" s="183" t="s">
        <v>187</v>
      </c>
      <c r="G986" s="183" t="s">
        <v>185</v>
      </c>
      <c r="H986" s="185">
        <v>235730</v>
      </c>
      <c r="I986" s="185">
        <v>51</v>
      </c>
      <c r="J986" s="183" t="s">
        <v>13</v>
      </c>
      <c r="K986" s="69" t="s">
        <v>11</v>
      </c>
      <c r="L986" s="70">
        <v>35</v>
      </c>
      <c r="M986" s="71">
        <v>7100735</v>
      </c>
      <c r="N986" s="71"/>
      <c r="O986" s="71">
        <v>2997536</v>
      </c>
      <c r="P986" s="71"/>
      <c r="Q986" s="71">
        <v>913840</v>
      </c>
      <c r="R986" s="71"/>
      <c r="S986" s="71">
        <v>1639814</v>
      </c>
      <c r="T986" s="71"/>
      <c r="U986" s="71">
        <v>0</v>
      </c>
      <c r="V986" s="74"/>
      <c r="W986" s="72">
        <v>12651925</v>
      </c>
      <c r="X986" s="69"/>
      <c r="Y986" s="71">
        <v>0</v>
      </c>
      <c r="Z986" s="69"/>
      <c r="AA986" s="70">
        <v>148388</v>
      </c>
      <c r="AB986" s="69"/>
      <c r="AC986" s="73" t="str">
        <f t="shared" si="15"/>
        <v>No</v>
      </c>
    </row>
    <row r="987" spans="1:29">
      <c r="A987" s="69" t="s">
        <v>958</v>
      </c>
      <c r="B987" s="69" t="s">
        <v>959</v>
      </c>
      <c r="C987" s="183" t="s">
        <v>103</v>
      </c>
      <c r="D987" s="308">
        <v>6102</v>
      </c>
      <c r="E987" s="312">
        <v>60102</v>
      </c>
      <c r="F987" s="183" t="s">
        <v>189</v>
      </c>
      <c r="G987" s="183" t="s">
        <v>185</v>
      </c>
      <c r="H987" s="185">
        <v>92984</v>
      </c>
      <c r="I987" s="185">
        <v>51</v>
      </c>
      <c r="J987" s="183" t="s">
        <v>12</v>
      </c>
      <c r="K987" s="69" t="s">
        <v>11</v>
      </c>
      <c r="L987" s="70">
        <v>35</v>
      </c>
      <c r="M987" s="71">
        <v>1892619</v>
      </c>
      <c r="N987" s="71"/>
      <c r="O987" s="71">
        <v>139264</v>
      </c>
      <c r="P987" s="71"/>
      <c r="Q987" s="71">
        <v>186971</v>
      </c>
      <c r="R987" s="71"/>
      <c r="S987" s="71">
        <v>1041533</v>
      </c>
      <c r="T987" s="71"/>
      <c r="U987" s="71">
        <v>0</v>
      </c>
      <c r="V987" s="74"/>
      <c r="W987" s="72">
        <v>3260387</v>
      </c>
      <c r="X987" s="69"/>
      <c r="Y987" s="71">
        <v>0</v>
      </c>
      <c r="Z987" s="69"/>
      <c r="AA987" s="70">
        <v>42480</v>
      </c>
      <c r="AB987" s="69"/>
      <c r="AC987" s="73" t="str">
        <f t="shared" si="15"/>
        <v>No</v>
      </c>
    </row>
    <row r="988" spans="1:29">
      <c r="A988" s="69" t="s">
        <v>715</v>
      </c>
      <c r="B988" s="69" t="s">
        <v>716</v>
      </c>
      <c r="C988" s="183" t="s">
        <v>45</v>
      </c>
      <c r="D988" s="308">
        <v>5058</v>
      </c>
      <c r="E988" s="312">
        <v>50058</v>
      </c>
      <c r="F988" s="183" t="s">
        <v>189</v>
      </c>
      <c r="G988" s="183" t="s">
        <v>185</v>
      </c>
      <c r="H988" s="185">
        <v>296863</v>
      </c>
      <c r="I988" s="185">
        <v>51</v>
      </c>
      <c r="J988" s="183" t="s">
        <v>12</v>
      </c>
      <c r="K988" s="69" t="s">
        <v>11</v>
      </c>
      <c r="L988" s="70">
        <v>27</v>
      </c>
      <c r="M988" s="71">
        <v>2906643</v>
      </c>
      <c r="N988" s="71"/>
      <c r="O988" s="71">
        <v>581526</v>
      </c>
      <c r="P988" s="71"/>
      <c r="Q988" s="71">
        <v>184984</v>
      </c>
      <c r="R988" s="71"/>
      <c r="S988" s="71">
        <v>381857</v>
      </c>
      <c r="T988" s="71"/>
      <c r="U988" s="71">
        <v>0</v>
      </c>
      <c r="V988" s="74"/>
      <c r="W988" s="72">
        <v>4055010</v>
      </c>
      <c r="X988" s="69"/>
      <c r="Y988" s="71">
        <v>0</v>
      </c>
      <c r="Z988" s="69"/>
      <c r="AA988" s="70">
        <v>53830</v>
      </c>
      <c r="AB988" s="69"/>
      <c r="AC988" s="73" t="str">
        <f t="shared" si="15"/>
        <v>No</v>
      </c>
    </row>
    <row r="989" spans="1:29">
      <c r="A989" s="69" t="s">
        <v>715</v>
      </c>
      <c r="B989" s="69" t="s">
        <v>716</v>
      </c>
      <c r="C989" s="183" t="s">
        <v>45</v>
      </c>
      <c r="D989" s="308">
        <v>5058</v>
      </c>
      <c r="E989" s="312">
        <v>50058</v>
      </c>
      <c r="F989" s="183" t="s">
        <v>189</v>
      </c>
      <c r="G989" s="183" t="s">
        <v>185</v>
      </c>
      <c r="H989" s="185">
        <v>296863</v>
      </c>
      <c r="I989" s="185">
        <v>51</v>
      </c>
      <c r="J989" s="183" t="s">
        <v>13</v>
      </c>
      <c r="K989" s="69" t="s">
        <v>11</v>
      </c>
      <c r="L989" s="70">
        <v>24</v>
      </c>
      <c r="M989" s="71">
        <v>6884406</v>
      </c>
      <c r="N989" s="71"/>
      <c r="O989" s="71">
        <v>1900702</v>
      </c>
      <c r="P989" s="71"/>
      <c r="Q989" s="71">
        <v>538585</v>
      </c>
      <c r="R989" s="71"/>
      <c r="S989" s="71">
        <v>3218251</v>
      </c>
      <c r="T989" s="71"/>
      <c r="U989" s="71">
        <v>0</v>
      </c>
      <c r="V989" s="74"/>
      <c r="W989" s="72">
        <v>12541944</v>
      </c>
      <c r="X989" s="69"/>
      <c r="Y989" s="71">
        <v>0</v>
      </c>
      <c r="Z989" s="69"/>
      <c r="AA989" s="70">
        <v>94854</v>
      </c>
      <c r="AB989" s="69"/>
      <c r="AC989" s="73" t="str">
        <f t="shared" si="15"/>
        <v>No</v>
      </c>
    </row>
    <row r="990" spans="1:29">
      <c r="A990" s="69" t="s">
        <v>6310</v>
      </c>
      <c r="B990" s="69" t="s">
        <v>562</v>
      </c>
      <c r="C990" s="183" t="s">
        <v>103</v>
      </c>
      <c r="D990" s="308">
        <v>6009</v>
      </c>
      <c r="E990" s="312">
        <v>60009</v>
      </c>
      <c r="F990" s="183" t="s">
        <v>187</v>
      </c>
      <c r="G990" s="183" t="s">
        <v>185</v>
      </c>
      <c r="H990" s="185">
        <v>235730</v>
      </c>
      <c r="I990" s="185">
        <v>51</v>
      </c>
      <c r="J990" s="183" t="s">
        <v>12</v>
      </c>
      <c r="K990" s="69" t="s">
        <v>11</v>
      </c>
      <c r="L990" s="70">
        <v>16</v>
      </c>
      <c r="M990" s="71">
        <v>1686688</v>
      </c>
      <c r="N990" s="71"/>
      <c r="O990" s="71">
        <v>387715</v>
      </c>
      <c r="P990" s="71"/>
      <c r="Q990" s="71">
        <v>228460</v>
      </c>
      <c r="R990" s="71"/>
      <c r="S990" s="71">
        <v>402286</v>
      </c>
      <c r="T990" s="71"/>
      <c r="U990" s="71">
        <v>0</v>
      </c>
      <c r="V990" s="74"/>
      <c r="W990" s="72">
        <v>2705149</v>
      </c>
      <c r="X990" s="69"/>
      <c r="Y990" s="71">
        <v>0</v>
      </c>
      <c r="Z990" s="69"/>
      <c r="AA990" s="70">
        <v>24702</v>
      </c>
      <c r="AB990" s="69"/>
      <c r="AC990" s="73" t="str">
        <f t="shared" si="15"/>
        <v>No</v>
      </c>
    </row>
    <row r="991" spans="1:29">
      <c r="A991" s="69" t="s">
        <v>958</v>
      </c>
      <c r="B991" s="69" t="s">
        <v>959</v>
      </c>
      <c r="C991" s="183" t="s">
        <v>103</v>
      </c>
      <c r="D991" s="308">
        <v>6102</v>
      </c>
      <c r="E991" s="312">
        <v>60102</v>
      </c>
      <c r="F991" s="183" t="s">
        <v>189</v>
      </c>
      <c r="G991" s="183" t="s">
        <v>185</v>
      </c>
      <c r="H991" s="185">
        <v>92984</v>
      </c>
      <c r="I991" s="185">
        <v>51</v>
      </c>
      <c r="J991" s="183" t="s">
        <v>13</v>
      </c>
      <c r="K991" s="69" t="s">
        <v>11</v>
      </c>
      <c r="L991" s="70">
        <v>16</v>
      </c>
      <c r="M991" s="71">
        <v>838479</v>
      </c>
      <c r="N991" s="71"/>
      <c r="O991" s="71">
        <v>76767</v>
      </c>
      <c r="P991" s="71"/>
      <c r="Q991" s="71">
        <v>137667</v>
      </c>
      <c r="R991" s="71"/>
      <c r="S991" s="71">
        <v>337910</v>
      </c>
      <c r="T991" s="71"/>
      <c r="U991" s="71">
        <v>0</v>
      </c>
      <c r="V991" s="74"/>
      <c r="W991" s="72">
        <v>1390823</v>
      </c>
      <c r="X991" s="69"/>
      <c r="Y991" s="71">
        <v>0</v>
      </c>
      <c r="Z991" s="69"/>
      <c r="AA991" s="70">
        <v>19221</v>
      </c>
      <c r="AB991" s="69"/>
      <c r="AC991" s="73" t="str">
        <f t="shared" si="15"/>
        <v>No</v>
      </c>
    </row>
    <row r="992" spans="1:29">
      <c r="A992" s="69" t="s">
        <v>715</v>
      </c>
      <c r="B992" s="69" t="s">
        <v>716</v>
      </c>
      <c r="C992" s="183" t="s">
        <v>45</v>
      </c>
      <c r="D992" s="308">
        <v>5058</v>
      </c>
      <c r="E992" s="312">
        <v>50058</v>
      </c>
      <c r="F992" s="183" t="s">
        <v>189</v>
      </c>
      <c r="G992" s="183" t="s">
        <v>185</v>
      </c>
      <c r="H992" s="185">
        <v>296863</v>
      </c>
      <c r="I992" s="185">
        <v>51</v>
      </c>
      <c r="J992" s="183" t="s">
        <v>12</v>
      </c>
      <c r="K992" s="69" t="s">
        <v>14</v>
      </c>
      <c r="L992" s="70">
        <v>0</v>
      </c>
      <c r="M992" s="71">
        <v>0</v>
      </c>
      <c r="N992" s="71"/>
      <c r="O992" s="71">
        <v>0</v>
      </c>
      <c r="P992" s="71"/>
      <c r="Q992" s="71">
        <v>0</v>
      </c>
      <c r="R992" s="71"/>
      <c r="S992" s="71">
        <v>17454</v>
      </c>
      <c r="T992" s="71"/>
      <c r="U992" s="71">
        <v>0</v>
      </c>
      <c r="V992" s="74"/>
      <c r="W992" s="72">
        <v>17454</v>
      </c>
      <c r="X992" s="69"/>
      <c r="Y992" s="71">
        <v>349079</v>
      </c>
      <c r="Z992" s="69"/>
      <c r="AA992" s="70">
        <v>0</v>
      </c>
      <c r="AB992" s="69"/>
      <c r="AC992" s="73" t="str">
        <f t="shared" si="15"/>
        <v>No</v>
      </c>
    </row>
    <row r="993" spans="1:29">
      <c r="A993" s="69" t="s">
        <v>6311</v>
      </c>
      <c r="B993" s="69" t="s">
        <v>464</v>
      </c>
      <c r="C993" s="183" t="s">
        <v>41</v>
      </c>
      <c r="D993" s="308">
        <v>4082</v>
      </c>
      <c r="E993" s="312">
        <v>40082</v>
      </c>
      <c r="F993" s="183" t="s">
        <v>187</v>
      </c>
      <c r="G993" s="183" t="s">
        <v>185</v>
      </c>
      <c r="H993" s="185">
        <v>4515419</v>
      </c>
      <c r="I993" s="185">
        <v>50</v>
      </c>
      <c r="J993" s="183" t="s">
        <v>15</v>
      </c>
      <c r="K993" s="69" t="s">
        <v>11</v>
      </c>
      <c r="L993" s="70">
        <v>45</v>
      </c>
      <c r="M993" s="71">
        <v>142598</v>
      </c>
      <c r="N993" s="71"/>
      <c r="O993" s="71">
        <v>88103</v>
      </c>
      <c r="P993" s="71"/>
      <c r="Q993" s="71">
        <v>75402</v>
      </c>
      <c r="R993" s="71"/>
      <c r="S993" s="71">
        <v>490228</v>
      </c>
      <c r="T993" s="71"/>
      <c r="U993" s="71">
        <v>0</v>
      </c>
      <c r="V993" s="74"/>
      <c r="W993" s="72">
        <v>796331</v>
      </c>
      <c r="X993" s="69"/>
      <c r="Y993" s="71">
        <v>0</v>
      </c>
      <c r="Z993" s="69"/>
      <c r="AA993" s="70">
        <v>17685</v>
      </c>
      <c r="AB993" s="69"/>
      <c r="AC993" s="73" t="str">
        <f t="shared" si="15"/>
        <v>No</v>
      </c>
    </row>
    <row r="994" spans="1:29">
      <c r="A994" s="69" t="s">
        <v>5947</v>
      </c>
      <c r="B994" s="69" t="s">
        <v>1970</v>
      </c>
      <c r="C994" s="183" t="s">
        <v>57</v>
      </c>
      <c r="D994" s="308"/>
      <c r="E994" s="312" t="s">
        <v>5948</v>
      </c>
      <c r="F994" s="183" t="s">
        <v>189</v>
      </c>
      <c r="G994" s="183" t="s">
        <v>222</v>
      </c>
      <c r="H994" s="185">
        <v>0</v>
      </c>
      <c r="I994" s="185">
        <v>50</v>
      </c>
      <c r="J994" s="183" t="s">
        <v>12</v>
      </c>
      <c r="K994" s="69" t="s">
        <v>11</v>
      </c>
      <c r="L994" s="70">
        <v>44</v>
      </c>
      <c r="M994" s="71">
        <v>0</v>
      </c>
      <c r="N994" s="71"/>
      <c r="O994" s="71">
        <v>0</v>
      </c>
      <c r="P994" s="71"/>
      <c r="Q994" s="71">
        <v>0</v>
      </c>
      <c r="R994" s="71"/>
      <c r="S994" s="71">
        <v>0</v>
      </c>
      <c r="T994" s="71"/>
      <c r="U994" s="71">
        <v>3083194</v>
      </c>
      <c r="V994" s="74"/>
      <c r="W994" s="72">
        <v>3083194</v>
      </c>
      <c r="X994" s="69"/>
      <c r="Y994" s="71">
        <v>0</v>
      </c>
      <c r="Z994" s="69"/>
      <c r="AA994" s="70">
        <v>64702</v>
      </c>
      <c r="AB994" s="69"/>
      <c r="AC994" s="73" t="str">
        <f t="shared" si="15"/>
        <v>No</v>
      </c>
    </row>
    <row r="995" spans="1:29">
      <c r="A995" s="69" t="s">
        <v>859</v>
      </c>
      <c r="B995" s="69" t="s">
        <v>860</v>
      </c>
      <c r="C995" s="183" t="s">
        <v>21</v>
      </c>
      <c r="D995" s="308">
        <v>9090</v>
      </c>
      <c r="E995" s="312">
        <v>90090</v>
      </c>
      <c r="F995" s="183" t="s">
        <v>189</v>
      </c>
      <c r="G995" s="183" t="s">
        <v>185</v>
      </c>
      <c r="H995" s="185">
        <v>1723634</v>
      </c>
      <c r="I995" s="185">
        <v>50</v>
      </c>
      <c r="J995" s="183" t="s">
        <v>13</v>
      </c>
      <c r="K995" s="69" t="s">
        <v>14</v>
      </c>
      <c r="L995" s="70">
        <v>41</v>
      </c>
      <c r="M995" s="71">
        <v>4546563</v>
      </c>
      <c r="N995" s="71"/>
      <c r="O995" s="71">
        <v>1911175</v>
      </c>
      <c r="P995" s="71"/>
      <c r="Q995" s="71">
        <v>186706</v>
      </c>
      <c r="R995" s="71"/>
      <c r="S995" s="71">
        <v>4937168</v>
      </c>
      <c r="T995" s="71"/>
      <c r="U995" s="71">
        <v>0</v>
      </c>
      <c r="V995" s="74"/>
      <c r="W995" s="72">
        <v>11581612</v>
      </c>
      <c r="X995" s="69"/>
      <c r="Y995" s="71">
        <v>0</v>
      </c>
      <c r="Z995" s="69"/>
      <c r="AA995" s="70">
        <v>101805</v>
      </c>
      <c r="AB995" s="69"/>
      <c r="AC995" s="73" t="str">
        <f t="shared" si="15"/>
        <v>No</v>
      </c>
    </row>
    <row r="996" spans="1:29">
      <c r="A996" s="69" t="s">
        <v>844</v>
      </c>
      <c r="B996" s="69" t="s">
        <v>845</v>
      </c>
      <c r="C996" s="183" t="s">
        <v>81</v>
      </c>
      <c r="D996" s="308">
        <v>5024</v>
      </c>
      <c r="E996" s="312">
        <v>50024</v>
      </c>
      <c r="F996" s="183" t="s">
        <v>189</v>
      </c>
      <c r="G996" s="183" t="s">
        <v>185</v>
      </c>
      <c r="H996" s="185">
        <v>387550</v>
      </c>
      <c r="I996" s="185">
        <v>50</v>
      </c>
      <c r="J996" s="183" t="s">
        <v>13</v>
      </c>
      <c r="K996" s="69" t="s">
        <v>11</v>
      </c>
      <c r="L996" s="70">
        <v>35</v>
      </c>
      <c r="M996" s="71">
        <v>6045487</v>
      </c>
      <c r="N996" s="71"/>
      <c r="O996" s="71">
        <v>1387558</v>
      </c>
      <c r="P996" s="71"/>
      <c r="Q996" s="71">
        <v>300380</v>
      </c>
      <c r="R996" s="71"/>
      <c r="S996" s="71">
        <v>1765155</v>
      </c>
      <c r="T996" s="71"/>
      <c r="U996" s="71">
        <v>0</v>
      </c>
      <c r="V996" s="74"/>
      <c r="W996" s="72">
        <v>9498580</v>
      </c>
      <c r="X996" s="69"/>
      <c r="Y996" s="71">
        <v>0</v>
      </c>
      <c r="Z996" s="69"/>
      <c r="AA996" s="70">
        <v>96710</v>
      </c>
      <c r="AB996" s="69"/>
      <c r="AC996" s="73" t="str">
        <f t="shared" si="15"/>
        <v>No</v>
      </c>
    </row>
    <row r="997" spans="1:29">
      <c r="A997" s="69" t="s">
        <v>755</v>
      </c>
      <c r="B997" s="69" t="s">
        <v>523</v>
      </c>
      <c r="C997" s="183" t="s">
        <v>46</v>
      </c>
      <c r="D997" s="308">
        <v>5052</v>
      </c>
      <c r="E997" s="312">
        <v>50052</v>
      </c>
      <c r="F997" s="183" t="s">
        <v>189</v>
      </c>
      <c r="G997" s="183" t="s">
        <v>185</v>
      </c>
      <c r="H997" s="185">
        <v>278165</v>
      </c>
      <c r="I997" s="185">
        <v>50</v>
      </c>
      <c r="J997" s="183" t="s">
        <v>13</v>
      </c>
      <c r="K997" s="69" t="s">
        <v>11</v>
      </c>
      <c r="L997" s="70">
        <v>35</v>
      </c>
      <c r="M997" s="71">
        <v>5979374</v>
      </c>
      <c r="N997" s="71"/>
      <c r="O997" s="71">
        <v>1298607</v>
      </c>
      <c r="P997" s="71"/>
      <c r="Q997" s="71">
        <v>91862</v>
      </c>
      <c r="R997" s="71"/>
      <c r="S997" s="71">
        <v>1343488</v>
      </c>
      <c r="T997" s="71"/>
      <c r="U997" s="71">
        <v>0</v>
      </c>
      <c r="V997" s="74"/>
      <c r="W997" s="72">
        <v>8713331</v>
      </c>
      <c r="X997" s="69"/>
      <c r="Y997" s="71">
        <v>0</v>
      </c>
      <c r="Z997" s="69"/>
      <c r="AA997" s="70">
        <v>93394</v>
      </c>
      <c r="AB997" s="69"/>
      <c r="AC997" s="73" t="str">
        <f t="shared" si="15"/>
        <v>No</v>
      </c>
    </row>
    <row r="998" spans="1:29">
      <c r="A998" s="69" t="s">
        <v>6312</v>
      </c>
      <c r="B998" s="69" t="s">
        <v>473</v>
      </c>
      <c r="C998" s="183" t="s">
        <v>113</v>
      </c>
      <c r="D998" s="308">
        <v>5099</v>
      </c>
      <c r="E998" s="312">
        <v>50099</v>
      </c>
      <c r="F998" s="183" t="s">
        <v>187</v>
      </c>
      <c r="G998" s="183" t="s">
        <v>185</v>
      </c>
      <c r="H998" s="185">
        <v>102852</v>
      </c>
      <c r="I998" s="185">
        <v>50</v>
      </c>
      <c r="J998" s="183" t="s">
        <v>12</v>
      </c>
      <c r="K998" s="69" t="s">
        <v>14</v>
      </c>
      <c r="L998" s="70">
        <v>34</v>
      </c>
      <c r="M998" s="71">
        <v>841789</v>
      </c>
      <c r="N998" s="71"/>
      <c r="O998" s="71">
        <v>6472</v>
      </c>
      <c r="P998" s="71"/>
      <c r="Q998" s="71">
        <v>8540</v>
      </c>
      <c r="R998" s="71"/>
      <c r="S998" s="71">
        <v>225268</v>
      </c>
      <c r="T998" s="71"/>
      <c r="U998" s="71">
        <v>0</v>
      </c>
      <c r="V998" s="74"/>
      <c r="W998" s="72">
        <v>1082069</v>
      </c>
      <c r="X998" s="69"/>
      <c r="Y998" s="71">
        <v>0</v>
      </c>
      <c r="Z998" s="69"/>
      <c r="AA998" s="70">
        <v>26108</v>
      </c>
      <c r="AB998" s="69"/>
      <c r="AC998" s="73" t="str">
        <f t="shared" si="15"/>
        <v>No</v>
      </c>
    </row>
    <row r="999" spans="1:29">
      <c r="A999" s="69" t="s">
        <v>840</v>
      </c>
      <c r="B999" s="69" t="s">
        <v>841</v>
      </c>
      <c r="C999" s="183" t="s">
        <v>21</v>
      </c>
      <c r="D999" s="308">
        <v>9159</v>
      </c>
      <c r="E999" s="312">
        <v>90159</v>
      </c>
      <c r="F999" s="183" t="s">
        <v>189</v>
      </c>
      <c r="G999" s="183" t="s">
        <v>185</v>
      </c>
      <c r="H999" s="185">
        <v>3281212</v>
      </c>
      <c r="I999" s="185">
        <v>50</v>
      </c>
      <c r="J999" s="183" t="s">
        <v>13</v>
      </c>
      <c r="K999" s="69" t="s">
        <v>14</v>
      </c>
      <c r="L999" s="70">
        <v>32</v>
      </c>
      <c r="M999" s="71">
        <v>4706998</v>
      </c>
      <c r="N999" s="71"/>
      <c r="O999" s="71">
        <v>993756</v>
      </c>
      <c r="P999" s="71"/>
      <c r="Q999" s="71">
        <v>130317</v>
      </c>
      <c r="R999" s="71"/>
      <c r="S999" s="71">
        <v>1218070</v>
      </c>
      <c r="T999" s="71"/>
      <c r="U999" s="71">
        <v>0</v>
      </c>
      <c r="V999" s="74"/>
      <c r="W999" s="72">
        <v>7049141</v>
      </c>
      <c r="X999" s="69"/>
      <c r="Y999" s="71">
        <v>0</v>
      </c>
      <c r="Z999" s="69"/>
      <c r="AA999" s="70">
        <v>70414</v>
      </c>
      <c r="AB999" s="69"/>
      <c r="AC999" s="73" t="str">
        <f t="shared" si="15"/>
        <v>No</v>
      </c>
    </row>
    <row r="1000" spans="1:29">
      <c r="A1000" s="69" t="s">
        <v>4893</v>
      </c>
      <c r="B1000" s="69" t="s">
        <v>4844</v>
      </c>
      <c r="C1000" s="183" t="s">
        <v>109</v>
      </c>
      <c r="D1000" s="308" t="s">
        <v>4894</v>
      </c>
      <c r="E1000" s="312" t="s">
        <v>4895</v>
      </c>
      <c r="F1000" s="183" t="s">
        <v>189</v>
      </c>
      <c r="G1000" s="183" t="s">
        <v>222</v>
      </c>
      <c r="H1000" s="185">
        <v>0</v>
      </c>
      <c r="I1000" s="185">
        <v>50</v>
      </c>
      <c r="J1000" s="183" t="s">
        <v>13</v>
      </c>
      <c r="K1000" s="69" t="s">
        <v>11</v>
      </c>
      <c r="L1000" s="70">
        <v>22</v>
      </c>
      <c r="M1000" s="71">
        <v>0</v>
      </c>
      <c r="N1000" s="71"/>
      <c r="O1000" s="71">
        <v>0</v>
      </c>
      <c r="P1000" s="71"/>
      <c r="Q1000" s="71">
        <v>0</v>
      </c>
      <c r="R1000" s="71"/>
      <c r="S1000" s="71">
        <v>0</v>
      </c>
      <c r="T1000" s="71"/>
      <c r="U1000" s="71">
        <v>5333475</v>
      </c>
      <c r="V1000" s="74"/>
      <c r="W1000" s="72">
        <v>5333475</v>
      </c>
      <c r="X1000" s="69"/>
      <c r="Y1000" s="71">
        <v>0</v>
      </c>
      <c r="Z1000" s="69"/>
      <c r="AA1000" s="70">
        <v>53120</v>
      </c>
      <c r="AB1000" s="69"/>
      <c r="AC1000" s="73" t="str">
        <f t="shared" si="15"/>
        <v>No</v>
      </c>
    </row>
    <row r="1001" spans="1:29">
      <c r="A1001" s="69" t="s">
        <v>6312</v>
      </c>
      <c r="B1001" s="69" t="s">
        <v>473</v>
      </c>
      <c r="C1001" s="183" t="s">
        <v>113</v>
      </c>
      <c r="D1001" s="308">
        <v>5099</v>
      </c>
      <c r="E1001" s="312">
        <v>50099</v>
      </c>
      <c r="F1001" s="183" t="s">
        <v>187</v>
      </c>
      <c r="G1001" s="183" t="s">
        <v>185</v>
      </c>
      <c r="H1001" s="185">
        <v>102852</v>
      </c>
      <c r="I1001" s="185">
        <v>50</v>
      </c>
      <c r="J1001" s="183" t="s">
        <v>13</v>
      </c>
      <c r="K1001" s="69" t="s">
        <v>11</v>
      </c>
      <c r="L1001" s="70">
        <v>16</v>
      </c>
      <c r="M1001" s="71">
        <v>2687442</v>
      </c>
      <c r="N1001" s="71"/>
      <c r="O1001" s="71">
        <v>962863</v>
      </c>
      <c r="P1001" s="71"/>
      <c r="Q1001" s="71">
        <v>38855</v>
      </c>
      <c r="R1001" s="71"/>
      <c r="S1001" s="71">
        <v>680098</v>
      </c>
      <c r="T1001" s="71"/>
      <c r="U1001" s="71">
        <v>0</v>
      </c>
      <c r="V1001" s="74"/>
      <c r="W1001" s="72">
        <v>4369258</v>
      </c>
      <c r="X1001" s="69"/>
      <c r="Y1001" s="71">
        <v>0</v>
      </c>
      <c r="Z1001" s="69"/>
      <c r="AA1001" s="70">
        <v>47596</v>
      </c>
      <c r="AB1001" s="69"/>
      <c r="AC1001" s="73" t="str">
        <f t="shared" si="15"/>
        <v>No</v>
      </c>
    </row>
    <row r="1002" spans="1:29">
      <c r="A1002" s="69" t="s">
        <v>844</v>
      </c>
      <c r="B1002" s="69" t="s">
        <v>845</v>
      </c>
      <c r="C1002" s="183" t="s">
        <v>81</v>
      </c>
      <c r="D1002" s="308">
        <v>5024</v>
      </c>
      <c r="E1002" s="312">
        <v>50024</v>
      </c>
      <c r="F1002" s="183" t="s">
        <v>189</v>
      </c>
      <c r="G1002" s="183" t="s">
        <v>185</v>
      </c>
      <c r="H1002" s="185">
        <v>387550</v>
      </c>
      <c r="I1002" s="185">
        <v>50</v>
      </c>
      <c r="J1002" s="183" t="s">
        <v>12</v>
      </c>
      <c r="K1002" s="69" t="s">
        <v>11</v>
      </c>
      <c r="L1002" s="70">
        <v>15</v>
      </c>
      <c r="M1002" s="71">
        <v>1548623</v>
      </c>
      <c r="N1002" s="71"/>
      <c r="O1002" s="71">
        <v>78992</v>
      </c>
      <c r="P1002" s="71"/>
      <c r="Q1002" s="71">
        <v>33375</v>
      </c>
      <c r="R1002" s="71"/>
      <c r="S1002" s="71">
        <v>176348</v>
      </c>
      <c r="T1002" s="71"/>
      <c r="U1002" s="71">
        <v>0</v>
      </c>
      <c r="V1002" s="74"/>
      <c r="W1002" s="72">
        <v>1837338</v>
      </c>
      <c r="X1002" s="69"/>
      <c r="Y1002" s="71">
        <v>0</v>
      </c>
      <c r="Z1002" s="69"/>
      <c r="AA1002" s="70">
        <v>32863</v>
      </c>
      <c r="AB1002" s="69"/>
      <c r="AC1002" s="73" t="str">
        <f t="shared" si="15"/>
        <v>No</v>
      </c>
    </row>
    <row r="1003" spans="1:29">
      <c r="A1003" s="69" t="s">
        <v>755</v>
      </c>
      <c r="B1003" s="69" t="s">
        <v>523</v>
      </c>
      <c r="C1003" s="183" t="s">
        <v>46</v>
      </c>
      <c r="D1003" s="308">
        <v>5052</v>
      </c>
      <c r="E1003" s="312">
        <v>50052</v>
      </c>
      <c r="F1003" s="183" t="s">
        <v>189</v>
      </c>
      <c r="G1003" s="183" t="s">
        <v>185</v>
      </c>
      <c r="H1003" s="185">
        <v>278165</v>
      </c>
      <c r="I1003" s="185">
        <v>50</v>
      </c>
      <c r="J1003" s="183" t="s">
        <v>12</v>
      </c>
      <c r="K1003" s="69" t="s">
        <v>11</v>
      </c>
      <c r="L1003" s="70">
        <v>15</v>
      </c>
      <c r="M1003" s="71">
        <v>896864</v>
      </c>
      <c r="N1003" s="71"/>
      <c r="O1003" s="71">
        <v>390296</v>
      </c>
      <c r="P1003" s="71"/>
      <c r="Q1003" s="71">
        <v>26682</v>
      </c>
      <c r="R1003" s="71"/>
      <c r="S1003" s="71">
        <v>397021</v>
      </c>
      <c r="T1003" s="71"/>
      <c r="U1003" s="71">
        <v>0</v>
      </c>
      <c r="V1003" s="74"/>
      <c r="W1003" s="72">
        <v>1710863</v>
      </c>
      <c r="X1003" s="69"/>
      <c r="Y1003" s="71">
        <v>0</v>
      </c>
      <c r="Z1003" s="69"/>
      <c r="AA1003" s="70">
        <v>27307</v>
      </c>
      <c r="AB1003" s="69"/>
      <c r="AC1003" s="73" t="str">
        <f t="shared" si="15"/>
        <v>No</v>
      </c>
    </row>
    <row r="1004" spans="1:29">
      <c r="A1004" s="69" t="s">
        <v>4893</v>
      </c>
      <c r="B1004" s="69" t="s">
        <v>4844</v>
      </c>
      <c r="C1004" s="183" t="s">
        <v>109</v>
      </c>
      <c r="D1004" s="308" t="s">
        <v>4894</v>
      </c>
      <c r="E1004" s="312" t="s">
        <v>4895</v>
      </c>
      <c r="F1004" s="183" t="s">
        <v>189</v>
      </c>
      <c r="G1004" s="183" t="s">
        <v>222</v>
      </c>
      <c r="H1004" s="185">
        <v>0</v>
      </c>
      <c r="I1004" s="185">
        <v>50</v>
      </c>
      <c r="J1004" s="183" t="s">
        <v>12</v>
      </c>
      <c r="K1004" s="69" t="s">
        <v>14</v>
      </c>
      <c r="L1004" s="70">
        <v>15</v>
      </c>
      <c r="M1004" s="71">
        <v>0</v>
      </c>
      <c r="N1004" s="71"/>
      <c r="O1004" s="71">
        <v>0</v>
      </c>
      <c r="P1004" s="71"/>
      <c r="Q1004" s="71">
        <v>0</v>
      </c>
      <c r="R1004" s="71"/>
      <c r="S1004" s="71">
        <v>0</v>
      </c>
      <c r="T1004" s="71"/>
      <c r="U1004" s="71">
        <v>877893</v>
      </c>
      <c r="V1004" s="74"/>
      <c r="W1004" s="72">
        <v>877893</v>
      </c>
      <c r="X1004" s="69"/>
      <c r="Y1004" s="71">
        <v>0</v>
      </c>
      <c r="Z1004" s="69"/>
      <c r="AA1004" s="70">
        <v>11227</v>
      </c>
      <c r="AB1004" s="69"/>
      <c r="AC1004" s="73" t="str">
        <f t="shared" si="15"/>
        <v>No</v>
      </c>
    </row>
    <row r="1005" spans="1:29">
      <c r="A1005" s="69" t="s">
        <v>4893</v>
      </c>
      <c r="B1005" s="69" t="s">
        <v>4844</v>
      </c>
      <c r="C1005" s="183" t="s">
        <v>109</v>
      </c>
      <c r="D1005" s="308" t="s">
        <v>4894</v>
      </c>
      <c r="E1005" s="312" t="s">
        <v>4895</v>
      </c>
      <c r="F1005" s="183" t="s">
        <v>189</v>
      </c>
      <c r="G1005" s="183" t="s">
        <v>222</v>
      </c>
      <c r="H1005" s="185">
        <v>0</v>
      </c>
      <c r="I1005" s="185">
        <v>50</v>
      </c>
      <c r="J1005" s="183" t="s">
        <v>15</v>
      </c>
      <c r="K1005" s="69" t="s">
        <v>11</v>
      </c>
      <c r="L1005" s="70">
        <v>13</v>
      </c>
      <c r="M1005" s="71">
        <v>0</v>
      </c>
      <c r="N1005" s="71"/>
      <c r="O1005" s="71">
        <v>0</v>
      </c>
      <c r="P1005" s="71"/>
      <c r="Q1005" s="71">
        <v>0</v>
      </c>
      <c r="R1005" s="71"/>
      <c r="S1005" s="71">
        <v>0</v>
      </c>
      <c r="T1005" s="71"/>
      <c r="U1005" s="71">
        <v>93264</v>
      </c>
      <c r="V1005" s="74"/>
      <c r="W1005" s="72">
        <v>93264</v>
      </c>
      <c r="X1005" s="69"/>
      <c r="Y1005" s="71">
        <v>0</v>
      </c>
      <c r="Z1005" s="69"/>
      <c r="AA1005" s="70">
        <v>4208</v>
      </c>
      <c r="AB1005" s="69"/>
      <c r="AC1005" s="73" t="str">
        <f t="shared" si="15"/>
        <v>No</v>
      </c>
    </row>
    <row r="1006" spans="1:29">
      <c r="A1006" s="69" t="s">
        <v>840</v>
      </c>
      <c r="B1006" s="69" t="s">
        <v>841</v>
      </c>
      <c r="C1006" s="183" t="s">
        <v>21</v>
      </c>
      <c r="D1006" s="308">
        <v>9159</v>
      </c>
      <c r="E1006" s="312">
        <v>90159</v>
      </c>
      <c r="F1006" s="183" t="s">
        <v>189</v>
      </c>
      <c r="G1006" s="183" t="s">
        <v>185</v>
      </c>
      <c r="H1006" s="185">
        <v>3281212</v>
      </c>
      <c r="I1006" s="185">
        <v>50</v>
      </c>
      <c r="J1006" s="183" t="s">
        <v>12</v>
      </c>
      <c r="K1006" s="69" t="s">
        <v>14</v>
      </c>
      <c r="L1006" s="70">
        <v>9</v>
      </c>
      <c r="M1006" s="71">
        <v>1007309</v>
      </c>
      <c r="N1006" s="71"/>
      <c r="O1006" s="71">
        <v>219949</v>
      </c>
      <c r="P1006" s="71"/>
      <c r="Q1006" s="71">
        <v>28890</v>
      </c>
      <c r="R1006" s="71"/>
      <c r="S1006" s="71">
        <v>289591</v>
      </c>
      <c r="T1006" s="71"/>
      <c r="U1006" s="71">
        <v>0</v>
      </c>
      <c r="V1006" s="74"/>
      <c r="W1006" s="72">
        <v>1545739</v>
      </c>
      <c r="X1006" s="69"/>
      <c r="Y1006" s="71">
        <v>0</v>
      </c>
      <c r="Z1006" s="69"/>
      <c r="AA1006" s="70">
        <v>15287</v>
      </c>
      <c r="AB1006" s="69"/>
      <c r="AC1006" s="73" t="str">
        <f t="shared" si="15"/>
        <v>No</v>
      </c>
    </row>
    <row r="1007" spans="1:29">
      <c r="A1007" s="69" t="s">
        <v>840</v>
      </c>
      <c r="B1007" s="69" t="s">
        <v>841</v>
      </c>
      <c r="C1007" s="183" t="s">
        <v>21</v>
      </c>
      <c r="D1007" s="308">
        <v>9159</v>
      </c>
      <c r="E1007" s="312">
        <v>90159</v>
      </c>
      <c r="F1007" s="183" t="s">
        <v>189</v>
      </c>
      <c r="G1007" s="183" t="s">
        <v>185</v>
      </c>
      <c r="H1007" s="185">
        <v>3281212</v>
      </c>
      <c r="I1007" s="185">
        <v>50</v>
      </c>
      <c r="J1007" s="183" t="s">
        <v>23</v>
      </c>
      <c r="K1007" s="69" t="s">
        <v>14</v>
      </c>
      <c r="L1007" s="70">
        <v>9</v>
      </c>
      <c r="M1007" s="71">
        <v>1385051</v>
      </c>
      <c r="N1007" s="71"/>
      <c r="O1007" s="71">
        <v>263954</v>
      </c>
      <c r="P1007" s="71"/>
      <c r="Q1007" s="71">
        <v>34428</v>
      </c>
      <c r="R1007" s="71"/>
      <c r="S1007" s="71">
        <v>302249</v>
      </c>
      <c r="T1007" s="71"/>
      <c r="U1007" s="71">
        <v>0</v>
      </c>
      <c r="V1007" s="74"/>
      <c r="W1007" s="72">
        <v>1985682</v>
      </c>
      <c r="X1007" s="69"/>
      <c r="Y1007" s="71">
        <v>0</v>
      </c>
      <c r="Z1007" s="69"/>
      <c r="AA1007" s="70">
        <v>18141</v>
      </c>
      <c r="AB1007" s="69"/>
      <c r="AC1007" s="73" t="str">
        <f t="shared" si="15"/>
        <v>No</v>
      </c>
    </row>
    <row r="1008" spans="1:29">
      <c r="A1008" s="69" t="s">
        <v>859</v>
      </c>
      <c r="B1008" s="69" t="s">
        <v>860</v>
      </c>
      <c r="C1008" s="183" t="s">
        <v>21</v>
      </c>
      <c r="D1008" s="308">
        <v>9090</v>
      </c>
      <c r="E1008" s="312">
        <v>90090</v>
      </c>
      <c r="F1008" s="183" t="s">
        <v>189</v>
      </c>
      <c r="G1008" s="183" t="s">
        <v>185</v>
      </c>
      <c r="H1008" s="185">
        <v>1723634</v>
      </c>
      <c r="I1008" s="185">
        <v>50</v>
      </c>
      <c r="J1008" s="183" t="s">
        <v>12</v>
      </c>
      <c r="K1008" s="69" t="s">
        <v>14</v>
      </c>
      <c r="L1008" s="70">
        <v>9</v>
      </c>
      <c r="M1008" s="71">
        <v>727483</v>
      </c>
      <c r="N1008" s="71"/>
      <c r="O1008" s="71">
        <v>288826</v>
      </c>
      <c r="P1008" s="71"/>
      <c r="Q1008" s="71">
        <v>25460</v>
      </c>
      <c r="R1008" s="71"/>
      <c r="S1008" s="71">
        <v>718964</v>
      </c>
      <c r="T1008" s="71"/>
      <c r="U1008" s="71">
        <v>0</v>
      </c>
      <c r="V1008" s="74"/>
      <c r="W1008" s="72">
        <v>1760733</v>
      </c>
      <c r="X1008" s="69"/>
      <c r="Y1008" s="71">
        <v>0</v>
      </c>
      <c r="Z1008" s="69"/>
      <c r="AA1008" s="70">
        <v>16094</v>
      </c>
      <c r="AB1008" s="69"/>
      <c r="AC1008" s="73" t="str">
        <f t="shared" si="15"/>
        <v>No</v>
      </c>
    </row>
    <row r="1009" spans="1:29">
      <c r="A1009" s="69" t="s">
        <v>5947</v>
      </c>
      <c r="B1009" s="69" t="s">
        <v>1970</v>
      </c>
      <c r="C1009" s="183" t="s">
        <v>57</v>
      </c>
      <c r="D1009" s="308"/>
      <c r="E1009" s="312" t="s">
        <v>5948</v>
      </c>
      <c r="F1009" s="183" t="s">
        <v>189</v>
      </c>
      <c r="G1009" s="183" t="s">
        <v>222</v>
      </c>
      <c r="H1009" s="185">
        <v>0</v>
      </c>
      <c r="I1009" s="185">
        <v>50</v>
      </c>
      <c r="J1009" s="183" t="s">
        <v>13</v>
      </c>
      <c r="K1009" s="69" t="s">
        <v>11</v>
      </c>
      <c r="L1009" s="70">
        <v>6</v>
      </c>
      <c r="M1009" s="71">
        <v>0</v>
      </c>
      <c r="N1009" s="71"/>
      <c r="O1009" s="71">
        <v>0</v>
      </c>
      <c r="P1009" s="71"/>
      <c r="Q1009" s="71">
        <v>0</v>
      </c>
      <c r="R1009" s="71"/>
      <c r="S1009" s="71">
        <v>0</v>
      </c>
      <c r="T1009" s="71"/>
      <c r="U1009" s="71">
        <v>403127</v>
      </c>
      <c r="V1009" s="74"/>
      <c r="W1009" s="72">
        <v>403127</v>
      </c>
      <c r="X1009" s="69"/>
      <c r="Y1009" s="71">
        <v>0</v>
      </c>
      <c r="Z1009" s="69"/>
      <c r="AA1009" s="70">
        <v>6729</v>
      </c>
      <c r="AB1009" s="69"/>
      <c r="AC1009" s="73" t="str">
        <f t="shared" si="15"/>
        <v>No</v>
      </c>
    </row>
    <row r="1010" spans="1:29">
      <c r="A1010" s="69" t="s">
        <v>6311</v>
      </c>
      <c r="B1010" s="69" t="s">
        <v>464</v>
      </c>
      <c r="C1010" s="183" t="s">
        <v>41</v>
      </c>
      <c r="D1010" s="308">
        <v>4082</v>
      </c>
      <c r="E1010" s="312">
        <v>40082</v>
      </c>
      <c r="F1010" s="183" t="s">
        <v>187</v>
      </c>
      <c r="G1010" s="183" t="s">
        <v>185</v>
      </c>
      <c r="H1010" s="185">
        <v>4515419</v>
      </c>
      <c r="I1010" s="185">
        <v>50</v>
      </c>
      <c r="J1010" s="183" t="s">
        <v>12</v>
      </c>
      <c r="K1010" s="69" t="s">
        <v>11</v>
      </c>
      <c r="L1010" s="70">
        <v>5</v>
      </c>
      <c r="M1010" s="71">
        <v>231518</v>
      </c>
      <c r="N1010" s="71"/>
      <c r="O1010" s="71">
        <v>6688</v>
      </c>
      <c r="P1010" s="71"/>
      <c r="Q1010" s="71">
        <v>2543</v>
      </c>
      <c r="R1010" s="71"/>
      <c r="S1010" s="71">
        <v>77318</v>
      </c>
      <c r="T1010" s="71"/>
      <c r="U1010" s="71">
        <v>0</v>
      </c>
      <c r="V1010" s="74"/>
      <c r="W1010" s="72">
        <v>318067</v>
      </c>
      <c r="X1010" s="69"/>
      <c r="Y1010" s="71">
        <v>0</v>
      </c>
      <c r="Z1010" s="69"/>
      <c r="AA1010" s="70">
        <v>7445</v>
      </c>
      <c r="AB1010" s="69"/>
      <c r="AC1010" s="73" t="str">
        <f t="shared" si="15"/>
        <v>No</v>
      </c>
    </row>
    <row r="1011" spans="1:29">
      <c r="A1011" s="69" t="s">
        <v>5949</v>
      </c>
      <c r="B1011" s="69" t="s">
        <v>406</v>
      </c>
      <c r="C1011" s="183" t="s">
        <v>21</v>
      </c>
      <c r="D1011" s="308">
        <v>9218</v>
      </c>
      <c r="E1011" s="312">
        <v>90218</v>
      </c>
      <c r="F1011" s="183" t="s">
        <v>253</v>
      </c>
      <c r="G1011" s="183" t="s">
        <v>185</v>
      </c>
      <c r="H1011" s="185">
        <v>1932666</v>
      </c>
      <c r="I1011" s="185">
        <v>49</v>
      </c>
      <c r="J1011" s="183" t="s">
        <v>15</v>
      </c>
      <c r="K1011" s="69" t="s">
        <v>14</v>
      </c>
      <c r="L1011" s="70">
        <v>49</v>
      </c>
      <c r="M1011" s="71">
        <v>24373</v>
      </c>
      <c r="N1011" s="71"/>
      <c r="O1011" s="71">
        <v>3459</v>
      </c>
      <c r="P1011" s="71"/>
      <c r="Q1011" s="71">
        <v>2141</v>
      </c>
      <c r="R1011" s="71"/>
      <c r="S1011" s="71">
        <v>226757</v>
      </c>
      <c r="T1011" s="71"/>
      <c r="U1011" s="71">
        <v>0</v>
      </c>
      <c r="V1011" s="74"/>
      <c r="W1011" s="72">
        <v>256730</v>
      </c>
      <c r="X1011" s="69"/>
      <c r="Y1011" s="71">
        <v>0</v>
      </c>
      <c r="Z1011" s="69"/>
      <c r="AA1011" s="70">
        <v>2694</v>
      </c>
      <c r="AB1011" s="69"/>
      <c r="AC1011" s="73" t="str">
        <f t="shared" si="15"/>
        <v>No</v>
      </c>
    </row>
    <row r="1012" spans="1:29">
      <c r="A1012" s="69" t="s">
        <v>6316</v>
      </c>
      <c r="B1012" s="69" t="s">
        <v>1083</v>
      </c>
      <c r="C1012" s="183" t="s">
        <v>63</v>
      </c>
      <c r="D1012" s="308">
        <v>4172</v>
      </c>
      <c r="E1012" s="312">
        <v>40172</v>
      </c>
      <c r="F1012" s="183" t="s">
        <v>189</v>
      </c>
      <c r="G1012" s="183" t="s">
        <v>185</v>
      </c>
      <c r="H1012" s="185">
        <v>212195</v>
      </c>
      <c r="I1012" s="185">
        <v>49</v>
      </c>
      <c r="J1012" s="183" t="s">
        <v>12</v>
      </c>
      <c r="K1012" s="69" t="s">
        <v>11</v>
      </c>
      <c r="L1012" s="70">
        <v>43</v>
      </c>
      <c r="M1012" s="71">
        <v>2295456</v>
      </c>
      <c r="N1012" s="71"/>
      <c r="O1012" s="71">
        <v>195041</v>
      </c>
      <c r="P1012" s="71"/>
      <c r="Q1012" s="71">
        <v>30097</v>
      </c>
      <c r="R1012" s="71"/>
      <c r="S1012" s="71">
        <v>681442</v>
      </c>
      <c r="T1012" s="71"/>
      <c r="U1012" s="71">
        <v>0</v>
      </c>
      <c r="V1012" s="74"/>
      <c r="W1012" s="72">
        <v>3202036</v>
      </c>
      <c r="X1012" s="69"/>
      <c r="Y1012" s="71">
        <v>0</v>
      </c>
      <c r="Z1012" s="69"/>
      <c r="AA1012" s="70">
        <v>51390</v>
      </c>
      <c r="AB1012" s="69"/>
      <c r="AC1012" s="73" t="str">
        <f t="shared" si="15"/>
        <v>No</v>
      </c>
    </row>
    <row r="1013" spans="1:29">
      <c r="A1013" s="69" t="s">
        <v>6315</v>
      </c>
      <c r="B1013" s="69" t="s">
        <v>380</v>
      </c>
      <c r="C1013" s="183" t="s">
        <v>21</v>
      </c>
      <c r="D1013" s="308">
        <v>9042</v>
      </c>
      <c r="E1013" s="312">
        <v>90042</v>
      </c>
      <c r="F1013" s="183" t="s">
        <v>187</v>
      </c>
      <c r="G1013" s="183" t="s">
        <v>185</v>
      </c>
      <c r="H1013" s="185">
        <v>12150996</v>
      </c>
      <c r="I1013" s="185">
        <v>49</v>
      </c>
      <c r="J1013" s="183" t="s">
        <v>13</v>
      </c>
      <c r="K1013" s="69" t="s">
        <v>11</v>
      </c>
      <c r="L1013" s="70">
        <v>43</v>
      </c>
      <c r="M1013" s="71">
        <v>11959998</v>
      </c>
      <c r="N1013" s="71"/>
      <c r="O1013" s="71">
        <v>2141423</v>
      </c>
      <c r="P1013" s="71"/>
      <c r="Q1013" s="71">
        <v>594459</v>
      </c>
      <c r="R1013" s="71"/>
      <c r="S1013" s="71">
        <v>6470997</v>
      </c>
      <c r="T1013" s="71"/>
      <c r="U1013" s="71">
        <v>0</v>
      </c>
      <c r="V1013" s="74"/>
      <c r="W1013" s="72">
        <v>21166877</v>
      </c>
      <c r="X1013" s="69"/>
      <c r="Y1013" s="71">
        <v>0</v>
      </c>
      <c r="Z1013" s="69"/>
      <c r="AA1013" s="70">
        <v>136486</v>
      </c>
      <c r="AB1013" s="69"/>
      <c r="AC1013" s="73" t="str">
        <f t="shared" si="15"/>
        <v>No</v>
      </c>
    </row>
    <row r="1014" spans="1:29">
      <c r="A1014" s="69" t="s">
        <v>651</v>
      </c>
      <c r="B1014" s="69" t="s">
        <v>652</v>
      </c>
      <c r="C1014" s="183" t="s">
        <v>16</v>
      </c>
      <c r="D1014" s="308">
        <v>4068</v>
      </c>
      <c r="E1014" s="312">
        <v>40068</v>
      </c>
      <c r="F1014" s="183" t="s">
        <v>253</v>
      </c>
      <c r="G1014" s="183" t="s">
        <v>185</v>
      </c>
      <c r="H1014" s="185">
        <v>77074</v>
      </c>
      <c r="I1014" s="185">
        <v>49</v>
      </c>
      <c r="J1014" s="183" t="s">
        <v>12</v>
      </c>
      <c r="K1014" s="69" t="s">
        <v>11</v>
      </c>
      <c r="L1014" s="70">
        <v>39</v>
      </c>
      <c r="M1014" s="71">
        <v>668872</v>
      </c>
      <c r="N1014" s="71"/>
      <c r="O1014" s="71">
        <v>143667</v>
      </c>
      <c r="P1014" s="71"/>
      <c r="Q1014" s="71">
        <v>8659</v>
      </c>
      <c r="R1014" s="71"/>
      <c r="S1014" s="71">
        <v>248456</v>
      </c>
      <c r="T1014" s="71"/>
      <c r="U1014" s="71">
        <v>0</v>
      </c>
      <c r="V1014" s="74"/>
      <c r="W1014" s="72">
        <v>1069654</v>
      </c>
      <c r="X1014" s="69"/>
      <c r="Y1014" s="71">
        <v>0</v>
      </c>
      <c r="Z1014" s="69"/>
      <c r="AA1014" s="70">
        <v>31289</v>
      </c>
      <c r="AB1014" s="69"/>
      <c r="AC1014" s="73" t="str">
        <f t="shared" si="15"/>
        <v>No</v>
      </c>
    </row>
    <row r="1015" spans="1:29">
      <c r="A1015" s="69" t="s">
        <v>6314</v>
      </c>
      <c r="B1015" s="69" t="s">
        <v>405</v>
      </c>
      <c r="C1015" s="183" t="s">
        <v>74</v>
      </c>
      <c r="D1015" s="308">
        <v>2010</v>
      </c>
      <c r="E1015" s="312">
        <v>20010</v>
      </c>
      <c r="F1015" s="183" t="s">
        <v>187</v>
      </c>
      <c r="G1015" s="183" t="s">
        <v>185</v>
      </c>
      <c r="H1015" s="185">
        <v>423566</v>
      </c>
      <c r="I1015" s="185">
        <v>49</v>
      </c>
      <c r="J1015" s="183" t="s">
        <v>13</v>
      </c>
      <c r="K1015" s="69" t="s">
        <v>11</v>
      </c>
      <c r="L1015" s="70">
        <v>34</v>
      </c>
      <c r="M1015" s="71">
        <v>5256592</v>
      </c>
      <c r="N1015" s="71"/>
      <c r="O1015" s="71">
        <v>1048495</v>
      </c>
      <c r="P1015" s="71"/>
      <c r="Q1015" s="71">
        <v>62088</v>
      </c>
      <c r="R1015" s="71"/>
      <c r="S1015" s="71">
        <v>913824</v>
      </c>
      <c r="T1015" s="71"/>
      <c r="U1015" s="71">
        <v>0</v>
      </c>
      <c r="V1015" s="74"/>
      <c r="W1015" s="72">
        <v>7280999</v>
      </c>
      <c r="X1015" s="69"/>
      <c r="Y1015" s="71">
        <v>0</v>
      </c>
      <c r="Z1015" s="69"/>
      <c r="AA1015" s="70">
        <v>82174</v>
      </c>
      <c r="AB1015" s="69"/>
      <c r="AC1015" s="73" t="str">
        <f t="shared" si="15"/>
        <v>No</v>
      </c>
    </row>
    <row r="1016" spans="1:29">
      <c r="A1016" s="69" t="s">
        <v>6313</v>
      </c>
      <c r="B1016" s="69" t="s">
        <v>250</v>
      </c>
      <c r="C1016" s="183" t="s">
        <v>38</v>
      </c>
      <c r="D1016" s="308">
        <v>4140</v>
      </c>
      <c r="E1016" s="312">
        <v>40140</v>
      </c>
      <c r="F1016" s="183" t="s">
        <v>187</v>
      </c>
      <c r="G1016" s="183" t="s">
        <v>185</v>
      </c>
      <c r="H1016" s="185">
        <v>310298</v>
      </c>
      <c r="I1016" s="185">
        <v>49</v>
      </c>
      <c r="J1016" s="183" t="s">
        <v>12</v>
      </c>
      <c r="K1016" s="69" t="s">
        <v>14</v>
      </c>
      <c r="L1016" s="70">
        <v>30</v>
      </c>
      <c r="M1016" s="71">
        <v>3320208</v>
      </c>
      <c r="N1016" s="71"/>
      <c r="O1016" s="71">
        <v>467269</v>
      </c>
      <c r="P1016" s="71"/>
      <c r="Q1016" s="71">
        <v>112144</v>
      </c>
      <c r="R1016" s="71"/>
      <c r="S1016" s="71">
        <v>401055</v>
      </c>
      <c r="T1016" s="71"/>
      <c r="U1016" s="71">
        <v>0</v>
      </c>
      <c r="V1016" s="74"/>
      <c r="W1016" s="72">
        <v>4300676</v>
      </c>
      <c r="X1016" s="69"/>
      <c r="Y1016" s="71">
        <v>0</v>
      </c>
      <c r="Z1016" s="69"/>
      <c r="AA1016" s="70">
        <v>67296</v>
      </c>
      <c r="AB1016" s="69"/>
      <c r="AC1016" s="73" t="str">
        <f t="shared" si="15"/>
        <v>No</v>
      </c>
    </row>
    <row r="1017" spans="1:29">
      <c r="A1017" s="69" t="s">
        <v>690</v>
      </c>
      <c r="B1017" s="69" t="s">
        <v>691</v>
      </c>
      <c r="C1017" s="183" t="s">
        <v>81</v>
      </c>
      <c r="D1017" s="308">
        <v>5021</v>
      </c>
      <c r="E1017" s="312">
        <v>50021</v>
      </c>
      <c r="F1017" s="183" t="s">
        <v>189</v>
      </c>
      <c r="G1017" s="183" t="s">
        <v>185</v>
      </c>
      <c r="H1017" s="185">
        <v>569499</v>
      </c>
      <c r="I1017" s="185">
        <v>49</v>
      </c>
      <c r="J1017" s="183" t="s">
        <v>12</v>
      </c>
      <c r="K1017" s="69" t="s">
        <v>11</v>
      </c>
      <c r="L1017" s="70">
        <v>26</v>
      </c>
      <c r="M1017" s="71">
        <v>2151764</v>
      </c>
      <c r="N1017" s="71"/>
      <c r="O1017" s="71">
        <v>764025</v>
      </c>
      <c r="P1017" s="71"/>
      <c r="Q1017" s="71">
        <v>76343</v>
      </c>
      <c r="R1017" s="71"/>
      <c r="S1017" s="71">
        <v>1097537</v>
      </c>
      <c r="T1017" s="71"/>
      <c r="U1017" s="71">
        <v>0</v>
      </c>
      <c r="V1017" s="74"/>
      <c r="W1017" s="72">
        <v>4089669</v>
      </c>
      <c r="X1017" s="69"/>
      <c r="Y1017" s="71">
        <v>0</v>
      </c>
      <c r="Z1017" s="69"/>
      <c r="AA1017" s="70">
        <v>36213</v>
      </c>
      <c r="AB1017" s="69"/>
      <c r="AC1017" s="73" t="str">
        <f t="shared" si="15"/>
        <v>No</v>
      </c>
    </row>
    <row r="1018" spans="1:29">
      <c r="A1018" s="69" t="s">
        <v>690</v>
      </c>
      <c r="B1018" s="69" t="s">
        <v>691</v>
      </c>
      <c r="C1018" s="183" t="s">
        <v>81</v>
      </c>
      <c r="D1018" s="308">
        <v>5021</v>
      </c>
      <c r="E1018" s="312">
        <v>50021</v>
      </c>
      <c r="F1018" s="183" t="s">
        <v>189</v>
      </c>
      <c r="G1018" s="183" t="s">
        <v>185</v>
      </c>
      <c r="H1018" s="185">
        <v>569499</v>
      </c>
      <c r="I1018" s="185">
        <v>49</v>
      </c>
      <c r="J1018" s="183" t="s">
        <v>13</v>
      </c>
      <c r="K1018" s="69" t="s">
        <v>11</v>
      </c>
      <c r="L1018" s="70">
        <v>23</v>
      </c>
      <c r="M1018" s="71">
        <v>2651282</v>
      </c>
      <c r="N1018" s="71"/>
      <c r="O1018" s="71">
        <v>941387</v>
      </c>
      <c r="P1018" s="71"/>
      <c r="Q1018" s="71">
        <v>94066</v>
      </c>
      <c r="R1018" s="71"/>
      <c r="S1018" s="71">
        <v>1352322</v>
      </c>
      <c r="T1018" s="71"/>
      <c r="U1018" s="71">
        <v>0</v>
      </c>
      <c r="V1018" s="74"/>
      <c r="W1018" s="72">
        <v>5039057</v>
      </c>
      <c r="X1018" s="69"/>
      <c r="Y1018" s="71">
        <v>0</v>
      </c>
      <c r="Z1018" s="69"/>
      <c r="AA1018" s="70">
        <v>65236</v>
      </c>
      <c r="AB1018" s="69"/>
      <c r="AC1018" s="73" t="str">
        <f t="shared" si="15"/>
        <v>No</v>
      </c>
    </row>
    <row r="1019" spans="1:29">
      <c r="A1019" s="69" t="s">
        <v>6313</v>
      </c>
      <c r="B1019" s="69" t="s">
        <v>250</v>
      </c>
      <c r="C1019" s="183" t="s">
        <v>38</v>
      </c>
      <c r="D1019" s="308">
        <v>4140</v>
      </c>
      <c r="E1019" s="312">
        <v>40140</v>
      </c>
      <c r="F1019" s="183" t="s">
        <v>187</v>
      </c>
      <c r="G1019" s="183" t="s">
        <v>185</v>
      </c>
      <c r="H1019" s="185">
        <v>310298</v>
      </c>
      <c r="I1019" s="185">
        <v>49</v>
      </c>
      <c r="J1019" s="183" t="s">
        <v>13</v>
      </c>
      <c r="K1019" s="69" t="s">
        <v>14</v>
      </c>
      <c r="L1019" s="70">
        <v>19</v>
      </c>
      <c r="M1019" s="71">
        <v>4376853</v>
      </c>
      <c r="N1019" s="71"/>
      <c r="O1019" s="71">
        <v>967869</v>
      </c>
      <c r="P1019" s="71"/>
      <c r="Q1019" s="71">
        <v>136934</v>
      </c>
      <c r="R1019" s="71"/>
      <c r="S1019" s="71">
        <v>532145</v>
      </c>
      <c r="T1019" s="71"/>
      <c r="U1019" s="71">
        <v>0</v>
      </c>
      <c r="V1019" s="74"/>
      <c r="W1019" s="72">
        <v>6013801</v>
      </c>
      <c r="X1019" s="69"/>
      <c r="Y1019" s="71">
        <v>0</v>
      </c>
      <c r="Z1019" s="69"/>
      <c r="AA1019" s="70">
        <v>73056</v>
      </c>
      <c r="AB1019" s="69"/>
      <c r="AC1019" s="73" t="str">
        <f t="shared" si="15"/>
        <v>No</v>
      </c>
    </row>
    <row r="1020" spans="1:29">
      <c r="A1020" s="69" t="s">
        <v>6314</v>
      </c>
      <c r="B1020" s="69" t="s">
        <v>405</v>
      </c>
      <c r="C1020" s="183" t="s">
        <v>74</v>
      </c>
      <c r="D1020" s="308">
        <v>2010</v>
      </c>
      <c r="E1020" s="312">
        <v>20010</v>
      </c>
      <c r="F1020" s="183" t="s">
        <v>187</v>
      </c>
      <c r="G1020" s="183" t="s">
        <v>185</v>
      </c>
      <c r="H1020" s="185">
        <v>423566</v>
      </c>
      <c r="I1020" s="185">
        <v>49</v>
      </c>
      <c r="J1020" s="183" t="s">
        <v>12</v>
      </c>
      <c r="K1020" s="69" t="s">
        <v>11</v>
      </c>
      <c r="L1020" s="70">
        <v>15</v>
      </c>
      <c r="M1020" s="71">
        <v>2306406</v>
      </c>
      <c r="N1020" s="71"/>
      <c r="O1020" s="71">
        <v>461562</v>
      </c>
      <c r="P1020" s="71"/>
      <c r="Q1020" s="71">
        <v>29919</v>
      </c>
      <c r="R1020" s="71"/>
      <c r="S1020" s="71">
        <v>573411</v>
      </c>
      <c r="T1020" s="71"/>
      <c r="U1020" s="71">
        <v>0</v>
      </c>
      <c r="V1020" s="74"/>
      <c r="W1020" s="72">
        <v>3371298</v>
      </c>
      <c r="X1020" s="69"/>
      <c r="Y1020" s="71">
        <v>0</v>
      </c>
      <c r="Z1020" s="69"/>
      <c r="AA1020" s="70">
        <v>11000</v>
      </c>
      <c r="AB1020" s="69"/>
      <c r="AC1020" s="73" t="str">
        <f t="shared" si="15"/>
        <v>No</v>
      </c>
    </row>
    <row r="1021" spans="1:29">
      <c r="A1021" s="69" t="s">
        <v>651</v>
      </c>
      <c r="B1021" s="69" t="s">
        <v>652</v>
      </c>
      <c r="C1021" s="183" t="s">
        <v>16</v>
      </c>
      <c r="D1021" s="308">
        <v>4068</v>
      </c>
      <c r="E1021" s="312">
        <v>40068</v>
      </c>
      <c r="F1021" s="183" t="s">
        <v>253</v>
      </c>
      <c r="G1021" s="183" t="s">
        <v>185</v>
      </c>
      <c r="H1021" s="185">
        <v>77074</v>
      </c>
      <c r="I1021" s="185">
        <v>49</v>
      </c>
      <c r="J1021" s="183" t="s">
        <v>17</v>
      </c>
      <c r="K1021" s="69" t="s">
        <v>14</v>
      </c>
      <c r="L1021" s="70">
        <v>10</v>
      </c>
      <c r="M1021" s="71">
        <v>67149</v>
      </c>
      <c r="N1021" s="71"/>
      <c r="O1021" s="71">
        <v>1649</v>
      </c>
      <c r="P1021" s="71"/>
      <c r="Q1021" s="71">
        <v>213</v>
      </c>
      <c r="R1021" s="71"/>
      <c r="S1021" s="71">
        <v>29535</v>
      </c>
      <c r="T1021" s="71"/>
      <c r="U1021" s="71">
        <v>0</v>
      </c>
      <c r="V1021" s="74"/>
      <c r="W1021" s="72">
        <v>98546</v>
      </c>
      <c r="X1021" s="69"/>
      <c r="Y1021" s="71">
        <v>0</v>
      </c>
      <c r="Z1021" s="69"/>
      <c r="AA1021" s="70">
        <v>2952</v>
      </c>
      <c r="AB1021" s="69"/>
      <c r="AC1021" s="73" t="str">
        <f t="shared" si="15"/>
        <v>No</v>
      </c>
    </row>
    <row r="1022" spans="1:29">
      <c r="A1022" s="69" t="s">
        <v>6315</v>
      </c>
      <c r="B1022" s="69" t="s">
        <v>380</v>
      </c>
      <c r="C1022" s="183" t="s">
        <v>21</v>
      </c>
      <c r="D1022" s="308">
        <v>9042</v>
      </c>
      <c r="E1022" s="312">
        <v>90042</v>
      </c>
      <c r="F1022" s="183" t="s">
        <v>187</v>
      </c>
      <c r="G1022" s="183" t="s">
        <v>185</v>
      </c>
      <c r="H1022" s="185">
        <v>12150996</v>
      </c>
      <c r="I1022" s="185">
        <v>49</v>
      </c>
      <c r="J1022" s="183" t="s">
        <v>12</v>
      </c>
      <c r="K1022" s="69" t="s">
        <v>11</v>
      </c>
      <c r="L1022" s="70">
        <v>6</v>
      </c>
      <c r="M1022" s="71">
        <v>547893</v>
      </c>
      <c r="N1022" s="71"/>
      <c r="O1022" s="71">
        <v>64406</v>
      </c>
      <c r="P1022" s="71"/>
      <c r="Q1022" s="71">
        <v>13438</v>
      </c>
      <c r="R1022" s="71"/>
      <c r="S1022" s="71">
        <v>239379</v>
      </c>
      <c r="T1022" s="71"/>
      <c r="U1022" s="71">
        <v>0</v>
      </c>
      <c r="V1022" s="74"/>
      <c r="W1022" s="72">
        <v>865116</v>
      </c>
      <c r="X1022" s="69"/>
      <c r="Y1022" s="71">
        <v>0</v>
      </c>
      <c r="Z1022" s="69"/>
      <c r="AA1022" s="70">
        <v>9162</v>
      </c>
      <c r="AB1022" s="69"/>
      <c r="AC1022" s="73" t="str">
        <f t="shared" si="15"/>
        <v>No</v>
      </c>
    </row>
    <row r="1023" spans="1:29">
      <c r="A1023" s="69" t="s">
        <v>6316</v>
      </c>
      <c r="B1023" s="69" t="s">
        <v>1083</v>
      </c>
      <c r="C1023" s="183" t="s">
        <v>63</v>
      </c>
      <c r="D1023" s="308">
        <v>4172</v>
      </c>
      <c r="E1023" s="312">
        <v>40172</v>
      </c>
      <c r="F1023" s="183" t="s">
        <v>189</v>
      </c>
      <c r="G1023" s="183" t="s">
        <v>185</v>
      </c>
      <c r="H1023" s="185">
        <v>212195</v>
      </c>
      <c r="I1023" s="185">
        <v>49</v>
      </c>
      <c r="J1023" s="183" t="s">
        <v>13</v>
      </c>
      <c r="K1023" s="69" t="s">
        <v>11</v>
      </c>
      <c r="L1023" s="70">
        <v>6</v>
      </c>
      <c r="M1023" s="71">
        <v>689565</v>
      </c>
      <c r="N1023" s="71"/>
      <c r="O1023" s="71">
        <v>245000</v>
      </c>
      <c r="P1023" s="71"/>
      <c r="Q1023" s="71">
        <v>14518</v>
      </c>
      <c r="R1023" s="71"/>
      <c r="S1023" s="71">
        <v>327428</v>
      </c>
      <c r="T1023" s="71"/>
      <c r="U1023" s="71">
        <v>0</v>
      </c>
      <c r="V1023" s="74"/>
      <c r="W1023" s="72">
        <v>1276511</v>
      </c>
      <c r="X1023" s="69"/>
      <c r="Y1023" s="71">
        <v>0</v>
      </c>
      <c r="Z1023" s="69"/>
      <c r="AA1023" s="70">
        <v>15781</v>
      </c>
      <c r="AB1023" s="69"/>
      <c r="AC1023" s="73" t="str">
        <f t="shared" si="15"/>
        <v>No</v>
      </c>
    </row>
    <row r="1024" spans="1:29">
      <c r="A1024" s="69" t="s">
        <v>4129</v>
      </c>
      <c r="B1024" s="69" t="s">
        <v>4130</v>
      </c>
      <c r="C1024" s="183" t="s">
        <v>44</v>
      </c>
      <c r="D1024" s="308" t="s">
        <v>4131</v>
      </c>
      <c r="E1024" s="312" t="s">
        <v>4132</v>
      </c>
      <c r="F1024" s="183" t="s">
        <v>189</v>
      </c>
      <c r="G1024" s="183" t="s">
        <v>222</v>
      </c>
      <c r="H1024" s="185">
        <v>0</v>
      </c>
      <c r="I1024" s="185">
        <v>48</v>
      </c>
      <c r="J1024" s="183" t="s">
        <v>12</v>
      </c>
      <c r="K1024" s="69" t="s">
        <v>11</v>
      </c>
      <c r="L1024" s="70">
        <v>48</v>
      </c>
      <c r="M1024" s="71">
        <v>0</v>
      </c>
      <c r="N1024" s="71"/>
      <c r="O1024" s="71">
        <v>0</v>
      </c>
      <c r="P1024" s="71"/>
      <c r="Q1024" s="71">
        <v>0</v>
      </c>
      <c r="R1024" s="71"/>
      <c r="S1024" s="71">
        <v>0</v>
      </c>
      <c r="T1024" s="71"/>
      <c r="U1024" s="71">
        <v>2319683</v>
      </c>
      <c r="V1024" s="74"/>
      <c r="W1024" s="72">
        <v>2319683</v>
      </c>
      <c r="X1024" s="69"/>
      <c r="Y1024" s="71">
        <v>0</v>
      </c>
      <c r="Z1024" s="69"/>
      <c r="AA1024" s="70">
        <v>52486</v>
      </c>
      <c r="AB1024" s="69"/>
      <c r="AC1024" s="73" t="str">
        <f t="shared" si="15"/>
        <v>No</v>
      </c>
    </row>
    <row r="1025" spans="1:29">
      <c r="A1025" s="69" t="s">
        <v>3550</v>
      </c>
      <c r="B1025" s="69" t="s">
        <v>3551</v>
      </c>
      <c r="C1025" s="183" t="s">
        <v>103</v>
      </c>
      <c r="D1025" s="308">
        <v>6130</v>
      </c>
      <c r="E1025" s="312">
        <v>60130</v>
      </c>
      <c r="F1025" s="183" t="s">
        <v>253</v>
      </c>
      <c r="G1025" s="183" t="s">
        <v>185</v>
      </c>
      <c r="H1025" s="185">
        <v>1758210</v>
      </c>
      <c r="I1025" s="185">
        <v>48</v>
      </c>
      <c r="J1025" s="183" t="s">
        <v>12</v>
      </c>
      <c r="K1025" s="69" t="s">
        <v>11</v>
      </c>
      <c r="L1025" s="70">
        <v>48</v>
      </c>
      <c r="M1025" s="71">
        <v>2837772</v>
      </c>
      <c r="N1025" s="71"/>
      <c r="O1025" s="71">
        <v>266054</v>
      </c>
      <c r="P1025" s="71"/>
      <c r="Q1025" s="71">
        <v>305852</v>
      </c>
      <c r="R1025" s="71"/>
      <c r="S1025" s="71">
        <v>824625</v>
      </c>
      <c r="T1025" s="71"/>
      <c r="U1025" s="71">
        <v>0</v>
      </c>
      <c r="V1025" s="74"/>
      <c r="W1025" s="72">
        <v>4234303</v>
      </c>
      <c r="X1025" s="69"/>
      <c r="Y1025" s="71">
        <v>0</v>
      </c>
      <c r="Z1025" s="69"/>
      <c r="AA1025" s="70">
        <v>63149</v>
      </c>
      <c r="AB1025" s="69"/>
      <c r="AC1025" s="73" t="str">
        <f t="shared" si="15"/>
        <v>No</v>
      </c>
    </row>
    <row r="1026" spans="1:29">
      <c r="A1026" s="69" t="s">
        <v>3563</v>
      </c>
      <c r="B1026" s="69" t="s">
        <v>3564</v>
      </c>
      <c r="C1026" s="183" t="s">
        <v>84</v>
      </c>
      <c r="D1026" s="308" t="s">
        <v>3565</v>
      </c>
      <c r="E1026" s="312" t="s">
        <v>3566</v>
      </c>
      <c r="F1026" s="183" t="s">
        <v>253</v>
      </c>
      <c r="G1026" s="183" t="s">
        <v>222</v>
      </c>
      <c r="H1026" s="185">
        <v>0</v>
      </c>
      <c r="I1026" s="185">
        <v>48</v>
      </c>
      <c r="J1026" s="183" t="s">
        <v>12</v>
      </c>
      <c r="K1026" s="69" t="s">
        <v>11</v>
      </c>
      <c r="L1026" s="70">
        <v>48</v>
      </c>
      <c r="M1026" s="71">
        <v>0</v>
      </c>
      <c r="N1026" s="71"/>
      <c r="O1026" s="71">
        <v>0</v>
      </c>
      <c r="P1026" s="71"/>
      <c r="Q1026" s="71">
        <v>0</v>
      </c>
      <c r="R1026" s="71"/>
      <c r="S1026" s="71">
        <v>0</v>
      </c>
      <c r="T1026" s="71"/>
      <c r="U1026" s="71">
        <v>1325641</v>
      </c>
      <c r="V1026" s="74"/>
      <c r="W1026" s="72">
        <v>1325641</v>
      </c>
      <c r="X1026" s="69"/>
      <c r="Y1026" s="71">
        <v>0</v>
      </c>
      <c r="Z1026" s="69"/>
      <c r="AA1026" s="70">
        <v>45821</v>
      </c>
      <c r="AB1026" s="69"/>
      <c r="AC1026" s="73" t="str">
        <f t="shared" ref="AC1026:AC1089" si="16">IF(AB1026&amp;Z1026&amp;X1026&amp;V1026&amp;T1026&amp;R1026&amp;P1026&amp;N1026&lt;&gt;"","Yes","No")</f>
        <v>No</v>
      </c>
    </row>
    <row r="1027" spans="1:29">
      <c r="A1027" s="69" t="s">
        <v>947</v>
      </c>
      <c r="B1027" s="69" t="s">
        <v>948</v>
      </c>
      <c r="C1027" s="183" t="s">
        <v>21</v>
      </c>
      <c r="D1027" s="308">
        <v>9208</v>
      </c>
      <c r="E1027" s="312">
        <v>90208</v>
      </c>
      <c r="F1027" s="183" t="s">
        <v>253</v>
      </c>
      <c r="G1027" s="183" t="s">
        <v>185</v>
      </c>
      <c r="H1027" s="185">
        <v>98176</v>
      </c>
      <c r="I1027" s="185">
        <v>48</v>
      </c>
      <c r="J1027" s="183" t="s">
        <v>13</v>
      </c>
      <c r="K1027" s="69" t="s">
        <v>14</v>
      </c>
      <c r="L1027" s="70">
        <v>26</v>
      </c>
      <c r="M1027" s="71">
        <v>3411866</v>
      </c>
      <c r="N1027" s="71"/>
      <c r="O1027" s="71">
        <v>970328</v>
      </c>
      <c r="P1027" s="71"/>
      <c r="Q1027" s="71">
        <v>360638</v>
      </c>
      <c r="R1027" s="71"/>
      <c r="S1027" s="71">
        <v>1510949</v>
      </c>
      <c r="T1027" s="71"/>
      <c r="U1027" s="71">
        <v>0</v>
      </c>
      <c r="V1027" s="74"/>
      <c r="W1027" s="72">
        <v>6253781</v>
      </c>
      <c r="X1027" s="69"/>
      <c r="Y1027" s="71">
        <v>0</v>
      </c>
      <c r="Z1027" s="69"/>
      <c r="AA1027" s="70">
        <v>71367</v>
      </c>
      <c r="AB1027" s="69"/>
      <c r="AC1027" s="73" t="str">
        <f t="shared" si="16"/>
        <v>No</v>
      </c>
    </row>
    <row r="1028" spans="1:29">
      <c r="A1028" s="69" t="s">
        <v>947</v>
      </c>
      <c r="B1028" s="69" t="s">
        <v>948</v>
      </c>
      <c r="C1028" s="183" t="s">
        <v>21</v>
      </c>
      <c r="D1028" s="308">
        <v>9208</v>
      </c>
      <c r="E1028" s="312">
        <v>90208</v>
      </c>
      <c r="F1028" s="183" t="s">
        <v>253</v>
      </c>
      <c r="G1028" s="183" t="s">
        <v>185</v>
      </c>
      <c r="H1028" s="185">
        <v>98176</v>
      </c>
      <c r="I1028" s="185">
        <v>48</v>
      </c>
      <c r="J1028" s="183" t="s">
        <v>12</v>
      </c>
      <c r="K1028" s="69" t="s">
        <v>14</v>
      </c>
      <c r="L1028" s="70">
        <v>22</v>
      </c>
      <c r="M1028" s="71">
        <v>2012274</v>
      </c>
      <c r="N1028" s="71"/>
      <c r="O1028" s="71">
        <v>645885</v>
      </c>
      <c r="P1028" s="71"/>
      <c r="Q1028" s="71">
        <v>106965</v>
      </c>
      <c r="R1028" s="71"/>
      <c r="S1028" s="71">
        <v>552978</v>
      </c>
      <c r="T1028" s="71"/>
      <c r="U1028" s="71">
        <v>0</v>
      </c>
      <c r="V1028" s="74"/>
      <c r="W1028" s="72">
        <v>3318102</v>
      </c>
      <c r="X1028" s="69"/>
      <c r="Y1028" s="71">
        <v>0</v>
      </c>
      <c r="Z1028" s="69"/>
      <c r="AA1028" s="70">
        <v>46213</v>
      </c>
      <c r="AB1028" s="69"/>
      <c r="AC1028" s="73" t="str">
        <f t="shared" si="16"/>
        <v>No</v>
      </c>
    </row>
    <row r="1029" spans="1:29">
      <c r="A1029" s="69" t="s">
        <v>1194</v>
      </c>
      <c r="B1029" s="69" t="s">
        <v>1195</v>
      </c>
      <c r="C1029" s="183" t="s">
        <v>67</v>
      </c>
      <c r="D1029" s="308">
        <v>2204</v>
      </c>
      <c r="E1029" s="312">
        <v>20204</v>
      </c>
      <c r="F1029" s="183" t="s">
        <v>235</v>
      </c>
      <c r="G1029" s="183" t="s">
        <v>185</v>
      </c>
      <c r="H1029" s="185">
        <v>5441567</v>
      </c>
      <c r="I1029" s="185">
        <v>47</v>
      </c>
      <c r="J1029" s="183" t="s">
        <v>12</v>
      </c>
      <c r="K1029" s="69" t="s">
        <v>11</v>
      </c>
      <c r="L1029" s="70">
        <v>47</v>
      </c>
      <c r="M1029" s="71">
        <v>2375140</v>
      </c>
      <c r="N1029" s="71"/>
      <c r="O1029" s="71">
        <v>385328</v>
      </c>
      <c r="P1029" s="71"/>
      <c r="Q1029" s="71">
        <v>2207</v>
      </c>
      <c r="R1029" s="71"/>
      <c r="S1029" s="71">
        <v>765541</v>
      </c>
      <c r="T1029" s="71"/>
      <c r="U1029" s="71">
        <v>0</v>
      </c>
      <c r="V1029" s="74"/>
      <c r="W1029" s="72">
        <v>3528216</v>
      </c>
      <c r="X1029" s="69"/>
      <c r="Y1029" s="71">
        <v>0</v>
      </c>
      <c r="Z1029" s="69"/>
      <c r="AA1029" s="70">
        <v>71218</v>
      </c>
      <c r="AB1029" s="69"/>
      <c r="AC1029" s="73" t="str">
        <f t="shared" si="16"/>
        <v>No</v>
      </c>
    </row>
    <row r="1030" spans="1:29">
      <c r="A1030" s="69" t="s">
        <v>3519</v>
      </c>
      <c r="B1030" s="69" t="s">
        <v>5801</v>
      </c>
      <c r="C1030" s="183" t="s">
        <v>84</v>
      </c>
      <c r="D1030" s="308" t="s">
        <v>3520</v>
      </c>
      <c r="E1030" s="312" t="s">
        <v>3521</v>
      </c>
      <c r="F1030" s="183" t="s">
        <v>235</v>
      </c>
      <c r="G1030" s="183" t="s">
        <v>222</v>
      </c>
      <c r="H1030" s="185">
        <v>0</v>
      </c>
      <c r="I1030" s="185">
        <v>47</v>
      </c>
      <c r="J1030" s="183" t="s">
        <v>12</v>
      </c>
      <c r="K1030" s="69" t="s">
        <v>11</v>
      </c>
      <c r="L1030" s="70">
        <v>47</v>
      </c>
      <c r="M1030" s="71">
        <v>0</v>
      </c>
      <c r="N1030" s="71"/>
      <c r="O1030" s="71">
        <v>0</v>
      </c>
      <c r="P1030" s="71"/>
      <c r="Q1030" s="71">
        <v>0</v>
      </c>
      <c r="R1030" s="71"/>
      <c r="S1030" s="71">
        <v>0</v>
      </c>
      <c r="T1030" s="71"/>
      <c r="U1030" s="71">
        <v>1460983</v>
      </c>
      <c r="V1030" s="74"/>
      <c r="W1030" s="72">
        <v>1460983</v>
      </c>
      <c r="X1030" s="69"/>
      <c r="Y1030" s="71">
        <v>0</v>
      </c>
      <c r="Z1030" s="69"/>
      <c r="AA1030" s="70">
        <v>47605</v>
      </c>
      <c r="AB1030" s="69"/>
      <c r="AC1030" s="73" t="str">
        <f t="shared" si="16"/>
        <v>No</v>
      </c>
    </row>
    <row r="1031" spans="1:29">
      <c r="A1031" s="69" t="s">
        <v>1662</v>
      </c>
      <c r="B1031" s="69" t="s">
        <v>1663</v>
      </c>
      <c r="C1031" s="183" t="s">
        <v>105</v>
      </c>
      <c r="D1031" s="308" t="s">
        <v>1664</v>
      </c>
      <c r="E1031" s="312" t="s">
        <v>1665</v>
      </c>
      <c r="F1031" s="183" t="s">
        <v>235</v>
      </c>
      <c r="G1031" s="183" t="s">
        <v>222</v>
      </c>
      <c r="H1031" s="185">
        <v>0</v>
      </c>
      <c r="I1031" s="185">
        <v>47</v>
      </c>
      <c r="J1031" s="183" t="s">
        <v>12</v>
      </c>
      <c r="K1031" s="69" t="s">
        <v>11</v>
      </c>
      <c r="L1031" s="70">
        <v>47</v>
      </c>
      <c r="M1031" s="71">
        <v>0</v>
      </c>
      <c r="N1031" s="71"/>
      <c r="O1031" s="71">
        <v>0</v>
      </c>
      <c r="P1031" s="71"/>
      <c r="Q1031" s="71">
        <v>0</v>
      </c>
      <c r="R1031" s="71"/>
      <c r="S1031" s="71">
        <v>0</v>
      </c>
      <c r="T1031" s="71"/>
      <c r="U1031" s="71">
        <v>1715741</v>
      </c>
      <c r="V1031" s="74"/>
      <c r="W1031" s="72">
        <v>1715741</v>
      </c>
      <c r="X1031" s="69"/>
      <c r="Y1031" s="71">
        <v>0</v>
      </c>
      <c r="Z1031" s="69"/>
      <c r="AA1031" s="70">
        <v>53717</v>
      </c>
      <c r="AB1031" s="69"/>
      <c r="AC1031" s="73" t="str">
        <f t="shared" si="16"/>
        <v>No</v>
      </c>
    </row>
    <row r="1032" spans="1:29">
      <c r="A1032" s="69" t="s">
        <v>2177</v>
      </c>
      <c r="B1032" s="69" t="s">
        <v>524</v>
      </c>
      <c r="C1032" s="183" t="s">
        <v>63</v>
      </c>
      <c r="D1032" s="308" t="s">
        <v>2178</v>
      </c>
      <c r="E1032" s="312" t="s">
        <v>2179</v>
      </c>
      <c r="F1032" s="183" t="s">
        <v>189</v>
      </c>
      <c r="G1032" s="183" t="s">
        <v>222</v>
      </c>
      <c r="H1032" s="185">
        <v>0</v>
      </c>
      <c r="I1032" s="185">
        <v>47</v>
      </c>
      <c r="J1032" s="183" t="s">
        <v>12</v>
      </c>
      <c r="K1032" s="69" t="s">
        <v>11</v>
      </c>
      <c r="L1032" s="70">
        <v>45</v>
      </c>
      <c r="M1032" s="71">
        <v>0</v>
      </c>
      <c r="N1032" s="71"/>
      <c r="O1032" s="71">
        <v>0</v>
      </c>
      <c r="P1032" s="71"/>
      <c r="Q1032" s="71">
        <v>0</v>
      </c>
      <c r="R1032" s="71"/>
      <c r="S1032" s="71">
        <v>0</v>
      </c>
      <c r="T1032" s="71"/>
      <c r="U1032" s="71">
        <v>3086628</v>
      </c>
      <c r="V1032" s="74"/>
      <c r="W1032" s="72">
        <v>3086628</v>
      </c>
      <c r="X1032" s="69"/>
      <c r="Y1032" s="71">
        <v>0</v>
      </c>
      <c r="Z1032" s="69"/>
      <c r="AA1032" s="70">
        <v>114046</v>
      </c>
      <c r="AB1032" s="69"/>
      <c r="AC1032" s="73" t="str">
        <f t="shared" si="16"/>
        <v>No</v>
      </c>
    </row>
    <row r="1033" spans="1:29">
      <c r="A1033" s="69" t="s">
        <v>305</v>
      </c>
      <c r="B1033" s="69" t="s">
        <v>306</v>
      </c>
      <c r="C1033" s="183" t="s">
        <v>45</v>
      </c>
      <c r="D1033" s="308">
        <v>5047</v>
      </c>
      <c r="E1033" s="312">
        <v>50047</v>
      </c>
      <c r="F1033" s="183" t="s">
        <v>189</v>
      </c>
      <c r="G1033" s="183" t="s">
        <v>185</v>
      </c>
      <c r="H1033" s="185">
        <v>132600</v>
      </c>
      <c r="I1033" s="185">
        <v>47</v>
      </c>
      <c r="J1033" s="183" t="s">
        <v>13</v>
      </c>
      <c r="K1033" s="69" t="s">
        <v>11</v>
      </c>
      <c r="L1033" s="70">
        <v>32</v>
      </c>
      <c r="M1033" s="71">
        <v>6466582</v>
      </c>
      <c r="N1033" s="71"/>
      <c r="O1033" s="71">
        <v>1076931</v>
      </c>
      <c r="P1033" s="71"/>
      <c r="Q1033" s="71">
        <v>497022</v>
      </c>
      <c r="R1033" s="71"/>
      <c r="S1033" s="71">
        <v>1203115</v>
      </c>
      <c r="T1033" s="71"/>
      <c r="U1033" s="71">
        <v>0</v>
      </c>
      <c r="V1033" s="74"/>
      <c r="W1033" s="72">
        <v>9243650</v>
      </c>
      <c r="X1033" s="69"/>
      <c r="Y1033" s="71">
        <v>0</v>
      </c>
      <c r="Z1033" s="69"/>
      <c r="AA1033" s="70">
        <v>111186</v>
      </c>
      <c r="AB1033" s="69"/>
      <c r="AC1033" s="73" t="str">
        <f t="shared" si="16"/>
        <v>No</v>
      </c>
    </row>
    <row r="1034" spans="1:29">
      <c r="A1034" s="69" t="s">
        <v>942</v>
      </c>
      <c r="B1034" s="69" t="s">
        <v>411</v>
      </c>
      <c r="C1034" s="183" t="s">
        <v>21</v>
      </c>
      <c r="D1034" s="308">
        <v>9206</v>
      </c>
      <c r="E1034" s="312">
        <v>90206</v>
      </c>
      <c r="F1034" s="183" t="s">
        <v>189</v>
      </c>
      <c r="G1034" s="183" t="s">
        <v>185</v>
      </c>
      <c r="H1034" s="185">
        <v>59219</v>
      </c>
      <c r="I1034" s="185">
        <v>47</v>
      </c>
      <c r="J1034" s="183" t="s">
        <v>13</v>
      </c>
      <c r="K1034" s="69" t="s">
        <v>11</v>
      </c>
      <c r="L1034" s="70">
        <v>25</v>
      </c>
      <c r="M1034" s="71">
        <v>4357127</v>
      </c>
      <c r="N1034" s="71"/>
      <c r="O1034" s="71">
        <v>1309151</v>
      </c>
      <c r="P1034" s="71"/>
      <c r="Q1034" s="71">
        <v>34025</v>
      </c>
      <c r="R1034" s="71"/>
      <c r="S1034" s="71">
        <v>1563402</v>
      </c>
      <c r="T1034" s="71"/>
      <c r="U1034" s="71">
        <v>0</v>
      </c>
      <c r="V1034" s="74"/>
      <c r="W1034" s="72">
        <v>7263705</v>
      </c>
      <c r="X1034" s="69"/>
      <c r="Y1034" s="71">
        <v>0</v>
      </c>
      <c r="Z1034" s="69"/>
      <c r="AA1034" s="70">
        <v>56617</v>
      </c>
      <c r="AB1034" s="69"/>
      <c r="AC1034" s="73" t="str">
        <f t="shared" si="16"/>
        <v>No</v>
      </c>
    </row>
    <row r="1035" spans="1:29">
      <c r="A1035" s="69" t="s">
        <v>942</v>
      </c>
      <c r="B1035" s="69" t="s">
        <v>411</v>
      </c>
      <c r="C1035" s="183" t="s">
        <v>21</v>
      </c>
      <c r="D1035" s="308">
        <v>9206</v>
      </c>
      <c r="E1035" s="312">
        <v>90206</v>
      </c>
      <c r="F1035" s="183" t="s">
        <v>189</v>
      </c>
      <c r="G1035" s="183" t="s">
        <v>185</v>
      </c>
      <c r="H1035" s="185">
        <v>59219</v>
      </c>
      <c r="I1035" s="185">
        <v>47</v>
      </c>
      <c r="J1035" s="183" t="s">
        <v>12</v>
      </c>
      <c r="K1035" s="69" t="s">
        <v>11</v>
      </c>
      <c r="L1035" s="70">
        <v>22</v>
      </c>
      <c r="M1035" s="71">
        <v>2291640</v>
      </c>
      <c r="N1035" s="71"/>
      <c r="O1035" s="71">
        <v>549482</v>
      </c>
      <c r="P1035" s="71"/>
      <c r="Q1035" s="71">
        <v>21754</v>
      </c>
      <c r="R1035" s="71"/>
      <c r="S1035" s="71">
        <v>788089</v>
      </c>
      <c r="T1035" s="71"/>
      <c r="U1035" s="71">
        <v>0</v>
      </c>
      <c r="V1035" s="74"/>
      <c r="W1035" s="72">
        <v>3650965</v>
      </c>
      <c r="X1035" s="69"/>
      <c r="Y1035" s="71">
        <v>0</v>
      </c>
      <c r="Z1035" s="69"/>
      <c r="AA1035" s="70">
        <v>32971</v>
      </c>
      <c r="AB1035" s="69"/>
      <c r="AC1035" s="73" t="str">
        <f t="shared" si="16"/>
        <v>No</v>
      </c>
    </row>
    <row r="1036" spans="1:29">
      <c r="A1036" s="69" t="s">
        <v>305</v>
      </c>
      <c r="B1036" s="69" t="s">
        <v>306</v>
      </c>
      <c r="C1036" s="183" t="s">
        <v>45</v>
      </c>
      <c r="D1036" s="308">
        <v>5047</v>
      </c>
      <c r="E1036" s="312">
        <v>50047</v>
      </c>
      <c r="F1036" s="183" t="s">
        <v>189</v>
      </c>
      <c r="G1036" s="183" t="s">
        <v>185</v>
      </c>
      <c r="H1036" s="185">
        <v>132600</v>
      </c>
      <c r="I1036" s="185">
        <v>47</v>
      </c>
      <c r="J1036" s="183" t="s">
        <v>12</v>
      </c>
      <c r="K1036" s="69" t="s">
        <v>11</v>
      </c>
      <c r="L1036" s="70">
        <v>15</v>
      </c>
      <c r="M1036" s="71">
        <v>1861472</v>
      </c>
      <c r="N1036" s="71"/>
      <c r="O1036" s="71">
        <v>314356</v>
      </c>
      <c r="P1036" s="71"/>
      <c r="Q1036" s="71">
        <v>155435</v>
      </c>
      <c r="R1036" s="71"/>
      <c r="S1036" s="71">
        <v>588657</v>
      </c>
      <c r="T1036" s="71"/>
      <c r="U1036" s="71">
        <v>0</v>
      </c>
      <c r="V1036" s="74"/>
      <c r="W1036" s="72">
        <v>2919920</v>
      </c>
      <c r="X1036" s="69"/>
      <c r="Y1036" s="71">
        <v>0</v>
      </c>
      <c r="Z1036" s="69"/>
      <c r="AA1036" s="70">
        <v>30024</v>
      </c>
      <c r="AB1036" s="69"/>
      <c r="AC1036" s="73" t="str">
        <f t="shared" si="16"/>
        <v>No</v>
      </c>
    </row>
    <row r="1037" spans="1:29">
      <c r="A1037" s="69" t="s">
        <v>2177</v>
      </c>
      <c r="B1037" s="69" t="s">
        <v>524</v>
      </c>
      <c r="C1037" s="183" t="s">
        <v>63</v>
      </c>
      <c r="D1037" s="308" t="s">
        <v>2178</v>
      </c>
      <c r="E1037" s="312" t="s">
        <v>2179</v>
      </c>
      <c r="F1037" s="183" t="s">
        <v>189</v>
      </c>
      <c r="G1037" s="183" t="s">
        <v>222</v>
      </c>
      <c r="H1037" s="185">
        <v>0</v>
      </c>
      <c r="I1037" s="185">
        <v>47</v>
      </c>
      <c r="J1037" s="183" t="s">
        <v>13</v>
      </c>
      <c r="K1037" s="69" t="s">
        <v>11</v>
      </c>
      <c r="L1037" s="70">
        <v>2</v>
      </c>
      <c r="M1037" s="71">
        <v>0</v>
      </c>
      <c r="N1037" s="71"/>
      <c r="O1037" s="71">
        <v>0</v>
      </c>
      <c r="P1037" s="71"/>
      <c r="Q1037" s="71">
        <v>0</v>
      </c>
      <c r="R1037" s="71"/>
      <c r="S1037" s="71">
        <v>0</v>
      </c>
      <c r="T1037" s="71"/>
      <c r="U1037" s="71">
        <v>239635</v>
      </c>
      <c r="V1037" s="74"/>
      <c r="W1037" s="72">
        <v>239635</v>
      </c>
      <c r="X1037" s="69"/>
      <c r="Y1037" s="71">
        <v>0</v>
      </c>
      <c r="Z1037" s="69"/>
      <c r="AA1037" s="70">
        <v>9362</v>
      </c>
      <c r="AB1037" s="69"/>
      <c r="AC1037" s="73" t="str">
        <f t="shared" si="16"/>
        <v>No</v>
      </c>
    </row>
    <row r="1038" spans="1:29">
      <c r="A1038" s="69" t="s">
        <v>4171</v>
      </c>
      <c r="B1038" s="69" t="s">
        <v>3826</v>
      </c>
      <c r="C1038" s="183" t="s">
        <v>44</v>
      </c>
      <c r="D1038" s="308" t="s">
        <v>4172</v>
      </c>
      <c r="E1038" s="312" t="s">
        <v>4173</v>
      </c>
      <c r="F1038" s="183" t="s">
        <v>189</v>
      </c>
      <c r="G1038" s="183" t="s">
        <v>222</v>
      </c>
      <c r="H1038" s="185">
        <v>0</v>
      </c>
      <c r="I1038" s="185">
        <v>46</v>
      </c>
      <c r="J1038" s="183" t="s">
        <v>12</v>
      </c>
      <c r="K1038" s="69" t="s">
        <v>11</v>
      </c>
      <c r="L1038" s="70">
        <v>46</v>
      </c>
      <c r="M1038" s="71">
        <v>0</v>
      </c>
      <c r="N1038" s="71"/>
      <c r="O1038" s="71">
        <v>0</v>
      </c>
      <c r="P1038" s="71"/>
      <c r="Q1038" s="71">
        <v>0</v>
      </c>
      <c r="R1038" s="71"/>
      <c r="S1038" s="71">
        <v>0</v>
      </c>
      <c r="T1038" s="71"/>
      <c r="U1038" s="71">
        <v>2506810</v>
      </c>
      <c r="V1038" s="74"/>
      <c r="W1038" s="72">
        <v>2506810</v>
      </c>
      <c r="X1038" s="69"/>
      <c r="Y1038" s="71">
        <v>0</v>
      </c>
      <c r="Z1038" s="69"/>
      <c r="AA1038" s="70">
        <v>72387</v>
      </c>
      <c r="AB1038" s="69"/>
      <c r="AC1038" s="73" t="str">
        <f t="shared" si="16"/>
        <v>No</v>
      </c>
    </row>
    <row r="1039" spans="1:29">
      <c r="A1039" s="69" t="s">
        <v>1957</v>
      </c>
      <c r="B1039" s="69" t="s">
        <v>1958</v>
      </c>
      <c r="C1039" s="183" t="s">
        <v>50</v>
      </c>
      <c r="D1039" s="308" t="s">
        <v>1959</v>
      </c>
      <c r="E1039" s="312" t="s">
        <v>1960</v>
      </c>
      <c r="F1039" s="183" t="s">
        <v>235</v>
      </c>
      <c r="G1039" s="183" t="s">
        <v>222</v>
      </c>
      <c r="H1039" s="185">
        <v>0</v>
      </c>
      <c r="I1039" s="185">
        <v>46</v>
      </c>
      <c r="J1039" s="183" t="s">
        <v>12</v>
      </c>
      <c r="K1039" s="69" t="s">
        <v>11</v>
      </c>
      <c r="L1039" s="70">
        <v>46</v>
      </c>
      <c r="M1039" s="71">
        <v>0</v>
      </c>
      <c r="N1039" s="71"/>
      <c r="O1039" s="71">
        <v>0</v>
      </c>
      <c r="P1039" s="71"/>
      <c r="Q1039" s="71">
        <v>0</v>
      </c>
      <c r="R1039" s="71"/>
      <c r="S1039" s="71">
        <v>0</v>
      </c>
      <c r="T1039" s="71"/>
      <c r="U1039" s="71">
        <v>1343539</v>
      </c>
      <c r="V1039" s="74"/>
      <c r="W1039" s="72">
        <v>1343539</v>
      </c>
      <c r="X1039" s="69"/>
      <c r="Y1039" s="71">
        <v>0</v>
      </c>
      <c r="Z1039" s="69"/>
      <c r="AA1039" s="70">
        <v>69762</v>
      </c>
      <c r="AB1039" s="69"/>
      <c r="AC1039" s="73" t="str">
        <f t="shared" si="16"/>
        <v>No</v>
      </c>
    </row>
    <row r="1040" spans="1:29">
      <c r="A1040" s="69" t="s">
        <v>6318</v>
      </c>
      <c r="B1040" s="69" t="s">
        <v>449</v>
      </c>
      <c r="C1040" s="183" t="s">
        <v>21</v>
      </c>
      <c r="D1040" s="308">
        <v>9039</v>
      </c>
      <c r="E1040" s="312">
        <v>90039</v>
      </c>
      <c r="F1040" s="183" t="s">
        <v>187</v>
      </c>
      <c r="G1040" s="183" t="s">
        <v>185</v>
      </c>
      <c r="H1040" s="185">
        <v>12150996</v>
      </c>
      <c r="I1040" s="185">
        <v>46</v>
      </c>
      <c r="J1040" s="183" t="s">
        <v>13</v>
      </c>
      <c r="K1040" s="69" t="s">
        <v>11</v>
      </c>
      <c r="L1040" s="70">
        <v>44</v>
      </c>
      <c r="M1040" s="71">
        <v>15230225</v>
      </c>
      <c r="N1040" s="71"/>
      <c r="O1040" s="71">
        <v>2725818</v>
      </c>
      <c r="P1040" s="71"/>
      <c r="Q1040" s="71">
        <v>337739</v>
      </c>
      <c r="R1040" s="71"/>
      <c r="S1040" s="71">
        <v>4831337</v>
      </c>
      <c r="T1040" s="71"/>
      <c r="U1040" s="71">
        <v>0</v>
      </c>
      <c r="V1040" s="74"/>
      <c r="W1040" s="72">
        <v>23125119</v>
      </c>
      <c r="X1040" s="69"/>
      <c r="Y1040" s="71">
        <v>0</v>
      </c>
      <c r="Z1040" s="69"/>
      <c r="AA1040" s="70">
        <v>167316</v>
      </c>
      <c r="AB1040" s="69"/>
      <c r="AC1040" s="73" t="str">
        <f t="shared" si="16"/>
        <v>No</v>
      </c>
    </row>
    <row r="1041" spans="1:29">
      <c r="A1041" s="69" t="s">
        <v>6317</v>
      </c>
      <c r="B1041" s="69" t="s">
        <v>280</v>
      </c>
      <c r="C1041" s="183" t="s">
        <v>87</v>
      </c>
      <c r="D1041" s="308" t="s">
        <v>1723</v>
      </c>
      <c r="E1041" s="312" t="s">
        <v>1724</v>
      </c>
      <c r="F1041" s="183" t="s">
        <v>189</v>
      </c>
      <c r="G1041" s="183" t="s">
        <v>222</v>
      </c>
      <c r="H1041" s="185">
        <v>0</v>
      </c>
      <c r="I1041" s="185">
        <v>46</v>
      </c>
      <c r="J1041" s="183" t="s">
        <v>12</v>
      </c>
      <c r="K1041" s="69" t="s">
        <v>11</v>
      </c>
      <c r="L1041" s="70">
        <v>37</v>
      </c>
      <c r="M1041" s="71">
        <v>0</v>
      </c>
      <c r="N1041" s="71"/>
      <c r="O1041" s="71">
        <v>0</v>
      </c>
      <c r="P1041" s="71"/>
      <c r="Q1041" s="71">
        <v>0</v>
      </c>
      <c r="R1041" s="71"/>
      <c r="S1041" s="71">
        <v>0</v>
      </c>
      <c r="T1041" s="71"/>
      <c r="U1041" s="71">
        <v>3239110</v>
      </c>
      <c r="V1041" s="74"/>
      <c r="W1041" s="72">
        <v>3239110</v>
      </c>
      <c r="X1041" s="69"/>
      <c r="Y1041" s="71">
        <v>0</v>
      </c>
      <c r="Z1041" s="69"/>
      <c r="AA1041" s="70">
        <v>50506</v>
      </c>
      <c r="AB1041" s="69"/>
      <c r="AC1041" s="73" t="str">
        <f t="shared" si="16"/>
        <v>No</v>
      </c>
    </row>
    <row r="1042" spans="1:29">
      <c r="A1042" s="69" t="s">
        <v>6319</v>
      </c>
      <c r="B1042" s="69" t="s">
        <v>247</v>
      </c>
      <c r="C1042" s="183" t="s">
        <v>105</v>
      </c>
      <c r="D1042" s="308">
        <v>3091</v>
      </c>
      <c r="E1042" s="312">
        <v>30091</v>
      </c>
      <c r="F1042" s="183" t="s">
        <v>187</v>
      </c>
      <c r="G1042" s="183" t="s">
        <v>185</v>
      </c>
      <c r="H1042" s="185">
        <v>88542</v>
      </c>
      <c r="I1042" s="185">
        <v>46</v>
      </c>
      <c r="J1042" s="183" t="s">
        <v>13</v>
      </c>
      <c r="K1042" s="69" t="s">
        <v>11</v>
      </c>
      <c r="L1042" s="70">
        <v>37</v>
      </c>
      <c r="M1042" s="71">
        <v>3451931</v>
      </c>
      <c r="N1042" s="71"/>
      <c r="O1042" s="71">
        <v>1381911</v>
      </c>
      <c r="P1042" s="71"/>
      <c r="Q1042" s="71">
        <v>161555</v>
      </c>
      <c r="R1042" s="71"/>
      <c r="S1042" s="71">
        <v>2458412</v>
      </c>
      <c r="T1042" s="71"/>
      <c r="U1042" s="71">
        <v>0</v>
      </c>
      <c r="V1042" s="74"/>
      <c r="W1042" s="72">
        <v>7453809</v>
      </c>
      <c r="X1042" s="69"/>
      <c r="Y1042" s="71">
        <v>0</v>
      </c>
      <c r="Z1042" s="69"/>
      <c r="AA1042" s="70">
        <v>89655</v>
      </c>
      <c r="AB1042" s="69"/>
      <c r="AC1042" s="73" t="str">
        <f t="shared" si="16"/>
        <v>No</v>
      </c>
    </row>
    <row r="1043" spans="1:29">
      <c r="A1043" s="69" t="s">
        <v>550</v>
      </c>
      <c r="B1043" s="69" t="s">
        <v>351</v>
      </c>
      <c r="C1043" s="183" t="s">
        <v>116</v>
      </c>
      <c r="D1043" s="308">
        <v>3001</v>
      </c>
      <c r="E1043" s="312">
        <v>30001</v>
      </c>
      <c r="F1043" s="183" t="s">
        <v>189</v>
      </c>
      <c r="G1043" s="183" t="s">
        <v>185</v>
      </c>
      <c r="H1043" s="185">
        <v>153199</v>
      </c>
      <c r="I1043" s="185">
        <v>46</v>
      </c>
      <c r="J1043" s="183" t="s">
        <v>13</v>
      </c>
      <c r="K1043" s="69" t="s">
        <v>11</v>
      </c>
      <c r="L1043" s="70">
        <v>35</v>
      </c>
      <c r="M1043" s="71">
        <v>7710630</v>
      </c>
      <c r="N1043" s="71"/>
      <c r="O1043" s="71">
        <v>2323769</v>
      </c>
      <c r="P1043" s="71"/>
      <c r="Q1043" s="71">
        <v>430094</v>
      </c>
      <c r="R1043" s="71"/>
      <c r="S1043" s="71">
        <v>1593354</v>
      </c>
      <c r="T1043" s="71"/>
      <c r="U1043" s="71">
        <v>0</v>
      </c>
      <c r="V1043" s="74"/>
      <c r="W1043" s="72">
        <v>12057847</v>
      </c>
      <c r="X1043" s="69"/>
      <c r="Y1043" s="71">
        <v>0</v>
      </c>
      <c r="Z1043" s="69"/>
      <c r="AA1043" s="70">
        <v>130242</v>
      </c>
      <c r="AB1043" s="69"/>
      <c r="AC1043" s="73" t="str">
        <f t="shared" si="16"/>
        <v>No</v>
      </c>
    </row>
    <row r="1044" spans="1:29">
      <c r="A1044" s="69" t="s">
        <v>111</v>
      </c>
      <c r="B1044" s="69" t="s">
        <v>225</v>
      </c>
      <c r="C1044" s="183" t="s">
        <v>109</v>
      </c>
      <c r="D1044" s="308">
        <v>43</v>
      </c>
      <c r="E1044" s="312">
        <v>43</v>
      </c>
      <c r="F1044" s="183" t="s">
        <v>189</v>
      </c>
      <c r="G1044" s="183" t="s">
        <v>185</v>
      </c>
      <c r="H1044" s="185">
        <v>67227</v>
      </c>
      <c r="I1044" s="185">
        <v>46</v>
      </c>
      <c r="J1044" s="183" t="s">
        <v>13</v>
      </c>
      <c r="K1044" s="69" t="s">
        <v>11</v>
      </c>
      <c r="L1044" s="70">
        <v>31</v>
      </c>
      <c r="M1044" s="71">
        <v>5822380</v>
      </c>
      <c r="N1044" s="71"/>
      <c r="O1044" s="71">
        <v>2246076</v>
      </c>
      <c r="P1044" s="71"/>
      <c r="Q1044" s="71">
        <v>454131</v>
      </c>
      <c r="R1044" s="71"/>
      <c r="S1044" s="71">
        <v>2719019</v>
      </c>
      <c r="T1044" s="71"/>
      <c r="U1044" s="71">
        <v>0</v>
      </c>
      <c r="V1044" s="74"/>
      <c r="W1044" s="72">
        <v>11241606</v>
      </c>
      <c r="X1044" s="69"/>
      <c r="Y1044" s="71">
        <v>0</v>
      </c>
      <c r="Z1044" s="69"/>
      <c r="AA1044" s="70">
        <v>86096</v>
      </c>
      <c r="AB1044" s="69"/>
      <c r="AC1044" s="73" t="str">
        <f t="shared" si="16"/>
        <v>No</v>
      </c>
    </row>
    <row r="1045" spans="1:29">
      <c r="A1045" s="69" t="s">
        <v>6320</v>
      </c>
      <c r="B1045" s="69" t="s">
        <v>546</v>
      </c>
      <c r="C1045" s="183" t="s">
        <v>51</v>
      </c>
      <c r="D1045" s="308">
        <v>6088</v>
      </c>
      <c r="E1045" s="312">
        <v>60088</v>
      </c>
      <c r="F1045" s="183" t="s">
        <v>187</v>
      </c>
      <c r="G1045" s="183" t="s">
        <v>185</v>
      </c>
      <c r="H1045" s="185">
        <v>899703</v>
      </c>
      <c r="I1045" s="185">
        <v>46</v>
      </c>
      <c r="J1045" s="183" t="s">
        <v>13</v>
      </c>
      <c r="K1045" s="69" t="s">
        <v>14</v>
      </c>
      <c r="L1045" s="70">
        <v>31</v>
      </c>
      <c r="M1045" s="71">
        <v>7092997</v>
      </c>
      <c r="N1045" s="71"/>
      <c r="O1045" s="71">
        <v>1943857</v>
      </c>
      <c r="P1045" s="71"/>
      <c r="Q1045" s="71">
        <v>189794</v>
      </c>
      <c r="R1045" s="71"/>
      <c r="S1045" s="71">
        <v>2511442</v>
      </c>
      <c r="T1045" s="71"/>
      <c r="U1045" s="71">
        <v>0</v>
      </c>
      <c r="V1045" s="74"/>
      <c r="W1045" s="72">
        <v>11738090</v>
      </c>
      <c r="X1045" s="69"/>
      <c r="Y1045" s="71">
        <v>0</v>
      </c>
      <c r="Z1045" s="69"/>
      <c r="AA1045" s="70">
        <v>99325</v>
      </c>
      <c r="AB1045" s="69"/>
      <c r="AC1045" s="73" t="str">
        <f t="shared" si="16"/>
        <v>No</v>
      </c>
    </row>
    <row r="1046" spans="1:29">
      <c r="A1046" s="69" t="s">
        <v>483</v>
      </c>
      <c r="B1046" s="69" t="s">
        <v>484</v>
      </c>
      <c r="C1046" s="183" t="s">
        <v>46</v>
      </c>
      <c r="D1046" s="308">
        <v>5044</v>
      </c>
      <c r="E1046" s="312">
        <v>50044</v>
      </c>
      <c r="F1046" s="183" t="s">
        <v>189</v>
      </c>
      <c r="G1046" s="183" t="s">
        <v>185</v>
      </c>
      <c r="H1046" s="185">
        <v>313492</v>
      </c>
      <c r="I1046" s="185">
        <v>46</v>
      </c>
      <c r="J1046" s="183" t="s">
        <v>13</v>
      </c>
      <c r="K1046" s="69" t="s">
        <v>11</v>
      </c>
      <c r="L1046" s="70">
        <v>29</v>
      </c>
      <c r="M1046" s="71">
        <v>7272159</v>
      </c>
      <c r="N1046" s="71"/>
      <c r="O1046" s="71">
        <v>1541814</v>
      </c>
      <c r="P1046" s="71"/>
      <c r="Q1046" s="71">
        <v>292603</v>
      </c>
      <c r="R1046" s="71"/>
      <c r="S1046" s="71">
        <v>1650573</v>
      </c>
      <c r="T1046" s="71"/>
      <c r="U1046" s="71">
        <v>0</v>
      </c>
      <c r="V1046" s="74"/>
      <c r="W1046" s="72">
        <v>10757149</v>
      </c>
      <c r="X1046" s="69"/>
      <c r="Y1046" s="71">
        <v>0</v>
      </c>
      <c r="Z1046" s="69"/>
      <c r="AA1046" s="70">
        <v>102401</v>
      </c>
      <c r="AB1046" s="69"/>
      <c r="AC1046" s="73" t="str">
        <f t="shared" si="16"/>
        <v>No</v>
      </c>
    </row>
    <row r="1047" spans="1:29">
      <c r="A1047" s="69" t="s">
        <v>6321</v>
      </c>
      <c r="B1047" s="69" t="s">
        <v>597</v>
      </c>
      <c r="C1047" s="183" t="s">
        <v>16</v>
      </c>
      <c r="D1047" s="308">
        <v>4043</v>
      </c>
      <c r="E1047" s="312">
        <v>40043</v>
      </c>
      <c r="F1047" s="183" t="s">
        <v>187</v>
      </c>
      <c r="G1047" s="183" t="s">
        <v>185</v>
      </c>
      <c r="H1047" s="185">
        <v>326183</v>
      </c>
      <c r="I1047" s="185">
        <v>46</v>
      </c>
      <c r="J1047" s="183" t="s">
        <v>12</v>
      </c>
      <c r="K1047" s="69" t="s">
        <v>11</v>
      </c>
      <c r="L1047" s="70">
        <v>25</v>
      </c>
      <c r="M1047" s="71">
        <v>2038647</v>
      </c>
      <c r="N1047" s="71"/>
      <c r="O1047" s="71">
        <v>439624</v>
      </c>
      <c r="P1047" s="71"/>
      <c r="Q1047" s="71">
        <v>44145</v>
      </c>
      <c r="R1047" s="71"/>
      <c r="S1047" s="71">
        <v>353763</v>
      </c>
      <c r="T1047" s="71"/>
      <c r="U1047" s="71">
        <v>0</v>
      </c>
      <c r="V1047" s="74"/>
      <c r="W1047" s="72">
        <v>2876179</v>
      </c>
      <c r="X1047" s="69"/>
      <c r="Y1047" s="71">
        <v>0</v>
      </c>
      <c r="Z1047" s="69"/>
      <c r="AA1047" s="70">
        <v>41802</v>
      </c>
      <c r="AB1047" s="69"/>
      <c r="AC1047" s="73" t="str">
        <f t="shared" si="16"/>
        <v>No</v>
      </c>
    </row>
    <row r="1048" spans="1:29">
      <c r="A1048" s="69" t="s">
        <v>6321</v>
      </c>
      <c r="B1048" s="69" t="s">
        <v>597</v>
      </c>
      <c r="C1048" s="183" t="s">
        <v>16</v>
      </c>
      <c r="D1048" s="308">
        <v>4043</v>
      </c>
      <c r="E1048" s="312">
        <v>40043</v>
      </c>
      <c r="F1048" s="183" t="s">
        <v>187</v>
      </c>
      <c r="G1048" s="183" t="s">
        <v>185</v>
      </c>
      <c r="H1048" s="185">
        <v>326183</v>
      </c>
      <c r="I1048" s="185">
        <v>46</v>
      </c>
      <c r="J1048" s="183" t="s">
        <v>13</v>
      </c>
      <c r="K1048" s="69" t="s">
        <v>11</v>
      </c>
      <c r="L1048" s="70">
        <v>21</v>
      </c>
      <c r="M1048" s="71">
        <v>4162054</v>
      </c>
      <c r="N1048" s="71"/>
      <c r="O1048" s="71">
        <v>1781711</v>
      </c>
      <c r="P1048" s="71"/>
      <c r="Q1048" s="71">
        <v>121437</v>
      </c>
      <c r="R1048" s="71"/>
      <c r="S1048" s="71">
        <v>1526455</v>
      </c>
      <c r="T1048" s="71"/>
      <c r="U1048" s="71">
        <v>0</v>
      </c>
      <c r="V1048" s="74"/>
      <c r="W1048" s="72">
        <v>7591657</v>
      </c>
      <c r="X1048" s="69"/>
      <c r="Y1048" s="71">
        <v>0</v>
      </c>
      <c r="Z1048" s="69"/>
      <c r="AA1048" s="70">
        <v>76679</v>
      </c>
      <c r="AB1048" s="69"/>
      <c r="AC1048" s="73" t="str">
        <f t="shared" si="16"/>
        <v>No</v>
      </c>
    </row>
    <row r="1049" spans="1:29">
      <c r="A1049" s="69" t="s">
        <v>4911</v>
      </c>
      <c r="B1049" s="69" t="s">
        <v>4912</v>
      </c>
      <c r="C1049" s="183" t="s">
        <v>109</v>
      </c>
      <c r="D1049" s="308" t="s">
        <v>4913</v>
      </c>
      <c r="E1049" s="312" t="s">
        <v>4914</v>
      </c>
      <c r="F1049" s="183" t="s">
        <v>187</v>
      </c>
      <c r="G1049" s="183" t="s">
        <v>222</v>
      </c>
      <c r="H1049" s="185">
        <v>0</v>
      </c>
      <c r="I1049" s="185">
        <v>46</v>
      </c>
      <c r="J1049" s="183" t="s">
        <v>13</v>
      </c>
      <c r="K1049" s="69" t="s">
        <v>11</v>
      </c>
      <c r="L1049" s="70">
        <v>20</v>
      </c>
      <c r="M1049" s="71">
        <v>0</v>
      </c>
      <c r="N1049" s="71"/>
      <c r="O1049" s="71">
        <v>0</v>
      </c>
      <c r="P1049" s="71"/>
      <c r="Q1049" s="71">
        <v>0</v>
      </c>
      <c r="R1049" s="71"/>
      <c r="S1049" s="71">
        <v>0</v>
      </c>
      <c r="T1049" s="71"/>
      <c r="U1049" s="71">
        <v>6142640</v>
      </c>
      <c r="V1049" s="74"/>
      <c r="W1049" s="72">
        <v>6142640</v>
      </c>
      <c r="X1049" s="69"/>
      <c r="Y1049" s="71">
        <v>0</v>
      </c>
      <c r="Z1049" s="69"/>
      <c r="AA1049" s="70">
        <v>43971</v>
      </c>
      <c r="AB1049" s="69"/>
      <c r="AC1049" s="73" t="str">
        <f t="shared" si="16"/>
        <v>No</v>
      </c>
    </row>
    <row r="1050" spans="1:29">
      <c r="A1050" s="69" t="s">
        <v>483</v>
      </c>
      <c r="B1050" s="69" t="s">
        <v>484</v>
      </c>
      <c r="C1050" s="183" t="s">
        <v>46</v>
      </c>
      <c r="D1050" s="308">
        <v>5044</v>
      </c>
      <c r="E1050" s="312">
        <v>50044</v>
      </c>
      <c r="F1050" s="183" t="s">
        <v>189</v>
      </c>
      <c r="G1050" s="183" t="s">
        <v>185</v>
      </c>
      <c r="H1050" s="185">
        <v>313492</v>
      </c>
      <c r="I1050" s="185">
        <v>46</v>
      </c>
      <c r="J1050" s="183" t="s">
        <v>12</v>
      </c>
      <c r="K1050" s="69" t="s">
        <v>11</v>
      </c>
      <c r="L1050" s="70">
        <v>17</v>
      </c>
      <c r="M1050" s="71">
        <v>1723007</v>
      </c>
      <c r="N1050" s="71"/>
      <c r="O1050" s="71">
        <v>276613</v>
      </c>
      <c r="P1050" s="71"/>
      <c r="Q1050" s="71">
        <v>71248</v>
      </c>
      <c r="R1050" s="71"/>
      <c r="S1050" s="71">
        <v>393866</v>
      </c>
      <c r="T1050" s="71"/>
      <c r="U1050" s="71">
        <v>0</v>
      </c>
      <c r="V1050" s="74"/>
      <c r="W1050" s="72">
        <v>2464734</v>
      </c>
      <c r="X1050" s="69"/>
      <c r="Y1050" s="71">
        <v>0</v>
      </c>
      <c r="Z1050" s="69"/>
      <c r="AA1050" s="70">
        <v>25979</v>
      </c>
      <c r="AB1050" s="69"/>
      <c r="AC1050" s="73" t="str">
        <f t="shared" si="16"/>
        <v>No</v>
      </c>
    </row>
    <row r="1051" spans="1:29">
      <c r="A1051" s="69" t="s">
        <v>6320</v>
      </c>
      <c r="B1051" s="69" t="s">
        <v>546</v>
      </c>
      <c r="C1051" s="183" t="s">
        <v>51</v>
      </c>
      <c r="D1051" s="308">
        <v>6088</v>
      </c>
      <c r="E1051" s="312">
        <v>60088</v>
      </c>
      <c r="F1051" s="183" t="s">
        <v>187</v>
      </c>
      <c r="G1051" s="183" t="s">
        <v>185</v>
      </c>
      <c r="H1051" s="185">
        <v>899703</v>
      </c>
      <c r="I1051" s="185">
        <v>46</v>
      </c>
      <c r="J1051" s="183" t="s">
        <v>12</v>
      </c>
      <c r="K1051" s="69" t="s">
        <v>14</v>
      </c>
      <c r="L1051" s="70">
        <v>15</v>
      </c>
      <c r="M1051" s="71">
        <v>1574955</v>
      </c>
      <c r="N1051" s="71"/>
      <c r="O1051" s="71">
        <v>416690</v>
      </c>
      <c r="P1051" s="71"/>
      <c r="Q1051" s="71">
        <v>30873</v>
      </c>
      <c r="R1051" s="71"/>
      <c r="S1051" s="71">
        <v>924789</v>
      </c>
      <c r="T1051" s="71"/>
      <c r="U1051" s="71">
        <v>0</v>
      </c>
      <c r="V1051" s="74"/>
      <c r="W1051" s="72">
        <v>2947307</v>
      </c>
      <c r="X1051" s="69"/>
      <c r="Y1051" s="71">
        <v>0</v>
      </c>
      <c r="Z1051" s="69"/>
      <c r="AA1051" s="70">
        <v>38701</v>
      </c>
      <c r="AB1051" s="69"/>
      <c r="AC1051" s="73" t="str">
        <f t="shared" si="16"/>
        <v>No</v>
      </c>
    </row>
    <row r="1052" spans="1:29">
      <c r="A1052" s="69" t="s">
        <v>4911</v>
      </c>
      <c r="B1052" s="69" t="s">
        <v>4912</v>
      </c>
      <c r="C1052" s="183" t="s">
        <v>109</v>
      </c>
      <c r="D1052" s="308" t="s">
        <v>4913</v>
      </c>
      <c r="E1052" s="312" t="s">
        <v>4914</v>
      </c>
      <c r="F1052" s="183" t="s">
        <v>187</v>
      </c>
      <c r="G1052" s="183" t="s">
        <v>222</v>
      </c>
      <c r="H1052" s="185">
        <v>0</v>
      </c>
      <c r="I1052" s="185">
        <v>46</v>
      </c>
      <c r="J1052" s="183" t="s">
        <v>15</v>
      </c>
      <c r="K1052" s="69" t="s">
        <v>11</v>
      </c>
      <c r="L1052" s="70">
        <v>14</v>
      </c>
      <c r="M1052" s="71">
        <v>0</v>
      </c>
      <c r="N1052" s="71"/>
      <c r="O1052" s="71">
        <v>0</v>
      </c>
      <c r="P1052" s="71"/>
      <c r="Q1052" s="71">
        <v>0</v>
      </c>
      <c r="R1052" s="71"/>
      <c r="S1052" s="71">
        <v>0</v>
      </c>
      <c r="T1052" s="71"/>
      <c r="U1052" s="71">
        <v>118210</v>
      </c>
      <c r="V1052" s="74"/>
      <c r="W1052" s="72">
        <v>118210</v>
      </c>
      <c r="X1052" s="69"/>
      <c r="Y1052" s="71">
        <v>0</v>
      </c>
      <c r="Z1052" s="69"/>
      <c r="AA1052" s="70">
        <v>9938</v>
      </c>
      <c r="AB1052" s="69"/>
      <c r="AC1052" s="73" t="str">
        <f t="shared" si="16"/>
        <v>No</v>
      </c>
    </row>
    <row r="1053" spans="1:29">
      <c r="A1053" s="69" t="s">
        <v>111</v>
      </c>
      <c r="B1053" s="69" t="s">
        <v>225</v>
      </c>
      <c r="C1053" s="183" t="s">
        <v>109</v>
      </c>
      <c r="D1053" s="308">
        <v>43</v>
      </c>
      <c r="E1053" s="312">
        <v>43</v>
      </c>
      <c r="F1053" s="183" t="s">
        <v>189</v>
      </c>
      <c r="G1053" s="183" t="s">
        <v>185</v>
      </c>
      <c r="H1053" s="185">
        <v>67227</v>
      </c>
      <c r="I1053" s="185">
        <v>46</v>
      </c>
      <c r="J1053" s="183" t="s">
        <v>12</v>
      </c>
      <c r="K1053" s="69" t="s">
        <v>11</v>
      </c>
      <c r="L1053" s="70">
        <v>14</v>
      </c>
      <c r="M1053" s="71">
        <v>1214887</v>
      </c>
      <c r="N1053" s="71"/>
      <c r="O1053" s="71">
        <v>291284</v>
      </c>
      <c r="P1053" s="71"/>
      <c r="Q1053" s="71">
        <v>103613</v>
      </c>
      <c r="R1053" s="71"/>
      <c r="S1053" s="71">
        <v>620371</v>
      </c>
      <c r="T1053" s="71"/>
      <c r="U1053" s="71">
        <v>0</v>
      </c>
      <c r="V1053" s="74"/>
      <c r="W1053" s="72">
        <v>2230155</v>
      </c>
      <c r="X1053" s="69"/>
      <c r="Y1053" s="71">
        <v>0</v>
      </c>
      <c r="Z1053" s="69"/>
      <c r="AA1053" s="70">
        <v>19644</v>
      </c>
      <c r="AB1053" s="69"/>
      <c r="AC1053" s="73" t="str">
        <f t="shared" si="16"/>
        <v>No</v>
      </c>
    </row>
    <row r="1054" spans="1:29">
      <c r="A1054" s="69" t="s">
        <v>4911</v>
      </c>
      <c r="B1054" s="69" t="s">
        <v>4912</v>
      </c>
      <c r="C1054" s="183" t="s">
        <v>109</v>
      </c>
      <c r="D1054" s="308" t="s">
        <v>4913</v>
      </c>
      <c r="E1054" s="312" t="s">
        <v>4914</v>
      </c>
      <c r="F1054" s="183" t="s">
        <v>187</v>
      </c>
      <c r="G1054" s="183" t="s">
        <v>222</v>
      </c>
      <c r="H1054" s="185">
        <v>0</v>
      </c>
      <c r="I1054" s="185">
        <v>46</v>
      </c>
      <c r="J1054" s="183" t="s">
        <v>12</v>
      </c>
      <c r="K1054" s="69" t="s">
        <v>11</v>
      </c>
      <c r="L1054" s="70">
        <v>12</v>
      </c>
      <c r="M1054" s="71">
        <v>0</v>
      </c>
      <c r="N1054" s="71"/>
      <c r="O1054" s="71">
        <v>0</v>
      </c>
      <c r="P1054" s="71"/>
      <c r="Q1054" s="71">
        <v>0</v>
      </c>
      <c r="R1054" s="71"/>
      <c r="S1054" s="71">
        <v>0</v>
      </c>
      <c r="T1054" s="71"/>
      <c r="U1054" s="71">
        <v>2890654</v>
      </c>
      <c r="V1054" s="74"/>
      <c r="W1054" s="72">
        <v>2890654</v>
      </c>
      <c r="X1054" s="69"/>
      <c r="Y1054" s="71">
        <v>0</v>
      </c>
      <c r="Z1054" s="69"/>
      <c r="AA1054" s="70">
        <v>27000</v>
      </c>
      <c r="AB1054" s="69"/>
      <c r="AC1054" s="73" t="str">
        <f t="shared" si="16"/>
        <v>No</v>
      </c>
    </row>
    <row r="1055" spans="1:29">
      <c r="A1055" s="69" t="s">
        <v>550</v>
      </c>
      <c r="B1055" s="69" t="s">
        <v>351</v>
      </c>
      <c r="C1055" s="183" t="s">
        <v>116</v>
      </c>
      <c r="D1055" s="308">
        <v>3001</v>
      </c>
      <c r="E1055" s="312">
        <v>30001</v>
      </c>
      <c r="F1055" s="183" t="s">
        <v>189</v>
      </c>
      <c r="G1055" s="183" t="s">
        <v>185</v>
      </c>
      <c r="H1055" s="185">
        <v>153199</v>
      </c>
      <c r="I1055" s="185">
        <v>46</v>
      </c>
      <c r="J1055" s="183" t="s">
        <v>12</v>
      </c>
      <c r="K1055" s="69" t="s">
        <v>11</v>
      </c>
      <c r="L1055" s="70">
        <v>11</v>
      </c>
      <c r="M1055" s="71">
        <v>638483</v>
      </c>
      <c r="N1055" s="71"/>
      <c r="O1055" s="71">
        <v>157424</v>
      </c>
      <c r="P1055" s="71"/>
      <c r="Q1055" s="71">
        <v>37399</v>
      </c>
      <c r="R1055" s="71"/>
      <c r="S1055" s="71">
        <v>138541</v>
      </c>
      <c r="T1055" s="71"/>
      <c r="U1055" s="71">
        <v>0</v>
      </c>
      <c r="V1055" s="74"/>
      <c r="W1055" s="72">
        <v>971847</v>
      </c>
      <c r="X1055" s="69"/>
      <c r="Y1055" s="71">
        <v>0</v>
      </c>
      <c r="Z1055" s="69"/>
      <c r="AA1055" s="70">
        <v>20475</v>
      </c>
      <c r="AB1055" s="69"/>
      <c r="AC1055" s="73" t="str">
        <f t="shared" si="16"/>
        <v>No</v>
      </c>
    </row>
    <row r="1056" spans="1:29">
      <c r="A1056" s="69" t="s">
        <v>6319</v>
      </c>
      <c r="B1056" s="69" t="s">
        <v>247</v>
      </c>
      <c r="C1056" s="183" t="s">
        <v>105</v>
      </c>
      <c r="D1056" s="308">
        <v>3091</v>
      </c>
      <c r="E1056" s="312">
        <v>30091</v>
      </c>
      <c r="F1056" s="183" t="s">
        <v>187</v>
      </c>
      <c r="G1056" s="183" t="s">
        <v>185</v>
      </c>
      <c r="H1056" s="185">
        <v>88542</v>
      </c>
      <c r="I1056" s="185">
        <v>46</v>
      </c>
      <c r="J1056" s="183" t="s">
        <v>12</v>
      </c>
      <c r="K1056" s="69" t="s">
        <v>11</v>
      </c>
      <c r="L1056" s="70">
        <v>9</v>
      </c>
      <c r="M1056" s="71">
        <v>582369</v>
      </c>
      <c r="N1056" s="71"/>
      <c r="O1056" s="71">
        <v>114728</v>
      </c>
      <c r="P1056" s="71"/>
      <c r="Q1056" s="71">
        <v>23735</v>
      </c>
      <c r="R1056" s="71"/>
      <c r="S1056" s="71">
        <v>361001</v>
      </c>
      <c r="T1056" s="71"/>
      <c r="U1056" s="71">
        <v>0</v>
      </c>
      <c r="V1056" s="74"/>
      <c r="W1056" s="72">
        <v>1081833</v>
      </c>
      <c r="X1056" s="69"/>
      <c r="Y1056" s="71">
        <v>0</v>
      </c>
      <c r="Z1056" s="69"/>
      <c r="AA1056" s="70">
        <v>15915</v>
      </c>
      <c r="AB1056" s="69"/>
      <c r="AC1056" s="73" t="str">
        <f t="shared" si="16"/>
        <v>No</v>
      </c>
    </row>
    <row r="1057" spans="1:29">
      <c r="A1057" s="69" t="s">
        <v>6317</v>
      </c>
      <c r="B1057" s="69" t="s">
        <v>280</v>
      </c>
      <c r="C1057" s="183" t="s">
        <v>87</v>
      </c>
      <c r="D1057" s="308" t="s">
        <v>1723</v>
      </c>
      <c r="E1057" s="312" t="s">
        <v>1724</v>
      </c>
      <c r="F1057" s="183" t="s">
        <v>189</v>
      </c>
      <c r="G1057" s="183" t="s">
        <v>222</v>
      </c>
      <c r="H1057" s="185">
        <v>0</v>
      </c>
      <c r="I1057" s="185">
        <v>46</v>
      </c>
      <c r="J1057" s="183" t="s">
        <v>13</v>
      </c>
      <c r="K1057" s="69" t="s">
        <v>11</v>
      </c>
      <c r="L1057" s="70">
        <v>9</v>
      </c>
      <c r="M1057" s="71">
        <v>0</v>
      </c>
      <c r="N1057" s="71"/>
      <c r="O1057" s="71">
        <v>0</v>
      </c>
      <c r="P1057" s="71"/>
      <c r="Q1057" s="71">
        <v>0</v>
      </c>
      <c r="R1057" s="71"/>
      <c r="S1057" s="71">
        <v>0</v>
      </c>
      <c r="T1057" s="71"/>
      <c r="U1057" s="71">
        <v>1666150</v>
      </c>
      <c r="V1057" s="74"/>
      <c r="W1057" s="72">
        <v>1666150</v>
      </c>
      <c r="X1057" s="69"/>
      <c r="Y1057" s="71">
        <v>0</v>
      </c>
      <c r="Z1057" s="69"/>
      <c r="AA1057" s="70">
        <v>20694</v>
      </c>
      <c r="AB1057" s="69"/>
      <c r="AC1057" s="73" t="str">
        <f t="shared" si="16"/>
        <v>No</v>
      </c>
    </row>
    <row r="1058" spans="1:29">
      <c r="A1058" s="69" t="s">
        <v>6318</v>
      </c>
      <c r="B1058" s="69" t="s">
        <v>449</v>
      </c>
      <c r="C1058" s="183" t="s">
        <v>21</v>
      </c>
      <c r="D1058" s="308">
        <v>9039</v>
      </c>
      <c r="E1058" s="312">
        <v>90039</v>
      </c>
      <c r="F1058" s="183" t="s">
        <v>187</v>
      </c>
      <c r="G1058" s="183" t="s">
        <v>185</v>
      </c>
      <c r="H1058" s="185">
        <v>12150996</v>
      </c>
      <c r="I1058" s="185">
        <v>46</v>
      </c>
      <c r="J1058" s="183" t="s">
        <v>12</v>
      </c>
      <c r="K1058" s="69" t="s">
        <v>11</v>
      </c>
      <c r="L1058" s="70">
        <v>2</v>
      </c>
      <c r="M1058" s="71">
        <v>195049</v>
      </c>
      <c r="N1058" s="71"/>
      <c r="O1058" s="71">
        <v>26641</v>
      </c>
      <c r="P1058" s="71"/>
      <c r="Q1058" s="71">
        <v>960</v>
      </c>
      <c r="R1058" s="71"/>
      <c r="S1058" s="71">
        <v>45656</v>
      </c>
      <c r="T1058" s="71"/>
      <c r="U1058" s="71">
        <v>0</v>
      </c>
      <c r="V1058" s="74"/>
      <c r="W1058" s="72">
        <v>268306</v>
      </c>
      <c r="X1058" s="69"/>
      <c r="Y1058" s="71">
        <v>0</v>
      </c>
      <c r="Z1058" s="69"/>
      <c r="AA1058" s="70">
        <v>2200</v>
      </c>
      <c r="AB1058" s="69"/>
      <c r="AC1058" s="73" t="str">
        <f t="shared" si="16"/>
        <v>No</v>
      </c>
    </row>
    <row r="1059" spans="1:29">
      <c r="A1059" s="69" t="s">
        <v>111</v>
      </c>
      <c r="B1059" s="69" t="s">
        <v>225</v>
      </c>
      <c r="C1059" s="183" t="s">
        <v>109</v>
      </c>
      <c r="D1059" s="308">
        <v>43</v>
      </c>
      <c r="E1059" s="312">
        <v>43</v>
      </c>
      <c r="F1059" s="183" t="s">
        <v>189</v>
      </c>
      <c r="G1059" s="183" t="s">
        <v>185</v>
      </c>
      <c r="H1059" s="185">
        <v>67227</v>
      </c>
      <c r="I1059" s="185">
        <v>46</v>
      </c>
      <c r="J1059" s="183" t="s">
        <v>12</v>
      </c>
      <c r="K1059" s="69" t="s">
        <v>14</v>
      </c>
      <c r="L1059" s="70">
        <v>1</v>
      </c>
      <c r="M1059" s="71">
        <v>33353</v>
      </c>
      <c r="N1059" s="71"/>
      <c r="O1059" s="71">
        <v>1985</v>
      </c>
      <c r="P1059" s="71"/>
      <c r="Q1059" s="71">
        <v>2154</v>
      </c>
      <c r="R1059" s="71"/>
      <c r="S1059" s="71">
        <v>9040</v>
      </c>
      <c r="T1059" s="71"/>
      <c r="U1059" s="71">
        <v>0</v>
      </c>
      <c r="V1059" s="74"/>
      <c r="W1059" s="72">
        <v>46532</v>
      </c>
      <c r="X1059" s="69"/>
      <c r="Y1059" s="71">
        <v>0</v>
      </c>
      <c r="Z1059" s="69"/>
      <c r="AA1059" s="70">
        <v>342</v>
      </c>
      <c r="AB1059" s="69"/>
      <c r="AC1059" s="73" t="str">
        <f t="shared" si="16"/>
        <v>No</v>
      </c>
    </row>
    <row r="1060" spans="1:29">
      <c r="A1060" s="69" t="s">
        <v>5579</v>
      </c>
      <c r="B1060" s="69" t="s">
        <v>4562</v>
      </c>
      <c r="C1060" s="183" t="s">
        <v>32</v>
      </c>
      <c r="D1060" s="308" t="s">
        <v>4563</v>
      </c>
      <c r="E1060" s="312" t="s">
        <v>4564</v>
      </c>
      <c r="F1060" s="183" t="s">
        <v>235</v>
      </c>
      <c r="G1060" s="183" t="s">
        <v>222</v>
      </c>
      <c r="H1060" s="185">
        <v>0</v>
      </c>
      <c r="I1060" s="185">
        <v>45</v>
      </c>
      <c r="J1060" s="183" t="s">
        <v>12</v>
      </c>
      <c r="K1060" s="69" t="s">
        <v>11</v>
      </c>
      <c r="L1060" s="70">
        <v>45</v>
      </c>
      <c r="M1060" s="71">
        <v>0</v>
      </c>
      <c r="N1060" s="71"/>
      <c r="O1060" s="71">
        <v>0</v>
      </c>
      <c r="P1060" s="71"/>
      <c r="Q1060" s="71">
        <v>0</v>
      </c>
      <c r="R1060" s="71"/>
      <c r="S1060" s="71">
        <v>0</v>
      </c>
      <c r="T1060" s="71"/>
      <c r="U1060" s="71">
        <v>4755952</v>
      </c>
      <c r="V1060" s="74"/>
      <c r="W1060" s="72">
        <v>4755952</v>
      </c>
      <c r="X1060" s="69"/>
      <c r="Y1060" s="71">
        <v>0</v>
      </c>
      <c r="Z1060" s="69"/>
      <c r="AA1060" s="70">
        <v>69209</v>
      </c>
      <c r="AB1060" s="69"/>
      <c r="AC1060" s="73" t="str">
        <f t="shared" si="16"/>
        <v>No</v>
      </c>
    </row>
    <row r="1061" spans="1:29">
      <c r="A1061" s="69" t="s">
        <v>5951</v>
      </c>
      <c r="B1061" s="69" t="s">
        <v>239</v>
      </c>
      <c r="C1061" s="183" t="s">
        <v>103</v>
      </c>
      <c r="D1061" s="308" t="s">
        <v>3372</v>
      </c>
      <c r="E1061" s="312" t="s">
        <v>3373</v>
      </c>
      <c r="F1061" s="183" t="s">
        <v>253</v>
      </c>
      <c r="G1061" s="183" t="s">
        <v>222</v>
      </c>
      <c r="H1061" s="185">
        <v>0</v>
      </c>
      <c r="I1061" s="185">
        <v>45</v>
      </c>
      <c r="J1061" s="183" t="s">
        <v>12</v>
      </c>
      <c r="K1061" s="69" t="s">
        <v>11</v>
      </c>
      <c r="L1061" s="70">
        <v>35</v>
      </c>
      <c r="M1061" s="71">
        <v>0</v>
      </c>
      <c r="N1061" s="71"/>
      <c r="O1061" s="71">
        <v>0</v>
      </c>
      <c r="P1061" s="71"/>
      <c r="Q1061" s="71">
        <v>0</v>
      </c>
      <c r="R1061" s="71"/>
      <c r="S1061" s="71">
        <v>0</v>
      </c>
      <c r="T1061" s="71"/>
      <c r="U1061" s="71">
        <v>1840084</v>
      </c>
      <c r="V1061" s="74"/>
      <c r="W1061" s="72">
        <v>1840084</v>
      </c>
      <c r="X1061" s="69"/>
      <c r="Y1061" s="71">
        <v>0</v>
      </c>
      <c r="Z1061" s="69"/>
      <c r="AA1061" s="70">
        <v>34670</v>
      </c>
      <c r="AB1061" s="69"/>
      <c r="AC1061" s="73" t="str">
        <f t="shared" si="16"/>
        <v>No</v>
      </c>
    </row>
    <row r="1062" spans="1:29">
      <c r="A1062" s="69" t="s">
        <v>4714</v>
      </c>
      <c r="B1062" s="69" t="s">
        <v>492</v>
      </c>
      <c r="C1062" s="183" t="s">
        <v>21</v>
      </c>
      <c r="D1062" s="308" t="s">
        <v>4715</v>
      </c>
      <c r="E1062" s="312" t="s">
        <v>4716</v>
      </c>
      <c r="F1062" s="183" t="s">
        <v>187</v>
      </c>
      <c r="G1062" s="183" t="s">
        <v>222</v>
      </c>
      <c r="H1062" s="185">
        <v>0</v>
      </c>
      <c r="I1062" s="185">
        <v>45</v>
      </c>
      <c r="J1062" s="183" t="s">
        <v>13</v>
      </c>
      <c r="K1062" s="69" t="s">
        <v>14</v>
      </c>
      <c r="L1062" s="70">
        <v>30</v>
      </c>
      <c r="M1062" s="71">
        <v>0</v>
      </c>
      <c r="N1062" s="71"/>
      <c r="O1062" s="71">
        <v>0</v>
      </c>
      <c r="P1062" s="71"/>
      <c r="Q1062" s="71">
        <v>0</v>
      </c>
      <c r="R1062" s="71"/>
      <c r="S1062" s="71">
        <v>0</v>
      </c>
      <c r="T1062" s="71"/>
      <c r="U1062" s="71">
        <v>6486261</v>
      </c>
      <c r="V1062" s="74"/>
      <c r="W1062" s="72">
        <v>6486261</v>
      </c>
      <c r="X1062" s="69"/>
      <c r="Y1062" s="71">
        <v>0</v>
      </c>
      <c r="Z1062" s="69"/>
      <c r="AA1062" s="70">
        <v>62036</v>
      </c>
      <c r="AB1062" s="69"/>
      <c r="AC1062" s="73" t="str">
        <f t="shared" si="16"/>
        <v>No</v>
      </c>
    </row>
    <row r="1063" spans="1:29">
      <c r="A1063" s="69" t="s">
        <v>5950</v>
      </c>
      <c r="B1063" s="69" t="s">
        <v>828</v>
      </c>
      <c r="C1063" s="183" t="s">
        <v>21</v>
      </c>
      <c r="D1063" s="308">
        <v>9164</v>
      </c>
      <c r="E1063" s="312">
        <v>90164</v>
      </c>
      <c r="F1063" s="183" t="s">
        <v>189</v>
      </c>
      <c r="G1063" s="183" t="s">
        <v>185</v>
      </c>
      <c r="H1063" s="185">
        <v>367260</v>
      </c>
      <c r="I1063" s="185">
        <v>45</v>
      </c>
      <c r="J1063" s="183" t="s">
        <v>23</v>
      </c>
      <c r="K1063" s="69" t="s">
        <v>14</v>
      </c>
      <c r="L1063" s="70">
        <v>30</v>
      </c>
      <c r="M1063" s="71">
        <v>4257148</v>
      </c>
      <c r="N1063" s="71"/>
      <c r="O1063" s="71">
        <v>2218513</v>
      </c>
      <c r="P1063" s="71"/>
      <c r="Q1063" s="71">
        <v>446779</v>
      </c>
      <c r="R1063" s="71"/>
      <c r="S1063" s="71">
        <v>1161208</v>
      </c>
      <c r="T1063" s="71"/>
      <c r="U1063" s="71">
        <v>0</v>
      </c>
      <c r="V1063" s="74"/>
      <c r="W1063" s="72">
        <v>8083648</v>
      </c>
      <c r="X1063" s="69"/>
      <c r="Y1063" s="71">
        <v>0</v>
      </c>
      <c r="Z1063" s="69"/>
      <c r="AA1063" s="70">
        <v>57789</v>
      </c>
      <c r="AB1063" s="69"/>
      <c r="AC1063" s="73" t="str">
        <f t="shared" si="16"/>
        <v>No</v>
      </c>
    </row>
    <row r="1064" spans="1:29">
      <c r="A1064" s="69" t="s">
        <v>4714</v>
      </c>
      <c r="B1064" s="69" t="s">
        <v>492</v>
      </c>
      <c r="C1064" s="183" t="s">
        <v>21</v>
      </c>
      <c r="D1064" s="308" t="s">
        <v>4715</v>
      </c>
      <c r="E1064" s="312" t="s">
        <v>4716</v>
      </c>
      <c r="F1064" s="183" t="s">
        <v>187</v>
      </c>
      <c r="G1064" s="183" t="s">
        <v>222</v>
      </c>
      <c r="H1064" s="185">
        <v>0</v>
      </c>
      <c r="I1064" s="185">
        <v>45</v>
      </c>
      <c r="J1064" s="183" t="s">
        <v>12</v>
      </c>
      <c r="K1064" s="69" t="s">
        <v>14</v>
      </c>
      <c r="L1064" s="70">
        <v>15</v>
      </c>
      <c r="M1064" s="71">
        <v>0</v>
      </c>
      <c r="N1064" s="71"/>
      <c r="O1064" s="71">
        <v>0</v>
      </c>
      <c r="P1064" s="71"/>
      <c r="Q1064" s="71">
        <v>0</v>
      </c>
      <c r="R1064" s="71"/>
      <c r="S1064" s="71">
        <v>0</v>
      </c>
      <c r="T1064" s="71"/>
      <c r="U1064" s="71">
        <v>3866810</v>
      </c>
      <c r="V1064" s="74"/>
      <c r="W1064" s="72">
        <v>3866810</v>
      </c>
      <c r="X1064" s="69"/>
      <c r="Y1064" s="71">
        <v>0</v>
      </c>
      <c r="Z1064" s="69"/>
      <c r="AA1064" s="70">
        <v>36983</v>
      </c>
      <c r="AB1064" s="69"/>
      <c r="AC1064" s="73" t="str">
        <f t="shared" si="16"/>
        <v>No</v>
      </c>
    </row>
    <row r="1065" spans="1:29">
      <c r="A1065" s="69" t="s">
        <v>1268</v>
      </c>
      <c r="B1065" s="69" t="s">
        <v>1269</v>
      </c>
      <c r="C1065" s="183" t="s">
        <v>85</v>
      </c>
      <c r="D1065" s="308">
        <v>57</v>
      </c>
      <c r="E1065" s="312">
        <v>57</v>
      </c>
      <c r="F1065" s="183" t="s">
        <v>253</v>
      </c>
      <c r="G1065" s="183" t="s">
        <v>185</v>
      </c>
      <c r="H1065" s="185">
        <v>83794</v>
      </c>
      <c r="I1065" s="185">
        <v>45</v>
      </c>
      <c r="J1065" s="183" t="s">
        <v>13</v>
      </c>
      <c r="K1065" s="69" t="s">
        <v>14</v>
      </c>
      <c r="L1065" s="70">
        <v>13</v>
      </c>
      <c r="M1065" s="71">
        <v>1284190</v>
      </c>
      <c r="N1065" s="71"/>
      <c r="O1065" s="71">
        <v>178631</v>
      </c>
      <c r="P1065" s="71"/>
      <c r="Q1065" s="71">
        <v>77430</v>
      </c>
      <c r="R1065" s="71"/>
      <c r="S1065" s="71">
        <v>976182</v>
      </c>
      <c r="T1065" s="71"/>
      <c r="U1065" s="71">
        <v>0</v>
      </c>
      <c r="V1065" s="74"/>
      <c r="W1065" s="72">
        <v>2516433</v>
      </c>
      <c r="X1065" s="69"/>
      <c r="Y1065" s="71">
        <v>0</v>
      </c>
      <c r="Z1065" s="69"/>
      <c r="AA1065" s="70">
        <v>34825</v>
      </c>
      <c r="AB1065" s="69"/>
      <c r="AC1065" s="73" t="str">
        <f t="shared" si="16"/>
        <v>No</v>
      </c>
    </row>
    <row r="1066" spans="1:29">
      <c r="A1066" s="69" t="s">
        <v>1268</v>
      </c>
      <c r="B1066" s="69" t="s">
        <v>1269</v>
      </c>
      <c r="C1066" s="183" t="s">
        <v>85</v>
      </c>
      <c r="D1066" s="308">
        <v>57</v>
      </c>
      <c r="E1066" s="312">
        <v>57</v>
      </c>
      <c r="F1066" s="183" t="s">
        <v>253</v>
      </c>
      <c r="G1066" s="183" t="s">
        <v>185</v>
      </c>
      <c r="H1066" s="185">
        <v>83794</v>
      </c>
      <c r="I1066" s="185">
        <v>45</v>
      </c>
      <c r="J1066" s="183" t="s">
        <v>23</v>
      </c>
      <c r="K1066" s="69" t="s">
        <v>11</v>
      </c>
      <c r="L1066" s="70">
        <v>13</v>
      </c>
      <c r="M1066" s="71">
        <v>840082</v>
      </c>
      <c r="N1066" s="71"/>
      <c r="O1066" s="71">
        <v>116427</v>
      </c>
      <c r="P1066" s="71"/>
      <c r="Q1066" s="71">
        <v>8658</v>
      </c>
      <c r="R1066" s="71"/>
      <c r="S1066" s="71">
        <v>360804</v>
      </c>
      <c r="T1066" s="71"/>
      <c r="U1066" s="71">
        <v>0</v>
      </c>
      <c r="V1066" s="74"/>
      <c r="W1066" s="72">
        <v>1325971</v>
      </c>
      <c r="X1066" s="69"/>
      <c r="Y1066" s="71">
        <v>0</v>
      </c>
      <c r="Z1066" s="69"/>
      <c r="AA1066" s="70">
        <v>19013</v>
      </c>
      <c r="AB1066" s="69"/>
      <c r="AC1066" s="73" t="str">
        <f t="shared" si="16"/>
        <v>No</v>
      </c>
    </row>
    <row r="1067" spans="1:29">
      <c r="A1067" s="69" t="s">
        <v>5950</v>
      </c>
      <c r="B1067" s="69" t="s">
        <v>828</v>
      </c>
      <c r="C1067" s="183" t="s">
        <v>21</v>
      </c>
      <c r="D1067" s="308">
        <v>9164</v>
      </c>
      <c r="E1067" s="312">
        <v>90164</v>
      </c>
      <c r="F1067" s="183" t="s">
        <v>189</v>
      </c>
      <c r="G1067" s="183" t="s">
        <v>185</v>
      </c>
      <c r="H1067" s="185">
        <v>367260</v>
      </c>
      <c r="I1067" s="185">
        <v>45</v>
      </c>
      <c r="J1067" s="183" t="s">
        <v>12</v>
      </c>
      <c r="K1067" s="69" t="s">
        <v>14</v>
      </c>
      <c r="L1067" s="70">
        <v>10</v>
      </c>
      <c r="M1067" s="71">
        <v>425525</v>
      </c>
      <c r="N1067" s="71"/>
      <c r="O1067" s="71">
        <v>203091</v>
      </c>
      <c r="P1067" s="71"/>
      <c r="Q1067" s="71">
        <v>19587</v>
      </c>
      <c r="R1067" s="71"/>
      <c r="S1067" s="71">
        <v>442487</v>
      </c>
      <c r="T1067" s="71"/>
      <c r="U1067" s="71">
        <v>0</v>
      </c>
      <c r="V1067" s="74"/>
      <c r="W1067" s="72">
        <v>1090690</v>
      </c>
      <c r="X1067" s="69"/>
      <c r="Y1067" s="71">
        <v>0</v>
      </c>
      <c r="Z1067" s="69"/>
      <c r="AA1067" s="70">
        <v>14702</v>
      </c>
      <c r="AB1067" s="69"/>
      <c r="AC1067" s="73" t="str">
        <f t="shared" si="16"/>
        <v>No</v>
      </c>
    </row>
    <row r="1068" spans="1:29">
      <c r="A1068" s="69" t="s">
        <v>1268</v>
      </c>
      <c r="B1068" s="69" t="s">
        <v>1269</v>
      </c>
      <c r="C1068" s="183" t="s">
        <v>85</v>
      </c>
      <c r="D1068" s="308">
        <v>57</v>
      </c>
      <c r="E1068" s="312">
        <v>57</v>
      </c>
      <c r="F1068" s="183" t="s">
        <v>253</v>
      </c>
      <c r="G1068" s="183" t="s">
        <v>185</v>
      </c>
      <c r="H1068" s="185">
        <v>83794</v>
      </c>
      <c r="I1068" s="185">
        <v>45</v>
      </c>
      <c r="J1068" s="183" t="s">
        <v>12</v>
      </c>
      <c r="K1068" s="69" t="s">
        <v>14</v>
      </c>
      <c r="L1068" s="70">
        <v>9</v>
      </c>
      <c r="M1068" s="71">
        <v>573894</v>
      </c>
      <c r="N1068" s="71"/>
      <c r="O1068" s="71">
        <v>72628</v>
      </c>
      <c r="P1068" s="71"/>
      <c r="Q1068" s="71">
        <v>34776</v>
      </c>
      <c r="R1068" s="71"/>
      <c r="S1068" s="71">
        <v>441027</v>
      </c>
      <c r="T1068" s="71"/>
      <c r="U1068" s="71">
        <v>0</v>
      </c>
      <c r="V1068" s="74"/>
      <c r="W1068" s="72">
        <v>1122325</v>
      </c>
      <c r="X1068" s="69"/>
      <c r="Y1068" s="71">
        <v>0</v>
      </c>
      <c r="Z1068" s="69"/>
      <c r="AA1068" s="70">
        <v>15267</v>
      </c>
      <c r="AB1068" s="69"/>
      <c r="AC1068" s="73" t="str">
        <f t="shared" si="16"/>
        <v>No</v>
      </c>
    </row>
    <row r="1069" spans="1:29">
      <c r="A1069" s="69" t="s">
        <v>1268</v>
      </c>
      <c r="B1069" s="69" t="s">
        <v>1269</v>
      </c>
      <c r="C1069" s="183" t="s">
        <v>85</v>
      </c>
      <c r="D1069" s="308">
        <v>57</v>
      </c>
      <c r="E1069" s="312">
        <v>57</v>
      </c>
      <c r="F1069" s="183" t="s">
        <v>253</v>
      </c>
      <c r="G1069" s="183" t="s">
        <v>185</v>
      </c>
      <c r="H1069" s="185">
        <v>83794</v>
      </c>
      <c r="I1069" s="185">
        <v>45</v>
      </c>
      <c r="J1069" s="183" t="s">
        <v>12</v>
      </c>
      <c r="K1069" s="69" t="s">
        <v>11</v>
      </c>
      <c r="L1069" s="70">
        <v>9</v>
      </c>
      <c r="M1069" s="71">
        <v>883326</v>
      </c>
      <c r="N1069" s="71"/>
      <c r="O1069" s="71">
        <v>51808</v>
      </c>
      <c r="P1069" s="71"/>
      <c r="Q1069" s="71">
        <v>10146</v>
      </c>
      <c r="R1069" s="71"/>
      <c r="S1069" s="71">
        <v>361780</v>
      </c>
      <c r="T1069" s="71"/>
      <c r="U1069" s="71">
        <v>0</v>
      </c>
      <c r="V1069" s="74"/>
      <c r="W1069" s="72">
        <v>1307060</v>
      </c>
      <c r="X1069" s="69"/>
      <c r="Y1069" s="71">
        <v>0</v>
      </c>
      <c r="Z1069" s="69"/>
      <c r="AA1069" s="70">
        <v>13985</v>
      </c>
      <c r="AB1069" s="69"/>
      <c r="AC1069" s="73" t="str">
        <f t="shared" si="16"/>
        <v>No</v>
      </c>
    </row>
    <row r="1070" spans="1:29">
      <c r="A1070" s="69" t="s">
        <v>5951</v>
      </c>
      <c r="B1070" s="69" t="s">
        <v>239</v>
      </c>
      <c r="C1070" s="183" t="s">
        <v>103</v>
      </c>
      <c r="D1070" s="308" t="s">
        <v>3372</v>
      </c>
      <c r="E1070" s="312" t="s">
        <v>3373</v>
      </c>
      <c r="F1070" s="183" t="s">
        <v>253</v>
      </c>
      <c r="G1070" s="183" t="s">
        <v>222</v>
      </c>
      <c r="H1070" s="185">
        <v>0</v>
      </c>
      <c r="I1070" s="185">
        <v>45</v>
      </c>
      <c r="J1070" s="183" t="s">
        <v>23</v>
      </c>
      <c r="K1070" s="69" t="s">
        <v>11</v>
      </c>
      <c r="L1070" s="70">
        <v>6</v>
      </c>
      <c r="M1070" s="71">
        <v>0</v>
      </c>
      <c r="N1070" s="71"/>
      <c r="O1070" s="71">
        <v>0</v>
      </c>
      <c r="P1070" s="71"/>
      <c r="Q1070" s="71">
        <v>0</v>
      </c>
      <c r="R1070" s="71"/>
      <c r="S1070" s="71">
        <v>0</v>
      </c>
      <c r="T1070" s="71"/>
      <c r="U1070" s="71">
        <v>1159471</v>
      </c>
      <c r="V1070" s="74"/>
      <c r="W1070" s="72">
        <v>1159471</v>
      </c>
      <c r="X1070" s="69"/>
      <c r="Y1070" s="71">
        <v>0</v>
      </c>
      <c r="Z1070" s="69"/>
      <c r="AA1070" s="70">
        <v>10969</v>
      </c>
      <c r="AB1070" s="69"/>
      <c r="AC1070" s="73" t="str">
        <f t="shared" si="16"/>
        <v>No</v>
      </c>
    </row>
    <row r="1071" spans="1:29">
      <c r="A1071" s="69" t="s">
        <v>5950</v>
      </c>
      <c r="B1071" s="69" t="s">
        <v>828</v>
      </c>
      <c r="C1071" s="183" t="s">
        <v>21</v>
      </c>
      <c r="D1071" s="308">
        <v>9164</v>
      </c>
      <c r="E1071" s="312">
        <v>90164</v>
      </c>
      <c r="F1071" s="183" t="s">
        <v>189</v>
      </c>
      <c r="G1071" s="183" t="s">
        <v>185</v>
      </c>
      <c r="H1071" s="185">
        <v>367260</v>
      </c>
      <c r="I1071" s="185">
        <v>45</v>
      </c>
      <c r="J1071" s="183" t="s">
        <v>13</v>
      </c>
      <c r="K1071" s="69" t="s">
        <v>14</v>
      </c>
      <c r="L1071" s="70">
        <v>5</v>
      </c>
      <c r="M1071" s="71">
        <v>208314</v>
      </c>
      <c r="N1071" s="71"/>
      <c r="O1071" s="71">
        <v>99367</v>
      </c>
      <c r="P1071" s="71"/>
      <c r="Q1071" s="71">
        <v>9583</v>
      </c>
      <c r="R1071" s="71"/>
      <c r="S1071" s="71">
        <v>191892</v>
      </c>
      <c r="T1071" s="71"/>
      <c r="U1071" s="71">
        <v>0</v>
      </c>
      <c r="V1071" s="74"/>
      <c r="W1071" s="72">
        <v>509156</v>
      </c>
      <c r="X1071" s="69"/>
      <c r="Y1071" s="71">
        <v>0</v>
      </c>
      <c r="Z1071" s="69"/>
      <c r="AA1071" s="70">
        <v>7030</v>
      </c>
      <c r="AB1071" s="69"/>
      <c r="AC1071" s="73" t="str">
        <f t="shared" si="16"/>
        <v>No</v>
      </c>
    </row>
    <row r="1072" spans="1:29">
      <c r="A1072" s="69" t="s">
        <v>5951</v>
      </c>
      <c r="B1072" s="69" t="s">
        <v>239</v>
      </c>
      <c r="C1072" s="183" t="s">
        <v>103</v>
      </c>
      <c r="D1072" s="308" t="s">
        <v>3372</v>
      </c>
      <c r="E1072" s="312" t="s">
        <v>3373</v>
      </c>
      <c r="F1072" s="183" t="s">
        <v>253</v>
      </c>
      <c r="G1072" s="183" t="s">
        <v>222</v>
      </c>
      <c r="H1072" s="185">
        <v>0</v>
      </c>
      <c r="I1072" s="185">
        <v>45</v>
      </c>
      <c r="J1072" s="183" t="s">
        <v>13</v>
      </c>
      <c r="K1072" s="69" t="s">
        <v>11</v>
      </c>
      <c r="L1072" s="70">
        <v>4</v>
      </c>
      <c r="M1072" s="71">
        <v>0</v>
      </c>
      <c r="N1072" s="71"/>
      <c r="O1072" s="71">
        <v>0</v>
      </c>
      <c r="P1072" s="71"/>
      <c r="Q1072" s="71">
        <v>0</v>
      </c>
      <c r="R1072" s="71"/>
      <c r="S1072" s="71">
        <v>0</v>
      </c>
      <c r="T1072" s="71"/>
      <c r="U1072" s="71">
        <v>581437</v>
      </c>
      <c r="V1072" s="74"/>
      <c r="W1072" s="72">
        <v>581437</v>
      </c>
      <c r="X1072" s="69"/>
      <c r="Y1072" s="71">
        <v>0</v>
      </c>
      <c r="Z1072" s="69"/>
      <c r="AA1072" s="70">
        <v>9740</v>
      </c>
      <c r="AB1072" s="69"/>
      <c r="AC1072" s="73" t="str">
        <f t="shared" si="16"/>
        <v>No</v>
      </c>
    </row>
    <row r="1073" spans="1:29">
      <c r="A1073" s="69" t="s">
        <v>1268</v>
      </c>
      <c r="B1073" s="69" t="s">
        <v>1269</v>
      </c>
      <c r="C1073" s="183" t="s">
        <v>85</v>
      </c>
      <c r="D1073" s="308">
        <v>57</v>
      </c>
      <c r="E1073" s="312">
        <v>57</v>
      </c>
      <c r="F1073" s="183" t="s">
        <v>253</v>
      </c>
      <c r="G1073" s="183" t="s">
        <v>185</v>
      </c>
      <c r="H1073" s="185">
        <v>83794</v>
      </c>
      <c r="I1073" s="185">
        <v>45</v>
      </c>
      <c r="J1073" s="183" t="s">
        <v>13</v>
      </c>
      <c r="K1073" s="69" t="s">
        <v>11</v>
      </c>
      <c r="L1073" s="70">
        <v>1</v>
      </c>
      <c r="M1073" s="71">
        <v>62109</v>
      </c>
      <c r="N1073" s="71"/>
      <c r="O1073" s="71">
        <v>4463</v>
      </c>
      <c r="P1073" s="71"/>
      <c r="Q1073" s="71">
        <v>177</v>
      </c>
      <c r="R1073" s="71"/>
      <c r="S1073" s="71">
        <v>14812</v>
      </c>
      <c r="T1073" s="71"/>
      <c r="U1073" s="71">
        <v>0</v>
      </c>
      <c r="V1073" s="74"/>
      <c r="W1073" s="72">
        <v>81561</v>
      </c>
      <c r="X1073" s="69"/>
      <c r="Y1073" s="71">
        <v>0</v>
      </c>
      <c r="Z1073" s="69"/>
      <c r="AA1073" s="70">
        <v>1951</v>
      </c>
      <c r="AB1073" s="69"/>
      <c r="AC1073" s="73" t="str">
        <f t="shared" si="16"/>
        <v>No</v>
      </c>
    </row>
    <row r="1074" spans="1:29">
      <c r="A1074" s="69" t="s">
        <v>6323</v>
      </c>
      <c r="B1074" s="69" t="s">
        <v>774</v>
      </c>
      <c r="C1074" s="183" t="s">
        <v>74</v>
      </c>
      <c r="D1074" s="308">
        <v>2099</v>
      </c>
      <c r="E1074" s="312">
        <v>20099</v>
      </c>
      <c r="F1074" s="183" t="s">
        <v>189</v>
      </c>
      <c r="G1074" s="183" t="s">
        <v>185</v>
      </c>
      <c r="H1074" s="185">
        <v>18351295</v>
      </c>
      <c r="I1074" s="185">
        <v>44</v>
      </c>
      <c r="J1074" s="183" t="s">
        <v>26</v>
      </c>
      <c r="K1074" s="69" t="s">
        <v>11</v>
      </c>
      <c r="L1074" s="70">
        <v>44</v>
      </c>
      <c r="M1074" s="71">
        <v>18947987</v>
      </c>
      <c r="N1074" s="71"/>
      <c r="O1074" s="71">
        <v>7701143</v>
      </c>
      <c r="P1074" s="71"/>
      <c r="Q1074" s="71">
        <v>23153187</v>
      </c>
      <c r="R1074" s="71"/>
      <c r="S1074" s="71">
        <v>9729849</v>
      </c>
      <c r="T1074" s="71"/>
      <c r="U1074" s="71">
        <v>0</v>
      </c>
      <c r="V1074" s="74"/>
      <c r="W1074" s="72">
        <v>59532166</v>
      </c>
      <c r="X1074" s="69"/>
      <c r="Y1074" s="71">
        <v>0</v>
      </c>
      <c r="Z1074" s="69"/>
      <c r="AA1074" s="70">
        <v>175803</v>
      </c>
      <c r="AB1074" s="69"/>
      <c r="AC1074" s="73" t="str">
        <f t="shared" si="16"/>
        <v>No</v>
      </c>
    </row>
    <row r="1075" spans="1:29">
      <c r="A1075" s="69" t="s">
        <v>5952</v>
      </c>
      <c r="B1075" s="69" t="s">
        <v>1669</v>
      </c>
      <c r="C1075" s="183" t="s">
        <v>87</v>
      </c>
      <c r="D1075" s="308" t="s">
        <v>166</v>
      </c>
      <c r="E1075" s="312">
        <v>30137</v>
      </c>
      <c r="F1075" s="183" t="s">
        <v>189</v>
      </c>
      <c r="G1075" s="183" t="s">
        <v>185</v>
      </c>
      <c r="H1075" s="185">
        <v>54316</v>
      </c>
      <c r="I1075" s="185">
        <v>44</v>
      </c>
      <c r="J1075" s="183" t="s">
        <v>12</v>
      </c>
      <c r="K1075" s="69" t="s">
        <v>11</v>
      </c>
      <c r="L1075" s="70">
        <v>31</v>
      </c>
      <c r="M1075" s="71">
        <v>1354971</v>
      </c>
      <c r="N1075" s="71"/>
      <c r="O1075" s="71">
        <v>233391</v>
      </c>
      <c r="P1075" s="71"/>
      <c r="Q1075" s="71">
        <v>88768</v>
      </c>
      <c r="R1075" s="71"/>
      <c r="S1075" s="71">
        <v>719719</v>
      </c>
      <c r="T1075" s="71"/>
      <c r="U1075" s="71">
        <v>0</v>
      </c>
      <c r="V1075" s="74"/>
      <c r="W1075" s="72">
        <v>2396849</v>
      </c>
      <c r="X1075" s="69"/>
      <c r="Y1075" s="71">
        <v>0</v>
      </c>
      <c r="Z1075" s="69"/>
      <c r="AA1075" s="70">
        <v>42642</v>
      </c>
      <c r="AB1075" s="69"/>
      <c r="AC1075" s="73" t="str">
        <f t="shared" si="16"/>
        <v>No</v>
      </c>
    </row>
    <row r="1076" spans="1:29">
      <c r="A1076" s="69" t="s">
        <v>6322</v>
      </c>
      <c r="B1076" s="69" t="s">
        <v>193</v>
      </c>
      <c r="C1076" s="183" t="s">
        <v>103</v>
      </c>
      <c r="D1076" s="308">
        <v>6041</v>
      </c>
      <c r="E1076" s="312">
        <v>60041</v>
      </c>
      <c r="F1076" s="183" t="s">
        <v>187</v>
      </c>
      <c r="G1076" s="183" t="s">
        <v>185</v>
      </c>
      <c r="H1076" s="185">
        <v>5121892</v>
      </c>
      <c r="I1076" s="185">
        <v>44</v>
      </c>
      <c r="J1076" s="183" t="s">
        <v>17</v>
      </c>
      <c r="K1076" s="69" t="s">
        <v>14</v>
      </c>
      <c r="L1076" s="70">
        <v>28</v>
      </c>
      <c r="M1076" s="71">
        <v>1135002</v>
      </c>
      <c r="N1076" s="71"/>
      <c r="O1076" s="71">
        <v>66560</v>
      </c>
      <c r="P1076" s="71"/>
      <c r="Q1076" s="71">
        <v>21325</v>
      </c>
      <c r="R1076" s="71"/>
      <c r="S1076" s="71">
        <v>414515</v>
      </c>
      <c r="T1076" s="71"/>
      <c r="U1076" s="71">
        <v>0</v>
      </c>
      <c r="V1076" s="74"/>
      <c r="W1076" s="72">
        <v>1637402</v>
      </c>
      <c r="X1076" s="69"/>
      <c r="Y1076" s="71">
        <v>0</v>
      </c>
      <c r="Z1076" s="69"/>
      <c r="AA1076" s="70">
        <v>55136</v>
      </c>
      <c r="AB1076" s="69"/>
      <c r="AC1076" s="73" t="str">
        <f t="shared" si="16"/>
        <v>No</v>
      </c>
    </row>
    <row r="1077" spans="1:29">
      <c r="A1077" s="69" t="s">
        <v>740</v>
      </c>
      <c r="B1077" s="69" t="s">
        <v>741</v>
      </c>
      <c r="C1077" s="183" t="s">
        <v>100</v>
      </c>
      <c r="D1077" s="308">
        <v>4100</v>
      </c>
      <c r="E1077" s="312">
        <v>40100</v>
      </c>
      <c r="F1077" s="183" t="s">
        <v>189</v>
      </c>
      <c r="G1077" s="183" t="s">
        <v>185</v>
      </c>
      <c r="H1077" s="185">
        <v>73107</v>
      </c>
      <c r="I1077" s="185">
        <v>44</v>
      </c>
      <c r="J1077" s="183" t="s">
        <v>12</v>
      </c>
      <c r="K1077" s="69" t="s">
        <v>11</v>
      </c>
      <c r="L1077" s="70">
        <v>26</v>
      </c>
      <c r="M1077" s="71">
        <v>394444</v>
      </c>
      <c r="N1077" s="71"/>
      <c r="O1077" s="71">
        <v>109507</v>
      </c>
      <c r="P1077" s="71"/>
      <c r="Q1077" s="71">
        <v>41120</v>
      </c>
      <c r="R1077" s="71"/>
      <c r="S1077" s="71">
        <v>235676</v>
      </c>
      <c r="T1077" s="71"/>
      <c r="U1077" s="71">
        <v>0</v>
      </c>
      <c r="V1077" s="74"/>
      <c r="W1077" s="72">
        <v>780747</v>
      </c>
      <c r="X1077" s="69"/>
      <c r="Y1077" s="71">
        <v>0</v>
      </c>
      <c r="Z1077" s="69"/>
      <c r="AA1077" s="70">
        <v>8758</v>
      </c>
      <c r="AB1077" s="69"/>
      <c r="AC1077" s="73" t="str">
        <f t="shared" si="16"/>
        <v>No</v>
      </c>
    </row>
    <row r="1078" spans="1:29">
      <c r="A1078" s="69" t="s">
        <v>4720</v>
      </c>
      <c r="B1078" s="69" t="s">
        <v>1096</v>
      </c>
      <c r="C1078" s="183" t="s">
        <v>21</v>
      </c>
      <c r="D1078" s="308" t="s">
        <v>4721</v>
      </c>
      <c r="E1078" s="312" t="s">
        <v>4722</v>
      </c>
      <c r="F1078" s="183" t="s">
        <v>189</v>
      </c>
      <c r="G1078" s="183" t="s">
        <v>222</v>
      </c>
      <c r="H1078" s="185">
        <v>0</v>
      </c>
      <c r="I1078" s="185">
        <v>44</v>
      </c>
      <c r="J1078" s="183" t="s">
        <v>13</v>
      </c>
      <c r="K1078" s="69" t="s">
        <v>11</v>
      </c>
      <c r="L1078" s="70">
        <v>26</v>
      </c>
      <c r="M1078" s="71">
        <v>0</v>
      </c>
      <c r="N1078" s="71"/>
      <c r="O1078" s="71">
        <v>0</v>
      </c>
      <c r="P1078" s="71"/>
      <c r="Q1078" s="71">
        <v>0</v>
      </c>
      <c r="R1078" s="71"/>
      <c r="S1078" s="71">
        <v>0</v>
      </c>
      <c r="T1078" s="71"/>
      <c r="U1078" s="71">
        <v>2956132</v>
      </c>
      <c r="V1078" s="74"/>
      <c r="W1078" s="72">
        <v>2956132</v>
      </c>
      <c r="X1078" s="69"/>
      <c r="Y1078" s="71">
        <v>0</v>
      </c>
      <c r="Z1078" s="69"/>
      <c r="AA1078" s="70">
        <v>36873</v>
      </c>
      <c r="AB1078" s="69"/>
      <c r="AC1078" s="73" t="str">
        <f t="shared" si="16"/>
        <v>No</v>
      </c>
    </row>
    <row r="1079" spans="1:29">
      <c r="A1079" s="69" t="s">
        <v>3913</v>
      </c>
      <c r="B1079" s="69" t="s">
        <v>3914</v>
      </c>
      <c r="C1079" s="183" t="s">
        <v>48</v>
      </c>
      <c r="D1079" s="308" t="s">
        <v>3915</v>
      </c>
      <c r="E1079" s="312" t="s">
        <v>3916</v>
      </c>
      <c r="F1079" s="183" t="s">
        <v>235</v>
      </c>
      <c r="G1079" s="183" t="s">
        <v>222</v>
      </c>
      <c r="H1079" s="185">
        <v>0</v>
      </c>
      <c r="I1079" s="185">
        <v>44</v>
      </c>
      <c r="J1079" s="183" t="s">
        <v>12</v>
      </c>
      <c r="K1079" s="69" t="s">
        <v>11</v>
      </c>
      <c r="L1079" s="70">
        <v>26</v>
      </c>
      <c r="M1079" s="71">
        <v>0</v>
      </c>
      <c r="N1079" s="71"/>
      <c r="O1079" s="71">
        <v>0</v>
      </c>
      <c r="P1079" s="71"/>
      <c r="Q1079" s="71">
        <v>0</v>
      </c>
      <c r="R1079" s="71"/>
      <c r="S1079" s="71">
        <v>0</v>
      </c>
      <c r="T1079" s="71"/>
      <c r="U1079" s="71">
        <v>1171270</v>
      </c>
      <c r="V1079" s="74"/>
      <c r="W1079" s="72">
        <v>1171270</v>
      </c>
      <c r="X1079" s="69"/>
      <c r="Y1079" s="71">
        <v>0</v>
      </c>
      <c r="Z1079" s="69"/>
      <c r="AA1079" s="70">
        <v>20919</v>
      </c>
      <c r="AB1079" s="69"/>
      <c r="AC1079" s="73" t="str">
        <f t="shared" si="16"/>
        <v>No</v>
      </c>
    </row>
    <row r="1080" spans="1:29">
      <c r="A1080" s="69" t="s">
        <v>6326</v>
      </c>
      <c r="B1080" s="69" t="s">
        <v>852</v>
      </c>
      <c r="C1080" s="183" t="s">
        <v>63</v>
      </c>
      <c r="D1080" s="308">
        <v>4006</v>
      </c>
      <c r="E1080" s="312">
        <v>40006</v>
      </c>
      <c r="F1080" s="183" t="s">
        <v>189</v>
      </c>
      <c r="G1080" s="183" t="s">
        <v>185</v>
      </c>
      <c r="H1080" s="185">
        <v>219957</v>
      </c>
      <c r="I1080" s="185">
        <v>44</v>
      </c>
      <c r="J1080" s="183" t="s">
        <v>13</v>
      </c>
      <c r="K1080" s="69" t="s">
        <v>14</v>
      </c>
      <c r="L1080" s="70">
        <v>25</v>
      </c>
      <c r="M1080" s="71">
        <v>3462275</v>
      </c>
      <c r="N1080" s="71"/>
      <c r="O1080" s="71">
        <v>1077858</v>
      </c>
      <c r="P1080" s="71"/>
      <c r="Q1080" s="71">
        <v>95272</v>
      </c>
      <c r="R1080" s="71"/>
      <c r="S1080" s="71">
        <v>2291575</v>
      </c>
      <c r="T1080" s="71"/>
      <c r="U1080" s="71">
        <v>0</v>
      </c>
      <c r="V1080" s="74"/>
      <c r="W1080" s="72">
        <v>6926980</v>
      </c>
      <c r="X1080" s="69"/>
      <c r="Y1080" s="71">
        <v>0</v>
      </c>
      <c r="Z1080" s="69"/>
      <c r="AA1080" s="70">
        <v>85615</v>
      </c>
      <c r="AB1080" s="69"/>
      <c r="AC1080" s="73" t="str">
        <f t="shared" si="16"/>
        <v>No</v>
      </c>
    </row>
    <row r="1081" spans="1:29">
      <c r="A1081" s="69" t="s">
        <v>6324</v>
      </c>
      <c r="B1081" s="69" t="s">
        <v>742</v>
      </c>
      <c r="C1081" s="183" t="s">
        <v>38</v>
      </c>
      <c r="D1081" s="308">
        <v>4026</v>
      </c>
      <c r="E1081" s="312">
        <v>40026</v>
      </c>
      <c r="F1081" s="183" t="s">
        <v>187</v>
      </c>
      <c r="G1081" s="183" t="s">
        <v>185</v>
      </c>
      <c r="H1081" s="185">
        <v>643260</v>
      </c>
      <c r="I1081" s="185">
        <v>44</v>
      </c>
      <c r="J1081" s="183" t="s">
        <v>13</v>
      </c>
      <c r="K1081" s="69" t="s">
        <v>11</v>
      </c>
      <c r="L1081" s="70">
        <v>22</v>
      </c>
      <c r="M1081" s="71">
        <v>5324859</v>
      </c>
      <c r="N1081" s="71"/>
      <c r="O1081" s="71">
        <v>1430442</v>
      </c>
      <c r="P1081" s="71"/>
      <c r="Q1081" s="71">
        <v>469412</v>
      </c>
      <c r="R1081" s="71"/>
      <c r="S1081" s="71">
        <v>1842641</v>
      </c>
      <c r="T1081" s="71"/>
      <c r="U1081" s="71">
        <v>0</v>
      </c>
      <c r="V1081" s="74"/>
      <c r="W1081" s="72">
        <v>9067354</v>
      </c>
      <c r="X1081" s="69"/>
      <c r="Y1081" s="71">
        <v>0</v>
      </c>
      <c r="Z1081" s="69"/>
      <c r="AA1081" s="70">
        <v>91925</v>
      </c>
      <c r="AB1081" s="69"/>
      <c r="AC1081" s="73" t="str">
        <f t="shared" si="16"/>
        <v>No</v>
      </c>
    </row>
    <row r="1082" spans="1:29">
      <c r="A1082" s="69" t="s">
        <v>6324</v>
      </c>
      <c r="B1082" s="69" t="s">
        <v>742</v>
      </c>
      <c r="C1082" s="183" t="s">
        <v>38</v>
      </c>
      <c r="D1082" s="308">
        <v>4026</v>
      </c>
      <c r="E1082" s="312">
        <v>40026</v>
      </c>
      <c r="F1082" s="183" t="s">
        <v>187</v>
      </c>
      <c r="G1082" s="183" t="s">
        <v>185</v>
      </c>
      <c r="H1082" s="185">
        <v>643260</v>
      </c>
      <c r="I1082" s="185">
        <v>44</v>
      </c>
      <c r="J1082" s="183" t="s">
        <v>12</v>
      </c>
      <c r="K1082" s="69" t="s">
        <v>11</v>
      </c>
      <c r="L1082" s="70">
        <v>22</v>
      </c>
      <c r="M1082" s="71">
        <v>2770530</v>
      </c>
      <c r="N1082" s="71"/>
      <c r="O1082" s="71">
        <v>747922</v>
      </c>
      <c r="P1082" s="71"/>
      <c r="Q1082" s="71">
        <v>3628</v>
      </c>
      <c r="R1082" s="71"/>
      <c r="S1082" s="71">
        <v>626776</v>
      </c>
      <c r="T1082" s="71"/>
      <c r="U1082" s="71">
        <v>0</v>
      </c>
      <c r="V1082" s="74"/>
      <c r="W1082" s="72">
        <v>4148856</v>
      </c>
      <c r="X1082" s="69"/>
      <c r="Y1082" s="71">
        <v>0</v>
      </c>
      <c r="Z1082" s="69"/>
      <c r="AA1082" s="70">
        <v>49088</v>
      </c>
      <c r="AB1082" s="69"/>
      <c r="AC1082" s="73" t="str">
        <f t="shared" si="16"/>
        <v>No</v>
      </c>
    </row>
    <row r="1083" spans="1:29">
      <c r="A1083" s="69" t="s">
        <v>6325</v>
      </c>
      <c r="B1083" s="69" t="s">
        <v>960</v>
      </c>
      <c r="C1083" s="183" t="s">
        <v>103</v>
      </c>
      <c r="D1083" s="308">
        <v>6103</v>
      </c>
      <c r="E1083" s="312">
        <v>60103</v>
      </c>
      <c r="F1083" s="183" t="s">
        <v>187</v>
      </c>
      <c r="G1083" s="183" t="s">
        <v>185</v>
      </c>
      <c r="H1083" s="185">
        <v>4944332</v>
      </c>
      <c r="I1083" s="185">
        <v>44</v>
      </c>
      <c r="J1083" s="183" t="s">
        <v>12</v>
      </c>
      <c r="K1083" s="69" t="s">
        <v>14</v>
      </c>
      <c r="L1083" s="70">
        <v>21</v>
      </c>
      <c r="M1083" s="71">
        <v>2831534</v>
      </c>
      <c r="N1083" s="71"/>
      <c r="O1083" s="71">
        <v>931737</v>
      </c>
      <c r="P1083" s="71"/>
      <c r="Q1083" s="71">
        <v>37613</v>
      </c>
      <c r="R1083" s="71"/>
      <c r="S1083" s="71">
        <v>1117691</v>
      </c>
      <c r="T1083" s="71"/>
      <c r="U1083" s="71">
        <v>0</v>
      </c>
      <c r="V1083" s="74"/>
      <c r="W1083" s="72">
        <v>4918575</v>
      </c>
      <c r="X1083" s="69"/>
      <c r="Y1083" s="71">
        <v>0</v>
      </c>
      <c r="Z1083" s="69"/>
      <c r="AA1083" s="70">
        <v>52050</v>
      </c>
      <c r="AB1083" s="69"/>
      <c r="AC1083" s="73" t="str">
        <f t="shared" si="16"/>
        <v>No</v>
      </c>
    </row>
    <row r="1084" spans="1:29">
      <c r="A1084" s="69" t="s">
        <v>6325</v>
      </c>
      <c r="B1084" s="69" t="s">
        <v>960</v>
      </c>
      <c r="C1084" s="183" t="s">
        <v>103</v>
      </c>
      <c r="D1084" s="308">
        <v>6103</v>
      </c>
      <c r="E1084" s="312">
        <v>60103</v>
      </c>
      <c r="F1084" s="183" t="s">
        <v>187</v>
      </c>
      <c r="G1084" s="183" t="s">
        <v>185</v>
      </c>
      <c r="H1084" s="185">
        <v>4944332</v>
      </c>
      <c r="I1084" s="185">
        <v>44</v>
      </c>
      <c r="J1084" s="183" t="s">
        <v>23</v>
      </c>
      <c r="K1084" s="69" t="s">
        <v>14</v>
      </c>
      <c r="L1084" s="70">
        <v>20</v>
      </c>
      <c r="M1084" s="71">
        <v>1284907</v>
      </c>
      <c r="N1084" s="71"/>
      <c r="O1084" s="71">
        <v>415223</v>
      </c>
      <c r="P1084" s="71"/>
      <c r="Q1084" s="71">
        <v>16761</v>
      </c>
      <c r="R1084" s="71"/>
      <c r="S1084" s="71">
        <v>514701</v>
      </c>
      <c r="T1084" s="71"/>
      <c r="U1084" s="71">
        <v>0</v>
      </c>
      <c r="V1084" s="74"/>
      <c r="W1084" s="72">
        <v>2231592</v>
      </c>
      <c r="X1084" s="69"/>
      <c r="Y1084" s="71">
        <v>0</v>
      </c>
      <c r="Z1084" s="69"/>
      <c r="AA1084" s="70">
        <v>23192</v>
      </c>
      <c r="AB1084" s="69"/>
      <c r="AC1084" s="73" t="str">
        <f t="shared" si="16"/>
        <v>No</v>
      </c>
    </row>
    <row r="1085" spans="1:29">
      <c r="A1085" s="69" t="s">
        <v>3913</v>
      </c>
      <c r="B1085" s="69" t="s">
        <v>3914</v>
      </c>
      <c r="C1085" s="183" t="s">
        <v>48</v>
      </c>
      <c r="D1085" s="308" t="s">
        <v>3915</v>
      </c>
      <c r="E1085" s="312" t="s">
        <v>3916</v>
      </c>
      <c r="F1085" s="183" t="s">
        <v>235</v>
      </c>
      <c r="G1085" s="183" t="s">
        <v>222</v>
      </c>
      <c r="H1085" s="185">
        <v>0</v>
      </c>
      <c r="I1085" s="185">
        <v>44</v>
      </c>
      <c r="J1085" s="183" t="s">
        <v>13</v>
      </c>
      <c r="K1085" s="69" t="s">
        <v>11</v>
      </c>
      <c r="L1085" s="70">
        <v>18</v>
      </c>
      <c r="M1085" s="71">
        <v>0</v>
      </c>
      <c r="N1085" s="71"/>
      <c r="O1085" s="71">
        <v>0</v>
      </c>
      <c r="P1085" s="71"/>
      <c r="Q1085" s="71">
        <v>0</v>
      </c>
      <c r="R1085" s="71"/>
      <c r="S1085" s="71">
        <v>0</v>
      </c>
      <c r="T1085" s="71"/>
      <c r="U1085" s="71">
        <v>1549258</v>
      </c>
      <c r="V1085" s="74"/>
      <c r="W1085" s="72">
        <v>1549258</v>
      </c>
      <c r="X1085" s="69"/>
      <c r="Y1085" s="71">
        <v>0</v>
      </c>
      <c r="Z1085" s="69"/>
      <c r="AA1085" s="70">
        <v>35355</v>
      </c>
      <c r="AB1085" s="69"/>
      <c r="AC1085" s="73" t="str">
        <f t="shared" si="16"/>
        <v>No</v>
      </c>
    </row>
    <row r="1086" spans="1:29">
      <c r="A1086" s="69" t="s">
        <v>6326</v>
      </c>
      <c r="B1086" s="69" t="s">
        <v>852</v>
      </c>
      <c r="C1086" s="183" t="s">
        <v>63</v>
      </c>
      <c r="D1086" s="308">
        <v>4006</v>
      </c>
      <c r="E1086" s="312">
        <v>40006</v>
      </c>
      <c r="F1086" s="183" t="s">
        <v>189</v>
      </c>
      <c r="G1086" s="183" t="s">
        <v>185</v>
      </c>
      <c r="H1086" s="185">
        <v>219957</v>
      </c>
      <c r="I1086" s="185">
        <v>44</v>
      </c>
      <c r="J1086" s="183" t="s">
        <v>12</v>
      </c>
      <c r="K1086" s="69" t="s">
        <v>11</v>
      </c>
      <c r="L1086" s="70">
        <v>17</v>
      </c>
      <c r="M1086" s="71">
        <v>772079</v>
      </c>
      <c r="N1086" s="71"/>
      <c r="O1086" s="71">
        <v>116923</v>
      </c>
      <c r="P1086" s="71"/>
      <c r="Q1086" s="71">
        <v>11922</v>
      </c>
      <c r="R1086" s="71"/>
      <c r="S1086" s="71">
        <v>547079</v>
      </c>
      <c r="T1086" s="71"/>
      <c r="U1086" s="71">
        <v>0</v>
      </c>
      <c r="V1086" s="74"/>
      <c r="W1086" s="72">
        <v>1448003</v>
      </c>
      <c r="X1086" s="69"/>
      <c r="Y1086" s="71">
        <v>0</v>
      </c>
      <c r="Z1086" s="69"/>
      <c r="AA1086" s="70">
        <v>19940</v>
      </c>
      <c r="AB1086" s="69"/>
      <c r="AC1086" s="73" t="str">
        <f t="shared" si="16"/>
        <v>No</v>
      </c>
    </row>
    <row r="1087" spans="1:29">
      <c r="A1087" s="69" t="s">
        <v>6322</v>
      </c>
      <c r="B1087" s="69" t="s">
        <v>193</v>
      </c>
      <c r="C1087" s="183" t="s">
        <v>103</v>
      </c>
      <c r="D1087" s="308">
        <v>6041</v>
      </c>
      <c r="E1087" s="312">
        <v>60041</v>
      </c>
      <c r="F1087" s="183" t="s">
        <v>187</v>
      </c>
      <c r="G1087" s="183" t="s">
        <v>185</v>
      </c>
      <c r="H1087" s="185">
        <v>5121892</v>
      </c>
      <c r="I1087" s="185">
        <v>44</v>
      </c>
      <c r="J1087" s="183" t="s">
        <v>12</v>
      </c>
      <c r="K1087" s="69" t="s">
        <v>11</v>
      </c>
      <c r="L1087" s="70">
        <v>14</v>
      </c>
      <c r="M1087" s="71">
        <v>1048193</v>
      </c>
      <c r="N1087" s="71"/>
      <c r="O1087" s="71">
        <v>89727</v>
      </c>
      <c r="P1087" s="71"/>
      <c r="Q1087" s="71">
        <v>19740</v>
      </c>
      <c r="R1087" s="71"/>
      <c r="S1087" s="71">
        <v>313476</v>
      </c>
      <c r="T1087" s="71"/>
      <c r="U1087" s="71">
        <v>0</v>
      </c>
      <c r="V1087" s="74"/>
      <c r="W1087" s="72">
        <v>1471136</v>
      </c>
      <c r="X1087" s="69"/>
      <c r="Y1087" s="71">
        <v>0</v>
      </c>
      <c r="Z1087" s="69"/>
      <c r="AA1087" s="70">
        <v>17408</v>
      </c>
      <c r="AB1087" s="69"/>
      <c r="AC1087" s="73" t="str">
        <f t="shared" si="16"/>
        <v>No</v>
      </c>
    </row>
    <row r="1088" spans="1:29">
      <c r="A1088" s="69" t="s">
        <v>740</v>
      </c>
      <c r="B1088" s="69" t="s">
        <v>741</v>
      </c>
      <c r="C1088" s="183" t="s">
        <v>100</v>
      </c>
      <c r="D1088" s="308">
        <v>4100</v>
      </c>
      <c r="E1088" s="312">
        <v>40100</v>
      </c>
      <c r="F1088" s="183" t="s">
        <v>189</v>
      </c>
      <c r="G1088" s="183" t="s">
        <v>185</v>
      </c>
      <c r="H1088" s="185">
        <v>73107</v>
      </c>
      <c r="I1088" s="185">
        <v>44</v>
      </c>
      <c r="J1088" s="183" t="s">
        <v>13</v>
      </c>
      <c r="K1088" s="69" t="s">
        <v>11</v>
      </c>
      <c r="L1088" s="70">
        <v>11</v>
      </c>
      <c r="M1088" s="71">
        <v>557777</v>
      </c>
      <c r="N1088" s="71"/>
      <c r="O1088" s="71">
        <v>298513</v>
      </c>
      <c r="P1088" s="71"/>
      <c r="Q1088" s="71">
        <v>84301</v>
      </c>
      <c r="R1088" s="71"/>
      <c r="S1088" s="71">
        <v>454838</v>
      </c>
      <c r="T1088" s="71"/>
      <c r="U1088" s="71">
        <v>0</v>
      </c>
      <c r="V1088" s="74"/>
      <c r="W1088" s="72">
        <v>1395429</v>
      </c>
      <c r="X1088" s="69"/>
      <c r="Y1088" s="71">
        <v>0</v>
      </c>
      <c r="Z1088" s="69"/>
      <c r="AA1088" s="70">
        <v>19967</v>
      </c>
      <c r="AB1088" s="69"/>
      <c r="AC1088" s="73" t="str">
        <f t="shared" si="16"/>
        <v>No</v>
      </c>
    </row>
    <row r="1089" spans="1:29">
      <c r="A1089" s="69" t="s">
        <v>4720</v>
      </c>
      <c r="B1089" s="69" t="s">
        <v>1096</v>
      </c>
      <c r="C1089" s="183" t="s">
        <v>21</v>
      </c>
      <c r="D1089" s="308" t="s">
        <v>4721</v>
      </c>
      <c r="E1089" s="312" t="s">
        <v>4722</v>
      </c>
      <c r="F1089" s="183" t="s">
        <v>189</v>
      </c>
      <c r="G1089" s="183" t="s">
        <v>222</v>
      </c>
      <c r="H1089" s="185">
        <v>0</v>
      </c>
      <c r="I1089" s="185">
        <v>44</v>
      </c>
      <c r="J1089" s="183" t="s">
        <v>12</v>
      </c>
      <c r="K1089" s="69" t="s">
        <v>11</v>
      </c>
      <c r="L1089" s="70">
        <v>11</v>
      </c>
      <c r="M1089" s="71">
        <v>0</v>
      </c>
      <c r="N1089" s="71"/>
      <c r="O1089" s="71">
        <v>0</v>
      </c>
      <c r="P1089" s="71"/>
      <c r="Q1089" s="71">
        <v>0</v>
      </c>
      <c r="R1089" s="71"/>
      <c r="S1089" s="71">
        <v>0</v>
      </c>
      <c r="T1089" s="71"/>
      <c r="U1089" s="71">
        <v>1148177</v>
      </c>
      <c r="V1089" s="74"/>
      <c r="W1089" s="72">
        <v>1148177</v>
      </c>
      <c r="X1089" s="69"/>
      <c r="Y1089" s="71">
        <v>0</v>
      </c>
      <c r="Z1089" s="69"/>
      <c r="AA1089" s="70">
        <v>17962</v>
      </c>
      <c r="AB1089" s="69"/>
      <c r="AC1089" s="73" t="str">
        <f t="shared" si="16"/>
        <v>No</v>
      </c>
    </row>
    <row r="1090" spans="1:29">
      <c r="A1090" s="69" t="s">
        <v>5952</v>
      </c>
      <c r="B1090" s="69" t="s">
        <v>1669</v>
      </c>
      <c r="C1090" s="183" t="s">
        <v>87</v>
      </c>
      <c r="D1090" s="308" t="s">
        <v>166</v>
      </c>
      <c r="E1090" s="312">
        <v>30137</v>
      </c>
      <c r="F1090" s="183" t="s">
        <v>189</v>
      </c>
      <c r="G1090" s="183" t="s">
        <v>185</v>
      </c>
      <c r="H1090" s="185">
        <v>54316</v>
      </c>
      <c r="I1090" s="185">
        <v>44</v>
      </c>
      <c r="J1090" s="183" t="s">
        <v>13</v>
      </c>
      <c r="K1090" s="69" t="s">
        <v>11</v>
      </c>
      <c r="L1090" s="70">
        <v>9</v>
      </c>
      <c r="M1090" s="71">
        <v>1740394</v>
      </c>
      <c r="N1090" s="71"/>
      <c r="O1090" s="71">
        <v>331092</v>
      </c>
      <c r="P1090" s="71"/>
      <c r="Q1090" s="71">
        <v>115037</v>
      </c>
      <c r="R1090" s="71"/>
      <c r="S1090" s="71">
        <v>1161806</v>
      </c>
      <c r="T1090" s="71"/>
      <c r="U1090" s="71">
        <v>0</v>
      </c>
      <c r="V1090" s="74"/>
      <c r="W1090" s="72">
        <v>3348329</v>
      </c>
      <c r="X1090" s="69"/>
      <c r="Y1090" s="71">
        <v>0</v>
      </c>
      <c r="Z1090" s="69"/>
      <c r="AA1090" s="70">
        <v>32570</v>
      </c>
      <c r="AB1090" s="69"/>
      <c r="AC1090" s="73" t="str">
        <f t="shared" ref="AC1090:AC1153" si="17">IF(AB1090&amp;Z1090&amp;X1090&amp;V1090&amp;T1090&amp;R1090&amp;P1090&amp;N1090&lt;&gt;"","Yes","No")</f>
        <v>No</v>
      </c>
    </row>
    <row r="1091" spans="1:29">
      <c r="A1091" s="69" t="s">
        <v>740</v>
      </c>
      <c r="B1091" s="69" t="s">
        <v>741</v>
      </c>
      <c r="C1091" s="183" t="s">
        <v>100</v>
      </c>
      <c r="D1091" s="308">
        <v>4100</v>
      </c>
      <c r="E1091" s="312">
        <v>40100</v>
      </c>
      <c r="F1091" s="183" t="s">
        <v>189</v>
      </c>
      <c r="G1091" s="183" t="s">
        <v>185</v>
      </c>
      <c r="H1091" s="185">
        <v>73107</v>
      </c>
      <c r="I1091" s="185">
        <v>44</v>
      </c>
      <c r="J1091" s="183" t="s">
        <v>23</v>
      </c>
      <c r="K1091" s="69" t="s">
        <v>11</v>
      </c>
      <c r="L1091" s="70">
        <v>7</v>
      </c>
      <c r="M1091" s="71">
        <v>200943</v>
      </c>
      <c r="N1091" s="71"/>
      <c r="O1091" s="71">
        <v>70383</v>
      </c>
      <c r="P1091" s="71"/>
      <c r="Q1091" s="71">
        <v>16653</v>
      </c>
      <c r="R1091" s="71"/>
      <c r="S1091" s="71">
        <v>104376</v>
      </c>
      <c r="T1091" s="71"/>
      <c r="U1091" s="71">
        <v>0</v>
      </c>
      <c r="V1091" s="74"/>
      <c r="W1091" s="72">
        <v>392355</v>
      </c>
      <c r="X1091" s="69"/>
      <c r="Y1091" s="71">
        <v>0</v>
      </c>
      <c r="Z1091" s="69"/>
      <c r="AA1091" s="70">
        <v>3731</v>
      </c>
      <c r="AB1091" s="69"/>
      <c r="AC1091" s="73" t="str">
        <f t="shared" si="17"/>
        <v>No</v>
      </c>
    </row>
    <row r="1092" spans="1:29">
      <c r="A1092" s="69" t="s">
        <v>4720</v>
      </c>
      <c r="B1092" s="69" t="s">
        <v>1096</v>
      </c>
      <c r="C1092" s="183" t="s">
        <v>21</v>
      </c>
      <c r="D1092" s="308" t="s">
        <v>4721</v>
      </c>
      <c r="E1092" s="312" t="s">
        <v>4722</v>
      </c>
      <c r="F1092" s="183" t="s">
        <v>189</v>
      </c>
      <c r="G1092" s="183" t="s">
        <v>222</v>
      </c>
      <c r="H1092" s="185">
        <v>0</v>
      </c>
      <c r="I1092" s="185">
        <v>44</v>
      </c>
      <c r="J1092" s="183" t="s">
        <v>23</v>
      </c>
      <c r="K1092" s="69" t="s">
        <v>11</v>
      </c>
      <c r="L1092" s="70">
        <v>7</v>
      </c>
      <c r="M1092" s="71">
        <v>0</v>
      </c>
      <c r="N1092" s="71"/>
      <c r="O1092" s="71">
        <v>0</v>
      </c>
      <c r="P1092" s="71"/>
      <c r="Q1092" s="71">
        <v>0</v>
      </c>
      <c r="R1092" s="71"/>
      <c r="S1092" s="71">
        <v>0</v>
      </c>
      <c r="T1092" s="71"/>
      <c r="U1092" s="71">
        <v>309100</v>
      </c>
      <c r="V1092" s="74"/>
      <c r="W1092" s="72">
        <v>309100</v>
      </c>
      <c r="X1092" s="69"/>
      <c r="Y1092" s="71">
        <v>0</v>
      </c>
      <c r="Z1092" s="69"/>
      <c r="AA1092" s="70">
        <v>3347</v>
      </c>
      <c r="AB1092" s="69"/>
      <c r="AC1092" s="73" t="str">
        <f t="shared" si="17"/>
        <v>No</v>
      </c>
    </row>
    <row r="1093" spans="1:29">
      <c r="A1093" s="69" t="s">
        <v>5952</v>
      </c>
      <c r="B1093" s="69" t="s">
        <v>1669</v>
      </c>
      <c r="C1093" s="183" t="s">
        <v>87</v>
      </c>
      <c r="D1093" s="308" t="s">
        <v>166</v>
      </c>
      <c r="E1093" s="312">
        <v>30137</v>
      </c>
      <c r="F1093" s="183" t="s">
        <v>189</v>
      </c>
      <c r="G1093" s="183" t="s">
        <v>185</v>
      </c>
      <c r="H1093" s="185">
        <v>54316</v>
      </c>
      <c r="I1093" s="185">
        <v>44</v>
      </c>
      <c r="J1093" s="183" t="s">
        <v>17</v>
      </c>
      <c r="K1093" s="69" t="s">
        <v>14</v>
      </c>
      <c r="L1093" s="70">
        <v>4</v>
      </c>
      <c r="M1093" s="71">
        <v>2477</v>
      </c>
      <c r="N1093" s="71"/>
      <c r="O1093" s="71">
        <v>1894</v>
      </c>
      <c r="P1093" s="71"/>
      <c r="Q1093" s="71">
        <v>1894</v>
      </c>
      <c r="R1093" s="71"/>
      <c r="S1093" s="71">
        <v>11142</v>
      </c>
      <c r="T1093" s="71"/>
      <c r="U1093" s="71">
        <v>0</v>
      </c>
      <c r="V1093" s="74"/>
      <c r="W1093" s="72">
        <v>17407</v>
      </c>
      <c r="X1093" s="69"/>
      <c r="Y1093" s="71">
        <v>0</v>
      </c>
      <c r="Z1093" s="69"/>
      <c r="AA1093" s="70">
        <v>614</v>
      </c>
      <c r="AB1093" s="69"/>
      <c r="AC1093" s="73" t="str">
        <f t="shared" si="17"/>
        <v>No</v>
      </c>
    </row>
    <row r="1094" spans="1:29">
      <c r="A1094" s="69" t="s">
        <v>6325</v>
      </c>
      <c r="B1094" s="69" t="s">
        <v>960</v>
      </c>
      <c r="C1094" s="183" t="s">
        <v>103</v>
      </c>
      <c r="D1094" s="308">
        <v>6103</v>
      </c>
      <c r="E1094" s="312">
        <v>60103</v>
      </c>
      <c r="F1094" s="183" t="s">
        <v>187</v>
      </c>
      <c r="G1094" s="183" t="s">
        <v>185</v>
      </c>
      <c r="H1094" s="185">
        <v>4944332</v>
      </c>
      <c r="I1094" s="185">
        <v>44</v>
      </c>
      <c r="J1094" s="183" t="s">
        <v>13</v>
      </c>
      <c r="K1094" s="69" t="s">
        <v>14</v>
      </c>
      <c r="L1094" s="70">
        <v>3</v>
      </c>
      <c r="M1094" s="71">
        <v>339263</v>
      </c>
      <c r="N1094" s="71"/>
      <c r="O1094" s="71">
        <v>131754</v>
      </c>
      <c r="P1094" s="71"/>
      <c r="Q1094" s="71">
        <v>5318</v>
      </c>
      <c r="R1094" s="71"/>
      <c r="S1094" s="71">
        <v>158034</v>
      </c>
      <c r="T1094" s="71"/>
      <c r="U1094" s="71">
        <v>0</v>
      </c>
      <c r="V1094" s="74"/>
      <c r="W1094" s="72">
        <v>634369</v>
      </c>
      <c r="X1094" s="69"/>
      <c r="Y1094" s="71">
        <v>0</v>
      </c>
      <c r="Z1094" s="69"/>
      <c r="AA1094" s="70">
        <v>7359</v>
      </c>
      <c r="AB1094" s="69"/>
      <c r="AC1094" s="73" t="str">
        <f t="shared" si="17"/>
        <v>No</v>
      </c>
    </row>
    <row r="1095" spans="1:29">
      <c r="A1095" s="69" t="s">
        <v>6322</v>
      </c>
      <c r="B1095" s="69" t="s">
        <v>193</v>
      </c>
      <c r="C1095" s="183" t="s">
        <v>103</v>
      </c>
      <c r="D1095" s="308">
        <v>6041</v>
      </c>
      <c r="E1095" s="312">
        <v>60041</v>
      </c>
      <c r="F1095" s="183" t="s">
        <v>187</v>
      </c>
      <c r="G1095" s="183" t="s">
        <v>185</v>
      </c>
      <c r="H1095" s="185">
        <v>5121892</v>
      </c>
      <c r="I1095" s="185">
        <v>44</v>
      </c>
      <c r="J1095" s="183" t="s">
        <v>13</v>
      </c>
      <c r="K1095" s="69" t="s">
        <v>14</v>
      </c>
      <c r="L1095" s="70">
        <v>2</v>
      </c>
      <c r="M1095" s="71">
        <v>83175</v>
      </c>
      <c r="N1095" s="71"/>
      <c r="O1095" s="71">
        <v>41219</v>
      </c>
      <c r="P1095" s="71"/>
      <c r="Q1095" s="71">
        <v>5735</v>
      </c>
      <c r="R1095" s="71"/>
      <c r="S1095" s="71">
        <v>53211</v>
      </c>
      <c r="T1095" s="71"/>
      <c r="U1095" s="71">
        <v>0</v>
      </c>
      <c r="V1095" s="74"/>
      <c r="W1095" s="72">
        <v>183340</v>
      </c>
      <c r="X1095" s="69"/>
      <c r="Y1095" s="71">
        <v>0</v>
      </c>
      <c r="Z1095" s="69"/>
      <c r="AA1095" s="70">
        <v>1349</v>
      </c>
      <c r="AB1095" s="69"/>
      <c r="AC1095" s="73" t="str">
        <f t="shared" si="17"/>
        <v>No</v>
      </c>
    </row>
    <row r="1096" spans="1:29">
      <c r="A1096" s="69" t="s">
        <v>6326</v>
      </c>
      <c r="B1096" s="69" t="s">
        <v>852</v>
      </c>
      <c r="C1096" s="183" t="s">
        <v>63</v>
      </c>
      <c r="D1096" s="308">
        <v>4006</v>
      </c>
      <c r="E1096" s="312">
        <v>40006</v>
      </c>
      <c r="F1096" s="183" t="s">
        <v>189</v>
      </c>
      <c r="G1096" s="183" t="s">
        <v>185</v>
      </c>
      <c r="H1096" s="185">
        <v>219957</v>
      </c>
      <c r="I1096" s="185">
        <v>44</v>
      </c>
      <c r="J1096" s="183" t="s">
        <v>15</v>
      </c>
      <c r="K1096" s="69" t="s">
        <v>11</v>
      </c>
      <c r="L1096" s="70">
        <v>2</v>
      </c>
      <c r="M1096" s="71">
        <v>7752</v>
      </c>
      <c r="N1096" s="71"/>
      <c r="O1096" s="71">
        <v>8256</v>
      </c>
      <c r="P1096" s="71"/>
      <c r="Q1096" s="71">
        <v>2661</v>
      </c>
      <c r="R1096" s="71"/>
      <c r="S1096" s="71">
        <v>28809</v>
      </c>
      <c r="T1096" s="71"/>
      <c r="U1096" s="71">
        <v>0</v>
      </c>
      <c r="V1096" s="74"/>
      <c r="W1096" s="72">
        <v>47478</v>
      </c>
      <c r="X1096" s="69"/>
      <c r="Y1096" s="71">
        <v>0</v>
      </c>
      <c r="Z1096" s="69"/>
      <c r="AA1096" s="70">
        <v>848</v>
      </c>
      <c r="AB1096" s="69"/>
      <c r="AC1096" s="73" t="str">
        <f t="shared" si="17"/>
        <v>No</v>
      </c>
    </row>
    <row r="1097" spans="1:29">
      <c r="A1097" s="69" t="s">
        <v>169</v>
      </c>
      <c r="B1097" s="69" t="s">
        <v>242</v>
      </c>
      <c r="C1097" s="183" t="s">
        <v>116</v>
      </c>
      <c r="D1097" s="308">
        <v>3107</v>
      </c>
      <c r="E1097" s="312">
        <v>30107</v>
      </c>
      <c r="F1097" s="183" t="s">
        <v>120</v>
      </c>
      <c r="G1097" s="183" t="s">
        <v>185</v>
      </c>
      <c r="H1097" s="185">
        <v>70350</v>
      </c>
      <c r="I1097" s="185">
        <v>43</v>
      </c>
      <c r="J1097" s="183" t="s">
        <v>39</v>
      </c>
      <c r="K1097" s="69" t="s">
        <v>11</v>
      </c>
      <c r="L1097" s="70">
        <v>43</v>
      </c>
      <c r="M1097" s="71">
        <v>1639113</v>
      </c>
      <c r="N1097" s="71"/>
      <c r="O1097" s="71">
        <v>1562352</v>
      </c>
      <c r="P1097" s="71"/>
      <c r="Q1097" s="71">
        <v>559708</v>
      </c>
      <c r="R1097" s="71"/>
      <c r="S1097" s="71">
        <v>1842916</v>
      </c>
      <c r="T1097" s="71"/>
      <c r="U1097" s="71">
        <v>0</v>
      </c>
      <c r="V1097" s="74"/>
      <c r="W1097" s="72">
        <v>5604089</v>
      </c>
      <c r="X1097" s="69"/>
      <c r="Y1097" s="71">
        <v>0</v>
      </c>
      <c r="Z1097" s="69"/>
      <c r="AA1097" s="70">
        <v>87161</v>
      </c>
      <c r="AB1097" s="69"/>
      <c r="AC1097" s="73" t="str">
        <f t="shared" si="17"/>
        <v>No</v>
      </c>
    </row>
    <row r="1098" spans="1:29">
      <c r="A1098" s="69" t="s">
        <v>881</v>
      </c>
      <c r="B1098" s="69" t="s">
        <v>273</v>
      </c>
      <c r="C1098" s="183" t="s">
        <v>56</v>
      </c>
      <c r="D1098" s="308">
        <v>5158</v>
      </c>
      <c r="E1098" s="312">
        <v>50158</v>
      </c>
      <c r="F1098" s="183" t="s">
        <v>120</v>
      </c>
      <c r="G1098" s="183" t="s">
        <v>185</v>
      </c>
      <c r="H1098" s="185">
        <v>306022</v>
      </c>
      <c r="I1098" s="185">
        <v>43</v>
      </c>
      <c r="J1098" s="183" t="s">
        <v>13</v>
      </c>
      <c r="K1098" s="69" t="s">
        <v>11</v>
      </c>
      <c r="L1098" s="70">
        <v>43</v>
      </c>
      <c r="M1098" s="71">
        <v>6711929</v>
      </c>
      <c r="N1098" s="71"/>
      <c r="O1098" s="71">
        <v>1404724</v>
      </c>
      <c r="P1098" s="71"/>
      <c r="Q1098" s="71">
        <v>38085</v>
      </c>
      <c r="R1098" s="71"/>
      <c r="S1098" s="71">
        <v>642416</v>
      </c>
      <c r="T1098" s="71"/>
      <c r="U1098" s="71">
        <v>0</v>
      </c>
      <c r="V1098" s="74"/>
      <c r="W1098" s="72">
        <v>8797154</v>
      </c>
      <c r="X1098" s="69"/>
      <c r="Y1098" s="71">
        <v>0</v>
      </c>
      <c r="Z1098" s="69"/>
      <c r="AA1098" s="70">
        <v>118932</v>
      </c>
      <c r="AB1098" s="69"/>
      <c r="AC1098" s="73" t="str">
        <f t="shared" si="17"/>
        <v>No</v>
      </c>
    </row>
    <row r="1099" spans="1:29">
      <c r="A1099" s="69" t="s">
        <v>2388</v>
      </c>
      <c r="B1099" s="69" t="s">
        <v>2389</v>
      </c>
      <c r="C1099" s="183" t="s">
        <v>63</v>
      </c>
      <c r="D1099" s="308" t="s">
        <v>2390</v>
      </c>
      <c r="E1099" s="312" t="s">
        <v>2391</v>
      </c>
      <c r="F1099" s="183" t="s">
        <v>235</v>
      </c>
      <c r="G1099" s="183" t="s">
        <v>222</v>
      </c>
      <c r="H1099" s="185">
        <v>0</v>
      </c>
      <c r="I1099" s="185">
        <v>43</v>
      </c>
      <c r="J1099" s="183" t="s">
        <v>12</v>
      </c>
      <c r="K1099" s="69" t="s">
        <v>11</v>
      </c>
      <c r="L1099" s="70">
        <v>39</v>
      </c>
      <c r="M1099" s="71">
        <v>0</v>
      </c>
      <c r="N1099" s="71"/>
      <c r="O1099" s="71">
        <v>0</v>
      </c>
      <c r="P1099" s="71"/>
      <c r="Q1099" s="71">
        <v>0</v>
      </c>
      <c r="R1099" s="71"/>
      <c r="S1099" s="71">
        <v>0</v>
      </c>
      <c r="T1099" s="71"/>
      <c r="U1099" s="71">
        <v>4276112</v>
      </c>
      <c r="V1099" s="74"/>
      <c r="W1099" s="72">
        <v>4276112</v>
      </c>
      <c r="X1099" s="69"/>
      <c r="Y1099" s="71">
        <v>0</v>
      </c>
      <c r="Z1099" s="69"/>
      <c r="AA1099" s="70">
        <v>78328</v>
      </c>
      <c r="AB1099" s="69"/>
      <c r="AC1099" s="73" t="str">
        <f t="shared" si="17"/>
        <v>No</v>
      </c>
    </row>
    <row r="1100" spans="1:29">
      <c r="A1100" s="69" t="s">
        <v>435</v>
      </c>
      <c r="B1100" s="69" t="s">
        <v>436</v>
      </c>
      <c r="C1100" s="183" t="s">
        <v>33</v>
      </c>
      <c r="D1100" s="308">
        <v>1102</v>
      </c>
      <c r="E1100" s="312">
        <v>10102</v>
      </c>
      <c r="F1100" s="183" t="s">
        <v>184</v>
      </c>
      <c r="G1100" s="183" t="s">
        <v>185</v>
      </c>
      <c r="H1100" s="185">
        <v>924859</v>
      </c>
      <c r="I1100" s="185">
        <v>43</v>
      </c>
      <c r="J1100" s="183" t="s">
        <v>22</v>
      </c>
      <c r="K1100" s="69" t="s">
        <v>14</v>
      </c>
      <c r="L1100" s="70">
        <v>28</v>
      </c>
      <c r="M1100" s="71">
        <v>12700140</v>
      </c>
      <c r="N1100" s="71"/>
      <c r="O1100" s="71">
        <v>9329687</v>
      </c>
      <c r="P1100" s="71"/>
      <c r="Q1100" s="71">
        <v>6145361</v>
      </c>
      <c r="R1100" s="71"/>
      <c r="S1100" s="71">
        <v>3547799</v>
      </c>
      <c r="T1100" s="71"/>
      <c r="U1100" s="71">
        <v>0</v>
      </c>
      <c r="V1100" s="74"/>
      <c r="W1100" s="72">
        <v>31722987</v>
      </c>
      <c r="X1100" s="69"/>
      <c r="Y1100" s="71">
        <v>0</v>
      </c>
      <c r="Z1100" s="69"/>
      <c r="AA1100" s="70">
        <v>34647</v>
      </c>
      <c r="AB1100" s="69"/>
      <c r="AC1100" s="73" t="str">
        <f t="shared" si="17"/>
        <v>No</v>
      </c>
    </row>
    <row r="1101" spans="1:29">
      <c r="A1101" s="69" t="s">
        <v>6327</v>
      </c>
      <c r="B1101" s="69" t="s">
        <v>224</v>
      </c>
      <c r="C1101" s="183" t="s">
        <v>81</v>
      </c>
      <c r="D1101" s="308">
        <v>5166</v>
      </c>
      <c r="E1101" s="312">
        <v>50166</v>
      </c>
      <c r="F1101" s="183" t="s">
        <v>187</v>
      </c>
      <c r="G1101" s="183" t="s">
        <v>185</v>
      </c>
      <c r="H1101" s="185">
        <v>1624827</v>
      </c>
      <c r="I1101" s="185">
        <v>43</v>
      </c>
      <c r="J1101" s="183" t="s">
        <v>12</v>
      </c>
      <c r="K1101" s="69" t="s">
        <v>14</v>
      </c>
      <c r="L1101" s="70">
        <v>19</v>
      </c>
      <c r="M1101" s="71">
        <v>871232</v>
      </c>
      <c r="N1101" s="71"/>
      <c r="O1101" s="71">
        <v>73528</v>
      </c>
      <c r="P1101" s="71"/>
      <c r="Q1101" s="71">
        <v>33426</v>
      </c>
      <c r="R1101" s="71"/>
      <c r="S1101" s="71">
        <v>73810</v>
      </c>
      <c r="T1101" s="71"/>
      <c r="U1101" s="71">
        <v>0</v>
      </c>
      <c r="V1101" s="74"/>
      <c r="W1101" s="72">
        <v>1051996</v>
      </c>
      <c r="X1101" s="69"/>
      <c r="Y1101" s="71">
        <v>0</v>
      </c>
      <c r="Z1101" s="69"/>
      <c r="AA1101" s="70">
        <v>34426</v>
      </c>
      <c r="AB1101" s="69"/>
      <c r="AC1101" s="73" t="str">
        <f t="shared" si="17"/>
        <v>No</v>
      </c>
    </row>
    <row r="1102" spans="1:29">
      <c r="A1102" s="69" t="s">
        <v>6328</v>
      </c>
      <c r="B1102" s="69" t="s">
        <v>379</v>
      </c>
      <c r="C1102" s="183" t="s">
        <v>21</v>
      </c>
      <c r="D1102" s="308">
        <v>9092</v>
      </c>
      <c r="E1102" s="312">
        <v>90092</v>
      </c>
      <c r="F1102" s="183" t="s">
        <v>187</v>
      </c>
      <c r="G1102" s="183" t="s">
        <v>185</v>
      </c>
      <c r="H1102" s="185">
        <v>133683</v>
      </c>
      <c r="I1102" s="185">
        <v>43</v>
      </c>
      <c r="J1102" s="183" t="s">
        <v>13</v>
      </c>
      <c r="K1102" s="69" t="s">
        <v>14</v>
      </c>
      <c r="L1102" s="70">
        <v>17</v>
      </c>
      <c r="M1102" s="71">
        <v>2385382</v>
      </c>
      <c r="N1102" s="71"/>
      <c r="O1102" s="71">
        <v>1467585</v>
      </c>
      <c r="P1102" s="71"/>
      <c r="Q1102" s="71">
        <v>206799</v>
      </c>
      <c r="R1102" s="71"/>
      <c r="S1102" s="71">
        <v>1914935</v>
      </c>
      <c r="T1102" s="71"/>
      <c r="U1102" s="71">
        <v>0</v>
      </c>
      <c r="V1102" s="74"/>
      <c r="W1102" s="72">
        <v>5974701</v>
      </c>
      <c r="X1102" s="69"/>
      <c r="Y1102" s="71">
        <v>0</v>
      </c>
      <c r="Z1102" s="69"/>
      <c r="AA1102" s="70">
        <v>52119</v>
      </c>
      <c r="AB1102" s="69"/>
      <c r="AC1102" s="73" t="str">
        <f t="shared" si="17"/>
        <v>No</v>
      </c>
    </row>
    <row r="1103" spans="1:29">
      <c r="A1103" s="69" t="s">
        <v>6328</v>
      </c>
      <c r="B1103" s="69" t="s">
        <v>379</v>
      </c>
      <c r="C1103" s="183" t="s">
        <v>21</v>
      </c>
      <c r="D1103" s="308">
        <v>9092</v>
      </c>
      <c r="E1103" s="312">
        <v>90092</v>
      </c>
      <c r="F1103" s="183" t="s">
        <v>187</v>
      </c>
      <c r="G1103" s="183" t="s">
        <v>185</v>
      </c>
      <c r="H1103" s="185">
        <v>133683</v>
      </c>
      <c r="I1103" s="185">
        <v>43</v>
      </c>
      <c r="J1103" s="183" t="s">
        <v>23</v>
      </c>
      <c r="K1103" s="69" t="s">
        <v>14</v>
      </c>
      <c r="L1103" s="70">
        <v>17</v>
      </c>
      <c r="M1103" s="71">
        <v>1648186</v>
      </c>
      <c r="N1103" s="71"/>
      <c r="O1103" s="71">
        <v>894037</v>
      </c>
      <c r="P1103" s="71"/>
      <c r="Q1103" s="71">
        <v>137865</v>
      </c>
      <c r="R1103" s="71"/>
      <c r="S1103" s="71">
        <v>1260430</v>
      </c>
      <c r="T1103" s="71"/>
      <c r="U1103" s="71">
        <v>0</v>
      </c>
      <c r="V1103" s="74"/>
      <c r="W1103" s="72">
        <v>3940518</v>
      </c>
      <c r="X1103" s="69"/>
      <c r="Y1103" s="71">
        <v>0</v>
      </c>
      <c r="Z1103" s="69"/>
      <c r="AA1103" s="70">
        <v>30748</v>
      </c>
      <c r="AB1103" s="69"/>
      <c r="AC1103" s="73" t="str">
        <f t="shared" si="17"/>
        <v>No</v>
      </c>
    </row>
    <row r="1104" spans="1:29">
      <c r="A1104" s="69" t="s">
        <v>1462</v>
      </c>
      <c r="B1104" s="69" t="s">
        <v>1463</v>
      </c>
      <c r="C1104" s="183" t="s">
        <v>108</v>
      </c>
      <c r="D1104" s="308" t="s">
        <v>1464</v>
      </c>
      <c r="E1104" s="312" t="s">
        <v>1465</v>
      </c>
      <c r="F1104" s="183" t="s">
        <v>187</v>
      </c>
      <c r="G1104" s="183" t="s">
        <v>222</v>
      </c>
      <c r="H1104" s="185">
        <v>0</v>
      </c>
      <c r="I1104" s="185">
        <v>43</v>
      </c>
      <c r="J1104" s="183" t="s">
        <v>13</v>
      </c>
      <c r="K1104" s="69" t="s">
        <v>11</v>
      </c>
      <c r="L1104" s="70">
        <v>17</v>
      </c>
      <c r="M1104" s="71">
        <v>0</v>
      </c>
      <c r="N1104" s="71"/>
      <c r="O1104" s="71">
        <v>0</v>
      </c>
      <c r="P1104" s="71"/>
      <c r="Q1104" s="71">
        <v>0</v>
      </c>
      <c r="R1104" s="71"/>
      <c r="S1104" s="71">
        <v>0</v>
      </c>
      <c r="T1104" s="71"/>
      <c r="U1104" s="71">
        <v>2065103</v>
      </c>
      <c r="V1104" s="74"/>
      <c r="W1104" s="72">
        <v>2065103</v>
      </c>
      <c r="X1104" s="69"/>
      <c r="Y1104" s="71">
        <v>0</v>
      </c>
      <c r="Z1104" s="69"/>
      <c r="AA1104" s="70">
        <v>26334</v>
      </c>
      <c r="AB1104" s="69"/>
      <c r="AC1104" s="73" t="str">
        <f t="shared" si="17"/>
        <v>No</v>
      </c>
    </row>
    <row r="1105" spans="1:29">
      <c r="A1105" s="69" t="s">
        <v>1462</v>
      </c>
      <c r="B1105" s="69" t="s">
        <v>1463</v>
      </c>
      <c r="C1105" s="183" t="s">
        <v>108</v>
      </c>
      <c r="D1105" s="308" t="s">
        <v>1464</v>
      </c>
      <c r="E1105" s="312" t="s">
        <v>1465</v>
      </c>
      <c r="F1105" s="183" t="s">
        <v>187</v>
      </c>
      <c r="G1105" s="183" t="s">
        <v>222</v>
      </c>
      <c r="H1105" s="185">
        <v>0</v>
      </c>
      <c r="I1105" s="185">
        <v>43</v>
      </c>
      <c r="J1105" s="183" t="s">
        <v>12</v>
      </c>
      <c r="K1105" s="69" t="s">
        <v>11</v>
      </c>
      <c r="L1105" s="70">
        <v>17</v>
      </c>
      <c r="M1105" s="71">
        <v>0</v>
      </c>
      <c r="N1105" s="71"/>
      <c r="O1105" s="71">
        <v>0</v>
      </c>
      <c r="P1105" s="71"/>
      <c r="Q1105" s="71">
        <v>0</v>
      </c>
      <c r="R1105" s="71"/>
      <c r="S1105" s="71">
        <v>0</v>
      </c>
      <c r="T1105" s="71"/>
      <c r="U1105" s="71">
        <v>2493473</v>
      </c>
      <c r="V1105" s="74"/>
      <c r="W1105" s="72">
        <v>2493473</v>
      </c>
      <c r="X1105" s="69"/>
      <c r="Y1105" s="71">
        <v>0</v>
      </c>
      <c r="Z1105" s="69"/>
      <c r="AA1105" s="70">
        <v>15113</v>
      </c>
      <c r="AB1105" s="69"/>
      <c r="AC1105" s="73" t="str">
        <f t="shared" si="17"/>
        <v>No</v>
      </c>
    </row>
    <row r="1106" spans="1:29">
      <c r="A1106" s="69" t="s">
        <v>6327</v>
      </c>
      <c r="B1106" s="69" t="s">
        <v>224</v>
      </c>
      <c r="C1106" s="183" t="s">
        <v>81</v>
      </c>
      <c r="D1106" s="308">
        <v>5166</v>
      </c>
      <c r="E1106" s="312">
        <v>50166</v>
      </c>
      <c r="F1106" s="183" t="s">
        <v>187</v>
      </c>
      <c r="G1106" s="183" t="s">
        <v>185</v>
      </c>
      <c r="H1106" s="185">
        <v>1624827</v>
      </c>
      <c r="I1106" s="185">
        <v>43</v>
      </c>
      <c r="J1106" s="183" t="s">
        <v>12</v>
      </c>
      <c r="K1106" s="69" t="s">
        <v>11</v>
      </c>
      <c r="L1106" s="70">
        <v>16</v>
      </c>
      <c r="M1106" s="71">
        <v>734221</v>
      </c>
      <c r="N1106" s="71"/>
      <c r="O1106" s="71">
        <v>77391</v>
      </c>
      <c r="P1106" s="71"/>
      <c r="Q1106" s="71">
        <v>13264</v>
      </c>
      <c r="R1106" s="71"/>
      <c r="S1106" s="71">
        <v>182219</v>
      </c>
      <c r="T1106" s="71"/>
      <c r="U1106" s="71">
        <v>0</v>
      </c>
      <c r="V1106" s="74"/>
      <c r="W1106" s="72">
        <v>1007095</v>
      </c>
      <c r="X1106" s="69"/>
      <c r="Y1106" s="71">
        <v>0</v>
      </c>
      <c r="Z1106" s="69"/>
      <c r="AA1106" s="70">
        <v>17686</v>
      </c>
      <c r="AB1106" s="69"/>
      <c r="AC1106" s="73" t="str">
        <f t="shared" si="17"/>
        <v>No</v>
      </c>
    </row>
    <row r="1107" spans="1:29">
      <c r="A1107" s="69" t="s">
        <v>435</v>
      </c>
      <c r="B1107" s="69" t="s">
        <v>436</v>
      </c>
      <c r="C1107" s="183" t="s">
        <v>33</v>
      </c>
      <c r="D1107" s="308">
        <v>1102</v>
      </c>
      <c r="E1107" s="312">
        <v>10102</v>
      </c>
      <c r="F1107" s="183" t="s">
        <v>184</v>
      </c>
      <c r="G1107" s="183" t="s">
        <v>185</v>
      </c>
      <c r="H1107" s="185">
        <v>924859</v>
      </c>
      <c r="I1107" s="185">
        <v>43</v>
      </c>
      <c r="J1107" s="183" t="s">
        <v>23</v>
      </c>
      <c r="K1107" s="69" t="s">
        <v>14</v>
      </c>
      <c r="L1107" s="70">
        <v>15</v>
      </c>
      <c r="M1107" s="71">
        <v>1580052</v>
      </c>
      <c r="N1107" s="71"/>
      <c r="O1107" s="71">
        <v>414849</v>
      </c>
      <c r="P1107" s="71"/>
      <c r="Q1107" s="71">
        <v>315743</v>
      </c>
      <c r="R1107" s="71"/>
      <c r="S1107" s="71">
        <v>539385</v>
      </c>
      <c r="T1107" s="71"/>
      <c r="U1107" s="71">
        <v>0</v>
      </c>
      <c r="V1107" s="74"/>
      <c r="W1107" s="72">
        <v>2850029</v>
      </c>
      <c r="X1107" s="69"/>
      <c r="Y1107" s="71">
        <v>0</v>
      </c>
      <c r="Z1107" s="69"/>
      <c r="AA1107" s="70">
        <v>12378</v>
      </c>
      <c r="AB1107" s="69"/>
      <c r="AC1107" s="73" t="str">
        <f t="shared" si="17"/>
        <v>No</v>
      </c>
    </row>
    <row r="1108" spans="1:29">
      <c r="A1108" s="69" t="s">
        <v>6328</v>
      </c>
      <c r="B1108" s="69" t="s">
        <v>379</v>
      </c>
      <c r="C1108" s="183" t="s">
        <v>21</v>
      </c>
      <c r="D1108" s="308">
        <v>9092</v>
      </c>
      <c r="E1108" s="312">
        <v>90092</v>
      </c>
      <c r="F1108" s="183" t="s">
        <v>187</v>
      </c>
      <c r="G1108" s="183" t="s">
        <v>185</v>
      </c>
      <c r="H1108" s="185">
        <v>133683</v>
      </c>
      <c r="I1108" s="185">
        <v>43</v>
      </c>
      <c r="J1108" s="183" t="s">
        <v>12</v>
      </c>
      <c r="K1108" s="69" t="s">
        <v>14</v>
      </c>
      <c r="L1108" s="70">
        <v>9</v>
      </c>
      <c r="M1108" s="71">
        <v>507910</v>
      </c>
      <c r="N1108" s="71"/>
      <c r="O1108" s="71">
        <v>231485</v>
      </c>
      <c r="P1108" s="71"/>
      <c r="Q1108" s="71">
        <v>47444</v>
      </c>
      <c r="R1108" s="71"/>
      <c r="S1108" s="71">
        <v>637526</v>
      </c>
      <c r="T1108" s="71"/>
      <c r="U1108" s="71">
        <v>0</v>
      </c>
      <c r="V1108" s="74"/>
      <c r="W1108" s="72">
        <v>1424365</v>
      </c>
      <c r="X1108" s="69"/>
      <c r="Y1108" s="71">
        <v>0</v>
      </c>
      <c r="Z1108" s="69"/>
      <c r="AA1108" s="70">
        <v>13914</v>
      </c>
      <c r="AB1108" s="69"/>
      <c r="AC1108" s="73" t="str">
        <f t="shared" si="17"/>
        <v>No</v>
      </c>
    </row>
    <row r="1109" spans="1:29">
      <c r="A1109" s="69" t="s">
        <v>1462</v>
      </c>
      <c r="B1109" s="69" t="s">
        <v>1463</v>
      </c>
      <c r="C1109" s="183" t="s">
        <v>108</v>
      </c>
      <c r="D1109" s="308" t="s">
        <v>1464</v>
      </c>
      <c r="E1109" s="312" t="s">
        <v>1465</v>
      </c>
      <c r="F1109" s="183" t="s">
        <v>187</v>
      </c>
      <c r="G1109" s="183" t="s">
        <v>222</v>
      </c>
      <c r="H1109" s="185">
        <v>0</v>
      </c>
      <c r="I1109" s="185">
        <v>43</v>
      </c>
      <c r="J1109" s="183" t="s">
        <v>23</v>
      </c>
      <c r="K1109" s="69" t="s">
        <v>11</v>
      </c>
      <c r="L1109" s="70">
        <v>9</v>
      </c>
      <c r="M1109" s="71">
        <v>0</v>
      </c>
      <c r="N1109" s="71"/>
      <c r="O1109" s="71">
        <v>0</v>
      </c>
      <c r="P1109" s="71"/>
      <c r="Q1109" s="71">
        <v>0</v>
      </c>
      <c r="R1109" s="71"/>
      <c r="S1109" s="71">
        <v>0</v>
      </c>
      <c r="T1109" s="71"/>
      <c r="U1109" s="71">
        <v>1661245</v>
      </c>
      <c r="V1109" s="74"/>
      <c r="W1109" s="72">
        <v>1661245</v>
      </c>
      <c r="X1109" s="69"/>
      <c r="Y1109" s="71">
        <v>0</v>
      </c>
      <c r="Z1109" s="69"/>
      <c r="AA1109" s="70">
        <v>20679</v>
      </c>
      <c r="AB1109" s="69"/>
      <c r="AC1109" s="73" t="str">
        <f t="shared" si="17"/>
        <v>No</v>
      </c>
    </row>
    <row r="1110" spans="1:29">
      <c r="A1110" s="69" t="s">
        <v>6327</v>
      </c>
      <c r="B1110" s="69" t="s">
        <v>224</v>
      </c>
      <c r="C1110" s="183" t="s">
        <v>81</v>
      </c>
      <c r="D1110" s="308">
        <v>5166</v>
      </c>
      <c r="E1110" s="312">
        <v>50166</v>
      </c>
      <c r="F1110" s="183" t="s">
        <v>187</v>
      </c>
      <c r="G1110" s="183" t="s">
        <v>185</v>
      </c>
      <c r="H1110" s="185">
        <v>1624827</v>
      </c>
      <c r="I1110" s="185">
        <v>43</v>
      </c>
      <c r="J1110" s="183" t="s">
        <v>13</v>
      </c>
      <c r="K1110" s="69" t="s">
        <v>11</v>
      </c>
      <c r="L1110" s="70">
        <v>8</v>
      </c>
      <c r="M1110" s="71">
        <v>432976</v>
      </c>
      <c r="N1110" s="71"/>
      <c r="O1110" s="71">
        <v>39161</v>
      </c>
      <c r="P1110" s="71"/>
      <c r="Q1110" s="71">
        <v>6710</v>
      </c>
      <c r="R1110" s="71"/>
      <c r="S1110" s="71">
        <v>92170</v>
      </c>
      <c r="T1110" s="71"/>
      <c r="U1110" s="71">
        <v>0</v>
      </c>
      <c r="V1110" s="74"/>
      <c r="W1110" s="72">
        <v>571017</v>
      </c>
      <c r="X1110" s="69"/>
      <c r="Y1110" s="71">
        <v>0</v>
      </c>
      <c r="Z1110" s="69"/>
      <c r="AA1110" s="70">
        <v>4585</v>
      </c>
      <c r="AB1110" s="69"/>
      <c r="AC1110" s="73" t="str">
        <f t="shared" si="17"/>
        <v>No</v>
      </c>
    </row>
    <row r="1111" spans="1:29">
      <c r="A1111" s="69" t="s">
        <v>2388</v>
      </c>
      <c r="B1111" s="69" t="s">
        <v>2389</v>
      </c>
      <c r="C1111" s="183" t="s">
        <v>63</v>
      </c>
      <c r="D1111" s="308" t="s">
        <v>2390</v>
      </c>
      <c r="E1111" s="312" t="s">
        <v>2391</v>
      </c>
      <c r="F1111" s="183" t="s">
        <v>235</v>
      </c>
      <c r="G1111" s="183" t="s">
        <v>222</v>
      </c>
      <c r="H1111" s="185">
        <v>0</v>
      </c>
      <c r="I1111" s="185">
        <v>43</v>
      </c>
      <c r="J1111" s="183" t="s">
        <v>13</v>
      </c>
      <c r="K1111" s="69" t="s">
        <v>11</v>
      </c>
      <c r="L1111" s="70">
        <v>4</v>
      </c>
      <c r="M1111" s="71">
        <v>0</v>
      </c>
      <c r="N1111" s="71"/>
      <c r="O1111" s="71">
        <v>0</v>
      </c>
      <c r="P1111" s="71"/>
      <c r="Q1111" s="71">
        <v>0</v>
      </c>
      <c r="R1111" s="71"/>
      <c r="S1111" s="71">
        <v>0</v>
      </c>
      <c r="T1111" s="71"/>
      <c r="U1111" s="71">
        <v>290928</v>
      </c>
      <c r="V1111" s="74"/>
      <c r="W1111" s="72">
        <v>290928</v>
      </c>
      <c r="X1111" s="69"/>
      <c r="Y1111" s="71">
        <v>0</v>
      </c>
      <c r="Z1111" s="69"/>
      <c r="AA1111" s="70">
        <v>7858</v>
      </c>
      <c r="AB1111" s="69"/>
      <c r="AC1111" s="73" t="str">
        <f t="shared" si="17"/>
        <v>No</v>
      </c>
    </row>
    <row r="1112" spans="1:29">
      <c r="A1112" s="69" t="s">
        <v>6327</v>
      </c>
      <c r="B1112" s="69" t="s">
        <v>224</v>
      </c>
      <c r="C1112" s="183" t="s">
        <v>81</v>
      </c>
      <c r="D1112" s="308">
        <v>5166</v>
      </c>
      <c r="E1112" s="312">
        <v>50166</v>
      </c>
      <c r="F1112" s="183" t="s">
        <v>187</v>
      </c>
      <c r="G1112" s="183" t="s">
        <v>185</v>
      </c>
      <c r="H1112" s="185">
        <v>1624827</v>
      </c>
      <c r="I1112" s="185">
        <v>43</v>
      </c>
      <c r="J1112" s="183" t="s">
        <v>13</v>
      </c>
      <c r="K1112" s="69" t="s">
        <v>14</v>
      </c>
      <c r="L1112" s="70">
        <v>0</v>
      </c>
      <c r="M1112" s="71">
        <v>0</v>
      </c>
      <c r="N1112" s="71"/>
      <c r="O1112" s="71">
        <v>0</v>
      </c>
      <c r="P1112" s="71"/>
      <c r="Q1112" s="71">
        <v>495</v>
      </c>
      <c r="R1112" s="71"/>
      <c r="S1112" s="71">
        <v>8374</v>
      </c>
      <c r="T1112" s="71"/>
      <c r="U1112" s="71">
        <v>0</v>
      </c>
      <c r="V1112" s="74"/>
      <c r="W1112" s="72">
        <v>8869</v>
      </c>
      <c r="X1112" s="69"/>
      <c r="Y1112" s="71">
        <v>508606</v>
      </c>
      <c r="Z1112" s="69"/>
      <c r="AA1112" s="70">
        <v>0</v>
      </c>
      <c r="AB1112" s="69"/>
      <c r="AC1112" s="73" t="str">
        <f t="shared" si="17"/>
        <v>No</v>
      </c>
    </row>
    <row r="1113" spans="1:29">
      <c r="A1113" s="69" t="s">
        <v>2963</v>
      </c>
      <c r="B1113" s="69" t="s">
        <v>2964</v>
      </c>
      <c r="C1113" s="183" t="s">
        <v>56</v>
      </c>
      <c r="D1113" s="308" t="s">
        <v>2965</v>
      </c>
      <c r="E1113" s="312" t="s">
        <v>2966</v>
      </c>
      <c r="F1113" s="183" t="s">
        <v>187</v>
      </c>
      <c r="G1113" s="183" t="s">
        <v>222</v>
      </c>
      <c r="H1113" s="185">
        <v>0</v>
      </c>
      <c r="I1113" s="185">
        <v>42</v>
      </c>
      <c r="J1113" s="183" t="s">
        <v>12</v>
      </c>
      <c r="K1113" s="69" t="s">
        <v>11</v>
      </c>
      <c r="L1113" s="70">
        <v>42</v>
      </c>
      <c r="M1113" s="71">
        <v>0</v>
      </c>
      <c r="N1113" s="71"/>
      <c r="O1113" s="71">
        <v>0</v>
      </c>
      <c r="P1113" s="71"/>
      <c r="Q1113" s="71">
        <v>0</v>
      </c>
      <c r="R1113" s="71"/>
      <c r="S1113" s="71">
        <v>0</v>
      </c>
      <c r="T1113" s="71"/>
      <c r="U1113" s="71">
        <v>3805292</v>
      </c>
      <c r="V1113" s="74"/>
      <c r="W1113" s="72">
        <v>3805292</v>
      </c>
      <c r="X1113" s="69"/>
      <c r="Y1113" s="71">
        <v>0</v>
      </c>
      <c r="Z1113" s="69"/>
      <c r="AA1113" s="70">
        <v>78897</v>
      </c>
      <c r="AB1113" s="69"/>
      <c r="AC1113" s="73" t="str">
        <f t="shared" si="17"/>
        <v>No</v>
      </c>
    </row>
    <row r="1114" spans="1:29">
      <c r="A1114" s="69" t="s">
        <v>3712</v>
      </c>
      <c r="B1114" s="69" t="s">
        <v>3713</v>
      </c>
      <c r="C1114" s="183" t="s">
        <v>65</v>
      </c>
      <c r="D1114" s="308" t="s">
        <v>3714</v>
      </c>
      <c r="E1114" s="312" t="s">
        <v>3715</v>
      </c>
      <c r="F1114" s="183" t="s">
        <v>235</v>
      </c>
      <c r="G1114" s="183" t="s">
        <v>222</v>
      </c>
      <c r="H1114" s="185">
        <v>0</v>
      </c>
      <c r="I1114" s="185">
        <v>42</v>
      </c>
      <c r="J1114" s="183" t="s">
        <v>12</v>
      </c>
      <c r="K1114" s="69" t="s">
        <v>11</v>
      </c>
      <c r="L1114" s="70">
        <v>42</v>
      </c>
      <c r="M1114" s="71">
        <v>0</v>
      </c>
      <c r="N1114" s="71"/>
      <c r="O1114" s="71">
        <v>0</v>
      </c>
      <c r="P1114" s="71"/>
      <c r="Q1114" s="71">
        <v>0</v>
      </c>
      <c r="R1114" s="71"/>
      <c r="S1114" s="71">
        <v>0</v>
      </c>
      <c r="T1114" s="71"/>
      <c r="U1114" s="71">
        <v>1743506</v>
      </c>
      <c r="V1114" s="74"/>
      <c r="W1114" s="72">
        <v>1743506</v>
      </c>
      <c r="X1114" s="69"/>
      <c r="Y1114" s="71">
        <v>0</v>
      </c>
      <c r="Z1114" s="69"/>
      <c r="AA1114" s="70">
        <v>37564</v>
      </c>
      <c r="AB1114" s="69"/>
      <c r="AC1114" s="73" t="str">
        <f t="shared" si="17"/>
        <v>No</v>
      </c>
    </row>
    <row r="1115" spans="1:29">
      <c r="A1115" s="69" t="s">
        <v>3404</v>
      </c>
      <c r="B1115" s="69" t="s">
        <v>3405</v>
      </c>
      <c r="C1115" s="183" t="s">
        <v>103</v>
      </c>
      <c r="D1115" s="308" t="s">
        <v>3406</v>
      </c>
      <c r="E1115" s="312" t="s">
        <v>3407</v>
      </c>
      <c r="F1115" s="183" t="s">
        <v>187</v>
      </c>
      <c r="G1115" s="183" t="s">
        <v>222</v>
      </c>
      <c r="H1115" s="185">
        <v>0</v>
      </c>
      <c r="I1115" s="185">
        <v>42</v>
      </c>
      <c r="J1115" s="183" t="s">
        <v>12</v>
      </c>
      <c r="K1115" s="69" t="s">
        <v>11</v>
      </c>
      <c r="L1115" s="70">
        <v>40</v>
      </c>
      <c r="M1115" s="71">
        <v>0</v>
      </c>
      <c r="N1115" s="71"/>
      <c r="O1115" s="71">
        <v>0</v>
      </c>
      <c r="P1115" s="71"/>
      <c r="Q1115" s="71">
        <v>0</v>
      </c>
      <c r="R1115" s="71"/>
      <c r="S1115" s="71">
        <v>0</v>
      </c>
      <c r="T1115" s="71"/>
      <c r="U1115" s="71">
        <v>2820503</v>
      </c>
      <c r="V1115" s="74"/>
      <c r="W1115" s="72">
        <v>2820503</v>
      </c>
      <c r="X1115" s="69"/>
      <c r="Y1115" s="71">
        <v>0</v>
      </c>
      <c r="Z1115" s="69"/>
      <c r="AA1115" s="70">
        <v>41910</v>
      </c>
      <c r="AB1115" s="69"/>
      <c r="AC1115" s="73" t="str">
        <f t="shared" si="17"/>
        <v>No</v>
      </c>
    </row>
    <row r="1116" spans="1:29">
      <c r="A1116" s="69" t="s">
        <v>1979</v>
      </c>
      <c r="B1116" s="69" t="s">
        <v>513</v>
      </c>
      <c r="C1116" s="183" t="s">
        <v>50</v>
      </c>
      <c r="D1116" s="308" t="s">
        <v>1980</v>
      </c>
      <c r="E1116" s="312" t="s">
        <v>1981</v>
      </c>
      <c r="F1116" s="183" t="s">
        <v>235</v>
      </c>
      <c r="G1116" s="183" t="s">
        <v>222</v>
      </c>
      <c r="H1116" s="185">
        <v>0</v>
      </c>
      <c r="I1116" s="185">
        <v>42</v>
      </c>
      <c r="J1116" s="183" t="s">
        <v>12</v>
      </c>
      <c r="K1116" s="69" t="s">
        <v>11</v>
      </c>
      <c r="L1116" s="70">
        <v>36</v>
      </c>
      <c r="M1116" s="71">
        <v>0</v>
      </c>
      <c r="N1116" s="71"/>
      <c r="O1116" s="71">
        <v>0</v>
      </c>
      <c r="P1116" s="71"/>
      <c r="Q1116" s="71">
        <v>0</v>
      </c>
      <c r="R1116" s="71"/>
      <c r="S1116" s="71">
        <v>0</v>
      </c>
      <c r="T1116" s="71"/>
      <c r="U1116" s="71">
        <v>1619313</v>
      </c>
      <c r="V1116" s="74"/>
      <c r="W1116" s="72">
        <v>1619313</v>
      </c>
      <c r="X1116" s="69"/>
      <c r="Y1116" s="71">
        <v>0</v>
      </c>
      <c r="Z1116" s="69"/>
      <c r="AA1116" s="70">
        <v>47080</v>
      </c>
      <c r="AB1116" s="69"/>
      <c r="AC1116" s="73" t="str">
        <f t="shared" si="17"/>
        <v>No</v>
      </c>
    </row>
    <row r="1117" spans="1:29">
      <c r="A1117" s="69" t="s">
        <v>6329</v>
      </c>
      <c r="B1117" s="69" t="s">
        <v>877</v>
      </c>
      <c r="C1117" s="183" t="s">
        <v>38</v>
      </c>
      <c r="D1117" s="308">
        <v>4128</v>
      </c>
      <c r="E1117" s="312">
        <v>40128</v>
      </c>
      <c r="F1117" s="183" t="s">
        <v>187</v>
      </c>
      <c r="G1117" s="183" t="s">
        <v>185</v>
      </c>
      <c r="H1117" s="185">
        <v>191917</v>
      </c>
      <c r="I1117" s="185">
        <v>42</v>
      </c>
      <c r="J1117" s="183" t="s">
        <v>12</v>
      </c>
      <c r="K1117" s="69" t="s">
        <v>14</v>
      </c>
      <c r="L1117" s="70">
        <v>32</v>
      </c>
      <c r="M1117" s="71">
        <v>1397642</v>
      </c>
      <c r="N1117" s="71"/>
      <c r="O1117" s="71">
        <v>421134</v>
      </c>
      <c r="P1117" s="71"/>
      <c r="Q1117" s="71">
        <v>45750</v>
      </c>
      <c r="R1117" s="71"/>
      <c r="S1117" s="71">
        <v>405886</v>
      </c>
      <c r="T1117" s="71"/>
      <c r="U1117" s="71">
        <v>0</v>
      </c>
      <c r="V1117" s="74"/>
      <c r="W1117" s="72">
        <v>2270412</v>
      </c>
      <c r="X1117" s="69"/>
      <c r="Y1117" s="71">
        <v>0</v>
      </c>
      <c r="Z1117" s="69"/>
      <c r="AA1117" s="70">
        <v>56214</v>
      </c>
      <c r="AB1117" s="69"/>
      <c r="AC1117" s="73" t="str">
        <f t="shared" si="17"/>
        <v>No</v>
      </c>
    </row>
    <row r="1118" spans="1:29">
      <c r="A1118" s="69" t="s">
        <v>5953</v>
      </c>
      <c r="B1118" s="69" t="s">
        <v>528</v>
      </c>
      <c r="C1118" s="183" t="s">
        <v>33</v>
      </c>
      <c r="D1118" s="308">
        <v>1051</v>
      </c>
      <c r="E1118" s="312">
        <v>10051</v>
      </c>
      <c r="F1118" s="183" t="s">
        <v>189</v>
      </c>
      <c r="G1118" s="183" t="s">
        <v>185</v>
      </c>
      <c r="H1118" s="185">
        <v>168136</v>
      </c>
      <c r="I1118" s="185">
        <v>42</v>
      </c>
      <c r="J1118" s="183" t="s">
        <v>13</v>
      </c>
      <c r="K1118" s="69" t="s">
        <v>11</v>
      </c>
      <c r="L1118" s="70">
        <v>28</v>
      </c>
      <c r="M1118" s="71">
        <v>3594351</v>
      </c>
      <c r="N1118" s="71"/>
      <c r="O1118" s="71">
        <v>696684</v>
      </c>
      <c r="P1118" s="71"/>
      <c r="Q1118" s="71">
        <v>75185</v>
      </c>
      <c r="R1118" s="71"/>
      <c r="S1118" s="71">
        <v>1153728</v>
      </c>
      <c r="T1118" s="71"/>
      <c r="U1118" s="71">
        <v>0</v>
      </c>
      <c r="V1118" s="74"/>
      <c r="W1118" s="72">
        <v>5519948</v>
      </c>
      <c r="X1118" s="69"/>
      <c r="Y1118" s="71">
        <v>0</v>
      </c>
      <c r="Z1118" s="69"/>
      <c r="AA1118" s="70">
        <v>61095</v>
      </c>
      <c r="AB1118" s="69"/>
      <c r="AC1118" s="73" t="str">
        <f t="shared" si="17"/>
        <v>No</v>
      </c>
    </row>
    <row r="1119" spans="1:29">
      <c r="A1119" s="69" t="s">
        <v>5953</v>
      </c>
      <c r="B1119" s="69" t="s">
        <v>528</v>
      </c>
      <c r="C1119" s="183" t="s">
        <v>33</v>
      </c>
      <c r="D1119" s="308">
        <v>1051</v>
      </c>
      <c r="E1119" s="312">
        <v>10051</v>
      </c>
      <c r="F1119" s="183" t="s">
        <v>189</v>
      </c>
      <c r="G1119" s="183" t="s">
        <v>185</v>
      </c>
      <c r="H1119" s="185">
        <v>168136</v>
      </c>
      <c r="I1119" s="185">
        <v>42</v>
      </c>
      <c r="J1119" s="183" t="s">
        <v>12</v>
      </c>
      <c r="K1119" s="69" t="s">
        <v>11</v>
      </c>
      <c r="L1119" s="70">
        <v>14</v>
      </c>
      <c r="M1119" s="71">
        <v>1329811</v>
      </c>
      <c r="N1119" s="71"/>
      <c r="O1119" s="71">
        <v>133398</v>
      </c>
      <c r="P1119" s="71"/>
      <c r="Q1119" s="71">
        <v>14822</v>
      </c>
      <c r="R1119" s="71"/>
      <c r="S1119" s="71">
        <v>370440</v>
      </c>
      <c r="T1119" s="71"/>
      <c r="U1119" s="71">
        <v>0</v>
      </c>
      <c r="V1119" s="74"/>
      <c r="W1119" s="72">
        <v>1848471</v>
      </c>
      <c r="X1119" s="69"/>
      <c r="Y1119" s="71">
        <v>0</v>
      </c>
      <c r="Z1119" s="69"/>
      <c r="AA1119" s="70">
        <v>27958</v>
      </c>
      <c r="AB1119" s="69"/>
      <c r="AC1119" s="73" t="str">
        <f t="shared" si="17"/>
        <v>No</v>
      </c>
    </row>
    <row r="1120" spans="1:29">
      <c r="A1120" s="69" t="s">
        <v>6329</v>
      </c>
      <c r="B1120" s="69" t="s">
        <v>877</v>
      </c>
      <c r="C1120" s="183" t="s">
        <v>38</v>
      </c>
      <c r="D1120" s="308">
        <v>4128</v>
      </c>
      <c r="E1120" s="312">
        <v>40128</v>
      </c>
      <c r="F1120" s="183" t="s">
        <v>187</v>
      </c>
      <c r="G1120" s="183" t="s">
        <v>185</v>
      </c>
      <c r="H1120" s="185">
        <v>191917</v>
      </c>
      <c r="I1120" s="185">
        <v>42</v>
      </c>
      <c r="J1120" s="183" t="s">
        <v>13</v>
      </c>
      <c r="K1120" s="69" t="s">
        <v>14</v>
      </c>
      <c r="L1120" s="70">
        <v>10</v>
      </c>
      <c r="M1120" s="71">
        <v>810078</v>
      </c>
      <c r="N1120" s="71"/>
      <c r="O1120" s="71">
        <v>211688</v>
      </c>
      <c r="P1120" s="71"/>
      <c r="Q1120" s="71">
        <v>20453</v>
      </c>
      <c r="R1120" s="71"/>
      <c r="S1120" s="71">
        <v>454419</v>
      </c>
      <c r="T1120" s="71"/>
      <c r="U1120" s="71">
        <v>0</v>
      </c>
      <c r="V1120" s="74"/>
      <c r="W1120" s="72">
        <v>1496638</v>
      </c>
      <c r="X1120" s="69"/>
      <c r="Y1120" s="71">
        <v>0</v>
      </c>
      <c r="Z1120" s="69"/>
      <c r="AA1120" s="70">
        <v>27586</v>
      </c>
      <c r="AB1120" s="69"/>
      <c r="AC1120" s="73" t="str">
        <f t="shared" si="17"/>
        <v>No</v>
      </c>
    </row>
    <row r="1121" spans="1:29">
      <c r="A1121" s="69" t="s">
        <v>1979</v>
      </c>
      <c r="B1121" s="69" t="s">
        <v>513</v>
      </c>
      <c r="C1121" s="183" t="s">
        <v>50</v>
      </c>
      <c r="D1121" s="308" t="s">
        <v>1980</v>
      </c>
      <c r="E1121" s="312" t="s">
        <v>1981</v>
      </c>
      <c r="F1121" s="183" t="s">
        <v>235</v>
      </c>
      <c r="G1121" s="183" t="s">
        <v>222</v>
      </c>
      <c r="H1121" s="185">
        <v>0</v>
      </c>
      <c r="I1121" s="185">
        <v>42</v>
      </c>
      <c r="J1121" s="183" t="s">
        <v>13</v>
      </c>
      <c r="K1121" s="69" t="s">
        <v>11</v>
      </c>
      <c r="L1121" s="70">
        <v>6</v>
      </c>
      <c r="M1121" s="71">
        <v>0</v>
      </c>
      <c r="N1121" s="71"/>
      <c r="O1121" s="71">
        <v>0</v>
      </c>
      <c r="P1121" s="71"/>
      <c r="Q1121" s="71">
        <v>0</v>
      </c>
      <c r="R1121" s="71"/>
      <c r="S1121" s="71">
        <v>0</v>
      </c>
      <c r="T1121" s="71"/>
      <c r="U1121" s="71">
        <v>424662</v>
      </c>
      <c r="V1121" s="74"/>
      <c r="W1121" s="72">
        <v>424662</v>
      </c>
      <c r="X1121" s="69"/>
      <c r="Y1121" s="71">
        <v>0</v>
      </c>
      <c r="Z1121" s="69"/>
      <c r="AA1121" s="70">
        <v>16928</v>
      </c>
      <c r="AB1121" s="69"/>
      <c r="AC1121" s="73" t="str">
        <f t="shared" si="17"/>
        <v>No</v>
      </c>
    </row>
    <row r="1122" spans="1:29">
      <c r="A1122" s="69" t="s">
        <v>3404</v>
      </c>
      <c r="B1122" s="69" t="s">
        <v>3405</v>
      </c>
      <c r="C1122" s="183" t="s">
        <v>103</v>
      </c>
      <c r="D1122" s="308" t="s">
        <v>3406</v>
      </c>
      <c r="E1122" s="312" t="s">
        <v>3407</v>
      </c>
      <c r="F1122" s="183" t="s">
        <v>187</v>
      </c>
      <c r="G1122" s="183" t="s">
        <v>222</v>
      </c>
      <c r="H1122" s="185">
        <v>0</v>
      </c>
      <c r="I1122" s="185">
        <v>42</v>
      </c>
      <c r="J1122" s="183" t="s">
        <v>23</v>
      </c>
      <c r="K1122" s="69" t="s">
        <v>11</v>
      </c>
      <c r="L1122" s="70">
        <v>2</v>
      </c>
      <c r="M1122" s="71">
        <v>0</v>
      </c>
      <c r="N1122" s="71"/>
      <c r="O1122" s="71">
        <v>0</v>
      </c>
      <c r="P1122" s="71"/>
      <c r="Q1122" s="71">
        <v>0</v>
      </c>
      <c r="R1122" s="71"/>
      <c r="S1122" s="71">
        <v>0</v>
      </c>
      <c r="T1122" s="71"/>
      <c r="U1122" s="71">
        <v>115920</v>
      </c>
      <c r="V1122" s="74"/>
      <c r="W1122" s="72">
        <v>115920</v>
      </c>
      <c r="X1122" s="69"/>
      <c r="Y1122" s="71">
        <v>0</v>
      </c>
      <c r="Z1122" s="69"/>
      <c r="AA1122" s="70">
        <v>2220</v>
      </c>
      <c r="AB1122" s="69"/>
      <c r="AC1122" s="73" t="str">
        <f t="shared" si="17"/>
        <v>No</v>
      </c>
    </row>
    <row r="1123" spans="1:29">
      <c r="A1123" s="69" t="s">
        <v>3089</v>
      </c>
      <c r="B1123" s="69" t="s">
        <v>542</v>
      </c>
      <c r="C1123" s="183" t="s">
        <v>45</v>
      </c>
      <c r="D1123" s="308" t="s">
        <v>3090</v>
      </c>
      <c r="E1123" s="312" t="s">
        <v>3091</v>
      </c>
      <c r="F1123" s="183" t="s">
        <v>189</v>
      </c>
      <c r="G1123" s="183" t="s">
        <v>222</v>
      </c>
      <c r="H1123" s="185">
        <v>0</v>
      </c>
      <c r="I1123" s="185">
        <v>41</v>
      </c>
      <c r="J1123" s="183" t="s">
        <v>12</v>
      </c>
      <c r="K1123" s="69" t="s">
        <v>11</v>
      </c>
      <c r="L1123" s="70">
        <v>41</v>
      </c>
      <c r="M1123" s="71">
        <v>0</v>
      </c>
      <c r="N1123" s="71"/>
      <c r="O1123" s="71">
        <v>0</v>
      </c>
      <c r="P1123" s="71"/>
      <c r="Q1123" s="71">
        <v>0</v>
      </c>
      <c r="R1123" s="71"/>
      <c r="S1123" s="71">
        <v>0</v>
      </c>
      <c r="T1123" s="71"/>
      <c r="U1123" s="71">
        <v>1640845</v>
      </c>
      <c r="V1123" s="74"/>
      <c r="W1123" s="72">
        <v>1640845</v>
      </c>
      <c r="X1123" s="69"/>
      <c r="Y1123" s="71">
        <v>0</v>
      </c>
      <c r="Z1123" s="69"/>
      <c r="AA1123" s="70">
        <v>37831</v>
      </c>
      <c r="AB1123" s="69"/>
      <c r="AC1123" s="73" t="str">
        <f t="shared" si="17"/>
        <v>No</v>
      </c>
    </row>
    <row r="1124" spans="1:29">
      <c r="A1124" s="69" t="s">
        <v>6333</v>
      </c>
      <c r="B1124" s="69" t="s">
        <v>781</v>
      </c>
      <c r="C1124" s="183" t="s">
        <v>38</v>
      </c>
      <c r="D1124" s="308" t="s">
        <v>5956</v>
      </c>
      <c r="E1124" s="312" t="s">
        <v>5957</v>
      </c>
      <c r="F1124" s="183" t="s">
        <v>235</v>
      </c>
      <c r="G1124" s="183" t="s">
        <v>222</v>
      </c>
      <c r="H1124" s="185">
        <v>0</v>
      </c>
      <c r="I1124" s="185">
        <v>41</v>
      </c>
      <c r="J1124" s="183" t="s">
        <v>12</v>
      </c>
      <c r="K1124" s="69" t="s">
        <v>11</v>
      </c>
      <c r="L1124" s="70">
        <v>41</v>
      </c>
      <c r="M1124" s="71">
        <v>0</v>
      </c>
      <c r="N1124" s="71"/>
      <c r="O1124" s="71">
        <v>0</v>
      </c>
      <c r="P1124" s="71"/>
      <c r="Q1124" s="71">
        <v>0</v>
      </c>
      <c r="R1124" s="71"/>
      <c r="S1124" s="71">
        <v>0</v>
      </c>
      <c r="T1124" s="71"/>
      <c r="U1124" s="71">
        <v>2870740</v>
      </c>
      <c r="V1124" s="74"/>
      <c r="W1124" s="72">
        <v>2870740</v>
      </c>
      <c r="X1124" s="69"/>
      <c r="Y1124" s="71">
        <v>0</v>
      </c>
      <c r="Z1124" s="69"/>
      <c r="AA1124" s="70">
        <v>61399</v>
      </c>
      <c r="AB1124" s="69"/>
      <c r="AC1124" s="73" t="str">
        <f t="shared" si="17"/>
        <v>No</v>
      </c>
    </row>
    <row r="1125" spans="1:29">
      <c r="A1125" s="69" t="s">
        <v>665</v>
      </c>
      <c r="B1125" s="69" t="s">
        <v>659</v>
      </c>
      <c r="C1125" s="183" t="s">
        <v>67</v>
      </c>
      <c r="D1125" s="308">
        <v>2166</v>
      </c>
      <c r="E1125" s="312">
        <v>20166</v>
      </c>
      <c r="F1125" s="183" t="s">
        <v>201</v>
      </c>
      <c r="G1125" s="183" t="s">
        <v>185</v>
      </c>
      <c r="H1125" s="185">
        <v>18351295</v>
      </c>
      <c r="I1125" s="185">
        <v>41</v>
      </c>
      <c r="J1125" s="183" t="s">
        <v>13</v>
      </c>
      <c r="K1125" s="69" t="s">
        <v>11</v>
      </c>
      <c r="L1125" s="70">
        <v>41</v>
      </c>
      <c r="M1125" s="71">
        <v>7747466</v>
      </c>
      <c r="N1125" s="71"/>
      <c r="O1125" s="71">
        <v>1672546</v>
      </c>
      <c r="P1125" s="71"/>
      <c r="Q1125" s="71">
        <v>463640</v>
      </c>
      <c r="R1125" s="71"/>
      <c r="S1125" s="71">
        <v>2411711</v>
      </c>
      <c r="T1125" s="71"/>
      <c r="U1125" s="71">
        <v>0</v>
      </c>
      <c r="V1125" s="74"/>
      <c r="W1125" s="72">
        <v>12295363</v>
      </c>
      <c r="X1125" s="69"/>
      <c r="Y1125" s="71">
        <v>0</v>
      </c>
      <c r="Z1125" s="69"/>
      <c r="AA1125" s="70">
        <v>159169</v>
      </c>
      <c r="AB1125" s="69"/>
      <c r="AC1125" s="73" t="str">
        <f t="shared" si="17"/>
        <v>No</v>
      </c>
    </row>
    <row r="1126" spans="1:29">
      <c r="A1126" s="69" t="s">
        <v>6332</v>
      </c>
      <c r="B1126" s="69" t="s">
        <v>223</v>
      </c>
      <c r="C1126" s="183" t="s">
        <v>81</v>
      </c>
      <c r="D1126" s="308">
        <v>5165</v>
      </c>
      <c r="E1126" s="312">
        <v>50165</v>
      </c>
      <c r="F1126" s="183" t="s">
        <v>187</v>
      </c>
      <c r="G1126" s="183" t="s">
        <v>185</v>
      </c>
      <c r="H1126" s="185">
        <v>724091</v>
      </c>
      <c r="I1126" s="185">
        <v>41</v>
      </c>
      <c r="J1126" s="183" t="s">
        <v>12</v>
      </c>
      <c r="K1126" s="69" t="s">
        <v>14</v>
      </c>
      <c r="L1126" s="70">
        <v>41</v>
      </c>
      <c r="M1126" s="71">
        <v>1956660</v>
      </c>
      <c r="N1126" s="71"/>
      <c r="O1126" s="71">
        <v>922285</v>
      </c>
      <c r="P1126" s="71"/>
      <c r="Q1126" s="71">
        <v>64517</v>
      </c>
      <c r="R1126" s="71"/>
      <c r="S1126" s="71">
        <v>1147033</v>
      </c>
      <c r="T1126" s="71"/>
      <c r="U1126" s="71">
        <v>0</v>
      </c>
      <c r="V1126" s="74"/>
      <c r="W1126" s="72">
        <v>4090495</v>
      </c>
      <c r="X1126" s="69"/>
      <c r="Y1126" s="71">
        <v>0</v>
      </c>
      <c r="Z1126" s="69"/>
      <c r="AA1126" s="70">
        <v>69131</v>
      </c>
      <c r="AB1126" s="69"/>
      <c r="AC1126" s="73" t="str">
        <f t="shared" si="17"/>
        <v>No</v>
      </c>
    </row>
    <row r="1127" spans="1:29">
      <c r="A1127" s="69" t="s">
        <v>5955</v>
      </c>
      <c r="B1127" s="69" t="s">
        <v>5804</v>
      </c>
      <c r="C1127" s="183" t="s">
        <v>103</v>
      </c>
      <c r="D1127" s="308" t="s">
        <v>3470</v>
      </c>
      <c r="E1127" s="312" t="s">
        <v>3471</v>
      </c>
      <c r="F1127" s="183" t="s">
        <v>253</v>
      </c>
      <c r="G1127" s="183" t="s">
        <v>222</v>
      </c>
      <c r="H1127" s="185">
        <v>0</v>
      </c>
      <c r="I1127" s="185">
        <v>41</v>
      </c>
      <c r="J1127" s="183" t="s">
        <v>12</v>
      </c>
      <c r="K1127" s="69" t="s">
        <v>11</v>
      </c>
      <c r="L1127" s="70">
        <v>40</v>
      </c>
      <c r="M1127" s="71">
        <v>0</v>
      </c>
      <c r="N1127" s="71"/>
      <c r="O1127" s="71">
        <v>0</v>
      </c>
      <c r="P1127" s="71"/>
      <c r="Q1127" s="71">
        <v>0</v>
      </c>
      <c r="R1127" s="71"/>
      <c r="S1127" s="71">
        <v>0</v>
      </c>
      <c r="T1127" s="71"/>
      <c r="U1127" s="71">
        <v>3142863</v>
      </c>
      <c r="V1127" s="74"/>
      <c r="W1127" s="72">
        <v>3142863</v>
      </c>
      <c r="X1127" s="69"/>
      <c r="Y1127" s="71">
        <v>0</v>
      </c>
      <c r="Z1127" s="69"/>
      <c r="AA1127" s="70">
        <v>57166</v>
      </c>
      <c r="AB1127" s="69"/>
      <c r="AC1127" s="73" t="str">
        <f t="shared" si="17"/>
        <v>No</v>
      </c>
    </row>
    <row r="1128" spans="1:29">
      <c r="A1128" s="69" t="s">
        <v>5954</v>
      </c>
      <c r="B1128" s="69" t="s">
        <v>1442</v>
      </c>
      <c r="C1128" s="183" t="s">
        <v>55</v>
      </c>
      <c r="D1128" s="308" t="s">
        <v>1505</v>
      </c>
      <c r="E1128" s="312" t="s">
        <v>1506</v>
      </c>
      <c r="F1128" s="183" t="s">
        <v>235</v>
      </c>
      <c r="G1128" s="183" t="s">
        <v>222</v>
      </c>
      <c r="H1128" s="185">
        <v>0</v>
      </c>
      <c r="I1128" s="185">
        <v>41</v>
      </c>
      <c r="J1128" s="183" t="s">
        <v>13</v>
      </c>
      <c r="K1128" s="69" t="s">
        <v>11</v>
      </c>
      <c r="L1128" s="70">
        <v>36</v>
      </c>
      <c r="M1128" s="71">
        <v>0</v>
      </c>
      <c r="N1128" s="71"/>
      <c r="O1128" s="71">
        <v>0</v>
      </c>
      <c r="P1128" s="71"/>
      <c r="Q1128" s="71">
        <v>0</v>
      </c>
      <c r="R1128" s="71"/>
      <c r="S1128" s="71">
        <v>0</v>
      </c>
      <c r="T1128" s="71"/>
      <c r="U1128" s="71">
        <v>2315465</v>
      </c>
      <c r="V1128" s="74"/>
      <c r="W1128" s="72">
        <v>2315465</v>
      </c>
      <c r="X1128" s="69"/>
      <c r="Y1128" s="71">
        <v>0</v>
      </c>
      <c r="Z1128" s="69"/>
      <c r="AA1128" s="70">
        <v>36576</v>
      </c>
      <c r="AB1128" s="69"/>
      <c r="AC1128" s="73" t="str">
        <f t="shared" si="17"/>
        <v>No</v>
      </c>
    </row>
    <row r="1129" spans="1:29">
      <c r="A1129" s="69" t="s">
        <v>6330</v>
      </c>
      <c r="B1129" s="69" t="s">
        <v>274</v>
      </c>
      <c r="C1129" s="183" t="s">
        <v>53</v>
      </c>
      <c r="D1129" s="308" t="s">
        <v>5580</v>
      </c>
      <c r="E1129" s="312">
        <v>30129</v>
      </c>
      <c r="F1129" s="183" t="s">
        <v>187</v>
      </c>
      <c r="G1129" s="183" t="s">
        <v>185</v>
      </c>
      <c r="H1129" s="185">
        <v>2203663</v>
      </c>
      <c r="I1129" s="185">
        <v>41</v>
      </c>
      <c r="J1129" s="183" t="s">
        <v>12</v>
      </c>
      <c r="K1129" s="69" t="s">
        <v>14</v>
      </c>
      <c r="L1129" s="70">
        <v>36</v>
      </c>
      <c r="M1129" s="71">
        <v>1173000</v>
      </c>
      <c r="N1129" s="71"/>
      <c r="O1129" s="71">
        <v>496833</v>
      </c>
      <c r="P1129" s="71"/>
      <c r="Q1129" s="71">
        <v>0</v>
      </c>
      <c r="R1129" s="71"/>
      <c r="S1129" s="71">
        <v>435050</v>
      </c>
      <c r="T1129" s="71"/>
      <c r="U1129" s="71">
        <v>0</v>
      </c>
      <c r="V1129" s="74"/>
      <c r="W1129" s="72">
        <v>2104883</v>
      </c>
      <c r="X1129" s="69"/>
      <c r="Y1129" s="71">
        <v>0</v>
      </c>
      <c r="Z1129" s="69"/>
      <c r="AA1129" s="70">
        <v>53037</v>
      </c>
      <c r="AB1129" s="69"/>
      <c r="AC1129" s="73" t="str">
        <f t="shared" si="17"/>
        <v>No</v>
      </c>
    </row>
    <row r="1130" spans="1:29">
      <c r="A1130" s="69" t="s">
        <v>997</v>
      </c>
      <c r="B1130" s="69" t="s">
        <v>998</v>
      </c>
      <c r="C1130" s="183" t="s">
        <v>113</v>
      </c>
      <c r="D1130" s="308" t="s">
        <v>999</v>
      </c>
      <c r="E1130" s="312">
        <v>55228</v>
      </c>
      <c r="F1130" s="183" t="s">
        <v>160</v>
      </c>
      <c r="G1130" s="183" t="s">
        <v>5166</v>
      </c>
      <c r="H1130" s="185">
        <v>0</v>
      </c>
      <c r="I1130" s="185">
        <v>41</v>
      </c>
      <c r="J1130" s="183" t="s">
        <v>12</v>
      </c>
      <c r="K1130" s="69" t="s">
        <v>11</v>
      </c>
      <c r="L1130" s="70">
        <v>33</v>
      </c>
      <c r="M1130" s="71">
        <v>0</v>
      </c>
      <c r="N1130" s="71"/>
      <c r="O1130" s="71">
        <v>0</v>
      </c>
      <c r="P1130" s="71"/>
      <c r="Q1130" s="71">
        <v>0</v>
      </c>
      <c r="R1130" s="71"/>
      <c r="S1130" s="71">
        <v>0</v>
      </c>
      <c r="T1130" s="71"/>
      <c r="U1130" s="71">
        <v>3355696</v>
      </c>
      <c r="V1130" s="74"/>
      <c r="W1130" s="72">
        <v>3355696</v>
      </c>
      <c r="X1130" s="69"/>
      <c r="Y1130" s="71">
        <v>0</v>
      </c>
      <c r="Z1130" s="69"/>
      <c r="AA1130" s="70">
        <v>47858</v>
      </c>
      <c r="AB1130" s="69"/>
      <c r="AC1130" s="73" t="str">
        <f t="shared" si="17"/>
        <v>No</v>
      </c>
    </row>
    <row r="1131" spans="1:29">
      <c r="A1131" s="69" t="s">
        <v>5515</v>
      </c>
      <c r="B1131" s="69" t="s">
        <v>403</v>
      </c>
      <c r="C1131" s="183" t="s">
        <v>21</v>
      </c>
      <c r="D1131" s="308">
        <v>9088</v>
      </c>
      <c r="E1131" s="312">
        <v>90088</v>
      </c>
      <c r="F1131" s="183" t="s">
        <v>189</v>
      </c>
      <c r="G1131" s="183" t="s">
        <v>185</v>
      </c>
      <c r="H1131" s="185">
        <v>83913</v>
      </c>
      <c r="I1131" s="185">
        <v>41</v>
      </c>
      <c r="J1131" s="183" t="s">
        <v>13</v>
      </c>
      <c r="K1131" s="69" t="s">
        <v>14</v>
      </c>
      <c r="L1131" s="70">
        <v>24</v>
      </c>
      <c r="M1131" s="71">
        <v>4307604</v>
      </c>
      <c r="N1131" s="71"/>
      <c r="O1131" s="71">
        <v>665125</v>
      </c>
      <c r="P1131" s="71"/>
      <c r="Q1131" s="71">
        <v>30053</v>
      </c>
      <c r="R1131" s="71"/>
      <c r="S1131" s="71">
        <v>1587167</v>
      </c>
      <c r="T1131" s="71"/>
      <c r="U1131" s="71">
        <v>0</v>
      </c>
      <c r="V1131" s="74"/>
      <c r="W1131" s="72">
        <v>6589949</v>
      </c>
      <c r="X1131" s="69"/>
      <c r="Y1131" s="71">
        <v>0</v>
      </c>
      <c r="Z1131" s="69"/>
      <c r="AA1131" s="70">
        <v>67905</v>
      </c>
      <c r="AB1131" s="69"/>
      <c r="AC1131" s="73" t="str">
        <f t="shared" si="17"/>
        <v>No</v>
      </c>
    </row>
    <row r="1132" spans="1:29">
      <c r="A1132" s="69" t="s">
        <v>1276</v>
      </c>
      <c r="B1132" s="69" t="s">
        <v>1277</v>
      </c>
      <c r="C1132" s="183" t="s">
        <v>21</v>
      </c>
      <c r="D1132" s="308">
        <v>9232</v>
      </c>
      <c r="E1132" s="312">
        <v>90232</v>
      </c>
      <c r="F1132" s="183" t="s">
        <v>189</v>
      </c>
      <c r="G1132" s="183" t="s">
        <v>185</v>
      </c>
      <c r="H1132" s="185">
        <v>165074</v>
      </c>
      <c r="I1132" s="185">
        <v>41</v>
      </c>
      <c r="J1132" s="183" t="s">
        <v>13</v>
      </c>
      <c r="K1132" s="69" t="s">
        <v>14</v>
      </c>
      <c r="L1132" s="70">
        <v>21</v>
      </c>
      <c r="M1132" s="71">
        <v>2512838</v>
      </c>
      <c r="N1132" s="71"/>
      <c r="O1132" s="71">
        <v>686661</v>
      </c>
      <c r="P1132" s="71"/>
      <c r="Q1132" s="71">
        <v>292430</v>
      </c>
      <c r="R1132" s="71"/>
      <c r="S1132" s="71">
        <v>2747679</v>
      </c>
      <c r="T1132" s="71"/>
      <c r="U1132" s="71">
        <v>0</v>
      </c>
      <c r="V1132" s="74"/>
      <c r="W1132" s="72">
        <v>6239608</v>
      </c>
      <c r="X1132" s="69"/>
      <c r="Y1132" s="71">
        <v>0</v>
      </c>
      <c r="Z1132" s="69"/>
      <c r="AA1132" s="70">
        <v>59321</v>
      </c>
      <c r="AB1132" s="69"/>
      <c r="AC1132" s="73" t="str">
        <f t="shared" si="17"/>
        <v>No</v>
      </c>
    </row>
    <row r="1133" spans="1:29">
      <c r="A1133" s="69" t="s">
        <v>718</v>
      </c>
      <c r="B1133" s="69" t="s">
        <v>719</v>
      </c>
      <c r="C1133" s="183" t="s">
        <v>85</v>
      </c>
      <c r="D1133" s="308">
        <v>34</v>
      </c>
      <c r="E1133" s="312">
        <v>34</v>
      </c>
      <c r="F1133" s="183" t="s">
        <v>189</v>
      </c>
      <c r="G1133" s="183" t="s">
        <v>185</v>
      </c>
      <c r="H1133" s="185">
        <v>154081</v>
      </c>
      <c r="I1133" s="185">
        <v>41</v>
      </c>
      <c r="J1133" s="183" t="s">
        <v>12</v>
      </c>
      <c r="K1133" s="69" t="s">
        <v>14</v>
      </c>
      <c r="L1133" s="70">
        <v>21</v>
      </c>
      <c r="M1133" s="71">
        <v>1774699</v>
      </c>
      <c r="N1133" s="71"/>
      <c r="O1133" s="71">
        <v>155010</v>
      </c>
      <c r="P1133" s="71"/>
      <c r="Q1133" s="71">
        <v>12601</v>
      </c>
      <c r="R1133" s="71"/>
      <c r="S1133" s="71">
        <v>304448</v>
      </c>
      <c r="T1133" s="71"/>
      <c r="U1133" s="71">
        <v>0</v>
      </c>
      <c r="V1133" s="74"/>
      <c r="W1133" s="72">
        <v>2246758</v>
      </c>
      <c r="X1133" s="69"/>
      <c r="Y1133" s="71">
        <v>0</v>
      </c>
      <c r="Z1133" s="69"/>
      <c r="AA1133" s="70">
        <v>30760</v>
      </c>
      <c r="AB1133" s="69"/>
      <c r="AC1133" s="73" t="str">
        <f t="shared" si="17"/>
        <v>No</v>
      </c>
    </row>
    <row r="1134" spans="1:29">
      <c r="A1134" s="69" t="s">
        <v>6331</v>
      </c>
      <c r="B1134" s="69" t="s">
        <v>837</v>
      </c>
      <c r="C1134" s="183" t="s">
        <v>113</v>
      </c>
      <c r="D1134" s="308">
        <v>5096</v>
      </c>
      <c r="E1134" s="312">
        <v>50096</v>
      </c>
      <c r="F1134" s="183" t="s">
        <v>187</v>
      </c>
      <c r="G1134" s="183" t="s">
        <v>185</v>
      </c>
      <c r="H1134" s="185">
        <v>1376476</v>
      </c>
      <c r="I1134" s="185">
        <v>41</v>
      </c>
      <c r="J1134" s="183" t="s">
        <v>13</v>
      </c>
      <c r="K1134" s="69" t="s">
        <v>11</v>
      </c>
      <c r="L1134" s="70">
        <v>21</v>
      </c>
      <c r="M1134" s="71">
        <v>3569396</v>
      </c>
      <c r="N1134" s="71"/>
      <c r="O1134" s="71">
        <v>803741</v>
      </c>
      <c r="P1134" s="71"/>
      <c r="Q1134" s="71">
        <v>209010</v>
      </c>
      <c r="R1134" s="71"/>
      <c r="S1134" s="71">
        <v>947268</v>
      </c>
      <c r="T1134" s="71"/>
      <c r="U1134" s="71">
        <v>0</v>
      </c>
      <c r="V1134" s="74"/>
      <c r="W1134" s="72">
        <v>5529415</v>
      </c>
      <c r="X1134" s="69"/>
      <c r="Y1134" s="71">
        <v>0</v>
      </c>
      <c r="Z1134" s="69"/>
      <c r="AA1134" s="70">
        <v>60680</v>
      </c>
      <c r="AB1134" s="69"/>
      <c r="AC1134" s="73" t="str">
        <f t="shared" si="17"/>
        <v>No</v>
      </c>
    </row>
    <row r="1135" spans="1:29">
      <c r="A1135" s="69" t="s">
        <v>718</v>
      </c>
      <c r="B1135" s="69" t="s">
        <v>719</v>
      </c>
      <c r="C1135" s="183" t="s">
        <v>85</v>
      </c>
      <c r="D1135" s="308">
        <v>34</v>
      </c>
      <c r="E1135" s="312">
        <v>34</v>
      </c>
      <c r="F1135" s="183" t="s">
        <v>189</v>
      </c>
      <c r="G1135" s="183" t="s">
        <v>185</v>
      </c>
      <c r="H1135" s="185">
        <v>154081</v>
      </c>
      <c r="I1135" s="185">
        <v>41</v>
      </c>
      <c r="J1135" s="183" t="s">
        <v>13</v>
      </c>
      <c r="K1135" s="69" t="s">
        <v>11</v>
      </c>
      <c r="L1135" s="70">
        <v>20</v>
      </c>
      <c r="M1135" s="71">
        <v>4794256</v>
      </c>
      <c r="N1135" s="71"/>
      <c r="O1135" s="71">
        <v>1234235</v>
      </c>
      <c r="P1135" s="71"/>
      <c r="Q1135" s="71">
        <v>185663</v>
      </c>
      <c r="R1135" s="71"/>
      <c r="S1135" s="71">
        <v>2742087</v>
      </c>
      <c r="T1135" s="71"/>
      <c r="U1135" s="71">
        <v>0</v>
      </c>
      <c r="V1135" s="74"/>
      <c r="W1135" s="72">
        <v>8956241</v>
      </c>
      <c r="X1135" s="69"/>
      <c r="Y1135" s="71">
        <v>0</v>
      </c>
      <c r="Z1135" s="69"/>
      <c r="AA1135" s="70">
        <v>62604</v>
      </c>
      <c r="AB1135" s="69"/>
      <c r="AC1135" s="73" t="str">
        <f t="shared" si="17"/>
        <v>No</v>
      </c>
    </row>
    <row r="1136" spans="1:29">
      <c r="A1136" s="69" t="s">
        <v>4915</v>
      </c>
      <c r="B1136" s="69" t="s">
        <v>1027</v>
      </c>
      <c r="C1136" s="183" t="s">
        <v>109</v>
      </c>
      <c r="D1136" s="308" t="s">
        <v>4916</v>
      </c>
      <c r="E1136" s="312" t="s">
        <v>4917</v>
      </c>
      <c r="F1136" s="183" t="s">
        <v>189</v>
      </c>
      <c r="G1136" s="183" t="s">
        <v>222</v>
      </c>
      <c r="H1136" s="185">
        <v>0</v>
      </c>
      <c r="I1136" s="185">
        <v>41</v>
      </c>
      <c r="J1136" s="183" t="s">
        <v>12</v>
      </c>
      <c r="K1136" s="69" t="s">
        <v>11</v>
      </c>
      <c r="L1136" s="70">
        <v>18</v>
      </c>
      <c r="M1136" s="71">
        <v>0</v>
      </c>
      <c r="N1136" s="71"/>
      <c r="O1136" s="71">
        <v>0</v>
      </c>
      <c r="P1136" s="71"/>
      <c r="Q1136" s="71">
        <v>0</v>
      </c>
      <c r="R1136" s="71"/>
      <c r="S1136" s="71">
        <v>0</v>
      </c>
      <c r="T1136" s="71"/>
      <c r="U1136" s="71">
        <v>2344616</v>
      </c>
      <c r="V1136" s="74"/>
      <c r="W1136" s="72">
        <v>2344616</v>
      </c>
      <c r="X1136" s="69"/>
      <c r="Y1136" s="71">
        <v>0</v>
      </c>
      <c r="Z1136" s="69"/>
      <c r="AA1136" s="70">
        <v>22277</v>
      </c>
      <c r="AB1136" s="69"/>
      <c r="AC1136" s="73" t="str">
        <f t="shared" si="17"/>
        <v>No</v>
      </c>
    </row>
    <row r="1137" spans="1:29">
      <c r="A1137" s="69" t="s">
        <v>1276</v>
      </c>
      <c r="B1137" s="69" t="s">
        <v>1277</v>
      </c>
      <c r="C1137" s="183" t="s">
        <v>21</v>
      </c>
      <c r="D1137" s="308">
        <v>9232</v>
      </c>
      <c r="E1137" s="312">
        <v>90232</v>
      </c>
      <c r="F1137" s="183" t="s">
        <v>189</v>
      </c>
      <c r="G1137" s="183" t="s">
        <v>185</v>
      </c>
      <c r="H1137" s="185">
        <v>165074</v>
      </c>
      <c r="I1137" s="185">
        <v>41</v>
      </c>
      <c r="J1137" s="183" t="s">
        <v>23</v>
      </c>
      <c r="K1137" s="69" t="s">
        <v>14</v>
      </c>
      <c r="L1137" s="70">
        <v>12</v>
      </c>
      <c r="M1137" s="71">
        <v>2429255</v>
      </c>
      <c r="N1137" s="71"/>
      <c r="O1137" s="71">
        <v>633841</v>
      </c>
      <c r="P1137" s="71"/>
      <c r="Q1137" s="71">
        <v>389274</v>
      </c>
      <c r="R1137" s="71"/>
      <c r="S1137" s="71">
        <v>2216676</v>
      </c>
      <c r="T1137" s="71"/>
      <c r="U1137" s="71">
        <v>0</v>
      </c>
      <c r="V1137" s="74"/>
      <c r="W1137" s="72">
        <v>5669046</v>
      </c>
      <c r="X1137" s="69"/>
      <c r="Y1137" s="71">
        <v>0</v>
      </c>
      <c r="Z1137" s="69"/>
      <c r="AA1137" s="70">
        <v>40769</v>
      </c>
      <c r="AB1137" s="69"/>
      <c r="AC1137" s="73" t="str">
        <f t="shared" si="17"/>
        <v>No</v>
      </c>
    </row>
    <row r="1138" spans="1:29">
      <c r="A1138" s="69" t="s">
        <v>6331</v>
      </c>
      <c r="B1138" s="69" t="s">
        <v>837</v>
      </c>
      <c r="C1138" s="183" t="s">
        <v>113</v>
      </c>
      <c r="D1138" s="308">
        <v>5096</v>
      </c>
      <c r="E1138" s="312">
        <v>50096</v>
      </c>
      <c r="F1138" s="183" t="s">
        <v>187</v>
      </c>
      <c r="G1138" s="183" t="s">
        <v>185</v>
      </c>
      <c r="H1138" s="185">
        <v>1376476</v>
      </c>
      <c r="I1138" s="185">
        <v>41</v>
      </c>
      <c r="J1138" s="183" t="s">
        <v>23</v>
      </c>
      <c r="K1138" s="69" t="s">
        <v>14</v>
      </c>
      <c r="L1138" s="70">
        <v>12</v>
      </c>
      <c r="M1138" s="71">
        <v>1295577</v>
      </c>
      <c r="N1138" s="71"/>
      <c r="O1138" s="71">
        <v>329927</v>
      </c>
      <c r="P1138" s="71"/>
      <c r="Q1138" s="71">
        <v>84726</v>
      </c>
      <c r="R1138" s="71"/>
      <c r="S1138" s="71">
        <v>394923</v>
      </c>
      <c r="T1138" s="71"/>
      <c r="U1138" s="71">
        <v>0</v>
      </c>
      <c r="V1138" s="74"/>
      <c r="W1138" s="72">
        <v>2105153</v>
      </c>
      <c r="X1138" s="69"/>
      <c r="Y1138" s="71">
        <v>0</v>
      </c>
      <c r="Z1138" s="69"/>
      <c r="AA1138" s="70">
        <v>13098</v>
      </c>
      <c r="AB1138" s="69"/>
      <c r="AC1138" s="73" t="str">
        <f t="shared" si="17"/>
        <v>No</v>
      </c>
    </row>
    <row r="1139" spans="1:29">
      <c r="A1139" s="69" t="s">
        <v>4915</v>
      </c>
      <c r="B1139" s="69" t="s">
        <v>1027</v>
      </c>
      <c r="C1139" s="183" t="s">
        <v>109</v>
      </c>
      <c r="D1139" s="308" t="s">
        <v>4916</v>
      </c>
      <c r="E1139" s="312" t="s">
        <v>4917</v>
      </c>
      <c r="F1139" s="183" t="s">
        <v>189</v>
      </c>
      <c r="G1139" s="183" t="s">
        <v>222</v>
      </c>
      <c r="H1139" s="185">
        <v>0</v>
      </c>
      <c r="I1139" s="185">
        <v>41</v>
      </c>
      <c r="J1139" s="183" t="s">
        <v>13</v>
      </c>
      <c r="K1139" s="69" t="s">
        <v>11</v>
      </c>
      <c r="L1139" s="70">
        <v>11</v>
      </c>
      <c r="M1139" s="71">
        <v>0</v>
      </c>
      <c r="N1139" s="71"/>
      <c r="O1139" s="71">
        <v>0</v>
      </c>
      <c r="P1139" s="71"/>
      <c r="Q1139" s="71">
        <v>0</v>
      </c>
      <c r="R1139" s="71"/>
      <c r="S1139" s="71">
        <v>0</v>
      </c>
      <c r="T1139" s="71"/>
      <c r="U1139" s="71">
        <v>4186532</v>
      </c>
      <c r="V1139" s="74"/>
      <c r="W1139" s="72">
        <v>4186532</v>
      </c>
      <c r="X1139" s="69"/>
      <c r="Y1139" s="71">
        <v>0</v>
      </c>
      <c r="Z1139" s="69"/>
      <c r="AA1139" s="70">
        <v>34103</v>
      </c>
      <c r="AB1139" s="69"/>
      <c r="AC1139" s="73" t="str">
        <f t="shared" si="17"/>
        <v>No</v>
      </c>
    </row>
    <row r="1140" spans="1:29">
      <c r="A1140" s="69" t="s">
        <v>5515</v>
      </c>
      <c r="B1140" s="69" t="s">
        <v>403</v>
      </c>
      <c r="C1140" s="183" t="s">
        <v>21</v>
      </c>
      <c r="D1140" s="308">
        <v>9088</v>
      </c>
      <c r="E1140" s="312">
        <v>90088</v>
      </c>
      <c r="F1140" s="183" t="s">
        <v>189</v>
      </c>
      <c r="G1140" s="183" t="s">
        <v>185</v>
      </c>
      <c r="H1140" s="185">
        <v>83913</v>
      </c>
      <c r="I1140" s="185">
        <v>41</v>
      </c>
      <c r="J1140" s="183" t="s">
        <v>12</v>
      </c>
      <c r="K1140" s="69" t="s">
        <v>14</v>
      </c>
      <c r="L1140" s="70">
        <v>10</v>
      </c>
      <c r="M1140" s="71">
        <v>2399361</v>
      </c>
      <c r="N1140" s="71"/>
      <c r="O1140" s="71">
        <v>98236</v>
      </c>
      <c r="P1140" s="71"/>
      <c r="Q1140" s="71">
        <v>36747</v>
      </c>
      <c r="R1140" s="71"/>
      <c r="S1140" s="71">
        <v>274109</v>
      </c>
      <c r="T1140" s="71"/>
      <c r="U1140" s="71">
        <v>0</v>
      </c>
      <c r="V1140" s="74"/>
      <c r="W1140" s="72">
        <v>2808453</v>
      </c>
      <c r="X1140" s="69"/>
      <c r="Y1140" s="71">
        <v>0</v>
      </c>
      <c r="Z1140" s="69"/>
      <c r="AA1140" s="70">
        <v>27974</v>
      </c>
      <c r="AB1140" s="69"/>
      <c r="AC1140" s="73" t="str">
        <f t="shared" si="17"/>
        <v>No</v>
      </c>
    </row>
    <row r="1141" spans="1:29">
      <c r="A1141" s="69" t="s">
        <v>4915</v>
      </c>
      <c r="B1141" s="69" t="s">
        <v>1027</v>
      </c>
      <c r="C1141" s="183" t="s">
        <v>109</v>
      </c>
      <c r="D1141" s="308" t="s">
        <v>4916</v>
      </c>
      <c r="E1141" s="312" t="s">
        <v>4917</v>
      </c>
      <c r="F1141" s="183" t="s">
        <v>189</v>
      </c>
      <c r="G1141" s="183" t="s">
        <v>222</v>
      </c>
      <c r="H1141" s="185">
        <v>0</v>
      </c>
      <c r="I1141" s="185">
        <v>41</v>
      </c>
      <c r="J1141" s="183" t="s">
        <v>15</v>
      </c>
      <c r="K1141" s="69" t="s">
        <v>11</v>
      </c>
      <c r="L1141" s="70">
        <v>9</v>
      </c>
      <c r="M1141" s="71">
        <v>0</v>
      </c>
      <c r="N1141" s="71"/>
      <c r="O1141" s="71">
        <v>0</v>
      </c>
      <c r="P1141" s="71"/>
      <c r="Q1141" s="71">
        <v>0</v>
      </c>
      <c r="R1141" s="71"/>
      <c r="S1141" s="71">
        <v>0</v>
      </c>
      <c r="T1141" s="71"/>
      <c r="U1141" s="71">
        <v>54133</v>
      </c>
      <c r="V1141" s="74"/>
      <c r="W1141" s="72">
        <v>54133</v>
      </c>
      <c r="X1141" s="69"/>
      <c r="Y1141" s="71">
        <v>0</v>
      </c>
      <c r="Z1141" s="69"/>
      <c r="AA1141" s="70">
        <v>3108</v>
      </c>
      <c r="AB1141" s="69"/>
      <c r="AC1141" s="73" t="str">
        <f t="shared" si="17"/>
        <v>No</v>
      </c>
    </row>
    <row r="1142" spans="1:29">
      <c r="A1142" s="69" t="s">
        <v>1276</v>
      </c>
      <c r="B1142" s="69" t="s">
        <v>1277</v>
      </c>
      <c r="C1142" s="183" t="s">
        <v>21</v>
      </c>
      <c r="D1142" s="308">
        <v>9232</v>
      </c>
      <c r="E1142" s="312">
        <v>90232</v>
      </c>
      <c r="F1142" s="183" t="s">
        <v>189</v>
      </c>
      <c r="G1142" s="183" t="s">
        <v>185</v>
      </c>
      <c r="H1142" s="185">
        <v>165074</v>
      </c>
      <c r="I1142" s="185">
        <v>41</v>
      </c>
      <c r="J1142" s="183" t="s">
        <v>12</v>
      </c>
      <c r="K1142" s="69" t="s">
        <v>14</v>
      </c>
      <c r="L1142" s="70">
        <v>8</v>
      </c>
      <c r="M1142" s="71">
        <v>772772</v>
      </c>
      <c r="N1142" s="71"/>
      <c r="O1142" s="71">
        <v>207853</v>
      </c>
      <c r="P1142" s="71"/>
      <c r="Q1142" s="71">
        <v>22224</v>
      </c>
      <c r="R1142" s="71"/>
      <c r="S1142" s="71">
        <v>786814</v>
      </c>
      <c r="T1142" s="71"/>
      <c r="U1142" s="71">
        <v>0</v>
      </c>
      <c r="V1142" s="74"/>
      <c r="W1142" s="72">
        <v>1789663</v>
      </c>
      <c r="X1142" s="69"/>
      <c r="Y1142" s="71">
        <v>0</v>
      </c>
      <c r="Z1142" s="69"/>
      <c r="AA1142" s="70">
        <v>13887</v>
      </c>
      <c r="AB1142" s="69"/>
      <c r="AC1142" s="73" t="str">
        <f t="shared" si="17"/>
        <v>No</v>
      </c>
    </row>
    <row r="1143" spans="1:29">
      <c r="A1143" s="69" t="s">
        <v>997</v>
      </c>
      <c r="B1143" s="69" t="s">
        <v>998</v>
      </c>
      <c r="C1143" s="183" t="s">
        <v>113</v>
      </c>
      <c r="D1143" s="308" t="s">
        <v>999</v>
      </c>
      <c r="E1143" s="312">
        <v>55228</v>
      </c>
      <c r="F1143" s="183" t="s">
        <v>160</v>
      </c>
      <c r="G1143" s="183" t="s">
        <v>5166</v>
      </c>
      <c r="H1143" s="185">
        <v>0</v>
      </c>
      <c r="I1143" s="185">
        <v>41</v>
      </c>
      <c r="J1143" s="183" t="s">
        <v>13</v>
      </c>
      <c r="K1143" s="69" t="s">
        <v>11</v>
      </c>
      <c r="L1143" s="70">
        <v>8</v>
      </c>
      <c r="M1143" s="71">
        <v>0</v>
      </c>
      <c r="N1143" s="71"/>
      <c r="O1143" s="71">
        <v>0</v>
      </c>
      <c r="P1143" s="71"/>
      <c r="Q1143" s="71">
        <v>0</v>
      </c>
      <c r="R1143" s="71"/>
      <c r="S1143" s="71">
        <v>0</v>
      </c>
      <c r="T1143" s="71"/>
      <c r="U1143" s="71">
        <v>1304993</v>
      </c>
      <c r="V1143" s="74"/>
      <c r="W1143" s="72">
        <v>1304993</v>
      </c>
      <c r="X1143" s="69"/>
      <c r="Y1143" s="71">
        <v>0</v>
      </c>
      <c r="Z1143" s="69"/>
      <c r="AA1143" s="70">
        <v>18781</v>
      </c>
      <c r="AB1143" s="69"/>
      <c r="AC1143" s="73" t="str">
        <f t="shared" si="17"/>
        <v>No</v>
      </c>
    </row>
    <row r="1144" spans="1:29">
      <c r="A1144" s="69" t="s">
        <v>5515</v>
      </c>
      <c r="B1144" s="69" t="s">
        <v>403</v>
      </c>
      <c r="C1144" s="183" t="s">
        <v>21</v>
      </c>
      <c r="D1144" s="308">
        <v>9088</v>
      </c>
      <c r="E1144" s="312">
        <v>90088</v>
      </c>
      <c r="F1144" s="183" t="s">
        <v>189</v>
      </c>
      <c r="G1144" s="183" t="s">
        <v>185</v>
      </c>
      <c r="H1144" s="185">
        <v>83913</v>
      </c>
      <c r="I1144" s="185">
        <v>41</v>
      </c>
      <c r="J1144" s="183" t="s">
        <v>23</v>
      </c>
      <c r="K1144" s="69" t="s">
        <v>14</v>
      </c>
      <c r="L1144" s="70">
        <v>7</v>
      </c>
      <c r="M1144" s="71">
        <v>975613</v>
      </c>
      <c r="N1144" s="71"/>
      <c r="O1144" s="71">
        <v>206882</v>
      </c>
      <c r="P1144" s="71"/>
      <c r="Q1144" s="71">
        <v>3811</v>
      </c>
      <c r="R1144" s="71"/>
      <c r="S1144" s="71">
        <v>112817</v>
      </c>
      <c r="T1144" s="71"/>
      <c r="U1144" s="71">
        <v>0</v>
      </c>
      <c r="V1144" s="74"/>
      <c r="W1144" s="72">
        <v>1299123</v>
      </c>
      <c r="X1144" s="69"/>
      <c r="Y1144" s="71">
        <v>0</v>
      </c>
      <c r="Z1144" s="69"/>
      <c r="AA1144" s="70">
        <v>14460</v>
      </c>
      <c r="AB1144" s="69"/>
      <c r="AC1144" s="73" t="str">
        <f t="shared" si="17"/>
        <v>No</v>
      </c>
    </row>
    <row r="1145" spans="1:29">
      <c r="A1145" s="69" t="s">
        <v>6331</v>
      </c>
      <c r="B1145" s="69" t="s">
        <v>837</v>
      </c>
      <c r="C1145" s="183" t="s">
        <v>113</v>
      </c>
      <c r="D1145" s="308">
        <v>5096</v>
      </c>
      <c r="E1145" s="312">
        <v>50096</v>
      </c>
      <c r="F1145" s="183" t="s">
        <v>187</v>
      </c>
      <c r="G1145" s="183" t="s">
        <v>185</v>
      </c>
      <c r="H1145" s="185">
        <v>1376476</v>
      </c>
      <c r="I1145" s="185">
        <v>41</v>
      </c>
      <c r="J1145" s="183" t="s">
        <v>12</v>
      </c>
      <c r="K1145" s="69" t="s">
        <v>11</v>
      </c>
      <c r="L1145" s="70">
        <v>5</v>
      </c>
      <c r="M1145" s="71">
        <v>349842</v>
      </c>
      <c r="N1145" s="71"/>
      <c r="O1145" s="71">
        <v>74096</v>
      </c>
      <c r="P1145" s="71"/>
      <c r="Q1145" s="71">
        <v>18476</v>
      </c>
      <c r="R1145" s="71"/>
      <c r="S1145" s="71">
        <v>99694</v>
      </c>
      <c r="T1145" s="71"/>
      <c r="U1145" s="71">
        <v>0</v>
      </c>
      <c r="V1145" s="74"/>
      <c r="W1145" s="72">
        <v>542108</v>
      </c>
      <c r="X1145" s="69"/>
      <c r="Y1145" s="71">
        <v>0</v>
      </c>
      <c r="Z1145" s="69"/>
      <c r="AA1145" s="70">
        <v>5391</v>
      </c>
      <c r="AB1145" s="69"/>
      <c r="AC1145" s="73" t="str">
        <f t="shared" si="17"/>
        <v>No</v>
      </c>
    </row>
    <row r="1146" spans="1:29">
      <c r="A1146" s="69" t="s">
        <v>6330</v>
      </c>
      <c r="B1146" s="69" t="s">
        <v>274</v>
      </c>
      <c r="C1146" s="183" t="s">
        <v>53</v>
      </c>
      <c r="D1146" s="308" t="s">
        <v>5580</v>
      </c>
      <c r="E1146" s="312">
        <v>30129</v>
      </c>
      <c r="F1146" s="183" t="s">
        <v>187</v>
      </c>
      <c r="G1146" s="183" t="s">
        <v>185</v>
      </c>
      <c r="H1146" s="185">
        <v>2203663</v>
      </c>
      <c r="I1146" s="185">
        <v>41</v>
      </c>
      <c r="J1146" s="183" t="s">
        <v>13</v>
      </c>
      <c r="K1146" s="69" t="s">
        <v>14</v>
      </c>
      <c r="L1146" s="70">
        <v>5</v>
      </c>
      <c r="M1146" s="71">
        <v>2739306</v>
      </c>
      <c r="N1146" s="71"/>
      <c r="O1146" s="71">
        <v>289153</v>
      </c>
      <c r="P1146" s="71"/>
      <c r="Q1146" s="71">
        <v>19663</v>
      </c>
      <c r="R1146" s="71"/>
      <c r="S1146" s="71">
        <v>243723</v>
      </c>
      <c r="T1146" s="71"/>
      <c r="U1146" s="71">
        <v>0</v>
      </c>
      <c r="V1146" s="74"/>
      <c r="W1146" s="72">
        <v>3291845</v>
      </c>
      <c r="X1146" s="69"/>
      <c r="Y1146" s="71">
        <v>0</v>
      </c>
      <c r="Z1146" s="69"/>
      <c r="AA1146" s="70">
        <v>19999</v>
      </c>
      <c r="AB1146" s="69"/>
      <c r="AC1146" s="73" t="str">
        <f t="shared" si="17"/>
        <v>No</v>
      </c>
    </row>
    <row r="1147" spans="1:29">
      <c r="A1147" s="69" t="s">
        <v>5954</v>
      </c>
      <c r="B1147" s="69" t="s">
        <v>1442</v>
      </c>
      <c r="C1147" s="183" t="s">
        <v>55</v>
      </c>
      <c r="D1147" s="308" t="s">
        <v>1505</v>
      </c>
      <c r="E1147" s="312" t="s">
        <v>1506</v>
      </c>
      <c r="F1147" s="183" t="s">
        <v>235</v>
      </c>
      <c r="G1147" s="183" t="s">
        <v>222</v>
      </c>
      <c r="H1147" s="185">
        <v>0</v>
      </c>
      <c r="I1147" s="185">
        <v>41</v>
      </c>
      <c r="J1147" s="183" t="s">
        <v>23</v>
      </c>
      <c r="K1147" s="69" t="s">
        <v>11</v>
      </c>
      <c r="L1147" s="70">
        <v>5</v>
      </c>
      <c r="M1147" s="71">
        <v>0</v>
      </c>
      <c r="N1147" s="71"/>
      <c r="O1147" s="71">
        <v>0</v>
      </c>
      <c r="P1147" s="71"/>
      <c r="Q1147" s="71">
        <v>0</v>
      </c>
      <c r="R1147" s="71"/>
      <c r="S1147" s="71">
        <v>0</v>
      </c>
      <c r="T1147" s="71"/>
      <c r="U1147" s="71">
        <v>380547</v>
      </c>
      <c r="V1147" s="74"/>
      <c r="W1147" s="72">
        <v>380547</v>
      </c>
      <c r="X1147" s="69"/>
      <c r="Y1147" s="71">
        <v>0</v>
      </c>
      <c r="Z1147" s="69"/>
      <c r="AA1147" s="70">
        <v>6528</v>
      </c>
      <c r="AB1147" s="69"/>
      <c r="AC1147" s="73" t="str">
        <f t="shared" si="17"/>
        <v>No</v>
      </c>
    </row>
    <row r="1148" spans="1:29">
      <c r="A1148" s="69" t="s">
        <v>4915</v>
      </c>
      <c r="B1148" s="69" t="s">
        <v>1027</v>
      </c>
      <c r="C1148" s="183" t="s">
        <v>109</v>
      </c>
      <c r="D1148" s="308" t="s">
        <v>4916</v>
      </c>
      <c r="E1148" s="312" t="s">
        <v>4917</v>
      </c>
      <c r="F1148" s="183" t="s">
        <v>189</v>
      </c>
      <c r="G1148" s="183" t="s">
        <v>222</v>
      </c>
      <c r="H1148" s="185">
        <v>0</v>
      </c>
      <c r="I1148" s="185">
        <v>41</v>
      </c>
      <c r="J1148" s="183" t="s">
        <v>23</v>
      </c>
      <c r="K1148" s="69" t="s">
        <v>11</v>
      </c>
      <c r="L1148" s="70">
        <v>3</v>
      </c>
      <c r="M1148" s="71">
        <v>0</v>
      </c>
      <c r="N1148" s="71"/>
      <c r="O1148" s="71">
        <v>0</v>
      </c>
      <c r="P1148" s="71"/>
      <c r="Q1148" s="71">
        <v>0</v>
      </c>
      <c r="R1148" s="71"/>
      <c r="S1148" s="71">
        <v>0</v>
      </c>
      <c r="T1148" s="71"/>
      <c r="U1148" s="71">
        <v>617165</v>
      </c>
      <c r="V1148" s="74"/>
      <c r="W1148" s="72">
        <v>617165</v>
      </c>
      <c r="X1148" s="69"/>
      <c r="Y1148" s="71">
        <v>0</v>
      </c>
      <c r="Z1148" s="69"/>
      <c r="AA1148" s="70">
        <v>3981</v>
      </c>
      <c r="AB1148" s="69"/>
      <c r="AC1148" s="73" t="str">
        <f t="shared" si="17"/>
        <v>No</v>
      </c>
    </row>
    <row r="1149" spans="1:29">
      <c r="A1149" s="69" t="s">
        <v>6331</v>
      </c>
      <c r="B1149" s="69" t="s">
        <v>837</v>
      </c>
      <c r="C1149" s="183" t="s">
        <v>113</v>
      </c>
      <c r="D1149" s="308">
        <v>5096</v>
      </c>
      <c r="E1149" s="312">
        <v>50096</v>
      </c>
      <c r="F1149" s="183" t="s">
        <v>187</v>
      </c>
      <c r="G1149" s="183" t="s">
        <v>185</v>
      </c>
      <c r="H1149" s="185">
        <v>1376476</v>
      </c>
      <c r="I1149" s="185">
        <v>41</v>
      </c>
      <c r="J1149" s="183" t="s">
        <v>12</v>
      </c>
      <c r="K1149" s="69" t="s">
        <v>14</v>
      </c>
      <c r="L1149" s="70">
        <v>3</v>
      </c>
      <c r="M1149" s="71">
        <v>91433</v>
      </c>
      <c r="N1149" s="71"/>
      <c r="O1149" s="71">
        <v>12311</v>
      </c>
      <c r="P1149" s="71"/>
      <c r="Q1149" s="71">
        <v>5691</v>
      </c>
      <c r="R1149" s="71"/>
      <c r="S1149" s="71">
        <v>38195</v>
      </c>
      <c r="T1149" s="71"/>
      <c r="U1149" s="71">
        <v>0</v>
      </c>
      <c r="V1149" s="74"/>
      <c r="W1149" s="72">
        <v>147630</v>
      </c>
      <c r="X1149" s="69"/>
      <c r="Y1149" s="71">
        <v>0</v>
      </c>
      <c r="Z1149" s="69"/>
      <c r="AA1149" s="70">
        <v>1459</v>
      </c>
      <c r="AB1149" s="69"/>
      <c r="AC1149" s="73" t="str">
        <f t="shared" si="17"/>
        <v>No</v>
      </c>
    </row>
    <row r="1150" spans="1:29">
      <c r="A1150" s="69" t="s">
        <v>5955</v>
      </c>
      <c r="B1150" s="69" t="s">
        <v>5804</v>
      </c>
      <c r="C1150" s="183" t="s">
        <v>103</v>
      </c>
      <c r="D1150" s="308" t="s">
        <v>3470</v>
      </c>
      <c r="E1150" s="312" t="s">
        <v>3471</v>
      </c>
      <c r="F1150" s="183" t="s">
        <v>253</v>
      </c>
      <c r="G1150" s="183" t="s">
        <v>222</v>
      </c>
      <c r="H1150" s="185">
        <v>0</v>
      </c>
      <c r="I1150" s="185">
        <v>41</v>
      </c>
      <c r="J1150" s="183" t="s">
        <v>13</v>
      </c>
      <c r="K1150" s="69" t="s">
        <v>11</v>
      </c>
      <c r="L1150" s="70">
        <v>1</v>
      </c>
      <c r="M1150" s="71">
        <v>0</v>
      </c>
      <c r="N1150" s="71"/>
      <c r="O1150" s="71">
        <v>0</v>
      </c>
      <c r="P1150" s="71"/>
      <c r="Q1150" s="71">
        <v>0</v>
      </c>
      <c r="R1150" s="71"/>
      <c r="S1150" s="71">
        <v>0</v>
      </c>
      <c r="T1150" s="71"/>
      <c r="U1150" s="71">
        <v>54775</v>
      </c>
      <c r="V1150" s="74"/>
      <c r="W1150" s="72">
        <v>54775</v>
      </c>
      <c r="X1150" s="69"/>
      <c r="Y1150" s="71">
        <v>0</v>
      </c>
      <c r="Z1150" s="69"/>
      <c r="AA1150" s="70">
        <v>2728</v>
      </c>
      <c r="AB1150" s="69"/>
      <c r="AC1150" s="73" t="str">
        <f t="shared" si="17"/>
        <v>No</v>
      </c>
    </row>
    <row r="1151" spans="1:29">
      <c r="A1151" s="69" t="s">
        <v>997</v>
      </c>
      <c r="B1151" s="69" t="s">
        <v>998</v>
      </c>
      <c r="C1151" s="183" t="s">
        <v>113</v>
      </c>
      <c r="D1151" s="308" t="s">
        <v>999</v>
      </c>
      <c r="E1151" s="312">
        <v>55228</v>
      </c>
      <c r="F1151" s="183" t="s">
        <v>160</v>
      </c>
      <c r="G1151" s="183" t="s">
        <v>5166</v>
      </c>
      <c r="H1151" s="185">
        <v>0</v>
      </c>
      <c r="I1151" s="185">
        <v>41</v>
      </c>
      <c r="J1151" s="183" t="s">
        <v>13</v>
      </c>
      <c r="K1151" s="69" t="s">
        <v>14</v>
      </c>
      <c r="L1151" s="70">
        <v>0</v>
      </c>
      <c r="M1151" s="71">
        <v>0</v>
      </c>
      <c r="N1151" s="71"/>
      <c r="O1151" s="71">
        <v>0</v>
      </c>
      <c r="P1151" s="71"/>
      <c r="Q1151" s="71">
        <v>0</v>
      </c>
      <c r="R1151" s="71"/>
      <c r="S1151" s="71">
        <v>0</v>
      </c>
      <c r="T1151" s="71"/>
      <c r="U1151" s="71">
        <v>0</v>
      </c>
      <c r="V1151" s="74"/>
      <c r="W1151" s="72">
        <v>0</v>
      </c>
      <c r="X1151" s="69"/>
      <c r="Y1151" s="71">
        <v>0</v>
      </c>
      <c r="Z1151" s="69"/>
      <c r="AA1151" s="70">
        <v>0</v>
      </c>
      <c r="AB1151" s="69"/>
      <c r="AC1151" s="73" t="str">
        <f t="shared" si="17"/>
        <v>No</v>
      </c>
    </row>
    <row r="1152" spans="1:29">
      <c r="A1152" s="69" t="s">
        <v>997</v>
      </c>
      <c r="B1152" s="69" t="s">
        <v>998</v>
      </c>
      <c r="C1152" s="183" t="s">
        <v>113</v>
      </c>
      <c r="D1152" s="308" t="s">
        <v>999</v>
      </c>
      <c r="E1152" s="312">
        <v>55228</v>
      </c>
      <c r="F1152" s="183" t="s">
        <v>160</v>
      </c>
      <c r="G1152" s="183" t="s">
        <v>5166</v>
      </c>
      <c r="H1152" s="185">
        <v>0</v>
      </c>
      <c r="I1152" s="185">
        <v>41</v>
      </c>
      <c r="J1152" s="183" t="s">
        <v>12</v>
      </c>
      <c r="K1152" s="69" t="s">
        <v>14</v>
      </c>
      <c r="L1152" s="70">
        <v>0</v>
      </c>
      <c r="M1152" s="71">
        <v>0</v>
      </c>
      <c r="N1152" s="71"/>
      <c r="O1152" s="71">
        <v>0</v>
      </c>
      <c r="P1152" s="71"/>
      <c r="Q1152" s="71">
        <v>0</v>
      </c>
      <c r="R1152" s="71"/>
      <c r="S1152" s="71">
        <v>0</v>
      </c>
      <c r="T1152" s="71"/>
      <c r="U1152" s="71">
        <v>0</v>
      </c>
      <c r="V1152" s="74"/>
      <c r="W1152" s="72">
        <v>0</v>
      </c>
      <c r="X1152" s="69"/>
      <c r="Y1152" s="71">
        <v>0</v>
      </c>
      <c r="Z1152" s="69"/>
      <c r="AA1152" s="70">
        <v>0</v>
      </c>
      <c r="AB1152" s="69"/>
      <c r="AC1152" s="73" t="str">
        <f t="shared" si="17"/>
        <v>No</v>
      </c>
    </row>
    <row r="1153" spans="1:29">
      <c r="A1153" s="69" t="s">
        <v>1728</v>
      </c>
      <c r="B1153" s="69" t="s">
        <v>5808</v>
      </c>
      <c r="C1153" s="183" t="s">
        <v>105</v>
      </c>
      <c r="D1153" s="308" t="s">
        <v>1729</v>
      </c>
      <c r="E1153" s="312" t="s">
        <v>1730</v>
      </c>
      <c r="F1153" s="183" t="s">
        <v>235</v>
      </c>
      <c r="G1153" s="183" t="s">
        <v>222</v>
      </c>
      <c r="H1153" s="185">
        <v>0</v>
      </c>
      <c r="I1153" s="185">
        <v>40</v>
      </c>
      <c r="J1153" s="183" t="s">
        <v>13</v>
      </c>
      <c r="K1153" s="69" t="s">
        <v>11</v>
      </c>
      <c r="L1153" s="70">
        <v>40</v>
      </c>
      <c r="M1153" s="71">
        <v>0</v>
      </c>
      <c r="N1153" s="71"/>
      <c r="O1153" s="71">
        <v>0</v>
      </c>
      <c r="P1153" s="71"/>
      <c r="Q1153" s="71">
        <v>0</v>
      </c>
      <c r="R1153" s="71"/>
      <c r="S1153" s="71">
        <v>0</v>
      </c>
      <c r="T1153" s="71"/>
      <c r="U1153" s="71">
        <v>1626746</v>
      </c>
      <c r="V1153" s="74"/>
      <c r="W1153" s="72">
        <v>1626746</v>
      </c>
      <c r="X1153" s="69"/>
      <c r="Y1153" s="71">
        <v>0</v>
      </c>
      <c r="Z1153" s="69"/>
      <c r="AA1153" s="70">
        <v>35428</v>
      </c>
      <c r="AB1153" s="69"/>
      <c r="AC1153" s="73" t="str">
        <f t="shared" si="17"/>
        <v>No</v>
      </c>
    </row>
    <row r="1154" spans="1:29">
      <c r="A1154" s="69" t="s">
        <v>675</v>
      </c>
      <c r="B1154" s="69" t="s">
        <v>450</v>
      </c>
      <c r="C1154" s="183" t="s">
        <v>87</v>
      </c>
      <c r="D1154" s="308">
        <v>3057</v>
      </c>
      <c r="E1154" s="312">
        <v>30057</v>
      </c>
      <c r="F1154" s="183" t="s">
        <v>184</v>
      </c>
      <c r="G1154" s="183" t="s">
        <v>185</v>
      </c>
      <c r="H1154" s="185">
        <v>5441567</v>
      </c>
      <c r="I1154" s="185">
        <v>40</v>
      </c>
      <c r="J1154" s="183" t="s">
        <v>22</v>
      </c>
      <c r="K1154" s="69" t="s">
        <v>14</v>
      </c>
      <c r="L1154" s="70">
        <v>40</v>
      </c>
      <c r="M1154" s="71">
        <v>12398580</v>
      </c>
      <c r="N1154" s="71"/>
      <c r="O1154" s="71">
        <v>16714465</v>
      </c>
      <c r="P1154" s="71"/>
      <c r="Q1154" s="71">
        <v>2917470</v>
      </c>
      <c r="R1154" s="71"/>
      <c r="S1154" s="71">
        <v>16520633</v>
      </c>
      <c r="T1154" s="71"/>
      <c r="U1154" s="71">
        <v>0</v>
      </c>
      <c r="V1154" s="74"/>
      <c r="W1154" s="72">
        <v>48551148</v>
      </c>
      <c r="X1154" s="69"/>
      <c r="Y1154" s="71">
        <v>0</v>
      </c>
      <c r="Z1154" s="69"/>
      <c r="AA1154" s="70">
        <v>73943</v>
      </c>
      <c r="AB1154" s="69"/>
      <c r="AC1154" s="73" t="str">
        <f t="shared" ref="AC1154:AC1217" si="18">IF(AB1154&amp;Z1154&amp;X1154&amp;V1154&amp;T1154&amp;R1154&amp;P1154&amp;N1154&lt;&gt;"","Yes","No")</f>
        <v>No</v>
      </c>
    </row>
    <row r="1155" spans="1:29">
      <c r="A1155" s="69" t="s">
        <v>5413</v>
      </c>
      <c r="B1155" s="69" t="s">
        <v>5806</v>
      </c>
      <c r="C1155" s="183" t="s">
        <v>38</v>
      </c>
      <c r="D1155" s="308" t="s">
        <v>5414</v>
      </c>
      <c r="E1155" s="312" t="s">
        <v>5415</v>
      </c>
      <c r="F1155" s="183" t="s">
        <v>235</v>
      </c>
      <c r="G1155" s="183" t="s">
        <v>222</v>
      </c>
      <c r="H1155" s="185">
        <v>0</v>
      </c>
      <c r="I1155" s="185">
        <v>40</v>
      </c>
      <c r="J1155" s="183" t="s">
        <v>12</v>
      </c>
      <c r="K1155" s="69" t="s">
        <v>11</v>
      </c>
      <c r="L1155" s="70">
        <v>40</v>
      </c>
      <c r="M1155" s="71">
        <v>0</v>
      </c>
      <c r="N1155" s="71"/>
      <c r="O1155" s="71">
        <v>0</v>
      </c>
      <c r="P1155" s="71"/>
      <c r="Q1155" s="71">
        <v>0</v>
      </c>
      <c r="R1155" s="71"/>
      <c r="S1155" s="71">
        <v>0</v>
      </c>
      <c r="T1155" s="71"/>
      <c r="U1155" s="71">
        <v>3222707</v>
      </c>
      <c r="V1155" s="74"/>
      <c r="W1155" s="72">
        <v>3222707</v>
      </c>
      <c r="X1155" s="69"/>
      <c r="Y1155" s="71">
        <v>0</v>
      </c>
      <c r="Z1155" s="69"/>
      <c r="AA1155" s="70">
        <v>52977</v>
      </c>
      <c r="AB1155" s="69"/>
      <c r="AC1155" s="73" t="str">
        <f t="shared" si="18"/>
        <v>No</v>
      </c>
    </row>
    <row r="1156" spans="1:29">
      <c r="A1156" s="69" t="s">
        <v>2291</v>
      </c>
      <c r="B1156" s="69" t="s">
        <v>2292</v>
      </c>
      <c r="C1156" s="183" t="s">
        <v>50</v>
      </c>
      <c r="D1156" s="308" t="s">
        <v>2293</v>
      </c>
      <c r="E1156" s="312" t="s">
        <v>2294</v>
      </c>
      <c r="F1156" s="183" t="s">
        <v>235</v>
      </c>
      <c r="G1156" s="183" t="s">
        <v>222</v>
      </c>
      <c r="H1156" s="185">
        <v>0</v>
      </c>
      <c r="I1156" s="185">
        <v>40</v>
      </c>
      <c r="J1156" s="183" t="s">
        <v>12</v>
      </c>
      <c r="K1156" s="69" t="s">
        <v>11</v>
      </c>
      <c r="L1156" s="70">
        <v>40</v>
      </c>
      <c r="M1156" s="71">
        <v>0</v>
      </c>
      <c r="N1156" s="71"/>
      <c r="O1156" s="71">
        <v>0</v>
      </c>
      <c r="P1156" s="71"/>
      <c r="Q1156" s="71">
        <v>0</v>
      </c>
      <c r="R1156" s="71"/>
      <c r="S1156" s="71">
        <v>0</v>
      </c>
      <c r="T1156" s="71"/>
      <c r="U1156" s="71">
        <v>1300549</v>
      </c>
      <c r="V1156" s="74"/>
      <c r="W1156" s="72">
        <v>1300549</v>
      </c>
      <c r="X1156" s="69"/>
      <c r="Y1156" s="71">
        <v>0</v>
      </c>
      <c r="Z1156" s="69"/>
      <c r="AA1156" s="70">
        <v>39222</v>
      </c>
      <c r="AB1156" s="69"/>
      <c r="AC1156" s="73" t="str">
        <f t="shared" si="18"/>
        <v>No</v>
      </c>
    </row>
    <row r="1157" spans="1:29">
      <c r="A1157" s="69" t="s">
        <v>440</v>
      </c>
      <c r="B1157" s="69" t="s">
        <v>438</v>
      </c>
      <c r="C1157" s="183" t="s">
        <v>33</v>
      </c>
      <c r="D1157" s="308">
        <v>1056</v>
      </c>
      <c r="E1157" s="312">
        <v>10056</v>
      </c>
      <c r="F1157" s="183" t="s">
        <v>184</v>
      </c>
      <c r="G1157" s="183" t="s">
        <v>185</v>
      </c>
      <c r="H1157" s="185">
        <v>923311</v>
      </c>
      <c r="I1157" s="185">
        <v>40</v>
      </c>
      <c r="J1157" s="183" t="s">
        <v>13</v>
      </c>
      <c r="K1157" s="69" t="s">
        <v>11</v>
      </c>
      <c r="L1157" s="70">
        <v>40</v>
      </c>
      <c r="M1157" s="71">
        <v>10610164</v>
      </c>
      <c r="N1157" s="71"/>
      <c r="O1157" s="71">
        <v>3816799</v>
      </c>
      <c r="P1157" s="71"/>
      <c r="Q1157" s="71">
        <v>433245</v>
      </c>
      <c r="R1157" s="71"/>
      <c r="S1157" s="71">
        <v>1304261</v>
      </c>
      <c r="T1157" s="71"/>
      <c r="U1157" s="71">
        <v>0</v>
      </c>
      <c r="V1157" s="74"/>
      <c r="W1157" s="72">
        <v>16164469</v>
      </c>
      <c r="X1157" s="69"/>
      <c r="Y1157" s="71">
        <v>0</v>
      </c>
      <c r="Z1157" s="69"/>
      <c r="AA1157" s="70">
        <v>136516</v>
      </c>
      <c r="AB1157" s="69"/>
      <c r="AC1157" s="73" t="str">
        <f t="shared" si="18"/>
        <v>No</v>
      </c>
    </row>
    <row r="1158" spans="1:29">
      <c r="A1158" s="69" t="s">
        <v>5083</v>
      </c>
      <c r="B1158" s="69" t="s">
        <v>5805</v>
      </c>
      <c r="C1158" s="183" t="s">
        <v>16</v>
      </c>
      <c r="D1158" s="308"/>
      <c r="E1158" s="312" t="s">
        <v>5084</v>
      </c>
      <c r="F1158" s="183" t="s">
        <v>235</v>
      </c>
      <c r="G1158" s="183" t="s">
        <v>222</v>
      </c>
      <c r="H1158" s="185">
        <v>0</v>
      </c>
      <c r="I1158" s="185">
        <v>40</v>
      </c>
      <c r="J1158" s="183" t="s">
        <v>12</v>
      </c>
      <c r="K1158" s="69" t="s">
        <v>11</v>
      </c>
      <c r="L1158" s="70">
        <v>40</v>
      </c>
      <c r="M1158" s="71">
        <v>0</v>
      </c>
      <c r="N1158" s="71"/>
      <c r="O1158" s="71">
        <v>0</v>
      </c>
      <c r="P1158" s="71"/>
      <c r="Q1158" s="71">
        <v>0</v>
      </c>
      <c r="R1158" s="71"/>
      <c r="S1158" s="71">
        <v>0</v>
      </c>
      <c r="T1158" s="71"/>
      <c r="U1158" s="71">
        <v>2198176</v>
      </c>
      <c r="V1158" s="74"/>
      <c r="W1158" s="72">
        <v>2198176</v>
      </c>
      <c r="X1158" s="69"/>
      <c r="Y1158" s="71">
        <v>0</v>
      </c>
      <c r="Z1158" s="69"/>
      <c r="AA1158" s="70">
        <v>44449</v>
      </c>
      <c r="AB1158" s="69"/>
      <c r="AC1158" s="73" t="str">
        <f t="shared" si="18"/>
        <v>No</v>
      </c>
    </row>
    <row r="1159" spans="1:29">
      <c r="A1159" s="69" t="s">
        <v>2808</v>
      </c>
      <c r="B1159" s="69" t="s">
        <v>1797</v>
      </c>
      <c r="C1159" s="183" t="s">
        <v>45</v>
      </c>
      <c r="D1159" s="308" t="s">
        <v>2809</v>
      </c>
      <c r="E1159" s="312" t="s">
        <v>2810</v>
      </c>
      <c r="F1159" s="183" t="s">
        <v>189</v>
      </c>
      <c r="G1159" s="183" t="s">
        <v>222</v>
      </c>
      <c r="H1159" s="185">
        <v>0</v>
      </c>
      <c r="I1159" s="185">
        <v>40</v>
      </c>
      <c r="J1159" s="183" t="s">
        <v>12</v>
      </c>
      <c r="K1159" s="69" t="s">
        <v>11</v>
      </c>
      <c r="L1159" s="70">
        <v>37</v>
      </c>
      <c r="M1159" s="71">
        <v>0</v>
      </c>
      <c r="N1159" s="71"/>
      <c r="O1159" s="71">
        <v>0</v>
      </c>
      <c r="P1159" s="71"/>
      <c r="Q1159" s="71">
        <v>0</v>
      </c>
      <c r="R1159" s="71"/>
      <c r="S1159" s="71">
        <v>0</v>
      </c>
      <c r="T1159" s="71"/>
      <c r="U1159" s="71">
        <v>3535701</v>
      </c>
      <c r="V1159" s="74"/>
      <c r="W1159" s="72">
        <v>3535701</v>
      </c>
      <c r="X1159" s="69"/>
      <c r="Y1159" s="71">
        <v>0</v>
      </c>
      <c r="Z1159" s="69"/>
      <c r="AA1159" s="70">
        <v>50612</v>
      </c>
      <c r="AB1159" s="69"/>
      <c r="AC1159" s="73" t="str">
        <f t="shared" si="18"/>
        <v>No</v>
      </c>
    </row>
    <row r="1160" spans="1:29">
      <c r="A1160" s="69" t="s">
        <v>901</v>
      </c>
      <c r="B1160" s="69" t="s">
        <v>902</v>
      </c>
      <c r="C1160" s="183" t="s">
        <v>105</v>
      </c>
      <c r="D1160" s="308">
        <v>3094</v>
      </c>
      <c r="E1160" s="312">
        <v>30094</v>
      </c>
      <c r="F1160" s="183" t="s">
        <v>187</v>
      </c>
      <c r="G1160" s="183" t="s">
        <v>185</v>
      </c>
      <c r="H1160" s="185">
        <v>66784</v>
      </c>
      <c r="I1160" s="185">
        <v>40</v>
      </c>
      <c r="J1160" s="183" t="s">
        <v>13</v>
      </c>
      <c r="K1160" s="69" t="s">
        <v>11</v>
      </c>
      <c r="L1160" s="70">
        <v>32</v>
      </c>
      <c r="M1160" s="71">
        <v>2553438</v>
      </c>
      <c r="N1160" s="71"/>
      <c r="O1160" s="71">
        <v>890201</v>
      </c>
      <c r="P1160" s="71"/>
      <c r="Q1160" s="71">
        <v>58251</v>
      </c>
      <c r="R1160" s="71"/>
      <c r="S1160" s="71">
        <v>595451</v>
      </c>
      <c r="T1160" s="71"/>
      <c r="U1160" s="71">
        <v>0</v>
      </c>
      <c r="V1160" s="74"/>
      <c r="W1160" s="72">
        <v>4097341</v>
      </c>
      <c r="X1160" s="69"/>
      <c r="Y1160" s="71">
        <v>0</v>
      </c>
      <c r="Z1160" s="69"/>
      <c r="AA1160" s="70">
        <v>63697</v>
      </c>
      <c r="AB1160" s="69"/>
      <c r="AC1160" s="73" t="str">
        <f t="shared" si="18"/>
        <v>No</v>
      </c>
    </row>
    <row r="1161" spans="1:29">
      <c r="A1161" s="69" t="s">
        <v>724</v>
      </c>
      <c r="B1161" s="69" t="s">
        <v>725</v>
      </c>
      <c r="C1161" s="183" t="s">
        <v>56</v>
      </c>
      <c r="D1161" s="308">
        <v>5039</v>
      </c>
      <c r="E1161" s="312">
        <v>50039</v>
      </c>
      <c r="F1161" s="183" t="s">
        <v>189</v>
      </c>
      <c r="G1161" s="183" t="s">
        <v>185</v>
      </c>
      <c r="H1161" s="185">
        <v>126265</v>
      </c>
      <c r="I1161" s="185">
        <v>40</v>
      </c>
      <c r="J1161" s="183" t="s">
        <v>13</v>
      </c>
      <c r="K1161" s="69" t="s">
        <v>11</v>
      </c>
      <c r="L1161" s="70">
        <v>30</v>
      </c>
      <c r="M1161" s="71">
        <v>3016112</v>
      </c>
      <c r="N1161" s="71"/>
      <c r="O1161" s="71">
        <v>808135</v>
      </c>
      <c r="P1161" s="71"/>
      <c r="Q1161" s="71">
        <v>203747</v>
      </c>
      <c r="R1161" s="71"/>
      <c r="S1161" s="71">
        <v>1338249</v>
      </c>
      <c r="T1161" s="71"/>
      <c r="U1161" s="71">
        <v>0</v>
      </c>
      <c r="V1161" s="74"/>
      <c r="W1161" s="72">
        <v>5366243</v>
      </c>
      <c r="X1161" s="69"/>
      <c r="Y1161" s="71">
        <v>0</v>
      </c>
      <c r="Z1161" s="69"/>
      <c r="AA1161" s="70">
        <v>62383</v>
      </c>
      <c r="AB1161" s="69"/>
      <c r="AC1161" s="73" t="str">
        <f t="shared" si="18"/>
        <v>No</v>
      </c>
    </row>
    <row r="1162" spans="1:29">
      <c r="A1162" s="69" t="s">
        <v>6334</v>
      </c>
      <c r="B1162" s="69" t="s">
        <v>479</v>
      </c>
      <c r="C1162" s="183" t="s">
        <v>63</v>
      </c>
      <c r="D1162" s="308">
        <v>4009</v>
      </c>
      <c r="E1162" s="312">
        <v>40009</v>
      </c>
      <c r="F1162" s="183" t="s">
        <v>187</v>
      </c>
      <c r="G1162" s="183" t="s">
        <v>185</v>
      </c>
      <c r="H1162" s="185">
        <v>310282</v>
      </c>
      <c r="I1162" s="185">
        <v>40</v>
      </c>
      <c r="J1162" s="183" t="s">
        <v>13</v>
      </c>
      <c r="K1162" s="69" t="s">
        <v>11</v>
      </c>
      <c r="L1162" s="70">
        <v>23</v>
      </c>
      <c r="M1162" s="71">
        <v>4570524</v>
      </c>
      <c r="N1162" s="71"/>
      <c r="O1162" s="71">
        <v>1103184</v>
      </c>
      <c r="P1162" s="71"/>
      <c r="Q1162" s="71">
        <v>450363</v>
      </c>
      <c r="R1162" s="71"/>
      <c r="S1162" s="71">
        <v>915903</v>
      </c>
      <c r="T1162" s="71"/>
      <c r="U1162" s="71">
        <v>0</v>
      </c>
      <c r="V1162" s="74"/>
      <c r="W1162" s="72">
        <v>7039974</v>
      </c>
      <c r="X1162" s="69"/>
      <c r="Y1162" s="71">
        <v>0</v>
      </c>
      <c r="Z1162" s="69"/>
      <c r="AA1162" s="70">
        <v>95572</v>
      </c>
      <c r="AB1162" s="69"/>
      <c r="AC1162" s="73" t="str">
        <f t="shared" si="18"/>
        <v>No</v>
      </c>
    </row>
    <row r="1163" spans="1:29">
      <c r="A1163" s="69" t="s">
        <v>6334</v>
      </c>
      <c r="B1163" s="69" t="s">
        <v>479</v>
      </c>
      <c r="C1163" s="183" t="s">
        <v>63</v>
      </c>
      <c r="D1163" s="308">
        <v>4009</v>
      </c>
      <c r="E1163" s="312">
        <v>40009</v>
      </c>
      <c r="F1163" s="183" t="s">
        <v>187</v>
      </c>
      <c r="G1163" s="183" t="s">
        <v>185</v>
      </c>
      <c r="H1163" s="185">
        <v>310282</v>
      </c>
      <c r="I1163" s="185">
        <v>40</v>
      </c>
      <c r="J1163" s="183" t="s">
        <v>12</v>
      </c>
      <c r="K1163" s="69" t="s">
        <v>11</v>
      </c>
      <c r="L1163" s="70">
        <v>17</v>
      </c>
      <c r="M1163" s="71">
        <v>1666991</v>
      </c>
      <c r="N1163" s="71"/>
      <c r="O1163" s="71">
        <v>250413</v>
      </c>
      <c r="P1163" s="71"/>
      <c r="Q1163" s="71">
        <v>158275</v>
      </c>
      <c r="R1163" s="71"/>
      <c r="S1163" s="71">
        <v>352716</v>
      </c>
      <c r="T1163" s="71"/>
      <c r="U1163" s="71">
        <v>0</v>
      </c>
      <c r="V1163" s="74"/>
      <c r="W1163" s="72">
        <v>2428395</v>
      </c>
      <c r="X1163" s="69"/>
      <c r="Y1163" s="71">
        <v>0</v>
      </c>
      <c r="Z1163" s="69"/>
      <c r="AA1163" s="70">
        <v>31546</v>
      </c>
      <c r="AB1163" s="69"/>
      <c r="AC1163" s="73" t="str">
        <f t="shared" si="18"/>
        <v>No</v>
      </c>
    </row>
    <row r="1164" spans="1:29">
      <c r="A1164" s="69" t="s">
        <v>724</v>
      </c>
      <c r="B1164" s="69" t="s">
        <v>725</v>
      </c>
      <c r="C1164" s="183" t="s">
        <v>56</v>
      </c>
      <c r="D1164" s="308">
        <v>5039</v>
      </c>
      <c r="E1164" s="312">
        <v>50039</v>
      </c>
      <c r="F1164" s="183" t="s">
        <v>189</v>
      </c>
      <c r="G1164" s="183" t="s">
        <v>185</v>
      </c>
      <c r="H1164" s="185">
        <v>126265</v>
      </c>
      <c r="I1164" s="185">
        <v>40</v>
      </c>
      <c r="J1164" s="183" t="s">
        <v>12</v>
      </c>
      <c r="K1164" s="69" t="s">
        <v>11</v>
      </c>
      <c r="L1164" s="70">
        <v>10</v>
      </c>
      <c r="M1164" s="71">
        <v>1158909</v>
      </c>
      <c r="N1164" s="71"/>
      <c r="O1164" s="71">
        <v>327108</v>
      </c>
      <c r="P1164" s="71"/>
      <c r="Q1164" s="71">
        <v>68743</v>
      </c>
      <c r="R1164" s="71"/>
      <c r="S1164" s="71">
        <v>502459</v>
      </c>
      <c r="T1164" s="71"/>
      <c r="U1164" s="71">
        <v>0</v>
      </c>
      <c r="V1164" s="74"/>
      <c r="W1164" s="72">
        <v>2057219</v>
      </c>
      <c r="X1164" s="69"/>
      <c r="Y1164" s="71">
        <v>0</v>
      </c>
      <c r="Z1164" s="69"/>
      <c r="AA1164" s="70">
        <v>18751</v>
      </c>
      <c r="AB1164" s="69"/>
      <c r="AC1164" s="73" t="str">
        <f t="shared" si="18"/>
        <v>No</v>
      </c>
    </row>
    <row r="1165" spans="1:29">
      <c r="A1165" s="69" t="s">
        <v>901</v>
      </c>
      <c r="B1165" s="69" t="s">
        <v>902</v>
      </c>
      <c r="C1165" s="183" t="s">
        <v>105</v>
      </c>
      <c r="D1165" s="308">
        <v>3094</v>
      </c>
      <c r="E1165" s="312">
        <v>30094</v>
      </c>
      <c r="F1165" s="183" t="s">
        <v>187</v>
      </c>
      <c r="G1165" s="183" t="s">
        <v>185</v>
      </c>
      <c r="H1165" s="185">
        <v>66784</v>
      </c>
      <c r="I1165" s="185">
        <v>40</v>
      </c>
      <c r="J1165" s="183" t="s">
        <v>12</v>
      </c>
      <c r="K1165" s="69" t="s">
        <v>11</v>
      </c>
      <c r="L1165" s="70">
        <v>8</v>
      </c>
      <c r="M1165" s="71">
        <v>505481</v>
      </c>
      <c r="N1165" s="71"/>
      <c r="O1165" s="71">
        <v>69380</v>
      </c>
      <c r="P1165" s="71"/>
      <c r="Q1165" s="71">
        <v>8429</v>
      </c>
      <c r="R1165" s="71"/>
      <c r="S1165" s="71">
        <v>101867</v>
      </c>
      <c r="T1165" s="71"/>
      <c r="U1165" s="71">
        <v>0</v>
      </c>
      <c r="V1165" s="74"/>
      <c r="W1165" s="72">
        <v>685157</v>
      </c>
      <c r="X1165" s="69"/>
      <c r="Y1165" s="71">
        <v>0</v>
      </c>
      <c r="Z1165" s="69"/>
      <c r="AA1165" s="70">
        <v>13697</v>
      </c>
      <c r="AB1165" s="69"/>
      <c r="AC1165" s="73" t="str">
        <f t="shared" si="18"/>
        <v>No</v>
      </c>
    </row>
    <row r="1166" spans="1:29">
      <c r="A1166" s="69" t="s">
        <v>2808</v>
      </c>
      <c r="B1166" s="69" t="s">
        <v>1797</v>
      </c>
      <c r="C1166" s="183" t="s">
        <v>45</v>
      </c>
      <c r="D1166" s="308" t="s">
        <v>2809</v>
      </c>
      <c r="E1166" s="312" t="s">
        <v>2810</v>
      </c>
      <c r="F1166" s="183" t="s">
        <v>189</v>
      </c>
      <c r="G1166" s="183" t="s">
        <v>222</v>
      </c>
      <c r="H1166" s="185">
        <v>0</v>
      </c>
      <c r="I1166" s="185">
        <v>40</v>
      </c>
      <c r="J1166" s="183" t="s">
        <v>13</v>
      </c>
      <c r="K1166" s="69" t="s">
        <v>11</v>
      </c>
      <c r="L1166" s="70">
        <v>3</v>
      </c>
      <c r="M1166" s="71">
        <v>0</v>
      </c>
      <c r="N1166" s="71"/>
      <c r="O1166" s="71">
        <v>0</v>
      </c>
      <c r="P1166" s="71"/>
      <c r="Q1166" s="71">
        <v>0</v>
      </c>
      <c r="R1166" s="71"/>
      <c r="S1166" s="71">
        <v>0</v>
      </c>
      <c r="T1166" s="71"/>
      <c r="U1166" s="71">
        <v>186090</v>
      </c>
      <c r="V1166" s="74"/>
      <c r="W1166" s="72">
        <v>186090</v>
      </c>
      <c r="X1166" s="69"/>
      <c r="Y1166" s="71">
        <v>0</v>
      </c>
      <c r="Z1166" s="69"/>
      <c r="AA1166" s="70">
        <v>8768</v>
      </c>
      <c r="AB1166" s="69"/>
      <c r="AC1166" s="73" t="str">
        <f t="shared" si="18"/>
        <v>No</v>
      </c>
    </row>
    <row r="1167" spans="1:29">
      <c r="A1167" s="69" t="s">
        <v>6338</v>
      </c>
      <c r="B1167" s="69" t="s">
        <v>5960</v>
      </c>
      <c r="C1167" s="183" t="s">
        <v>16</v>
      </c>
      <c r="D1167" s="308" t="s">
        <v>1840</v>
      </c>
      <c r="E1167" s="312">
        <v>40928</v>
      </c>
      <c r="F1167" s="183" t="s">
        <v>187</v>
      </c>
      <c r="G1167" s="183" t="s">
        <v>185</v>
      </c>
      <c r="H1167" s="185">
        <v>57383</v>
      </c>
      <c r="I1167" s="185">
        <v>39</v>
      </c>
      <c r="J1167" s="183" t="s">
        <v>12</v>
      </c>
      <c r="K1167" s="69" t="s">
        <v>11</v>
      </c>
      <c r="L1167" s="70">
        <v>39</v>
      </c>
      <c r="M1167" s="71">
        <v>2289646</v>
      </c>
      <c r="N1167" s="71"/>
      <c r="O1167" s="71">
        <v>196687</v>
      </c>
      <c r="P1167" s="71"/>
      <c r="Q1167" s="71">
        <v>33955</v>
      </c>
      <c r="R1167" s="71"/>
      <c r="S1167" s="71">
        <v>518200</v>
      </c>
      <c r="T1167" s="71"/>
      <c r="U1167" s="71">
        <v>0</v>
      </c>
      <c r="V1167" s="74"/>
      <c r="W1167" s="72">
        <v>3038488</v>
      </c>
      <c r="X1167" s="69"/>
      <c r="Y1167" s="71">
        <v>0</v>
      </c>
      <c r="Z1167" s="69"/>
      <c r="AA1167" s="70">
        <v>39259</v>
      </c>
      <c r="AB1167" s="69"/>
      <c r="AC1167" s="73" t="str">
        <f t="shared" si="18"/>
        <v>No</v>
      </c>
    </row>
    <row r="1168" spans="1:29">
      <c r="A1168" s="69" t="s">
        <v>5958</v>
      </c>
      <c r="B1168" s="69" t="s">
        <v>5959</v>
      </c>
      <c r="C1168" s="183" t="s">
        <v>103</v>
      </c>
      <c r="D1168" s="308"/>
      <c r="E1168" s="312">
        <v>60269</v>
      </c>
      <c r="F1168" s="183" t="s">
        <v>120</v>
      </c>
      <c r="G1168" s="183" t="s">
        <v>185</v>
      </c>
      <c r="H1168" s="185">
        <v>52826</v>
      </c>
      <c r="I1168" s="185">
        <v>39</v>
      </c>
      <c r="J1168" s="183" t="s">
        <v>13</v>
      </c>
      <c r="K1168" s="69" t="s">
        <v>14</v>
      </c>
      <c r="L1168" s="70">
        <v>39</v>
      </c>
      <c r="M1168" s="71">
        <v>2854345</v>
      </c>
      <c r="N1168" s="71"/>
      <c r="O1168" s="71">
        <v>502960</v>
      </c>
      <c r="P1168" s="71"/>
      <c r="Q1168" s="71">
        <v>21903</v>
      </c>
      <c r="R1168" s="71"/>
      <c r="S1168" s="71">
        <v>654487</v>
      </c>
      <c r="T1168" s="71"/>
      <c r="U1168" s="71">
        <v>0</v>
      </c>
      <c r="V1168" s="74"/>
      <c r="W1168" s="72">
        <v>4033695</v>
      </c>
      <c r="X1168" s="69"/>
      <c r="Y1168" s="71">
        <v>0</v>
      </c>
      <c r="Z1168" s="69"/>
      <c r="AA1168" s="70">
        <v>65201</v>
      </c>
      <c r="AB1168" s="69"/>
      <c r="AC1168" s="73" t="str">
        <f t="shared" si="18"/>
        <v>No</v>
      </c>
    </row>
    <row r="1169" spans="1:29">
      <c r="A1169" s="69" t="s">
        <v>4033</v>
      </c>
      <c r="B1169" s="69" t="s">
        <v>4034</v>
      </c>
      <c r="C1169" s="183" t="s">
        <v>44</v>
      </c>
      <c r="D1169" s="308" t="s">
        <v>4035</v>
      </c>
      <c r="E1169" s="312" t="s">
        <v>4036</v>
      </c>
      <c r="F1169" s="183" t="s">
        <v>235</v>
      </c>
      <c r="G1169" s="183" t="s">
        <v>222</v>
      </c>
      <c r="H1169" s="185">
        <v>0</v>
      </c>
      <c r="I1169" s="185">
        <v>39</v>
      </c>
      <c r="J1169" s="183" t="s">
        <v>12</v>
      </c>
      <c r="K1169" s="69" t="s">
        <v>11</v>
      </c>
      <c r="L1169" s="70">
        <v>39</v>
      </c>
      <c r="M1169" s="71">
        <v>0</v>
      </c>
      <c r="N1169" s="71"/>
      <c r="O1169" s="71">
        <v>0</v>
      </c>
      <c r="P1169" s="71"/>
      <c r="Q1169" s="71">
        <v>0</v>
      </c>
      <c r="R1169" s="71"/>
      <c r="S1169" s="71">
        <v>0</v>
      </c>
      <c r="T1169" s="71"/>
      <c r="U1169" s="71">
        <v>3288275</v>
      </c>
      <c r="V1169" s="74"/>
      <c r="W1169" s="72">
        <v>3288275</v>
      </c>
      <c r="X1169" s="69"/>
      <c r="Y1169" s="71">
        <v>0</v>
      </c>
      <c r="Z1169" s="69"/>
      <c r="AA1169" s="70">
        <v>85763</v>
      </c>
      <c r="AB1169" s="69"/>
      <c r="AC1169" s="73" t="str">
        <f t="shared" si="18"/>
        <v>No</v>
      </c>
    </row>
    <row r="1170" spans="1:29">
      <c r="A1170" s="69" t="s">
        <v>5410</v>
      </c>
      <c r="B1170" s="69" t="s">
        <v>764</v>
      </c>
      <c r="C1170" s="183" t="s">
        <v>100</v>
      </c>
      <c r="D1170" s="308"/>
      <c r="E1170" s="312">
        <v>40244</v>
      </c>
      <c r="F1170" s="183" t="s">
        <v>184</v>
      </c>
      <c r="G1170" s="183" t="s">
        <v>185</v>
      </c>
      <c r="H1170" s="185">
        <v>180786</v>
      </c>
      <c r="I1170" s="185">
        <v>39</v>
      </c>
      <c r="J1170" s="183" t="s">
        <v>12</v>
      </c>
      <c r="K1170" s="69" t="s">
        <v>11</v>
      </c>
      <c r="L1170" s="70">
        <v>39</v>
      </c>
      <c r="M1170" s="71">
        <v>2780550</v>
      </c>
      <c r="N1170" s="71"/>
      <c r="O1170" s="71">
        <v>347613</v>
      </c>
      <c r="P1170" s="71"/>
      <c r="Q1170" s="71">
        <v>24831</v>
      </c>
      <c r="R1170" s="71"/>
      <c r="S1170" s="71">
        <v>1085873</v>
      </c>
      <c r="T1170" s="71"/>
      <c r="U1170" s="71">
        <v>0</v>
      </c>
      <c r="V1170" s="74"/>
      <c r="W1170" s="72">
        <v>4238867</v>
      </c>
      <c r="X1170" s="69"/>
      <c r="Y1170" s="71">
        <v>0</v>
      </c>
      <c r="Z1170" s="69"/>
      <c r="AA1170" s="70">
        <v>81429</v>
      </c>
      <c r="AB1170" s="69"/>
      <c r="AC1170" s="73" t="str">
        <f t="shared" si="18"/>
        <v>No</v>
      </c>
    </row>
    <row r="1171" spans="1:29">
      <c r="A1171" s="69" t="s">
        <v>2636</v>
      </c>
      <c r="B1171" s="69" t="s">
        <v>1913</v>
      </c>
      <c r="C1171" s="183" t="s">
        <v>56</v>
      </c>
      <c r="D1171" s="308" t="s">
        <v>2637</v>
      </c>
      <c r="E1171" s="312" t="s">
        <v>2638</v>
      </c>
      <c r="F1171" s="183" t="s">
        <v>189</v>
      </c>
      <c r="G1171" s="183" t="s">
        <v>222</v>
      </c>
      <c r="H1171" s="185">
        <v>0</v>
      </c>
      <c r="I1171" s="185">
        <v>39</v>
      </c>
      <c r="J1171" s="183" t="s">
        <v>12</v>
      </c>
      <c r="K1171" s="69" t="s">
        <v>11</v>
      </c>
      <c r="L1171" s="70">
        <v>34</v>
      </c>
      <c r="M1171" s="71">
        <v>0</v>
      </c>
      <c r="N1171" s="71"/>
      <c r="O1171" s="71">
        <v>0</v>
      </c>
      <c r="P1171" s="71"/>
      <c r="Q1171" s="71">
        <v>0</v>
      </c>
      <c r="R1171" s="71"/>
      <c r="S1171" s="71">
        <v>0</v>
      </c>
      <c r="T1171" s="71"/>
      <c r="U1171" s="71">
        <v>5167584</v>
      </c>
      <c r="V1171" s="74"/>
      <c r="W1171" s="72">
        <v>5167584</v>
      </c>
      <c r="X1171" s="69"/>
      <c r="Y1171" s="71">
        <v>0</v>
      </c>
      <c r="Z1171" s="69"/>
      <c r="AA1171" s="70">
        <v>82836</v>
      </c>
      <c r="AB1171" s="69"/>
      <c r="AC1171" s="73" t="str">
        <f t="shared" si="18"/>
        <v>No</v>
      </c>
    </row>
    <row r="1172" spans="1:29">
      <c r="A1172" s="69" t="s">
        <v>3512</v>
      </c>
      <c r="B1172" s="69" t="s">
        <v>3513</v>
      </c>
      <c r="C1172" s="183" t="s">
        <v>84</v>
      </c>
      <c r="D1172" s="308" t="s">
        <v>3514</v>
      </c>
      <c r="E1172" s="312" t="s">
        <v>3515</v>
      </c>
      <c r="F1172" s="183" t="s">
        <v>189</v>
      </c>
      <c r="G1172" s="183" t="s">
        <v>222</v>
      </c>
      <c r="H1172" s="185">
        <v>0</v>
      </c>
      <c r="I1172" s="185">
        <v>39</v>
      </c>
      <c r="J1172" s="183" t="s">
        <v>12</v>
      </c>
      <c r="K1172" s="69" t="s">
        <v>11</v>
      </c>
      <c r="L1172" s="70">
        <v>34</v>
      </c>
      <c r="M1172" s="71">
        <v>0</v>
      </c>
      <c r="N1172" s="71"/>
      <c r="O1172" s="71">
        <v>0</v>
      </c>
      <c r="P1172" s="71"/>
      <c r="Q1172" s="71">
        <v>0</v>
      </c>
      <c r="R1172" s="71"/>
      <c r="S1172" s="71">
        <v>0</v>
      </c>
      <c r="T1172" s="71"/>
      <c r="U1172" s="71">
        <v>1096482</v>
      </c>
      <c r="V1172" s="74"/>
      <c r="W1172" s="72">
        <v>1096482</v>
      </c>
      <c r="X1172" s="69"/>
      <c r="Y1172" s="71">
        <v>0</v>
      </c>
      <c r="Z1172" s="69"/>
      <c r="AA1172" s="70">
        <v>38384</v>
      </c>
      <c r="AB1172" s="69"/>
      <c r="AC1172" s="73" t="str">
        <f t="shared" si="18"/>
        <v>No</v>
      </c>
    </row>
    <row r="1173" spans="1:29">
      <c r="A1173" s="69" t="s">
        <v>4558</v>
      </c>
      <c r="B1173" s="69" t="s">
        <v>4559</v>
      </c>
      <c r="C1173" s="183" t="s">
        <v>104</v>
      </c>
      <c r="D1173" s="308" t="s">
        <v>4560</v>
      </c>
      <c r="E1173" s="312" t="s">
        <v>4561</v>
      </c>
      <c r="F1173" s="183" t="s">
        <v>187</v>
      </c>
      <c r="G1173" s="183" t="s">
        <v>222</v>
      </c>
      <c r="H1173" s="185">
        <v>0</v>
      </c>
      <c r="I1173" s="185">
        <v>39</v>
      </c>
      <c r="J1173" s="183" t="s">
        <v>13</v>
      </c>
      <c r="K1173" s="69" t="s">
        <v>11</v>
      </c>
      <c r="L1173" s="70">
        <v>33</v>
      </c>
      <c r="M1173" s="71">
        <v>0</v>
      </c>
      <c r="N1173" s="71"/>
      <c r="O1173" s="71">
        <v>0</v>
      </c>
      <c r="P1173" s="71"/>
      <c r="Q1173" s="71">
        <v>0</v>
      </c>
      <c r="R1173" s="71"/>
      <c r="S1173" s="71">
        <v>0</v>
      </c>
      <c r="T1173" s="71"/>
      <c r="U1173" s="71">
        <v>12479083</v>
      </c>
      <c r="V1173" s="74"/>
      <c r="W1173" s="72">
        <v>12479083</v>
      </c>
      <c r="X1173" s="69"/>
      <c r="Y1173" s="71">
        <v>0</v>
      </c>
      <c r="Z1173" s="69"/>
      <c r="AA1173" s="70">
        <v>111296</v>
      </c>
      <c r="AB1173" s="69"/>
      <c r="AC1173" s="73" t="str">
        <f t="shared" si="18"/>
        <v>No</v>
      </c>
    </row>
    <row r="1174" spans="1:29">
      <c r="A1174" s="69" t="s">
        <v>6339</v>
      </c>
      <c r="B1174" s="69" t="s">
        <v>957</v>
      </c>
      <c r="C1174" s="183" t="s">
        <v>38</v>
      </c>
      <c r="D1174" s="308">
        <v>4158</v>
      </c>
      <c r="E1174" s="312">
        <v>40158</v>
      </c>
      <c r="F1174" s="183" t="s">
        <v>187</v>
      </c>
      <c r="G1174" s="183" t="s">
        <v>185</v>
      </c>
      <c r="H1174" s="185">
        <v>131337</v>
      </c>
      <c r="I1174" s="185">
        <v>39</v>
      </c>
      <c r="J1174" s="183" t="s">
        <v>12</v>
      </c>
      <c r="K1174" s="69" t="s">
        <v>14</v>
      </c>
      <c r="L1174" s="70">
        <v>29</v>
      </c>
      <c r="M1174" s="71">
        <v>2122126</v>
      </c>
      <c r="N1174" s="71"/>
      <c r="O1174" s="71">
        <v>740536</v>
      </c>
      <c r="P1174" s="71"/>
      <c r="Q1174" s="71">
        <v>107317</v>
      </c>
      <c r="R1174" s="71"/>
      <c r="S1174" s="71">
        <v>1011862</v>
      </c>
      <c r="T1174" s="71"/>
      <c r="U1174" s="71">
        <v>0</v>
      </c>
      <c r="V1174" s="74"/>
      <c r="W1174" s="72">
        <v>3981841</v>
      </c>
      <c r="X1174" s="69"/>
      <c r="Y1174" s="71">
        <v>0</v>
      </c>
      <c r="Z1174" s="69"/>
      <c r="AA1174" s="70">
        <v>62532</v>
      </c>
      <c r="AB1174" s="69"/>
      <c r="AC1174" s="73" t="str">
        <f t="shared" si="18"/>
        <v>No</v>
      </c>
    </row>
    <row r="1175" spans="1:29">
      <c r="A1175" s="69" t="s">
        <v>6336</v>
      </c>
      <c r="B1175" s="69" t="s">
        <v>290</v>
      </c>
      <c r="C1175" s="183" t="s">
        <v>113</v>
      </c>
      <c r="D1175" s="308">
        <v>5006</v>
      </c>
      <c r="E1175" s="312">
        <v>50006</v>
      </c>
      <c r="F1175" s="183" t="s">
        <v>187</v>
      </c>
      <c r="G1175" s="183" t="s">
        <v>185</v>
      </c>
      <c r="H1175" s="185">
        <v>133700</v>
      </c>
      <c r="I1175" s="185">
        <v>39</v>
      </c>
      <c r="J1175" s="183" t="s">
        <v>13</v>
      </c>
      <c r="K1175" s="69" t="s">
        <v>11</v>
      </c>
      <c r="L1175" s="70">
        <v>29</v>
      </c>
      <c r="M1175" s="71">
        <v>4274065</v>
      </c>
      <c r="N1175" s="71"/>
      <c r="O1175" s="71">
        <v>876040</v>
      </c>
      <c r="P1175" s="71"/>
      <c r="Q1175" s="71">
        <v>142946</v>
      </c>
      <c r="R1175" s="71"/>
      <c r="S1175" s="71">
        <v>1226749</v>
      </c>
      <c r="T1175" s="71"/>
      <c r="U1175" s="71">
        <v>0</v>
      </c>
      <c r="V1175" s="74"/>
      <c r="W1175" s="72">
        <v>6519800</v>
      </c>
      <c r="X1175" s="69"/>
      <c r="Y1175" s="71">
        <v>0</v>
      </c>
      <c r="Z1175" s="69"/>
      <c r="AA1175" s="70">
        <v>76660</v>
      </c>
      <c r="AB1175" s="69"/>
      <c r="AC1175" s="73" t="str">
        <f t="shared" si="18"/>
        <v>No</v>
      </c>
    </row>
    <row r="1176" spans="1:29">
      <c r="A1176" s="69" t="s">
        <v>6335</v>
      </c>
      <c r="B1176" s="69" t="s">
        <v>422</v>
      </c>
      <c r="C1176" s="183" t="s">
        <v>21</v>
      </c>
      <c r="D1176" s="308">
        <v>9091</v>
      </c>
      <c r="E1176" s="312">
        <v>90091</v>
      </c>
      <c r="F1176" s="183" t="s">
        <v>187</v>
      </c>
      <c r="G1176" s="183" t="s">
        <v>185</v>
      </c>
      <c r="H1176" s="185">
        <v>219454</v>
      </c>
      <c r="I1176" s="185">
        <v>39</v>
      </c>
      <c r="J1176" s="183" t="s">
        <v>13</v>
      </c>
      <c r="K1176" s="69" t="s">
        <v>14</v>
      </c>
      <c r="L1176" s="70">
        <v>28</v>
      </c>
      <c r="M1176" s="71">
        <v>4618359</v>
      </c>
      <c r="N1176" s="71"/>
      <c r="O1176" s="71">
        <v>935176</v>
      </c>
      <c r="P1176" s="71"/>
      <c r="Q1176" s="71">
        <v>142247</v>
      </c>
      <c r="R1176" s="71"/>
      <c r="S1176" s="71">
        <v>3081368</v>
      </c>
      <c r="T1176" s="71"/>
      <c r="U1176" s="71">
        <v>0</v>
      </c>
      <c r="V1176" s="74"/>
      <c r="W1176" s="72">
        <v>8777150</v>
      </c>
      <c r="X1176" s="69"/>
      <c r="Y1176" s="71">
        <v>0</v>
      </c>
      <c r="Z1176" s="69"/>
      <c r="AA1176" s="70">
        <v>129125</v>
      </c>
      <c r="AB1176" s="69"/>
      <c r="AC1176" s="73" t="str">
        <f t="shared" si="18"/>
        <v>No</v>
      </c>
    </row>
    <row r="1177" spans="1:29">
      <c r="A1177" s="69" t="s">
        <v>6337</v>
      </c>
      <c r="B1177" s="69" t="s">
        <v>813</v>
      </c>
      <c r="C1177" s="183" t="s">
        <v>72</v>
      </c>
      <c r="D1177" s="308">
        <v>6077</v>
      </c>
      <c r="E1177" s="312">
        <v>60077</v>
      </c>
      <c r="F1177" s="183" t="s">
        <v>187</v>
      </c>
      <c r="G1177" s="183" t="s">
        <v>185</v>
      </c>
      <c r="H1177" s="185">
        <v>89284</v>
      </c>
      <c r="I1177" s="185">
        <v>39</v>
      </c>
      <c r="J1177" s="183" t="s">
        <v>13</v>
      </c>
      <c r="K1177" s="69" t="s">
        <v>11</v>
      </c>
      <c r="L1177" s="70">
        <v>26</v>
      </c>
      <c r="M1177" s="71">
        <v>4467149</v>
      </c>
      <c r="N1177" s="71"/>
      <c r="O1177" s="71">
        <v>1053929</v>
      </c>
      <c r="P1177" s="71"/>
      <c r="Q1177" s="71">
        <v>192953</v>
      </c>
      <c r="R1177" s="71"/>
      <c r="S1177" s="71">
        <v>1624004</v>
      </c>
      <c r="T1177" s="71"/>
      <c r="U1177" s="71">
        <v>0</v>
      </c>
      <c r="V1177" s="74"/>
      <c r="W1177" s="72">
        <v>7338035</v>
      </c>
      <c r="X1177" s="69"/>
      <c r="Y1177" s="71">
        <v>0</v>
      </c>
      <c r="Z1177" s="69"/>
      <c r="AA1177" s="70">
        <v>80719</v>
      </c>
      <c r="AB1177" s="69"/>
      <c r="AC1177" s="73" t="str">
        <f t="shared" si="18"/>
        <v>No</v>
      </c>
    </row>
    <row r="1178" spans="1:29">
      <c r="A1178" s="69" t="s">
        <v>752</v>
      </c>
      <c r="B1178" s="69" t="s">
        <v>753</v>
      </c>
      <c r="C1178" s="183" t="s">
        <v>101</v>
      </c>
      <c r="D1178" s="308">
        <v>8002</v>
      </c>
      <c r="E1178" s="312">
        <v>80002</v>
      </c>
      <c r="F1178" s="183" t="s">
        <v>232</v>
      </c>
      <c r="G1178" s="183" t="s">
        <v>185</v>
      </c>
      <c r="H1178" s="185">
        <v>156777</v>
      </c>
      <c r="I1178" s="185">
        <v>39</v>
      </c>
      <c r="J1178" s="183" t="s">
        <v>12</v>
      </c>
      <c r="K1178" s="69" t="s">
        <v>11</v>
      </c>
      <c r="L1178" s="70">
        <v>20</v>
      </c>
      <c r="M1178" s="71">
        <v>2538532</v>
      </c>
      <c r="N1178" s="71"/>
      <c r="O1178" s="71">
        <v>368466</v>
      </c>
      <c r="P1178" s="71"/>
      <c r="Q1178" s="71">
        <v>131895</v>
      </c>
      <c r="R1178" s="71"/>
      <c r="S1178" s="71">
        <v>566585</v>
      </c>
      <c r="T1178" s="71"/>
      <c r="U1178" s="71">
        <v>0</v>
      </c>
      <c r="V1178" s="74"/>
      <c r="W1178" s="72">
        <v>3605478</v>
      </c>
      <c r="X1178" s="69"/>
      <c r="Y1178" s="71">
        <v>0</v>
      </c>
      <c r="Z1178" s="69"/>
      <c r="AA1178" s="70">
        <v>42918</v>
      </c>
      <c r="AB1178" s="69"/>
      <c r="AC1178" s="73" t="str">
        <f t="shared" si="18"/>
        <v>No</v>
      </c>
    </row>
    <row r="1179" spans="1:29">
      <c r="A1179" s="69" t="s">
        <v>752</v>
      </c>
      <c r="B1179" s="69" t="s">
        <v>753</v>
      </c>
      <c r="C1179" s="183" t="s">
        <v>101</v>
      </c>
      <c r="D1179" s="308">
        <v>8002</v>
      </c>
      <c r="E1179" s="312">
        <v>80002</v>
      </c>
      <c r="F1179" s="183" t="s">
        <v>232</v>
      </c>
      <c r="G1179" s="183" t="s">
        <v>185</v>
      </c>
      <c r="H1179" s="185">
        <v>156777</v>
      </c>
      <c r="I1179" s="185">
        <v>39</v>
      </c>
      <c r="J1179" s="183" t="s">
        <v>13</v>
      </c>
      <c r="K1179" s="69" t="s">
        <v>11</v>
      </c>
      <c r="L1179" s="70">
        <v>19</v>
      </c>
      <c r="M1179" s="71">
        <v>3436278</v>
      </c>
      <c r="N1179" s="71"/>
      <c r="O1179" s="71">
        <v>611290</v>
      </c>
      <c r="P1179" s="71"/>
      <c r="Q1179" s="71">
        <v>165463</v>
      </c>
      <c r="R1179" s="71"/>
      <c r="S1179" s="71">
        <v>581424</v>
      </c>
      <c r="T1179" s="71"/>
      <c r="U1179" s="71">
        <v>0</v>
      </c>
      <c r="V1179" s="74"/>
      <c r="W1179" s="72">
        <v>4794455</v>
      </c>
      <c r="X1179" s="69"/>
      <c r="Y1179" s="71">
        <v>0</v>
      </c>
      <c r="Z1179" s="69"/>
      <c r="AA1179" s="70">
        <v>61935</v>
      </c>
      <c r="AB1179" s="69"/>
      <c r="AC1179" s="73" t="str">
        <f t="shared" si="18"/>
        <v>No</v>
      </c>
    </row>
    <row r="1180" spans="1:29">
      <c r="A1180" s="69" t="s">
        <v>6337</v>
      </c>
      <c r="B1180" s="69" t="s">
        <v>813</v>
      </c>
      <c r="C1180" s="183" t="s">
        <v>72</v>
      </c>
      <c r="D1180" s="308">
        <v>6077</v>
      </c>
      <c r="E1180" s="312">
        <v>60077</v>
      </c>
      <c r="F1180" s="183" t="s">
        <v>187</v>
      </c>
      <c r="G1180" s="183" t="s">
        <v>185</v>
      </c>
      <c r="H1180" s="185">
        <v>89284</v>
      </c>
      <c r="I1180" s="185">
        <v>39</v>
      </c>
      <c r="J1180" s="183" t="s">
        <v>12</v>
      </c>
      <c r="K1180" s="69" t="s">
        <v>11</v>
      </c>
      <c r="L1180" s="70">
        <v>13</v>
      </c>
      <c r="M1180" s="71">
        <v>1104055</v>
      </c>
      <c r="N1180" s="71"/>
      <c r="O1180" s="71">
        <v>197126</v>
      </c>
      <c r="P1180" s="71"/>
      <c r="Q1180" s="71">
        <v>34470</v>
      </c>
      <c r="R1180" s="71"/>
      <c r="S1180" s="71">
        <v>353824</v>
      </c>
      <c r="T1180" s="71"/>
      <c r="U1180" s="71">
        <v>0</v>
      </c>
      <c r="V1180" s="74"/>
      <c r="W1180" s="72">
        <v>1689475</v>
      </c>
      <c r="X1180" s="69"/>
      <c r="Y1180" s="71">
        <v>0</v>
      </c>
      <c r="Z1180" s="69"/>
      <c r="AA1180" s="70">
        <v>17843</v>
      </c>
      <c r="AB1180" s="69"/>
      <c r="AC1180" s="73" t="str">
        <f t="shared" si="18"/>
        <v>No</v>
      </c>
    </row>
    <row r="1181" spans="1:29">
      <c r="A1181" s="69" t="s">
        <v>6339</v>
      </c>
      <c r="B1181" s="69" t="s">
        <v>957</v>
      </c>
      <c r="C1181" s="183" t="s">
        <v>38</v>
      </c>
      <c r="D1181" s="308">
        <v>4158</v>
      </c>
      <c r="E1181" s="312">
        <v>40158</v>
      </c>
      <c r="F1181" s="183" t="s">
        <v>187</v>
      </c>
      <c r="G1181" s="183" t="s">
        <v>185</v>
      </c>
      <c r="H1181" s="185">
        <v>131337</v>
      </c>
      <c r="I1181" s="185">
        <v>39</v>
      </c>
      <c r="J1181" s="183" t="s">
        <v>13</v>
      </c>
      <c r="K1181" s="69" t="s">
        <v>14</v>
      </c>
      <c r="L1181" s="70">
        <v>10</v>
      </c>
      <c r="M1181" s="71">
        <v>1573752</v>
      </c>
      <c r="N1181" s="71"/>
      <c r="O1181" s="71">
        <v>697545</v>
      </c>
      <c r="P1181" s="71"/>
      <c r="Q1181" s="71">
        <v>80958</v>
      </c>
      <c r="R1181" s="71"/>
      <c r="S1181" s="71">
        <v>930093</v>
      </c>
      <c r="T1181" s="71"/>
      <c r="U1181" s="71">
        <v>0</v>
      </c>
      <c r="V1181" s="74"/>
      <c r="W1181" s="72">
        <v>3282348</v>
      </c>
      <c r="X1181" s="69"/>
      <c r="Y1181" s="71">
        <v>0</v>
      </c>
      <c r="Z1181" s="69"/>
      <c r="AA1181" s="70">
        <v>33859</v>
      </c>
      <c r="AB1181" s="69"/>
      <c r="AC1181" s="73" t="str">
        <f t="shared" si="18"/>
        <v>No</v>
      </c>
    </row>
    <row r="1182" spans="1:29">
      <c r="A1182" s="69" t="s">
        <v>6335</v>
      </c>
      <c r="B1182" s="69" t="s">
        <v>422</v>
      </c>
      <c r="C1182" s="183" t="s">
        <v>21</v>
      </c>
      <c r="D1182" s="308">
        <v>9091</v>
      </c>
      <c r="E1182" s="312">
        <v>90091</v>
      </c>
      <c r="F1182" s="183" t="s">
        <v>187</v>
      </c>
      <c r="G1182" s="183" t="s">
        <v>185</v>
      </c>
      <c r="H1182" s="185">
        <v>219454</v>
      </c>
      <c r="I1182" s="185">
        <v>39</v>
      </c>
      <c r="J1182" s="183" t="s">
        <v>12</v>
      </c>
      <c r="K1182" s="69" t="s">
        <v>14</v>
      </c>
      <c r="L1182" s="70">
        <v>8</v>
      </c>
      <c r="M1182" s="71">
        <v>514452</v>
      </c>
      <c r="N1182" s="71"/>
      <c r="O1182" s="71">
        <v>102035</v>
      </c>
      <c r="P1182" s="71"/>
      <c r="Q1182" s="71">
        <v>18942</v>
      </c>
      <c r="R1182" s="71"/>
      <c r="S1182" s="71">
        <v>339810</v>
      </c>
      <c r="T1182" s="71"/>
      <c r="U1182" s="71">
        <v>0</v>
      </c>
      <c r="V1182" s="74"/>
      <c r="W1182" s="72">
        <v>975239</v>
      </c>
      <c r="X1182" s="69"/>
      <c r="Y1182" s="71">
        <v>0</v>
      </c>
      <c r="Z1182" s="69"/>
      <c r="AA1182" s="70">
        <v>13322</v>
      </c>
      <c r="AB1182" s="69"/>
      <c r="AC1182" s="73" t="str">
        <f t="shared" si="18"/>
        <v>No</v>
      </c>
    </row>
    <row r="1183" spans="1:29">
      <c r="A1183" s="69" t="s">
        <v>6336</v>
      </c>
      <c r="B1183" s="69" t="s">
        <v>290</v>
      </c>
      <c r="C1183" s="183" t="s">
        <v>113</v>
      </c>
      <c r="D1183" s="308">
        <v>5006</v>
      </c>
      <c r="E1183" s="312">
        <v>50006</v>
      </c>
      <c r="F1183" s="183" t="s">
        <v>187</v>
      </c>
      <c r="G1183" s="183" t="s">
        <v>185</v>
      </c>
      <c r="H1183" s="185">
        <v>133700</v>
      </c>
      <c r="I1183" s="185">
        <v>39</v>
      </c>
      <c r="J1183" s="183" t="s">
        <v>12</v>
      </c>
      <c r="K1183" s="69" t="s">
        <v>11</v>
      </c>
      <c r="L1183" s="70">
        <v>7</v>
      </c>
      <c r="M1183" s="71">
        <v>529056</v>
      </c>
      <c r="N1183" s="71"/>
      <c r="O1183" s="71">
        <v>92619</v>
      </c>
      <c r="P1183" s="71"/>
      <c r="Q1183" s="71">
        <v>17706</v>
      </c>
      <c r="R1183" s="71"/>
      <c r="S1183" s="71">
        <v>198523</v>
      </c>
      <c r="T1183" s="71"/>
      <c r="U1183" s="71">
        <v>0</v>
      </c>
      <c r="V1183" s="74"/>
      <c r="W1183" s="72">
        <v>837904</v>
      </c>
      <c r="X1183" s="69"/>
      <c r="Y1183" s="71">
        <v>0</v>
      </c>
      <c r="Z1183" s="69"/>
      <c r="AA1183" s="70">
        <v>10143</v>
      </c>
      <c r="AB1183" s="69"/>
      <c r="AC1183" s="73" t="str">
        <f t="shared" si="18"/>
        <v>No</v>
      </c>
    </row>
    <row r="1184" spans="1:29">
      <c r="A1184" s="69" t="s">
        <v>4558</v>
      </c>
      <c r="B1184" s="69" t="s">
        <v>4559</v>
      </c>
      <c r="C1184" s="183" t="s">
        <v>104</v>
      </c>
      <c r="D1184" s="308" t="s">
        <v>4560</v>
      </c>
      <c r="E1184" s="312" t="s">
        <v>4561</v>
      </c>
      <c r="F1184" s="183" t="s">
        <v>187</v>
      </c>
      <c r="G1184" s="183" t="s">
        <v>222</v>
      </c>
      <c r="H1184" s="185">
        <v>0</v>
      </c>
      <c r="I1184" s="185">
        <v>39</v>
      </c>
      <c r="J1184" s="183" t="s">
        <v>12</v>
      </c>
      <c r="K1184" s="69" t="s">
        <v>11</v>
      </c>
      <c r="L1184" s="70">
        <v>6</v>
      </c>
      <c r="M1184" s="71">
        <v>0</v>
      </c>
      <c r="N1184" s="71"/>
      <c r="O1184" s="71">
        <v>0</v>
      </c>
      <c r="P1184" s="71"/>
      <c r="Q1184" s="71">
        <v>0</v>
      </c>
      <c r="R1184" s="71"/>
      <c r="S1184" s="71">
        <v>0</v>
      </c>
      <c r="T1184" s="71"/>
      <c r="U1184" s="71">
        <v>789479</v>
      </c>
      <c r="V1184" s="74"/>
      <c r="W1184" s="72">
        <v>789479</v>
      </c>
      <c r="X1184" s="69"/>
      <c r="Y1184" s="71">
        <v>0</v>
      </c>
      <c r="Z1184" s="69"/>
      <c r="AA1184" s="70">
        <v>7043</v>
      </c>
      <c r="AB1184" s="69"/>
      <c r="AC1184" s="73" t="str">
        <f t="shared" si="18"/>
        <v>No</v>
      </c>
    </row>
    <row r="1185" spans="1:29">
      <c r="A1185" s="69" t="s">
        <v>2636</v>
      </c>
      <c r="B1185" s="69" t="s">
        <v>1913</v>
      </c>
      <c r="C1185" s="183" t="s">
        <v>56</v>
      </c>
      <c r="D1185" s="308" t="s">
        <v>2637</v>
      </c>
      <c r="E1185" s="312" t="s">
        <v>2638</v>
      </c>
      <c r="F1185" s="183" t="s">
        <v>189</v>
      </c>
      <c r="G1185" s="183" t="s">
        <v>222</v>
      </c>
      <c r="H1185" s="185">
        <v>0</v>
      </c>
      <c r="I1185" s="185">
        <v>39</v>
      </c>
      <c r="J1185" s="183" t="s">
        <v>13</v>
      </c>
      <c r="K1185" s="69" t="s">
        <v>11</v>
      </c>
      <c r="L1185" s="70">
        <v>5</v>
      </c>
      <c r="M1185" s="71">
        <v>0</v>
      </c>
      <c r="N1185" s="71"/>
      <c r="O1185" s="71">
        <v>0</v>
      </c>
      <c r="P1185" s="71"/>
      <c r="Q1185" s="71">
        <v>0</v>
      </c>
      <c r="R1185" s="71"/>
      <c r="S1185" s="71">
        <v>0</v>
      </c>
      <c r="T1185" s="71"/>
      <c r="U1185" s="71">
        <v>588083</v>
      </c>
      <c r="V1185" s="74"/>
      <c r="W1185" s="72">
        <v>588083</v>
      </c>
      <c r="X1185" s="69"/>
      <c r="Y1185" s="71">
        <v>0</v>
      </c>
      <c r="Z1185" s="69"/>
      <c r="AA1185" s="70">
        <v>11431</v>
      </c>
      <c r="AB1185" s="69"/>
      <c r="AC1185" s="73" t="str">
        <f t="shared" si="18"/>
        <v>No</v>
      </c>
    </row>
    <row r="1186" spans="1:29">
      <c r="A1186" s="69" t="s">
        <v>3512</v>
      </c>
      <c r="B1186" s="69" t="s">
        <v>3513</v>
      </c>
      <c r="C1186" s="183" t="s">
        <v>84</v>
      </c>
      <c r="D1186" s="308" t="s">
        <v>3514</v>
      </c>
      <c r="E1186" s="312" t="s">
        <v>3515</v>
      </c>
      <c r="F1186" s="183" t="s">
        <v>189</v>
      </c>
      <c r="G1186" s="183" t="s">
        <v>222</v>
      </c>
      <c r="H1186" s="185">
        <v>0</v>
      </c>
      <c r="I1186" s="185">
        <v>39</v>
      </c>
      <c r="J1186" s="183" t="s">
        <v>13</v>
      </c>
      <c r="K1186" s="69" t="s">
        <v>11</v>
      </c>
      <c r="L1186" s="70">
        <v>5</v>
      </c>
      <c r="M1186" s="71">
        <v>0</v>
      </c>
      <c r="N1186" s="71"/>
      <c r="O1186" s="71">
        <v>0</v>
      </c>
      <c r="P1186" s="71"/>
      <c r="Q1186" s="71">
        <v>0</v>
      </c>
      <c r="R1186" s="71"/>
      <c r="S1186" s="71">
        <v>0</v>
      </c>
      <c r="T1186" s="71"/>
      <c r="U1186" s="71">
        <v>274121</v>
      </c>
      <c r="V1186" s="74"/>
      <c r="W1186" s="72">
        <v>274121</v>
      </c>
      <c r="X1186" s="69"/>
      <c r="Y1186" s="71">
        <v>0</v>
      </c>
      <c r="Z1186" s="69"/>
      <c r="AA1186" s="70">
        <v>9130</v>
      </c>
      <c r="AB1186" s="69"/>
      <c r="AC1186" s="73" t="str">
        <f t="shared" si="18"/>
        <v>No</v>
      </c>
    </row>
    <row r="1187" spans="1:29">
      <c r="A1187" s="69" t="s">
        <v>6336</v>
      </c>
      <c r="B1187" s="69" t="s">
        <v>290</v>
      </c>
      <c r="C1187" s="183" t="s">
        <v>113</v>
      </c>
      <c r="D1187" s="308">
        <v>5006</v>
      </c>
      <c r="E1187" s="312">
        <v>50006</v>
      </c>
      <c r="F1187" s="183" t="s">
        <v>187</v>
      </c>
      <c r="G1187" s="183" t="s">
        <v>185</v>
      </c>
      <c r="H1187" s="185">
        <v>133700</v>
      </c>
      <c r="I1187" s="185">
        <v>39</v>
      </c>
      <c r="J1187" s="183" t="s">
        <v>23</v>
      </c>
      <c r="K1187" s="69" t="s">
        <v>14</v>
      </c>
      <c r="L1187" s="70">
        <v>3</v>
      </c>
      <c r="M1187" s="71">
        <v>647469</v>
      </c>
      <c r="N1187" s="71"/>
      <c r="O1187" s="71">
        <v>143246</v>
      </c>
      <c r="P1187" s="71"/>
      <c r="Q1187" s="71">
        <v>25642</v>
      </c>
      <c r="R1187" s="71"/>
      <c r="S1187" s="71">
        <v>220906</v>
      </c>
      <c r="T1187" s="71"/>
      <c r="U1187" s="71">
        <v>0</v>
      </c>
      <c r="V1187" s="74"/>
      <c r="W1187" s="72">
        <v>1037263</v>
      </c>
      <c r="X1187" s="69"/>
      <c r="Y1187" s="71">
        <v>0</v>
      </c>
      <c r="Z1187" s="69"/>
      <c r="AA1187" s="70">
        <v>8840</v>
      </c>
      <c r="AB1187" s="69"/>
      <c r="AC1187" s="73" t="str">
        <f t="shared" si="18"/>
        <v>No</v>
      </c>
    </row>
    <row r="1188" spans="1:29">
      <c r="A1188" s="69" t="s">
        <v>6335</v>
      </c>
      <c r="B1188" s="69" t="s">
        <v>422</v>
      </c>
      <c r="C1188" s="183" t="s">
        <v>21</v>
      </c>
      <c r="D1188" s="308">
        <v>9091</v>
      </c>
      <c r="E1188" s="312">
        <v>90091</v>
      </c>
      <c r="F1188" s="183" t="s">
        <v>187</v>
      </c>
      <c r="G1188" s="183" t="s">
        <v>185</v>
      </c>
      <c r="H1188" s="185">
        <v>219454</v>
      </c>
      <c r="I1188" s="185">
        <v>39</v>
      </c>
      <c r="J1188" s="183" t="s">
        <v>23</v>
      </c>
      <c r="K1188" s="69" t="s">
        <v>14</v>
      </c>
      <c r="L1188" s="70">
        <v>3</v>
      </c>
      <c r="M1188" s="71">
        <v>259378</v>
      </c>
      <c r="N1188" s="71"/>
      <c r="O1188" s="71">
        <v>45789</v>
      </c>
      <c r="P1188" s="71"/>
      <c r="Q1188" s="71">
        <v>6992</v>
      </c>
      <c r="R1188" s="71"/>
      <c r="S1188" s="71">
        <v>91479</v>
      </c>
      <c r="T1188" s="71"/>
      <c r="U1188" s="71">
        <v>0</v>
      </c>
      <c r="V1188" s="74"/>
      <c r="W1188" s="72">
        <v>403638</v>
      </c>
      <c r="X1188" s="69"/>
      <c r="Y1188" s="71">
        <v>0</v>
      </c>
      <c r="Z1188" s="69"/>
      <c r="AA1188" s="70">
        <v>6131</v>
      </c>
      <c r="AB1188" s="69"/>
      <c r="AC1188" s="73" t="str">
        <f t="shared" si="18"/>
        <v>No</v>
      </c>
    </row>
    <row r="1189" spans="1:29">
      <c r="A1189" s="69" t="s">
        <v>1725</v>
      </c>
      <c r="B1189" s="69" t="s">
        <v>5807</v>
      </c>
      <c r="C1189" s="183" t="s">
        <v>105</v>
      </c>
      <c r="D1189" s="308" t="s">
        <v>1726</v>
      </c>
      <c r="E1189" s="312" t="s">
        <v>1727</v>
      </c>
      <c r="F1189" s="183" t="s">
        <v>1242</v>
      </c>
      <c r="G1189" s="183" t="s">
        <v>222</v>
      </c>
      <c r="H1189" s="185">
        <v>0</v>
      </c>
      <c r="I1189" s="185">
        <v>38</v>
      </c>
      <c r="J1189" s="183" t="s">
        <v>12</v>
      </c>
      <c r="K1189" s="69" t="s">
        <v>11</v>
      </c>
      <c r="L1189" s="70">
        <v>38</v>
      </c>
      <c r="M1189" s="71">
        <v>0</v>
      </c>
      <c r="N1189" s="71"/>
      <c r="O1189" s="71">
        <v>0</v>
      </c>
      <c r="P1189" s="71"/>
      <c r="Q1189" s="71">
        <v>0</v>
      </c>
      <c r="R1189" s="71"/>
      <c r="S1189" s="71">
        <v>0</v>
      </c>
      <c r="T1189" s="71"/>
      <c r="U1189" s="71">
        <v>3146427</v>
      </c>
      <c r="V1189" s="74"/>
      <c r="W1189" s="72">
        <v>3146427</v>
      </c>
      <c r="X1189" s="69"/>
      <c r="Y1189" s="71">
        <v>0</v>
      </c>
      <c r="Z1189" s="69"/>
      <c r="AA1189" s="70">
        <v>60971</v>
      </c>
      <c r="AB1189" s="69"/>
      <c r="AC1189" s="73" t="str">
        <f t="shared" si="18"/>
        <v>No</v>
      </c>
    </row>
    <row r="1190" spans="1:29">
      <c r="A1190" s="69" t="s">
        <v>952</v>
      </c>
      <c r="B1190" s="69" t="s">
        <v>404</v>
      </c>
      <c r="C1190" s="183" t="s">
        <v>19</v>
      </c>
      <c r="D1190" s="308">
        <v>9209</v>
      </c>
      <c r="E1190" s="312">
        <v>90209</v>
      </c>
      <c r="F1190" s="183" t="s">
        <v>514</v>
      </c>
      <c r="G1190" s="183" t="s">
        <v>185</v>
      </c>
      <c r="H1190" s="185">
        <v>3629114</v>
      </c>
      <c r="I1190" s="185">
        <v>38</v>
      </c>
      <c r="J1190" s="183" t="s">
        <v>20</v>
      </c>
      <c r="K1190" s="69" t="s">
        <v>14</v>
      </c>
      <c r="L1190" s="70">
        <v>38</v>
      </c>
      <c r="M1190" s="71">
        <v>18540722</v>
      </c>
      <c r="N1190" s="71"/>
      <c r="O1190" s="71">
        <v>7870743</v>
      </c>
      <c r="P1190" s="71"/>
      <c r="Q1190" s="71">
        <v>9243589</v>
      </c>
      <c r="R1190" s="71"/>
      <c r="S1190" s="71">
        <v>7366444</v>
      </c>
      <c r="T1190" s="71"/>
      <c r="U1190" s="71">
        <v>0</v>
      </c>
      <c r="V1190" s="74"/>
      <c r="W1190" s="72">
        <v>43021498</v>
      </c>
      <c r="X1190" s="69"/>
      <c r="Y1190" s="71">
        <v>0</v>
      </c>
      <c r="Z1190" s="69"/>
      <c r="AA1190" s="70">
        <v>217912</v>
      </c>
      <c r="AB1190" s="69"/>
      <c r="AC1190" s="73" t="str">
        <f t="shared" si="18"/>
        <v>No</v>
      </c>
    </row>
    <row r="1191" spans="1:29">
      <c r="A1191" s="69" t="s">
        <v>6341</v>
      </c>
      <c r="B1191" s="69" t="s">
        <v>459</v>
      </c>
      <c r="C1191" s="183" t="s">
        <v>16</v>
      </c>
      <c r="D1191" s="308"/>
      <c r="E1191" s="312">
        <v>40265</v>
      </c>
      <c r="F1191" s="183" t="s">
        <v>253</v>
      </c>
      <c r="G1191" s="183" t="s">
        <v>185</v>
      </c>
      <c r="H1191" s="185">
        <v>70436</v>
      </c>
      <c r="I1191" s="185">
        <v>38</v>
      </c>
      <c r="J1191" s="183" t="s">
        <v>12</v>
      </c>
      <c r="K1191" s="69" t="s">
        <v>11</v>
      </c>
      <c r="L1191" s="70">
        <v>38</v>
      </c>
      <c r="M1191" s="71">
        <v>1092628</v>
      </c>
      <c r="N1191" s="71"/>
      <c r="O1191" s="71">
        <v>95594</v>
      </c>
      <c r="P1191" s="71"/>
      <c r="Q1191" s="71">
        <v>4842</v>
      </c>
      <c r="R1191" s="71"/>
      <c r="S1191" s="71">
        <v>260740</v>
      </c>
      <c r="T1191" s="71"/>
      <c r="U1191" s="71">
        <v>0</v>
      </c>
      <c r="V1191" s="74"/>
      <c r="W1191" s="72">
        <v>1453804</v>
      </c>
      <c r="X1191" s="69"/>
      <c r="Y1191" s="71">
        <v>0</v>
      </c>
      <c r="Z1191" s="69"/>
      <c r="AA1191" s="70">
        <v>35682</v>
      </c>
      <c r="AB1191" s="69"/>
      <c r="AC1191" s="73" t="str">
        <f t="shared" si="18"/>
        <v>No</v>
      </c>
    </row>
    <row r="1192" spans="1:29">
      <c r="A1192" s="69" t="s">
        <v>4119</v>
      </c>
      <c r="B1192" s="69" t="s">
        <v>4120</v>
      </c>
      <c r="C1192" s="183" t="s">
        <v>44</v>
      </c>
      <c r="D1192" s="308" t="s">
        <v>4121</v>
      </c>
      <c r="E1192" s="312" t="s">
        <v>4122</v>
      </c>
      <c r="F1192" s="183" t="s">
        <v>235</v>
      </c>
      <c r="G1192" s="183" t="s">
        <v>222</v>
      </c>
      <c r="H1192" s="185">
        <v>0</v>
      </c>
      <c r="I1192" s="185">
        <v>38</v>
      </c>
      <c r="J1192" s="183" t="s">
        <v>12</v>
      </c>
      <c r="K1192" s="69" t="s">
        <v>11</v>
      </c>
      <c r="L1192" s="70">
        <v>38</v>
      </c>
      <c r="M1192" s="71">
        <v>0</v>
      </c>
      <c r="N1192" s="71"/>
      <c r="O1192" s="71">
        <v>0</v>
      </c>
      <c r="P1192" s="71"/>
      <c r="Q1192" s="71">
        <v>0</v>
      </c>
      <c r="R1192" s="71"/>
      <c r="S1192" s="71">
        <v>0</v>
      </c>
      <c r="T1192" s="71"/>
      <c r="U1192" s="71">
        <v>1521483</v>
      </c>
      <c r="V1192" s="74"/>
      <c r="W1192" s="72">
        <v>1521483</v>
      </c>
      <c r="X1192" s="69"/>
      <c r="Y1192" s="71">
        <v>0</v>
      </c>
      <c r="Z1192" s="69"/>
      <c r="AA1192" s="70">
        <v>51099</v>
      </c>
      <c r="AB1192" s="69"/>
      <c r="AC1192" s="73" t="str">
        <f t="shared" si="18"/>
        <v>No</v>
      </c>
    </row>
    <row r="1193" spans="1:29">
      <c r="A1193" s="69" t="s">
        <v>1611</v>
      </c>
      <c r="B1193" s="69" t="s">
        <v>1612</v>
      </c>
      <c r="C1193" s="183" t="s">
        <v>74</v>
      </c>
      <c r="D1193" s="308" t="s">
        <v>1613</v>
      </c>
      <c r="E1193" s="312" t="s">
        <v>1614</v>
      </c>
      <c r="F1193" s="183" t="s">
        <v>189</v>
      </c>
      <c r="G1193" s="183" t="s">
        <v>222</v>
      </c>
      <c r="H1193" s="185">
        <v>0</v>
      </c>
      <c r="I1193" s="185">
        <v>38</v>
      </c>
      <c r="J1193" s="183" t="s">
        <v>13</v>
      </c>
      <c r="K1193" s="69" t="s">
        <v>11</v>
      </c>
      <c r="L1193" s="70">
        <v>38</v>
      </c>
      <c r="M1193" s="71">
        <v>0</v>
      </c>
      <c r="N1193" s="71"/>
      <c r="O1193" s="71">
        <v>0</v>
      </c>
      <c r="P1193" s="71"/>
      <c r="Q1193" s="71">
        <v>0</v>
      </c>
      <c r="R1193" s="71"/>
      <c r="S1193" s="71">
        <v>0</v>
      </c>
      <c r="T1193" s="71"/>
      <c r="U1193" s="71">
        <v>2661890</v>
      </c>
      <c r="V1193" s="74"/>
      <c r="W1193" s="72">
        <v>2661890</v>
      </c>
      <c r="X1193" s="69"/>
      <c r="Y1193" s="71">
        <v>0</v>
      </c>
      <c r="Z1193" s="69"/>
      <c r="AA1193" s="70">
        <v>40330</v>
      </c>
      <c r="AB1193" s="69"/>
      <c r="AC1193" s="73" t="str">
        <f t="shared" si="18"/>
        <v>No</v>
      </c>
    </row>
    <row r="1194" spans="1:29">
      <c r="A1194" s="69" t="s">
        <v>1198</v>
      </c>
      <c r="B1194" s="69" t="s">
        <v>1199</v>
      </c>
      <c r="C1194" s="183" t="s">
        <v>67</v>
      </c>
      <c r="D1194" s="308">
        <v>2199</v>
      </c>
      <c r="E1194" s="312">
        <v>20199</v>
      </c>
      <c r="F1194" s="183" t="s">
        <v>187</v>
      </c>
      <c r="G1194" s="183" t="s">
        <v>185</v>
      </c>
      <c r="H1194" s="185">
        <v>248402</v>
      </c>
      <c r="I1194" s="185">
        <v>38</v>
      </c>
      <c r="J1194" s="183" t="s">
        <v>12</v>
      </c>
      <c r="K1194" s="69" t="s">
        <v>11</v>
      </c>
      <c r="L1194" s="70">
        <v>38</v>
      </c>
      <c r="M1194" s="71">
        <v>3629157</v>
      </c>
      <c r="N1194" s="71"/>
      <c r="O1194" s="71">
        <v>160805</v>
      </c>
      <c r="P1194" s="71"/>
      <c r="Q1194" s="71">
        <v>0</v>
      </c>
      <c r="R1194" s="71"/>
      <c r="S1194" s="71">
        <v>462233</v>
      </c>
      <c r="T1194" s="71"/>
      <c r="U1194" s="71">
        <v>0</v>
      </c>
      <c r="V1194" s="74"/>
      <c r="W1194" s="72">
        <v>4252195</v>
      </c>
      <c r="X1194" s="69"/>
      <c r="Y1194" s="71">
        <v>0</v>
      </c>
      <c r="Z1194" s="69"/>
      <c r="AA1194" s="70">
        <v>36130</v>
      </c>
      <c r="AB1194" s="69"/>
      <c r="AC1194" s="73" t="str">
        <f t="shared" si="18"/>
        <v>No</v>
      </c>
    </row>
    <row r="1195" spans="1:29">
      <c r="A1195" s="69" t="s">
        <v>3867</v>
      </c>
      <c r="B1195" s="69" t="s">
        <v>751</v>
      </c>
      <c r="C1195" s="183" t="s">
        <v>44</v>
      </c>
      <c r="D1195" s="308" t="s">
        <v>3868</v>
      </c>
      <c r="E1195" s="312" t="s">
        <v>3869</v>
      </c>
      <c r="F1195" s="183" t="s">
        <v>253</v>
      </c>
      <c r="G1195" s="183" t="s">
        <v>222</v>
      </c>
      <c r="H1195" s="185">
        <v>0</v>
      </c>
      <c r="I1195" s="185">
        <v>38</v>
      </c>
      <c r="J1195" s="183" t="s">
        <v>12</v>
      </c>
      <c r="K1195" s="69" t="s">
        <v>11</v>
      </c>
      <c r="L1195" s="70">
        <v>38</v>
      </c>
      <c r="M1195" s="71">
        <v>0</v>
      </c>
      <c r="N1195" s="71"/>
      <c r="O1195" s="71">
        <v>0</v>
      </c>
      <c r="P1195" s="71"/>
      <c r="Q1195" s="71">
        <v>0</v>
      </c>
      <c r="R1195" s="71"/>
      <c r="S1195" s="71">
        <v>0</v>
      </c>
      <c r="T1195" s="71"/>
      <c r="U1195" s="71">
        <v>3530283</v>
      </c>
      <c r="V1195" s="74"/>
      <c r="W1195" s="72">
        <v>3530283</v>
      </c>
      <c r="X1195" s="69"/>
      <c r="Y1195" s="71">
        <v>0</v>
      </c>
      <c r="Z1195" s="69"/>
      <c r="AA1195" s="70">
        <v>78956</v>
      </c>
      <c r="AB1195" s="69"/>
      <c r="AC1195" s="73" t="str">
        <f t="shared" si="18"/>
        <v>No</v>
      </c>
    </row>
    <row r="1196" spans="1:29">
      <c r="A1196" s="69" t="s">
        <v>2392</v>
      </c>
      <c r="B1196" s="69" t="s">
        <v>2393</v>
      </c>
      <c r="C1196" s="183" t="s">
        <v>102</v>
      </c>
      <c r="D1196" s="308" t="s">
        <v>2394</v>
      </c>
      <c r="E1196" s="312" t="s">
        <v>2395</v>
      </c>
      <c r="F1196" s="183" t="s">
        <v>187</v>
      </c>
      <c r="G1196" s="183" t="s">
        <v>222</v>
      </c>
      <c r="H1196" s="185">
        <v>0</v>
      </c>
      <c r="I1196" s="185">
        <v>38</v>
      </c>
      <c r="J1196" s="183" t="s">
        <v>13</v>
      </c>
      <c r="K1196" s="69" t="s">
        <v>11</v>
      </c>
      <c r="L1196" s="70">
        <v>37</v>
      </c>
      <c r="M1196" s="71">
        <v>0</v>
      </c>
      <c r="N1196" s="71"/>
      <c r="O1196" s="71">
        <v>0</v>
      </c>
      <c r="P1196" s="71"/>
      <c r="Q1196" s="71">
        <v>0</v>
      </c>
      <c r="R1196" s="71"/>
      <c r="S1196" s="71">
        <v>0</v>
      </c>
      <c r="T1196" s="71"/>
      <c r="U1196" s="71">
        <v>2671280</v>
      </c>
      <c r="V1196" s="74"/>
      <c r="W1196" s="72">
        <v>2671280</v>
      </c>
      <c r="X1196" s="69"/>
      <c r="Y1196" s="71">
        <v>0</v>
      </c>
      <c r="Z1196" s="69"/>
      <c r="AA1196" s="70">
        <v>45495</v>
      </c>
      <c r="AB1196" s="69"/>
      <c r="AC1196" s="73" t="str">
        <f t="shared" si="18"/>
        <v>No</v>
      </c>
    </row>
    <row r="1197" spans="1:29">
      <c r="A1197" s="69" t="s">
        <v>6342</v>
      </c>
      <c r="B1197" s="69" t="s">
        <v>3536</v>
      </c>
      <c r="C1197" s="183" t="s">
        <v>84</v>
      </c>
      <c r="D1197" s="308" t="s">
        <v>3537</v>
      </c>
      <c r="E1197" s="312" t="s">
        <v>3538</v>
      </c>
      <c r="F1197" s="183" t="s">
        <v>235</v>
      </c>
      <c r="G1197" s="183" t="s">
        <v>222</v>
      </c>
      <c r="H1197" s="185">
        <v>0</v>
      </c>
      <c r="I1197" s="185">
        <v>38</v>
      </c>
      <c r="J1197" s="183" t="s">
        <v>12</v>
      </c>
      <c r="K1197" s="69" t="s">
        <v>11</v>
      </c>
      <c r="L1197" s="70">
        <v>36</v>
      </c>
      <c r="M1197" s="71">
        <v>0</v>
      </c>
      <c r="N1197" s="71"/>
      <c r="O1197" s="71">
        <v>0</v>
      </c>
      <c r="P1197" s="71"/>
      <c r="Q1197" s="71">
        <v>0</v>
      </c>
      <c r="R1197" s="71"/>
      <c r="S1197" s="71">
        <v>0</v>
      </c>
      <c r="T1197" s="71"/>
      <c r="U1197" s="71">
        <v>2133897</v>
      </c>
      <c r="V1197" s="74"/>
      <c r="W1197" s="72">
        <v>2133897</v>
      </c>
      <c r="X1197" s="69"/>
      <c r="Y1197" s="71">
        <v>0</v>
      </c>
      <c r="Z1197" s="69"/>
      <c r="AA1197" s="70">
        <v>65340</v>
      </c>
      <c r="AB1197" s="69"/>
      <c r="AC1197" s="73" t="str">
        <f t="shared" si="18"/>
        <v>No</v>
      </c>
    </row>
    <row r="1198" spans="1:29">
      <c r="A1198" s="69" t="s">
        <v>5369</v>
      </c>
      <c r="B1198" s="69" t="s">
        <v>1466</v>
      </c>
      <c r="C1198" s="183" t="s">
        <v>55</v>
      </c>
      <c r="D1198" s="308" t="s">
        <v>1467</v>
      </c>
      <c r="E1198" s="312" t="s">
        <v>1468</v>
      </c>
      <c r="F1198" s="183" t="s">
        <v>235</v>
      </c>
      <c r="G1198" s="183" t="s">
        <v>222</v>
      </c>
      <c r="H1198" s="185">
        <v>0</v>
      </c>
      <c r="I1198" s="185">
        <v>38</v>
      </c>
      <c r="J1198" s="183" t="s">
        <v>12</v>
      </c>
      <c r="K1198" s="69" t="s">
        <v>11</v>
      </c>
      <c r="L1198" s="70">
        <v>29</v>
      </c>
      <c r="M1198" s="71">
        <v>0</v>
      </c>
      <c r="N1198" s="71"/>
      <c r="O1198" s="71">
        <v>0</v>
      </c>
      <c r="P1198" s="71"/>
      <c r="Q1198" s="71">
        <v>0</v>
      </c>
      <c r="R1198" s="71"/>
      <c r="S1198" s="71">
        <v>0</v>
      </c>
      <c r="T1198" s="71"/>
      <c r="U1198" s="71">
        <v>2314920</v>
      </c>
      <c r="V1198" s="74"/>
      <c r="W1198" s="72">
        <v>2314920</v>
      </c>
      <c r="X1198" s="69"/>
      <c r="Y1198" s="71">
        <v>0</v>
      </c>
      <c r="Z1198" s="69"/>
      <c r="AA1198" s="70">
        <v>58240</v>
      </c>
      <c r="AB1198" s="69"/>
      <c r="AC1198" s="73" t="str">
        <f t="shared" si="18"/>
        <v>No</v>
      </c>
    </row>
    <row r="1199" spans="1:29">
      <c r="A1199" s="69" t="s">
        <v>1743</v>
      </c>
      <c r="B1199" s="69" t="s">
        <v>1744</v>
      </c>
      <c r="C1199" s="183" t="s">
        <v>87</v>
      </c>
      <c r="D1199" s="308" t="s">
        <v>1745</v>
      </c>
      <c r="E1199" s="312" t="s">
        <v>1746</v>
      </c>
      <c r="F1199" s="183" t="s">
        <v>189</v>
      </c>
      <c r="G1199" s="183" t="s">
        <v>222</v>
      </c>
      <c r="H1199" s="185">
        <v>0</v>
      </c>
      <c r="I1199" s="185">
        <v>38</v>
      </c>
      <c r="J1199" s="183" t="s">
        <v>12</v>
      </c>
      <c r="K1199" s="69" t="s">
        <v>11</v>
      </c>
      <c r="L1199" s="70">
        <v>29</v>
      </c>
      <c r="M1199" s="71">
        <v>0</v>
      </c>
      <c r="N1199" s="71"/>
      <c r="O1199" s="71">
        <v>0</v>
      </c>
      <c r="P1199" s="71"/>
      <c r="Q1199" s="71">
        <v>0</v>
      </c>
      <c r="R1199" s="71"/>
      <c r="S1199" s="71">
        <v>0</v>
      </c>
      <c r="T1199" s="71"/>
      <c r="U1199" s="71">
        <v>2218364</v>
      </c>
      <c r="V1199" s="74"/>
      <c r="W1199" s="72">
        <v>2218364</v>
      </c>
      <c r="X1199" s="69"/>
      <c r="Y1199" s="71">
        <v>0</v>
      </c>
      <c r="Z1199" s="69"/>
      <c r="AA1199" s="70">
        <v>30296</v>
      </c>
      <c r="AB1199" s="69"/>
      <c r="AC1199" s="73" t="str">
        <f t="shared" si="18"/>
        <v>No</v>
      </c>
    </row>
    <row r="1200" spans="1:29">
      <c r="A1200" s="69" t="s">
        <v>1904</v>
      </c>
      <c r="B1200" s="69" t="s">
        <v>1905</v>
      </c>
      <c r="C1200" s="183" t="s">
        <v>100</v>
      </c>
      <c r="D1200" s="308" t="s">
        <v>1906</v>
      </c>
      <c r="E1200" s="312" t="s">
        <v>1907</v>
      </c>
      <c r="F1200" s="183" t="s">
        <v>187</v>
      </c>
      <c r="G1200" s="183" t="s">
        <v>222</v>
      </c>
      <c r="H1200" s="185">
        <v>0</v>
      </c>
      <c r="I1200" s="185">
        <v>38</v>
      </c>
      <c r="J1200" s="183" t="s">
        <v>12</v>
      </c>
      <c r="K1200" s="69" t="s">
        <v>11</v>
      </c>
      <c r="L1200" s="70">
        <v>28</v>
      </c>
      <c r="M1200" s="71">
        <v>0</v>
      </c>
      <c r="N1200" s="71"/>
      <c r="O1200" s="71">
        <v>0</v>
      </c>
      <c r="P1200" s="71"/>
      <c r="Q1200" s="71">
        <v>0</v>
      </c>
      <c r="R1200" s="71"/>
      <c r="S1200" s="71">
        <v>0</v>
      </c>
      <c r="T1200" s="71"/>
      <c r="U1200" s="71">
        <v>862949</v>
      </c>
      <c r="V1200" s="74"/>
      <c r="W1200" s="72">
        <v>862949</v>
      </c>
      <c r="X1200" s="69"/>
      <c r="Y1200" s="71">
        <v>0</v>
      </c>
      <c r="Z1200" s="69"/>
      <c r="AA1200" s="70">
        <v>43347</v>
      </c>
      <c r="AB1200" s="69"/>
      <c r="AC1200" s="73" t="str">
        <f t="shared" si="18"/>
        <v>No</v>
      </c>
    </row>
    <row r="1201" spans="1:29">
      <c r="A1201" s="69" t="s">
        <v>49</v>
      </c>
      <c r="B1201" s="69" t="s">
        <v>1180</v>
      </c>
      <c r="C1201" s="183" t="s">
        <v>48</v>
      </c>
      <c r="D1201" s="308">
        <v>7048</v>
      </c>
      <c r="E1201" s="312">
        <v>70048</v>
      </c>
      <c r="F1201" s="183" t="s">
        <v>187</v>
      </c>
      <c r="G1201" s="183" t="s">
        <v>185</v>
      </c>
      <c r="H1201" s="185">
        <v>88053</v>
      </c>
      <c r="I1201" s="185">
        <v>38</v>
      </c>
      <c r="J1201" s="183" t="s">
        <v>12</v>
      </c>
      <c r="K1201" s="69" t="s">
        <v>14</v>
      </c>
      <c r="L1201" s="70">
        <v>20</v>
      </c>
      <c r="M1201" s="71">
        <v>1733235</v>
      </c>
      <c r="N1201" s="71"/>
      <c r="O1201" s="71">
        <v>241496</v>
      </c>
      <c r="P1201" s="71"/>
      <c r="Q1201" s="71">
        <v>11340</v>
      </c>
      <c r="R1201" s="71"/>
      <c r="S1201" s="71">
        <v>326189</v>
      </c>
      <c r="T1201" s="71"/>
      <c r="U1201" s="71">
        <v>0</v>
      </c>
      <c r="V1201" s="74"/>
      <c r="W1201" s="72">
        <v>2312260</v>
      </c>
      <c r="X1201" s="69"/>
      <c r="Y1201" s="71">
        <v>0</v>
      </c>
      <c r="Z1201" s="69"/>
      <c r="AA1201" s="70">
        <v>41128</v>
      </c>
      <c r="AB1201" s="69"/>
      <c r="AC1201" s="73" t="str">
        <f t="shared" si="18"/>
        <v>No</v>
      </c>
    </row>
    <row r="1202" spans="1:29">
      <c r="A1202" s="69" t="s">
        <v>49</v>
      </c>
      <c r="B1202" s="69" t="s">
        <v>1180</v>
      </c>
      <c r="C1202" s="183" t="s">
        <v>48</v>
      </c>
      <c r="D1202" s="308">
        <v>7048</v>
      </c>
      <c r="E1202" s="312">
        <v>70048</v>
      </c>
      <c r="F1202" s="183" t="s">
        <v>187</v>
      </c>
      <c r="G1202" s="183" t="s">
        <v>185</v>
      </c>
      <c r="H1202" s="185">
        <v>88053</v>
      </c>
      <c r="I1202" s="185">
        <v>38</v>
      </c>
      <c r="J1202" s="183" t="s">
        <v>13</v>
      </c>
      <c r="K1202" s="69" t="s">
        <v>14</v>
      </c>
      <c r="L1202" s="70">
        <v>18</v>
      </c>
      <c r="M1202" s="71">
        <v>2951185</v>
      </c>
      <c r="N1202" s="71"/>
      <c r="O1202" s="71">
        <v>411195</v>
      </c>
      <c r="P1202" s="71"/>
      <c r="Q1202" s="71">
        <v>19309</v>
      </c>
      <c r="R1202" s="71"/>
      <c r="S1202" s="71">
        <v>555403</v>
      </c>
      <c r="T1202" s="71"/>
      <c r="U1202" s="71">
        <v>0</v>
      </c>
      <c r="V1202" s="74"/>
      <c r="W1202" s="72">
        <v>3937092</v>
      </c>
      <c r="X1202" s="69"/>
      <c r="Y1202" s="71">
        <v>0</v>
      </c>
      <c r="Z1202" s="69"/>
      <c r="AA1202" s="70">
        <v>69050</v>
      </c>
      <c r="AB1202" s="69"/>
      <c r="AC1202" s="73" t="str">
        <f t="shared" si="18"/>
        <v>No</v>
      </c>
    </row>
    <row r="1203" spans="1:29">
      <c r="A1203" s="69" t="s">
        <v>196</v>
      </c>
      <c r="B1203" s="69" t="s">
        <v>197</v>
      </c>
      <c r="C1203" s="183" t="s">
        <v>81</v>
      </c>
      <c r="D1203" s="308">
        <v>5157</v>
      </c>
      <c r="E1203" s="312">
        <v>50157</v>
      </c>
      <c r="F1203" s="183" t="s">
        <v>189</v>
      </c>
      <c r="G1203" s="183" t="s">
        <v>185</v>
      </c>
      <c r="H1203" s="185">
        <v>1624827</v>
      </c>
      <c r="I1203" s="185">
        <v>38</v>
      </c>
      <c r="J1203" s="183" t="s">
        <v>12</v>
      </c>
      <c r="K1203" s="69" t="s">
        <v>11</v>
      </c>
      <c r="L1203" s="70">
        <v>17</v>
      </c>
      <c r="M1203" s="71">
        <v>950957</v>
      </c>
      <c r="N1203" s="71"/>
      <c r="O1203" s="71">
        <v>149584</v>
      </c>
      <c r="P1203" s="71"/>
      <c r="Q1203" s="71">
        <v>41713</v>
      </c>
      <c r="R1203" s="71"/>
      <c r="S1203" s="71">
        <v>412960</v>
      </c>
      <c r="T1203" s="71"/>
      <c r="U1203" s="71">
        <v>0</v>
      </c>
      <c r="V1203" s="74"/>
      <c r="W1203" s="72">
        <v>1555214</v>
      </c>
      <c r="X1203" s="69"/>
      <c r="Y1203" s="71">
        <v>0</v>
      </c>
      <c r="Z1203" s="69"/>
      <c r="AA1203" s="70">
        <v>16978</v>
      </c>
      <c r="AB1203" s="69"/>
      <c r="AC1203" s="73" t="str">
        <f t="shared" si="18"/>
        <v>No</v>
      </c>
    </row>
    <row r="1204" spans="1:29">
      <c r="A1204" s="69" t="s">
        <v>6340</v>
      </c>
      <c r="B1204" s="69" t="s">
        <v>843</v>
      </c>
      <c r="C1204" s="183" t="s">
        <v>21</v>
      </c>
      <c r="D1204" s="308">
        <v>9196</v>
      </c>
      <c r="E1204" s="312">
        <v>90196</v>
      </c>
      <c r="F1204" s="183" t="s">
        <v>187</v>
      </c>
      <c r="G1204" s="183" t="s">
        <v>185</v>
      </c>
      <c r="H1204" s="185">
        <v>1723634</v>
      </c>
      <c r="I1204" s="185">
        <v>38</v>
      </c>
      <c r="J1204" s="183" t="s">
        <v>13</v>
      </c>
      <c r="K1204" s="69" t="s">
        <v>11</v>
      </c>
      <c r="L1204" s="70">
        <v>16</v>
      </c>
      <c r="M1204" s="71">
        <v>6130525</v>
      </c>
      <c r="N1204" s="71"/>
      <c r="O1204" s="71">
        <v>1362834</v>
      </c>
      <c r="P1204" s="71"/>
      <c r="Q1204" s="71">
        <v>335183</v>
      </c>
      <c r="R1204" s="71"/>
      <c r="S1204" s="71">
        <v>2609337</v>
      </c>
      <c r="T1204" s="71"/>
      <c r="U1204" s="71">
        <v>0</v>
      </c>
      <c r="V1204" s="74"/>
      <c r="W1204" s="72">
        <v>10437879</v>
      </c>
      <c r="X1204" s="69"/>
      <c r="Y1204" s="71">
        <v>0</v>
      </c>
      <c r="Z1204" s="69"/>
      <c r="AA1204" s="70">
        <v>67818</v>
      </c>
      <c r="AB1204" s="69"/>
      <c r="AC1204" s="73" t="str">
        <f t="shared" si="18"/>
        <v>No</v>
      </c>
    </row>
    <row r="1205" spans="1:29">
      <c r="A1205" s="69" t="s">
        <v>196</v>
      </c>
      <c r="B1205" s="69" t="s">
        <v>197</v>
      </c>
      <c r="C1205" s="183" t="s">
        <v>81</v>
      </c>
      <c r="D1205" s="308">
        <v>5157</v>
      </c>
      <c r="E1205" s="312">
        <v>50157</v>
      </c>
      <c r="F1205" s="183" t="s">
        <v>189</v>
      </c>
      <c r="G1205" s="183" t="s">
        <v>185</v>
      </c>
      <c r="H1205" s="185">
        <v>1624827</v>
      </c>
      <c r="I1205" s="185">
        <v>38</v>
      </c>
      <c r="J1205" s="183" t="s">
        <v>13</v>
      </c>
      <c r="K1205" s="69" t="s">
        <v>11</v>
      </c>
      <c r="L1205" s="70">
        <v>13</v>
      </c>
      <c r="M1205" s="71">
        <v>1105127</v>
      </c>
      <c r="N1205" s="71"/>
      <c r="O1205" s="71">
        <v>136895</v>
      </c>
      <c r="P1205" s="71"/>
      <c r="Q1205" s="71">
        <v>41284</v>
      </c>
      <c r="R1205" s="71"/>
      <c r="S1205" s="71">
        <v>312055</v>
      </c>
      <c r="T1205" s="71"/>
      <c r="U1205" s="71">
        <v>0</v>
      </c>
      <c r="V1205" s="74"/>
      <c r="W1205" s="72">
        <v>1595361</v>
      </c>
      <c r="X1205" s="69"/>
      <c r="Y1205" s="71">
        <v>0</v>
      </c>
      <c r="Z1205" s="69"/>
      <c r="AA1205" s="70">
        <v>26586</v>
      </c>
      <c r="AB1205" s="69"/>
      <c r="AC1205" s="73" t="str">
        <f t="shared" si="18"/>
        <v>No</v>
      </c>
    </row>
    <row r="1206" spans="1:29">
      <c r="A1206" s="69" t="s">
        <v>792</v>
      </c>
      <c r="B1206" s="69" t="s">
        <v>793</v>
      </c>
      <c r="C1206" s="183" t="s">
        <v>103</v>
      </c>
      <c r="D1206" s="308">
        <v>6082</v>
      </c>
      <c r="E1206" s="312">
        <v>60082</v>
      </c>
      <c r="F1206" s="183" t="s">
        <v>189</v>
      </c>
      <c r="G1206" s="183" t="s">
        <v>185</v>
      </c>
      <c r="H1206" s="185">
        <v>106383</v>
      </c>
      <c r="I1206" s="185">
        <v>38</v>
      </c>
      <c r="J1206" s="183" t="s">
        <v>13</v>
      </c>
      <c r="K1206" s="69" t="s">
        <v>11</v>
      </c>
      <c r="L1206" s="70">
        <v>12</v>
      </c>
      <c r="M1206" s="71">
        <v>1137906</v>
      </c>
      <c r="N1206" s="71"/>
      <c r="O1206" s="71">
        <v>159195</v>
      </c>
      <c r="P1206" s="71"/>
      <c r="Q1206" s="71">
        <v>38678</v>
      </c>
      <c r="R1206" s="71"/>
      <c r="S1206" s="71">
        <v>748779</v>
      </c>
      <c r="T1206" s="71"/>
      <c r="U1206" s="71">
        <v>0</v>
      </c>
      <c r="V1206" s="74"/>
      <c r="W1206" s="72">
        <v>2084558</v>
      </c>
      <c r="X1206" s="69"/>
      <c r="Y1206" s="71">
        <v>0</v>
      </c>
      <c r="Z1206" s="69"/>
      <c r="AA1206" s="70">
        <v>30348</v>
      </c>
      <c r="AB1206" s="69"/>
      <c r="AC1206" s="73" t="str">
        <f t="shared" si="18"/>
        <v>No</v>
      </c>
    </row>
    <row r="1207" spans="1:29">
      <c r="A1207" s="69" t="s">
        <v>792</v>
      </c>
      <c r="B1207" s="69" t="s">
        <v>793</v>
      </c>
      <c r="C1207" s="183" t="s">
        <v>103</v>
      </c>
      <c r="D1207" s="308">
        <v>6082</v>
      </c>
      <c r="E1207" s="312">
        <v>60082</v>
      </c>
      <c r="F1207" s="183" t="s">
        <v>189</v>
      </c>
      <c r="G1207" s="183" t="s">
        <v>185</v>
      </c>
      <c r="H1207" s="185">
        <v>106383</v>
      </c>
      <c r="I1207" s="185">
        <v>38</v>
      </c>
      <c r="J1207" s="183" t="s">
        <v>12</v>
      </c>
      <c r="K1207" s="69" t="s">
        <v>11</v>
      </c>
      <c r="L1207" s="70">
        <v>12</v>
      </c>
      <c r="M1207" s="71">
        <v>517344</v>
      </c>
      <c r="N1207" s="71"/>
      <c r="O1207" s="71">
        <v>92226</v>
      </c>
      <c r="P1207" s="71"/>
      <c r="Q1207" s="71">
        <v>23207</v>
      </c>
      <c r="R1207" s="71"/>
      <c r="S1207" s="71">
        <v>492234</v>
      </c>
      <c r="T1207" s="71"/>
      <c r="U1207" s="71">
        <v>0</v>
      </c>
      <c r="V1207" s="74"/>
      <c r="W1207" s="72">
        <v>1125011</v>
      </c>
      <c r="X1207" s="69"/>
      <c r="Y1207" s="71">
        <v>0</v>
      </c>
      <c r="Z1207" s="69"/>
      <c r="AA1207" s="70">
        <v>15975</v>
      </c>
      <c r="AB1207" s="69"/>
      <c r="AC1207" s="73" t="str">
        <f t="shared" si="18"/>
        <v>No</v>
      </c>
    </row>
    <row r="1208" spans="1:29">
      <c r="A1208" s="69" t="s">
        <v>792</v>
      </c>
      <c r="B1208" s="69" t="s">
        <v>793</v>
      </c>
      <c r="C1208" s="183" t="s">
        <v>103</v>
      </c>
      <c r="D1208" s="308">
        <v>6082</v>
      </c>
      <c r="E1208" s="312">
        <v>60082</v>
      </c>
      <c r="F1208" s="183" t="s">
        <v>189</v>
      </c>
      <c r="G1208" s="183" t="s">
        <v>185</v>
      </c>
      <c r="H1208" s="185">
        <v>106383</v>
      </c>
      <c r="I1208" s="185">
        <v>38</v>
      </c>
      <c r="J1208" s="183" t="s">
        <v>17</v>
      </c>
      <c r="K1208" s="69" t="s">
        <v>14</v>
      </c>
      <c r="L1208" s="70">
        <v>10</v>
      </c>
      <c r="M1208" s="71">
        <v>119387</v>
      </c>
      <c r="N1208" s="71"/>
      <c r="O1208" s="71">
        <v>15546</v>
      </c>
      <c r="P1208" s="71"/>
      <c r="Q1208" s="71">
        <v>21392</v>
      </c>
      <c r="R1208" s="71"/>
      <c r="S1208" s="71">
        <v>121887</v>
      </c>
      <c r="T1208" s="71"/>
      <c r="U1208" s="71">
        <v>0</v>
      </c>
      <c r="V1208" s="74"/>
      <c r="W1208" s="72">
        <v>278212</v>
      </c>
      <c r="X1208" s="69"/>
      <c r="Y1208" s="71">
        <v>0</v>
      </c>
      <c r="Z1208" s="69"/>
      <c r="AA1208" s="70">
        <v>1846</v>
      </c>
      <c r="AB1208" s="69"/>
      <c r="AC1208" s="73" t="str">
        <f t="shared" si="18"/>
        <v>No</v>
      </c>
    </row>
    <row r="1209" spans="1:29">
      <c r="A1209" s="69" t="s">
        <v>1904</v>
      </c>
      <c r="B1209" s="69" t="s">
        <v>1905</v>
      </c>
      <c r="C1209" s="183" t="s">
        <v>100</v>
      </c>
      <c r="D1209" s="308" t="s">
        <v>1906</v>
      </c>
      <c r="E1209" s="312" t="s">
        <v>1907</v>
      </c>
      <c r="F1209" s="183" t="s">
        <v>187</v>
      </c>
      <c r="G1209" s="183" t="s">
        <v>222</v>
      </c>
      <c r="H1209" s="185">
        <v>0</v>
      </c>
      <c r="I1209" s="185">
        <v>38</v>
      </c>
      <c r="J1209" s="183" t="s">
        <v>13</v>
      </c>
      <c r="K1209" s="69" t="s">
        <v>11</v>
      </c>
      <c r="L1209" s="70">
        <v>10</v>
      </c>
      <c r="M1209" s="71">
        <v>0</v>
      </c>
      <c r="N1209" s="71"/>
      <c r="O1209" s="71">
        <v>0</v>
      </c>
      <c r="P1209" s="71"/>
      <c r="Q1209" s="71">
        <v>0</v>
      </c>
      <c r="R1209" s="71"/>
      <c r="S1209" s="71">
        <v>0</v>
      </c>
      <c r="T1209" s="71"/>
      <c r="U1209" s="71">
        <v>960217</v>
      </c>
      <c r="V1209" s="74"/>
      <c r="W1209" s="72">
        <v>960217</v>
      </c>
      <c r="X1209" s="69"/>
      <c r="Y1209" s="71">
        <v>0</v>
      </c>
      <c r="Z1209" s="69"/>
      <c r="AA1209" s="70">
        <v>22147</v>
      </c>
      <c r="AB1209" s="69"/>
      <c r="AC1209" s="73" t="str">
        <f t="shared" si="18"/>
        <v>No</v>
      </c>
    </row>
    <row r="1210" spans="1:29">
      <c r="A1210" s="69" t="s">
        <v>5369</v>
      </c>
      <c r="B1210" s="69" t="s">
        <v>1466</v>
      </c>
      <c r="C1210" s="183" t="s">
        <v>55</v>
      </c>
      <c r="D1210" s="308" t="s">
        <v>1467</v>
      </c>
      <c r="E1210" s="312" t="s">
        <v>1468</v>
      </c>
      <c r="F1210" s="183" t="s">
        <v>235</v>
      </c>
      <c r="G1210" s="183" t="s">
        <v>222</v>
      </c>
      <c r="H1210" s="185">
        <v>0</v>
      </c>
      <c r="I1210" s="185">
        <v>38</v>
      </c>
      <c r="J1210" s="183" t="s">
        <v>13</v>
      </c>
      <c r="K1210" s="69" t="s">
        <v>11</v>
      </c>
      <c r="L1210" s="70">
        <v>9</v>
      </c>
      <c r="M1210" s="71">
        <v>0</v>
      </c>
      <c r="N1210" s="71"/>
      <c r="O1210" s="71">
        <v>0</v>
      </c>
      <c r="P1210" s="71"/>
      <c r="Q1210" s="71">
        <v>0</v>
      </c>
      <c r="R1210" s="71"/>
      <c r="S1210" s="71">
        <v>0</v>
      </c>
      <c r="T1210" s="71"/>
      <c r="U1210" s="71">
        <v>1037505</v>
      </c>
      <c r="V1210" s="74"/>
      <c r="W1210" s="72">
        <v>1037505</v>
      </c>
      <c r="X1210" s="69"/>
      <c r="Y1210" s="71">
        <v>0</v>
      </c>
      <c r="Z1210" s="69"/>
      <c r="AA1210" s="70">
        <v>17389</v>
      </c>
      <c r="AB1210" s="69"/>
      <c r="AC1210" s="73" t="str">
        <f t="shared" si="18"/>
        <v>No</v>
      </c>
    </row>
    <row r="1211" spans="1:29">
      <c r="A1211" s="69" t="s">
        <v>6340</v>
      </c>
      <c r="B1211" s="69" t="s">
        <v>843</v>
      </c>
      <c r="C1211" s="183" t="s">
        <v>21</v>
      </c>
      <c r="D1211" s="308">
        <v>9196</v>
      </c>
      <c r="E1211" s="312">
        <v>90196</v>
      </c>
      <c r="F1211" s="183" t="s">
        <v>187</v>
      </c>
      <c r="G1211" s="183" t="s">
        <v>185</v>
      </c>
      <c r="H1211" s="185">
        <v>1723634</v>
      </c>
      <c r="I1211" s="185">
        <v>38</v>
      </c>
      <c r="J1211" s="183" t="s">
        <v>15</v>
      </c>
      <c r="K1211" s="69" t="s">
        <v>14</v>
      </c>
      <c r="L1211" s="70">
        <v>9</v>
      </c>
      <c r="M1211" s="71">
        <v>70254</v>
      </c>
      <c r="N1211" s="71"/>
      <c r="O1211" s="71">
        <v>31741</v>
      </c>
      <c r="P1211" s="71"/>
      <c r="Q1211" s="71">
        <v>10859</v>
      </c>
      <c r="R1211" s="71"/>
      <c r="S1211" s="71">
        <v>65418</v>
      </c>
      <c r="T1211" s="71"/>
      <c r="U1211" s="71">
        <v>0</v>
      </c>
      <c r="V1211" s="74"/>
      <c r="W1211" s="72">
        <v>178272</v>
      </c>
      <c r="X1211" s="69"/>
      <c r="Y1211" s="71">
        <v>0</v>
      </c>
      <c r="Z1211" s="69"/>
      <c r="AA1211" s="70">
        <v>4806</v>
      </c>
      <c r="AB1211" s="69"/>
      <c r="AC1211" s="73" t="str">
        <f t="shared" si="18"/>
        <v>No</v>
      </c>
    </row>
    <row r="1212" spans="1:29">
      <c r="A1212" s="69" t="s">
        <v>1743</v>
      </c>
      <c r="B1212" s="69" t="s">
        <v>1744</v>
      </c>
      <c r="C1212" s="183" t="s">
        <v>87</v>
      </c>
      <c r="D1212" s="308" t="s">
        <v>1745</v>
      </c>
      <c r="E1212" s="312" t="s">
        <v>1746</v>
      </c>
      <c r="F1212" s="183" t="s">
        <v>189</v>
      </c>
      <c r="G1212" s="183" t="s">
        <v>222</v>
      </c>
      <c r="H1212" s="185">
        <v>0</v>
      </c>
      <c r="I1212" s="185">
        <v>38</v>
      </c>
      <c r="J1212" s="183" t="s">
        <v>13</v>
      </c>
      <c r="K1212" s="69" t="s">
        <v>11</v>
      </c>
      <c r="L1212" s="70">
        <v>9</v>
      </c>
      <c r="M1212" s="71">
        <v>0</v>
      </c>
      <c r="N1212" s="71"/>
      <c r="O1212" s="71">
        <v>0</v>
      </c>
      <c r="P1212" s="71"/>
      <c r="Q1212" s="71">
        <v>0</v>
      </c>
      <c r="R1212" s="71"/>
      <c r="S1212" s="71">
        <v>0</v>
      </c>
      <c r="T1212" s="71"/>
      <c r="U1212" s="71">
        <v>1596801</v>
      </c>
      <c r="V1212" s="74"/>
      <c r="W1212" s="72">
        <v>1596801</v>
      </c>
      <c r="X1212" s="69"/>
      <c r="Y1212" s="71">
        <v>0</v>
      </c>
      <c r="Z1212" s="69"/>
      <c r="AA1212" s="70">
        <v>26268</v>
      </c>
      <c r="AB1212" s="69"/>
      <c r="AC1212" s="73" t="str">
        <f t="shared" si="18"/>
        <v>No</v>
      </c>
    </row>
    <row r="1213" spans="1:29">
      <c r="A1213" s="69" t="s">
        <v>196</v>
      </c>
      <c r="B1213" s="69" t="s">
        <v>197</v>
      </c>
      <c r="C1213" s="183" t="s">
        <v>81</v>
      </c>
      <c r="D1213" s="308">
        <v>5157</v>
      </c>
      <c r="E1213" s="312">
        <v>50157</v>
      </c>
      <c r="F1213" s="183" t="s">
        <v>189</v>
      </c>
      <c r="G1213" s="183" t="s">
        <v>185</v>
      </c>
      <c r="H1213" s="185">
        <v>1624827</v>
      </c>
      <c r="I1213" s="185">
        <v>38</v>
      </c>
      <c r="J1213" s="183" t="s">
        <v>23</v>
      </c>
      <c r="K1213" s="69" t="s">
        <v>11</v>
      </c>
      <c r="L1213" s="70">
        <v>8</v>
      </c>
      <c r="M1213" s="71">
        <v>1093076</v>
      </c>
      <c r="N1213" s="71"/>
      <c r="O1213" s="71">
        <v>213111</v>
      </c>
      <c r="P1213" s="71"/>
      <c r="Q1213" s="71">
        <v>74179</v>
      </c>
      <c r="R1213" s="71"/>
      <c r="S1213" s="71">
        <v>258903</v>
      </c>
      <c r="T1213" s="71"/>
      <c r="U1213" s="71">
        <v>0</v>
      </c>
      <c r="V1213" s="74"/>
      <c r="W1213" s="72">
        <v>1639269</v>
      </c>
      <c r="X1213" s="69"/>
      <c r="Y1213" s="71">
        <v>0</v>
      </c>
      <c r="Z1213" s="69"/>
      <c r="AA1213" s="70">
        <v>26709</v>
      </c>
      <c r="AB1213" s="69"/>
      <c r="AC1213" s="73" t="str">
        <f t="shared" si="18"/>
        <v>No</v>
      </c>
    </row>
    <row r="1214" spans="1:29">
      <c r="A1214" s="69" t="s">
        <v>6340</v>
      </c>
      <c r="B1214" s="69" t="s">
        <v>843</v>
      </c>
      <c r="C1214" s="183" t="s">
        <v>21</v>
      </c>
      <c r="D1214" s="308">
        <v>9196</v>
      </c>
      <c r="E1214" s="312">
        <v>90196</v>
      </c>
      <c r="F1214" s="183" t="s">
        <v>187</v>
      </c>
      <c r="G1214" s="183" t="s">
        <v>185</v>
      </c>
      <c r="H1214" s="185">
        <v>1723634</v>
      </c>
      <c r="I1214" s="185">
        <v>38</v>
      </c>
      <c r="J1214" s="183" t="s">
        <v>12</v>
      </c>
      <c r="K1214" s="69" t="s">
        <v>14</v>
      </c>
      <c r="L1214" s="70">
        <v>7</v>
      </c>
      <c r="M1214" s="71">
        <v>494662</v>
      </c>
      <c r="N1214" s="71"/>
      <c r="O1214" s="71">
        <v>215417</v>
      </c>
      <c r="P1214" s="71"/>
      <c r="Q1214" s="71">
        <v>27054</v>
      </c>
      <c r="R1214" s="71"/>
      <c r="S1214" s="71">
        <v>269235</v>
      </c>
      <c r="T1214" s="71"/>
      <c r="U1214" s="71">
        <v>0</v>
      </c>
      <c r="V1214" s="74"/>
      <c r="W1214" s="72">
        <v>1006368</v>
      </c>
      <c r="X1214" s="69"/>
      <c r="Y1214" s="71">
        <v>0</v>
      </c>
      <c r="Z1214" s="69"/>
      <c r="AA1214" s="70">
        <v>16127</v>
      </c>
      <c r="AB1214" s="69"/>
      <c r="AC1214" s="73" t="str">
        <f t="shared" si="18"/>
        <v>No</v>
      </c>
    </row>
    <row r="1215" spans="1:29">
      <c r="A1215" s="69" t="s">
        <v>792</v>
      </c>
      <c r="B1215" s="69" t="s">
        <v>793</v>
      </c>
      <c r="C1215" s="183" t="s">
        <v>103</v>
      </c>
      <c r="D1215" s="308">
        <v>6082</v>
      </c>
      <c r="E1215" s="312">
        <v>60082</v>
      </c>
      <c r="F1215" s="183" t="s">
        <v>189</v>
      </c>
      <c r="G1215" s="183" t="s">
        <v>185</v>
      </c>
      <c r="H1215" s="185">
        <v>106383</v>
      </c>
      <c r="I1215" s="185">
        <v>38</v>
      </c>
      <c r="J1215" s="183" t="s">
        <v>23</v>
      </c>
      <c r="K1215" s="69" t="s">
        <v>11</v>
      </c>
      <c r="L1215" s="70">
        <v>4</v>
      </c>
      <c r="M1215" s="71">
        <v>161962</v>
      </c>
      <c r="N1215" s="71"/>
      <c r="O1215" s="71">
        <v>54284</v>
      </c>
      <c r="P1215" s="71"/>
      <c r="Q1215" s="71">
        <v>11603</v>
      </c>
      <c r="R1215" s="71"/>
      <c r="S1215" s="71">
        <v>302109</v>
      </c>
      <c r="T1215" s="71"/>
      <c r="U1215" s="71">
        <v>0</v>
      </c>
      <c r="V1215" s="74"/>
      <c r="W1215" s="72">
        <v>529958</v>
      </c>
      <c r="X1215" s="69"/>
      <c r="Y1215" s="71">
        <v>0</v>
      </c>
      <c r="Z1215" s="69"/>
      <c r="AA1215" s="70">
        <v>3206</v>
      </c>
      <c r="AB1215" s="69"/>
      <c r="AC1215" s="73" t="str">
        <f t="shared" si="18"/>
        <v>No</v>
      </c>
    </row>
    <row r="1216" spans="1:29">
      <c r="A1216" s="69" t="s">
        <v>6340</v>
      </c>
      <c r="B1216" s="69" t="s">
        <v>843</v>
      </c>
      <c r="C1216" s="183" t="s">
        <v>21</v>
      </c>
      <c r="D1216" s="308">
        <v>9196</v>
      </c>
      <c r="E1216" s="312">
        <v>90196</v>
      </c>
      <c r="F1216" s="183" t="s">
        <v>187</v>
      </c>
      <c r="G1216" s="183" t="s">
        <v>185</v>
      </c>
      <c r="H1216" s="185">
        <v>1723634</v>
      </c>
      <c r="I1216" s="185">
        <v>38</v>
      </c>
      <c r="J1216" s="183" t="s">
        <v>23</v>
      </c>
      <c r="K1216" s="69" t="s">
        <v>14</v>
      </c>
      <c r="L1216" s="70">
        <v>4</v>
      </c>
      <c r="M1216" s="71">
        <v>487785</v>
      </c>
      <c r="N1216" s="71"/>
      <c r="O1216" s="71">
        <v>201762</v>
      </c>
      <c r="P1216" s="71"/>
      <c r="Q1216" s="71">
        <v>16369</v>
      </c>
      <c r="R1216" s="71"/>
      <c r="S1216" s="71">
        <v>174400</v>
      </c>
      <c r="T1216" s="71"/>
      <c r="U1216" s="71">
        <v>0</v>
      </c>
      <c r="V1216" s="74"/>
      <c r="W1216" s="72">
        <v>880316</v>
      </c>
      <c r="X1216" s="69"/>
      <c r="Y1216" s="71">
        <v>0</v>
      </c>
      <c r="Z1216" s="69"/>
      <c r="AA1216" s="70">
        <v>3036</v>
      </c>
      <c r="AB1216" s="69"/>
      <c r="AC1216" s="73" t="str">
        <f t="shared" si="18"/>
        <v>No</v>
      </c>
    </row>
    <row r="1217" spans="1:29">
      <c r="A1217" s="69" t="s">
        <v>6342</v>
      </c>
      <c r="B1217" s="69" t="s">
        <v>3536</v>
      </c>
      <c r="C1217" s="183" t="s">
        <v>84</v>
      </c>
      <c r="D1217" s="308" t="s">
        <v>3537</v>
      </c>
      <c r="E1217" s="312" t="s">
        <v>3538</v>
      </c>
      <c r="F1217" s="183" t="s">
        <v>235</v>
      </c>
      <c r="G1217" s="183" t="s">
        <v>222</v>
      </c>
      <c r="H1217" s="185">
        <v>0</v>
      </c>
      <c r="I1217" s="185">
        <v>38</v>
      </c>
      <c r="J1217" s="183" t="s">
        <v>13</v>
      </c>
      <c r="K1217" s="69" t="s">
        <v>11</v>
      </c>
      <c r="L1217" s="70">
        <v>2</v>
      </c>
      <c r="M1217" s="71">
        <v>0</v>
      </c>
      <c r="N1217" s="71"/>
      <c r="O1217" s="71">
        <v>0</v>
      </c>
      <c r="P1217" s="71"/>
      <c r="Q1217" s="71">
        <v>0</v>
      </c>
      <c r="R1217" s="71"/>
      <c r="S1217" s="71">
        <v>0</v>
      </c>
      <c r="T1217" s="71"/>
      <c r="U1217" s="71">
        <v>29994</v>
      </c>
      <c r="V1217" s="74"/>
      <c r="W1217" s="72">
        <v>29994</v>
      </c>
      <c r="X1217" s="69"/>
      <c r="Y1217" s="71">
        <v>0</v>
      </c>
      <c r="Z1217" s="69"/>
      <c r="AA1217" s="70">
        <v>1364</v>
      </c>
      <c r="AB1217" s="69"/>
      <c r="AC1217" s="73" t="str">
        <f t="shared" si="18"/>
        <v>No</v>
      </c>
    </row>
    <row r="1218" spans="1:29">
      <c r="A1218" s="69" t="s">
        <v>2392</v>
      </c>
      <c r="B1218" s="69" t="s">
        <v>2393</v>
      </c>
      <c r="C1218" s="183" t="s">
        <v>102</v>
      </c>
      <c r="D1218" s="308" t="s">
        <v>2394</v>
      </c>
      <c r="E1218" s="312" t="s">
        <v>2395</v>
      </c>
      <c r="F1218" s="183" t="s">
        <v>187</v>
      </c>
      <c r="G1218" s="183" t="s">
        <v>222</v>
      </c>
      <c r="H1218" s="185">
        <v>0</v>
      </c>
      <c r="I1218" s="185">
        <v>38</v>
      </c>
      <c r="J1218" s="183" t="s">
        <v>12</v>
      </c>
      <c r="K1218" s="69" t="s">
        <v>11</v>
      </c>
      <c r="L1218" s="70">
        <v>1</v>
      </c>
      <c r="M1218" s="71">
        <v>0</v>
      </c>
      <c r="N1218" s="71"/>
      <c r="O1218" s="71">
        <v>0</v>
      </c>
      <c r="P1218" s="71"/>
      <c r="Q1218" s="71">
        <v>0</v>
      </c>
      <c r="R1218" s="71"/>
      <c r="S1218" s="71">
        <v>0</v>
      </c>
      <c r="T1218" s="71"/>
      <c r="U1218" s="71">
        <v>41</v>
      </c>
      <c r="V1218" s="74"/>
      <c r="W1218" s="72">
        <v>41</v>
      </c>
      <c r="X1218" s="69"/>
      <c r="Y1218" s="71">
        <v>0</v>
      </c>
      <c r="Z1218" s="69"/>
      <c r="AA1218" s="70">
        <v>1</v>
      </c>
      <c r="AB1218" s="69"/>
      <c r="AC1218" s="73" t="str">
        <f t="shared" ref="AC1218:AC1281" si="19">IF(AB1218&amp;Z1218&amp;X1218&amp;V1218&amp;T1218&amp;R1218&amp;P1218&amp;N1218&lt;&gt;"","Yes","No")</f>
        <v>No</v>
      </c>
    </row>
    <row r="1219" spans="1:29">
      <c r="A1219" s="69" t="s">
        <v>6340</v>
      </c>
      <c r="B1219" s="69" t="s">
        <v>843</v>
      </c>
      <c r="C1219" s="183" t="s">
        <v>21</v>
      </c>
      <c r="D1219" s="308">
        <v>9196</v>
      </c>
      <c r="E1219" s="312">
        <v>90196</v>
      </c>
      <c r="F1219" s="183" t="s">
        <v>187</v>
      </c>
      <c r="G1219" s="183" t="s">
        <v>185</v>
      </c>
      <c r="H1219" s="185">
        <v>1723634</v>
      </c>
      <c r="I1219" s="185">
        <v>38</v>
      </c>
      <c r="J1219" s="183" t="s">
        <v>13</v>
      </c>
      <c r="K1219" s="69" t="s">
        <v>14</v>
      </c>
      <c r="L1219" s="70">
        <v>1</v>
      </c>
      <c r="M1219" s="71">
        <v>107889</v>
      </c>
      <c r="N1219" s="71"/>
      <c r="O1219" s="71">
        <v>46984</v>
      </c>
      <c r="P1219" s="71"/>
      <c r="Q1219" s="71">
        <v>8578</v>
      </c>
      <c r="R1219" s="71"/>
      <c r="S1219" s="71">
        <v>97098</v>
      </c>
      <c r="T1219" s="71"/>
      <c r="U1219" s="71">
        <v>0</v>
      </c>
      <c r="V1219" s="74"/>
      <c r="W1219" s="72">
        <v>260549</v>
      </c>
      <c r="X1219" s="69"/>
      <c r="Y1219" s="71">
        <v>0</v>
      </c>
      <c r="Z1219" s="69"/>
      <c r="AA1219" s="70">
        <v>4047</v>
      </c>
      <c r="AB1219" s="69"/>
      <c r="AC1219" s="73" t="str">
        <f t="shared" si="19"/>
        <v>No</v>
      </c>
    </row>
    <row r="1220" spans="1:29">
      <c r="A1220" s="69" t="s">
        <v>6340</v>
      </c>
      <c r="B1220" s="69" t="s">
        <v>843</v>
      </c>
      <c r="C1220" s="183" t="s">
        <v>21</v>
      </c>
      <c r="D1220" s="308">
        <v>9196</v>
      </c>
      <c r="E1220" s="312">
        <v>90196</v>
      </c>
      <c r="F1220" s="183" t="s">
        <v>187</v>
      </c>
      <c r="G1220" s="183" t="s">
        <v>185</v>
      </c>
      <c r="H1220" s="185">
        <v>1723634</v>
      </c>
      <c r="I1220" s="185">
        <v>38</v>
      </c>
      <c r="J1220" s="183" t="s">
        <v>12</v>
      </c>
      <c r="K1220" s="69" t="s">
        <v>11</v>
      </c>
      <c r="L1220" s="70">
        <v>1</v>
      </c>
      <c r="M1220" s="71">
        <v>12103</v>
      </c>
      <c r="N1220" s="71"/>
      <c r="O1220" s="71">
        <v>4250</v>
      </c>
      <c r="P1220" s="71"/>
      <c r="Q1220" s="71">
        <v>1991</v>
      </c>
      <c r="R1220" s="71"/>
      <c r="S1220" s="71">
        <v>2771</v>
      </c>
      <c r="T1220" s="71"/>
      <c r="U1220" s="71">
        <v>0</v>
      </c>
      <c r="V1220" s="74"/>
      <c r="W1220" s="72">
        <v>21115</v>
      </c>
      <c r="X1220" s="69"/>
      <c r="Y1220" s="71">
        <v>0</v>
      </c>
      <c r="Z1220" s="69"/>
      <c r="AA1220" s="70">
        <v>98</v>
      </c>
      <c r="AB1220" s="69"/>
      <c r="AC1220" s="73" t="str">
        <f t="shared" si="19"/>
        <v>No</v>
      </c>
    </row>
    <row r="1221" spans="1:29">
      <c r="A1221" s="69" t="s">
        <v>196</v>
      </c>
      <c r="B1221" s="69" t="s">
        <v>197</v>
      </c>
      <c r="C1221" s="183" t="s">
        <v>81</v>
      </c>
      <c r="D1221" s="308">
        <v>5157</v>
      </c>
      <c r="E1221" s="312">
        <v>50157</v>
      </c>
      <c r="F1221" s="183" t="s">
        <v>189</v>
      </c>
      <c r="G1221" s="183" t="s">
        <v>185</v>
      </c>
      <c r="H1221" s="185">
        <v>1624827</v>
      </c>
      <c r="I1221" s="185">
        <v>38</v>
      </c>
      <c r="J1221" s="183" t="s">
        <v>13</v>
      </c>
      <c r="K1221" s="69" t="s">
        <v>14</v>
      </c>
      <c r="L1221" s="70">
        <v>0</v>
      </c>
      <c r="M1221" s="71">
        <v>0</v>
      </c>
      <c r="N1221" s="71"/>
      <c r="O1221" s="71">
        <v>0</v>
      </c>
      <c r="P1221" s="71"/>
      <c r="Q1221" s="71">
        <v>0</v>
      </c>
      <c r="R1221" s="71"/>
      <c r="S1221" s="71">
        <v>3875</v>
      </c>
      <c r="T1221" s="71"/>
      <c r="U1221" s="71">
        <v>0</v>
      </c>
      <c r="V1221" s="74"/>
      <c r="W1221" s="72">
        <v>3875</v>
      </c>
      <c r="X1221" s="69"/>
      <c r="Y1221" s="71">
        <v>864990</v>
      </c>
      <c r="Z1221" s="69"/>
      <c r="AA1221" s="70">
        <v>0</v>
      </c>
      <c r="AB1221" s="69"/>
      <c r="AC1221" s="73" t="str">
        <f t="shared" si="19"/>
        <v>No</v>
      </c>
    </row>
    <row r="1222" spans="1:29">
      <c r="A1222" s="69" t="s">
        <v>182</v>
      </c>
      <c r="B1222" s="69" t="s">
        <v>183</v>
      </c>
      <c r="C1222" s="183" t="s">
        <v>9</v>
      </c>
      <c r="D1222" s="308">
        <v>41</v>
      </c>
      <c r="E1222" s="312">
        <v>41</v>
      </c>
      <c r="F1222" s="183" t="s">
        <v>184</v>
      </c>
      <c r="G1222" s="183" t="s">
        <v>185</v>
      </c>
      <c r="H1222" s="185">
        <v>251243</v>
      </c>
      <c r="I1222" s="185">
        <v>37</v>
      </c>
      <c r="J1222" s="183" t="s">
        <v>10</v>
      </c>
      <c r="K1222" s="69" t="s">
        <v>11</v>
      </c>
      <c r="L1222" s="70">
        <v>37</v>
      </c>
      <c r="M1222" s="71">
        <v>18346783</v>
      </c>
      <c r="N1222" s="71"/>
      <c r="O1222" s="71">
        <v>8765740</v>
      </c>
      <c r="P1222" s="71"/>
      <c r="Q1222" s="71">
        <v>7455303</v>
      </c>
      <c r="R1222" s="71"/>
      <c r="S1222" s="71">
        <v>15283742</v>
      </c>
      <c r="T1222" s="71"/>
      <c r="U1222" s="71">
        <v>0</v>
      </c>
      <c r="V1222" s="74"/>
      <c r="W1222" s="72">
        <v>49851568</v>
      </c>
      <c r="X1222" s="69"/>
      <c r="Y1222" s="71">
        <v>0</v>
      </c>
      <c r="Z1222" s="69"/>
      <c r="AA1222" s="70">
        <v>42836</v>
      </c>
      <c r="AB1222" s="69"/>
      <c r="AC1222" s="73" t="str">
        <f t="shared" si="19"/>
        <v>No</v>
      </c>
    </row>
    <row r="1223" spans="1:29">
      <c r="A1223" s="69" t="s">
        <v>6344</v>
      </c>
      <c r="B1223" s="69" t="s">
        <v>407</v>
      </c>
      <c r="C1223" s="183" t="s">
        <v>41</v>
      </c>
      <c r="D1223" s="308">
        <v>4058</v>
      </c>
      <c r="E1223" s="312">
        <v>40058</v>
      </c>
      <c r="F1223" s="183" t="s">
        <v>187</v>
      </c>
      <c r="G1223" s="183" t="s">
        <v>185</v>
      </c>
      <c r="H1223" s="185">
        <v>60851</v>
      </c>
      <c r="I1223" s="185">
        <v>37</v>
      </c>
      <c r="J1223" s="183" t="s">
        <v>13</v>
      </c>
      <c r="K1223" s="69" t="s">
        <v>11</v>
      </c>
      <c r="L1223" s="70">
        <v>31</v>
      </c>
      <c r="M1223" s="71">
        <v>1801602</v>
      </c>
      <c r="N1223" s="71"/>
      <c r="O1223" s="71">
        <v>701108</v>
      </c>
      <c r="P1223" s="71"/>
      <c r="Q1223" s="71">
        <v>65319</v>
      </c>
      <c r="R1223" s="71"/>
      <c r="S1223" s="71">
        <v>727997</v>
      </c>
      <c r="T1223" s="71"/>
      <c r="U1223" s="71">
        <v>0</v>
      </c>
      <c r="V1223" s="74"/>
      <c r="W1223" s="72">
        <v>3296026</v>
      </c>
      <c r="X1223" s="69"/>
      <c r="Y1223" s="71">
        <v>0</v>
      </c>
      <c r="Z1223" s="69"/>
      <c r="AA1223" s="70">
        <v>28839</v>
      </c>
      <c r="AB1223" s="69"/>
      <c r="AC1223" s="73" t="str">
        <f t="shared" si="19"/>
        <v>No</v>
      </c>
    </row>
    <row r="1224" spans="1:29">
      <c r="A1224" s="69" t="s">
        <v>5436</v>
      </c>
      <c r="B1224" s="69" t="s">
        <v>5436</v>
      </c>
      <c r="C1224" s="183" t="s">
        <v>57</v>
      </c>
      <c r="D1224" s="308">
        <v>5219</v>
      </c>
      <c r="E1224" s="312">
        <v>50516</v>
      </c>
      <c r="F1224" s="183" t="s">
        <v>187</v>
      </c>
      <c r="G1224" s="183" t="s">
        <v>185</v>
      </c>
      <c r="H1224" s="185">
        <v>2650890</v>
      </c>
      <c r="I1224" s="185">
        <v>37</v>
      </c>
      <c r="J1224" s="183" t="s">
        <v>13</v>
      </c>
      <c r="K1224" s="69" t="s">
        <v>14</v>
      </c>
      <c r="L1224" s="70">
        <v>29</v>
      </c>
      <c r="M1224" s="71">
        <v>1972647</v>
      </c>
      <c r="N1224" s="71"/>
      <c r="O1224" s="71">
        <v>880120</v>
      </c>
      <c r="P1224" s="71"/>
      <c r="Q1224" s="71">
        <v>220386</v>
      </c>
      <c r="R1224" s="71"/>
      <c r="S1224" s="71">
        <v>590748</v>
      </c>
      <c r="T1224" s="71"/>
      <c r="U1224" s="71">
        <v>0</v>
      </c>
      <c r="V1224" s="74"/>
      <c r="W1224" s="72">
        <v>3663901</v>
      </c>
      <c r="X1224" s="69"/>
      <c r="Y1224" s="71">
        <v>0</v>
      </c>
      <c r="Z1224" s="69"/>
      <c r="AA1224" s="70">
        <v>26365</v>
      </c>
      <c r="AB1224" s="69"/>
      <c r="AC1224" s="73" t="str">
        <f t="shared" si="19"/>
        <v>No</v>
      </c>
    </row>
    <row r="1225" spans="1:29">
      <c r="A1225" s="69" t="s">
        <v>303</v>
      </c>
      <c r="B1225" s="69" t="s">
        <v>304</v>
      </c>
      <c r="C1225" s="183" t="s">
        <v>46</v>
      </c>
      <c r="D1225" s="308">
        <v>5110</v>
      </c>
      <c r="E1225" s="312">
        <v>50110</v>
      </c>
      <c r="F1225" s="183" t="s">
        <v>189</v>
      </c>
      <c r="G1225" s="183" t="s">
        <v>185</v>
      </c>
      <c r="H1225" s="185">
        <v>108657</v>
      </c>
      <c r="I1225" s="185">
        <v>37</v>
      </c>
      <c r="J1225" s="183" t="s">
        <v>13</v>
      </c>
      <c r="K1225" s="69" t="s">
        <v>11</v>
      </c>
      <c r="L1225" s="70">
        <v>29</v>
      </c>
      <c r="M1225" s="71">
        <v>4250956</v>
      </c>
      <c r="N1225" s="71"/>
      <c r="O1225" s="71">
        <v>1426403</v>
      </c>
      <c r="P1225" s="71"/>
      <c r="Q1225" s="71">
        <v>206453</v>
      </c>
      <c r="R1225" s="71"/>
      <c r="S1225" s="71">
        <v>898579</v>
      </c>
      <c r="T1225" s="71"/>
      <c r="U1225" s="71">
        <v>0</v>
      </c>
      <c r="V1225" s="74"/>
      <c r="W1225" s="72">
        <v>6782391</v>
      </c>
      <c r="X1225" s="69"/>
      <c r="Y1225" s="71">
        <v>0</v>
      </c>
      <c r="Z1225" s="69"/>
      <c r="AA1225" s="70">
        <v>94429</v>
      </c>
      <c r="AB1225" s="69"/>
      <c r="AC1225" s="73" t="str">
        <f t="shared" si="19"/>
        <v>No</v>
      </c>
    </row>
    <row r="1226" spans="1:29">
      <c r="A1226" s="69" t="s">
        <v>6345</v>
      </c>
      <c r="B1226" s="69" t="s">
        <v>258</v>
      </c>
      <c r="C1226" s="183" t="s">
        <v>60</v>
      </c>
      <c r="D1226" s="308">
        <v>7016</v>
      </c>
      <c r="E1226" s="312">
        <v>70016</v>
      </c>
      <c r="F1226" s="183" t="s">
        <v>187</v>
      </c>
      <c r="G1226" s="183" t="s">
        <v>185</v>
      </c>
      <c r="H1226" s="185">
        <v>124748</v>
      </c>
      <c r="I1226" s="185">
        <v>37</v>
      </c>
      <c r="J1226" s="183" t="s">
        <v>13</v>
      </c>
      <c r="K1226" s="69" t="s">
        <v>11</v>
      </c>
      <c r="L1226" s="70">
        <v>28</v>
      </c>
      <c r="M1226" s="71">
        <v>3033936</v>
      </c>
      <c r="N1226" s="71"/>
      <c r="O1226" s="71">
        <v>1152721</v>
      </c>
      <c r="P1226" s="71"/>
      <c r="Q1226" s="71">
        <v>203737</v>
      </c>
      <c r="R1226" s="71"/>
      <c r="S1226" s="71">
        <v>1494135</v>
      </c>
      <c r="T1226" s="71"/>
      <c r="U1226" s="71">
        <v>0</v>
      </c>
      <c r="V1226" s="74"/>
      <c r="W1226" s="72">
        <v>5884529</v>
      </c>
      <c r="X1226" s="69"/>
      <c r="Y1226" s="71">
        <v>0</v>
      </c>
      <c r="Z1226" s="69"/>
      <c r="AA1226" s="70">
        <v>75684</v>
      </c>
      <c r="AB1226" s="69"/>
      <c r="AC1226" s="73" t="str">
        <f t="shared" si="19"/>
        <v>No</v>
      </c>
    </row>
    <row r="1227" spans="1:29">
      <c r="A1227" s="69" t="s">
        <v>6343</v>
      </c>
      <c r="B1227" s="69" t="s">
        <v>478</v>
      </c>
      <c r="C1227" s="183" t="s">
        <v>64</v>
      </c>
      <c r="D1227" s="308">
        <v>8003</v>
      </c>
      <c r="E1227" s="312">
        <v>80003</v>
      </c>
      <c r="F1227" s="183" t="s">
        <v>187</v>
      </c>
      <c r="G1227" s="183" t="s">
        <v>185</v>
      </c>
      <c r="H1227" s="185">
        <v>176676</v>
      </c>
      <c r="I1227" s="185">
        <v>37</v>
      </c>
      <c r="J1227" s="183" t="s">
        <v>13</v>
      </c>
      <c r="K1227" s="69" t="s">
        <v>14</v>
      </c>
      <c r="L1227" s="70">
        <v>24</v>
      </c>
      <c r="M1227" s="71">
        <v>3068296</v>
      </c>
      <c r="N1227" s="71"/>
      <c r="O1227" s="71">
        <v>1389073</v>
      </c>
      <c r="P1227" s="71"/>
      <c r="Q1227" s="71">
        <v>272763</v>
      </c>
      <c r="R1227" s="71"/>
      <c r="S1227" s="71">
        <v>1677159</v>
      </c>
      <c r="T1227" s="71"/>
      <c r="U1227" s="71">
        <v>0</v>
      </c>
      <c r="V1227" s="74"/>
      <c r="W1227" s="72">
        <v>6407291</v>
      </c>
      <c r="X1227" s="69"/>
      <c r="Y1227" s="71">
        <v>0</v>
      </c>
      <c r="Z1227" s="69"/>
      <c r="AA1227" s="70">
        <v>82895</v>
      </c>
      <c r="AB1227" s="69"/>
      <c r="AC1227" s="73" t="str">
        <f t="shared" si="19"/>
        <v>No</v>
      </c>
    </row>
    <row r="1228" spans="1:29">
      <c r="A1228" s="69" t="s">
        <v>1367</v>
      </c>
      <c r="B1228" s="69" t="s">
        <v>1368</v>
      </c>
      <c r="C1228" s="183" t="s">
        <v>43</v>
      </c>
      <c r="D1228" s="308" t="s">
        <v>1369</v>
      </c>
      <c r="E1228" s="312" t="s">
        <v>1370</v>
      </c>
      <c r="F1228" s="183" t="s">
        <v>187</v>
      </c>
      <c r="G1228" s="183" t="s">
        <v>222</v>
      </c>
      <c r="H1228" s="185">
        <v>0</v>
      </c>
      <c r="I1228" s="185">
        <v>37</v>
      </c>
      <c r="J1228" s="183" t="s">
        <v>13</v>
      </c>
      <c r="K1228" s="69" t="s">
        <v>11</v>
      </c>
      <c r="L1228" s="70">
        <v>23</v>
      </c>
      <c r="M1228" s="71">
        <v>0</v>
      </c>
      <c r="N1228" s="71"/>
      <c r="O1228" s="71">
        <v>0</v>
      </c>
      <c r="P1228" s="71"/>
      <c r="Q1228" s="71">
        <v>0</v>
      </c>
      <c r="R1228" s="71"/>
      <c r="S1228" s="71">
        <v>0</v>
      </c>
      <c r="T1228" s="71"/>
      <c r="U1228" s="71">
        <v>5605932</v>
      </c>
      <c r="V1228" s="74"/>
      <c r="W1228" s="72">
        <v>5605932</v>
      </c>
      <c r="X1228" s="69"/>
      <c r="Y1228" s="71">
        <v>0</v>
      </c>
      <c r="Z1228" s="69"/>
      <c r="AA1228" s="70">
        <v>55254</v>
      </c>
      <c r="AB1228" s="69"/>
      <c r="AC1228" s="73" t="str">
        <f t="shared" si="19"/>
        <v>No</v>
      </c>
    </row>
    <row r="1229" spans="1:29">
      <c r="A1229" s="69" t="s">
        <v>5581</v>
      </c>
      <c r="B1229" s="69" t="s">
        <v>5578</v>
      </c>
      <c r="C1229" s="183" t="s">
        <v>21</v>
      </c>
      <c r="D1229" s="308"/>
      <c r="E1229" s="312">
        <v>99425</v>
      </c>
      <c r="F1229" s="183" t="s">
        <v>189</v>
      </c>
      <c r="G1229" s="183" t="s">
        <v>185</v>
      </c>
      <c r="H1229" s="185">
        <v>12150996</v>
      </c>
      <c r="I1229" s="185">
        <v>37</v>
      </c>
      <c r="J1229" s="183" t="s">
        <v>12</v>
      </c>
      <c r="K1229" s="69" t="s">
        <v>14</v>
      </c>
      <c r="L1229" s="70">
        <v>19</v>
      </c>
      <c r="M1229" s="71">
        <v>1213278</v>
      </c>
      <c r="N1229" s="71"/>
      <c r="O1229" s="71">
        <v>190658</v>
      </c>
      <c r="P1229" s="71"/>
      <c r="Q1229" s="71">
        <v>116668</v>
      </c>
      <c r="R1229" s="71"/>
      <c r="S1229" s="71">
        <v>560323</v>
      </c>
      <c r="T1229" s="71"/>
      <c r="U1229" s="71">
        <v>0</v>
      </c>
      <c r="V1229" s="74"/>
      <c r="W1229" s="72">
        <v>2080927</v>
      </c>
      <c r="X1229" s="69"/>
      <c r="Y1229" s="71">
        <v>0</v>
      </c>
      <c r="Z1229" s="69"/>
      <c r="AA1229" s="70">
        <v>23779</v>
      </c>
      <c r="AB1229" s="69"/>
      <c r="AC1229" s="73" t="str">
        <f t="shared" si="19"/>
        <v>No</v>
      </c>
    </row>
    <row r="1230" spans="1:29">
      <c r="A1230" s="69" t="s">
        <v>5581</v>
      </c>
      <c r="B1230" s="69" t="s">
        <v>5578</v>
      </c>
      <c r="C1230" s="183" t="s">
        <v>21</v>
      </c>
      <c r="D1230" s="308"/>
      <c r="E1230" s="312">
        <v>99425</v>
      </c>
      <c r="F1230" s="183" t="s">
        <v>189</v>
      </c>
      <c r="G1230" s="183" t="s">
        <v>185</v>
      </c>
      <c r="H1230" s="185">
        <v>12150996</v>
      </c>
      <c r="I1230" s="185">
        <v>37</v>
      </c>
      <c r="J1230" s="183" t="s">
        <v>17</v>
      </c>
      <c r="K1230" s="69" t="s">
        <v>14</v>
      </c>
      <c r="L1230" s="70">
        <v>18</v>
      </c>
      <c r="M1230" s="71">
        <v>705261</v>
      </c>
      <c r="N1230" s="71"/>
      <c r="O1230" s="71">
        <v>110827</v>
      </c>
      <c r="P1230" s="71"/>
      <c r="Q1230" s="71">
        <v>72476</v>
      </c>
      <c r="R1230" s="71"/>
      <c r="S1230" s="71">
        <v>448813</v>
      </c>
      <c r="T1230" s="71"/>
      <c r="U1230" s="71">
        <v>0</v>
      </c>
      <c r="V1230" s="74"/>
      <c r="W1230" s="72">
        <v>1337377</v>
      </c>
      <c r="X1230" s="69"/>
      <c r="Y1230" s="71">
        <v>0</v>
      </c>
      <c r="Z1230" s="69"/>
      <c r="AA1230" s="70">
        <v>15150</v>
      </c>
      <c r="AB1230" s="69"/>
      <c r="AC1230" s="73" t="str">
        <f t="shared" si="19"/>
        <v>No</v>
      </c>
    </row>
    <row r="1231" spans="1:29">
      <c r="A1231" s="69" t="s">
        <v>1367</v>
      </c>
      <c r="B1231" s="69" t="s">
        <v>1368</v>
      </c>
      <c r="C1231" s="183" t="s">
        <v>43</v>
      </c>
      <c r="D1231" s="308" t="s">
        <v>1369</v>
      </c>
      <c r="E1231" s="312" t="s">
        <v>1370</v>
      </c>
      <c r="F1231" s="183" t="s">
        <v>187</v>
      </c>
      <c r="G1231" s="183" t="s">
        <v>222</v>
      </c>
      <c r="H1231" s="185">
        <v>0</v>
      </c>
      <c r="I1231" s="185">
        <v>37</v>
      </c>
      <c r="J1231" s="183" t="s">
        <v>12</v>
      </c>
      <c r="K1231" s="69" t="s">
        <v>11</v>
      </c>
      <c r="L1231" s="70">
        <v>14</v>
      </c>
      <c r="M1231" s="71">
        <v>0</v>
      </c>
      <c r="N1231" s="71"/>
      <c r="O1231" s="71">
        <v>0</v>
      </c>
      <c r="P1231" s="71"/>
      <c r="Q1231" s="71">
        <v>0</v>
      </c>
      <c r="R1231" s="71"/>
      <c r="S1231" s="71">
        <v>0</v>
      </c>
      <c r="T1231" s="71"/>
      <c r="U1231" s="71">
        <v>2583891</v>
      </c>
      <c r="V1231" s="74"/>
      <c r="W1231" s="72">
        <v>2583891</v>
      </c>
      <c r="X1231" s="69"/>
      <c r="Y1231" s="71">
        <v>0</v>
      </c>
      <c r="Z1231" s="69"/>
      <c r="AA1231" s="70">
        <v>39065</v>
      </c>
      <c r="AB1231" s="69"/>
      <c r="AC1231" s="73" t="str">
        <f t="shared" si="19"/>
        <v>No</v>
      </c>
    </row>
    <row r="1232" spans="1:29">
      <c r="A1232" s="69" t="s">
        <v>6343</v>
      </c>
      <c r="B1232" s="69" t="s">
        <v>478</v>
      </c>
      <c r="C1232" s="183" t="s">
        <v>64</v>
      </c>
      <c r="D1232" s="308">
        <v>8003</v>
      </c>
      <c r="E1232" s="312">
        <v>80003</v>
      </c>
      <c r="F1232" s="183" t="s">
        <v>187</v>
      </c>
      <c r="G1232" s="183" t="s">
        <v>185</v>
      </c>
      <c r="H1232" s="185">
        <v>176676</v>
      </c>
      <c r="I1232" s="185">
        <v>37</v>
      </c>
      <c r="J1232" s="183" t="s">
        <v>12</v>
      </c>
      <c r="K1232" s="69" t="s">
        <v>14</v>
      </c>
      <c r="L1232" s="70">
        <v>13</v>
      </c>
      <c r="M1232" s="71">
        <v>808960</v>
      </c>
      <c r="N1232" s="71"/>
      <c r="O1232" s="71">
        <v>280830</v>
      </c>
      <c r="P1232" s="71"/>
      <c r="Q1232" s="71">
        <v>40865</v>
      </c>
      <c r="R1232" s="71"/>
      <c r="S1232" s="71">
        <v>279334</v>
      </c>
      <c r="T1232" s="71"/>
      <c r="U1232" s="71">
        <v>0</v>
      </c>
      <c r="V1232" s="74"/>
      <c r="W1232" s="72">
        <v>1409989</v>
      </c>
      <c r="X1232" s="69"/>
      <c r="Y1232" s="71">
        <v>0</v>
      </c>
      <c r="Z1232" s="69"/>
      <c r="AA1232" s="70">
        <v>22865</v>
      </c>
      <c r="AB1232" s="69"/>
      <c r="AC1232" s="73" t="str">
        <f t="shared" si="19"/>
        <v>No</v>
      </c>
    </row>
    <row r="1233" spans="1:29">
      <c r="A1233" s="69" t="s">
        <v>6345</v>
      </c>
      <c r="B1233" s="69" t="s">
        <v>258</v>
      </c>
      <c r="C1233" s="183" t="s">
        <v>60</v>
      </c>
      <c r="D1233" s="308">
        <v>7016</v>
      </c>
      <c r="E1233" s="312">
        <v>70016</v>
      </c>
      <c r="F1233" s="183" t="s">
        <v>187</v>
      </c>
      <c r="G1233" s="183" t="s">
        <v>185</v>
      </c>
      <c r="H1233" s="185">
        <v>124748</v>
      </c>
      <c r="I1233" s="185">
        <v>37</v>
      </c>
      <c r="J1233" s="183" t="s">
        <v>12</v>
      </c>
      <c r="K1233" s="69" t="s">
        <v>11</v>
      </c>
      <c r="L1233" s="70">
        <v>9</v>
      </c>
      <c r="M1233" s="71">
        <v>811966</v>
      </c>
      <c r="N1233" s="71"/>
      <c r="O1233" s="71">
        <v>248772</v>
      </c>
      <c r="P1233" s="71"/>
      <c r="Q1233" s="71">
        <v>9872</v>
      </c>
      <c r="R1233" s="71"/>
      <c r="S1233" s="71">
        <v>122895</v>
      </c>
      <c r="T1233" s="71"/>
      <c r="U1233" s="71">
        <v>0</v>
      </c>
      <c r="V1233" s="74"/>
      <c r="W1233" s="72">
        <v>1193505</v>
      </c>
      <c r="X1233" s="69"/>
      <c r="Y1233" s="71">
        <v>0</v>
      </c>
      <c r="Z1233" s="69"/>
      <c r="AA1233" s="70">
        <v>21093</v>
      </c>
      <c r="AB1233" s="69"/>
      <c r="AC1233" s="73" t="str">
        <f t="shared" si="19"/>
        <v>No</v>
      </c>
    </row>
    <row r="1234" spans="1:29">
      <c r="A1234" s="69" t="s">
        <v>5436</v>
      </c>
      <c r="B1234" s="69" t="s">
        <v>5436</v>
      </c>
      <c r="C1234" s="183" t="s">
        <v>57</v>
      </c>
      <c r="D1234" s="308">
        <v>5219</v>
      </c>
      <c r="E1234" s="312">
        <v>50516</v>
      </c>
      <c r="F1234" s="183" t="s">
        <v>187</v>
      </c>
      <c r="G1234" s="183" t="s">
        <v>185</v>
      </c>
      <c r="H1234" s="185">
        <v>2650890</v>
      </c>
      <c r="I1234" s="185">
        <v>37</v>
      </c>
      <c r="J1234" s="183" t="s">
        <v>12</v>
      </c>
      <c r="K1234" s="69" t="s">
        <v>14</v>
      </c>
      <c r="L1234" s="70">
        <v>8</v>
      </c>
      <c r="M1234" s="71">
        <v>604491</v>
      </c>
      <c r="N1234" s="71"/>
      <c r="O1234" s="71">
        <v>300622</v>
      </c>
      <c r="P1234" s="71"/>
      <c r="Q1234" s="71">
        <v>20525</v>
      </c>
      <c r="R1234" s="71"/>
      <c r="S1234" s="71">
        <v>197330</v>
      </c>
      <c r="T1234" s="71"/>
      <c r="U1234" s="71">
        <v>0</v>
      </c>
      <c r="V1234" s="74"/>
      <c r="W1234" s="72">
        <v>1122968</v>
      </c>
      <c r="X1234" s="69"/>
      <c r="Y1234" s="71">
        <v>0</v>
      </c>
      <c r="Z1234" s="69"/>
      <c r="AA1234" s="70">
        <v>9422</v>
      </c>
      <c r="AB1234" s="69"/>
      <c r="AC1234" s="73" t="str">
        <f t="shared" si="19"/>
        <v>No</v>
      </c>
    </row>
    <row r="1235" spans="1:29">
      <c r="A1235" s="69" t="s">
        <v>303</v>
      </c>
      <c r="B1235" s="69" t="s">
        <v>304</v>
      </c>
      <c r="C1235" s="183" t="s">
        <v>46</v>
      </c>
      <c r="D1235" s="308">
        <v>5110</v>
      </c>
      <c r="E1235" s="312">
        <v>50110</v>
      </c>
      <c r="F1235" s="183" t="s">
        <v>189</v>
      </c>
      <c r="G1235" s="183" t="s">
        <v>185</v>
      </c>
      <c r="H1235" s="185">
        <v>108657</v>
      </c>
      <c r="I1235" s="185">
        <v>37</v>
      </c>
      <c r="J1235" s="183" t="s">
        <v>12</v>
      </c>
      <c r="K1235" s="69" t="s">
        <v>11</v>
      </c>
      <c r="L1235" s="70">
        <v>8</v>
      </c>
      <c r="M1235" s="71">
        <v>627157</v>
      </c>
      <c r="N1235" s="71"/>
      <c r="O1235" s="71">
        <v>59669</v>
      </c>
      <c r="P1235" s="71"/>
      <c r="Q1235" s="71">
        <v>22809</v>
      </c>
      <c r="R1235" s="71"/>
      <c r="S1235" s="71">
        <v>106610</v>
      </c>
      <c r="T1235" s="71"/>
      <c r="U1235" s="71">
        <v>0</v>
      </c>
      <c r="V1235" s="74"/>
      <c r="W1235" s="72">
        <v>816245</v>
      </c>
      <c r="X1235" s="69"/>
      <c r="Y1235" s="71">
        <v>0</v>
      </c>
      <c r="Z1235" s="69"/>
      <c r="AA1235" s="70">
        <v>15494</v>
      </c>
      <c r="AB1235" s="69"/>
      <c r="AC1235" s="73" t="str">
        <f t="shared" si="19"/>
        <v>No</v>
      </c>
    </row>
    <row r="1236" spans="1:29">
      <c r="A1236" s="69" t="s">
        <v>6344</v>
      </c>
      <c r="B1236" s="69" t="s">
        <v>407</v>
      </c>
      <c r="C1236" s="183" t="s">
        <v>41</v>
      </c>
      <c r="D1236" s="308">
        <v>4058</v>
      </c>
      <c r="E1236" s="312">
        <v>40058</v>
      </c>
      <c r="F1236" s="183" t="s">
        <v>187</v>
      </c>
      <c r="G1236" s="183" t="s">
        <v>185</v>
      </c>
      <c r="H1236" s="185">
        <v>60851</v>
      </c>
      <c r="I1236" s="185">
        <v>37</v>
      </c>
      <c r="J1236" s="183" t="s">
        <v>12</v>
      </c>
      <c r="K1236" s="69" t="s">
        <v>11</v>
      </c>
      <c r="L1236" s="70">
        <v>6</v>
      </c>
      <c r="M1236" s="71">
        <v>256122</v>
      </c>
      <c r="N1236" s="71"/>
      <c r="O1236" s="71">
        <v>42753</v>
      </c>
      <c r="P1236" s="71"/>
      <c r="Q1236" s="71">
        <v>29906</v>
      </c>
      <c r="R1236" s="71"/>
      <c r="S1236" s="71">
        <v>70659</v>
      </c>
      <c r="T1236" s="71"/>
      <c r="U1236" s="71">
        <v>0</v>
      </c>
      <c r="V1236" s="74"/>
      <c r="W1236" s="72">
        <v>399440</v>
      </c>
      <c r="X1236" s="69"/>
      <c r="Y1236" s="71">
        <v>0</v>
      </c>
      <c r="Z1236" s="69"/>
      <c r="AA1236" s="70">
        <v>10653</v>
      </c>
      <c r="AB1236" s="69"/>
      <c r="AC1236" s="73" t="str">
        <f t="shared" si="19"/>
        <v>No</v>
      </c>
    </row>
    <row r="1237" spans="1:29">
      <c r="A1237" s="69" t="s">
        <v>2146</v>
      </c>
      <c r="B1237" s="69" t="s">
        <v>2147</v>
      </c>
      <c r="C1237" s="183" t="s">
        <v>61</v>
      </c>
      <c r="D1237" s="308" t="s">
        <v>2148</v>
      </c>
      <c r="E1237" s="312" t="s">
        <v>2149</v>
      </c>
      <c r="F1237" s="183" t="s">
        <v>235</v>
      </c>
      <c r="G1237" s="183" t="s">
        <v>222</v>
      </c>
      <c r="H1237" s="185">
        <v>0</v>
      </c>
      <c r="I1237" s="185">
        <v>36</v>
      </c>
      <c r="J1237" s="183" t="s">
        <v>12</v>
      </c>
      <c r="K1237" s="69" t="s">
        <v>11</v>
      </c>
      <c r="L1237" s="70">
        <v>36</v>
      </c>
      <c r="M1237" s="71">
        <v>0</v>
      </c>
      <c r="N1237" s="71"/>
      <c r="O1237" s="71">
        <v>0</v>
      </c>
      <c r="P1237" s="71"/>
      <c r="Q1237" s="71">
        <v>0</v>
      </c>
      <c r="R1237" s="71"/>
      <c r="S1237" s="71">
        <v>0</v>
      </c>
      <c r="T1237" s="71"/>
      <c r="U1237" s="71">
        <v>976805</v>
      </c>
      <c r="V1237" s="74"/>
      <c r="W1237" s="72">
        <v>976805</v>
      </c>
      <c r="X1237" s="69"/>
      <c r="Y1237" s="71">
        <v>0</v>
      </c>
      <c r="Z1237" s="69"/>
      <c r="AA1237" s="70">
        <v>45802</v>
      </c>
      <c r="AB1237" s="69"/>
      <c r="AC1237" s="73" t="str">
        <f t="shared" si="19"/>
        <v>No</v>
      </c>
    </row>
    <row r="1238" spans="1:29">
      <c r="A1238" s="69" t="s">
        <v>5961</v>
      </c>
      <c r="B1238" s="69" t="s">
        <v>3258</v>
      </c>
      <c r="C1238" s="183" t="s">
        <v>81</v>
      </c>
      <c r="D1238" s="308" t="s">
        <v>3259</v>
      </c>
      <c r="E1238" s="312" t="s">
        <v>3260</v>
      </c>
      <c r="F1238" s="183" t="s">
        <v>235</v>
      </c>
      <c r="G1238" s="183" t="s">
        <v>222</v>
      </c>
      <c r="H1238" s="185">
        <v>0</v>
      </c>
      <c r="I1238" s="185">
        <v>36</v>
      </c>
      <c r="J1238" s="183" t="s">
        <v>12</v>
      </c>
      <c r="K1238" s="69" t="s">
        <v>11</v>
      </c>
      <c r="L1238" s="70">
        <v>36</v>
      </c>
      <c r="M1238" s="71">
        <v>0</v>
      </c>
      <c r="N1238" s="71"/>
      <c r="O1238" s="71">
        <v>0</v>
      </c>
      <c r="P1238" s="71"/>
      <c r="Q1238" s="71">
        <v>0</v>
      </c>
      <c r="R1238" s="71"/>
      <c r="S1238" s="71">
        <v>0</v>
      </c>
      <c r="T1238" s="71"/>
      <c r="U1238" s="71">
        <v>2193776</v>
      </c>
      <c r="V1238" s="74"/>
      <c r="W1238" s="72">
        <v>2193776</v>
      </c>
      <c r="X1238" s="69"/>
      <c r="Y1238" s="71">
        <v>0</v>
      </c>
      <c r="Z1238" s="69"/>
      <c r="AA1238" s="70">
        <v>38050</v>
      </c>
      <c r="AB1238" s="69"/>
      <c r="AC1238" s="73" t="str">
        <f t="shared" si="19"/>
        <v>No</v>
      </c>
    </row>
    <row r="1239" spans="1:29">
      <c r="A1239" s="69" t="s">
        <v>2654</v>
      </c>
      <c r="B1239" s="69" t="s">
        <v>2655</v>
      </c>
      <c r="C1239" s="183" t="s">
        <v>45</v>
      </c>
      <c r="D1239" s="308" t="s">
        <v>2656</v>
      </c>
      <c r="E1239" s="312" t="s">
        <v>2657</v>
      </c>
      <c r="F1239" s="183" t="s">
        <v>187</v>
      </c>
      <c r="G1239" s="183" t="s">
        <v>222</v>
      </c>
      <c r="H1239" s="185">
        <v>0</v>
      </c>
      <c r="I1239" s="185">
        <v>36</v>
      </c>
      <c r="J1239" s="183" t="s">
        <v>12</v>
      </c>
      <c r="K1239" s="69" t="s">
        <v>11</v>
      </c>
      <c r="L1239" s="70">
        <v>36</v>
      </c>
      <c r="M1239" s="71">
        <v>0</v>
      </c>
      <c r="N1239" s="71"/>
      <c r="O1239" s="71">
        <v>0</v>
      </c>
      <c r="P1239" s="71"/>
      <c r="Q1239" s="71">
        <v>0</v>
      </c>
      <c r="R1239" s="71"/>
      <c r="S1239" s="71">
        <v>0</v>
      </c>
      <c r="T1239" s="71"/>
      <c r="U1239" s="71">
        <v>1241043</v>
      </c>
      <c r="V1239" s="74"/>
      <c r="W1239" s="72">
        <v>1241043</v>
      </c>
      <c r="X1239" s="69"/>
      <c r="Y1239" s="71">
        <v>0</v>
      </c>
      <c r="Z1239" s="69"/>
      <c r="AA1239" s="70">
        <v>48449</v>
      </c>
      <c r="AB1239" s="69"/>
      <c r="AC1239" s="73" t="str">
        <f t="shared" si="19"/>
        <v>No</v>
      </c>
    </row>
    <row r="1240" spans="1:29">
      <c r="A1240" s="69" t="s">
        <v>971</v>
      </c>
      <c r="B1240" s="69" t="s">
        <v>972</v>
      </c>
      <c r="C1240" s="183" t="s">
        <v>84</v>
      </c>
      <c r="D1240" s="308" t="s">
        <v>973</v>
      </c>
      <c r="E1240" s="312">
        <v>60002</v>
      </c>
      <c r="F1240" s="183" t="s">
        <v>160</v>
      </c>
      <c r="G1240" s="183" t="s">
        <v>5166</v>
      </c>
      <c r="H1240" s="185">
        <v>0</v>
      </c>
      <c r="I1240" s="185">
        <v>36</v>
      </c>
      <c r="J1240" s="183" t="s">
        <v>12</v>
      </c>
      <c r="K1240" s="69" t="s">
        <v>11</v>
      </c>
      <c r="L1240" s="70">
        <v>36</v>
      </c>
      <c r="M1240" s="71">
        <v>0</v>
      </c>
      <c r="N1240" s="71"/>
      <c r="O1240" s="71">
        <v>0</v>
      </c>
      <c r="P1240" s="71"/>
      <c r="Q1240" s="71">
        <v>0</v>
      </c>
      <c r="R1240" s="71"/>
      <c r="S1240" s="71">
        <v>0</v>
      </c>
      <c r="T1240" s="71"/>
      <c r="U1240" s="71">
        <v>3731230</v>
      </c>
      <c r="V1240" s="74"/>
      <c r="W1240" s="72">
        <v>3731230</v>
      </c>
      <c r="X1240" s="69"/>
      <c r="Y1240" s="71">
        <v>0</v>
      </c>
      <c r="Z1240" s="69"/>
      <c r="AA1240" s="70">
        <v>36927</v>
      </c>
      <c r="AB1240" s="69"/>
      <c r="AC1240" s="73" t="str">
        <f t="shared" si="19"/>
        <v>No</v>
      </c>
    </row>
    <row r="1241" spans="1:29">
      <c r="A1241" s="69" t="s">
        <v>632</v>
      </c>
      <c r="B1241" s="69" t="s">
        <v>633</v>
      </c>
      <c r="C1241" s="183" t="s">
        <v>46</v>
      </c>
      <c r="D1241" s="308">
        <v>5054</v>
      </c>
      <c r="E1241" s="312">
        <v>50054</v>
      </c>
      <c r="F1241" s="183" t="s">
        <v>189</v>
      </c>
      <c r="G1241" s="183" t="s">
        <v>185</v>
      </c>
      <c r="H1241" s="185">
        <v>90580</v>
      </c>
      <c r="I1241" s="185">
        <v>36</v>
      </c>
      <c r="J1241" s="183" t="s">
        <v>13</v>
      </c>
      <c r="K1241" s="69" t="s">
        <v>11</v>
      </c>
      <c r="L1241" s="70">
        <v>27</v>
      </c>
      <c r="M1241" s="71">
        <v>3164593</v>
      </c>
      <c r="N1241" s="71"/>
      <c r="O1241" s="71">
        <v>711719</v>
      </c>
      <c r="P1241" s="71"/>
      <c r="Q1241" s="71">
        <v>128851</v>
      </c>
      <c r="R1241" s="71"/>
      <c r="S1241" s="71">
        <v>1370114</v>
      </c>
      <c r="T1241" s="71"/>
      <c r="U1241" s="71">
        <v>0</v>
      </c>
      <c r="V1241" s="74"/>
      <c r="W1241" s="72">
        <v>5375277</v>
      </c>
      <c r="X1241" s="69"/>
      <c r="Y1241" s="71">
        <v>0</v>
      </c>
      <c r="Z1241" s="69"/>
      <c r="AA1241" s="70">
        <v>53476</v>
      </c>
      <c r="AB1241" s="69"/>
      <c r="AC1241" s="73" t="str">
        <f t="shared" si="19"/>
        <v>No</v>
      </c>
    </row>
    <row r="1242" spans="1:29">
      <c r="A1242" s="69" t="s">
        <v>507</v>
      </c>
      <c r="B1242" s="69" t="s">
        <v>508</v>
      </c>
      <c r="C1242" s="183" t="s">
        <v>105</v>
      </c>
      <c r="D1242" s="308">
        <v>3008</v>
      </c>
      <c r="E1242" s="312">
        <v>30008</v>
      </c>
      <c r="F1242" s="183" t="s">
        <v>189</v>
      </c>
      <c r="G1242" s="183" t="s">
        <v>185</v>
      </c>
      <c r="H1242" s="185">
        <v>116636</v>
      </c>
      <c r="I1242" s="185">
        <v>36</v>
      </c>
      <c r="J1242" s="183" t="s">
        <v>13</v>
      </c>
      <c r="K1242" s="69" t="s">
        <v>11</v>
      </c>
      <c r="L1242" s="70">
        <v>26</v>
      </c>
      <c r="M1242" s="71">
        <v>4067069</v>
      </c>
      <c r="N1242" s="71"/>
      <c r="O1242" s="71">
        <v>1368074</v>
      </c>
      <c r="P1242" s="71"/>
      <c r="Q1242" s="71">
        <v>232144</v>
      </c>
      <c r="R1242" s="71"/>
      <c r="S1242" s="71">
        <v>1756466</v>
      </c>
      <c r="T1242" s="71"/>
      <c r="U1242" s="71">
        <v>0</v>
      </c>
      <c r="V1242" s="74"/>
      <c r="W1242" s="72">
        <v>7423753</v>
      </c>
      <c r="X1242" s="69"/>
      <c r="Y1242" s="71">
        <v>0</v>
      </c>
      <c r="Z1242" s="69"/>
      <c r="AA1242" s="70">
        <v>89291</v>
      </c>
      <c r="AB1242" s="69"/>
      <c r="AC1242" s="73" t="str">
        <f t="shared" si="19"/>
        <v>No</v>
      </c>
    </row>
    <row r="1243" spans="1:29">
      <c r="A1243" s="69" t="s">
        <v>412</v>
      </c>
      <c r="B1243" s="69" t="s">
        <v>413</v>
      </c>
      <c r="C1243" s="183" t="s">
        <v>21</v>
      </c>
      <c r="D1243" s="308">
        <v>9017</v>
      </c>
      <c r="E1243" s="312">
        <v>90017</v>
      </c>
      <c r="F1243" s="183" t="s">
        <v>187</v>
      </c>
      <c r="G1243" s="183" t="s">
        <v>185</v>
      </c>
      <c r="H1243" s="185">
        <v>308231</v>
      </c>
      <c r="I1243" s="185">
        <v>36</v>
      </c>
      <c r="J1243" s="183" t="s">
        <v>13</v>
      </c>
      <c r="K1243" s="69" t="s">
        <v>11</v>
      </c>
      <c r="L1243" s="70">
        <v>24</v>
      </c>
      <c r="M1243" s="71">
        <v>7191899</v>
      </c>
      <c r="N1243" s="71"/>
      <c r="O1243" s="71">
        <v>1477211</v>
      </c>
      <c r="P1243" s="71"/>
      <c r="Q1243" s="71">
        <v>119568</v>
      </c>
      <c r="R1243" s="71"/>
      <c r="S1243" s="71">
        <v>2383993</v>
      </c>
      <c r="T1243" s="71"/>
      <c r="U1243" s="71">
        <v>0</v>
      </c>
      <c r="V1243" s="74"/>
      <c r="W1243" s="72">
        <v>11172671</v>
      </c>
      <c r="X1243" s="69"/>
      <c r="Y1243" s="71">
        <v>0</v>
      </c>
      <c r="Z1243" s="69"/>
      <c r="AA1243" s="70">
        <v>86438</v>
      </c>
      <c r="AB1243" s="69"/>
      <c r="AC1243" s="73" t="str">
        <f t="shared" si="19"/>
        <v>No</v>
      </c>
    </row>
    <row r="1244" spans="1:29">
      <c r="A1244" s="69" t="s">
        <v>6347</v>
      </c>
      <c r="B1244" s="69" t="s">
        <v>603</v>
      </c>
      <c r="C1244" s="183" t="s">
        <v>46</v>
      </c>
      <c r="D1244" s="308">
        <v>5043</v>
      </c>
      <c r="E1244" s="312">
        <v>50043</v>
      </c>
      <c r="F1244" s="183" t="s">
        <v>187</v>
      </c>
      <c r="G1244" s="183" t="s">
        <v>185</v>
      </c>
      <c r="H1244" s="185">
        <v>229351</v>
      </c>
      <c r="I1244" s="185">
        <v>36</v>
      </c>
      <c r="J1244" s="183" t="s">
        <v>13</v>
      </c>
      <c r="K1244" s="69" t="s">
        <v>11</v>
      </c>
      <c r="L1244" s="70">
        <v>22</v>
      </c>
      <c r="M1244" s="71">
        <v>4619946</v>
      </c>
      <c r="N1244" s="71"/>
      <c r="O1244" s="71">
        <v>1083434</v>
      </c>
      <c r="P1244" s="71"/>
      <c r="Q1244" s="71">
        <v>113305</v>
      </c>
      <c r="R1244" s="71"/>
      <c r="S1244" s="71">
        <v>469544</v>
      </c>
      <c r="T1244" s="71"/>
      <c r="U1244" s="71">
        <v>0</v>
      </c>
      <c r="V1244" s="74"/>
      <c r="W1244" s="72">
        <v>6286229</v>
      </c>
      <c r="X1244" s="69"/>
      <c r="Y1244" s="71">
        <v>0</v>
      </c>
      <c r="Z1244" s="69"/>
      <c r="AA1244" s="70">
        <v>90474</v>
      </c>
      <c r="AB1244" s="69"/>
      <c r="AC1244" s="73" t="str">
        <f t="shared" si="19"/>
        <v>No</v>
      </c>
    </row>
    <row r="1245" spans="1:29">
      <c r="A1245" s="69" t="s">
        <v>6346</v>
      </c>
      <c r="B1245" s="69" t="s">
        <v>486</v>
      </c>
      <c r="C1245" s="183" t="s">
        <v>53</v>
      </c>
      <c r="D1245" s="308">
        <v>3072</v>
      </c>
      <c r="E1245" s="312">
        <v>30072</v>
      </c>
      <c r="F1245" s="183" t="s">
        <v>187</v>
      </c>
      <c r="G1245" s="183" t="s">
        <v>185</v>
      </c>
      <c r="H1245" s="185">
        <v>141576</v>
      </c>
      <c r="I1245" s="185">
        <v>36</v>
      </c>
      <c r="J1245" s="183" t="s">
        <v>13</v>
      </c>
      <c r="K1245" s="69" t="s">
        <v>11</v>
      </c>
      <c r="L1245" s="70">
        <v>21</v>
      </c>
      <c r="M1245" s="71">
        <v>3498302</v>
      </c>
      <c r="N1245" s="71"/>
      <c r="O1245" s="71">
        <v>626361</v>
      </c>
      <c r="P1245" s="71"/>
      <c r="Q1245" s="71">
        <v>1009</v>
      </c>
      <c r="R1245" s="71"/>
      <c r="S1245" s="71">
        <v>1054456</v>
      </c>
      <c r="T1245" s="71"/>
      <c r="U1245" s="71">
        <v>0</v>
      </c>
      <c r="V1245" s="74"/>
      <c r="W1245" s="72">
        <v>5180128</v>
      </c>
      <c r="X1245" s="69"/>
      <c r="Y1245" s="71">
        <v>0</v>
      </c>
      <c r="Z1245" s="69"/>
      <c r="AA1245" s="70">
        <v>64816</v>
      </c>
      <c r="AB1245" s="69"/>
      <c r="AC1245" s="73" t="str">
        <f t="shared" si="19"/>
        <v>No</v>
      </c>
    </row>
    <row r="1246" spans="1:29">
      <c r="A1246" s="69" t="s">
        <v>6346</v>
      </c>
      <c r="B1246" s="69" t="s">
        <v>486</v>
      </c>
      <c r="C1246" s="183" t="s">
        <v>53</v>
      </c>
      <c r="D1246" s="308">
        <v>3072</v>
      </c>
      <c r="E1246" s="312">
        <v>30072</v>
      </c>
      <c r="F1246" s="183" t="s">
        <v>187</v>
      </c>
      <c r="G1246" s="183" t="s">
        <v>185</v>
      </c>
      <c r="H1246" s="185">
        <v>141576</v>
      </c>
      <c r="I1246" s="185">
        <v>36</v>
      </c>
      <c r="J1246" s="183" t="s">
        <v>12</v>
      </c>
      <c r="K1246" s="69" t="s">
        <v>11</v>
      </c>
      <c r="L1246" s="70">
        <v>15</v>
      </c>
      <c r="M1246" s="71">
        <v>954757</v>
      </c>
      <c r="N1246" s="71"/>
      <c r="O1246" s="71">
        <v>132211</v>
      </c>
      <c r="P1246" s="71"/>
      <c r="Q1246" s="71">
        <v>228</v>
      </c>
      <c r="R1246" s="71"/>
      <c r="S1246" s="71">
        <v>307105</v>
      </c>
      <c r="T1246" s="71"/>
      <c r="U1246" s="71">
        <v>0</v>
      </c>
      <c r="V1246" s="74"/>
      <c r="W1246" s="72">
        <v>1394301</v>
      </c>
      <c r="X1246" s="69"/>
      <c r="Y1246" s="71">
        <v>0</v>
      </c>
      <c r="Z1246" s="69"/>
      <c r="AA1246" s="70">
        <v>21206</v>
      </c>
      <c r="AB1246" s="69" t="s">
        <v>156</v>
      </c>
      <c r="AC1246" s="73" t="str">
        <f t="shared" si="19"/>
        <v>Yes</v>
      </c>
    </row>
    <row r="1247" spans="1:29">
      <c r="A1247" s="69" t="s">
        <v>6347</v>
      </c>
      <c r="B1247" s="69" t="s">
        <v>603</v>
      </c>
      <c r="C1247" s="183" t="s">
        <v>46</v>
      </c>
      <c r="D1247" s="308">
        <v>5043</v>
      </c>
      <c r="E1247" s="312">
        <v>50043</v>
      </c>
      <c r="F1247" s="183" t="s">
        <v>187</v>
      </c>
      <c r="G1247" s="183" t="s">
        <v>185</v>
      </c>
      <c r="H1247" s="185">
        <v>229351</v>
      </c>
      <c r="I1247" s="185">
        <v>36</v>
      </c>
      <c r="J1247" s="183" t="s">
        <v>12</v>
      </c>
      <c r="K1247" s="69" t="s">
        <v>11</v>
      </c>
      <c r="L1247" s="70">
        <v>14</v>
      </c>
      <c r="M1247" s="71">
        <v>1301016</v>
      </c>
      <c r="N1247" s="71"/>
      <c r="O1247" s="71">
        <v>323704</v>
      </c>
      <c r="P1247" s="71"/>
      <c r="Q1247" s="71">
        <v>48568</v>
      </c>
      <c r="R1247" s="71"/>
      <c r="S1247" s="71">
        <v>261785</v>
      </c>
      <c r="T1247" s="71"/>
      <c r="U1247" s="71">
        <v>0</v>
      </c>
      <c r="V1247" s="74"/>
      <c r="W1247" s="72">
        <v>1935073</v>
      </c>
      <c r="X1247" s="69"/>
      <c r="Y1247" s="71">
        <v>0</v>
      </c>
      <c r="Z1247" s="69"/>
      <c r="AA1247" s="70">
        <v>30783</v>
      </c>
      <c r="AB1247" s="69"/>
      <c r="AC1247" s="73" t="str">
        <f t="shared" si="19"/>
        <v>No</v>
      </c>
    </row>
    <row r="1248" spans="1:29">
      <c r="A1248" s="69" t="s">
        <v>507</v>
      </c>
      <c r="B1248" s="69" t="s">
        <v>508</v>
      </c>
      <c r="C1248" s="183" t="s">
        <v>105</v>
      </c>
      <c r="D1248" s="308">
        <v>3008</v>
      </c>
      <c r="E1248" s="312">
        <v>30008</v>
      </c>
      <c r="F1248" s="183" t="s">
        <v>189</v>
      </c>
      <c r="G1248" s="183" t="s">
        <v>185</v>
      </c>
      <c r="H1248" s="185">
        <v>116636</v>
      </c>
      <c r="I1248" s="185">
        <v>36</v>
      </c>
      <c r="J1248" s="183" t="s">
        <v>12</v>
      </c>
      <c r="K1248" s="69" t="s">
        <v>11</v>
      </c>
      <c r="L1248" s="70">
        <v>10</v>
      </c>
      <c r="M1248" s="71">
        <v>586978</v>
      </c>
      <c r="N1248" s="71"/>
      <c r="O1248" s="71">
        <v>233087</v>
      </c>
      <c r="P1248" s="71"/>
      <c r="Q1248" s="71">
        <v>27634</v>
      </c>
      <c r="R1248" s="71"/>
      <c r="S1248" s="71">
        <v>59549</v>
      </c>
      <c r="T1248" s="71"/>
      <c r="U1248" s="71">
        <v>0</v>
      </c>
      <c r="V1248" s="74"/>
      <c r="W1248" s="72">
        <v>907248</v>
      </c>
      <c r="X1248" s="69"/>
      <c r="Y1248" s="71">
        <v>0</v>
      </c>
      <c r="Z1248" s="69"/>
      <c r="AA1248" s="70">
        <v>16427</v>
      </c>
      <c r="AB1248" s="69"/>
      <c r="AC1248" s="73" t="str">
        <f t="shared" si="19"/>
        <v>No</v>
      </c>
    </row>
    <row r="1249" spans="1:29">
      <c r="A1249" s="69" t="s">
        <v>412</v>
      </c>
      <c r="B1249" s="69" t="s">
        <v>413</v>
      </c>
      <c r="C1249" s="183" t="s">
        <v>21</v>
      </c>
      <c r="D1249" s="308">
        <v>9017</v>
      </c>
      <c r="E1249" s="312">
        <v>90017</v>
      </c>
      <c r="F1249" s="183" t="s">
        <v>187</v>
      </c>
      <c r="G1249" s="183" t="s">
        <v>185</v>
      </c>
      <c r="H1249" s="185">
        <v>308231</v>
      </c>
      <c r="I1249" s="185">
        <v>36</v>
      </c>
      <c r="J1249" s="183" t="s">
        <v>12</v>
      </c>
      <c r="K1249" s="69" t="s">
        <v>14</v>
      </c>
      <c r="L1249" s="70">
        <v>10</v>
      </c>
      <c r="M1249" s="71">
        <v>725101</v>
      </c>
      <c r="N1249" s="71"/>
      <c r="O1249" s="71">
        <v>168279</v>
      </c>
      <c r="P1249" s="71"/>
      <c r="Q1249" s="71">
        <v>12059</v>
      </c>
      <c r="R1249" s="71"/>
      <c r="S1249" s="71">
        <v>343017</v>
      </c>
      <c r="T1249" s="71"/>
      <c r="U1249" s="71">
        <v>0</v>
      </c>
      <c r="V1249" s="74"/>
      <c r="W1249" s="72">
        <v>1248456</v>
      </c>
      <c r="X1249" s="69"/>
      <c r="Y1249" s="71">
        <v>0</v>
      </c>
      <c r="Z1249" s="69"/>
      <c r="AA1249" s="70">
        <v>16335</v>
      </c>
      <c r="AB1249" s="69"/>
      <c r="AC1249" s="73" t="str">
        <f t="shared" si="19"/>
        <v>No</v>
      </c>
    </row>
    <row r="1250" spans="1:29">
      <c r="A1250" s="69" t="s">
        <v>632</v>
      </c>
      <c r="B1250" s="69" t="s">
        <v>633</v>
      </c>
      <c r="C1250" s="183" t="s">
        <v>46</v>
      </c>
      <c r="D1250" s="308">
        <v>5054</v>
      </c>
      <c r="E1250" s="312">
        <v>50054</v>
      </c>
      <c r="F1250" s="183" t="s">
        <v>189</v>
      </c>
      <c r="G1250" s="183" t="s">
        <v>185</v>
      </c>
      <c r="H1250" s="185">
        <v>90580</v>
      </c>
      <c r="I1250" s="185">
        <v>36</v>
      </c>
      <c r="J1250" s="183" t="s">
        <v>12</v>
      </c>
      <c r="K1250" s="69" t="s">
        <v>11</v>
      </c>
      <c r="L1250" s="70">
        <v>9</v>
      </c>
      <c r="M1250" s="71">
        <v>1145107</v>
      </c>
      <c r="N1250" s="71"/>
      <c r="O1250" s="71">
        <v>166357</v>
      </c>
      <c r="P1250" s="71"/>
      <c r="Q1250" s="71">
        <v>42950</v>
      </c>
      <c r="R1250" s="71"/>
      <c r="S1250" s="71">
        <v>456705</v>
      </c>
      <c r="T1250" s="71"/>
      <c r="U1250" s="71">
        <v>0</v>
      </c>
      <c r="V1250" s="74"/>
      <c r="W1250" s="72">
        <v>1811119</v>
      </c>
      <c r="X1250" s="69"/>
      <c r="Y1250" s="71">
        <v>0</v>
      </c>
      <c r="Z1250" s="69"/>
      <c r="AA1250" s="70">
        <v>19706</v>
      </c>
      <c r="AB1250" s="69"/>
      <c r="AC1250" s="73" t="str">
        <f t="shared" si="19"/>
        <v>No</v>
      </c>
    </row>
    <row r="1251" spans="1:29">
      <c r="A1251" s="69" t="s">
        <v>412</v>
      </c>
      <c r="B1251" s="69" t="s">
        <v>413</v>
      </c>
      <c r="C1251" s="183" t="s">
        <v>21</v>
      </c>
      <c r="D1251" s="308">
        <v>9017</v>
      </c>
      <c r="E1251" s="312">
        <v>90017</v>
      </c>
      <c r="F1251" s="183" t="s">
        <v>187</v>
      </c>
      <c r="G1251" s="183" t="s">
        <v>185</v>
      </c>
      <c r="H1251" s="185">
        <v>308231</v>
      </c>
      <c r="I1251" s="185">
        <v>36</v>
      </c>
      <c r="J1251" s="183" t="s">
        <v>13</v>
      </c>
      <c r="K1251" s="69" t="s">
        <v>14</v>
      </c>
      <c r="L1251" s="70">
        <v>2</v>
      </c>
      <c r="M1251" s="71">
        <v>119143</v>
      </c>
      <c r="N1251" s="71"/>
      <c r="O1251" s="71">
        <v>27658</v>
      </c>
      <c r="P1251" s="71"/>
      <c r="Q1251" s="71">
        <v>3877</v>
      </c>
      <c r="R1251" s="71"/>
      <c r="S1251" s="71">
        <v>80881</v>
      </c>
      <c r="T1251" s="71"/>
      <c r="U1251" s="71">
        <v>0</v>
      </c>
      <c r="V1251" s="74"/>
      <c r="W1251" s="72">
        <v>231559</v>
      </c>
      <c r="X1251" s="69"/>
      <c r="Y1251" s="71">
        <v>0</v>
      </c>
      <c r="Z1251" s="69"/>
      <c r="AA1251" s="70">
        <v>3670</v>
      </c>
      <c r="AB1251" s="69"/>
      <c r="AC1251" s="73" t="str">
        <f t="shared" si="19"/>
        <v>No</v>
      </c>
    </row>
    <row r="1252" spans="1:29">
      <c r="A1252" s="69" t="s">
        <v>2508</v>
      </c>
      <c r="B1252" s="69" t="s">
        <v>1547</v>
      </c>
      <c r="C1252" s="183" t="s">
        <v>50</v>
      </c>
      <c r="D1252" s="308" t="s">
        <v>2509</v>
      </c>
      <c r="E1252" s="312" t="s">
        <v>2510</v>
      </c>
      <c r="F1252" s="183" t="s">
        <v>187</v>
      </c>
      <c r="G1252" s="183" t="s">
        <v>222</v>
      </c>
      <c r="H1252" s="185">
        <v>0</v>
      </c>
      <c r="I1252" s="185">
        <v>35</v>
      </c>
      <c r="J1252" s="183" t="s">
        <v>12</v>
      </c>
      <c r="K1252" s="69" t="s">
        <v>11</v>
      </c>
      <c r="L1252" s="70">
        <v>35</v>
      </c>
      <c r="M1252" s="71">
        <v>0</v>
      </c>
      <c r="N1252" s="71"/>
      <c r="O1252" s="71">
        <v>0</v>
      </c>
      <c r="P1252" s="71"/>
      <c r="Q1252" s="71">
        <v>0</v>
      </c>
      <c r="R1252" s="71"/>
      <c r="S1252" s="71">
        <v>0</v>
      </c>
      <c r="T1252" s="71"/>
      <c r="U1252" s="71">
        <v>2516260</v>
      </c>
      <c r="V1252" s="74"/>
      <c r="W1252" s="72">
        <v>2516260</v>
      </c>
      <c r="X1252" s="69"/>
      <c r="Y1252" s="71">
        <v>0</v>
      </c>
      <c r="Z1252" s="69"/>
      <c r="AA1252" s="70">
        <v>79488</v>
      </c>
      <c r="AB1252" s="69"/>
      <c r="AC1252" s="73" t="str">
        <f t="shared" si="19"/>
        <v>No</v>
      </c>
    </row>
    <row r="1253" spans="1:29">
      <c r="A1253" s="69" t="s">
        <v>6349</v>
      </c>
      <c r="B1253" s="69" t="s">
        <v>457</v>
      </c>
      <c r="C1253" s="183" t="s">
        <v>21</v>
      </c>
      <c r="D1253" s="308">
        <v>9142</v>
      </c>
      <c r="E1253" s="312">
        <v>90142</v>
      </c>
      <c r="F1253" s="183" t="s">
        <v>120</v>
      </c>
      <c r="G1253" s="183" t="s">
        <v>185</v>
      </c>
      <c r="H1253" s="185">
        <v>72794</v>
      </c>
      <c r="I1253" s="185">
        <v>35</v>
      </c>
      <c r="J1253" s="183" t="s">
        <v>13</v>
      </c>
      <c r="K1253" s="69" t="s">
        <v>11</v>
      </c>
      <c r="L1253" s="70">
        <v>35</v>
      </c>
      <c r="M1253" s="71">
        <v>2983216</v>
      </c>
      <c r="N1253" s="71"/>
      <c r="O1253" s="71">
        <v>1675622</v>
      </c>
      <c r="P1253" s="71"/>
      <c r="Q1253" s="71">
        <v>175213</v>
      </c>
      <c r="R1253" s="71"/>
      <c r="S1253" s="71">
        <v>984975</v>
      </c>
      <c r="T1253" s="71"/>
      <c r="U1253" s="71">
        <v>0</v>
      </c>
      <c r="V1253" s="74"/>
      <c r="W1253" s="72">
        <v>5819026</v>
      </c>
      <c r="X1253" s="69"/>
      <c r="Y1253" s="71">
        <v>0</v>
      </c>
      <c r="Z1253" s="69"/>
      <c r="AA1253" s="70">
        <v>79258</v>
      </c>
      <c r="AB1253" s="69"/>
      <c r="AC1253" s="73" t="str">
        <f t="shared" si="19"/>
        <v>No</v>
      </c>
    </row>
    <row r="1254" spans="1:29">
      <c r="A1254" s="69" t="s">
        <v>6348</v>
      </c>
      <c r="B1254" s="69" t="s">
        <v>555</v>
      </c>
      <c r="C1254" s="183" t="s">
        <v>102</v>
      </c>
      <c r="D1254" s="308">
        <v>4171</v>
      </c>
      <c r="E1254" s="312">
        <v>40171</v>
      </c>
      <c r="F1254" s="183" t="s">
        <v>187</v>
      </c>
      <c r="G1254" s="183" t="s">
        <v>185</v>
      </c>
      <c r="H1254" s="185">
        <v>558696</v>
      </c>
      <c r="I1254" s="185">
        <v>35</v>
      </c>
      <c r="J1254" s="183" t="s">
        <v>12</v>
      </c>
      <c r="K1254" s="69" t="s">
        <v>11</v>
      </c>
      <c r="L1254" s="70">
        <v>35</v>
      </c>
      <c r="M1254" s="71">
        <v>2585503</v>
      </c>
      <c r="N1254" s="71"/>
      <c r="O1254" s="71">
        <v>222475</v>
      </c>
      <c r="P1254" s="71"/>
      <c r="Q1254" s="71">
        <v>32346</v>
      </c>
      <c r="R1254" s="71"/>
      <c r="S1254" s="71">
        <v>231030</v>
      </c>
      <c r="T1254" s="71"/>
      <c r="U1254" s="71">
        <v>0</v>
      </c>
      <c r="V1254" s="74"/>
      <c r="W1254" s="72">
        <v>3071354</v>
      </c>
      <c r="X1254" s="69"/>
      <c r="Y1254" s="71">
        <v>0</v>
      </c>
      <c r="Z1254" s="69"/>
      <c r="AA1254" s="70">
        <v>64527</v>
      </c>
      <c r="AB1254" s="69"/>
      <c r="AC1254" s="73" t="str">
        <f t="shared" si="19"/>
        <v>No</v>
      </c>
    </row>
    <row r="1255" spans="1:29">
      <c r="A1255" s="69" t="s">
        <v>5371</v>
      </c>
      <c r="B1255" s="69" t="s">
        <v>1489</v>
      </c>
      <c r="C1255" s="183" t="s">
        <v>55</v>
      </c>
      <c r="D1255" s="308" t="s">
        <v>1490</v>
      </c>
      <c r="E1255" s="312" t="s">
        <v>1491</v>
      </c>
      <c r="F1255" s="183" t="s">
        <v>235</v>
      </c>
      <c r="G1255" s="183" t="s">
        <v>222</v>
      </c>
      <c r="H1255" s="185">
        <v>0</v>
      </c>
      <c r="I1255" s="185">
        <v>35</v>
      </c>
      <c r="J1255" s="183" t="s">
        <v>12</v>
      </c>
      <c r="K1255" s="69" t="s">
        <v>11</v>
      </c>
      <c r="L1255" s="70">
        <v>35</v>
      </c>
      <c r="M1255" s="71">
        <v>0</v>
      </c>
      <c r="N1255" s="71"/>
      <c r="O1255" s="71">
        <v>0</v>
      </c>
      <c r="P1255" s="71"/>
      <c r="Q1255" s="71">
        <v>0</v>
      </c>
      <c r="R1255" s="71"/>
      <c r="S1255" s="71">
        <v>0</v>
      </c>
      <c r="T1255" s="71"/>
      <c r="U1255" s="71">
        <v>2060316</v>
      </c>
      <c r="V1255" s="74"/>
      <c r="W1255" s="72">
        <v>2060316</v>
      </c>
      <c r="X1255" s="69"/>
      <c r="Y1255" s="71">
        <v>0</v>
      </c>
      <c r="Z1255" s="69"/>
      <c r="AA1255" s="70">
        <v>61508</v>
      </c>
      <c r="AB1255" s="69"/>
      <c r="AC1255" s="73" t="str">
        <f t="shared" si="19"/>
        <v>No</v>
      </c>
    </row>
    <row r="1256" spans="1:29">
      <c r="A1256" s="69" t="s">
        <v>6350</v>
      </c>
      <c r="B1256" s="69" t="s">
        <v>480</v>
      </c>
      <c r="C1256" s="183" t="s">
        <v>44</v>
      </c>
      <c r="D1256" s="308">
        <v>7008</v>
      </c>
      <c r="E1256" s="312">
        <v>70008</v>
      </c>
      <c r="F1256" s="183" t="s">
        <v>187</v>
      </c>
      <c r="G1256" s="183" t="s">
        <v>185</v>
      </c>
      <c r="H1256" s="185">
        <v>177844</v>
      </c>
      <c r="I1256" s="185">
        <v>35</v>
      </c>
      <c r="J1256" s="183" t="s">
        <v>13</v>
      </c>
      <c r="K1256" s="69" t="s">
        <v>11</v>
      </c>
      <c r="L1256" s="70">
        <v>23</v>
      </c>
      <c r="M1256" s="71">
        <v>4662588</v>
      </c>
      <c r="N1256" s="71"/>
      <c r="O1256" s="71">
        <v>1719884</v>
      </c>
      <c r="P1256" s="71"/>
      <c r="Q1256" s="71">
        <v>124780</v>
      </c>
      <c r="R1256" s="71"/>
      <c r="S1256" s="71">
        <v>1056190</v>
      </c>
      <c r="T1256" s="71"/>
      <c r="U1256" s="71">
        <v>0</v>
      </c>
      <c r="V1256" s="74"/>
      <c r="W1256" s="72">
        <v>7563442</v>
      </c>
      <c r="X1256" s="69"/>
      <c r="Y1256" s="71">
        <v>0</v>
      </c>
      <c r="Z1256" s="69"/>
      <c r="AA1256" s="70">
        <v>68586</v>
      </c>
      <c r="AB1256" s="69"/>
      <c r="AC1256" s="73" t="str">
        <f t="shared" si="19"/>
        <v>No</v>
      </c>
    </row>
    <row r="1257" spans="1:29">
      <c r="A1257" s="69" t="s">
        <v>802</v>
      </c>
      <c r="B1257" s="69" t="s">
        <v>803</v>
      </c>
      <c r="C1257" s="183" t="s">
        <v>48</v>
      </c>
      <c r="D1257" s="308">
        <v>7014</v>
      </c>
      <c r="E1257" s="312">
        <v>70014</v>
      </c>
      <c r="F1257" s="183" t="s">
        <v>189</v>
      </c>
      <c r="G1257" s="183" t="s">
        <v>185</v>
      </c>
      <c r="H1257" s="185">
        <v>150003</v>
      </c>
      <c r="I1257" s="185">
        <v>35</v>
      </c>
      <c r="J1257" s="183" t="s">
        <v>13</v>
      </c>
      <c r="K1257" s="69" t="s">
        <v>11</v>
      </c>
      <c r="L1257" s="70">
        <v>20</v>
      </c>
      <c r="M1257" s="71">
        <v>3810333</v>
      </c>
      <c r="N1257" s="71"/>
      <c r="O1257" s="71">
        <v>1078642</v>
      </c>
      <c r="P1257" s="71"/>
      <c r="Q1257" s="71">
        <v>312090</v>
      </c>
      <c r="R1257" s="71"/>
      <c r="S1257" s="71">
        <v>1178483</v>
      </c>
      <c r="T1257" s="71"/>
      <c r="U1257" s="71">
        <v>0</v>
      </c>
      <c r="V1257" s="74"/>
      <c r="W1257" s="72">
        <v>6379548</v>
      </c>
      <c r="X1257" s="69"/>
      <c r="Y1257" s="71">
        <v>0</v>
      </c>
      <c r="Z1257" s="69"/>
      <c r="AA1257" s="70">
        <v>60023</v>
      </c>
      <c r="AB1257" s="69"/>
      <c r="AC1257" s="73" t="str">
        <f t="shared" si="19"/>
        <v>No</v>
      </c>
    </row>
    <row r="1258" spans="1:29">
      <c r="A1258" s="69" t="s">
        <v>6350</v>
      </c>
      <c r="B1258" s="69" t="s">
        <v>480</v>
      </c>
      <c r="C1258" s="183" t="s">
        <v>44</v>
      </c>
      <c r="D1258" s="308">
        <v>7008</v>
      </c>
      <c r="E1258" s="312">
        <v>70008</v>
      </c>
      <c r="F1258" s="183" t="s">
        <v>187</v>
      </c>
      <c r="G1258" s="183" t="s">
        <v>185</v>
      </c>
      <c r="H1258" s="185">
        <v>177844</v>
      </c>
      <c r="I1258" s="185">
        <v>35</v>
      </c>
      <c r="J1258" s="183" t="s">
        <v>12</v>
      </c>
      <c r="K1258" s="69" t="s">
        <v>14</v>
      </c>
      <c r="L1258" s="70">
        <v>12</v>
      </c>
      <c r="M1258" s="71">
        <v>1040404</v>
      </c>
      <c r="N1258" s="71"/>
      <c r="O1258" s="71">
        <v>184342</v>
      </c>
      <c r="P1258" s="71"/>
      <c r="Q1258" s="71">
        <v>86528</v>
      </c>
      <c r="R1258" s="71"/>
      <c r="S1258" s="71">
        <v>273242</v>
      </c>
      <c r="T1258" s="71"/>
      <c r="U1258" s="71">
        <v>0</v>
      </c>
      <c r="V1258" s="74"/>
      <c r="W1258" s="72">
        <v>1584516</v>
      </c>
      <c r="X1258" s="69"/>
      <c r="Y1258" s="71">
        <v>0</v>
      </c>
      <c r="Z1258" s="69"/>
      <c r="AA1258" s="70">
        <v>29070</v>
      </c>
      <c r="AB1258" s="69"/>
      <c r="AC1258" s="73" t="str">
        <f t="shared" si="19"/>
        <v>No</v>
      </c>
    </row>
    <row r="1259" spans="1:29">
      <c r="A1259" s="69" t="s">
        <v>802</v>
      </c>
      <c r="B1259" s="69" t="s">
        <v>803</v>
      </c>
      <c r="C1259" s="183" t="s">
        <v>48</v>
      </c>
      <c r="D1259" s="308">
        <v>7014</v>
      </c>
      <c r="E1259" s="312">
        <v>70014</v>
      </c>
      <c r="F1259" s="183" t="s">
        <v>189</v>
      </c>
      <c r="G1259" s="183" t="s">
        <v>185</v>
      </c>
      <c r="H1259" s="185">
        <v>150003</v>
      </c>
      <c r="I1259" s="185">
        <v>35</v>
      </c>
      <c r="J1259" s="183" t="s">
        <v>17</v>
      </c>
      <c r="K1259" s="69" t="s">
        <v>14</v>
      </c>
      <c r="L1259" s="70">
        <v>8</v>
      </c>
      <c r="M1259" s="71">
        <v>194261</v>
      </c>
      <c r="N1259" s="71"/>
      <c r="O1259" s="71">
        <v>40124</v>
      </c>
      <c r="P1259" s="71"/>
      <c r="Q1259" s="71">
        <v>20039</v>
      </c>
      <c r="R1259" s="71"/>
      <c r="S1259" s="71">
        <v>104536</v>
      </c>
      <c r="T1259" s="71"/>
      <c r="U1259" s="71">
        <v>0</v>
      </c>
      <c r="V1259" s="74"/>
      <c r="W1259" s="72">
        <v>358960</v>
      </c>
      <c r="X1259" s="69"/>
      <c r="Y1259" s="71">
        <v>0</v>
      </c>
      <c r="Z1259" s="69"/>
      <c r="AA1259" s="70">
        <v>6614</v>
      </c>
      <c r="AB1259" s="69"/>
      <c r="AC1259" s="73" t="str">
        <f t="shared" si="19"/>
        <v>No</v>
      </c>
    </row>
    <row r="1260" spans="1:29">
      <c r="A1260" s="69" t="s">
        <v>802</v>
      </c>
      <c r="B1260" s="69" t="s">
        <v>803</v>
      </c>
      <c r="C1260" s="183" t="s">
        <v>48</v>
      </c>
      <c r="D1260" s="308">
        <v>7014</v>
      </c>
      <c r="E1260" s="312">
        <v>70014</v>
      </c>
      <c r="F1260" s="183" t="s">
        <v>189</v>
      </c>
      <c r="G1260" s="183" t="s">
        <v>185</v>
      </c>
      <c r="H1260" s="185">
        <v>150003</v>
      </c>
      <c r="I1260" s="185">
        <v>35</v>
      </c>
      <c r="J1260" s="183" t="s">
        <v>12</v>
      </c>
      <c r="K1260" s="69" t="s">
        <v>11</v>
      </c>
      <c r="L1260" s="70">
        <v>7</v>
      </c>
      <c r="M1260" s="71">
        <v>748074</v>
      </c>
      <c r="N1260" s="71"/>
      <c r="O1260" s="71">
        <v>161872</v>
      </c>
      <c r="P1260" s="71"/>
      <c r="Q1260" s="71">
        <v>40569</v>
      </c>
      <c r="R1260" s="71"/>
      <c r="S1260" s="71">
        <v>187455</v>
      </c>
      <c r="T1260" s="71"/>
      <c r="U1260" s="71">
        <v>0</v>
      </c>
      <c r="V1260" s="74"/>
      <c r="W1260" s="72">
        <v>1137970</v>
      </c>
      <c r="X1260" s="69"/>
      <c r="Y1260" s="71">
        <v>0</v>
      </c>
      <c r="Z1260" s="69"/>
      <c r="AA1260" s="70">
        <v>9868</v>
      </c>
      <c r="AB1260" s="69"/>
      <c r="AC1260" s="73" t="str">
        <f t="shared" si="19"/>
        <v>No</v>
      </c>
    </row>
    <row r="1261" spans="1:29">
      <c r="A1261" s="69" t="s">
        <v>5962</v>
      </c>
      <c r="B1261" s="69" t="s">
        <v>328</v>
      </c>
      <c r="C1261" s="183" t="s">
        <v>63</v>
      </c>
      <c r="D1261" s="308">
        <v>4147</v>
      </c>
      <c r="E1261" s="312">
        <v>40147</v>
      </c>
      <c r="F1261" s="183" t="s">
        <v>120</v>
      </c>
      <c r="G1261" s="183" t="s">
        <v>185</v>
      </c>
      <c r="H1261" s="185">
        <v>884891</v>
      </c>
      <c r="I1261" s="185">
        <v>34</v>
      </c>
      <c r="J1261" s="183" t="s">
        <v>13</v>
      </c>
      <c r="K1261" s="69" t="s">
        <v>14</v>
      </c>
      <c r="L1261" s="70">
        <v>34</v>
      </c>
      <c r="M1261" s="71">
        <v>2653390</v>
      </c>
      <c r="N1261" s="71"/>
      <c r="O1261" s="71">
        <v>212747</v>
      </c>
      <c r="P1261" s="71"/>
      <c r="Q1261" s="71">
        <v>802</v>
      </c>
      <c r="R1261" s="71"/>
      <c r="S1261" s="71">
        <v>271593</v>
      </c>
      <c r="T1261" s="71"/>
      <c r="U1261" s="71">
        <v>0</v>
      </c>
      <c r="V1261" s="74"/>
      <c r="W1261" s="72">
        <v>3138532</v>
      </c>
      <c r="X1261" s="69"/>
      <c r="Y1261" s="71">
        <v>0</v>
      </c>
      <c r="Z1261" s="69"/>
      <c r="AA1261" s="70">
        <v>76179</v>
      </c>
      <c r="AB1261" s="69"/>
      <c r="AC1261" s="73" t="str">
        <f t="shared" si="19"/>
        <v>No</v>
      </c>
    </row>
    <row r="1262" spans="1:29">
      <c r="A1262" s="69" t="s">
        <v>511</v>
      </c>
      <c r="B1262" s="69" t="s">
        <v>336</v>
      </c>
      <c r="C1262" s="183" t="s">
        <v>55</v>
      </c>
      <c r="D1262" s="308">
        <v>1016</v>
      </c>
      <c r="E1262" s="312">
        <v>10016</v>
      </c>
      <c r="F1262" s="183" t="s">
        <v>189</v>
      </c>
      <c r="G1262" s="183" t="s">
        <v>185</v>
      </c>
      <c r="H1262" s="185">
        <v>203914</v>
      </c>
      <c r="I1262" s="185">
        <v>34</v>
      </c>
      <c r="J1262" s="183" t="s">
        <v>13</v>
      </c>
      <c r="K1262" s="69" t="s">
        <v>11</v>
      </c>
      <c r="L1262" s="70">
        <v>34</v>
      </c>
      <c r="M1262" s="71">
        <v>5674896</v>
      </c>
      <c r="N1262" s="71"/>
      <c r="O1262" s="71">
        <v>1389722</v>
      </c>
      <c r="P1262" s="71"/>
      <c r="Q1262" s="71">
        <v>333494</v>
      </c>
      <c r="R1262" s="71"/>
      <c r="S1262" s="71">
        <v>1956462</v>
      </c>
      <c r="T1262" s="71"/>
      <c r="U1262" s="71">
        <v>0</v>
      </c>
      <c r="V1262" s="74"/>
      <c r="W1262" s="72">
        <v>9354574</v>
      </c>
      <c r="X1262" s="69"/>
      <c r="Y1262" s="71">
        <v>0</v>
      </c>
      <c r="Z1262" s="69"/>
      <c r="AA1262" s="70">
        <v>91310</v>
      </c>
      <c r="AB1262" s="69"/>
      <c r="AC1262" s="73" t="str">
        <f t="shared" si="19"/>
        <v>No</v>
      </c>
    </row>
    <row r="1263" spans="1:29">
      <c r="A1263" s="69" t="s">
        <v>6353</v>
      </c>
      <c r="B1263" s="69" t="s">
        <v>217</v>
      </c>
      <c r="C1263" s="183" t="s">
        <v>81</v>
      </c>
      <c r="D1263" s="308">
        <v>5163</v>
      </c>
      <c r="E1263" s="312">
        <v>50163</v>
      </c>
      <c r="F1263" s="183" t="s">
        <v>187</v>
      </c>
      <c r="G1263" s="183" t="s">
        <v>185</v>
      </c>
      <c r="H1263" s="185">
        <v>76068</v>
      </c>
      <c r="I1263" s="185">
        <v>34</v>
      </c>
      <c r="J1263" s="183" t="s">
        <v>12</v>
      </c>
      <c r="K1263" s="69" t="s">
        <v>14</v>
      </c>
      <c r="L1263" s="70">
        <v>34</v>
      </c>
      <c r="M1263" s="71">
        <v>2612068</v>
      </c>
      <c r="N1263" s="71"/>
      <c r="O1263" s="71">
        <v>632601</v>
      </c>
      <c r="P1263" s="71"/>
      <c r="Q1263" s="71">
        <v>21242</v>
      </c>
      <c r="R1263" s="71"/>
      <c r="S1263" s="71">
        <v>660146</v>
      </c>
      <c r="T1263" s="71"/>
      <c r="U1263" s="71">
        <v>0</v>
      </c>
      <c r="V1263" s="74"/>
      <c r="W1263" s="72">
        <v>3926057</v>
      </c>
      <c r="X1263" s="69"/>
      <c r="Y1263" s="71">
        <v>0</v>
      </c>
      <c r="Z1263" s="69"/>
      <c r="AA1263" s="70">
        <v>67361</v>
      </c>
      <c r="AB1263" s="69"/>
      <c r="AC1263" s="73" t="str">
        <f t="shared" si="19"/>
        <v>No</v>
      </c>
    </row>
    <row r="1264" spans="1:29">
      <c r="A1264" s="69" t="s">
        <v>2082</v>
      </c>
      <c r="B1264" s="69" t="s">
        <v>2083</v>
      </c>
      <c r="C1264" s="183" t="s">
        <v>102</v>
      </c>
      <c r="D1264" s="308" t="s">
        <v>2084</v>
      </c>
      <c r="E1264" s="312" t="s">
        <v>2085</v>
      </c>
      <c r="F1264" s="183" t="s">
        <v>189</v>
      </c>
      <c r="G1264" s="183" t="s">
        <v>222</v>
      </c>
      <c r="H1264" s="185">
        <v>0</v>
      </c>
      <c r="I1264" s="185">
        <v>34</v>
      </c>
      <c r="J1264" s="183" t="s">
        <v>12</v>
      </c>
      <c r="K1264" s="69" t="s">
        <v>11</v>
      </c>
      <c r="L1264" s="70">
        <v>34</v>
      </c>
      <c r="M1264" s="71">
        <v>0</v>
      </c>
      <c r="N1264" s="71"/>
      <c r="O1264" s="71">
        <v>0</v>
      </c>
      <c r="P1264" s="71"/>
      <c r="Q1264" s="71">
        <v>0</v>
      </c>
      <c r="R1264" s="71"/>
      <c r="S1264" s="71">
        <v>0</v>
      </c>
      <c r="T1264" s="71"/>
      <c r="U1264" s="71">
        <v>2182745</v>
      </c>
      <c r="V1264" s="74"/>
      <c r="W1264" s="72">
        <v>2182745</v>
      </c>
      <c r="X1264" s="69"/>
      <c r="Y1264" s="71">
        <v>0</v>
      </c>
      <c r="Z1264" s="69"/>
      <c r="AA1264" s="70">
        <v>50513</v>
      </c>
      <c r="AB1264" s="69"/>
      <c r="AC1264" s="73" t="str">
        <f t="shared" si="19"/>
        <v>No</v>
      </c>
    </row>
    <row r="1265" spans="1:29">
      <c r="A1265" s="69" t="s">
        <v>3672</v>
      </c>
      <c r="B1265" s="69" t="s">
        <v>607</v>
      </c>
      <c r="C1265" s="183" t="s">
        <v>44</v>
      </c>
      <c r="D1265" s="308" t="s">
        <v>3673</v>
      </c>
      <c r="E1265" s="312" t="s">
        <v>3674</v>
      </c>
      <c r="F1265" s="183" t="s">
        <v>189</v>
      </c>
      <c r="G1265" s="183" t="s">
        <v>222</v>
      </c>
      <c r="H1265" s="185">
        <v>0</v>
      </c>
      <c r="I1265" s="185">
        <v>34</v>
      </c>
      <c r="J1265" s="183" t="s">
        <v>12</v>
      </c>
      <c r="K1265" s="69" t="s">
        <v>11</v>
      </c>
      <c r="L1265" s="70">
        <v>34</v>
      </c>
      <c r="M1265" s="71">
        <v>0</v>
      </c>
      <c r="N1265" s="71"/>
      <c r="O1265" s="71">
        <v>0</v>
      </c>
      <c r="P1265" s="71"/>
      <c r="Q1265" s="71">
        <v>0</v>
      </c>
      <c r="R1265" s="71"/>
      <c r="S1265" s="71">
        <v>0</v>
      </c>
      <c r="T1265" s="71"/>
      <c r="U1265" s="71">
        <v>2024313</v>
      </c>
      <c r="V1265" s="74"/>
      <c r="W1265" s="72">
        <v>2024313</v>
      </c>
      <c r="X1265" s="69"/>
      <c r="Y1265" s="71">
        <v>0</v>
      </c>
      <c r="Z1265" s="69"/>
      <c r="AA1265" s="70">
        <v>22644</v>
      </c>
      <c r="AB1265" s="69"/>
      <c r="AC1265" s="73" t="str">
        <f t="shared" si="19"/>
        <v>No</v>
      </c>
    </row>
    <row r="1266" spans="1:29">
      <c r="A1266" s="69" t="s">
        <v>267</v>
      </c>
      <c r="B1266" s="69" t="s">
        <v>268</v>
      </c>
      <c r="C1266" s="183" t="s">
        <v>21</v>
      </c>
      <c r="D1266" s="308">
        <v>9182</v>
      </c>
      <c r="E1266" s="312">
        <v>90182</v>
      </c>
      <c r="F1266" s="183" t="s">
        <v>189</v>
      </c>
      <c r="G1266" s="183" t="s">
        <v>185</v>
      </c>
      <c r="H1266" s="185">
        <v>370583</v>
      </c>
      <c r="I1266" s="185">
        <v>34</v>
      </c>
      <c r="J1266" s="183" t="s">
        <v>22</v>
      </c>
      <c r="K1266" s="69" t="s">
        <v>14</v>
      </c>
      <c r="L1266" s="70">
        <v>34</v>
      </c>
      <c r="M1266" s="71">
        <v>5967450</v>
      </c>
      <c r="N1266" s="71"/>
      <c r="O1266" s="71">
        <v>3323827</v>
      </c>
      <c r="P1266" s="71"/>
      <c r="Q1266" s="71">
        <v>714768</v>
      </c>
      <c r="R1266" s="71"/>
      <c r="S1266" s="71">
        <v>9178918</v>
      </c>
      <c r="T1266" s="71"/>
      <c r="U1266" s="71">
        <v>0</v>
      </c>
      <c r="V1266" s="74"/>
      <c r="W1266" s="72">
        <v>19184963</v>
      </c>
      <c r="X1266" s="69"/>
      <c r="Y1266" s="71">
        <v>0</v>
      </c>
      <c r="Z1266" s="69"/>
      <c r="AA1266" s="70">
        <v>28219</v>
      </c>
      <c r="AB1266" s="69"/>
      <c r="AC1266" s="73" t="str">
        <f t="shared" si="19"/>
        <v>No</v>
      </c>
    </row>
    <row r="1267" spans="1:29">
      <c r="A1267" s="69" t="s">
        <v>5463</v>
      </c>
      <c r="B1267" s="69" t="s">
        <v>5464</v>
      </c>
      <c r="C1267" s="183" t="s">
        <v>103</v>
      </c>
      <c r="D1267" s="308">
        <v>6134</v>
      </c>
      <c r="E1267" s="312">
        <v>60134</v>
      </c>
      <c r="F1267" s="183" t="s">
        <v>187</v>
      </c>
      <c r="G1267" s="183" t="s">
        <v>185</v>
      </c>
      <c r="H1267" s="185">
        <v>239938</v>
      </c>
      <c r="I1267" s="185">
        <v>34</v>
      </c>
      <c r="J1267" s="183" t="s">
        <v>23</v>
      </c>
      <c r="K1267" s="69" t="s">
        <v>14</v>
      </c>
      <c r="L1267" s="70">
        <v>30</v>
      </c>
      <c r="M1267" s="71">
        <v>3234616</v>
      </c>
      <c r="N1267" s="71"/>
      <c r="O1267" s="71">
        <v>921938</v>
      </c>
      <c r="P1267" s="71"/>
      <c r="Q1267" s="71">
        <v>220628</v>
      </c>
      <c r="R1267" s="71"/>
      <c r="S1267" s="71">
        <v>398573</v>
      </c>
      <c r="T1267" s="71"/>
      <c r="U1267" s="71">
        <v>0</v>
      </c>
      <c r="V1267" s="74"/>
      <c r="W1267" s="72">
        <v>4775755</v>
      </c>
      <c r="X1267" s="69"/>
      <c r="Y1267" s="71">
        <v>0</v>
      </c>
      <c r="Z1267" s="69"/>
      <c r="AA1267" s="70">
        <v>31078</v>
      </c>
      <c r="AB1267" s="69"/>
      <c r="AC1267" s="73" t="str">
        <f t="shared" si="19"/>
        <v>No</v>
      </c>
    </row>
    <row r="1268" spans="1:29">
      <c r="A1268" s="69" t="s">
        <v>5457</v>
      </c>
      <c r="B1268" s="69" t="s">
        <v>5458</v>
      </c>
      <c r="C1268" s="183" t="s">
        <v>57</v>
      </c>
      <c r="D1268" s="308"/>
      <c r="E1268" s="312" t="s">
        <v>5459</v>
      </c>
      <c r="F1268" s="183" t="s">
        <v>189</v>
      </c>
      <c r="G1268" s="183" t="s">
        <v>222</v>
      </c>
      <c r="H1268" s="185">
        <v>0</v>
      </c>
      <c r="I1268" s="185">
        <v>34</v>
      </c>
      <c r="J1268" s="183" t="s">
        <v>12</v>
      </c>
      <c r="K1268" s="69" t="s">
        <v>11</v>
      </c>
      <c r="L1268" s="70">
        <v>29</v>
      </c>
      <c r="M1268" s="71">
        <v>0</v>
      </c>
      <c r="N1268" s="71"/>
      <c r="O1268" s="71">
        <v>0</v>
      </c>
      <c r="P1268" s="71"/>
      <c r="Q1268" s="71">
        <v>0</v>
      </c>
      <c r="R1268" s="71"/>
      <c r="S1268" s="71">
        <v>0</v>
      </c>
      <c r="T1268" s="71"/>
      <c r="U1268" s="71">
        <v>2411298</v>
      </c>
      <c r="V1268" s="74"/>
      <c r="W1268" s="72">
        <v>2411298</v>
      </c>
      <c r="X1268" s="69"/>
      <c r="Y1268" s="71">
        <v>0</v>
      </c>
      <c r="Z1268" s="69"/>
      <c r="AA1268" s="70">
        <v>41651</v>
      </c>
      <c r="AB1268" s="69"/>
      <c r="AC1268" s="73" t="str">
        <f t="shared" si="19"/>
        <v>No</v>
      </c>
    </row>
    <row r="1269" spans="1:29">
      <c r="A1269" s="69" t="s">
        <v>5585</v>
      </c>
      <c r="B1269" s="69" t="s">
        <v>381</v>
      </c>
      <c r="C1269" s="183" t="s">
        <v>21</v>
      </c>
      <c r="D1269" s="308"/>
      <c r="E1269" s="312">
        <v>99423</v>
      </c>
      <c r="F1269" s="183" t="s">
        <v>187</v>
      </c>
      <c r="G1269" s="183" t="s">
        <v>185</v>
      </c>
      <c r="H1269" s="185">
        <v>12150996</v>
      </c>
      <c r="I1269" s="185">
        <v>34</v>
      </c>
      <c r="J1269" s="183" t="s">
        <v>13</v>
      </c>
      <c r="K1269" s="69" t="s">
        <v>14</v>
      </c>
      <c r="L1269" s="70">
        <v>28</v>
      </c>
      <c r="M1269" s="71">
        <v>4613548</v>
      </c>
      <c r="N1269" s="71"/>
      <c r="O1269" s="71">
        <v>1109688</v>
      </c>
      <c r="P1269" s="71"/>
      <c r="Q1269" s="71">
        <v>87677</v>
      </c>
      <c r="R1269" s="71"/>
      <c r="S1269" s="71">
        <v>1122146</v>
      </c>
      <c r="T1269" s="71"/>
      <c r="U1269" s="71">
        <v>0</v>
      </c>
      <c r="V1269" s="74"/>
      <c r="W1269" s="72">
        <v>6933059</v>
      </c>
      <c r="X1269" s="69"/>
      <c r="Y1269" s="71">
        <v>0</v>
      </c>
      <c r="Z1269" s="69"/>
      <c r="AA1269" s="70">
        <v>80357</v>
      </c>
      <c r="AB1269" s="69"/>
      <c r="AC1269" s="73" t="str">
        <f t="shared" si="19"/>
        <v>No</v>
      </c>
    </row>
    <row r="1270" spans="1:29">
      <c r="A1270" s="69" t="s">
        <v>1438</v>
      </c>
      <c r="B1270" s="69" t="s">
        <v>1439</v>
      </c>
      <c r="C1270" s="183" t="s">
        <v>52</v>
      </c>
      <c r="D1270" s="308" t="s">
        <v>1440</v>
      </c>
      <c r="E1270" s="312" t="s">
        <v>1441</v>
      </c>
      <c r="F1270" s="183" t="s">
        <v>189</v>
      </c>
      <c r="G1270" s="183" t="s">
        <v>222</v>
      </c>
      <c r="H1270" s="185">
        <v>0</v>
      </c>
      <c r="I1270" s="185">
        <v>34</v>
      </c>
      <c r="J1270" s="183" t="s">
        <v>13</v>
      </c>
      <c r="K1270" s="69" t="s">
        <v>11</v>
      </c>
      <c r="L1270" s="70">
        <v>28</v>
      </c>
      <c r="M1270" s="71">
        <v>0</v>
      </c>
      <c r="N1270" s="71"/>
      <c r="O1270" s="71">
        <v>0</v>
      </c>
      <c r="P1270" s="71"/>
      <c r="Q1270" s="71">
        <v>0</v>
      </c>
      <c r="R1270" s="71"/>
      <c r="S1270" s="71">
        <v>0</v>
      </c>
      <c r="T1270" s="71"/>
      <c r="U1270" s="71">
        <v>4741392</v>
      </c>
      <c r="V1270" s="74"/>
      <c r="W1270" s="72">
        <v>4741392</v>
      </c>
      <c r="X1270" s="69"/>
      <c r="Y1270" s="71">
        <v>0</v>
      </c>
      <c r="Z1270" s="69"/>
      <c r="AA1270" s="70">
        <v>68528</v>
      </c>
      <c r="AB1270" s="69"/>
      <c r="AC1270" s="73" t="str">
        <f t="shared" si="19"/>
        <v>No</v>
      </c>
    </row>
    <row r="1271" spans="1:29">
      <c r="A1271" s="69" t="s">
        <v>1653</v>
      </c>
      <c r="B1271" s="69" t="s">
        <v>5401</v>
      </c>
      <c r="C1271" s="183" t="s">
        <v>87</v>
      </c>
      <c r="D1271" s="308" t="s">
        <v>1654</v>
      </c>
      <c r="E1271" s="312" t="s">
        <v>1655</v>
      </c>
      <c r="F1271" s="183" t="s">
        <v>189</v>
      </c>
      <c r="G1271" s="183" t="s">
        <v>222</v>
      </c>
      <c r="H1271" s="185">
        <v>0</v>
      </c>
      <c r="I1271" s="185">
        <v>34</v>
      </c>
      <c r="J1271" s="183" t="s">
        <v>12</v>
      </c>
      <c r="K1271" s="69" t="s">
        <v>11</v>
      </c>
      <c r="L1271" s="70">
        <v>26</v>
      </c>
      <c r="M1271" s="71">
        <v>0</v>
      </c>
      <c r="N1271" s="71"/>
      <c r="O1271" s="71">
        <v>0</v>
      </c>
      <c r="P1271" s="71"/>
      <c r="Q1271" s="71">
        <v>0</v>
      </c>
      <c r="R1271" s="71"/>
      <c r="S1271" s="71">
        <v>0</v>
      </c>
      <c r="T1271" s="71"/>
      <c r="U1271" s="71">
        <v>2390423</v>
      </c>
      <c r="V1271" s="74"/>
      <c r="W1271" s="72">
        <v>2390423</v>
      </c>
      <c r="X1271" s="69"/>
      <c r="Y1271" s="71">
        <v>0</v>
      </c>
      <c r="Z1271" s="69"/>
      <c r="AA1271" s="70">
        <v>19871</v>
      </c>
      <c r="AB1271" s="69"/>
      <c r="AC1271" s="73" t="str">
        <f t="shared" si="19"/>
        <v>No</v>
      </c>
    </row>
    <row r="1272" spans="1:29">
      <c r="A1272" s="69" t="s">
        <v>6351</v>
      </c>
      <c r="B1272" s="69" t="s">
        <v>517</v>
      </c>
      <c r="C1272" s="183" t="s">
        <v>113</v>
      </c>
      <c r="D1272" s="308">
        <v>5002</v>
      </c>
      <c r="E1272" s="312">
        <v>50002</v>
      </c>
      <c r="F1272" s="183" t="s">
        <v>187</v>
      </c>
      <c r="G1272" s="183" t="s">
        <v>185</v>
      </c>
      <c r="H1272" s="185">
        <v>206520</v>
      </c>
      <c r="I1272" s="185">
        <v>34</v>
      </c>
      <c r="J1272" s="183" t="s">
        <v>13</v>
      </c>
      <c r="K1272" s="69" t="s">
        <v>11</v>
      </c>
      <c r="L1272" s="70">
        <v>23</v>
      </c>
      <c r="M1272" s="71">
        <v>4519990</v>
      </c>
      <c r="N1272" s="71"/>
      <c r="O1272" s="71">
        <v>1275678</v>
      </c>
      <c r="P1272" s="71"/>
      <c r="Q1272" s="71">
        <v>107936</v>
      </c>
      <c r="R1272" s="71"/>
      <c r="S1272" s="71">
        <v>735340</v>
      </c>
      <c r="T1272" s="71"/>
      <c r="U1272" s="71">
        <v>0</v>
      </c>
      <c r="V1272" s="74"/>
      <c r="W1272" s="72">
        <v>6638944</v>
      </c>
      <c r="X1272" s="69"/>
      <c r="Y1272" s="71">
        <v>0</v>
      </c>
      <c r="Z1272" s="69"/>
      <c r="AA1272" s="70">
        <v>79606</v>
      </c>
      <c r="AB1272" s="69"/>
      <c r="AC1272" s="73" t="str">
        <f t="shared" si="19"/>
        <v>No</v>
      </c>
    </row>
    <row r="1273" spans="1:29">
      <c r="A1273" s="69" t="s">
        <v>6352</v>
      </c>
      <c r="B1273" s="69" t="s">
        <v>269</v>
      </c>
      <c r="C1273" s="183" t="s">
        <v>87</v>
      </c>
      <c r="D1273" s="308">
        <v>3011</v>
      </c>
      <c r="E1273" s="312">
        <v>30011</v>
      </c>
      <c r="F1273" s="183" t="s">
        <v>189</v>
      </c>
      <c r="G1273" s="183" t="s">
        <v>185</v>
      </c>
      <c r="H1273" s="185">
        <v>79930</v>
      </c>
      <c r="I1273" s="185">
        <v>34</v>
      </c>
      <c r="J1273" s="183" t="s">
        <v>13</v>
      </c>
      <c r="K1273" s="69" t="s">
        <v>11</v>
      </c>
      <c r="L1273" s="70">
        <v>21</v>
      </c>
      <c r="M1273" s="71">
        <v>2810375</v>
      </c>
      <c r="N1273" s="71"/>
      <c r="O1273" s="71">
        <v>895012</v>
      </c>
      <c r="P1273" s="71"/>
      <c r="Q1273" s="71">
        <v>222482</v>
      </c>
      <c r="R1273" s="71"/>
      <c r="S1273" s="71">
        <v>993488</v>
      </c>
      <c r="T1273" s="71"/>
      <c r="U1273" s="71">
        <v>0</v>
      </c>
      <c r="V1273" s="74"/>
      <c r="W1273" s="72">
        <v>4921357</v>
      </c>
      <c r="X1273" s="69"/>
      <c r="Y1273" s="71">
        <v>0</v>
      </c>
      <c r="Z1273" s="69"/>
      <c r="AA1273" s="70">
        <v>35976</v>
      </c>
      <c r="AB1273" s="69"/>
      <c r="AC1273" s="73" t="str">
        <f t="shared" si="19"/>
        <v>No</v>
      </c>
    </row>
    <row r="1274" spans="1:29">
      <c r="A1274" s="69" t="s">
        <v>842</v>
      </c>
      <c r="B1274" s="69" t="s">
        <v>843</v>
      </c>
      <c r="C1274" s="183" t="s">
        <v>55</v>
      </c>
      <c r="D1274" s="308">
        <v>1098</v>
      </c>
      <c r="E1274" s="312">
        <v>10098</v>
      </c>
      <c r="F1274" s="183" t="s">
        <v>189</v>
      </c>
      <c r="G1274" s="183" t="s">
        <v>185</v>
      </c>
      <c r="H1274" s="185">
        <v>59397</v>
      </c>
      <c r="I1274" s="185">
        <v>34</v>
      </c>
      <c r="J1274" s="183" t="s">
        <v>13</v>
      </c>
      <c r="K1274" s="69" t="s">
        <v>11</v>
      </c>
      <c r="L1274" s="70">
        <v>19</v>
      </c>
      <c r="M1274" s="71">
        <v>775522</v>
      </c>
      <c r="N1274" s="71"/>
      <c r="O1274" s="71">
        <v>142247</v>
      </c>
      <c r="P1274" s="71"/>
      <c r="Q1274" s="71">
        <v>17239</v>
      </c>
      <c r="R1274" s="71"/>
      <c r="S1274" s="71">
        <v>175295</v>
      </c>
      <c r="T1274" s="71"/>
      <c r="U1274" s="71">
        <v>0</v>
      </c>
      <c r="V1274" s="74"/>
      <c r="W1274" s="72">
        <v>1110303</v>
      </c>
      <c r="X1274" s="69"/>
      <c r="Y1274" s="71">
        <v>0</v>
      </c>
      <c r="Z1274" s="69"/>
      <c r="AA1274" s="70">
        <v>19782</v>
      </c>
      <c r="AB1274" s="69"/>
      <c r="AC1274" s="73" t="str">
        <f t="shared" si="19"/>
        <v>No</v>
      </c>
    </row>
    <row r="1275" spans="1:29">
      <c r="A1275" s="69" t="s">
        <v>288</v>
      </c>
      <c r="B1275" s="69" t="s">
        <v>289</v>
      </c>
      <c r="C1275" s="183" t="s">
        <v>87</v>
      </c>
      <c r="D1275" s="308">
        <v>3023</v>
      </c>
      <c r="E1275" s="312">
        <v>30023</v>
      </c>
      <c r="F1275" s="183" t="s">
        <v>189</v>
      </c>
      <c r="G1275" s="183" t="s">
        <v>185</v>
      </c>
      <c r="H1275" s="185">
        <v>1733853</v>
      </c>
      <c r="I1275" s="185">
        <v>34</v>
      </c>
      <c r="J1275" s="183" t="s">
        <v>13</v>
      </c>
      <c r="K1275" s="69" t="s">
        <v>11</v>
      </c>
      <c r="L1275" s="70">
        <v>18</v>
      </c>
      <c r="M1275" s="71">
        <v>2873162</v>
      </c>
      <c r="N1275" s="71"/>
      <c r="O1275" s="71">
        <v>1036998</v>
      </c>
      <c r="P1275" s="71"/>
      <c r="Q1275" s="71">
        <v>250343</v>
      </c>
      <c r="R1275" s="71"/>
      <c r="S1275" s="71">
        <v>1181887</v>
      </c>
      <c r="T1275" s="71"/>
      <c r="U1275" s="71">
        <v>0</v>
      </c>
      <c r="V1275" s="74"/>
      <c r="W1275" s="72">
        <v>5342390</v>
      </c>
      <c r="X1275" s="69"/>
      <c r="Y1275" s="71">
        <v>0</v>
      </c>
      <c r="Z1275" s="69"/>
      <c r="AA1275" s="70">
        <v>45146</v>
      </c>
      <c r="AB1275" s="69"/>
      <c r="AC1275" s="73" t="str">
        <f t="shared" si="19"/>
        <v>No</v>
      </c>
    </row>
    <row r="1276" spans="1:29">
      <c r="A1276" s="69" t="s">
        <v>288</v>
      </c>
      <c r="B1276" s="69" t="s">
        <v>289</v>
      </c>
      <c r="C1276" s="183" t="s">
        <v>87</v>
      </c>
      <c r="D1276" s="308">
        <v>3023</v>
      </c>
      <c r="E1276" s="312">
        <v>30023</v>
      </c>
      <c r="F1276" s="183" t="s">
        <v>189</v>
      </c>
      <c r="G1276" s="183" t="s">
        <v>185</v>
      </c>
      <c r="H1276" s="185">
        <v>1733853</v>
      </c>
      <c r="I1276" s="185">
        <v>34</v>
      </c>
      <c r="J1276" s="183" t="s">
        <v>12</v>
      </c>
      <c r="K1276" s="69" t="s">
        <v>11</v>
      </c>
      <c r="L1276" s="70">
        <v>16</v>
      </c>
      <c r="M1276" s="71">
        <v>1022983</v>
      </c>
      <c r="N1276" s="71"/>
      <c r="O1276" s="71">
        <v>295978</v>
      </c>
      <c r="P1276" s="71"/>
      <c r="Q1276" s="71">
        <v>106847</v>
      </c>
      <c r="R1276" s="71"/>
      <c r="S1276" s="71">
        <v>554813</v>
      </c>
      <c r="T1276" s="71"/>
      <c r="U1276" s="71">
        <v>0</v>
      </c>
      <c r="V1276" s="74"/>
      <c r="W1276" s="72">
        <v>1980621</v>
      </c>
      <c r="X1276" s="69"/>
      <c r="Y1276" s="71">
        <v>0</v>
      </c>
      <c r="Z1276" s="69"/>
      <c r="AA1276" s="70">
        <v>25905</v>
      </c>
      <c r="AB1276" s="69"/>
      <c r="AC1276" s="73" t="str">
        <f t="shared" si="19"/>
        <v>No</v>
      </c>
    </row>
    <row r="1277" spans="1:29">
      <c r="A1277" s="69" t="s">
        <v>842</v>
      </c>
      <c r="B1277" s="69" t="s">
        <v>843</v>
      </c>
      <c r="C1277" s="183" t="s">
        <v>55</v>
      </c>
      <c r="D1277" s="308">
        <v>1098</v>
      </c>
      <c r="E1277" s="312">
        <v>10098</v>
      </c>
      <c r="F1277" s="183" t="s">
        <v>189</v>
      </c>
      <c r="G1277" s="183" t="s">
        <v>185</v>
      </c>
      <c r="H1277" s="185">
        <v>59397</v>
      </c>
      <c r="I1277" s="185">
        <v>34</v>
      </c>
      <c r="J1277" s="183" t="s">
        <v>12</v>
      </c>
      <c r="K1277" s="69" t="s">
        <v>11</v>
      </c>
      <c r="L1277" s="70">
        <v>15</v>
      </c>
      <c r="M1277" s="71">
        <v>713319</v>
      </c>
      <c r="N1277" s="71"/>
      <c r="O1277" s="71">
        <v>162415</v>
      </c>
      <c r="P1277" s="71"/>
      <c r="Q1277" s="71">
        <v>30473</v>
      </c>
      <c r="R1277" s="71"/>
      <c r="S1277" s="71">
        <v>120695</v>
      </c>
      <c r="T1277" s="71"/>
      <c r="U1277" s="71">
        <v>0</v>
      </c>
      <c r="V1277" s="74"/>
      <c r="W1277" s="72">
        <v>1026902</v>
      </c>
      <c r="X1277" s="69"/>
      <c r="Y1277" s="71">
        <v>0</v>
      </c>
      <c r="Z1277" s="69"/>
      <c r="AA1277" s="70">
        <v>16788</v>
      </c>
      <c r="AB1277" s="69"/>
      <c r="AC1277" s="73" t="str">
        <f t="shared" si="19"/>
        <v>No</v>
      </c>
    </row>
    <row r="1278" spans="1:29">
      <c r="A1278" s="69" t="s">
        <v>1236</v>
      </c>
      <c r="B1278" s="69" t="s">
        <v>1237</v>
      </c>
      <c r="C1278" s="183" t="s">
        <v>21</v>
      </c>
      <c r="D1278" s="308">
        <v>9229</v>
      </c>
      <c r="E1278" s="312">
        <v>90229</v>
      </c>
      <c r="F1278" s="183" t="s">
        <v>189</v>
      </c>
      <c r="G1278" s="183" t="s">
        <v>185</v>
      </c>
      <c r="H1278" s="185">
        <v>1723634</v>
      </c>
      <c r="I1278" s="185">
        <v>34</v>
      </c>
      <c r="J1278" s="183" t="s">
        <v>12</v>
      </c>
      <c r="K1278" s="69" t="s">
        <v>11</v>
      </c>
      <c r="L1278" s="70">
        <v>15</v>
      </c>
      <c r="M1278" s="71">
        <v>1612630</v>
      </c>
      <c r="N1278" s="71"/>
      <c r="O1278" s="71">
        <v>235467</v>
      </c>
      <c r="P1278" s="71"/>
      <c r="Q1278" s="71">
        <v>71281</v>
      </c>
      <c r="R1278" s="71"/>
      <c r="S1278" s="71">
        <v>592514</v>
      </c>
      <c r="T1278" s="71"/>
      <c r="U1278" s="71">
        <v>0</v>
      </c>
      <c r="V1278" s="74"/>
      <c r="W1278" s="72">
        <v>2511892</v>
      </c>
      <c r="X1278" s="69"/>
      <c r="Y1278" s="71">
        <v>0</v>
      </c>
      <c r="Z1278" s="69"/>
      <c r="AA1278" s="70">
        <v>16869</v>
      </c>
      <c r="AB1278" s="69"/>
      <c r="AC1278" s="73" t="str">
        <f t="shared" si="19"/>
        <v>No</v>
      </c>
    </row>
    <row r="1279" spans="1:29">
      <c r="A1279" s="69" t="s">
        <v>864</v>
      </c>
      <c r="B1279" s="69" t="s">
        <v>865</v>
      </c>
      <c r="C1279" s="183" t="s">
        <v>21</v>
      </c>
      <c r="D1279" s="308">
        <v>9061</v>
      </c>
      <c r="E1279" s="312">
        <v>90061</v>
      </c>
      <c r="F1279" s="183" t="s">
        <v>189</v>
      </c>
      <c r="G1279" s="183" t="s">
        <v>185</v>
      </c>
      <c r="H1279" s="185">
        <v>116719</v>
      </c>
      <c r="I1279" s="185">
        <v>34</v>
      </c>
      <c r="J1279" s="183" t="s">
        <v>13</v>
      </c>
      <c r="K1279" s="69" t="s">
        <v>14</v>
      </c>
      <c r="L1279" s="70">
        <v>14</v>
      </c>
      <c r="M1279" s="71">
        <v>2416275</v>
      </c>
      <c r="N1279" s="71"/>
      <c r="O1279" s="71">
        <v>706080</v>
      </c>
      <c r="P1279" s="71"/>
      <c r="Q1279" s="71">
        <v>51791</v>
      </c>
      <c r="R1279" s="71"/>
      <c r="S1279" s="71">
        <v>863220</v>
      </c>
      <c r="T1279" s="71"/>
      <c r="U1279" s="71">
        <v>0</v>
      </c>
      <c r="V1279" s="74"/>
      <c r="W1279" s="72">
        <v>4037366</v>
      </c>
      <c r="X1279" s="69"/>
      <c r="Y1279" s="71">
        <v>0</v>
      </c>
      <c r="Z1279" s="69"/>
      <c r="AA1279" s="70">
        <v>49564</v>
      </c>
      <c r="AB1279" s="69"/>
      <c r="AC1279" s="73" t="str">
        <f t="shared" si="19"/>
        <v>No</v>
      </c>
    </row>
    <row r="1280" spans="1:29">
      <c r="A1280" s="69" t="s">
        <v>1236</v>
      </c>
      <c r="B1280" s="69" t="s">
        <v>1237</v>
      </c>
      <c r="C1280" s="183" t="s">
        <v>21</v>
      </c>
      <c r="D1280" s="308">
        <v>9229</v>
      </c>
      <c r="E1280" s="312">
        <v>90229</v>
      </c>
      <c r="F1280" s="183" t="s">
        <v>189</v>
      </c>
      <c r="G1280" s="183" t="s">
        <v>185</v>
      </c>
      <c r="H1280" s="185">
        <v>1723634</v>
      </c>
      <c r="I1280" s="185">
        <v>34</v>
      </c>
      <c r="J1280" s="183" t="s">
        <v>23</v>
      </c>
      <c r="K1280" s="69" t="s">
        <v>11</v>
      </c>
      <c r="L1280" s="70">
        <v>12</v>
      </c>
      <c r="M1280" s="71">
        <v>1207915</v>
      </c>
      <c r="N1280" s="71"/>
      <c r="O1280" s="71">
        <v>143285</v>
      </c>
      <c r="P1280" s="71"/>
      <c r="Q1280" s="71">
        <v>45565</v>
      </c>
      <c r="R1280" s="71"/>
      <c r="S1280" s="71">
        <v>356868</v>
      </c>
      <c r="T1280" s="71"/>
      <c r="U1280" s="71">
        <v>0</v>
      </c>
      <c r="V1280" s="74"/>
      <c r="W1280" s="72">
        <v>1753633</v>
      </c>
      <c r="X1280" s="69"/>
      <c r="Y1280" s="71">
        <v>0</v>
      </c>
      <c r="Z1280" s="69"/>
      <c r="AA1280" s="70">
        <v>8941</v>
      </c>
      <c r="AB1280" s="69"/>
      <c r="AC1280" s="73" t="str">
        <f t="shared" si="19"/>
        <v>No</v>
      </c>
    </row>
    <row r="1281" spans="1:29">
      <c r="A1281" s="69" t="s">
        <v>6352</v>
      </c>
      <c r="B1281" s="69" t="s">
        <v>269</v>
      </c>
      <c r="C1281" s="183" t="s">
        <v>87</v>
      </c>
      <c r="D1281" s="308">
        <v>3011</v>
      </c>
      <c r="E1281" s="312">
        <v>30011</v>
      </c>
      <c r="F1281" s="183" t="s">
        <v>189</v>
      </c>
      <c r="G1281" s="183" t="s">
        <v>185</v>
      </c>
      <c r="H1281" s="185">
        <v>79930</v>
      </c>
      <c r="I1281" s="185">
        <v>34</v>
      </c>
      <c r="J1281" s="183" t="s">
        <v>12</v>
      </c>
      <c r="K1281" s="69" t="s">
        <v>14</v>
      </c>
      <c r="L1281" s="70">
        <v>12</v>
      </c>
      <c r="M1281" s="71">
        <v>130962</v>
      </c>
      <c r="N1281" s="71"/>
      <c r="O1281" s="71">
        <v>54717</v>
      </c>
      <c r="P1281" s="71"/>
      <c r="Q1281" s="71">
        <v>8913</v>
      </c>
      <c r="R1281" s="71"/>
      <c r="S1281" s="71">
        <v>10790</v>
      </c>
      <c r="T1281" s="71"/>
      <c r="U1281" s="71">
        <v>0</v>
      </c>
      <c r="V1281" s="74"/>
      <c r="W1281" s="72">
        <v>205382</v>
      </c>
      <c r="X1281" s="69"/>
      <c r="Y1281" s="71">
        <v>0</v>
      </c>
      <c r="Z1281" s="69"/>
      <c r="AA1281" s="70">
        <v>3960</v>
      </c>
      <c r="AB1281" s="69"/>
      <c r="AC1281" s="73" t="str">
        <f t="shared" si="19"/>
        <v>No</v>
      </c>
    </row>
    <row r="1282" spans="1:29">
      <c r="A1282" s="69" t="s">
        <v>6351</v>
      </c>
      <c r="B1282" s="69" t="s">
        <v>517</v>
      </c>
      <c r="C1282" s="183" t="s">
        <v>113</v>
      </c>
      <c r="D1282" s="308">
        <v>5002</v>
      </c>
      <c r="E1282" s="312">
        <v>50002</v>
      </c>
      <c r="F1282" s="183" t="s">
        <v>187</v>
      </c>
      <c r="G1282" s="183" t="s">
        <v>185</v>
      </c>
      <c r="H1282" s="185">
        <v>206520</v>
      </c>
      <c r="I1282" s="185">
        <v>34</v>
      </c>
      <c r="J1282" s="183" t="s">
        <v>12</v>
      </c>
      <c r="K1282" s="69" t="s">
        <v>14</v>
      </c>
      <c r="L1282" s="70">
        <v>11</v>
      </c>
      <c r="M1282" s="71">
        <v>514002</v>
      </c>
      <c r="N1282" s="71"/>
      <c r="O1282" s="71">
        <v>118977</v>
      </c>
      <c r="P1282" s="71"/>
      <c r="Q1282" s="71">
        <v>9367</v>
      </c>
      <c r="R1282" s="71"/>
      <c r="S1282" s="71">
        <v>435459</v>
      </c>
      <c r="T1282" s="71"/>
      <c r="U1282" s="71">
        <v>0</v>
      </c>
      <c r="V1282" s="74"/>
      <c r="W1282" s="72">
        <v>1077805</v>
      </c>
      <c r="X1282" s="69"/>
      <c r="Y1282" s="71">
        <v>0</v>
      </c>
      <c r="Z1282" s="69"/>
      <c r="AA1282" s="70">
        <v>15445</v>
      </c>
      <c r="AB1282" s="69"/>
      <c r="AC1282" s="73" t="str">
        <f t="shared" ref="AC1282:AC1345" si="20">IF(AB1282&amp;Z1282&amp;X1282&amp;V1282&amp;T1282&amp;R1282&amp;P1282&amp;N1282&lt;&gt;"","Yes","No")</f>
        <v>No</v>
      </c>
    </row>
    <row r="1283" spans="1:29">
      <c r="A1283" s="69" t="s">
        <v>864</v>
      </c>
      <c r="B1283" s="69" t="s">
        <v>865</v>
      </c>
      <c r="C1283" s="183" t="s">
        <v>21</v>
      </c>
      <c r="D1283" s="308">
        <v>9061</v>
      </c>
      <c r="E1283" s="312">
        <v>90061</v>
      </c>
      <c r="F1283" s="183" t="s">
        <v>189</v>
      </c>
      <c r="G1283" s="183" t="s">
        <v>185</v>
      </c>
      <c r="H1283" s="185">
        <v>116719</v>
      </c>
      <c r="I1283" s="185">
        <v>34</v>
      </c>
      <c r="J1283" s="183" t="s">
        <v>12</v>
      </c>
      <c r="K1283" s="69" t="s">
        <v>14</v>
      </c>
      <c r="L1283" s="70">
        <v>10</v>
      </c>
      <c r="M1283" s="71">
        <v>1289379</v>
      </c>
      <c r="N1283" s="71"/>
      <c r="O1283" s="71">
        <v>376781</v>
      </c>
      <c r="P1283" s="71"/>
      <c r="Q1283" s="71">
        <v>27637</v>
      </c>
      <c r="R1283" s="71"/>
      <c r="S1283" s="71">
        <v>460636</v>
      </c>
      <c r="T1283" s="71"/>
      <c r="U1283" s="71">
        <v>0</v>
      </c>
      <c r="V1283" s="74"/>
      <c r="W1283" s="72">
        <v>2154433</v>
      </c>
      <c r="X1283" s="69"/>
      <c r="Y1283" s="71">
        <v>0</v>
      </c>
      <c r="Z1283" s="69"/>
      <c r="AA1283" s="70">
        <v>25267</v>
      </c>
      <c r="AB1283" s="69"/>
      <c r="AC1283" s="73" t="str">
        <f t="shared" si="20"/>
        <v>No</v>
      </c>
    </row>
    <row r="1284" spans="1:29">
      <c r="A1284" s="69" t="s">
        <v>864</v>
      </c>
      <c r="B1284" s="69" t="s">
        <v>865</v>
      </c>
      <c r="C1284" s="183" t="s">
        <v>21</v>
      </c>
      <c r="D1284" s="308">
        <v>9061</v>
      </c>
      <c r="E1284" s="312">
        <v>90061</v>
      </c>
      <c r="F1284" s="183" t="s">
        <v>189</v>
      </c>
      <c r="G1284" s="183" t="s">
        <v>185</v>
      </c>
      <c r="H1284" s="185">
        <v>116719</v>
      </c>
      <c r="I1284" s="185">
        <v>34</v>
      </c>
      <c r="J1284" s="183" t="s">
        <v>23</v>
      </c>
      <c r="K1284" s="69" t="s">
        <v>14</v>
      </c>
      <c r="L1284" s="70">
        <v>10</v>
      </c>
      <c r="M1284" s="71">
        <v>642468</v>
      </c>
      <c r="N1284" s="71"/>
      <c r="O1284" s="71">
        <v>187742</v>
      </c>
      <c r="P1284" s="71"/>
      <c r="Q1284" s="71">
        <v>13771</v>
      </c>
      <c r="R1284" s="71"/>
      <c r="S1284" s="71">
        <v>229524</v>
      </c>
      <c r="T1284" s="71"/>
      <c r="U1284" s="71">
        <v>0</v>
      </c>
      <c r="V1284" s="74"/>
      <c r="W1284" s="72">
        <v>1073505</v>
      </c>
      <c r="X1284" s="69"/>
      <c r="Y1284" s="71">
        <v>0</v>
      </c>
      <c r="Z1284" s="69"/>
      <c r="AA1284" s="70">
        <v>8734</v>
      </c>
      <c r="AB1284" s="69"/>
      <c r="AC1284" s="73" t="str">
        <f t="shared" si="20"/>
        <v>No</v>
      </c>
    </row>
    <row r="1285" spans="1:29">
      <c r="A1285" s="69" t="s">
        <v>1653</v>
      </c>
      <c r="B1285" s="69" t="s">
        <v>5401</v>
      </c>
      <c r="C1285" s="183" t="s">
        <v>87</v>
      </c>
      <c r="D1285" s="308" t="s">
        <v>1654</v>
      </c>
      <c r="E1285" s="312" t="s">
        <v>1655</v>
      </c>
      <c r="F1285" s="183" t="s">
        <v>189</v>
      </c>
      <c r="G1285" s="183" t="s">
        <v>222</v>
      </c>
      <c r="H1285" s="185">
        <v>0</v>
      </c>
      <c r="I1285" s="185">
        <v>34</v>
      </c>
      <c r="J1285" s="183" t="s">
        <v>13</v>
      </c>
      <c r="K1285" s="69" t="s">
        <v>11</v>
      </c>
      <c r="L1285" s="70">
        <v>8</v>
      </c>
      <c r="M1285" s="71">
        <v>0</v>
      </c>
      <c r="N1285" s="71"/>
      <c r="O1285" s="71">
        <v>0</v>
      </c>
      <c r="P1285" s="71"/>
      <c r="Q1285" s="71">
        <v>0</v>
      </c>
      <c r="R1285" s="71"/>
      <c r="S1285" s="71">
        <v>0</v>
      </c>
      <c r="T1285" s="71"/>
      <c r="U1285" s="71">
        <v>1880676</v>
      </c>
      <c r="V1285" s="74"/>
      <c r="W1285" s="72">
        <v>1880676</v>
      </c>
      <c r="X1285" s="69"/>
      <c r="Y1285" s="71">
        <v>0</v>
      </c>
      <c r="Z1285" s="69"/>
      <c r="AA1285" s="70">
        <v>17031</v>
      </c>
      <c r="AB1285" s="69"/>
      <c r="AC1285" s="73" t="str">
        <f t="shared" si="20"/>
        <v>No</v>
      </c>
    </row>
    <row r="1286" spans="1:29">
      <c r="A1286" s="69" t="s">
        <v>1236</v>
      </c>
      <c r="B1286" s="69" t="s">
        <v>1237</v>
      </c>
      <c r="C1286" s="183" t="s">
        <v>21</v>
      </c>
      <c r="D1286" s="308">
        <v>9229</v>
      </c>
      <c r="E1286" s="312">
        <v>90229</v>
      </c>
      <c r="F1286" s="183" t="s">
        <v>189</v>
      </c>
      <c r="G1286" s="183" t="s">
        <v>185</v>
      </c>
      <c r="H1286" s="185">
        <v>1723634</v>
      </c>
      <c r="I1286" s="185">
        <v>34</v>
      </c>
      <c r="J1286" s="183" t="s">
        <v>13</v>
      </c>
      <c r="K1286" s="69" t="s">
        <v>11</v>
      </c>
      <c r="L1286" s="70">
        <v>7</v>
      </c>
      <c r="M1286" s="71">
        <v>2533143</v>
      </c>
      <c r="N1286" s="71"/>
      <c r="O1286" s="71">
        <v>384565</v>
      </c>
      <c r="P1286" s="71"/>
      <c r="Q1286" s="71">
        <v>117773</v>
      </c>
      <c r="R1286" s="71"/>
      <c r="S1286" s="71">
        <v>995170</v>
      </c>
      <c r="T1286" s="71"/>
      <c r="U1286" s="71">
        <v>0</v>
      </c>
      <c r="V1286" s="74"/>
      <c r="W1286" s="72">
        <v>4030651</v>
      </c>
      <c r="X1286" s="69"/>
      <c r="Y1286" s="71">
        <v>0</v>
      </c>
      <c r="Z1286" s="69"/>
      <c r="AA1286" s="70">
        <v>29234</v>
      </c>
      <c r="AB1286" s="69"/>
      <c r="AC1286" s="73" t="str">
        <f t="shared" si="20"/>
        <v>No</v>
      </c>
    </row>
    <row r="1287" spans="1:29">
      <c r="A1287" s="69" t="s">
        <v>5585</v>
      </c>
      <c r="B1287" s="69" t="s">
        <v>381</v>
      </c>
      <c r="C1287" s="183" t="s">
        <v>21</v>
      </c>
      <c r="D1287" s="308"/>
      <c r="E1287" s="312">
        <v>99423</v>
      </c>
      <c r="F1287" s="183" t="s">
        <v>187</v>
      </c>
      <c r="G1287" s="183" t="s">
        <v>185</v>
      </c>
      <c r="H1287" s="185">
        <v>12150996</v>
      </c>
      <c r="I1287" s="185">
        <v>34</v>
      </c>
      <c r="J1287" s="183" t="s">
        <v>12</v>
      </c>
      <c r="K1287" s="69" t="s">
        <v>14</v>
      </c>
      <c r="L1287" s="70">
        <v>6</v>
      </c>
      <c r="M1287" s="71">
        <v>782617</v>
      </c>
      <c r="N1287" s="71"/>
      <c r="O1287" s="71">
        <v>67881</v>
      </c>
      <c r="P1287" s="71"/>
      <c r="Q1287" s="71">
        <v>21542</v>
      </c>
      <c r="R1287" s="71"/>
      <c r="S1287" s="71">
        <v>151502</v>
      </c>
      <c r="T1287" s="71"/>
      <c r="U1287" s="71">
        <v>0</v>
      </c>
      <c r="V1287" s="74"/>
      <c r="W1287" s="72">
        <v>1023542</v>
      </c>
      <c r="X1287" s="69"/>
      <c r="Y1287" s="71">
        <v>0</v>
      </c>
      <c r="Z1287" s="69"/>
      <c r="AA1287" s="70">
        <v>10802</v>
      </c>
      <c r="AB1287" s="69"/>
      <c r="AC1287" s="73" t="str">
        <f t="shared" si="20"/>
        <v>No</v>
      </c>
    </row>
    <row r="1288" spans="1:29">
      <c r="A1288" s="69" t="s">
        <v>1438</v>
      </c>
      <c r="B1288" s="69" t="s">
        <v>1439</v>
      </c>
      <c r="C1288" s="183" t="s">
        <v>52</v>
      </c>
      <c r="D1288" s="308" t="s">
        <v>1440</v>
      </c>
      <c r="E1288" s="312" t="s">
        <v>1441</v>
      </c>
      <c r="F1288" s="183" t="s">
        <v>189</v>
      </c>
      <c r="G1288" s="183" t="s">
        <v>222</v>
      </c>
      <c r="H1288" s="185">
        <v>0</v>
      </c>
      <c r="I1288" s="185">
        <v>34</v>
      </c>
      <c r="J1288" s="183" t="s">
        <v>12</v>
      </c>
      <c r="K1288" s="69" t="s">
        <v>11</v>
      </c>
      <c r="L1288" s="70">
        <v>6</v>
      </c>
      <c r="M1288" s="71">
        <v>0</v>
      </c>
      <c r="N1288" s="71"/>
      <c r="O1288" s="71">
        <v>0</v>
      </c>
      <c r="P1288" s="71"/>
      <c r="Q1288" s="71">
        <v>0</v>
      </c>
      <c r="R1288" s="71"/>
      <c r="S1288" s="71">
        <v>0</v>
      </c>
      <c r="T1288" s="71"/>
      <c r="U1288" s="71">
        <v>534836</v>
      </c>
      <c r="V1288" s="74"/>
      <c r="W1288" s="72">
        <v>534836</v>
      </c>
      <c r="X1288" s="69"/>
      <c r="Y1288" s="71">
        <v>0</v>
      </c>
      <c r="Z1288" s="69"/>
      <c r="AA1288" s="70">
        <v>6776</v>
      </c>
      <c r="AB1288" s="69"/>
      <c r="AC1288" s="73" t="str">
        <f t="shared" si="20"/>
        <v>No</v>
      </c>
    </row>
    <row r="1289" spans="1:29">
      <c r="A1289" s="69" t="s">
        <v>5457</v>
      </c>
      <c r="B1289" s="69" t="s">
        <v>5458</v>
      </c>
      <c r="C1289" s="183" t="s">
        <v>57</v>
      </c>
      <c r="D1289" s="308"/>
      <c r="E1289" s="312" t="s">
        <v>5459</v>
      </c>
      <c r="F1289" s="183" t="s">
        <v>189</v>
      </c>
      <c r="G1289" s="183" t="s">
        <v>222</v>
      </c>
      <c r="H1289" s="185">
        <v>0</v>
      </c>
      <c r="I1289" s="185">
        <v>34</v>
      </c>
      <c r="J1289" s="183" t="s">
        <v>13</v>
      </c>
      <c r="K1289" s="69" t="s">
        <v>11</v>
      </c>
      <c r="L1289" s="70">
        <v>5</v>
      </c>
      <c r="M1289" s="71">
        <v>0</v>
      </c>
      <c r="N1289" s="71"/>
      <c r="O1289" s="71">
        <v>0</v>
      </c>
      <c r="P1289" s="71"/>
      <c r="Q1289" s="71">
        <v>0</v>
      </c>
      <c r="R1289" s="71"/>
      <c r="S1289" s="71">
        <v>0</v>
      </c>
      <c r="T1289" s="71"/>
      <c r="U1289" s="71">
        <v>503615</v>
      </c>
      <c r="V1289" s="74"/>
      <c r="W1289" s="72">
        <v>503615</v>
      </c>
      <c r="X1289" s="69"/>
      <c r="Y1289" s="71">
        <v>0</v>
      </c>
      <c r="Z1289" s="69"/>
      <c r="AA1289" s="70">
        <v>10685</v>
      </c>
      <c r="AB1289" s="69"/>
      <c r="AC1289" s="73" t="str">
        <f t="shared" si="20"/>
        <v>No</v>
      </c>
    </row>
    <row r="1290" spans="1:29">
      <c r="A1290" s="69" t="s">
        <v>5463</v>
      </c>
      <c r="B1290" s="69" t="s">
        <v>5464</v>
      </c>
      <c r="C1290" s="183" t="s">
        <v>103</v>
      </c>
      <c r="D1290" s="308">
        <v>6134</v>
      </c>
      <c r="E1290" s="312">
        <v>60134</v>
      </c>
      <c r="F1290" s="183" t="s">
        <v>187</v>
      </c>
      <c r="G1290" s="183" t="s">
        <v>185</v>
      </c>
      <c r="H1290" s="185">
        <v>239938</v>
      </c>
      <c r="I1290" s="185">
        <v>34</v>
      </c>
      <c r="J1290" s="183" t="s">
        <v>13</v>
      </c>
      <c r="K1290" s="69" t="s">
        <v>14</v>
      </c>
      <c r="L1290" s="70">
        <v>4</v>
      </c>
      <c r="M1290" s="71">
        <v>507563</v>
      </c>
      <c r="N1290" s="71"/>
      <c r="O1290" s="71">
        <v>257698</v>
      </c>
      <c r="P1290" s="71"/>
      <c r="Q1290" s="71">
        <v>24818</v>
      </c>
      <c r="R1290" s="71"/>
      <c r="S1290" s="71">
        <v>201271</v>
      </c>
      <c r="T1290" s="71"/>
      <c r="U1290" s="71">
        <v>0</v>
      </c>
      <c r="V1290" s="74"/>
      <c r="W1290" s="72">
        <v>991350</v>
      </c>
      <c r="X1290" s="69"/>
      <c r="Y1290" s="71">
        <v>0</v>
      </c>
      <c r="Z1290" s="69"/>
      <c r="AA1290" s="70">
        <v>12441</v>
      </c>
      <c r="AB1290" s="69"/>
      <c r="AC1290" s="73" t="str">
        <f t="shared" si="20"/>
        <v>No</v>
      </c>
    </row>
    <row r="1291" spans="1:29">
      <c r="A1291" s="69" t="s">
        <v>6352</v>
      </c>
      <c r="B1291" s="69" t="s">
        <v>269</v>
      </c>
      <c r="C1291" s="183" t="s">
        <v>87</v>
      </c>
      <c r="D1291" s="308">
        <v>3011</v>
      </c>
      <c r="E1291" s="312">
        <v>30011</v>
      </c>
      <c r="F1291" s="183" t="s">
        <v>189</v>
      </c>
      <c r="G1291" s="183" t="s">
        <v>185</v>
      </c>
      <c r="H1291" s="185">
        <v>79930</v>
      </c>
      <c r="I1291" s="185">
        <v>34</v>
      </c>
      <c r="J1291" s="183" t="s">
        <v>12</v>
      </c>
      <c r="K1291" s="69" t="s">
        <v>11</v>
      </c>
      <c r="L1291" s="70">
        <v>1</v>
      </c>
      <c r="M1291" s="71">
        <v>14665</v>
      </c>
      <c r="N1291" s="71"/>
      <c r="O1291" s="71">
        <v>1478</v>
      </c>
      <c r="P1291" s="71"/>
      <c r="Q1291" s="71">
        <v>42</v>
      </c>
      <c r="R1291" s="71"/>
      <c r="S1291" s="71">
        <v>1629</v>
      </c>
      <c r="T1291" s="71"/>
      <c r="U1291" s="71">
        <v>0</v>
      </c>
      <c r="V1291" s="74"/>
      <c r="W1291" s="72">
        <v>17814</v>
      </c>
      <c r="X1291" s="69"/>
      <c r="Y1291" s="71">
        <v>0</v>
      </c>
      <c r="Z1291" s="69"/>
      <c r="AA1291" s="70">
        <v>70</v>
      </c>
      <c r="AB1291" s="69"/>
      <c r="AC1291" s="73" t="str">
        <f t="shared" si="20"/>
        <v>No</v>
      </c>
    </row>
    <row r="1292" spans="1:29">
      <c r="A1292" s="69" t="s">
        <v>842</v>
      </c>
      <c r="B1292" s="69" t="s">
        <v>843</v>
      </c>
      <c r="C1292" s="183" t="s">
        <v>55</v>
      </c>
      <c r="D1292" s="308">
        <v>1098</v>
      </c>
      <c r="E1292" s="312">
        <v>10098</v>
      </c>
      <c r="F1292" s="183" t="s">
        <v>189</v>
      </c>
      <c r="G1292" s="183" t="s">
        <v>185</v>
      </c>
      <c r="H1292" s="185">
        <v>59397</v>
      </c>
      <c r="I1292" s="185">
        <v>34</v>
      </c>
      <c r="J1292" s="183" t="s">
        <v>13</v>
      </c>
      <c r="K1292" s="69" t="s">
        <v>14</v>
      </c>
      <c r="L1292" s="70">
        <v>0</v>
      </c>
      <c r="M1292" s="71">
        <v>0</v>
      </c>
      <c r="N1292" s="71"/>
      <c r="O1292" s="71">
        <v>0</v>
      </c>
      <c r="P1292" s="71"/>
      <c r="Q1292" s="71">
        <v>0</v>
      </c>
      <c r="R1292" s="71"/>
      <c r="S1292" s="71">
        <v>0</v>
      </c>
      <c r="T1292" s="71"/>
      <c r="U1292" s="71">
        <v>0</v>
      </c>
      <c r="V1292" s="74"/>
      <c r="W1292" s="72">
        <v>0</v>
      </c>
      <c r="X1292" s="69"/>
      <c r="Y1292" s="71">
        <v>1234319</v>
      </c>
      <c r="Z1292" s="69"/>
      <c r="AA1292" s="70">
        <v>0</v>
      </c>
      <c r="AB1292" s="69"/>
      <c r="AC1292" s="73" t="str">
        <f t="shared" si="20"/>
        <v>No</v>
      </c>
    </row>
    <row r="1293" spans="1:29">
      <c r="A1293" s="69" t="s">
        <v>842</v>
      </c>
      <c r="B1293" s="69" t="s">
        <v>843</v>
      </c>
      <c r="C1293" s="183" t="s">
        <v>55</v>
      </c>
      <c r="D1293" s="308">
        <v>1098</v>
      </c>
      <c r="E1293" s="312">
        <v>10098</v>
      </c>
      <c r="F1293" s="183" t="s">
        <v>189</v>
      </c>
      <c r="G1293" s="183" t="s">
        <v>185</v>
      </c>
      <c r="H1293" s="185">
        <v>59397</v>
      </c>
      <c r="I1293" s="185">
        <v>34</v>
      </c>
      <c r="J1293" s="183" t="s">
        <v>12</v>
      </c>
      <c r="K1293" s="69" t="s">
        <v>14</v>
      </c>
      <c r="L1293" s="70">
        <v>0</v>
      </c>
      <c r="M1293" s="71">
        <v>0</v>
      </c>
      <c r="N1293" s="71"/>
      <c r="O1293" s="71">
        <v>0</v>
      </c>
      <c r="P1293" s="71"/>
      <c r="Q1293" s="71">
        <v>0</v>
      </c>
      <c r="R1293" s="71"/>
      <c r="S1293" s="71">
        <v>0</v>
      </c>
      <c r="T1293" s="71"/>
      <c r="U1293" s="71">
        <v>0</v>
      </c>
      <c r="V1293" s="74"/>
      <c r="W1293" s="72">
        <v>0</v>
      </c>
      <c r="X1293" s="69"/>
      <c r="Y1293" s="71">
        <v>165595</v>
      </c>
      <c r="Z1293" s="69"/>
      <c r="AA1293" s="70">
        <v>0</v>
      </c>
      <c r="AB1293" s="69"/>
      <c r="AC1293" s="73" t="str">
        <f t="shared" si="20"/>
        <v>No</v>
      </c>
    </row>
    <row r="1294" spans="1:29">
      <c r="A1294" s="69" t="s">
        <v>1589</v>
      </c>
      <c r="B1294" s="69" t="s">
        <v>1530</v>
      </c>
      <c r="C1294" s="183" t="s">
        <v>74</v>
      </c>
      <c r="D1294" s="308" t="s">
        <v>1590</v>
      </c>
      <c r="E1294" s="312" t="s">
        <v>1591</v>
      </c>
      <c r="F1294" s="183" t="s">
        <v>189</v>
      </c>
      <c r="G1294" s="183" t="s">
        <v>222</v>
      </c>
      <c r="H1294" s="185">
        <v>0</v>
      </c>
      <c r="I1294" s="185">
        <v>33</v>
      </c>
      <c r="J1294" s="183" t="s">
        <v>13</v>
      </c>
      <c r="K1294" s="69" t="s">
        <v>11</v>
      </c>
      <c r="L1294" s="70">
        <v>33</v>
      </c>
      <c r="M1294" s="71">
        <v>0</v>
      </c>
      <c r="N1294" s="71"/>
      <c r="O1294" s="71">
        <v>0</v>
      </c>
      <c r="P1294" s="71"/>
      <c r="Q1294" s="71">
        <v>0</v>
      </c>
      <c r="R1294" s="71"/>
      <c r="S1294" s="71">
        <v>0</v>
      </c>
      <c r="T1294" s="71"/>
      <c r="U1294" s="71">
        <v>3280567</v>
      </c>
      <c r="V1294" s="74"/>
      <c r="W1294" s="72">
        <v>3280567</v>
      </c>
      <c r="X1294" s="69"/>
      <c r="Y1294" s="71">
        <v>0</v>
      </c>
      <c r="Z1294" s="69"/>
      <c r="AA1294" s="70">
        <v>35499</v>
      </c>
      <c r="AB1294" s="69"/>
      <c r="AC1294" s="73" t="str">
        <f t="shared" si="20"/>
        <v>No</v>
      </c>
    </row>
    <row r="1295" spans="1:29">
      <c r="A1295" s="69" t="s">
        <v>1078</v>
      </c>
      <c r="B1295" s="69" t="s">
        <v>300</v>
      </c>
      <c r="C1295" s="183" t="s">
        <v>16</v>
      </c>
      <c r="D1295" s="308">
        <v>4169</v>
      </c>
      <c r="E1295" s="312">
        <v>40169</v>
      </c>
      <c r="F1295" s="183" t="s">
        <v>253</v>
      </c>
      <c r="G1295" s="183" t="s">
        <v>185</v>
      </c>
      <c r="H1295" s="185">
        <v>749495</v>
      </c>
      <c r="I1295" s="185">
        <v>33</v>
      </c>
      <c r="J1295" s="183" t="s">
        <v>15</v>
      </c>
      <c r="K1295" s="69" t="s">
        <v>14</v>
      </c>
      <c r="L1295" s="70">
        <v>33</v>
      </c>
      <c r="M1295" s="71">
        <v>90572</v>
      </c>
      <c r="N1295" s="71"/>
      <c r="O1295" s="71">
        <v>17474</v>
      </c>
      <c r="P1295" s="71"/>
      <c r="Q1295" s="71">
        <v>44</v>
      </c>
      <c r="R1295" s="71"/>
      <c r="S1295" s="71">
        <v>219405</v>
      </c>
      <c r="T1295" s="71"/>
      <c r="U1295" s="71">
        <v>0</v>
      </c>
      <c r="V1295" s="74"/>
      <c r="W1295" s="72">
        <v>327495</v>
      </c>
      <c r="X1295" s="69"/>
      <c r="Y1295" s="71">
        <v>0</v>
      </c>
      <c r="Z1295" s="69"/>
      <c r="AA1295" s="70">
        <v>17386</v>
      </c>
      <c r="AB1295" s="69"/>
      <c r="AC1295" s="73" t="str">
        <f t="shared" si="20"/>
        <v>No</v>
      </c>
    </row>
    <row r="1296" spans="1:29">
      <c r="A1296" s="69" t="s">
        <v>2854</v>
      </c>
      <c r="B1296" s="69" t="s">
        <v>2855</v>
      </c>
      <c r="C1296" s="183" t="s">
        <v>57</v>
      </c>
      <c r="D1296" s="308" t="s">
        <v>2856</v>
      </c>
      <c r="E1296" s="312" t="s">
        <v>2857</v>
      </c>
      <c r="F1296" s="183" t="s">
        <v>189</v>
      </c>
      <c r="G1296" s="183" t="s">
        <v>222</v>
      </c>
      <c r="H1296" s="185">
        <v>0</v>
      </c>
      <c r="I1296" s="185">
        <v>33</v>
      </c>
      <c r="J1296" s="183" t="s">
        <v>12</v>
      </c>
      <c r="K1296" s="69" t="s">
        <v>11</v>
      </c>
      <c r="L1296" s="70">
        <v>33</v>
      </c>
      <c r="M1296" s="71">
        <v>0</v>
      </c>
      <c r="N1296" s="71"/>
      <c r="O1296" s="71">
        <v>0</v>
      </c>
      <c r="P1296" s="71"/>
      <c r="Q1296" s="71">
        <v>0</v>
      </c>
      <c r="R1296" s="71"/>
      <c r="S1296" s="71">
        <v>0</v>
      </c>
      <c r="T1296" s="71"/>
      <c r="U1296" s="71">
        <v>2050004</v>
      </c>
      <c r="V1296" s="74"/>
      <c r="W1296" s="72">
        <v>2050004</v>
      </c>
      <c r="X1296" s="69"/>
      <c r="Y1296" s="71">
        <v>0</v>
      </c>
      <c r="Z1296" s="69"/>
      <c r="AA1296" s="70">
        <v>42403</v>
      </c>
      <c r="AB1296" s="69"/>
      <c r="AC1296" s="73" t="str">
        <f t="shared" si="20"/>
        <v>No</v>
      </c>
    </row>
    <row r="1297" spans="1:29">
      <c r="A1297" s="69" t="s">
        <v>5963</v>
      </c>
      <c r="B1297" s="69" t="s">
        <v>3302</v>
      </c>
      <c r="C1297" s="183" t="s">
        <v>45</v>
      </c>
      <c r="D1297" s="308" t="s">
        <v>3303</v>
      </c>
      <c r="E1297" s="312" t="s">
        <v>3304</v>
      </c>
      <c r="F1297" s="183" t="s">
        <v>187</v>
      </c>
      <c r="G1297" s="183" t="s">
        <v>222</v>
      </c>
      <c r="H1297" s="185">
        <v>0</v>
      </c>
      <c r="I1297" s="185">
        <v>33</v>
      </c>
      <c r="J1297" s="183" t="s">
        <v>12</v>
      </c>
      <c r="K1297" s="69" t="s">
        <v>11</v>
      </c>
      <c r="L1297" s="70">
        <v>33</v>
      </c>
      <c r="M1297" s="71">
        <v>0</v>
      </c>
      <c r="N1297" s="71"/>
      <c r="O1297" s="71">
        <v>0</v>
      </c>
      <c r="P1297" s="71"/>
      <c r="Q1297" s="71">
        <v>0</v>
      </c>
      <c r="R1297" s="71"/>
      <c r="S1297" s="71">
        <v>0</v>
      </c>
      <c r="T1297" s="71"/>
      <c r="U1297" s="71">
        <v>1794529</v>
      </c>
      <c r="V1297" s="74"/>
      <c r="W1297" s="72">
        <v>1794529</v>
      </c>
      <c r="X1297" s="69"/>
      <c r="Y1297" s="71">
        <v>0</v>
      </c>
      <c r="Z1297" s="69"/>
      <c r="AA1297" s="70">
        <v>47833</v>
      </c>
      <c r="AB1297" s="69"/>
      <c r="AC1297" s="73" t="str">
        <f t="shared" si="20"/>
        <v>No</v>
      </c>
    </row>
    <row r="1298" spans="1:29">
      <c r="A1298" s="69" t="s">
        <v>3361</v>
      </c>
      <c r="B1298" s="69" t="s">
        <v>1310</v>
      </c>
      <c r="C1298" s="183" t="s">
        <v>72</v>
      </c>
      <c r="D1298" s="308" t="s">
        <v>3362</v>
      </c>
      <c r="E1298" s="312">
        <v>60138</v>
      </c>
      <c r="F1298" s="183" t="s">
        <v>184</v>
      </c>
      <c r="G1298" s="183" t="s">
        <v>5166</v>
      </c>
      <c r="H1298" s="185">
        <v>89284</v>
      </c>
      <c r="I1298" s="185">
        <v>33</v>
      </c>
      <c r="J1298" s="183" t="s">
        <v>13</v>
      </c>
      <c r="K1298" s="69" t="s">
        <v>11</v>
      </c>
      <c r="L1298" s="70">
        <v>27</v>
      </c>
      <c r="M1298" s="71">
        <v>0</v>
      </c>
      <c r="N1298" s="71"/>
      <c r="O1298" s="71">
        <v>0</v>
      </c>
      <c r="P1298" s="71"/>
      <c r="Q1298" s="71">
        <v>0</v>
      </c>
      <c r="R1298" s="71"/>
      <c r="S1298" s="71">
        <v>0</v>
      </c>
      <c r="T1298" s="71"/>
      <c r="U1298" s="71">
        <v>9229415</v>
      </c>
      <c r="V1298" s="74"/>
      <c r="W1298" s="72">
        <v>9229415</v>
      </c>
      <c r="X1298" s="69"/>
      <c r="Y1298" s="71">
        <v>0</v>
      </c>
      <c r="Z1298" s="69"/>
      <c r="AA1298" s="70">
        <v>47198</v>
      </c>
      <c r="AB1298" s="69"/>
      <c r="AC1298" s="73" t="str">
        <f t="shared" si="20"/>
        <v>No</v>
      </c>
    </row>
    <row r="1299" spans="1:29">
      <c r="A1299" s="69" t="s">
        <v>6354</v>
      </c>
      <c r="B1299" s="69" t="s">
        <v>885</v>
      </c>
      <c r="C1299" s="183" t="s">
        <v>113</v>
      </c>
      <c r="D1299" s="308">
        <v>5161</v>
      </c>
      <c r="E1299" s="312">
        <v>50161</v>
      </c>
      <c r="F1299" s="183" t="s">
        <v>187</v>
      </c>
      <c r="G1299" s="183" t="s">
        <v>185</v>
      </c>
      <c r="H1299" s="185">
        <v>1376476</v>
      </c>
      <c r="I1299" s="185">
        <v>33</v>
      </c>
      <c r="J1299" s="183" t="s">
        <v>12</v>
      </c>
      <c r="K1299" s="69" t="s">
        <v>14</v>
      </c>
      <c r="L1299" s="70">
        <v>26</v>
      </c>
      <c r="M1299" s="71">
        <v>1175866</v>
      </c>
      <c r="N1299" s="71"/>
      <c r="O1299" s="71">
        <v>83404</v>
      </c>
      <c r="P1299" s="71"/>
      <c r="Q1299" s="71">
        <v>50343</v>
      </c>
      <c r="R1299" s="71"/>
      <c r="S1299" s="71">
        <v>589186</v>
      </c>
      <c r="T1299" s="71"/>
      <c r="U1299" s="71">
        <v>0</v>
      </c>
      <c r="V1299" s="74"/>
      <c r="W1299" s="72">
        <v>1898799</v>
      </c>
      <c r="X1299" s="69"/>
      <c r="Y1299" s="71">
        <v>0</v>
      </c>
      <c r="Z1299" s="69"/>
      <c r="AA1299" s="70">
        <v>55106</v>
      </c>
      <c r="AB1299" s="69"/>
      <c r="AC1299" s="73" t="str">
        <f t="shared" si="20"/>
        <v>No</v>
      </c>
    </row>
    <row r="1300" spans="1:29">
      <c r="A1300" s="69" t="s">
        <v>6355</v>
      </c>
      <c r="B1300" s="69" t="s">
        <v>884</v>
      </c>
      <c r="C1300" s="183" t="s">
        <v>113</v>
      </c>
      <c r="D1300" s="308">
        <v>5160</v>
      </c>
      <c r="E1300" s="312">
        <v>50160</v>
      </c>
      <c r="F1300" s="183" t="s">
        <v>187</v>
      </c>
      <c r="G1300" s="183" t="s">
        <v>185</v>
      </c>
      <c r="H1300" s="185">
        <v>1376476</v>
      </c>
      <c r="I1300" s="185">
        <v>33</v>
      </c>
      <c r="J1300" s="183" t="s">
        <v>12</v>
      </c>
      <c r="K1300" s="69" t="s">
        <v>14</v>
      </c>
      <c r="L1300" s="70">
        <v>25</v>
      </c>
      <c r="M1300" s="71">
        <v>1605341</v>
      </c>
      <c r="N1300" s="71"/>
      <c r="O1300" s="71">
        <v>232047</v>
      </c>
      <c r="P1300" s="71"/>
      <c r="Q1300" s="71">
        <v>51662</v>
      </c>
      <c r="R1300" s="71"/>
      <c r="S1300" s="71">
        <v>183833</v>
      </c>
      <c r="T1300" s="71"/>
      <c r="U1300" s="71">
        <v>0</v>
      </c>
      <c r="V1300" s="74"/>
      <c r="W1300" s="72">
        <v>2072883</v>
      </c>
      <c r="X1300" s="69"/>
      <c r="Y1300" s="71">
        <v>0</v>
      </c>
      <c r="Z1300" s="69"/>
      <c r="AA1300" s="70">
        <v>52016</v>
      </c>
      <c r="AB1300" s="69"/>
      <c r="AC1300" s="73" t="str">
        <f t="shared" si="20"/>
        <v>No</v>
      </c>
    </row>
    <row r="1301" spans="1:29">
      <c r="A1301" s="69" t="s">
        <v>6356</v>
      </c>
      <c r="B1301" s="69" t="s">
        <v>320</v>
      </c>
      <c r="C1301" s="183" t="s">
        <v>38</v>
      </c>
      <c r="D1301" s="308">
        <v>4097</v>
      </c>
      <c r="E1301" s="312">
        <v>40097</v>
      </c>
      <c r="F1301" s="183" t="s">
        <v>232</v>
      </c>
      <c r="G1301" s="183" t="s">
        <v>185</v>
      </c>
      <c r="H1301" s="185">
        <v>376047</v>
      </c>
      <c r="I1301" s="185">
        <v>33</v>
      </c>
      <c r="J1301" s="183" t="s">
        <v>12</v>
      </c>
      <c r="K1301" s="69" t="s">
        <v>11</v>
      </c>
      <c r="L1301" s="70">
        <v>24</v>
      </c>
      <c r="M1301" s="71">
        <v>1834101</v>
      </c>
      <c r="N1301" s="71"/>
      <c r="O1301" s="71">
        <v>399373</v>
      </c>
      <c r="P1301" s="71"/>
      <c r="Q1301" s="71">
        <v>3698</v>
      </c>
      <c r="R1301" s="71"/>
      <c r="S1301" s="71">
        <v>1054720</v>
      </c>
      <c r="T1301" s="71"/>
      <c r="U1301" s="71">
        <v>0</v>
      </c>
      <c r="V1301" s="74"/>
      <c r="W1301" s="72">
        <v>3291892</v>
      </c>
      <c r="X1301" s="69"/>
      <c r="Y1301" s="71">
        <v>0</v>
      </c>
      <c r="Z1301" s="69"/>
      <c r="AA1301" s="70">
        <v>35772</v>
      </c>
      <c r="AB1301" s="69"/>
      <c r="AC1301" s="73" t="str">
        <f t="shared" si="20"/>
        <v>No</v>
      </c>
    </row>
    <row r="1302" spans="1:29">
      <c r="A1302" s="69" t="s">
        <v>795</v>
      </c>
      <c r="B1302" s="69" t="s">
        <v>796</v>
      </c>
      <c r="C1302" s="183" t="s">
        <v>116</v>
      </c>
      <c r="D1302" s="308">
        <v>3002</v>
      </c>
      <c r="E1302" s="312">
        <v>30002</v>
      </c>
      <c r="F1302" s="183" t="s">
        <v>189</v>
      </c>
      <c r="G1302" s="183" t="s">
        <v>185</v>
      </c>
      <c r="H1302" s="185">
        <v>202637</v>
      </c>
      <c r="I1302" s="185">
        <v>33</v>
      </c>
      <c r="J1302" s="183" t="s">
        <v>13</v>
      </c>
      <c r="K1302" s="69" t="s">
        <v>11</v>
      </c>
      <c r="L1302" s="70">
        <v>23</v>
      </c>
      <c r="M1302" s="71">
        <v>2644396</v>
      </c>
      <c r="N1302" s="71"/>
      <c r="O1302" s="71">
        <v>888027</v>
      </c>
      <c r="P1302" s="71"/>
      <c r="Q1302" s="71">
        <v>351247</v>
      </c>
      <c r="R1302" s="71"/>
      <c r="S1302" s="71">
        <v>1486916</v>
      </c>
      <c r="T1302" s="71"/>
      <c r="U1302" s="71">
        <v>0</v>
      </c>
      <c r="V1302" s="74"/>
      <c r="W1302" s="72">
        <v>5370586</v>
      </c>
      <c r="X1302" s="69"/>
      <c r="Y1302" s="71">
        <v>0</v>
      </c>
      <c r="Z1302" s="69"/>
      <c r="AA1302" s="70">
        <v>57986</v>
      </c>
      <c r="AB1302" s="69"/>
      <c r="AC1302" s="73" t="str">
        <f t="shared" si="20"/>
        <v>No</v>
      </c>
    </row>
    <row r="1303" spans="1:29">
      <c r="A1303" s="69" t="s">
        <v>543</v>
      </c>
      <c r="B1303" s="69" t="s">
        <v>544</v>
      </c>
      <c r="C1303" s="183" t="s">
        <v>105</v>
      </c>
      <c r="D1303" s="308">
        <v>3076</v>
      </c>
      <c r="E1303" s="312">
        <v>30076</v>
      </c>
      <c r="F1303" s="183" t="s">
        <v>189</v>
      </c>
      <c r="G1303" s="183" t="s">
        <v>185</v>
      </c>
      <c r="H1303" s="185">
        <v>75689</v>
      </c>
      <c r="I1303" s="185">
        <v>33</v>
      </c>
      <c r="J1303" s="183" t="s">
        <v>13</v>
      </c>
      <c r="K1303" s="69" t="s">
        <v>11</v>
      </c>
      <c r="L1303" s="70">
        <v>20</v>
      </c>
      <c r="M1303" s="71">
        <v>3159376</v>
      </c>
      <c r="N1303" s="71"/>
      <c r="O1303" s="71">
        <v>651311</v>
      </c>
      <c r="P1303" s="71"/>
      <c r="Q1303" s="71">
        <v>138608</v>
      </c>
      <c r="R1303" s="71"/>
      <c r="S1303" s="71">
        <v>953824</v>
      </c>
      <c r="T1303" s="71"/>
      <c r="U1303" s="71">
        <v>0</v>
      </c>
      <c r="V1303" s="74"/>
      <c r="W1303" s="72">
        <v>4903119</v>
      </c>
      <c r="X1303" s="69"/>
      <c r="Y1303" s="71">
        <v>0</v>
      </c>
      <c r="Z1303" s="69"/>
      <c r="AA1303" s="70">
        <v>62848</v>
      </c>
      <c r="AB1303" s="69"/>
      <c r="AC1303" s="73" t="str">
        <f t="shared" si="20"/>
        <v>No</v>
      </c>
    </row>
    <row r="1304" spans="1:29">
      <c r="A1304" s="69" t="s">
        <v>1087</v>
      </c>
      <c r="B1304" s="69" t="s">
        <v>1088</v>
      </c>
      <c r="C1304" s="183" t="s">
        <v>19</v>
      </c>
      <c r="D1304" s="308">
        <v>9219</v>
      </c>
      <c r="E1304" s="312">
        <v>90219</v>
      </c>
      <c r="F1304" s="183" t="s">
        <v>189</v>
      </c>
      <c r="G1304" s="183" t="s">
        <v>185</v>
      </c>
      <c r="H1304" s="185">
        <v>71957</v>
      </c>
      <c r="I1304" s="185">
        <v>33</v>
      </c>
      <c r="J1304" s="183" t="s">
        <v>13</v>
      </c>
      <c r="K1304" s="69" t="s">
        <v>11</v>
      </c>
      <c r="L1304" s="70">
        <v>20</v>
      </c>
      <c r="M1304" s="71">
        <v>3771789</v>
      </c>
      <c r="N1304" s="71"/>
      <c r="O1304" s="71">
        <v>609199</v>
      </c>
      <c r="P1304" s="71"/>
      <c r="Q1304" s="71">
        <v>310372</v>
      </c>
      <c r="R1304" s="71"/>
      <c r="S1304" s="71">
        <v>2064355</v>
      </c>
      <c r="T1304" s="71"/>
      <c r="U1304" s="71">
        <v>0</v>
      </c>
      <c r="V1304" s="74"/>
      <c r="W1304" s="72">
        <v>6755715</v>
      </c>
      <c r="X1304" s="69"/>
      <c r="Y1304" s="71">
        <v>0</v>
      </c>
      <c r="Z1304" s="69"/>
      <c r="AA1304" s="70">
        <v>75001</v>
      </c>
      <c r="AB1304" s="69"/>
      <c r="AC1304" s="73" t="str">
        <f t="shared" si="20"/>
        <v>No</v>
      </c>
    </row>
    <row r="1305" spans="1:29">
      <c r="A1305" s="69" t="s">
        <v>931</v>
      </c>
      <c r="B1305" s="69" t="s">
        <v>932</v>
      </c>
      <c r="C1305" s="183" t="s">
        <v>53</v>
      </c>
      <c r="D1305" s="308">
        <v>3096</v>
      </c>
      <c r="E1305" s="312">
        <v>30096</v>
      </c>
      <c r="F1305" s="183" t="s">
        <v>189</v>
      </c>
      <c r="G1305" s="183" t="s">
        <v>185</v>
      </c>
      <c r="H1305" s="185">
        <v>98081</v>
      </c>
      <c r="I1305" s="185">
        <v>33</v>
      </c>
      <c r="J1305" s="183" t="s">
        <v>12</v>
      </c>
      <c r="K1305" s="69" t="s">
        <v>11</v>
      </c>
      <c r="L1305" s="70">
        <v>18</v>
      </c>
      <c r="M1305" s="71">
        <v>1384200</v>
      </c>
      <c r="N1305" s="71"/>
      <c r="O1305" s="71">
        <v>497237</v>
      </c>
      <c r="P1305" s="71"/>
      <c r="Q1305" s="71">
        <v>7389</v>
      </c>
      <c r="R1305" s="71"/>
      <c r="S1305" s="71">
        <v>875206</v>
      </c>
      <c r="T1305" s="71"/>
      <c r="U1305" s="71">
        <v>0</v>
      </c>
      <c r="V1305" s="74"/>
      <c r="W1305" s="72">
        <v>2764032</v>
      </c>
      <c r="X1305" s="69"/>
      <c r="Y1305" s="71">
        <v>0</v>
      </c>
      <c r="Z1305" s="69"/>
      <c r="AA1305" s="70">
        <v>26599</v>
      </c>
      <c r="AB1305" s="69"/>
      <c r="AC1305" s="73" t="str">
        <f t="shared" si="20"/>
        <v>No</v>
      </c>
    </row>
    <row r="1306" spans="1:29">
      <c r="A1306" s="69" t="s">
        <v>931</v>
      </c>
      <c r="B1306" s="69" t="s">
        <v>932</v>
      </c>
      <c r="C1306" s="183" t="s">
        <v>53</v>
      </c>
      <c r="D1306" s="308">
        <v>3096</v>
      </c>
      <c r="E1306" s="312">
        <v>30096</v>
      </c>
      <c r="F1306" s="183" t="s">
        <v>189</v>
      </c>
      <c r="G1306" s="183" t="s">
        <v>185</v>
      </c>
      <c r="H1306" s="185">
        <v>98081</v>
      </c>
      <c r="I1306" s="185">
        <v>33</v>
      </c>
      <c r="J1306" s="183" t="s">
        <v>13</v>
      </c>
      <c r="K1306" s="69" t="s">
        <v>11</v>
      </c>
      <c r="L1306" s="70">
        <v>15</v>
      </c>
      <c r="M1306" s="71">
        <v>2505936</v>
      </c>
      <c r="N1306" s="71"/>
      <c r="O1306" s="71">
        <v>492193</v>
      </c>
      <c r="P1306" s="71"/>
      <c r="Q1306" s="71">
        <v>82259</v>
      </c>
      <c r="R1306" s="71"/>
      <c r="S1306" s="71">
        <v>705953</v>
      </c>
      <c r="T1306" s="71"/>
      <c r="U1306" s="71">
        <v>0</v>
      </c>
      <c r="V1306" s="74"/>
      <c r="W1306" s="72">
        <v>3786341</v>
      </c>
      <c r="X1306" s="69"/>
      <c r="Y1306" s="71">
        <v>0</v>
      </c>
      <c r="Z1306" s="69"/>
      <c r="AA1306" s="70">
        <v>48980</v>
      </c>
      <c r="AB1306" s="69"/>
      <c r="AC1306" s="73" t="str">
        <f t="shared" si="20"/>
        <v>No</v>
      </c>
    </row>
    <row r="1307" spans="1:29">
      <c r="A1307" s="69" t="s">
        <v>795</v>
      </c>
      <c r="B1307" s="69" t="s">
        <v>796</v>
      </c>
      <c r="C1307" s="183" t="s">
        <v>116</v>
      </c>
      <c r="D1307" s="308">
        <v>3002</v>
      </c>
      <c r="E1307" s="312">
        <v>30002</v>
      </c>
      <c r="F1307" s="183" t="s">
        <v>189</v>
      </c>
      <c r="G1307" s="183" t="s">
        <v>185</v>
      </c>
      <c r="H1307" s="185">
        <v>202637</v>
      </c>
      <c r="I1307" s="185">
        <v>33</v>
      </c>
      <c r="J1307" s="183" t="s">
        <v>12</v>
      </c>
      <c r="K1307" s="69" t="s">
        <v>11</v>
      </c>
      <c r="L1307" s="70">
        <v>10</v>
      </c>
      <c r="M1307" s="71">
        <v>772738</v>
      </c>
      <c r="N1307" s="71"/>
      <c r="O1307" s="71">
        <v>56074</v>
      </c>
      <c r="P1307" s="71"/>
      <c r="Q1307" s="71">
        <v>4747</v>
      </c>
      <c r="R1307" s="71"/>
      <c r="S1307" s="71">
        <v>44110</v>
      </c>
      <c r="T1307" s="71"/>
      <c r="U1307" s="71">
        <v>0</v>
      </c>
      <c r="V1307" s="74"/>
      <c r="W1307" s="72">
        <v>877669</v>
      </c>
      <c r="X1307" s="69"/>
      <c r="Y1307" s="71">
        <v>0</v>
      </c>
      <c r="Z1307" s="69"/>
      <c r="AA1307" s="70">
        <v>20412</v>
      </c>
      <c r="AB1307" s="69"/>
      <c r="AC1307" s="73" t="str">
        <f t="shared" si="20"/>
        <v>No</v>
      </c>
    </row>
    <row r="1308" spans="1:29">
      <c r="A1308" s="69" t="s">
        <v>543</v>
      </c>
      <c r="B1308" s="69" t="s">
        <v>544</v>
      </c>
      <c r="C1308" s="183" t="s">
        <v>105</v>
      </c>
      <c r="D1308" s="308">
        <v>3076</v>
      </c>
      <c r="E1308" s="312">
        <v>30076</v>
      </c>
      <c r="F1308" s="183" t="s">
        <v>189</v>
      </c>
      <c r="G1308" s="183" t="s">
        <v>185</v>
      </c>
      <c r="H1308" s="185">
        <v>75689</v>
      </c>
      <c r="I1308" s="185">
        <v>33</v>
      </c>
      <c r="J1308" s="183" t="s">
        <v>13</v>
      </c>
      <c r="K1308" s="69" t="s">
        <v>14</v>
      </c>
      <c r="L1308" s="70">
        <v>9</v>
      </c>
      <c r="M1308" s="71">
        <v>1304170</v>
      </c>
      <c r="N1308" s="71"/>
      <c r="O1308" s="71">
        <v>242211</v>
      </c>
      <c r="P1308" s="71"/>
      <c r="Q1308" s="71">
        <v>114483</v>
      </c>
      <c r="R1308" s="71"/>
      <c r="S1308" s="71">
        <v>110075</v>
      </c>
      <c r="T1308" s="71"/>
      <c r="U1308" s="71">
        <v>0</v>
      </c>
      <c r="V1308" s="74"/>
      <c r="W1308" s="72">
        <v>1770939</v>
      </c>
      <c r="X1308" s="69"/>
      <c r="Y1308" s="71">
        <v>0</v>
      </c>
      <c r="Z1308" s="69"/>
      <c r="AA1308" s="70">
        <v>23030</v>
      </c>
      <c r="AB1308" s="69"/>
      <c r="AC1308" s="73" t="str">
        <f t="shared" si="20"/>
        <v>No</v>
      </c>
    </row>
    <row r="1309" spans="1:29">
      <c r="A1309" s="69" t="s">
        <v>6356</v>
      </c>
      <c r="B1309" s="69" t="s">
        <v>320</v>
      </c>
      <c r="C1309" s="183" t="s">
        <v>38</v>
      </c>
      <c r="D1309" s="308">
        <v>4097</v>
      </c>
      <c r="E1309" s="312">
        <v>40097</v>
      </c>
      <c r="F1309" s="183" t="s">
        <v>232</v>
      </c>
      <c r="G1309" s="183" t="s">
        <v>185</v>
      </c>
      <c r="H1309" s="185">
        <v>376047</v>
      </c>
      <c r="I1309" s="185">
        <v>33</v>
      </c>
      <c r="J1309" s="183" t="s">
        <v>13</v>
      </c>
      <c r="K1309" s="69" t="s">
        <v>11</v>
      </c>
      <c r="L1309" s="70">
        <v>9</v>
      </c>
      <c r="M1309" s="71">
        <v>1265414</v>
      </c>
      <c r="N1309" s="71"/>
      <c r="O1309" s="71">
        <v>350072</v>
      </c>
      <c r="P1309" s="71"/>
      <c r="Q1309" s="71">
        <v>16216</v>
      </c>
      <c r="R1309" s="71"/>
      <c r="S1309" s="71">
        <v>887594</v>
      </c>
      <c r="T1309" s="71"/>
      <c r="U1309" s="71">
        <v>0</v>
      </c>
      <c r="V1309" s="74"/>
      <c r="W1309" s="72">
        <v>2519296</v>
      </c>
      <c r="X1309" s="69"/>
      <c r="Y1309" s="71">
        <v>0</v>
      </c>
      <c r="Z1309" s="69"/>
      <c r="AA1309" s="70">
        <v>33261</v>
      </c>
      <c r="AB1309" s="69"/>
      <c r="AC1309" s="73" t="str">
        <f t="shared" si="20"/>
        <v>No</v>
      </c>
    </row>
    <row r="1310" spans="1:29">
      <c r="A1310" s="69" t="s">
        <v>6355</v>
      </c>
      <c r="B1310" s="69" t="s">
        <v>884</v>
      </c>
      <c r="C1310" s="183" t="s">
        <v>113</v>
      </c>
      <c r="D1310" s="308">
        <v>5160</v>
      </c>
      <c r="E1310" s="312">
        <v>50160</v>
      </c>
      <c r="F1310" s="183" t="s">
        <v>187</v>
      </c>
      <c r="G1310" s="183" t="s">
        <v>185</v>
      </c>
      <c r="H1310" s="185">
        <v>1376476</v>
      </c>
      <c r="I1310" s="185">
        <v>33</v>
      </c>
      <c r="J1310" s="183" t="s">
        <v>23</v>
      </c>
      <c r="K1310" s="69" t="s">
        <v>14</v>
      </c>
      <c r="L1310" s="70">
        <v>8</v>
      </c>
      <c r="M1310" s="71">
        <v>680817</v>
      </c>
      <c r="N1310" s="71"/>
      <c r="O1310" s="71">
        <v>340408</v>
      </c>
      <c r="P1310" s="71"/>
      <c r="Q1310" s="71">
        <v>11663</v>
      </c>
      <c r="R1310" s="71"/>
      <c r="S1310" s="71">
        <v>147220</v>
      </c>
      <c r="T1310" s="71"/>
      <c r="U1310" s="71">
        <v>0</v>
      </c>
      <c r="V1310" s="74"/>
      <c r="W1310" s="72">
        <v>1180108</v>
      </c>
      <c r="X1310" s="69"/>
      <c r="Y1310" s="71">
        <v>0</v>
      </c>
      <c r="Z1310" s="69"/>
      <c r="AA1310" s="70">
        <v>7332</v>
      </c>
      <c r="AB1310" s="69"/>
      <c r="AC1310" s="73" t="str">
        <f t="shared" si="20"/>
        <v>No</v>
      </c>
    </row>
    <row r="1311" spans="1:29">
      <c r="A1311" s="69" t="s">
        <v>1087</v>
      </c>
      <c r="B1311" s="69" t="s">
        <v>1088</v>
      </c>
      <c r="C1311" s="183" t="s">
        <v>19</v>
      </c>
      <c r="D1311" s="308">
        <v>9219</v>
      </c>
      <c r="E1311" s="312">
        <v>90219</v>
      </c>
      <c r="F1311" s="183" t="s">
        <v>189</v>
      </c>
      <c r="G1311" s="183" t="s">
        <v>185</v>
      </c>
      <c r="H1311" s="185">
        <v>71957</v>
      </c>
      <c r="I1311" s="185">
        <v>33</v>
      </c>
      <c r="J1311" s="183" t="s">
        <v>12</v>
      </c>
      <c r="K1311" s="69" t="s">
        <v>11</v>
      </c>
      <c r="L1311" s="70">
        <v>7</v>
      </c>
      <c r="M1311" s="71">
        <v>548506</v>
      </c>
      <c r="N1311" s="71"/>
      <c r="O1311" s="71">
        <v>67043</v>
      </c>
      <c r="P1311" s="71"/>
      <c r="Q1311" s="71">
        <v>31084</v>
      </c>
      <c r="R1311" s="71"/>
      <c r="S1311" s="71">
        <v>308806</v>
      </c>
      <c r="T1311" s="71"/>
      <c r="U1311" s="71">
        <v>0</v>
      </c>
      <c r="V1311" s="74"/>
      <c r="W1311" s="72">
        <v>955439</v>
      </c>
      <c r="X1311" s="69"/>
      <c r="Y1311" s="71">
        <v>0</v>
      </c>
      <c r="Z1311" s="69"/>
      <c r="AA1311" s="70">
        <v>7139</v>
      </c>
      <c r="AB1311" s="69"/>
      <c r="AC1311" s="73" t="str">
        <f t="shared" si="20"/>
        <v>No</v>
      </c>
    </row>
    <row r="1312" spans="1:29">
      <c r="A1312" s="69" t="s">
        <v>6354</v>
      </c>
      <c r="B1312" s="69" t="s">
        <v>885</v>
      </c>
      <c r="C1312" s="183" t="s">
        <v>113</v>
      </c>
      <c r="D1312" s="308">
        <v>5161</v>
      </c>
      <c r="E1312" s="312">
        <v>50161</v>
      </c>
      <c r="F1312" s="183" t="s">
        <v>187</v>
      </c>
      <c r="G1312" s="183" t="s">
        <v>185</v>
      </c>
      <c r="H1312" s="185">
        <v>1376476</v>
      </c>
      <c r="I1312" s="185">
        <v>33</v>
      </c>
      <c r="J1312" s="183" t="s">
        <v>23</v>
      </c>
      <c r="K1312" s="69" t="s">
        <v>11</v>
      </c>
      <c r="L1312" s="70">
        <v>7</v>
      </c>
      <c r="M1312" s="71">
        <v>946836</v>
      </c>
      <c r="N1312" s="71"/>
      <c r="O1312" s="71">
        <v>204809</v>
      </c>
      <c r="P1312" s="71"/>
      <c r="Q1312" s="71">
        <v>35135</v>
      </c>
      <c r="R1312" s="71"/>
      <c r="S1312" s="71">
        <v>258548</v>
      </c>
      <c r="T1312" s="71"/>
      <c r="U1312" s="71">
        <v>0</v>
      </c>
      <c r="V1312" s="74"/>
      <c r="W1312" s="72">
        <v>1445328</v>
      </c>
      <c r="X1312" s="69"/>
      <c r="Y1312" s="71">
        <v>0</v>
      </c>
      <c r="Z1312" s="69"/>
      <c r="AA1312" s="70">
        <v>7201</v>
      </c>
      <c r="AB1312" s="69"/>
      <c r="AC1312" s="73" t="str">
        <f t="shared" si="20"/>
        <v>No</v>
      </c>
    </row>
    <row r="1313" spans="1:29">
      <c r="A1313" s="69" t="s">
        <v>1087</v>
      </c>
      <c r="B1313" s="69" t="s">
        <v>1088</v>
      </c>
      <c r="C1313" s="183" t="s">
        <v>19</v>
      </c>
      <c r="D1313" s="308">
        <v>9219</v>
      </c>
      <c r="E1313" s="312">
        <v>90219</v>
      </c>
      <c r="F1313" s="183" t="s">
        <v>189</v>
      </c>
      <c r="G1313" s="183" t="s">
        <v>185</v>
      </c>
      <c r="H1313" s="185">
        <v>71957</v>
      </c>
      <c r="I1313" s="185">
        <v>33</v>
      </c>
      <c r="J1313" s="183" t="s">
        <v>15</v>
      </c>
      <c r="K1313" s="69" t="s">
        <v>14</v>
      </c>
      <c r="L1313" s="70">
        <v>6</v>
      </c>
      <c r="M1313" s="71">
        <v>20202</v>
      </c>
      <c r="N1313" s="71"/>
      <c r="O1313" s="71">
        <v>1395</v>
      </c>
      <c r="P1313" s="71"/>
      <c r="Q1313" s="71">
        <v>3425</v>
      </c>
      <c r="R1313" s="71"/>
      <c r="S1313" s="71">
        <v>43406</v>
      </c>
      <c r="T1313" s="71"/>
      <c r="U1313" s="71">
        <v>0</v>
      </c>
      <c r="V1313" s="74"/>
      <c r="W1313" s="72">
        <v>68428</v>
      </c>
      <c r="X1313" s="69"/>
      <c r="Y1313" s="71">
        <v>0</v>
      </c>
      <c r="Z1313" s="69"/>
      <c r="AA1313" s="70">
        <v>2717</v>
      </c>
      <c r="AB1313" s="69"/>
      <c r="AC1313" s="73" t="str">
        <f t="shared" si="20"/>
        <v>No</v>
      </c>
    </row>
    <row r="1314" spans="1:29">
      <c r="A1314" s="69" t="s">
        <v>3361</v>
      </c>
      <c r="B1314" s="69" t="s">
        <v>1310</v>
      </c>
      <c r="C1314" s="183" t="s">
        <v>72</v>
      </c>
      <c r="D1314" s="308" t="s">
        <v>3362</v>
      </c>
      <c r="E1314" s="312">
        <v>60138</v>
      </c>
      <c r="F1314" s="183" t="s">
        <v>184</v>
      </c>
      <c r="G1314" s="183" t="s">
        <v>5166</v>
      </c>
      <c r="H1314" s="185">
        <v>89284</v>
      </c>
      <c r="I1314" s="185">
        <v>33</v>
      </c>
      <c r="J1314" s="183" t="s">
        <v>12</v>
      </c>
      <c r="K1314" s="69" t="s">
        <v>11</v>
      </c>
      <c r="L1314" s="70">
        <v>6</v>
      </c>
      <c r="M1314" s="71">
        <v>0</v>
      </c>
      <c r="N1314" s="71"/>
      <c r="O1314" s="71">
        <v>0</v>
      </c>
      <c r="P1314" s="71"/>
      <c r="Q1314" s="71">
        <v>0</v>
      </c>
      <c r="R1314" s="71"/>
      <c r="S1314" s="71">
        <v>0</v>
      </c>
      <c r="T1314" s="71"/>
      <c r="U1314" s="71">
        <v>1278857</v>
      </c>
      <c r="V1314" s="74"/>
      <c r="W1314" s="72">
        <v>1278857</v>
      </c>
      <c r="X1314" s="69"/>
      <c r="Y1314" s="71">
        <v>0</v>
      </c>
      <c r="Z1314" s="69"/>
      <c r="AA1314" s="70">
        <v>8191</v>
      </c>
      <c r="AB1314" s="69"/>
      <c r="AC1314" s="73" t="str">
        <f t="shared" si="20"/>
        <v>No</v>
      </c>
    </row>
    <row r="1315" spans="1:29">
      <c r="A1315" s="69" t="s">
        <v>543</v>
      </c>
      <c r="B1315" s="69" t="s">
        <v>544</v>
      </c>
      <c r="C1315" s="183" t="s">
        <v>105</v>
      </c>
      <c r="D1315" s="308">
        <v>3076</v>
      </c>
      <c r="E1315" s="312">
        <v>30076</v>
      </c>
      <c r="F1315" s="183" t="s">
        <v>189</v>
      </c>
      <c r="G1315" s="183" t="s">
        <v>185</v>
      </c>
      <c r="H1315" s="185">
        <v>75689</v>
      </c>
      <c r="I1315" s="185">
        <v>33</v>
      </c>
      <c r="J1315" s="183" t="s">
        <v>12</v>
      </c>
      <c r="K1315" s="69" t="s">
        <v>11</v>
      </c>
      <c r="L1315" s="70">
        <v>4</v>
      </c>
      <c r="M1315" s="71">
        <v>296741</v>
      </c>
      <c r="N1315" s="71"/>
      <c r="O1315" s="71">
        <v>56670</v>
      </c>
      <c r="P1315" s="71"/>
      <c r="Q1315" s="71">
        <v>53602</v>
      </c>
      <c r="R1315" s="71"/>
      <c r="S1315" s="71">
        <v>182419</v>
      </c>
      <c r="T1315" s="71"/>
      <c r="U1315" s="71">
        <v>0</v>
      </c>
      <c r="V1315" s="74"/>
      <c r="W1315" s="72">
        <v>589432</v>
      </c>
      <c r="X1315" s="69"/>
      <c r="Y1315" s="71">
        <v>0</v>
      </c>
      <c r="Z1315" s="69"/>
      <c r="AA1315" s="70">
        <v>6643</v>
      </c>
      <c r="AB1315" s="69"/>
      <c r="AC1315" s="73" t="str">
        <f t="shared" si="20"/>
        <v>No</v>
      </c>
    </row>
    <row r="1316" spans="1:29">
      <c r="A1316" s="69" t="s">
        <v>5068</v>
      </c>
      <c r="B1316" s="69" t="s">
        <v>5800</v>
      </c>
      <c r="C1316" s="183" t="s">
        <v>84</v>
      </c>
      <c r="D1316" s="308" t="s">
        <v>5069</v>
      </c>
      <c r="E1316" s="312" t="s">
        <v>5070</v>
      </c>
      <c r="F1316" s="183" t="s">
        <v>253</v>
      </c>
      <c r="G1316" s="183" t="s">
        <v>222</v>
      </c>
      <c r="H1316" s="185">
        <v>0</v>
      </c>
      <c r="I1316" s="185">
        <v>32</v>
      </c>
      <c r="J1316" s="183" t="s">
        <v>12</v>
      </c>
      <c r="K1316" s="69" t="s">
        <v>11</v>
      </c>
      <c r="L1316" s="70">
        <v>32</v>
      </c>
      <c r="M1316" s="71">
        <v>0</v>
      </c>
      <c r="N1316" s="71"/>
      <c r="O1316" s="71">
        <v>0</v>
      </c>
      <c r="P1316" s="71"/>
      <c r="Q1316" s="71">
        <v>0</v>
      </c>
      <c r="R1316" s="71"/>
      <c r="S1316" s="71">
        <v>0</v>
      </c>
      <c r="T1316" s="71"/>
      <c r="U1316" s="71">
        <v>2338573</v>
      </c>
      <c r="V1316" s="74"/>
      <c r="W1316" s="72">
        <v>2338573</v>
      </c>
      <c r="X1316" s="69"/>
      <c r="Y1316" s="71">
        <v>0</v>
      </c>
      <c r="Z1316" s="69"/>
      <c r="AA1316" s="70">
        <v>66776</v>
      </c>
      <c r="AB1316" s="69"/>
      <c r="AC1316" s="73" t="str">
        <f t="shared" si="20"/>
        <v>No</v>
      </c>
    </row>
    <row r="1317" spans="1:29">
      <c r="A1317" s="69" t="s">
        <v>4203</v>
      </c>
      <c r="B1317" s="69" t="s">
        <v>3797</v>
      </c>
      <c r="C1317" s="183" t="s">
        <v>44</v>
      </c>
      <c r="D1317" s="308" t="s">
        <v>4204</v>
      </c>
      <c r="E1317" s="312" t="s">
        <v>4205</v>
      </c>
      <c r="F1317" s="183" t="s">
        <v>189</v>
      </c>
      <c r="G1317" s="183" t="s">
        <v>222</v>
      </c>
      <c r="H1317" s="185">
        <v>0</v>
      </c>
      <c r="I1317" s="185">
        <v>32</v>
      </c>
      <c r="J1317" s="183" t="s">
        <v>12</v>
      </c>
      <c r="K1317" s="69" t="s">
        <v>11</v>
      </c>
      <c r="L1317" s="70">
        <v>32</v>
      </c>
      <c r="M1317" s="71">
        <v>0</v>
      </c>
      <c r="N1317" s="71"/>
      <c r="O1317" s="71">
        <v>0</v>
      </c>
      <c r="P1317" s="71"/>
      <c r="Q1317" s="71">
        <v>0</v>
      </c>
      <c r="R1317" s="71"/>
      <c r="S1317" s="71">
        <v>0</v>
      </c>
      <c r="T1317" s="71"/>
      <c r="U1317" s="71">
        <v>1315143</v>
      </c>
      <c r="V1317" s="74"/>
      <c r="W1317" s="72">
        <v>1315143</v>
      </c>
      <c r="X1317" s="69"/>
      <c r="Y1317" s="71">
        <v>0</v>
      </c>
      <c r="Z1317" s="69"/>
      <c r="AA1317" s="70">
        <v>30596</v>
      </c>
      <c r="AB1317" s="69"/>
      <c r="AC1317" s="73" t="str">
        <f t="shared" si="20"/>
        <v>No</v>
      </c>
    </row>
    <row r="1318" spans="1:29">
      <c r="A1318" s="69" t="s">
        <v>3024</v>
      </c>
      <c r="B1318" s="69" t="s">
        <v>6359</v>
      </c>
      <c r="C1318" s="183" t="s">
        <v>57</v>
      </c>
      <c r="D1318" s="308" t="s">
        <v>3025</v>
      </c>
      <c r="E1318" s="312" t="s">
        <v>3026</v>
      </c>
      <c r="F1318" s="183" t="s">
        <v>189</v>
      </c>
      <c r="G1318" s="183" t="s">
        <v>222</v>
      </c>
      <c r="H1318" s="185">
        <v>0</v>
      </c>
      <c r="I1318" s="185">
        <v>32</v>
      </c>
      <c r="J1318" s="183" t="s">
        <v>12</v>
      </c>
      <c r="K1318" s="69" t="s">
        <v>11</v>
      </c>
      <c r="L1318" s="70">
        <v>32</v>
      </c>
      <c r="M1318" s="71">
        <v>0</v>
      </c>
      <c r="N1318" s="71"/>
      <c r="O1318" s="71">
        <v>0</v>
      </c>
      <c r="P1318" s="71"/>
      <c r="Q1318" s="71">
        <v>0</v>
      </c>
      <c r="R1318" s="71"/>
      <c r="S1318" s="71">
        <v>0</v>
      </c>
      <c r="T1318" s="71"/>
      <c r="U1318" s="71">
        <v>4576615</v>
      </c>
      <c r="V1318" s="74"/>
      <c r="W1318" s="72">
        <v>4576615</v>
      </c>
      <c r="X1318" s="69"/>
      <c r="Y1318" s="71">
        <v>0</v>
      </c>
      <c r="Z1318" s="69"/>
      <c r="AA1318" s="70">
        <v>53644</v>
      </c>
      <c r="AB1318" s="69"/>
      <c r="AC1318" s="73" t="str">
        <f t="shared" si="20"/>
        <v>No</v>
      </c>
    </row>
    <row r="1319" spans="1:29">
      <c r="A1319" s="69" t="s">
        <v>3634</v>
      </c>
      <c r="B1319" s="69" t="s">
        <v>3635</v>
      </c>
      <c r="C1319" s="183" t="s">
        <v>84</v>
      </c>
      <c r="D1319" s="308" t="s">
        <v>3636</v>
      </c>
      <c r="E1319" s="312" t="s">
        <v>3637</v>
      </c>
      <c r="F1319" s="183" t="s">
        <v>235</v>
      </c>
      <c r="G1319" s="183" t="s">
        <v>222</v>
      </c>
      <c r="H1319" s="185">
        <v>0</v>
      </c>
      <c r="I1319" s="185">
        <v>32</v>
      </c>
      <c r="J1319" s="183" t="s">
        <v>12</v>
      </c>
      <c r="K1319" s="69" t="s">
        <v>11</v>
      </c>
      <c r="L1319" s="70">
        <v>32</v>
      </c>
      <c r="M1319" s="71">
        <v>0</v>
      </c>
      <c r="N1319" s="71"/>
      <c r="O1319" s="71">
        <v>0</v>
      </c>
      <c r="P1319" s="71"/>
      <c r="Q1319" s="71">
        <v>0</v>
      </c>
      <c r="R1319" s="71"/>
      <c r="S1319" s="71">
        <v>0</v>
      </c>
      <c r="T1319" s="71"/>
      <c r="U1319" s="71">
        <v>1487509</v>
      </c>
      <c r="V1319" s="74"/>
      <c r="W1319" s="72">
        <v>1487509</v>
      </c>
      <c r="X1319" s="69"/>
      <c r="Y1319" s="71">
        <v>0</v>
      </c>
      <c r="Z1319" s="69"/>
      <c r="AA1319" s="70">
        <v>37593</v>
      </c>
      <c r="AB1319" s="69"/>
      <c r="AC1319" s="73" t="str">
        <f t="shared" si="20"/>
        <v>No</v>
      </c>
    </row>
    <row r="1320" spans="1:29">
      <c r="A1320" s="69" t="s">
        <v>5590</v>
      </c>
      <c r="B1320" s="69" t="s">
        <v>590</v>
      </c>
      <c r="C1320" s="183" t="s">
        <v>102</v>
      </c>
      <c r="D1320" s="308"/>
      <c r="E1320" s="312">
        <v>40247</v>
      </c>
      <c r="F1320" s="183" t="s">
        <v>187</v>
      </c>
      <c r="G1320" s="183" t="s">
        <v>5166</v>
      </c>
      <c r="H1320" s="185">
        <v>1060061</v>
      </c>
      <c r="I1320" s="185">
        <v>32</v>
      </c>
      <c r="J1320" s="183" t="s">
        <v>15</v>
      </c>
      <c r="K1320" s="69" t="s">
        <v>14</v>
      </c>
      <c r="L1320" s="70">
        <v>32</v>
      </c>
      <c r="M1320" s="71">
        <v>0</v>
      </c>
      <c r="N1320" s="71"/>
      <c r="O1320" s="71">
        <v>0</v>
      </c>
      <c r="P1320" s="71"/>
      <c r="Q1320" s="71">
        <v>0</v>
      </c>
      <c r="R1320" s="71"/>
      <c r="S1320" s="71">
        <v>0</v>
      </c>
      <c r="T1320" s="71"/>
      <c r="U1320" s="71">
        <v>417221</v>
      </c>
      <c r="V1320" s="74"/>
      <c r="W1320" s="72">
        <v>417221</v>
      </c>
      <c r="X1320" s="69"/>
      <c r="Y1320" s="71">
        <v>0</v>
      </c>
      <c r="Z1320" s="69"/>
      <c r="AA1320" s="70">
        <v>9619</v>
      </c>
      <c r="AB1320" s="69"/>
      <c r="AC1320" s="73" t="str">
        <f t="shared" si="20"/>
        <v>No</v>
      </c>
    </row>
    <row r="1321" spans="1:29">
      <c r="A1321" s="69" t="s">
        <v>78</v>
      </c>
      <c r="B1321" s="69" t="s">
        <v>207</v>
      </c>
      <c r="C1321" s="183" t="s">
        <v>74</v>
      </c>
      <c r="D1321" s="308">
        <v>2135</v>
      </c>
      <c r="E1321" s="312">
        <v>20135</v>
      </c>
      <c r="F1321" s="183" t="s">
        <v>201</v>
      </c>
      <c r="G1321" s="183" t="s">
        <v>185</v>
      </c>
      <c r="H1321" s="185">
        <v>18351295</v>
      </c>
      <c r="I1321" s="185">
        <v>32</v>
      </c>
      <c r="J1321" s="183" t="s">
        <v>23</v>
      </c>
      <c r="K1321" s="69" t="s">
        <v>11</v>
      </c>
      <c r="L1321" s="70">
        <v>32</v>
      </c>
      <c r="M1321" s="71">
        <v>2455424</v>
      </c>
      <c r="N1321" s="71"/>
      <c r="O1321" s="71">
        <v>1168351</v>
      </c>
      <c r="P1321" s="71"/>
      <c r="Q1321" s="71">
        <v>256019</v>
      </c>
      <c r="R1321" s="71"/>
      <c r="S1321" s="71">
        <v>1494570</v>
      </c>
      <c r="T1321" s="71"/>
      <c r="U1321" s="71">
        <v>0</v>
      </c>
      <c r="V1321" s="74"/>
      <c r="W1321" s="72">
        <v>5374364</v>
      </c>
      <c r="X1321" s="69"/>
      <c r="Y1321" s="71">
        <v>0</v>
      </c>
      <c r="Z1321" s="69"/>
      <c r="AA1321" s="70">
        <v>46925</v>
      </c>
      <c r="AB1321" s="69"/>
      <c r="AC1321" s="73" t="str">
        <f t="shared" si="20"/>
        <v>No</v>
      </c>
    </row>
    <row r="1322" spans="1:29">
      <c r="A1322" s="69" t="s">
        <v>6357</v>
      </c>
      <c r="B1322" s="69" t="s">
        <v>1402</v>
      </c>
      <c r="C1322" s="183" t="s">
        <v>63</v>
      </c>
      <c r="D1322" s="308">
        <v>4224</v>
      </c>
      <c r="E1322" s="312">
        <v>40224</v>
      </c>
      <c r="F1322" s="183" t="s">
        <v>187</v>
      </c>
      <c r="G1322" s="183" t="s">
        <v>185</v>
      </c>
      <c r="H1322" s="185">
        <v>280648</v>
      </c>
      <c r="I1322" s="185">
        <v>32</v>
      </c>
      <c r="J1322" s="183" t="s">
        <v>12</v>
      </c>
      <c r="K1322" s="69" t="s">
        <v>14</v>
      </c>
      <c r="L1322" s="70">
        <v>29</v>
      </c>
      <c r="M1322" s="71">
        <v>1991250</v>
      </c>
      <c r="N1322" s="71"/>
      <c r="O1322" s="71">
        <v>194730</v>
      </c>
      <c r="P1322" s="71"/>
      <c r="Q1322" s="71">
        <v>492</v>
      </c>
      <c r="R1322" s="71"/>
      <c r="S1322" s="71">
        <v>491636</v>
      </c>
      <c r="T1322" s="71"/>
      <c r="U1322" s="71">
        <v>0</v>
      </c>
      <c r="V1322" s="74"/>
      <c r="W1322" s="72">
        <v>2678108</v>
      </c>
      <c r="X1322" s="69"/>
      <c r="Y1322" s="71">
        <v>0</v>
      </c>
      <c r="Z1322" s="69"/>
      <c r="AA1322" s="70">
        <v>45646</v>
      </c>
      <c r="AB1322" s="69"/>
      <c r="AC1322" s="73" t="str">
        <f t="shared" si="20"/>
        <v>No</v>
      </c>
    </row>
    <row r="1323" spans="1:29">
      <c r="A1323" s="69" t="s">
        <v>1707</v>
      </c>
      <c r="B1323" s="69" t="s">
        <v>1708</v>
      </c>
      <c r="C1323" s="183" t="s">
        <v>53</v>
      </c>
      <c r="D1323" s="308" t="s">
        <v>1709</v>
      </c>
      <c r="E1323" s="312" t="s">
        <v>1710</v>
      </c>
      <c r="F1323" s="183" t="s">
        <v>187</v>
      </c>
      <c r="G1323" s="183" t="s">
        <v>222</v>
      </c>
      <c r="H1323" s="185">
        <v>0</v>
      </c>
      <c r="I1323" s="185">
        <v>32</v>
      </c>
      <c r="J1323" s="183" t="s">
        <v>12</v>
      </c>
      <c r="K1323" s="69" t="s">
        <v>11</v>
      </c>
      <c r="L1323" s="70">
        <v>22</v>
      </c>
      <c r="M1323" s="71">
        <v>0</v>
      </c>
      <c r="N1323" s="71"/>
      <c r="O1323" s="71">
        <v>0</v>
      </c>
      <c r="P1323" s="71"/>
      <c r="Q1323" s="71">
        <v>0</v>
      </c>
      <c r="R1323" s="71"/>
      <c r="S1323" s="71">
        <v>0</v>
      </c>
      <c r="T1323" s="71"/>
      <c r="U1323" s="71">
        <v>320648</v>
      </c>
      <c r="V1323" s="74"/>
      <c r="W1323" s="72">
        <v>320648</v>
      </c>
      <c r="X1323" s="69"/>
      <c r="Y1323" s="71">
        <v>0</v>
      </c>
      <c r="Z1323" s="69"/>
      <c r="AA1323" s="70">
        <v>11719</v>
      </c>
      <c r="AB1323" s="69"/>
      <c r="AC1323" s="73" t="str">
        <f t="shared" si="20"/>
        <v>No</v>
      </c>
    </row>
    <row r="1324" spans="1:29">
      <c r="A1324" s="69" t="s">
        <v>6358</v>
      </c>
      <c r="B1324" s="69" t="s">
        <v>384</v>
      </c>
      <c r="C1324" s="183" t="s">
        <v>16</v>
      </c>
      <c r="D1324" s="308">
        <v>4071</v>
      </c>
      <c r="E1324" s="312">
        <v>40071</v>
      </c>
      <c r="F1324" s="183" t="s">
        <v>187</v>
      </c>
      <c r="G1324" s="183" t="s">
        <v>185</v>
      </c>
      <c r="H1324" s="185">
        <v>286692</v>
      </c>
      <c r="I1324" s="185">
        <v>32</v>
      </c>
      <c r="J1324" s="183" t="s">
        <v>12</v>
      </c>
      <c r="K1324" s="69" t="s">
        <v>11</v>
      </c>
      <c r="L1324" s="70">
        <v>19</v>
      </c>
      <c r="M1324" s="71">
        <v>1413008</v>
      </c>
      <c r="N1324" s="71"/>
      <c r="O1324" s="71">
        <v>152423</v>
      </c>
      <c r="P1324" s="71"/>
      <c r="Q1324" s="71">
        <v>43022</v>
      </c>
      <c r="R1324" s="71"/>
      <c r="S1324" s="71">
        <v>286893</v>
      </c>
      <c r="T1324" s="71"/>
      <c r="U1324" s="71">
        <v>0</v>
      </c>
      <c r="V1324" s="74"/>
      <c r="W1324" s="72">
        <v>1895346</v>
      </c>
      <c r="X1324" s="69"/>
      <c r="Y1324" s="71">
        <v>0</v>
      </c>
      <c r="Z1324" s="69"/>
      <c r="AA1324" s="70">
        <v>30125</v>
      </c>
      <c r="AB1324" s="69"/>
      <c r="AC1324" s="73" t="str">
        <f t="shared" si="20"/>
        <v>No</v>
      </c>
    </row>
    <row r="1325" spans="1:29">
      <c r="A1325" s="69" t="s">
        <v>6360</v>
      </c>
      <c r="B1325" s="69" t="s">
        <v>832</v>
      </c>
      <c r="C1325" s="183" t="s">
        <v>103</v>
      </c>
      <c r="D1325" s="308">
        <v>6012</v>
      </c>
      <c r="E1325" s="312">
        <v>60012</v>
      </c>
      <c r="F1325" s="183" t="s">
        <v>187</v>
      </c>
      <c r="G1325" s="183" t="s">
        <v>185</v>
      </c>
      <c r="H1325" s="185">
        <v>172378</v>
      </c>
      <c r="I1325" s="185">
        <v>32</v>
      </c>
      <c r="J1325" s="183" t="s">
        <v>13</v>
      </c>
      <c r="K1325" s="69" t="s">
        <v>11</v>
      </c>
      <c r="L1325" s="70">
        <v>18</v>
      </c>
      <c r="M1325" s="71">
        <v>2933221</v>
      </c>
      <c r="N1325" s="71"/>
      <c r="O1325" s="71">
        <v>926345</v>
      </c>
      <c r="P1325" s="71"/>
      <c r="Q1325" s="71">
        <v>142509</v>
      </c>
      <c r="R1325" s="71"/>
      <c r="S1325" s="71">
        <v>1137516</v>
      </c>
      <c r="T1325" s="71"/>
      <c r="U1325" s="71">
        <v>0</v>
      </c>
      <c r="V1325" s="74"/>
      <c r="W1325" s="72">
        <v>5139591</v>
      </c>
      <c r="X1325" s="69"/>
      <c r="Y1325" s="71">
        <v>0</v>
      </c>
      <c r="Z1325" s="69"/>
      <c r="AA1325" s="70">
        <v>52663</v>
      </c>
      <c r="AB1325" s="69"/>
      <c r="AC1325" s="73" t="str">
        <f t="shared" si="20"/>
        <v>No</v>
      </c>
    </row>
    <row r="1326" spans="1:29">
      <c r="A1326" s="69" t="s">
        <v>533</v>
      </c>
      <c r="B1326" s="69" t="s">
        <v>534</v>
      </c>
      <c r="C1326" s="183" t="s">
        <v>38</v>
      </c>
      <c r="D1326" s="308">
        <v>4104</v>
      </c>
      <c r="E1326" s="312">
        <v>40104</v>
      </c>
      <c r="F1326" s="183" t="s">
        <v>187</v>
      </c>
      <c r="G1326" s="183" t="s">
        <v>185</v>
      </c>
      <c r="H1326" s="185">
        <v>149422</v>
      </c>
      <c r="I1326" s="185">
        <v>32</v>
      </c>
      <c r="J1326" s="183" t="s">
        <v>12</v>
      </c>
      <c r="K1326" s="69" t="s">
        <v>14</v>
      </c>
      <c r="L1326" s="70">
        <v>17</v>
      </c>
      <c r="M1326" s="71">
        <v>649449</v>
      </c>
      <c r="N1326" s="71"/>
      <c r="O1326" s="71">
        <v>210661</v>
      </c>
      <c r="P1326" s="71"/>
      <c r="Q1326" s="71">
        <v>23958</v>
      </c>
      <c r="R1326" s="71"/>
      <c r="S1326" s="71">
        <v>387392</v>
      </c>
      <c r="T1326" s="71"/>
      <c r="U1326" s="71">
        <v>0</v>
      </c>
      <c r="V1326" s="74"/>
      <c r="W1326" s="72">
        <v>1271460</v>
      </c>
      <c r="X1326" s="69"/>
      <c r="Y1326" s="71">
        <v>0</v>
      </c>
      <c r="Z1326" s="69"/>
      <c r="AA1326" s="70">
        <v>20703</v>
      </c>
      <c r="AB1326" s="69"/>
      <c r="AC1326" s="73" t="str">
        <f t="shared" si="20"/>
        <v>No</v>
      </c>
    </row>
    <row r="1327" spans="1:29">
      <c r="A1327" s="69" t="s">
        <v>5382</v>
      </c>
      <c r="B1327" s="69" t="s">
        <v>5383</v>
      </c>
      <c r="C1327" s="183" t="s">
        <v>74</v>
      </c>
      <c r="D1327" s="308" t="s">
        <v>1548</v>
      </c>
      <c r="E1327" s="312" t="s">
        <v>1549</v>
      </c>
      <c r="F1327" s="183" t="s">
        <v>187</v>
      </c>
      <c r="G1327" s="183" t="s">
        <v>222</v>
      </c>
      <c r="H1327" s="185">
        <v>0</v>
      </c>
      <c r="I1327" s="185">
        <v>32</v>
      </c>
      <c r="J1327" s="183" t="s">
        <v>13</v>
      </c>
      <c r="K1327" s="69" t="s">
        <v>14</v>
      </c>
      <c r="L1327" s="70">
        <v>16</v>
      </c>
      <c r="M1327" s="71">
        <v>0</v>
      </c>
      <c r="N1327" s="71"/>
      <c r="O1327" s="71">
        <v>0</v>
      </c>
      <c r="P1327" s="71"/>
      <c r="Q1327" s="71">
        <v>0</v>
      </c>
      <c r="R1327" s="71"/>
      <c r="S1327" s="71">
        <v>0</v>
      </c>
      <c r="T1327" s="71"/>
      <c r="U1327" s="71">
        <v>2149470</v>
      </c>
      <c r="V1327" s="74"/>
      <c r="W1327" s="72">
        <v>2149470</v>
      </c>
      <c r="X1327" s="69"/>
      <c r="Y1327" s="71">
        <v>0</v>
      </c>
      <c r="Z1327" s="69"/>
      <c r="AA1327" s="70">
        <v>24001</v>
      </c>
      <c r="AB1327" s="69"/>
      <c r="AC1327" s="73" t="str">
        <f t="shared" si="20"/>
        <v>No</v>
      </c>
    </row>
    <row r="1328" spans="1:29">
      <c r="A1328" s="69" t="s">
        <v>5382</v>
      </c>
      <c r="B1328" s="69" t="s">
        <v>5383</v>
      </c>
      <c r="C1328" s="183" t="s">
        <v>74</v>
      </c>
      <c r="D1328" s="308" t="s">
        <v>1548</v>
      </c>
      <c r="E1328" s="312" t="s">
        <v>1549</v>
      </c>
      <c r="F1328" s="183" t="s">
        <v>187</v>
      </c>
      <c r="G1328" s="183" t="s">
        <v>222</v>
      </c>
      <c r="H1328" s="185">
        <v>0</v>
      </c>
      <c r="I1328" s="185">
        <v>32</v>
      </c>
      <c r="J1328" s="183" t="s">
        <v>12</v>
      </c>
      <c r="K1328" s="69" t="s">
        <v>14</v>
      </c>
      <c r="L1328" s="70">
        <v>16</v>
      </c>
      <c r="M1328" s="71">
        <v>0</v>
      </c>
      <c r="N1328" s="71"/>
      <c r="O1328" s="71">
        <v>0</v>
      </c>
      <c r="P1328" s="71"/>
      <c r="Q1328" s="71">
        <v>0</v>
      </c>
      <c r="R1328" s="71"/>
      <c r="S1328" s="71">
        <v>0</v>
      </c>
      <c r="T1328" s="71"/>
      <c r="U1328" s="71">
        <v>1107303</v>
      </c>
      <c r="V1328" s="74"/>
      <c r="W1328" s="72">
        <v>1107303</v>
      </c>
      <c r="X1328" s="69"/>
      <c r="Y1328" s="71">
        <v>0</v>
      </c>
      <c r="Z1328" s="69"/>
      <c r="AA1328" s="70">
        <v>14258</v>
      </c>
      <c r="AB1328" s="69"/>
      <c r="AC1328" s="73" t="str">
        <f t="shared" si="20"/>
        <v>No</v>
      </c>
    </row>
    <row r="1329" spans="1:29">
      <c r="A1329" s="69" t="s">
        <v>1815</v>
      </c>
      <c r="B1329" s="69" t="s">
        <v>5812</v>
      </c>
      <c r="C1329" s="183" t="s">
        <v>38</v>
      </c>
      <c r="D1329" s="308" t="s">
        <v>1816</v>
      </c>
      <c r="E1329" s="312" t="s">
        <v>1817</v>
      </c>
      <c r="F1329" s="183" t="s">
        <v>235</v>
      </c>
      <c r="G1329" s="183" t="s">
        <v>222</v>
      </c>
      <c r="H1329" s="185">
        <v>0</v>
      </c>
      <c r="I1329" s="185">
        <v>32</v>
      </c>
      <c r="J1329" s="183" t="s">
        <v>13</v>
      </c>
      <c r="K1329" s="69" t="s">
        <v>11</v>
      </c>
      <c r="L1329" s="70">
        <v>15</v>
      </c>
      <c r="M1329" s="71">
        <v>0</v>
      </c>
      <c r="N1329" s="71"/>
      <c r="O1329" s="71">
        <v>0</v>
      </c>
      <c r="P1329" s="71"/>
      <c r="Q1329" s="71">
        <v>0</v>
      </c>
      <c r="R1329" s="71"/>
      <c r="S1329" s="71">
        <v>0</v>
      </c>
      <c r="T1329" s="71"/>
      <c r="U1329" s="71">
        <v>1189729</v>
      </c>
      <c r="V1329" s="74"/>
      <c r="W1329" s="72">
        <v>1189729</v>
      </c>
      <c r="X1329" s="69"/>
      <c r="Y1329" s="71">
        <v>0</v>
      </c>
      <c r="Z1329" s="69"/>
      <c r="AA1329" s="70">
        <v>22764</v>
      </c>
      <c r="AB1329" s="69"/>
      <c r="AC1329" s="73" t="str">
        <f t="shared" si="20"/>
        <v>No</v>
      </c>
    </row>
    <row r="1330" spans="1:29">
      <c r="A1330" s="69" t="s">
        <v>533</v>
      </c>
      <c r="B1330" s="69" t="s">
        <v>534</v>
      </c>
      <c r="C1330" s="183" t="s">
        <v>38</v>
      </c>
      <c r="D1330" s="308">
        <v>4104</v>
      </c>
      <c r="E1330" s="312">
        <v>40104</v>
      </c>
      <c r="F1330" s="183" t="s">
        <v>187</v>
      </c>
      <c r="G1330" s="183" t="s">
        <v>185</v>
      </c>
      <c r="H1330" s="185">
        <v>149422</v>
      </c>
      <c r="I1330" s="185">
        <v>32</v>
      </c>
      <c r="J1330" s="183" t="s">
        <v>13</v>
      </c>
      <c r="K1330" s="69" t="s">
        <v>14</v>
      </c>
      <c r="L1330" s="70">
        <v>15</v>
      </c>
      <c r="M1330" s="71">
        <v>1721126</v>
      </c>
      <c r="N1330" s="71"/>
      <c r="O1330" s="71">
        <v>586541</v>
      </c>
      <c r="P1330" s="71"/>
      <c r="Q1330" s="71">
        <v>61467</v>
      </c>
      <c r="R1330" s="71"/>
      <c r="S1330" s="71">
        <v>632814</v>
      </c>
      <c r="T1330" s="71"/>
      <c r="U1330" s="71">
        <v>0</v>
      </c>
      <c r="V1330" s="74"/>
      <c r="W1330" s="72">
        <v>3001948</v>
      </c>
      <c r="X1330" s="69"/>
      <c r="Y1330" s="71">
        <v>0</v>
      </c>
      <c r="Z1330" s="69"/>
      <c r="AA1330" s="70">
        <v>54992</v>
      </c>
      <c r="AB1330" s="69"/>
      <c r="AC1330" s="73" t="str">
        <f t="shared" si="20"/>
        <v>No</v>
      </c>
    </row>
    <row r="1331" spans="1:29">
      <c r="A1331" s="69" t="s">
        <v>1815</v>
      </c>
      <c r="B1331" s="69" t="s">
        <v>5812</v>
      </c>
      <c r="C1331" s="183" t="s">
        <v>38</v>
      </c>
      <c r="D1331" s="308" t="s">
        <v>1816</v>
      </c>
      <c r="E1331" s="312" t="s">
        <v>1817</v>
      </c>
      <c r="F1331" s="183" t="s">
        <v>235</v>
      </c>
      <c r="G1331" s="183" t="s">
        <v>222</v>
      </c>
      <c r="H1331" s="185">
        <v>0</v>
      </c>
      <c r="I1331" s="185">
        <v>32</v>
      </c>
      <c r="J1331" s="183" t="s">
        <v>12</v>
      </c>
      <c r="K1331" s="69" t="s">
        <v>11</v>
      </c>
      <c r="L1331" s="70">
        <v>14</v>
      </c>
      <c r="M1331" s="71">
        <v>0</v>
      </c>
      <c r="N1331" s="71"/>
      <c r="O1331" s="71">
        <v>0</v>
      </c>
      <c r="P1331" s="71"/>
      <c r="Q1331" s="71">
        <v>0</v>
      </c>
      <c r="R1331" s="71"/>
      <c r="S1331" s="71">
        <v>0</v>
      </c>
      <c r="T1331" s="71"/>
      <c r="U1331" s="71">
        <v>1341608</v>
      </c>
      <c r="V1331" s="74"/>
      <c r="W1331" s="72">
        <v>1341608</v>
      </c>
      <c r="X1331" s="69"/>
      <c r="Y1331" s="71">
        <v>0</v>
      </c>
      <c r="Z1331" s="69"/>
      <c r="AA1331" s="70">
        <v>29866</v>
      </c>
      <c r="AB1331" s="69"/>
      <c r="AC1331" s="73" t="str">
        <f t="shared" si="20"/>
        <v>No</v>
      </c>
    </row>
    <row r="1332" spans="1:29">
      <c r="A1332" s="69" t="s">
        <v>6360</v>
      </c>
      <c r="B1332" s="69" t="s">
        <v>832</v>
      </c>
      <c r="C1332" s="183" t="s">
        <v>103</v>
      </c>
      <c r="D1332" s="308">
        <v>6012</v>
      </c>
      <c r="E1332" s="312">
        <v>60012</v>
      </c>
      <c r="F1332" s="183" t="s">
        <v>187</v>
      </c>
      <c r="G1332" s="183" t="s">
        <v>185</v>
      </c>
      <c r="H1332" s="185">
        <v>172378</v>
      </c>
      <c r="I1332" s="185">
        <v>32</v>
      </c>
      <c r="J1332" s="183" t="s">
        <v>12</v>
      </c>
      <c r="K1332" s="69" t="s">
        <v>11</v>
      </c>
      <c r="L1332" s="70">
        <v>14</v>
      </c>
      <c r="M1332" s="71">
        <v>686214</v>
      </c>
      <c r="N1332" s="71"/>
      <c r="O1332" s="71">
        <v>225416</v>
      </c>
      <c r="P1332" s="71"/>
      <c r="Q1332" s="71">
        <v>24691</v>
      </c>
      <c r="R1332" s="71"/>
      <c r="S1332" s="71">
        <v>354584</v>
      </c>
      <c r="T1332" s="71"/>
      <c r="U1332" s="71">
        <v>0</v>
      </c>
      <c r="V1332" s="74"/>
      <c r="W1332" s="72">
        <v>1290905</v>
      </c>
      <c r="X1332" s="69"/>
      <c r="Y1332" s="71">
        <v>0</v>
      </c>
      <c r="Z1332" s="69"/>
      <c r="AA1332" s="70">
        <v>25966</v>
      </c>
      <c r="AB1332" s="69"/>
      <c r="AC1332" s="73" t="str">
        <f t="shared" si="20"/>
        <v>No</v>
      </c>
    </row>
    <row r="1333" spans="1:29">
      <c r="A1333" s="69" t="s">
        <v>6358</v>
      </c>
      <c r="B1333" s="69" t="s">
        <v>384</v>
      </c>
      <c r="C1333" s="183" t="s">
        <v>16</v>
      </c>
      <c r="D1333" s="308">
        <v>4071</v>
      </c>
      <c r="E1333" s="312">
        <v>40071</v>
      </c>
      <c r="F1333" s="183" t="s">
        <v>187</v>
      </c>
      <c r="G1333" s="183" t="s">
        <v>185</v>
      </c>
      <c r="H1333" s="185">
        <v>286692</v>
      </c>
      <c r="I1333" s="185">
        <v>32</v>
      </c>
      <c r="J1333" s="183" t="s">
        <v>13</v>
      </c>
      <c r="K1333" s="69" t="s">
        <v>11</v>
      </c>
      <c r="L1333" s="70">
        <v>13</v>
      </c>
      <c r="M1333" s="71">
        <v>1593426</v>
      </c>
      <c r="N1333" s="71"/>
      <c r="O1333" s="71">
        <v>329107</v>
      </c>
      <c r="P1333" s="71"/>
      <c r="Q1333" s="71">
        <v>51929</v>
      </c>
      <c r="R1333" s="71"/>
      <c r="S1333" s="71">
        <v>297665</v>
      </c>
      <c r="T1333" s="71"/>
      <c r="U1333" s="71">
        <v>0</v>
      </c>
      <c r="V1333" s="74"/>
      <c r="W1333" s="72">
        <v>2272127</v>
      </c>
      <c r="X1333" s="69"/>
      <c r="Y1333" s="71">
        <v>0</v>
      </c>
      <c r="Z1333" s="69"/>
      <c r="AA1333" s="70">
        <v>37771</v>
      </c>
      <c r="AB1333" s="69"/>
      <c r="AC1333" s="73" t="str">
        <f t="shared" si="20"/>
        <v>No</v>
      </c>
    </row>
    <row r="1334" spans="1:29">
      <c r="A1334" s="69" t="s">
        <v>1707</v>
      </c>
      <c r="B1334" s="69" t="s">
        <v>1708</v>
      </c>
      <c r="C1334" s="183" t="s">
        <v>53</v>
      </c>
      <c r="D1334" s="308" t="s">
        <v>1709</v>
      </c>
      <c r="E1334" s="312" t="s">
        <v>1710</v>
      </c>
      <c r="F1334" s="183" t="s">
        <v>187</v>
      </c>
      <c r="G1334" s="183" t="s">
        <v>222</v>
      </c>
      <c r="H1334" s="185">
        <v>0</v>
      </c>
      <c r="I1334" s="185">
        <v>32</v>
      </c>
      <c r="J1334" s="183" t="s">
        <v>13</v>
      </c>
      <c r="K1334" s="69" t="s">
        <v>11</v>
      </c>
      <c r="L1334" s="70">
        <v>10</v>
      </c>
      <c r="M1334" s="71">
        <v>0</v>
      </c>
      <c r="N1334" s="71"/>
      <c r="O1334" s="71">
        <v>0</v>
      </c>
      <c r="P1334" s="71"/>
      <c r="Q1334" s="71">
        <v>0</v>
      </c>
      <c r="R1334" s="71"/>
      <c r="S1334" s="71">
        <v>0</v>
      </c>
      <c r="T1334" s="71"/>
      <c r="U1334" s="71">
        <v>961781</v>
      </c>
      <c r="V1334" s="74"/>
      <c r="W1334" s="72">
        <v>961781</v>
      </c>
      <c r="X1334" s="69"/>
      <c r="Y1334" s="71">
        <v>0</v>
      </c>
      <c r="Z1334" s="69"/>
      <c r="AA1334" s="70">
        <v>23327</v>
      </c>
      <c r="AB1334" s="69"/>
      <c r="AC1334" s="73" t="str">
        <f t="shared" si="20"/>
        <v>No</v>
      </c>
    </row>
    <row r="1335" spans="1:29">
      <c r="A1335" s="69" t="s">
        <v>6357</v>
      </c>
      <c r="B1335" s="69" t="s">
        <v>1402</v>
      </c>
      <c r="C1335" s="183" t="s">
        <v>63</v>
      </c>
      <c r="D1335" s="308">
        <v>4224</v>
      </c>
      <c r="E1335" s="312">
        <v>40224</v>
      </c>
      <c r="F1335" s="183" t="s">
        <v>187</v>
      </c>
      <c r="G1335" s="183" t="s">
        <v>185</v>
      </c>
      <c r="H1335" s="185">
        <v>280648</v>
      </c>
      <c r="I1335" s="185">
        <v>32</v>
      </c>
      <c r="J1335" s="183" t="s">
        <v>13</v>
      </c>
      <c r="K1335" s="69" t="s">
        <v>14</v>
      </c>
      <c r="L1335" s="70">
        <v>3</v>
      </c>
      <c r="M1335" s="71">
        <v>417441</v>
      </c>
      <c r="N1335" s="71"/>
      <c r="O1335" s="71">
        <v>40893</v>
      </c>
      <c r="P1335" s="71"/>
      <c r="Q1335" s="71">
        <v>103</v>
      </c>
      <c r="R1335" s="71"/>
      <c r="S1335" s="71">
        <v>103243</v>
      </c>
      <c r="T1335" s="71"/>
      <c r="U1335" s="71">
        <v>0</v>
      </c>
      <c r="V1335" s="74"/>
      <c r="W1335" s="72">
        <v>561680</v>
      </c>
      <c r="X1335" s="69"/>
      <c r="Y1335" s="71">
        <v>0</v>
      </c>
      <c r="Z1335" s="69"/>
      <c r="AA1335" s="70">
        <v>7542</v>
      </c>
      <c r="AB1335" s="69"/>
      <c r="AC1335" s="73" t="str">
        <f t="shared" si="20"/>
        <v>No</v>
      </c>
    </row>
    <row r="1336" spans="1:29">
      <c r="A1336" s="69" t="s">
        <v>1815</v>
      </c>
      <c r="B1336" s="69" t="s">
        <v>5812</v>
      </c>
      <c r="C1336" s="183" t="s">
        <v>38</v>
      </c>
      <c r="D1336" s="308" t="s">
        <v>1816</v>
      </c>
      <c r="E1336" s="312" t="s">
        <v>1817</v>
      </c>
      <c r="F1336" s="183" t="s">
        <v>235</v>
      </c>
      <c r="G1336" s="183" t="s">
        <v>222</v>
      </c>
      <c r="H1336" s="185">
        <v>0</v>
      </c>
      <c r="I1336" s="185">
        <v>32</v>
      </c>
      <c r="J1336" s="183" t="s">
        <v>15</v>
      </c>
      <c r="K1336" s="69" t="s">
        <v>11</v>
      </c>
      <c r="L1336" s="70">
        <v>3</v>
      </c>
      <c r="M1336" s="71">
        <v>0</v>
      </c>
      <c r="N1336" s="71"/>
      <c r="O1336" s="71">
        <v>0</v>
      </c>
      <c r="P1336" s="71"/>
      <c r="Q1336" s="71">
        <v>0</v>
      </c>
      <c r="R1336" s="71"/>
      <c r="S1336" s="71">
        <v>0</v>
      </c>
      <c r="T1336" s="71"/>
      <c r="U1336" s="71">
        <v>27798</v>
      </c>
      <c r="V1336" s="74"/>
      <c r="W1336" s="72">
        <v>27798</v>
      </c>
      <c r="X1336" s="69"/>
      <c r="Y1336" s="71">
        <v>0</v>
      </c>
      <c r="Z1336" s="69"/>
      <c r="AA1336" s="70">
        <v>2015</v>
      </c>
      <c r="AB1336" s="69"/>
      <c r="AC1336" s="73" t="str">
        <f t="shared" si="20"/>
        <v>No</v>
      </c>
    </row>
    <row r="1337" spans="1:29">
      <c r="A1337" s="69" t="s">
        <v>2522</v>
      </c>
      <c r="B1337" s="69" t="s">
        <v>2523</v>
      </c>
      <c r="C1337" s="183" t="s">
        <v>61</v>
      </c>
      <c r="D1337" s="308" t="s">
        <v>2524</v>
      </c>
      <c r="E1337" s="312" t="s">
        <v>2525</v>
      </c>
      <c r="F1337" s="183" t="s">
        <v>235</v>
      </c>
      <c r="G1337" s="183" t="s">
        <v>222</v>
      </c>
      <c r="H1337" s="185">
        <v>0</v>
      </c>
      <c r="I1337" s="185">
        <v>31</v>
      </c>
      <c r="J1337" s="183" t="s">
        <v>12</v>
      </c>
      <c r="K1337" s="69" t="s">
        <v>11</v>
      </c>
      <c r="L1337" s="70">
        <v>31</v>
      </c>
      <c r="M1337" s="71">
        <v>0</v>
      </c>
      <c r="N1337" s="71"/>
      <c r="O1337" s="71">
        <v>0</v>
      </c>
      <c r="P1337" s="71"/>
      <c r="Q1337" s="71">
        <v>0</v>
      </c>
      <c r="R1337" s="71"/>
      <c r="S1337" s="71">
        <v>0</v>
      </c>
      <c r="T1337" s="71"/>
      <c r="U1337" s="71">
        <v>1690240</v>
      </c>
      <c r="V1337" s="74"/>
      <c r="W1337" s="72">
        <v>1690240</v>
      </c>
      <c r="X1337" s="69"/>
      <c r="Y1337" s="71">
        <v>0</v>
      </c>
      <c r="Z1337" s="69"/>
      <c r="AA1337" s="70">
        <v>41609</v>
      </c>
      <c r="AB1337" s="69"/>
      <c r="AC1337" s="73" t="str">
        <f t="shared" si="20"/>
        <v>No</v>
      </c>
    </row>
    <row r="1338" spans="1:29">
      <c r="A1338" s="69" t="s">
        <v>4268</v>
      </c>
      <c r="B1338" s="69" t="s">
        <v>4269</v>
      </c>
      <c r="C1338" s="183" t="s">
        <v>64</v>
      </c>
      <c r="D1338" s="308" t="s">
        <v>4270</v>
      </c>
      <c r="E1338" s="312" t="s">
        <v>4271</v>
      </c>
      <c r="F1338" s="183" t="s">
        <v>235</v>
      </c>
      <c r="G1338" s="183" t="s">
        <v>222</v>
      </c>
      <c r="H1338" s="185">
        <v>0</v>
      </c>
      <c r="I1338" s="185">
        <v>31</v>
      </c>
      <c r="J1338" s="183" t="s">
        <v>12</v>
      </c>
      <c r="K1338" s="69" t="s">
        <v>11</v>
      </c>
      <c r="L1338" s="70">
        <v>29</v>
      </c>
      <c r="M1338" s="71">
        <v>0</v>
      </c>
      <c r="N1338" s="71"/>
      <c r="O1338" s="71">
        <v>0</v>
      </c>
      <c r="P1338" s="71"/>
      <c r="Q1338" s="71">
        <v>0</v>
      </c>
      <c r="R1338" s="71"/>
      <c r="S1338" s="71">
        <v>0</v>
      </c>
      <c r="T1338" s="71"/>
      <c r="U1338" s="71">
        <v>1339835</v>
      </c>
      <c r="V1338" s="74"/>
      <c r="W1338" s="72">
        <v>1339835</v>
      </c>
      <c r="X1338" s="69"/>
      <c r="Y1338" s="71">
        <v>0</v>
      </c>
      <c r="Z1338" s="69"/>
      <c r="AA1338" s="70">
        <v>41571</v>
      </c>
      <c r="AB1338" s="69"/>
      <c r="AC1338" s="73" t="str">
        <f t="shared" si="20"/>
        <v>No</v>
      </c>
    </row>
    <row r="1339" spans="1:29">
      <c r="A1339" s="69" t="s">
        <v>2366</v>
      </c>
      <c r="B1339" s="69" t="s">
        <v>2367</v>
      </c>
      <c r="C1339" s="183" t="s">
        <v>63</v>
      </c>
      <c r="D1339" s="308" t="s">
        <v>2368</v>
      </c>
      <c r="E1339" s="312" t="s">
        <v>2369</v>
      </c>
      <c r="F1339" s="183" t="s">
        <v>189</v>
      </c>
      <c r="G1339" s="183" t="s">
        <v>222</v>
      </c>
      <c r="H1339" s="185">
        <v>0</v>
      </c>
      <c r="I1339" s="185">
        <v>31</v>
      </c>
      <c r="J1339" s="183" t="s">
        <v>13</v>
      </c>
      <c r="K1339" s="69" t="s">
        <v>11</v>
      </c>
      <c r="L1339" s="70">
        <v>21</v>
      </c>
      <c r="M1339" s="71">
        <v>0</v>
      </c>
      <c r="N1339" s="71"/>
      <c r="O1339" s="71">
        <v>0</v>
      </c>
      <c r="P1339" s="71"/>
      <c r="Q1339" s="71">
        <v>0</v>
      </c>
      <c r="R1339" s="71"/>
      <c r="S1339" s="71">
        <v>0</v>
      </c>
      <c r="T1339" s="71"/>
      <c r="U1339" s="71">
        <v>2963756</v>
      </c>
      <c r="V1339" s="74"/>
      <c r="W1339" s="72">
        <v>2963756</v>
      </c>
      <c r="X1339" s="69"/>
      <c r="Y1339" s="71">
        <v>0</v>
      </c>
      <c r="Z1339" s="69"/>
      <c r="AA1339" s="70">
        <v>55860</v>
      </c>
      <c r="AB1339" s="69"/>
      <c r="AC1339" s="73" t="str">
        <f t="shared" si="20"/>
        <v>No</v>
      </c>
    </row>
    <row r="1340" spans="1:29">
      <c r="A1340" s="69" t="s">
        <v>5360</v>
      </c>
      <c r="B1340" s="69" t="s">
        <v>5361</v>
      </c>
      <c r="C1340" s="183" t="s">
        <v>52</v>
      </c>
      <c r="D1340" s="308"/>
      <c r="E1340" s="312">
        <v>10183</v>
      </c>
      <c r="F1340" s="183" t="s">
        <v>189</v>
      </c>
      <c r="G1340" s="183" t="s">
        <v>185</v>
      </c>
      <c r="H1340" s="185">
        <v>246695</v>
      </c>
      <c r="I1340" s="185">
        <v>31</v>
      </c>
      <c r="J1340" s="183" t="s">
        <v>13</v>
      </c>
      <c r="K1340" s="69" t="s">
        <v>11</v>
      </c>
      <c r="L1340" s="70">
        <v>21</v>
      </c>
      <c r="M1340" s="71">
        <v>2855269</v>
      </c>
      <c r="N1340" s="71"/>
      <c r="O1340" s="71">
        <v>617177</v>
      </c>
      <c r="P1340" s="71"/>
      <c r="Q1340" s="71">
        <v>1566499</v>
      </c>
      <c r="R1340" s="71"/>
      <c r="S1340" s="71">
        <v>5592890</v>
      </c>
      <c r="T1340" s="71"/>
      <c r="U1340" s="71">
        <v>0</v>
      </c>
      <c r="V1340" s="74"/>
      <c r="W1340" s="72">
        <v>10631835</v>
      </c>
      <c r="X1340" s="69"/>
      <c r="Y1340" s="71">
        <v>0</v>
      </c>
      <c r="Z1340" s="69"/>
      <c r="AA1340" s="70">
        <v>43019</v>
      </c>
      <c r="AB1340" s="69" t="s">
        <v>151</v>
      </c>
      <c r="AC1340" s="73" t="str">
        <f t="shared" si="20"/>
        <v>Yes</v>
      </c>
    </row>
    <row r="1341" spans="1:29">
      <c r="A1341" s="69" t="s">
        <v>5586</v>
      </c>
      <c r="B1341" s="69" t="s">
        <v>5587</v>
      </c>
      <c r="C1341" s="183" t="s">
        <v>21</v>
      </c>
      <c r="D1341" s="308"/>
      <c r="E1341" s="312">
        <v>99424</v>
      </c>
      <c r="F1341" s="183" t="s">
        <v>187</v>
      </c>
      <c r="G1341" s="183" t="s">
        <v>185</v>
      </c>
      <c r="H1341" s="185">
        <v>12150996</v>
      </c>
      <c r="I1341" s="185">
        <v>31</v>
      </c>
      <c r="J1341" s="183" t="s">
        <v>13</v>
      </c>
      <c r="K1341" s="69" t="s">
        <v>14</v>
      </c>
      <c r="L1341" s="70">
        <v>19</v>
      </c>
      <c r="M1341" s="71">
        <v>2861087</v>
      </c>
      <c r="N1341" s="71"/>
      <c r="O1341" s="71">
        <v>674568</v>
      </c>
      <c r="P1341" s="71"/>
      <c r="Q1341" s="71">
        <v>294877</v>
      </c>
      <c r="R1341" s="71"/>
      <c r="S1341" s="71">
        <v>1038630</v>
      </c>
      <c r="T1341" s="71"/>
      <c r="U1341" s="71">
        <v>0</v>
      </c>
      <c r="V1341" s="74"/>
      <c r="W1341" s="72">
        <v>4869162</v>
      </c>
      <c r="X1341" s="69"/>
      <c r="Y1341" s="71">
        <v>0</v>
      </c>
      <c r="Z1341" s="69"/>
      <c r="AA1341" s="70">
        <v>63393</v>
      </c>
      <c r="AB1341" s="69"/>
      <c r="AC1341" s="73" t="str">
        <f t="shared" si="20"/>
        <v>No</v>
      </c>
    </row>
    <row r="1342" spans="1:29">
      <c r="A1342" s="69" t="s">
        <v>6362</v>
      </c>
      <c r="B1342" s="69" t="s">
        <v>236</v>
      </c>
      <c r="C1342" s="183" t="s">
        <v>87</v>
      </c>
      <c r="D1342" s="308">
        <v>3087</v>
      </c>
      <c r="E1342" s="312">
        <v>30087</v>
      </c>
      <c r="F1342" s="183" t="s">
        <v>187</v>
      </c>
      <c r="G1342" s="183" t="s">
        <v>185</v>
      </c>
      <c r="H1342" s="185">
        <v>51370</v>
      </c>
      <c r="I1342" s="185">
        <v>31</v>
      </c>
      <c r="J1342" s="183" t="s">
        <v>12</v>
      </c>
      <c r="K1342" s="69" t="s">
        <v>11</v>
      </c>
      <c r="L1342" s="70">
        <v>19</v>
      </c>
      <c r="M1342" s="71">
        <v>1625085</v>
      </c>
      <c r="N1342" s="71"/>
      <c r="O1342" s="71">
        <v>78202</v>
      </c>
      <c r="P1342" s="71"/>
      <c r="Q1342" s="71">
        <v>8405</v>
      </c>
      <c r="R1342" s="71"/>
      <c r="S1342" s="71">
        <v>219078</v>
      </c>
      <c r="T1342" s="71"/>
      <c r="U1342" s="71">
        <v>0</v>
      </c>
      <c r="V1342" s="74"/>
      <c r="W1342" s="72">
        <v>1930770</v>
      </c>
      <c r="X1342" s="69"/>
      <c r="Y1342" s="71">
        <v>0</v>
      </c>
      <c r="Z1342" s="69"/>
      <c r="AA1342" s="70">
        <v>36746</v>
      </c>
      <c r="AB1342" s="69"/>
      <c r="AC1342" s="73" t="str">
        <f t="shared" si="20"/>
        <v>No</v>
      </c>
    </row>
    <row r="1343" spans="1:29">
      <c r="A1343" s="69" t="s">
        <v>6361</v>
      </c>
      <c r="B1343" s="69" t="s">
        <v>298</v>
      </c>
      <c r="C1343" s="183" t="s">
        <v>62</v>
      </c>
      <c r="D1343" s="308">
        <v>8004</v>
      </c>
      <c r="E1343" s="312">
        <v>80004</v>
      </c>
      <c r="F1343" s="183" t="s">
        <v>187</v>
      </c>
      <c r="G1343" s="183" t="s">
        <v>185</v>
      </c>
      <c r="H1343" s="185">
        <v>114773</v>
      </c>
      <c r="I1343" s="185">
        <v>31</v>
      </c>
      <c r="J1343" s="183" t="s">
        <v>13</v>
      </c>
      <c r="K1343" s="69" t="s">
        <v>11</v>
      </c>
      <c r="L1343" s="70">
        <v>19</v>
      </c>
      <c r="M1343" s="71">
        <v>2168037</v>
      </c>
      <c r="N1343" s="71"/>
      <c r="O1343" s="71">
        <v>556918</v>
      </c>
      <c r="P1343" s="71"/>
      <c r="Q1343" s="71">
        <v>279645</v>
      </c>
      <c r="R1343" s="71"/>
      <c r="S1343" s="71">
        <v>734174</v>
      </c>
      <c r="T1343" s="71"/>
      <c r="U1343" s="71">
        <v>0</v>
      </c>
      <c r="V1343" s="74"/>
      <c r="W1343" s="72">
        <v>3738774</v>
      </c>
      <c r="X1343" s="69"/>
      <c r="Y1343" s="71">
        <v>0</v>
      </c>
      <c r="Z1343" s="69"/>
      <c r="AA1343" s="70">
        <v>39814</v>
      </c>
      <c r="AB1343" s="69"/>
      <c r="AC1343" s="73" t="str">
        <f t="shared" si="20"/>
        <v>No</v>
      </c>
    </row>
    <row r="1344" spans="1:29">
      <c r="A1344" s="69" t="s">
        <v>1691</v>
      </c>
      <c r="B1344" s="69" t="s">
        <v>1692</v>
      </c>
      <c r="C1344" s="183" t="s">
        <v>87</v>
      </c>
      <c r="D1344" s="308" t="s">
        <v>1693</v>
      </c>
      <c r="E1344" s="312" t="s">
        <v>1694</v>
      </c>
      <c r="F1344" s="183" t="s">
        <v>189</v>
      </c>
      <c r="G1344" s="183" t="s">
        <v>222</v>
      </c>
      <c r="H1344" s="185">
        <v>0</v>
      </c>
      <c r="I1344" s="185">
        <v>31</v>
      </c>
      <c r="J1344" s="183" t="s">
        <v>13</v>
      </c>
      <c r="K1344" s="69" t="s">
        <v>11</v>
      </c>
      <c r="L1344" s="70">
        <v>18</v>
      </c>
      <c r="M1344" s="71">
        <v>0</v>
      </c>
      <c r="N1344" s="71"/>
      <c r="O1344" s="71">
        <v>0</v>
      </c>
      <c r="P1344" s="71"/>
      <c r="Q1344" s="71">
        <v>0</v>
      </c>
      <c r="R1344" s="71"/>
      <c r="S1344" s="71">
        <v>0</v>
      </c>
      <c r="T1344" s="71"/>
      <c r="U1344" s="71">
        <v>4620310</v>
      </c>
      <c r="V1344" s="74"/>
      <c r="W1344" s="72">
        <v>4620310</v>
      </c>
      <c r="X1344" s="69"/>
      <c r="Y1344" s="71">
        <v>0</v>
      </c>
      <c r="Z1344" s="69"/>
      <c r="AA1344" s="70">
        <v>41012</v>
      </c>
      <c r="AB1344" s="69"/>
      <c r="AC1344" s="73" t="str">
        <f t="shared" si="20"/>
        <v>No</v>
      </c>
    </row>
    <row r="1345" spans="1:29">
      <c r="A1345" s="69" t="s">
        <v>2598</v>
      </c>
      <c r="B1345" s="69" t="s">
        <v>2599</v>
      </c>
      <c r="C1345" s="183" t="s">
        <v>57</v>
      </c>
      <c r="D1345" s="308" t="s">
        <v>2600</v>
      </c>
      <c r="E1345" s="312" t="s">
        <v>2601</v>
      </c>
      <c r="F1345" s="183" t="s">
        <v>189</v>
      </c>
      <c r="G1345" s="183" t="s">
        <v>222</v>
      </c>
      <c r="H1345" s="185">
        <v>0</v>
      </c>
      <c r="I1345" s="185">
        <v>31</v>
      </c>
      <c r="J1345" s="183" t="s">
        <v>13</v>
      </c>
      <c r="K1345" s="69" t="s">
        <v>11</v>
      </c>
      <c r="L1345" s="70">
        <v>16</v>
      </c>
      <c r="M1345" s="71">
        <v>0</v>
      </c>
      <c r="N1345" s="71"/>
      <c r="O1345" s="71">
        <v>0</v>
      </c>
      <c r="P1345" s="71"/>
      <c r="Q1345" s="71">
        <v>0</v>
      </c>
      <c r="R1345" s="71"/>
      <c r="S1345" s="71">
        <v>0</v>
      </c>
      <c r="T1345" s="71"/>
      <c r="U1345" s="71">
        <v>1450136</v>
      </c>
      <c r="V1345" s="74"/>
      <c r="W1345" s="72">
        <v>1450136</v>
      </c>
      <c r="X1345" s="69"/>
      <c r="Y1345" s="71">
        <v>0</v>
      </c>
      <c r="Z1345" s="69"/>
      <c r="AA1345" s="70">
        <v>30351</v>
      </c>
      <c r="AB1345" s="69"/>
      <c r="AC1345" s="73" t="str">
        <f t="shared" si="20"/>
        <v>No</v>
      </c>
    </row>
    <row r="1346" spans="1:29">
      <c r="A1346" s="69" t="s">
        <v>2598</v>
      </c>
      <c r="B1346" s="69" t="s">
        <v>2599</v>
      </c>
      <c r="C1346" s="183" t="s">
        <v>57</v>
      </c>
      <c r="D1346" s="308" t="s">
        <v>2600</v>
      </c>
      <c r="E1346" s="312" t="s">
        <v>2601</v>
      </c>
      <c r="F1346" s="183" t="s">
        <v>189</v>
      </c>
      <c r="G1346" s="183" t="s">
        <v>222</v>
      </c>
      <c r="H1346" s="185">
        <v>0</v>
      </c>
      <c r="I1346" s="185">
        <v>31</v>
      </c>
      <c r="J1346" s="183" t="s">
        <v>12</v>
      </c>
      <c r="K1346" s="69" t="s">
        <v>11</v>
      </c>
      <c r="L1346" s="70">
        <v>15</v>
      </c>
      <c r="M1346" s="71">
        <v>0</v>
      </c>
      <c r="N1346" s="71"/>
      <c r="O1346" s="71">
        <v>0</v>
      </c>
      <c r="P1346" s="71"/>
      <c r="Q1346" s="71">
        <v>0</v>
      </c>
      <c r="R1346" s="71"/>
      <c r="S1346" s="71">
        <v>0</v>
      </c>
      <c r="T1346" s="71"/>
      <c r="U1346" s="71">
        <v>1157889</v>
      </c>
      <c r="V1346" s="74"/>
      <c r="W1346" s="72">
        <v>1157889</v>
      </c>
      <c r="X1346" s="69"/>
      <c r="Y1346" s="71">
        <v>0</v>
      </c>
      <c r="Z1346" s="69"/>
      <c r="AA1346" s="70">
        <v>23389</v>
      </c>
      <c r="AB1346" s="69"/>
      <c r="AC1346" s="73" t="str">
        <f t="shared" ref="AC1346:AC1409" si="21">IF(AB1346&amp;Z1346&amp;X1346&amp;V1346&amp;T1346&amp;R1346&amp;P1346&amp;N1346&lt;&gt;"","Yes","No")</f>
        <v>No</v>
      </c>
    </row>
    <row r="1347" spans="1:29">
      <c r="A1347" s="69" t="s">
        <v>5586</v>
      </c>
      <c r="B1347" s="69" t="s">
        <v>5587</v>
      </c>
      <c r="C1347" s="183" t="s">
        <v>21</v>
      </c>
      <c r="D1347" s="308"/>
      <c r="E1347" s="312">
        <v>99424</v>
      </c>
      <c r="F1347" s="183" t="s">
        <v>187</v>
      </c>
      <c r="G1347" s="183" t="s">
        <v>185</v>
      </c>
      <c r="H1347" s="185">
        <v>12150996</v>
      </c>
      <c r="I1347" s="185">
        <v>31</v>
      </c>
      <c r="J1347" s="183" t="s">
        <v>12</v>
      </c>
      <c r="K1347" s="69" t="s">
        <v>14</v>
      </c>
      <c r="L1347" s="70">
        <v>12</v>
      </c>
      <c r="M1347" s="71">
        <v>1066145</v>
      </c>
      <c r="N1347" s="71"/>
      <c r="O1347" s="71">
        <v>261114</v>
      </c>
      <c r="P1347" s="71"/>
      <c r="Q1347" s="71">
        <v>107698</v>
      </c>
      <c r="R1347" s="71"/>
      <c r="S1347" s="71">
        <v>384051</v>
      </c>
      <c r="T1347" s="71"/>
      <c r="U1347" s="71">
        <v>0</v>
      </c>
      <c r="V1347" s="74"/>
      <c r="W1347" s="72">
        <v>1819008</v>
      </c>
      <c r="X1347" s="69"/>
      <c r="Y1347" s="71">
        <v>0</v>
      </c>
      <c r="Z1347" s="69"/>
      <c r="AA1347" s="70">
        <v>23073</v>
      </c>
      <c r="AB1347" s="69"/>
      <c r="AC1347" s="73" t="str">
        <f t="shared" si="21"/>
        <v>No</v>
      </c>
    </row>
    <row r="1348" spans="1:29">
      <c r="A1348" s="69" t="s">
        <v>6361</v>
      </c>
      <c r="B1348" s="69" t="s">
        <v>298</v>
      </c>
      <c r="C1348" s="183" t="s">
        <v>62</v>
      </c>
      <c r="D1348" s="308">
        <v>8004</v>
      </c>
      <c r="E1348" s="312">
        <v>80004</v>
      </c>
      <c r="F1348" s="183" t="s">
        <v>187</v>
      </c>
      <c r="G1348" s="183" t="s">
        <v>185</v>
      </c>
      <c r="H1348" s="185">
        <v>114773</v>
      </c>
      <c r="I1348" s="185">
        <v>31</v>
      </c>
      <c r="J1348" s="183" t="s">
        <v>12</v>
      </c>
      <c r="K1348" s="69" t="s">
        <v>11</v>
      </c>
      <c r="L1348" s="70">
        <v>12</v>
      </c>
      <c r="M1348" s="71">
        <v>1085746</v>
      </c>
      <c r="N1348" s="71"/>
      <c r="O1348" s="71">
        <v>118789</v>
      </c>
      <c r="P1348" s="71"/>
      <c r="Q1348" s="71">
        <v>6506</v>
      </c>
      <c r="R1348" s="71"/>
      <c r="S1348" s="71">
        <v>129888</v>
      </c>
      <c r="T1348" s="71"/>
      <c r="U1348" s="71">
        <v>0</v>
      </c>
      <c r="V1348" s="74"/>
      <c r="W1348" s="72">
        <v>1340929</v>
      </c>
      <c r="X1348" s="69"/>
      <c r="Y1348" s="71">
        <v>0</v>
      </c>
      <c r="Z1348" s="69"/>
      <c r="AA1348" s="70">
        <v>12046</v>
      </c>
      <c r="AB1348" s="69"/>
      <c r="AC1348" s="73" t="str">
        <f t="shared" si="21"/>
        <v>No</v>
      </c>
    </row>
    <row r="1349" spans="1:29">
      <c r="A1349" s="69" t="s">
        <v>2366</v>
      </c>
      <c r="B1349" s="69" t="s">
        <v>2367</v>
      </c>
      <c r="C1349" s="183" t="s">
        <v>63</v>
      </c>
      <c r="D1349" s="308" t="s">
        <v>2368</v>
      </c>
      <c r="E1349" s="312" t="s">
        <v>2369</v>
      </c>
      <c r="F1349" s="183" t="s">
        <v>189</v>
      </c>
      <c r="G1349" s="183" t="s">
        <v>222</v>
      </c>
      <c r="H1349" s="185">
        <v>0</v>
      </c>
      <c r="I1349" s="185">
        <v>31</v>
      </c>
      <c r="J1349" s="183" t="s">
        <v>12</v>
      </c>
      <c r="K1349" s="69" t="s">
        <v>11</v>
      </c>
      <c r="L1349" s="70">
        <v>10</v>
      </c>
      <c r="M1349" s="71">
        <v>0</v>
      </c>
      <c r="N1349" s="71"/>
      <c r="O1349" s="71">
        <v>0</v>
      </c>
      <c r="P1349" s="71"/>
      <c r="Q1349" s="71">
        <v>0</v>
      </c>
      <c r="R1349" s="71"/>
      <c r="S1349" s="71">
        <v>0</v>
      </c>
      <c r="T1349" s="71"/>
      <c r="U1349" s="71">
        <v>628683</v>
      </c>
      <c r="V1349" s="74"/>
      <c r="W1349" s="72">
        <v>628683</v>
      </c>
      <c r="X1349" s="69"/>
      <c r="Y1349" s="71">
        <v>0</v>
      </c>
      <c r="Z1349" s="69"/>
      <c r="AA1349" s="70">
        <v>13521</v>
      </c>
      <c r="AB1349" s="69"/>
      <c r="AC1349" s="73" t="str">
        <f t="shared" si="21"/>
        <v>No</v>
      </c>
    </row>
    <row r="1350" spans="1:29">
      <c r="A1350" s="69" t="s">
        <v>5360</v>
      </c>
      <c r="B1350" s="69" t="s">
        <v>5361</v>
      </c>
      <c r="C1350" s="183" t="s">
        <v>52</v>
      </c>
      <c r="D1350" s="308"/>
      <c r="E1350" s="312">
        <v>10183</v>
      </c>
      <c r="F1350" s="183" t="s">
        <v>189</v>
      </c>
      <c r="G1350" s="183" t="s">
        <v>185</v>
      </c>
      <c r="H1350" s="185">
        <v>246695</v>
      </c>
      <c r="I1350" s="185">
        <v>31</v>
      </c>
      <c r="J1350" s="183" t="s">
        <v>24</v>
      </c>
      <c r="K1350" s="69" t="s">
        <v>11</v>
      </c>
      <c r="L1350" s="70">
        <v>10</v>
      </c>
      <c r="M1350" s="71">
        <v>29897370</v>
      </c>
      <c r="N1350" s="71"/>
      <c r="O1350" s="71">
        <v>14629171</v>
      </c>
      <c r="P1350" s="71"/>
      <c r="Q1350" s="71">
        <v>3843815</v>
      </c>
      <c r="R1350" s="71"/>
      <c r="S1350" s="71">
        <v>29507997</v>
      </c>
      <c r="T1350" s="71"/>
      <c r="U1350" s="71">
        <v>0</v>
      </c>
      <c r="V1350" s="74"/>
      <c r="W1350" s="72">
        <v>77878353</v>
      </c>
      <c r="X1350" s="69"/>
      <c r="Y1350" s="71">
        <v>0</v>
      </c>
      <c r="Z1350" s="69"/>
      <c r="AA1350" s="70">
        <v>58765</v>
      </c>
      <c r="AB1350" s="69" t="s">
        <v>151</v>
      </c>
      <c r="AC1350" s="73" t="str">
        <f t="shared" si="21"/>
        <v>Yes</v>
      </c>
    </row>
    <row r="1351" spans="1:29">
      <c r="A1351" s="69" t="s">
        <v>1691</v>
      </c>
      <c r="B1351" s="69" t="s">
        <v>1692</v>
      </c>
      <c r="C1351" s="183" t="s">
        <v>87</v>
      </c>
      <c r="D1351" s="308" t="s">
        <v>1693</v>
      </c>
      <c r="E1351" s="312" t="s">
        <v>1694</v>
      </c>
      <c r="F1351" s="183" t="s">
        <v>189</v>
      </c>
      <c r="G1351" s="183" t="s">
        <v>222</v>
      </c>
      <c r="H1351" s="185">
        <v>0</v>
      </c>
      <c r="I1351" s="185">
        <v>31</v>
      </c>
      <c r="J1351" s="183" t="s">
        <v>23</v>
      </c>
      <c r="K1351" s="69" t="s">
        <v>11</v>
      </c>
      <c r="L1351" s="70">
        <v>7</v>
      </c>
      <c r="M1351" s="71">
        <v>0</v>
      </c>
      <c r="N1351" s="71"/>
      <c r="O1351" s="71">
        <v>0</v>
      </c>
      <c r="P1351" s="71"/>
      <c r="Q1351" s="71">
        <v>0</v>
      </c>
      <c r="R1351" s="71"/>
      <c r="S1351" s="71">
        <v>0</v>
      </c>
      <c r="T1351" s="71"/>
      <c r="U1351" s="71">
        <v>1260437</v>
      </c>
      <c r="V1351" s="74"/>
      <c r="W1351" s="72">
        <v>1260437</v>
      </c>
      <c r="X1351" s="69"/>
      <c r="Y1351" s="71">
        <v>0</v>
      </c>
      <c r="Z1351" s="69"/>
      <c r="AA1351" s="70">
        <v>11504</v>
      </c>
      <c r="AB1351" s="69"/>
      <c r="AC1351" s="73" t="str">
        <f t="shared" si="21"/>
        <v>No</v>
      </c>
    </row>
    <row r="1352" spans="1:29">
      <c r="A1352" s="69" t="s">
        <v>6362</v>
      </c>
      <c r="B1352" s="69" t="s">
        <v>236</v>
      </c>
      <c r="C1352" s="183" t="s">
        <v>87</v>
      </c>
      <c r="D1352" s="308">
        <v>3087</v>
      </c>
      <c r="E1352" s="312">
        <v>30087</v>
      </c>
      <c r="F1352" s="183" t="s">
        <v>187</v>
      </c>
      <c r="G1352" s="183" t="s">
        <v>185</v>
      </c>
      <c r="H1352" s="185">
        <v>51370</v>
      </c>
      <c r="I1352" s="185">
        <v>31</v>
      </c>
      <c r="J1352" s="183" t="s">
        <v>13</v>
      </c>
      <c r="K1352" s="69" t="s">
        <v>11</v>
      </c>
      <c r="L1352" s="70">
        <v>7</v>
      </c>
      <c r="M1352" s="71">
        <v>739073</v>
      </c>
      <c r="N1352" s="71"/>
      <c r="O1352" s="71">
        <v>78776</v>
      </c>
      <c r="P1352" s="71"/>
      <c r="Q1352" s="71">
        <v>1976</v>
      </c>
      <c r="R1352" s="71"/>
      <c r="S1352" s="71">
        <v>197855</v>
      </c>
      <c r="T1352" s="71"/>
      <c r="U1352" s="71">
        <v>0</v>
      </c>
      <c r="V1352" s="74"/>
      <c r="W1352" s="72">
        <v>1017680</v>
      </c>
      <c r="X1352" s="69"/>
      <c r="Y1352" s="71">
        <v>0</v>
      </c>
      <c r="Z1352" s="69"/>
      <c r="AA1352" s="70">
        <v>19237</v>
      </c>
      <c r="AB1352" s="69"/>
      <c r="AC1352" s="73" t="str">
        <f t="shared" si="21"/>
        <v>No</v>
      </c>
    </row>
    <row r="1353" spans="1:29">
      <c r="A1353" s="69" t="s">
        <v>1691</v>
      </c>
      <c r="B1353" s="69" t="s">
        <v>1692</v>
      </c>
      <c r="C1353" s="183" t="s">
        <v>87</v>
      </c>
      <c r="D1353" s="308" t="s">
        <v>1693</v>
      </c>
      <c r="E1353" s="312" t="s">
        <v>1694</v>
      </c>
      <c r="F1353" s="183" t="s">
        <v>189</v>
      </c>
      <c r="G1353" s="183" t="s">
        <v>222</v>
      </c>
      <c r="H1353" s="185">
        <v>0</v>
      </c>
      <c r="I1353" s="185">
        <v>31</v>
      </c>
      <c r="J1353" s="183" t="s">
        <v>12</v>
      </c>
      <c r="K1353" s="69" t="s">
        <v>14</v>
      </c>
      <c r="L1353" s="70">
        <v>6</v>
      </c>
      <c r="M1353" s="71">
        <v>0</v>
      </c>
      <c r="N1353" s="71"/>
      <c r="O1353" s="71">
        <v>0</v>
      </c>
      <c r="P1353" s="71"/>
      <c r="Q1353" s="71">
        <v>0</v>
      </c>
      <c r="R1353" s="71"/>
      <c r="S1353" s="71">
        <v>0</v>
      </c>
      <c r="T1353" s="71"/>
      <c r="U1353" s="71">
        <v>57711</v>
      </c>
      <c r="V1353" s="74"/>
      <c r="W1353" s="72">
        <v>57711</v>
      </c>
      <c r="X1353" s="69"/>
      <c r="Y1353" s="71">
        <v>0</v>
      </c>
      <c r="Z1353" s="69"/>
      <c r="AA1353" s="70">
        <v>1480</v>
      </c>
      <c r="AB1353" s="69"/>
      <c r="AC1353" s="73" t="str">
        <f t="shared" si="21"/>
        <v>No</v>
      </c>
    </row>
    <row r="1354" spans="1:29">
      <c r="A1354" s="69" t="s">
        <v>6362</v>
      </c>
      <c r="B1354" s="69" t="s">
        <v>236</v>
      </c>
      <c r="C1354" s="183" t="s">
        <v>87</v>
      </c>
      <c r="D1354" s="308">
        <v>3087</v>
      </c>
      <c r="E1354" s="312">
        <v>30087</v>
      </c>
      <c r="F1354" s="183" t="s">
        <v>187</v>
      </c>
      <c r="G1354" s="183" t="s">
        <v>185</v>
      </c>
      <c r="H1354" s="185">
        <v>51370</v>
      </c>
      <c r="I1354" s="185">
        <v>31</v>
      </c>
      <c r="J1354" s="183" t="s">
        <v>13</v>
      </c>
      <c r="K1354" s="69" t="s">
        <v>14</v>
      </c>
      <c r="L1354" s="70">
        <v>3</v>
      </c>
      <c r="M1354" s="71">
        <v>394533</v>
      </c>
      <c r="N1354" s="71"/>
      <c r="O1354" s="71">
        <v>202694</v>
      </c>
      <c r="P1354" s="71"/>
      <c r="Q1354" s="71">
        <v>27258</v>
      </c>
      <c r="R1354" s="71"/>
      <c r="S1354" s="71">
        <v>231967</v>
      </c>
      <c r="T1354" s="71"/>
      <c r="U1354" s="71">
        <v>0</v>
      </c>
      <c r="V1354" s="74"/>
      <c r="W1354" s="72">
        <v>856452</v>
      </c>
      <c r="X1354" s="69"/>
      <c r="Y1354" s="71">
        <v>0</v>
      </c>
      <c r="Z1354" s="69"/>
      <c r="AA1354" s="70">
        <v>8822</v>
      </c>
      <c r="AB1354" s="69"/>
      <c r="AC1354" s="73" t="str">
        <f t="shared" si="21"/>
        <v>No</v>
      </c>
    </row>
    <row r="1355" spans="1:29">
      <c r="A1355" s="69" t="s">
        <v>6362</v>
      </c>
      <c r="B1355" s="69" t="s">
        <v>236</v>
      </c>
      <c r="C1355" s="183" t="s">
        <v>87</v>
      </c>
      <c r="D1355" s="308">
        <v>3087</v>
      </c>
      <c r="E1355" s="312">
        <v>30087</v>
      </c>
      <c r="F1355" s="183" t="s">
        <v>187</v>
      </c>
      <c r="G1355" s="183" t="s">
        <v>185</v>
      </c>
      <c r="H1355" s="185">
        <v>51370</v>
      </c>
      <c r="I1355" s="185">
        <v>31</v>
      </c>
      <c r="J1355" s="183" t="s">
        <v>12</v>
      </c>
      <c r="K1355" s="69" t="s">
        <v>14</v>
      </c>
      <c r="L1355" s="70">
        <v>2</v>
      </c>
      <c r="M1355" s="71">
        <v>148672</v>
      </c>
      <c r="N1355" s="71"/>
      <c r="O1355" s="71">
        <v>64246</v>
      </c>
      <c r="P1355" s="71"/>
      <c r="Q1355" s="71">
        <v>9380</v>
      </c>
      <c r="R1355" s="71"/>
      <c r="S1355" s="71">
        <v>123517</v>
      </c>
      <c r="T1355" s="71"/>
      <c r="U1355" s="71">
        <v>0</v>
      </c>
      <c r="V1355" s="74"/>
      <c r="W1355" s="72">
        <v>345815</v>
      </c>
      <c r="X1355" s="69"/>
      <c r="Y1355" s="71">
        <v>0</v>
      </c>
      <c r="Z1355" s="69"/>
      <c r="AA1355" s="70">
        <v>3561</v>
      </c>
      <c r="AB1355" s="69"/>
      <c r="AC1355" s="73" t="str">
        <f t="shared" si="21"/>
        <v>No</v>
      </c>
    </row>
    <row r="1356" spans="1:29">
      <c r="A1356" s="69" t="s">
        <v>4268</v>
      </c>
      <c r="B1356" s="69" t="s">
        <v>4269</v>
      </c>
      <c r="C1356" s="183" t="s">
        <v>64</v>
      </c>
      <c r="D1356" s="308" t="s">
        <v>4270</v>
      </c>
      <c r="E1356" s="312" t="s">
        <v>4271</v>
      </c>
      <c r="F1356" s="183" t="s">
        <v>235</v>
      </c>
      <c r="G1356" s="183" t="s">
        <v>222</v>
      </c>
      <c r="H1356" s="185">
        <v>0</v>
      </c>
      <c r="I1356" s="185">
        <v>31</v>
      </c>
      <c r="J1356" s="183" t="s">
        <v>17</v>
      </c>
      <c r="K1356" s="69" t="s">
        <v>14</v>
      </c>
      <c r="L1356" s="70">
        <v>2</v>
      </c>
      <c r="M1356" s="71">
        <v>0</v>
      </c>
      <c r="N1356" s="71"/>
      <c r="O1356" s="71">
        <v>0</v>
      </c>
      <c r="P1356" s="71"/>
      <c r="Q1356" s="71">
        <v>0</v>
      </c>
      <c r="R1356" s="71"/>
      <c r="S1356" s="71">
        <v>0</v>
      </c>
      <c r="T1356" s="71"/>
      <c r="U1356" s="71">
        <v>76044</v>
      </c>
      <c r="V1356" s="74"/>
      <c r="W1356" s="72">
        <v>76044</v>
      </c>
      <c r="X1356" s="69"/>
      <c r="Y1356" s="71">
        <v>0</v>
      </c>
      <c r="Z1356" s="69"/>
      <c r="AA1356" s="70">
        <v>3837</v>
      </c>
      <c r="AB1356" s="69"/>
      <c r="AC1356" s="73" t="str">
        <f t="shared" si="21"/>
        <v>No</v>
      </c>
    </row>
    <row r="1357" spans="1:29">
      <c r="A1357" s="69" t="s">
        <v>4499</v>
      </c>
      <c r="B1357" s="69" t="s">
        <v>4500</v>
      </c>
      <c r="C1357" s="183" t="s">
        <v>101</v>
      </c>
      <c r="D1357" s="308" t="s">
        <v>4501</v>
      </c>
      <c r="E1357" s="312" t="s">
        <v>4502</v>
      </c>
      <c r="F1357" s="183" t="s">
        <v>235</v>
      </c>
      <c r="G1357" s="183" t="s">
        <v>222</v>
      </c>
      <c r="H1357" s="185">
        <v>0</v>
      </c>
      <c r="I1357" s="185">
        <v>30</v>
      </c>
      <c r="J1357" s="183" t="s">
        <v>12</v>
      </c>
      <c r="K1357" s="69" t="s">
        <v>11</v>
      </c>
      <c r="L1357" s="70">
        <v>30</v>
      </c>
      <c r="M1357" s="71">
        <v>0</v>
      </c>
      <c r="N1357" s="71"/>
      <c r="O1357" s="71">
        <v>0</v>
      </c>
      <c r="P1357" s="71"/>
      <c r="Q1357" s="71">
        <v>0</v>
      </c>
      <c r="R1357" s="71"/>
      <c r="S1357" s="71">
        <v>0</v>
      </c>
      <c r="T1357" s="71"/>
      <c r="U1357" s="71">
        <v>1184249</v>
      </c>
      <c r="V1357" s="74"/>
      <c r="W1357" s="72">
        <v>1184249</v>
      </c>
      <c r="X1357" s="69"/>
      <c r="Y1357" s="71">
        <v>0</v>
      </c>
      <c r="Z1357" s="69"/>
      <c r="AA1357" s="70">
        <v>33727</v>
      </c>
      <c r="AB1357" s="69"/>
      <c r="AC1357" s="73" t="str">
        <f t="shared" si="21"/>
        <v>No</v>
      </c>
    </row>
    <row r="1358" spans="1:29">
      <c r="A1358" s="69" t="s">
        <v>1212</v>
      </c>
      <c r="B1358" s="69" t="s">
        <v>1213</v>
      </c>
      <c r="C1358" s="183" t="s">
        <v>61</v>
      </c>
      <c r="D1358" s="308" t="s">
        <v>1214</v>
      </c>
      <c r="E1358" s="312">
        <v>44925</v>
      </c>
      <c r="F1358" s="183" t="s">
        <v>160</v>
      </c>
      <c r="G1358" s="183" t="s">
        <v>5166</v>
      </c>
      <c r="H1358" s="185">
        <v>0</v>
      </c>
      <c r="I1358" s="185">
        <v>30</v>
      </c>
      <c r="J1358" s="183" t="s">
        <v>12</v>
      </c>
      <c r="K1358" s="69" t="s">
        <v>11</v>
      </c>
      <c r="L1358" s="70">
        <v>30</v>
      </c>
      <c r="M1358" s="71">
        <v>0</v>
      </c>
      <c r="N1358" s="71"/>
      <c r="O1358" s="71">
        <v>0</v>
      </c>
      <c r="P1358" s="71"/>
      <c r="Q1358" s="71">
        <v>0</v>
      </c>
      <c r="R1358" s="71"/>
      <c r="S1358" s="71">
        <v>0</v>
      </c>
      <c r="T1358" s="71"/>
      <c r="U1358" s="71">
        <v>3329637</v>
      </c>
      <c r="V1358" s="74"/>
      <c r="W1358" s="72">
        <v>3329637</v>
      </c>
      <c r="X1358" s="69"/>
      <c r="Y1358" s="71">
        <v>0</v>
      </c>
      <c r="Z1358" s="69"/>
      <c r="AA1358" s="70">
        <v>35287</v>
      </c>
      <c r="AB1358" s="69"/>
      <c r="AC1358" s="73" t="str">
        <f t="shared" si="21"/>
        <v>No</v>
      </c>
    </row>
    <row r="1359" spans="1:29">
      <c r="A1359" s="69" t="s">
        <v>6368</v>
      </c>
      <c r="B1359" s="69" t="s">
        <v>920</v>
      </c>
      <c r="C1359" s="183" t="s">
        <v>46</v>
      </c>
      <c r="D1359" s="308" t="s">
        <v>2884</v>
      </c>
      <c r="E1359" s="312">
        <v>50342</v>
      </c>
      <c r="F1359" s="183" t="s">
        <v>235</v>
      </c>
      <c r="G1359" s="183" t="s">
        <v>185</v>
      </c>
      <c r="H1359" s="185">
        <v>1487483</v>
      </c>
      <c r="I1359" s="185">
        <v>30</v>
      </c>
      <c r="J1359" s="183" t="s">
        <v>12</v>
      </c>
      <c r="K1359" s="69" t="s">
        <v>11</v>
      </c>
      <c r="L1359" s="70">
        <v>30</v>
      </c>
      <c r="M1359" s="71">
        <v>925841</v>
      </c>
      <c r="N1359" s="71"/>
      <c r="O1359" s="71">
        <v>77807</v>
      </c>
      <c r="P1359" s="71"/>
      <c r="Q1359" s="71">
        <v>3599</v>
      </c>
      <c r="R1359" s="71"/>
      <c r="S1359" s="71">
        <v>192917</v>
      </c>
      <c r="T1359" s="71"/>
      <c r="U1359" s="71">
        <v>0</v>
      </c>
      <c r="V1359" s="74"/>
      <c r="W1359" s="72">
        <v>1200164</v>
      </c>
      <c r="X1359" s="69"/>
      <c r="Y1359" s="71">
        <v>0</v>
      </c>
      <c r="Z1359" s="69"/>
      <c r="AA1359" s="70">
        <v>35481</v>
      </c>
      <c r="AB1359" s="69"/>
      <c r="AC1359" s="73" t="str">
        <f t="shared" si="21"/>
        <v>No</v>
      </c>
    </row>
    <row r="1360" spans="1:29">
      <c r="A1360" s="69" t="s">
        <v>4377</v>
      </c>
      <c r="B1360" s="69" t="s">
        <v>4378</v>
      </c>
      <c r="C1360" s="183" t="s">
        <v>101</v>
      </c>
      <c r="D1360" s="308" t="s">
        <v>4379</v>
      </c>
      <c r="E1360" s="312" t="s">
        <v>4380</v>
      </c>
      <c r="F1360" s="183" t="s">
        <v>235</v>
      </c>
      <c r="G1360" s="183" t="s">
        <v>222</v>
      </c>
      <c r="H1360" s="185">
        <v>0</v>
      </c>
      <c r="I1360" s="185">
        <v>30</v>
      </c>
      <c r="J1360" s="183" t="s">
        <v>12</v>
      </c>
      <c r="K1360" s="69" t="s">
        <v>11</v>
      </c>
      <c r="L1360" s="70">
        <v>30</v>
      </c>
      <c r="M1360" s="71">
        <v>0</v>
      </c>
      <c r="N1360" s="71"/>
      <c r="O1360" s="71">
        <v>0</v>
      </c>
      <c r="P1360" s="71"/>
      <c r="Q1360" s="71">
        <v>0</v>
      </c>
      <c r="R1360" s="71"/>
      <c r="S1360" s="71">
        <v>0</v>
      </c>
      <c r="T1360" s="71"/>
      <c r="U1360" s="71">
        <v>930446</v>
      </c>
      <c r="V1360" s="74"/>
      <c r="W1360" s="72">
        <v>930446</v>
      </c>
      <c r="X1360" s="69"/>
      <c r="Y1360" s="71">
        <v>0</v>
      </c>
      <c r="Z1360" s="69"/>
      <c r="AA1360" s="70">
        <v>41032</v>
      </c>
      <c r="AB1360" s="69"/>
      <c r="AC1360" s="73" t="str">
        <f t="shared" si="21"/>
        <v>No</v>
      </c>
    </row>
    <row r="1361" spans="1:29">
      <c r="A1361" s="69" t="s">
        <v>6372</v>
      </c>
      <c r="B1361" s="69" t="s">
        <v>206</v>
      </c>
      <c r="C1361" s="183" t="s">
        <v>19</v>
      </c>
      <c r="D1361" s="308">
        <v>9191</v>
      </c>
      <c r="E1361" s="312">
        <v>90191</v>
      </c>
      <c r="F1361" s="183" t="s">
        <v>187</v>
      </c>
      <c r="G1361" s="183" t="s">
        <v>5166</v>
      </c>
      <c r="H1361" s="185">
        <v>843168</v>
      </c>
      <c r="I1361" s="185">
        <v>30</v>
      </c>
      <c r="J1361" s="183" t="s">
        <v>12</v>
      </c>
      <c r="K1361" s="69" t="s">
        <v>11</v>
      </c>
      <c r="L1361" s="70">
        <v>30</v>
      </c>
      <c r="M1361" s="71">
        <v>0</v>
      </c>
      <c r="N1361" s="71"/>
      <c r="O1361" s="71">
        <v>0</v>
      </c>
      <c r="P1361" s="71"/>
      <c r="Q1361" s="71">
        <v>0</v>
      </c>
      <c r="R1361" s="71"/>
      <c r="S1361" s="71">
        <v>0</v>
      </c>
      <c r="T1361" s="71"/>
      <c r="U1361" s="71">
        <v>1471295</v>
      </c>
      <c r="V1361" s="74"/>
      <c r="W1361" s="72">
        <v>1471295</v>
      </c>
      <c r="X1361" s="69"/>
      <c r="Y1361" s="71">
        <v>0</v>
      </c>
      <c r="Z1361" s="69"/>
      <c r="AA1361" s="70">
        <v>29045</v>
      </c>
      <c r="AB1361" s="69"/>
      <c r="AC1361" s="73" t="str">
        <f t="shared" si="21"/>
        <v>No</v>
      </c>
    </row>
    <row r="1362" spans="1:29">
      <c r="A1362" s="69" t="s">
        <v>6369</v>
      </c>
      <c r="B1362" s="69" t="s">
        <v>1136</v>
      </c>
      <c r="C1362" s="183" t="s">
        <v>66</v>
      </c>
      <c r="D1362" s="308">
        <v>1122</v>
      </c>
      <c r="E1362" s="312">
        <v>10122</v>
      </c>
      <c r="F1362" s="183" t="s">
        <v>201</v>
      </c>
      <c r="G1362" s="183" t="s">
        <v>5166</v>
      </c>
      <c r="H1362" s="185">
        <v>88200</v>
      </c>
      <c r="I1362" s="185">
        <v>30</v>
      </c>
      <c r="J1362" s="183" t="s">
        <v>23</v>
      </c>
      <c r="K1362" s="69" t="s">
        <v>11</v>
      </c>
      <c r="L1362" s="70">
        <v>30</v>
      </c>
      <c r="M1362" s="71">
        <v>0</v>
      </c>
      <c r="N1362" s="71"/>
      <c r="O1362" s="71">
        <v>0</v>
      </c>
      <c r="P1362" s="71"/>
      <c r="Q1362" s="71">
        <v>0</v>
      </c>
      <c r="R1362" s="71"/>
      <c r="S1362" s="71">
        <v>0</v>
      </c>
      <c r="T1362" s="71"/>
      <c r="U1362" s="71">
        <v>14363661</v>
      </c>
      <c r="V1362" s="74"/>
      <c r="W1362" s="72">
        <v>14363661</v>
      </c>
      <c r="X1362" s="69"/>
      <c r="Y1362" s="71">
        <v>0</v>
      </c>
      <c r="Z1362" s="69"/>
      <c r="AA1362" s="70">
        <v>80246</v>
      </c>
      <c r="AB1362" s="69"/>
      <c r="AC1362" s="73" t="str">
        <f t="shared" si="21"/>
        <v>No</v>
      </c>
    </row>
    <row r="1363" spans="1:29">
      <c r="A1363" s="69" t="s">
        <v>2553</v>
      </c>
      <c r="B1363" s="69" t="s">
        <v>2554</v>
      </c>
      <c r="C1363" s="183" t="s">
        <v>38</v>
      </c>
      <c r="D1363" s="308" t="s">
        <v>2555</v>
      </c>
      <c r="E1363" s="312" t="s">
        <v>2556</v>
      </c>
      <c r="F1363" s="183" t="s">
        <v>235</v>
      </c>
      <c r="G1363" s="183" t="s">
        <v>222</v>
      </c>
      <c r="H1363" s="185">
        <v>0</v>
      </c>
      <c r="I1363" s="185">
        <v>30</v>
      </c>
      <c r="J1363" s="183" t="s">
        <v>12</v>
      </c>
      <c r="K1363" s="69" t="s">
        <v>11</v>
      </c>
      <c r="L1363" s="70">
        <v>29</v>
      </c>
      <c r="M1363" s="71">
        <v>0</v>
      </c>
      <c r="N1363" s="71"/>
      <c r="O1363" s="71">
        <v>0</v>
      </c>
      <c r="P1363" s="71"/>
      <c r="Q1363" s="71">
        <v>0</v>
      </c>
      <c r="R1363" s="71"/>
      <c r="S1363" s="71">
        <v>0</v>
      </c>
      <c r="T1363" s="71"/>
      <c r="U1363" s="71">
        <v>1650238</v>
      </c>
      <c r="V1363" s="74"/>
      <c r="W1363" s="72">
        <v>1650238</v>
      </c>
      <c r="X1363" s="69"/>
      <c r="Y1363" s="71">
        <v>0</v>
      </c>
      <c r="Z1363" s="69"/>
      <c r="AA1363" s="70">
        <v>29221</v>
      </c>
      <c r="AB1363" s="69"/>
      <c r="AC1363" s="73" t="str">
        <f t="shared" si="21"/>
        <v>No</v>
      </c>
    </row>
    <row r="1364" spans="1:29">
      <c r="A1364" s="69" t="s">
        <v>4578</v>
      </c>
      <c r="B1364" s="69" t="s">
        <v>705</v>
      </c>
      <c r="C1364" s="183" t="s">
        <v>32</v>
      </c>
      <c r="D1364" s="308" t="s">
        <v>4579</v>
      </c>
      <c r="E1364" s="312">
        <v>80292</v>
      </c>
      <c r="F1364" s="183" t="s">
        <v>235</v>
      </c>
      <c r="G1364" s="183" t="s">
        <v>5166</v>
      </c>
      <c r="H1364" s="185">
        <v>2374203</v>
      </c>
      <c r="I1364" s="185">
        <v>30</v>
      </c>
      <c r="J1364" s="183" t="s">
        <v>12</v>
      </c>
      <c r="K1364" s="69" t="s">
        <v>11</v>
      </c>
      <c r="L1364" s="70">
        <v>29</v>
      </c>
      <c r="M1364" s="71">
        <v>0</v>
      </c>
      <c r="N1364" s="71"/>
      <c r="O1364" s="71">
        <v>0</v>
      </c>
      <c r="P1364" s="71"/>
      <c r="Q1364" s="71">
        <v>0</v>
      </c>
      <c r="R1364" s="71"/>
      <c r="S1364" s="71">
        <v>0</v>
      </c>
      <c r="T1364" s="71"/>
      <c r="U1364" s="71">
        <v>2041326</v>
      </c>
      <c r="V1364" s="74"/>
      <c r="W1364" s="72">
        <v>2041326</v>
      </c>
      <c r="X1364" s="69"/>
      <c r="Y1364" s="71">
        <v>0</v>
      </c>
      <c r="Z1364" s="69"/>
      <c r="AA1364" s="70">
        <v>60554</v>
      </c>
      <c r="AB1364" s="69"/>
      <c r="AC1364" s="73" t="str">
        <f t="shared" si="21"/>
        <v>No</v>
      </c>
    </row>
    <row r="1365" spans="1:29">
      <c r="A1365" s="69" t="s">
        <v>890</v>
      </c>
      <c r="B1365" s="69" t="s">
        <v>891</v>
      </c>
      <c r="C1365" s="183" t="s">
        <v>16</v>
      </c>
      <c r="D1365" s="308">
        <v>4073</v>
      </c>
      <c r="E1365" s="312">
        <v>40073</v>
      </c>
      <c r="F1365" s="183" t="s">
        <v>253</v>
      </c>
      <c r="G1365" s="183" t="s">
        <v>5166</v>
      </c>
      <c r="H1365" s="185">
        <v>74741</v>
      </c>
      <c r="I1365" s="185">
        <v>30</v>
      </c>
      <c r="J1365" s="183" t="s">
        <v>12</v>
      </c>
      <c r="K1365" s="69" t="s">
        <v>11</v>
      </c>
      <c r="L1365" s="70">
        <v>27</v>
      </c>
      <c r="M1365" s="71">
        <v>0</v>
      </c>
      <c r="N1365" s="71"/>
      <c r="O1365" s="71">
        <v>0</v>
      </c>
      <c r="P1365" s="71"/>
      <c r="Q1365" s="71">
        <v>0</v>
      </c>
      <c r="R1365" s="71"/>
      <c r="S1365" s="71">
        <v>0</v>
      </c>
      <c r="T1365" s="71"/>
      <c r="U1365" s="71">
        <v>2125617</v>
      </c>
      <c r="V1365" s="74"/>
      <c r="W1365" s="72">
        <v>2125617</v>
      </c>
      <c r="X1365" s="69"/>
      <c r="Y1365" s="71">
        <v>0</v>
      </c>
      <c r="Z1365" s="69"/>
      <c r="AA1365" s="70">
        <v>45751</v>
      </c>
      <c r="AB1365" s="69"/>
      <c r="AC1365" s="73" t="str">
        <f t="shared" si="21"/>
        <v>No</v>
      </c>
    </row>
    <row r="1366" spans="1:29">
      <c r="A1366" s="69" t="s">
        <v>6364</v>
      </c>
      <c r="B1366" s="69" t="s">
        <v>899</v>
      </c>
      <c r="C1366" s="183" t="s">
        <v>53</v>
      </c>
      <c r="D1366" s="308">
        <v>3092</v>
      </c>
      <c r="E1366" s="312">
        <v>30092</v>
      </c>
      <c r="F1366" s="183" t="s">
        <v>187</v>
      </c>
      <c r="G1366" s="183" t="s">
        <v>5166</v>
      </c>
      <c r="H1366" s="185">
        <v>72714</v>
      </c>
      <c r="I1366" s="185">
        <v>30</v>
      </c>
      <c r="J1366" s="183" t="s">
        <v>12</v>
      </c>
      <c r="K1366" s="69" t="s">
        <v>14</v>
      </c>
      <c r="L1366" s="70">
        <v>26</v>
      </c>
      <c r="M1366" s="71">
        <v>0</v>
      </c>
      <c r="N1366" s="71"/>
      <c r="O1366" s="71">
        <v>0</v>
      </c>
      <c r="P1366" s="71"/>
      <c r="Q1366" s="71">
        <v>0</v>
      </c>
      <c r="R1366" s="71"/>
      <c r="S1366" s="71">
        <v>0</v>
      </c>
      <c r="T1366" s="71"/>
      <c r="U1366" s="71">
        <v>2249672</v>
      </c>
      <c r="V1366" s="74"/>
      <c r="W1366" s="72">
        <v>2249672</v>
      </c>
      <c r="X1366" s="69"/>
      <c r="Y1366" s="71">
        <v>0</v>
      </c>
      <c r="Z1366" s="69"/>
      <c r="AA1366" s="70">
        <v>59591</v>
      </c>
      <c r="AB1366" s="69"/>
      <c r="AC1366" s="73" t="str">
        <f t="shared" si="21"/>
        <v>No</v>
      </c>
    </row>
    <row r="1367" spans="1:29">
      <c r="A1367" s="69" t="s">
        <v>6367</v>
      </c>
      <c r="B1367" s="69" t="s">
        <v>648</v>
      </c>
      <c r="C1367" s="183" t="s">
        <v>46</v>
      </c>
      <c r="D1367" s="308">
        <v>5103</v>
      </c>
      <c r="E1367" s="312">
        <v>50103</v>
      </c>
      <c r="F1367" s="183" t="s">
        <v>187</v>
      </c>
      <c r="G1367" s="183" t="s">
        <v>5166</v>
      </c>
      <c r="H1367" s="185">
        <v>8608208</v>
      </c>
      <c r="I1367" s="185">
        <v>30</v>
      </c>
      <c r="J1367" s="183" t="s">
        <v>17</v>
      </c>
      <c r="K1367" s="69" t="s">
        <v>14</v>
      </c>
      <c r="L1367" s="70">
        <v>24</v>
      </c>
      <c r="M1367" s="71">
        <v>0</v>
      </c>
      <c r="N1367" s="71"/>
      <c r="O1367" s="71">
        <v>0</v>
      </c>
      <c r="P1367" s="71"/>
      <c r="Q1367" s="71">
        <v>0</v>
      </c>
      <c r="R1367" s="71"/>
      <c r="S1367" s="71">
        <v>0</v>
      </c>
      <c r="T1367" s="71"/>
      <c r="U1367" s="71">
        <v>295281</v>
      </c>
      <c r="V1367" s="74"/>
      <c r="W1367" s="72">
        <v>295281</v>
      </c>
      <c r="X1367" s="69"/>
      <c r="Y1367" s="71">
        <v>0</v>
      </c>
      <c r="Z1367" s="69"/>
      <c r="AA1367" s="70">
        <v>11640</v>
      </c>
      <c r="AB1367" s="69"/>
      <c r="AC1367" s="73" t="str">
        <f t="shared" si="21"/>
        <v>No</v>
      </c>
    </row>
    <row r="1368" spans="1:29">
      <c r="A1368" s="69" t="s">
        <v>1355</v>
      </c>
      <c r="B1368" s="69" t="s">
        <v>1354</v>
      </c>
      <c r="C1368" s="183" t="s">
        <v>60</v>
      </c>
      <c r="D1368" s="308">
        <v>7051</v>
      </c>
      <c r="E1368" s="312">
        <v>70051</v>
      </c>
      <c r="F1368" s="183" t="s">
        <v>189</v>
      </c>
      <c r="G1368" s="183" t="s">
        <v>5166</v>
      </c>
      <c r="H1368" s="185">
        <v>52900</v>
      </c>
      <c r="I1368" s="185">
        <v>30</v>
      </c>
      <c r="J1368" s="183" t="s">
        <v>12</v>
      </c>
      <c r="K1368" s="69" t="s">
        <v>11</v>
      </c>
      <c r="L1368" s="70">
        <v>23</v>
      </c>
      <c r="M1368" s="71">
        <v>0</v>
      </c>
      <c r="N1368" s="71"/>
      <c r="O1368" s="71">
        <v>0</v>
      </c>
      <c r="P1368" s="71"/>
      <c r="Q1368" s="71">
        <v>0</v>
      </c>
      <c r="R1368" s="71"/>
      <c r="S1368" s="71">
        <v>0</v>
      </c>
      <c r="T1368" s="71"/>
      <c r="U1368" s="71">
        <v>2061287</v>
      </c>
      <c r="V1368" s="74"/>
      <c r="W1368" s="72">
        <v>2061287</v>
      </c>
      <c r="X1368" s="69"/>
      <c r="Y1368" s="71">
        <v>0</v>
      </c>
      <c r="Z1368" s="69"/>
      <c r="AA1368" s="70">
        <v>54677</v>
      </c>
      <c r="AB1368" s="69"/>
      <c r="AC1368" s="73" t="str">
        <f t="shared" si="21"/>
        <v>No</v>
      </c>
    </row>
    <row r="1369" spans="1:29">
      <c r="A1369" s="69" t="s">
        <v>152</v>
      </c>
      <c r="B1369" s="69" t="s">
        <v>1400</v>
      </c>
      <c r="C1369" s="183" t="s">
        <v>63</v>
      </c>
      <c r="D1369" s="308">
        <v>4221</v>
      </c>
      <c r="E1369" s="312">
        <v>40221</v>
      </c>
      <c r="F1369" s="183" t="s">
        <v>187</v>
      </c>
      <c r="G1369" s="183" t="s">
        <v>5166</v>
      </c>
      <c r="H1369" s="185">
        <v>169495</v>
      </c>
      <c r="I1369" s="185">
        <v>30</v>
      </c>
      <c r="J1369" s="183" t="s">
        <v>12</v>
      </c>
      <c r="K1369" s="69" t="s">
        <v>11</v>
      </c>
      <c r="L1369" s="70">
        <v>22</v>
      </c>
      <c r="M1369" s="71">
        <v>0</v>
      </c>
      <c r="N1369" s="71"/>
      <c r="O1369" s="71">
        <v>0</v>
      </c>
      <c r="P1369" s="71"/>
      <c r="Q1369" s="71">
        <v>0</v>
      </c>
      <c r="R1369" s="71"/>
      <c r="S1369" s="71">
        <v>0</v>
      </c>
      <c r="T1369" s="71"/>
      <c r="U1369" s="71">
        <v>1341651</v>
      </c>
      <c r="V1369" s="74"/>
      <c r="W1369" s="72">
        <v>1341651</v>
      </c>
      <c r="X1369" s="69"/>
      <c r="Y1369" s="71">
        <v>0</v>
      </c>
      <c r="Z1369" s="69"/>
      <c r="AA1369" s="70">
        <v>18178</v>
      </c>
      <c r="AB1369" s="69"/>
      <c r="AC1369" s="73" t="str">
        <f t="shared" si="21"/>
        <v>No</v>
      </c>
    </row>
    <row r="1370" spans="1:29">
      <c r="A1370" s="69" t="s">
        <v>6363</v>
      </c>
      <c r="B1370" s="69" t="s">
        <v>666</v>
      </c>
      <c r="C1370" s="183" t="s">
        <v>113</v>
      </c>
      <c r="D1370" s="308">
        <v>5009</v>
      </c>
      <c r="E1370" s="312">
        <v>50009</v>
      </c>
      <c r="F1370" s="183" t="s">
        <v>187</v>
      </c>
      <c r="G1370" s="183" t="s">
        <v>185</v>
      </c>
      <c r="H1370" s="185">
        <v>74495</v>
      </c>
      <c r="I1370" s="185">
        <v>30</v>
      </c>
      <c r="J1370" s="183" t="s">
        <v>17</v>
      </c>
      <c r="K1370" s="69" t="s">
        <v>14</v>
      </c>
      <c r="L1370" s="70">
        <v>20</v>
      </c>
      <c r="M1370" s="71">
        <v>561240</v>
      </c>
      <c r="N1370" s="71"/>
      <c r="O1370" s="71">
        <v>163990</v>
      </c>
      <c r="P1370" s="71"/>
      <c r="Q1370" s="71">
        <v>1218</v>
      </c>
      <c r="R1370" s="71"/>
      <c r="S1370" s="71">
        <v>163625</v>
      </c>
      <c r="T1370" s="71"/>
      <c r="U1370" s="71">
        <v>0</v>
      </c>
      <c r="V1370" s="74"/>
      <c r="W1370" s="72">
        <v>890073</v>
      </c>
      <c r="X1370" s="69"/>
      <c r="Y1370" s="71">
        <v>0</v>
      </c>
      <c r="Z1370" s="69"/>
      <c r="AA1370" s="70">
        <v>18220</v>
      </c>
      <c r="AB1370" s="69"/>
      <c r="AC1370" s="73" t="str">
        <f t="shared" si="21"/>
        <v>No</v>
      </c>
    </row>
    <row r="1371" spans="1:29">
      <c r="A1371" s="69" t="s">
        <v>6370</v>
      </c>
      <c r="B1371" s="69" t="s">
        <v>751</v>
      </c>
      <c r="C1371" s="183" t="s">
        <v>44</v>
      </c>
      <c r="D1371" s="308">
        <v>7012</v>
      </c>
      <c r="E1371" s="312">
        <v>70012</v>
      </c>
      <c r="F1371" s="183" t="s">
        <v>187</v>
      </c>
      <c r="G1371" s="183" t="s">
        <v>185</v>
      </c>
      <c r="H1371" s="185">
        <v>106494</v>
      </c>
      <c r="I1371" s="185">
        <v>30</v>
      </c>
      <c r="J1371" s="183" t="s">
        <v>13</v>
      </c>
      <c r="K1371" s="69" t="s">
        <v>11</v>
      </c>
      <c r="L1371" s="70">
        <v>20</v>
      </c>
      <c r="M1371" s="71">
        <v>2683194</v>
      </c>
      <c r="N1371" s="71"/>
      <c r="O1371" s="71">
        <v>823983</v>
      </c>
      <c r="P1371" s="71"/>
      <c r="Q1371" s="71">
        <v>181280</v>
      </c>
      <c r="R1371" s="71"/>
      <c r="S1371" s="71">
        <v>670589</v>
      </c>
      <c r="T1371" s="71"/>
      <c r="U1371" s="71">
        <v>0</v>
      </c>
      <c r="V1371" s="74"/>
      <c r="W1371" s="72">
        <v>4359046</v>
      </c>
      <c r="X1371" s="69"/>
      <c r="Y1371" s="71">
        <v>0</v>
      </c>
      <c r="Z1371" s="69"/>
      <c r="AA1371" s="70">
        <v>43473</v>
      </c>
      <c r="AB1371" s="69"/>
      <c r="AC1371" s="73" t="str">
        <f t="shared" si="21"/>
        <v>No</v>
      </c>
    </row>
    <row r="1372" spans="1:29">
      <c r="A1372" s="69" t="s">
        <v>623</v>
      </c>
      <c r="B1372" s="69" t="s">
        <v>624</v>
      </c>
      <c r="C1372" s="183" t="s">
        <v>62</v>
      </c>
      <c r="D1372" s="308">
        <v>8009</v>
      </c>
      <c r="E1372" s="312">
        <v>80009</v>
      </c>
      <c r="F1372" s="183" t="s">
        <v>189</v>
      </c>
      <c r="G1372" s="183" t="s">
        <v>185</v>
      </c>
      <c r="H1372" s="185">
        <v>82157</v>
      </c>
      <c r="I1372" s="185">
        <v>30</v>
      </c>
      <c r="J1372" s="183" t="s">
        <v>13</v>
      </c>
      <c r="K1372" s="69" t="s">
        <v>11</v>
      </c>
      <c r="L1372" s="70">
        <v>20</v>
      </c>
      <c r="M1372" s="71">
        <v>3101036</v>
      </c>
      <c r="N1372" s="71"/>
      <c r="O1372" s="71">
        <v>786768</v>
      </c>
      <c r="P1372" s="71"/>
      <c r="Q1372" s="71">
        <v>152388</v>
      </c>
      <c r="R1372" s="71"/>
      <c r="S1372" s="71">
        <v>1332851</v>
      </c>
      <c r="T1372" s="71"/>
      <c r="U1372" s="71">
        <v>0</v>
      </c>
      <c r="V1372" s="74"/>
      <c r="W1372" s="72">
        <v>5373043</v>
      </c>
      <c r="X1372" s="69"/>
      <c r="Y1372" s="71">
        <v>0</v>
      </c>
      <c r="Z1372" s="69"/>
      <c r="AA1372" s="70">
        <v>50288</v>
      </c>
      <c r="AB1372" s="69"/>
      <c r="AC1372" s="73" t="str">
        <f t="shared" si="21"/>
        <v>No</v>
      </c>
    </row>
    <row r="1373" spans="1:29">
      <c r="A1373" s="69" t="s">
        <v>5029</v>
      </c>
      <c r="B1373" s="69" t="s">
        <v>5809</v>
      </c>
      <c r="C1373" s="183" t="s">
        <v>85</v>
      </c>
      <c r="D1373" s="308" t="s">
        <v>5030</v>
      </c>
      <c r="E1373" s="312" t="s">
        <v>5031</v>
      </c>
      <c r="F1373" s="183" t="s">
        <v>187</v>
      </c>
      <c r="G1373" s="183" t="s">
        <v>222</v>
      </c>
      <c r="H1373" s="185">
        <v>0</v>
      </c>
      <c r="I1373" s="185">
        <v>30</v>
      </c>
      <c r="J1373" s="183" t="s">
        <v>23</v>
      </c>
      <c r="K1373" s="69" t="s">
        <v>14</v>
      </c>
      <c r="L1373" s="70">
        <v>18</v>
      </c>
      <c r="M1373" s="71">
        <v>0</v>
      </c>
      <c r="N1373" s="71"/>
      <c r="O1373" s="71">
        <v>0</v>
      </c>
      <c r="P1373" s="71"/>
      <c r="Q1373" s="71">
        <v>0</v>
      </c>
      <c r="R1373" s="71"/>
      <c r="S1373" s="71">
        <v>0</v>
      </c>
      <c r="T1373" s="71"/>
      <c r="U1373" s="71">
        <v>1588234</v>
      </c>
      <c r="V1373" s="74"/>
      <c r="W1373" s="72">
        <v>1588234</v>
      </c>
      <c r="X1373" s="69"/>
      <c r="Y1373" s="71">
        <v>0</v>
      </c>
      <c r="Z1373" s="69"/>
      <c r="AA1373" s="70">
        <v>20450</v>
      </c>
      <c r="AB1373" s="69"/>
      <c r="AC1373" s="73" t="str">
        <f t="shared" si="21"/>
        <v>No</v>
      </c>
    </row>
    <row r="1374" spans="1:29">
      <c r="A1374" s="69" t="s">
        <v>6365</v>
      </c>
      <c r="B1374" s="69" t="s">
        <v>259</v>
      </c>
      <c r="C1374" s="183" t="s">
        <v>103</v>
      </c>
      <c r="D1374" s="308">
        <v>6040</v>
      </c>
      <c r="E1374" s="312">
        <v>60040</v>
      </c>
      <c r="F1374" s="183" t="s">
        <v>187</v>
      </c>
      <c r="G1374" s="183" t="s">
        <v>5166</v>
      </c>
      <c r="H1374" s="185">
        <v>110421</v>
      </c>
      <c r="I1374" s="185">
        <v>30</v>
      </c>
      <c r="J1374" s="183" t="s">
        <v>12</v>
      </c>
      <c r="K1374" s="69" t="s">
        <v>11</v>
      </c>
      <c r="L1374" s="70">
        <v>18</v>
      </c>
      <c r="M1374" s="71">
        <v>0</v>
      </c>
      <c r="N1374" s="71"/>
      <c r="O1374" s="71">
        <v>0</v>
      </c>
      <c r="P1374" s="71"/>
      <c r="Q1374" s="71">
        <v>0</v>
      </c>
      <c r="R1374" s="71"/>
      <c r="S1374" s="71">
        <v>0</v>
      </c>
      <c r="T1374" s="71"/>
      <c r="U1374" s="71">
        <v>2244291</v>
      </c>
      <c r="V1374" s="74"/>
      <c r="W1374" s="72">
        <v>2244291</v>
      </c>
      <c r="X1374" s="69"/>
      <c r="Y1374" s="71">
        <v>0</v>
      </c>
      <c r="Z1374" s="69"/>
      <c r="AA1374" s="70">
        <v>32257</v>
      </c>
      <c r="AB1374" s="69"/>
      <c r="AC1374" s="73" t="str">
        <f t="shared" si="21"/>
        <v>No</v>
      </c>
    </row>
    <row r="1375" spans="1:29">
      <c r="A1375" s="69" t="s">
        <v>6371</v>
      </c>
      <c r="B1375" s="69" t="s">
        <v>557</v>
      </c>
      <c r="C1375" s="183" t="s">
        <v>113</v>
      </c>
      <c r="D1375" s="308">
        <v>5004</v>
      </c>
      <c r="E1375" s="312">
        <v>50004</v>
      </c>
      <c r="F1375" s="183" t="s">
        <v>187</v>
      </c>
      <c r="G1375" s="183" t="s">
        <v>185</v>
      </c>
      <c r="H1375" s="185">
        <v>100868</v>
      </c>
      <c r="I1375" s="185">
        <v>30</v>
      </c>
      <c r="J1375" s="183" t="s">
        <v>13</v>
      </c>
      <c r="K1375" s="69" t="s">
        <v>11</v>
      </c>
      <c r="L1375" s="70">
        <v>16</v>
      </c>
      <c r="M1375" s="71">
        <v>3490105</v>
      </c>
      <c r="N1375" s="71"/>
      <c r="O1375" s="71">
        <v>808657</v>
      </c>
      <c r="P1375" s="71"/>
      <c r="Q1375" s="71">
        <v>66574</v>
      </c>
      <c r="R1375" s="71"/>
      <c r="S1375" s="71">
        <v>785243</v>
      </c>
      <c r="T1375" s="71"/>
      <c r="U1375" s="71">
        <v>0</v>
      </c>
      <c r="V1375" s="74"/>
      <c r="W1375" s="72">
        <v>5150579</v>
      </c>
      <c r="X1375" s="69"/>
      <c r="Y1375" s="71">
        <v>0</v>
      </c>
      <c r="Z1375" s="69"/>
      <c r="AA1375" s="70">
        <v>58459</v>
      </c>
      <c r="AB1375" s="69"/>
      <c r="AC1375" s="73" t="str">
        <f t="shared" si="21"/>
        <v>No</v>
      </c>
    </row>
    <row r="1376" spans="1:29">
      <c r="A1376" s="69" t="s">
        <v>6366</v>
      </c>
      <c r="B1376" s="69" t="s">
        <v>370</v>
      </c>
      <c r="C1376" s="183" t="s">
        <v>103</v>
      </c>
      <c r="D1376" s="308">
        <v>6014</v>
      </c>
      <c r="E1376" s="312">
        <v>60014</v>
      </c>
      <c r="F1376" s="183" t="s">
        <v>187</v>
      </c>
      <c r="G1376" s="183" t="s">
        <v>185</v>
      </c>
      <c r="H1376" s="185">
        <v>217585</v>
      </c>
      <c r="I1376" s="185">
        <v>30</v>
      </c>
      <c r="J1376" s="183" t="s">
        <v>13</v>
      </c>
      <c r="K1376" s="69" t="s">
        <v>11</v>
      </c>
      <c r="L1376" s="70">
        <v>16</v>
      </c>
      <c r="M1376" s="71">
        <v>2455562</v>
      </c>
      <c r="N1376" s="71"/>
      <c r="O1376" s="71">
        <v>1134012</v>
      </c>
      <c r="P1376" s="71"/>
      <c r="Q1376" s="71">
        <v>562295</v>
      </c>
      <c r="R1376" s="71"/>
      <c r="S1376" s="71">
        <v>1152617</v>
      </c>
      <c r="T1376" s="71"/>
      <c r="U1376" s="71">
        <v>0</v>
      </c>
      <c r="V1376" s="74"/>
      <c r="W1376" s="72">
        <v>5304486</v>
      </c>
      <c r="X1376" s="69"/>
      <c r="Y1376" s="71">
        <v>0</v>
      </c>
      <c r="Z1376" s="69"/>
      <c r="AA1376" s="70">
        <v>59072</v>
      </c>
      <c r="AB1376" s="69"/>
      <c r="AC1376" s="73" t="str">
        <f t="shared" si="21"/>
        <v>No</v>
      </c>
    </row>
    <row r="1377" spans="1:29">
      <c r="A1377" s="69" t="s">
        <v>251</v>
      </c>
      <c r="B1377" s="69" t="s">
        <v>252</v>
      </c>
      <c r="C1377" s="183" t="s">
        <v>103</v>
      </c>
      <c r="D1377" s="308">
        <v>6095</v>
      </c>
      <c r="E1377" s="312">
        <v>60095</v>
      </c>
      <c r="F1377" s="183" t="s">
        <v>253</v>
      </c>
      <c r="G1377" s="183" t="s">
        <v>5166</v>
      </c>
      <c r="H1377" s="185">
        <v>63683</v>
      </c>
      <c r="I1377" s="185">
        <v>30</v>
      </c>
      <c r="J1377" s="183" t="s">
        <v>12</v>
      </c>
      <c r="K1377" s="69" t="s">
        <v>11</v>
      </c>
      <c r="L1377" s="70">
        <v>15</v>
      </c>
      <c r="M1377" s="71">
        <v>0</v>
      </c>
      <c r="N1377" s="71"/>
      <c r="O1377" s="71">
        <v>0</v>
      </c>
      <c r="P1377" s="71"/>
      <c r="Q1377" s="71">
        <v>0</v>
      </c>
      <c r="R1377" s="71"/>
      <c r="S1377" s="71">
        <v>0</v>
      </c>
      <c r="T1377" s="71"/>
      <c r="U1377" s="71">
        <v>2023820</v>
      </c>
      <c r="V1377" s="74"/>
      <c r="W1377" s="72">
        <v>2023820</v>
      </c>
      <c r="X1377" s="69"/>
      <c r="Y1377" s="71">
        <v>0</v>
      </c>
      <c r="Z1377" s="69"/>
      <c r="AA1377" s="70">
        <v>26411</v>
      </c>
      <c r="AB1377" s="69"/>
      <c r="AC1377" s="73" t="str">
        <f t="shared" si="21"/>
        <v>No</v>
      </c>
    </row>
    <row r="1378" spans="1:29">
      <c r="A1378" s="69" t="s">
        <v>6371</v>
      </c>
      <c r="B1378" s="69" t="s">
        <v>557</v>
      </c>
      <c r="C1378" s="183" t="s">
        <v>113</v>
      </c>
      <c r="D1378" s="308">
        <v>5004</v>
      </c>
      <c r="E1378" s="312">
        <v>50004</v>
      </c>
      <c r="F1378" s="183" t="s">
        <v>187</v>
      </c>
      <c r="G1378" s="183" t="s">
        <v>185</v>
      </c>
      <c r="H1378" s="185">
        <v>100868</v>
      </c>
      <c r="I1378" s="185">
        <v>30</v>
      </c>
      <c r="J1378" s="183" t="s">
        <v>12</v>
      </c>
      <c r="K1378" s="69" t="s">
        <v>14</v>
      </c>
      <c r="L1378" s="70">
        <v>14</v>
      </c>
      <c r="M1378" s="71">
        <v>175674</v>
      </c>
      <c r="N1378" s="71"/>
      <c r="O1378" s="71">
        <v>134120</v>
      </c>
      <c r="P1378" s="71"/>
      <c r="Q1378" s="71">
        <v>22538</v>
      </c>
      <c r="R1378" s="71"/>
      <c r="S1378" s="71">
        <v>126070</v>
      </c>
      <c r="T1378" s="71"/>
      <c r="U1378" s="71">
        <v>0</v>
      </c>
      <c r="V1378" s="74"/>
      <c r="W1378" s="72">
        <v>458402</v>
      </c>
      <c r="X1378" s="69"/>
      <c r="Y1378" s="71">
        <v>0</v>
      </c>
      <c r="Z1378" s="69"/>
      <c r="AA1378" s="70">
        <v>8945</v>
      </c>
      <c r="AB1378" s="69"/>
      <c r="AC1378" s="73" t="str">
        <f t="shared" si="21"/>
        <v>No</v>
      </c>
    </row>
    <row r="1379" spans="1:29">
      <c r="A1379" s="69" t="s">
        <v>6365</v>
      </c>
      <c r="B1379" s="69" t="s">
        <v>259</v>
      </c>
      <c r="C1379" s="183" t="s">
        <v>103</v>
      </c>
      <c r="D1379" s="308">
        <v>6040</v>
      </c>
      <c r="E1379" s="312">
        <v>60040</v>
      </c>
      <c r="F1379" s="183" t="s">
        <v>187</v>
      </c>
      <c r="G1379" s="183" t="s">
        <v>5166</v>
      </c>
      <c r="H1379" s="185">
        <v>110421</v>
      </c>
      <c r="I1379" s="185">
        <v>30</v>
      </c>
      <c r="J1379" s="183" t="s">
        <v>13</v>
      </c>
      <c r="K1379" s="69" t="s">
        <v>11</v>
      </c>
      <c r="L1379" s="70">
        <v>12</v>
      </c>
      <c r="M1379" s="71">
        <v>0</v>
      </c>
      <c r="N1379" s="71"/>
      <c r="O1379" s="71">
        <v>0</v>
      </c>
      <c r="P1379" s="71"/>
      <c r="Q1379" s="71">
        <v>0</v>
      </c>
      <c r="R1379" s="71"/>
      <c r="S1379" s="71">
        <v>0</v>
      </c>
      <c r="T1379" s="71"/>
      <c r="U1379" s="71">
        <v>1703568</v>
      </c>
      <c r="V1379" s="74"/>
      <c r="W1379" s="72">
        <v>1703568</v>
      </c>
      <c r="X1379" s="69"/>
      <c r="Y1379" s="71">
        <v>0</v>
      </c>
      <c r="Z1379" s="69"/>
      <c r="AA1379" s="70">
        <v>26859</v>
      </c>
      <c r="AB1379" s="69"/>
      <c r="AC1379" s="73" t="str">
        <f t="shared" si="21"/>
        <v>No</v>
      </c>
    </row>
    <row r="1380" spans="1:29">
      <c r="A1380" s="69" t="s">
        <v>6370</v>
      </c>
      <c r="B1380" s="69" t="s">
        <v>751</v>
      </c>
      <c r="C1380" s="183" t="s">
        <v>44</v>
      </c>
      <c r="D1380" s="308">
        <v>7012</v>
      </c>
      <c r="E1380" s="312">
        <v>70012</v>
      </c>
      <c r="F1380" s="183" t="s">
        <v>187</v>
      </c>
      <c r="G1380" s="183" t="s">
        <v>185</v>
      </c>
      <c r="H1380" s="185">
        <v>106494</v>
      </c>
      <c r="I1380" s="185">
        <v>30</v>
      </c>
      <c r="J1380" s="183" t="s">
        <v>12</v>
      </c>
      <c r="K1380" s="69" t="s">
        <v>14</v>
      </c>
      <c r="L1380" s="70">
        <v>10</v>
      </c>
      <c r="M1380" s="71">
        <v>680776</v>
      </c>
      <c r="N1380" s="71"/>
      <c r="O1380" s="71">
        <v>45991</v>
      </c>
      <c r="P1380" s="71"/>
      <c r="Q1380" s="71">
        <v>4811</v>
      </c>
      <c r="R1380" s="71"/>
      <c r="S1380" s="71">
        <v>49273</v>
      </c>
      <c r="T1380" s="71"/>
      <c r="U1380" s="71">
        <v>0</v>
      </c>
      <c r="V1380" s="74"/>
      <c r="W1380" s="72">
        <v>780851</v>
      </c>
      <c r="X1380" s="69"/>
      <c r="Y1380" s="71">
        <v>0</v>
      </c>
      <c r="Z1380" s="69"/>
      <c r="AA1380" s="70">
        <v>15746</v>
      </c>
      <c r="AB1380" s="69"/>
      <c r="AC1380" s="73" t="str">
        <f t="shared" si="21"/>
        <v>No</v>
      </c>
    </row>
    <row r="1381" spans="1:29">
      <c r="A1381" s="69" t="s">
        <v>251</v>
      </c>
      <c r="B1381" s="69" t="s">
        <v>252</v>
      </c>
      <c r="C1381" s="183" t="s">
        <v>103</v>
      </c>
      <c r="D1381" s="308">
        <v>6095</v>
      </c>
      <c r="E1381" s="312">
        <v>60095</v>
      </c>
      <c r="F1381" s="183" t="s">
        <v>253</v>
      </c>
      <c r="G1381" s="183" t="s">
        <v>5166</v>
      </c>
      <c r="H1381" s="185">
        <v>63683</v>
      </c>
      <c r="I1381" s="185">
        <v>30</v>
      </c>
      <c r="J1381" s="183" t="s">
        <v>13</v>
      </c>
      <c r="K1381" s="69" t="s">
        <v>11</v>
      </c>
      <c r="L1381" s="70">
        <v>10</v>
      </c>
      <c r="M1381" s="71">
        <v>0</v>
      </c>
      <c r="N1381" s="71"/>
      <c r="O1381" s="71">
        <v>0</v>
      </c>
      <c r="P1381" s="71"/>
      <c r="Q1381" s="71">
        <v>0</v>
      </c>
      <c r="R1381" s="71"/>
      <c r="S1381" s="71">
        <v>0</v>
      </c>
      <c r="T1381" s="71"/>
      <c r="U1381" s="71">
        <v>1129981</v>
      </c>
      <c r="V1381" s="74"/>
      <c r="W1381" s="72">
        <v>1129981</v>
      </c>
      <c r="X1381" s="69"/>
      <c r="Y1381" s="71">
        <v>0</v>
      </c>
      <c r="Z1381" s="69"/>
      <c r="AA1381" s="70">
        <v>23849</v>
      </c>
      <c r="AB1381" s="69"/>
      <c r="AC1381" s="73" t="str">
        <f t="shared" si="21"/>
        <v>No</v>
      </c>
    </row>
    <row r="1382" spans="1:29">
      <c r="A1382" s="69" t="s">
        <v>623</v>
      </c>
      <c r="B1382" s="69" t="s">
        <v>624</v>
      </c>
      <c r="C1382" s="183" t="s">
        <v>62</v>
      </c>
      <c r="D1382" s="308">
        <v>8009</v>
      </c>
      <c r="E1382" s="312">
        <v>80009</v>
      </c>
      <c r="F1382" s="183" t="s">
        <v>189</v>
      </c>
      <c r="G1382" s="183" t="s">
        <v>185</v>
      </c>
      <c r="H1382" s="185">
        <v>82157</v>
      </c>
      <c r="I1382" s="185">
        <v>30</v>
      </c>
      <c r="J1382" s="183" t="s">
        <v>12</v>
      </c>
      <c r="K1382" s="69" t="s">
        <v>11</v>
      </c>
      <c r="L1382" s="70">
        <v>10</v>
      </c>
      <c r="M1382" s="71">
        <v>697580</v>
      </c>
      <c r="N1382" s="71"/>
      <c r="O1382" s="71">
        <v>30871</v>
      </c>
      <c r="P1382" s="71"/>
      <c r="Q1382" s="71">
        <v>2688</v>
      </c>
      <c r="R1382" s="71"/>
      <c r="S1382" s="71">
        <v>174812</v>
      </c>
      <c r="T1382" s="71"/>
      <c r="U1382" s="71">
        <v>0</v>
      </c>
      <c r="V1382" s="74"/>
      <c r="W1382" s="72">
        <v>905951</v>
      </c>
      <c r="X1382" s="69"/>
      <c r="Y1382" s="71">
        <v>0</v>
      </c>
      <c r="Z1382" s="69"/>
      <c r="AA1382" s="70">
        <v>14986</v>
      </c>
      <c r="AB1382" s="69"/>
      <c r="AC1382" s="73" t="str">
        <f t="shared" si="21"/>
        <v>No</v>
      </c>
    </row>
    <row r="1383" spans="1:29">
      <c r="A1383" s="69" t="s">
        <v>5029</v>
      </c>
      <c r="B1383" s="69" t="s">
        <v>5809</v>
      </c>
      <c r="C1383" s="183" t="s">
        <v>85</v>
      </c>
      <c r="D1383" s="308" t="s">
        <v>5030</v>
      </c>
      <c r="E1383" s="312" t="s">
        <v>5031</v>
      </c>
      <c r="F1383" s="183" t="s">
        <v>187</v>
      </c>
      <c r="G1383" s="183" t="s">
        <v>222</v>
      </c>
      <c r="H1383" s="185">
        <v>0</v>
      </c>
      <c r="I1383" s="185">
        <v>30</v>
      </c>
      <c r="J1383" s="183" t="s">
        <v>12</v>
      </c>
      <c r="K1383" s="69" t="s">
        <v>14</v>
      </c>
      <c r="L1383" s="70">
        <v>9</v>
      </c>
      <c r="M1383" s="71">
        <v>0</v>
      </c>
      <c r="N1383" s="71"/>
      <c r="O1383" s="71">
        <v>0</v>
      </c>
      <c r="P1383" s="71"/>
      <c r="Q1383" s="71">
        <v>0</v>
      </c>
      <c r="R1383" s="71"/>
      <c r="S1383" s="71">
        <v>0</v>
      </c>
      <c r="T1383" s="71"/>
      <c r="U1383" s="71">
        <v>164300</v>
      </c>
      <c r="V1383" s="74"/>
      <c r="W1383" s="72">
        <v>164300</v>
      </c>
      <c r="X1383" s="69"/>
      <c r="Y1383" s="71">
        <v>0</v>
      </c>
      <c r="Z1383" s="69"/>
      <c r="AA1383" s="70">
        <v>7218</v>
      </c>
      <c r="AB1383" s="69"/>
      <c r="AC1383" s="73" t="str">
        <f t="shared" si="21"/>
        <v>No</v>
      </c>
    </row>
    <row r="1384" spans="1:29">
      <c r="A1384" s="69" t="s">
        <v>6363</v>
      </c>
      <c r="B1384" s="69" t="s">
        <v>666</v>
      </c>
      <c r="C1384" s="183" t="s">
        <v>113</v>
      </c>
      <c r="D1384" s="308">
        <v>5009</v>
      </c>
      <c r="E1384" s="312">
        <v>50009</v>
      </c>
      <c r="F1384" s="183" t="s">
        <v>187</v>
      </c>
      <c r="G1384" s="183" t="s">
        <v>185</v>
      </c>
      <c r="H1384" s="185">
        <v>74495</v>
      </c>
      <c r="I1384" s="185">
        <v>30</v>
      </c>
      <c r="J1384" s="183" t="s">
        <v>13</v>
      </c>
      <c r="K1384" s="69" t="s">
        <v>11</v>
      </c>
      <c r="L1384" s="70">
        <v>9</v>
      </c>
      <c r="M1384" s="71">
        <v>2180322</v>
      </c>
      <c r="N1384" s="71"/>
      <c r="O1384" s="71">
        <v>464813</v>
      </c>
      <c r="P1384" s="71"/>
      <c r="Q1384" s="71">
        <v>105367</v>
      </c>
      <c r="R1384" s="71"/>
      <c r="S1384" s="71">
        <v>540049</v>
      </c>
      <c r="T1384" s="71"/>
      <c r="U1384" s="71">
        <v>0</v>
      </c>
      <c r="V1384" s="74"/>
      <c r="W1384" s="72">
        <v>3290551</v>
      </c>
      <c r="X1384" s="69"/>
      <c r="Y1384" s="71">
        <v>0</v>
      </c>
      <c r="Z1384" s="69"/>
      <c r="AA1384" s="70">
        <v>34507</v>
      </c>
      <c r="AB1384" s="69"/>
      <c r="AC1384" s="73" t="str">
        <f t="shared" si="21"/>
        <v>No</v>
      </c>
    </row>
    <row r="1385" spans="1:29">
      <c r="A1385" s="69" t="s">
        <v>6366</v>
      </c>
      <c r="B1385" s="69" t="s">
        <v>370</v>
      </c>
      <c r="C1385" s="183" t="s">
        <v>103</v>
      </c>
      <c r="D1385" s="308">
        <v>6014</v>
      </c>
      <c r="E1385" s="312">
        <v>60014</v>
      </c>
      <c r="F1385" s="183" t="s">
        <v>187</v>
      </c>
      <c r="G1385" s="183" t="s">
        <v>185</v>
      </c>
      <c r="H1385" s="185">
        <v>217585</v>
      </c>
      <c r="I1385" s="185">
        <v>30</v>
      </c>
      <c r="J1385" s="183" t="s">
        <v>12</v>
      </c>
      <c r="K1385" s="69" t="s">
        <v>11</v>
      </c>
      <c r="L1385" s="70">
        <v>8</v>
      </c>
      <c r="M1385" s="71">
        <v>666770</v>
      </c>
      <c r="N1385" s="71"/>
      <c r="O1385" s="71">
        <v>295297</v>
      </c>
      <c r="P1385" s="71"/>
      <c r="Q1385" s="71">
        <v>126174</v>
      </c>
      <c r="R1385" s="71"/>
      <c r="S1385" s="71">
        <v>256717</v>
      </c>
      <c r="T1385" s="71"/>
      <c r="U1385" s="71">
        <v>0</v>
      </c>
      <c r="V1385" s="74"/>
      <c r="W1385" s="72">
        <v>1344958</v>
      </c>
      <c r="X1385" s="69"/>
      <c r="Y1385" s="71">
        <v>0</v>
      </c>
      <c r="Z1385" s="69"/>
      <c r="AA1385" s="70">
        <v>14929</v>
      </c>
      <c r="AB1385" s="69"/>
      <c r="AC1385" s="73" t="str">
        <f t="shared" si="21"/>
        <v>No</v>
      </c>
    </row>
    <row r="1386" spans="1:29">
      <c r="A1386" s="69" t="s">
        <v>6367</v>
      </c>
      <c r="B1386" s="69" t="s">
        <v>648</v>
      </c>
      <c r="C1386" s="183" t="s">
        <v>46</v>
      </c>
      <c r="D1386" s="308">
        <v>5103</v>
      </c>
      <c r="E1386" s="312">
        <v>50103</v>
      </c>
      <c r="F1386" s="183" t="s">
        <v>187</v>
      </c>
      <c r="G1386" s="183" t="s">
        <v>5166</v>
      </c>
      <c r="H1386" s="185">
        <v>8608208</v>
      </c>
      <c r="I1386" s="185">
        <v>30</v>
      </c>
      <c r="J1386" s="183" t="s">
        <v>12</v>
      </c>
      <c r="K1386" s="69" t="s">
        <v>11</v>
      </c>
      <c r="L1386" s="70">
        <v>6</v>
      </c>
      <c r="M1386" s="71">
        <v>0</v>
      </c>
      <c r="N1386" s="71"/>
      <c r="O1386" s="71">
        <v>0</v>
      </c>
      <c r="P1386" s="71"/>
      <c r="Q1386" s="71">
        <v>0</v>
      </c>
      <c r="R1386" s="71"/>
      <c r="S1386" s="71">
        <v>0</v>
      </c>
      <c r="T1386" s="71"/>
      <c r="U1386" s="71">
        <v>444211</v>
      </c>
      <c r="V1386" s="74"/>
      <c r="W1386" s="72">
        <v>444211</v>
      </c>
      <c r="X1386" s="69"/>
      <c r="Y1386" s="71">
        <v>0</v>
      </c>
      <c r="Z1386" s="69"/>
      <c r="AA1386" s="70">
        <v>7814</v>
      </c>
      <c r="AB1386" s="69"/>
      <c r="AC1386" s="73" t="str">
        <f t="shared" si="21"/>
        <v>No</v>
      </c>
    </row>
    <row r="1387" spans="1:29">
      <c r="A1387" s="69" t="s">
        <v>152</v>
      </c>
      <c r="B1387" s="69" t="s">
        <v>1400</v>
      </c>
      <c r="C1387" s="183" t="s">
        <v>63</v>
      </c>
      <c r="D1387" s="308">
        <v>4221</v>
      </c>
      <c r="E1387" s="312">
        <v>40221</v>
      </c>
      <c r="F1387" s="183" t="s">
        <v>187</v>
      </c>
      <c r="G1387" s="183" t="s">
        <v>5166</v>
      </c>
      <c r="H1387" s="185">
        <v>169495</v>
      </c>
      <c r="I1387" s="185">
        <v>30</v>
      </c>
      <c r="J1387" s="183" t="s">
        <v>12</v>
      </c>
      <c r="K1387" s="69" t="s">
        <v>14</v>
      </c>
      <c r="L1387" s="70">
        <v>6</v>
      </c>
      <c r="M1387" s="71">
        <v>0</v>
      </c>
      <c r="N1387" s="71"/>
      <c r="O1387" s="71">
        <v>0</v>
      </c>
      <c r="P1387" s="71"/>
      <c r="Q1387" s="71">
        <v>0</v>
      </c>
      <c r="R1387" s="71"/>
      <c r="S1387" s="71">
        <v>0</v>
      </c>
      <c r="T1387" s="71"/>
      <c r="U1387" s="71">
        <v>417528</v>
      </c>
      <c r="V1387" s="74"/>
      <c r="W1387" s="72">
        <v>417528</v>
      </c>
      <c r="X1387" s="69"/>
      <c r="Y1387" s="71">
        <v>0</v>
      </c>
      <c r="Z1387" s="69"/>
      <c r="AA1387" s="70">
        <v>9310</v>
      </c>
      <c r="AB1387" s="69"/>
      <c r="AC1387" s="73" t="str">
        <f t="shared" si="21"/>
        <v>No</v>
      </c>
    </row>
    <row r="1388" spans="1:29">
      <c r="A1388" s="69" t="s">
        <v>6366</v>
      </c>
      <c r="B1388" s="69" t="s">
        <v>370</v>
      </c>
      <c r="C1388" s="183" t="s">
        <v>103</v>
      </c>
      <c r="D1388" s="308">
        <v>6014</v>
      </c>
      <c r="E1388" s="312">
        <v>60014</v>
      </c>
      <c r="F1388" s="183" t="s">
        <v>187</v>
      </c>
      <c r="G1388" s="183" t="s">
        <v>185</v>
      </c>
      <c r="H1388" s="185">
        <v>217585</v>
      </c>
      <c r="I1388" s="185">
        <v>30</v>
      </c>
      <c r="J1388" s="183" t="s">
        <v>23</v>
      </c>
      <c r="K1388" s="69" t="s">
        <v>14</v>
      </c>
      <c r="L1388" s="70">
        <v>6</v>
      </c>
      <c r="M1388" s="71">
        <v>887377</v>
      </c>
      <c r="N1388" s="71"/>
      <c r="O1388" s="71">
        <v>224204</v>
      </c>
      <c r="P1388" s="71"/>
      <c r="Q1388" s="71">
        <v>42063</v>
      </c>
      <c r="R1388" s="71"/>
      <c r="S1388" s="71">
        <v>101506</v>
      </c>
      <c r="T1388" s="71"/>
      <c r="U1388" s="71">
        <v>0</v>
      </c>
      <c r="V1388" s="74"/>
      <c r="W1388" s="72">
        <v>1255150</v>
      </c>
      <c r="X1388" s="69"/>
      <c r="Y1388" s="71">
        <v>0</v>
      </c>
      <c r="Z1388" s="69"/>
      <c r="AA1388" s="70">
        <v>19843</v>
      </c>
      <c r="AB1388" s="69"/>
      <c r="AC1388" s="73" t="str">
        <f t="shared" si="21"/>
        <v>No</v>
      </c>
    </row>
    <row r="1389" spans="1:29">
      <c r="A1389" s="69" t="s">
        <v>251</v>
      </c>
      <c r="B1389" s="69" t="s">
        <v>252</v>
      </c>
      <c r="C1389" s="183" t="s">
        <v>103</v>
      </c>
      <c r="D1389" s="308">
        <v>6095</v>
      </c>
      <c r="E1389" s="312">
        <v>60095</v>
      </c>
      <c r="F1389" s="183" t="s">
        <v>253</v>
      </c>
      <c r="G1389" s="183" t="s">
        <v>5166</v>
      </c>
      <c r="H1389" s="185">
        <v>63683</v>
      </c>
      <c r="I1389" s="185">
        <v>30</v>
      </c>
      <c r="J1389" s="183" t="s">
        <v>23</v>
      </c>
      <c r="K1389" s="69" t="s">
        <v>11</v>
      </c>
      <c r="L1389" s="70">
        <v>5</v>
      </c>
      <c r="M1389" s="71">
        <v>0</v>
      </c>
      <c r="N1389" s="71"/>
      <c r="O1389" s="71">
        <v>0</v>
      </c>
      <c r="P1389" s="71"/>
      <c r="Q1389" s="71">
        <v>0</v>
      </c>
      <c r="R1389" s="71"/>
      <c r="S1389" s="71">
        <v>0</v>
      </c>
      <c r="T1389" s="71"/>
      <c r="U1389" s="71">
        <v>797300</v>
      </c>
      <c r="V1389" s="74"/>
      <c r="W1389" s="72">
        <v>797300</v>
      </c>
      <c r="X1389" s="69"/>
      <c r="Y1389" s="71">
        <v>0</v>
      </c>
      <c r="Z1389" s="69"/>
      <c r="AA1389" s="70">
        <v>9584</v>
      </c>
      <c r="AB1389" s="69"/>
      <c r="AC1389" s="73" t="str">
        <f t="shared" si="21"/>
        <v>No</v>
      </c>
    </row>
    <row r="1390" spans="1:29">
      <c r="A1390" s="69" t="s">
        <v>6364</v>
      </c>
      <c r="B1390" s="69" t="s">
        <v>899</v>
      </c>
      <c r="C1390" s="183" t="s">
        <v>53</v>
      </c>
      <c r="D1390" s="308">
        <v>3092</v>
      </c>
      <c r="E1390" s="312">
        <v>30092</v>
      </c>
      <c r="F1390" s="183" t="s">
        <v>187</v>
      </c>
      <c r="G1390" s="183" t="s">
        <v>5166</v>
      </c>
      <c r="H1390" s="185">
        <v>72714</v>
      </c>
      <c r="I1390" s="185">
        <v>30</v>
      </c>
      <c r="J1390" s="183" t="s">
        <v>13</v>
      </c>
      <c r="K1390" s="69" t="s">
        <v>14</v>
      </c>
      <c r="L1390" s="70">
        <v>4</v>
      </c>
      <c r="M1390" s="71">
        <v>0</v>
      </c>
      <c r="N1390" s="71"/>
      <c r="O1390" s="71">
        <v>0</v>
      </c>
      <c r="P1390" s="71"/>
      <c r="Q1390" s="71">
        <v>0</v>
      </c>
      <c r="R1390" s="71"/>
      <c r="S1390" s="71">
        <v>0</v>
      </c>
      <c r="T1390" s="71"/>
      <c r="U1390" s="71">
        <v>337124</v>
      </c>
      <c r="V1390" s="74"/>
      <c r="W1390" s="72">
        <v>337124</v>
      </c>
      <c r="X1390" s="69"/>
      <c r="Y1390" s="71">
        <v>0</v>
      </c>
      <c r="Z1390" s="69"/>
      <c r="AA1390" s="70">
        <v>9471</v>
      </c>
      <c r="AB1390" s="69"/>
      <c r="AC1390" s="73" t="str">
        <f t="shared" si="21"/>
        <v>No</v>
      </c>
    </row>
    <row r="1391" spans="1:29">
      <c r="A1391" s="69" t="s">
        <v>1355</v>
      </c>
      <c r="B1391" s="69" t="s">
        <v>1354</v>
      </c>
      <c r="C1391" s="183" t="s">
        <v>60</v>
      </c>
      <c r="D1391" s="308">
        <v>7051</v>
      </c>
      <c r="E1391" s="312">
        <v>70051</v>
      </c>
      <c r="F1391" s="183" t="s">
        <v>189</v>
      </c>
      <c r="G1391" s="183" t="s">
        <v>5166</v>
      </c>
      <c r="H1391" s="185">
        <v>52900</v>
      </c>
      <c r="I1391" s="185">
        <v>30</v>
      </c>
      <c r="J1391" s="183" t="s">
        <v>13</v>
      </c>
      <c r="K1391" s="69" t="s">
        <v>11</v>
      </c>
      <c r="L1391" s="70">
        <v>4</v>
      </c>
      <c r="M1391" s="71">
        <v>0</v>
      </c>
      <c r="N1391" s="71"/>
      <c r="O1391" s="71">
        <v>0</v>
      </c>
      <c r="P1391" s="71"/>
      <c r="Q1391" s="71">
        <v>0</v>
      </c>
      <c r="R1391" s="71"/>
      <c r="S1391" s="71">
        <v>0</v>
      </c>
      <c r="T1391" s="71"/>
      <c r="U1391" s="71">
        <v>188907</v>
      </c>
      <c r="V1391" s="74"/>
      <c r="W1391" s="72">
        <v>188907</v>
      </c>
      <c r="X1391" s="69"/>
      <c r="Y1391" s="71">
        <v>0</v>
      </c>
      <c r="Z1391" s="69"/>
      <c r="AA1391" s="70">
        <v>9509</v>
      </c>
      <c r="AB1391" s="69"/>
      <c r="AC1391" s="73" t="str">
        <f t="shared" si="21"/>
        <v>No</v>
      </c>
    </row>
    <row r="1392" spans="1:29">
      <c r="A1392" s="69" t="s">
        <v>5029</v>
      </c>
      <c r="B1392" s="69" t="s">
        <v>5809</v>
      </c>
      <c r="C1392" s="183" t="s">
        <v>85</v>
      </c>
      <c r="D1392" s="308" t="s">
        <v>5030</v>
      </c>
      <c r="E1392" s="312" t="s">
        <v>5031</v>
      </c>
      <c r="F1392" s="183" t="s">
        <v>187</v>
      </c>
      <c r="G1392" s="183" t="s">
        <v>222</v>
      </c>
      <c r="H1392" s="185">
        <v>0</v>
      </c>
      <c r="I1392" s="185">
        <v>30</v>
      </c>
      <c r="J1392" s="183" t="s">
        <v>13</v>
      </c>
      <c r="K1392" s="69" t="s">
        <v>14</v>
      </c>
      <c r="L1392" s="70">
        <v>3</v>
      </c>
      <c r="M1392" s="71">
        <v>0</v>
      </c>
      <c r="N1392" s="71"/>
      <c r="O1392" s="71">
        <v>0</v>
      </c>
      <c r="P1392" s="71"/>
      <c r="Q1392" s="71">
        <v>0</v>
      </c>
      <c r="R1392" s="71"/>
      <c r="S1392" s="71">
        <v>0</v>
      </c>
      <c r="T1392" s="71"/>
      <c r="U1392" s="71">
        <v>73022</v>
      </c>
      <c r="V1392" s="74"/>
      <c r="W1392" s="72">
        <v>73022</v>
      </c>
      <c r="X1392" s="69"/>
      <c r="Y1392" s="71">
        <v>0</v>
      </c>
      <c r="Z1392" s="69"/>
      <c r="AA1392" s="70">
        <v>2406</v>
      </c>
      <c r="AB1392" s="69"/>
      <c r="AC1392" s="73" t="str">
        <f t="shared" si="21"/>
        <v>No</v>
      </c>
    </row>
    <row r="1393" spans="1:29">
      <c r="A1393" s="69" t="s">
        <v>890</v>
      </c>
      <c r="B1393" s="69" t="s">
        <v>891</v>
      </c>
      <c r="C1393" s="183" t="s">
        <v>16</v>
      </c>
      <c r="D1393" s="308">
        <v>4073</v>
      </c>
      <c r="E1393" s="312">
        <v>40073</v>
      </c>
      <c r="F1393" s="183" t="s">
        <v>253</v>
      </c>
      <c r="G1393" s="183" t="s">
        <v>5166</v>
      </c>
      <c r="H1393" s="185">
        <v>74741</v>
      </c>
      <c r="I1393" s="185">
        <v>30</v>
      </c>
      <c r="J1393" s="183" t="s">
        <v>13</v>
      </c>
      <c r="K1393" s="69" t="s">
        <v>11</v>
      </c>
      <c r="L1393" s="70">
        <v>3</v>
      </c>
      <c r="M1393" s="71">
        <v>0</v>
      </c>
      <c r="N1393" s="71"/>
      <c r="O1393" s="71">
        <v>0</v>
      </c>
      <c r="P1393" s="71"/>
      <c r="Q1393" s="71">
        <v>0</v>
      </c>
      <c r="R1393" s="71"/>
      <c r="S1393" s="71">
        <v>0</v>
      </c>
      <c r="T1393" s="71"/>
      <c r="U1393" s="71">
        <v>157888</v>
      </c>
      <c r="V1393" s="74"/>
      <c r="W1393" s="72">
        <v>157888</v>
      </c>
      <c r="X1393" s="69"/>
      <c r="Y1393" s="71">
        <v>0</v>
      </c>
      <c r="Z1393" s="69"/>
      <c r="AA1393" s="70">
        <v>2117</v>
      </c>
      <c r="AB1393" s="69"/>
      <c r="AC1393" s="73" t="str">
        <f t="shared" si="21"/>
        <v>No</v>
      </c>
    </row>
    <row r="1394" spans="1:29">
      <c r="A1394" s="69" t="s">
        <v>1355</v>
      </c>
      <c r="B1394" s="69" t="s">
        <v>1354</v>
      </c>
      <c r="C1394" s="183" t="s">
        <v>60</v>
      </c>
      <c r="D1394" s="308">
        <v>7051</v>
      </c>
      <c r="E1394" s="312">
        <v>70051</v>
      </c>
      <c r="F1394" s="183" t="s">
        <v>189</v>
      </c>
      <c r="G1394" s="183" t="s">
        <v>5166</v>
      </c>
      <c r="H1394" s="185">
        <v>52900</v>
      </c>
      <c r="I1394" s="185">
        <v>30</v>
      </c>
      <c r="J1394" s="183" t="s">
        <v>15</v>
      </c>
      <c r="K1394" s="69" t="s">
        <v>11</v>
      </c>
      <c r="L1394" s="70">
        <v>3</v>
      </c>
      <c r="M1394" s="71">
        <v>0</v>
      </c>
      <c r="N1394" s="71"/>
      <c r="O1394" s="71">
        <v>0</v>
      </c>
      <c r="P1394" s="71"/>
      <c r="Q1394" s="71">
        <v>0</v>
      </c>
      <c r="R1394" s="71"/>
      <c r="S1394" s="71">
        <v>0</v>
      </c>
      <c r="T1394" s="71"/>
      <c r="U1394" s="71">
        <v>94393</v>
      </c>
      <c r="V1394" s="74"/>
      <c r="W1394" s="72">
        <v>94393</v>
      </c>
      <c r="X1394" s="69"/>
      <c r="Y1394" s="71">
        <v>0</v>
      </c>
      <c r="Z1394" s="69"/>
      <c r="AA1394" s="70">
        <v>4013</v>
      </c>
      <c r="AB1394" s="69"/>
      <c r="AC1394" s="73" t="str">
        <f t="shared" si="21"/>
        <v>No</v>
      </c>
    </row>
    <row r="1395" spans="1:29">
      <c r="A1395" s="69" t="s">
        <v>152</v>
      </c>
      <c r="B1395" s="69" t="s">
        <v>1400</v>
      </c>
      <c r="C1395" s="183" t="s">
        <v>63</v>
      </c>
      <c r="D1395" s="308">
        <v>4221</v>
      </c>
      <c r="E1395" s="312">
        <v>40221</v>
      </c>
      <c r="F1395" s="183" t="s">
        <v>187</v>
      </c>
      <c r="G1395" s="183" t="s">
        <v>5166</v>
      </c>
      <c r="H1395" s="185">
        <v>169495</v>
      </c>
      <c r="I1395" s="185">
        <v>30</v>
      </c>
      <c r="J1395" s="183" t="s">
        <v>13</v>
      </c>
      <c r="K1395" s="69" t="s">
        <v>11</v>
      </c>
      <c r="L1395" s="70">
        <v>2</v>
      </c>
      <c r="M1395" s="71">
        <v>0</v>
      </c>
      <c r="N1395" s="71"/>
      <c r="O1395" s="71">
        <v>0</v>
      </c>
      <c r="P1395" s="71"/>
      <c r="Q1395" s="71">
        <v>0</v>
      </c>
      <c r="R1395" s="71"/>
      <c r="S1395" s="71">
        <v>0</v>
      </c>
      <c r="T1395" s="71"/>
      <c r="U1395" s="71">
        <v>68267</v>
      </c>
      <c r="V1395" s="74"/>
      <c r="W1395" s="72">
        <v>68267</v>
      </c>
      <c r="X1395" s="69"/>
      <c r="Y1395" s="71">
        <v>0</v>
      </c>
      <c r="Z1395" s="69"/>
      <c r="AA1395" s="70">
        <v>2026</v>
      </c>
      <c r="AB1395" s="69"/>
      <c r="AC1395" s="73" t="str">
        <f t="shared" si="21"/>
        <v>No</v>
      </c>
    </row>
    <row r="1396" spans="1:29">
      <c r="A1396" s="69" t="s">
        <v>2553</v>
      </c>
      <c r="B1396" s="69" t="s">
        <v>2554</v>
      </c>
      <c r="C1396" s="183" t="s">
        <v>38</v>
      </c>
      <c r="D1396" s="308" t="s">
        <v>2555</v>
      </c>
      <c r="E1396" s="312" t="s">
        <v>2556</v>
      </c>
      <c r="F1396" s="183" t="s">
        <v>235</v>
      </c>
      <c r="G1396" s="183" t="s">
        <v>222</v>
      </c>
      <c r="H1396" s="185">
        <v>0</v>
      </c>
      <c r="I1396" s="185">
        <v>30</v>
      </c>
      <c r="J1396" s="183" t="s">
        <v>13</v>
      </c>
      <c r="K1396" s="69" t="s">
        <v>11</v>
      </c>
      <c r="L1396" s="70">
        <v>1</v>
      </c>
      <c r="M1396" s="71">
        <v>0</v>
      </c>
      <c r="N1396" s="71"/>
      <c r="O1396" s="71">
        <v>0</v>
      </c>
      <c r="P1396" s="71"/>
      <c r="Q1396" s="71">
        <v>0</v>
      </c>
      <c r="R1396" s="71"/>
      <c r="S1396" s="71">
        <v>0</v>
      </c>
      <c r="T1396" s="71"/>
      <c r="U1396" s="71">
        <v>29343</v>
      </c>
      <c r="V1396" s="74"/>
      <c r="W1396" s="72">
        <v>29343</v>
      </c>
      <c r="X1396" s="69"/>
      <c r="Y1396" s="71">
        <v>0</v>
      </c>
      <c r="Z1396" s="69"/>
      <c r="AA1396" s="70">
        <v>814</v>
      </c>
      <c r="AB1396" s="69"/>
      <c r="AC1396" s="73" t="str">
        <f t="shared" si="21"/>
        <v>No</v>
      </c>
    </row>
    <row r="1397" spans="1:29">
      <c r="A1397" s="69" t="s">
        <v>6363</v>
      </c>
      <c r="B1397" s="69" t="s">
        <v>666</v>
      </c>
      <c r="C1397" s="183" t="s">
        <v>113</v>
      </c>
      <c r="D1397" s="308">
        <v>5009</v>
      </c>
      <c r="E1397" s="312">
        <v>50009</v>
      </c>
      <c r="F1397" s="183" t="s">
        <v>187</v>
      </c>
      <c r="G1397" s="183" t="s">
        <v>185</v>
      </c>
      <c r="H1397" s="185">
        <v>74495</v>
      </c>
      <c r="I1397" s="185">
        <v>30</v>
      </c>
      <c r="J1397" s="183" t="s">
        <v>13</v>
      </c>
      <c r="K1397" s="69" t="s">
        <v>14</v>
      </c>
      <c r="L1397" s="70">
        <v>1</v>
      </c>
      <c r="M1397" s="71">
        <v>81783</v>
      </c>
      <c r="N1397" s="71"/>
      <c r="O1397" s="71">
        <v>20623</v>
      </c>
      <c r="P1397" s="71"/>
      <c r="Q1397" s="71">
        <v>1409</v>
      </c>
      <c r="R1397" s="71"/>
      <c r="S1397" s="71">
        <v>30751</v>
      </c>
      <c r="T1397" s="71"/>
      <c r="U1397" s="71">
        <v>0</v>
      </c>
      <c r="V1397" s="74"/>
      <c r="W1397" s="72">
        <v>134566</v>
      </c>
      <c r="X1397" s="69"/>
      <c r="Y1397" s="71">
        <v>0</v>
      </c>
      <c r="Z1397" s="69"/>
      <c r="AA1397" s="70">
        <v>3093</v>
      </c>
      <c r="AB1397" s="69"/>
      <c r="AC1397" s="73" t="str">
        <f t="shared" si="21"/>
        <v>No</v>
      </c>
    </row>
    <row r="1398" spans="1:29">
      <c r="A1398" s="69" t="s">
        <v>4578</v>
      </c>
      <c r="B1398" s="69" t="s">
        <v>705</v>
      </c>
      <c r="C1398" s="183" t="s">
        <v>32</v>
      </c>
      <c r="D1398" s="308" t="s">
        <v>4579</v>
      </c>
      <c r="E1398" s="312">
        <v>80292</v>
      </c>
      <c r="F1398" s="183" t="s">
        <v>235</v>
      </c>
      <c r="G1398" s="183" t="s">
        <v>5166</v>
      </c>
      <c r="H1398" s="185">
        <v>2374203</v>
      </c>
      <c r="I1398" s="185">
        <v>30</v>
      </c>
      <c r="J1398" s="183" t="s">
        <v>13</v>
      </c>
      <c r="K1398" s="69" t="s">
        <v>11</v>
      </c>
      <c r="L1398" s="70">
        <v>1</v>
      </c>
      <c r="M1398" s="71">
        <v>0</v>
      </c>
      <c r="N1398" s="71"/>
      <c r="O1398" s="71">
        <v>0</v>
      </c>
      <c r="P1398" s="71"/>
      <c r="Q1398" s="71">
        <v>0</v>
      </c>
      <c r="R1398" s="71"/>
      <c r="S1398" s="71">
        <v>0</v>
      </c>
      <c r="T1398" s="71"/>
      <c r="U1398" s="71">
        <v>83295</v>
      </c>
      <c r="V1398" s="74"/>
      <c r="W1398" s="72">
        <v>83295</v>
      </c>
      <c r="X1398" s="69"/>
      <c r="Y1398" s="71">
        <v>0</v>
      </c>
      <c r="Z1398" s="69"/>
      <c r="AA1398" s="70">
        <v>2441</v>
      </c>
      <c r="AB1398" s="69"/>
      <c r="AC1398" s="73" t="str">
        <f t="shared" si="21"/>
        <v>No</v>
      </c>
    </row>
    <row r="1399" spans="1:29">
      <c r="A1399" s="69" t="s">
        <v>5965</v>
      </c>
      <c r="B1399" s="69" t="s">
        <v>1179</v>
      </c>
      <c r="C1399" s="183" t="s">
        <v>103</v>
      </c>
      <c r="D1399" s="308">
        <v>6116</v>
      </c>
      <c r="E1399" s="312">
        <v>60116</v>
      </c>
      <c r="F1399" s="183" t="s">
        <v>187</v>
      </c>
      <c r="G1399" s="183" t="s">
        <v>5166</v>
      </c>
      <c r="H1399" s="185">
        <v>366174</v>
      </c>
      <c r="I1399" s="185">
        <v>29</v>
      </c>
      <c r="J1399" s="183" t="s">
        <v>12</v>
      </c>
      <c r="K1399" s="69" t="s">
        <v>11</v>
      </c>
      <c r="L1399" s="70">
        <v>29</v>
      </c>
      <c r="M1399" s="71">
        <v>0</v>
      </c>
      <c r="N1399" s="71"/>
      <c r="O1399" s="71">
        <v>0</v>
      </c>
      <c r="P1399" s="71"/>
      <c r="Q1399" s="71">
        <v>0</v>
      </c>
      <c r="R1399" s="71"/>
      <c r="S1399" s="71">
        <v>0</v>
      </c>
      <c r="T1399" s="71"/>
      <c r="U1399" s="71">
        <v>1950336</v>
      </c>
      <c r="V1399" s="74"/>
      <c r="W1399" s="72">
        <v>1950336</v>
      </c>
      <c r="X1399" s="69"/>
      <c r="Y1399" s="71">
        <v>0</v>
      </c>
      <c r="Z1399" s="69"/>
      <c r="AA1399" s="70">
        <v>31205</v>
      </c>
      <c r="AB1399" s="69"/>
      <c r="AC1399" s="73" t="str">
        <f t="shared" si="21"/>
        <v>No</v>
      </c>
    </row>
    <row r="1400" spans="1:29">
      <c r="A1400" s="69" t="s">
        <v>2885</v>
      </c>
      <c r="B1400" s="69" t="s">
        <v>2886</v>
      </c>
      <c r="C1400" s="183" t="s">
        <v>81</v>
      </c>
      <c r="D1400" s="308" t="s">
        <v>2887</v>
      </c>
      <c r="E1400" s="312" t="s">
        <v>2888</v>
      </c>
      <c r="F1400" s="183" t="s">
        <v>187</v>
      </c>
      <c r="G1400" s="183" t="s">
        <v>222</v>
      </c>
      <c r="H1400" s="185">
        <v>0</v>
      </c>
      <c r="I1400" s="185">
        <v>29</v>
      </c>
      <c r="J1400" s="183" t="s">
        <v>12</v>
      </c>
      <c r="K1400" s="69" t="s">
        <v>11</v>
      </c>
      <c r="L1400" s="70">
        <v>29</v>
      </c>
      <c r="M1400" s="71">
        <v>0</v>
      </c>
      <c r="N1400" s="71"/>
      <c r="O1400" s="71">
        <v>0</v>
      </c>
      <c r="P1400" s="71"/>
      <c r="Q1400" s="71">
        <v>0</v>
      </c>
      <c r="R1400" s="71"/>
      <c r="S1400" s="71">
        <v>0</v>
      </c>
      <c r="T1400" s="71"/>
      <c r="U1400" s="71">
        <v>1917720</v>
      </c>
      <c r="V1400" s="74"/>
      <c r="W1400" s="72">
        <v>1917720</v>
      </c>
      <c r="X1400" s="69"/>
      <c r="Y1400" s="71">
        <v>0</v>
      </c>
      <c r="Z1400" s="69"/>
      <c r="AA1400" s="70">
        <v>51763</v>
      </c>
      <c r="AB1400" s="69"/>
      <c r="AC1400" s="73" t="str">
        <f t="shared" si="21"/>
        <v>No</v>
      </c>
    </row>
    <row r="1401" spans="1:29">
      <c r="A1401" s="69" t="s">
        <v>6373</v>
      </c>
      <c r="B1401" s="69" t="s">
        <v>1086</v>
      </c>
      <c r="C1401" s="183" t="s">
        <v>51</v>
      </c>
      <c r="D1401" s="308">
        <v>6109</v>
      </c>
      <c r="E1401" s="312">
        <v>60109</v>
      </c>
      <c r="F1401" s="183" t="s">
        <v>187</v>
      </c>
      <c r="G1401" s="183" t="s">
        <v>5166</v>
      </c>
      <c r="H1401" s="185">
        <v>91151</v>
      </c>
      <c r="I1401" s="185">
        <v>29</v>
      </c>
      <c r="J1401" s="183" t="s">
        <v>12</v>
      </c>
      <c r="K1401" s="69" t="s">
        <v>14</v>
      </c>
      <c r="L1401" s="70">
        <v>29</v>
      </c>
      <c r="M1401" s="71">
        <v>0</v>
      </c>
      <c r="N1401" s="71"/>
      <c r="O1401" s="71">
        <v>0</v>
      </c>
      <c r="P1401" s="71"/>
      <c r="Q1401" s="71">
        <v>0</v>
      </c>
      <c r="R1401" s="71"/>
      <c r="S1401" s="71">
        <v>0</v>
      </c>
      <c r="T1401" s="71"/>
      <c r="U1401" s="71">
        <v>2232462</v>
      </c>
      <c r="V1401" s="74"/>
      <c r="W1401" s="72">
        <v>2232462</v>
      </c>
      <c r="X1401" s="69"/>
      <c r="Y1401" s="71">
        <v>0</v>
      </c>
      <c r="Z1401" s="69"/>
      <c r="AA1401" s="70">
        <v>34569</v>
      </c>
      <c r="AB1401" s="69"/>
      <c r="AC1401" s="73" t="str">
        <f t="shared" si="21"/>
        <v>No</v>
      </c>
    </row>
    <row r="1402" spans="1:29">
      <c r="A1402" s="69" t="s">
        <v>2187</v>
      </c>
      <c r="B1402" s="69" t="s">
        <v>2188</v>
      </c>
      <c r="C1402" s="183" t="s">
        <v>61</v>
      </c>
      <c r="D1402" s="308" t="s">
        <v>2189</v>
      </c>
      <c r="E1402" s="312" t="s">
        <v>2190</v>
      </c>
      <c r="F1402" s="183" t="s">
        <v>187</v>
      </c>
      <c r="G1402" s="183" t="s">
        <v>222</v>
      </c>
      <c r="H1402" s="185">
        <v>0</v>
      </c>
      <c r="I1402" s="185">
        <v>29</v>
      </c>
      <c r="J1402" s="183" t="s">
        <v>13</v>
      </c>
      <c r="K1402" s="69" t="s">
        <v>11</v>
      </c>
      <c r="L1402" s="70">
        <v>28</v>
      </c>
      <c r="M1402" s="71">
        <v>0</v>
      </c>
      <c r="N1402" s="71"/>
      <c r="O1402" s="71">
        <v>0</v>
      </c>
      <c r="P1402" s="71"/>
      <c r="Q1402" s="71">
        <v>0</v>
      </c>
      <c r="R1402" s="71"/>
      <c r="S1402" s="71">
        <v>0</v>
      </c>
      <c r="T1402" s="71"/>
      <c r="U1402" s="71">
        <v>2974286</v>
      </c>
      <c r="V1402" s="74"/>
      <c r="W1402" s="72">
        <v>2974286</v>
      </c>
      <c r="X1402" s="69"/>
      <c r="Y1402" s="71">
        <v>0</v>
      </c>
      <c r="Z1402" s="69"/>
      <c r="AA1402" s="70">
        <v>45569</v>
      </c>
      <c r="AB1402" s="69"/>
      <c r="AC1402" s="73" t="str">
        <f t="shared" si="21"/>
        <v>No</v>
      </c>
    </row>
    <row r="1403" spans="1:29">
      <c r="A1403" s="69" t="s">
        <v>5966</v>
      </c>
      <c r="B1403" s="69" t="s">
        <v>1203</v>
      </c>
      <c r="C1403" s="183" t="s">
        <v>67</v>
      </c>
      <c r="D1403" s="308">
        <v>2203</v>
      </c>
      <c r="E1403" s="312">
        <v>20203</v>
      </c>
      <c r="F1403" s="183" t="s">
        <v>187</v>
      </c>
      <c r="G1403" s="183" t="s">
        <v>5166</v>
      </c>
      <c r="H1403" s="185">
        <v>51291</v>
      </c>
      <c r="I1403" s="185">
        <v>29</v>
      </c>
      <c r="J1403" s="183" t="s">
        <v>12</v>
      </c>
      <c r="K1403" s="69" t="s">
        <v>11</v>
      </c>
      <c r="L1403" s="70">
        <v>28</v>
      </c>
      <c r="M1403" s="71">
        <v>0</v>
      </c>
      <c r="N1403" s="71"/>
      <c r="O1403" s="71">
        <v>0</v>
      </c>
      <c r="P1403" s="71"/>
      <c r="Q1403" s="71">
        <v>0</v>
      </c>
      <c r="R1403" s="71"/>
      <c r="S1403" s="71">
        <v>0</v>
      </c>
      <c r="T1403" s="71"/>
      <c r="U1403" s="71">
        <v>3957699</v>
      </c>
      <c r="V1403" s="74"/>
      <c r="W1403" s="72">
        <v>3957699</v>
      </c>
      <c r="X1403" s="69"/>
      <c r="Y1403" s="71">
        <v>0</v>
      </c>
      <c r="Z1403" s="69"/>
      <c r="AA1403" s="70">
        <v>40363</v>
      </c>
      <c r="AB1403" s="69"/>
      <c r="AC1403" s="73" t="str">
        <f t="shared" si="21"/>
        <v>No</v>
      </c>
    </row>
    <row r="1404" spans="1:29">
      <c r="A1404" s="69" t="s">
        <v>6378</v>
      </c>
      <c r="B1404" s="69" t="s">
        <v>851</v>
      </c>
      <c r="C1404" s="183" t="s">
        <v>87</v>
      </c>
      <c r="D1404" s="308">
        <v>3026</v>
      </c>
      <c r="E1404" s="312">
        <v>30026</v>
      </c>
      <c r="F1404" s="183" t="s">
        <v>187</v>
      </c>
      <c r="G1404" s="183" t="s">
        <v>185</v>
      </c>
      <c r="H1404" s="185">
        <v>56142</v>
      </c>
      <c r="I1404" s="185">
        <v>29</v>
      </c>
      <c r="J1404" s="183" t="s">
        <v>13</v>
      </c>
      <c r="K1404" s="69" t="s">
        <v>11</v>
      </c>
      <c r="L1404" s="70">
        <v>26</v>
      </c>
      <c r="M1404" s="71">
        <v>3776402</v>
      </c>
      <c r="N1404" s="71"/>
      <c r="O1404" s="71">
        <v>1078542</v>
      </c>
      <c r="P1404" s="71"/>
      <c r="Q1404" s="71">
        <v>495242</v>
      </c>
      <c r="R1404" s="71"/>
      <c r="S1404" s="71">
        <v>2022524</v>
      </c>
      <c r="T1404" s="71"/>
      <c r="U1404" s="71">
        <v>0</v>
      </c>
      <c r="V1404" s="74"/>
      <c r="W1404" s="72">
        <v>7372710</v>
      </c>
      <c r="X1404" s="69"/>
      <c r="Y1404" s="71">
        <v>0</v>
      </c>
      <c r="Z1404" s="69"/>
      <c r="AA1404" s="70">
        <v>57686</v>
      </c>
      <c r="AB1404" s="69"/>
      <c r="AC1404" s="73" t="str">
        <f t="shared" si="21"/>
        <v>No</v>
      </c>
    </row>
    <row r="1405" spans="1:29">
      <c r="A1405" s="69" t="s">
        <v>388</v>
      </c>
      <c r="B1405" s="69" t="s">
        <v>389</v>
      </c>
      <c r="C1405" s="183" t="s">
        <v>46</v>
      </c>
      <c r="D1405" s="308">
        <v>5145</v>
      </c>
      <c r="E1405" s="312">
        <v>50145</v>
      </c>
      <c r="F1405" s="183" t="s">
        <v>187</v>
      </c>
      <c r="G1405" s="183" t="s">
        <v>185</v>
      </c>
      <c r="H1405" s="185">
        <v>62182</v>
      </c>
      <c r="I1405" s="185">
        <v>29</v>
      </c>
      <c r="J1405" s="183" t="s">
        <v>12</v>
      </c>
      <c r="K1405" s="69" t="s">
        <v>11</v>
      </c>
      <c r="L1405" s="70">
        <v>25</v>
      </c>
      <c r="M1405" s="71">
        <v>1151476</v>
      </c>
      <c r="N1405" s="71"/>
      <c r="O1405" s="71">
        <v>48936</v>
      </c>
      <c r="P1405" s="71"/>
      <c r="Q1405" s="71">
        <v>6816</v>
      </c>
      <c r="R1405" s="71"/>
      <c r="S1405" s="71">
        <v>149006</v>
      </c>
      <c r="T1405" s="71"/>
      <c r="U1405" s="71">
        <v>0</v>
      </c>
      <c r="V1405" s="74"/>
      <c r="W1405" s="72">
        <v>1356234</v>
      </c>
      <c r="X1405" s="69"/>
      <c r="Y1405" s="71">
        <v>0</v>
      </c>
      <c r="Z1405" s="69"/>
      <c r="AA1405" s="70">
        <v>30762</v>
      </c>
      <c r="AB1405" s="69"/>
      <c r="AC1405" s="73" t="str">
        <f t="shared" si="21"/>
        <v>No</v>
      </c>
    </row>
    <row r="1406" spans="1:29">
      <c r="A1406" s="69" t="s">
        <v>641</v>
      </c>
      <c r="B1406" s="69" t="s">
        <v>600</v>
      </c>
      <c r="C1406" s="183" t="s">
        <v>74</v>
      </c>
      <c r="D1406" s="308">
        <v>2082</v>
      </c>
      <c r="E1406" s="312">
        <v>20082</v>
      </c>
      <c r="F1406" s="183" t="s">
        <v>187</v>
      </c>
      <c r="G1406" s="183" t="s">
        <v>185</v>
      </c>
      <c r="H1406" s="185">
        <v>18351295</v>
      </c>
      <c r="I1406" s="185">
        <v>29</v>
      </c>
      <c r="J1406" s="183" t="s">
        <v>23</v>
      </c>
      <c r="K1406" s="69" t="s">
        <v>14</v>
      </c>
      <c r="L1406" s="70">
        <v>25</v>
      </c>
      <c r="M1406" s="71">
        <v>3006454</v>
      </c>
      <c r="N1406" s="71"/>
      <c r="O1406" s="71">
        <v>2045342</v>
      </c>
      <c r="P1406" s="71"/>
      <c r="Q1406" s="71">
        <v>458858</v>
      </c>
      <c r="R1406" s="71"/>
      <c r="S1406" s="71">
        <v>671134</v>
      </c>
      <c r="T1406" s="71"/>
      <c r="U1406" s="71">
        <v>0</v>
      </c>
      <c r="V1406" s="74"/>
      <c r="W1406" s="72">
        <v>6181788</v>
      </c>
      <c r="X1406" s="69"/>
      <c r="Y1406" s="71">
        <v>0</v>
      </c>
      <c r="Z1406" s="69"/>
      <c r="AA1406" s="70">
        <v>22423</v>
      </c>
      <c r="AB1406" s="69"/>
      <c r="AC1406" s="73" t="str">
        <f t="shared" si="21"/>
        <v>No</v>
      </c>
    </row>
    <row r="1407" spans="1:29">
      <c r="A1407" s="69" t="s">
        <v>6379</v>
      </c>
      <c r="B1407" s="69" t="s">
        <v>1379</v>
      </c>
      <c r="C1407" s="183" t="s">
        <v>63</v>
      </c>
      <c r="D1407" s="308">
        <v>4205</v>
      </c>
      <c r="E1407" s="312">
        <v>40205</v>
      </c>
      <c r="F1407" s="183" t="s">
        <v>187</v>
      </c>
      <c r="G1407" s="183" t="s">
        <v>5166</v>
      </c>
      <c r="H1407" s="185">
        <v>1249442</v>
      </c>
      <c r="I1407" s="185">
        <v>29</v>
      </c>
      <c r="J1407" s="183" t="s">
        <v>12</v>
      </c>
      <c r="K1407" s="69" t="s">
        <v>11</v>
      </c>
      <c r="L1407" s="70">
        <v>25</v>
      </c>
      <c r="M1407" s="71">
        <v>0</v>
      </c>
      <c r="N1407" s="71"/>
      <c r="O1407" s="71">
        <v>0</v>
      </c>
      <c r="P1407" s="71"/>
      <c r="Q1407" s="71">
        <v>0</v>
      </c>
      <c r="R1407" s="71"/>
      <c r="S1407" s="71">
        <v>0</v>
      </c>
      <c r="T1407" s="71"/>
      <c r="U1407" s="71">
        <v>1490163</v>
      </c>
      <c r="V1407" s="74"/>
      <c r="W1407" s="72">
        <v>1490163</v>
      </c>
      <c r="X1407" s="69"/>
      <c r="Y1407" s="71">
        <v>0</v>
      </c>
      <c r="Z1407" s="69"/>
      <c r="AA1407" s="70">
        <v>38231</v>
      </c>
      <c r="AB1407" s="69"/>
      <c r="AC1407" s="73" t="str">
        <f t="shared" si="21"/>
        <v>No</v>
      </c>
    </row>
    <row r="1408" spans="1:29">
      <c r="A1408" s="69" t="s">
        <v>468</v>
      </c>
      <c r="B1408" s="69" t="s">
        <v>469</v>
      </c>
      <c r="C1408" s="183" t="s">
        <v>16</v>
      </c>
      <c r="D1408" s="308">
        <v>4064</v>
      </c>
      <c r="E1408" s="312">
        <v>40064</v>
      </c>
      <c r="F1408" s="183" t="s">
        <v>253</v>
      </c>
      <c r="G1408" s="183" t="s">
        <v>5166</v>
      </c>
      <c r="H1408" s="185">
        <v>79796</v>
      </c>
      <c r="I1408" s="185">
        <v>29</v>
      </c>
      <c r="J1408" s="183" t="s">
        <v>12</v>
      </c>
      <c r="K1408" s="69" t="s">
        <v>14</v>
      </c>
      <c r="L1408" s="70">
        <v>25</v>
      </c>
      <c r="M1408" s="71">
        <v>0</v>
      </c>
      <c r="N1408" s="71"/>
      <c r="O1408" s="71">
        <v>0</v>
      </c>
      <c r="P1408" s="71"/>
      <c r="Q1408" s="71">
        <v>0</v>
      </c>
      <c r="R1408" s="71"/>
      <c r="S1408" s="71">
        <v>0</v>
      </c>
      <c r="T1408" s="71"/>
      <c r="U1408" s="71">
        <v>1427404</v>
      </c>
      <c r="V1408" s="74"/>
      <c r="W1408" s="72">
        <v>1427404</v>
      </c>
      <c r="X1408" s="69"/>
      <c r="Y1408" s="71">
        <v>0</v>
      </c>
      <c r="Z1408" s="69"/>
      <c r="AA1408" s="70">
        <v>43024</v>
      </c>
      <c r="AB1408" s="69"/>
      <c r="AC1408" s="73" t="str">
        <f t="shared" si="21"/>
        <v>No</v>
      </c>
    </row>
    <row r="1409" spans="1:29">
      <c r="A1409" s="69" t="s">
        <v>6376</v>
      </c>
      <c r="B1409" s="69" t="s">
        <v>653</v>
      </c>
      <c r="C1409" s="183" t="s">
        <v>21</v>
      </c>
      <c r="D1409" s="308">
        <v>9022</v>
      </c>
      <c r="E1409" s="312">
        <v>90022</v>
      </c>
      <c r="F1409" s="183" t="s">
        <v>187</v>
      </c>
      <c r="G1409" s="183" t="s">
        <v>185</v>
      </c>
      <c r="H1409" s="185">
        <v>12150996</v>
      </c>
      <c r="I1409" s="185">
        <v>29</v>
      </c>
      <c r="J1409" s="183" t="s">
        <v>13</v>
      </c>
      <c r="K1409" s="69" t="s">
        <v>11</v>
      </c>
      <c r="L1409" s="70">
        <v>24</v>
      </c>
      <c r="M1409" s="71">
        <v>7336711</v>
      </c>
      <c r="N1409" s="71"/>
      <c r="O1409" s="71">
        <v>1899482</v>
      </c>
      <c r="P1409" s="71"/>
      <c r="Q1409" s="71">
        <v>94681</v>
      </c>
      <c r="R1409" s="71"/>
      <c r="S1409" s="71">
        <v>2543321</v>
      </c>
      <c r="T1409" s="71"/>
      <c r="U1409" s="71">
        <v>0</v>
      </c>
      <c r="V1409" s="74"/>
      <c r="W1409" s="72">
        <v>11874195</v>
      </c>
      <c r="X1409" s="69"/>
      <c r="Y1409" s="71">
        <v>0</v>
      </c>
      <c r="Z1409" s="69"/>
      <c r="AA1409" s="70">
        <v>94736</v>
      </c>
      <c r="AB1409" s="69"/>
      <c r="AC1409" s="73" t="str">
        <f t="shared" si="21"/>
        <v>No</v>
      </c>
    </row>
    <row r="1410" spans="1:29">
      <c r="A1410" s="69" t="s">
        <v>2870</v>
      </c>
      <c r="B1410" s="69" t="s">
        <v>304</v>
      </c>
      <c r="C1410" s="183" t="s">
        <v>45</v>
      </c>
      <c r="D1410" s="308" t="s">
        <v>2871</v>
      </c>
      <c r="E1410" s="312" t="s">
        <v>2872</v>
      </c>
      <c r="F1410" s="183" t="s">
        <v>187</v>
      </c>
      <c r="G1410" s="183" t="s">
        <v>222</v>
      </c>
      <c r="H1410" s="185">
        <v>0</v>
      </c>
      <c r="I1410" s="185">
        <v>29</v>
      </c>
      <c r="J1410" s="183" t="s">
        <v>12</v>
      </c>
      <c r="K1410" s="69" t="s">
        <v>11</v>
      </c>
      <c r="L1410" s="70">
        <v>23</v>
      </c>
      <c r="M1410" s="71">
        <v>0</v>
      </c>
      <c r="N1410" s="71"/>
      <c r="O1410" s="71">
        <v>0</v>
      </c>
      <c r="P1410" s="71"/>
      <c r="Q1410" s="71">
        <v>0</v>
      </c>
      <c r="R1410" s="71"/>
      <c r="S1410" s="71">
        <v>0</v>
      </c>
      <c r="T1410" s="71"/>
      <c r="U1410" s="71">
        <v>2067003</v>
      </c>
      <c r="V1410" s="74"/>
      <c r="W1410" s="72">
        <v>2067003</v>
      </c>
      <c r="X1410" s="69"/>
      <c r="Y1410" s="71">
        <v>0</v>
      </c>
      <c r="Z1410" s="69"/>
      <c r="AA1410" s="70">
        <v>39533</v>
      </c>
      <c r="AB1410" s="69"/>
      <c r="AC1410" s="73" t="str">
        <f t="shared" ref="AC1410:AC1473" si="22">IF(AB1410&amp;Z1410&amp;X1410&amp;V1410&amp;T1410&amp;R1410&amp;P1410&amp;N1410&lt;&gt;"","Yes","No")</f>
        <v>No</v>
      </c>
    </row>
    <row r="1411" spans="1:29">
      <c r="A1411" s="69" t="s">
        <v>2602</v>
      </c>
      <c r="B1411" s="69" t="s">
        <v>2603</v>
      </c>
      <c r="C1411" s="183" t="s">
        <v>45</v>
      </c>
      <c r="D1411" s="308" t="s">
        <v>2604</v>
      </c>
      <c r="E1411" s="312" t="s">
        <v>2605</v>
      </c>
      <c r="F1411" s="183" t="s">
        <v>187</v>
      </c>
      <c r="G1411" s="183" t="s">
        <v>222</v>
      </c>
      <c r="H1411" s="185">
        <v>0</v>
      </c>
      <c r="I1411" s="185">
        <v>29</v>
      </c>
      <c r="J1411" s="183" t="s">
        <v>13</v>
      </c>
      <c r="K1411" s="69" t="s">
        <v>11</v>
      </c>
      <c r="L1411" s="70">
        <v>20</v>
      </c>
      <c r="M1411" s="71">
        <v>0</v>
      </c>
      <c r="N1411" s="71"/>
      <c r="O1411" s="71">
        <v>0</v>
      </c>
      <c r="P1411" s="71"/>
      <c r="Q1411" s="71">
        <v>0</v>
      </c>
      <c r="R1411" s="71"/>
      <c r="S1411" s="71">
        <v>0</v>
      </c>
      <c r="T1411" s="71"/>
      <c r="U1411" s="71">
        <v>1561297</v>
      </c>
      <c r="V1411" s="74"/>
      <c r="W1411" s="72">
        <v>1561297</v>
      </c>
      <c r="X1411" s="69"/>
      <c r="Y1411" s="71">
        <v>0</v>
      </c>
      <c r="Z1411" s="69"/>
      <c r="AA1411" s="70">
        <v>30714</v>
      </c>
      <c r="AB1411" s="69"/>
      <c r="AC1411" s="73" t="str">
        <f t="shared" si="22"/>
        <v>No</v>
      </c>
    </row>
    <row r="1412" spans="1:29">
      <c r="A1412" s="69" t="s">
        <v>6377</v>
      </c>
      <c r="B1412" s="69" t="s">
        <v>950</v>
      </c>
      <c r="C1412" s="183" t="s">
        <v>38</v>
      </c>
      <c r="D1412" s="308">
        <v>4155</v>
      </c>
      <c r="E1412" s="312">
        <v>40155</v>
      </c>
      <c r="F1412" s="183" t="s">
        <v>187</v>
      </c>
      <c r="G1412" s="183" t="s">
        <v>5166</v>
      </c>
      <c r="H1412" s="185">
        <v>69173</v>
      </c>
      <c r="I1412" s="185">
        <v>29</v>
      </c>
      <c r="J1412" s="183" t="s">
        <v>12</v>
      </c>
      <c r="K1412" s="69" t="s">
        <v>11</v>
      </c>
      <c r="L1412" s="70">
        <v>20</v>
      </c>
      <c r="M1412" s="71">
        <v>0</v>
      </c>
      <c r="N1412" s="71"/>
      <c r="O1412" s="71">
        <v>0</v>
      </c>
      <c r="P1412" s="71"/>
      <c r="Q1412" s="71">
        <v>0</v>
      </c>
      <c r="R1412" s="71"/>
      <c r="S1412" s="71">
        <v>0</v>
      </c>
      <c r="T1412" s="71"/>
      <c r="U1412" s="71">
        <v>1389176</v>
      </c>
      <c r="V1412" s="74"/>
      <c r="W1412" s="72">
        <v>1389176</v>
      </c>
      <c r="X1412" s="69"/>
      <c r="Y1412" s="71">
        <v>0</v>
      </c>
      <c r="Z1412" s="69"/>
      <c r="AA1412" s="70">
        <v>28278</v>
      </c>
      <c r="AB1412" s="69"/>
      <c r="AC1412" s="73" t="str">
        <f t="shared" si="22"/>
        <v>No</v>
      </c>
    </row>
    <row r="1413" spans="1:29">
      <c r="A1413" s="69" t="s">
        <v>3120</v>
      </c>
      <c r="B1413" s="69" t="s">
        <v>3121</v>
      </c>
      <c r="C1413" s="183" t="s">
        <v>56</v>
      </c>
      <c r="D1413" s="308" t="s">
        <v>3122</v>
      </c>
      <c r="E1413" s="312" t="s">
        <v>3123</v>
      </c>
      <c r="F1413" s="183" t="s">
        <v>189</v>
      </c>
      <c r="G1413" s="183" t="s">
        <v>222</v>
      </c>
      <c r="H1413" s="185">
        <v>0</v>
      </c>
      <c r="I1413" s="185">
        <v>29</v>
      </c>
      <c r="J1413" s="183" t="s">
        <v>12</v>
      </c>
      <c r="K1413" s="69" t="s">
        <v>11</v>
      </c>
      <c r="L1413" s="70">
        <v>19</v>
      </c>
      <c r="M1413" s="71">
        <v>0</v>
      </c>
      <c r="N1413" s="71"/>
      <c r="O1413" s="71">
        <v>0</v>
      </c>
      <c r="P1413" s="71"/>
      <c r="Q1413" s="71">
        <v>0</v>
      </c>
      <c r="R1413" s="71"/>
      <c r="S1413" s="71">
        <v>0</v>
      </c>
      <c r="T1413" s="71"/>
      <c r="U1413" s="71">
        <v>1081593</v>
      </c>
      <c r="V1413" s="74"/>
      <c r="W1413" s="72">
        <v>1081593</v>
      </c>
      <c r="X1413" s="69"/>
      <c r="Y1413" s="71">
        <v>0</v>
      </c>
      <c r="Z1413" s="69"/>
      <c r="AA1413" s="70">
        <v>15457</v>
      </c>
      <c r="AB1413" s="69"/>
      <c r="AC1413" s="73" t="str">
        <f t="shared" si="22"/>
        <v>No</v>
      </c>
    </row>
    <row r="1414" spans="1:29">
      <c r="A1414" s="69" t="s">
        <v>1498</v>
      </c>
      <c r="B1414" s="69" t="s">
        <v>1499</v>
      </c>
      <c r="C1414" s="183" t="s">
        <v>52</v>
      </c>
      <c r="D1414" s="308" t="s">
        <v>1500</v>
      </c>
      <c r="E1414" s="312" t="s">
        <v>1501</v>
      </c>
      <c r="F1414" s="183" t="s">
        <v>189</v>
      </c>
      <c r="G1414" s="183" t="s">
        <v>222</v>
      </c>
      <c r="H1414" s="185">
        <v>0</v>
      </c>
      <c r="I1414" s="185">
        <v>29</v>
      </c>
      <c r="J1414" s="183" t="s">
        <v>12</v>
      </c>
      <c r="K1414" s="69" t="s">
        <v>11</v>
      </c>
      <c r="L1414" s="70">
        <v>19</v>
      </c>
      <c r="M1414" s="71">
        <v>0</v>
      </c>
      <c r="N1414" s="71"/>
      <c r="O1414" s="71">
        <v>0</v>
      </c>
      <c r="P1414" s="71"/>
      <c r="Q1414" s="71">
        <v>0</v>
      </c>
      <c r="R1414" s="71"/>
      <c r="S1414" s="71">
        <v>0</v>
      </c>
      <c r="T1414" s="71"/>
      <c r="U1414" s="71">
        <v>991910</v>
      </c>
      <c r="V1414" s="74"/>
      <c r="W1414" s="72">
        <v>991910</v>
      </c>
      <c r="X1414" s="69"/>
      <c r="Y1414" s="71">
        <v>0</v>
      </c>
      <c r="Z1414" s="69"/>
      <c r="AA1414" s="70">
        <v>16410</v>
      </c>
      <c r="AB1414" s="69"/>
      <c r="AC1414" s="73" t="str">
        <f t="shared" si="22"/>
        <v>No</v>
      </c>
    </row>
    <row r="1415" spans="1:29">
      <c r="A1415" s="69" t="s">
        <v>6375</v>
      </c>
      <c r="B1415" s="69" t="s">
        <v>426</v>
      </c>
      <c r="C1415" s="183" t="s">
        <v>102</v>
      </c>
      <c r="D1415" s="308">
        <v>4092</v>
      </c>
      <c r="E1415" s="312">
        <v>40092</v>
      </c>
      <c r="F1415" s="183" t="s">
        <v>187</v>
      </c>
      <c r="G1415" s="183" t="s">
        <v>5166</v>
      </c>
      <c r="H1415" s="185">
        <v>158655</v>
      </c>
      <c r="I1415" s="185">
        <v>29</v>
      </c>
      <c r="J1415" s="183" t="s">
        <v>13</v>
      </c>
      <c r="K1415" s="69" t="s">
        <v>11</v>
      </c>
      <c r="L1415" s="70">
        <v>18</v>
      </c>
      <c r="M1415" s="71">
        <v>0</v>
      </c>
      <c r="N1415" s="71"/>
      <c r="O1415" s="71">
        <v>0</v>
      </c>
      <c r="P1415" s="71"/>
      <c r="Q1415" s="71">
        <v>0</v>
      </c>
      <c r="R1415" s="71"/>
      <c r="S1415" s="71">
        <v>0</v>
      </c>
      <c r="T1415" s="71"/>
      <c r="U1415" s="71">
        <v>4805613</v>
      </c>
      <c r="V1415" s="74"/>
      <c r="W1415" s="72">
        <v>4805613</v>
      </c>
      <c r="X1415" s="69"/>
      <c r="Y1415" s="71">
        <v>0</v>
      </c>
      <c r="Z1415" s="69"/>
      <c r="AA1415" s="70">
        <v>71442</v>
      </c>
      <c r="AB1415" s="69"/>
      <c r="AC1415" s="73" t="str">
        <f t="shared" si="22"/>
        <v>No</v>
      </c>
    </row>
    <row r="1416" spans="1:29">
      <c r="A1416" s="69" t="s">
        <v>5967</v>
      </c>
      <c r="B1416" s="69" t="s">
        <v>1357</v>
      </c>
      <c r="C1416" s="183" t="s">
        <v>48</v>
      </c>
      <c r="D1416" s="308">
        <v>7053</v>
      </c>
      <c r="E1416" s="312">
        <v>70053</v>
      </c>
      <c r="F1416" s="183" t="s">
        <v>235</v>
      </c>
      <c r="G1416" s="183" t="s">
        <v>5166</v>
      </c>
      <c r="H1416" s="185">
        <v>54622</v>
      </c>
      <c r="I1416" s="185">
        <v>29</v>
      </c>
      <c r="J1416" s="183" t="s">
        <v>13</v>
      </c>
      <c r="K1416" s="69" t="s">
        <v>11</v>
      </c>
      <c r="L1416" s="70">
        <v>18</v>
      </c>
      <c r="M1416" s="71">
        <v>0</v>
      </c>
      <c r="N1416" s="71"/>
      <c r="O1416" s="71">
        <v>0</v>
      </c>
      <c r="P1416" s="71"/>
      <c r="Q1416" s="71">
        <v>0</v>
      </c>
      <c r="R1416" s="71"/>
      <c r="S1416" s="71">
        <v>0</v>
      </c>
      <c r="T1416" s="71"/>
      <c r="U1416" s="71">
        <v>1444478</v>
      </c>
      <c r="V1416" s="74"/>
      <c r="W1416" s="72">
        <v>1444478</v>
      </c>
      <c r="X1416" s="69"/>
      <c r="Y1416" s="71">
        <v>0</v>
      </c>
      <c r="Z1416" s="69"/>
      <c r="AA1416" s="70">
        <v>34461</v>
      </c>
      <c r="AB1416" s="69"/>
      <c r="AC1416" s="73" t="str">
        <f t="shared" si="22"/>
        <v>No</v>
      </c>
    </row>
    <row r="1417" spans="1:29">
      <c r="A1417" s="69" t="s">
        <v>5964</v>
      </c>
      <c r="B1417" s="69" t="s">
        <v>625</v>
      </c>
      <c r="C1417" s="183" t="s">
        <v>21</v>
      </c>
      <c r="D1417" s="308">
        <v>9236</v>
      </c>
      <c r="E1417" s="312">
        <v>90236</v>
      </c>
      <c r="F1417" s="183" t="s">
        <v>187</v>
      </c>
      <c r="G1417" s="183" t="s">
        <v>5166</v>
      </c>
      <c r="H1417" s="185">
        <v>358172</v>
      </c>
      <c r="I1417" s="185">
        <v>29</v>
      </c>
      <c r="J1417" s="183" t="s">
        <v>13</v>
      </c>
      <c r="K1417" s="69" t="s">
        <v>14</v>
      </c>
      <c r="L1417" s="70">
        <v>16</v>
      </c>
      <c r="M1417" s="71">
        <v>0</v>
      </c>
      <c r="N1417" s="71"/>
      <c r="O1417" s="71">
        <v>0</v>
      </c>
      <c r="P1417" s="71"/>
      <c r="Q1417" s="71">
        <v>0</v>
      </c>
      <c r="R1417" s="71"/>
      <c r="S1417" s="71">
        <v>0</v>
      </c>
      <c r="T1417" s="71"/>
      <c r="U1417" s="71">
        <v>3541118</v>
      </c>
      <c r="V1417" s="74"/>
      <c r="W1417" s="72">
        <v>3541118</v>
      </c>
      <c r="X1417" s="69"/>
      <c r="Y1417" s="71">
        <v>0</v>
      </c>
      <c r="Z1417" s="69"/>
      <c r="AA1417" s="70">
        <v>43866</v>
      </c>
      <c r="AB1417" s="69"/>
      <c r="AC1417" s="73" t="str">
        <f t="shared" si="22"/>
        <v>No</v>
      </c>
    </row>
    <row r="1418" spans="1:29">
      <c r="A1418" s="69" t="s">
        <v>6374</v>
      </c>
      <c r="B1418" s="69" t="s">
        <v>418</v>
      </c>
      <c r="C1418" s="183" t="s">
        <v>103</v>
      </c>
      <c r="D1418" s="308">
        <v>6089</v>
      </c>
      <c r="E1418" s="312">
        <v>60089</v>
      </c>
      <c r="F1418" s="183" t="s">
        <v>187</v>
      </c>
      <c r="G1418" s="183" t="s">
        <v>5166</v>
      </c>
      <c r="H1418" s="185">
        <v>130247</v>
      </c>
      <c r="I1418" s="185">
        <v>29</v>
      </c>
      <c r="J1418" s="183" t="s">
        <v>17</v>
      </c>
      <c r="K1418" s="69" t="s">
        <v>14</v>
      </c>
      <c r="L1418" s="70">
        <v>13</v>
      </c>
      <c r="M1418" s="71">
        <v>0</v>
      </c>
      <c r="N1418" s="71"/>
      <c r="O1418" s="71">
        <v>0</v>
      </c>
      <c r="P1418" s="71"/>
      <c r="Q1418" s="71">
        <v>0</v>
      </c>
      <c r="R1418" s="71"/>
      <c r="S1418" s="71">
        <v>0</v>
      </c>
      <c r="T1418" s="71"/>
      <c r="U1418" s="71">
        <v>390288</v>
      </c>
      <c r="V1418" s="74"/>
      <c r="W1418" s="72">
        <v>390288</v>
      </c>
      <c r="X1418" s="69"/>
      <c r="Y1418" s="71">
        <v>0</v>
      </c>
      <c r="Z1418" s="69"/>
      <c r="AA1418" s="70">
        <v>7639</v>
      </c>
      <c r="AB1418" s="69"/>
      <c r="AC1418" s="73" t="str">
        <f t="shared" si="22"/>
        <v>No</v>
      </c>
    </row>
    <row r="1419" spans="1:29">
      <c r="A1419" s="69" t="s">
        <v>5964</v>
      </c>
      <c r="B1419" s="69" t="s">
        <v>625</v>
      </c>
      <c r="C1419" s="183" t="s">
        <v>21</v>
      </c>
      <c r="D1419" s="308">
        <v>9236</v>
      </c>
      <c r="E1419" s="312">
        <v>90236</v>
      </c>
      <c r="F1419" s="183" t="s">
        <v>187</v>
      </c>
      <c r="G1419" s="183" t="s">
        <v>5166</v>
      </c>
      <c r="H1419" s="185">
        <v>358172</v>
      </c>
      <c r="I1419" s="185">
        <v>29</v>
      </c>
      <c r="J1419" s="183" t="s">
        <v>12</v>
      </c>
      <c r="K1419" s="69" t="s">
        <v>14</v>
      </c>
      <c r="L1419" s="70">
        <v>12</v>
      </c>
      <c r="M1419" s="71">
        <v>0</v>
      </c>
      <c r="N1419" s="71"/>
      <c r="O1419" s="71">
        <v>0</v>
      </c>
      <c r="P1419" s="71"/>
      <c r="Q1419" s="71">
        <v>0</v>
      </c>
      <c r="R1419" s="71"/>
      <c r="S1419" s="71">
        <v>0</v>
      </c>
      <c r="T1419" s="71"/>
      <c r="U1419" s="71">
        <v>1841286</v>
      </c>
      <c r="V1419" s="74"/>
      <c r="W1419" s="72">
        <v>1841286</v>
      </c>
      <c r="X1419" s="69"/>
      <c r="Y1419" s="71">
        <v>0</v>
      </c>
      <c r="Z1419" s="69"/>
      <c r="AA1419" s="70">
        <v>20909</v>
      </c>
      <c r="AB1419" s="69"/>
      <c r="AC1419" s="73" t="str">
        <f t="shared" si="22"/>
        <v>No</v>
      </c>
    </row>
    <row r="1420" spans="1:29">
      <c r="A1420" s="69" t="s">
        <v>6375</v>
      </c>
      <c r="B1420" s="69" t="s">
        <v>426</v>
      </c>
      <c r="C1420" s="183" t="s">
        <v>102</v>
      </c>
      <c r="D1420" s="308">
        <v>4092</v>
      </c>
      <c r="E1420" s="312">
        <v>40092</v>
      </c>
      <c r="F1420" s="183" t="s">
        <v>187</v>
      </c>
      <c r="G1420" s="183" t="s">
        <v>5166</v>
      </c>
      <c r="H1420" s="185">
        <v>158655</v>
      </c>
      <c r="I1420" s="185">
        <v>29</v>
      </c>
      <c r="J1420" s="183" t="s">
        <v>12</v>
      </c>
      <c r="K1420" s="69" t="s">
        <v>11</v>
      </c>
      <c r="L1420" s="70">
        <v>11</v>
      </c>
      <c r="M1420" s="71">
        <v>0</v>
      </c>
      <c r="N1420" s="71"/>
      <c r="O1420" s="71">
        <v>0</v>
      </c>
      <c r="P1420" s="71"/>
      <c r="Q1420" s="71">
        <v>0</v>
      </c>
      <c r="R1420" s="71"/>
      <c r="S1420" s="71">
        <v>0</v>
      </c>
      <c r="T1420" s="71"/>
      <c r="U1420" s="71">
        <v>1439208</v>
      </c>
      <c r="V1420" s="74"/>
      <c r="W1420" s="72">
        <v>1439208</v>
      </c>
      <c r="X1420" s="69"/>
      <c r="Y1420" s="71">
        <v>0</v>
      </c>
      <c r="Z1420" s="69"/>
      <c r="AA1420" s="70">
        <v>24811</v>
      </c>
      <c r="AB1420" s="69"/>
      <c r="AC1420" s="73" t="str">
        <f t="shared" si="22"/>
        <v>No</v>
      </c>
    </row>
    <row r="1421" spans="1:29">
      <c r="A1421" s="69" t="s">
        <v>5967</v>
      </c>
      <c r="B1421" s="69" t="s">
        <v>1357</v>
      </c>
      <c r="C1421" s="183" t="s">
        <v>48</v>
      </c>
      <c r="D1421" s="308">
        <v>7053</v>
      </c>
      <c r="E1421" s="312">
        <v>70053</v>
      </c>
      <c r="F1421" s="183" t="s">
        <v>235</v>
      </c>
      <c r="G1421" s="183" t="s">
        <v>5166</v>
      </c>
      <c r="H1421" s="185">
        <v>54622</v>
      </c>
      <c r="I1421" s="185">
        <v>29</v>
      </c>
      <c r="J1421" s="183" t="s">
        <v>12</v>
      </c>
      <c r="K1421" s="69" t="s">
        <v>11</v>
      </c>
      <c r="L1421" s="70">
        <v>11</v>
      </c>
      <c r="M1421" s="71">
        <v>0</v>
      </c>
      <c r="N1421" s="71"/>
      <c r="O1421" s="71">
        <v>0</v>
      </c>
      <c r="P1421" s="71"/>
      <c r="Q1421" s="71">
        <v>0</v>
      </c>
      <c r="R1421" s="71"/>
      <c r="S1421" s="71">
        <v>0</v>
      </c>
      <c r="T1421" s="71"/>
      <c r="U1421" s="71">
        <v>856171</v>
      </c>
      <c r="V1421" s="74"/>
      <c r="W1421" s="72">
        <v>856171</v>
      </c>
      <c r="X1421" s="69"/>
      <c r="Y1421" s="71">
        <v>0</v>
      </c>
      <c r="Z1421" s="69"/>
      <c r="AA1421" s="70">
        <v>17624</v>
      </c>
      <c r="AB1421" s="69"/>
      <c r="AC1421" s="73" t="str">
        <f t="shared" si="22"/>
        <v>No</v>
      </c>
    </row>
    <row r="1422" spans="1:29">
      <c r="A1422" s="69" t="s">
        <v>3120</v>
      </c>
      <c r="B1422" s="69" t="s">
        <v>3121</v>
      </c>
      <c r="C1422" s="183" t="s">
        <v>56</v>
      </c>
      <c r="D1422" s="308" t="s">
        <v>3122</v>
      </c>
      <c r="E1422" s="312" t="s">
        <v>3123</v>
      </c>
      <c r="F1422" s="183" t="s">
        <v>189</v>
      </c>
      <c r="G1422" s="183" t="s">
        <v>222</v>
      </c>
      <c r="H1422" s="185">
        <v>0</v>
      </c>
      <c r="I1422" s="185">
        <v>29</v>
      </c>
      <c r="J1422" s="183" t="s">
        <v>13</v>
      </c>
      <c r="K1422" s="69" t="s">
        <v>11</v>
      </c>
      <c r="L1422" s="70">
        <v>10</v>
      </c>
      <c r="M1422" s="71">
        <v>0</v>
      </c>
      <c r="N1422" s="71"/>
      <c r="O1422" s="71">
        <v>0</v>
      </c>
      <c r="P1422" s="71"/>
      <c r="Q1422" s="71">
        <v>0</v>
      </c>
      <c r="R1422" s="71"/>
      <c r="S1422" s="71">
        <v>0</v>
      </c>
      <c r="T1422" s="71"/>
      <c r="U1422" s="71">
        <v>2030350</v>
      </c>
      <c r="V1422" s="74"/>
      <c r="W1422" s="72">
        <v>2030350</v>
      </c>
      <c r="X1422" s="69"/>
      <c r="Y1422" s="71">
        <v>0</v>
      </c>
      <c r="Z1422" s="69"/>
      <c r="AA1422" s="70">
        <v>31381</v>
      </c>
      <c r="AB1422" s="69"/>
      <c r="AC1422" s="73" t="str">
        <f t="shared" si="22"/>
        <v>No</v>
      </c>
    </row>
    <row r="1423" spans="1:29">
      <c r="A1423" s="69" t="s">
        <v>1498</v>
      </c>
      <c r="B1423" s="69" t="s">
        <v>1499</v>
      </c>
      <c r="C1423" s="183" t="s">
        <v>52</v>
      </c>
      <c r="D1423" s="308" t="s">
        <v>1500</v>
      </c>
      <c r="E1423" s="312" t="s">
        <v>1501</v>
      </c>
      <c r="F1423" s="183" t="s">
        <v>189</v>
      </c>
      <c r="G1423" s="183" t="s">
        <v>222</v>
      </c>
      <c r="H1423" s="185">
        <v>0</v>
      </c>
      <c r="I1423" s="185">
        <v>29</v>
      </c>
      <c r="J1423" s="183" t="s">
        <v>13</v>
      </c>
      <c r="K1423" s="69" t="s">
        <v>11</v>
      </c>
      <c r="L1423" s="70">
        <v>10</v>
      </c>
      <c r="M1423" s="71">
        <v>0</v>
      </c>
      <c r="N1423" s="71"/>
      <c r="O1423" s="71">
        <v>0</v>
      </c>
      <c r="P1423" s="71"/>
      <c r="Q1423" s="71">
        <v>0</v>
      </c>
      <c r="R1423" s="71"/>
      <c r="S1423" s="71">
        <v>0</v>
      </c>
      <c r="T1423" s="71"/>
      <c r="U1423" s="71">
        <v>1968341</v>
      </c>
      <c r="V1423" s="74"/>
      <c r="W1423" s="72">
        <v>1968341</v>
      </c>
      <c r="X1423" s="69"/>
      <c r="Y1423" s="71">
        <v>0</v>
      </c>
      <c r="Z1423" s="69"/>
      <c r="AA1423" s="70">
        <v>21837</v>
      </c>
      <c r="AB1423" s="69"/>
      <c r="AC1423" s="73" t="str">
        <f t="shared" si="22"/>
        <v>No</v>
      </c>
    </row>
    <row r="1424" spans="1:29">
      <c r="A1424" s="69" t="s">
        <v>2602</v>
      </c>
      <c r="B1424" s="69" t="s">
        <v>2603</v>
      </c>
      <c r="C1424" s="183" t="s">
        <v>45</v>
      </c>
      <c r="D1424" s="308" t="s">
        <v>2604</v>
      </c>
      <c r="E1424" s="312" t="s">
        <v>2605</v>
      </c>
      <c r="F1424" s="183" t="s">
        <v>187</v>
      </c>
      <c r="G1424" s="183" t="s">
        <v>222</v>
      </c>
      <c r="H1424" s="185">
        <v>0</v>
      </c>
      <c r="I1424" s="185">
        <v>29</v>
      </c>
      <c r="J1424" s="183" t="s">
        <v>12</v>
      </c>
      <c r="K1424" s="69" t="s">
        <v>11</v>
      </c>
      <c r="L1424" s="70">
        <v>9</v>
      </c>
      <c r="M1424" s="71">
        <v>0</v>
      </c>
      <c r="N1424" s="71"/>
      <c r="O1424" s="71">
        <v>0</v>
      </c>
      <c r="P1424" s="71"/>
      <c r="Q1424" s="71">
        <v>0</v>
      </c>
      <c r="R1424" s="71"/>
      <c r="S1424" s="71">
        <v>0</v>
      </c>
      <c r="T1424" s="71"/>
      <c r="U1424" s="71">
        <v>764443</v>
      </c>
      <c r="V1424" s="74"/>
      <c r="W1424" s="72">
        <v>764443</v>
      </c>
      <c r="X1424" s="69"/>
      <c r="Y1424" s="71">
        <v>0</v>
      </c>
      <c r="Z1424" s="69"/>
      <c r="AA1424" s="70">
        <v>14479</v>
      </c>
      <c r="AB1424" s="69"/>
      <c r="AC1424" s="73" t="str">
        <f t="shared" si="22"/>
        <v>No</v>
      </c>
    </row>
    <row r="1425" spans="1:29">
      <c r="A1425" s="69" t="s">
        <v>6377</v>
      </c>
      <c r="B1425" s="69" t="s">
        <v>950</v>
      </c>
      <c r="C1425" s="183" t="s">
        <v>38</v>
      </c>
      <c r="D1425" s="308">
        <v>4155</v>
      </c>
      <c r="E1425" s="312">
        <v>40155</v>
      </c>
      <c r="F1425" s="183" t="s">
        <v>187</v>
      </c>
      <c r="G1425" s="183" t="s">
        <v>5166</v>
      </c>
      <c r="H1425" s="185">
        <v>69173</v>
      </c>
      <c r="I1425" s="185">
        <v>29</v>
      </c>
      <c r="J1425" s="183" t="s">
        <v>13</v>
      </c>
      <c r="K1425" s="69" t="s">
        <v>11</v>
      </c>
      <c r="L1425" s="70">
        <v>9</v>
      </c>
      <c r="M1425" s="71">
        <v>0</v>
      </c>
      <c r="N1425" s="71"/>
      <c r="O1425" s="71">
        <v>0</v>
      </c>
      <c r="P1425" s="71"/>
      <c r="Q1425" s="71">
        <v>0</v>
      </c>
      <c r="R1425" s="71"/>
      <c r="S1425" s="71">
        <v>0</v>
      </c>
      <c r="T1425" s="71"/>
      <c r="U1425" s="71">
        <v>1851577</v>
      </c>
      <c r="V1425" s="74"/>
      <c r="W1425" s="72">
        <v>1851577</v>
      </c>
      <c r="X1425" s="69"/>
      <c r="Y1425" s="71">
        <v>0</v>
      </c>
      <c r="Z1425" s="69"/>
      <c r="AA1425" s="70">
        <v>29691</v>
      </c>
      <c r="AB1425" s="69"/>
      <c r="AC1425" s="73" t="str">
        <f t="shared" si="22"/>
        <v>No</v>
      </c>
    </row>
    <row r="1426" spans="1:29">
      <c r="A1426" s="69" t="s">
        <v>6374</v>
      </c>
      <c r="B1426" s="69" t="s">
        <v>418</v>
      </c>
      <c r="C1426" s="183" t="s">
        <v>103</v>
      </c>
      <c r="D1426" s="308">
        <v>6089</v>
      </c>
      <c r="E1426" s="312">
        <v>60089</v>
      </c>
      <c r="F1426" s="183" t="s">
        <v>187</v>
      </c>
      <c r="G1426" s="183" t="s">
        <v>5166</v>
      </c>
      <c r="H1426" s="185">
        <v>130247</v>
      </c>
      <c r="I1426" s="185">
        <v>29</v>
      </c>
      <c r="J1426" s="183" t="s">
        <v>12</v>
      </c>
      <c r="K1426" s="69" t="s">
        <v>11</v>
      </c>
      <c r="L1426" s="70">
        <v>8</v>
      </c>
      <c r="M1426" s="71">
        <v>0</v>
      </c>
      <c r="N1426" s="71"/>
      <c r="O1426" s="71">
        <v>0</v>
      </c>
      <c r="P1426" s="71"/>
      <c r="Q1426" s="71">
        <v>0</v>
      </c>
      <c r="R1426" s="71"/>
      <c r="S1426" s="71">
        <v>0</v>
      </c>
      <c r="T1426" s="71"/>
      <c r="U1426" s="71">
        <v>682643</v>
      </c>
      <c r="V1426" s="74"/>
      <c r="W1426" s="72">
        <v>682643</v>
      </c>
      <c r="X1426" s="69"/>
      <c r="Y1426" s="71">
        <v>0</v>
      </c>
      <c r="Z1426" s="69"/>
      <c r="AA1426" s="70">
        <v>12842</v>
      </c>
      <c r="AB1426" s="69"/>
      <c r="AC1426" s="73" t="str">
        <f t="shared" si="22"/>
        <v>No</v>
      </c>
    </row>
    <row r="1427" spans="1:29">
      <c r="A1427" s="69" t="s">
        <v>6374</v>
      </c>
      <c r="B1427" s="69" t="s">
        <v>418</v>
      </c>
      <c r="C1427" s="183" t="s">
        <v>103</v>
      </c>
      <c r="D1427" s="308">
        <v>6089</v>
      </c>
      <c r="E1427" s="312">
        <v>60089</v>
      </c>
      <c r="F1427" s="183" t="s">
        <v>187</v>
      </c>
      <c r="G1427" s="183" t="s">
        <v>5166</v>
      </c>
      <c r="H1427" s="185">
        <v>130247</v>
      </c>
      <c r="I1427" s="185">
        <v>29</v>
      </c>
      <c r="J1427" s="183" t="s">
        <v>13</v>
      </c>
      <c r="K1427" s="69" t="s">
        <v>11</v>
      </c>
      <c r="L1427" s="70">
        <v>6</v>
      </c>
      <c r="M1427" s="71">
        <v>0</v>
      </c>
      <c r="N1427" s="71"/>
      <c r="O1427" s="71">
        <v>0</v>
      </c>
      <c r="P1427" s="71"/>
      <c r="Q1427" s="71">
        <v>0</v>
      </c>
      <c r="R1427" s="71"/>
      <c r="S1427" s="71">
        <v>0</v>
      </c>
      <c r="T1427" s="71"/>
      <c r="U1427" s="71">
        <v>1452093</v>
      </c>
      <c r="V1427" s="74"/>
      <c r="W1427" s="72">
        <v>1452093</v>
      </c>
      <c r="X1427" s="69"/>
      <c r="Y1427" s="71">
        <v>0</v>
      </c>
      <c r="Z1427" s="69"/>
      <c r="AA1427" s="70">
        <v>20254</v>
      </c>
      <c r="AB1427" s="69"/>
      <c r="AC1427" s="73" t="str">
        <f t="shared" si="22"/>
        <v>No</v>
      </c>
    </row>
    <row r="1428" spans="1:29">
      <c r="A1428" s="69" t="s">
        <v>2870</v>
      </c>
      <c r="B1428" s="69" t="s">
        <v>304</v>
      </c>
      <c r="C1428" s="183" t="s">
        <v>45</v>
      </c>
      <c r="D1428" s="308" t="s">
        <v>2871</v>
      </c>
      <c r="E1428" s="312" t="s">
        <v>2872</v>
      </c>
      <c r="F1428" s="183" t="s">
        <v>187</v>
      </c>
      <c r="G1428" s="183" t="s">
        <v>222</v>
      </c>
      <c r="H1428" s="185">
        <v>0</v>
      </c>
      <c r="I1428" s="185">
        <v>29</v>
      </c>
      <c r="J1428" s="183" t="s">
        <v>13</v>
      </c>
      <c r="K1428" s="69" t="s">
        <v>11</v>
      </c>
      <c r="L1428" s="70">
        <v>6</v>
      </c>
      <c r="M1428" s="71">
        <v>0</v>
      </c>
      <c r="N1428" s="71"/>
      <c r="O1428" s="71">
        <v>0</v>
      </c>
      <c r="P1428" s="71"/>
      <c r="Q1428" s="71">
        <v>0</v>
      </c>
      <c r="R1428" s="71"/>
      <c r="S1428" s="71">
        <v>0</v>
      </c>
      <c r="T1428" s="71"/>
      <c r="U1428" s="71">
        <v>255472</v>
      </c>
      <c r="V1428" s="74"/>
      <c r="W1428" s="72">
        <v>255472</v>
      </c>
      <c r="X1428" s="69"/>
      <c r="Y1428" s="71">
        <v>0</v>
      </c>
      <c r="Z1428" s="69"/>
      <c r="AA1428" s="70">
        <v>4455</v>
      </c>
      <c r="AB1428" s="69"/>
      <c r="AC1428" s="73" t="str">
        <f t="shared" si="22"/>
        <v>No</v>
      </c>
    </row>
    <row r="1429" spans="1:29">
      <c r="A1429" s="69" t="s">
        <v>6376</v>
      </c>
      <c r="B1429" s="69" t="s">
        <v>653</v>
      </c>
      <c r="C1429" s="183" t="s">
        <v>21</v>
      </c>
      <c r="D1429" s="308">
        <v>9022</v>
      </c>
      <c r="E1429" s="312">
        <v>90022</v>
      </c>
      <c r="F1429" s="183" t="s">
        <v>187</v>
      </c>
      <c r="G1429" s="183" t="s">
        <v>185</v>
      </c>
      <c r="H1429" s="185">
        <v>12150996</v>
      </c>
      <c r="I1429" s="185">
        <v>29</v>
      </c>
      <c r="J1429" s="183" t="s">
        <v>12</v>
      </c>
      <c r="K1429" s="69" t="s">
        <v>14</v>
      </c>
      <c r="L1429" s="70">
        <v>5</v>
      </c>
      <c r="M1429" s="71">
        <v>265195</v>
      </c>
      <c r="N1429" s="71"/>
      <c r="O1429" s="71">
        <v>58143</v>
      </c>
      <c r="P1429" s="71"/>
      <c r="Q1429" s="71">
        <v>6303</v>
      </c>
      <c r="R1429" s="71"/>
      <c r="S1429" s="71">
        <v>63153</v>
      </c>
      <c r="T1429" s="71"/>
      <c r="U1429" s="71">
        <v>0</v>
      </c>
      <c r="V1429" s="74"/>
      <c r="W1429" s="72">
        <v>392794</v>
      </c>
      <c r="X1429" s="69"/>
      <c r="Y1429" s="71">
        <v>0</v>
      </c>
      <c r="Z1429" s="69"/>
      <c r="AA1429" s="70">
        <v>6401</v>
      </c>
      <c r="AB1429" s="69"/>
      <c r="AC1429" s="73" t="str">
        <f t="shared" si="22"/>
        <v>No</v>
      </c>
    </row>
    <row r="1430" spans="1:29">
      <c r="A1430" s="69" t="s">
        <v>388</v>
      </c>
      <c r="B1430" s="69" t="s">
        <v>389</v>
      </c>
      <c r="C1430" s="183" t="s">
        <v>46</v>
      </c>
      <c r="D1430" s="308">
        <v>5145</v>
      </c>
      <c r="E1430" s="312">
        <v>50145</v>
      </c>
      <c r="F1430" s="183" t="s">
        <v>187</v>
      </c>
      <c r="G1430" s="183" t="s">
        <v>185</v>
      </c>
      <c r="H1430" s="185">
        <v>62182</v>
      </c>
      <c r="I1430" s="185">
        <v>29</v>
      </c>
      <c r="J1430" s="183" t="s">
        <v>13</v>
      </c>
      <c r="K1430" s="69" t="s">
        <v>11</v>
      </c>
      <c r="L1430" s="70">
        <v>4</v>
      </c>
      <c r="M1430" s="71">
        <v>657807</v>
      </c>
      <c r="N1430" s="71"/>
      <c r="O1430" s="71">
        <v>76812</v>
      </c>
      <c r="P1430" s="71"/>
      <c r="Q1430" s="71">
        <v>806</v>
      </c>
      <c r="R1430" s="71"/>
      <c r="S1430" s="71">
        <v>149901</v>
      </c>
      <c r="T1430" s="71"/>
      <c r="U1430" s="71">
        <v>0</v>
      </c>
      <c r="V1430" s="74"/>
      <c r="W1430" s="72">
        <v>885326</v>
      </c>
      <c r="X1430" s="69"/>
      <c r="Y1430" s="71">
        <v>0</v>
      </c>
      <c r="Z1430" s="69"/>
      <c r="AA1430" s="70">
        <v>11961</v>
      </c>
      <c r="AB1430" s="69"/>
      <c r="AC1430" s="73" t="str">
        <f t="shared" si="22"/>
        <v>No</v>
      </c>
    </row>
    <row r="1431" spans="1:29">
      <c r="A1431" s="69" t="s">
        <v>641</v>
      </c>
      <c r="B1431" s="69" t="s">
        <v>600</v>
      </c>
      <c r="C1431" s="183" t="s">
        <v>74</v>
      </c>
      <c r="D1431" s="308">
        <v>2082</v>
      </c>
      <c r="E1431" s="312">
        <v>20082</v>
      </c>
      <c r="F1431" s="183" t="s">
        <v>187</v>
      </c>
      <c r="G1431" s="183" t="s">
        <v>185</v>
      </c>
      <c r="H1431" s="185">
        <v>18351295</v>
      </c>
      <c r="I1431" s="185">
        <v>29</v>
      </c>
      <c r="J1431" s="183" t="s">
        <v>24</v>
      </c>
      <c r="K1431" s="69" t="s">
        <v>11</v>
      </c>
      <c r="L1431" s="70">
        <v>4</v>
      </c>
      <c r="M1431" s="71">
        <v>113037785</v>
      </c>
      <c r="N1431" s="71"/>
      <c r="O1431" s="71">
        <v>21393879</v>
      </c>
      <c r="P1431" s="71"/>
      <c r="Q1431" s="71">
        <v>14316288</v>
      </c>
      <c r="R1431" s="71"/>
      <c r="S1431" s="71">
        <v>13239208</v>
      </c>
      <c r="T1431" s="71"/>
      <c r="U1431" s="71">
        <v>0</v>
      </c>
      <c r="V1431" s="74"/>
      <c r="W1431" s="72">
        <v>161987160</v>
      </c>
      <c r="X1431" s="69"/>
      <c r="Y1431" s="71">
        <v>0</v>
      </c>
      <c r="Z1431" s="69"/>
      <c r="AA1431" s="70">
        <v>19940</v>
      </c>
      <c r="AB1431" s="69"/>
      <c r="AC1431" s="73" t="str">
        <f t="shared" si="22"/>
        <v>No</v>
      </c>
    </row>
    <row r="1432" spans="1:29">
      <c r="A1432" s="69" t="s">
        <v>6379</v>
      </c>
      <c r="B1432" s="69" t="s">
        <v>1379</v>
      </c>
      <c r="C1432" s="183" t="s">
        <v>63</v>
      </c>
      <c r="D1432" s="308">
        <v>4205</v>
      </c>
      <c r="E1432" s="312">
        <v>40205</v>
      </c>
      <c r="F1432" s="183" t="s">
        <v>187</v>
      </c>
      <c r="G1432" s="183" t="s">
        <v>5166</v>
      </c>
      <c r="H1432" s="185">
        <v>1249442</v>
      </c>
      <c r="I1432" s="185">
        <v>29</v>
      </c>
      <c r="J1432" s="183" t="s">
        <v>13</v>
      </c>
      <c r="K1432" s="69" t="s">
        <v>11</v>
      </c>
      <c r="L1432" s="70">
        <v>4</v>
      </c>
      <c r="M1432" s="71">
        <v>0</v>
      </c>
      <c r="N1432" s="71"/>
      <c r="O1432" s="71">
        <v>0</v>
      </c>
      <c r="P1432" s="71"/>
      <c r="Q1432" s="71">
        <v>0</v>
      </c>
      <c r="R1432" s="71"/>
      <c r="S1432" s="71">
        <v>0</v>
      </c>
      <c r="T1432" s="71"/>
      <c r="U1432" s="71">
        <v>381192</v>
      </c>
      <c r="V1432" s="74"/>
      <c r="W1432" s="72">
        <v>381192</v>
      </c>
      <c r="X1432" s="69"/>
      <c r="Y1432" s="71">
        <v>0</v>
      </c>
      <c r="Z1432" s="69"/>
      <c r="AA1432" s="70">
        <v>10029</v>
      </c>
      <c r="AB1432" s="69"/>
      <c r="AC1432" s="73" t="str">
        <f t="shared" si="22"/>
        <v>No</v>
      </c>
    </row>
    <row r="1433" spans="1:29">
      <c r="A1433" s="69" t="s">
        <v>468</v>
      </c>
      <c r="B1433" s="69" t="s">
        <v>469</v>
      </c>
      <c r="C1433" s="183" t="s">
        <v>16</v>
      </c>
      <c r="D1433" s="308">
        <v>4064</v>
      </c>
      <c r="E1433" s="312">
        <v>40064</v>
      </c>
      <c r="F1433" s="183" t="s">
        <v>253</v>
      </c>
      <c r="G1433" s="183" t="s">
        <v>5166</v>
      </c>
      <c r="H1433" s="185">
        <v>79796</v>
      </c>
      <c r="I1433" s="185">
        <v>29</v>
      </c>
      <c r="J1433" s="183" t="s">
        <v>13</v>
      </c>
      <c r="K1433" s="69" t="s">
        <v>14</v>
      </c>
      <c r="L1433" s="70">
        <v>4</v>
      </c>
      <c r="M1433" s="71">
        <v>0</v>
      </c>
      <c r="N1433" s="71"/>
      <c r="O1433" s="71">
        <v>0</v>
      </c>
      <c r="P1433" s="71"/>
      <c r="Q1433" s="71">
        <v>0</v>
      </c>
      <c r="R1433" s="71"/>
      <c r="S1433" s="71">
        <v>0</v>
      </c>
      <c r="T1433" s="71"/>
      <c r="U1433" s="71">
        <v>723413</v>
      </c>
      <c r="V1433" s="74"/>
      <c r="W1433" s="72">
        <v>723413</v>
      </c>
      <c r="X1433" s="69"/>
      <c r="Y1433" s="71">
        <v>0</v>
      </c>
      <c r="Z1433" s="69"/>
      <c r="AA1433" s="70">
        <v>13384</v>
      </c>
      <c r="AB1433" s="69"/>
      <c r="AC1433" s="73" t="str">
        <f t="shared" si="22"/>
        <v>No</v>
      </c>
    </row>
    <row r="1434" spans="1:29">
      <c r="A1434" s="69" t="s">
        <v>6378</v>
      </c>
      <c r="B1434" s="69" t="s">
        <v>851</v>
      </c>
      <c r="C1434" s="183" t="s">
        <v>87</v>
      </c>
      <c r="D1434" s="308">
        <v>3026</v>
      </c>
      <c r="E1434" s="312">
        <v>30026</v>
      </c>
      <c r="F1434" s="183" t="s">
        <v>187</v>
      </c>
      <c r="G1434" s="183" t="s">
        <v>185</v>
      </c>
      <c r="H1434" s="185">
        <v>56142</v>
      </c>
      <c r="I1434" s="185">
        <v>29</v>
      </c>
      <c r="J1434" s="183" t="s">
        <v>12</v>
      </c>
      <c r="K1434" s="69" t="s">
        <v>14</v>
      </c>
      <c r="L1434" s="70">
        <v>2</v>
      </c>
      <c r="M1434" s="71">
        <v>3743</v>
      </c>
      <c r="N1434" s="71"/>
      <c r="O1434" s="71">
        <v>1220</v>
      </c>
      <c r="P1434" s="71"/>
      <c r="Q1434" s="71">
        <v>215</v>
      </c>
      <c r="R1434" s="71"/>
      <c r="S1434" s="71">
        <v>1779</v>
      </c>
      <c r="T1434" s="71"/>
      <c r="U1434" s="71">
        <v>0</v>
      </c>
      <c r="V1434" s="74"/>
      <c r="W1434" s="72">
        <v>6957</v>
      </c>
      <c r="X1434" s="69"/>
      <c r="Y1434" s="71">
        <v>0</v>
      </c>
      <c r="Z1434" s="69"/>
      <c r="AA1434" s="70">
        <v>129</v>
      </c>
      <c r="AB1434" s="69"/>
      <c r="AC1434" s="73" t="str">
        <f t="shared" si="22"/>
        <v>No</v>
      </c>
    </row>
    <row r="1435" spans="1:29">
      <c r="A1435" s="69" t="s">
        <v>2187</v>
      </c>
      <c r="B1435" s="69" t="s">
        <v>2188</v>
      </c>
      <c r="C1435" s="183" t="s">
        <v>61</v>
      </c>
      <c r="D1435" s="308" t="s">
        <v>2189</v>
      </c>
      <c r="E1435" s="312" t="s">
        <v>2190</v>
      </c>
      <c r="F1435" s="183" t="s">
        <v>187</v>
      </c>
      <c r="G1435" s="183" t="s">
        <v>222</v>
      </c>
      <c r="H1435" s="185">
        <v>0</v>
      </c>
      <c r="I1435" s="185">
        <v>29</v>
      </c>
      <c r="J1435" s="183" t="s">
        <v>12</v>
      </c>
      <c r="K1435" s="69" t="s">
        <v>11</v>
      </c>
      <c r="L1435" s="70">
        <v>1</v>
      </c>
      <c r="M1435" s="71">
        <v>0</v>
      </c>
      <c r="N1435" s="71"/>
      <c r="O1435" s="71">
        <v>0</v>
      </c>
      <c r="P1435" s="71"/>
      <c r="Q1435" s="71">
        <v>0</v>
      </c>
      <c r="R1435" s="71"/>
      <c r="S1435" s="71">
        <v>0</v>
      </c>
      <c r="T1435" s="71"/>
      <c r="U1435" s="71">
        <v>47726</v>
      </c>
      <c r="V1435" s="74"/>
      <c r="W1435" s="72">
        <v>47726</v>
      </c>
      <c r="X1435" s="69"/>
      <c r="Y1435" s="71">
        <v>0</v>
      </c>
      <c r="Z1435" s="69"/>
      <c r="AA1435" s="70">
        <v>647</v>
      </c>
      <c r="AB1435" s="69"/>
      <c r="AC1435" s="73" t="str">
        <f t="shared" si="22"/>
        <v>No</v>
      </c>
    </row>
    <row r="1436" spans="1:29">
      <c r="A1436" s="69" t="s">
        <v>5966</v>
      </c>
      <c r="B1436" s="69" t="s">
        <v>1203</v>
      </c>
      <c r="C1436" s="183" t="s">
        <v>67</v>
      </c>
      <c r="D1436" s="308">
        <v>2203</v>
      </c>
      <c r="E1436" s="312">
        <v>20203</v>
      </c>
      <c r="F1436" s="183" t="s">
        <v>187</v>
      </c>
      <c r="G1436" s="183" t="s">
        <v>5166</v>
      </c>
      <c r="H1436" s="185">
        <v>51291</v>
      </c>
      <c r="I1436" s="185">
        <v>29</v>
      </c>
      <c r="J1436" s="183" t="s">
        <v>13</v>
      </c>
      <c r="K1436" s="69" t="s">
        <v>11</v>
      </c>
      <c r="L1436" s="70">
        <v>1</v>
      </c>
      <c r="M1436" s="71">
        <v>0</v>
      </c>
      <c r="N1436" s="71"/>
      <c r="O1436" s="71">
        <v>0</v>
      </c>
      <c r="P1436" s="71"/>
      <c r="Q1436" s="71">
        <v>0</v>
      </c>
      <c r="R1436" s="71"/>
      <c r="S1436" s="71">
        <v>0</v>
      </c>
      <c r="T1436" s="71"/>
      <c r="U1436" s="71">
        <v>19888</v>
      </c>
      <c r="V1436" s="74"/>
      <c r="W1436" s="72">
        <v>19888</v>
      </c>
      <c r="X1436" s="69"/>
      <c r="Y1436" s="71">
        <v>0</v>
      </c>
      <c r="Z1436" s="69"/>
      <c r="AA1436" s="70">
        <v>824</v>
      </c>
      <c r="AB1436" s="69"/>
      <c r="AC1436" s="73" t="str">
        <f t="shared" si="22"/>
        <v>No</v>
      </c>
    </row>
    <row r="1437" spans="1:29">
      <c r="A1437" s="69" t="s">
        <v>6378</v>
      </c>
      <c r="B1437" s="69" t="s">
        <v>851</v>
      </c>
      <c r="C1437" s="183" t="s">
        <v>87</v>
      </c>
      <c r="D1437" s="308">
        <v>3026</v>
      </c>
      <c r="E1437" s="312">
        <v>30026</v>
      </c>
      <c r="F1437" s="183" t="s">
        <v>187</v>
      </c>
      <c r="G1437" s="183" t="s">
        <v>185</v>
      </c>
      <c r="H1437" s="185">
        <v>56142</v>
      </c>
      <c r="I1437" s="185">
        <v>29</v>
      </c>
      <c r="J1437" s="183" t="s">
        <v>12</v>
      </c>
      <c r="K1437" s="69" t="s">
        <v>11</v>
      </c>
      <c r="L1437" s="70">
        <v>1</v>
      </c>
      <c r="M1437" s="71">
        <v>903</v>
      </c>
      <c r="N1437" s="71"/>
      <c r="O1437" s="71">
        <v>379</v>
      </c>
      <c r="P1437" s="71"/>
      <c r="Q1437" s="71">
        <v>45</v>
      </c>
      <c r="R1437" s="71"/>
      <c r="S1437" s="71">
        <v>320</v>
      </c>
      <c r="T1437" s="71"/>
      <c r="U1437" s="71">
        <v>0</v>
      </c>
      <c r="V1437" s="74"/>
      <c r="W1437" s="72">
        <v>1647</v>
      </c>
      <c r="X1437" s="69"/>
      <c r="Y1437" s="71">
        <v>0</v>
      </c>
      <c r="Z1437" s="69"/>
      <c r="AA1437" s="70">
        <v>28</v>
      </c>
      <c r="AB1437" s="69"/>
      <c r="AC1437" s="73" t="str">
        <f t="shared" si="22"/>
        <v>No</v>
      </c>
    </row>
    <row r="1438" spans="1:29">
      <c r="A1438" s="69" t="s">
        <v>6374</v>
      </c>
      <c r="B1438" s="69" t="s">
        <v>418</v>
      </c>
      <c r="C1438" s="183" t="s">
        <v>103</v>
      </c>
      <c r="D1438" s="308">
        <v>6089</v>
      </c>
      <c r="E1438" s="312">
        <v>60089</v>
      </c>
      <c r="F1438" s="183" t="s">
        <v>187</v>
      </c>
      <c r="G1438" s="183" t="s">
        <v>5166</v>
      </c>
      <c r="H1438" s="185">
        <v>130247</v>
      </c>
      <c r="I1438" s="185">
        <v>29</v>
      </c>
      <c r="J1438" s="183" t="s">
        <v>13</v>
      </c>
      <c r="K1438" s="69" t="s">
        <v>14</v>
      </c>
      <c r="L1438" s="70">
        <v>1</v>
      </c>
      <c r="M1438" s="71">
        <v>0</v>
      </c>
      <c r="N1438" s="71"/>
      <c r="O1438" s="71">
        <v>0</v>
      </c>
      <c r="P1438" s="71"/>
      <c r="Q1438" s="71">
        <v>0</v>
      </c>
      <c r="R1438" s="71"/>
      <c r="S1438" s="71">
        <v>0</v>
      </c>
      <c r="T1438" s="71"/>
      <c r="U1438" s="71">
        <v>96360</v>
      </c>
      <c r="V1438" s="74"/>
      <c r="W1438" s="72">
        <v>96360</v>
      </c>
      <c r="X1438" s="69"/>
      <c r="Y1438" s="71">
        <v>0</v>
      </c>
      <c r="Z1438" s="69"/>
      <c r="AA1438" s="70">
        <v>2550</v>
      </c>
      <c r="AB1438" s="69"/>
      <c r="AC1438" s="73" t="str">
        <f t="shared" si="22"/>
        <v>No</v>
      </c>
    </row>
    <row r="1439" spans="1:29">
      <c r="A1439" s="69" t="s">
        <v>6374</v>
      </c>
      <c r="B1439" s="69" t="s">
        <v>418</v>
      </c>
      <c r="C1439" s="183" t="s">
        <v>103</v>
      </c>
      <c r="D1439" s="308">
        <v>6089</v>
      </c>
      <c r="E1439" s="312">
        <v>60089</v>
      </c>
      <c r="F1439" s="183" t="s">
        <v>187</v>
      </c>
      <c r="G1439" s="183" t="s">
        <v>5166</v>
      </c>
      <c r="H1439" s="185">
        <v>130247</v>
      </c>
      <c r="I1439" s="185">
        <v>29</v>
      </c>
      <c r="J1439" s="183" t="s">
        <v>23</v>
      </c>
      <c r="K1439" s="69" t="s">
        <v>14</v>
      </c>
      <c r="L1439" s="70">
        <v>1</v>
      </c>
      <c r="M1439" s="71">
        <v>0</v>
      </c>
      <c r="N1439" s="71"/>
      <c r="O1439" s="71">
        <v>0</v>
      </c>
      <c r="P1439" s="71"/>
      <c r="Q1439" s="71">
        <v>0</v>
      </c>
      <c r="R1439" s="71"/>
      <c r="S1439" s="71">
        <v>0</v>
      </c>
      <c r="T1439" s="71"/>
      <c r="U1439" s="71">
        <v>72972</v>
      </c>
      <c r="V1439" s="74"/>
      <c r="W1439" s="72">
        <v>72972</v>
      </c>
      <c r="X1439" s="69"/>
      <c r="Y1439" s="71">
        <v>0</v>
      </c>
      <c r="Z1439" s="69"/>
      <c r="AA1439" s="70">
        <v>2137</v>
      </c>
      <c r="AB1439" s="69"/>
      <c r="AC1439" s="73" t="str">
        <f t="shared" si="22"/>
        <v>No</v>
      </c>
    </row>
    <row r="1440" spans="1:29">
      <c r="A1440" s="69" t="s">
        <v>5964</v>
      </c>
      <c r="B1440" s="69" t="s">
        <v>625</v>
      </c>
      <c r="C1440" s="183" t="s">
        <v>21</v>
      </c>
      <c r="D1440" s="308">
        <v>9236</v>
      </c>
      <c r="E1440" s="312">
        <v>90236</v>
      </c>
      <c r="F1440" s="183" t="s">
        <v>187</v>
      </c>
      <c r="G1440" s="183" t="s">
        <v>5166</v>
      </c>
      <c r="H1440" s="185">
        <v>358172</v>
      </c>
      <c r="I1440" s="185">
        <v>29</v>
      </c>
      <c r="J1440" s="183" t="s">
        <v>23</v>
      </c>
      <c r="K1440" s="69" t="s">
        <v>14</v>
      </c>
      <c r="L1440" s="70">
        <v>1</v>
      </c>
      <c r="M1440" s="71">
        <v>0</v>
      </c>
      <c r="N1440" s="71"/>
      <c r="O1440" s="71">
        <v>0</v>
      </c>
      <c r="P1440" s="71"/>
      <c r="Q1440" s="71">
        <v>0</v>
      </c>
      <c r="R1440" s="71"/>
      <c r="S1440" s="71">
        <v>0</v>
      </c>
      <c r="T1440" s="71"/>
      <c r="U1440" s="71">
        <v>268604</v>
      </c>
      <c r="V1440" s="74"/>
      <c r="W1440" s="72">
        <v>268604</v>
      </c>
      <c r="X1440" s="69"/>
      <c r="Y1440" s="71">
        <v>0</v>
      </c>
      <c r="Z1440" s="69"/>
      <c r="AA1440" s="70">
        <v>1182</v>
      </c>
      <c r="AB1440" s="69"/>
      <c r="AC1440" s="73" t="str">
        <f t="shared" si="22"/>
        <v>No</v>
      </c>
    </row>
    <row r="1441" spans="1:29">
      <c r="A1441" s="69" t="s">
        <v>408</v>
      </c>
      <c r="B1441" s="69" t="s">
        <v>409</v>
      </c>
      <c r="C1441" s="183" t="s">
        <v>89</v>
      </c>
      <c r="D1441" s="308">
        <v>4112</v>
      </c>
      <c r="E1441" s="312">
        <v>40112</v>
      </c>
      <c r="F1441" s="183" t="s">
        <v>187</v>
      </c>
      <c r="G1441" s="183" t="s">
        <v>5166</v>
      </c>
      <c r="H1441" s="185">
        <v>2148346</v>
      </c>
      <c r="I1441" s="185">
        <v>28</v>
      </c>
      <c r="J1441" s="183" t="s">
        <v>13</v>
      </c>
      <c r="K1441" s="69" t="s">
        <v>11</v>
      </c>
      <c r="L1441" s="70">
        <v>28</v>
      </c>
      <c r="M1441" s="71">
        <v>0</v>
      </c>
      <c r="N1441" s="71"/>
      <c r="O1441" s="71">
        <v>0</v>
      </c>
      <c r="P1441" s="71"/>
      <c r="Q1441" s="71">
        <v>0</v>
      </c>
      <c r="R1441" s="71"/>
      <c r="S1441" s="71">
        <v>0</v>
      </c>
      <c r="T1441" s="71"/>
      <c r="U1441" s="71">
        <v>1256171</v>
      </c>
      <c r="V1441" s="74"/>
      <c r="W1441" s="72">
        <v>1256171</v>
      </c>
      <c r="X1441" s="69"/>
      <c r="Y1441" s="71">
        <v>0</v>
      </c>
      <c r="Z1441" s="69"/>
      <c r="AA1441" s="70">
        <v>14368</v>
      </c>
      <c r="AB1441" s="69"/>
      <c r="AC1441" s="73" t="str">
        <f t="shared" si="22"/>
        <v>No</v>
      </c>
    </row>
    <row r="1442" spans="1:29">
      <c r="A1442" s="69" t="s">
        <v>1095</v>
      </c>
      <c r="B1442" s="69" t="s">
        <v>1062</v>
      </c>
      <c r="C1442" s="183" t="s">
        <v>102</v>
      </c>
      <c r="D1442" s="308">
        <v>4178</v>
      </c>
      <c r="E1442" s="312">
        <v>40178</v>
      </c>
      <c r="F1442" s="183" t="s">
        <v>232</v>
      </c>
      <c r="G1442" s="183" t="s">
        <v>185</v>
      </c>
      <c r="H1442" s="185">
        <v>969587</v>
      </c>
      <c r="I1442" s="185">
        <v>28</v>
      </c>
      <c r="J1442" s="183" t="s">
        <v>15</v>
      </c>
      <c r="K1442" s="69" t="s">
        <v>11</v>
      </c>
      <c r="L1442" s="70">
        <v>28</v>
      </c>
      <c r="M1442" s="71">
        <v>169471</v>
      </c>
      <c r="N1442" s="71"/>
      <c r="O1442" s="71">
        <v>56295</v>
      </c>
      <c r="P1442" s="71"/>
      <c r="Q1442" s="71">
        <v>883</v>
      </c>
      <c r="R1442" s="71"/>
      <c r="S1442" s="71">
        <v>436787</v>
      </c>
      <c r="T1442" s="71"/>
      <c r="U1442" s="71">
        <v>0</v>
      </c>
      <c r="V1442" s="74"/>
      <c r="W1442" s="72">
        <v>663436</v>
      </c>
      <c r="X1442" s="69"/>
      <c r="Y1442" s="71">
        <v>0</v>
      </c>
      <c r="Z1442" s="69"/>
      <c r="AA1442" s="70">
        <v>13347</v>
      </c>
      <c r="AB1442" s="69"/>
      <c r="AC1442" s="73" t="str">
        <f t="shared" si="22"/>
        <v>No</v>
      </c>
    </row>
    <row r="1443" spans="1:29">
      <c r="A1443" s="69" t="s">
        <v>5374</v>
      </c>
      <c r="B1443" s="69" t="s">
        <v>685</v>
      </c>
      <c r="C1443" s="183" t="s">
        <v>67</v>
      </c>
      <c r="D1443" s="308">
        <v>2219</v>
      </c>
      <c r="E1443" s="312">
        <v>20219</v>
      </c>
      <c r="F1443" s="183" t="s">
        <v>201</v>
      </c>
      <c r="G1443" s="183" t="s">
        <v>5166</v>
      </c>
      <c r="H1443" s="185">
        <v>18351295</v>
      </c>
      <c r="I1443" s="185">
        <v>28</v>
      </c>
      <c r="J1443" s="183" t="s">
        <v>13</v>
      </c>
      <c r="K1443" s="69" t="s">
        <v>11</v>
      </c>
      <c r="L1443" s="70">
        <v>28</v>
      </c>
      <c r="M1443" s="71">
        <v>0</v>
      </c>
      <c r="N1443" s="71"/>
      <c r="O1443" s="71">
        <v>0</v>
      </c>
      <c r="P1443" s="71"/>
      <c r="Q1443" s="71">
        <v>0</v>
      </c>
      <c r="R1443" s="71"/>
      <c r="S1443" s="71">
        <v>0</v>
      </c>
      <c r="T1443" s="71"/>
      <c r="U1443" s="71">
        <v>6146183</v>
      </c>
      <c r="V1443" s="74"/>
      <c r="W1443" s="72">
        <v>6146183</v>
      </c>
      <c r="X1443" s="69"/>
      <c r="Y1443" s="71">
        <v>0</v>
      </c>
      <c r="Z1443" s="69"/>
      <c r="AA1443" s="70">
        <v>98836</v>
      </c>
      <c r="AB1443" s="69"/>
      <c r="AC1443" s="73" t="str">
        <f t="shared" si="22"/>
        <v>No</v>
      </c>
    </row>
    <row r="1444" spans="1:29">
      <c r="A1444" s="69" t="s">
        <v>1943</v>
      </c>
      <c r="B1444" s="69" t="s">
        <v>1944</v>
      </c>
      <c r="C1444" s="183" t="s">
        <v>16</v>
      </c>
      <c r="D1444" s="308" t="s">
        <v>1945</v>
      </c>
      <c r="E1444" s="312" t="s">
        <v>1946</v>
      </c>
      <c r="F1444" s="183" t="s">
        <v>187</v>
      </c>
      <c r="G1444" s="183" t="s">
        <v>222</v>
      </c>
      <c r="H1444" s="185">
        <v>0</v>
      </c>
      <c r="I1444" s="185">
        <v>28</v>
      </c>
      <c r="J1444" s="183" t="s">
        <v>12</v>
      </c>
      <c r="K1444" s="69" t="s">
        <v>11</v>
      </c>
      <c r="L1444" s="70">
        <v>28</v>
      </c>
      <c r="M1444" s="71">
        <v>0</v>
      </c>
      <c r="N1444" s="71"/>
      <c r="O1444" s="71">
        <v>0</v>
      </c>
      <c r="P1444" s="71"/>
      <c r="Q1444" s="71">
        <v>0</v>
      </c>
      <c r="R1444" s="71"/>
      <c r="S1444" s="71">
        <v>0</v>
      </c>
      <c r="T1444" s="71"/>
      <c r="U1444" s="71">
        <v>1577506</v>
      </c>
      <c r="V1444" s="74"/>
      <c r="W1444" s="72">
        <v>1577506</v>
      </c>
      <c r="X1444" s="69"/>
      <c r="Y1444" s="71">
        <v>0</v>
      </c>
      <c r="Z1444" s="69"/>
      <c r="AA1444" s="70">
        <v>39829</v>
      </c>
      <c r="AB1444" s="69"/>
      <c r="AC1444" s="73" t="str">
        <f t="shared" si="22"/>
        <v>No</v>
      </c>
    </row>
    <row r="1445" spans="1:29">
      <c r="A1445" s="69" t="s">
        <v>5970</v>
      </c>
      <c r="B1445" s="69" t="s">
        <v>536</v>
      </c>
      <c r="C1445" s="183" t="s">
        <v>46</v>
      </c>
      <c r="D1445" s="308">
        <v>5209</v>
      </c>
      <c r="E1445" s="312">
        <v>50209</v>
      </c>
      <c r="F1445" s="183" t="s">
        <v>189</v>
      </c>
      <c r="G1445" s="183" t="s">
        <v>185</v>
      </c>
      <c r="H1445" s="185">
        <v>1487483</v>
      </c>
      <c r="I1445" s="185">
        <v>28</v>
      </c>
      <c r="J1445" s="183" t="s">
        <v>15</v>
      </c>
      <c r="K1445" s="69" t="s">
        <v>14</v>
      </c>
      <c r="L1445" s="70">
        <v>25</v>
      </c>
      <c r="M1445" s="71">
        <v>59789</v>
      </c>
      <c r="N1445" s="71"/>
      <c r="O1445" s="71">
        <v>12181</v>
      </c>
      <c r="P1445" s="71"/>
      <c r="Q1445" s="71">
        <v>1300</v>
      </c>
      <c r="R1445" s="71"/>
      <c r="S1445" s="71">
        <v>221049</v>
      </c>
      <c r="T1445" s="71"/>
      <c r="U1445" s="71">
        <v>0</v>
      </c>
      <c r="V1445" s="74"/>
      <c r="W1445" s="72">
        <v>294319</v>
      </c>
      <c r="X1445" s="69"/>
      <c r="Y1445" s="71">
        <v>0</v>
      </c>
      <c r="Z1445" s="69"/>
      <c r="AA1445" s="70">
        <v>9030</v>
      </c>
      <c r="AB1445" s="69"/>
      <c r="AC1445" s="73" t="str">
        <f t="shared" si="22"/>
        <v>No</v>
      </c>
    </row>
    <row r="1446" spans="1:29">
      <c r="A1446" s="69" t="s">
        <v>821</v>
      </c>
      <c r="B1446" s="69" t="s">
        <v>539</v>
      </c>
      <c r="C1446" s="183" t="s">
        <v>44</v>
      </c>
      <c r="D1446" s="308">
        <v>7019</v>
      </c>
      <c r="E1446" s="312">
        <v>70019</v>
      </c>
      <c r="F1446" s="183" t="s">
        <v>120</v>
      </c>
      <c r="G1446" s="183" t="s">
        <v>185</v>
      </c>
      <c r="H1446" s="185">
        <v>106621</v>
      </c>
      <c r="I1446" s="185">
        <v>28</v>
      </c>
      <c r="J1446" s="183" t="s">
        <v>13</v>
      </c>
      <c r="K1446" s="69" t="s">
        <v>11</v>
      </c>
      <c r="L1446" s="70">
        <v>25</v>
      </c>
      <c r="M1446" s="71">
        <v>2084141</v>
      </c>
      <c r="N1446" s="71"/>
      <c r="O1446" s="71">
        <v>749133</v>
      </c>
      <c r="P1446" s="71"/>
      <c r="Q1446" s="71">
        <v>78642</v>
      </c>
      <c r="R1446" s="71"/>
      <c r="S1446" s="71">
        <v>314574</v>
      </c>
      <c r="T1446" s="71"/>
      <c r="U1446" s="71">
        <v>0</v>
      </c>
      <c r="V1446" s="74"/>
      <c r="W1446" s="72">
        <v>3226490</v>
      </c>
      <c r="X1446" s="69"/>
      <c r="Y1446" s="71">
        <v>0</v>
      </c>
      <c r="Z1446" s="69"/>
      <c r="AA1446" s="70">
        <v>71655</v>
      </c>
      <c r="AB1446" s="69"/>
      <c r="AC1446" s="73" t="str">
        <f t="shared" si="22"/>
        <v>No</v>
      </c>
    </row>
    <row r="1447" spans="1:29">
      <c r="A1447" s="69" t="s">
        <v>6381</v>
      </c>
      <c r="B1447" s="69" t="s">
        <v>748</v>
      </c>
      <c r="C1447" s="183" t="s">
        <v>87</v>
      </c>
      <c r="D1447" s="308">
        <v>3055</v>
      </c>
      <c r="E1447" s="312">
        <v>30055</v>
      </c>
      <c r="F1447" s="183" t="s">
        <v>187</v>
      </c>
      <c r="G1447" s="183" t="s">
        <v>5166</v>
      </c>
      <c r="H1447" s="185">
        <v>387550</v>
      </c>
      <c r="I1447" s="185">
        <v>28</v>
      </c>
      <c r="J1447" s="183" t="s">
        <v>12</v>
      </c>
      <c r="K1447" s="69" t="s">
        <v>11</v>
      </c>
      <c r="L1447" s="70">
        <v>23</v>
      </c>
      <c r="M1447" s="71">
        <v>0</v>
      </c>
      <c r="N1447" s="71"/>
      <c r="O1447" s="71">
        <v>0</v>
      </c>
      <c r="P1447" s="71"/>
      <c r="Q1447" s="71">
        <v>0</v>
      </c>
      <c r="R1447" s="71"/>
      <c r="S1447" s="71">
        <v>0</v>
      </c>
      <c r="T1447" s="71"/>
      <c r="U1447" s="71">
        <v>1804927</v>
      </c>
      <c r="V1447" s="74"/>
      <c r="W1447" s="72">
        <v>1804927</v>
      </c>
      <c r="X1447" s="69"/>
      <c r="Y1447" s="71">
        <v>0</v>
      </c>
      <c r="Z1447" s="69"/>
      <c r="AA1447" s="70">
        <v>30158</v>
      </c>
      <c r="AB1447" s="69"/>
      <c r="AC1447" s="73" t="str">
        <f t="shared" si="22"/>
        <v>No</v>
      </c>
    </row>
    <row r="1448" spans="1:29">
      <c r="A1448" s="69" t="s">
        <v>218</v>
      </c>
      <c r="B1448" s="69" t="s">
        <v>219</v>
      </c>
      <c r="C1448" s="183" t="s">
        <v>81</v>
      </c>
      <c r="D1448" s="308" t="s">
        <v>220</v>
      </c>
      <c r="E1448" s="312" t="s">
        <v>221</v>
      </c>
      <c r="F1448" s="183" t="s">
        <v>187</v>
      </c>
      <c r="G1448" s="183" t="s">
        <v>222</v>
      </c>
      <c r="H1448" s="185">
        <v>0</v>
      </c>
      <c r="I1448" s="185">
        <v>28</v>
      </c>
      <c r="J1448" s="183" t="s">
        <v>12</v>
      </c>
      <c r="K1448" s="69" t="s">
        <v>11</v>
      </c>
      <c r="L1448" s="70">
        <v>22</v>
      </c>
      <c r="M1448" s="71">
        <v>0</v>
      </c>
      <c r="N1448" s="71"/>
      <c r="O1448" s="71">
        <v>0</v>
      </c>
      <c r="P1448" s="71"/>
      <c r="Q1448" s="71">
        <v>0</v>
      </c>
      <c r="R1448" s="71"/>
      <c r="S1448" s="71">
        <v>0</v>
      </c>
      <c r="T1448" s="71"/>
      <c r="U1448" s="71">
        <v>1247219</v>
      </c>
      <c r="V1448" s="74"/>
      <c r="W1448" s="72">
        <v>1247219</v>
      </c>
      <c r="X1448" s="69"/>
      <c r="Y1448" s="71">
        <v>0</v>
      </c>
      <c r="Z1448" s="69"/>
      <c r="AA1448" s="70">
        <v>21093</v>
      </c>
      <c r="AB1448" s="69"/>
      <c r="AC1448" s="73" t="str">
        <f t="shared" si="22"/>
        <v>No</v>
      </c>
    </row>
    <row r="1449" spans="1:29">
      <c r="A1449" s="69" t="s">
        <v>6385</v>
      </c>
      <c r="B1449" s="69" t="s">
        <v>878</v>
      </c>
      <c r="C1449" s="183" t="s">
        <v>38</v>
      </c>
      <c r="D1449" s="308">
        <v>4129</v>
      </c>
      <c r="E1449" s="312">
        <v>40129</v>
      </c>
      <c r="F1449" s="183" t="s">
        <v>187</v>
      </c>
      <c r="G1449" s="183" t="s">
        <v>185</v>
      </c>
      <c r="H1449" s="185">
        <v>169541</v>
      </c>
      <c r="I1449" s="185">
        <v>28</v>
      </c>
      <c r="J1449" s="183" t="s">
        <v>12</v>
      </c>
      <c r="K1449" s="69" t="s">
        <v>14</v>
      </c>
      <c r="L1449" s="70">
        <v>22</v>
      </c>
      <c r="M1449" s="71">
        <v>2247017</v>
      </c>
      <c r="N1449" s="71"/>
      <c r="O1449" s="71">
        <v>507821</v>
      </c>
      <c r="P1449" s="71"/>
      <c r="Q1449" s="71">
        <v>6229</v>
      </c>
      <c r="R1449" s="71"/>
      <c r="S1449" s="71">
        <v>633722</v>
      </c>
      <c r="T1449" s="71"/>
      <c r="U1449" s="71">
        <v>0</v>
      </c>
      <c r="V1449" s="74"/>
      <c r="W1449" s="72">
        <v>3394789</v>
      </c>
      <c r="X1449" s="69"/>
      <c r="Y1449" s="71">
        <v>0</v>
      </c>
      <c r="Z1449" s="69"/>
      <c r="AA1449" s="70">
        <v>49354</v>
      </c>
      <c r="AB1449" s="69"/>
      <c r="AC1449" s="73" t="str">
        <f t="shared" si="22"/>
        <v>No</v>
      </c>
    </row>
    <row r="1450" spans="1:29">
      <c r="A1450" s="69" t="s">
        <v>6384</v>
      </c>
      <c r="B1450" s="69" t="s">
        <v>5578</v>
      </c>
      <c r="C1450" s="183" t="s">
        <v>21</v>
      </c>
      <c r="D1450" s="308">
        <v>9296</v>
      </c>
      <c r="E1450" s="312">
        <v>90296</v>
      </c>
      <c r="F1450" s="183" t="s">
        <v>187</v>
      </c>
      <c r="G1450" s="183" t="s">
        <v>5166</v>
      </c>
      <c r="H1450" s="185">
        <v>12150996</v>
      </c>
      <c r="I1450" s="185">
        <v>28</v>
      </c>
      <c r="J1450" s="183" t="s">
        <v>17</v>
      </c>
      <c r="K1450" s="69" t="s">
        <v>14</v>
      </c>
      <c r="L1450" s="70">
        <v>21</v>
      </c>
      <c r="M1450" s="71">
        <v>0</v>
      </c>
      <c r="N1450" s="71"/>
      <c r="O1450" s="71">
        <v>0</v>
      </c>
      <c r="P1450" s="71"/>
      <c r="Q1450" s="71">
        <v>0</v>
      </c>
      <c r="R1450" s="71"/>
      <c r="S1450" s="71">
        <v>0</v>
      </c>
      <c r="T1450" s="71"/>
      <c r="U1450" s="71">
        <v>366674</v>
      </c>
      <c r="V1450" s="74"/>
      <c r="W1450" s="72">
        <v>366674</v>
      </c>
      <c r="X1450" s="69"/>
      <c r="Y1450" s="71">
        <v>0</v>
      </c>
      <c r="Z1450" s="69"/>
      <c r="AA1450" s="70">
        <v>2351</v>
      </c>
      <c r="AB1450" s="69"/>
      <c r="AC1450" s="73" t="str">
        <f t="shared" si="22"/>
        <v>No</v>
      </c>
    </row>
    <row r="1451" spans="1:29">
      <c r="A1451" s="69" t="s">
        <v>6382</v>
      </c>
      <c r="B1451" s="69" t="s">
        <v>717</v>
      </c>
      <c r="C1451" s="183" t="s">
        <v>63</v>
      </c>
      <c r="D1451" s="308">
        <v>4096</v>
      </c>
      <c r="E1451" s="312">
        <v>40096</v>
      </c>
      <c r="F1451" s="183" t="s">
        <v>187</v>
      </c>
      <c r="G1451" s="183" t="s">
        <v>5166</v>
      </c>
      <c r="H1451" s="185">
        <v>68243</v>
      </c>
      <c r="I1451" s="185">
        <v>28</v>
      </c>
      <c r="J1451" s="183" t="s">
        <v>12</v>
      </c>
      <c r="K1451" s="69" t="s">
        <v>14</v>
      </c>
      <c r="L1451" s="70">
        <v>21</v>
      </c>
      <c r="M1451" s="71">
        <v>0</v>
      </c>
      <c r="N1451" s="71"/>
      <c r="O1451" s="71">
        <v>0</v>
      </c>
      <c r="P1451" s="71"/>
      <c r="Q1451" s="71">
        <v>0</v>
      </c>
      <c r="R1451" s="71"/>
      <c r="S1451" s="71">
        <v>0</v>
      </c>
      <c r="T1451" s="71"/>
      <c r="U1451" s="71">
        <v>3144361</v>
      </c>
      <c r="V1451" s="74"/>
      <c r="W1451" s="72">
        <v>3144361</v>
      </c>
      <c r="X1451" s="69"/>
      <c r="Y1451" s="71">
        <v>0</v>
      </c>
      <c r="Z1451" s="69"/>
      <c r="AA1451" s="70">
        <v>77846</v>
      </c>
      <c r="AB1451" s="69"/>
      <c r="AC1451" s="73" t="str">
        <f t="shared" si="22"/>
        <v>No</v>
      </c>
    </row>
    <row r="1452" spans="1:29">
      <c r="A1452" s="69" t="s">
        <v>1168</v>
      </c>
      <c r="B1452" s="69" t="s">
        <v>5968</v>
      </c>
      <c r="C1452" s="183" t="s">
        <v>107</v>
      </c>
      <c r="D1452" s="308">
        <v>4188</v>
      </c>
      <c r="E1452" s="312">
        <v>40188</v>
      </c>
      <c r="F1452" s="183" t="s">
        <v>184</v>
      </c>
      <c r="G1452" s="183" t="s">
        <v>5166</v>
      </c>
      <c r="H1452" s="185">
        <v>106405</v>
      </c>
      <c r="I1452" s="185">
        <v>28</v>
      </c>
      <c r="J1452" s="183" t="s">
        <v>12</v>
      </c>
      <c r="K1452" s="69" t="s">
        <v>11</v>
      </c>
      <c r="L1452" s="70">
        <v>20</v>
      </c>
      <c r="M1452" s="71">
        <v>0</v>
      </c>
      <c r="N1452" s="71"/>
      <c r="O1452" s="71">
        <v>0</v>
      </c>
      <c r="P1452" s="71"/>
      <c r="Q1452" s="71">
        <v>0</v>
      </c>
      <c r="R1452" s="71"/>
      <c r="S1452" s="71">
        <v>0</v>
      </c>
      <c r="T1452" s="71"/>
      <c r="U1452" s="71">
        <v>1862622</v>
      </c>
      <c r="V1452" s="74"/>
      <c r="W1452" s="72">
        <v>1862622</v>
      </c>
      <c r="X1452" s="69"/>
      <c r="Y1452" s="71">
        <v>0</v>
      </c>
      <c r="Z1452" s="69"/>
      <c r="AA1452" s="70">
        <v>22448</v>
      </c>
      <c r="AB1452" s="69"/>
      <c r="AC1452" s="73" t="str">
        <f t="shared" si="22"/>
        <v>No</v>
      </c>
    </row>
    <row r="1453" spans="1:29">
      <c r="A1453" s="69" t="s">
        <v>6386</v>
      </c>
      <c r="B1453" s="69" t="s">
        <v>459</v>
      </c>
      <c r="C1453" s="183" t="s">
        <v>45</v>
      </c>
      <c r="D1453" s="308">
        <v>5061</v>
      </c>
      <c r="E1453" s="312">
        <v>50061</v>
      </c>
      <c r="F1453" s="183" t="s">
        <v>187</v>
      </c>
      <c r="G1453" s="183" t="s">
        <v>185</v>
      </c>
      <c r="H1453" s="185">
        <v>93863</v>
      </c>
      <c r="I1453" s="185">
        <v>28</v>
      </c>
      <c r="J1453" s="183" t="s">
        <v>13</v>
      </c>
      <c r="K1453" s="69" t="s">
        <v>11</v>
      </c>
      <c r="L1453" s="70">
        <v>19</v>
      </c>
      <c r="M1453" s="71">
        <v>4054135</v>
      </c>
      <c r="N1453" s="71"/>
      <c r="O1453" s="71">
        <v>815002</v>
      </c>
      <c r="P1453" s="71"/>
      <c r="Q1453" s="71">
        <v>229200</v>
      </c>
      <c r="R1453" s="71"/>
      <c r="S1453" s="71">
        <v>999146</v>
      </c>
      <c r="T1453" s="71"/>
      <c r="U1453" s="71">
        <v>0</v>
      </c>
      <c r="V1453" s="74"/>
      <c r="W1453" s="72">
        <v>6097483</v>
      </c>
      <c r="X1453" s="69"/>
      <c r="Y1453" s="71">
        <v>0</v>
      </c>
      <c r="Z1453" s="69"/>
      <c r="AA1453" s="70">
        <v>67480</v>
      </c>
      <c r="AB1453" s="69"/>
      <c r="AC1453" s="73" t="str">
        <f t="shared" si="22"/>
        <v>No</v>
      </c>
    </row>
    <row r="1454" spans="1:29">
      <c r="A1454" s="69" t="s">
        <v>1226</v>
      </c>
      <c r="B1454" s="69" t="s">
        <v>1227</v>
      </c>
      <c r="C1454" s="183" t="s">
        <v>21</v>
      </c>
      <c r="D1454" s="308">
        <v>9226</v>
      </c>
      <c r="E1454" s="312">
        <v>90226</v>
      </c>
      <c r="F1454" s="183" t="s">
        <v>189</v>
      </c>
      <c r="G1454" s="183" t="s">
        <v>185</v>
      </c>
      <c r="H1454" s="185">
        <v>107672</v>
      </c>
      <c r="I1454" s="185">
        <v>28</v>
      </c>
      <c r="J1454" s="183" t="s">
        <v>13</v>
      </c>
      <c r="K1454" s="69" t="s">
        <v>14</v>
      </c>
      <c r="L1454" s="70">
        <v>18</v>
      </c>
      <c r="M1454" s="71">
        <v>2062625</v>
      </c>
      <c r="N1454" s="71"/>
      <c r="O1454" s="71">
        <v>468607</v>
      </c>
      <c r="P1454" s="71"/>
      <c r="Q1454" s="71">
        <v>642825</v>
      </c>
      <c r="R1454" s="71"/>
      <c r="S1454" s="71">
        <v>562855</v>
      </c>
      <c r="T1454" s="71"/>
      <c r="U1454" s="71">
        <v>0</v>
      </c>
      <c r="V1454" s="74"/>
      <c r="W1454" s="72">
        <v>3736912</v>
      </c>
      <c r="X1454" s="69"/>
      <c r="Y1454" s="71">
        <v>0</v>
      </c>
      <c r="Z1454" s="69"/>
      <c r="AA1454" s="70">
        <v>44004</v>
      </c>
      <c r="AB1454" s="69"/>
      <c r="AC1454" s="73" t="str">
        <f t="shared" si="22"/>
        <v>No</v>
      </c>
    </row>
    <row r="1455" spans="1:29">
      <c r="A1455" s="69" t="s">
        <v>6388</v>
      </c>
      <c r="B1455" s="69" t="s">
        <v>797</v>
      </c>
      <c r="C1455" s="183" t="s">
        <v>21</v>
      </c>
      <c r="D1455" s="308">
        <v>9165</v>
      </c>
      <c r="E1455" s="312">
        <v>90165</v>
      </c>
      <c r="F1455" s="183" t="s">
        <v>187</v>
      </c>
      <c r="G1455" s="183" t="s">
        <v>5166</v>
      </c>
      <c r="H1455" s="185">
        <v>214811</v>
      </c>
      <c r="I1455" s="185">
        <v>28</v>
      </c>
      <c r="J1455" s="183" t="s">
        <v>12</v>
      </c>
      <c r="K1455" s="69" t="s">
        <v>14</v>
      </c>
      <c r="L1455" s="70">
        <v>18</v>
      </c>
      <c r="M1455" s="71">
        <v>0</v>
      </c>
      <c r="N1455" s="71"/>
      <c r="O1455" s="71">
        <v>0</v>
      </c>
      <c r="P1455" s="71"/>
      <c r="Q1455" s="71">
        <v>0</v>
      </c>
      <c r="R1455" s="71"/>
      <c r="S1455" s="71">
        <v>0</v>
      </c>
      <c r="T1455" s="71"/>
      <c r="U1455" s="71">
        <v>3308197</v>
      </c>
      <c r="V1455" s="74"/>
      <c r="W1455" s="72">
        <v>3308197</v>
      </c>
      <c r="X1455" s="69"/>
      <c r="Y1455" s="71">
        <v>0</v>
      </c>
      <c r="Z1455" s="69"/>
      <c r="AA1455" s="70">
        <v>40850</v>
      </c>
      <c r="AB1455" s="69"/>
      <c r="AC1455" s="73" t="str">
        <f t="shared" si="22"/>
        <v>No</v>
      </c>
    </row>
    <row r="1456" spans="1:29">
      <c r="A1456" s="69" t="s">
        <v>6387</v>
      </c>
      <c r="B1456" s="69" t="s">
        <v>5309</v>
      </c>
      <c r="C1456" s="183" t="s">
        <v>1</v>
      </c>
      <c r="D1456" s="308">
        <v>22</v>
      </c>
      <c r="E1456" s="312">
        <v>22</v>
      </c>
      <c r="F1456" s="183" t="s">
        <v>187</v>
      </c>
      <c r="G1456" s="183" t="s">
        <v>5166</v>
      </c>
      <c r="H1456" s="185">
        <v>69809</v>
      </c>
      <c r="I1456" s="185">
        <v>28</v>
      </c>
      <c r="J1456" s="183" t="s">
        <v>12</v>
      </c>
      <c r="K1456" s="69" t="s">
        <v>11</v>
      </c>
      <c r="L1456" s="70">
        <v>17</v>
      </c>
      <c r="M1456" s="71">
        <v>0</v>
      </c>
      <c r="N1456" s="71"/>
      <c r="O1456" s="71">
        <v>0</v>
      </c>
      <c r="P1456" s="71"/>
      <c r="Q1456" s="71">
        <v>0</v>
      </c>
      <c r="R1456" s="71"/>
      <c r="S1456" s="71">
        <v>0</v>
      </c>
      <c r="T1456" s="71"/>
      <c r="U1456" s="71">
        <v>1619663</v>
      </c>
      <c r="V1456" s="74"/>
      <c r="W1456" s="72">
        <v>1619663</v>
      </c>
      <c r="X1456" s="69"/>
      <c r="Y1456" s="71">
        <v>0</v>
      </c>
      <c r="Z1456" s="69"/>
      <c r="AA1456" s="70">
        <v>30635</v>
      </c>
      <c r="AB1456" s="69"/>
      <c r="AC1456" s="73" t="str">
        <f t="shared" si="22"/>
        <v>No</v>
      </c>
    </row>
    <row r="1457" spans="1:29">
      <c r="A1457" s="69" t="s">
        <v>6383</v>
      </c>
      <c r="B1457" s="69" t="s">
        <v>908</v>
      </c>
      <c r="C1457" s="183" t="s">
        <v>84</v>
      </c>
      <c r="D1457" s="308">
        <v>6096</v>
      </c>
      <c r="E1457" s="312">
        <v>60096</v>
      </c>
      <c r="F1457" s="183" t="s">
        <v>120</v>
      </c>
      <c r="G1457" s="183" t="s">
        <v>5166</v>
      </c>
      <c r="H1457" s="185">
        <v>103898</v>
      </c>
      <c r="I1457" s="185">
        <v>28</v>
      </c>
      <c r="J1457" s="183" t="s">
        <v>13</v>
      </c>
      <c r="K1457" s="69" t="s">
        <v>11</v>
      </c>
      <c r="L1457" s="70">
        <v>17</v>
      </c>
      <c r="M1457" s="71">
        <v>0</v>
      </c>
      <c r="N1457" s="71"/>
      <c r="O1457" s="71">
        <v>0</v>
      </c>
      <c r="P1457" s="71"/>
      <c r="Q1457" s="71">
        <v>0</v>
      </c>
      <c r="R1457" s="71"/>
      <c r="S1457" s="71">
        <v>0</v>
      </c>
      <c r="T1457" s="71"/>
      <c r="U1457" s="71">
        <v>3079020</v>
      </c>
      <c r="V1457" s="74"/>
      <c r="W1457" s="72">
        <v>3079020</v>
      </c>
      <c r="X1457" s="69"/>
      <c r="Y1457" s="71">
        <v>0</v>
      </c>
      <c r="Z1457" s="69"/>
      <c r="AA1457" s="70">
        <v>40606</v>
      </c>
      <c r="AB1457" s="69"/>
      <c r="AC1457" s="73" t="str">
        <f t="shared" si="22"/>
        <v>No</v>
      </c>
    </row>
    <row r="1458" spans="1:29">
      <c r="A1458" s="69" t="s">
        <v>241</v>
      </c>
      <c r="B1458" s="69" t="s">
        <v>5969</v>
      </c>
      <c r="C1458" s="183" t="s">
        <v>53</v>
      </c>
      <c r="D1458" s="308">
        <v>3088</v>
      </c>
      <c r="E1458" s="312">
        <v>30088</v>
      </c>
      <c r="F1458" s="183" t="s">
        <v>187</v>
      </c>
      <c r="G1458" s="183" t="s">
        <v>185</v>
      </c>
      <c r="H1458" s="185">
        <v>109919</v>
      </c>
      <c r="I1458" s="185">
        <v>28</v>
      </c>
      <c r="J1458" s="183" t="s">
        <v>13</v>
      </c>
      <c r="K1458" s="69" t="s">
        <v>14</v>
      </c>
      <c r="L1458" s="70">
        <v>16</v>
      </c>
      <c r="M1458" s="71">
        <v>2674359</v>
      </c>
      <c r="N1458" s="71"/>
      <c r="O1458" s="71">
        <v>1034383</v>
      </c>
      <c r="P1458" s="71"/>
      <c r="Q1458" s="71">
        <v>32087</v>
      </c>
      <c r="R1458" s="71"/>
      <c r="S1458" s="71">
        <v>2342679</v>
      </c>
      <c r="T1458" s="71"/>
      <c r="U1458" s="71">
        <v>0</v>
      </c>
      <c r="V1458" s="74"/>
      <c r="W1458" s="72">
        <v>6083508</v>
      </c>
      <c r="X1458" s="69"/>
      <c r="Y1458" s="71">
        <v>0</v>
      </c>
      <c r="Z1458" s="69"/>
      <c r="AA1458" s="70">
        <v>64928</v>
      </c>
      <c r="AB1458" s="69"/>
      <c r="AC1458" s="73" t="str">
        <f t="shared" si="22"/>
        <v>No</v>
      </c>
    </row>
    <row r="1459" spans="1:29">
      <c r="A1459" s="69" t="s">
        <v>698</v>
      </c>
      <c r="B1459" s="69" t="s">
        <v>699</v>
      </c>
      <c r="C1459" s="183" t="s">
        <v>21</v>
      </c>
      <c r="D1459" s="308">
        <v>9093</v>
      </c>
      <c r="E1459" s="312">
        <v>90093</v>
      </c>
      <c r="F1459" s="183" t="s">
        <v>189</v>
      </c>
      <c r="G1459" s="183" t="s">
        <v>185</v>
      </c>
      <c r="H1459" s="185">
        <v>117731</v>
      </c>
      <c r="I1459" s="185">
        <v>28</v>
      </c>
      <c r="J1459" s="183" t="s">
        <v>13</v>
      </c>
      <c r="K1459" s="69" t="s">
        <v>14</v>
      </c>
      <c r="L1459" s="70">
        <v>15</v>
      </c>
      <c r="M1459" s="71">
        <v>2052810</v>
      </c>
      <c r="N1459" s="71"/>
      <c r="O1459" s="71">
        <v>696448</v>
      </c>
      <c r="P1459" s="71"/>
      <c r="Q1459" s="71">
        <v>49310</v>
      </c>
      <c r="R1459" s="71"/>
      <c r="S1459" s="71">
        <v>1454822</v>
      </c>
      <c r="T1459" s="71"/>
      <c r="U1459" s="71">
        <v>0</v>
      </c>
      <c r="V1459" s="74"/>
      <c r="W1459" s="72">
        <v>4253390</v>
      </c>
      <c r="X1459" s="69"/>
      <c r="Y1459" s="71">
        <v>0</v>
      </c>
      <c r="Z1459" s="69"/>
      <c r="AA1459" s="70">
        <v>43830</v>
      </c>
      <c r="AB1459" s="69"/>
      <c r="AC1459" s="73" t="str">
        <f t="shared" si="22"/>
        <v>No</v>
      </c>
    </row>
    <row r="1460" spans="1:29">
      <c r="A1460" s="69" t="s">
        <v>3184</v>
      </c>
      <c r="B1460" s="69" t="s">
        <v>332</v>
      </c>
      <c r="C1460" s="183" t="s">
        <v>57</v>
      </c>
      <c r="D1460" s="308" t="s">
        <v>3185</v>
      </c>
      <c r="E1460" s="312" t="s">
        <v>3186</v>
      </c>
      <c r="F1460" s="183" t="s">
        <v>189</v>
      </c>
      <c r="G1460" s="183" t="s">
        <v>222</v>
      </c>
      <c r="H1460" s="185">
        <v>0</v>
      </c>
      <c r="I1460" s="185">
        <v>28</v>
      </c>
      <c r="J1460" s="183" t="s">
        <v>12</v>
      </c>
      <c r="K1460" s="69" t="s">
        <v>11</v>
      </c>
      <c r="L1460" s="70">
        <v>15</v>
      </c>
      <c r="M1460" s="71">
        <v>0</v>
      </c>
      <c r="N1460" s="71"/>
      <c r="O1460" s="71">
        <v>0</v>
      </c>
      <c r="P1460" s="71"/>
      <c r="Q1460" s="71">
        <v>0</v>
      </c>
      <c r="R1460" s="71"/>
      <c r="S1460" s="71">
        <v>0</v>
      </c>
      <c r="T1460" s="71"/>
      <c r="U1460" s="71">
        <v>1686863</v>
      </c>
      <c r="V1460" s="74"/>
      <c r="W1460" s="72">
        <v>1686863</v>
      </c>
      <c r="X1460" s="69"/>
      <c r="Y1460" s="71">
        <v>0</v>
      </c>
      <c r="Z1460" s="69"/>
      <c r="AA1460" s="70">
        <v>37060</v>
      </c>
      <c r="AB1460" s="69"/>
      <c r="AC1460" s="73" t="str">
        <f t="shared" si="22"/>
        <v>No</v>
      </c>
    </row>
    <row r="1461" spans="1:29">
      <c r="A1461" s="69" t="s">
        <v>5971</v>
      </c>
      <c r="B1461" s="69" t="s">
        <v>1636</v>
      </c>
      <c r="C1461" s="183" t="s">
        <v>105</v>
      </c>
      <c r="D1461" s="308" t="s">
        <v>1637</v>
      </c>
      <c r="E1461" s="312" t="s">
        <v>1638</v>
      </c>
      <c r="F1461" s="183" t="s">
        <v>235</v>
      </c>
      <c r="G1461" s="183" t="s">
        <v>222</v>
      </c>
      <c r="H1461" s="185">
        <v>0</v>
      </c>
      <c r="I1461" s="185">
        <v>28</v>
      </c>
      <c r="J1461" s="183" t="s">
        <v>13</v>
      </c>
      <c r="K1461" s="69" t="s">
        <v>11</v>
      </c>
      <c r="L1461" s="70">
        <v>15</v>
      </c>
      <c r="M1461" s="71">
        <v>0</v>
      </c>
      <c r="N1461" s="71"/>
      <c r="O1461" s="71">
        <v>0</v>
      </c>
      <c r="P1461" s="71"/>
      <c r="Q1461" s="71">
        <v>0</v>
      </c>
      <c r="R1461" s="71"/>
      <c r="S1461" s="71">
        <v>0</v>
      </c>
      <c r="T1461" s="71"/>
      <c r="U1461" s="71">
        <v>1538877</v>
      </c>
      <c r="V1461" s="74"/>
      <c r="W1461" s="72">
        <v>1538877</v>
      </c>
      <c r="X1461" s="69"/>
      <c r="Y1461" s="71">
        <v>0</v>
      </c>
      <c r="Z1461" s="69"/>
      <c r="AA1461" s="70">
        <v>24972</v>
      </c>
      <c r="AB1461" s="69"/>
      <c r="AC1461" s="73" t="str">
        <f t="shared" si="22"/>
        <v>No</v>
      </c>
    </row>
    <row r="1462" spans="1:29">
      <c r="A1462" s="69" t="s">
        <v>6389</v>
      </c>
      <c r="B1462" s="69" t="s">
        <v>368</v>
      </c>
      <c r="C1462" s="183" t="s">
        <v>55</v>
      </c>
      <c r="D1462" s="308">
        <v>1096</v>
      </c>
      <c r="E1462" s="312">
        <v>10096</v>
      </c>
      <c r="F1462" s="183" t="s">
        <v>187</v>
      </c>
      <c r="G1462" s="183" t="s">
        <v>5166</v>
      </c>
      <c r="H1462" s="185">
        <v>61210</v>
      </c>
      <c r="I1462" s="185">
        <v>28</v>
      </c>
      <c r="J1462" s="183" t="s">
        <v>13</v>
      </c>
      <c r="K1462" s="69" t="s">
        <v>11</v>
      </c>
      <c r="L1462" s="70">
        <v>14</v>
      </c>
      <c r="M1462" s="71">
        <v>0</v>
      </c>
      <c r="N1462" s="71"/>
      <c r="O1462" s="71">
        <v>0</v>
      </c>
      <c r="P1462" s="71"/>
      <c r="Q1462" s="71">
        <v>0</v>
      </c>
      <c r="R1462" s="71"/>
      <c r="S1462" s="71">
        <v>0</v>
      </c>
      <c r="T1462" s="71"/>
      <c r="U1462" s="71">
        <v>2959302</v>
      </c>
      <c r="V1462" s="74"/>
      <c r="W1462" s="72">
        <v>2959302</v>
      </c>
      <c r="X1462" s="69"/>
      <c r="Y1462" s="71">
        <v>0</v>
      </c>
      <c r="Z1462" s="69"/>
      <c r="AA1462" s="70">
        <v>45794</v>
      </c>
      <c r="AB1462" s="69"/>
      <c r="AC1462" s="73" t="str">
        <f t="shared" si="22"/>
        <v>No</v>
      </c>
    </row>
    <row r="1463" spans="1:29">
      <c r="A1463" s="69" t="s">
        <v>698</v>
      </c>
      <c r="B1463" s="69" t="s">
        <v>699</v>
      </c>
      <c r="C1463" s="183" t="s">
        <v>21</v>
      </c>
      <c r="D1463" s="308">
        <v>9093</v>
      </c>
      <c r="E1463" s="312">
        <v>90093</v>
      </c>
      <c r="F1463" s="183" t="s">
        <v>189</v>
      </c>
      <c r="G1463" s="183" t="s">
        <v>185</v>
      </c>
      <c r="H1463" s="185">
        <v>117731</v>
      </c>
      <c r="I1463" s="185">
        <v>28</v>
      </c>
      <c r="J1463" s="183" t="s">
        <v>12</v>
      </c>
      <c r="K1463" s="69" t="s">
        <v>14</v>
      </c>
      <c r="L1463" s="70">
        <v>13</v>
      </c>
      <c r="M1463" s="71">
        <v>819490</v>
      </c>
      <c r="N1463" s="71"/>
      <c r="O1463" s="71">
        <v>230542</v>
      </c>
      <c r="P1463" s="71"/>
      <c r="Q1463" s="71">
        <v>22565</v>
      </c>
      <c r="R1463" s="71"/>
      <c r="S1463" s="71">
        <v>539003</v>
      </c>
      <c r="T1463" s="71"/>
      <c r="U1463" s="71">
        <v>0</v>
      </c>
      <c r="V1463" s="74"/>
      <c r="W1463" s="72">
        <v>1611600</v>
      </c>
      <c r="X1463" s="69"/>
      <c r="Y1463" s="71">
        <v>0</v>
      </c>
      <c r="Z1463" s="69"/>
      <c r="AA1463" s="70">
        <v>16232</v>
      </c>
      <c r="AB1463" s="69"/>
      <c r="AC1463" s="73" t="str">
        <f t="shared" si="22"/>
        <v>No</v>
      </c>
    </row>
    <row r="1464" spans="1:29">
      <c r="A1464" s="69" t="s">
        <v>3184</v>
      </c>
      <c r="B1464" s="69" t="s">
        <v>332</v>
      </c>
      <c r="C1464" s="183" t="s">
        <v>57</v>
      </c>
      <c r="D1464" s="308" t="s">
        <v>3185</v>
      </c>
      <c r="E1464" s="312" t="s">
        <v>3186</v>
      </c>
      <c r="F1464" s="183" t="s">
        <v>189</v>
      </c>
      <c r="G1464" s="183" t="s">
        <v>222</v>
      </c>
      <c r="H1464" s="185">
        <v>0</v>
      </c>
      <c r="I1464" s="185">
        <v>28</v>
      </c>
      <c r="J1464" s="183" t="s">
        <v>13</v>
      </c>
      <c r="K1464" s="69" t="s">
        <v>11</v>
      </c>
      <c r="L1464" s="70">
        <v>13</v>
      </c>
      <c r="M1464" s="71">
        <v>0</v>
      </c>
      <c r="N1464" s="71"/>
      <c r="O1464" s="71">
        <v>0</v>
      </c>
      <c r="P1464" s="71"/>
      <c r="Q1464" s="71">
        <v>0</v>
      </c>
      <c r="R1464" s="71"/>
      <c r="S1464" s="71">
        <v>0</v>
      </c>
      <c r="T1464" s="71"/>
      <c r="U1464" s="71">
        <v>1072210</v>
      </c>
      <c r="V1464" s="74"/>
      <c r="W1464" s="72">
        <v>1072210</v>
      </c>
      <c r="X1464" s="69"/>
      <c r="Y1464" s="71">
        <v>0</v>
      </c>
      <c r="Z1464" s="69"/>
      <c r="AA1464" s="70">
        <v>22489</v>
      </c>
      <c r="AB1464" s="69"/>
      <c r="AC1464" s="73" t="str">
        <f t="shared" si="22"/>
        <v>No</v>
      </c>
    </row>
    <row r="1465" spans="1:29">
      <c r="A1465" s="69" t="s">
        <v>5971</v>
      </c>
      <c r="B1465" s="69" t="s">
        <v>1636</v>
      </c>
      <c r="C1465" s="183" t="s">
        <v>105</v>
      </c>
      <c r="D1465" s="308" t="s">
        <v>1637</v>
      </c>
      <c r="E1465" s="312" t="s">
        <v>1638</v>
      </c>
      <c r="F1465" s="183" t="s">
        <v>235</v>
      </c>
      <c r="G1465" s="183" t="s">
        <v>222</v>
      </c>
      <c r="H1465" s="185">
        <v>0</v>
      </c>
      <c r="I1465" s="185">
        <v>28</v>
      </c>
      <c r="J1465" s="183" t="s">
        <v>12</v>
      </c>
      <c r="K1465" s="69" t="s">
        <v>11</v>
      </c>
      <c r="L1465" s="70">
        <v>13</v>
      </c>
      <c r="M1465" s="71">
        <v>0</v>
      </c>
      <c r="N1465" s="71"/>
      <c r="O1465" s="71">
        <v>0</v>
      </c>
      <c r="P1465" s="71"/>
      <c r="Q1465" s="71">
        <v>0</v>
      </c>
      <c r="R1465" s="71"/>
      <c r="S1465" s="71">
        <v>0</v>
      </c>
      <c r="T1465" s="71"/>
      <c r="U1465" s="71">
        <v>1393159</v>
      </c>
      <c r="V1465" s="74"/>
      <c r="W1465" s="72">
        <v>1393159</v>
      </c>
      <c r="X1465" s="69"/>
      <c r="Y1465" s="71">
        <v>0</v>
      </c>
      <c r="Z1465" s="69"/>
      <c r="AA1465" s="70">
        <v>23088</v>
      </c>
      <c r="AB1465" s="69"/>
      <c r="AC1465" s="73" t="str">
        <f t="shared" si="22"/>
        <v>No</v>
      </c>
    </row>
    <row r="1466" spans="1:29">
      <c r="A1466" s="69" t="s">
        <v>241</v>
      </c>
      <c r="B1466" s="69" t="s">
        <v>5969</v>
      </c>
      <c r="C1466" s="183" t="s">
        <v>53</v>
      </c>
      <c r="D1466" s="308">
        <v>3088</v>
      </c>
      <c r="E1466" s="312">
        <v>30088</v>
      </c>
      <c r="F1466" s="183" t="s">
        <v>187</v>
      </c>
      <c r="G1466" s="183" t="s">
        <v>185</v>
      </c>
      <c r="H1466" s="185">
        <v>109919</v>
      </c>
      <c r="I1466" s="185">
        <v>28</v>
      </c>
      <c r="J1466" s="183" t="s">
        <v>12</v>
      </c>
      <c r="K1466" s="69" t="s">
        <v>14</v>
      </c>
      <c r="L1466" s="70">
        <v>12</v>
      </c>
      <c r="M1466" s="71">
        <v>284498</v>
      </c>
      <c r="N1466" s="71"/>
      <c r="O1466" s="71">
        <v>258733</v>
      </c>
      <c r="P1466" s="71"/>
      <c r="Q1466" s="71">
        <v>22980</v>
      </c>
      <c r="R1466" s="71"/>
      <c r="S1466" s="71">
        <v>481051</v>
      </c>
      <c r="T1466" s="71"/>
      <c r="U1466" s="71">
        <v>0</v>
      </c>
      <c r="V1466" s="74"/>
      <c r="W1466" s="72">
        <v>1047262</v>
      </c>
      <c r="X1466" s="69"/>
      <c r="Y1466" s="71">
        <v>0</v>
      </c>
      <c r="Z1466" s="69"/>
      <c r="AA1466" s="70">
        <v>27309</v>
      </c>
      <c r="AB1466" s="69"/>
      <c r="AC1466" s="73" t="str">
        <f t="shared" si="22"/>
        <v>No</v>
      </c>
    </row>
    <row r="1467" spans="1:29">
      <c r="A1467" s="69" t="s">
        <v>6387</v>
      </c>
      <c r="B1467" s="69" t="s">
        <v>5309</v>
      </c>
      <c r="C1467" s="183" t="s">
        <v>1</v>
      </c>
      <c r="D1467" s="308">
        <v>22</v>
      </c>
      <c r="E1467" s="312">
        <v>22</v>
      </c>
      <c r="F1467" s="183" t="s">
        <v>187</v>
      </c>
      <c r="G1467" s="183" t="s">
        <v>5166</v>
      </c>
      <c r="H1467" s="185">
        <v>69809</v>
      </c>
      <c r="I1467" s="185">
        <v>28</v>
      </c>
      <c r="J1467" s="183" t="s">
        <v>13</v>
      </c>
      <c r="K1467" s="69" t="s">
        <v>11</v>
      </c>
      <c r="L1467" s="70">
        <v>11</v>
      </c>
      <c r="M1467" s="71">
        <v>0</v>
      </c>
      <c r="N1467" s="71"/>
      <c r="O1467" s="71">
        <v>0</v>
      </c>
      <c r="P1467" s="71"/>
      <c r="Q1467" s="71">
        <v>0</v>
      </c>
      <c r="R1467" s="71"/>
      <c r="S1467" s="71">
        <v>0</v>
      </c>
      <c r="T1467" s="71"/>
      <c r="U1467" s="71">
        <v>956773</v>
      </c>
      <c r="V1467" s="74"/>
      <c r="W1467" s="72">
        <v>956773</v>
      </c>
      <c r="X1467" s="69"/>
      <c r="Y1467" s="71">
        <v>0</v>
      </c>
      <c r="Z1467" s="69"/>
      <c r="AA1467" s="70">
        <v>22803</v>
      </c>
      <c r="AB1467" s="69"/>
      <c r="AC1467" s="73" t="str">
        <f t="shared" si="22"/>
        <v>No</v>
      </c>
    </row>
    <row r="1468" spans="1:29">
      <c r="A1468" s="69" t="s">
        <v>6383</v>
      </c>
      <c r="B1468" s="69" t="s">
        <v>908</v>
      </c>
      <c r="C1468" s="183" t="s">
        <v>84</v>
      </c>
      <c r="D1468" s="308">
        <v>6096</v>
      </c>
      <c r="E1468" s="312">
        <v>60096</v>
      </c>
      <c r="F1468" s="183" t="s">
        <v>120</v>
      </c>
      <c r="G1468" s="183" t="s">
        <v>5166</v>
      </c>
      <c r="H1468" s="185">
        <v>103898</v>
      </c>
      <c r="I1468" s="185">
        <v>28</v>
      </c>
      <c r="J1468" s="183" t="s">
        <v>12</v>
      </c>
      <c r="K1468" s="69" t="s">
        <v>11</v>
      </c>
      <c r="L1468" s="70">
        <v>11</v>
      </c>
      <c r="M1468" s="71">
        <v>0</v>
      </c>
      <c r="N1468" s="71"/>
      <c r="O1468" s="71">
        <v>0</v>
      </c>
      <c r="P1468" s="71"/>
      <c r="Q1468" s="71">
        <v>0</v>
      </c>
      <c r="R1468" s="71"/>
      <c r="S1468" s="71">
        <v>0</v>
      </c>
      <c r="T1468" s="71"/>
      <c r="U1468" s="71">
        <v>1448950</v>
      </c>
      <c r="V1468" s="74"/>
      <c r="W1468" s="72">
        <v>1448950</v>
      </c>
      <c r="X1468" s="69"/>
      <c r="Y1468" s="71">
        <v>0</v>
      </c>
      <c r="Z1468" s="69"/>
      <c r="AA1468" s="70">
        <v>19280</v>
      </c>
      <c r="AB1468" s="69"/>
      <c r="AC1468" s="73" t="str">
        <f t="shared" si="22"/>
        <v>No</v>
      </c>
    </row>
    <row r="1469" spans="1:29">
      <c r="A1469" s="69" t="s">
        <v>6388</v>
      </c>
      <c r="B1469" s="69" t="s">
        <v>797</v>
      </c>
      <c r="C1469" s="183" t="s">
        <v>21</v>
      </c>
      <c r="D1469" s="308">
        <v>9165</v>
      </c>
      <c r="E1469" s="312">
        <v>90165</v>
      </c>
      <c r="F1469" s="183" t="s">
        <v>187</v>
      </c>
      <c r="G1469" s="183" t="s">
        <v>5166</v>
      </c>
      <c r="H1469" s="185">
        <v>214811</v>
      </c>
      <c r="I1469" s="185">
        <v>28</v>
      </c>
      <c r="J1469" s="183" t="s">
        <v>13</v>
      </c>
      <c r="K1469" s="69" t="s">
        <v>14</v>
      </c>
      <c r="L1469" s="70">
        <v>10</v>
      </c>
      <c r="M1469" s="71">
        <v>0</v>
      </c>
      <c r="N1469" s="71"/>
      <c r="O1469" s="71">
        <v>0</v>
      </c>
      <c r="P1469" s="71"/>
      <c r="Q1469" s="71">
        <v>0</v>
      </c>
      <c r="R1469" s="71"/>
      <c r="S1469" s="71">
        <v>0</v>
      </c>
      <c r="T1469" s="71"/>
      <c r="U1469" s="71">
        <v>2735100</v>
      </c>
      <c r="V1469" s="74"/>
      <c r="W1469" s="72">
        <v>2735100</v>
      </c>
      <c r="X1469" s="69"/>
      <c r="Y1469" s="71">
        <v>0</v>
      </c>
      <c r="Z1469" s="69"/>
      <c r="AA1469" s="70">
        <v>24237</v>
      </c>
      <c r="AB1469" s="69"/>
      <c r="AC1469" s="73" t="str">
        <f t="shared" si="22"/>
        <v>No</v>
      </c>
    </row>
    <row r="1470" spans="1:29">
      <c r="A1470" s="69" t="s">
        <v>1226</v>
      </c>
      <c r="B1470" s="69" t="s">
        <v>1227</v>
      </c>
      <c r="C1470" s="183" t="s">
        <v>21</v>
      </c>
      <c r="D1470" s="308">
        <v>9226</v>
      </c>
      <c r="E1470" s="312">
        <v>90226</v>
      </c>
      <c r="F1470" s="183" t="s">
        <v>189</v>
      </c>
      <c r="G1470" s="183" t="s">
        <v>185</v>
      </c>
      <c r="H1470" s="185">
        <v>107672</v>
      </c>
      <c r="I1470" s="185">
        <v>28</v>
      </c>
      <c r="J1470" s="183" t="s">
        <v>12</v>
      </c>
      <c r="K1470" s="69" t="s">
        <v>14</v>
      </c>
      <c r="L1470" s="70">
        <v>10</v>
      </c>
      <c r="M1470" s="71">
        <v>945721</v>
      </c>
      <c r="N1470" s="71"/>
      <c r="O1470" s="71">
        <v>254634</v>
      </c>
      <c r="P1470" s="71"/>
      <c r="Q1470" s="71">
        <v>289100</v>
      </c>
      <c r="R1470" s="71"/>
      <c r="S1470" s="71">
        <v>353983</v>
      </c>
      <c r="T1470" s="71"/>
      <c r="U1470" s="71">
        <v>0</v>
      </c>
      <c r="V1470" s="74"/>
      <c r="W1470" s="72">
        <v>1843438</v>
      </c>
      <c r="X1470" s="69"/>
      <c r="Y1470" s="71">
        <v>0</v>
      </c>
      <c r="Z1470" s="69"/>
      <c r="AA1470" s="70">
        <v>17876</v>
      </c>
      <c r="AB1470" s="69"/>
      <c r="AC1470" s="73" t="str">
        <f t="shared" si="22"/>
        <v>No</v>
      </c>
    </row>
    <row r="1471" spans="1:29">
      <c r="A1471" s="69" t="s">
        <v>1168</v>
      </c>
      <c r="B1471" s="69" t="s">
        <v>5968</v>
      </c>
      <c r="C1471" s="183" t="s">
        <v>107</v>
      </c>
      <c r="D1471" s="308">
        <v>4188</v>
      </c>
      <c r="E1471" s="312">
        <v>40188</v>
      </c>
      <c r="F1471" s="183" t="s">
        <v>184</v>
      </c>
      <c r="G1471" s="183" t="s">
        <v>5166</v>
      </c>
      <c r="H1471" s="185">
        <v>106405</v>
      </c>
      <c r="I1471" s="185">
        <v>28</v>
      </c>
      <c r="J1471" s="183" t="s">
        <v>13</v>
      </c>
      <c r="K1471" s="69" t="s">
        <v>11</v>
      </c>
      <c r="L1471" s="70">
        <v>8</v>
      </c>
      <c r="M1471" s="71">
        <v>0</v>
      </c>
      <c r="N1471" s="71"/>
      <c r="O1471" s="71">
        <v>0</v>
      </c>
      <c r="P1471" s="71"/>
      <c r="Q1471" s="71">
        <v>0</v>
      </c>
      <c r="R1471" s="71"/>
      <c r="S1471" s="71">
        <v>0</v>
      </c>
      <c r="T1471" s="71"/>
      <c r="U1471" s="71">
        <v>2162347</v>
      </c>
      <c r="V1471" s="74"/>
      <c r="W1471" s="72">
        <v>2162347</v>
      </c>
      <c r="X1471" s="69"/>
      <c r="Y1471" s="71">
        <v>0</v>
      </c>
      <c r="Z1471" s="69"/>
      <c r="AA1471" s="70">
        <v>21383</v>
      </c>
      <c r="AB1471" s="69"/>
      <c r="AC1471" s="73" t="str">
        <f t="shared" si="22"/>
        <v>No</v>
      </c>
    </row>
    <row r="1472" spans="1:29">
      <c r="A1472" s="69" t="s">
        <v>6389</v>
      </c>
      <c r="B1472" s="69" t="s">
        <v>368</v>
      </c>
      <c r="C1472" s="183" t="s">
        <v>55</v>
      </c>
      <c r="D1472" s="308">
        <v>1096</v>
      </c>
      <c r="E1472" s="312">
        <v>10096</v>
      </c>
      <c r="F1472" s="183" t="s">
        <v>187</v>
      </c>
      <c r="G1472" s="183" t="s">
        <v>5166</v>
      </c>
      <c r="H1472" s="185">
        <v>61210</v>
      </c>
      <c r="I1472" s="185">
        <v>28</v>
      </c>
      <c r="J1472" s="183" t="s">
        <v>12</v>
      </c>
      <c r="K1472" s="69" t="s">
        <v>14</v>
      </c>
      <c r="L1472" s="70">
        <v>8</v>
      </c>
      <c r="M1472" s="71">
        <v>0</v>
      </c>
      <c r="N1472" s="71"/>
      <c r="O1472" s="71">
        <v>0</v>
      </c>
      <c r="P1472" s="71"/>
      <c r="Q1472" s="71">
        <v>0</v>
      </c>
      <c r="R1472" s="71"/>
      <c r="S1472" s="71">
        <v>0</v>
      </c>
      <c r="T1472" s="71"/>
      <c r="U1472" s="71">
        <v>48601</v>
      </c>
      <c r="V1472" s="74"/>
      <c r="W1472" s="72">
        <v>48601</v>
      </c>
      <c r="X1472" s="69"/>
      <c r="Y1472" s="71">
        <v>0</v>
      </c>
      <c r="Z1472" s="69"/>
      <c r="AA1472" s="70">
        <v>530</v>
      </c>
      <c r="AB1472" s="69"/>
      <c r="AC1472" s="73" t="str">
        <f t="shared" si="22"/>
        <v>No</v>
      </c>
    </row>
    <row r="1473" spans="1:29">
      <c r="A1473" s="69" t="s">
        <v>6380</v>
      </c>
      <c r="B1473" s="69" t="s">
        <v>199</v>
      </c>
      <c r="C1473" s="183" t="s">
        <v>103</v>
      </c>
      <c r="D1473" s="308">
        <v>6015</v>
      </c>
      <c r="E1473" s="312">
        <v>60015</v>
      </c>
      <c r="F1473" s="183" t="s">
        <v>187</v>
      </c>
      <c r="G1473" s="183" t="s">
        <v>5166</v>
      </c>
      <c r="H1473" s="185">
        <v>54770</v>
      </c>
      <c r="I1473" s="185">
        <v>28</v>
      </c>
      <c r="J1473" s="183" t="s">
        <v>13</v>
      </c>
      <c r="K1473" s="69" t="s">
        <v>11</v>
      </c>
      <c r="L1473" s="70">
        <v>8</v>
      </c>
      <c r="M1473" s="71">
        <v>0</v>
      </c>
      <c r="N1473" s="71"/>
      <c r="O1473" s="71">
        <v>0</v>
      </c>
      <c r="P1473" s="71"/>
      <c r="Q1473" s="71">
        <v>0</v>
      </c>
      <c r="R1473" s="71"/>
      <c r="S1473" s="71">
        <v>0</v>
      </c>
      <c r="T1473" s="71"/>
      <c r="U1473" s="71">
        <v>2609945</v>
      </c>
      <c r="V1473" s="74"/>
      <c r="W1473" s="72">
        <v>2609945</v>
      </c>
      <c r="X1473" s="69"/>
      <c r="Y1473" s="71">
        <v>0</v>
      </c>
      <c r="Z1473" s="69"/>
      <c r="AA1473" s="70">
        <v>34356</v>
      </c>
      <c r="AB1473" s="69"/>
      <c r="AC1473" s="73" t="str">
        <f t="shared" si="22"/>
        <v>No</v>
      </c>
    </row>
    <row r="1474" spans="1:29">
      <c r="A1474" s="69" t="s">
        <v>6380</v>
      </c>
      <c r="B1474" s="69" t="s">
        <v>199</v>
      </c>
      <c r="C1474" s="183" t="s">
        <v>103</v>
      </c>
      <c r="D1474" s="308">
        <v>6015</v>
      </c>
      <c r="E1474" s="312">
        <v>60015</v>
      </c>
      <c r="F1474" s="183" t="s">
        <v>187</v>
      </c>
      <c r="G1474" s="183" t="s">
        <v>5166</v>
      </c>
      <c r="H1474" s="185">
        <v>54770</v>
      </c>
      <c r="I1474" s="185">
        <v>28</v>
      </c>
      <c r="J1474" s="183" t="s">
        <v>17</v>
      </c>
      <c r="K1474" s="69" t="s">
        <v>14</v>
      </c>
      <c r="L1474" s="70">
        <v>8</v>
      </c>
      <c r="M1474" s="71">
        <v>0</v>
      </c>
      <c r="N1474" s="71"/>
      <c r="O1474" s="71">
        <v>0</v>
      </c>
      <c r="P1474" s="71"/>
      <c r="Q1474" s="71">
        <v>0</v>
      </c>
      <c r="R1474" s="71"/>
      <c r="S1474" s="71">
        <v>0</v>
      </c>
      <c r="T1474" s="71"/>
      <c r="U1474" s="71">
        <v>97287</v>
      </c>
      <c r="V1474" s="74"/>
      <c r="W1474" s="72">
        <v>97287</v>
      </c>
      <c r="X1474" s="69"/>
      <c r="Y1474" s="71">
        <v>0</v>
      </c>
      <c r="Z1474" s="69"/>
      <c r="AA1474" s="70">
        <v>2863</v>
      </c>
      <c r="AB1474" s="69"/>
      <c r="AC1474" s="73" t="str">
        <f t="shared" ref="AC1474:AC1537" si="23">IF(AB1474&amp;Z1474&amp;X1474&amp;V1474&amp;T1474&amp;R1474&amp;P1474&amp;N1474&lt;&gt;"","Yes","No")</f>
        <v>No</v>
      </c>
    </row>
    <row r="1475" spans="1:29">
      <c r="A1475" s="69" t="s">
        <v>6380</v>
      </c>
      <c r="B1475" s="69" t="s">
        <v>199</v>
      </c>
      <c r="C1475" s="183" t="s">
        <v>103</v>
      </c>
      <c r="D1475" s="308">
        <v>6015</v>
      </c>
      <c r="E1475" s="312">
        <v>60015</v>
      </c>
      <c r="F1475" s="183" t="s">
        <v>187</v>
      </c>
      <c r="G1475" s="183" t="s">
        <v>5166</v>
      </c>
      <c r="H1475" s="185">
        <v>54770</v>
      </c>
      <c r="I1475" s="185">
        <v>28</v>
      </c>
      <c r="J1475" s="183" t="s">
        <v>23</v>
      </c>
      <c r="K1475" s="69" t="s">
        <v>11</v>
      </c>
      <c r="L1475" s="70">
        <v>8</v>
      </c>
      <c r="M1475" s="71">
        <v>0</v>
      </c>
      <c r="N1475" s="71"/>
      <c r="O1475" s="71">
        <v>0</v>
      </c>
      <c r="P1475" s="71"/>
      <c r="Q1475" s="71">
        <v>0</v>
      </c>
      <c r="R1475" s="71"/>
      <c r="S1475" s="71">
        <v>0</v>
      </c>
      <c r="T1475" s="71"/>
      <c r="U1475" s="71">
        <v>1666163</v>
      </c>
      <c r="V1475" s="74"/>
      <c r="W1475" s="72">
        <v>1666163</v>
      </c>
      <c r="X1475" s="69"/>
      <c r="Y1475" s="71">
        <v>0</v>
      </c>
      <c r="Z1475" s="69"/>
      <c r="AA1475" s="70">
        <v>9937</v>
      </c>
      <c r="AB1475" s="69"/>
      <c r="AC1475" s="73" t="str">
        <f t="shared" si="23"/>
        <v>No</v>
      </c>
    </row>
    <row r="1476" spans="1:29">
      <c r="A1476" s="69" t="s">
        <v>6384</v>
      </c>
      <c r="B1476" s="69" t="s">
        <v>5578</v>
      </c>
      <c r="C1476" s="183" t="s">
        <v>21</v>
      </c>
      <c r="D1476" s="308">
        <v>9296</v>
      </c>
      <c r="E1476" s="312">
        <v>90296</v>
      </c>
      <c r="F1476" s="183" t="s">
        <v>187</v>
      </c>
      <c r="G1476" s="183" t="s">
        <v>5166</v>
      </c>
      <c r="H1476" s="185">
        <v>12150996</v>
      </c>
      <c r="I1476" s="185">
        <v>28</v>
      </c>
      <c r="J1476" s="183" t="s">
        <v>12</v>
      </c>
      <c r="K1476" s="69" t="s">
        <v>14</v>
      </c>
      <c r="L1476" s="70">
        <v>7</v>
      </c>
      <c r="M1476" s="71">
        <v>0</v>
      </c>
      <c r="N1476" s="71"/>
      <c r="O1476" s="71">
        <v>0</v>
      </c>
      <c r="P1476" s="71"/>
      <c r="Q1476" s="71">
        <v>0</v>
      </c>
      <c r="R1476" s="71"/>
      <c r="S1476" s="71">
        <v>0</v>
      </c>
      <c r="T1476" s="71"/>
      <c r="U1476" s="71">
        <v>162632</v>
      </c>
      <c r="V1476" s="74"/>
      <c r="W1476" s="72">
        <v>162632</v>
      </c>
      <c r="X1476" s="69"/>
      <c r="Y1476" s="71">
        <v>0</v>
      </c>
      <c r="Z1476" s="69"/>
      <c r="AA1476" s="70">
        <v>1091</v>
      </c>
      <c r="AB1476" s="69"/>
      <c r="AC1476" s="73" t="str">
        <f t="shared" si="23"/>
        <v>No</v>
      </c>
    </row>
    <row r="1477" spans="1:29">
      <c r="A1477" s="69" t="s">
        <v>6382</v>
      </c>
      <c r="B1477" s="69" t="s">
        <v>717</v>
      </c>
      <c r="C1477" s="183" t="s">
        <v>63</v>
      </c>
      <c r="D1477" s="308">
        <v>4096</v>
      </c>
      <c r="E1477" s="312">
        <v>40096</v>
      </c>
      <c r="F1477" s="183" t="s">
        <v>187</v>
      </c>
      <c r="G1477" s="183" t="s">
        <v>5166</v>
      </c>
      <c r="H1477" s="185">
        <v>68243</v>
      </c>
      <c r="I1477" s="185">
        <v>28</v>
      </c>
      <c r="J1477" s="183" t="s">
        <v>13</v>
      </c>
      <c r="K1477" s="69" t="s">
        <v>14</v>
      </c>
      <c r="L1477" s="70">
        <v>7</v>
      </c>
      <c r="M1477" s="71">
        <v>0</v>
      </c>
      <c r="N1477" s="71"/>
      <c r="O1477" s="71">
        <v>0</v>
      </c>
      <c r="P1477" s="71"/>
      <c r="Q1477" s="71">
        <v>0</v>
      </c>
      <c r="R1477" s="71"/>
      <c r="S1477" s="71">
        <v>0</v>
      </c>
      <c r="T1477" s="71"/>
      <c r="U1477" s="71">
        <v>1046940</v>
      </c>
      <c r="V1477" s="74"/>
      <c r="W1477" s="72">
        <v>1046940</v>
      </c>
      <c r="X1477" s="69"/>
      <c r="Y1477" s="71">
        <v>0</v>
      </c>
      <c r="Z1477" s="69"/>
      <c r="AA1477" s="70">
        <v>21600</v>
      </c>
      <c r="AB1477" s="69"/>
      <c r="AC1477" s="73" t="str">
        <f t="shared" si="23"/>
        <v>No</v>
      </c>
    </row>
    <row r="1478" spans="1:29">
      <c r="A1478" s="69" t="s">
        <v>218</v>
      </c>
      <c r="B1478" s="69" t="s">
        <v>219</v>
      </c>
      <c r="C1478" s="183" t="s">
        <v>81</v>
      </c>
      <c r="D1478" s="308" t="s">
        <v>220</v>
      </c>
      <c r="E1478" s="312" t="s">
        <v>221</v>
      </c>
      <c r="F1478" s="183" t="s">
        <v>187</v>
      </c>
      <c r="G1478" s="183" t="s">
        <v>222</v>
      </c>
      <c r="H1478" s="185">
        <v>0</v>
      </c>
      <c r="I1478" s="185">
        <v>28</v>
      </c>
      <c r="J1478" s="183" t="s">
        <v>13</v>
      </c>
      <c r="K1478" s="69" t="s">
        <v>11</v>
      </c>
      <c r="L1478" s="70">
        <v>6</v>
      </c>
      <c r="M1478" s="71">
        <v>0</v>
      </c>
      <c r="N1478" s="71"/>
      <c r="O1478" s="71">
        <v>0</v>
      </c>
      <c r="P1478" s="71"/>
      <c r="Q1478" s="71">
        <v>0</v>
      </c>
      <c r="R1478" s="71"/>
      <c r="S1478" s="71">
        <v>0</v>
      </c>
      <c r="T1478" s="71"/>
      <c r="U1478" s="71">
        <v>1018981</v>
      </c>
      <c r="V1478" s="74"/>
      <c r="W1478" s="72">
        <v>1018981</v>
      </c>
      <c r="X1478" s="69"/>
      <c r="Y1478" s="71">
        <v>0</v>
      </c>
      <c r="Z1478" s="69"/>
      <c r="AA1478" s="70">
        <v>17373</v>
      </c>
      <c r="AB1478" s="69"/>
      <c r="AC1478" s="73" t="str">
        <f t="shared" si="23"/>
        <v>No</v>
      </c>
    </row>
    <row r="1479" spans="1:29">
      <c r="A1479" s="69" t="s">
        <v>6389</v>
      </c>
      <c r="B1479" s="69" t="s">
        <v>368</v>
      </c>
      <c r="C1479" s="183" t="s">
        <v>55</v>
      </c>
      <c r="D1479" s="308">
        <v>1096</v>
      </c>
      <c r="E1479" s="312">
        <v>10096</v>
      </c>
      <c r="F1479" s="183" t="s">
        <v>187</v>
      </c>
      <c r="G1479" s="183" t="s">
        <v>5166</v>
      </c>
      <c r="H1479" s="185">
        <v>61210</v>
      </c>
      <c r="I1479" s="185">
        <v>28</v>
      </c>
      <c r="J1479" s="183" t="s">
        <v>17</v>
      </c>
      <c r="K1479" s="69" t="s">
        <v>14</v>
      </c>
      <c r="L1479" s="70">
        <v>6</v>
      </c>
      <c r="M1479" s="71">
        <v>0</v>
      </c>
      <c r="N1479" s="71"/>
      <c r="O1479" s="71">
        <v>0</v>
      </c>
      <c r="P1479" s="71"/>
      <c r="Q1479" s="71">
        <v>0</v>
      </c>
      <c r="R1479" s="71"/>
      <c r="S1479" s="71">
        <v>0</v>
      </c>
      <c r="T1479" s="71"/>
      <c r="U1479" s="71">
        <v>67668</v>
      </c>
      <c r="V1479" s="74"/>
      <c r="W1479" s="72">
        <v>67668</v>
      </c>
      <c r="X1479" s="69"/>
      <c r="Y1479" s="71">
        <v>0</v>
      </c>
      <c r="Z1479" s="69"/>
      <c r="AA1479" s="70">
        <v>772</v>
      </c>
      <c r="AB1479" s="69"/>
      <c r="AC1479" s="73" t="str">
        <f t="shared" si="23"/>
        <v>No</v>
      </c>
    </row>
    <row r="1480" spans="1:29">
      <c r="A1480" s="69" t="s">
        <v>6385</v>
      </c>
      <c r="B1480" s="69" t="s">
        <v>878</v>
      </c>
      <c r="C1480" s="183" t="s">
        <v>38</v>
      </c>
      <c r="D1480" s="308">
        <v>4129</v>
      </c>
      <c r="E1480" s="312">
        <v>40129</v>
      </c>
      <c r="F1480" s="183" t="s">
        <v>187</v>
      </c>
      <c r="G1480" s="183" t="s">
        <v>185</v>
      </c>
      <c r="H1480" s="185">
        <v>169541</v>
      </c>
      <c r="I1480" s="185">
        <v>28</v>
      </c>
      <c r="J1480" s="183" t="s">
        <v>15</v>
      </c>
      <c r="K1480" s="69" t="s">
        <v>11</v>
      </c>
      <c r="L1480" s="70">
        <v>6</v>
      </c>
      <c r="M1480" s="71">
        <v>51935</v>
      </c>
      <c r="N1480" s="71"/>
      <c r="O1480" s="71">
        <v>28100</v>
      </c>
      <c r="P1480" s="71"/>
      <c r="Q1480" s="71">
        <v>1096</v>
      </c>
      <c r="R1480" s="71"/>
      <c r="S1480" s="71">
        <v>38668</v>
      </c>
      <c r="T1480" s="71"/>
      <c r="U1480" s="71">
        <v>0</v>
      </c>
      <c r="V1480" s="74"/>
      <c r="W1480" s="72">
        <v>119799</v>
      </c>
      <c r="X1480" s="69"/>
      <c r="Y1480" s="71">
        <v>0</v>
      </c>
      <c r="Z1480" s="69"/>
      <c r="AA1480" s="70">
        <v>2956</v>
      </c>
      <c r="AB1480" s="69"/>
      <c r="AC1480" s="73" t="str">
        <f t="shared" si="23"/>
        <v>No</v>
      </c>
    </row>
    <row r="1481" spans="1:29">
      <c r="A1481" s="69" t="s">
        <v>6386</v>
      </c>
      <c r="B1481" s="69" t="s">
        <v>459</v>
      </c>
      <c r="C1481" s="183" t="s">
        <v>45</v>
      </c>
      <c r="D1481" s="308">
        <v>5061</v>
      </c>
      <c r="E1481" s="312">
        <v>50061</v>
      </c>
      <c r="F1481" s="183" t="s">
        <v>187</v>
      </c>
      <c r="G1481" s="183" t="s">
        <v>185</v>
      </c>
      <c r="H1481" s="185">
        <v>93863</v>
      </c>
      <c r="I1481" s="185">
        <v>28</v>
      </c>
      <c r="J1481" s="183" t="s">
        <v>12</v>
      </c>
      <c r="K1481" s="69" t="s">
        <v>11</v>
      </c>
      <c r="L1481" s="70">
        <v>6</v>
      </c>
      <c r="M1481" s="71">
        <v>514543</v>
      </c>
      <c r="N1481" s="71"/>
      <c r="O1481" s="71">
        <v>232431</v>
      </c>
      <c r="P1481" s="71"/>
      <c r="Q1481" s="71">
        <v>51141</v>
      </c>
      <c r="R1481" s="71"/>
      <c r="S1481" s="71">
        <v>303007</v>
      </c>
      <c r="T1481" s="71"/>
      <c r="U1481" s="71">
        <v>0</v>
      </c>
      <c r="V1481" s="74"/>
      <c r="W1481" s="72">
        <v>1101122</v>
      </c>
      <c r="X1481" s="69"/>
      <c r="Y1481" s="71">
        <v>0</v>
      </c>
      <c r="Z1481" s="69"/>
      <c r="AA1481" s="70">
        <v>10645</v>
      </c>
      <c r="AB1481" s="69"/>
      <c r="AC1481" s="73" t="str">
        <f t="shared" si="23"/>
        <v>No</v>
      </c>
    </row>
    <row r="1482" spans="1:29">
      <c r="A1482" s="69" t="s">
        <v>6381</v>
      </c>
      <c r="B1482" s="69" t="s">
        <v>748</v>
      </c>
      <c r="C1482" s="183" t="s">
        <v>87</v>
      </c>
      <c r="D1482" s="308">
        <v>3055</v>
      </c>
      <c r="E1482" s="312">
        <v>30055</v>
      </c>
      <c r="F1482" s="183" t="s">
        <v>187</v>
      </c>
      <c r="G1482" s="183" t="s">
        <v>5166</v>
      </c>
      <c r="H1482" s="185">
        <v>387550</v>
      </c>
      <c r="I1482" s="185">
        <v>28</v>
      </c>
      <c r="J1482" s="183" t="s">
        <v>13</v>
      </c>
      <c r="K1482" s="69" t="s">
        <v>11</v>
      </c>
      <c r="L1482" s="70">
        <v>5</v>
      </c>
      <c r="M1482" s="71">
        <v>0</v>
      </c>
      <c r="N1482" s="71"/>
      <c r="O1482" s="71">
        <v>0</v>
      </c>
      <c r="P1482" s="71"/>
      <c r="Q1482" s="71">
        <v>0</v>
      </c>
      <c r="R1482" s="71"/>
      <c r="S1482" s="71">
        <v>0</v>
      </c>
      <c r="T1482" s="71"/>
      <c r="U1482" s="71">
        <v>942335</v>
      </c>
      <c r="V1482" s="74"/>
      <c r="W1482" s="72">
        <v>942335</v>
      </c>
      <c r="X1482" s="69"/>
      <c r="Y1482" s="71">
        <v>0</v>
      </c>
      <c r="Z1482" s="69"/>
      <c r="AA1482" s="70">
        <v>12278</v>
      </c>
      <c r="AB1482" s="69"/>
      <c r="AC1482" s="73" t="str">
        <f t="shared" si="23"/>
        <v>No</v>
      </c>
    </row>
    <row r="1483" spans="1:29">
      <c r="A1483" s="69" t="s">
        <v>6380</v>
      </c>
      <c r="B1483" s="69" t="s">
        <v>199</v>
      </c>
      <c r="C1483" s="183" t="s">
        <v>103</v>
      </c>
      <c r="D1483" s="308">
        <v>6015</v>
      </c>
      <c r="E1483" s="312">
        <v>60015</v>
      </c>
      <c r="F1483" s="183" t="s">
        <v>187</v>
      </c>
      <c r="G1483" s="183" t="s">
        <v>5166</v>
      </c>
      <c r="H1483" s="185">
        <v>54770</v>
      </c>
      <c r="I1483" s="185">
        <v>28</v>
      </c>
      <c r="J1483" s="183" t="s">
        <v>12</v>
      </c>
      <c r="K1483" s="69" t="s">
        <v>11</v>
      </c>
      <c r="L1483" s="70">
        <v>4</v>
      </c>
      <c r="M1483" s="71">
        <v>0</v>
      </c>
      <c r="N1483" s="71"/>
      <c r="O1483" s="71">
        <v>0</v>
      </c>
      <c r="P1483" s="71"/>
      <c r="Q1483" s="71">
        <v>0</v>
      </c>
      <c r="R1483" s="71"/>
      <c r="S1483" s="71">
        <v>0</v>
      </c>
      <c r="T1483" s="71"/>
      <c r="U1483" s="71">
        <v>484969</v>
      </c>
      <c r="V1483" s="74"/>
      <c r="W1483" s="72">
        <v>484969</v>
      </c>
      <c r="X1483" s="69"/>
      <c r="Y1483" s="71">
        <v>0</v>
      </c>
      <c r="Z1483" s="69"/>
      <c r="AA1483" s="70">
        <v>9246</v>
      </c>
      <c r="AB1483" s="69"/>
      <c r="AC1483" s="73" t="str">
        <f t="shared" si="23"/>
        <v>No</v>
      </c>
    </row>
    <row r="1484" spans="1:29">
      <c r="A1484" s="69" t="s">
        <v>5970</v>
      </c>
      <c r="B1484" s="69" t="s">
        <v>536</v>
      </c>
      <c r="C1484" s="183" t="s">
        <v>46</v>
      </c>
      <c r="D1484" s="308">
        <v>5209</v>
      </c>
      <c r="E1484" s="312">
        <v>50209</v>
      </c>
      <c r="F1484" s="183" t="s">
        <v>189</v>
      </c>
      <c r="G1484" s="183" t="s">
        <v>185</v>
      </c>
      <c r="H1484" s="185">
        <v>1487483</v>
      </c>
      <c r="I1484" s="185">
        <v>28</v>
      </c>
      <c r="J1484" s="183" t="s">
        <v>23</v>
      </c>
      <c r="K1484" s="69" t="s">
        <v>14</v>
      </c>
      <c r="L1484" s="70">
        <v>3</v>
      </c>
      <c r="M1484" s="71">
        <v>248895</v>
      </c>
      <c r="N1484" s="71"/>
      <c r="O1484" s="71">
        <v>94477</v>
      </c>
      <c r="P1484" s="71"/>
      <c r="Q1484" s="71">
        <v>61242</v>
      </c>
      <c r="R1484" s="71"/>
      <c r="S1484" s="71">
        <v>185119</v>
      </c>
      <c r="T1484" s="71"/>
      <c r="U1484" s="71">
        <v>0</v>
      </c>
      <c r="V1484" s="74"/>
      <c r="W1484" s="72">
        <v>589733</v>
      </c>
      <c r="X1484" s="69"/>
      <c r="Y1484" s="71">
        <v>0</v>
      </c>
      <c r="Z1484" s="69"/>
      <c r="AA1484" s="70">
        <v>8390</v>
      </c>
      <c r="AB1484" s="69"/>
      <c r="AC1484" s="73" t="str">
        <f t="shared" si="23"/>
        <v>No</v>
      </c>
    </row>
    <row r="1485" spans="1:29">
      <c r="A1485" s="69" t="s">
        <v>821</v>
      </c>
      <c r="B1485" s="69" t="s">
        <v>539</v>
      </c>
      <c r="C1485" s="183" t="s">
        <v>44</v>
      </c>
      <c r="D1485" s="308">
        <v>7019</v>
      </c>
      <c r="E1485" s="312">
        <v>70019</v>
      </c>
      <c r="F1485" s="183" t="s">
        <v>120</v>
      </c>
      <c r="G1485" s="183" t="s">
        <v>185</v>
      </c>
      <c r="H1485" s="185">
        <v>106621</v>
      </c>
      <c r="I1485" s="185">
        <v>28</v>
      </c>
      <c r="J1485" s="183" t="s">
        <v>12</v>
      </c>
      <c r="K1485" s="69" t="s">
        <v>11</v>
      </c>
      <c r="L1485" s="70">
        <v>3</v>
      </c>
      <c r="M1485" s="71">
        <v>242312</v>
      </c>
      <c r="N1485" s="71"/>
      <c r="O1485" s="71">
        <v>104356</v>
      </c>
      <c r="P1485" s="71"/>
      <c r="Q1485" s="71">
        <v>15726</v>
      </c>
      <c r="R1485" s="71"/>
      <c r="S1485" s="71">
        <v>46418</v>
      </c>
      <c r="T1485" s="71"/>
      <c r="U1485" s="71">
        <v>0</v>
      </c>
      <c r="V1485" s="74"/>
      <c r="W1485" s="72">
        <v>408812</v>
      </c>
      <c r="X1485" s="69"/>
      <c r="Y1485" s="71">
        <v>0</v>
      </c>
      <c r="Z1485" s="69"/>
      <c r="AA1485" s="70">
        <v>10192</v>
      </c>
      <c r="AB1485" s="69"/>
      <c r="AC1485" s="73" t="str">
        <f t="shared" si="23"/>
        <v>No</v>
      </c>
    </row>
    <row r="1486" spans="1:29">
      <c r="A1486" s="69" t="s">
        <v>6386</v>
      </c>
      <c r="B1486" s="69" t="s">
        <v>459</v>
      </c>
      <c r="C1486" s="183" t="s">
        <v>45</v>
      </c>
      <c r="D1486" s="308">
        <v>5061</v>
      </c>
      <c r="E1486" s="312">
        <v>50061</v>
      </c>
      <c r="F1486" s="183" t="s">
        <v>187</v>
      </c>
      <c r="G1486" s="183" t="s">
        <v>185</v>
      </c>
      <c r="H1486" s="185">
        <v>93863</v>
      </c>
      <c r="I1486" s="185">
        <v>28</v>
      </c>
      <c r="J1486" s="183" t="s">
        <v>17</v>
      </c>
      <c r="K1486" s="69" t="s">
        <v>14</v>
      </c>
      <c r="L1486" s="70">
        <v>3</v>
      </c>
      <c r="M1486" s="71">
        <v>2321</v>
      </c>
      <c r="N1486" s="71"/>
      <c r="O1486" s="71">
        <v>838</v>
      </c>
      <c r="P1486" s="71"/>
      <c r="Q1486" s="71">
        <v>4994</v>
      </c>
      <c r="R1486" s="71"/>
      <c r="S1486" s="71">
        <v>22464</v>
      </c>
      <c r="T1486" s="71"/>
      <c r="U1486" s="71">
        <v>0</v>
      </c>
      <c r="V1486" s="74"/>
      <c r="W1486" s="72">
        <v>30617</v>
      </c>
      <c r="X1486" s="69"/>
      <c r="Y1486" s="71">
        <v>0</v>
      </c>
      <c r="Z1486" s="69"/>
      <c r="AA1486" s="70">
        <v>178</v>
      </c>
      <c r="AB1486" s="69"/>
      <c r="AC1486" s="73" t="str">
        <f t="shared" si="23"/>
        <v>No</v>
      </c>
    </row>
    <row r="1487" spans="1:29">
      <c r="A1487" s="69" t="s">
        <v>1095</v>
      </c>
      <c r="B1487" s="69" t="s">
        <v>1062</v>
      </c>
      <c r="C1487" s="183" t="s">
        <v>102</v>
      </c>
      <c r="D1487" s="308">
        <v>4178</v>
      </c>
      <c r="E1487" s="312">
        <v>40178</v>
      </c>
      <c r="F1487" s="183" t="s">
        <v>232</v>
      </c>
      <c r="G1487" s="183" t="s">
        <v>185</v>
      </c>
      <c r="H1487" s="185">
        <v>969587</v>
      </c>
      <c r="I1487" s="185">
        <v>28</v>
      </c>
      <c r="J1487" s="183" t="s">
        <v>15</v>
      </c>
      <c r="K1487" s="69" t="s">
        <v>14</v>
      </c>
      <c r="L1487" s="70">
        <v>0</v>
      </c>
      <c r="M1487" s="71">
        <v>0</v>
      </c>
      <c r="N1487" s="71"/>
      <c r="O1487" s="71">
        <v>0</v>
      </c>
      <c r="P1487" s="71"/>
      <c r="Q1487" s="71">
        <v>0</v>
      </c>
      <c r="R1487" s="71"/>
      <c r="S1487" s="71">
        <v>0</v>
      </c>
      <c r="T1487" s="71"/>
      <c r="U1487" s="71">
        <v>0</v>
      </c>
      <c r="V1487" s="74"/>
      <c r="W1487" s="72">
        <v>0</v>
      </c>
      <c r="X1487" s="69"/>
      <c r="Y1487" s="71">
        <v>347197</v>
      </c>
      <c r="Z1487" s="69"/>
      <c r="AA1487" s="70">
        <v>0</v>
      </c>
      <c r="AB1487" s="69"/>
      <c r="AC1487" s="73" t="str">
        <f t="shared" si="23"/>
        <v>No</v>
      </c>
    </row>
    <row r="1488" spans="1:29">
      <c r="A1488" s="69" t="s">
        <v>1095</v>
      </c>
      <c r="B1488" s="69" t="s">
        <v>1062</v>
      </c>
      <c r="C1488" s="183" t="s">
        <v>102</v>
      </c>
      <c r="D1488" s="308">
        <v>4178</v>
      </c>
      <c r="E1488" s="312">
        <v>40178</v>
      </c>
      <c r="F1488" s="183" t="s">
        <v>232</v>
      </c>
      <c r="G1488" s="183" t="s">
        <v>185</v>
      </c>
      <c r="H1488" s="185">
        <v>969587</v>
      </c>
      <c r="I1488" s="185">
        <v>28</v>
      </c>
      <c r="J1488" s="183" t="s">
        <v>13</v>
      </c>
      <c r="K1488" s="69" t="s">
        <v>14</v>
      </c>
      <c r="L1488" s="70">
        <v>0</v>
      </c>
      <c r="M1488" s="71">
        <v>0</v>
      </c>
      <c r="N1488" s="71"/>
      <c r="O1488" s="71">
        <v>0</v>
      </c>
      <c r="P1488" s="71"/>
      <c r="Q1488" s="71">
        <v>0</v>
      </c>
      <c r="R1488" s="71"/>
      <c r="S1488" s="71">
        <v>0</v>
      </c>
      <c r="T1488" s="71"/>
      <c r="U1488" s="71">
        <v>0</v>
      </c>
      <c r="V1488" s="74"/>
      <c r="W1488" s="72">
        <v>0</v>
      </c>
      <c r="X1488" s="69"/>
      <c r="Y1488" s="71">
        <v>954700</v>
      </c>
      <c r="Z1488" s="69"/>
      <c r="AA1488" s="70">
        <v>0</v>
      </c>
      <c r="AB1488" s="69"/>
      <c r="AC1488" s="73" t="str">
        <f t="shared" si="23"/>
        <v>No</v>
      </c>
    </row>
    <row r="1489" spans="1:29">
      <c r="A1489" s="69" t="s">
        <v>1095</v>
      </c>
      <c r="B1489" s="69" t="s">
        <v>1062</v>
      </c>
      <c r="C1489" s="183" t="s">
        <v>102</v>
      </c>
      <c r="D1489" s="308">
        <v>4178</v>
      </c>
      <c r="E1489" s="312">
        <v>40178</v>
      </c>
      <c r="F1489" s="183" t="s">
        <v>232</v>
      </c>
      <c r="G1489" s="183" t="s">
        <v>185</v>
      </c>
      <c r="H1489" s="185">
        <v>969587</v>
      </c>
      <c r="I1489" s="185">
        <v>28</v>
      </c>
      <c r="J1489" s="183" t="s">
        <v>12</v>
      </c>
      <c r="K1489" s="69" t="s">
        <v>14</v>
      </c>
      <c r="L1489" s="70">
        <v>0</v>
      </c>
      <c r="M1489" s="71">
        <v>0</v>
      </c>
      <c r="N1489" s="71"/>
      <c r="O1489" s="71">
        <v>0</v>
      </c>
      <c r="P1489" s="71"/>
      <c r="Q1489" s="71">
        <v>0</v>
      </c>
      <c r="R1489" s="71"/>
      <c r="S1489" s="71">
        <v>0</v>
      </c>
      <c r="T1489" s="71"/>
      <c r="U1489" s="71">
        <v>0</v>
      </c>
      <c r="V1489" s="74"/>
      <c r="W1489" s="72">
        <v>0</v>
      </c>
      <c r="X1489" s="69"/>
      <c r="Y1489" s="71">
        <v>723423</v>
      </c>
      <c r="Z1489" s="69"/>
      <c r="AA1489" s="70">
        <v>0</v>
      </c>
      <c r="AB1489" s="69"/>
      <c r="AC1489" s="73" t="str">
        <f t="shared" si="23"/>
        <v>No</v>
      </c>
    </row>
    <row r="1490" spans="1:29">
      <c r="A1490" s="69" t="s">
        <v>6398</v>
      </c>
      <c r="B1490" s="69" t="s">
        <v>1394</v>
      </c>
      <c r="C1490" s="183" t="s">
        <v>63</v>
      </c>
      <c r="D1490" s="308">
        <v>4214</v>
      </c>
      <c r="E1490" s="312">
        <v>40214</v>
      </c>
      <c r="F1490" s="183" t="s">
        <v>187</v>
      </c>
      <c r="G1490" s="183" t="s">
        <v>5166</v>
      </c>
      <c r="H1490" s="185">
        <v>214881</v>
      </c>
      <c r="I1490" s="185">
        <v>27</v>
      </c>
      <c r="J1490" s="183" t="s">
        <v>12</v>
      </c>
      <c r="K1490" s="69" t="s">
        <v>11</v>
      </c>
      <c r="L1490" s="70">
        <v>27</v>
      </c>
      <c r="M1490" s="71">
        <v>0</v>
      </c>
      <c r="N1490" s="71"/>
      <c r="O1490" s="71">
        <v>0</v>
      </c>
      <c r="P1490" s="71"/>
      <c r="Q1490" s="71">
        <v>0</v>
      </c>
      <c r="R1490" s="71"/>
      <c r="S1490" s="71">
        <v>0</v>
      </c>
      <c r="T1490" s="71"/>
      <c r="U1490" s="71">
        <v>1979604</v>
      </c>
      <c r="V1490" s="74"/>
      <c r="W1490" s="72">
        <v>1979604</v>
      </c>
      <c r="X1490" s="69"/>
      <c r="Y1490" s="71">
        <v>0</v>
      </c>
      <c r="Z1490" s="69"/>
      <c r="AA1490" s="70">
        <v>35424</v>
      </c>
      <c r="AB1490" s="69"/>
      <c r="AC1490" s="73" t="str">
        <f t="shared" si="23"/>
        <v>No</v>
      </c>
    </row>
    <row r="1491" spans="1:29">
      <c r="A1491" s="69" t="s">
        <v>1403</v>
      </c>
      <c r="B1491" s="69" t="s">
        <v>226</v>
      </c>
      <c r="C1491" s="183" t="s">
        <v>63</v>
      </c>
      <c r="D1491" s="308">
        <v>4225</v>
      </c>
      <c r="E1491" s="312">
        <v>40225</v>
      </c>
      <c r="F1491" s="183" t="s">
        <v>189</v>
      </c>
      <c r="G1491" s="183" t="s">
        <v>5166</v>
      </c>
      <c r="H1491" s="185">
        <v>119911</v>
      </c>
      <c r="I1491" s="185">
        <v>27</v>
      </c>
      <c r="J1491" s="183" t="s">
        <v>12</v>
      </c>
      <c r="K1491" s="69" t="s">
        <v>11</v>
      </c>
      <c r="L1491" s="70">
        <v>27</v>
      </c>
      <c r="M1491" s="71">
        <v>0</v>
      </c>
      <c r="N1491" s="71"/>
      <c r="O1491" s="71">
        <v>0</v>
      </c>
      <c r="P1491" s="71"/>
      <c r="Q1491" s="71">
        <v>0</v>
      </c>
      <c r="R1491" s="71"/>
      <c r="S1491" s="71">
        <v>0</v>
      </c>
      <c r="T1491" s="71"/>
      <c r="U1491" s="71">
        <v>1701780</v>
      </c>
      <c r="V1491" s="74"/>
      <c r="W1491" s="72">
        <v>1701780</v>
      </c>
      <c r="X1491" s="69"/>
      <c r="Y1491" s="71">
        <v>0</v>
      </c>
      <c r="Z1491" s="69"/>
      <c r="AA1491" s="70">
        <v>47519</v>
      </c>
      <c r="AB1491" s="69"/>
      <c r="AC1491" s="73" t="str">
        <f t="shared" si="23"/>
        <v>No</v>
      </c>
    </row>
    <row r="1492" spans="1:29">
      <c r="A1492" s="69" t="s">
        <v>1331</v>
      </c>
      <c r="B1492" s="69" t="s">
        <v>1332</v>
      </c>
      <c r="C1492" s="183" t="s">
        <v>67</v>
      </c>
      <c r="D1492" s="308">
        <v>2211</v>
      </c>
      <c r="E1492" s="312">
        <v>20211</v>
      </c>
      <c r="F1492" s="183" t="s">
        <v>187</v>
      </c>
      <c r="G1492" s="183" t="s">
        <v>5166</v>
      </c>
      <c r="H1492" s="185">
        <v>296668</v>
      </c>
      <c r="I1492" s="185">
        <v>27</v>
      </c>
      <c r="J1492" s="183" t="s">
        <v>12</v>
      </c>
      <c r="K1492" s="69" t="s">
        <v>11</v>
      </c>
      <c r="L1492" s="70">
        <v>27</v>
      </c>
      <c r="M1492" s="71">
        <v>0</v>
      </c>
      <c r="N1492" s="71"/>
      <c r="O1492" s="71">
        <v>0</v>
      </c>
      <c r="P1492" s="71"/>
      <c r="Q1492" s="71">
        <v>0</v>
      </c>
      <c r="R1492" s="71"/>
      <c r="S1492" s="71">
        <v>0</v>
      </c>
      <c r="T1492" s="71"/>
      <c r="U1492" s="71">
        <v>3023591</v>
      </c>
      <c r="V1492" s="74"/>
      <c r="W1492" s="72">
        <v>3023591</v>
      </c>
      <c r="X1492" s="69"/>
      <c r="Y1492" s="71">
        <v>0</v>
      </c>
      <c r="Z1492" s="69"/>
      <c r="AA1492" s="70">
        <v>29171</v>
      </c>
      <c r="AB1492" s="69"/>
      <c r="AC1492" s="73" t="str">
        <f t="shared" si="23"/>
        <v>No</v>
      </c>
    </row>
    <row r="1493" spans="1:29">
      <c r="A1493" s="69" t="s">
        <v>5972</v>
      </c>
      <c r="B1493" s="69" t="s">
        <v>406</v>
      </c>
      <c r="C1493" s="183" t="s">
        <v>21</v>
      </c>
      <c r="D1493" s="308">
        <v>9086</v>
      </c>
      <c r="E1493" s="312">
        <v>90086</v>
      </c>
      <c r="F1493" s="183" t="s">
        <v>187</v>
      </c>
      <c r="G1493" s="183" t="s">
        <v>185</v>
      </c>
      <c r="H1493" s="185">
        <v>1932666</v>
      </c>
      <c r="I1493" s="185">
        <v>27</v>
      </c>
      <c r="J1493" s="183" t="s">
        <v>12</v>
      </c>
      <c r="K1493" s="69" t="s">
        <v>11</v>
      </c>
      <c r="L1493" s="70">
        <v>27</v>
      </c>
      <c r="M1493" s="71">
        <v>2058798</v>
      </c>
      <c r="N1493" s="71"/>
      <c r="O1493" s="71">
        <v>540854</v>
      </c>
      <c r="P1493" s="71"/>
      <c r="Q1493" s="71">
        <v>2448</v>
      </c>
      <c r="R1493" s="71"/>
      <c r="S1493" s="71">
        <v>757500</v>
      </c>
      <c r="T1493" s="71"/>
      <c r="U1493" s="71">
        <v>0</v>
      </c>
      <c r="V1493" s="74"/>
      <c r="W1493" s="72">
        <v>3359600</v>
      </c>
      <c r="X1493" s="69"/>
      <c r="Y1493" s="71">
        <v>0</v>
      </c>
      <c r="Z1493" s="69"/>
      <c r="AA1493" s="70">
        <v>45473</v>
      </c>
      <c r="AB1493" s="69"/>
      <c r="AC1493" s="73" t="str">
        <f t="shared" si="23"/>
        <v>No</v>
      </c>
    </row>
    <row r="1494" spans="1:29">
      <c r="A1494" s="69" t="s">
        <v>1244</v>
      </c>
      <c r="B1494" s="69" t="s">
        <v>1245</v>
      </c>
      <c r="C1494" s="183" t="s">
        <v>56</v>
      </c>
      <c r="D1494" s="308">
        <v>5196</v>
      </c>
      <c r="E1494" s="312">
        <v>50196</v>
      </c>
      <c r="F1494" s="183" t="s">
        <v>189</v>
      </c>
      <c r="G1494" s="183" t="s">
        <v>5166</v>
      </c>
      <c r="H1494" s="185">
        <v>161280</v>
      </c>
      <c r="I1494" s="185">
        <v>27</v>
      </c>
      <c r="J1494" s="183" t="s">
        <v>12</v>
      </c>
      <c r="K1494" s="69" t="s">
        <v>11</v>
      </c>
      <c r="L1494" s="70">
        <v>27</v>
      </c>
      <c r="M1494" s="71">
        <v>0</v>
      </c>
      <c r="N1494" s="71"/>
      <c r="O1494" s="71">
        <v>0</v>
      </c>
      <c r="P1494" s="71"/>
      <c r="Q1494" s="71">
        <v>0</v>
      </c>
      <c r="R1494" s="71"/>
      <c r="S1494" s="71">
        <v>0</v>
      </c>
      <c r="T1494" s="71"/>
      <c r="U1494" s="71">
        <v>3147537</v>
      </c>
      <c r="V1494" s="74"/>
      <c r="W1494" s="72">
        <v>3147537</v>
      </c>
      <c r="X1494" s="69"/>
      <c r="Y1494" s="71">
        <v>0</v>
      </c>
      <c r="Z1494" s="69"/>
      <c r="AA1494" s="70">
        <v>50773</v>
      </c>
      <c r="AB1494" s="69"/>
      <c r="AC1494" s="73" t="str">
        <f t="shared" si="23"/>
        <v>No</v>
      </c>
    </row>
    <row r="1495" spans="1:29">
      <c r="A1495" s="69" t="s">
        <v>5973</v>
      </c>
      <c r="B1495" s="69" t="s">
        <v>1442</v>
      </c>
      <c r="C1495" s="183" t="s">
        <v>55</v>
      </c>
      <c r="D1495" s="308"/>
      <c r="E1495" s="312" t="s">
        <v>5974</v>
      </c>
      <c r="F1495" s="183" t="s">
        <v>235</v>
      </c>
      <c r="G1495" s="183" t="s">
        <v>222</v>
      </c>
      <c r="H1495" s="185">
        <v>0</v>
      </c>
      <c r="I1495" s="185">
        <v>27</v>
      </c>
      <c r="J1495" s="183" t="s">
        <v>12</v>
      </c>
      <c r="K1495" s="69" t="s">
        <v>11</v>
      </c>
      <c r="L1495" s="70">
        <v>27</v>
      </c>
      <c r="M1495" s="71">
        <v>0</v>
      </c>
      <c r="N1495" s="71"/>
      <c r="O1495" s="71">
        <v>0</v>
      </c>
      <c r="P1495" s="71"/>
      <c r="Q1495" s="71">
        <v>0</v>
      </c>
      <c r="R1495" s="71"/>
      <c r="S1495" s="71">
        <v>0</v>
      </c>
      <c r="T1495" s="71"/>
      <c r="U1495" s="71">
        <v>2507589</v>
      </c>
      <c r="V1495" s="74"/>
      <c r="W1495" s="72">
        <v>2507589</v>
      </c>
      <c r="X1495" s="69"/>
      <c r="Y1495" s="71">
        <v>0</v>
      </c>
      <c r="Z1495" s="69"/>
      <c r="AA1495" s="70">
        <v>51497</v>
      </c>
      <c r="AB1495" s="69"/>
      <c r="AC1495" s="73" t="str">
        <f t="shared" si="23"/>
        <v>No</v>
      </c>
    </row>
    <row r="1496" spans="1:29">
      <c r="A1496" s="69" t="s">
        <v>794</v>
      </c>
      <c r="B1496" s="69" t="s">
        <v>336</v>
      </c>
      <c r="C1496" s="183" t="s">
        <v>55</v>
      </c>
      <c r="D1496" s="308">
        <v>1069</v>
      </c>
      <c r="E1496" s="312">
        <v>10069</v>
      </c>
      <c r="F1496" s="183" t="s">
        <v>6391</v>
      </c>
      <c r="G1496" s="183" t="s">
        <v>5166</v>
      </c>
      <c r="H1496" s="185">
        <v>203914</v>
      </c>
      <c r="I1496" s="185">
        <v>27</v>
      </c>
      <c r="J1496" s="183" t="s">
        <v>12</v>
      </c>
      <c r="K1496" s="69" t="s">
        <v>11</v>
      </c>
      <c r="L1496" s="70">
        <v>27</v>
      </c>
      <c r="M1496" s="71">
        <v>0</v>
      </c>
      <c r="N1496" s="71"/>
      <c r="O1496" s="71">
        <v>0</v>
      </c>
      <c r="P1496" s="71"/>
      <c r="Q1496" s="71">
        <v>0</v>
      </c>
      <c r="R1496" s="71"/>
      <c r="S1496" s="71">
        <v>0</v>
      </c>
      <c r="T1496" s="71"/>
      <c r="U1496" s="71">
        <v>2341847</v>
      </c>
      <c r="V1496" s="74"/>
      <c r="W1496" s="72">
        <v>2341847</v>
      </c>
      <c r="X1496" s="69"/>
      <c r="Y1496" s="71">
        <v>0</v>
      </c>
      <c r="Z1496" s="69"/>
      <c r="AA1496" s="70">
        <v>42332</v>
      </c>
      <c r="AB1496" s="69"/>
      <c r="AC1496" s="73" t="str">
        <f t="shared" si="23"/>
        <v>No</v>
      </c>
    </row>
    <row r="1497" spans="1:29">
      <c r="A1497" s="69" t="s">
        <v>1196</v>
      </c>
      <c r="B1497" s="69" t="s">
        <v>342</v>
      </c>
      <c r="C1497" s="183" t="s">
        <v>81</v>
      </c>
      <c r="D1497" s="308">
        <v>5191</v>
      </c>
      <c r="E1497" s="312">
        <v>50191</v>
      </c>
      <c r="F1497" s="183" t="s">
        <v>253</v>
      </c>
      <c r="G1497" s="183" t="s">
        <v>185</v>
      </c>
      <c r="H1497" s="185">
        <v>1368035</v>
      </c>
      <c r="I1497" s="185">
        <v>27</v>
      </c>
      <c r="J1497" s="183" t="s">
        <v>15</v>
      </c>
      <c r="K1497" s="69" t="s">
        <v>14</v>
      </c>
      <c r="L1497" s="70">
        <v>27</v>
      </c>
      <c r="M1497" s="71">
        <v>85659</v>
      </c>
      <c r="N1497" s="71"/>
      <c r="O1497" s="71">
        <v>15520</v>
      </c>
      <c r="P1497" s="71"/>
      <c r="Q1497" s="71">
        <v>1668</v>
      </c>
      <c r="R1497" s="71"/>
      <c r="S1497" s="71">
        <v>296846</v>
      </c>
      <c r="T1497" s="71"/>
      <c r="U1497" s="71">
        <v>0</v>
      </c>
      <c r="V1497" s="74"/>
      <c r="W1497" s="72">
        <v>399693</v>
      </c>
      <c r="X1497" s="69"/>
      <c r="Y1497" s="71">
        <v>0</v>
      </c>
      <c r="Z1497" s="69"/>
      <c r="AA1497" s="70">
        <v>13970</v>
      </c>
      <c r="AB1497" s="69"/>
      <c r="AC1497" s="73" t="str">
        <f t="shared" si="23"/>
        <v>No</v>
      </c>
    </row>
    <row r="1498" spans="1:29">
      <c r="A1498" s="69" t="s">
        <v>4529</v>
      </c>
      <c r="B1498" s="69" t="s">
        <v>4530</v>
      </c>
      <c r="C1498" s="183" t="s">
        <v>32</v>
      </c>
      <c r="D1498" s="308" t="s">
        <v>4531</v>
      </c>
      <c r="E1498" s="312" t="s">
        <v>4532</v>
      </c>
      <c r="F1498" s="183" t="s">
        <v>187</v>
      </c>
      <c r="G1498" s="183" t="s">
        <v>222</v>
      </c>
      <c r="H1498" s="185">
        <v>0</v>
      </c>
      <c r="I1498" s="185">
        <v>27</v>
      </c>
      <c r="J1498" s="183" t="s">
        <v>13</v>
      </c>
      <c r="K1498" s="69" t="s">
        <v>11</v>
      </c>
      <c r="L1498" s="70">
        <v>27</v>
      </c>
      <c r="M1498" s="71">
        <v>0</v>
      </c>
      <c r="N1498" s="71"/>
      <c r="O1498" s="71">
        <v>0</v>
      </c>
      <c r="P1498" s="71"/>
      <c r="Q1498" s="71">
        <v>0</v>
      </c>
      <c r="R1498" s="71"/>
      <c r="S1498" s="71">
        <v>0</v>
      </c>
      <c r="T1498" s="71"/>
      <c r="U1498" s="71">
        <v>3429838</v>
      </c>
      <c r="V1498" s="74"/>
      <c r="W1498" s="72">
        <v>3429838</v>
      </c>
      <c r="X1498" s="69"/>
      <c r="Y1498" s="71">
        <v>0</v>
      </c>
      <c r="Z1498" s="69"/>
      <c r="AA1498" s="70">
        <v>35825</v>
      </c>
      <c r="AB1498" s="69"/>
      <c r="AC1498" s="73" t="str">
        <f t="shared" si="23"/>
        <v>No</v>
      </c>
    </row>
    <row r="1499" spans="1:29">
      <c r="A1499" s="69" t="s">
        <v>1874</v>
      </c>
      <c r="B1499" s="69" t="s">
        <v>1875</v>
      </c>
      <c r="C1499" s="183" t="s">
        <v>63</v>
      </c>
      <c r="D1499" s="308" t="s">
        <v>1876</v>
      </c>
      <c r="E1499" s="312" t="s">
        <v>1877</v>
      </c>
      <c r="F1499" s="183" t="s">
        <v>1242</v>
      </c>
      <c r="G1499" s="183" t="s">
        <v>222</v>
      </c>
      <c r="H1499" s="185">
        <v>0</v>
      </c>
      <c r="I1499" s="185">
        <v>27</v>
      </c>
      <c r="J1499" s="183" t="s">
        <v>12</v>
      </c>
      <c r="K1499" s="69" t="s">
        <v>11</v>
      </c>
      <c r="L1499" s="70">
        <v>27</v>
      </c>
      <c r="M1499" s="71">
        <v>0</v>
      </c>
      <c r="N1499" s="71"/>
      <c r="O1499" s="71">
        <v>0</v>
      </c>
      <c r="P1499" s="71"/>
      <c r="Q1499" s="71">
        <v>0</v>
      </c>
      <c r="R1499" s="71"/>
      <c r="S1499" s="71">
        <v>0</v>
      </c>
      <c r="T1499" s="71"/>
      <c r="U1499" s="71">
        <v>2489326</v>
      </c>
      <c r="V1499" s="74"/>
      <c r="W1499" s="72">
        <v>2489326</v>
      </c>
      <c r="X1499" s="69"/>
      <c r="Y1499" s="71">
        <v>0</v>
      </c>
      <c r="Z1499" s="69"/>
      <c r="AA1499" s="70">
        <v>63487</v>
      </c>
      <c r="AB1499" s="69"/>
      <c r="AC1499" s="73" t="str">
        <f t="shared" si="23"/>
        <v>No</v>
      </c>
    </row>
    <row r="1500" spans="1:29">
      <c r="A1500" s="69" t="s">
        <v>5975</v>
      </c>
      <c r="B1500" s="69" t="s">
        <v>1130</v>
      </c>
      <c r="C1500" s="183" t="s">
        <v>41</v>
      </c>
      <c r="D1500" s="308">
        <v>4181</v>
      </c>
      <c r="E1500" s="312">
        <v>40181</v>
      </c>
      <c r="F1500" s="183" t="s">
        <v>187</v>
      </c>
      <c r="G1500" s="183" t="s">
        <v>5166</v>
      </c>
      <c r="H1500" s="185">
        <v>4515419</v>
      </c>
      <c r="I1500" s="185">
        <v>27</v>
      </c>
      <c r="J1500" s="183" t="s">
        <v>12</v>
      </c>
      <c r="K1500" s="69" t="s">
        <v>11</v>
      </c>
      <c r="L1500" s="70">
        <v>27</v>
      </c>
      <c r="M1500" s="71">
        <v>0</v>
      </c>
      <c r="N1500" s="71"/>
      <c r="O1500" s="71">
        <v>0</v>
      </c>
      <c r="P1500" s="71"/>
      <c r="Q1500" s="71">
        <v>0</v>
      </c>
      <c r="R1500" s="71"/>
      <c r="S1500" s="71">
        <v>0</v>
      </c>
      <c r="T1500" s="71"/>
      <c r="U1500" s="71">
        <v>1296955</v>
      </c>
      <c r="V1500" s="74"/>
      <c r="W1500" s="72">
        <v>1296955</v>
      </c>
      <c r="X1500" s="69"/>
      <c r="Y1500" s="71">
        <v>0</v>
      </c>
      <c r="Z1500" s="69"/>
      <c r="AA1500" s="70">
        <v>37172</v>
      </c>
      <c r="AB1500" s="69"/>
      <c r="AC1500" s="73" t="str">
        <f t="shared" si="23"/>
        <v>No</v>
      </c>
    </row>
    <row r="1501" spans="1:29">
      <c r="A1501" s="69" t="s">
        <v>6399</v>
      </c>
      <c r="B1501" s="69" t="s">
        <v>2651</v>
      </c>
      <c r="C1501" s="183" t="s">
        <v>45</v>
      </c>
      <c r="D1501" s="308" t="s">
        <v>2652</v>
      </c>
      <c r="E1501" s="312" t="s">
        <v>2653</v>
      </c>
      <c r="F1501" s="183" t="s">
        <v>187</v>
      </c>
      <c r="G1501" s="183" t="s">
        <v>222</v>
      </c>
      <c r="H1501" s="185">
        <v>0</v>
      </c>
      <c r="I1501" s="185">
        <v>27</v>
      </c>
      <c r="J1501" s="183" t="s">
        <v>12</v>
      </c>
      <c r="K1501" s="69" t="s">
        <v>11</v>
      </c>
      <c r="L1501" s="70">
        <v>26</v>
      </c>
      <c r="M1501" s="71">
        <v>0</v>
      </c>
      <c r="N1501" s="71"/>
      <c r="O1501" s="71">
        <v>0</v>
      </c>
      <c r="P1501" s="71"/>
      <c r="Q1501" s="71">
        <v>0</v>
      </c>
      <c r="R1501" s="71"/>
      <c r="S1501" s="71">
        <v>0</v>
      </c>
      <c r="T1501" s="71"/>
      <c r="U1501" s="71">
        <v>1235959</v>
      </c>
      <c r="V1501" s="74"/>
      <c r="W1501" s="72">
        <v>1235959</v>
      </c>
      <c r="X1501" s="69"/>
      <c r="Y1501" s="71">
        <v>0</v>
      </c>
      <c r="Z1501" s="69"/>
      <c r="AA1501" s="70">
        <v>45814</v>
      </c>
      <c r="AB1501" s="69"/>
      <c r="AC1501" s="73" t="str">
        <f t="shared" si="23"/>
        <v>No</v>
      </c>
    </row>
    <row r="1502" spans="1:29">
      <c r="A1502" s="69" t="s">
        <v>2606</v>
      </c>
      <c r="B1502" s="69" t="s">
        <v>2607</v>
      </c>
      <c r="C1502" s="183" t="s">
        <v>56</v>
      </c>
      <c r="D1502" s="308" t="s">
        <v>2608</v>
      </c>
      <c r="E1502" s="312" t="s">
        <v>2609</v>
      </c>
      <c r="F1502" s="183" t="s">
        <v>189</v>
      </c>
      <c r="G1502" s="183" t="s">
        <v>222</v>
      </c>
      <c r="H1502" s="185">
        <v>0</v>
      </c>
      <c r="I1502" s="185">
        <v>27</v>
      </c>
      <c r="J1502" s="183" t="s">
        <v>12</v>
      </c>
      <c r="K1502" s="69" t="s">
        <v>11</v>
      </c>
      <c r="L1502" s="70">
        <v>25</v>
      </c>
      <c r="M1502" s="71">
        <v>0</v>
      </c>
      <c r="N1502" s="71"/>
      <c r="O1502" s="71">
        <v>0</v>
      </c>
      <c r="P1502" s="71"/>
      <c r="Q1502" s="71">
        <v>0</v>
      </c>
      <c r="R1502" s="71"/>
      <c r="S1502" s="71">
        <v>0</v>
      </c>
      <c r="T1502" s="71"/>
      <c r="U1502" s="71">
        <v>1598348</v>
      </c>
      <c r="V1502" s="74"/>
      <c r="W1502" s="72">
        <v>1598348</v>
      </c>
      <c r="X1502" s="69"/>
      <c r="Y1502" s="71">
        <v>0</v>
      </c>
      <c r="Z1502" s="69"/>
      <c r="AA1502" s="70">
        <v>30974</v>
      </c>
      <c r="AB1502" s="69"/>
      <c r="AC1502" s="73" t="str">
        <f t="shared" si="23"/>
        <v>No</v>
      </c>
    </row>
    <row r="1503" spans="1:29">
      <c r="A1503" s="69" t="s">
        <v>672</v>
      </c>
      <c r="B1503" s="69" t="s">
        <v>673</v>
      </c>
      <c r="C1503" s="183" t="s">
        <v>100</v>
      </c>
      <c r="D1503" s="308">
        <v>4056</v>
      </c>
      <c r="E1503" s="312">
        <v>40056</v>
      </c>
      <c r="F1503" s="183" t="s">
        <v>189</v>
      </c>
      <c r="G1503" s="183" t="s">
        <v>5166</v>
      </c>
      <c r="H1503" s="185">
        <v>89557</v>
      </c>
      <c r="I1503" s="185">
        <v>27</v>
      </c>
      <c r="J1503" s="183" t="s">
        <v>13</v>
      </c>
      <c r="K1503" s="69" t="s">
        <v>11</v>
      </c>
      <c r="L1503" s="70">
        <v>25</v>
      </c>
      <c r="M1503" s="71">
        <v>0</v>
      </c>
      <c r="N1503" s="71"/>
      <c r="O1503" s="71">
        <v>0</v>
      </c>
      <c r="P1503" s="71"/>
      <c r="Q1503" s="71">
        <v>0</v>
      </c>
      <c r="R1503" s="71"/>
      <c r="S1503" s="71">
        <v>0</v>
      </c>
      <c r="T1503" s="71"/>
      <c r="U1503" s="71">
        <v>2574406</v>
      </c>
      <c r="V1503" s="74"/>
      <c r="W1503" s="72">
        <v>2574406</v>
      </c>
      <c r="X1503" s="69"/>
      <c r="Y1503" s="71">
        <v>0</v>
      </c>
      <c r="Z1503" s="69"/>
      <c r="AA1503" s="70">
        <v>33068</v>
      </c>
      <c r="AB1503" s="69"/>
      <c r="AC1503" s="73" t="str">
        <f t="shared" si="23"/>
        <v>No</v>
      </c>
    </row>
    <row r="1504" spans="1:29">
      <c r="A1504" s="69" t="s">
        <v>1416</v>
      </c>
      <c r="B1504" s="69" t="s">
        <v>1409</v>
      </c>
      <c r="C1504" s="183" t="s">
        <v>45</v>
      </c>
      <c r="D1504" s="308">
        <v>5215</v>
      </c>
      <c r="E1504" s="312">
        <v>50215</v>
      </c>
      <c r="F1504" s="183" t="s">
        <v>235</v>
      </c>
      <c r="G1504" s="183" t="s">
        <v>5166</v>
      </c>
      <c r="H1504" s="185">
        <v>68545</v>
      </c>
      <c r="I1504" s="185">
        <v>27</v>
      </c>
      <c r="J1504" s="183" t="s">
        <v>12</v>
      </c>
      <c r="K1504" s="69" t="s">
        <v>11</v>
      </c>
      <c r="L1504" s="70">
        <v>23</v>
      </c>
      <c r="M1504" s="71">
        <v>0</v>
      </c>
      <c r="N1504" s="71"/>
      <c r="O1504" s="71">
        <v>0</v>
      </c>
      <c r="P1504" s="71"/>
      <c r="Q1504" s="71">
        <v>0</v>
      </c>
      <c r="R1504" s="71"/>
      <c r="S1504" s="71">
        <v>0</v>
      </c>
      <c r="T1504" s="71"/>
      <c r="U1504" s="71">
        <v>2843945</v>
      </c>
      <c r="V1504" s="74"/>
      <c r="W1504" s="72">
        <v>2843945</v>
      </c>
      <c r="X1504" s="69"/>
      <c r="Y1504" s="71">
        <v>0</v>
      </c>
      <c r="Z1504" s="69"/>
      <c r="AA1504" s="70">
        <v>43135</v>
      </c>
      <c r="AB1504" s="69"/>
      <c r="AC1504" s="73" t="str">
        <f t="shared" si="23"/>
        <v>No</v>
      </c>
    </row>
    <row r="1505" spans="1:29">
      <c r="A1505" s="69" t="s">
        <v>5588</v>
      </c>
      <c r="B1505" s="69" t="s">
        <v>5589</v>
      </c>
      <c r="C1505" s="183" t="s">
        <v>21</v>
      </c>
      <c r="D1505" s="308"/>
      <c r="E1505" s="312">
        <v>90287</v>
      </c>
      <c r="F1505" s="183" t="s">
        <v>189</v>
      </c>
      <c r="G1505" s="183" t="s">
        <v>5166</v>
      </c>
      <c r="H1505" s="185">
        <v>12150996</v>
      </c>
      <c r="I1505" s="185">
        <v>27</v>
      </c>
      <c r="J1505" s="183" t="s">
        <v>13</v>
      </c>
      <c r="K1505" s="69" t="s">
        <v>14</v>
      </c>
      <c r="L1505" s="70">
        <v>21</v>
      </c>
      <c r="M1505" s="71">
        <v>0</v>
      </c>
      <c r="N1505" s="71"/>
      <c r="O1505" s="71">
        <v>0</v>
      </c>
      <c r="P1505" s="71"/>
      <c r="Q1505" s="71">
        <v>0</v>
      </c>
      <c r="R1505" s="71"/>
      <c r="S1505" s="71">
        <v>0</v>
      </c>
      <c r="T1505" s="71"/>
      <c r="U1505" s="71">
        <v>2118495</v>
      </c>
      <c r="V1505" s="74"/>
      <c r="W1505" s="72">
        <v>2118495</v>
      </c>
      <c r="X1505" s="69"/>
      <c r="Y1505" s="71">
        <v>0</v>
      </c>
      <c r="Z1505" s="69"/>
      <c r="AA1505" s="70">
        <v>18091</v>
      </c>
      <c r="AB1505" s="69"/>
      <c r="AC1505" s="73" t="str">
        <f t="shared" si="23"/>
        <v>No</v>
      </c>
    </row>
    <row r="1506" spans="1:29">
      <c r="A1506" s="69" t="s">
        <v>4843</v>
      </c>
      <c r="B1506" s="69" t="s">
        <v>4844</v>
      </c>
      <c r="C1506" s="183" t="s">
        <v>109</v>
      </c>
      <c r="D1506" s="308" t="s">
        <v>4845</v>
      </c>
      <c r="E1506" s="312" t="s">
        <v>4846</v>
      </c>
      <c r="F1506" s="183" t="s">
        <v>235</v>
      </c>
      <c r="G1506" s="183" t="s">
        <v>222</v>
      </c>
      <c r="H1506" s="185">
        <v>0</v>
      </c>
      <c r="I1506" s="185">
        <v>27</v>
      </c>
      <c r="J1506" s="183" t="s">
        <v>12</v>
      </c>
      <c r="K1506" s="69" t="s">
        <v>11</v>
      </c>
      <c r="L1506" s="70">
        <v>21</v>
      </c>
      <c r="M1506" s="71">
        <v>0</v>
      </c>
      <c r="N1506" s="71"/>
      <c r="O1506" s="71">
        <v>0</v>
      </c>
      <c r="P1506" s="71"/>
      <c r="Q1506" s="71">
        <v>0</v>
      </c>
      <c r="R1506" s="71"/>
      <c r="S1506" s="71">
        <v>0</v>
      </c>
      <c r="T1506" s="71"/>
      <c r="U1506" s="71">
        <v>603040</v>
      </c>
      <c r="V1506" s="74"/>
      <c r="W1506" s="72">
        <v>603040</v>
      </c>
      <c r="X1506" s="69"/>
      <c r="Y1506" s="71">
        <v>0</v>
      </c>
      <c r="Z1506" s="69"/>
      <c r="AA1506" s="70">
        <v>11322</v>
      </c>
      <c r="AB1506" s="69"/>
      <c r="AC1506" s="73" t="str">
        <f t="shared" si="23"/>
        <v>No</v>
      </c>
    </row>
    <row r="1507" spans="1:29">
      <c r="A1507" s="69" t="s">
        <v>6397</v>
      </c>
      <c r="B1507" s="69" t="s">
        <v>635</v>
      </c>
      <c r="C1507" s="183" t="s">
        <v>89</v>
      </c>
      <c r="D1507" s="308">
        <v>4115</v>
      </c>
      <c r="E1507" s="312">
        <v>40115</v>
      </c>
      <c r="F1507" s="183" t="s">
        <v>187</v>
      </c>
      <c r="G1507" s="183" t="s">
        <v>5166</v>
      </c>
      <c r="H1507" s="185">
        <v>2148346</v>
      </c>
      <c r="I1507" s="185">
        <v>27</v>
      </c>
      <c r="J1507" s="183" t="s">
        <v>13</v>
      </c>
      <c r="K1507" s="69" t="s">
        <v>11</v>
      </c>
      <c r="L1507" s="70">
        <v>21</v>
      </c>
      <c r="M1507" s="71">
        <v>0</v>
      </c>
      <c r="N1507" s="71"/>
      <c r="O1507" s="71">
        <v>0</v>
      </c>
      <c r="P1507" s="71"/>
      <c r="Q1507" s="71">
        <v>0</v>
      </c>
      <c r="R1507" s="71"/>
      <c r="S1507" s="71">
        <v>0</v>
      </c>
      <c r="T1507" s="71"/>
      <c r="U1507" s="71">
        <v>697541</v>
      </c>
      <c r="V1507" s="74"/>
      <c r="W1507" s="72">
        <v>697541</v>
      </c>
      <c r="X1507" s="69"/>
      <c r="Y1507" s="71">
        <v>0</v>
      </c>
      <c r="Z1507" s="69"/>
      <c r="AA1507" s="70">
        <v>12011</v>
      </c>
      <c r="AB1507" s="69"/>
      <c r="AC1507" s="73" t="str">
        <f t="shared" si="23"/>
        <v>No</v>
      </c>
    </row>
    <row r="1508" spans="1:29">
      <c r="A1508" s="69" t="s">
        <v>6394</v>
      </c>
      <c r="B1508" s="69" t="s">
        <v>631</v>
      </c>
      <c r="C1508" s="183" t="s">
        <v>16</v>
      </c>
      <c r="D1508" s="308">
        <v>4044</v>
      </c>
      <c r="E1508" s="312">
        <v>40044</v>
      </c>
      <c r="F1508" s="183" t="s">
        <v>187</v>
      </c>
      <c r="G1508" s="183" t="s">
        <v>185</v>
      </c>
      <c r="H1508" s="185">
        <v>263907</v>
      </c>
      <c r="I1508" s="185">
        <v>27</v>
      </c>
      <c r="J1508" s="183" t="s">
        <v>13</v>
      </c>
      <c r="K1508" s="69" t="s">
        <v>11</v>
      </c>
      <c r="L1508" s="70">
        <v>19</v>
      </c>
      <c r="M1508" s="71">
        <v>3803009</v>
      </c>
      <c r="N1508" s="71"/>
      <c r="O1508" s="71">
        <v>841553</v>
      </c>
      <c r="P1508" s="71"/>
      <c r="Q1508" s="71">
        <v>121560</v>
      </c>
      <c r="R1508" s="71"/>
      <c r="S1508" s="71">
        <v>997842</v>
      </c>
      <c r="T1508" s="71"/>
      <c r="U1508" s="71">
        <v>0</v>
      </c>
      <c r="V1508" s="74"/>
      <c r="W1508" s="72">
        <v>5763964</v>
      </c>
      <c r="X1508" s="69"/>
      <c r="Y1508" s="71">
        <v>0</v>
      </c>
      <c r="Z1508" s="69"/>
      <c r="AA1508" s="70">
        <v>74909</v>
      </c>
      <c r="AB1508" s="69"/>
      <c r="AC1508" s="73" t="str">
        <f t="shared" si="23"/>
        <v>No</v>
      </c>
    </row>
    <row r="1509" spans="1:29">
      <c r="A1509" s="69" t="s">
        <v>1451</v>
      </c>
      <c r="B1509" s="69" t="s">
        <v>1452</v>
      </c>
      <c r="C1509" s="183" t="s">
        <v>108</v>
      </c>
      <c r="D1509" s="308" t="s">
        <v>1453</v>
      </c>
      <c r="E1509" s="312" t="s">
        <v>1454</v>
      </c>
      <c r="F1509" s="183" t="s">
        <v>235</v>
      </c>
      <c r="G1509" s="183" t="s">
        <v>222</v>
      </c>
      <c r="H1509" s="185">
        <v>0</v>
      </c>
      <c r="I1509" s="185">
        <v>27</v>
      </c>
      <c r="J1509" s="183" t="s">
        <v>12</v>
      </c>
      <c r="K1509" s="69" t="s">
        <v>11</v>
      </c>
      <c r="L1509" s="70">
        <v>18</v>
      </c>
      <c r="M1509" s="71">
        <v>0</v>
      </c>
      <c r="N1509" s="71"/>
      <c r="O1509" s="71">
        <v>0</v>
      </c>
      <c r="P1509" s="71"/>
      <c r="Q1509" s="71">
        <v>0</v>
      </c>
      <c r="R1509" s="71"/>
      <c r="S1509" s="71">
        <v>0</v>
      </c>
      <c r="T1509" s="71"/>
      <c r="U1509" s="71">
        <v>2152103</v>
      </c>
      <c r="V1509" s="74"/>
      <c r="W1509" s="72">
        <v>2152103</v>
      </c>
      <c r="X1509" s="69"/>
      <c r="Y1509" s="71">
        <v>0</v>
      </c>
      <c r="Z1509" s="69"/>
      <c r="AA1509" s="70">
        <v>42911</v>
      </c>
      <c r="AB1509" s="69"/>
      <c r="AC1509" s="73" t="str">
        <f t="shared" si="23"/>
        <v>No</v>
      </c>
    </row>
    <row r="1510" spans="1:29">
      <c r="A1510" s="69" t="s">
        <v>6393</v>
      </c>
      <c r="B1510" s="69" t="s">
        <v>1677</v>
      </c>
      <c r="C1510" s="183" t="s">
        <v>87</v>
      </c>
      <c r="D1510" s="308" t="s">
        <v>1678</v>
      </c>
      <c r="E1510" s="312">
        <v>30141</v>
      </c>
      <c r="F1510" s="183" t="s">
        <v>189</v>
      </c>
      <c r="G1510" s="183" t="s">
        <v>5166</v>
      </c>
      <c r="H1510" s="185">
        <v>1733853</v>
      </c>
      <c r="I1510" s="185">
        <v>27</v>
      </c>
      <c r="J1510" s="183" t="s">
        <v>12</v>
      </c>
      <c r="K1510" s="69" t="s">
        <v>14</v>
      </c>
      <c r="L1510" s="70">
        <v>17</v>
      </c>
      <c r="M1510" s="71">
        <v>0</v>
      </c>
      <c r="N1510" s="71"/>
      <c r="O1510" s="71">
        <v>0</v>
      </c>
      <c r="P1510" s="71"/>
      <c r="Q1510" s="71">
        <v>0</v>
      </c>
      <c r="R1510" s="71"/>
      <c r="S1510" s="71">
        <v>0</v>
      </c>
      <c r="T1510" s="71"/>
      <c r="U1510" s="71">
        <v>173445</v>
      </c>
      <c r="V1510" s="74"/>
      <c r="W1510" s="72">
        <v>173445</v>
      </c>
      <c r="X1510" s="69"/>
      <c r="Y1510" s="71">
        <v>0</v>
      </c>
      <c r="Z1510" s="69"/>
      <c r="AA1510" s="70">
        <v>1040</v>
      </c>
      <c r="AB1510" s="69"/>
      <c r="AC1510" s="73" t="str">
        <f t="shared" si="23"/>
        <v>No</v>
      </c>
    </row>
    <row r="1511" spans="1:29">
      <c r="A1511" s="69" t="s">
        <v>4900</v>
      </c>
      <c r="B1511" s="69" t="s">
        <v>5810</v>
      </c>
      <c r="C1511" s="183" t="s">
        <v>1</v>
      </c>
      <c r="D1511" s="308" t="s">
        <v>4901</v>
      </c>
      <c r="E1511" s="312" t="s">
        <v>4902</v>
      </c>
      <c r="F1511" s="183" t="s">
        <v>189</v>
      </c>
      <c r="G1511" s="183" t="s">
        <v>222</v>
      </c>
      <c r="H1511" s="185">
        <v>0</v>
      </c>
      <c r="I1511" s="185">
        <v>27</v>
      </c>
      <c r="J1511" s="183" t="s">
        <v>13</v>
      </c>
      <c r="K1511" s="69" t="s">
        <v>11</v>
      </c>
      <c r="L1511" s="70">
        <v>16</v>
      </c>
      <c r="M1511" s="71">
        <v>0</v>
      </c>
      <c r="N1511" s="71"/>
      <c r="O1511" s="71">
        <v>0</v>
      </c>
      <c r="P1511" s="71"/>
      <c r="Q1511" s="71">
        <v>0</v>
      </c>
      <c r="R1511" s="71"/>
      <c r="S1511" s="71">
        <v>0</v>
      </c>
      <c r="T1511" s="71"/>
      <c r="U1511" s="71">
        <v>2568136</v>
      </c>
      <c r="V1511" s="74"/>
      <c r="W1511" s="72">
        <v>2568136</v>
      </c>
      <c r="X1511" s="69"/>
      <c r="Y1511" s="71">
        <v>0</v>
      </c>
      <c r="Z1511" s="69"/>
      <c r="AA1511" s="70">
        <v>33615</v>
      </c>
      <c r="AB1511" s="69"/>
      <c r="AC1511" s="73" t="str">
        <f t="shared" si="23"/>
        <v>No</v>
      </c>
    </row>
    <row r="1512" spans="1:29">
      <c r="A1512" s="69" t="s">
        <v>6395</v>
      </c>
      <c r="B1512" s="69" t="s">
        <v>608</v>
      </c>
      <c r="C1512" s="183" t="s">
        <v>103</v>
      </c>
      <c r="D1512" s="308">
        <v>6108</v>
      </c>
      <c r="E1512" s="312">
        <v>60108</v>
      </c>
      <c r="F1512" s="183" t="s">
        <v>187</v>
      </c>
      <c r="G1512" s="183" t="s">
        <v>5166</v>
      </c>
      <c r="H1512" s="185">
        <v>4944332</v>
      </c>
      <c r="I1512" s="185">
        <v>27</v>
      </c>
      <c r="J1512" s="183" t="s">
        <v>17</v>
      </c>
      <c r="K1512" s="69" t="s">
        <v>14</v>
      </c>
      <c r="L1512" s="70">
        <v>15</v>
      </c>
      <c r="M1512" s="71">
        <v>0</v>
      </c>
      <c r="N1512" s="71"/>
      <c r="O1512" s="71">
        <v>0</v>
      </c>
      <c r="P1512" s="71"/>
      <c r="Q1512" s="71">
        <v>0</v>
      </c>
      <c r="R1512" s="71"/>
      <c r="S1512" s="71">
        <v>0</v>
      </c>
      <c r="T1512" s="71"/>
      <c r="U1512" s="71">
        <v>2109141</v>
      </c>
      <c r="V1512" s="74"/>
      <c r="W1512" s="72">
        <v>2109141</v>
      </c>
      <c r="X1512" s="69"/>
      <c r="Y1512" s="71">
        <v>0</v>
      </c>
      <c r="Z1512" s="69"/>
      <c r="AA1512" s="70">
        <v>57861</v>
      </c>
      <c r="AB1512" s="69"/>
      <c r="AC1512" s="73" t="str">
        <f t="shared" si="23"/>
        <v>No</v>
      </c>
    </row>
    <row r="1513" spans="1:29">
      <c r="A1513" s="69" t="s">
        <v>6392</v>
      </c>
      <c r="B1513" s="69" t="s">
        <v>547</v>
      </c>
      <c r="C1513" s="183" t="s">
        <v>102</v>
      </c>
      <c r="D1513" s="308">
        <v>4054</v>
      </c>
      <c r="E1513" s="312">
        <v>40054</v>
      </c>
      <c r="F1513" s="183" t="s">
        <v>187</v>
      </c>
      <c r="G1513" s="183" t="s">
        <v>5166</v>
      </c>
      <c r="H1513" s="185">
        <v>120415</v>
      </c>
      <c r="I1513" s="185">
        <v>27</v>
      </c>
      <c r="J1513" s="183" t="s">
        <v>13</v>
      </c>
      <c r="K1513" s="69" t="s">
        <v>11</v>
      </c>
      <c r="L1513" s="70">
        <v>15</v>
      </c>
      <c r="M1513" s="71">
        <v>0</v>
      </c>
      <c r="N1513" s="71"/>
      <c r="O1513" s="71">
        <v>0</v>
      </c>
      <c r="P1513" s="71"/>
      <c r="Q1513" s="71">
        <v>0</v>
      </c>
      <c r="R1513" s="71"/>
      <c r="S1513" s="71">
        <v>0</v>
      </c>
      <c r="T1513" s="71"/>
      <c r="U1513" s="71">
        <v>2312254</v>
      </c>
      <c r="V1513" s="74"/>
      <c r="W1513" s="72">
        <v>2312254</v>
      </c>
      <c r="X1513" s="69"/>
      <c r="Y1513" s="71">
        <v>0</v>
      </c>
      <c r="Z1513" s="69"/>
      <c r="AA1513" s="70">
        <v>33183</v>
      </c>
      <c r="AB1513" s="69"/>
      <c r="AC1513" s="73" t="str">
        <f t="shared" si="23"/>
        <v>No</v>
      </c>
    </row>
    <row r="1514" spans="1:29">
      <c r="A1514" s="69" t="s">
        <v>6396</v>
      </c>
      <c r="B1514" s="69" t="s">
        <v>563</v>
      </c>
      <c r="C1514" s="183" t="s">
        <v>72</v>
      </c>
      <c r="D1514" s="308">
        <v>6049</v>
      </c>
      <c r="E1514" s="312">
        <v>60049</v>
      </c>
      <c r="F1514" s="183" t="s">
        <v>187</v>
      </c>
      <c r="G1514" s="183" t="s">
        <v>5166</v>
      </c>
      <c r="H1514" s="185">
        <v>128600</v>
      </c>
      <c r="I1514" s="185">
        <v>27</v>
      </c>
      <c r="J1514" s="183" t="s">
        <v>12</v>
      </c>
      <c r="K1514" s="69" t="s">
        <v>11</v>
      </c>
      <c r="L1514" s="70">
        <v>14</v>
      </c>
      <c r="M1514" s="71">
        <v>0</v>
      </c>
      <c r="N1514" s="71"/>
      <c r="O1514" s="71">
        <v>0</v>
      </c>
      <c r="P1514" s="71"/>
      <c r="Q1514" s="71">
        <v>0</v>
      </c>
      <c r="R1514" s="71"/>
      <c r="S1514" s="71">
        <v>0</v>
      </c>
      <c r="T1514" s="71"/>
      <c r="U1514" s="71">
        <v>1272668</v>
      </c>
      <c r="V1514" s="74"/>
      <c r="W1514" s="72">
        <v>1272668</v>
      </c>
      <c r="X1514" s="69"/>
      <c r="Y1514" s="71">
        <v>0</v>
      </c>
      <c r="Z1514" s="69"/>
      <c r="AA1514" s="70">
        <v>22896</v>
      </c>
      <c r="AB1514" s="69"/>
      <c r="AC1514" s="73" t="str">
        <f t="shared" si="23"/>
        <v>No</v>
      </c>
    </row>
    <row r="1515" spans="1:29">
      <c r="A1515" s="69" t="s">
        <v>606</v>
      </c>
      <c r="B1515" s="69" t="s">
        <v>607</v>
      </c>
      <c r="C1515" s="183" t="s">
        <v>44</v>
      </c>
      <c r="D1515" s="308">
        <v>7013</v>
      </c>
      <c r="E1515" s="312">
        <v>70013</v>
      </c>
      <c r="F1515" s="183" t="s">
        <v>189</v>
      </c>
      <c r="G1515" s="183" t="s">
        <v>5166</v>
      </c>
      <c r="H1515" s="185">
        <v>113418</v>
      </c>
      <c r="I1515" s="185">
        <v>27</v>
      </c>
      <c r="J1515" s="183" t="s">
        <v>12</v>
      </c>
      <c r="K1515" s="69" t="s">
        <v>11</v>
      </c>
      <c r="L1515" s="70">
        <v>14</v>
      </c>
      <c r="M1515" s="71">
        <v>0</v>
      </c>
      <c r="N1515" s="71"/>
      <c r="O1515" s="71">
        <v>0</v>
      </c>
      <c r="P1515" s="71"/>
      <c r="Q1515" s="71">
        <v>0</v>
      </c>
      <c r="R1515" s="71"/>
      <c r="S1515" s="71">
        <v>0</v>
      </c>
      <c r="T1515" s="71"/>
      <c r="U1515" s="71">
        <v>2195683</v>
      </c>
      <c r="V1515" s="74"/>
      <c r="W1515" s="72">
        <v>2195683</v>
      </c>
      <c r="X1515" s="69"/>
      <c r="Y1515" s="71">
        <v>0</v>
      </c>
      <c r="Z1515" s="69"/>
      <c r="AA1515" s="70">
        <v>25796</v>
      </c>
      <c r="AB1515" s="69"/>
      <c r="AC1515" s="73" t="str">
        <f t="shared" si="23"/>
        <v>No</v>
      </c>
    </row>
    <row r="1516" spans="1:29">
      <c r="A1516" s="69" t="s">
        <v>6396</v>
      </c>
      <c r="B1516" s="69" t="s">
        <v>563</v>
      </c>
      <c r="C1516" s="183" t="s">
        <v>72</v>
      </c>
      <c r="D1516" s="308">
        <v>6049</v>
      </c>
      <c r="E1516" s="312">
        <v>60049</v>
      </c>
      <c r="F1516" s="183" t="s">
        <v>187</v>
      </c>
      <c r="G1516" s="183" t="s">
        <v>5166</v>
      </c>
      <c r="H1516" s="185">
        <v>128600</v>
      </c>
      <c r="I1516" s="185">
        <v>27</v>
      </c>
      <c r="J1516" s="183" t="s">
        <v>13</v>
      </c>
      <c r="K1516" s="69" t="s">
        <v>11</v>
      </c>
      <c r="L1516" s="70">
        <v>13</v>
      </c>
      <c r="M1516" s="71">
        <v>0</v>
      </c>
      <c r="N1516" s="71"/>
      <c r="O1516" s="71">
        <v>0</v>
      </c>
      <c r="P1516" s="71"/>
      <c r="Q1516" s="71">
        <v>0</v>
      </c>
      <c r="R1516" s="71"/>
      <c r="S1516" s="71">
        <v>0</v>
      </c>
      <c r="T1516" s="71"/>
      <c r="U1516" s="71">
        <v>3126696</v>
      </c>
      <c r="V1516" s="74"/>
      <c r="W1516" s="72">
        <v>3126696</v>
      </c>
      <c r="X1516" s="69"/>
      <c r="Y1516" s="71">
        <v>0</v>
      </c>
      <c r="Z1516" s="69"/>
      <c r="AA1516" s="70">
        <v>40187</v>
      </c>
      <c r="AB1516" s="69"/>
      <c r="AC1516" s="73" t="str">
        <f t="shared" si="23"/>
        <v>No</v>
      </c>
    </row>
    <row r="1517" spans="1:29">
      <c r="A1517" s="69" t="s">
        <v>606</v>
      </c>
      <c r="B1517" s="69" t="s">
        <v>607</v>
      </c>
      <c r="C1517" s="183" t="s">
        <v>44</v>
      </c>
      <c r="D1517" s="308">
        <v>7013</v>
      </c>
      <c r="E1517" s="312">
        <v>70013</v>
      </c>
      <c r="F1517" s="183" t="s">
        <v>189</v>
      </c>
      <c r="G1517" s="183" t="s">
        <v>5166</v>
      </c>
      <c r="H1517" s="185">
        <v>113418</v>
      </c>
      <c r="I1517" s="185">
        <v>27</v>
      </c>
      <c r="J1517" s="183" t="s">
        <v>13</v>
      </c>
      <c r="K1517" s="69" t="s">
        <v>11</v>
      </c>
      <c r="L1517" s="70">
        <v>13</v>
      </c>
      <c r="M1517" s="71">
        <v>0</v>
      </c>
      <c r="N1517" s="71"/>
      <c r="O1517" s="71">
        <v>0</v>
      </c>
      <c r="P1517" s="71"/>
      <c r="Q1517" s="71">
        <v>0</v>
      </c>
      <c r="R1517" s="71"/>
      <c r="S1517" s="71">
        <v>0</v>
      </c>
      <c r="T1517" s="71"/>
      <c r="U1517" s="71">
        <v>3032133</v>
      </c>
      <c r="V1517" s="74"/>
      <c r="W1517" s="72">
        <v>3032133</v>
      </c>
      <c r="X1517" s="69"/>
      <c r="Y1517" s="71">
        <v>0</v>
      </c>
      <c r="Z1517" s="69"/>
      <c r="AA1517" s="70">
        <v>36013</v>
      </c>
      <c r="AB1517" s="69"/>
      <c r="AC1517" s="73" t="str">
        <f t="shared" si="23"/>
        <v>No</v>
      </c>
    </row>
    <row r="1518" spans="1:29">
      <c r="A1518" s="69" t="s">
        <v>6392</v>
      </c>
      <c r="B1518" s="69" t="s">
        <v>547</v>
      </c>
      <c r="C1518" s="183" t="s">
        <v>102</v>
      </c>
      <c r="D1518" s="308">
        <v>4054</v>
      </c>
      <c r="E1518" s="312">
        <v>40054</v>
      </c>
      <c r="F1518" s="183" t="s">
        <v>187</v>
      </c>
      <c r="G1518" s="183" t="s">
        <v>5166</v>
      </c>
      <c r="H1518" s="185">
        <v>120415</v>
      </c>
      <c r="I1518" s="185">
        <v>27</v>
      </c>
      <c r="J1518" s="183" t="s">
        <v>12</v>
      </c>
      <c r="K1518" s="69" t="s">
        <v>11</v>
      </c>
      <c r="L1518" s="70">
        <v>12</v>
      </c>
      <c r="M1518" s="71">
        <v>0</v>
      </c>
      <c r="N1518" s="71"/>
      <c r="O1518" s="71">
        <v>0</v>
      </c>
      <c r="P1518" s="71"/>
      <c r="Q1518" s="71">
        <v>0</v>
      </c>
      <c r="R1518" s="71"/>
      <c r="S1518" s="71">
        <v>0</v>
      </c>
      <c r="T1518" s="71"/>
      <c r="U1518" s="71">
        <v>1461124</v>
      </c>
      <c r="V1518" s="74"/>
      <c r="W1518" s="72">
        <v>1461124</v>
      </c>
      <c r="X1518" s="69"/>
      <c r="Y1518" s="71">
        <v>0</v>
      </c>
      <c r="Z1518" s="69"/>
      <c r="AA1518" s="70">
        <v>20325</v>
      </c>
      <c r="AB1518" s="69"/>
      <c r="AC1518" s="73" t="str">
        <f t="shared" si="23"/>
        <v>No</v>
      </c>
    </row>
    <row r="1519" spans="1:29">
      <c r="A1519" s="69" t="s">
        <v>6390</v>
      </c>
      <c r="B1519" s="69" t="s">
        <v>912</v>
      </c>
      <c r="C1519" s="183" t="s">
        <v>113</v>
      </c>
      <c r="D1519" s="308">
        <v>5171</v>
      </c>
      <c r="E1519" s="312">
        <v>50171</v>
      </c>
      <c r="F1519" s="183" t="s">
        <v>187</v>
      </c>
      <c r="G1519" s="183" t="s">
        <v>5166</v>
      </c>
      <c r="H1519" s="185">
        <v>54901</v>
      </c>
      <c r="I1519" s="185">
        <v>27</v>
      </c>
      <c r="J1519" s="183" t="s">
        <v>12</v>
      </c>
      <c r="K1519" s="69" t="s">
        <v>14</v>
      </c>
      <c r="L1519" s="70">
        <v>12</v>
      </c>
      <c r="M1519" s="71">
        <v>0</v>
      </c>
      <c r="N1519" s="71"/>
      <c r="O1519" s="71">
        <v>0</v>
      </c>
      <c r="P1519" s="71"/>
      <c r="Q1519" s="71">
        <v>0</v>
      </c>
      <c r="R1519" s="71"/>
      <c r="S1519" s="71">
        <v>0</v>
      </c>
      <c r="T1519" s="71"/>
      <c r="U1519" s="71">
        <v>583945</v>
      </c>
      <c r="V1519" s="74"/>
      <c r="W1519" s="72">
        <v>583945</v>
      </c>
      <c r="X1519" s="69"/>
      <c r="Y1519" s="71">
        <v>0</v>
      </c>
      <c r="Z1519" s="69"/>
      <c r="AA1519" s="70">
        <v>15393</v>
      </c>
      <c r="AB1519" s="69"/>
      <c r="AC1519" s="73" t="str">
        <f t="shared" si="23"/>
        <v>No</v>
      </c>
    </row>
    <row r="1520" spans="1:29">
      <c r="A1520" s="69" t="s">
        <v>4900</v>
      </c>
      <c r="B1520" s="69" t="s">
        <v>5810</v>
      </c>
      <c r="C1520" s="183" t="s">
        <v>1</v>
      </c>
      <c r="D1520" s="308" t="s">
        <v>4901</v>
      </c>
      <c r="E1520" s="312" t="s">
        <v>4902</v>
      </c>
      <c r="F1520" s="183" t="s">
        <v>189</v>
      </c>
      <c r="G1520" s="183" t="s">
        <v>222</v>
      </c>
      <c r="H1520" s="185">
        <v>0</v>
      </c>
      <c r="I1520" s="185">
        <v>27</v>
      </c>
      <c r="J1520" s="183" t="s">
        <v>15</v>
      </c>
      <c r="K1520" s="69" t="s">
        <v>11</v>
      </c>
      <c r="L1520" s="70">
        <v>10</v>
      </c>
      <c r="M1520" s="71">
        <v>0</v>
      </c>
      <c r="N1520" s="71"/>
      <c r="O1520" s="71">
        <v>0</v>
      </c>
      <c r="P1520" s="71"/>
      <c r="Q1520" s="71">
        <v>0</v>
      </c>
      <c r="R1520" s="71"/>
      <c r="S1520" s="71">
        <v>0</v>
      </c>
      <c r="T1520" s="71"/>
      <c r="U1520" s="71">
        <v>148040</v>
      </c>
      <c r="V1520" s="74"/>
      <c r="W1520" s="72">
        <v>148040</v>
      </c>
      <c r="X1520" s="69"/>
      <c r="Y1520" s="71">
        <v>0</v>
      </c>
      <c r="Z1520" s="69"/>
      <c r="AA1520" s="70">
        <v>5725</v>
      </c>
      <c r="AB1520" s="69"/>
      <c r="AC1520" s="73" t="str">
        <f t="shared" si="23"/>
        <v>No</v>
      </c>
    </row>
    <row r="1521" spans="1:29">
      <c r="A1521" s="69" t="s">
        <v>1451</v>
      </c>
      <c r="B1521" s="69" t="s">
        <v>1452</v>
      </c>
      <c r="C1521" s="183" t="s">
        <v>108</v>
      </c>
      <c r="D1521" s="308" t="s">
        <v>1453</v>
      </c>
      <c r="E1521" s="312" t="s">
        <v>1454</v>
      </c>
      <c r="F1521" s="183" t="s">
        <v>235</v>
      </c>
      <c r="G1521" s="183" t="s">
        <v>222</v>
      </c>
      <c r="H1521" s="185">
        <v>0</v>
      </c>
      <c r="I1521" s="185">
        <v>27</v>
      </c>
      <c r="J1521" s="183" t="s">
        <v>13</v>
      </c>
      <c r="K1521" s="69" t="s">
        <v>11</v>
      </c>
      <c r="L1521" s="70">
        <v>9</v>
      </c>
      <c r="M1521" s="71">
        <v>0</v>
      </c>
      <c r="N1521" s="71"/>
      <c r="O1521" s="71">
        <v>0</v>
      </c>
      <c r="P1521" s="71"/>
      <c r="Q1521" s="71">
        <v>0</v>
      </c>
      <c r="R1521" s="71"/>
      <c r="S1521" s="71">
        <v>0</v>
      </c>
      <c r="T1521" s="71"/>
      <c r="U1521" s="71">
        <v>754582</v>
      </c>
      <c r="V1521" s="74"/>
      <c r="W1521" s="72">
        <v>754582</v>
      </c>
      <c r="X1521" s="69"/>
      <c r="Y1521" s="71">
        <v>0</v>
      </c>
      <c r="Z1521" s="69"/>
      <c r="AA1521" s="70">
        <v>13113</v>
      </c>
      <c r="AB1521" s="69"/>
      <c r="AC1521" s="73" t="str">
        <f t="shared" si="23"/>
        <v>No</v>
      </c>
    </row>
    <row r="1522" spans="1:29">
      <c r="A1522" s="69" t="s">
        <v>6394</v>
      </c>
      <c r="B1522" s="69" t="s">
        <v>631</v>
      </c>
      <c r="C1522" s="183" t="s">
        <v>16</v>
      </c>
      <c r="D1522" s="308">
        <v>4044</v>
      </c>
      <c r="E1522" s="312">
        <v>40044</v>
      </c>
      <c r="F1522" s="183" t="s">
        <v>187</v>
      </c>
      <c r="G1522" s="183" t="s">
        <v>185</v>
      </c>
      <c r="H1522" s="185">
        <v>263907</v>
      </c>
      <c r="I1522" s="185">
        <v>27</v>
      </c>
      <c r="J1522" s="183" t="s">
        <v>12</v>
      </c>
      <c r="K1522" s="69" t="s">
        <v>11</v>
      </c>
      <c r="L1522" s="70">
        <v>8</v>
      </c>
      <c r="M1522" s="71">
        <v>943561</v>
      </c>
      <c r="N1522" s="71"/>
      <c r="O1522" s="71">
        <v>272448</v>
      </c>
      <c r="P1522" s="71"/>
      <c r="Q1522" s="71">
        <v>9833</v>
      </c>
      <c r="R1522" s="71"/>
      <c r="S1522" s="71">
        <v>293993</v>
      </c>
      <c r="T1522" s="71"/>
      <c r="U1522" s="71">
        <v>0</v>
      </c>
      <c r="V1522" s="74"/>
      <c r="W1522" s="72">
        <v>1519835</v>
      </c>
      <c r="X1522" s="69"/>
      <c r="Y1522" s="71">
        <v>0</v>
      </c>
      <c r="Z1522" s="69"/>
      <c r="AA1522" s="70">
        <v>17311</v>
      </c>
      <c r="AB1522" s="69"/>
      <c r="AC1522" s="73" t="str">
        <f t="shared" si="23"/>
        <v>No</v>
      </c>
    </row>
    <row r="1523" spans="1:29">
      <c r="A1523" s="69" t="s">
        <v>6395</v>
      </c>
      <c r="B1523" s="69" t="s">
        <v>608</v>
      </c>
      <c r="C1523" s="183" t="s">
        <v>103</v>
      </c>
      <c r="D1523" s="308">
        <v>6108</v>
      </c>
      <c r="E1523" s="312">
        <v>60108</v>
      </c>
      <c r="F1523" s="183" t="s">
        <v>187</v>
      </c>
      <c r="G1523" s="183" t="s">
        <v>5166</v>
      </c>
      <c r="H1523" s="185">
        <v>4944332</v>
      </c>
      <c r="I1523" s="185">
        <v>27</v>
      </c>
      <c r="J1523" s="183" t="s">
        <v>13</v>
      </c>
      <c r="K1523" s="69" t="s">
        <v>14</v>
      </c>
      <c r="L1523" s="70">
        <v>7</v>
      </c>
      <c r="M1523" s="71">
        <v>0</v>
      </c>
      <c r="N1523" s="71"/>
      <c r="O1523" s="71">
        <v>0</v>
      </c>
      <c r="P1523" s="71"/>
      <c r="Q1523" s="71">
        <v>0</v>
      </c>
      <c r="R1523" s="71"/>
      <c r="S1523" s="71">
        <v>0</v>
      </c>
      <c r="T1523" s="71"/>
      <c r="U1523" s="71">
        <v>1770182</v>
      </c>
      <c r="V1523" s="74"/>
      <c r="W1523" s="72">
        <v>1770182</v>
      </c>
      <c r="X1523" s="69"/>
      <c r="Y1523" s="71">
        <v>0</v>
      </c>
      <c r="Z1523" s="69"/>
      <c r="AA1523" s="70">
        <v>26267</v>
      </c>
      <c r="AB1523" s="69"/>
      <c r="AC1523" s="73" t="str">
        <f t="shared" si="23"/>
        <v>No</v>
      </c>
    </row>
    <row r="1524" spans="1:29">
      <c r="A1524" s="69" t="s">
        <v>6393</v>
      </c>
      <c r="B1524" s="69" t="s">
        <v>1677</v>
      </c>
      <c r="C1524" s="183" t="s">
        <v>87</v>
      </c>
      <c r="D1524" s="308" t="s">
        <v>1678</v>
      </c>
      <c r="E1524" s="312">
        <v>30141</v>
      </c>
      <c r="F1524" s="183" t="s">
        <v>189</v>
      </c>
      <c r="G1524" s="183" t="s">
        <v>5166</v>
      </c>
      <c r="H1524" s="185">
        <v>1733853</v>
      </c>
      <c r="I1524" s="185">
        <v>27</v>
      </c>
      <c r="J1524" s="183" t="s">
        <v>13</v>
      </c>
      <c r="K1524" s="69" t="s">
        <v>14</v>
      </c>
      <c r="L1524" s="70">
        <v>7</v>
      </c>
      <c r="M1524" s="71">
        <v>0</v>
      </c>
      <c r="N1524" s="71"/>
      <c r="O1524" s="71">
        <v>0</v>
      </c>
      <c r="P1524" s="71"/>
      <c r="Q1524" s="71">
        <v>0</v>
      </c>
      <c r="R1524" s="71"/>
      <c r="S1524" s="71">
        <v>0</v>
      </c>
      <c r="T1524" s="71"/>
      <c r="U1524" s="71">
        <v>1690750</v>
      </c>
      <c r="V1524" s="74"/>
      <c r="W1524" s="72">
        <v>1690750</v>
      </c>
      <c r="X1524" s="69"/>
      <c r="Y1524" s="71">
        <v>0</v>
      </c>
      <c r="Z1524" s="69"/>
      <c r="AA1524" s="70">
        <v>13954</v>
      </c>
      <c r="AB1524" s="69"/>
      <c r="AC1524" s="73" t="str">
        <f t="shared" si="23"/>
        <v>No</v>
      </c>
    </row>
    <row r="1525" spans="1:29">
      <c r="A1525" s="69" t="s">
        <v>6390</v>
      </c>
      <c r="B1525" s="69" t="s">
        <v>912</v>
      </c>
      <c r="C1525" s="183" t="s">
        <v>113</v>
      </c>
      <c r="D1525" s="308">
        <v>5171</v>
      </c>
      <c r="E1525" s="312">
        <v>50171</v>
      </c>
      <c r="F1525" s="183" t="s">
        <v>187</v>
      </c>
      <c r="G1525" s="183" t="s">
        <v>5166</v>
      </c>
      <c r="H1525" s="185">
        <v>54901</v>
      </c>
      <c r="I1525" s="185">
        <v>27</v>
      </c>
      <c r="J1525" s="183" t="s">
        <v>13</v>
      </c>
      <c r="K1525" s="69" t="s">
        <v>11</v>
      </c>
      <c r="L1525" s="70">
        <v>7</v>
      </c>
      <c r="M1525" s="71">
        <v>0</v>
      </c>
      <c r="N1525" s="71"/>
      <c r="O1525" s="71">
        <v>0</v>
      </c>
      <c r="P1525" s="71"/>
      <c r="Q1525" s="71">
        <v>0</v>
      </c>
      <c r="R1525" s="71"/>
      <c r="S1525" s="71">
        <v>0</v>
      </c>
      <c r="T1525" s="71"/>
      <c r="U1525" s="71">
        <v>1089119</v>
      </c>
      <c r="V1525" s="74"/>
      <c r="W1525" s="72">
        <v>1089119</v>
      </c>
      <c r="X1525" s="69"/>
      <c r="Y1525" s="71">
        <v>0</v>
      </c>
      <c r="Z1525" s="69"/>
      <c r="AA1525" s="70">
        <v>12389</v>
      </c>
      <c r="AB1525" s="69"/>
      <c r="AC1525" s="73" t="str">
        <f t="shared" si="23"/>
        <v>No</v>
      </c>
    </row>
    <row r="1526" spans="1:29">
      <c r="A1526" s="69" t="s">
        <v>6390</v>
      </c>
      <c r="B1526" s="69" t="s">
        <v>912</v>
      </c>
      <c r="C1526" s="183" t="s">
        <v>113</v>
      </c>
      <c r="D1526" s="308">
        <v>5171</v>
      </c>
      <c r="E1526" s="312">
        <v>50171</v>
      </c>
      <c r="F1526" s="183" t="s">
        <v>187</v>
      </c>
      <c r="G1526" s="183" t="s">
        <v>5166</v>
      </c>
      <c r="H1526" s="185">
        <v>54901</v>
      </c>
      <c r="I1526" s="185">
        <v>27</v>
      </c>
      <c r="J1526" s="183" t="s">
        <v>17</v>
      </c>
      <c r="K1526" s="69" t="s">
        <v>14</v>
      </c>
      <c r="L1526" s="70">
        <v>7</v>
      </c>
      <c r="M1526" s="71">
        <v>0</v>
      </c>
      <c r="N1526" s="71"/>
      <c r="O1526" s="71">
        <v>0</v>
      </c>
      <c r="P1526" s="71"/>
      <c r="Q1526" s="71">
        <v>0</v>
      </c>
      <c r="R1526" s="71"/>
      <c r="S1526" s="71">
        <v>0</v>
      </c>
      <c r="T1526" s="71"/>
      <c r="U1526" s="71">
        <v>80879</v>
      </c>
      <c r="V1526" s="74"/>
      <c r="W1526" s="72">
        <v>80879</v>
      </c>
      <c r="X1526" s="69"/>
      <c r="Y1526" s="71">
        <v>0</v>
      </c>
      <c r="Z1526" s="69"/>
      <c r="AA1526" s="70">
        <v>1730</v>
      </c>
      <c r="AB1526" s="69"/>
      <c r="AC1526" s="73" t="str">
        <f t="shared" si="23"/>
        <v>No</v>
      </c>
    </row>
    <row r="1527" spans="1:29">
      <c r="A1527" s="69" t="s">
        <v>5588</v>
      </c>
      <c r="B1527" s="69" t="s">
        <v>5589</v>
      </c>
      <c r="C1527" s="183" t="s">
        <v>21</v>
      </c>
      <c r="D1527" s="308"/>
      <c r="E1527" s="312">
        <v>90287</v>
      </c>
      <c r="F1527" s="183" t="s">
        <v>189</v>
      </c>
      <c r="G1527" s="183" t="s">
        <v>5166</v>
      </c>
      <c r="H1527" s="185">
        <v>12150996</v>
      </c>
      <c r="I1527" s="185">
        <v>27</v>
      </c>
      <c r="J1527" s="183" t="s">
        <v>17</v>
      </c>
      <c r="K1527" s="69" t="s">
        <v>14</v>
      </c>
      <c r="L1527" s="70">
        <v>6</v>
      </c>
      <c r="M1527" s="71">
        <v>0</v>
      </c>
      <c r="N1527" s="71"/>
      <c r="O1527" s="71">
        <v>0</v>
      </c>
      <c r="P1527" s="71"/>
      <c r="Q1527" s="71">
        <v>0</v>
      </c>
      <c r="R1527" s="71"/>
      <c r="S1527" s="71">
        <v>0</v>
      </c>
      <c r="T1527" s="71"/>
      <c r="U1527" s="71">
        <v>104989</v>
      </c>
      <c r="V1527" s="74"/>
      <c r="W1527" s="72">
        <v>104989</v>
      </c>
      <c r="X1527" s="69"/>
      <c r="Y1527" s="71">
        <v>0</v>
      </c>
      <c r="Z1527" s="69"/>
      <c r="AA1527" s="70">
        <v>954</v>
      </c>
      <c r="AB1527" s="69"/>
      <c r="AC1527" s="73" t="str">
        <f t="shared" si="23"/>
        <v>No</v>
      </c>
    </row>
    <row r="1528" spans="1:29">
      <c r="A1528" s="69" t="s">
        <v>4843</v>
      </c>
      <c r="B1528" s="69" t="s">
        <v>4844</v>
      </c>
      <c r="C1528" s="183" t="s">
        <v>109</v>
      </c>
      <c r="D1528" s="308" t="s">
        <v>4845</v>
      </c>
      <c r="E1528" s="312" t="s">
        <v>4846</v>
      </c>
      <c r="F1528" s="183" t="s">
        <v>235</v>
      </c>
      <c r="G1528" s="183" t="s">
        <v>222</v>
      </c>
      <c r="H1528" s="185">
        <v>0</v>
      </c>
      <c r="I1528" s="185">
        <v>27</v>
      </c>
      <c r="J1528" s="183" t="s">
        <v>23</v>
      </c>
      <c r="K1528" s="69" t="s">
        <v>11</v>
      </c>
      <c r="L1528" s="70">
        <v>6</v>
      </c>
      <c r="M1528" s="71">
        <v>0</v>
      </c>
      <c r="N1528" s="71"/>
      <c r="O1528" s="71">
        <v>0</v>
      </c>
      <c r="P1528" s="71"/>
      <c r="Q1528" s="71">
        <v>0</v>
      </c>
      <c r="R1528" s="71"/>
      <c r="S1528" s="71">
        <v>0</v>
      </c>
      <c r="T1528" s="71"/>
      <c r="U1528" s="71">
        <v>649435</v>
      </c>
      <c r="V1528" s="74"/>
      <c r="W1528" s="72">
        <v>649435</v>
      </c>
      <c r="X1528" s="69"/>
      <c r="Y1528" s="71">
        <v>0</v>
      </c>
      <c r="Z1528" s="69"/>
      <c r="AA1528" s="70">
        <v>11627</v>
      </c>
      <c r="AB1528" s="69"/>
      <c r="AC1528" s="73" t="str">
        <f t="shared" si="23"/>
        <v>No</v>
      </c>
    </row>
    <row r="1529" spans="1:29">
      <c r="A1529" s="69" t="s">
        <v>6397</v>
      </c>
      <c r="B1529" s="69" t="s">
        <v>635</v>
      </c>
      <c r="C1529" s="183" t="s">
        <v>89</v>
      </c>
      <c r="D1529" s="308">
        <v>4115</v>
      </c>
      <c r="E1529" s="312">
        <v>40115</v>
      </c>
      <c r="F1529" s="183" t="s">
        <v>187</v>
      </c>
      <c r="G1529" s="183" t="s">
        <v>5166</v>
      </c>
      <c r="H1529" s="185">
        <v>2148346</v>
      </c>
      <c r="I1529" s="185">
        <v>27</v>
      </c>
      <c r="J1529" s="183" t="s">
        <v>12</v>
      </c>
      <c r="K1529" s="69" t="s">
        <v>11</v>
      </c>
      <c r="L1529" s="70">
        <v>6</v>
      </c>
      <c r="M1529" s="71">
        <v>0</v>
      </c>
      <c r="N1529" s="71"/>
      <c r="O1529" s="71">
        <v>0</v>
      </c>
      <c r="P1529" s="71"/>
      <c r="Q1529" s="71">
        <v>0</v>
      </c>
      <c r="R1529" s="71"/>
      <c r="S1529" s="71">
        <v>0</v>
      </c>
      <c r="T1529" s="71"/>
      <c r="U1529" s="71">
        <v>151145</v>
      </c>
      <c r="V1529" s="74"/>
      <c r="W1529" s="72">
        <v>151145</v>
      </c>
      <c r="X1529" s="69"/>
      <c r="Y1529" s="71">
        <v>0</v>
      </c>
      <c r="Z1529" s="69"/>
      <c r="AA1529" s="70">
        <v>3504</v>
      </c>
      <c r="AB1529" s="69"/>
      <c r="AC1529" s="73" t="str">
        <f t="shared" si="23"/>
        <v>No</v>
      </c>
    </row>
    <row r="1530" spans="1:29">
      <c r="A1530" s="69" t="s">
        <v>6395</v>
      </c>
      <c r="B1530" s="69" t="s">
        <v>608</v>
      </c>
      <c r="C1530" s="183" t="s">
        <v>103</v>
      </c>
      <c r="D1530" s="308">
        <v>6108</v>
      </c>
      <c r="E1530" s="312">
        <v>60108</v>
      </c>
      <c r="F1530" s="183" t="s">
        <v>187</v>
      </c>
      <c r="G1530" s="183" t="s">
        <v>5166</v>
      </c>
      <c r="H1530" s="185">
        <v>4944332</v>
      </c>
      <c r="I1530" s="185">
        <v>27</v>
      </c>
      <c r="J1530" s="183" t="s">
        <v>23</v>
      </c>
      <c r="K1530" s="69" t="s">
        <v>14</v>
      </c>
      <c r="L1530" s="70">
        <v>5</v>
      </c>
      <c r="M1530" s="71">
        <v>0</v>
      </c>
      <c r="N1530" s="71"/>
      <c r="O1530" s="71">
        <v>0</v>
      </c>
      <c r="P1530" s="71"/>
      <c r="Q1530" s="71">
        <v>0</v>
      </c>
      <c r="R1530" s="71"/>
      <c r="S1530" s="71">
        <v>0</v>
      </c>
      <c r="T1530" s="71"/>
      <c r="U1530" s="71">
        <v>158823</v>
      </c>
      <c r="V1530" s="74"/>
      <c r="W1530" s="72">
        <v>158823</v>
      </c>
      <c r="X1530" s="69"/>
      <c r="Y1530" s="71">
        <v>0</v>
      </c>
      <c r="Z1530" s="69"/>
      <c r="AA1530" s="70">
        <v>1507</v>
      </c>
      <c r="AB1530" s="69"/>
      <c r="AC1530" s="73" t="str">
        <f t="shared" si="23"/>
        <v>No</v>
      </c>
    </row>
    <row r="1531" spans="1:29">
      <c r="A1531" s="69" t="s">
        <v>1416</v>
      </c>
      <c r="B1531" s="69" t="s">
        <v>1409</v>
      </c>
      <c r="C1531" s="183" t="s">
        <v>45</v>
      </c>
      <c r="D1531" s="308">
        <v>5215</v>
      </c>
      <c r="E1531" s="312">
        <v>50215</v>
      </c>
      <c r="F1531" s="183" t="s">
        <v>235</v>
      </c>
      <c r="G1531" s="183" t="s">
        <v>5166</v>
      </c>
      <c r="H1531" s="185">
        <v>68545</v>
      </c>
      <c r="I1531" s="185">
        <v>27</v>
      </c>
      <c r="J1531" s="183" t="s">
        <v>13</v>
      </c>
      <c r="K1531" s="69" t="s">
        <v>11</v>
      </c>
      <c r="L1531" s="70">
        <v>4</v>
      </c>
      <c r="M1531" s="71">
        <v>0</v>
      </c>
      <c r="N1531" s="71"/>
      <c r="O1531" s="71">
        <v>0</v>
      </c>
      <c r="P1531" s="71"/>
      <c r="Q1531" s="71">
        <v>0</v>
      </c>
      <c r="R1531" s="71"/>
      <c r="S1531" s="71">
        <v>0</v>
      </c>
      <c r="T1531" s="71"/>
      <c r="U1531" s="71">
        <v>1159646</v>
      </c>
      <c r="V1531" s="74"/>
      <c r="W1531" s="72">
        <v>1159646</v>
      </c>
      <c r="X1531" s="69"/>
      <c r="Y1531" s="71">
        <v>0</v>
      </c>
      <c r="Z1531" s="69"/>
      <c r="AA1531" s="70">
        <v>11179</v>
      </c>
      <c r="AB1531" s="69"/>
      <c r="AC1531" s="73" t="str">
        <f t="shared" si="23"/>
        <v>No</v>
      </c>
    </row>
    <row r="1532" spans="1:29">
      <c r="A1532" s="69" t="s">
        <v>6393</v>
      </c>
      <c r="B1532" s="69" t="s">
        <v>1677</v>
      </c>
      <c r="C1532" s="183" t="s">
        <v>87</v>
      </c>
      <c r="D1532" s="308" t="s">
        <v>1678</v>
      </c>
      <c r="E1532" s="312">
        <v>30141</v>
      </c>
      <c r="F1532" s="183" t="s">
        <v>189</v>
      </c>
      <c r="G1532" s="183" t="s">
        <v>5166</v>
      </c>
      <c r="H1532" s="185">
        <v>1733853</v>
      </c>
      <c r="I1532" s="185">
        <v>27</v>
      </c>
      <c r="J1532" s="183" t="s">
        <v>23</v>
      </c>
      <c r="K1532" s="69" t="s">
        <v>14</v>
      </c>
      <c r="L1532" s="70">
        <v>3</v>
      </c>
      <c r="M1532" s="71">
        <v>0</v>
      </c>
      <c r="N1532" s="71"/>
      <c r="O1532" s="71">
        <v>0</v>
      </c>
      <c r="P1532" s="71"/>
      <c r="Q1532" s="71">
        <v>0</v>
      </c>
      <c r="R1532" s="71"/>
      <c r="S1532" s="71">
        <v>0</v>
      </c>
      <c r="T1532" s="71"/>
      <c r="U1532" s="71">
        <v>129241</v>
      </c>
      <c r="V1532" s="74"/>
      <c r="W1532" s="72">
        <v>129241</v>
      </c>
      <c r="X1532" s="69"/>
      <c r="Y1532" s="71">
        <v>0</v>
      </c>
      <c r="Z1532" s="69"/>
      <c r="AA1532" s="70">
        <v>1815</v>
      </c>
      <c r="AB1532" s="69"/>
      <c r="AC1532" s="73" t="str">
        <f t="shared" si="23"/>
        <v>No</v>
      </c>
    </row>
    <row r="1533" spans="1:29">
      <c r="A1533" s="69" t="s">
        <v>672</v>
      </c>
      <c r="B1533" s="69" t="s">
        <v>673</v>
      </c>
      <c r="C1533" s="183" t="s">
        <v>100</v>
      </c>
      <c r="D1533" s="308">
        <v>4056</v>
      </c>
      <c r="E1533" s="312">
        <v>40056</v>
      </c>
      <c r="F1533" s="183" t="s">
        <v>189</v>
      </c>
      <c r="G1533" s="183" t="s">
        <v>5166</v>
      </c>
      <c r="H1533" s="185">
        <v>89557</v>
      </c>
      <c r="I1533" s="185">
        <v>27</v>
      </c>
      <c r="J1533" s="183" t="s">
        <v>12</v>
      </c>
      <c r="K1533" s="69" t="s">
        <v>11</v>
      </c>
      <c r="L1533" s="70">
        <v>2</v>
      </c>
      <c r="M1533" s="71">
        <v>0</v>
      </c>
      <c r="N1533" s="71"/>
      <c r="O1533" s="71">
        <v>0</v>
      </c>
      <c r="P1533" s="71"/>
      <c r="Q1533" s="71">
        <v>0</v>
      </c>
      <c r="R1533" s="71"/>
      <c r="S1533" s="71">
        <v>0</v>
      </c>
      <c r="T1533" s="71"/>
      <c r="U1533" s="71">
        <v>54414</v>
      </c>
      <c r="V1533" s="74"/>
      <c r="W1533" s="72">
        <v>54414</v>
      </c>
      <c r="X1533" s="69"/>
      <c r="Y1533" s="71">
        <v>0</v>
      </c>
      <c r="Z1533" s="69"/>
      <c r="AA1533" s="70">
        <v>1412</v>
      </c>
      <c r="AB1533" s="69"/>
      <c r="AC1533" s="73" t="str">
        <f t="shared" si="23"/>
        <v>No</v>
      </c>
    </row>
    <row r="1534" spans="1:29">
      <c r="A1534" s="69" t="s">
        <v>2606</v>
      </c>
      <c r="B1534" s="69" t="s">
        <v>2607</v>
      </c>
      <c r="C1534" s="183" t="s">
        <v>56</v>
      </c>
      <c r="D1534" s="308" t="s">
        <v>2608</v>
      </c>
      <c r="E1534" s="312" t="s">
        <v>2609</v>
      </c>
      <c r="F1534" s="183" t="s">
        <v>189</v>
      </c>
      <c r="G1534" s="183" t="s">
        <v>222</v>
      </c>
      <c r="H1534" s="185">
        <v>0</v>
      </c>
      <c r="I1534" s="185">
        <v>27</v>
      </c>
      <c r="J1534" s="183" t="s">
        <v>13</v>
      </c>
      <c r="K1534" s="69" t="s">
        <v>11</v>
      </c>
      <c r="L1534" s="70">
        <v>2</v>
      </c>
      <c r="M1534" s="71">
        <v>0</v>
      </c>
      <c r="N1534" s="71"/>
      <c r="O1534" s="71">
        <v>0</v>
      </c>
      <c r="P1534" s="71"/>
      <c r="Q1534" s="71">
        <v>0</v>
      </c>
      <c r="R1534" s="71"/>
      <c r="S1534" s="71">
        <v>0</v>
      </c>
      <c r="T1534" s="71"/>
      <c r="U1534" s="71">
        <v>64449</v>
      </c>
      <c r="V1534" s="74"/>
      <c r="W1534" s="72">
        <v>64449</v>
      </c>
      <c r="X1534" s="69"/>
      <c r="Y1534" s="71">
        <v>0</v>
      </c>
      <c r="Z1534" s="69"/>
      <c r="AA1534" s="70">
        <v>1608</v>
      </c>
      <c r="AB1534" s="69"/>
      <c r="AC1534" s="73" t="str">
        <f t="shared" si="23"/>
        <v>No</v>
      </c>
    </row>
    <row r="1535" spans="1:29">
      <c r="A1535" s="69" t="s">
        <v>4900</v>
      </c>
      <c r="B1535" s="69" t="s">
        <v>5810</v>
      </c>
      <c r="C1535" s="183" t="s">
        <v>1</v>
      </c>
      <c r="D1535" s="308" t="s">
        <v>4901</v>
      </c>
      <c r="E1535" s="312" t="s">
        <v>4902</v>
      </c>
      <c r="F1535" s="183" t="s">
        <v>189</v>
      </c>
      <c r="G1535" s="183" t="s">
        <v>222</v>
      </c>
      <c r="H1535" s="185">
        <v>0</v>
      </c>
      <c r="I1535" s="185">
        <v>27</v>
      </c>
      <c r="J1535" s="183" t="s">
        <v>12</v>
      </c>
      <c r="K1535" s="69" t="s">
        <v>11</v>
      </c>
      <c r="L1535" s="70">
        <v>1</v>
      </c>
      <c r="M1535" s="71">
        <v>0</v>
      </c>
      <c r="N1535" s="71"/>
      <c r="O1535" s="71">
        <v>0</v>
      </c>
      <c r="P1535" s="71"/>
      <c r="Q1535" s="71">
        <v>0</v>
      </c>
      <c r="R1535" s="71"/>
      <c r="S1535" s="71">
        <v>0</v>
      </c>
      <c r="T1535" s="71"/>
      <c r="U1535" s="71">
        <v>6114</v>
      </c>
      <c r="V1535" s="74"/>
      <c r="W1535" s="72">
        <v>6114</v>
      </c>
      <c r="X1535" s="69"/>
      <c r="Y1535" s="71">
        <v>0</v>
      </c>
      <c r="Z1535" s="69"/>
      <c r="AA1535" s="70">
        <v>181</v>
      </c>
      <c r="AB1535" s="69"/>
      <c r="AC1535" s="73" t="str">
        <f t="shared" si="23"/>
        <v>No</v>
      </c>
    </row>
    <row r="1536" spans="1:29">
      <c r="A1536" s="69" t="s">
        <v>6390</v>
      </c>
      <c r="B1536" s="69" t="s">
        <v>912</v>
      </c>
      <c r="C1536" s="183" t="s">
        <v>113</v>
      </c>
      <c r="D1536" s="308">
        <v>5171</v>
      </c>
      <c r="E1536" s="312">
        <v>50171</v>
      </c>
      <c r="F1536" s="183" t="s">
        <v>187</v>
      </c>
      <c r="G1536" s="183" t="s">
        <v>5166</v>
      </c>
      <c r="H1536" s="185">
        <v>54901</v>
      </c>
      <c r="I1536" s="185">
        <v>27</v>
      </c>
      <c r="J1536" s="183" t="s">
        <v>13</v>
      </c>
      <c r="K1536" s="69" t="s">
        <v>14</v>
      </c>
      <c r="L1536" s="70">
        <v>1</v>
      </c>
      <c r="M1536" s="71">
        <v>0</v>
      </c>
      <c r="N1536" s="71"/>
      <c r="O1536" s="71">
        <v>0</v>
      </c>
      <c r="P1536" s="71"/>
      <c r="Q1536" s="71">
        <v>0</v>
      </c>
      <c r="R1536" s="71"/>
      <c r="S1536" s="71">
        <v>0</v>
      </c>
      <c r="T1536" s="71"/>
      <c r="U1536" s="71">
        <v>51385</v>
      </c>
      <c r="V1536" s="74"/>
      <c r="W1536" s="72">
        <v>51385</v>
      </c>
      <c r="X1536" s="69"/>
      <c r="Y1536" s="71">
        <v>0</v>
      </c>
      <c r="Z1536" s="69"/>
      <c r="AA1536" s="70">
        <v>592</v>
      </c>
      <c r="AB1536" s="69"/>
      <c r="AC1536" s="73" t="str">
        <f t="shared" si="23"/>
        <v>No</v>
      </c>
    </row>
    <row r="1537" spans="1:29">
      <c r="A1537" s="69" t="s">
        <v>6399</v>
      </c>
      <c r="B1537" s="69" t="s">
        <v>2651</v>
      </c>
      <c r="C1537" s="183" t="s">
        <v>45</v>
      </c>
      <c r="D1537" s="308" t="s">
        <v>2652</v>
      </c>
      <c r="E1537" s="312" t="s">
        <v>2653</v>
      </c>
      <c r="F1537" s="183" t="s">
        <v>187</v>
      </c>
      <c r="G1537" s="183" t="s">
        <v>222</v>
      </c>
      <c r="H1537" s="185">
        <v>0</v>
      </c>
      <c r="I1537" s="185">
        <v>27</v>
      </c>
      <c r="J1537" s="183" t="s">
        <v>13</v>
      </c>
      <c r="K1537" s="69" t="s">
        <v>11</v>
      </c>
      <c r="L1537" s="70">
        <v>1</v>
      </c>
      <c r="M1537" s="71">
        <v>0</v>
      </c>
      <c r="N1537" s="71"/>
      <c r="O1537" s="71">
        <v>0</v>
      </c>
      <c r="P1537" s="71"/>
      <c r="Q1537" s="71">
        <v>0</v>
      </c>
      <c r="R1537" s="71"/>
      <c r="S1537" s="71">
        <v>0</v>
      </c>
      <c r="T1537" s="71"/>
      <c r="U1537" s="71">
        <v>39289</v>
      </c>
      <c r="V1537" s="74"/>
      <c r="W1537" s="72">
        <v>39289</v>
      </c>
      <c r="X1537" s="69"/>
      <c r="Y1537" s="71">
        <v>0</v>
      </c>
      <c r="Z1537" s="69"/>
      <c r="AA1537" s="70">
        <v>631</v>
      </c>
      <c r="AB1537" s="69"/>
      <c r="AC1537" s="73" t="str">
        <f t="shared" si="23"/>
        <v>No</v>
      </c>
    </row>
    <row r="1538" spans="1:29">
      <c r="A1538" s="69" t="s">
        <v>3164</v>
      </c>
      <c r="B1538" s="69" t="s">
        <v>3165</v>
      </c>
      <c r="C1538" s="183" t="s">
        <v>81</v>
      </c>
      <c r="D1538" s="308" t="s">
        <v>3166</v>
      </c>
      <c r="E1538" s="312" t="s">
        <v>3167</v>
      </c>
      <c r="F1538" s="183" t="s">
        <v>235</v>
      </c>
      <c r="G1538" s="183" t="s">
        <v>222</v>
      </c>
      <c r="H1538" s="185">
        <v>0</v>
      </c>
      <c r="I1538" s="185">
        <v>26</v>
      </c>
      <c r="J1538" s="183" t="s">
        <v>12</v>
      </c>
      <c r="K1538" s="69" t="s">
        <v>11</v>
      </c>
      <c r="L1538" s="70">
        <v>26</v>
      </c>
      <c r="M1538" s="71">
        <v>0</v>
      </c>
      <c r="N1538" s="71"/>
      <c r="O1538" s="71">
        <v>0</v>
      </c>
      <c r="P1538" s="71"/>
      <c r="Q1538" s="71">
        <v>0</v>
      </c>
      <c r="R1538" s="71"/>
      <c r="S1538" s="71">
        <v>0</v>
      </c>
      <c r="T1538" s="71"/>
      <c r="U1538" s="71">
        <v>1743499</v>
      </c>
      <c r="V1538" s="74"/>
      <c r="W1538" s="72">
        <v>1743499</v>
      </c>
      <c r="X1538" s="69"/>
      <c r="Y1538" s="71">
        <v>0</v>
      </c>
      <c r="Z1538" s="69"/>
      <c r="AA1538" s="70">
        <v>33185</v>
      </c>
      <c r="AB1538" s="69"/>
      <c r="AC1538" s="73" t="str">
        <f t="shared" ref="AC1538:AC1601" si="24">IF(AB1538&amp;Z1538&amp;X1538&amp;V1538&amp;T1538&amp;R1538&amp;P1538&amp;N1538&lt;&gt;"","Yes","No")</f>
        <v>No</v>
      </c>
    </row>
    <row r="1539" spans="1:29">
      <c r="A1539" s="69" t="s">
        <v>228</v>
      </c>
      <c r="B1539" s="69" t="s">
        <v>229</v>
      </c>
      <c r="C1539" s="183" t="s">
        <v>74</v>
      </c>
      <c r="D1539" s="308">
        <v>2177</v>
      </c>
      <c r="E1539" s="312">
        <v>20177</v>
      </c>
      <c r="F1539" s="183" t="s">
        <v>201</v>
      </c>
      <c r="G1539" s="183" t="s">
        <v>185</v>
      </c>
      <c r="H1539" s="185">
        <v>18351295</v>
      </c>
      <c r="I1539" s="185">
        <v>26</v>
      </c>
      <c r="J1539" s="183" t="s">
        <v>23</v>
      </c>
      <c r="K1539" s="69" t="s">
        <v>11</v>
      </c>
      <c r="L1539" s="70">
        <v>26</v>
      </c>
      <c r="M1539" s="71">
        <v>8777649</v>
      </c>
      <c r="N1539" s="71"/>
      <c r="O1539" s="71">
        <v>4074049</v>
      </c>
      <c r="P1539" s="71"/>
      <c r="Q1539" s="71">
        <v>478622</v>
      </c>
      <c r="R1539" s="71"/>
      <c r="S1539" s="71">
        <v>4539058</v>
      </c>
      <c r="T1539" s="71"/>
      <c r="U1539" s="71">
        <v>0</v>
      </c>
      <c r="V1539" s="74"/>
      <c r="W1539" s="72">
        <v>17869378</v>
      </c>
      <c r="X1539" s="69"/>
      <c r="Y1539" s="71">
        <v>0</v>
      </c>
      <c r="Z1539" s="69"/>
      <c r="AA1539" s="70">
        <v>65930</v>
      </c>
      <c r="AB1539" s="69"/>
      <c r="AC1539" s="73" t="str">
        <f t="shared" si="24"/>
        <v>No</v>
      </c>
    </row>
    <row r="1540" spans="1:29">
      <c r="A1540" s="69" t="s">
        <v>1380</v>
      </c>
      <c r="B1540" s="69" t="s">
        <v>1381</v>
      </c>
      <c r="C1540" s="183" t="s">
        <v>100</v>
      </c>
      <c r="D1540" s="308">
        <v>4206</v>
      </c>
      <c r="E1540" s="312">
        <v>40206</v>
      </c>
      <c r="F1540" s="183" t="s">
        <v>189</v>
      </c>
      <c r="G1540" s="183" t="s">
        <v>5166</v>
      </c>
      <c r="H1540" s="185">
        <v>548404</v>
      </c>
      <c r="I1540" s="185">
        <v>26</v>
      </c>
      <c r="J1540" s="183" t="s">
        <v>13</v>
      </c>
      <c r="K1540" s="69" t="s">
        <v>11</v>
      </c>
      <c r="L1540" s="70">
        <v>26</v>
      </c>
      <c r="M1540" s="71">
        <v>0</v>
      </c>
      <c r="N1540" s="71"/>
      <c r="O1540" s="71">
        <v>0</v>
      </c>
      <c r="P1540" s="71"/>
      <c r="Q1540" s="71">
        <v>0</v>
      </c>
      <c r="R1540" s="71"/>
      <c r="S1540" s="71">
        <v>0</v>
      </c>
      <c r="T1540" s="71"/>
      <c r="U1540" s="71">
        <v>2571740</v>
      </c>
      <c r="V1540" s="74"/>
      <c r="W1540" s="72">
        <v>2571740</v>
      </c>
      <c r="X1540" s="69"/>
      <c r="Y1540" s="71">
        <v>0</v>
      </c>
      <c r="Z1540" s="69"/>
      <c r="AA1540" s="70">
        <v>45525</v>
      </c>
      <c r="AB1540" s="69"/>
      <c r="AC1540" s="73" t="str">
        <f t="shared" si="24"/>
        <v>No</v>
      </c>
    </row>
    <row r="1541" spans="1:29">
      <c r="A1541" s="69" t="s">
        <v>6402</v>
      </c>
      <c r="B1541" s="69" t="s">
        <v>353</v>
      </c>
      <c r="C1541" s="183" t="s">
        <v>105</v>
      </c>
      <c r="D1541" s="308">
        <v>3036</v>
      </c>
      <c r="E1541" s="312">
        <v>30036</v>
      </c>
      <c r="F1541" s="183" t="s">
        <v>187</v>
      </c>
      <c r="G1541" s="183" t="s">
        <v>5166</v>
      </c>
      <c r="H1541" s="185">
        <v>92359</v>
      </c>
      <c r="I1541" s="185">
        <v>26</v>
      </c>
      <c r="J1541" s="183" t="s">
        <v>13</v>
      </c>
      <c r="K1541" s="69" t="s">
        <v>11</v>
      </c>
      <c r="L1541" s="70">
        <v>26</v>
      </c>
      <c r="M1541" s="71">
        <v>0</v>
      </c>
      <c r="N1541" s="71"/>
      <c r="O1541" s="71">
        <v>0</v>
      </c>
      <c r="P1541" s="71"/>
      <c r="Q1541" s="71">
        <v>0</v>
      </c>
      <c r="R1541" s="71"/>
      <c r="S1541" s="71">
        <v>0</v>
      </c>
      <c r="T1541" s="71"/>
      <c r="U1541" s="71">
        <v>7915506</v>
      </c>
      <c r="V1541" s="74"/>
      <c r="W1541" s="72">
        <v>7915506</v>
      </c>
      <c r="X1541" s="69"/>
      <c r="Y1541" s="71">
        <v>0</v>
      </c>
      <c r="Z1541" s="69"/>
      <c r="AA1541" s="70">
        <v>103824</v>
      </c>
      <c r="AB1541" s="69"/>
      <c r="AC1541" s="73" t="str">
        <f t="shared" si="24"/>
        <v>No</v>
      </c>
    </row>
    <row r="1542" spans="1:29">
      <c r="A1542" s="69" t="s">
        <v>1965</v>
      </c>
      <c r="B1542" s="69" t="s">
        <v>1966</v>
      </c>
      <c r="C1542" s="183" t="s">
        <v>100</v>
      </c>
      <c r="D1542" s="308" t="s">
        <v>1967</v>
      </c>
      <c r="E1542" s="312" t="s">
        <v>1968</v>
      </c>
      <c r="F1542" s="183" t="s">
        <v>1242</v>
      </c>
      <c r="G1542" s="183" t="s">
        <v>222</v>
      </c>
      <c r="H1542" s="185">
        <v>0</v>
      </c>
      <c r="I1542" s="185">
        <v>26</v>
      </c>
      <c r="J1542" s="183" t="s">
        <v>12</v>
      </c>
      <c r="K1542" s="69" t="s">
        <v>11</v>
      </c>
      <c r="L1542" s="70">
        <v>26</v>
      </c>
      <c r="M1542" s="71">
        <v>0</v>
      </c>
      <c r="N1542" s="71"/>
      <c r="O1542" s="71">
        <v>0</v>
      </c>
      <c r="P1542" s="71"/>
      <c r="Q1542" s="71">
        <v>0</v>
      </c>
      <c r="R1542" s="71"/>
      <c r="S1542" s="71">
        <v>0</v>
      </c>
      <c r="T1542" s="71"/>
      <c r="U1542" s="71">
        <v>1346522</v>
      </c>
      <c r="V1542" s="74"/>
      <c r="W1542" s="72">
        <v>1346522</v>
      </c>
      <c r="X1542" s="69"/>
      <c r="Y1542" s="71">
        <v>0</v>
      </c>
      <c r="Z1542" s="69"/>
      <c r="AA1542" s="70">
        <v>45941</v>
      </c>
      <c r="AB1542" s="69"/>
      <c r="AC1542" s="73" t="str">
        <f t="shared" si="24"/>
        <v>No</v>
      </c>
    </row>
    <row r="1543" spans="1:29">
      <c r="A1543" s="69" t="s">
        <v>6404</v>
      </c>
      <c r="B1543" s="69" t="s">
        <v>539</v>
      </c>
      <c r="C1543" s="183" t="s">
        <v>44</v>
      </c>
      <c r="D1543" s="308">
        <v>7045</v>
      </c>
      <c r="E1543" s="312">
        <v>70045</v>
      </c>
      <c r="F1543" s="183" t="s">
        <v>187</v>
      </c>
      <c r="G1543" s="183" t="s">
        <v>185</v>
      </c>
      <c r="H1543" s="185">
        <v>106621</v>
      </c>
      <c r="I1543" s="185">
        <v>26</v>
      </c>
      <c r="J1543" s="183" t="s">
        <v>12</v>
      </c>
      <c r="K1543" s="69" t="s">
        <v>11</v>
      </c>
      <c r="L1543" s="70">
        <v>25</v>
      </c>
      <c r="M1543" s="71">
        <v>2417570</v>
      </c>
      <c r="N1543" s="71"/>
      <c r="O1543" s="71">
        <v>111570</v>
      </c>
      <c r="P1543" s="71"/>
      <c r="Q1543" s="71">
        <v>2615</v>
      </c>
      <c r="R1543" s="71"/>
      <c r="S1543" s="71">
        <v>470562</v>
      </c>
      <c r="T1543" s="71"/>
      <c r="U1543" s="71">
        <v>0</v>
      </c>
      <c r="V1543" s="74"/>
      <c r="W1543" s="72">
        <v>3002317</v>
      </c>
      <c r="X1543" s="69"/>
      <c r="Y1543" s="71">
        <v>0</v>
      </c>
      <c r="Z1543" s="69"/>
      <c r="AA1543" s="70">
        <v>47777</v>
      </c>
      <c r="AB1543" s="69"/>
      <c r="AC1543" s="73" t="str">
        <f t="shared" si="24"/>
        <v>No</v>
      </c>
    </row>
    <row r="1544" spans="1:29">
      <c r="A1544" s="69" t="s">
        <v>872</v>
      </c>
      <c r="B1544" s="69" t="s">
        <v>873</v>
      </c>
      <c r="C1544" s="183" t="s">
        <v>89</v>
      </c>
      <c r="D1544" s="308">
        <v>4125</v>
      </c>
      <c r="E1544" s="312">
        <v>40125</v>
      </c>
      <c r="F1544" s="183" t="s">
        <v>187</v>
      </c>
      <c r="G1544" s="183" t="s">
        <v>5166</v>
      </c>
      <c r="H1544" s="185">
        <v>2148346</v>
      </c>
      <c r="I1544" s="185">
        <v>26</v>
      </c>
      <c r="J1544" s="183" t="s">
        <v>13</v>
      </c>
      <c r="K1544" s="69" t="s">
        <v>11</v>
      </c>
      <c r="L1544" s="70">
        <v>24</v>
      </c>
      <c r="M1544" s="71">
        <v>0</v>
      </c>
      <c r="N1544" s="71"/>
      <c r="O1544" s="71">
        <v>0</v>
      </c>
      <c r="P1544" s="71"/>
      <c r="Q1544" s="71">
        <v>0</v>
      </c>
      <c r="R1544" s="71"/>
      <c r="S1544" s="71">
        <v>0</v>
      </c>
      <c r="T1544" s="71"/>
      <c r="U1544" s="71">
        <v>2036602</v>
      </c>
      <c r="V1544" s="74"/>
      <c r="W1544" s="72">
        <v>2036602</v>
      </c>
      <c r="X1544" s="69"/>
      <c r="Y1544" s="71">
        <v>0</v>
      </c>
      <c r="Z1544" s="69"/>
      <c r="AA1544" s="70">
        <v>22853</v>
      </c>
      <c r="AB1544" s="69"/>
      <c r="AC1544" s="73" t="str">
        <f t="shared" si="24"/>
        <v>No</v>
      </c>
    </row>
    <row r="1545" spans="1:29">
      <c r="A1545" s="69" t="s">
        <v>2721</v>
      </c>
      <c r="B1545" s="69" t="s">
        <v>2722</v>
      </c>
      <c r="C1545" s="183" t="s">
        <v>46</v>
      </c>
      <c r="D1545" s="308" t="s">
        <v>2723</v>
      </c>
      <c r="E1545" s="312" t="s">
        <v>2724</v>
      </c>
      <c r="F1545" s="183" t="s">
        <v>235</v>
      </c>
      <c r="G1545" s="183" t="s">
        <v>222</v>
      </c>
      <c r="H1545" s="185">
        <v>0</v>
      </c>
      <c r="I1545" s="185">
        <v>26</v>
      </c>
      <c r="J1545" s="183" t="s">
        <v>12</v>
      </c>
      <c r="K1545" s="69" t="s">
        <v>11</v>
      </c>
      <c r="L1545" s="70">
        <v>24</v>
      </c>
      <c r="M1545" s="71">
        <v>0</v>
      </c>
      <c r="N1545" s="71"/>
      <c r="O1545" s="71">
        <v>0</v>
      </c>
      <c r="P1545" s="71"/>
      <c r="Q1545" s="71">
        <v>0</v>
      </c>
      <c r="R1545" s="71"/>
      <c r="S1545" s="71">
        <v>0</v>
      </c>
      <c r="T1545" s="71"/>
      <c r="U1545" s="71">
        <v>1482545</v>
      </c>
      <c r="V1545" s="74"/>
      <c r="W1545" s="72">
        <v>1482545</v>
      </c>
      <c r="X1545" s="69"/>
      <c r="Y1545" s="71">
        <v>0</v>
      </c>
      <c r="Z1545" s="69"/>
      <c r="AA1545" s="70">
        <v>53781</v>
      </c>
      <c r="AB1545" s="69"/>
      <c r="AC1545" s="73" t="str">
        <f t="shared" si="24"/>
        <v>No</v>
      </c>
    </row>
    <row r="1546" spans="1:29">
      <c r="A1546" s="69" t="s">
        <v>3154</v>
      </c>
      <c r="B1546" s="69" t="s">
        <v>3155</v>
      </c>
      <c r="C1546" s="183" t="s">
        <v>56</v>
      </c>
      <c r="D1546" s="308" t="s">
        <v>3156</v>
      </c>
      <c r="E1546" s="312" t="s">
        <v>3157</v>
      </c>
      <c r="F1546" s="183" t="s">
        <v>189</v>
      </c>
      <c r="G1546" s="183" t="s">
        <v>222</v>
      </c>
      <c r="H1546" s="185">
        <v>0</v>
      </c>
      <c r="I1546" s="185">
        <v>26</v>
      </c>
      <c r="J1546" s="183" t="s">
        <v>12</v>
      </c>
      <c r="K1546" s="69" t="s">
        <v>11</v>
      </c>
      <c r="L1546" s="70">
        <v>23</v>
      </c>
      <c r="M1546" s="71">
        <v>0</v>
      </c>
      <c r="N1546" s="71"/>
      <c r="O1546" s="71">
        <v>0</v>
      </c>
      <c r="P1546" s="71"/>
      <c r="Q1546" s="71">
        <v>0</v>
      </c>
      <c r="R1546" s="71"/>
      <c r="S1546" s="71">
        <v>0</v>
      </c>
      <c r="T1546" s="71"/>
      <c r="U1546" s="71">
        <v>1501662</v>
      </c>
      <c r="V1546" s="74"/>
      <c r="W1546" s="72">
        <v>1501662</v>
      </c>
      <c r="X1546" s="69"/>
      <c r="Y1546" s="71">
        <v>0</v>
      </c>
      <c r="Z1546" s="69"/>
      <c r="AA1546" s="70">
        <v>38385</v>
      </c>
      <c r="AB1546" s="69"/>
      <c r="AC1546" s="73" t="str">
        <f t="shared" si="24"/>
        <v>No</v>
      </c>
    </row>
    <row r="1547" spans="1:29">
      <c r="A1547" s="69" t="s">
        <v>4700</v>
      </c>
      <c r="B1547" s="69" t="s">
        <v>422</v>
      </c>
      <c r="C1547" s="183" t="s">
        <v>21</v>
      </c>
      <c r="D1547" s="308" t="s">
        <v>4701</v>
      </c>
      <c r="E1547" s="312" t="s">
        <v>4702</v>
      </c>
      <c r="F1547" s="183" t="s">
        <v>189</v>
      </c>
      <c r="G1547" s="183" t="s">
        <v>222</v>
      </c>
      <c r="H1547" s="185">
        <v>0</v>
      </c>
      <c r="I1547" s="185">
        <v>26</v>
      </c>
      <c r="J1547" s="183" t="s">
        <v>13</v>
      </c>
      <c r="K1547" s="69" t="s">
        <v>14</v>
      </c>
      <c r="L1547" s="70">
        <v>20</v>
      </c>
      <c r="M1547" s="71">
        <v>0</v>
      </c>
      <c r="N1547" s="71"/>
      <c r="O1547" s="71">
        <v>0</v>
      </c>
      <c r="P1547" s="71"/>
      <c r="Q1547" s="71">
        <v>0</v>
      </c>
      <c r="R1547" s="71"/>
      <c r="S1547" s="71">
        <v>0</v>
      </c>
      <c r="T1547" s="71"/>
      <c r="U1547" s="71">
        <v>2505694</v>
      </c>
      <c r="V1547" s="74"/>
      <c r="W1547" s="72">
        <v>2505694</v>
      </c>
      <c r="X1547" s="69"/>
      <c r="Y1547" s="71">
        <v>0</v>
      </c>
      <c r="Z1547" s="69"/>
      <c r="AA1547" s="70">
        <v>34655</v>
      </c>
      <c r="AB1547" s="69"/>
      <c r="AC1547" s="73" t="str">
        <f t="shared" si="24"/>
        <v>No</v>
      </c>
    </row>
    <row r="1548" spans="1:29">
      <c r="A1548" s="69" t="s">
        <v>6403</v>
      </c>
      <c r="B1548" s="69" t="s">
        <v>739</v>
      </c>
      <c r="C1548" s="183" t="s">
        <v>21</v>
      </c>
      <c r="D1548" s="308">
        <v>9087</v>
      </c>
      <c r="E1548" s="312">
        <v>90087</v>
      </c>
      <c r="F1548" s="183" t="s">
        <v>187</v>
      </c>
      <c r="G1548" s="183" t="s">
        <v>185</v>
      </c>
      <c r="H1548" s="185">
        <v>130447</v>
      </c>
      <c r="I1548" s="185">
        <v>26</v>
      </c>
      <c r="J1548" s="183" t="s">
        <v>13</v>
      </c>
      <c r="K1548" s="69" t="s">
        <v>14</v>
      </c>
      <c r="L1548" s="70">
        <v>20</v>
      </c>
      <c r="M1548" s="71">
        <v>2279961</v>
      </c>
      <c r="N1548" s="71"/>
      <c r="O1548" s="71">
        <v>483665</v>
      </c>
      <c r="P1548" s="71"/>
      <c r="Q1548" s="71">
        <v>204201</v>
      </c>
      <c r="R1548" s="71"/>
      <c r="S1548" s="71">
        <v>1128097</v>
      </c>
      <c r="T1548" s="71"/>
      <c r="U1548" s="71">
        <v>0</v>
      </c>
      <c r="V1548" s="74"/>
      <c r="W1548" s="72">
        <v>4095924</v>
      </c>
      <c r="X1548" s="69"/>
      <c r="Y1548" s="71">
        <v>0</v>
      </c>
      <c r="Z1548" s="69"/>
      <c r="AA1548" s="70">
        <v>57262</v>
      </c>
      <c r="AB1548" s="69"/>
      <c r="AC1548" s="73" t="str">
        <f t="shared" si="24"/>
        <v>No</v>
      </c>
    </row>
    <row r="1549" spans="1:29">
      <c r="A1549" s="69" t="s">
        <v>5390</v>
      </c>
      <c r="B1549" s="69" t="s">
        <v>5976</v>
      </c>
      <c r="C1549" s="183" t="s">
        <v>74</v>
      </c>
      <c r="D1549" s="308" t="s">
        <v>1578</v>
      </c>
      <c r="E1549" s="312" t="s">
        <v>1579</v>
      </c>
      <c r="F1549" s="183" t="s">
        <v>187</v>
      </c>
      <c r="G1549" s="183" t="s">
        <v>222</v>
      </c>
      <c r="H1549" s="185">
        <v>0</v>
      </c>
      <c r="I1549" s="185">
        <v>26</v>
      </c>
      <c r="J1549" s="183" t="s">
        <v>13</v>
      </c>
      <c r="K1549" s="69" t="s">
        <v>14</v>
      </c>
      <c r="L1549" s="70">
        <v>20</v>
      </c>
      <c r="M1549" s="71">
        <v>0</v>
      </c>
      <c r="N1549" s="71"/>
      <c r="O1549" s="71">
        <v>0</v>
      </c>
      <c r="P1549" s="71"/>
      <c r="Q1549" s="71">
        <v>0</v>
      </c>
      <c r="R1549" s="71"/>
      <c r="S1549" s="71">
        <v>0</v>
      </c>
      <c r="T1549" s="71"/>
      <c r="U1549" s="71">
        <v>2645581</v>
      </c>
      <c r="V1549" s="74"/>
      <c r="W1549" s="72">
        <v>2645581</v>
      </c>
      <c r="X1549" s="69"/>
      <c r="Y1549" s="71">
        <v>0</v>
      </c>
      <c r="Z1549" s="69"/>
      <c r="AA1549" s="70">
        <v>51741</v>
      </c>
      <c r="AB1549" s="69"/>
      <c r="AC1549" s="73" t="str">
        <f t="shared" si="24"/>
        <v>No</v>
      </c>
    </row>
    <row r="1550" spans="1:29">
      <c r="A1550" s="69" t="s">
        <v>245</v>
      </c>
      <c r="B1550" s="69" t="s">
        <v>246</v>
      </c>
      <c r="C1550" s="183" t="s">
        <v>116</v>
      </c>
      <c r="D1550" s="308">
        <v>3090</v>
      </c>
      <c r="E1550" s="312">
        <v>30090</v>
      </c>
      <c r="F1550" s="183" t="s">
        <v>189</v>
      </c>
      <c r="G1550" s="183" t="s">
        <v>5166</v>
      </c>
      <c r="H1550" s="185">
        <v>182696</v>
      </c>
      <c r="I1550" s="185">
        <v>26</v>
      </c>
      <c r="J1550" s="183" t="s">
        <v>13</v>
      </c>
      <c r="K1550" s="69" t="s">
        <v>11</v>
      </c>
      <c r="L1550" s="70">
        <v>19</v>
      </c>
      <c r="M1550" s="71">
        <v>0</v>
      </c>
      <c r="N1550" s="71"/>
      <c r="O1550" s="71">
        <v>0</v>
      </c>
      <c r="P1550" s="71"/>
      <c r="Q1550" s="71">
        <v>0</v>
      </c>
      <c r="R1550" s="71"/>
      <c r="S1550" s="71">
        <v>0</v>
      </c>
      <c r="T1550" s="71"/>
      <c r="U1550" s="71">
        <v>1659107</v>
      </c>
      <c r="V1550" s="74"/>
      <c r="W1550" s="72">
        <v>1659107</v>
      </c>
      <c r="X1550" s="69"/>
      <c r="Y1550" s="71">
        <v>0</v>
      </c>
      <c r="Z1550" s="69"/>
      <c r="AA1550" s="70">
        <v>18503</v>
      </c>
      <c r="AB1550" s="69"/>
      <c r="AC1550" s="73" t="str">
        <f t="shared" si="24"/>
        <v>No</v>
      </c>
    </row>
    <row r="1551" spans="1:29">
      <c r="A1551" s="69" t="s">
        <v>6406</v>
      </c>
      <c r="B1551" s="69" t="s">
        <v>342</v>
      </c>
      <c r="C1551" s="183" t="s">
        <v>41</v>
      </c>
      <c r="D1551" s="308">
        <v>4024</v>
      </c>
      <c r="E1551" s="312">
        <v>40024</v>
      </c>
      <c r="F1551" s="183" t="s">
        <v>187</v>
      </c>
      <c r="G1551" s="183" t="s">
        <v>5166</v>
      </c>
      <c r="H1551" s="185">
        <v>253602</v>
      </c>
      <c r="I1551" s="185">
        <v>26</v>
      </c>
      <c r="J1551" s="183" t="s">
        <v>13</v>
      </c>
      <c r="K1551" s="69" t="s">
        <v>11</v>
      </c>
      <c r="L1551" s="70">
        <v>18</v>
      </c>
      <c r="M1551" s="71">
        <v>0</v>
      </c>
      <c r="N1551" s="71"/>
      <c r="O1551" s="71">
        <v>0</v>
      </c>
      <c r="P1551" s="71"/>
      <c r="Q1551" s="71">
        <v>0</v>
      </c>
      <c r="R1551" s="71"/>
      <c r="S1551" s="71">
        <v>0</v>
      </c>
      <c r="T1551" s="71"/>
      <c r="U1551" s="71">
        <v>4667066</v>
      </c>
      <c r="V1551" s="74"/>
      <c r="W1551" s="72">
        <v>4667066</v>
      </c>
      <c r="X1551" s="69"/>
      <c r="Y1551" s="71">
        <v>0</v>
      </c>
      <c r="Z1551" s="69"/>
      <c r="AA1551" s="70">
        <v>96207</v>
      </c>
      <c r="AB1551" s="69"/>
      <c r="AC1551" s="73" t="str">
        <f t="shared" si="24"/>
        <v>No</v>
      </c>
    </row>
    <row r="1552" spans="1:29">
      <c r="A1552" s="69" t="s">
        <v>1280</v>
      </c>
      <c r="B1552" s="69" t="s">
        <v>1281</v>
      </c>
      <c r="C1552" s="183" t="s">
        <v>67</v>
      </c>
      <c r="D1552" s="308">
        <v>2212</v>
      </c>
      <c r="E1552" s="312">
        <v>20212</v>
      </c>
      <c r="F1552" s="183" t="s">
        <v>187</v>
      </c>
      <c r="G1552" s="183" t="s">
        <v>5166</v>
      </c>
      <c r="H1552" s="185">
        <v>18351295</v>
      </c>
      <c r="I1552" s="185">
        <v>26</v>
      </c>
      <c r="J1552" s="183" t="s">
        <v>12</v>
      </c>
      <c r="K1552" s="69" t="s">
        <v>14</v>
      </c>
      <c r="L1552" s="70">
        <v>18</v>
      </c>
      <c r="M1552" s="71">
        <v>0</v>
      </c>
      <c r="N1552" s="71"/>
      <c r="O1552" s="71">
        <v>0</v>
      </c>
      <c r="P1552" s="71"/>
      <c r="Q1552" s="71">
        <v>0</v>
      </c>
      <c r="R1552" s="71"/>
      <c r="S1552" s="71">
        <v>0</v>
      </c>
      <c r="T1552" s="71"/>
      <c r="U1552" s="71">
        <v>1524016</v>
      </c>
      <c r="V1552" s="74"/>
      <c r="W1552" s="72">
        <v>1524016</v>
      </c>
      <c r="X1552" s="69"/>
      <c r="Y1552" s="71">
        <v>0</v>
      </c>
      <c r="Z1552" s="69"/>
      <c r="AA1552" s="70">
        <v>22865</v>
      </c>
      <c r="AB1552" s="69"/>
      <c r="AC1552" s="73" t="str">
        <f t="shared" si="24"/>
        <v>No</v>
      </c>
    </row>
    <row r="1553" spans="1:29">
      <c r="A1553" s="69" t="s">
        <v>1414</v>
      </c>
      <c r="B1553" s="69" t="s">
        <v>897</v>
      </c>
      <c r="C1553" s="183" t="s">
        <v>85</v>
      </c>
      <c r="D1553" s="308">
        <v>65</v>
      </c>
      <c r="E1553" s="312">
        <v>65</v>
      </c>
      <c r="F1553" s="183" t="s">
        <v>187</v>
      </c>
      <c r="G1553" s="183" t="s">
        <v>5166</v>
      </c>
      <c r="H1553" s="185">
        <v>62433</v>
      </c>
      <c r="I1553" s="185">
        <v>26</v>
      </c>
      <c r="J1553" s="183" t="s">
        <v>12</v>
      </c>
      <c r="K1553" s="69" t="s">
        <v>14</v>
      </c>
      <c r="L1553" s="70">
        <v>18</v>
      </c>
      <c r="M1553" s="71">
        <v>0</v>
      </c>
      <c r="N1553" s="71"/>
      <c r="O1553" s="71">
        <v>0</v>
      </c>
      <c r="P1553" s="71"/>
      <c r="Q1553" s="71">
        <v>0</v>
      </c>
      <c r="R1553" s="71"/>
      <c r="S1553" s="71">
        <v>0</v>
      </c>
      <c r="T1553" s="71"/>
      <c r="U1553" s="71">
        <v>1372850</v>
      </c>
      <c r="V1553" s="74"/>
      <c r="W1553" s="72">
        <v>1372850</v>
      </c>
      <c r="X1553" s="69"/>
      <c r="Y1553" s="71">
        <v>0</v>
      </c>
      <c r="Z1553" s="69"/>
      <c r="AA1553" s="70">
        <v>30853</v>
      </c>
      <c r="AB1553" s="69"/>
      <c r="AC1553" s="73" t="str">
        <f t="shared" si="24"/>
        <v>No</v>
      </c>
    </row>
    <row r="1554" spans="1:29">
      <c r="A1554" s="69" t="s">
        <v>4987</v>
      </c>
      <c r="B1554" s="69" t="s">
        <v>4988</v>
      </c>
      <c r="C1554" s="183" t="s">
        <v>85</v>
      </c>
      <c r="D1554" s="308" t="s">
        <v>4989</v>
      </c>
      <c r="E1554" s="312" t="s">
        <v>4990</v>
      </c>
      <c r="F1554" s="183" t="s">
        <v>187</v>
      </c>
      <c r="G1554" s="183" t="s">
        <v>222</v>
      </c>
      <c r="H1554" s="185">
        <v>0</v>
      </c>
      <c r="I1554" s="185">
        <v>26</v>
      </c>
      <c r="J1554" s="183" t="s">
        <v>12</v>
      </c>
      <c r="K1554" s="69" t="s">
        <v>14</v>
      </c>
      <c r="L1554" s="70">
        <v>18</v>
      </c>
      <c r="M1554" s="71">
        <v>0</v>
      </c>
      <c r="N1554" s="71"/>
      <c r="O1554" s="71">
        <v>0</v>
      </c>
      <c r="P1554" s="71"/>
      <c r="Q1554" s="71">
        <v>0</v>
      </c>
      <c r="R1554" s="71"/>
      <c r="S1554" s="71">
        <v>0</v>
      </c>
      <c r="T1554" s="71"/>
      <c r="U1554" s="71">
        <v>556541</v>
      </c>
      <c r="V1554" s="74"/>
      <c r="W1554" s="72">
        <v>556541</v>
      </c>
      <c r="X1554" s="69"/>
      <c r="Y1554" s="71">
        <v>0</v>
      </c>
      <c r="Z1554" s="69"/>
      <c r="AA1554" s="70">
        <v>21373</v>
      </c>
      <c r="AB1554" s="69"/>
      <c r="AC1554" s="73" t="str">
        <f t="shared" si="24"/>
        <v>No</v>
      </c>
    </row>
    <row r="1555" spans="1:29">
      <c r="A1555" s="69" t="s">
        <v>5977</v>
      </c>
      <c r="B1555" s="69" t="s">
        <v>2668</v>
      </c>
      <c r="C1555" s="183" t="s">
        <v>46</v>
      </c>
      <c r="D1555" s="308" t="s">
        <v>2669</v>
      </c>
      <c r="E1555" s="312">
        <v>50256</v>
      </c>
      <c r="F1555" s="183" t="s">
        <v>235</v>
      </c>
      <c r="G1555" s="183" t="s">
        <v>5166</v>
      </c>
      <c r="H1555" s="185">
        <v>1487483</v>
      </c>
      <c r="I1555" s="185">
        <v>26</v>
      </c>
      <c r="J1555" s="183" t="s">
        <v>12</v>
      </c>
      <c r="K1555" s="69" t="s">
        <v>11</v>
      </c>
      <c r="L1555" s="70">
        <v>18</v>
      </c>
      <c r="M1555" s="71">
        <v>0</v>
      </c>
      <c r="N1555" s="71"/>
      <c r="O1555" s="71">
        <v>0</v>
      </c>
      <c r="P1555" s="71"/>
      <c r="Q1555" s="71">
        <v>0</v>
      </c>
      <c r="R1555" s="71"/>
      <c r="S1555" s="71">
        <v>0</v>
      </c>
      <c r="T1555" s="71"/>
      <c r="U1555" s="71">
        <v>1588020</v>
      </c>
      <c r="V1555" s="74"/>
      <c r="W1555" s="72">
        <v>1588020</v>
      </c>
      <c r="X1555" s="69"/>
      <c r="Y1555" s="71">
        <v>0</v>
      </c>
      <c r="Z1555" s="69"/>
      <c r="AA1555" s="70">
        <v>40930</v>
      </c>
      <c r="AB1555" s="69"/>
      <c r="AC1555" s="73" t="str">
        <f t="shared" si="24"/>
        <v>No</v>
      </c>
    </row>
    <row r="1556" spans="1:29">
      <c r="A1556" s="69" t="s">
        <v>6405</v>
      </c>
      <c r="B1556" s="69" t="s">
        <v>1731</v>
      </c>
      <c r="C1556" s="183" t="s">
        <v>87</v>
      </c>
      <c r="D1556" s="308" t="s">
        <v>1732</v>
      </c>
      <c r="E1556" s="312" t="s">
        <v>1733</v>
      </c>
      <c r="F1556" s="183" t="s">
        <v>189</v>
      </c>
      <c r="G1556" s="183" t="s">
        <v>222</v>
      </c>
      <c r="H1556" s="185">
        <v>0</v>
      </c>
      <c r="I1556" s="185">
        <v>26</v>
      </c>
      <c r="J1556" s="183" t="s">
        <v>13</v>
      </c>
      <c r="K1556" s="69" t="s">
        <v>11</v>
      </c>
      <c r="L1556" s="70">
        <v>15</v>
      </c>
      <c r="M1556" s="71">
        <v>0</v>
      </c>
      <c r="N1556" s="71"/>
      <c r="O1556" s="71">
        <v>0</v>
      </c>
      <c r="P1556" s="71"/>
      <c r="Q1556" s="71">
        <v>0</v>
      </c>
      <c r="R1556" s="71"/>
      <c r="S1556" s="71">
        <v>0</v>
      </c>
      <c r="T1556" s="71"/>
      <c r="U1556" s="71">
        <v>2707373</v>
      </c>
      <c r="V1556" s="74"/>
      <c r="W1556" s="72">
        <v>2707373</v>
      </c>
      <c r="X1556" s="69"/>
      <c r="Y1556" s="71">
        <v>0</v>
      </c>
      <c r="Z1556" s="69"/>
      <c r="AA1556" s="70">
        <v>36333</v>
      </c>
      <c r="AB1556" s="69"/>
      <c r="AC1556" s="73" t="str">
        <f t="shared" si="24"/>
        <v>No</v>
      </c>
    </row>
    <row r="1557" spans="1:29">
      <c r="A1557" s="69" t="s">
        <v>6400</v>
      </c>
      <c r="B1557" s="69" t="s">
        <v>2458</v>
      </c>
      <c r="C1557" s="183" t="s">
        <v>38</v>
      </c>
      <c r="D1557" s="308" t="s">
        <v>2459</v>
      </c>
      <c r="E1557" s="312">
        <v>41157</v>
      </c>
      <c r="F1557" s="183" t="s">
        <v>187</v>
      </c>
      <c r="G1557" s="183" t="s">
        <v>5166</v>
      </c>
      <c r="H1557" s="185">
        <v>80962</v>
      </c>
      <c r="I1557" s="185">
        <v>26</v>
      </c>
      <c r="J1557" s="183" t="s">
        <v>12</v>
      </c>
      <c r="K1557" s="69" t="s">
        <v>11</v>
      </c>
      <c r="L1557" s="70">
        <v>15</v>
      </c>
      <c r="M1557" s="71">
        <v>0</v>
      </c>
      <c r="N1557" s="71"/>
      <c r="O1557" s="71">
        <v>0</v>
      </c>
      <c r="P1557" s="71"/>
      <c r="Q1557" s="71">
        <v>0</v>
      </c>
      <c r="R1557" s="71"/>
      <c r="S1557" s="71">
        <v>0</v>
      </c>
      <c r="T1557" s="71"/>
      <c r="U1557" s="71">
        <v>1102963</v>
      </c>
      <c r="V1557" s="74"/>
      <c r="W1557" s="72">
        <v>1102963</v>
      </c>
      <c r="X1557" s="69"/>
      <c r="Y1557" s="71">
        <v>0</v>
      </c>
      <c r="Z1557" s="69"/>
      <c r="AA1557" s="70">
        <v>13629</v>
      </c>
      <c r="AB1557" s="69"/>
      <c r="AC1557" s="73" t="str">
        <f t="shared" si="24"/>
        <v>No</v>
      </c>
    </row>
    <row r="1558" spans="1:29">
      <c r="A1558" s="69" t="s">
        <v>6407</v>
      </c>
      <c r="B1558" s="69" t="s">
        <v>520</v>
      </c>
      <c r="C1558" s="183" t="s">
        <v>53</v>
      </c>
      <c r="D1558" s="308">
        <v>3074</v>
      </c>
      <c r="E1558" s="312">
        <v>30074</v>
      </c>
      <c r="F1558" s="183" t="s">
        <v>187</v>
      </c>
      <c r="G1558" s="183" t="s">
        <v>5166</v>
      </c>
      <c r="H1558" s="185">
        <v>213751</v>
      </c>
      <c r="I1558" s="185">
        <v>26</v>
      </c>
      <c r="J1558" s="183" t="s">
        <v>12</v>
      </c>
      <c r="K1558" s="69" t="s">
        <v>11</v>
      </c>
      <c r="L1558" s="70">
        <v>14</v>
      </c>
      <c r="M1558" s="71">
        <v>0</v>
      </c>
      <c r="N1558" s="71"/>
      <c r="O1558" s="71">
        <v>0</v>
      </c>
      <c r="P1558" s="71"/>
      <c r="Q1558" s="71">
        <v>0</v>
      </c>
      <c r="R1558" s="71"/>
      <c r="S1558" s="71">
        <v>0</v>
      </c>
      <c r="T1558" s="71"/>
      <c r="U1558" s="71">
        <v>1173077</v>
      </c>
      <c r="V1558" s="74"/>
      <c r="W1558" s="72">
        <v>1173077</v>
      </c>
      <c r="X1558" s="69"/>
      <c r="Y1558" s="71">
        <v>0</v>
      </c>
      <c r="Z1558" s="69"/>
      <c r="AA1558" s="70">
        <v>19806</v>
      </c>
      <c r="AB1558" s="69"/>
      <c r="AC1558" s="73" t="str">
        <f t="shared" si="24"/>
        <v>No</v>
      </c>
    </row>
    <row r="1559" spans="1:29">
      <c r="A1559" s="69" t="s">
        <v>6401</v>
      </c>
      <c r="B1559" s="69" t="s">
        <v>1197</v>
      </c>
      <c r="C1559" s="183" t="s">
        <v>67</v>
      </c>
      <c r="D1559" s="308">
        <v>2197</v>
      </c>
      <c r="E1559" s="312">
        <v>20197</v>
      </c>
      <c r="F1559" s="183" t="s">
        <v>235</v>
      </c>
      <c r="G1559" s="183" t="s">
        <v>5166</v>
      </c>
      <c r="H1559" s="185">
        <v>18351295</v>
      </c>
      <c r="I1559" s="185">
        <v>26</v>
      </c>
      <c r="J1559" s="183" t="s">
        <v>12</v>
      </c>
      <c r="K1559" s="69" t="s">
        <v>11</v>
      </c>
      <c r="L1559" s="70">
        <v>14</v>
      </c>
      <c r="M1559" s="71">
        <v>0</v>
      </c>
      <c r="N1559" s="71"/>
      <c r="O1559" s="71">
        <v>0</v>
      </c>
      <c r="P1559" s="71"/>
      <c r="Q1559" s="71">
        <v>0</v>
      </c>
      <c r="R1559" s="71"/>
      <c r="S1559" s="71">
        <v>0</v>
      </c>
      <c r="T1559" s="71"/>
      <c r="U1559" s="71">
        <v>953694</v>
      </c>
      <c r="V1559" s="74"/>
      <c r="W1559" s="72">
        <v>953694</v>
      </c>
      <c r="X1559" s="69"/>
      <c r="Y1559" s="71">
        <v>0</v>
      </c>
      <c r="Z1559" s="69"/>
      <c r="AA1559" s="70">
        <v>9483</v>
      </c>
      <c r="AB1559" s="69"/>
      <c r="AC1559" s="73" t="str">
        <f t="shared" si="24"/>
        <v>No</v>
      </c>
    </row>
    <row r="1560" spans="1:29">
      <c r="A1560" s="69" t="s">
        <v>916</v>
      </c>
      <c r="B1560" s="69" t="s">
        <v>917</v>
      </c>
      <c r="C1560" s="183" t="s">
        <v>103</v>
      </c>
      <c r="D1560" s="308">
        <v>6097</v>
      </c>
      <c r="E1560" s="312">
        <v>60097</v>
      </c>
      <c r="F1560" s="183" t="s">
        <v>187</v>
      </c>
      <c r="G1560" s="183" t="s">
        <v>5166</v>
      </c>
      <c r="H1560" s="185">
        <v>126405</v>
      </c>
      <c r="I1560" s="185">
        <v>26</v>
      </c>
      <c r="J1560" s="183" t="s">
        <v>13</v>
      </c>
      <c r="K1560" s="69" t="s">
        <v>11</v>
      </c>
      <c r="L1560" s="70">
        <v>12</v>
      </c>
      <c r="M1560" s="71">
        <v>0</v>
      </c>
      <c r="N1560" s="71"/>
      <c r="O1560" s="71">
        <v>0</v>
      </c>
      <c r="P1560" s="71"/>
      <c r="Q1560" s="71">
        <v>0</v>
      </c>
      <c r="R1560" s="71"/>
      <c r="S1560" s="71">
        <v>0</v>
      </c>
      <c r="T1560" s="71"/>
      <c r="U1560" s="71">
        <v>3114107</v>
      </c>
      <c r="V1560" s="74"/>
      <c r="W1560" s="72">
        <v>3114107</v>
      </c>
      <c r="X1560" s="69"/>
      <c r="Y1560" s="71">
        <v>0</v>
      </c>
      <c r="Z1560" s="69"/>
      <c r="AA1560" s="70">
        <v>41336</v>
      </c>
      <c r="AB1560" s="69"/>
      <c r="AC1560" s="73" t="str">
        <f t="shared" si="24"/>
        <v>No</v>
      </c>
    </row>
    <row r="1561" spans="1:29">
      <c r="A1561" s="69" t="s">
        <v>6407</v>
      </c>
      <c r="B1561" s="69" t="s">
        <v>520</v>
      </c>
      <c r="C1561" s="183" t="s">
        <v>53</v>
      </c>
      <c r="D1561" s="308">
        <v>3074</v>
      </c>
      <c r="E1561" s="312">
        <v>30074</v>
      </c>
      <c r="F1561" s="183" t="s">
        <v>187</v>
      </c>
      <c r="G1561" s="183" t="s">
        <v>5166</v>
      </c>
      <c r="H1561" s="185">
        <v>213751</v>
      </c>
      <c r="I1561" s="185">
        <v>26</v>
      </c>
      <c r="J1561" s="183" t="s">
        <v>13</v>
      </c>
      <c r="K1561" s="69" t="s">
        <v>11</v>
      </c>
      <c r="L1561" s="70">
        <v>12</v>
      </c>
      <c r="M1561" s="71">
        <v>0</v>
      </c>
      <c r="N1561" s="71"/>
      <c r="O1561" s="71">
        <v>0</v>
      </c>
      <c r="P1561" s="71"/>
      <c r="Q1561" s="71">
        <v>0</v>
      </c>
      <c r="R1561" s="71"/>
      <c r="S1561" s="71">
        <v>0</v>
      </c>
      <c r="T1561" s="71"/>
      <c r="U1561" s="71">
        <v>3194074</v>
      </c>
      <c r="V1561" s="74"/>
      <c r="W1561" s="72">
        <v>3194074</v>
      </c>
      <c r="X1561" s="69"/>
      <c r="Y1561" s="71">
        <v>0</v>
      </c>
      <c r="Z1561" s="69"/>
      <c r="AA1561" s="70">
        <v>29447</v>
      </c>
      <c r="AB1561" s="69"/>
      <c r="AC1561" s="73" t="str">
        <f t="shared" si="24"/>
        <v>No</v>
      </c>
    </row>
    <row r="1562" spans="1:29">
      <c r="A1562" s="69" t="s">
        <v>916</v>
      </c>
      <c r="B1562" s="69" t="s">
        <v>917</v>
      </c>
      <c r="C1562" s="183" t="s">
        <v>103</v>
      </c>
      <c r="D1562" s="308">
        <v>6097</v>
      </c>
      <c r="E1562" s="312">
        <v>60097</v>
      </c>
      <c r="F1562" s="183" t="s">
        <v>187</v>
      </c>
      <c r="G1562" s="183" t="s">
        <v>5166</v>
      </c>
      <c r="H1562" s="185">
        <v>126405</v>
      </c>
      <c r="I1562" s="185">
        <v>26</v>
      </c>
      <c r="J1562" s="183" t="s">
        <v>12</v>
      </c>
      <c r="K1562" s="69" t="s">
        <v>11</v>
      </c>
      <c r="L1562" s="70">
        <v>12</v>
      </c>
      <c r="M1562" s="71">
        <v>0</v>
      </c>
      <c r="N1562" s="71"/>
      <c r="O1562" s="71">
        <v>0</v>
      </c>
      <c r="P1562" s="71"/>
      <c r="Q1562" s="71">
        <v>0</v>
      </c>
      <c r="R1562" s="71"/>
      <c r="S1562" s="71">
        <v>0</v>
      </c>
      <c r="T1562" s="71"/>
      <c r="U1562" s="71">
        <v>1429087</v>
      </c>
      <c r="V1562" s="74"/>
      <c r="W1562" s="72">
        <v>1429087</v>
      </c>
      <c r="X1562" s="69"/>
      <c r="Y1562" s="71">
        <v>0</v>
      </c>
      <c r="Z1562" s="69"/>
      <c r="AA1562" s="70">
        <v>18738</v>
      </c>
      <c r="AB1562" s="69"/>
      <c r="AC1562" s="73" t="str">
        <f t="shared" si="24"/>
        <v>No</v>
      </c>
    </row>
    <row r="1563" spans="1:29">
      <c r="A1563" s="69" t="s">
        <v>6401</v>
      </c>
      <c r="B1563" s="69" t="s">
        <v>1197</v>
      </c>
      <c r="C1563" s="183" t="s">
        <v>67</v>
      </c>
      <c r="D1563" s="308">
        <v>2197</v>
      </c>
      <c r="E1563" s="312">
        <v>20197</v>
      </c>
      <c r="F1563" s="183" t="s">
        <v>235</v>
      </c>
      <c r="G1563" s="183" t="s">
        <v>5166</v>
      </c>
      <c r="H1563" s="185">
        <v>18351295</v>
      </c>
      <c r="I1563" s="185">
        <v>26</v>
      </c>
      <c r="J1563" s="183" t="s">
        <v>13</v>
      </c>
      <c r="K1563" s="69" t="s">
        <v>11</v>
      </c>
      <c r="L1563" s="70">
        <v>12</v>
      </c>
      <c r="M1563" s="71">
        <v>0</v>
      </c>
      <c r="N1563" s="71"/>
      <c r="O1563" s="71">
        <v>0</v>
      </c>
      <c r="P1563" s="71"/>
      <c r="Q1563" s="71">
        <v>0</v>
      </c>
      <c r="R1563" s="71"/>
      <c r="S1563" s="71">
        <v>0</v>
      </c>
      <c r="T1563" s="71"/>
      <c r="U1563" s="71">
        <v>1082631</v>
      </c>
      <c r="V1563" s="74"/>
      <c r="W1563" s="72">
        <v>1082631</v>
      </c>
      <c r="X1563" s="69"/>
      <c r="Y1563" s="71">
        <v>0</v>
      </c>
      <c r="Z1563" s="69"/>
      <c r="AA1563" s="70">
        <v>20556</v>
      </c>
      <c r="AB1563" s="69"/>
      <c r="AC1563" s="73" t="str">
        <f t="shared" si="24"/>
        <v>No</v>
      </c>
    </row>
    <row r="1564" spans="1:29">
      <c r="A1564" s="69" t="s">
        <v>6400</v>
      </c>
      <c r="B1564" s="69" t="s">
        <v>2458</v>
      </c>
      <c r="C1564" s="183" t="s">
        <v>38</v>
      </c>
      <c r="D1564" s="308" t="s">
        <v>2459</v>
      </c>
      <c r="E1564" s="312">
        <v>41157</v>
      </c>
      <c r="F1564" s="183" t="s">
        <v>187</v>
      </c>
      <c r="G1564" s="183" t="s">
        <v>5166</v>
      </c>
      <c r="H1564" s="185">
        <v>80962</v>
      </c>
      <c r="I1564" s="185">
        <v>26</v>
      </c>
      <c r="J1564" s="183" t="s">
        <v>13</v>
      </c>
      <c r="K1564" s="69" t="s">
        <v>11</v>
      </c>
      <c r="L1564" s="70">
        <v>11</v>
      </c>
      <c r="M1564" s="71">
        <v>0</v>
      </c>
      <c r="N1564" s="71"/>
      <c r="O1564" s="71">
        <v>0</v>
      </c>
      <c r="P1564" s="71"/>
      <c r="Q1564" s="71">
        <v>0</v>
      </c>
      <c r="R1564" s="71"/>
      <c r="S1564" s="71">
        <v>0</v>
      </c>
      <c r="T1564" s="71"/>
      <c r="U1564" s="71">
        <v>640851</v>
      </c>
      <c r="V1564" s="74"/>
      <c r="W1564" s="72">
        <v>640851</v>
      </c>
      <c r="X1564" s="69"/>
      <c r="Y1564" s="71">
        <v>0</v>
      </c>
      <c r="Z1564" s="69"/>
      <c r="AA1564" s="70">
        <v>12352</v>
      </c>
      <c r="AB1564" s="69"/>
      <c r="AC1564" s="73" t="str">
        <f t="shared" si="24"/>
        <v>No</v>
      </c>
    </row>
    <row r="1565" spans="1:29">
      <c r="A1565" s="69" t="s">
        <v>6405</v>
      </c>
      <c r="B1565" s="69" t="s">
        <v>1731</v>
      </c>
      <c r="C1565" s="183" t="s">
        <v>87</v>
      </c>
      <c r="D1565" s="308" t="s">
        <v>1732</v>
      </c>
      <c r="E1565" s="312" t="s">
        <v>1733</v>
      </c>
      <c r="F1565" s="183" t="s">
        <v>189</v>
      </c>
      <c r="G1565" s="183" t="s">
        <v>222</v>
      </c>
      <c r="H1565" s="185">
        <v>0</v>
      </c>
      <c r="I1565" s="185">
        <v>26</v>
      </c>
      <c r="J1565" s="183" t="s">
        <v>12</v>
      </c>
      <c r="K1565" s="69" t="s">
        <v>11</v>
      </c>
      <c r="L1565" s="70">
        <v>11</v>
      </c>
      <c r="M1565" s="71">
        <v>0</v>
      </c>
      <c r="N1565" s="71"/>
      <c r="O1565" s="71">
        <v>0</v>
      </c>
      <c r="P1565" s="71"/>
      <c r="Q1565" s="71">
        <v>0</v>
      </c>
      <c r="R1565" s="71"/>
      <c r="S1565" s="71">
        <v>0</v>
      </c>
      <c r="T1565" s="71"/>
      <c r="U1565" s="71">
        <v>690406</v>
      </c>
      <c r="V1565" s="74"/>
      <c r="W1565" s="72">
        <v>690406</v>
      </c>
      <c r="X1565" s="69"/>
      <c r="Y1565" s="71">
        <v>0</v>
      </c>
      <c r="Z1565" s="69"/>
      <c r="AA1565" s="70">
        <v>10983</v>
      </c>
      <c r="AB1565" s="69"/>
      <c r="AC1565" s="73" t="str">
        <f t="shared" si="24"/>
        <v>No</v>
      </c>
    </row>
    <row r="1566" spans="1:29">
      <c r="A1566" s="69" t="s">
        <v>1280</v>
      </c>
      <c r="B1566" s="69" t="s">
        <v>1281</v>
      </c>
      <c r="C1566" s="183" t="s">
        <v>67</v>
      </c>
      <c r="D1566" s="308">
        <v>2212</v>
      </c>
      <c r="E1566" s="312">
        <v>20212</v>
      </c>
      <c r="F1566" s="183" t="s">
        <v>187</v>
      </c>
      <c r="G1566" s="183" t="s">
        <v>5166</v>
      </c>
      <c r="H1566" s="185">
        <v>18351295</v>
      </c>
      <c r="I1566" s="185">
        <v>26</v>
      </c>
      <c r="J1566" s="183" t="s">
        <v>13</v>
      </c>
      <c r="K1566" s="69" t="s">
        <v>14</v>
      </c>
      <c r="L1566" s="70">
        <v>8</v>
      </c>
      <c r="M1566" s="71">
        <v>0</v>
      </c>
      <c r="N1566" s="71"/>
      <c r="O1566" s="71">
        <v>0</v>
      </c>
      <c r="P1566" s="71"/>
      <c r="Q1566" s="71">
        <v>0</v>
      </c>
      <c r="R1566" s="71"/>
      <c r="S1566" s="71">
        <v>0</v>
      </c>
      <c r="T1566" s="71"/>
      <c r="U1566" s="71">
        <v>1143628</v>
      </c>
      <c r="V1566" s="74"/>
      <c r="W1566" s="72">
        <v>1143628</v>
      </c>
      <c r="X1566" s="69"/>
      <c r="Y1566" s="71">
        <v>0</v>
      </c>
      <c r="Z1566" s="69"/>
      <c r="AA1566" s="70">
        <v>17158</v>
      </c>
      <c r="AB1566" s="69"/>
      <c r="AC1566" s="73" t="str">
        <f t="shared" si="24"/>
        <v>No</v>
      </c>
    </row>
    <row r="1567" spans="1:29">
      <c r="A1567" s="69" t="s">
        <v>6406</v>
      </c>
      <c r="B1567" s="69" t="s">
        <v>342</v>
      </c>
      <c r="C1567" s="183" t="s">
        <v>41</v>
      </c>
      <c r="D1567" s="308">
        <v>4024</v>
      </c>
      <c r="E1567" s="312">
        <v>40024</v>
      </c>
      <c r="F1567" s="183" t="s">
        <v>187</v>
      </c>
      <c r="G1567" s="183" t="s">
        <v>5166</v>
      </c>
      <c r="H1567" s="185">
        <v>253602</v>
      </c>
      <c r="I1567" s="185">
        <v>26</v>
      </c>
      <c r="J1567" s="183" t="s">
        <v>12</v>
      </c>
      <c r="K1567" s="69" t="s">
        <v>11</v>
      </c>
      <c r="L1567" s="70">
        <v>8</v>
      </c>
      <c r="M1567" s="71">
        <v>0</v>
      </c>
      <c r="N1567" s="71"/>
      <c r="O1567" s="71">
        <v>0</v>
      </c>
      <c r="P1567" s="71"/>
      <c r="Q1567" s="71">
        <v>0</v>
      </c>
      <c r="R1567" s="71"/>
      <c r="S1567" s="71">
        <v>0</v>
      </c>
      <c r="T1567" s="71"/>
      <c r="U1567" s="71">
        <v>217427</v>
      </c>
      <c r="V1567" s="74"/>
      <c r="W1567" s="72">
        <v>217427</v>
      </c>
      <c r="X1567" s="69"/>
      <c r="Y1567" s="71">
        <v>0</v>
      </c>
      <c r="Z1567" s="69"/>
      <c r="AA1567" s="70">
        <v>21017</v>
      </c>
      <c r="AB1567" s="69"/>
      <c r="AC1567" s="73" t="str">
        <f t="shared" si="24"/>
        <v>No</v>
      </c>
    </row>
    <row r="1568" spans="1:29">
      <c r="A1568" s="69" t="s">
        <v>1414</v>
      </c>
      <c r="B1568" s="69" t="s">
        <v>897</v>
      </c>
      <c r="C1568" s="183" t="s">
        <v>85</v>
      </c>
      <c r="D1568" s="308">
        <v>65</v>
      </c>
      <c r="E1568" s="312">
        <v>65</v>
      </c>
      <c r="F1568" s="183" t="s">
        <v>187</v>
      </c>
      <c r="G1568" s="183" t="s">
        <v>5166</v>
      </c>
      <c r="H1568" s="185">
        <v>62433</v>
      </c>
      <c r="I1568" s="185">
        <v>26</v>
      </c>
      <c r="J1568" s="183" t="s">
        <v>23</v>
      </c>
      <c r="K1568" s="69" t="s">
        <v>14</v>
      </c>
      <c r="L1568" s="70">
        <v>8</v>
      </c>
      <c r="M1568" s="71">
        <v>0</v>
      </c>
      <c r="N1568" s="71"/>
      <c r="O1568" s="71">
        <v>0</v>
      </c>
      <c r="P1568" s="71"/>
      <c r="Q1568" s="71">
        <v>0</v>
      </c>
      <c r="R1568" s="71"/>
      <c r="S1568" s="71">
        <v>0</v>
      </c>
      <c r="T1568" s="71"/>
      <c r="U1568" s="71">
        <v>453191</v>
      </c>
      <c r="V1568" s="74"/>
      <c r="W1568" s="72">
        <v>453191</v>
      </c>
      <c r="X1568" s="69"/>
      <c r="Y1568" s="71">
        <v>0</v>
      </c>
      <c r="Z1568" s="69"/>
      <c r="AA1568" s="70">
        <v>6353</v>
      </c>
      <c r="AB1568" s="69"/>
      <c r="AC1568" s="73" t="str">
        <f t="shared" si="24"/>
        <v>No</v>
      </c>
    </row>
    <row r="1569" spans="1:29">
      <c r="A1569" s="69" t="s">
        <v>5977</v>
      </c>
      <c r="B1569" s="69" t="s">
        <v>2668</v>
      </c>
      <c r="C1569" s="183" t="s">
        <v>46</v>
      </c>
      <c r="D1569" s="308" t="s">
        <v>2669</v>
      </c>
      <c r="E1569" s="312">
        <v>50256</v>
      </c>
      <c r="F1569" s="183" t="s">
        <v>235</v>
      </c>
      <c r="G1569" s="183" t="s">
        <v>5166</v>
      </c>
      <c r="H1569" s="185">
        <v>1487483</v>
      </c>
      <c r="I1569" s="185">
        <v>26</v>
      </c>
      <c r="J1569" s="183" t="s">
        <v>13</v>
      </c>
      <c r="K1569" s="69" t="s">
        <v>11</v>
      </c>
      <c r="L1569" s="70">
        <v>8</v>
      </c>
      <c r="M1569" s="71">
        <v>0</v>
      </c>
      <c r="N1569" s="71"/>
      <c r="O1569" s="71">
        <v>0</v>
      </c>
      <c r="P1569" s="71"/>
      <c r="Q1569" s="71">
        <v>0</v>
      </c>
      <c r="R1569" s="71"/>
      <c r="S1569" s="71">
        <v>0</v>
      </c>
      <c r="T1569" s="71"/>
      <c r="U1569" s="71">
        <v>579088</v>
      </c>
      <c r="V1569" s="74"/>
      <c r="W1569" s="72">
        <v>579088</v>
      </c>
      <c r="X1569" s="69"/>
      <c r="Y1569" s="71">
        <v>0</v>
      </c>
      <c r="Z1569" s="69"/>
      <c r="AA1569" s="70">
        <v>20290</v>
      </c>
      <c r="AB1569" s="69"/>
      <c r="AC1569" s="73" t="str">
        <f t="shared" si="24"/>
        <v>No</v>
      </c>
    </row>
    <row r="1570" spans="1:29">
      <c r="A1570" s="69" t="s">
        <v>245</v>
      </c>
      <c r="B1570" s="69" t="s">
        <v>246</v>
      </c>
      <c r="C1570" s="183" t="s">
        <v>116</v>
      </c>
      <c r="D1570" s="308">
        <v>3090</v>
      </c>
      <c r="E1570" s="312">
        <v>30090</v>
      </c>
      <c r="F1570" s="183" t="s">
        <v>189</v>
      </c>
      <c r="G1570" s="183" t="s">
        <v>5166</v>
      </c>
      <c r="H1570" s="185">
        <v>182696</v>
      </c>
      <c r="I1570" s="185">
        <v>26</v>
      </c>
      <c r="J1570" s="183" t="s">
        <v>12</v>
      </c>
      <c r="K1570" s="69" t="s">
        <v>11</v>
      </c>
      <c r="L1570" s="70">
        <v>7</v>
      </c>
      <c r="M1570" s="71">
        <v>0</v>
      </c>
      <c r="N1570" s="71"/>
      <c r="O1570" s="71">
        <v>0</v>
      </c>
      <c r="P1570" s="71"/>
      <c r="Q1570" s="71">
        <v>0</v>
      </c>
      <c r="R1570" s="71"/>
      <c r="S1570" s="71">
        <v>0</v>
      </c>
      <c r="T1570" s="71"/>
      <c r="U1570" s="71">
        <v>361023</v>
      </c>
      <c r="V1570" s="74"/>
      <c r="W1570" s="72">
        <v>361023</v>
      </c>
      <c r="X1570" s="69"/>
      <c r="Y1570" s="71">
        <v>0</v>
      </c>
      <c r="Z1570" s="69"/>
      <c r="AA1570" s="70">
        <v>10502</v>
      </c>
      <c r="AB1570" s="69"/>
      <c r="AC1570" s="73" t="str">
        <f t="shared" si="24"/>
        <v>No</v>
      </c>
    </row>
    <row r="1571" spans="1:29">
      <c r="A1571" s="69" t="s">
        <v>4700</v>
      </c>
      <c r="B1571" s="69" t="s">
        <v>422</v>
      </c>
      <c r="C1571" s="183" t="s">
        <v>21</v>
      </c>
      <c r="D1571" s="308" t="s">
        <v>4701</v>
      </c>
      <c r="E1571" s="312" t="s">
        <v>4702</v>
      </c>
      <c r="F1571" s="183" t="s">
        <v>189</v>
      </c>
      <c r="G1571" s="183" t="s">
        <v>222</v>
      </c>
      <c r="H1571" s="185">
        <v>0</v>
      </c>
      <c r="I1571" s="185">
        <v>26</v>
      </c>
      <c r="J1571" s="183" t="s">
        <v>12</v>
      </c>
      <c r="K1571" s="69" t="s">
        <v>14</v>
      </c>
      <c r="L1571" s="70">
        <v>6</v>
      </c>
      <c r="M1571" s="71">
        <v>0</v>
      </c>
      <c r="N1571" s="71"/>
      <c r="O1571" s="71">
        <v>0</v>
      </c>
      <c r="P1571" s="71"/>
      <c r="Q1571" s="71">
        <v>0</v>
      </c>
      <c r="R1571" s="71"/>
      <c r="S1571" s="71">
        <v>0</v>
      </c>
      <c r="T1571" s="71"/>
      <c r="U1571" s="71">
        <v>317181</v>
      </c>
      <c r="V1571" s="74"/>
      <c r="W1571" s="72">
        <v>317181</v>
      </c>
      <c r="X1571" s="69"/>
      <c r="Y1571" s="71">
        <v>0</v>
      </c>
      <c r="Z1571" s="69"/>
      <c r="AA1571" s="70">
        <v>4783</v>
      </c>
      <c r="AB1571" s="69"/>
      <c r="AC1571" s="73" t="str">
        <f t="shared" si="24"/>
        <v>No</v>
      </c>
    </row>
    <row r="1572" spans="1:29">
      <c r="A1572" s="69" t="s">
        <v>6403</v>
      </c>
      <c r="B1572" s="69" t="s">
        <v>739</v>
      </c>
      <c r="C1572" s="183" t="s">
        <v>21</v>
      </c>
      <c r="D1572" s="308">
        <v>9087</v>
      </c>
      <c r="E1572" s="312">
        <v>90087</v>
      </c>
      <c r="F1572" s="183" t="s">
        <v>187</v>
      </c>
      <c r="G1572" s="183" t="s">
        <v>185</v>
      </c>
      <c r="H1572" s="185">
        <v>130447</v>
      </c>
      <c r="I1572" s="185">
        <v>26</v>
      </c>
      <c r="J1572" s="183" t="s">
        <v>12</v>
      </c>
      <c r="K1572" s="69" t="s">
        <v>14</v>
      </c>
      <c r="L1572" s="70">
        <v>6</v>
      </c>
      <c r="M1572" s="71">
        <v>366504</v>
      </c>
      <c r="N1572" s="71"/>
      <c r="O1572" s="71">
        <v>32327</v>
      </c>
      <c r="P1572" s="71"/>
      <c r="Q1572" s="71">
        <v>5014</v>
      </c>
      <c r="R1572" s="71"/>
      <c r="S1572" s="71">
        <v>115560</v>
      </c>
      <c r="T1572" s="71"/>
      <c r="U1572" s="71">
        <v>0</v>
      </c>
      <c r="V1572" s="74"/>
      <c r="W1572" s="72">
        <v>519405</v>
      </c>
      <c r="X1572" s="69"/>
      <c r="Y1572" s="71">
        <v>0</v>
      </c>
      <c r="Z1572" s="69"/>
      <c r="AA1572" s="70">
        <v>8367</v>
      </c>
      <c r="AB1572" s="69"/>
      <c r="AC1572" s="73" t="str">
        <f t="shared" si="24"/>
        <v>No</v>
      </c>
    </row>
    <row r="1573" spans="1:29">
      <c r="A1573" s="69" t="s">
        <v>5390</v>
      </c>
      <c r="B1573" s="69" t="s">
        <v>5976</v>
      </c>
      <c r="C1573" s="183" t="s">
        <v>74</v>
      </c>
      <c r="D1573" s="308" t="s">
        <v>1578</v>
      </c>
      <c r="E1573" s="312" t="s">
        <v>1579</v>
      </c>
      <c r="F1573" s="183" t="s">
        <v>187</v>
      </c>
      <c r="G1573" s="183" t="s">
        <v>222</v>
      </c>
      <c r="H1573" s="185">
        <v>0</v>
      </c>
      <c r="I1573" s="185">
        <v>26</v>
      </c>
      <c r="J1573" s="183" t="s">
        <v>12</v>
      </c>
      <c r="K1573" s="69" t="s">
        <v>14</v>
      </c>
      <c r="L1573" s="70">
        <v>6</v>
      </c>
      <c r="M1573" s="71">
        <v>0</v>
      </c>
      <c r="N1573" s="71"/>
      <c r="O1573" s="71">
        <v>0</v>
      </c>
      <c r="P1573" s="71"/>
      <c r="Q1573" s="71">
        <v>0</v>
      </c>
      <c r="R1573" s="71"/>
      <c r="S1573" s="71">
        <v>0</v>
      </c>
      <c r="T1573" s="71"/>
      <c r="U1573" s="71">
        <v>492615</v>
      </c>
      <c r="V1573" s="74"/>
      <c r="W1573" s="72">
        <v>492615</v>
      </c>
      <c r="X1573" s="69"/>
      <c r="Y1573" s="71">
        <v>0</v>
      </c>
      <c r="Z1573" s="69"/>
      <c r="AA1573" s="70">
        <v>15097</v>
      </c>
      <c r="AB1573" s="69"/>
      <c r="AC1573" s="73" t="str">
        <f t="shared" si="24"/>
        <v>No</v>
      </c>
    </row>
    <row r="1574" spans="1:29">
      <c r="A1574" s="69" t="s">
        <v>4987</v>
      </c>
      <c r="B1574" s="69" t="s">
        <v>4988</v>
      </c>
      <c r="C1574" s="183" t="s">
        <v>85</v>
      </c>
      <c r="D1574" s="308" t="s">
        <v>4989</v>
      </c>
      <c r="E1574" s="312" t="s">
        <v>4990</v>
      </c>
      <c r="F1574" s="183" t="s">
        <v>187</v>
      </c>
      <c r="G1574" s="183" t="s">
        <v>222</v>
      </c>
      <c r="H1574" s="185">
        <v>0</v>
      </c>
      <c r="I1574" s="185">
        <v>26</v>
      </c>
      <c r="J1574" s="183" t="s">
        <v>13</v>
      </c>
      <c r="K1574" s="69" t="s">
        <v>14</v>
      </c>
      <c r="L1574" s="70">
        <v>4</v>
      </c>
      <c r="M1574" s="71">
        <v>0</v>
      </c>
      <c r="N1574" s="71"/>
      <c r="O1574" s="71">
        <v>0</v>
      </c>
      <c r="P1574" s="71"/>
      <c r="Q1574" s="71">
        <v>0</v>
      </c>
      <c r="R1574" s="71"/>
      <c r="S1574" s="71">
        <v>0</v>
      </c>
      <c r="T1574" s="71"/>
      <c r="U1574" s="71">
        <v>544717</v>
      </c>
      <c r="V1574" s="74"/>
      <c r="W1574" s="72">
        <v>544717</v>
      </c>
      <c r="X1574" s="69"/>
      <c r="Y1574" s="71">
        <v>0</v>
      </c>
      <c r="Z1574" s="69"/>
      <c r="AA1574" s="70">
        <v>9343</v>
      </c>
      <c r="AB1574" s="69"/>
      <c r="AC1574" s="73" t="str">
        <f t="shared" si="24"/>
        <v>No</v>
      </c>
    </row>
    <row r="1575" spans="1:29">
      <c r="A1575" s="69" t="s">
        <v>4987</v>
      </c>
      <c r="B1575" s="69" t="s">
        <v>4988</v>
      </c>
      <c r="C1575" s="183" t="s">
        <v>85</v>
      </c>
      <c r="D1575" s="308" t="s">
        <v>4989</v>
      </c>
      <c r="E1575" s="312" t="s">
        <v>4990</v>
      </c>
      <c r="F1575" s="183" t="s">
        <v>187</v>
      </c>
      <c r="G1575" s="183" t="s">
        <v>222</v>
      </c>
      <c r="H1575" s="185">
        <v>0</v>
      </c>
      <c r="I1575" s="185">
        <v>26</v>
      </c>
      <c r="J1575" s="183" t="s">
        <v>23</v>
      </c>
      <c r="K1575" s="69" t="s">
        <v>14</v>
      </c>
      <c r="L1575" s="70">
        <v>4</v>
      </c>
      <c r="M1575" s="71">
        <v>0</v>
      </c>
      <c r="N1575" s="71"/>
      <c r="O1575" s="71">
        <v>0</v>
      </c>
      <c r="P1575" s="71"/>
      <c r="Q1575" s="71">
        <v>0</v>
      </c>
      <c r="R1575" s="71"/>
      <c r="S1575" s="71">
        <v>0</v>
      </c>
      <c r="T1575" s="71"/>
      <c r="U1575" s="71">
        <v>575556</v>
      </c>
      <c r="V1575" s="74"/>
      <c r="W1575" s="72">
        <v>575556</v>
      </c>
      <c r="X1575" s="69"/>
      <c r="Y1575" s="71">
        <v>0</v>
      </c>
      <c r="Z1575" s="69"/>
      <c r="AA1575" s="70">
        <v>8751</v>
      </c>
      <c r="AB1575" s="69"/>
      <c r="AC1575" s="73" t="str">
        <f t="shared" si="24"/>
        <v>No</v>
      </c>
    </row>
    <row r="1576" spans="1:29">
      <c r="A1576" s="69" t="s">
        <v>3154</v>
      </c>
      <c r="B1576" s="69" t="s">
        <v>3155</v>
      </c>
      <c r="C1576" s="183" t="s">
        <v>56</v>
      </c>
      <c r="D1576" s="308" t="s">
        <v>3156</v>
      </c>
      <c r="E1576" s="312" t="s">
        <v>3157</v>
      </c>
      <c r="F1576" s="183" t="s">
        <v>189</v>
      </c>
      <c r="G1576" s="183" t="s">
        <v>222</v>
      </c>
      <c r="H1576" s="185">
        <v>0</v>
      </c>
      <c r="I1576" s="185">
        <v>26</v>
      </c>
      <c r="J1576" s="183" t="s">
        <v>13</v>
      </c>
      <c r="K1576" s="69" t="s">
        <v>11</v>
      </c>
      <c r="L1576" s="70">
        <v>3</v>
      </c>
      <c r="M1576" s="71">
        <v>0</v>
      </c>
      <c r="N1576" s="71"/>
      <c r="O1576" s="71">
        <v>0</v>
      </c>
      <c r="P1576" s="71"/>
      <c r="Q1576" s="71">
        <v>0</v>
      </c>
      <c r="R1576" s="71"/>
      <c r="S1576" s="71">
        <v>0</v>
      </c>
      <c r="T1576" s="71"/>
      <c r="U1576" s="71">
        <v>357787</v>
      </c>
      <c r="V1576" s="74"/>
      <c r="W1576" s="72">
        <v>357787</v>
      </c>
      <c r="X1576" s="69"/>
      <c r="Y1576" s="71">
        <v>0</v>
      </c>
      <c r="Z1576" s="69"/>
      <c r="AA1576" s="70">
        <v>9159</v>
      </c>
      <c r="AB1576" s="69"/>
      <c r="AC1576" s="73" t="str">
        <f t="shared" si="24"/>
        <v>No</v>
      </c>
    </row>
    <row r="1577" spans="1:29">
      <c r="A1577" s="69" t="s">
        <v>872</v>
      </c>
      <c r="B1577" s="69" t="s">
        <v>873</v>
      </c>
      <c r="C1577" s="183" t="s">
        <v>89</v>
      </c>
      <c r="D1577" s="308">
        <v>4125</v>
      </c>
      <c r="E1577" s="312">
        <v>40125</v>
      </c>
      <c r="F1577" s="183" t="s">
        <v>187</v>
      </c>
      <c r="G1577" s="183" t="s">
        <v>5166</v>
      </c>
      <c r="H1577" s="185">
        <v>2148346</v>
      </c>
      <c r="I1577" s="185">
        <v>26</v>
      </c>
      <c r="J1577" s="183" t="s">
        <v>12</v>
      </c>
      <c r="K1577" s="69" t="s">
        <v>11</v>
      </c>
      <c r="L1577" s="70">
        <v>2</v>
      </c>
      <c r="M1577" s="71">
        <v>0</v>
      </c>
      <c r="N1577" s="71"/>
      <c r="O1577" s="71">
        <v>0</v>
      </c>
      <c r="P1577" s="71"/>
      <c r="Q1577" s="71">
        <v>0</v>
      </c>
      <c r="R1577" s="71"/>
      <c r="S1577" s="71">
        <v>0</v>
      </c>
      <c r="T1577" s="71"/>
      <c r="U1577" s="71">
        <v>149376</v>
      </c>
      <c r="V1577" s="74"/>
      <c r="W1577" s="72">
        <v>149376</v>
      </c>
      <c r="X1577" s="69"/>
      <c r="Y1577" s="71">
        <v>0</v>
      </c>
      <c r="Z1577" s="69"/>
      <c r="AA1577" s="70">
        <v>2280</v>
      </c>
      <c r="AB1577" s="69"/>
      <c r="AC1577" s="73" t="str">
        <f t="shared" si="24"/>
        <v>No</v>
      </c>
    </row>
    <row r="1578" spans="1:29">
      <c r="A1578" s="69" t="s">
        <v>2721</v>
      </c>
      <c r="B1578" s="69" t="s">
        <v>2722</v>
      </c>
      <c r="C1578" s="183" t="s">
        <v>46</v>
      </c>
      <c r="D1578" s="308" t="s">
        <v>2723</v>
      </c>
      <c r="E1578" s="312" t="s">
        <v>2724</v>
      </c>
      <c r="F1578" s="183" t="s">
        <v>235</v>
      </c>
      <c r="G1578" s="183" t="s">
        <v>222</v>
      </c>
      <c r="H1578" s="185">
        <v>0</v>
      </c>
      <c r="I1578" s="185">
        <v>26</v>
      </c>
      <c r="J1578" s="183" t="s">
        <v>13</v>
      </c>
      <c r="K1578" s="69" t="s">
        <v>11</v>
      </c>
      <c r="L1578" s="70">
        <v>2</v>
      </c>
      <c r="M1578" s="71">
        <v>0</v>
      </c>
      <c r="N1578" s="71"/>
      <c r="O1578" s="71">
        <v>0</v>
      </c>
      <c r="P1578" s="71"/>
      <c r="Q1578" s="71">
        <v>0</v>
      </c>
      <c r="R1578" s="71"/>
      <c r="S1578" s="71">
        <v>0</v>
      </c>
      <c r="T1578" s="71"/>
      <c r="U1578" s="71">
        <v>53977</v>
      </c>
      <c r="V1578" s="74"/>
      <c r="W1578" s="72">
        <v>53977</v>
      </c>
      <c r="X1578" s="69"/>
      <c r="Y1578" s="71">
        <v>0</v>
      </c>
      <c r="Z1578" s="69"/>
      <c r="AA1578" s="70">
        <v>3314</v>
      </c>
      <c r="AB1578" s="69"/>
      <c r="AC1578" s="73" t="str">
        <f t="shared" si="24"/>
        <v>No</v>
      </c>
    </row>
    <row r="1579" spans="1:29">
      <c r="A1579" s="69" t="s">
        <v>916</v>
      </c>
      <c r="B1579" s="69" t="s">
        <v>917</v>
      </c>
      <c r="C1579" s="183" t="s">
        <v>103</v>
      </c>
      <c r="D1579" s="308">
        <v>6097</v>
      </c>
      <c r="E1579" s="312">
        <v>60097</v>
      </c>
      <c r="F1579" s="183" t="s">
        <v>187</v>
      </c>
      <c r="G1579" s="183" t="s">
        <v>5166</v>
      </c>
      <c r="H1579" s="185">
        <v>126405</v>
      </c>
      <c r="I1579" s="185">
        <v>26</v>
      </c>
      <c r="J1579" s="183" t="s">
        <v>23</v>
      </c>
      <c r="K1579" s="69" t="s">
        <v>11</v>
      </c>
      <c r="L1579" s="70">
        <v>2</v>
      </c>
      <c r="M1579" s="71">
        <v>0</v>
      </c>
      <c r="N1579" s="71"/>
      <c r="O1579" s="71">
        <v>0</v>
      </c>
      <c r="P1579" s="71"/>
      <c r="Q1579" s="71">
        <v>0</v>
      </c>
      <c r="R1579" s="71"/>
      <c r="S1579" s="71">
        <v>0</v>
      </c>
      <c r="T1579" s="71"/>
      <c r="U1579" s="71">
        <v>287110</v>
      </c>
      <c r="V1579" s="74"/>
      <c r="W1579" s="72">
        <v>287110</v>
      </c>
      <c r="X1579" s="69"/>
      <c r="Y1579" s="71">
        <v>0</v>
      </c>
      <c r="Z1579" s="69"/>
      <c r="AA1579" s="70">
        <v>3301</v>
      </c>
      <c r="AB1579" s="69"/>
      <c r="AC1579" s="73" t="str">
        <f t="shared" si="24"/>
        <v>No</v>
      </c>
    </row>
    <row r="1580" spans="1:29">
      <c r="A1580" s="69" t="s">
        <v>6404</v>
      </c>
      <c r="B1580" s="69" t="s">
        <v>539</v>
      </c>
      <c r="C1580" s="183" t="s">
        <v>44</v>
      </c>
      <c r="D1580" s="308">
        <v>7045</v>
      </c>
      <c r="E1580" s="312">
        <v>70045</v>
      </c>
      <c r="F1580" s="183" t="s">
        <v>187</v>
      </c>
      <c r="G1580" s="183" t="s">
        <v>185</v>
      </c>
      <c r="H1580" s="185">
        <v>106621</v>
      </c>
      <c r="I1580" s="185">
        <v>26</v>
      </c>
      <c r="J1580" s="183" t="s">
        <v>13</v>
      </c>
      <c r="K1580" s="69" t="s">
        <v>11</v>
      </c>
      <c r="L1580" s="70">
        <v>1</v>
      </c>
      <c r="M1580" s="71">
        <v>6542</v>
      </c>
      <c r="N1580" s="71"/>
      <c r="O1580" s="71">
        <v>300</v>
      </c>
      <c r="P1580" s="71"/>
      <c r="Q1580" s="71">
        <v>7</v>
      </c>
      <c r="R1580" s="71"/>
      <c r="S1580" s="71">
        <v>1269</v>
      </c>
      <c r="T1580" s="71"/>
      <c r="U1580" s="71">
        <v>0</v>
      </c>
      <c r="V1580" s="74"/>
      <c r="W1580" s="72">
        <v>8118</v>
      </c>
      <c r="X1580" s="69"/>
      <c r="Y1580" s="71">
        <v>0</v>
      </c>
      <c r="Z1580" s="69"/>
      <c r="AA1580" s="70">
        <v>131</v>
      </c>
      <c r="AB1580" s="69"/>
      <c r="AC1580" s="73" t="str">
        <f t="shared" si="24"/>
        <v>No</v>
      </c>
    </row>
    <row r="1581" spans="1:29">
      <c r="A1581" s="69" t="s">
        <v>6401</v>
      </c>
      <c r="B1581" s="69" t="s">
        <v>1197</v>
      </c>
      <c r="C1581" s="183" t="s">
        <v>67</v>
      </c>
      <c r="D1581" s="308">
        <v>2197</v>
      </c>
      <c r="E1581" s="312">
        <v>20197</v>
      </c>
      <c r="F1581" s="183" t="s">
        <v>235</v>
      </c>
      <c r="G1581" s="183" t="s">
        <v>5166</v>
      </c>
      <c r="H1581" s="185">
        <v>18351295</v>
      </c>
      <c r="I1581" s="185">
        <v>26</v>
      </c>
      <c r="J1581" s="183" t="s">
        <v>13</v>
      </c>
      <c r="K1581" s="69" t="s">
        <v>14</v>
      </c>
      <c r="L1581" s="70">
        <v>0</v>
      </c>
      <c r="M1581" s="71">
        <v>0</v>
      </c>
      <c r="N1581" s="71"/>
      <c r="O1581" s="71">
        <v>0</v>
      </c>
      <c r="P1581" s="71"/>
      <c r="Q1581" s="71">
        <v>0</v>
      </c>
      <c r="R1581" s="71"/>
      <c r="S1581" s="71">
        <v>0</v>
      </c>
      <c r="T1581" s="71"/>
      <c r="U1581" s="71">
        <v>0</v>
      </c>
      <c r="V1581" s="74"/>
      <c r="W1581" s="72">
        <v>0</v>
      </c>
      <c r="X1581" s="69"/>
      <c r="Y1581" s="71">
        <v>0</v>
      </c>
      <c r="Z1581" s="69"/>
      <c r="AA1581" s="70">
        <v>0</v>
      </c>
      <c r="AB1581" s="69"/>
      <c r="AC1581" s="73" t="str">
        <f t="shared" si="24"/>
        <v>No</v>
      </c>
    </row>
    <row r="1582" spans="1:29">
      <c r="A1582" s="69" t="s">
        <v>157</v>
      </c>
      <c r="B1582" s="69" t="s">
        <v>1417</v>
      </c>
      <c r="C1582" s="183" t="s">
        <v>21</v>
      </c>
      <c r="D1582" s="308">
        <v>9243</v>
      </c>
      <c r="E1582" s="312">
        <v>90243</v>
      </c>
      <c r="F1582" s="183" t="s">
        <v>235</v>
      </c>
      <c r="G1582" s="183" t="s">
        <v>5166</v>
      </c>
      <c r="H1582" s="185">
        <v>195861</v>
      </c>
      <c r="I1582" s="185">
        <v>25</v>
      </c>
      <c r="J1582" s="183" t="s">
        <v>12</v>
      </c>
      <c r="K1582" s="69" t="s">
        <v>11</v>
      </c>
      <c r="L1582" s="70">
        <v>25</v>
      </c>
      <c r="M1582" s="71">
        <v>0</v>
      </c>
      <c r="N1582" s="71"/>
      <c r="O1582" s="71">
        <v>0</v>
      </c>
      <c r="P1582" s="71"/>
      <c r="Q1582" s="71">
        <v>0</v>
      </c>
      <c r="R1582" s="71"/>
      <c r="S1582" s="71">
        <v>0</v>
      </c>
      <c r="T1582" s="71"/>
      <c r="U1582" s="71">
        <v>2392130</v>
      </c>
      <c r="V1582" s="74"/>
      <c r="W1582" s="72">
        <v>2392130</v>
      </c>
      <c r="X1582" s="69"/>
      <c r="Y1582" s="71">
        <v>0</v>
      </c>
      <c r="Z1582" s="69"/>
      <c r="AA1582" s="70">
        <v>27248</v>
      </c>
      <c r="AB1582" s="69"/>
      <c r="AC1582" s="73" t="str">
        <f t="shared" si="24"/>
        <v>No</v>
      </c>
    </row>
    <row r="1583" spans="1:29">
      <c r="A1583" s="69" t="s">
        <v>5468</v>
      </c>
      <c r="B1583" s="69" t="s">
        <v>5811</v>
      </c>
      <c r="C1583" s="183" t="s">
        <v>84</v>
      </c>
      <c r="D1583" s="308"/>
      <c r="E1583" s="312" t="s">
        <v>5469</v>
      </c>
      <c r="F1583" s="183" t="s">
        <v>235</v>
      </c>
      <c r="G1583" s="183" t="s">
        <v>222</v>
      </c>
      <c r="H1583" s="185">
        <v>0</v>
      </c>
      <c r="I1583" s="185">
        <v>25</v>
      </c>
      <c r="J1583" s="183" t="s">
        <v>12</v>
      </c>
      <c r="K1583" s="69" t="s">
        <v>11</v>
      </c>
      <c r="L1583" s="70">
        <v>25</v>
      </c>
      <c r="M1583" s="71">
        <v>0</v>
      </c>
      <c r="N1583" s="71"/>
      <c r="O1583" s="71">
        <v>0</v>
      </c>
      <c r="P1583" s="71"/>
      <c r="Q1583" s="71">
        <v>0</v>
      </c>
      <c r="R1583" s="71"/>
      <c r="S1583" s="71">
        <v>0</v>
      </c>
      <c r="T1583" s="71"/>
      <c r="U1583" s="71">
        <v>948018</v>
      </c>
      <c r="V1583" s="74"/>
      <c r="W1583" s="72">
        <v>948018</v>
      </c>
      <c r="X1583" s="69"/>
      <c r="Y1583" s="71">
        <v>0</v>
      </c>
      <c r="Z1583" s="69"/>
      <c r="AA1583" s="70">
        <v>33937</v>
      </c>
      <c r="AB1583" s="69"/>
      <c r="AC1583" s="73" t="str">
        <f t="shared" si="24"/>
        <v>No</v>
      </c>
    </row>
    <row r="1584" spans="1:29">
      <c r="A1584" s="69" t="s">
        <v>1171</v>
      </c>
      <c r="B1584" s="69" t="s">
        <v>1172</v>
      </c>
      <c r="C1584" s="183" t="s">
        <v>19</v>
      </c>
      <c r="D1584" s="308">
        <v>9222</v>
      </c>
      <c r="E1584" s="312">
        <v>90222</v>
      </c>
      <c r="F1584" s="183" t="s">
        <v>253</v>
      </c>
      <c r="G1584" s="183" t="s">
        <v>185</v>
      </c>
      <c r="H1584" s="185">
        <v>843168</v>
      </c>
      <c r="I1584" s="185">
        <v>25</v>
      </c>
      <c r="J1584" s="183" t="s">
        <v>15</v>
      </c>
      <c r="K1584" s="69" t="s">
        <v>14</v>
      </c>
      <c r="L1584" s="70">
        <v>25</v>
      </c>
      <c r="M1584" s="71">
        <v>50817</v>
      </c>
      <c r="N1584" s="71"/>
      <c r="O1584" s="71">
        <v>8976</v>
      </c>
      <c r="P1584" s="71"/>
      <c r="Q1584" s="71">
        <v>13047</v>
      </c>
      <c r="R1584" s="71"/>
      <c r="S1584" s="71">
        <v>139234</v>
      </c>
      <c r="T1584" s="71"/>
      <c r="U1584" s="71">
        <v>0</v>
      </c>
      <c r="V1584" s="74"/>
      <c r="W1584" s="72">
        <v>212074</v>
      </c>
      <c r="X1584" s="69"/>
      <c r="Y1584" s="71">
        <v>0</v>
      </c>
      <c r="Z1584" s="69"/>
      <c r="AA1584" s="70">
        <v>9654</v>
      </c>
      <c r="AB1584" s="69"/>
      <c r="AC1584" s="73" t="str">
        <f t="shared" si="24"/>
        <v>No</v>
      </c>
    </row>
    <row r="1585" spans="1:29">
      <c r="A1585" s="69" t="s">
        <v>6416</v>
      </c>
      <c r="B1585" s="69" t="s">
        <v>951</v>
      </c>
      <c r="C1585" s="183" t="s">
        <v>56</v>
      </c>
      <c r="D1585" s="308">
        <v>5180</v>
      </c>
      <c r="E1585" s="312">
        <v>50180</v>
      </c>
      <c r="F1585" s="183" t="s">
        <v>187</v>
      </c>
      <c r="G1585" s="183" t="s">
        <v>5166</v>
      </c>
      <c r="H1585" s="185">
        <v>119509</v>
      </c>
      <c r="I1585" s="185">
        <v>25</v>
      </c>
      <c r="J1585" s="183" t="s">
        <v>12</v>
      </c>
      <c r="K1585" s="69" t="s">
        <v>11</v>
      </c>
      <c r="L1585" s="70">
        <v>25</v>
      </c>
      <c r="M1585" s="71">
        <v>0</v>
      </c>
      <c r="N1585" s="71"/>
      <c r="O1585" s="71">
        <v>0</v>
      </c>
      <c r="P1585" s="71"/>
      <c r="Q1585" s="71">
        <v>0</v>
      </c>
      <c r="R1585" s="71"/>
      <c r="S1585" s="71">
        <v>0</v>
      </c>
      <c r="T1585" s="71"/>
      <c r="U1585" s="71">
        <v>3361001</v>
      </c>
      <c r="V1585" s="74"/>
      <c r="W1585" s="72">
        <v>3361001</v>
      </c>
      <c r="X1585" s="69"/>
      <c r="Y1585" s="71">
        <v>0</v>
      </c>
      <c r="Z1585" s="69"/>
      <c r="AA1585" s="70">
        <v>46918</v>
      </c>
      <c r="AB1585" s="69"/>
      <c r="AC1585" s="73" t="str">
        <f t="shared" si="24"/>
        <v>No</v>
      </c>
    </row>
    <row r="1586" spans="1:29">
      <c r="A1586" s="69" t="s">
        <v>2138</v>
      </c>
      <c r="B1586" s="69" t="s">
        <v>2139</v>
      </c>
      <c r="C1586" s="183" t="s">
        <v>38</v>
      </c>
      <c r="D1586" s="308" t="s">
        <v>2140</v>
      </c>
      <c r="E1586" s="312" t="s">
        <v>2141</v>
      </c>
      <c r="F1586" s="183" t="s">
        <v>235</v>
      </c>
      <c r="G1586" s="183" t="s">
        <v>222</v>
      </c>
      <c r="H1586" s="185">
        <v>0</v>
      </c>
      <c r="I1586" s="185">
        <v>25</v>
      </c>
      <c r="J1586" s="183" t="s">
        <v>12</v>
      </c>
      <c r="K1586" s="69" t="s">
        <v>11</v>
      </c>
      <c r="L1586" s="70">
        <v>25</v>
      </c>
      <c r="M1586" s="71">
        <v>0</v>
      </c>
      <c r="N1586" s="71"/>
      <c r="O1586" s="71">
        <v>0</v>
      </c>
      <c r="P1586" s="71"/>
      <c r="Q1586" s="71">
        <v>0</v>
      </c>
      <c r="R1586" s="71"/>
      <c r="S1586" s="71">
        <v>0</v>
      </c>
      <c r="T1586" s="71"/>
      <c r="U1586" s="71">
        <v>1750736</v>
      </c>
      <c r="V1586" s="74"/>
      <c r="W1586" s="72">
        <v>1750736</v>
      </c>
      <c r="X1586" s="69"/>
      <c r="Y1586" s="71">
        <v>0</v>
      </c>
      <c r="Z1586" s="69"/>
      <c r="AA1586" s="70">
        <v>34474</v>
      </c>
      <c r="AB1586" s="69"/>
      <c r="AC1586" s="73" t="str">
        <f t="shared" si="24"/>
        <v>No</v>
      </c>
    </row>
    <row r="1587" spans="1:29">
      <c r="A1587" s="69" t="s">
        <v>4079</v>
      </c>
      <c r="B1587" s="69" t="s">
        <v>1135</v>
      </c>
      <c r="C1587" s="183" t="s">
        <v>48</v>
      </c>
      <c r="D1587" s="308" t="s">
        <v>4080</v>
      </c>
      <c r="E1587" s="312" t="s">
        <v>4081</v>
      </c>
      <c r="F1587" s="183" t="s">
        <v>235</v>
      </c>
      <c r="G1587" s="183" t="s">
        <v>222</v>
      </c>
      <c r="H1587" s="185">
        <v>0</v>
      </c>
      <c r="I1587" s="185">
        <v>25</v>
      </c>
      <c r="J1587" s="183" t="s">
        <v>12</v>
      </c>
      <c r="K1587" s="69" t="s">
        <v>11</v>
      </c>
      <c r="L1587" s="70">
        <v>25</v>
      </c>
      <c r="M1587" s="71">
        <v>0</v>
      </c>
      <c r="N1587" s="71"/>
      <c r="O1587" s="71">
        <v>0</v>
      </c>
      <c r="P1587" s="71"/>
      <c r="Q1587" s="71">
        <v>0</v>
      </c>
      <c r="R1587" s="71"/>
      <c r="S1587" s="71">
        <v>0</v>
      </c>
      <c r="T1587" s="71"/>
      <c r="U1587" s="71">
        <v>1080355</v>
      </c>
      <c r="V1587" s="74"/>
      <c r="W1587" s="72">
        <v>1080355</v>
      </c>
      <c r="X1587" s="69"/>
      <c r="Y1587" s="71">
        <v>0</v>
      </c>
      <c r="Z1587" s="69"/>
      <c r="AA1587" s="70">
        <v>32710</v>
      </c>
      <c r="AB1587" s="69"/>
      <c r="AC1587" s="73" t="str">
        <f t="shared" si="24"/>
        <v>No</v>
      </c>
    </row>
    <row r="1588" spans="1:29">
      <c r="A1588" s="69" t="s">
        <v>1200</v>
      </c>
      <c r="B1588" s="69" t="s">
        <v>5978</v>
      </c>
      <c r="C1588" s="183" t="s">
        <v>67</v>
      </c>
      <c r="D1588" s="308">
        <v>2200</v>
      </c>
      <c r="E1588" s="312">
        <v>20200</v>
      </c>
      <c r="F1588" s="183" t="s">
        <v>189</v>
      </c>
      <c r="G1588" s="183" t="s">
        <v>5166</v>
      </c>
      <c r="H1588" s="185">
        <v>248402</v>
      </c>
      <c r="I1588" s="185">
        <v>25</v>
      </c>
      <c r="J1588" s="183" t="s">
        <v>13</v>
      </c>
      <c r="K1588" s="69" t="s">
        <v>11</v>
      </c>
      <c r="L1588" s="70">
        <v>25</v>
      </c>
      <c r="M1588" s="71">
        <v>0</v>
      </c>
      <c r="N1588" s="71"/>
      <c r="O1588" s="71">
        <v>0</v>
      </c>
      <c r="P1588" s="71"/>
      <c r="Q1588" s="71">
        <v>0</v>
      </c>
      <c r="R1588" s="71"/>
      <c r="S1588" s="71">
        <v>0</v>
      </c>
      <c r="T1588" s="71"/>
      <c r="U1588" s="71">
        <v>2062441</v>
      </c>
      <c r="V1588" s="74"/>
      <c r="W1588" s="72">
        <v>2062441</v>
      </c>
      <c r="X1588" s="69"/>
      <c r="Y1588" s="71">
        <v>0</v>
      </c>
      <c r="Z1588" s="69"/>
      <c r="AA1588" s="70">
        <v>34012</v>
      </c>
      <c r="AB1588" s="69"/>
      <c r="AC1588" s="73" t="str">
        <f t="shared" si="24"/>
        <v>No</v>
      </c>
    </row>
    <row r="1589" spans="1:29">
      <c r="A1589" s="69" t="s">
        <v>3579</v>
      </c>
      <c r="B1589" s="69" t="s">
        <v>786</v>
      </c>
      <c r="C1589" s="183" t="s">
        <v>51</v>
      </c>
      <c r="D1589" s="308" t="s">
        <v>3580</v>
      </c>
      <c r="E1589" s="312" t="s">
        <v>3581</v>
      </c>
      <c r="F1589" s="183" t="s">
        <v>1242</v>
      </c>
      <c r="G1589" s="183" t="s">
        <v>222</v>
      </c>
      <c r="H1589" s="185">
        <v>0</v>
      </c>
      <c r="I1589" s="185">
        <v>25</v>
      </c>
      <c r="J1589" s="183" t="s">
        <v>12</v>
      </c>
      <c r="K1589" s="69" t="s">
        <v>11</v>
      </c>
      <c r="L1589" s="70">
        <v>25</v>
      </c>
      <c r="M1589" s="71">
        <v>0</v>
      </c>
      <c r="N1589" s="71"/>
      <c r="O1589" s="71">
        <v>0</v>
      </c>
      <c r="P1589" s="71"/>
      <c r="Q1589" s="71">
        <v>0</v>
      </c>
      <c r="R1589" s="71"/>
      <c r="S1589" s="71">
        <v>0</v>
      </c>
      <c r="T1589" s="71"/>
      <c r="U1589" s="71">
        <v>731569</v>
      </c>
      <c r="V1589" s="74"/>
      <c r="W1589" s="72">
        <v>731569</v>
      </c>
      <c r="X1589" s="69"/>
      <c r="Y1589" s="71">
        <v>0</v>
      </c>
      <c r="Z1589" s="69"/>
      <c r="AA1589" s="70">
        <v>34966</v>
      </c>
      <c r="AB1589" s="69"/>
      <c r="AC1589" s="73" t="str">
        <f t="shared" si="24"/>
        <v>No</v>
      </c>
    </row>
    <row r="1590" spans="1:29">
      <c r="A1590" s="69" t="s">
        <v>2767</v>
      </c>
      <c r="B1590" s="69" t="s">
        <v>2768</v>
      </c>
      <c r="C1590" s="183" t="s">
        <v>81</v>
      </c>
      <c r="D1590" s="308" t="s">
        <v>2769</v>
      </c>
      <c r="E1590" s="312" t="s">
        <v>2770</v>
      </c>
      <c r="F1590" s="183" t="s">
        <v>187</v>
      </c>
      <c r="G1590" s="183" t="s">
        <v>222</v>
      </c>
      <c r="H1590" s="185">
        <v>0</v>
      </c>
      <c r="I1590" s="185">
        <v>25</v>
      </c>
      <c r="J1590" s="183" t="s">
        <v>12</v>
      </c>
      <c r="K1590" s="69" t="s">
        <v>11</v>
      </c>
      <c r="L1590" s="70">
        <v>25</v>
      </c>
      <c r="M1590" s="71">
        <v>0</v>
      </c>
      <c r="N1590" s="71"/>
      <c r="O1590" s="71">
        <v>0</v>
      </c>
      <c r="P1590" s="71"/>
      <c r="Q1590" s="71">
        <v>0</v>
      </c>
      <c r="R1590" s="71"/>
      <c r="S1590" s="71">
        <v>0</v>
      </c>
      <c r="T1590" s="71"/>
      <c r="U1590" s="71">
        <v>2244630</v>
      </c>
      <c r="V1590" s="74"/>
      <c r="W1590" s="72">
        <v>2244630</v>
      </c>
      <c r="X1590" s="69"/>
      <c r="Y1590" s="71">
        <v>0</v>
      </c>
      <c r="Z1590" s="69"/>
      <c r="AA1590" s="70">
        <v>33712</v>
      </c>
      <c r="AB1590" s="69"/>
      <c r="AC1590" s="73" t="str">
        <f t="shared" si="24"/>
        <v>No</v>
      </c>
    </row>
    <row r="1591" spans="1:29">
      <c r="A1591" s="69" t="s">
        <v>1072</v>
      </c>
      <c r="B1591" s="69" t="s">
        <v>1073</v>
      </c>
      <c r="C1591" s="183" t="s">
        <v>84</v>
      </c>
      <c r="D1591" s="308" t="s">
        <v>1074</v>
      </c>
      <c r="E1591" s="312">
        <v>60003</v>
      </c>
      <c r="F1591" s="183" t="s">
        <v>160</v>
      </c>
      <c r="G1591" s="183" t="s">
        <v>5166</v>
      </c>
      <c r="H1591" s="185">
        <v>0</v>
      </c>
      <c r="I1591" s="185">
        <v>25</v>
      </c>
      <c r="J1591" s="183" t="s">
        <v>12</v>
      </c>
      <c r="K1591" s="69" t="s">
        <v>11</v>
      </c>
      <c r="L1591" s="70">
        <v>25</v>
      </c>
      <c r="M1591" s="71">
        <v>0</v>
      </c>
      <c r="N1591" s="71"/>
      <c r="O1591" s="71">
        <v>0</v>
      </c>
      <c r="P1591" s="71"/>
      <c r="Q1591" s="71">
        <v>0</v>
      </c>
      <c r="R1591" s="71"/>
      <c r="S1591" s="71">
        <v>0</v>
      </c>
      <c r="T1591" s="71"/>
      <c r="U1591" s="71">
        <v>1630742</v>
      </c>
      <c r="V1591" s="74"/>
      <c r="W1591" s="72">
        <v>1630742</v>
      </c>
      <c r="X1591" s="69"/>
      <c r="Y1591" s="71">
        <v>0</v>
      </c>
      <c r="Z1591" s="69"/>
      <c r="AA1591" s="70">
        <v>27130</v>
      </c>
      <c r="AB1591" s="69"/>
      <c r="AC1591" s="73" t="str">
        <f t="shared" si="24"/>
        <v>No</v>
      </c>
    </row>
    <row r="1592" spans="1:29">
      <c r="A1592" s="69" t="s">
        <v>6412</v>
      </c>
      <c r="B1592" s="69" t="s">
        <v>1649</v>
      </c>
      <c r="C1592" s="183" t="s">
        <v>105</v>
      </c>
      <c r="D1592" s="308" t="s">
        <v>1650</v>
      </c>
      <c r="E1592" s="312">
        <v>30123</v>
      </c>
      <c r="F1592" s="183" t="s">
        <v>189</v>
      </c>
      <c r="G1592" s="183" t="s">
        <v>5166</v>
      </c>
      <c r="H1592" s="185">
        <v>69501</v>
      </c>
      <c r="I1592" s="185">
        <v>25</v>
      </c>
      <c r="J1592" s="183" t="s">
        <v>12</v>
      </c>
      <c r="K1592" s="69" t="s">
        <v>11</v>
      </c>
      <c r="L1592" s="70">
        <v>25</v>
      </c>
      <c r="M1592" s="71">
        <v>0</v>
      </c>
      <c r="N1592" s="71"/>
      <c r="O1592" s="71">
        <v>0</v>
      </c>
      <c r="P1592" s="71"/>
      <c r="Q1592" s="71">
        <v>0</v>
      </c>
      <c r="R1592" s="71"/>
      <c r="S1592" s="71">
        <v>0</v>
      </c>
      <c r="T1592" s="71"/>
      <c r="U1592" s="71">
        <v>1994520</v>
      </c>
      <c r="V1592" s="74"/>
      <c r="W1592" s="72">
        <v>1994520</v>
      </c>
      <c r="X1592" s="69"/>
      <c r="Y1592" s="71">
        <v>0</v>
      </c>
      <c r="Z1592" s="69"/>
      <c r="AA1592" s="70">
        <v>48453</v>
      </c>
      <c r="AB1592" s="69"/>
      <c r="AC1592" s="73" t="str">
        <f t="shared" si="24"/>
        <v>No</v>
      </c>
    </row>
    <row r="1593" spans="1:29">
      <c r="A1593" s="69" t="s">
        <v>4417</v>
      </c>
      <c r="B1593" s="69" t="s">
        <v>624</v>
      </c>
      <c r="C1593" s="183" t="s">
        <v>62</v>
      </c>
      <c r="D1593" s="308" t="s">
        <v>4418</v>
      </c>
      <c r="E1593" s="312" t="s">
        <v>4419</v>
      </c>
      <c r="F1593" s="183" t="s">
        <v>235</v>
      </c>
      <c r="G1593" s="183" t="s">
        <v>222</v>
      </c>
      <c r="H1593" s="185">
        <v>0</v>
      </c>
      <c r="I1593" s="185">
        <v>25</v>
      </c>
      <c r="J1593" s="183" t="s">
        <v>15</v>
      </c>
      <c r="K1593" s="69" t="s">
        <v>11</v>
      </c>
      <c r="L1593" s="70">
        <v>25</v>
      </c>
      <c r="M1593" s="71">
        <v>0</v>
      </c>
      <c r="N1593" s="71"/>
      <c r="O1593" s="71">
        <v>0</v>
      </c>
      <c r="P1593" s="71"/>
      <c r="Q1593" s="71">
        <v>0</v>
      </c>
      <c r="R1593" s="71"/>
      <c r="S1593" s="71">
        <v>0</v>
      </c>
      <c r="T1593" s="71"/>
      <c r="U1593" s="71">
        <v>296109</v>
      </c>
      <c r="V1593" s="74"/>
      <c r="W1593" s="72">
        <v>296109</v>
      </c>
      <c r="X1593" s="69"/>
      <c r="Y1593" s="71">
        <v>0</v>
      </c>
      <c r="Z1593" s="69"/>
      <c r="AA1593" s="70">
        <v>16114</v>
      </c>
      <c r="AB1593" s="69"/>
      <c r="AC1593" s="73" t="str">
        <f t="shared" si="24"/>
        <v>No</v>
      </c>
    </row>
    <row r="1594" spans="1:29">
      <c r="A1594" s="69" t="s">
        <v>6415</v>
      </c>
      <c r="B1594" s="69" t="s">
        <v>467</v>
      </c>
      <c r="C1594" s="183" t="s">
        <v>66</v>
      </c>
      <c r="D1594" s="308">
        <v>1119</v>
      </c>
      <c r="E1594" s="312">
        <v>10119</v>
      </c>
      <c r="F1594" s="183" t="s">
        <v>120</v>
      </c>
      <c r="G1594" s="183" t="s">
        <v>5166</v>
      </c>
      <c r="H1594" s="185">
        <v>88087</v>
      </c>
      <c r="I1594" s="185">
        <v>25</v>
      </c>
      <c r="J1594" s="183" t="s">
        <v>13</v>
      </c>
      <c r="K1594" s="69" t="s">
        <v>11</v>
      </c>
      <c r="L1594" s="70">
        <v>25</v>
      </c>
      <c r="M1594" s="71">
        <v>0</v>
      </c>
      <c r="N1594" s="71"/>
      <c r="O1594" s="71">
        <v>0</v>
      </c>
      <c r="P1594" s="71"/>
      <c r="Q1594" s="71">
        <v>0</v>
      </c>
      <c r="R1594" s="71"/>
      <c r="S1594" s="71">
        <v>0</v>
      </c>
      <c r="T1594" s="71"/>
      <c r="U1594" s="71">
        <v>2696170</v>
      </c>
      <c r="V1594" s="74"/>
      <c r="W1594" s="72">
        <v>2696170</v>
      </c>
      <c r="X1594" s="69"/>
      <c r="Y1594" s="71">
        <v>0</v>
      </c>
      <c r="Z1594" s="69"/>
      <c r="AA1594" s="70">
        <v>26759</v>
      </c>
      <c r="AB1594" s="69"/>
      <c r="AC1594" s="73" t="str">
        <f t="shared" si="24"/>
        <v>No</v>
      </c>
    </row>
    <row r="1595" spans="1:29">
      <c r="A1595" s="69" t="s">
        <v>2114</v>
      </c>
      <c r="B1595" s="69" t="s">
        <v>2115</v>
      </c>
      <c r="C1595" s="183" t="s">
        <v>61</v>
      </c>
      <c r="D1595" s="308" t="s">
        <v>2116</v>
      </c>
      <c r="E1595" s="312" t="s">
        <v>2117</v>
      </c>
      <c r="F1595" s="183" t="s">
        <v>120</v>
      </c>
      <c r="G1595" s="183" t="s">
        <v>222</v>
      </c>
      <c r="H1595" s="185">
        <v>0</v>
      </c>
      <c r="I1595" s="185">
        <v>25</v>
      </c>
      <c r="J1595" s="183" t="s">
        <v>13</v>
      </c>
      <c r="K1595" s="69" t="s">
        <v>11</v>
      </c>
      <c r="L1595" s="70">
        <v>24</v>
      </c>
      <c r="M1595" s="71">
        <v>0</v>
      </c>
      <c r="N1595" s="71"/>
      <c r="O1595" s="71">
        <v>0</v>
      </c>
      <c r="P1595" s="71"/>
      <c r="Q1595" s="71">
        <v>0</v>
      </c>
      <c r="R1595" s="71"/>
      <c r="S1595" s="71">
        <v>0</v>
      </c>
      <c r="T1595" s="71"/>
      <c r="U1595" s="71">
        <v>2454167</v>
      </c>
      <c r="V1595" s="74"/>
      <c r="W1595" s="72">
        <v>2454167</v>
      </c>
      <c r="X1595" s="69"/>
      <c r="Y1595" s="71">
        <v>0</v>
      </c>
      <c r="Z1595" s="69"/>
      <c r="AA1595" s="70">
        <v>55953</v>
      </c>
      <c r="AB1595" s="69"/>
      <c r="AC1595" s="73" t="str">
        <f t="shared" si="24"/>
        <v>No</v>
      </c>
    </row>
    <row r="1596" spans="1:29">
      <c r="A1596" s="69" t="s">
        <v>6414</v>
      </c>
      <c r="B1596" s="69" t="s">
        <v>401</v>
      </c>
      <c r="C1596" s="183" t="s">
        <v>63</v>
      </c>
      <c r="D1596" s="308">
        <v>4215</v>
      </c>
      <c r="E1596" s="312">
        <v>40215</v>
      </c>
      <c r="F1596" s="183" t="s">
        <v>187</v>
      </c>
      <c r="G1596" s="183" t="s">
        <v>5166</v>
      </c>
      <c r="H1596" s="185">
        <v>1249442</v>
      </c>
      <c r="I1596" s="185">
        <v>25</v>
      </c>
      <c r="J1596" s="183" t="s">
        <v>12</v>
      </c>
      <c r="K1596" s="69" t="s">
        <v>11</v>
      </c>
      <c r="L1596" s="70">
        <v>24</v>
      </c>
      <c r="M1596" s="71">
        <v>0</v>
      </c>
      <c r="N1596" s="71"/>
      <c r="O1596" s="71">
        <v>0</v>
      </c>
      <c r="P1596" s="71"/>
      <c r="Q1596" s="71">
        <v>0</v>
      </c>
      <c r="R1596" s="71"/>
      <c r="S1596" s="71">
        <v>0</v>
      </c>
      <c r="T1596" s="71"/>
      <c r="U1596" s="71">
        <v>1580734</v>
      </c>
      <c r="V1596" s="74"/>
      <c r="W1596" s="72">
        <v>1580734</v>
      </c>
      <c r="X1596" s="69"/>
      <c r="Y1596" s="71">
        <v>0</v>
      </c>
      <c r="Z1596" s="69"/>
      <c r="AA1596" s="70">
        <v>40653</v>
      </c>
      <c r="AB1596" s="69"/>
      <c r="AC1596" s="73" t="str">
        <f t="shared" si="24"/>
        <v>No</v>
      </c>
    </row>
    <row r="1597" spans="1:29">
      <c r="A1597" s="69" t="s">
        <v>5435</v>
      </c>
      <c r="B1597" s="69" t="s">
        <v>598</v>
      </c>
      <c r="C1597" s="183" t="s">
        <v>57</v>
      </c>
      <c r="D1597" s="308">
        <v>5218</v>
      </c>
      <c r="E1597" s="312">
        <v>50515</v>
      </c>
      <c r="F1597" s="183" t="s">
        <v>120</v>
      </c>
      <c r="G1597" s="183" t="s">
        <v>185</v>
      </c>
      <c r="H1597" s="185">
        <v>2650890</v>
      </c>
      <c r="I1597" s="185">
        <v>25</v>
      </c>
      <c r="J1597" s="183" t="s">
        <v>13</v>
      </c>
      <c r="K1597" s="69" t="s">
        <v>14</v>
      </c>
      <c r="L1597" s="70">
        <v>22</v>
      </c>
      <c r="M1597" s="71">
        <v>2687053</v>
      </c>
      <c r="N1597" s="71"/>
      <c r="O1597" s="71">
        <v>923004</v>
      </c>
      <c r="P1597" s="71"/>
      <c r="Q1597" s="71">
        <v>1201639</v>
      </c>
      <c r="R1597" s="71"/>
      <c r="S1597" s="71">
        <v>510097</v>
      </c>
      <c r="T1597" s="71"/>
      <c r="U1597" s="71">
        <v>0</v>
      </c>
      <c r="V1597" s="74"/>
      <c r="W1597" s="72">
        <v>5321793</v>
      </c>
      <c r="X1597" s="69"/>
      <c r="Y1597" s="71">
        <v>0</v>
      </c>
      <c r="Z1597" s="69"/>
      <c r="AA1597" s="70">
        <v>51960</v>
      </c>
      <c r="AB1597" s="69"/>
      <c r="AC1597" s="73" t="str">
        <f t="shared" si="24"/>
        <v>No</v>
      </c>
    </row>
    <row r="1598" spans="1:29">
      <c r="A1598" s="69" t="s">
        <v>6413</v>
      </c>
      <c r="B1598" s="69" t="s">
        <v>478</v>
      </c>
      <c r="C1598" s="183" t="s">
        <v>64</v>
      </c>
      <c r="D1598" s="308">
        <v>8110</v>
      </c>
      <c r="E1598" s="312">
        <v>80110</v>
      </c>
      <c r="F1598" s="183" t="s">
        <v>189</v>
      </c>
      <c r="G1598" s="183" t="s">
        <v>5166</v>
      </c>
      <c r="H1598" s="185">
        <v>176676</v>
      </c>
      <c r="I1598" s="185">
        <v>25</v>
      </c>
      <c r="J1598" s="183" t="s">
        <v>12</v>
      </c>
      <c r="K1598" s="69" t="s">
        <v>11</v>
      </c>
      <c r="L1598" s="70">
        <v>22</v>
      </c>
      <c r="M1598" s="71">
        <v>0</v>
      </c>
      <c r="N1598" s="71"/>
      <c r="O1598" s="71">
        <v>0</v>
      </c>
      <c r="P1598" s="71"/>
      <c r="Q1598" s="71">
        <v>0</v>
      </c>
      <c r="R1598" s="71"/>
      <c r="S1598" s="71">
        <v>0</v>
      </c>
      <c r="T1598" s="71"/>
      <c r="U1598" s="71">
        <v>946558</v>
      </c>
      <c r="V1598" s="74"/>
      <c r="W1598" s="72">
        <v>946558</v>
      </c>
      <c r="X1598" s="69"/>
      <c r="Y1598" s="71">
        <v>0</v>
      </c>
      <c r="Z1598" s="69"/>
      <c r="AA1598" s="70">
        <v>29502</v>
      </c>
      <c r="AB1598" s="69"/>
      <c r="AC1598" s="73" t="str">
        <f t="shared" si="24"/>
        <v>No</v>
      </c>
    </row>
    <row r="1599" spans="1:29">
      <c r="A1599" s="69" t="s">
        <v>6410</v>
      </c>
      <c r="B1599" s="69" t="s">
        <v>280</v>
      </c>
      <c r="C1599" s="183" t="s">
        <v>41</v>
      </c>
      <c r="D1599" s="308">
        <v>4047</v>
      </c>
      <c r="E1599" s="312">
        <v>40047</v>
      </c>
      <c r="F1599" s="183" t="s">
        <v>187</v>
      </c>
      <c r="G1599" s="183" t="s">
        <v>185</v>
      </c>
      <c r="H1599" s="185">
        <v>128754</v>
      </c>
      <c r="I1599" s="185">
        <v>25</v>
      </c>
      <c r="J1599" s="183" t="s">
        <v>13</v>
      </c>
      <c r="K1599" s="69" t="s">
        <v>11</v>
      </c>
      <c r="L1599" s="70">
        <v>22</v>
      </c>
      <c r="M1599" s="71">
        <v>3349508</v>
      </c>
      <c r="N1599" s="71"/>
      <c r="O1599" s="71">
        <v>688696</v>
      </c>
      <c r="P1599" s="71"/>
      <c r="Q1599" s="71">
        <v>142319</v>
      </c>
      <c r="R1599" s="71"/>
      <c r="S1599" s="71">
        <v>889204</v>
      </c>
      <c r="T1599" s="71"/>
      <c r="U1599" s="71">
        <v>0</v>
      </c>
      <c r="V1599" s="74"/>
      <c r="W1599" s="72">
        <v>5069727</v>
      </c>
      <c r="X1599" s="69"/>
      <c r="Y1599" s="71">
        <v>0</v>
      </c>
      <c r="Z1599" s="69"/>
      <c r="AA1599" s="70">
        <v>68594</v>
      </c>
      <c r="AB1599" s="69"/>
      <c r="AC1599" s="73" t="str">
        <f t="shared" si="24"/>
        <v>No</v>
      </c>
    </row>
    <row r="1600" spans="1:29">
      <c r="A1600" s="69" t="s">
        <v>818</v>
      </c>
      <c r="B1600" s="69" t="s">
        <v>819</v>
      </c>
      <c r="C1600" s="183" t="s">
        <v>56</v>
      </c>
      <c r="D1600" s="308">
        <v>5132</v>
      </c>
      <c r="E1600" s="312">
        <v>50132</v>
      </c>
      <c r="F1600" s="183" t="s">
        <v>189</v>
      </c>
      <c r="G1600" s="183" t="s">
        <v>5166</v>
      </c>
      <c r="H1600" s="185">
        <v>61022</v>
      </c>
      <c r="I1600" s="185">
        <v>25</v>
      </c>
      <c r="J1600" s="183" t="s">
        <v>12</v>
      </c>
      <c r="K1600" s="69" t="s">
        <v>11</v>
      </c>
      <c r="L1600" s="70">
        <v>21</v>
      </c>
      <c r="M1600" s="71">
        <v>0</v>
      </c>
      <c r="N1600" s="71"/>
      <c r="O1600" s="71">
        <v>0</v>
      </c>
      <c r="P1600" s="71"/>
      <c r="Q1600" s="71">
        <v>0</v>
      </c>
      <c r="R1600" s="71"/>
      <c r="S1600" s="71">
        <v>0</v>
      </c>
      <c r="T1600" s="71"/>
      <c r="U1600" s="71">
        <v>1712820</v>
      </c>
      <c r="V1600" s="74"/>
      <c r="W1600" s="72">
        <v>1712820</v>
      </c>
      <c r="X1600" s="69"/>
      <c r="Y1600" s="71">
        <v>0</v>
      </c>
      <c r="Z1600" s="69"/>
      <c r="AA1600" s="70">
        <v>30010</v>
      </c>
      <c r="AB1600" s="69"/>
      <c r="AC1600" s="73" t="str">
        <f t="shared" si="24"/>
        <v>No</v>
      </c>
    </row>
    <row r="1601" spans="1:29">
      <c r="A1601" s="69" t="s">
        <v>5092</v>
      </c>
      <c r="B1601" s="69" t="s">
        <v>5093</v>
      </c>
      <c r="C1601" s="183" t="s">
        <v>32</v>
      </c>
      <c r="D1601" s="308"/>
      <c r="E1601" s="312" t="s">
        <v>5094</v>
      </c>
      <c r="F1601" s="183" t="s">
        <v>235</v>
      </c>
      <c r="G1601" s="183" t="s">
        <v>222</v>
      </c>
      <c r="H1601" s="185">
        <v>0</v>
      </c>
      <c r="I1601" s="185">
        <v>25</v>
      </c>
      <c r="J1601" s="183" t="s">
        <v>12</v>
      </c>
      <c r="K1601" s="69" t="s">
        <v>11</v>
      </c>
      <c r="L1601" s="70">
        <v>21</v>
      </c>
      <c r="M1601" s="71">
        <v>0</v>
      </c>
      <c r="N1601" s="71"/>
      <c r="O1601" s="71">
        <v>0</v>
      </c>
      <c r="P1601" s="71"/>
      <c r="Q1601" s="71">
        <v>0</v>
      </c>
      <c r="R1601" s="71"/>
      <c r="S1601" s="71">
        <v>0</v>
      </c>
      <c r="T1601" s="71"/>
      <c r="U1601" s="71">
        <v>1068374</v>
      </c>
      <c r="V1601" s="74"/>
      <c r="W1601" s="72">
        <v>1068374</v>
      </c>
      <c r="X1601" s="69"/>
      <c r="Y1601" s="71">
        <v>0</v>
      </c>
      <c r="Z1601" s="69"/>
      <c r="AA1601" s="70">
        <v>27256</v>
      </c>
      <c r="AB1601" s="69"/>
      <c r="AC1601" s="73" t="str">
        <f t="shared" si="24"/>
        <v>No</v>
      </c>
    </row>
    <row r="1602" spans="1:29">
      <c r="A1602" s="69" t="s">
        <v>6411</v>
      </c>
      <c r="B1602" s="69" t="s">
        <v>230</v>
      </c>
      <c r="C1602" s="183" t="s">
        <v>74</v>
      </c>
      <c r="D1602" s="308">
        <v>2178</v>
      </c>
      <c r="E1602" s="312">
        <v>20178</v>
      </c>
      <c r="F1602" s="183" t="s">
        <v>187</v>
      </c>
      <c r="G1602" s="183" t="s">
        <v>185</v>
      </c>
      <c r="H1602" s="185">
        <v>423566</v>
      </c>
      <c r="I1602" s="185">
        <v>25</v>
      </c>
      <c r="J1602" s="183" t="s">
        <v>13</v>
      </c>
      <c r="K1602" s="69" t="s">
        <v>11</v>
      </c>
      <c r="L1602" s="70">
        <v>20</v>
      </c>
      <c r="M1602" s="71">
        <v>2922454</v>
      </c>
      <c r="N1602" s="71"/>
      <c r="O1602" s="71">
        <v>823782</v>
      </c>
      <c r="P1602" s="71"/>
      <c r="Q1602" s="71">
        <v>73308</v>
      </c>
      <c r="R1602" s="71"/>
      <c r="S1602" s="71">
        <v>549720</v>
      </c>
      <c r="T1602" s="71"/>
      <c r="U1602" s="71">
        <v>0</v>
      </c>
      <c r="V1602" s="74"/>
      <c r="W1602" s="72">
        <v>4369264</v>
      </c>
      <c r="X1602" s="69"/>
      <c r="Y1602" s="71">
        <v>0</v>
      </c>
      <c r="Z1602" s="69"/>
      <c r="AA1602" s="70">
        <v>56924</v>
      </c>
      <c r="AB1602" s="69"/>
      <c r="AC1602" s="73" t="str">
        <f t="shared" ref="AC1602:AC1665" si="25">IF(AB1602&amp;Z1602&amp;X1602&amp;V1602&amp;T1602&amp;R1602&amp;P1602&amp;N1602&lt;&gt;"","Yes","No")</f>
        <v>No</v>
      </c>
    </row>
    <row r="1603" spans="1:29">
      <c r="A1603" s="69" t="s">
        <v>6408</v>
      </c>
      <c r="B1603" s="69" t="s">
        <v>204</v>
      </c>
      <c r="C1603" s="183" t="s">
        <v>41</v>
      </c>
      <c r="D1603" s="308">
        <v>4130</v>
      </c>
      <c r="E1603" s="312">
        <v>40130</v>
      </c>
      <c r="F1603" s="183" t="s">
        <v>189</v>
      </c>
      <c r="G1603" s="183" t="s">
        <v>5166</v>
      </c>
      <c r="H1603" s="185">
        <v>137570</v>
      </c>
      <c r="I1603" s="185">
        <v>25</v>
      </c>
      <c r="J1603" s="183" t="s">
        <v>13</v>
      </c>
      <c r="K1603" s="69" t="s">
        <v>11</v>
      </c>
      <c r="L1603" s="70">
        <v>19</v>
      </c>
      <c r="M1603" s="71">
        <v>0</v>
      </c>
      <c r="N1603" s="71"/>
      <c r="O1603" s="71">
        <v>0</v>
      </c>
      <c r="P1603" s="71"/>
      <c r="Q1603" s="71">
        <v>0</v>
      </c>
      <c r="R1603" s="71"/>
      <c r="S1603" s="71">
        <v>0</v>
      </c>
      <c r="T1603" s="71"/>
      <c r="U1603" s="71">
        <v>5791324</v>
      </c>
      <c r="V1603" s="74"/>
      <c r="W1603" s="72">
        <v>5791324</v>
      </c>
      <c r="X1603" s="69"/>
      <c r="Y1603" s="71">
        <v>0</v>
      </c>
      <c r="Z1603" s="69"/>
      <c r="AA1603" s="70">
        <v>58552</v>
      </c>
      <c r="AB1603" s="69"/>
      <c r="AC1603" s="73" t="str">
        <f t="shared" si="25"/>
        <v>No</v>
      </c>
    </row>
    <row r="1604" spans="1:29">
      <c r="A1604" s="69" t="s">
        <v>6417</v>
      </c>
      <c r="B1604" s="69" t="s">
        <v>401</v>
      </c>
      <c r="C1604" s="183" t="s">
        <v>56</v>
      </c>
      <c r="D1604" s="308"/>
      <c r="E1604" s="312">
        <v>50522</v>
      </c>
      <c r="F1604" s="183" t="s">
        <v>189</v>
      </c>
      <c r="G1604" s="183" t="s">
        <v>185</v>
      </c>
      <c r="H1604" s="185">
        <v>51240</v>
      </c>
      <c r="I1604" s="185">
        <v>25</v>
      </c>
      <c r="J1604" s="183" t="s">
        <v>12</v>
      </c>
      <c r="K1604" s="69" t="s">
        <v>11</v>
      </c>
      <c r="L1604" s="70">
        <v>17</v>
      </c>
      <c r="M1604" s="71">
        <v>1599646</v>
      </c>
      <c r="N1604" s="71"/>
      <c r="O1604" s="71">
        <v>578760</v>
      </c>
      <c r="P1604" s="71"/>
      <c r="Q1604" s="71">
        <v>91158</v>
      </c>
      <c r="R1604" s="71"/>
      <c r="S1604" s="71">
        <v>326299</v>
      </c>
      <c r="T1604" s="71"/>
      <c r="U1604" s="71">
        <v>0</v>
      </c>
      <c r="V1604" s="74"/>
      <c r="W1604" s="72">
        <v>2595863</v>
      </c>
      <c r="X1604" s="69"/>
      <c r="Y1604" s="71">
        <v>0</v>
      </c>
      <c r="Z1604" s="69"/>
      <c r="AA1604" s="70">
        <v>27506</v>
      </c>
      <c r="AB1604" s="69"/>
      <c r="AC1604" s="73" t="str">
        <f t="shared" si="25"/>
        <v>No</v>
      </c>
    </row>
    <row r="1605" spans="1:29">
      <c r="A1605" s="69" t="s">
        <v>4776</v>
      </c>
      <c r="B1605" s="69" t="s">
        <v>4777</v>
      </c>
      <c r="C1605" s="183" t="s">
        <v>73</v>
      </c>
      <c r="D1605" s="308" t="s">
        <v>4778</v>
      </c>
      <c r="E1605" s="312">
        <v>91092</v>
      </c>
      <c r="F1605" s="183" t="s">
        <v>189</v>
      </c>
      <c r="G1605" s="183" t="s">
        <v>185</v>
      </c>
      <c r="H1605" s="185">
        <v>210000</v>
      </c>
      <c r="I1605" s="185">
        <v>25</v>
      </c>
      <c r="J1605" s="183" t="s">
        <v>13</v>
      </c>
      <c r="K1605" s="69" t="s">
        <v>11</v>
      </c>
      <c r="L1605" s="70">
        <v>16</v>
      </c>
      <c r="M1605" s="71">
        <v>1590970</v>
      </c>
      <c r="N1605" s="71"/>
      <c r="O1605" s="71">
        <v>638788</v>
      </c>
      <c r="P1605" s="71"/>
      <c r="Q1605" s="71">
        <v>123630</v>
      </c>
      <c r="R1605" s="71"/>
      <c r="S1605" s="71">
        <v>985720</v>
      </c>
      <c r="T1605" s="71"/>
      <c r="U1605" s="71">
        <v>0</v>
      </c>
      <c r="V1605" s="74"/>
      <c r="W1605" s="72">
        <v>3339108</v>
      </c>
      <c r="X1605" s="69"/>
      <c r="Y1605" s="71">
        <v>0</v>
      </c>
      <c r="Z1605" s="69"/>
      <c r="AA1605" s="70">
        <v>31111</v>
      </c>
      <c r="AB1605" s="69"/>
      <c r="AC1605" s="73" t="str">
        <f t="shared" si="25"/>
        <v>No</v>
      </c>
    </row>
    <row r="1606" spans="1:29">
      <c r="A1606" s="69" t="s">
        <v>293</v>
      </c>
      <c r="B1606" s="69" t="s">
        <v>294</v>
      </c>
      <c r="C1606" s="183" t="s">
        <v>52</v>
      </c>
      <c r="D1606" s="308">
        <v>1007</v>
      </c>
      <c r="E1606" s="312">
        <v>10007</v>
      </c>
      <c r="F1606" s="183" t="s">
        <v>295</v>
      </c>
      <c r="G1606" s="183" t="s">
        <v>185</v>
      </c>
      <c r="H1606" s="185">
        <v>59124</v>
      </c>
      <c r="I1606" s="185">
        <v>25</v>
      </c>
      <c r="J1606" s="183" t="s">
        <v>13</v>
      </c>
      <c r="K1606" s="69" t="s">
        <v>14</v>
      </c>
      <c r="L1606" s="70">
        <v>16</v>
      </c>
      <c r="M1606" s="71">
        <v>2954154</v>
      </c>
      <c r="N1606" s="71"/>
      <c r="O1606" s="71">
        <v>1067005</v>
      </c>
      <c r="P1606" s="71"/>
      <c r="Q1606" s="71">
        <v>186810</v>
      </c>
      <c r="R1606" s="71"/>
      <c r="S1606" s="71">
        <v>1074058</v>
      </c>
      <c r="T1606" s="71"/>
      <c r="U1606" s="71">
        <v>0</v>
      </c>
      <c r="V1606" s="74"/>
      <c r="W1606" s="72">
        <v>5282027</v>
      </c>
      <c r="X1606" s="69"/>
      <c r="Y1606" s="71">
        <v>0</v>
      </c>
      <c r="Z1606" s="69"/>
      <c r="AA1606" s="70">
        <v>56499</v>
      </c>
      <c r="AB1606" s="69"/>
      <c r="AC1606" s="73" t="str">
        <f t="shared" si="25"/>
        <v>No</v>
      </c>
    </row>
    <row r="1607" spans="1:29">
      <c r="A1607" s="69" t="s">
        <v>434</v>
      </c>
      <c r="B1607" s="69" t="s">
        <v>396</v>
      </c>
      <c r="C1607" s="183" t="s">
        <v>109</v>
      </c>
      <c r="D1607" s="308">
        <v>16</v>
      </c>
      <c r="E1607" s="312">
        <v>16</v>
      </c>
      <c r="F1607" s="183" t="s">
        <v>187</v>
      </c>
      <c r="G1607" s="183" t="s">
        <v>185</v>
      </c>
      <c r="H1607" s="185">
        <v>63952</v>
      </c>
      <c r="I1607" s="185">
        <v>25</v>
      </c>
      <c r="J1607" s="183" t="s">
        <v>12</v>
      </c>
      <c r="K1607" s="69" t="s">
        <v>14</v>
      </c>
      <c r="L1607" s="70">
        <v>16</v>
      </c>
      <c r="M1607" s="71">
        <v>1152586</v>
      </c>
      <c r="N1607" s="71"/>
      <c r="O1607" s="71">
        <v>226109</v>
      </c>
      <c r="P1607" s="71"/>
      <c r="Q1607" s="71">
        <v>1432</v>
      </c>
      <c r="R1607" s="71"/>
      <c r="S1607" s="71">
        <v>242801</v>
      </c>
      <c r="T1607" s="71"/>
      <c r="U1607" s="71">
        <v>0</v>
      </c>
      <c r="V1607" s="74"/>
      <c r="W1607" s="72">
        <v>1622928</v>
      </c>
      <c r="X1607" s="69"/>
      <c r="Y1607" s="71">
        <v>0</v>
      </c>
      <c r="Z1607" s="69"/>
      <c r="AA1607" s="70">
        <v>23861</v>
      </c>
      <c r="AB1607" s="69"/>
      <c r="AC1607" s="73" t="str">
        <f t="shared" si="25"/>
        <v>No</v>
      </c>
    </row>
    <row r="1608" spans="1:29">
      <c r="A1608" s="69" t="s">
        <v>5470</v>
      </c>
      <c r="B1608" s="69" t="s">
        <v>832</v>
      </c>
      <c r="C1608" s="183" t="s">
        <v>103</v>
      </c>
      <c r="D1608" s="308"/>
      <c r="E1608" s="312" t="s">
        <v>5471</v>
      </c>
      <c r="F1608" s="183" t="s">
        <v>187</v>
      </c>
      <c r="G1608" s="183" t="s">
        <v>222</v>
      </c>
      <c r="H1608" s="185">
        <v>0</v>
      </c>
      <c r="I1608" s="185">
        <v>25</v>
      </c>
      <c r="J1608" s="183" t="s">
        <v>12</v>
      </c>
      <c r="K1608" s="69" t="s">
        <v>11</v>
      </c>
      <c r="L1608" s="70">
        <v>16</v>
      </c>
      <c r="M1608" s="71">
        <v>0</v>
      </c>
      <c r="N1608" s="71"/>
      <c r="O1608" s="71">
        <v>0</v>
      </c>
      <c r="P1608" s="71"/>
      <c r="Q1608" s="71">
        <v>0</v>
      </c>
      <c r="R1608" s="71"/>
      <c r="S1608" s="71">
        <v>0</v>
      </c>
      <c r="T1608" s="71"/>
      <c r="U1608" s="71">
        <v>921238</v>
      </c>
      <c r="V1608" s="74"/>
      <c r="W1608" s="72">
        <v>921238</v>
      </c>
      <c r="X1608" s="69"/>
      <c r="Y1608" s="71">
        <v>0</v>
      </c>
      <c r="Z1608" s="69"/>
      <c r="AA1608" s="70">
        <v>26623</v>
      </c>
      <c r="AB1608" s="69"/>
      <c r="AC1608" s="73" t="str">
        <f t="shared" si="25"/>
        <v>No</v>
      </c>
    </row>
    <row r="1609" spans="1:29">
      <c r="A1609" s="69" t="s">
        <v>5037</v>
      </c>
      <c r="B1609" s="69" t="s">
        <v>5038</v>
      </c>
      <c r="C1609" s="183" t="s">
        <v>9</v>
      </c>
      <c r="D1609" s="308" t="s">
        <v>5039</v>
      </c>
      <c r="E1609" s="312" t="s">
        <v>5040</v>
      </c>
      <c r="F1609" s="183" t="s">
        <v>235</v>
      </c>
      <c r="G1609" s="183" t="s">
        <v>222</v>
      </c>
      <c r="H1609" s="185">
        <v>0</v>
      </c>
      <c r="I1609" s="185">
        <v>25</v>
      </c>
      <c r="J1609" s="183" t="s">
        <v>17</v>
      </c>
      <c r="K1609" s="69" t="s">
        <v>14</v>
      </c>
      <c r="L1609" s="70">
        <v>15</v>
      </c>
      <c r="M1609" s="71">
        <v>0</v>
      </c>
      <c r="N1609" s="71"/>
      <c r="O1609" s="71">
        <v>0</v>
      </c>
      <c r="P1609" s="71"/>
      <c r="Q1609" s="71">
        <v>0</v>
      </c>
      <c r="R1609" s="71"/>
      <c r="S1609" s="71">
        <v>0</v>
      </c>
      <c r="T1609" s="71"/>
      <c r="U1609" s="71">
        <v>94047</v>
      </c>
      <c r="V1609" s="74"/>
      <c r="W1609" s="72">
        <v>94047</v>
      </c>
      <c r="X1609" s="69"/>
      <c r="Y1609" s="71">
        <v>0</v>
      </c>
      <c r="Z1609" s="69"/>
      <c r="AA1609" s="70">
        <v>2128</v>
      </c>
      <c r="AB1609" s="69"/>
      <c r="AC1609" s="73" t="str">
        <f t="shared" si="25"/>
        <v>No</v>
      </c>
    </row>
    <row r="1610" spans="1:29">
      <c r="A1610" s="69" t="s">
        <v>5022</v>
      </c>
      <c r="B1610" s="69" t="s">
        <v>5023</v>
      </c>
      <c r="C1610" s="183" t="s">
        <v>1</v>
      </c>
      <c r="D1610" s="308" t="s">
        <v>5024</v>
      </c>
      <c r="E1610" s="312">
        <v>373</v>
      </c>
      <c r="F1610" s="183" t="s">
        <v>235</v>
      </c>
      <c r="G1610" s="183" t="s">
        <v>5166</v>
      </c>
      <c r="H1610" s="185">
        <v>151499</v>
      </c>
      <c r="I1610" s="185">
        <v>25</v>
      </c>
      <c r="J1610" s="183" t="s">
        <v>12</v>
      </c>
      <c r="K1610" s="69" t="s">
        <v>11</v>
      </c>
      <c r="L1610" s="70">
        <v>15</v>
      </c>
      <c r="M1610" s="71">
        <v>0</v>
      </c>
      <c r="N1610" s="71"/>
      <c r="O1610" s="71">
        <v>0</v>
      </c>
      <c r="P1610" s="71"/>
      <c r="Q1610" s="71">
        <v>0</v>
      </c>
      <c r="R1610" s="71"/>
      <c r="S1610" s="71">
        <v>0</v>
      </c>
      <c r="T1610" s="71"/>
      <c r="U1610" s="71">
        <v>1070152</v>
      </c>
      <c r="V1610" s="74"/>
      <c r="W1610" s="72">
        <v>1070152</v>
      </c>
      <c r="X1610" s="69"/>
      <c r="Y1610" s="71">
        <v>0</v>
      </c>
      <c r="Z1610" s="69"/>
      <c r="AA1610" s="70">
        <v>25108</v>
      </c>
      <c r="AB1610" s="69"/>
      <c r="AC1610" s="73" t="str">
        <f t="shared" si="25"/>
        <v>No</v>
      </c>
    </row>
    <row r="1611" spans="1:29">
      <c r="A1611" s="69" t="s">
        <v>6409</v>
      </c>
      <c r="B1611" s="69" t="s">
        <v>385</v>
      </c>
      <c r="C1611" s="183" t="s">
        <v>61</v>
      </c>
      <c r="D1611" s="308">
        <v>4015</v>
      </c>
      <c r="E1611" s="312">
        <v>40015</v>
      </c>
      <c r="F1611" s="183" t="s">
        <v>187</v>
      </c>
      <c r="G1611" s="183" t="s">
        <v>185</v>
      </c>
      <c r="H1611" s="185">
        <v>351478</v>
      </c>
      <c r="I1611" s="185">
        <v>25</v>
      </c>
      <c r="J1611" s="183" t="s">
        <v>13</v>
      </c>
      <c r="K1611" s="69" t="s">
        <v>14</v>
      </c>
      <c r="L1611" s="70">
        <v>14</v>
      </c>
      <c r="M1611" s="71">
        <v>2225396</v>
      </c>
      <c r="N1611" s="71"/>
      <c r="O1611" s="71">
        <v>606515</v>
      </c>
      <c r="P1611" s="71"/>
      <c r="Q1611" s="71">
        <v>208249</v>
      </c>
      <c r="R1611" s="71"/>
      <c r="S1611" s="71">
        <v>821701</v>
      </c>
      <c r="T1611" s="71"/>
      <c r="U1611" s="71">
        <v>0</v>
      </c>
      <c r="V1611" s="74"/>
      <c r="W1611" s="72">
        <v>3861861</v>
      </c>
      <c r="X1611" s="69"/>
      <c r="Y1611" s="71">
        <v>0</v>
      </c>
      <c r="Z1611" s="69"/>
      <c r="AA1611" s="70">
        <v>48959</v>
      </c>
      <c r="AB1611" s="69"/>
      <c r="AC1611" s="73" t="str">
        <f t="shared" si="25"/>
        <v>No</v>
      </c>
    </row>
    <row r="1612" spans="1:29">
      <c r="A1612" s="69" t="s">
        <v>6409</v>
      </c>
      <c r="B1612" s="69" t="s">
        <v>385</v>
      </c>
      <c r="C1612" s="183" t="s">
        <v>61</v>
      </c>
      <c r="D1612" s="308">
        <v>4015</v>
      </c>
      <c r="E1612" s="312">
        <v>40015</v>
      </c>
      <c r="F1612" s="183" t="s">
        <v>187</v>
      </c>
      <c r="G1612" s="183" t="s">
        <v>185</v>
      </c>
      <c r="H1612" s="185">
        <v>351478</v>
      </c>
      <c r="I1612" s="185">
        <v>25</v>
      </c>
      <c r="J1612" s="183" t="s">
        <v>12</v>
      </c>
      <c r="K1612" s="69" t="s">
        <v>14</v>
      </c>
      <c r="L1612" s="70">
        <v>11</v>
      </c>
      <c r="M1612" s="71">
        <v>1080714</v>
      </c>
      <c r="N1612" s="71"/>
      <c r="O1612" s="71">
        <v>339795</v>
      </c>
      <c r="P1612" s="71"/>
      <c r="Q1612" s="71">
        <v>128558</v>
      </c>
      <c r="R1612" s="71"/>
      <c r="S1612" s="71">
        <v>431563</v>
      </c>
      <c r="T1612" s="71"/>
      <c r="U1612" s="71">
        <v>0</v>
      </c>
      <c r="V1612" s="74"/>
      <c r="W1612" s="72">
        <v>1980630</v>
      </c>
      <c r="X1612" s="69"/>
      <c r="Y1612" s="71">
        <v>0</v>
      </c>
      <c r="Z1612" s="69"/>
      <c r="AA1612" s="70">
        <v>28672</v>
      </c>
      <c r="AB1612" s="69"/>
      <c r="AC1612" s="73" t="str">
        <f t="shared" si="25"/>
        <v>No</v>
      </c>
    </row>
    <row r="1613" spans="1:29">
      <c r="A1613" s="69" t="s">
        <v>5037</v>
      </c>
      <c r="B1613" s="69" t="s">
        <v>5038</v>
      </c>
      <c r="C1613" s="183" t="s">
        <v>9</v>
      </c>
      <c r="D1613" s="308" t="s">
        <v>5039</v>
      </c>
      <c r="E1613" s="312" t="s">
        <v>5040</v>
      </c>
      <c r="F1613" s="183" t="s">
        <v>235</v>
      </c>
      <c r="G1613" s="183" t="s">
        <v>222</v>
      </c>
      <c r="H1613" s="185">
        <v>0</v>
      </c>
      <c r="I1613" s="185">
        <v>25</v>
      </c>
      <c r="J1613" s="183" t="s">
        <v>12</v>
      </c>
      <c r="K1613" s="69" t="s">
        <v>11</v>
      </c>
      <c r="L1613" s="70">
        <v>10</v>
      </c>
      <c r="M1613" s="71">
        <v>0</v>
      </c>
      <c r="N1613" s="71"/>
      <c r="O1613" s="71">
        <v>0</v>
      </c>
      <c r="P1613" s="71"/>
      <c r="Q1613" s="71">
        <v>0</v>
      </c>
      <c r="R1613" s="71"/>
      <c r="S1613" s="71">
        <v>0</v>
      </c>
      <c r="T1613" s="71"/>
      <c r="U1613" s="71">
        <v>800563</v>
      </c>
      <c r="V1613" s="74"/>
      <c r="W1613" s="72">
        <v>800563</v>
      </c>
      <c r="X1613" s="69"/>
      <c r="Y1613" s="71">
        <v>0</v>
      </c>
      <c r="Z1613" s="69"/>
      <c r="AA1613" s="70">
        <v>10419</v>
      </c>
      <c r="AB1613" s="69"/>
      <c r="AC1613" s="73" t="str">
        <f t="shared" si="25"/>
        <v>No</v>
      </c>
    </row>
    <row r="1614" spans="1:29">
      <c r="A1614" s="69" t="s">
        <v>5022</v>
      </c>
      <c r="B1614" s="69" t="s">
        <v>5023</v>
      </c>
      <c r="C1614" s="183" t="s">
        <v>1</v>
      </c>
      <c r="D1614" s="308" t="s">
        <v>5024</v>
      </c>
      <c r="E1614" s="312">
        <v>373</v>
      </c>
      <c r="F1614" s="183" t="s">
        <v>235</v>
      </c>
      <c r="G1614" s="183" t="s">
        <v>5166</v>
      </c>
      <c r="H1614" s="185">
        <v>151499</v>
      </c>
      <c r="I1614" s="185">
        <v>25</v>
      </c>
      <c r="J1614" s="183" t="s">
        <v>13</v>
      </c>
      <c r="K1614" s="69" t="s">
        <v>11</v>
      </c>
      <c r="L1614" s="70">
        <v>10</v>
      </c>
      <c r="M1614" s="71">
        <v>0</v>
      </c>
      <c r="N1614" s="71"/>
      <c r="O1614" s="71">
        <v>0</v>
      </c>
      <c r="P1614" s="71"/>
      <c r="Q1614" s="71">
        <v>0</v>
      </c>
      <c r="R1614" s="71"/>
      <c r="S1614" s="71">
        <v>0</v>
      </c>
      <c r="T1614" s="71"/>
      <c r="U1614" s="71">
        <v>1253615</v>
      </c>
      <c r="V1614" s="74"/>
      <c r="W1614" s="72">
        <v>1253615</v>
      </c>
      <c r="X1614" s="69"/>
      <c r="Y1614" s="71">
        <v>0</v>
      </c>
      <c r="Z1614" s="69"/>
      <c r="AA1614" s="70">
        <v>15489</v>
      </c>
      <c r="AB1614" s="69"/>
      <c r="AC1614" s="73" t="str">
        <f t="shared" si="25"/>
        <v>No</v>
      </c>
    </row>
    <row r="1615" spans="1:29">
      <c r="A1615" s="69" t="s">
        <v>434</v>
      </c>
      <c r="B1615" s="69" t="s">
        <v>396</v>
      </c>
      <c r="C1615" s="183" t="s">
        <v>109</v>
      </c>
      <c r="D1615" s="308">
        <v>16</v>
      </c>
      <c r="E1615" s="312">
        <v>16</v>
      </c>
      <c r="F1615" s="183" t="s">
        <v>187</v>
      </c>
      <c r="G1615" s="183" t="s">
        <v>185</v>
      </c>
      <c r="H1615" s="185">
        <v>63952</v>
      </c>
      <c r="I1615" s="185">
        <v>25</v>
      </c>
      <c r="J1615" s="183" t="s">
        <v>13</v>
      </c>
      <c r="K1615" s="69" t="s">
        <v>11</v>
      </c>
      <c r="L1615" s="70">
        <v>9</v>
      </c>
      <c r="M1615" s="71">
        <v>1798183</v>
      </c>
      <c r="N1615" s="71"/>
      <c r="O1615" s="71">
        <v>419640</v>
      </c>
      <c r="P1615" s="71"/>
      <c r="Q1615" s="71">
        <v>79881</v>
      </c>
      <c r="R1615" s="71"/>
      <c r="S1615" s="71">
        <v>583556</v>
      </c>
      <c r="T1615" s="71"/>
      <c r="U1615" s="71">
        <v>0</v>
      </c>
      <c r="V1615" s="74"/>
      <c r="W1615" s="72">
        <v>2881260</v>
      </c>
      <c r="X1615" s="69"/>
      <c r="Y1615" s="71">
        <v>0</v>
      </c>
      <c r="Z1615" s="69"/>
      <c r="AA1615" s="70">
        <v>25506</v>
      </c>
      <c r="AB1615" s="69"/>
      <c r="AC1615" s="73" t="str">
        <f t="shared" si="25"/>
        <v>No</v>
      </c>
    </row>
    <row r="1616" spans="1:29">
      <c r="A1616" s="69" t="s">
        <v>293</v>
      </c>
      <c r="B1616" s="69" t="s">
        <v>294</v>
      </c>
      <c r="C1616" s="183" t="s">
        <v>52</v>
      </c>
      <c r="D1616" s="308">
        <v>1007</v>
      </c>
      <c r="E1616" s="312">
        <v>10007</v>
      </c>
      <c r="F1616" s="183" t="s">
        <v>295</v>
      </c>
      <c r="G1616" s="183" t="s">
        <v>185</v>
      </c>
      <c r="H1616" s="185">
        <v>59124</v>
      </c>
      <c r="I1616" s="185">
        <v>25</v>
      </c>
      <c r="J1616" s="183" t="s">
        <v>12</v>
      </c>
      <c r="K1616" s="69" t="s">
        <v>14</v>
      </c>
      <c r="L1616" s="70">
        <v>9</v>
      </c>
      <c r="M1616" s="71">
        <v>641950</v>
      </c>
      <c r="N1616" s="71"/>
      <c r="O1616" s="71">
        <v>154146</v>
      </c>
      <c r="P1616" s="71"/>
      <c r="Q1616" s="71">
        <v>9931</v>
      </c>
      <c r="R1616" s="71"/>
      <c r="S1616" s="71">
        <v>246127</v>
      </c>
      <c r="T1616" s="71"/>
      <c r="U1616" s="71">
        <v>0</v>
      </c>
      <c r="V1616" s="74"/>
      <c r="W1616" s="72">
        <v>1052154</v>
      </c>
      <c r="X1616" s="69"/>
      <c r="Y1616" s="71">
        <v>0</v>
      </c>
      <c r="Z1616" s="69"/>
      <c r="AA1616" s="70">
        <v>21733</v>
      </c>
      <c r="AB1616" s="69"/>
      <c r="AC1616" s="73" t="str">
        <f t="shared" si="25"/>
        <v>No</v>
      </c>
    </row>
    <row r="1617" spans="1:29">
      <c r="A1617" s="69" t="s">
        <v>6417</v>
      </c>
      <c r="B1617" s="69" t="s">
        <v>401</v>
      </c>
      <c r="C1617" s="183" t="s">
        <v>56</v>
      </c>
      <c r="D1617" s="308"/>
      <c r="E1617" s="312">
        <v>50522</v>
      </c>
      <c r="F1617" s="183" t="s">
        <v>189</v>
      </c>
      <c r="G1617" s="183" t="s">
        <v>185</v>
      </c>
      <c r="H1617" s="185">
        <v>51240</v>
      </c>
      <c r="I1617" s="185">
        <v>25</v>
      </c>
      <c r="J1617" s="183" t="s">
        <v>13</v>
      </c>
      <c r="K1617" s="69" t="s">
        <v>11</v>
      </c>
      <c r="L1617" s="70">
        <v>8</v>
      </c>
      <c r="M1617" s="71">
        <v>993548</v>
      </c>
      <c r="N1617" s="71"/>
      <c r="O1617" s="71">
        <v>385152</v>
      </c>
      <c r="P1617" s="71"/>
      <c r="Q1617" s="71">
        <v>64422</v>
      </c>
      <c r="R1617" s="71"/>
      <c r="S1617" s="71">
        <v>299650</v>
      </c>
      <c r="T1617" s="71"/>
      <c r="U1617" s="71">
        <v>0</v>
      </c>
      <c r="V1617" s="74"/>
      <c r="W1617" s="72">
        <v>1742772</v>
      </c>
      <c r="X1617" s="69"/>
      <c r="Y1617" s="71">
        <v>0</v>
      </c>
      <c r="Z1617" s="69"/>
      <c r="AA1617" s="70">
        <v>23951</v>
      </c>
      <c r="AB1617" s="69"/>
      <c r="AC1617" s="73" t="str">
        <f t="shared" si="25"/>
        <v>No</v>
      </c>
    </row>
    <row r="1618" spans="1:29">
      <c r="A1618" s="69" t="s">
        <v>5470</v>
      </c>
      <c r="B1618" s="69" t="s">
        <v>832</v>
      </c>
      <c r="C1618" s="183" t="s">
        <v>103</v>
      </c>
      <c r="D1618" s="308"/>
      <c r="E1618" s="312" t="s">
        <v>5471</v>
      </c>
      <c r="F1618" s="183" t="s">
        <v>187</v>
      </c>
      <c r="G1618" s="183" t="s">
        <v>222</v>
      </c>
      <c r="H1618" s="185">
        <v>0</v>
      </c>
      <c r="I1618" s="185">
        <v>25</v>
      </c>
      <c r="J1618" s="183" t="s">
        <v>12</v>
      </c>
      <c r="K1618" s="69" t="s">
        <v>14</v>
      </c>
      <c r="L1618" s="70">
        <v>7</v>
      </c>
      <c r="M1618" s="71">
        <v>0</v>
      </c>
      <c r="N1618" s="71"/>
      <c r="O1618" s="71">
        <v>0</v>
      </c>
      <c r="P1618" s="71"/>
      <c r="Q1618" s="71">
        <v>0</v>
      </c>
      <c r="R1618" s="71"/>
      <c r="S1618" s="71">
        <v>0</v>
      </c>
      <c r="T1618" s="71"/>
      <c r="U1618" s="71">
        <v>113174</v>
      </c>
      <c r="V1618" s="74"/>
      <c r="W1618" s="72">
        <v>113174</v>
      </c>
      <c r="X1618" s="69"/>
      <c r="Y1618" s="71">
        <v>0</v>
      </c>
      <c r="Z1618" s="69"/>
      <c r="AA1618" s="70">
        <v>3448</v>
      </c>
      <c r="AB1618" s="69"/>
      <c r="AC1618" s="73" t="str">
        <f t="shared" si="25"/>
        <v>No</v>
      </c>
    </row>
    <row r="1619" spans="1:29">
      <c r="A1619" s="69" t="s">
        <v>6408</v>
      </c>
      <c r="B1619" s="69" t="s">
        <v>204</v>
      </c>
      <c r="C1619" s="183" t="s">
        <v>41</v>
      </c>
      <c r="D1619" s="308">
        <v>4130</v>
      </c>
      <c r="E1619" s="312">
        <v>40130</v>
      </c>
      <c r="F1619" s="183" t="s">
        <v>189</v>
      </c>
      <c r="G1619" s="183" t="s">
        <v>5166</v>
      </c>
      <c r="H1619" s="185">
        <v>137570</v>
      </c>
      <c r="I1619" s="185">
        <v>25</v>
      </c>
      <c r="J1619" s="183" t="s">
        <v>12</v>
      </c>
      <c r="K1619" s="69" t="s">
        <v>11</v>
      </c>
      <c r="L1619" s="70">
        <v>6</v>
      </c>
      <c r="M1619" s="71">
        <v>0</v>
      </c>
      <c r="N1619" s="71"/>
      <c r="O1619" s="71">
        <v>0</v>
      </c>
      <c r="P1619" s="71"/>
      <c r="Q1619" s="71">
        <v>0</v>
      </c>
      <c r="R1619" s="71"/>
      <c r="S1619" s="71">
        <v>0</v>
      </c>
      <c r="T1619" s="71"/>
      <c r="U1619" s="71">
        <v>633932</v>
      </c>
      <c r="V1619" s="74"/>
      <c r="W1619" s="72">
        <v>633932</v>
      </c>
      <c r="X1619" s="69"/>
      <c r="Y1619" s="71">
        <v>0</v>
      </c>
      <c r="Z1619" s="69"/>
      <c r="AA1619" s="70">
        <v>19635</v>
      </c>
      <c r="AB1619" s="69"/>
      <c r="AC1619" s="73" t="str">
        <f t="shared" si="25"/>
        <v>No</v>
      </c>
    </row>
    <row r="1620" spans="1:29">
      <c r="A1620" s="69" t="s">
        <v>6411</v>
      </c>
      <c r="B1620" s="69" t="s">
        <v>230</v>
      </c>
      <c r="C1620" s="183" t="s">
        <v>74</v>
      </c>
      <c r="D1620" s="308">
        <v>2178</v>
      </c>
      <c r="E1620" s="312">
        <v>20178</v>
      </c>
      <c r="F1620" s="183" t="s">
        <v>187</v>
      </c>
      <c r="G1620" s="183" t="s">
        <v>185</v>
      </c>
      <c r="H1620" s="185">
        <v>423566</v>
      </c>
      <c r="I1620" s="185">
        <v>25</v>
      </c>
      <c r="J1620" s="183" t="s">
        <v>12</v>
      </c>
      <c r="K1620" s="69" t="s">
        <v>11</v>
      </c>
      <c r="L1620" s="70">
        <v>5</v>
      </c>
      <c r="M1620" s="71">
        <v>507627</v>
      </c>
      <c r="N1620" s="71"/>
      <c r="O1620" s="71">
        <v>92399</v>
      </c>
      <c r="P1620" s="71"/>
      <c r="Q1620" s="71">
        <v>7458</v>
      </c>
      <c r="R1620" s="71"/>
      <c r="S1620" s="71">
        <v>36907</v>
      </c>
      <c r="T1620" s="71"/>
      <c r="U1620" s="71">
        <v>0</v>
      </c>
      <c r="V1620" s="74"/>
      <c r="W1620" s="72">
        <v>644391</v>
      </c>
      <c r="X1620" s="69"/>
      <c r="Y1620" s="71">
        <v>0</v>
      </c>
      <c r="Z1620" s="69"/>
      <c r="AA1620" s="70">
        <v>8397</v>
      </c>
      <c r="AB1620" s="69"/>
      <c r="AC1620" s="73" t="str">
        <f t="shared" si="25"/>
        <v>No</v>
      </c>
    </row>
    <row r="1621" spans="1:29">
      <c r="A1621" s="69" t="s">
        <v>818</v>
      </c>
      <c r="B1621" s="69" t="s">
        <v>819</v>
      </c>
      <c r="C1621" s="183" t="s">
        <v>56</v>
      </c>
      <c r="D1621" s="308">
        <v>5132</v>
      </c>
      <c r="E1621" s="312">
        <v>50132</v>
      </c>
      <c r="F1621" s="183" t="s">
        <v>189</v>
      </c>
      <c r="G1621" s="183" t="s">
        <v>5166</v>
      </c>
      <c r="H1621" s="185">
        <v>61022</v>
      </c>
      <c r="I1621" s="185">
        <v>25</v>
      </c>
      <c r="J1621" s="183" t="s">
        <v>13</v>
      </c>
      <c r="K1621" s="69" t="s">
        <v>11</v>
      </c>
      <c r="L1621" s="70">
        <v>4</v>
      </c>
      <c r="M1621" s="71">
        <v>0</v>
      </c>
      <c r="N1621" s="71"/>
      <c r="O1621" s="71">
        <v>0</v>
      </c>
      <c r="P1621" s="71"/>
      <c r="Q1621" s="71">
        <v>0</v>
      </c>
      <c r="R1621" s="71"/>
      <c r="S1621" s="71">
        <v>0</v>
      </c>
      <c r="T1621" s="71"/>
      <c r="U1621" s="71">
        <v>584565</v>
      </c>
      <c r="V1621" s="74"/>
      <c r="W1621" s="72">
        <v>584565</v>
      </c>
      <c r="X1621" s="69"/>
      <c r="Y1621" s="71">
        <v>0</v>
      </c>
      <c r="Z1621" s="69"/>
      <c r="AA1621" s="70">
        <v>13504</v>
      </c>
      <c r="AB1621" s="69"/>
      <c r="AC1621" s="73" t="str">
        <f t="shared" si="25"/>
        <v>No</v>
      </c>
    </row>
    <row r="1622" spans="1:29">
      <c r="A1622" s="69" t="s">
        <v>4776</v>
      </c>
      <c r="B1622" s="69" t="s">
        <v>4777</v>
      </c>
      <c r="C1622" s="183" t="s">
        <v>73</v>
      </c>
      <c r="D1622" s="308" t="s">
        <v>4778</v>
      </c>
      <c r="E1622" s="312">
        <v>91092</v>
      </c>
      <c r="F1622" s="183" t="s">
        <v>189</v>
      </c>
      <c r="G1622" s="183" t="s">
        <v>185</v>
      </c>
      <c r="H1622" s="185">
        <v>210000</v>
      </c>
      <c r="I1622" s="185">
        <v>25</v>
      </c>
      <c r="J1622" s="183" t="s">
        <v>12</v>
      </c>
      <c r="K1622" s="69" t="s">
        <v>11</v>
      </c>
      <c r="L1622" s="70">
        <v>4</v>
      </c>
      <c r="M1622" s="71">
        <v>453634</v>
      </c>
      <c r="N1622" s="71"/>
      <c r="O1622" s="71">
        <v>114496</v>
      </c>
      <c r="P1622" s="71"/>
      <c r="Q1622" s="71">
        <v>15848</v>
      </c>
      <c r="R1622" s="71"/>
      <c r="S1622" s="71">
        <v>207092</v>
      </c>
      <c r="T1622" s="71"/>
      <c r="U1622" s="71">
        <v>0</v>
      </c>
      <c r="V1622" s="74"/>
      <c r="W1622" s="72">
        <v>791070</v>
      </c>
      <c r="X1622" s="69"/>
      <c r="Y1622" s="71">
        <v>0</v>
      </c>
      <c r="Z1622" s="69"/>
      <c r="AA1622" s="70">
        <v>7375</v>
      </c>
      <c r="AB1622" s="69"/>
      <c r="AC1622" s="73" t="str">
        <f t="shared" si="25"/>
        <v>No</v>
      </c>
    </row>
    <row r="1623" spans="1:29">
      <c r="A1623" s="69" t="s">
        <v>5092</v>
      </c>
      <c r="B1623" s="69" t="s">
        <v>5093</v>
      </c>
      <c r="C1623" s="183" t="s">
        <v>32</v>
      </c>
      <c r="D1623" s="308"/>
      <c r="E1623" s="312" t="s">
        <v>5094</v>
      </c>
      <c r="F1623" s="183" t="s">
        <v>235</v>
      </c>
      <c r="G1623" s="183" t="s">
        <v>222</v>
      </c>
      <c r="H1623" s="185">
        <v>0</v>
      </c>
      <c r="I1623" s="185">
        <v>25</v>
      </c>
      <c r="J1623" s="183" t="s">
        <v>13</v>
      </c>
      <c r="K1623" s="69" t="s">
        <v>11</v>
      </c>
      <c r="L1623" s="70">
        <v>4</v>
      </c>
      <c r="M1623" s="71">
        <v>0</v>
      </c>
      <c r="N1623" s="71"/>
      <c r="O1623" s="71">
        <v>0</v>
      </c>
      <c r="P1623" s="71"/>
      <c r="Q1623" s="71">
        <v>0</v>
      </c>
      <c r="R1623" s="71"/>
      <c r="S1623" s="71">
        <v>0</v>
      </c>
      <c r="T1623" s="71"/>
      <c r="U1623" s="71">
        <v>361779</v>
      </c>
      <c r="V1623" s="74"/>
      <c r="W1623" s="72">
        <v>361779</v>
      </c>
      <c r="X1623" s="69"/>
      <c r="Y1623" s="71">
        <v>0</v>
      </c>
      <c r="Z1623" s="69"/>
      <c r="AA1623" s="70">
        <v>10796</v>
      </c>
      <c r="AB1623" s="69"/>
      <c r="AC1623" s="73" t="str">
        <f t="shared" si="25"/>
        <v>No</v>
      </c>
    </row>
    <row r="1624" spans="1:29">
      <c r="A1624" s="69" t="s">
        <v>6413</v>
      </c>
      <c r="B1624" s="69" t="s">
        <v>478</v>
      </c>
      <c r="C1624" s="183" t="s">
        <v>64</v>
      </c>
      <c r="D1624" s="308">
        <v>8110</v>
      </c>
      <c r="E1624" s="312">
        <v>80110</v>
      </c>
      <c r="F1624" s="183" t="s">
        <v>189</v>
      </c>
      <c r="G1624" s="183" t="s">
        <v>5166</v>
      </c>
      <c r="H1624" s="185">
        <v>176676</v>
      </c>
      <c r="I1624" s="185">
        <v>25</v>
      </c>
      <c r="J1624" s="183" t="s">
        <v>17</v>
      </c>
      <c r="K1624" s="69" t="s">
        <v>14</v>
      </c>
      <c r="L1624" s="70">
        <v>3</v>
      </c>
      <c r="M1624" s="71">
        <v>0</v>
      </c>
      <c r="N1624" s="71"/>
      <c r="O1624" s="71">
        <v>0</v>
      </c>
      <c r="P1624" s="71"/>
      <c r="Q1624" s="71">
        <v>0</v>
      </c>
      <c r="R1624" s="71"/>
      <c r="S1624" s="71">
        <v>0</v>
      </c>
      <c r="T1624" s="71"/>
      <c r="U1624" s="71">
        <v>37622</v>
      </c>
      <c r="V1624" s="74"/>
      <c r="W1624" s="72">
        <v>37622</v>
      </c>
      <c r="X1624" s="69"/>
      <c r="Y1624" s="71">
        <v>0</v>
      </c>
      <c r="Z1624" s="69"/>
      <c r="AA1624" s="70">
        <v>2556</v>
      </c>
      <c r="AB1624" s="69" t="s">
        <v>156</v>
      </c>
      <c r="AC1624" s="73" t="str">
        <f t="shared" si="25"/>
        <v>Yes</v>
      </c>
    </row>
    <row r="1625" spans="1:29">
      <c r="A1625" s="69" t="s">
        <v>5435</v>
      </c>
      <c r="B1625" s="69" t="s">
        <v>598</v>
      </c>
      <c r="C1625" s="183" t="s">
        <v>57</v>
      </c>
      <c r="D1625" s="308">
        <v>5218</v>
      </c>
      <c r="E1625" s="312">
        <v>50515</v>
      </c>
      <c r="F1625" s="183" t="s">
        <v>120</v>
      </c>
      <c r="G1625" s="183" t="s">
        <v>185</v>
      </c>
      <c r="H1625" s="185">
        <v>2650890</v>
      </c>
      <c r="I1625" s="185">
        <v>25</v>
      </c>
      <c r="J1625" s="183" t="s">
        <v>12</v>
      </c>
      <c r="K1625" s="69" t="s">
        <v>11</v>
      </c>
      <c r="L1625" s="70">
        <v>3</v>
      </c>
      <c r="M1625" s="71">
        <v>239382</v>
      </c>
      <c r="N1625" s="71"/>
      <c r="O1625" s="71">
        <v>6962</v>
      </c>
      <c r="P1625" s="71"/>
      <c r="Q1625" s="71">
        <v>10974</v>
      </c>
      <c r="R1625" s="71"/>
      <c r="S1625" s="71">
        <v>68196</v>
      </c>
      <c r="T1625" s="71"/>
      <c r="U1625" s="71">
        <v>0</v>
      </c>
      <c r="V1625" s="74"/>
      <c r="W1625" s="72">
        <v>325514</v>
      </c>
      <c r="X1625" s="69"/>
      <c r="Y1625" s="71">
        <v>0</v>
      </c>
      <c r="Z1625" s="69"/>
      <c r="AA1625" s="70">
        <v>5537</v>
      </c>
      <c r="AB1625" s="69"/>
      <c r="AC1625" s="73" t="str">
        <f t="shared" si="25"/>
        <v>No</v>
      </c>
    </row>
    <row r="1626" spans="1:29">
      <c r="A1626" s="69" t="s">
        <v>4776</v>
      </c>
      <c r="B1626" s="69" t="s">
        <v>4777</v>
      </c>
      <c r="C1626" s="183" t="s">
        <v>73</v>
      </c>
      <c r="D1626" s="308" t="s">
        <v>4778</v>
      </c>
      <c r="E1626" s="312">
        <v>91092</v>
      </c>
      <c r="F1626" s="183" t="s">
        <v>189</v>
      </c>
      <c r="G1626" s="183" t="s">
        <v>185</v>
      </c>
      <c r="H1626" s="185">
        <v>210000</v>
      </c>
      <c r="I1626" s="185">
        <v>25</v>
      </c>
      <c r="J1626" s="183" t="s">
        <v>23</v>
      </c>
      <c r="K1626" s="69" t="s">
        <v>11</v>
      </c>
      <c r="L1626" s="70">
        <v>3</v>
      </c>
      <c r="M1626" s="71">
        <v>855434</v>
      </c>
      <c r="N1626" s="71"/>
      <c r="O1626" s="71">
        <v>349919</v>
      </c>
      <c r="P1626" s="71"/>
      <c r="Q1626" s="71">
        <v>65308</v>
      </c>
      <c r="R1626" s="71"/>
      <c r="S1626" s="71">
        <v>520897</v>
      </c>
      <c r="T1626" s="71"/>
      <c r="U1626" s="71">
        <v>0</v>
      </c>
      <c r="V1626" s="74"/>
      <c r="W1626" s="72">
        <v>1791558</v>
      </c>
      <c r="X1626" s="69"/>
      <c r="Y1626" s="71">
        <v>0</v>
      </c>
      <c r="Z1626" s="69"/>
      <c r="AA1626" s="70">
        <v>9697</v>
      </c>
      <c r="AB1626" s="69"/>
      <c r="AC1626" s="73" t="str">
        <f t="shared" si="25"/>
        <v>No</v>
      </c>
    </row>
    <row r="1627" spans="1:29">
      <c r="A1627" s="69" t="s">
        <v>6410</v>
      </c>
      <c r="B1627" s="69" t="s">
        <v>280</v>
      </c>
      <c r="C1627" s="183" t="s">
        <v>41</v>
      </c>
      <c r="D1627" s="308">
        <v>4047</v>
      </c>
      <c r="E1627" s="312">
        <v>40047</v>
      </c>
      <c r="F1627" s="183" t="s">
        <v>187</v>
      </c>
      <c r="G1627" s="183" t="s">
        <v>185</v>
      </c>
      <c r="H1627" s="185">
        <v>128754</v>
      </c>
      <c r="I1627" s="185">
        <v>25</v>
      </c>
      <c r="J1627" s="183" t="s">
        <v>12</v>
      </c>
      <c r="K1627" s="69" t="s">
        <v>11</v>
      </c>
      <c r="L1627" s="70">
        <v>3</v>
      </c>
      <c r="M1627" s="71">
        <v>439681</v>
      </c>
      <c r="N1627" s="71"/>
      <c r="O1627" s="71">
        <v>76522</v>
      </c>
      <c r="P1627" s="71"/>
      <c r="Q1627" s="71">
        <v>15812</v>
      </c>
      <c r="R1627" s="71"/>
      <c r="S1627" s="71">
        <v>93685</v>
      </c>
      <c r="T1627" s="71"/>
      <c r="U1627" s="71">
        <v>0</v>
      </c>
      <c r="V1627" s="74"/>
      <c r="W1627" s="72">
        <v>625700</v>
      </c>
      <c r="X1627" s="69"/>
      <c r="Y1627" s="71">
        <v>0</v>
      </c>
      <c r="Z1627" s="69"/>
      <c r="AA1627" s="70">
        <v>6037</v>
      </c>
      <c r="AB1627" s="69"/>
      <c r="AC1627" s="73" t="str">
        <f t="shared" si="25"/>
        <v>No</v>
      </c>
    </row>
    <row r="1628" spans="1:29">
      <c r="A1628" s="69" t="s">
        <v>5470</v>
      </c>
      <c r="B1628" s="69" t="s">
        <v>832</v>
      </c>
      <c r="C1628" s="183" t="s">
        <v>103</v>
      </c>
      <c r="D1628" s="308"/>
      <c r="E1628" s="312" t="s">
        <v>5471</v>
      </c>
      <c r="F1628" s="183" t="s">
        <v>187</v>
      </c>
      <c r="G1628" s="183" t="s">
        <v>222</v>
      </c>
      <c r="H1628" s="185">
        <v>0</v>
      </c>
      <c r="I1628" s="185">
        <v>25</v>
      </c>
      <c r="J1628" s="183" t="s">
        <v>23</v>
      </c>
      <c r="K1628" s="69" t="s">
        <v>11</v>
      </c>
      <c r="L1628" s="70">
        <v>2</v>
      </c>
      <c r="M1628" s="71">
        <v>0</v>
      </c>
      <c r="N1628" s="71"/>
      <c r="O1628" s="71">
        <v>0</v>
      </c>
      <c r="P1628" s="71"/>
      <c r="Q1628" s="71">
        <v>0</v>
      </c>
      <c r="R1628" s="71"/>
      <c r="S1628" s="71">
        <v>0</v>
      </c>
      <c r="T1628" s="71"/>
      <c r="U1628" s="71">
        <v>563502</v>
      </c>
      <c r="V1628" s="74"/>
      <c r="W1628" s="72">
        <v>563502</v>
      </c>
      <c r="X1628" s="69"/>
      <c r="Y1628" s="71">
        <v>0</v>
      </c>
      <c r="Z1628" s="69"/>
      <c r="AA1628" s="70">
        <v>3868</v>
      </c>
      <c r="AB1628" s="69"/>
      <c r="AC1628" s="73" t="str">
        <f t="shared" si="25"/>
        <v>No</v>
      </c>
    </row>
    <row r="1629" spans="1:29">
      <c r="A1629" s="69" t="s">
        <v>2114</v>
      </c>
      <c r="B1629" s="69" t="s">
        <v>2115</v>
      </c>
      <c r="C1629" s="183" t="s">
        <v>61</v>
      </c>
      <c r="D1629" s="308" t="s">
        <v>2116</v>
      </c>
      <c r="E1629" s="312" t="s">
        <v>2117</v>
      </c>
      <c r="F1629" s="183" t="s">
        <v>120</v>
      </c>
      <c r="G1629" s="183" t="s">
        <v>222</v>
      </c>
      <c r="H1629" s="185">
        <v>0</v>
      </c>
      <c r="I1629" s="185">
        <v>25</v>
      </c>
      <c r="J1629" s="183" t="s">
        <v>12</v>
      </c>
      <c r="K1629" s="69" t="s">
        <v>11</v>
      </c>
      <c r="L1629" s="70">
        <v>1</v>
      </c>
      <c r="M1629" s="71">
        <v>0</v>
      </c>
      <c r="N1629" s="71"/>
      <c r="O1629" s="71">
        <v>0</v>
      </c>
      <c r="P1629" s="71"/>
      <c r="Q1629" s="71">
        <v>0</v>
      </c>
      <c r="R1629" s="71"/>
      <c r="S1629" s="71">
        <v>0</v>
      </c>
      <c r="T1629" s="71"/>
      <c r="U1629" s="71">
        <v>74152</v>
      </c>
      <c r="V1629" s="74"/>
      <c r="W1629" s="72">
        <v>74152</v>
      </c>
      <c r="X1629" s="69"/>
      <c r="Y1629" s="71">
        <v>0</v>
      </c>
      <c r="Z1629" s="69"/>
      <c r="AA1629" s="70">
        <v>1937</v>
      </c>
      <c r="AB1629" s="69"/>
      <c r="AC1629" s="73" t="str">
        <f t="shared" si="25"/>
        <v>No</v>
      </c>
    </row>
    <row r="1630" spans="1:29">
      <c r="A1630" s="69" t="s">
        <v>4776</v>
      </c>
      <c r="B1630" s="69" t="s">
        <v>4777</v>
      </c>
      <c r="C1630" s="183" t="s">
        <v>73</v>
      </c>
      <c r="D1630" s="308" t="s">
        <v>4778</v>
      </c>
      <c r="E1630" s="312">
        <v>91092</v>
      </c>
      <c r="F1630" s="183" t="s">
        <v>189</v>
      </c>
      <c r="G1630" s="183" t="s">
        <v>185</v>
      </c>
      <c r="H1630" s="185">
        <v>210000</v>
      </c>
      <c r="I1630" s="185">
        <v>25</v>
      </c>
      <c r="J1630" s="183" t="s">
        <v>17</v>
      </c>
      <c r="K1630" s="69" t="s">
        <v>14</v>
      </c>
      <c r="L1630" s="70">
        <v>1</v>
      </c>
      <c r="M1630" s="71">
        <v>286</v>
      </c>
      <c r="N1630" s="71"/>
      <c r="O1630" s="71">
        <v>27</v>
      </c>
      <c r="P1630" s="71"/>
      <c r="Q1630" s="71">
        <v>22</v>
      </c>
      <c r="R1630" s="71"/>
      <c r="S1630" s="71">
        <v>612</v>
      </c>
      <c r="T1630" s="71"/>
      <c r="U1630" s="71">
        <v>0</v>
      </c>
      <c r="V1630" s="74"/>
      <c r="W1630" s="72">
        <v>947</v>
      </c>
      <c r="X1630" s="69"/>
      <c r="Y1630" s="71">
        <v>0</v>
      </c>
      <c r="Z1630" s="69"/>
      <c r="AA1630" s="70">
        <v>3</v>
      </c>
      <c r="AB1630" s="69"/>
      <c r="AC1630" s="73" t="str">
        <f t="shared" si="25"/>
        <v>No</v>
      </c>
    </row>
    <row r="1631" spans="1:29">
      <c r="A1631" s="69" t="s">
        <v>4776</v>
      </c>
      <c r="B1631" s="69" t="s">
        <v>4777</v>
      </c>
      <c r="C1631" s="183" t="s">
        <v>73</v>
      </c>
      <c r="D1631" s="308" t="s">
        <v>4778</v>
      </c>
      <c r="E1631" s="312">
        <v>91092</v>
      </c>
      <c r="F1631" s="183" t="s">
        <v>189</v>
      </c>
      <c r="G1631" s="183" t="s">
        <v>185</v>
      </c>
      <c r="H1631" s="185">
        <v>210000</v>
      </c>
      <c r="I1631" s="185">
        <v>25</v>
      </c>
      <c r="J1631" s="183" t="s">
        <v>12</v>
      </c>
      <c r="K1631" s="69" t="s">
        <v>14</v>
      </c>
      <c r="L1631" s="70">
        <v>1</v>
      </c>
      <c r="M1631" s="71">
        <v>22495</v>
      </c>
      <c r="N1631" s="71"/>
      <c r="O1631" s="71">
        <v>5905</v>
      </c>
      <c r="P1631" s="71"/>
      <c r="Q1631" s="71">
        <v>1476</v>
      </c>
      <c r="R1631" s="71"/>
      <c r="S1631" s="71">
        <v>12258</v>
      </c>
      <c r="T1631" s="71"/>
      <c r="U1631" s="71">
        <v>0</v>
      </c>
      <c r="V1631" s="74"/>
      <c r="W1631" s="72">
        <v>42134</v>
      </c>
      <c r="X1631" s="69"/>
      <c r="Y1631" s="71">
        <v>0</v>
      </c>
      <c r="Z1631" s="69"/>
      <c r="AA1631" s="70">
        <v>126</v>
      </c>
      <c r="AB1631" s="69"/>
      <c r="AC1631" s="73" t="str">
        <f t="shared" si="25"/>
        <v>No</v>
      </c>
    </row>
    <row r="1632" spans="1:29">
      <c r="A1632" s="69" t="s">
        <v>6414</v>
      </c>
      <c r="B1632" s="69" t="s">
        <v>401</v>
      </c>
      <c r="C1632" s="183" t="s">
        <v>63</v>
      </c>
      <c r="D1632" s="308">
        <v>4215</v>
      </c>
      <c r="E1632" s="312">
        <v>40215</v>
      </c>
      <c r="F1632" s="183" t="s">
        <v>187</v>
      </c>
      <c r="G1632" s="183" t="s">
        <v>5166</v>
      </c>
      <c r="H1632" s="185">
        <v>1249442</v>
      </c>
      <c r="I1632" s="185">
        <v>25</v>
      </c>
      <c r="J1632" s="183" t="s">
        <v>12</v>
      </c>
      <c r="K1632" s="69" t="s">
        <v>14</v>
      </c>
      <c r="L1632" s="70">
        <v>1</v>
      </c>
      <c r="M1632" s="71">
        <v>0</v>
      </c>
      <c r="N1632" s="71"/>
      <c r="O1632" s="71">
        <v>0</v>
      </c>
      <c r="P1632" s="71"/>
      <c r="Q1632" s="71">
        <v>0</v>
      </c>
      <c r="R1632" s="71"/>
      <c r="S1632" s="71">
        <v>0</v>
      </c>
      <c r="T1632" s="71"/>
      <c r="U1632" s="71">
        <v>10581</v>
      </c>
      <c r="V1632" s="74"/>
      <c r="W1632" s="72">
        <v>10581</v>
      </c>
      <c r="X1632" s="69"/>
      <c r="Y1632" s="71">
        <v>0</v>
      </c>
      <c r="Z1632" s="69"/>
      <c r="AA1632" s="70">
        <v>488</v>
      </c>
      <c r="AB1632" s="69"/>
      <c r="AC1632" s="73" t="str">
        <f t="shared" si="25"/>
        <v>No</v>
      </c>
    </row>
    <row r="1633" spans="1:29">
      <c r="A1633" s="69" t="s">
        <v>6413</v>
      </c>
      <c r="B1633" s="69" t="s">
        <v>478</v>
      </c>
      <c r="C1633" s="183" t="s">
        <v>64</v>
      </c>
      <c r="D1633" s="308">
        <v>8110</v>
      </c>
      <c r="E1633" s="312">
        <v>80110</v>
      </c>
      <c r="F1633" s="183" t="s">
        <v>189</v>
      </c>
      <c r="G1633" s="183" t="s">
        <v>5166</v>
      </c>
      <c r="H1633" s="185">
        <v>176676</v>
      </c>
      <c r="I1633" s="185">
        <v>25</v>
      </c>
      <c r="J1633" s="183" t="s">
        <v>12</v>
      </c>
      <c r="K1633" s="69" t="s">
        <v>14</v>
      </c>
      <c r="L1633" s="70">
        <v>0</v>
      </c>
      <c r="M1633" s="71">
        <v>0</v>
      </c>
      <c r="N1633" s="71"/>
      <c r="O1633" s="71">
        <v>0</v>
      </c>
      <c r="P1633" s="71"/>
      <c r="Q1633" s="71">
        <v>0</v>
      </c>
      <c r="R1633" s="71"/>
      <c r="S1633" s="71">
        <v>0</v>
      </c>
      <c r="T1633" s="71"/>
      <c r="U1633" s="71">
        <v>0</v>
      </c>
      <c r="V1633" s="74"/>
      <c r="W1633" s="72">
        <v>0</v>
      </c>
      <c r="X1633" s="69"/>
      <c r="Y1633" s="71">
        <v>0</v>
      </c>
      <c r="Z1633" s="69"/>
      <c r="AA1633" s="70">
        <v>0</v>
      </c>
      <c r="AB1633" s="69"/>
      <c r="AC1633" s="73" t="str">
        <f t="shared" si="25"/>
        <v>No</v>
      </c>
    </row>
    <row r="1634" spans="1:29">
      <c r="A1634" s="69" t="s">
        <v>1734</v>
      </c>
      <c r="B1634" s="69" t="s">
        <v>516</v>
      </c>
      <c r="C1634" s="183" t="s">
        <v>105</v>
      </c>
      <c r="D1634" s="308" t="s">
        <v>1735</v>
      </c>
      <c r="E1634" s="312" t="s">
        <v>1736</v>
      </c>
      <c r="F1634" s="183" t="s">
        <v>235</v>
      </c>
      <c r="G1634" s="183" t="s">
        <v>222</v>
      </c>
      <c r="H1634" s="185">
        <v>0</v>
      </c>
      <c r="I1634" s="185">
        <v>24</v>
      </c>
      <c r="J1634" s="183" t="s">
        <v>12</v>
      </c>
      <c r="K1634" s="69" t="s">
        <v>11</v>
      </c>
      <c r="L1634" s="70">
        <v>24</v>
      </c>
      <c r="M1634" s="71">
        <v>0</v>
      </c>
      <c r="N1634" s="71"/>
      <c r="O1634" s="71">
        <v>0</v>
      </c>
      <c r="P1634" s="71"/>
      <c r="Q1634" s="71">
        <v>0</v>
      </c>
      <c r="R1634" s="71"/>
      <c r="S1634" s="71">
        <v>0</v>
      </c>
      <c r="T1634" s="71"/>
      <c r="U1634" s="71">
        <v>1084770</v>
      </c>
      <c r="V1634" s="74"/>
      <c r="W1634" s="72">
        <v>1084770</v>
      </c>
      <c r="X1634" s="69"/>
      <c r="Y1634" s="71">
        <v>0</v>
      </c>
      <c r="Z1634" s="69"/>
      <c r="AA1634" s="70">
        <v>24288</v>
      </c>
      <c r="AB1634" s="69"/>
      <c r="AC1634" s="73" t="str">
        <f t="shared" si="25"/>
        <v>No</v>
      </c>
    </row>
    <row r="1635" spans="1:29">
      <c r="A1635" s="69" t="s">
        <v>925</v>
      </c>
      <c r="B1635" s="69" t="s">
        <v>926</v>
      </c>
      <c r="C1635" s="183" t="s">
        <v>55</v>
      </c>
      <c r="D1635" s="308">
        <v>1114</v>
      </c>
      <c r="E1635" s="312">
        <v>10114</v>
      </c>
      <c r="F1635" s="183" t="s">
        <v>189</v>
      </c>
      <c r="G1635" s="183" t="s">
        <v>5166</v>
      </c>
      <c r="H1635" s="185">
        <v>203914</v>
      </c>
      <c r="I1635" s="185">
        <v>24</v>
      </c>
      <c r="J1635" s="183" t="s">
        <v>13</v>
      </c>
      <c r="K1635" s="69" t="s">
        <v>11</v>
      </c>
      <c r="L1635" s="70">
        <v>24</v>
      </c>
      <c r="M1635" s="71">
        <v>0</v>
      </c>
      <c r="N1635" s="71"/>
      <c r="O1635" s="71">
        <v>0</v>
      </c>
      <c r="P1635" s="71"/>
      <c r="Q1635" s="71">
        <v>0</v>
      </c>
      <c r="R1635" s="71"/>
      <c r="S1635" s="71">
        <v>0</v>
      </c>
      <c r="T1635" s="71"/>
      <c r="U1635" s="71">
        <v>3207024</v>
      </c>
      <c r="V1635" s="74"/>
      <c r="W1635" s="72">
        <v>3207024</v>
      </c>
      <c r="X1635" s="69"/>
      <c r="Y1635" s="71">
        <v>0</v>
      </c>
      <c r="Z1635" s="69"/>
      <c r="AA1635" s="70">
        <v>34978</v>
      </c>
      <c r="AB1635" s="69"/>
      <c r="AC1635" s="73" t="str">
        <f t="shared" si="25"/>
        <v>No</v>
      </c>
    </row>
    <row r="1636" spans="1:29">
      <c r="A1636" s="69" t="s">
        <v>3652</v>
      </c>
      <c r="B1636" s="69" t="s">
        <v>3653</v>
      </c>
      <c r="C1636" s="183" t="s">
        <v>103</v>
      </c>
      <c r="D1636" s="308" t="s">
        <v>3654</v>
      </c>
      <c r="E1636" s="312" t="s">
        <v>3655</v>
      </c>
      <c r="F1636" s="183" t="s">
        <v>514</v>
      </c>
      <c r="G1636" s="183" t="s">
        <v>222</v>
      </c>
      <c r="H1636" s="185">
        <v>0</v>
      </c>
      <c r="I1636" s="185">
        <v>24</v>
      </c>
      <c r="J1636" s="183" t="s">
        <v>12</v>
      </c>
      <c r="K1636" s="69" t="s">
        <v>11</v>
      </c>
      <c r="L1636" s="70">
        <v>24</v>
      </c>
      <c r="M1636" s="71">
        <v>0</v>
      </c>
      <c r="N1636" s="71"/>
      <c r="O1636" s="71">
        <v>0</v>
      </c>
      <c r="P1636" s="71"/>
      <c r="Q1636" s="71">
        <v>0</v>
      </c>
      <c r="R1636" s="71"/>
      <c r="S1636" s="71">
        <v>0</v>
      </c>
      <c r="T1636" s="71"/>
      <c r="U1636" s="71">
        <v>959284</v>
      </c>
      <c r="V1636" s="74"/>
      <c r="W1636" s="72">
        <v>959284</v>
      </c>
      <c r="X1636" s="69"/>
      <c r="Y1636" s="71">
        <v>0</v>
      </c>
      <c r="Z1636" s="69"/>
      <c r="AA1636" s="70">
        <v>15195</v>
      </c>
      <c r="AB1636" s="69"/>
      <c r="AC1636" s="73" t="str">
        <f t="shared" si="25"/>
        <v>No</v>
      </c>
    </row>
    <row r="1637" spans="1:29">
      <c r="A1637" s="69" t="s">
        <v>5980</v>
      </c>
      <c r="B1637" s="69" t="s">
        <v>1330</v>
      </c>
      <c r="C1637" s="183" t="s">
        <v>67</v>
      </c>
      <c r="D1637" s="308">
        <v>2210</v>
      </c>
      <c r="E1637" s="312">
        <v>20210</v>
      </c>
      <c r="F1637" s="183" t="s">
        <v>187</v>
      </c>
      <c r="G1637" s="183" t="s">
        <v>5166</v>
      </c>
      <c r="H1637" s="185">
        <v>18351295</v>
      </c>
      <c r="I1637" s="185">
        <v>24</v>
      </c>
      <c r="J1637" s="183" t="s">
        <v>12</v>
      </c>
      <c r="K1637" s="69" t="s">
        <v>11</v>
      </c>
      <c r="L1637" s="70">
        <v>24</v>
      </c>
      <c r="M1637" s="71">
        <v>0</v>
      </c>
      <c r="N1637" s="71"/>
      <c r="O1637" s="71">
        <v>0</v>
      </c>
      <c r="P1637" s="71"/>
      <c r="Q1637" s="71">
        <v>0</v>
      </c>
      <c r="R1637" s="71"/>
      <c r="S1637" s="71">
        <v>0</v>
      </c>
      <c r="T1637" s="71"/>
      <c r="U1637" s="71">
        <v>1765552</v>
      </c>
      <c r="V1637" s="74"/>
      <c r="W1637" s="72">
        <v>1765552</v>
      </c>
      <c r="X1637" s="69"/>
      <c r="Y1637" s="71">
        <v>0</v>
      </c>
      <c r="Z1637" s="69"/>
      <c r="AA1637" s="70">
        <v>34705</v>
      </c>
      <c r="AB1637" s="69"/>
      <c r="AC1637" s="73" t="str">
        <f t="shared" si="25"/>
        <v>No</v>
      </c>
    </row>
    <row r="1638" spans="1:29">
      <c r="A1638" s="69" t="s">
        <v>3582</v>
      </c>
      <c r="B1638" s="69" t="s">
        <v>3583</v>
      </c>
      <c r="C1638" s="183" t="s">
        <v>84</v>
      </c>
      <c r="D1638" s="308" t="s">
        <v>3584</v>
      </c>
      <c r="E1638" s="312" t="s">
        <v>3585</v>
      </c>
      <c r="F1638" s="183" t="s">
        <v>235</v>
      </c>
      <c r="G1638" s="183" t="s">
        <v>222</v>
      </c>
      <c r="H1638" s="185">
        <v>0</v>
      </c>
      <c r="I1638" s="185">
        <v>24</v>
      </c>
      <c r="J1638" s="183" t="s">
        <v>12</v>
      </c>
      <c r="K1638" s="69" t="s">
        <v>11</v>
      </c>
      <c r="L1638" s="70">
        <v>24</v>
      </c>
      <c r="M1638" s="71">
        <v>0</v>
      </c>
      <c r="N1638" s="71"/>
      <c r="O1638" s="71">
        <v>0</v>
      </c>
      <c r="P1638" s="71"/>
      <c r="Q1638" s="71">
        <v>0</v>
      </c>
      <c r="R1638" s="71"/>
      <c r="S1638" s="71">
        <v>0</v>
      </c>
      <c r="T1638" s="71"/>
      <c r="U1638" s="71">
        <v>987787</v>
      </c>
      <c r="V1638" s="74"/>
      <c r="W1638" s="72">
        <v>987787</v>
      </c>
      <c r="X1638" s="69"/>
      <c r="Y1638" s="71">
        <v>0</v>
      </c>
      <c r="Z1638" s="69"/>
      <c r="AA1638" s="70">
        <v>27281</v>
      </c>
      <c r="AB1638" s="69"/>
      <c r="AC1638" s="73" t="str">
        <f t="shared" si="25"/>
        <v>No</v>
      </c>
    </row>
    <row r="1639" spans="1:29">
      <c r="A1639" s="69" t="s">
        <v>5100</v>
      </c>
      <c r="B1639" s="69" t="s">
        <v>5813</v>
      </c>
      <c r="C1639" s="183" t="s">
        <v>46</v>
      </c>
      <c r="D1639" s="308" t="s">
        <v>5101</v>
      </c>
      <c r="E1639" s="312" t="s">
        <v>5102</v>
      </c>
      <c r="F1639" s="183" t="s">
        <v>253</v>
      </c>
      <c r="G1639" s="183" t="s">
        <v>222</v>
      </c>
      <c r="H1639" s="185">
        <v>0</v>
      </c>
      <c r="I1639" s="185">
        <v>24</v>
      </c>
      <c r="J1639" s="183" t="s">
        <v>12</v>
      </c>
      <c r="K1639" s="69" t="s">
        <v>11</v>
      </c>
      <c r="L1639" s="70">
        <v>24</v>
      </c>
      <c r="M1639" s="71">
        <v>0</v>
      </c>
      <c r="N1639" s="71"/>
      <c r="O1639" s="71">
        <v>0</v>
      </c>
      <c r="P1639" s="71"/>
      <c r="Q1639" s="71">
        <v>0</v>
      </c>
      <c r="R1639" s="71"/>
      <c r="S1639" s="71">
        <v>0</v>
      </c>
      <c r="T1639" s="71"/>
      <c r="U1639" s="71">
        <v>1054906</v>
      </c>
      <c r="V1639" s="74"/>
      <c r="W1639" s="72">
        <v>1054906</v>
      </c>
      <c r="X1639" s="69"/>
      <c r="Y1639" s="71">
        <v>0</v>
      </c>
      <c r="Z1639" s="69"/>
      <c r="AA1639" s="70">
        <v>36501</v>
      </c>
      <c r="AB1639" s="69"/>
      <c r="AC1639" s="73" t="str">
        <f t="shared" si="25"/>
        <v>No</v>
      </c>
    </row>
    <row r="1640" spans="1:29">
      <c r="A1640" s="69" t="s">
        <v>6422</v>
      </c>
      <c r="B1640" s="69" t="s">
        <v>1180</v>
      </c>
      <c r="C1640" s="183" t="s">
        <v>48</v>
      </c>
      <c r="D1640" s="308"/>
      <c r="E1640" s="312">
        <v>70044</v>
      </c>
      <c r="F1640" s="183" t="s">
        <v>120</v>
      </c>
      <c r="G1640" s="183" t="s">
        <v>185</v>
      </c>
      <c r="H1640" s="185">
        <v>88053</v>
      </c>
      <c r="I1640" s="185">
        <v>24</v>
      </c>
      <c r="J1640" s="183" t="s">
        <v>13</v>
      </c>
      <c r="K1640" s="69" t="s">
        <v>14</v>
      </c>
      <c r="L1640" s="70">
        <v>24</v>
      </c>
      <c r="M1640" s="71">
        <v>1806400</v>
      </c>
      <c r="N1640" s="71"/>
      <c r="O1640" s="71">
        <v>505260</v>
      </c>
      <c r="P1640" s="71"/>
      <c r="Q1640" s="71">
        <v>24521</v>
      </c>
      <c r="R1640" s="71"/>
      <c r="S1640" s="71">
        <v>231218</v>
      </c>
      <c r="T1640" s="71"/>
      <c r="U1640" s="71">
        <v>0</v>
      </c>
      <c r="V1640" s="74"/>
      <c r="W1640" s="72">
        <v>2567399</v>
      </c>
      <c r="X1640" s="69"/>
      <c r="Y1640" s="71">
        <v>0</v>
      </c>
      <c r="Z1640" s="69"/>
      <c r="AA1640" s="70">
        <v>44367</v>
      </c>
      <c r="AB1640" s="69"/>
      <c r="AC1640" s="73" t="str">
        <f t="shared" si="25"/>
        <v>No</v>
      </c>
    </row>
    <row r="1641" spans="1:29">
      <c r="A1641" s="69" t="s">
        <v>3201</v>
      </c>
      <c r="B1641" s="69" t="s">
        <v>3202</v>
      </c>
      <c r="C1641" s="183" t="s">
        <v>56</v>
      </c>
      <c r="D1641" s="308" t="s">
        <v>3203</v>
      </c>
      <c r="E1641" s="312" t="s">
        <v>3204</v>
      </c>
      <c r="F1641" s="183" t="s">
        <v>187</v>
      </c>
      <c r="G1641" s="183" t="s">
        <v>222</v>
      </c>
      <c r="H1641" s="185">
        <v>0</v>
      </c>
      <c r="I1641" s="185">
        <v>24</v>
      </c>
      <c r="J1641" s="183" t="s">
        <v>12</v>
      </c>
      <c r="K1641" s="69" t="s">
        <v>14</v>
      </c>
      <c r="L1641" s="70">
        <v>24</v>
      </c>
      <c r="M1641" s="71">
        <v>0</v>
      </c>
      <c r="N1641" s="71"/>
      <c r="O1641" s="71">
        <v>0</v>
      </c>
      <c r="P1641" s="71"/>
      <c r="Q1641" s="71">
        <v>0</v>
      </c>
      <c r="R1641" s="71"/>
      <c r="S1641" s="71">
        <v>0</v>
      </c>
      <c r="T1641" s="71"/>
      <c r="U1641" s="71">
        <v>1242536</v>
      </c>
      <c r="V1641" s="74"/>
      <c r="W1641" s="72">
        <v>1242536</v>
      </c>
      <c r="X1641" s="69"/>
      <c r="Y1641" s="71">
        <v>0</v>
      </c>
      <c r="Z1641" s="69"/>
      <c r="AA1641" s="70">
        <v>20943</v>
      </c>
      <c r="AB1641" s="69"/>
      <c r="AC1641" s="73" t="str">
        <f t="shared" si="25"/>
        <v>No</v>
      </c>
    </row>
    <row r="1642" spans="1:29">
      <c r="A1642" s="69" t="s">
        <v>5979</v>
      </c>
      <c r="B1642" s="69" t="s">
        <v>3192</v>
      </c>
      <c r="C1642" s="183" t="s">
        <v>56</v>
      </c>
      <c r="D1642" s="308" t="s">
        <v>3193</v>
      </c>
      <c r="E1642" s="312" t="s">
        <v>3194</v>
      </c>
      <c r="F1642" s="183" t="s">
        <v>187</v>
      </c>
      <c r="G1642" s="183" t="s">
        <v>222</v>
      </c>
      <c r="H1642" s="185">
        <v>0</v>
      </c>
      <c r="I1642" s="185">
        <v>24</v>
      </c>
      <c r="J1642" s="183" t="s">
        <v>12</v>
      </c>
      <c r="K1642" s="69" t="s">
        <v>11</v>
      </c>
      <c r="L1642" s="70">
        <v>24</v>
      </c>
      <c r="M1642" s="71">
        <v>0</v>
      </c>
      <c r="N1642" s="71"/>
      <c r="O1642" s="71">
        <v>0</v>
      </c>
      <c r="P1642" s="71"/>
      <c r="Q1642" s="71">
        <v>0</v>
      </c>
      <c r="R1642" s="71"/>
      <c r="S1642" s="71">
        <v>0</v>
      </c>
      <c r="T1642" s="71"/>
      <c r="U1642" s="71">
        <v>1602972</v>
      </c>
      <c r="V1642" s="74"/>
      <c r="W1642" s="72">
        <v>1602972</v>
      </c>
      <c r="X1642" s="69"/>
      <c r="Y1642" s="71">
        <v>0</v>
      </c>
      <c r="Z1642" s="69"/>
      <c r="AA1642" s="70">
        <v>30553</v>
      </c>
      <c r="AB1642" s="69"/>
      <c r="AC1642" s="73" t="str">
        <f t="shared" si="25"/>
        <v>No</v>
      </c>
    </row>
    <row r="1643" spans="1:29">
      <c r="A1643" s="69" t="s">
        <v>2805</v>
      </c>
      <c r="B1643" s="69" t="s">
        <v>5816</v>
      </c>
      <c r="C1643" s="183" t="s">
        <v>56</v>
      </c>
      <c r="D1643" s="308" t="s">
        <v>2806</v>
      </c>
      <c r="E1643" s="312" t="s">
        <v>2807</v>
      </c>
      <c r="F1643" s="183" t="s">
        <v>189</v>
      </c>
      <c r="G1643" s="183" t="s">
        <v>222</v>
      </c>
      <c r="H1643" s="185">
        <v>0</v>
      </c>
      <c r="I1643" s="185">
        <v>24</v>
      </c>
      <c r="J1643" s="183" t="s">
        <v>12</v>
      </c>
      <c r="K1643" s="69" t="s">
        <v>11</v>
      </c>
      <c r="L1643" s="70">
        <v>24</v>
      </c>
      <c r="M1643" s="71">
        <v>0</v>
      </c>
      <c r="N1643" s="71"/>
      <c r="O1643" s="71">
        <v>0</v>
      </c>
      <c r="P1643" s="71"/>
      <c r="Q1643" s="71">
        <v>0</v>
      </c>
      <c r="R1643" s="71"/>
      <c r="S1643" s="71">
        <v>0</v>
      </c>
      <c r="T1643" s="71"/>
      <c r="U1643" s="71">
        <v>1787689</v>
      </c>
      <c r="V1643" s="74"/>
      <c r="W1643" s="72">
        <v>1787689</v>
      </c>
      <c r="X1643" s="69"/>
      <c r="Y1643" s="71">
        <v>0</v>
      </c>
      <c r="Z1643" s="69"/>
      <c r="AA1643" s="70">
        <v>32234</v>
      </c>
      <c r="AB1643" s="69"/>
      <c r="AC1643" s="73" t="str">
        <f t="shared" si="25"/>
        <v>No</v>
      </c>
    </row>
    <row r="1644" spans="1:29">
      <c r="A1644" s="69" t="s">
        <v>6418</v>
      </c>
      <c r="B1644" s="69" t="s">
        <v>242</v>
      </c>
      <c r="C1644" s="183" t="s">
        <v>116</v>
      </c>
      <c r="D1644" s="308">
        <v>3089</v>
      </c>
      <c r="E1644" s="312">
        <v>30089</v>
      </c>
      <c r="F1644" s="183" t="s">
        <v>189</v>
      </c>
      <c r="G1644" s="183" t="s">
        <v>5166</v>
      </c>
      <c r="H1644" s="185">
        <v>70350</v>
      </c>
      <c r="I1644" s="185">
        <v>24</v>
      </c>
      <c r="J1644" s="183" t="s">
        <v>13</v>
      </c>
      <c r="K1644" s="69" t="s">
        <v>11</v>
      </c>
      <c r="L1644" s="70">
        <v>23</v>
      </c>
      <c r="M1644" s="71">
        <v>0</v>
      </c>
      <c r="N1644" s="71"/>
      <c r="O1644" s="71">
        <v>0</v>
      </c>
      <c r="P1644" s="71"/>
      <c r="Q1644" s="71">
        <v>0</v>
      </c>
      <c r="R1644" s="71"/>
      <c r="S1644" s="71">
        <v>0</v>
      </c>
      <c r="T1644" s="71"/>
      <c r="U1644" s="71">
        <v>4791831</v>
      </c>
      <c r="V1644" s="74"/>
      <c r="W1644" s="72">
        <v>4791831</v>
      </c>
      <c r="X1644" s="69"/>
      <c r="Y1644" s="71">
        <v>0</v>
      </c>
      <c r="Z1644" s="69"/>
      <c r="AA1644" s="70">
        <v>67933</v>
      </c>
      <c r="AB1644" s="69"/>
      <c r="AC1644" s="73" t="str">
        <f t="shared" si="25"/>
        <v>No</v>
      </c>
    </row>
    <row r="1645" spans="1:29">
      <c r="A1645" s="69" t="s">
        <v>2678</v>
      </c>
      <c r="B1645" s="69" t="s">
        <v>352</v>
      </c>
      <c r="C1645" s="183" t="s">
        <v>56</v>
      </c>
      <c r="D1645" s="308" t="s">
        <v>2679</v>
      </c>
      <c r="E1645" s="312" t="s">
        <v>2680</v>
      </c>
      <c r="F1645" s="183" t="s">
        <v>189</v>
      </c>
      <c r="G1645" s="183" t="s">
        <v>222</v>
      </c>
      <c r="H1645" s="185">
        <v>0</v>
      </c>
      <c r="I1645" s="185">
        <v>24</v>
      </c>
      <c r="J1645" s="183" t="s">
        <v>12</v>
      </c>
      <c r="K1645" s="69" t="s">
        <v>11</v>
      </c>
      <c r="L1645" s="70">
        <v>22</v>
      </c>
      <c r="M1645" s="71">
        <v>0</v>
      </c>
      <c r="N1645" s="71"/>
      <c r="O1645" s="71">
        <v>0</v>
      </c>
      <c r="P1645" s="71"/>
      <c r="Q1645" s="71">
        <v>0</v>
      </c>
      <c r="R1645" s="71"/>
      <c r="S1645" s="71">
        <v>0</v>
      </c>
      <c r="T1645" s="71"/>
      <c r="U1645" s="71">
        <v>2331413</v>
      </c>
      <c r="V1645" s="74"/>
      <c r="W1645" s="72">
        <v>2331413</v>
      </c>
      <c r="X1645" s="69"/>
      <c r="Y1645" s="71">
        <v>0</v>
      </c>
      <c r="Z1645" s="69"/>
      <c r="AA1645" s="70">
        <v>39524</v>
      </c>
      <c r="AB1645" s="69"/>
      <c r="AC1645" s="73" t="str">
        <f t="shared" si="25"/>
        <v>No</v>
      </c>
    </row>
    <row r="1646" spans="1:29">
      <c r="A1646" s="69" t="s">
        <v>5591</v>
      </c>
      <c r="B1646" s="69" t="s">
        <v>1561</v>
      </c>
      <c r="C1646" s="183" t="s">
        <v>67</v>
      </c>
      <c r="D1646" s="308" t="s">
        <v>1562</v>
      </c>
      <c r="E1646" s="312" t="s">
        <v>1563</v>
      </c>
      <c r="F1646" s="183" t="s">
        <v>187</v>
      </c>
      <c r="G1646" s="183" t="s">
        <v>222</v>
      </c>
      <c r="H1646" s="185">
        <v>0</v>
      </c>
      <c r="I1646" s="185">
        <v>24</v>
      </c>
      <c r="J1646" s="183" t="s">
        <v>12</v>
      </c>
      <c r="K1646" s="69" t="s">
        <v>11</v>
      </c>
      <c r="L1646" s="70">
        <v>21</v>
      </c>
      <c r="M1646" s="71">
        <v>0</v>
      </c>
      <c r="N1646" s="71"/>
      <c r="O1646" s="71">
        <v>0</v>
      </c>
      <c r="P1646" s="71"/>
      <c r="Q1646" s="71">
        <v>0</v>
      </c>
      <c r="R1646" s="71"/>
      <c r="S1646" s="71">
        <v>0</v>
      </c>
      <c r="T1646" s="71"/>
      <c r="U1646" s="71">
        <v>1437383</v>
      </c>
      <c r="V1646" s="74"/>
      <c r="W1646" s="72">
        <v>1437383</v>
      </c>
      <c r="X1646" s="69"/>
      <c r="Y1646" s="71">
        <v>0</v>
      </c>
      <c r="Z1646" s="69"/>
      <c r="AA1646" s="70">
        <v>31110</v>
      </c>
      <c r="AB1646" s="69"/>
      <c r="AC1646" s="73" t="str">
        <f t="shared" si="25"/>
        <v>No</v>
      </c>
    </row>
    <row r="1647" spans="1:29">
      <c r="A1647" s="69" t="s">
        <v>2728</v>
      </c>
      <c r="B1647" s="69" t="s">
        <v>1241</v>
      </c>
      <c r="C1647" s="183" t="s">
        <v>67</v>
      </c>
      <c r="D1647" s="308" t="s">
        <v>1518</v>
      </c>
      <c r="E1647" s="312" t="s">
        <v>1519</v>
      </c>
      <c r="F1647" s="183" t="s">
        <v>187</v>
      </c>
      <c r="G1647" s="183" t="s">
        <v>222</v>
      </c>
      <c r="H1647" s="185">
        <v>0</v>
      </c>
      <c r="I1647" s="185">
        <v>24</v>
      </c>
      <c r="J1647" s="183" t="s">
        <v>12</v>
      </c>
      <c r="K1647" s="69" t="s">
        <v>14</v>
      </c>
      <c r="L1647" s="70">
        <v>19</v>
      </c>
      <c r="M1647" s="71">
        <v>0</v>
      </c>
      <c r="N1647" s="71"/>
      <c r="O1647" s="71">
        <v>0</v>
      </c>
      <c r="P1647" s="71"/>
      <c r="Q1647" s="71">
        <v>0</v>
      </c>
      <c r="R1647" s="71"/>
      <c r="S1647" s="71">
        <v>0</v>
      </c>
      <c r="T1647" s="71"/>
      <c r="U1647" s="71">
        <v>1306550</v>
      </c>
      <c r="V1647" s="74"/>
      <c r="W1647" s="72">
        <v>1306550</v>
      </c>
      <c r="X1647" s="69"/>
      <c r="Y1647" s="71">
        <v>0</v>
      </c>
      <c r="Z1647" s="69"/>
      <c r="AA1647" s="70">
        <v>21814</v>
      </c>
      <c r="AB1647" s="69"/>
      <c r="AC1647" s="73" t="str">
        <f t="shared" si="25"/>
        <v>No</v>
      </c>
    </row>
    <row r="1648" spans="1:29">
      <c r="A1648" s="69" t="s">
        <v>2916</v>
      </c>
      <c r="B1648" s="69" t="s">
        <v>2917</v>
      </c>
      <c r="C1648" s="183" t="s">
        <v>57</v>
      </c>
      <c r="D1648" s="308" t="s">
        <v>2918</v>
      </c>
      <c r="E1648" s="312" t="s">
        <v>2919</v>
      </c>
      <c r="F1648" s="183" t="s">
        <v>189</v>
      </c>
      <c r="G1648" s="183" t="s">
        <v>222</v>
      </c>
      <c r="H1648" s="185">
        <v>0</v>
      </c>
      <c r="I1648" s="185">
        <v>24</v>
      </c>
      <c r="J1648" s="183" t="s">
        <v>12</v>
      </c>
      <c r="K1648" s="69" t="s">
        <v>11</v>
      </c>
      <c r="L1648" s="70">
        <v>19</v>
      </c>
      <c r="M1648" s="71">
        <v>0</v>
      </c>
      <c r="N1648" s="71"/>
      <c r="O1648" s="71">
        <v>0</v>
      </c>
      <c r="P1648" s="71"/>
      <c r="Q1648" s="71">
        <v>0</v>
      </c>
      <c r="R1648" s="71"/>
      <c r="S1648" s="71">
        <v>0</v>
      </c>
      <c r="T1648" s="71"/>
      <c r="U1648" s="71">
        <v>1893963</v>
      </c>
      <c r="V1648" s="74"/>
      <c r="W1648" s="72">
        <v>1893963</v>
      </c>
      <c r="X1648" s="69"/>
      <c r="Y1648" s="71">
        <v>0</v>
      </c>
      <c r="Z1648" s="69"/>
      <c r="AA1648" s="70">
        <v>30668</v>
      </c>
      <c r="AB1648" s="69"/>
      <c r="AC1648" s="73" t="str">
        <f t="shared" si="25"/>
        <v>No</v>
      </c>
    </row>
    <row r="1649" spans="1:29">
      <c r="A1649" s="69" t="s">
        <v>6423</v>
      </c>
      <c r="B1649" s="69" t="s">
        <v>203</v>
      </c>
      <c r="C1649" s="183" t="s">
        <v>63</v>
      </c>
      <c r="D1649" s="308">
        <v>4131</v>
      </c>
      <c r="E1649" s="312">
        <v>40131</v>
      </c>
      <c r="F1649" s="183" t="s">
        <v>187</v>
      </c>
      <c r="G1649" s="183" t="s">
        <v>5166</v>
      </c>
      <c r="H1649" s="185">
        <v>166485</v>
      </c>
      <c r="I1649" s="185">
        <v>24</v>
      </c>
      <c r="J1649" s="183" t="s">
        <v>12</v>
      </c>
      <c r="K1649" s="69" t="s">
        <v>14</v>
      </c>
      <c r="L1649" s="70">
        <v>19</v>
      </c>
      <c r="M1649" s="71">
        <v>0</v>
      </c>
      <c r="N1649" s="71"/>
      <c r="O1649" s="71">
        <v>0</v>
      </c>
      <c r="P1649" s="71"/>
      <c r="Q1649" s="71">
        <v>0</v>
      </c>
      <c r="R1649" s="71"/>
      <c r="S1649" s="71">
        <v>0</v>
      </c>
      <c r="T1649" s="71"/>
      <c r="U1649" s="71">
        <v>750463</v>
      </c>
      <c r="V1649" s="74"/>
      <c r="W1649" s="72">
        <v>750463</v>
      </c>
      <c r="X1649" s="69"/>
      <c r="Y1649" s="71">
        <v>0</v>
      </c>
      <c r="Z1649" s="69"/>
      <c r="AA1649" s="70">
        <v>23825</v>
      </c>
      <c r="AB1649" s="69"/>
      <c r="AC1649" s="73" t="str">
        <f t="shared" si="25"/>
        <v>No</v>
      </c>
    </row>
    <row r="1650" spans="1:29">
      <c r="A1650" s="69" t="s">
        <v>4703</v>
      </c>
      <c r="B1650" s="69" t="s">
        <v>422</v>
      </c>
      <c r="C1650" s="183" t="s">
        <v>21</v>
      </c>
      <c r="D1650" s="308" t="s">
        <v>4704</v>
      </c>
      <c r="E1650" s="312" t="s">
        <v>4705</v>
      </c>
      <c r="F1650" s="183" t="s">
        <v>187</v>
      </c>
      <c r="G1650" s="183" t="s">
        <v>222</v>
      </c>
      <c r="H1650" s="185">
        <v>0</v>
      </c>
      <c r="I1650" s="185">
        <v>24</v>
      </c>
      <c r="J1650" s="183" t="s">
        <v>13</v>
      </c>
      <c r="K1650" s="69" t="s">
        <v>14</v>
      </c>
      <c r="L1650" s="70">
        <v>19</v>
      </c>
      <c r="M1650" s="71">
        <v>0</v>
      </c>
      <c r="N1650" s="71"/>
      <c r="O1650" s="71">
        <v>0</v>
      </c>
      <c r="P1650" s="71"/>
      <c r="Q1650" s="71">
        <v>0</v>
      </c>
      <c r="R1650" s="71"/>
      <c r="S1650" s="71">
        <v>0</v>
      </c>
      <c r="T1650" s="71"/>
      <c r="U1650" s="71">
        <v>2979625</v>
      </c>
      <c r="V1650" s="74"/>
      <c r="W1650" s="72">
        <v>2979625</v>
      </c>
      <c r="X1650" s="69"/>
      <c r="Y1650" s="71">
        <v>0</v>
      </c>
      <c r="Z1650" s="69"/>
      <c r="AA1650" s="70">
        <v>33152</v>
      </c>
      <c r="AB1650" s="69"/>
      <c r="AC1650" s="73" t="str">
        <f t="shared" si="25"/>
        <v>No</v>
      </c>
    </row>
    <row r="1651" spans="1:29">
      <c r="A1651" s="69" t="s">
        <v>301</v>
      </c>
      <c r="B1651" s="69" t="s">
        <v>302</v>
      </c>
      <c r="C1651" s="183" t="s">
        <v>64</v>
      </c>
      <c r="D1651" s="308">
        <v>8019</v>
      </c>
      <c r="E1651" s="312">
        <v>80019</v>
      </c>
      <c r="F1651" s="183" t="s">
        <v>189</v>
      </c>
      <c r="G1651" s="183" t="s">
        <v>5166</v>
      </c>
      <c r="H1651" s="185">
        <v>81955</v>
      </c>
      <c r="I1651" s="185">
        <v>24</v>
      </c>
      <c r="J1651" s="183" t="s">
        <v>12</v>
      </c>
      <c r="K1651" s="69" t="s">
        <v>14</v>
      </c>
      <c r="L1651" s="70">
        <v>18</v>
      </c>
      <c r="M1651" s="71">
        <v>0</v>
      </c>
      <c r="N1651" s="71"/>
      <c r="O1651" s="71">
        <v>0</v>
      </c>
      <c r="P1651" s="71"/>
      <c r="Q1651" s="71">
        <v>0</v>
      </c>
      <c r="R1651" s="71"/>
      <c r="S1651" s="71">
        <v>0</v>
      </c>
      <c r="T1651" s="71"/>
      <c r="U1651" s="71">
        <v>2288926</v>
      </c>
      <c r="V1651" s="74"/>
      <c r="W1651" s="72">
        <v>2288926</v>
      </c>
      <c r="X1651" s="69"/>
      <c r="Y1651" s="71">
        <v>0</v>
      </c>
      <c r="Z1651" s="69"/>
      <c r="AA1651" s="70">
        <v>40047</v>
      </c>
      <c r="AB1651" s="69"/>
      <c r="AC1651" s="73" t="str">
        <f t="shared" si="25"/>
        <v>No</v>
      </c>
    </row>
    <row r="1652" spans="1:29">
      <c r="A1652" s="69" t="s">
        <v>6421</v>
      </c>
      <c r="B1652" s="69" t="s">
        <v>358</v>
      </c>
      <c r="C1652" s="183" t="s">
        <v>74</v>
      </c>
      <c r="D1652" s="308">
        <v>2005</v>
      </c>
      <c r="E1652" s="312">
        <v>20005</v>
      </c>
      <c r="F1652" s="183" t="s">
        <v>187</v>
      </c>
      <c r="G1652" s="183" t="s">
        <v>5166</v>
      </c>
      <c r="H1652" s="185">
        <v>67983</v>
      </c>
      <c r="I1652" s="185">
        <v>24</v>
      </c>
      <c r="J1652" s="183" t="s">
        <v>13</v>
      </c>
      <c r="K1652" s="69" t="s">
        <v>14</v>
      </c>
      <c r="L1652" s="70">
        <v>16</v>
      </c>
      <c r="M1652" s="71">
        <v>0</v>
      </c>
      <c r="N1652" s="71"/>
      <c r="O1652" s="71">
        <v>0</v>
      </c>
      <c r="P1652" s="71"/>
      <c r="Q1652" s="71">
        <v>0</v>
      </c>
      <c r="R1652" s="71"/>
      <c r="S1652" s="71">
        <v>0</v>
      </c>
      <c r="T1652" s="71"/>
      <c r="U1652" s="71">
        <v>4406070</v>
      </c>
      <c r="V1652" s="74"/>
      <c r="W1652" s="72">
        <v>4406070</v>
      </c>
      <c r="X1652" s="69"/>
      <c r="Y1652" s="71">
        <v>0</v>
      </c>
      <c r="Z1652" s="69"/>
      <c r="AA1652" s="70">
        <v>33314</v>
      </c>
      <c r="AB1652" s="69"/>
      <c r="AC1652" s="73" t="str">
        <f t="shared" si="25"/>
        <v>No</v>
      </c>
    </row>
    <row r="1653" spans="1:29">
      <c r="A1653" s="69" t="s">
        <v>6420</v>
      </c>
      <c r="B1653" s="69" t="s">
        <v>270</v>
      </c>
      <c r="C1653" s="183" t="s">
        <v>103</v>
      </c>
      <c r="D1653" s="308">
        <v>6001</v>
      </c>
      <c r="E1653" s="312">
        <v>60001</v>
      </c>
      <c r="F1653" s="183" t="s">
        <v>187</v>
      </c>
      <c r="G1653" s="183" t="s">
        <v>5166</v>
      </c>
      <c r="H1653" s="185">
        <v>196651</v>
      </c>
      <c r="I1653" s="185">
        <v>24</v>
      </c>
      <c r="J1653" s="183" t="s">
        <v>13</v>
      </c>
      <c r="K1653" s="69" t="s">
        <v>11</v>
      </c>
      <c r="L1653" s="70">
        <v>16</v>
      </c>
      <c r="M1653" s="71">
        <v>0</v>
      </c>
      <c r="N1653" s="71"/>
      <c r="O1653" s="71">
        <v>0</v>
      </c>
      <c r="P1653" s="71"/>
      <c r="Q1653" s="71">
        <v>0</v>
      </c>
      <c r="R1653" s="71"/>
      <c r="S1653" s="71">
        <v>0</v>
      </c>
      <c r="T1653" s="71"/>
      <c r="U1653" s="71">
        <v>3501948</v>
      </c>
      <c r="V1653" s="74"/>
      <c r="W1653" s="72">
        <v>3501948</v>
      </c>
      <c r="X1653" s="69"/>
      <c r="Y1653" s="71">
        <v>0</v>
      </c>
      <c r="Z1653" s="69"/>
      <c r="AA1653" s="70">
        <v>41601</v>
      </c>
      <c r="AB1653" s="69"/>
      <c r="AC1653" s="73" t="str">
        <f t="shared" si="25"/>
        <v>No</v>
      </c>
    </row>
    <row r="1654" spans="1:29">
      <c r="A1654" s="69" t="s">
        <v>903</v>
      </c>
      <c r="B1654" s="69" t="s">
        <v>904</v>
      </c>
      <c r="C1654" s="183" t="s">
        <v>63</v>
      </c>
      <c r="D1654" s="308">
        <v>4143</v>
      </c>
      <c r="E1654" s="312">
        <v>40143</v>
      </c>
      <c r="F1654" s="183" t="s">
        <v>187</v>
      </c>
      <c r="G1654" s="183" t="s">
        <v>5166</v>
      </c>
      <c r="H1654" s="185">
        <v>884891</v>
      </c>
      <c r="I1654" s="185">
        <v>24</v>
      </c>
      <c r="J1654" s="183" t="s">
        <v>12</v>
      </c>
      <c r="K1654" s="69" t="s">
        <v>14</v>
      </c>
      <c r="L1654" s="70">
        <v>15</v>
      </c>
      <c r="M1654" s="71">
        <v>0</v>
      </c>
      <c r="N1654" s="71"/>
      <c r="O1654" s="71">
        <v>0</v>
      </c>
      <c r="P1654" s="71"/>
      <c r="Q1654" s="71">
        <v>0</v>
      </c>
      <c r="R1654" s="71"/>
      <c r="S1654" s="71">
        <v>0</v>
      </c>
      <c r="T1654" s="71"/>
      <c r="U1654" s="71">
        <v>2003200</v>
      </c>
      <c r="V1654" s="74"/>
      <c r="W1654" s="72">
        <v>2003200</v>
      </c>
      <c r="X1654" s="69"/>
      <c r="Y1654" s="71">
        <v>0</v>
      </c>
      <c r="Z1654" s="69"/>
      <c r="AA1654" s="70">
        <v>29914</v>
      </c>
      <c r="AB1654" s="69"/>
      <c r="AC1654" s="73" t="str">
        <f t="shared" si="25"/>
        <v>No</v>
      </c>
    </row>
    <row r="1655" spans="1:29">
      <c r="A1655" s="69" t="s">
        <v>4474</v>
      </c>
      <c r="B1655" s="69" t="s">
        <v>4475</v>
      </c>
      <c r="C1655" s="183" t="s">
        <v>62</v>
      </c>
      <c r="D1655" s="308" t="s">
        <v>4476</v>
      </c>
      <c r="E1655" s="312" t="s">
        <v>4477</v>
      </c>
      <c r="F1655" s="183" t="s">
        <v>235</v>
      </c>
      <c r="G1655" s="183" t="s">
        <v>222</v>
      </c>
      <c r="H1655" s="185">
        <v>0</v>
      </c>
      <c r="I1655" s="185">
        <v>24</v>
      </c>
      <c r="J1655" s="183" t="s">
        <v>13</v>
      </c>
      <c r="K1655" s="69" t="s">
        <v>11</v>
      </c>
      <c r="L1655" s="70">
        <v>15</v>
      </c>
      <c r="M1655" s="71">
        <v>0</v>
      </c>
      <c r="N1655" s="71"/>
      <c r="O1655" s="71">
        <v>0</v>
      </c>
      <c r="P1655" s="71"/>
      <c r="Q1655" s="71">
        <v>0</v>
      </c>
      <c r="R1655" s="71"/>
      <c r="S1655" s="71">
        <v>0</v>
      </c>
      <c r="T1655" s="71"/>
      <c r="U1655" s="71">
        <v>967426</v>
      </c>
      <c r="V1655" s="74"/>
      <c r="W1655" s="72">
        <v>967426</v>
      </c>
      <c r="X1655" s="69"/>
      <c r="Y1655" s="71">
        <v>0</v>
      </c>
      <c r="Z1655" s="69"/>
      <c r="AA1655" s="70">
        <v>18516</v>
      </c>
      <c r="AB1655" s="69"/>
      <c r="AC1655" s="73" t="str">
        <f t="shared" si="25"/>
        <v>No</v>
      </c>
    </row>
    <row r="1656" spans="1:29">
      <c r="A1656" s="69" t="s">
        <v>1080</v>
      </c>
      <c r="B1656" s="69" t="s">
        <v>1081</v>
      </c>
      <c r="C1656" s="183" t="s">
        <v>56</v>
      </c>
      <c r="D1656" s="308">
        <v>5184</v>
      </c>
      <c r="E1656" s="312">
        <v>50184</v>
      </c>
      <c r="F1656" s="183" t="s">
        <v>189</v>
      </c>
      <c r="G1656" s="183" t="s">
        <v>185</v>
      </c>
      <c r="H1656" s="185">
        <v>99941</v>
      </c>
      <c r="I1656" s="185">
        <v>24</v>
      </c>
      <c r="J1656" s="183" t="s">
        <v>12</v>
      </c>
      <c r="K1656" s="69" t="s">
        <v>11</v>
      </c>
      <c r="L1656" s="70">
        <v>15</v>
      </c>
      <c r="M1656" s="71">
        <v>1503797</v>
      </c>
      <c r="N1656" s="71"/>
      <c r="O1656" s="71">
        <v>164671</v>
      </c>
      <c r="P1656" s="71"/>
      <c r="Q1656" s="71">
        <v>153664</v>
      </c>
      <c r="R1656" s="71"/>
      <c r="S1656" s="71">
        <v>679091</v>
      </c>
      <c r="T1656" s="71"/>
      <c r="U1656" s="71">
        <v>0</v>
      </c>
      <c r="V1656" s="74"/>
      <c r="W1656" s="72">
        <v>2501223</v>
      </c>
      <c r="X1656" s="69"/>
      <c r="Y1656" s="71">
        <v>0</v>
      </c>
      <c r="Z1656" s="69"/>
      <c r="AA1656" s="70">
        <v>35185</v>
      </c>
      <c r="AB1656" s="69"/>
      <c r="AC1656" s="73" t="str">
        <f t="shared" si="25"/>
        <v>No</v>
      </c>
    </row>
    <row r="1657" spans="1:29">
      <c r="A1657" s="69" t="s">
        <v>1642</v>
      </c>
      <c r="B1657" s="69" t="s">
        <v>1643</v>
      </c>
      <c r="C1657" s="183" t="s">
        <v>116</v>
      </c>
      <c r="D1657" s="308" t="s">
        <v>1644</v>
      </c>
      <c r="E1657" s="312" t="s">
        <v>1645</v>
      </c>
      <c r="F1657" s="183" t="s">
        <v>187</v>
      </c>
      <c r="G1657" s="183" t="s">
        <v>222</v>
      </c>
      <c r="H1657" s="185">
        <v>0</v>
      </c>
      <c r="I1657" s="185">
        <v>24</v>
      </c>
      <c r="J1657" s="183" t="s">
        <v>12</v>
      </c>
      <c r="K1657" s="69" t="s">
        <v>11</v>
      </c>
      <c r="L1657" s="70">
        <v>13</v>
      </c>
      <c r="M1657" s="71">
        <v>0</v>
      </c>
      <c r="N1657" s="71"/>
      <c r="O1657" s="71">
        <v>0</v>
      </c>
      <c r="P1657" s="71"/>
      <c r="Q1657" s="71">
        <v>0</v>
      </c>
      <c r="R1657" s="71"/>
      <c r="S1657" s="71">
        <v>0</v>
      </c>
      <c r="T1657" s="71"/>
      <c r="U1657" s="71">
        <v>734327</v>
      </c>
      <c r="V1657" s="74"/>
      <c r="W1657" s="72">
        <v>734327</v>
      </c>
      <c r="X1657" s="69"/>
      <c r="Y1657" s="71">
        <v>0</v>
      </c>
      <c r="Z1657" s="69"/>
      <c r="AA1657" s="70">
        <v>20797</v>
      </c>
      <c r="AB1657" s="69"/>
      <c r="AC1657" s="73" t="str">
        <f t="shared" si="25"/>
        <v>No</v>
      </c>
    </row>
    <row r="1658" spans="1:29">
      <c r="A1658" s="69" t="s">
        <v>905</v>
      </c>
      <c r="B1658" s="69" t="s">
        <v>906</v>
      </c>
      <c r="C1658" s="183" t="s">
        <v>87</v>
      </c>
      <c r="D1658" s="308">
        <v>3095</v>
      </c>
      <c r="E1658" s="312">
        <v>30095</v>
      </c>
      <c r="F1658" s="183" t="s">
        <v>189</v>
      </c>
      <c r="G1658" s="183" t="s">
        <v>185</v>
      </c>
      <c r="H1658" s="185">
        <v>77086</v>
      </c>
      <c r="I1658" s="185">
        <v>24</v>
      </c>
      <c r="J1658" s="183" t="s">
        <v>12</v>
      </c>
      <c r="K1658" s="69" t="s">
        <v>11</v>
      </c>
      <c r="L1658" s="70">
        <v>12</v>
      </c>
      <c r="M1658" s="71">
        <v>832778</v>
      </c>
      <c r="N1658" s="71"/>
      <c r="O1658" s="71">
        <v>171086</v>
      </c>
      <c r="P1658" s="71"/>
      <c r="Q1658" s="71">
        <v>21404</v>
      </c>
      <c r="R1658" s="71"/>
      <c r="S1658" s="71">
        <v>261292</v>
      </c>
      <c r="T1658" s="71"/>
      <c r="U1658" s="71">
        <v>0</v>
      </c>
      <c r="V1658" s="74"/>
      <c r="W1658" s="72">
        <v>1286560</v>
      </c>
      <c r="X1658" s="69"/>
      <c r="Y1658" s="71">
        <v>0</v>
      </c>
      <c r="Z1658" s="69"/>
      <c r="AA1658" s="70">
        <v>15216</v>
      </c>
      <c r="AB1658" s="69"/>
      <c r="AC1658" s="73" t="str">
        <f t="shared" si="25"/>
        <v>No</v>
      </c>
    </row>
    <row r="1659" spans="1:29">
      <c r="A1659" s="69" t="s">
        <v>1642</v>
      </c>
      <c r="B1659" s="69" t="s">
        <v>1643</v>
      </c>
      <c r="C1659" s="183" t="s">
        <v>116</v>
      </c>
      <c r="D1659" s="308" t="s">
        <v>1644</v>
      </c>
      <c r="E1659" s="312" t="s">
        <v>1645</v>
      </c>
      <c r="F1659" s="183" t="s">
        <v>187</v>
      </c>
      <c r="G1659" s="183" t="s">
        <v>222</v>
      </c>
      <c r="H1659" s="185">
        <v>0</v>
      </c>
      <c r="I1659" s="185">
        <v>24</v>
      </c>
      <c r="J1659" s="183" t="s">
        <v>13</v>
      </c>
      <c r="K1659" s="69" t="s">
        <v>11</v>
      </c>
      <c r="L1659" s="70">
        <v>11</v>
      </c>
      <c r="M1659" s="71">
        <v>0</v>
      </c>
      <c r="N1659" s="71"/>
      <c r="O1659" s="71">
        <v>0</v>
      </c>
      <c r="P1659" s="71"/>
      <c r="Q1659" s="71">
        <v>0</v>
      </c>
      <c r="R1659" s="71"/>
      <c r="S1659" s="71">
        <v>0</v>
      </c>
      <c r="T1659" s="71"/>
      <c r="U1659" s="71">
        <v>803097</v>
      </c>
      <c r="V1659" s="74"/>
      <c r="W1659" s="72">
        <v>803097</v>
      </c>
      <c r="X1659" s="69"/>
      <c r="Y1659" s="71">
        <v>0</v>
      </c>
      <c r="Z1659" s="69"/>
      <c r="AA1659" s="70">
        <v>22117</v>
      </c>
      <c r="AB1659" s="69"/>
      <c r="AC1659" s="73" t="str">
        <f t="shared" si="25"/>
        <v>No</v>
      </c>
    </row>
    <row r="1660" spans="1:29">
      <c r="A1660" s="69" t="s">
        <v>6419</v>
      </c>
      <c r="B1660" s="69" t="s">
        <v>720</v>
      </c>
      <c r="C1660" s="183" t="s">
        <v>21</v>
      </c>
      <c r="D1660" s="308">
        <v>9168</v>
      </c>
      <c r="E1660" s="312">
        <v>90168</v>
      </c>
      <c r="F1660" s="183" t="s">
        <v>187</v>
      </c>
      <c r="G1660" s="183" t="s">
        <v>5166</v>
      </c>
      <c r="H1660" s="185">
        <v>1723634</v>
      </c>
      <c r="I1660" s="185">
        <v>24</v>
      </c>
      <c r="J1660" s="183" t="s">
        <v>13</v>
      </c>
      <c r="K1660" s="69" t="s">
        <v>14</v>
      </c>
      <c r="L1660" s="70">
        <v>10</v>
      </c>
      <c r="M1660" s="71">
        <v>0</v>
      </c>
      <c r="N1660" s="71"/>
      <c r="O1660" s="71">
        <v>0</v>
      </c>
      <c r="P1660" s="71"/>
      <c r="Q1660" s="71">
        <v>0</v>
      </c>
      <c r="R1660" s="71"/>
      <c r="S1660" s="71">
        <v>0</v>
      </c>
      <c r="T1660" s="71"/>
      <c r="U1660" s="71">
        <v>3239209</v>
      </c>
      <c r="V1660" s="74"/>
      <c r="W1660" s="72">
        <v>3239209</v>
      </c>
      <c r="X1660" s="69"/>
      <c r="Y1660" s="71">
        <v>0</v>
      </c>
      <c r="Z1660" s="69"/>
      <c r="AA1660" s="70">
        <v>32217</v>
      </c>
      <c r="AB1660" s="69"/>
      <c r="AC1660" s="73" t="str">
        <f t="shared" si="25"/>
        <v>No</v>
      </c>
    </row>
    <row r="1661" spans="1:29">
      <c r="A1661" s="69" t="s">
        <v>903</v>
      </c>
      <c r="B1661" s="69" t="s">
        <v>904</v>
      </c>
      <c r="C1661" s="183" t="s">
        <v>63</v>
      </c>
      <c r="D1661" s="308">
        <v>4143</v>
      </c>
      <c r="E1661" s="312">
        <v>40143</v>
      </c>
      <c r="F1661" s="183" t="s">
        <v>187</v>
      </c>
      <c r="G1661" s="183" t="s">
        <v>5166</v>
      </c>
      <c r="H1661" s="185">
        <v>884891</v>
      </c>
      <c r="I1661" s="185">
        <v>24</v>
      </c>
      <c r="J1661" s="183" t="s">
        <v>13</v>
      </c>
      <c r="K1661" s="69" t="s">
        <v>14</v>
      </c>
      <c r="L1661" s="70">
        <v>9</v>
      </c>
      <c r="M1661" s="71">
        <v>0</v>
      </c>
      <c r="N1661" s="71"/>
      <c r="O1661" s="71">
        <v>0</v>
      </c>
      <c r="P1661" s="71"/>
      <c r="Q1661" s="71">
        <v>0</v>
      </c>
      <c r="R1661" s="71"/>
      <c r="S1661" s="71">
        <v>0</v>
      </c>
      <c r="T1661" s="71"/>
      <c r="U1661" s="71">
        <v>2254739</v>
      </c>
      <c r="V1661" s="74"/>
      <c r="W1661" s="72">
        <v>2254739</v>
      </c>
      <c r="X1661" s="69"/>
      <c r="Y1661" s="71">
        <v>0</v>
      </c>
      <c r="Z1661" s="69"/>
      <c r="AA1661" s="70">
        <v>39494</v>
      </c>
      <c r="AB1661" s="69"/>
      <c r="AC1661" s="73" t="str">
        <f t="shared" si="25"/>
        <v>No</v>
      </c>
    </row>
    <row r="1662" spans="1:29">
      <c r="A1662" s="69" t="s">
        <v>4474</v>
      </c>
      <c r="B1662" s="69" t="s">
        <v>4475</v>
      </c>
      <c r="C1662" s="183" t="s">
        <v>62</v>
      </c>
      <c r="D1662" s="308" t="s">
        <v>4476</v>
      </c>
      <c r="E1662" s="312" t="s">
        <v>4477</v>
      </c>
      <c r="F1662" s="183" t="s">
        <v>235</v>
      </c>
      <c r="G1662" s="183" t="s">
        <v>222</v>
      </c>
      <c r="H1662" s="185">
        <v>0</v>
      </c>
      <c r="I1662" s="185">
        <v>24</v>
      </c>
      <c r="J1662" s="183" t="s">
        <v>12</v>
      </c>
      <c r="K1662" s="69" t="s">
        <v>11</v>
      </c>
      <c r="L1662" s="70">
        <v>9</v>
      </c>
      <c r="M1662" s="71">
        <v>0</v>
      </c>
      <c r="N1662" s="71"/>
      <c r="O1662" s="71">
        <v>0</v>
      </c>
      <c r="P1662" s="71"/>
      <c r="Q1662" s="71">
        <v>0</v>
      </c>
      <c r="R1662" s="71"/>
      <c r="S1662" s="71">
        <v>0</v>
      </c>
      <c r="T1662" s="71"/>
      <c r="U1662" s="71">
        <v>911057</v>
      </c>
      <c r="V1662" s="74"/>
      <c r="W1662" s="72">
        <v>911057</v>
      </c>
      <c r="X1662" s="69"/>
      <c r="Y1662" s="71">
        <v>0</v>
      </c>
      <c r="Z1662" s="69"/>
      <c r="AA1662" s="70">
        <v>38129</v>
      </c>
      <c r="AB1662" s="69"/>
      <c r="AC1662" s="73" t="str">
        <f t="shared" si="25"/>
        <v>No</v>
      </c>
    </row>
    <row r="1663" spans="1:29">
      <c r="A1663" s="69" t="s">
        <v>1080</v>
      </c>
      <c r="B1663" s="69" t="s">
        <v>1081</v>
      </c>
      <c r="C1663" s="183" t="s">
        <v>56</v>
      </c>
      <c r="D1663" s="308">
        <v>5184</v>
      </c>
      <c r="E1663" s="312">
        <v>50184</v>
      </c>
      <c r="F1663" s="183" t="s">
        <v>189</v>
      </c>
      <c r="G1663" s="183" t="s">
        <v>185</v>
      </c>
      <c r="H1663" s="185">
        <v>99941</v>
      </c>
      <c r="I1663" s="185">
        <v>24</v>
      </c>
      <c r="J1663" s="183" t="s">
        <v>13</v>
      </c>
      <c r="K1663" s="69" t="s">
        <v>11</v>
      </c>
      <c r="L1663" s="70">
        <v>9</v>
      </c>
      <c r="M1663" s="71">
        <v>1258002</v>
      </c>
      <c r="N1663" s="71"/>
      <c r="O1663" s="71">
        <v>137755</v>
      </c>
      <c r="P1663" s="71"/>
      <c r="Q1663" s="71">
        <v>128546</v>
      </c>
      <c r="R1663" s="71"/>
      <c r="S1663" s="71">
        <v>568092</v>
      </c>
      <c r="T1663" s="71"/>
      <c r="U1663" s="71">
        <v>0</v>
      </c>
      <c r="V1663" s="74"/>
      <c r="W1663" s="72">
        <v>2092395</v>
      </c>
      <c r="X1663" s="69"/>
      <c r="Y1663" s="71">
        <v>0</v>
      </c>
      <c r="Z1663" s="69"/>
      <c r="AA1663" s="70">
        <v>33744</v>
      </c>
      <c r="AB1663" s="69"/>
      <c r="AC1663" s="73" t="str">
        <f t="shared" si="25"/>
        <v>No</v>
      </c>
    </row>
    <row r="1664" spans="1:29">
      <c r="A1664" s="69" t="s">
        <v>6419</v>
      </c>
      <c r="B1664" s="69" t="s">
        <v>720</v>
      </c>
      <c r="C1664" s="183" t="s">
        <v>21</v>
      </c>
      <c r="D1664" s="308">
        <v>9168</v>
      </c>
      <c r="E1664" s="312">
        <v>90168</v>
      </c>
      <c r="F1664" s="183" t="s">
        <v>187</v>
      </c>
      <c r="G1664" s="183" t="s">
        <v>5166</v>
      </c>
      <c r="H1664" s="185">
        <v>1723634</v>
      </c>
      <c r="I1664" s="185">
        <v>24</v>
      </c>
      <c r="J1664" s="183" t="s">
        <v>23</v>
      </c>
      <c r="K1664" s="69" t="s">
        <v>14</v>
      </c>
      <c r="L1664" s="70">
        <v>8</v>
      </c>
      <c r="M1664" s="71">
        <v>0</v>
      </c>
      <c r="N1664" s="71"/>
      <c r="O1664" s="71">
        <v>0</v>
      </c>
      <c r="P1664" s="71"/>
      <c r="Q1664" s="71">
        <v>0</v>
      </c>
      <c r="R1664" s="71"/>
      <c r="S1664" s="71">
        <v>0</v>
      </c>
      <c r="T1664" s="71"/>
      <c r="U1664" s="71">
        <v>1006960</v>
      </c>
      <c r="V1664" s="74"/>
      <c r="W1664" s="72">
        <v>1006960</v>
      </c>
      <c r="X1664" s="69"/>
      <c r="Y1664" s="71">
        <v>0</v>
      </c>
      <c r="Z1664" s="69"/>
      <c r="AA1664" s="70">
        <v>6530</v>
      </c>
      <c r="AB1664" s="69"/>
      <c r="AC1664" s="73" t="str">
        <f t="shared" si="25"/>
        <v>No</v>
      </c>
    </row>
    <row r="1665" spans="1:29">
      <c r="A1665" s="69" t="s">
        <v>6421</v>
      </c>
      <c r="B1665" s="69" t="s">
        <v>358</v>
      </c>
      <c r="C1665" s="183" t="s">
        <v>74</v>
      </c>
      <c r="D1665" s="308">
        <v>2005</v>
      </c>
      <c r="E1665" s="312">
        <v>20005</v>
      </c>
      <c r="F1665" s="183" t="s">
        <v>187</v>
      </c>
      <c r="G1665" s="183" t="s">
        <v>5166</v>
      </c>
      <c r="H1665" s="185">
        <v>67983</v>
      </c>
      <c r="I1665" s="185">
        <v>24</v>
      </c>
      <c r="J1665" s="183" t="s">
        <v>12</v>
      </c>
      <c r="K1665" s="69" t="s">
        <v>14</v>
      </c>
      <c r="L1665" s="70">
        <v>8</v>
      </c>
      <c r="M1665" s="71">
        <v>0</v>
      </c>
      <c r="N1665" s="71"/>
      <c r="O1665" s="71">
        <v>0</v>
      </c>
      <c r="P1665" s="71"/>
      <c r="Q1665" s="71">
        <v>0</v>
      </c>
      <c r="R1665" s="71"/>
      <c r="S1665" s="71">
        <v>0</v>
      </c>
      <c r="T1665" s="71"/>
      <c r="U1665" s="71">
        <v>1244661</v>
      </c>
      <c r="V1665" s="74"/>
      <c r="W1665" s="72">
        <v>1244661</v>
      </c>
      <c r="X1665" s="69"/>
      <c r="Y1665" s="71">
        <v>0</v>
      </c>
      <c r="Z1665" s="69"/>
      <c r="AA1665" s="70">
        <v>9244</v>
      </c>
      <c r="AB1665" s="69"/>
      <c r="AC1665" s="73" t="str">
        <f t="shared" si="25"/>
        <v>No</v>
      </c>
    </row>
    <row r="1666" spans="1:29">
      <c r="A1666" s="69" t="s">
        <v>905</v>
      </c>
      <c r="B1666" s="69" t="s">
        <v>906</v>
      </c>
      <c r="C1666" s="183" t="s">
        <v>87</v>
      </c>
      <c r="D1666" s="308">
        <v>3095</v>
      </c>
      <c r="E1666" s="312">
        <v>30095</v>
      </c>
      <c r="F1666" s="183" t="s">
        <v>189</v>
      </c>
      <c r="G1666" s="183" t="s">
        <v>185</v>
      </c>
      <c r="H1666" s="185">
        <v>77086</v>
      </c>
      <c r="I1666" s="185">
        <v>24</v>
      </c>
      <c r="J1666" s="183" t="s">
        <v>13</v>
      </c>
      <c r="K1666" s="69" t="s">
        <v>11</v>
      </c>
      <c r="L1666" s="70">
        <v>8</v>
      </c>
      <c r="M1666" s="71">
        <v>1169346</v>
      </c>
      <c r="N1666" s="71"/>
      <c r="O1666" s="71">
        <v>319520</v>
      </c>
      <c r="P1666" s="71"/>
      <c r="Q1666" s="71">
        <v>72148</v>
      </c>
      <c r="R1666" s="71"/>
      <c r="S1666" s="71">
        <v>507293</v>
      </c>
      <c r="T1666" s="71"/>
      <c r="U1666" s="71">
        <v>0</v>
      </c>
      <c r="V1666" s="74"/>
      <c r="W1666" s="72">
        <v>2068307</v>
      </c>
      <c r="X1666" s="69"/>
      <c r="Y1666" s="71">
        <v>0</v>
      </c>
      <c r="Z1666" s="69"/>
      <c r="AA1666" s="70">
        <v>24144</v>
      </c>
      <c r="AB1666" s="69"/>
      <c r="AC1666" s="73" t="str">
        <f t="shared" ref="AC1666:AC1729" si="26">IF(AB1666&amp;Z1666&amp;X1666&amp;V1666&amp;T1666&amp;R1666&amp;P1666&amp;N1666&lt;&gt;"","Yes","No")</f>
        <v>No</v>
      </c>
    </row>
    <row r="1667" spans="1:29">
      <c r="A1667" s="69" t="s">
        <v>6420</v>
      </c>
      <c r="B1667" s="69" t="s">
        <v>270</v>
      </c>
      <c r="C1667" s="183" t="s">
        <v>103</v>
      </c>
      <c r="D1667" s="308">
        <v>6001</v>
      </c>
      <c r="E1667" s="312">
        <v>60001</v>
      </c>
      <c r="F1667" s="183" t="s">
        <v>187</v>
      </c>
      <c r="G1667" s="183" t="s">
        <v>5166</v>
      </c>
      <c r="H1667" s="185">
        <v>196651</v>
      </c>
      <c r="I1667" s="185">
        <v>24</v>
      </c>
      <c r="J1667" s="183" t="s">
        <v>12</v>
      </c>
      <c r="K1667" s="69" t="s">
        <v>11</v>
      </c>
      <c r="L1667" s="70">
        <v>8</v>
      </c>
      <c r="M1667" s="71">
        <v>0</v>
      </c>
      <c r="N1667" s="71"/>
      <c r="O1667" s="71">
        <v>0</v>
      </c>
      <c r="P1667" s="71"/>
      <c r="Q1667" s="71">
        <v>0</v>
      </c>
      <c r="R1667" s="71"/>
      <c r="S1667" s="71">
        <v>0</v>
      </c>
      <c r="T1667" s="71"/>
      <c r="U1667" s="71">
        <v>1557747</v>
      </c>
      <c r="V1667" s="74"/>
      <c r="W1667" s="72">
        <v>1557747</v>
      </c>
      <c r="X1667" s="69"/>
      <c r="Y1667" s="71">
        <v>0</v>
      </c>
      <c r="Z1667" s="69"/>
      <c r="AA1667" s="70">
        <v>23847</v>
      </c>
      <c r="AB1667" s="69"/>
      <c r="AC1667" s="73" t="str">
        <f t="shared" si="26"/>
        <v>No</v>
      </c>
    </row>
    <row r="1668" spans="1:29">
      <c r="A1668" s="69" t="s">
        <v>301</v>
      </c>
      <c r="B1668" s="69" t="s">
        <v>302</v>
      </c>
      <c r="C1668" s="183" t="s">
        <v>64</v>
      </c>
      <c r="D1668" s="308">
        <v>8019</v>
      </c>
      <c r="E1668" s="312">
        <v>80019</v>
      </c>
      <c r="F1668" s="183" t="s">
        <v>189</v>
      </c>
      <c r="G1668" s="183" t="s">
        <v>5166</v>
      </c>
      <c r="H1668" s="185">
        <v>81955</v>
      </c>
      <c r="I1668" s="185">
        <v>24</v>
      </c>
      <c r="J1668" s="183" t="s">
        <v>13</v>
      </c>
      <c r="K1668" s="69" t="s">
        <v>14</v>
      </c>
      <c r="L1668" s="70">
        <v>6</v>
      </c>
      <c r="M1668" s="71">
        <v>0</v>
      </c>
      <c r="N1668" s="71"/>
      <c r="O1668" s="71">
        <v>0</v>
      </c>
      <c r="P1668" s="71"/>
      <c r="Q1668" s="71">
        <v>0</v>
      </c>
      <c r="R1668" s="71"/>
      <c r="S1668" s="71">
        <v>0</v>
      </c>
      <c r="T1668" s="71"/>
      <c r="U1668" s="71">
        <v>1574148</v>
      </c>
      <c r="V1668" s="74"/>
      <c r="W1668" s="72">
        <v>1574148</v>
      </c>
      <c r="X1668" s="69"/>
      <c r="Y1668" s="71">
        <v>0</v>
      </c>
      <c r="Z1668" s="69"/>
      <c r="AA1668" s="70">
        <v>21340</v>
      </c>
      <c r="AB1668" s="69"/>
      <c r="AC1668" s="73" t="str">
        <f t="shared" si="26"/>
        <v>No</v>
      </c>
    </row>
    <row r="1669" spans="1:29">
      <c r="A1669" s="69" t="s">
        <v>6419</v>
      </c>
      <c r="B1669" s="69" t="s">
        <v>720</v>
      </c>
      <c r="C1669" s="183" t="s">
        <v>21</v>
      </c>
      <c r="D1669" s="308">
        <v>9168</v>
      </c>
      <c r="E1669" s="312">
        <v>90168</v>
      </c>
      <c r="F1669" s="183" t="s">
        <v>187</v>
      </c>
      <c r="G1669" s="183" t="s">
        <v>5166</v>
      </c>
      <c r="H1669" s="185">
        <v>1723634</v>
      </c>
      <c r="I1669" s="185">
        <v>24</v>
      </c>
      <c r="J1669" s="183" t="s">
        <v>12</v>
      </c>
      <c r="K1669" s="69" t="s">
        <v>14</v>
      </c>
      <c r="L1669" s="70">
        <v>6</v>
      </c>
      <c r="M1669" s="71">
        <v>0</v>
      </c>
      <c r="N1669" s="71"/>
      <c r="O1669" s="71">
        <v>0</v>
      </c>
      <c r="P1669" s="71"/>
      <c r="Q1669" s="71">
        <v>0</v>
      </c>
      <c r="R1669" s="71"/>
      <c r="S1669" s="71">
        <v>0</v>
      </c>
      <c r="T1669" s="71"/>
      <c r="U1669" s="71">
        <v>1288543</v>
      </c>
      <c r="V1669" s="74"/>
      <c r="W1669" s="72">
        <v>1288543</v>
      </c>
      <c r="X1669" s="69"/>
      <c r="Y1669" s="71">
        <v>0</v>
      </c>
      <c r="Z1669" s="69"/>
      <c r="AA1669" s="70">
        <v>11855</v>
      </c>
      <c r="AB1669" s="69"/>
      <c r="AC1669" s="73" t="str">
        <f t="shared" si="26"/>
        <v>No</v>
      </c>
    </row>
    <row r="1670" spans="1:29">
      <c r="A1670" s="69" t="s">
        <v>2728</v>
      </c>
      <c r="B1670" s="69" t="s">
        <v>1241</v>
      </c>
      <c r="C1670" s="183" t="s">
        <v>67</v>
      </c>
      <c r="D1670" s="308" t="s">
        <v>1518</v>
      </c>
      <c r="E1670" s="312" t="s">
        <v>1519</v>
      </c>
      <c r="F1670" s="183" t="s">
        <v>187</v>
      </c>
      <c r="G1670" s="183" t="s">
        <v>222</v>
      </c>
      <c r="H1670" s="185">
        <v>0</v>
      </c>
      <c r="I1670" s="185">
        <v>24</v>
      </c>
      <c r="J1670" s="183" t="s">
        <v>13</v>
      </c>
      <c r="K1670" s="69" t="s">
        <v>14</v>
      </c>
      <c r="L1670" s="70">
        <v>5</v>
      </c>
      <c r="M1670" s="71">
        <v>0</v>
      </c>
      <c r="N1670" s="71"/>
      <c r="O1670" s="71">
        <v>0</v>
      </c>
      <c r="P1670" s="71"/>
      <c r="Q1670" s="71">
        <v>0</v>
      </c>
      <c r="R1670" s="71"/>
      <c r="S1670" s="71">
        <v>0</v>
      </c>
      <c r="T1670" s="71"/>
      <c r="U1670" s="71">
        <v>594182</v>
      </c>
      <c r="V1670" s="74"/>
      <c r="W1670" s="72">
        <v>594182</v>
      </c>
      <c r="X1670" s="69"/>
      <c r="Y1670" s="71">
        <v>0</v>
      </c>
      <c r="Z1670" s="69"/>
      <c r="AA1670" s="70">
        <v>11784</v>
      </c>
      <c r="AB1670" s="69"/>
      <c r="AC1670" s="73" t="str">
        <f t="shared" si="26"/>
        <v>No</v>
      </c>
    </row>
    <row r="1671" spans="1:29">
      <c r="A1671" s="69" t="s">
        <v>2916</v>
      </c>
      <c r="B1671" s="69" t="s">
        <v>2917</v>
      </c>
      <c r="C1671" s="183" t="s">
        <v>57</v>
      </c>
      <c r="D1671" s="308" t="s">
        <v>2918</v>
      </c>
      <c r="E1671" s="312" t="s">
        <v>2919</v>
      </c>
      <c r="F1671" s="183" t="s">
        <v>189</v>
      </c>
      <c r="G1671" s="183" t="s">
        <v>222</v>
      </c>
      <c r="H1671" s="185">
        <v>0</v>
      </c>
      <c r="I1671" s="185">
        <v>24</v>
      </c>
      <c r="J1671" s="183" t="s">
        <v>13</v>
      </c>
      <c r="K1671" s="69" t="s">
        <v>11</v>
      </c>
      <c r="L1671" s="70">
        <v>5</v>
      </c>
      <c r="M1671" s="71">
        <v>0</v>
      </c>
      <c r="N1671" s="71"/>
      <c r="O1671" s="71">
        <v>0</v>
      </c>
      <c r="P1671" s="71"/>
      <c r="Q1671" s="71">
        <v>0</v>
      </c>
      <c r="R1671" s="71"/>
      <c r="S1671" s="71">
        <v>0</v>
      </c>
      <c r="T1671" s="71"/>
      <c r="U1671" s="71">
        <v>533329</v>
      </c>
      <c r="V1671" s="74"/>
      <c r="W1671" s="72">
        <v>533329</v>
      </c>
      <c r="X1671" s="69"/>
      <c r="Y1671" s="71">
        <v>0</v>
      </c>
      <c r="Z1671" s="69"/>
      <c r="AA1671" s="70">
        <v>7364</v>
      </c>
      <c r="AB1671" s="69"/>
      <c r="AC1671" s="73" t="str">
        <f t="shared" si="26"/>
        <v>No</v>
      </c>
    </row>
    <row r="1672" spans="1:29">
      <c r="A1672" s="69" t="s">
        <v>6423</v>
      </c>
      <c r="B1672" s="69" t="s">
        <v>203</v>
      </c>
      <c r="C1672" s="183" t="s">
        <v>63</v>
      </c>
      <c r="D1672" s="308">
        <v>4131</v>
      </c>
      <c r="E1672" s="312">
        <v>40131</v>
      </c>
      <c r="F1672" s="183" t="s">
        <v>187</v>
      </c>
      <c r="G1672" s="183" t="s">
        <v>5166</v>
      </c>
      <c r="H1672" s="185">
        <v>166485</v>
      </c>
      <c r="I1672" s="185">
        <v>24</v>
      </c>
      <c r="J1672" s="183" t="s">
        <v>13</v>
      </c>
      <c r="K1672" s="69" t="s">
        <v>11</v>
      </c>
      <c r="L1672" s="70">
        <v>5</v>
      </c>
      <c r="M1672" s="71">
        <v>0</v>
      </c>
      <c r="N1672" s="71"/>
      <c r="O1672" s="71">
        <v>0</v>
      </c>
      <c r="P1672" s="71"/>
      <c r="Q1672" s="71">
        <v>0</v>
      </c>
      <c r="R1672" s="71"/>
      <c r="S1672" s="71">
        <v>0</v>
      </c>
      <c r="T1672" s="71"/>
      <c r="U1672" s="71">
        <v>469631</v>
      </c>
      <c r="V1672" s="74"/>
      <c r="W1672" s="72">
        <v>469631</v>
      </c>
      <c r="X1672" s="69"/>
      <c r="Y1672" s="71">
        <v>0</v>
      </c>
      <c r="Z1672" s="69"/>
      <c r="AA1672" s="70">
        <v>8947</v>
      </c>
      <c r="AB1672" s="69"/>
      <c r="AC1672" s="73" t="str">
        <f t="shared" si="26"/>
        <v>No</v>
      </c>
    </row>
    <row r="1673" spans="1:29">
      <c r="A1673" s="69" t="s">
        <v>4703</v>
      </c>
      <c r="B1673" s="69" t="s">
        <v>422</v>
      </c>
      <c r="C1673" s="183" t="s">
        <v>21</v>
      </c>
      <c r="D1673" s="308" t="s">
        <v>4704</v>
      </c>
      <c r="E1673" s="312" t="s">
        <v>4705</v>
      </c>
      <c r="F1673" s="183" t="s">
        <v>187</v>
      </c>
      <c r="G1673" s="183" t="s">
        <v>222</v>
      </c>
      <c r="H1673" s="185">
        <v>0</v>
      </c>
      <c r="I1673" s="185">
        <v>24</v>
      </c>
      <c r="J1673" s="183" t="s">
        <v>12</v>
      </c>
      <c r="K1673" s="69" t="s">
        <v>14</v>
      </c>
      <c r="L1673" s="70">
        <v>5</v>
      </c>
      <c r="M1673" s="71">
        <v>0</v>
      </c>
      <c r="N1673" s="71"/>
      <c r="O1673" s="71">
        <v>0</v>
      </c>
      <c r="P1673" s="71"/>
      <c r="Q1673" s="71">
        <v>0</v>
      </c>
      <c r="R1673" s="71"/>
      <c r="S1673" s="71">
        <v>0</v>
      </c>
      <c r="T1673" s="71"/>
      <c r="U1673" s="71">
        <v>334623</v>
      </c>
      <c r="V1673" s="74"/>
      <c r="W1673" s="72">
        <v>334623</v>
      </c>
      <c r="X1673" s="69"/>
      <c r="Y1673" s="71">
        <v>0</v>
      </c>
      <c r="Z1673" s="69"/>
      <c r="AA1673" s="70">
        <v>4456</v>
      </c>
      <c r="AB1673" s="69"/>
      <c r="AC1673" s="73" t="str">
        <f t="shared" si="26"/>
        <v>No</v>
      </c>
    </row>
    <row r="1674" spans="1:29">
      <c r="A1674" s="69" t="s">
        <v>905</v>
      </c>
      <c r="B1674" s="69" t="s">
        <v>906</v>
      </c>
      <c r="C1674" s="183" t="s">
        <v>87</v>
      </c>
      <c r="D1674" s="308">
        <v>3095</v>
      </c>
      <c r="E1674" s="312">
        <v>30095</v>
      </c>
      <c r="F1674" s="183" t="s">
        <v>189</v>
      </c>
      <c r="G1674" s="183" t="s">
        <v>185</v>
      </c>
      <c r="H1674" s="185">
        <v>77086</v>
      </c>
      <c r="I1674" s="185">
        <v>24</v>
      </c>
      <c r="J1674" s="183" t="s">
        <v>23</v>
      </c>
      <c r="K1674" s="69" t="s">
        <v>11</v>
      </c>
      <c r="L1674" s="70">
        <v>4</v>
      </c>
      <c r="M1674" s="71">
        <v>325981</v>
      </c>
      <c r="N1674" s="71"/>
      <c r="O1674" s="71">
        <v>89072</v>
      </c>
      <c r="P1674" s="71"/>
      <c r="Q1674" s="71">
        <v>20112</v>
      </c>
      <c r="R1674" s="71"/>
      <c r="S1674" s="71">
        <v>141420</v>
      </c>
      <c r="T1674" s="71"/>
      <c r="U1674" s="71">
        <v>0</v>
      </c>
      <c r="V1674" s="74"/>
      <c r="W1674" s="72">
        <v>576585</v>
      </c>
      <c r="X1674" s="69"/>
      <c r="Y1674" s="71">
        <v>0</v>
      </c>
      <c r="Z1674" s="69"/>
      <c r="AA1674" s="70">
        <v>5434</v>
      </c>
      <c r="AB1674" s="69"/>
      <c r="AC1674" s="73" t="str">
        <f t="shared" si="26"/>
        <v>No</v>
      </c>
    </row>
    <row r="1675" spans="1:29">
      <c r="A1675" s="69" t="s">
        <v>5591</v>
      </c>
      <c r="B1675" s="69" t="s">
        <v>1561</v>
      </c>
      <c r="C1675" s="183" t="s">
        <v>67</v>
      </c>
      <c r="D1675" s="308" t="s">
        <v>1562</v>
      </c>
      <c r="E1675" s="312" t="s">
        <v>1563</v>
      </c>
      <c r="F1675" s="183" t="s">
        <v>187</v>
      </c>
      <c r="G1675" s="183" t="s">
        <v>222</v>
      </c>
      <c r="H1675" s="185">
        <v>0</v>
      </c>
      <c r="I1675" s="185">
        <v>24</v>
      </c>
      <c r="J1675" s="183" t="s">
        <v>13</v>
      </c>
      <c r="K1675" s="69" t="s">
        <v>11</v>
      </c>
      <c r="L1675" s="70">
        <v>3</v>
      </c>
      <c r="M1675" s="71">
        <v>0</v>
      </c>
      <c r="N1675" s="71"/>
      <c r="O1675" s="71">
        <v>0</v>
      </c>
      <c r="P1675" s="71"/>
      <c r="Q1675" s="71">
        <v>0</v>
      </c>
      <c r="R1675" s="71"/>
      <c r="S1675" s="71">
        <v>0</v>
      </c>
      <c r="T1675" s="71"/>
      <c r="U1675" s="71">
        <v>689754</v>
      </c>
      <c r="V1675" s="74"/>
      <c r="W1675" s="72">
        <v>689754</v>
      </c>
      <c r="X1675" s="69"/>
      <c r="Y1675" s="71">
        <v>0</v>
      </c>
      <c r="Z1675" s="69"/>
      <c r="AA1675" s="70">
        <v>10404</v>
      </c>
      <c r="AB1675" s="69"/>
      <c r="AC1675" s="73" t="str">
        <f t="shared" si="26"/>
        <v>No</v>
      </c>
    </row>
    <row r="1676" spans="1:29">
      <c r="A1676" s="69" t="s">
        <v>2678</v>
      </c>
      <c r="B1676" s="69" t="s">
        <v>352</v>
      </c>
      <c r="C1676" s="183" t="s">
        <v>56</v>
      </c>
      <c r="D1676" s="308" t="s">
        <v>2679</v>
      </c>
      <c r="E1676" s="312" t="s">
        <v>2680</v>
      </c>
      <c r="F1676" s="183" t="s">
        <v>189</v>
      </c>
      <c r="G1676" s="183" t="s">
        <v>222</v>
      </c>
      <c r="H1676" s="185">
        <v>0</v>
      </c>
      <c r="I1676" s="185">
        <v>24</v>
      </c>
      <c r="J1676" s="183" t="s">
        <v>13</v>
      </c>
      <c r="K1676" s="69" t="s">
        <v>11</v>
      </c>
      <c r="L1676" s="70">
        <v>2</v>
      </c>
      <c r="M1676" s="71">
        <v>0</v>
      </c>
      <c r="N1676" s="71"/>
      <c r="O1676" s="71">
        <v>0</v>
      </c>
      <c r="P1676" s="71"/>
      <c r="Q1676" s="71">
        <v>0</v>
      </c>
      <c r="R1676" s="71"/>
      <c r="S1676" s="71">
        <v>0</v>
      </c>
      <c r="T1676" s="71"/>
      <c r="U1676" s="71">
        <v>186433</v>
      </c>
      <c r="V1676" s="74"/>
      <c r="W1676" s="72">
        <v>186433</v>
      </c>
      <c r="X1676" s="69"/>
      <c r="Y1676" s="71">
        <v>0</v>
      </c>
      <c r="Z1676" s="69"/>
      <c r="AA1676" s="70">
        <v>3380</v>
      </c>
      <c r="AB1676" s="69"/>
      <c r="AC1676" s="73" t="str">
        <f t="shared" si="26"/>
        <v>No</v>
      </c>
    </row>
    <row r="1677" spans="1:29">
      <c r="A1677" s="69" t="s">
        <v>6418</v>
      </c>
      <c r="B1677" s="69" t="s">
        <v>242</v>
      </c>
      <c r="C1677" s="183" t="s">
        <v>116</v>
      </c>
      <c r="D1677" s="308">
        <v>3089</v>
      </c>
      <c r="E1677" s="312">
        <v>30089</v>
      </c>
      <c r="F1677" s="183" t="s">
        <v>189</v>
      </c>
      <c r="G1677" s="183" t="s">
        <v>5166</v>
      </c>
      <c r="H1677" s="185">
        <v>70350</v>
      </c>
      <c r="I1677" s="185">
        <v>24</v>
      </c>
      <c r="J1677" s="183" t="s">
        <v>12</v>
      </c>
      <c r="K1677" s="69" t="s">
        <v>11</v>
      </c>
      <c r="L1677" s="70">
        <v>1</v>
      </c>
      <c r="M1677" s="71">
        <v>0</v>
      </c>
      <c r="N1677" s="71"/>
      <c r="O1677" s="71">
        <v>0</v>
      </c>
      <c r="P1677" s="71"/>
      <c r="Q1677" s="71">
        <v>0</v>
      </c>
      <c r="R1677" s="71"/>
      <c r="S1677" s="71">
        <v>0</v>
      </c>
      <c r="T1677" s="71"/>
      <c r="U1677" s="71">
        <v>56621</v>
      </c>
      <c r="V1677" s="74"/>
      <c r="W1677" s="72">
        <v>56621</v>
      </c>
      <c r="X1677" s="69"/>
      <c r="Y1677" s="71">
        <v>0</v>
      </c>
      <c r="Z1677" s="69"/>
      <c r="AA1677" s="70">
        <v>852</v>
      </c>
      <c r="AB1677" s="69"/>
      <c r="AC1677" s="73" t="str">
        <f t="shared" si="26"/>
        <v>No</v>
      </c>
    </row>
    <row r="1678" spans="1:29">
      <c r="A1678" s="69" t="s">
        <v>2706</v>
      </c>
      <c r="B1678" s="69" t="s">
        <v>1867</v>
      </c>
      <c r="C1678" s="183" t="s">
        <v>81</v>
      </c>
      <c r="D1678" s="308" t="s">
        <v>2707</v>
      </c>
      <c r="E1678" s="312" t="s">
        <v>2708</v>
      </c>
      <c r="F1678" s="183" t="s">
        <v>187</v>
      </c>
      <c r="G1678" s="183" t="s">
        <v>222</v>
      </c>
      <c r="H1678" s="185">
        <v>0</v>
      </c>
      <c r="I1678" s="185">
        <v>23</v>
      </c>
      <c r="J1678" s="183" t="s">
        <v>12</v>
      </c>
      <c r="K1678" s="69" t="s">
        <v>11</v>
      </c>
      <c r="L1678" s="70">
        <v>23</v>
      </c>
      <c r="M1678" s="71">
        <v>0</v>
      </c>
      <c r="N1678" s="71"/>
      <c r="O1678" s="71">
        <v>0</v>
      </c>
      <c r="P1678" s="71"/>
      <c r="Q1678" s="71">
        <v>0</v>
      </c>
      <c r="R1678" s="71"/>
      <c r="S1678" s="71">
        <v>0</v>
      </c>
      <c r="T1678" s="71"/>
      <c r="U1678" s="71">
        <v>1698983</v>
      </c>
      <c r="V1678" s="74"/>
      <c r="W1678" s="72">
        <v>1698983</v>
      </c>
      <c r="X1678" s="69"/>
      <c r="Y1678" s="71">
        <v>0</v>
      </c>
      <c r="Z1678" s="69"/>
      <c r="AA1678" s="70">
        <v>42718</v>
      </c>
      <c r="AB1678" s="69"/>
      <c r="AC1678" s="73" t="str">
        <f t="shared" si="26"/>
        <v>No</v>
      </c>
    </row>
    <row r="1679" spans="1:29">
      <c r="A1679" s="69" t="s">
        <v>2352</v>
      </c>
      <c r="B1679" s="69" t="s">
        <v>2353</v>
      </c>
      <c r="C1679" s="183" t="s">
        <v>61</v>
      </c>
      <c r="D1679" s="308" t="s">
        <v>2354</v>
      </c>
      <c r="E1679" s="312" t="s">
        <v>2355</v>
      </c>
      <c r="F1679" s="183" t="s">
        <v>187</v>
      </c>
      <c r="G1679" s="183" t="s">
        <v>222</v>
      </c>
      <c r="H1679" s="185">
        <v>0</v>
      </c>
      <c r="I1679" s="185">
        <v>23</v>
      </c>
      <c r="J1679" s="183" t="s">
        <v>12</v>
      </c>
      <c r="K1679" s="69" t="s">
        <v>11</v>
      </c>
      <c r="L1679" s="70">
        <v>23</v>
      </c>
      <c r="M1679" s="71">
        <v>0</v>
      </c>
      <c r="N1679" s="71"/>
      <c r="O1679" s="71">
        <v>0</v>
      </c>
      <c r="P1679" s="71"/>
      <c r="Q1679" s="71">
        <v>0</v>
      </c>
      <c r="R1679" s="71"/>
      <c r="S1679" s="71">
        <v>0</v>
      </c>
      <c r="T1679" s="71"/>
      <c r="U1679" s="71">
        <v>1496750</v>
      </c>
      <c r="V1679" s="74"/>
      <c r="W1679" s="72">
        <v>1496750</v>
      </c>
      <c r="X1679" s="69"/>
      <c r="Y1679" s="71">
        <v>0</v>
      </c>
      <c r="Z1679" s="69"/>
      <c r="AA1679" s="70">
        <v>22425</v>
      </c>
      <c r="AB1679" s="69"/>
      <c r="AC1679" s="73" t="str">
        <f t="shared" si="26"/>
        <v>No</v>
      </c>
    </row>
    <row r="1680" spans="1:29">
      <c r="A1680" s="69" t="s">
        <v>2971</v>
      </c>
      <c r="B1680" s="69" t="s">
        <v>2972</v>
      </c>
      <c r="C1680" s="183" t="s">
        <v>56</v>
      </c>
      <c r="D1680" s="308" t="s">
        <v>2973</v>
      </c>
      <c r="E1680" s="312" t="s">
        <v>2974</v>
      </c>
      <c r="F1680" s="183" t="s">
        <v>189</v>
      </c>
      <c r="G1680" s="183" t="s">
        <v>222</v>
      </c>
      <c r="H1680" s="185">
        <v>0</v>
      </c>
      <c r="I1680" s="185">
        <v>23</v>
      </c>
      <c r="J1680" s="183" t="s">
        <v>12</v>
      </c>
      <c r="K1680" s="69" t="s">
        <v>11</v>
      </c>
      <c r="L1680" s="70">
        <v>23</v>
      </c>
      <c r="M1680" s="71">
        <v>0</v>
      </c>
      <c r="N1680" s="71"/>
      <c r="O1680" s="71">
        <v>0</v>
      </c>
      <c r="P1680" s="71"/>
      <c r="Q1680" s="71">
        <v>0</v>
      </c>
      <c r="R1680" s="71"/>
      <c r="S1680" s="71">
        <v>0</v>
      </c>
      <c r="T1680" s="71"/>
      <c r="U1680" s="71">
        <v>2358100</v>
      </c>
      <c r="V1680" s="74"/>
      <c r="W1680" s="72">
        <v>2358100</v>
      </c>
      <c r="X1680" s="69"/>
      <c r="Y1680" s="71">
        <v>0</v>
      </c>
      <c r="Z1680" s="69"/>
      <c r="AA1680" s="70">
        <v>47826</v>
      </c>
      <c r="AB1680" s="69"/>
      <c r="AC1680" s="73" t="str">
        <f t="shared" si="26"/>
        <v>No</v>
      </c>
    </row>
    <row r="1681" spans="1:29">
      <c r="A1681" s="69" t="s">
        <v>2287</v>
      </c>
      <c r="B1681" s="69" t="s">
        <v>2288</v>
      </c>
      <c r="C1681" s="183" t="s">
        <v>61</v>
      </c>
      <c r="D1681" s="308" t="s">
        <v>2289</v>
      </c>
      <c r="E1681" s="312" t="s">
        <v>2290</v>
      </c>
      <c r="F1681" s="183" t="s">
        <v>235</v>
      </c>
      <c r="G1681" s="183" t="s">
        <v>222</v>
      </c>
      <c r="H1681" s="185">
        <v>0</v>
      </c>
      <c r="I1681" s="185">
        <v>23</v>
      </c>
      <c r="J1681" s="183" t="s">
        <v>12</v>
      </c>
      <c r="K1681" s="69" t="s">
        <v>11</v>
      </c>
      <c r="L1681" s="70">
        <v>23</v>
      </c>
      <c r="M1681" s="71">
        <v>0</v>
      </c>
      <c r="N1681" s="71"/>
      <c r="O1681" s="71">
        <v>0</v>
      </c>
      <c r="P1681" s="71"/>
      <c r="Q1681" s="71">
        <v>0</v>
      </c>
      <c r="R1681" s="71"/>
      <c r="S1681" s="71">
        <v>0</v>
      </c>
      <c r="T1681" s="71"/>
      <c r="U1681" s="71">
        <v>1157555</v>
      </c>
      <c r="V1681" s="74"/>
      <c r="W1681" s="72">
        <v>1157555</v>
      </c>
      <c r="X1681" s="69"/>
      <c r="Y1681" s="71">
        <v>0</v>
      </c>
      <c r="Z1681" s="69"/>
      <c r="AA1681" s="70">
        <v>19354</v>
      </c>
      <c r="AB1681" s="69"/>
      <c r="AC1681" s="73" t="str">
        <f t="shared" si="26"/>
        <v>No</v>
      </c>
    </row>
    <row r="1682" spans="1:29">
      <c r="A1682" s="69" t="s">
        <v>6428</v>
      </c>
      <c r="B1682" s="69" t="s">
        <v>186</v>
      </c>
      <c r="C1682" s="183" t="s">
        <v>21</v>
      </c>
      <c r="D1682" s="308">
        <v>9119</v>
      </c>
      <c r="E1682" s="312">
        <v>90119</v>
      </c>
      <c r="F1682" s="183" t="s">
        <v>187</v>
      </c>
      <c r="G1682" s="183" t="s">
        <v>185</v>
      </c>
      <c r="H1682" s="185">
        <v>583681</v>
      </c>
      <c r="I1682" s="185">
        <v>23</v>
      </c>
      <c r="J1682" s="183" t="s">
        <v>13</v>
      </c>
      <c r="K1682" s="69" t="s">
        <v>11</v>
      </c>
      <c r="L1682" s="70">
        <v>23</v>
      </c>
      <c r="M1682" s="71">
        <v>2059488</v>
      </c>
      <c r="N1682" s="71"/>
      <c r="O1682" s="71">
        <v>647883</v>
      </c>
      <c r="P1682" s="71"/>
      <c r="Q1682" s="71">
        <v>6863</v>
      </c>
      <c r="R1682" s="71"/>
      <c r="S1682" s="71">
        <v>484438</v>
      </c>
      <c r="T1682" s="71"/>
      <c r="U1682" s="71">
        <v>0</v>
      </c>
      <c r="V1682" s="74"/>
      <c r="W1682" s="72">
        <v>3198672</v>
      </c>
      <c r="X1682" s="69"/>
      <c r="Y1682" s="71">
        <v>0</v>
      </c>
      <c r="Z1682" s="69"/>
      <c r="AA1682" s="70">
        <v>41320</v>
      </c>
      <c r="AB1682" s="69"/>
      <c r="AC1682" s="73" t="str">
        <f t="shared" si="26"/>
        <v>No</v>
      </c>
    </row>
    <row r="1683" spans="1:29">
      <c r="A1683" s="69" t="s">
        <v>2959</v>
      </c>
      <c r="B1683" s="69" t="s">
        <v>2960</v>
      </c>
      <c r="C1683" s="183" t="s">
        <v>56</v>
      </c>
      <c r="D1683" s="308" t="s">
        <v>2961</v>
      </c>
      <c r="E1683" s="312" t="s">
        <v>2962</v>
      </c>
      <c r="F1683" s="183" t="s">
        <v>187</v>
      </c>
      <c r="G1683" s="183" t="s">
        <v>222</v>
      </c>
      <c r="H1683" s="185">
        <v>0</v>
      </c>
      <c r="I1683" s="185">
        <v>23</v>
      </c>
      <c r="J1683" s="183" t="s">
        <v>12</v>
      </c>
      <c r="K1683" s="69" t="s">
        <v>11</v>
      </c>
      <c r="L1683" s="70">
        <v>23</v>
      </c>
      <c r="M1683" s="71">
        <v>0</v>
      </c>
      <c r="N1683" s="71"/>
      <c r="O1683" s="71">
        <v>0</v>
      </c>
      <c r="P1683" s="71"/>
      <c r="Q1683" s="71">
        <v>0</v>
      </c>
      <c r="R1683" s="71"/>
      <c r="S1683" s="71">
        <v>0</v>
      </c>
      <c r="T1683" s="71"/>
      <c r="U1683" s="71">
        <v>2463276</v>
      </c>
      <c r="V1683" s="74"/>
      <c r="W1683" s="72">
        <v>2463276</v>
      </c>
      <c r="X1683" s="69"/>
      <c r="Y1683" s="71">
        <v>0</v>
      </c>
      <c r="Z1683" s="69"/>
      <c r="AA1683" s="70">
        <v>35520</v>
      </c>
      <c r="AB1683" s="69"/>
      <c r="AC1683" s="73" t="str">
        <f t="shared" si="26"/>
        <v>No</v>
      </c>
    </row>
    <row r="1684" spans="1:29">
      <c r="A1684" s="69" t="s">
        <v>4591</v>
      </c>
      <c r="B1684" s="69" t="s">
        <v>4592</v>
      </c>
      <c r="C1684" s="183" t="s">
        <v>64</v>
      </c>
      <c r="D1684" s="308" t="s">
        <v>4593</v>
      </c>
      <c r="E1684" s="312" t="s">
        <v>4594</v>
      </c>
      <c r="F1684" s="183" t="s">
        <v>235</v>
      </c>
      <c r="G1684" s="183" t="s">
        <v>222</v>
      </c>
      <c r="H1684" s="185">
        <v>0</v>
      </c>
      <c r="I1684" s="185">
        <v>23</v>
      </c>
      <c r="J1684" s="183" t="s">
        <v>12</v>
      </c>
      <c r="K1684" s="69" t="s">
        <v>11</v>
      </c>
      <c r="L1684" s="70">
        <v>23</v>
      </c>
      <c r="M1684" s="71">
        <v>0</v>
      </c>
      <c r="N1684" s="71"/>
      <c r="O1684" s="71">
        <v>0</v>
      </c>
      <c r="P1684" s="71"/>
      <c r="Q1684" s="71">
        <v>0</v>
      </c>
      <c r="R1684" s="71"/>
      <c r="S1684" s="71">
        <v>0</v>
      </c>
      <c r="T1684" s="71"/>
      <c r="U1684" s="71">
        <v>1670786</v>
      </c>
      <c r="V1684" s="74"/>
      <c r="W1684" s="72">
        <v>1670786</v>
      </c>
      <c r="X1684" s="69"/>
      <c r="Y1684" s="71">
        <v>0</v>
      </c>
      <c r="Z1684" s="69"/>
      <c r="AA1684" s="70">
        <v>33372</v>
      </c>
      <c r="AB1684" s="69"/>
      <c r="AC1684" s="73" t="str">
        <f t="shared" si="26"/>
        <v>No</v>
      </c>
    </row>
    <row r="1685" spans="1:29">
      <c r="A1685" s="69" t="s">
        <v>2165</v>
      </c>
      <c r="B1685" s="69" t="s">
        <v>2166</v>
      </c>
      <c r="C1685" s="183" t="s">
        <v>61</v>
      </c>
      <c r="D1685" s="308" t="s">
        <v>2167</v>
      </c>
      <c r="E1685" s="312" t="s">
        <v>2168</v>
      </c>
      <c r="F1685" s="183" t="s">
        <v>235</v>
      </c>
      <c r="G1685" s="183" t="s">
        <v>222</v>
      </c>
      <c r="H1685" s="185">
        <v>0</v>
      </c>
      <c r="I1685" s="185">
        <v>23</v>
      </c>
      <c r="J1685" s="183" t="s">
        <v>12</v>
      </c>
      <c r="K1685" s="69" t="s">
        <v>11</v>
      </c>
      <c r="L1685" s="70">
        <v>23</v>
      </c>
      <c r="M1685" s="71">
        <v>0</v>
      </c>
      <c r="N1685" s="71"/>
      <c r="O1685" s="71">
        <v>0</v>
      </c>
      <c r="P1685" s="71"/>
      <c r="Q1685" s="71">
        <v>0</v>
      </c>
      <c r="R1685" s="71"/>
      <c r="S1685" s="71">
        <v>0</v>
      </c>
      <c r="T1685" s="71"/>
      <c r="U1685" s="71">
        <v>1682910</v>
      </c>
      <c r="V1685" s="74"/>
      <c r="W1685" s="72">
        <v>1682910</v>
      </c>
      <c r="X1685" s="69"/>
      <c r="Y1685" s="71">
        <v>0</v>
      </c>
      <c r="Z1685" s="69"/>
      <c r="AA1685" s="70">
        <v>46932</v>
      </c>
      <c r="AB1685" s="69"/>
      <c r="AC1685" s="73" t="str">
        <f t="shared" si="26"/>
        <v>No</v>
      </c>
    </row>
    <row r="1686" spans="1:29">
      <c r="A1686" s="69" t="s">
        <v>6425</v>
      </c>
      <c r="B1686" s="69" t="s">
        <v>5244</v>
      </c>
      <c r="C1686" s="183" t="s">
        <v>44</v>
      </c>
      <c r="D1686" s="308" t="s">
        <v>4107</v>
      </c>
      <c r="E1686" s="312" t="s">
        <v>4108</v>
      </c>
      <c r="F1686" s="183" t="s">
        <v>235</v>
      </c>
      <c r="G1686" s="183" t="s">
        <v>222</v>
      </c>
      <c r="H1686" s="185">
        <v>0</v>
      </c>
      <c r="I1686" s="185">
        <v>23</v>
      </c>
      <c r="J1686" s="183" t="s">
        <v>12</v>
      </c>
      <c r="K1686" s="69" t="s">
        <v>11</v>
      </c>
      <c r="L1686" s="70">
        <v>23</v>
      </c>
      <c r="M1686" s="71">
        <v>0</v>
      </c>
      <c r="N1686" s="71"/>
      <c r="O1686" s="71">
        <v>0</v>
      </c>
      <c r="P1686" s="71"/>
      <c r="Q1686" s="71">
        <v>0</v>
      </c>
      <c r="R1686" s="71"/>
      <c r="S1686" s="71">
        <v>0</v>
      </c>
      <c r="T1686" s="71"/>
      <c r="U1686" s="71">
        <v>1058637</v>
      </c>
      <c r="V1686" s="74"/>
      <c r="W1686" s="72">
        <v>1058637</v>
      </c>
      <c r="X1686" s="69"/>
      <c r="Y1686" s="71">
        <v>0</v>
      </c>
      <c r="Z1686" s="69"/>
      <c r="AA1686" s="70">
        <v>22789</v>
      </c>
      <c r="AB1686" s="69"/>
      <c r="AC1686" s="73" t="str">
        <f t="shared" si="26"/>
        <v>No</v>
      </c>
    </row>
    <row r="1687" spans="1:29">
      <c r="A1687" s="69" t="s">
        <v>5981</v>
      </c>
      <c r="B1687" s="69" t="s">
        <v>433</v>
      </c>
      <c r="C1687" s="183" t="s">
        <v>67</v>
      </c>
      <c r="D1687" s="308">
        <v>2160</v>
      </c>
      <c r="E1687" s="312">
        <v>20160</v>
      </c>
      <c r="F1687" s="183" t="s">
        <v>201</v>
      </c>
      <c r="G1687" s="183" t="s">
        <v>5166</v>
      </c>
      <c r="H1687" s="185">
        <v>18351295</v>
      </c>
      <c r="I1687" s="185">
        <v>23</v>
      </c>
      <c r="J1687" s="183" t="s">
        <v>23</v>
      </c>
      <c r="K1687" s="69" t="s">
        <v>11</v>
      </c>
      <c r="L1687" s="70">
        <v>23</v>
      </c>
      <c r="M1687" s="71">
        <v>0</v>
      </c>
      <c r="N1687" s="71"/>
      <c r="O1687" s="71">
        <v>0</v>
      </c>
      <c r="P1687" s="71"/>
      <c r="Q1687" s="71">
        <v>0</v>
      </c>
      <c r="R1687" s="71"/>
      <c r="S1687" s="71">
        <v>0</v>
      </c>
      <c r="T1687" s="71"/>
      <c r="U1687" s="71">
        <v>4640314</v>
      </c>
      <c r="V1687" s="74"/>
      <c r="W1687" s="72">
        <v>4640314</v>
      </c>
      <c r="X1687" s="69"/>
      <c r="Y1687" s="71">
        <v>0</v>
      </c>
      <c r="Z1687" s="69"/>
      <c r="AA1687" s="70">
        <v>26054</v>
      </c>
      <c r="AB1687" s="69"/>
      <c r="AC1687" s="73" t="str">
        <f t="shared" si="26"/>
        <v>No</v>
      </c>
    </row>
    <row r="1688" spans="1:29">
      <c r="A1688" s="69" t="s">
        <v>5983</v>
      </c>
      <c r="B1688" s="69" t="s">
        <v>5814</v>
      </c>
      <c r="C1688" s="183" t="s">
        <v>103</v>
      </c>
      <c r="D1688" s="308" t="s">
        <v>3598</v>
      </c>
      <c r="E1688" s="312" t="s">
        <v>3599</v>
      </c>
      <c r="F1688" s="183" t="s">
        <v>189</v>
      </c>
      <c r="G1688" s="183" t="s">
        <v>222</v>
      </c>
      <c r="H1688" s="185">
        <v>0</v>
      </c>
      <c r="I1688" s="185">
        <v>23</v>
      </c>
      <c r="J1688" s="183" t="s">
        <v>12</v>
      </c>
      <c r="K1688" s="69" t="s">
        <v>11</v>
      </c>
      <c r="L1688" s="70">
        <v>23</v>
      </c>
      <c r="M1688" s="71">
        <v>0</v>
      </c>
      <c r="N1688" s="71"/>
      <c r="O1688" s="71">
        <v>0</v>
      </c>
      <c r="P1688" s="71"/>
      <c r="Q1688" s="71">
        <v>0</v>
      </c>
      <c r="R1688" s="71"/>
      <c r="S1688" s="71">
        <v>0</v>
      </c>
      <c r="T1688" s="71"/>
      <c r="U1688" s="71">
        <v>1512896</v>
      </c>
      <c r="V1688" s="74"/>
      <c r="W1688" s="72">
        <v>1512896</v>
      </c>
      <c r="X1688" s="69"/>
      <c r="Y1688" s="71">
        <v>0</v>
      </c>
      <c r="Z1688" s="69"/>
      <c r="AA1688" s="70">
        <v>38734</v>
      </c>
      <c r="AB1688" s="69"/>
      <c r="AC1688" s="73" t="str">
        <f t="shared" si="26"/>
        <v>No</v>
      </c>
    </row>
    <row r="1689" spans="1:29">
      <c r="A1689" s="69" t="s">
        <v>6426</v>
      </c>
      <c r="B1689" s="69" t="s">
        <v>2684</v>
      </c>
      <c r="C1689" s="183" t="s">
        <v>45</v>
      </c>
      <c r="D1689" s="308" t="s">
        <v>2685</v>
      </c>
      <c r="E1689" s="312" t="s">
        <v>2686</v>
      </c>
      <c r="F1689" s="183" t="s">
        <v>187</v>
      </c>
      <c r="G1689" s="183" t="s">
        <v>222</v>
      </c>
      <c r="H1689" s="185">
        <v>0</v>
      </c>
      <c r="I1689" s="185">
        <v>23</v>
      </c>
      <c r="J1689" s="183" t="s">
        <v>12</v>
      </c>
      <c r="K1689" s="69" t="s">
        <v>11</v>
      </c>
      <c r="L1689" s="70">
        <v>23</v>
      </c>
      <c r="M1689" s="71">
        <v>0</v>
      </c>
      <c r="N1689" s="71"/>
      <c r="O1689" s="71">
        <v>0</v>
      </c>
      <c r="P1689" s="71"/>
      <c r="Q1689" s="71">
        <v>0</v>
      </c>
      <c r="R1689" s="71"/>
      <c r="S1689" s="71">
        <v>0</v>
      </c>
      <c r="T1689" s="71"/>
      <c r="U1689" s="71">
        <v>1590011</v>
      </c>
      <c r="V1689" s="74"/>
      <c r="W1689" s="72">
        <v>1590011</v>
      </c>
      <c r="X1689" s="69"/>
      <c r="Y1689" s="71">
        <v>0</v>
      </c>
      <c r="Z1689" s="69"/>
      <c r="AA1689" s="70">
        <v>22516</v>
      </c>
      <c r="AB1689" s="69"/>
      <c r="AC1689" s="73" t="str">
        <f t="shared" si="26"/>
        <v>No</v>
      </c>
    </row>
    <row r="1690" spans="1:29">
      <c r="A1690" s="69" t="s">
        <v>2858</v>
      </c>
      <c r="B1690" s="69" t="s">
        <v>2859</v>
      </c>
      <c r="C1690" s="183" t="s">
        <v>56</v>
      </c>
      <c r="D1690" s="308" t="s">
        <v>2860</v>
      </c>
      <c r="E1690" s="312" t="s">
        <v>2861</v>
      </c>
      <c r="F1690" s="183" t="s">
        <v>189</v>
      </c>
      <c r="G1690" s="183" t="s">
        <v>222</v>
      </c>
      <c r="H1690" s="185">
        <v>0</v>
      </c>
      <c r="I1690" s="185">
        <v>23</v>
      </c>
      <c r="J1690" s="183" t="s">
        <v>12</v>
      </c>
      <c r="K1690" s="69" t="s">
        <v>11</v>
      </c>
      <c r="L1690" s="70">
        <v>23</v>
      </c>
      <c r="M1690" s="71">
        <v>0</v>
      </c>
      <c r="N1690" s="71"/>
      <c r="O1690" s="71">
        <v>0</v>
      </c>
      <c r="P1690" s="71"/>
      <c r="Q1690" s="71">
        <v>0</v>
      </c>
      <c r="R1690" s="71"/>
      <c r="S1690" s="71">
        <v>0</v>
      </c>
      <c r="T1690" s="71"/>
      <c r="U1690" s="71">
        <v>2091232</v>
      </c>
      <c r="V1690" s="74"/>
      <c r="W1690" s="72">
        <v>2091232</v>
      </c>
      <c r="X1690" s="69"/>
      <c r="Y1690" s="71">
        <v>0</v>
      </c>
      <c r="Z1690" s="69"/>
      <c r="AA1690" s="70">
        <v>46480</v>
      </c>
      <c r="AB1690" s="69"/>
      <c r="AC1690" s="73" t="str">
        <f t="shared" si="26"/>
        <v>No</v>
      </c>
    </row>
    <row r="1691" spans="1:29">
      <c r="A1691" s="69" t="s">
        <v>5419</v>
      </c>
      <c r="B1691" s="69" t="s">
        <v>876</v>
      </c>
      <c r="C1691" s="183" t="s">
        <v>38</v>
      </c>
      <c r="D1691" s="308"/>
      <c r="E1691" s="312" t="s">
        <v>5420</v>
      </c>
      <c r="F1691" s="183" t="s">
        <v>253</v>
      </c>
      <c r="G1691" s="183" t="s">
        <v>222</v>
      </c>
      <c r="H1691" s="185">
        <v>0</v>
      </c>
      <c r="I1691" s="185">
        <v>23</v>
      </c>
      <c r="J1691" s="183" t="s">
        <v>12</v>
      </c>
      <c r="K1691" s="69" t="s">
        <v>14</v>
      </c>
      <c r="L1691" s="70">
        <v>23</v>
      </c>
      <c r="M1691" s="71">
        <v>0</v>
      </c>
      <c r="N1691" s="71"/>
      <c r="O1691" s="71">
        <v>0</v>
      </c>
      <c r="P1691" s="71"/>
      <c r="Q1691" s="71">
        <v>0</v>
      </c>
      <c r="R1691" s="71"/>
      <c r="S1691" s="71">
        <v>0</v>
      </c>
      <c r="T1691" s="71"/>
      <c r="U1691" s="71">
        <v>2289623</v>
      </c>
      <c r="V1691" s="74"/>
      <c r="W1691" s="72">
        <v>2289623</v>
      </c>
      <c r="X1691" s="69"/>
      <c r="Y1691" s="71">
        <v>0</v>
      </c>
      <c r="Z1691" s="69"/>
      <c r="AA1691" s="70">
        <v>54749</v>
      </c>
      <c r="AB1691" s="69"/>
      <c r="AC1691" s="73" t="str">
        <f t="shared" si="26"/>
        <v>No</v>
      </c>
    </row>
    <row r="1692" spans="1:29">
      <c r="A1692" s="69" t="s">
        <v>614</v>
      </c>
      <c r="B1692" s="69" t="s">
        <v>615</v>
      </c>
      <c r="C1692" s="183" t="s">
        <v>87</v>
      </c>
      <c r="D1692" s="308">
        <v>3061</v>
      </c>
      <c r="E1692" s="312">
        <v>30061</v>
      </c>
      <c r="F1692" s="183" t="s">
        <v>189</v>
      </c>
      <c r="G1692" s="183" t="s">
        <v>185</v>
      </c>
      <c r="H1692" s="185">
        <v>66086</v>
      </c>
      <c r="I1692" s="185">
        <v>23</v>
      </c>
      <c r="J1692" s="183" t="s">
        <v>13</v>
      </c>
      <c r="K1692" s="69" t="s">
        <v>14</v>
      </c>
      <c r="L1692" s="70">
        <v>22</v>
      </c>
      <c r="M1692" s="71">
        <v>2034113</v>
      </c>
      <c r="N1692" s="71"/>
      <c r="O1692" s="71">
        <v>698114</v>
      </c>
      <c r="P1692" s="71"/>
      <c r="Q1692" s="71">
        <v>210329</v>
      </c>
      <c r="R1692" s="71"/>
      <c r="S1692" s="71">
        <v>1003246</v>
      </c>
      <c r="T1692" s="71"/>
      <c r="U1692" s="71">
        <v>0</v>
      </c>
      <c r="V1692" s="74"/>
      <c r="W1692" s="72">
        <v>3945802</v>
      </c>
      <c r="X1692" s="69"/>
      <c r="Y1692" s="71">
        <v>0</v>
      </c>
      <c r="Z1692" s="69"/>
      <c r="AA1692" s="70">
        <v>42768</v>
      </c>
      <c r="AB1692" s="69"/>
      <c r="AC1692" s="73" t="str">
        <f t="shared" si="26"/>
        <v>No</v>
      </c>
    </row>
    <row r="1693" spans="1:29">
      <c r="A1693" s="69" t="s">
        <v>1811</v>
      </c>
      <c r="B1693" s="69" t="s">
        <v>1812</v>
      </c>
      <c r="C1693" s="183" t="s">
        <v>63</v>
      </c>
      <c r="D1693" s="308" t="s">
        <v>1813</v>
      </c>
      <c r="E1693" s="312" t="s">
        <v>1814</v>
      </c>
      <c r="F1693" s="183" t="s">
        <v>189</v>
      </c>
      <c r="G1693" s="183" t="s">
        <v>222</v>
      </c>
      <c r="H1693" s="185">
        <v>0</v>
      </c>
      <c r="I1693" s="185">
        <v>23</v>
      </c>
      <c r="J1693" s="183" t="s">
        <v>12</v>
      </c>
      <c r="K1693" s="69" t="s">
        <v>11</v>
      </c>
      <c r="L1693" s="70">
        <v>21</v>
      </c>
      <c r="M1693" s="71">
        <v>0</v>
      </c>
      <c r="N1693" s="71"/>
      <c r="O1693" s="71">
        <v>0</v>
      </c>
      <c r="P1693" s="71"/>
      <c r="Q1693" s="71">
        <v>0</v>
      </c>
      <c r="R1693" s="71"/>
      <c r="S1693" s="71">
        <v>0</v>
      </c>
      <c r="T1693" s="71"/>
      <c r="U1693" s="71">
        <v>1156173</v>
      </c>
      <c r="V1693" s="74"/>
      <c r="W1693" s="72">
        <v>1156173</v>
      </c>
      <c r="X1693" s="69"/>
      <c r="Y1693" s="71">
        <v>0</v>
      </c>
      <c r="Z1693" s="69"/>
      <c r="AA1693" s="70">
        <v>44138</v>
      </c>
      <c r="AB1693" s="69"/>
      <c r="AC1693" s="73" t="str">
        <f t="shared" si="26"/>
        <v>No</v>
      </c>
    </row>
    <row r="1694" spans="1:29">
      <c r="A1694" s="69" t="s">
        <v>2485</v>
      </c>
      <c r="B1694" s="69" t="s">
        <v>2486</v>
      </c>
      <c r="C1694" s="183" t="s">
        <v>38</v>
      </c>
      <c r="D1694" s="308" t="s">
        <v>2487</v>
      </c>
      <c r="E1694" s="312" t="s">
        <v>2488</v>
      </c>
      <c r="F1694" s="183" t="s">
        <v>235</v>
      </c>
      <c r="G1694" s="183" t="s">
        <v>222</v>
      </c>
      <c r="H1694" s="185">
        <v>0</v>
      </c>
      <c r="I1694" s="185">
        <v>23</v>
      </c>
      <c r="J1694" s="183" t="s">
        <v>12</v>
      </c>
      <c r="K1694" s="69" t="s">
        <v>11</v>
      </c>
      <c r="L1694" s="70">
        <v>20</v>
      </c>
      <c r="M1694" s="71">
        <v>0</v>
      </c>
      <c r="N1694" s="71"/>
      <c r="O1694" s="71">
        <v>0</v>
      </c>
      <c r="P1694" s="71"/>
      <c r="Q1694" s="71">
        <v>0</v>
      </c>
      <c r="R1694" s="71"/>
      <c r="S1694" s="71">
        <v>0</v>
      </c>
      <c r="T1694" s="71"/>
      <c r="U1694" s="71">
        <v>797609</v>
      </c>
      <c r="V1694" s="74"/>
      <c r="W1694" s="72">
        <v>797609</v>
      </c>
      <c r="X1694" s="69"/>
      <c r="Y1694" s="71">
        <v>0</v>
      </c>
      <c r="Z1694" s="69"/>
      <c r="AA1694" s="70">
        <v>17360</v>
      </c>
      <c r="AB1694" s="69"/>
      <c r="AC1694" s="73" t="str">
        <f t="shared" si="26"/>
        <v>No</v>
      </c>
    </row>
    <row r="1695" spans="1:29">
      <c r="A1695" s="69" t="s">
        <v>2191</v>
      </c>
      <c r="B1695" s="69" t="s">
        <v>2192</v>
      </c>
      <c r="C1695" s="183" t="s">
        <v>50</v>
      </c>
      <c r="D1695" s="308" t="s">
        <v>2193</v>
      </c>
      <c r="E1695" s="312" t="s">
        <v>2194</v>
      </c>
      <c r="F1695" s="183" t="s">
        <v>189</v>
      </c>
      <c r="G1695" s="183" t="s">
        <v>222</v>
      </c>
      <c r="H1695" s="185">
        <v>0</v>
      </c>
      <c r="I1695" s="185">
        <v>23</v>
      </c>
      <c r="J1695" s="183" t="s">
        <v>12</v>
      </c>
      <c r="K1695" s="69" t="s">
        <v>11</v>
      </c>
      <c r="L1695" s="70">
        <v>20</v>
      </c>
      <c r="M1695" s="71">
        <v>0</v>
      </c>
      <c r="N1695" s="71"/>
      <c r="O1695" s="71">
        <v>0</v>
      </c>
      <c r="P1695" s="71"/>
      <c r="Q1695" s="71">
        <v>0</v>
      </c>
      <c r="R1695" s="71"/>
      <c r="S1695" s="71">
        <v>0</v>
      </c>
      <c r="T1695" s="71"/>
      <c r="U1695" s="71">
        <v>1004210</v>
      </c>
      <c r="V1695" s="74"/>
      <c r="W1695" s="72">
        <v>1004210</v>
      </c>
      <c r="X1695" s="69"/>
      <c r="Y1695" s="71">
        <v>0</v>
      </c>
      <c r="Z1695" s="69"/>
      <c r="AA1695" s="70">
        <v>32337</v>
      </c>
      <c r="AB1695" s="69"/>
      <c r="AC1695" s="73" t="str">
        <f t="shared" si="26"/>
        <v>No</v>
      </c>
    </row>
    <row r="1696" spans="1:29">
      <c r="A1696" s="69" t="s">
        <v>820</v>
      </c>
      <c r="B1696" s="69" t="s">
        <v>479</v>
      </c>
      <c r="C1696" s="183" t="s">
        <v>10</v>
      </c>
      <c r="D1696" s="308">
        <v>6062</v>
      </c>
      <c r="E1696" s="312">
        <v>60062</v>
      </c>
      <c r="F1696" s="183" t="s">
        <v>120</v>
      </c>
      <c r="G1696" s="183" t="s">
        <v>5166</v>
      </c>
      <c r="H1696" s="185">
        <v>295083</v>
      </c>
      <c r="I1696" s="185">
        <v>23</v>
      </c>
      <c r="J1696" s="183" t="s">
        <v>13</v>
      </c>
      <c r="K1696" s="69" t="s">
        <v>11</v>
      </c>
      <c r="L1696" s="70">
        <v>19</v>
      </c>
      <c r="M1696" s="71">
        <v>0</v>
      </c>
      <c r="N1696" s="71"/>
      <c r="O1696" s="71">
        <v>0</v>
      </c>
      <c r="P1696" s="71"/>
      <c r="Q1696" s="71">
        <v>0</v>
      </c>
      <c r="R1696" s="71"/>
      <c r="S1696" s="71">
        <v>0</v>
      </c>
      <c r="T1696" s="71"/>
      <c r="U1696" s="71">
        <v>2702439</v>
      </c>
      <c r="V1696" s="74"/>
      <c r="W1696" s="72">
        <v>2702439</v>
      </c>
      <c r="X1696" s="69"/>
      <c r="Y1696" s="71">
        <v>0</v>
      </c>
      <c r="Z1696" s="69"/>
      <c r="AA1696" s="70">
        <v>50208</v>
      </c>
      <c r="AB1696" s="69"/>
      <c r="AC1696" s="73" t="str">
        <f t="shared" si="26"/>
        <v>No</v>
      </c>
    </row>
    <row r="1697" spans="1:29">
      <c r="A1697" s="69" t="s">
        <v>454</v>
      </c>
      <c r="B1697" s="69" t="s">
        <v>455</v>
      </c>
      <c r="C1697" s="183" t="s">
        <v>33</v>
      </c>
      <c r="D1697" s="308">
        <v>1045</v>
      </c>
      <c r="E1697" s="312">
        <v>10045</v>
      </c>
      <c r="F1697" s="183" t="s">
        <v>232</v>
      </c>
      <c r="G1697" s="183" t="s">
        <v>185</v>
      </c>
      <c r="H1697" s="185">
        <v>924859</v>
      </c>
      <c r="I1697" s="185">
        <v>23</v>
      </c>
      <c r="J1697" s="183" t="s">
        <v>23</v>
      </c>
      <c r="K1697" s="69" t="s">
        <v>14</v>
      </c>
      <c r="L1697" s="70">
        <v>18</v>
      </c>
      <c r="M1697" s="71">
        <v>2315577</v>
      </c>
      <c r="N1697" s="71"/>
      <c r="O1697" s="71">
        <v>2005152</v>
      </c>
      <c r="P1697" s="71"/>
      <c r="Q1697" s="71">
        <v>13714</v>
      </c>
      <c r="R1697" s="71"/>
      <c r="S1697" s="71">
        <v>205820</v>
      </c>
      <c r="T1697" s="71"/>
      <c r="U1697" s="71">
        <v>0</v>
      </c>
      <c r="V1697" s="74"/>
      <c r="W1697" s="72">
        <v>4540263</v>
      </c>
      <c r="X1697" s="69"/>
      <c r="Y1697" s="71">
        <v>0</v>
      </c>
      <c r="Z1697" s="69"/>
      <c r="AA1697" s="70">
        <v>42547</v>
      </c>
      <c r="AB1697" s="69"/>
      <c r="AC1697" s="73" t="str">
        <f t="shared" si="26"/>
        <v>No</v>
      </c>
    </row>
    <row r="1698" spans="1:29">
      <c r="A1698" s="69" t="s">
        <v>5521</v>
      </c>
      <c r="B1698" s="69" t="s">
        <v>5982</v>
      </c>
      <c r="C1698" s="183" t="s">
        <v>21</v>
      </c>
      <c r="D1698" s="308" t="s">
        <v>5522</v>
      </c>
      <c r="E1698" s="312" t="s">
        <v>5523</v>
      </c>
      <c r="F1698" s="183" t="s">
        <v>189</v>
      </c>
      <c r="G1698" s="183" t="s">
        <v>222</v>
      </c>
      <c r="H1698" s="185">
        <v>0</v>
      </c>
      <c r="I1698" s="185">
        <v>23</v>
      </c>
      <c r="J1698" s="183" t="s">
        <v>13</v>
      </c>
      <c r="K1698" s="69" t="s">
        <v>11</v>
      </c>
      <c r="L1698" s="70">
        <v>17</v>
      </c>
      <c r="M1698" s="71">
        <v>0</v>
      </c>
      <c r="N1698" s="71"/>
      <c r="O1698" s="71">
        <v>0</v>
      </c>
      <c r="P1698" s="71"/>
      <c r="Q1698" s="71">
        <v>0</v>
      </c>
      <c r="R1698" s="71"/>
      <c r="S1698" s="71">
        <v>0</v>
      </c>
      <c r="T1698" s="71"/>
      <c r="U1698" s="71">
        <v>2998991</v>
      </c>
      <c r="V1698" s="74"/>
      <c r="W1698" s="72">
        <v>2998991</v>
      </c>
      <c r="X1698" s="69"/>
      <c r="Y1698" s="71">
        <v>0</v>
      </c>
      <c r="Z1698" s="69"/>
      <c r="AA1698" s="70">
        <v>39022</v>
      </c>
      <c r="AB1698" s="69"/>
      <c r="AC1698" s="73" t="str">
        <f t="shared" si="26"/>
        <v>No</v>
      </c>
    </row>
    <row r="1699" spans="1:29">
      <c r="A1699" s="69" t="s">
        <v>431</v>
      </c>
      <c r="B1699" s="69" t="s">
        <v>432</v>
      </c>
      <c r="C1699" s="183" t="s">
        <v>10</v>
      </c>
      <c r="D1699" s="308">
        <v>6072</v>
      </c>
      <c r="E1699" s="312">
        <v>60072</v>
      </c>
      <c r="F1699" s="183" t="s">
        <v>189</v>
      </c>
      <c r="G1699" s="183" t="s">
        <v>185</v>
      </c>
      <c r="H1699" s="185">
        <v>295083</v>
      </c>
      <c r="I1699" s="185">
        <v>23</v>
      </c>
      <c r="J1699" s="183" t="s">
        <v>13</v>
      </c>
      <c r="K1699" s="69" t="s">
        <v>11</v>
      </c>
      <c r="L1699" s="70">
        <v>14</v>
      </c>
      <c r="M1699" s="71">
        <v>1299381</v>
      </c>
      <c r="N1699" s="71"/>
      <c r="O1699" s="71">
        <v>342237</v>
      </c>
      <c r="P1699" s="71"/>
      <c r="Q1699" s="71">
        <v>102756</v>
      </c>
      <c r="R1699" s="71"/>
      <c r="S1699" s="71">
        <v>677109</v>
      </c>
      <c r="T1699" s="71"/>
      <c r="U1699" s="71">
        <v>0</v>
      </c>
      <c r="V1699" s="74"/>
      <c r="W1699" s="72">
        <v>2421483</v>
      </c>
      <c r="X1699" s="69"/>
      <c r="Y1699" s="71">
        <v>0</v>
      </c>
      <c r="Z1699" s="69"/>
      <c r="AA1699" s="70">
        <v>38190</v>
      </c>
      <c r="AB1699" s="69"/>
      <c r="AC1699" s="73" t="str">
        <f t="shared" si="26"/>
        <v>No</v>
      </c>
    </row>
    <row r="1700" spans="1:29">
      <c r="A1700" s="69" t="s">
        <v>2275</v>
      </c>
      <c r="B1700" s="69" t="s">
        <v>2276</v>
      </c>
      <c r="C1700" s="183" t="s">
        <v>100</v>
      </c>
      <c r="D1700" s="308" t="s">
        <v>2277</v>
      </c>
      <c r="E1700" s="312" t="s">
        <v>2278</v>
      </c>
      <c r="F1700" s="183" t="s">
        <v>189</v>
      </c>
      <c r="G1700" s="183" t="s">
        <v>222</v>
      </c>
      <c r="H1700" s="185">
        <v>0</v>
      </c>
      <c r="I1700" s="185">
        <v>23</v>
      </c>
      <c r="J1700" s="183" t="s">
        <v>12</v>
      </c>
      <c r="K1700" s="69" t="s">
        <v>11</v>
      </c>
      <c r="L1700" s="70">
        <v>14</v>
      </c>
      <c r="M1700" s="71">
        <v>0</v>
      </c>
      <c r="N1700" s="71"/>
      <c r="O1700" s="71">
        <v>0</v>
      </c>
      <c r="P1700" s="71"/>
      <c r="Q1700" s="71">
        <v>0</v>
      </c>
      <c r="R1700" s="71"/>
      <c r="S1700" s="71">
        <v>0</v>
      </c>
      <c r="T1700" s="71"/>
      <c r="U1700" s="71">
        <v>1134172</v>
      </c>
      <c r="V1700" s="74"/>
      <c r="W1700" s="72">
        <v>1134172</v>
      </c>
      <c r="X1700" s="69"/>
      <c r="Y1700" s="71">
        <v>0</v>
      </c>
      <c r="Z1700" s="69"/>
      <c r="AA1700" s="70">
        <v>15543</v>
      </c>
      <c r="AB1700" s="69"/>
      <c r="AC1700" s="73" t="str">
        <f t="shared" si="26"/>
        <v>No</v>
      </c>
    </row>
    <row r="1701" spans="1:29">
      <c r="A1701" s="69" t="s">
        <v>6427</v>
      </c>
      <c r="B1701" s="69" t="s">
        <v>694</v>
      </c>
      <c r="C1701" s="183" t="s">
        <v>32</v>
      </c>
      <c r="D1701" s="308">
        <v>8007</v>
      </c>
      <c r="E1701" s="312">
        <v>80007</v>
      </c>
      <c r="F1701" s="183" t="s">
        <v>187</v>
      </c>
      <c r="G1701" s="183" t="s">
        <v>185</v>
      </c>
      <c r="H1701" s="185">
        <v>136550</v>
      </c>
      <c r="I1701" s="185">
        <v>23</v>
      </c>
      <c r="J1701" s="183" t="s">
        <v>13</v>
      </c>
      <c r="K1701" s="69" t="s">
        <v>11</v>
      </c>
      <c r="L1701" s="70">
        <v>13</v>
      </c>
      <c r="M1701" s="71">
        <v>2453505</v>
      </c>
      <c r="N1701" s="71"/>
      <c r="O1701" s="71">
        <v>794742</v>
      </c>
      <c r="P1701" s="71"/>
      <c r="Q1701" s="71">
        <v>176015</v>
      </c>
      <c r="R1701" s="71"/>
      <c r="S1701" s="71">
        <v>260527</v>
      </c>
      <c r="T1701" s="71"/>
      <c r="U1701" s="71">
        <v>0</v>
      </c>
      <c r="V1701" s="74"/>
      <c r="W1701" s="72">
        <v>3684789</v>
      </c>
      <c r="X1701" s="69"/>
      <c r="Y1701" s="71">
        <v>0</v>
      </c>
      <c r="Z1701" s="69"/>
      <c r="AA1701" s="70">
        <v>38485</v>
      </c>
      <c r="AB1701" s="69"/>
      <c r="AC1701" s="73" t="str">
        <f t="shared" si="26"/>
        <v>No</v>
      </c>
    </row>
    <row r="1702" spans="1:29">
      <c r="A1702" s="69" t="s">
        <v>4441</v>
      </c>
      <c r="B1702" s="69" t="s">
        <v>4442</v>
      </c>
      <c r="C1702" s="183" t="s">
        <v>62</v>
      </c>
      <c r="D1702" s="308" t="s">
        <v>4443</v>
      </c>
      <c r="E1702" s="312" t="s">
        <v>4444</v>
      </c>
      <c r="F1702" s="183" t="s">
        <v>1242</v>
      </c>
      <c r="G1702" s="183" t="s">
        <v>222</v>
      </c>
      <c r="H1702" s="185">
        <v>0</v>
      </c>
      <c r="I1702" s="185">
        <v>23</v>
      </c>
      <c r="J1702" s="183" t="s">
        <v>13</v>
      </c>
      <c r="K1702" s="69" t="s">
        <v>11</v>
      </c>
      <c r="L1702" s="70">
        <v>13</v>
      </c>
      <c r="M1702" s="71">
        <v>0</v>
      </c>
      <c r="N1702" s="71"/>
      <c r="O1702" s="71">
        <v>0</v>
      </c>
      <c r="P1702" s="71"/>
      <c r="Q1702" s="71">
        <v>0</v>
      </c>
      <c r="R1702" s="71"/>
      <c r="S1702" s="71">
        <v>0</v>
      </c>
      <c r="T1702" s="71"/>
      <c r="U1702" s="71">
        <v>702271</v>
      </c>
      <c r="V1702" s="74"/>
      <c r="W1702" s="72">
        <v>702271</v>
      </c>
      <c r="X1702" s="69"/>
      <c r="Y1702" s="71">
        <v>0</v>
      </c>
      <c r="Z1702" s="69"/>
      <c r="AA1702" s="70">
        <v>11373</v>
      </c>
      <c r="AB1702" s="69"/>
      <c r="AC1702" s="73" t="str">
        <f t="shared" si="26"/>
        <v>No</v>
      </c>
    </row>
    <row r="1703" spans="1:29">
      <c r="A1703" s="69" t="s">
        <v>6424</v>
      </c>
      <c r="B1703" s="69" t="s">
        <v>393</v>
      </c>
      <c r="C1703" s="183" t="s">
        <v>21</v>
      </c>
      <c r="D1703" s="308">
        <v>9149</v>
      </c>
      <c r="E1703" s="312">
        <v>90149</v>
      </c>
      <c r="F1703" s="183" t="s">
        <v>187</v>
      </c>
      <c r="G1703" s="183" t="s">
        <v>5166</v>
      </c>
      <c r="H1703" s="185">
        <v>51509</v>
      </c>
      <c r="I1703" s="185">
        <v>23</v>
      </c>
      <c r="J1703" s="183" t="s">
        <v>23</v>
      </c>
      <c r="K1703" s="69" t="s">
        <v>14</v>
      </c>
      <c r="L1703" s="70">
        <v>13</v>
      </c>
      <c r="M1703" s="71">
        <v>0</v>
      </c>
      <c r="N1703" s="71"/>
      <c r="O1703" s="71">
        <v>0</v>
      </c>
      <c r="P1703" s="71"/>
      <c r="Q1703" s="71">
        <v>0</v>
      </c>
      <c r="R1703" s="71"/>
      <c r="S1703" s="71">
        <v>0</v>
      </c>
      <c r="T1703" s="71"/>
      <c r="U1703" s="71">
        <v>641887</v>
      </c>
      <c r="V1703" s="74"/>
      <c r="W1703" s="72">
        <v>641887</v>
      </c>
      <c r="X1703" s="69"/>
      <c r="Y1703" s="71">
        <v>0</v>
      </c>
      <c r="Z1703" s="69"/>
      <c r="AA1703" s="70">
        <v>4630</v>
      </c>
      <c r="AB1703" s="69"/>
      <c r="AC1703" s="73" t="str">
        <f t="shared" si="26"/>
        <v>No</v>
      </c>
    </row>
    <row r="1704" spans="1:29">
      <c r="A1704" s="69" t="s">
        <v>6427</v>
      </c>
      <c r="B1704" s="69" t="s">
        <v>694</v>
      </c>
      <c r="C1704" s="183" t="s">
        <v>32</v>
      </c>
      <c r="D1704" s="308">
        <v>8007</v>
      </c>
      <c r="E1704" s="312">
        <v>80007</v>
      </c>
      <c r="F1704" s="183" t="s">
        <v>187</v>
      </c>
      <c r="G1704" s="183" t="s">
        <v>185</v>
      </c>
      <c r="H1704" s="185">
        <v>136550</v>
      </c>
      <c r="I1704" s="185">
        <v>23</v>
      </c>
      <c r="J1704" s="183" t="s">
        <v>12</v>
      </c>
      <c r="K1704" s="69" t="s">
        <v>14</v>
      </c>
      <c r="L1704" s="70">
        <v>10</v>
      </c>
      <c r="M1704" s="71">
        <v>410821</v>
      </c>
      <c r="N1704" s="71"/>
      <c r="O1704" s="71">
        <v>53101</v>
      </c>
      <c r="P1704" s="71"/>
      <c r="Q1704" s="71">
        <v>1485</v>
      </c>
      <c r="R1704" s="71"/>
      <c r="S1704" s="71">
        <v>444796</v>
      </c>
      <c r="T1704" s="71"/>
      <c r="U1704" s="71">
        <v>0</v>
      </c>
      <c r="V1704" s="74"/>
      <c r="W1704" s="72">
        <v>910203</v>
      </c>
      <c r="X1704" s="69"/>
      <c r="Y1704" s="71">
        <v>0</v>
      </c>
      <c r="Z1704" s="69"/>
      <c r="AA1704" s="70">
        <v>21618</v>
      </c>
      <c r="AB1704" s="69"/>
      <c r="AC1704" s="73" t="str">
        <f t="shared" si="26"/>
        <v>No</v>
      </c>
    </row>
    <row r="1705" spans="1:29">
      <c r="A1705" s="69" t="s">
        <v>4441</v>
      </c>
      <c r="B1705" s="69" t="s">
        <v>4442</v>
      </c>
      <c r="C1705" s="183" t="s">
        <v>62</v>
      </c>
      <c r="D1705" s="308" t="s">
        <v>4443</v>
      </c>
      <c r="E1705" s="312" t="s">
        <v>4444</v>
      </c>
      <c r="F1705" s="183" t="s">
        <v>1242</v>
      </c>
      <c r="G1705" s="183" t="s">
        <v>222</v>
      </c>
      <c r="H1705" s="185">
        <v>0</v>
      </c>
      <c r="I1705" s="185">
        <v>23</v>
      </c>
      <c r="J1705" s="183" t="s">
        <v>12</v>
      </c>
      <c r="K1705" s="69" t="s">
        <v>11</v>
      </c>
      <c r="L1705" s="70">
        <v>10</v>
      </c>
      <c r="M1705" s="71">
        <v>0</v>
      </c>
      <c r="N1705" s="71"/>
      <c r="O1705" s="71">
        <v>0</v>
      </c>
      <c r="P1705" s="71"/>
      <c r="Q1705" s="71">
        <v>0</v>
      </c>
      <c r="R1705" s="71"/>
      <c r="S1705" s="71">
        <v>0</v>
      </c>
      <c r="T1705" s="71"/>
      <c r="U1705" s="71">
        <v>525160</v>
      </c>
      <c r="V1705" s="74"/>
      <c r="W1705" s="72">
        <v>525160</v>
      </c>
      <c r="X1705" s="69"/>
      <c r="Y1705" s="71">
        <v>0</v>
      </c>
      <c r="Z1705" s="69"/>
      <c r="AA1705" s="70">
        <v>14043</v>
      </c>
      <c r="AB1705" s="69"/>
      <c r="AC1705" s="73" t="str">
        <f t="shared" si="26"/>
        <v>No</v>
      </c>
    </row>
    <row r="1706" spans="1:29">
      <c r="A1706" s="69" t="s">
        <v>2275</v>
      </c>
      <c r="B1706" s="69" t="s">
        <v>2276</v>
      </c>
      <c r="C1706" s="183" t="s">
        <v>100</v>
      </c>
      <c r="D1706" s="308" t="s">
        <v>2277</v>
      </c>
      <c r="E1706" s="312" t="s">
        <v>2278</v>
      </c>
      <c r="F1706" s="183" t="s">
        <v>189</v>
      </c>
      <c r="G1706" s="183" t="s">
        <v>222</v>
      </c>
      <c r="H1706" s="185">
        <v>0</v>
      </c>
      <c r="I1706" s="185">
        <v>23</v>
      </c>
      <c r="J1706" s="183" t="s">
        <v>23</v>
      </c>
      <c r="K1706" s="69" t="s">
        <v>11</v>
      </c>
      <c r="L1706" s="70">
        <v>9</v>
      </c>
      <c r="M1706" s="71">
        <v>0</v>
      </c>
      <c r="N1706" s="71"/>
      <c r="O1706" s="71">
        <v>0</v>
      </c>
      <c r="P1706" s="71"/>
      <c r="Q1706" s="71">
        <v>0</v>
      </c>
      <c r="R1706" s="71"/>
      <c r="S1706" s="71">
        <v>0</v>
      </c>
      <c r="T1706" s="71"/>
      <c r="U1706" s="71">
        <v>1827504</v>
      </c>
      <c r="V1706" s="74"/>
      <c r="W1706" s="72">
        <v>1827504</v>
      </c>
      <c r="X1706" s="69"/>
      <c r="Y1706" s="71">
        <v>0</v>
      </c>
      <c r="Z1706" s="69"/>
      <c r="AA1706" s="70">
        <v>18232</v>
      </c>
      <c r="AB1706" s="69"/>
      <c r="AC1706" s="73" t="str">
        <f t="shared" si="26"/>
        <v>No</v>
      </c>
    </row>
    <row r="1707" spans="1:29">
      <c r="A1707" s="69" t="s">
        <v>431</v>
      </c>
      <c r="B1707" s="69" t="s">
        <v>432</v>
      </c>
      <c r="C1707" s="183" t="s">
        <v>10</v>
      </c>
      <c r="D1707" s="308">
        <v>6072</v>
      </c>
      <c r="E1707" s="312">
        <v>60072</v>
      </c>
      <c r="F1707" s="183" t="s">
        <v>189</v>
      </c>
      <c r="G1707" s="183" t="s">
        <v>185</v>
      </c>
      <c r="H1707" s="185">
        <v>295083</v>
      </c>
      <c r="I1707" s="185">
        <v>23</v>
      </c>
      <c r="J1707" s="183" t="s">
        <v>12</v>
      </c>
      <c r="K1707" s="69" t="s">
        <v>11</v>
      </c>
      <c r="L1707" s="70">
        <v>9</v>
      </c>
      <c r="M1707" s="71">
        <v>543728</v>
      </c>
      <c r="N1707" s="71"/>
      <c r="O1707" s="71">
        <v>153489</v>
      </c>
      <c r="P1707" s="71"/>
      <c r="Q1707" s="71">
        <v>47907</v>
      </c>
      <c r="R1707" s="71"/>
      <c r="S1707" s="71">
        <v>315908</v>
      </c>
      <c r="T1707" s="71"/>
      <c r="U1707" s="71">
        <v>0</v>
      </c>
      <c r="V1707" s="74"/>
      <c r="W1707" s="72">
        <v>1061032</v>
      </c>
      <c r="X1707" s="69"/>
      <c r="Y1707" s="71">
        <v>0</v>
      </c>
      <c r="Z1707" s="69"/>
      <c r="AA1707" s="70">
        <v>15447</v>
      </c>
      <c r="AB1707" s="69"/>
      <c r="AC1707" s="73" t="str">
        <f t="shared" si="26"/>
        <v>No</v>
      </c>
    </row>
    <row r="1708" spans="1:29">
      <c r="A1708" s="69" t="s">
        <v>6424</v>
      </c>
      <c r="B1708" s="69" t="s">
        <v>393</v>
      </c>
      <c r="C1708" s="183" t="s">
        <v>21</v>
      </c>
      <c r="D1708" s="308">
        <v>9149</v>
      </c>
      <c r="E1708" s="312">
        <v>90149</v>
      </c>
      <c r="F1708" s="183" t="s">
        <v>187</v>
      </c>
      <c r="G1708" s="183" t="s">
        <v>5166</v>
      </c>
      <c r="H1708" s="185">
        <v>51509</v>
      </c>
      <c r="I1708" s="185">
        <v>23</v>
      </c>
      <c r="J1708" s="183" t="s">
        <v>13</v>
      </c>
      <c r="K1708" s="69" t="s">
        <v>14</v>
      </c>
      <c r="L1708" s="70">
        <v>8</v>
      </c>
      <c r="M1708" s="71">
        <v>0</v>
      </c>
      <c r="N1708" s="71"/>
      <c r="O1708" s="71">
        <v>0</v>
      </c>
      <c r="P1708" s="71"/>
      <c r="Q1708" s="71">
        <v>0</v>
      </c>
      <c r="R1708" s="71"/>
      <c r="S1708" s="71">
        <v>0</v>
      </c>
      <c r="T1708" s="71"/>
      <c r="U1708" s="71">
        <v>1456278</v>
      </c>
      <c r="V1708" s="74"/>
      <c r="W1708" s="72">
        <v>1456278</v>
      </c>
      <c r="X1708" s="69"/>
      <c r="Y1708" s="71">
        <v>0</v>
      </c>
      <c r="Z1708" s="69"/>
      <c r="AA1708" s="70">
        <v>12809</v>
      </c>
      <c r="AB1708" s="69"/>
      <c r="AC1708" s="73" t="str">
        <f t="shared" si="26"/>
        <v>No</v>
      </c>
    </row>
    <row r="1709" spans="1:29">
      <c r="A1709" s="69" t="s">
        <v>5521</v>
      </c>
      <c r="B1709" s="69" t="s">
        <v>5982</v>
      </c>
      <c r="C1709" s="183" t="s">
        <v>21</v>
      </c>
      <c r="D1709" s="308" t="s">
        <v>5522</v>
      </c>
      <c r="E1709" s="312" t="s">
        <v>5523</v>
      </c>
      <c r="F1709" s="183" t="s">
        <v>189</v>
      </c>
      <c r="G1709" s="183" t="s">
        <v>222</v>
      </c>
      <c r="H1709" s="185">
        <v>0</v>
      </c>
      <c r="I1709" s="185">
        <v>23</v>
      </c>
      <c r="J1709" s="183" t="s">
        <v>12</v>
      </c>
      <c r="K1709" s="69" t="s">
        <v>11</v>
      </c>
      <c r="L1709" s="70">
        <v>6</v>
      </c>
      <c r="M1709" s="71">
        <v>0</v>
      </c>
      <c r="N1709" s="71"/>
      <c r="O1709" s="71">
        <v>0</v>
      </c>
      <c r="P1709" s="71"/>
      <c r="Q1709" s="71">
        <v>0</v>
      </c>
      <c r="R1709" s="71"/>
      <c r="S1709" s="71">
        <v>0</v>
      </c>
      <c r="T1709" s="71"/>
      <c r="U1709" s="71">
        <v>966875</v>
      </c>
      <c r="V1709" s="74"/>
      <c r="W1709" s="72">
        <v>966875</v>
      </c>
      <c r="X1709" s="69"/>
      <c r="Y1709" s="71">
        <v>0</v>
      </c>
      <c r="Z1709" s="69"/>
      <c r="AA1709" s="70">
        <v>9050</v>
      </c>
      <c r="AB1709" s="69"/>
      <c r="AC1709" s="73" t="str">
        <f t="shared" si="26"/>
        <v>No</v>
      </c>
    </row>
    <row r="1710" spans="1:29">
      <c r="A1710" s="69" t="s">
        <v>454</v>
      </c>
      <c r="B1710" s="69" t="s">
        <v>455</v>
      </c>
      <c r="C1710" s="183" t="s">
        <v>33</v>
      </c>
      <c r="D1710" s="308">
        <v>1045</v>
      </c>
      <c r="E1710" s="312">
        <v>10045</v>
      </c>
      <c r="F1710" s="183" t="s">
        <v>232</v>
      </c>
      <c r="G1710" s="183" t="s">
        <v>185</v>
      </c>
      <c r="H1710" s="185">
        <v>924859</v>
      </c>
      <c r="I1710" s="185">
        <v>23</v>
      </c>
      <c r="J1710" s="183" t="s">
        <v>13</v>
      </c>
      <c r="K1710" s="69" t="s">
        <v>14</v>
      </c>
      <c r="L1710" s="70">
        <v>5</v>
      </c>
      <c r="M1710" s="71">
        <v>649838</v>
      </c>
      <c r="N1710" s="71"/>
      <c r="O1710" s="71">
        <v>620523</v>
      </c>
      <c r="P1710" s="71"/>
      <c r="Q1710" s="71">
        <v>3403</v>
      </c>
      <c r="R1710" s="71"/>
      <c r="S1710" s="71">
        <v>41185</v>
      </c>
      <c r="T1710" s="71"/>
      <c r="U1710" s="71">
        <v>0</v>
      </c>
      <c r="V1710" s="74"/>
      <c r="W1710" s="72">
        <v>1314949</v>
      </c>
      <c r="X1710" s="69"/>
      <c r="Y1710" s="71">
        <v>0</v>
      </c>
      <c r="Z1710" s="69"/>
      <c r="AA1710" s="70">
        <v>20837</v>
      </c>
      <c r="AB1710" s="69"/>
      <c r="AC1710" s="73" t="str">
        <f t="shared" si="26"/>
        <v>No</v>
      </c>
    </row>
    <row r="1711" spans="1:29">
      <c r="A1711" s="69" t="s">
        <v>820</v>
      </c>
      <c r="B1711" s="69" t="s">
        <v>479</v>
      </c>
      <c r="C1711" s="183" t="s">
        <v>10</v>
      </c>
      <c r="D1711" s="308">
        <v>6062</v>
      </c>
      <c r="E1711" s="312">
        <v>60062</v>
      </c>
      <c r="F1711" s="183" t="s">
        <v>120</v>
      </c>
      <c r="G1711" s="183" t="s">
        <v>5166</v>
      </c>
      <c r="H1711" s="185">
        <v>295083</v>
      </c>
      <c r="I1711" s="185">
        <v>23</v>
      </c>
      <c r="J1711" s="183" t="s">
        <v>12</v>
      </c>
      <c r="K1711" s="69" t="s">
        <v>11</v>
      </c>
      <c r="L1711" s="70">
        <v>4</v>
      </c>
      <c r="M1711" s="71">
        <v>0</v>
      </c>
      <c r="N1711" s="71"/>
      <c r="O1711" s="71">
        <v>0</v>
      </c>
      <c r="P1711" s="71"/>
      <c r="Q1711" s="71">
        <v>0</v>
      </c>
      <c r="R1711" s="71"/>
      <c r="S1711" s="71">
        <v>0</v>
      </c>
      <c r="T1711" s="71"/>
      <c r="U1711" s="71">
        <v>554768</v>
      </c>
      <c r="V1711" s="74"/>
      <c r="W1711" s="72">
        <v>554768</v>
      </c>
      <c r="X1711" s="69"/>
      <c r="Y1711" s="71">
        <v>0</v>
      </c>
      <c r="Z1711" s="69"/>
      <c r="AA1711" s="70">
        <v>8214</v>
      </c>
      <c r="AB1711" s="69"/>
      <c r="AC1711" s="73" t="str">
        <f t="shared" si="26"/>
        <v>No</v>
      </c>
    </row>
    <row r="1712" spans="1:29">
      <c r="A1712" s="69" t="s">
        <v>2485</v>
      </c>
      <c r="B1712" s="69" t="s">
        <v>2486</v>
      </c>
      <c r="C1712" s="183" t="s">
        <v>38</v>
      </c>
      <c r="D1712" s="308" t="s">
        <v>2487</v>
      </c>
      <c r="E1712" s="312" t="s">
        <v>2488</v>
      </c>
      <c r="F1712" s="183" t="s">
        <v>235</v>
      </c>
      <c r="G1712" s="183" t="s">
        <v>222</v>
      </c>
      <c r="H1712" s="185">
        <v>0</v>
      </c>
      <c r="I1712" s="185">
        <v>23</v>
      </c>
      <c r="J1712" s="183" t="s">
        <v>13</v>
      </c>
      <c r="K1712" s="69" t="s">
        <v>11</v>
      </c>
      <c r="L1712" s="70">
        <v>3</v>
      </c>
      <c r="M1712" s="71">
        <v>0</v>
      </c>
      <c r="N1712" s="71"/>
      <c r="O1712" s="71">
        <v>0</v>
      </c>
      <c r="P1712" s="71"/>
      <c r="Q1712" s="71">
        <v>0</v>
      </c>
      <c r="R1712" s="71"/>
      <c r="S1712" s="71">
        <v>0</v>
      </c>
      <c r="T1712" s="71"/>
      <c r="U1712" s="71">
        <v>238247</v>
      </c>
      <c r="V1712" s="74"/>
      <c r="W1712" s="72">
        <v>238247</v>
      </c>
      <c r="X1712" s="69"/>
      <c r="Y1712" s="71">
        <v>0</v>
      </c>
      <c r="Z1712" s="69"/>
      <c r="AA1712" s="70">
        <v>4723</v>
      </c>
      <c r="AB1712" s="69"/>
      <c r="AC1712" s="73" t="str">
        <f t="shared" si="26"/>
        <v>No</v>
      </c>
    </row>
    <row r="1713" spans="1:29">
      <c r="A1713" s="69" t="s">
        <v>2191</v>
      </c>
      <c r="B1713" s="69" t="s">
        <v>2192</v>
      </c>
      <c r="C1713" s="183" t="s">
        <v>50</v>
      </c>
      <c r="D1713" s="308" t="s">
        <v>2193</v>
      </c>
      <c r="E1713" s="312" t="s">
        <v>2194</v>
      </c>
      <c r="F1713" s="183" t="s">
        <v>189</v>
      </c>
      <c r="G1713" s="183" t="s">
        <v>222</v>
      </c>
      <c r="H1713" s="185">
        <v>0</v>
      </c>
      <c r="I1713" s="185">
        <v>23</v>
      </c>
      <c r="J1713" s="183" t="s">
        <v>13</v>
      </c>
      <c r="K1713" s="69" t="s">
        <v>11</v>
      </c>
      <c r="L1713" s="70">
        <v>3</v>
      </c>
      <c r="M1713" s="71">
        <v>0</v>
      </c>
      <c r="N1713" s="71"/>
      <c r="O1713" s="71">
        <v>0</v>
      </c>
      <c r="P1713" s="71"/>
      <c r="Q1713" s="71">
        <v>0</v>
      </c>
      <c r="R1713" s="71"/>
      <c r="S1713" s="71">
        <v>0</v>
      </c>
      <c r="T1713" s="71"/>
      <c r="U1713" s="71">
        <v>167157</v>
      </c>
      <c r="V1713" s="74"/>
      <c r="W1713" s="72">
        <v>167157</v>
      </c>
      <c r="X1713" s="69"/>
      <c r="Y1713" s="71">
        <v>0</v>
      </c>
      <c r="Z1713" s="69"/>
      <c r="AA1713" s="70">
        <v>6581</v>
      </c>
      <c r="AB1713" s="69"/>
      <c r="AC1713" s="73" t="str">
        <f t="shared" si="26"/>
        <v>No</v>
      </c>
    </row>
    <row r="1714" spans="1:29">
      <c r="A1714" s="69" t="s">
        <v>1811</v>
      </c>
      <c r="B1714" s="69" t="s">
        <v>1812</v>
      </c>
      <c r="C1714" s="183" t="s">
        <v>63</v>
      </c>
      <c r="D1714" s="308" t="s">
        <v>1813</v>
      </c>
      <c r="E1714" s="312" t="s">
        <v>1814</v>
      </c>
      <c r="F1714" s="183" t="s">
        <v>189</v>
      </c>
      <c r="G1714" s="183" t="s">
        <v>222</v>
      </c>
      <c r="H1714" s="185">
        <v>0</v>
      </c>
      <c r="I1714" s="185">
        <v>23</v>
      </c>
      <c r="J1714" s="183" t="s">
        <v>13</v>
      </c>
      <c r="K1714" s="69" t="s">
        <v>11</v>
      </c>
      <c r="L1714" s="70">
        <v>2</v>
      </c>
      <c r="M1714" s="71">
        <v>0</v>
      </c>
      <c r="N1714" s="71"/>
      <c r="O1714" s="71">
        <v>0</v>
      </c>
      <c r="P1714" s="71"/>
      <c r="Q1714" s="71">
        <v>0</v>
      </c>
      <c r="R1714" s="71"/>
      <c r="S1714" s="71">
        <v>0</v>
      </c>
      <c r="T1714" s="71"/>
      <c r="U1714" s="71">
        <v>76961</v>
      </c>
      <c r="V1714" s="74"/>
      <c r="W1714" s="72">
        <v>76961</v>
      </c>
      <c r="X1714" s="69"/>
      <c r="Y1714" s="71">
        <v>0</v>
      </c>
      <c r="Z1714" s="69"/>
      <c r="AA1714" s="70">
        <v>3340</v>
      </c>
      <c r="AB1714" s="69"/>
      <c r="AC1714" s="73" t="str">
        <f t="shared" si="26"/>
        <v>No</v>
      </c>
    </row>
    <row r="1715" spans="1:29">
      <c r="A1715" s="69" t="s">
        <v>6424</v>
      </c>
      <c r="B1715" s="69" t="s">
        <v>393</v>
      </c>
      <c r="C1715" s="183" t="s">
        <v>21</v>
      </c>
      <c r="D1715" s="308">
        <v>9149</v>
      </c>
      <c r="E1715" s="312">
        <v>90149</v>
      </c>
      <c r="F1715" s="183" t="s">
        <v>187</v>
      </c>
      <c r="G1715" s="183" t="s">
        <v>5166</v>
      </c>
      <c r="H1715" s="185">
        <v>51509</v>
      </c>
      <c r="I1715" s="185">
        <v>23</v>
      </c>
      <c r="J1715" s="183" t="s">
        <v>12</v>
      </c>
      <c r="K1715" s="69" t="s">
        <v>14</v>
      </c>
      <c r="L1715" s="70">
        <v>2</v>
      </c>
      <c r="M1715" s="71">
        <v>0</v>
      </c>
      <c r="N1715" s="71"/>
      <c r="O1715" s="71">
        <v>0</v>
      </c>
      <c r="P1715" s="71"/>
      <c r="Q1715" s="71">
        <v>0</v>
      </c>
      <c r="R1715" s="71"/>
      <c r="S1715" s="71">
        <v>0</v>
      </c>
      <c r="T1715" s="71"/>
      <c r="U1715" s="71">
        <v>453812</v>
      </c>
      <c r="V1715" s="74"/>
      <c r="W1715" s="72">
        <v>453812</v>
      </c>
      <c r="X1715" s="69"/>
      <c r="Y1715" s="71">
        <v>0</v>
      </c>
      <c r="Z1715" s="69"/>
      <c r="AA1715" s="70">
        <v>4244</v>
      </c>
      <c r="AB1715" s="69"/>
      <c r="AC1715" s="73" t="str">
        <f t="shared" si="26"/>
        <v>No</v>
      </c>
    </row>
    <row r="1716" spans="1:29">
      <c r="A1716" s="69" t="s">
        <v>614</v>
      </c>
      <c r="B1716" s="69" t="s">
        <v>615</v>
      </c>
      <c r="C1716" s="183" t="s">
        <v>87</v>
      </c>
      <c r="D1716" s="308">
        <v>3061</v>
      </c>
      <c r="E1716" s="312">
        <v>30061</v>
      </c>
      <c r="F1716" s="183" t="s">
        <v>189</v>
      </c>
      <c r="G1716" s="183" t="s">
        <v>185</v>
      </c>
      <c r="H1716" s="185">
        <v>66086</v>
      </c>
      <c r="I1716" s="185">
        <v>23</v>
      </c>
      <c r="J1716" s="183" t="s">
        <v>12</v>
      </c>
      <c r="K1716" s="69" t="s">
        <v>14</v>
      </c>
      <c r="L1716" s="70">
        <v>1</v>
      </c>
      <c r="M1716" s="71">
        <v>9897</v>
      </c>
      <c r="N1716" s="71"/>
      <c r="O1716" s="71">
        <v>1568</v>
      </c>
      <c r="P1716" s="71"/>
      <c r="Q1716" s="71">
        <v>1077</v>
      </c>
      <c r="R1716" s="71"/>
      <c r="S1716" s="71">
        <v>5595</v>
      </c>
      <c r="T1716" s="71"/>
      <c r="U1716" s="71">
        <v>0</v>
      </c>
      <c r="V1716" s="74"/>
      <c r="W1716" s="72">
        <v>18137</v>
      </c>
      <c r="X1716" s="69"/>
      <c r="Y1716" s="71">
        <v>0</v>
      </c>
      <c r="Z1716" s="69"/>
      <c r="AA1716" s="70">
        <v>184</v>
      </c>
      <c r="AB1716" s="69"/>
      <c r="AC1716" s="73" t="str">
        <f t="shared" si="26"/>
        <v>No</v>
      </c>
    </row>
    <row r="1717" spans="1:29">
      <c r="A1717" s="69" t="s">
        <v>5981</v>
      </c>
      <c r="B1717" s="69" t="s">
        <v>433</v>
      </c>
      <c r="C1717" s="183" t="s">
        <v>67</v>
      </c>
      <c r="D1717" s="308">
        <v>2160</v>
      </c>
      <c r="E1717" s="312">
        <v>20160</v>
      </c>
      <c r="F1717" s="183" t="s">
        <v>201</v>
      </c>
      <c r="G1717" s="183" t="s">
        <v>5166</v>
      </c>
      <c r="H1717" s="185">
        <v>18351295</v>
      </c>
      <c r="I1717" s="185">
        <v>23</v>
      </c>
      <c r="J1717" s="183" t="s">
        <v>13</v>
      </c>
      <c r="K1717" s="69" t="s">
        <v>14</v>
      </c>
      <c r="L1717" s="70">
        <v>0</v>
      </c>
      <c r="M1717" s="71">
        <v>0</v>
      </c>
      <c r="N1717" s="71"/>
      <c r="O1717" s="71">
        <v>0</v>
      </c>
      <c r="P1717" s="71"/>
      <c r="Q1717" s="71">
        <v>0</v>
      </c>
      <c r="R1717" s="71"/>
      <c r="S1717" s="71">
        <v>0</v>
      </c>
      <c r="T1717" s="71"/>
      <c r="U1717" s="71">
        <v>0</v>
      </c>
      <c r="V1717" s="74"/>
      <c r="W1717" s="72">
        <v>0</v>
      </c>
      <c r="X1717" s="69"/>
      <c r="Y1717" s="71">
        <v>0</v>
      </c>
      <c r="Z1717" s="69"/>
      <c r="AA1717" s="70">
        <v>0</v>
      </c>
      <c r="AB1717" s="69"/>
      <c r="AC1717" s="73" t="str">
        <f t="shared" si="26"/>
        <v>No</v>
      </c>
    </row>
    <row r="1718" spans="1:29">
      <c r="A1718" s="69" t="s">
        <v>1398</v>
      </c>
      <c r="B1718" s="69" t="s">
        <v>338</v>
      </c>
      <c r="C1718" s="183" t="s">
        <v>66</v>
      </c>
      <c r="D1718" s="308">
        <v>1133</v>
      </c>
      <c r="E1718" s="312">
        <v>10133</v>
      </c>
      <c r="F1718" s="183" t="s">
        <v>201</v>
      </c>
      <c r="G1718" s="183" t="s">
        <v>5166</v>
      </c>
      <c r="H1718" s="185">
        <v>4181019</v>
      </c>
      <c r="I1718" s="185">
        <v>22</v>
      </c>
      <c r="J1718" s="183" t="s">
        <v>23</v>
      </c>
      <c r="K1718" s="69" t="s">
        <v>11</v>
      </c>
      <c r="L1718" s="70">
        <v>22</v>
      </c>
      <c r="M1718" s="71">
        <v>0</v>
      </c>
      <c r="N1718" s="71"/>
      <c r="O1718" s="71">
        <v>0</v>
      </c>
      <c r="P1718" s="71"/>
      <c r="Q1718" s="71">
        <v>0</v>
      </c>
      <c r="R1718" s="71"/>
      <c r="S1718" s="71">
        <v>0</v>
      </c>
      <c r="T1718" s="71"/>
      <c r="U1718" s="71">
        <v>7474139</v>
      </c>
      <c r="V1718" s="74"/>
      <c r="W1718" s="72">
        <v>7474139</v>
      </c>
      <c r="X1718" s="69"/>
      <c r="Y1718" s="71">
        <v>0</v>
      </c>
      <c r="Z1718" s="69"/>
      <c r="AA1718" s="70">
        <v>35895</v>
      </c>
      <c r="AB1718" s="69"/>
      <c r="AC1718" s="73" t="str">
        <f t="shared" si="26"/>
        <v>No</v>
      </c>
    </row>
    <row r="1719" spans="1:29">
      <c r="A1719" s="69" t="s">
        <v>6431</v>
      </c>
      <c r="B1719" s="69" t="s">
        <v>917</v>
      </c>
      <c r="C1719" s="183" t="s">
        <v>56</v>
      </c>
      <c r="D1719" s="308">
        <v>5208</v>
      </c>
      <c r="E1719" s="312">
        <v>50208</v>
      </c>
      <c r="F1719" s="183" t="s">
        <v>187</v>
      </c>
      <c r="G1719" s="183" t="s">
        <v>5166</v>
      </c>
      <c r="H1719" s="185">
        <v>59014</v>
      </c>
      <c r="I1719" s="185">
        <v>22</v>
      </c>
      <c r="J1719" s="183" t="s">
        <v>12</v>
      </c>
      <c r="K1719" s="69" t="s">
        <v>11</v>
      </c>
      <c r="L1719" s="70">
        <v>22</v>
      </c>
      <c r="M1719" s="71">
        <v>0</v>
      </c>
      <c r="N1719" s="71"/>
      <c r="O1719" s="71">
        <v>0</v>
      </c>
      <c r="P1719" s="71"/>
      <c r="Q1719" s="71">
        <v>0</v>
      </c>
      <c r="R1719" s="71"/>
      <c r="S1719" s="71">
        <v>0</v>
      </c>
      <c r="T1719" s="71"/>
      <c r="U1719" s="71">
        <v>2559767</v>
      </c>
      <c r="V1719" s="74"/>
      <c r="W1719" s="72">
        <v>2559767</v>
      </c>
      <c r="X1719" s="69"/>
      <c r="Y1719" s="71">
        <v>0</v>
      </c>
      <c r="Z1719" s="69"/>
      <c r="AA1719" s="70">
        <v>46745</v>
      </c>
      <c r="AB1719" s="69"/>
      <c r="AC1719" s="73" t="str">
        <f t="shared" si="26"/>
        <v>No</v>
      </c>
    </row>
    <row r="1720" spans="1:29">
      <c r="A1720" s="69" t="s">
        <v>4321</v>
      </c>
      <c r="B1720" s="69" t="s">
        <v>5985</v>
      </c>
      <c r="C1720" s="183" t="s">
        <v>32</v>
      </c>
      <c r="D1720" s="308" t="s">
        <v>4322</v>
      </c>
      <c r="E1720" s="312" t="s">
        <v>4323</v>
      </c>
      <c r="F1720" s="183" t="s">
        <v>187</v>
      </c>
      <c r="G1720" s="183" t="s">
        <v>222</v>
      </c>
      <c r="H1720" s="185">
        <v>0</v>
      </c>
      <c r="I1720" s="185">
        <v>22</v>
      </c>
      <c r="J1720" s="183" t="s">
        <v>13</v>
      </c>
      <c r="K1720" s="69" t="s">
        <v>11</v>
      </c>
      <c r="L1720" s="70">
        <v>22</v>
      </c>
      <c r="M1720" s="71">
        <v>0</v>
      </c>
      <c r="N1720" s="71"/>
      <c r="O1720" s="71">
        <v>0</v>
      </c>
      <c r="P1720" s="71"/>
      <c r="Q1720" s="71">
        <v>0</v>
      </c>
      <c r="R1720" s="71"/>
      <c r="S1720" s="71">
        <v>0</v>
      </c>
      <c r="T1720" s="71"/>
      <c r="U1720" s="71">
        <v>10091853</v>
      </c>
      <c r="V1720" s="74"/>
      <c r="W1720" s="72">
        <v>10091853</v>
      </c>
      <c r="X1720" s="69"/>
      <c r="Y1720" s="71">
        <v>0</v>
      </c>
      <c r="Z1720" s="69"/>
      <c r="AA1720" s="70">
        <v>85189</v>
      </c>
      <c r="AB1720" s="69"/>
      <c r="AC1720" s="73" t="str">
        <f t="shared" si="26"/>
        <v>No</v>
      </c>
    </row>
    <row r="1721" spans="1:29">
      <c r="A1721" s="69" t="s">
        <v>2251</v>
      </c>
      <c r="B1721" s="69" t="s">
        <v>1201</v>
      </c>
      <c r="C1721" s="183" t="s">
        <v>16</v>
      </c>
      <c r="D1721" s="308" t="s">
        <v>2252</v>
      </c>
      <c r="E1721" s="312" t="s">
        <v>2253</v>
      </c>
      <c r="F1721" s="183" t="s">
        <v>253</v>
      </c>
      <c r="G1721" s="183" t="s">
        <v>222</v>
      </c>
      <c r="H1721" s="185">
        <v>0</v>
      </c>
      <c r="I1721" s="185">
        <v>22</v>
      </c>
      <c r="J1721" s="183" t="s">
        <v>12</v>
      </c>
      <c r="K1721" s="69" t="s">
        <v>11</v>
      </c>
      <c r="L1721" s="70">
        <v>22</v>
      </c>
      <c r="M1721" s="71">
        <v>0</v>
      </c>
      <c r="N1721" s="71"/>
      <c r="O1721" s="71">
        <v>0</v>
      </c>
      <c r="P1721" s="71"/>
      <c r="Q1721" s="71">
        <v>0</v>
      </c>
      <c r="R1721" s="71"/>
      <c r="S1721" s="71">
        <v>0</v>
      </c>
      <c r="T1721" s="71"/>
      <c r="U1721" s="71">
        <v>812900</v>
      </c>
      <c r="V1721" s="74"/>
      <c r="W1721" s="72">
        <v>812900</v>
      </c>
      <c r="X1721" s="69"/>
      <c r="Y1721" s="71">
        <v>0</v>
      </c>
      <c r="Z1721" s="69"/>
      <c r="AA1721" s="70">
        <v>16322</v>
      </c>
      <c r="AB1721" s="69"/>
      <c r="AC1721" s="73" t="str">
        <f t="shared" si="26"/>
        <v>No</v>
      </c>
    </row>
    <row r="1722" spans="1:29">
      <c r="A1722" s="69" t="s">
        <v>4394</v>
      </c>
      <c r="B1722" s="69" t="s">
        <v>4395</v>
      </c>
      <c r="C1722" s="183" t="s">
        <v>101</v>
      </c>
      <c r="D1722" s="308" t="s">
        <v>4396</v>
      </c>
      <c r="E1722" s="312" t="s">
        <v>4397</v>
      </c>
      <c r="F1722" s="183" t="s">
        <v>235</v>
      </c>
      <c r="G1722" s="183" t="s">
        <v>222</v>
      </c>
      <c r="H1722" s="185">
        <v>0</v>
      </c>
      <c r="I1722" s="185">
        <v>22</v>
      </c>
      <c r="J1722" s="183" t="s">
        <v>12</v>
      </c>
      <c r="K1722" s="69" t="s">
        <v>11</v>
      </c>
      <c r="L1722" s="70">
        <v>22</v>
      </c>
      <c r="M1722" s="71">
        <v>0</v>
      </c>
      <c r="N1722" s="71"/>
      <c r="O1722" s="71">
        <v>0</v>
      </c>
      <c r="P1722" s="71"/>
      <c r="Q1722" s="71">
        <v>0</v>
      </c>
      <c r="R1722" s="71"/>
      <c r="S1722" s="71">
        <v>0</v>
      </c>
      <c r="T1722" s="71"/>
      <c r="U1722" s="71">
        <v>1374099</v>
      </c>
      <c r="V1722" s="74"/>
      <c r="W1722" s="72">
        <v>1374099</v>
      </c>
      <c r="X1722" s="69"/>
      <c r="Y1722" s="71">
        <v>0</v>
      </c>
      <c r="Z1722" s="69"/>
      <c r="AA1722" s="70">
        <v>33935</v>
      </c>
      <c r="AB1722" s="69"/>
      <c r="AC1722" s="73" t="str">
        <f t="shared" si="26"/>
        <v>No</v>
      </c>
    </row>
    <row r="1723" spans="1:29">
      <c r="A1723" s="69" t="s">
        <v>2632</v>
      </c>
      <c r="B1723" s="69" t="s">
        <v>5818</v>
      </c>
      <c r="C1723" s="183" t="s">
        <v>56</v>
      </c>
      <c r="D1723" s="308" t="s">
        <v>2633</v>
      </c>
      <c r="E1723" s="312" t="s">
        <v>2634</v>
      </c>
      <c r="F1723" s="183" t="s">
        <v>189</v>
      </c>
      <c r="G1723" s="183" t="s">
        <v>222</v>
      </c>
      <c r="H1723" s="185">
        <v>0</v>
      </c>
      <c r="I1723" s="185">
        <v>22</v>
      </c>
      <c r="J1723" s="183" t="s">
        <v>12</v>
      </c>
      <c r="K1723" s="69" t="s">
        <v>11</v>
      </c>
      <c r="L1723" s="70">
        <v>22</v>
      </c>
      <c r="M1723" s="71">
        <v>0</v>
      </c>
      <c r="N1723" s="71"/>
      <c r="O1723" s="71">
        <v>0</v>
      </c>
      <c r="P1723" s="71"/>
      <c r="Q1723" s="71">
        <v>0</v>
      </c>
      <c r="R1723" s="71"/>
      <c r="S1723" s="71">
        <v>0</v>
      </c>
      <c r="T1723" s="71"/>
      <c r="U1723" s="71">
        <v>2025828</v>
      </c>
      <c r="V1723" s="74"/>
      <c r="W1723" s="72">
        <v>2025828</v>
      </c>
      <c r="X1723" s="69"/>
      <c r="Y1723" s="71">
        <v>0</v>
      </c>
      <c r="Z1723" s="69"/>
      <c r="AA1723" s="70">
        <v>29377</v>
      </c>
      <c r="AB1723" s="69"/>
      <c r="AC1723" s="73" t="str">
        <f t="shared" si="26"/>
        <v>No</v>
      </c>
    </row>
    <row r="1724" spans="1:29">
      <c r="A1724" s="69" t="s">
        <v>5984</v>
      </c>
      <c r="B1724" s="69" t="s">
        <v>1193</v>
      </c>
      <c r="C1724" s="183" t="s">
        <v>67</v>
      </c>
      <c r="D1724" s="308">
        <v>2195</v>
      </c>
      <c r="E1724" s="312">
        <v>20195</v>
      </c>
      <c r="F1724" s="183" t="s">
        <v>187</v>
      </c>
      <c r="G1724" s="183" t="s">
        <v>5166</v>
      </c>
      <c r="H1724" s="185">
        <v>5441567</v>
      </c>
      <c r="I1724" s="185">
        <v>22</v>
      </c>
      <c r="J1724" s="183" t="s">
        <v>12</v>
      </c>
      <c r="K1724" s="69" t="s">
        <v>11</v>
      </c>
      <c r="L1724" s="70">
        <v>22</v>
      </c>
      <c r="M1724" s="71">
        <v>0</v>
      </c>
      <c r="N1724" s="71"/>
      <c r="O1724" s="71">
        <v>0</v>
      </c>
      <c r="P1724" s="71"/>
      <c r="Q1724" s="71">
        <v>0</v>
      </c>
      <c r="R1724" s="71"/>
      <c r="S1724" s="71">
        <v>0</v>
      </c>
      <c r="T1724" s="71"/>
      <c r="U1724" s="71">
        <v>1982065</v>
      </c>
      <c r="V1724" s="74"/>
      <c r="W1724" s="72">
        <v>1982065</v>
      </c>
      <c r="X1724" s="69"/>
      <c r="Y1724" s="71">
        <v>0</v>
      </c>
      <c r="Z1724" s="69"/>
      <c r="AA1724" s="70">
        <v>11514</v>
      </c>
      <c r="AB1724" s="69"/>
      <c r="AC1724" s="73" t="str">
        <f t="shared" si="26"/>
        <v>No</v>
      </c>
    </row>
    <row r="1725" spans="1:29">
      <c r="A1725" s="69" t="s">
        <v>2828</v>
      </c>
      <c r="B1725" s="69" t="s">
        <v>2829</v>
      </c>
      <c r="C1725" s="183" t="s">
        <v>46</v>
      </c>
      <c r="D1725" s="308" t="s">
        <v>2830</v>
      </c>
      <c r="E1725" s="312" t="s">
        <v>2831</v>
      </c>
      <c r="F1725" s="183" t="s">
        <v>235</v>
      </c>
      <c r="G1725" s="183" t="s">
        <v>222</v>
      </c>
      <c r="H1725" s="185">
        <v>0</v>
      </c>
      <c r="I1725" s="185">
        <v>22</v>
      </c>
      <c r="J1725" s="183" t="s">
        <v>12</v>
      </c>
      <c r="K1725" s="69" t="s">
        <v>11</v>
      </c>
      <c r="L1725" s="70">
        <v>20</v>
      </c>
      <c r="M1725" s="71">
        <v>0</v>
      </c>
      <c r="N1725" s="71"/>
      <c r="O1725" s="71">
        <v>0</v>
      </c>
      <c r="P1725" s="71"/>
      <c r="Q1725" s="71">
        <v>0</v>
      </c>
      <c r="R1725" s="71"/>
      <c r="S1725" s="71">
        <v>0</v>
      </c>
      <c r="T1725" s="71"/>
      <c r="U1725" s="71">
        <v>1599968</v>
      </c>
      <c r="V1725" s="74"/>
      <c r="W1725" s="72">
        <v>1599968</v>
      </c>
      <c r="X1725" s="69"/>
      <c r="Y1725" s="71">
        <v>0</v>
      </c>
      <c r="Z1725" s="69"/>
      <c r="AA1725" s="70">
        <v>38214</v>
      </c>
      <c r="AB1725" s="69"/>
      <c r="AC1725" s="73" t="str">
        <f t="shared" si="26"/>
        <v>No</v>
      </c>
    </row>
    <row r="1726" spans="1:29">
      <c r="A1726" s="69" t="s">
        <v>2024</v>
      </c>
      <c r="B1726" s="69" t="s">
        <v>2025</v>
      </c>
      <c r="C1726" s="183" t="s">
        <v>38</v>
      </c>
      <c r="D1726" s="308" t="s">
        <v>2026</v>
      </c>
      <c r="E1726" s="312" t="s">
        <v>2027</v>
      </c>
      <c r="F1726" s="183" t="s">
        <v>187</v>
      </c>
      <c r="G1726" s="183" t="s">
        <v>222</v>
      </c>
      <c r="H1726" s="185">
        <v>0</v>
      </c>
      <c r="I1726" s="185">
        <v>22</v>
      </c>
      <c r="J1726" s="183" t="s">
        <v>12</v>
      </c>
      <c r="K1726" s="69" t="s">
        <v>14</v>
      </c>
      <c r="L1726" s="70">
        <v>20</v>
      </c>
      <c r="M1726" s="71">
        <v>0</v>
      </c>
      <c r="N1726" s="71"/>
      <c r="O1726" s="71">
        <v>0</v>
      </c>
      <c r="P1726" s="71"/>
      <c r="Q1726" s="71">
        <v>0</v>
      </c>
      <c r="R1726" s="71"/>
      <c r="S1726" s="71">
        <v>0</v>
      </c>
      <c r="T1726" s="71"/>
      <c r="U1726" s="71">
        <v>1403664</v>
      </c>
      <c r="V1726" s="74"/>
      <c r="W1726" s="72">
        <v>1403664</v>
      </c>
      <c r="X1726" s="69"/>
      <c r="Y1726" s="71">
        <v>0</v>
      </c>
      <c r="Z1726" s="69"/>
      <c r="AA1726" s="70">
        <v>27040</v>
      </c>
      <c r="AB1726" s="69"/>
      <c r="AC1726" s="73" t="str">
        <f t="shared" si="26"/>
        <v>No</v>
      </c>
    </row>
    <row r="1727" spans="1:29">
      <c r="A1727" s="69" t="s">
        <v>6432</v>
      </c>
      <c r="B1727" s="69" t="s">
        <v>932</v>
      </c>
      <c r="C1727" s="183" t="s">
        <v>63</v>
      </c>
      <c r="D1727" s="308">
        <v>4217</v>
      </c>
      <c r="E1727" s="312">
        <v>40217</v>
      </c>
      <c r="F1727" s="183" t="s">
        <v>187</v>
      </c>
      <c r="G1727" s="183" t="s">
        <v>5166</v>
      </c>
      <c r="H1727" s="185">
        <v>214881</v>
      </c>
      <c r="I1727" s="185">
        <v>22</v>
      </c>
      <c r="J1727" s="183" t="s">
        <v>12</v>
      </c>
      <c r="K1727" s="69" t="s">
        <v>14</v>
      </c>
      <c r="L1727" s="70">
        <v>20</v>
      </c>
      <c r="M1727" s="71">
        <v>0</v>
      </c>
      <c r="N1727" s="71"/>
      <c r="O1727" s="71">
        <v>0</v>
      </c>
      <c r="P1727" s="71"/>
      <c r="Q1727" s="71">
        <v>0</v>
      </c>
      <c r="R1727" s="71"/>
      <c r="S1727" s="71">
        <v>0</v>
      </c>
      <c r="T1727" s="71"/>
      <c r="U1727" s="71">
        <v>1088344</v>
      </c>
      <c r="V1727" s="74"/>
      <c r="W1727" s="72">
        <v>1088344</v>
      </c>
      <c r="X1727" s="69"/>
      <c r="Y1727" s="71">
        <v>0</v>
      </c>
      <c r="Z1727" s="69"/>
      <c r="AA1727" s="70">
        <v>43481</v>
      </c>
      <c r="AB1727" s="69"/>
      <c r="AC1727" s="73" t="str">
        <f t="shared" si="26"/>
        <v>No</v>
      </c>
    </row>
    <row r="1728" spans="1:29">
      <c r="A1728" s="69" t="s">
        <v>3465</v>
      </c>
      <c r="B1728" s="69" t="s">
        <v>5815</v>
      </c>
      <c r="C1728" s="183" t="s">
        <v>72</v>
      </c>
      <c r="D1728" s="308" t="s">
        <v>3466</v>
      </c>
      <c r="E1728" s="312" t="s">
        <v>3467</v>
      </c>
      <c r="F1728" s="183" t="s">
        <v>187</v>
      </c>
      <c r="G1728" s="183" t="s">
        <v>222</v>
      </c>
      <c r="H1728" s="185">
        <v>0</v>
      </c>
      <c r="I1728" s="185">
        <v>22</v>
      </c>
      <c r="J1728" s="183" t="s">
        <v>12</v>
      </c>
      <c r="K1728" s="69" t="s">
        <v>11</v>
      </c>
      <c r="L1728" s="70">
        <v>19</v>
      </c>
      <c r="M1728" s="71">
        <v>0</v>
      </c>
      <c r="N1728" s="71"/>
      <c r="O1728" s="71">
        <v>0</v>
      </c>
      <c r="P1728" s="71"/>
      <c r="Q1728" s="71">
        <v>0</v>
      </c>
      <c r="R1728" s="71"/>
      <c r="S1728" s="71">
        <v>0</v>
      </c>
      <c r="T1728" s="71"/>
      <c r="U1728" s="71">
        <v>530796</v>
      </c>
      <c r="V1728" s="74"/>
      <c r="W1728" s="72">
        <v>530796</v>
      </c>
      <c r="X1728" s="69"/>
      <c r="Y1728" s="71">
        <v>0</v>
      </c>
      <c r="Z1728" s="69"/>
      <c r="AA1728" s="70">
        <v>15944</v>
      </c>
      <c r="AB1728" s="69"/>
      <c r="AC1728" s="73" t="str">
        <f t="shared" si="26"/>
        <v>No</v>
      </c>
    </row>
    <row r="1729" spans="1:29">
      <c r="A1729" s="69" t="s">
        <v>6433</v>
      </c>
      <c r="B1729" s="69" t="s">
        <v>363</v>
      </c>
      <c r="C1729" s="183" t="s">
        <v>60</v>
      </c>
      <c r="D1729" s="308">
        <v>7003</v>
      </c>
      <c r="E1729" s="312">
        <v>70003</v>
      </c>
      <c r="F1729" s="183" t="s">
        <v>187</v>
      </c>
      <c r="G1729" s="183" t="s">
        <v>185</v>
      </c>
      <c r="H1729" s="185">
        <v>273724</v>
      </c>
      <c r="I1729" s="185">
        <v>22</v>
      </c>
      <c r="J1729" s="183" t="s">
        <v>13</v>
      </c>
      <c r="K1729" s="69" t="s">
        <v>11</v>
      </c>
      <c r="L1729" s="70">
        <v>18</v>
      </c>
      <c r="M1729" s="71">
        <v>5165387</v>
      </c>
      <c r="N1729" s="71"/>
      <c r="O1729" s="71">
        <v>1153884</v>
      </c>
      <c r="P1729" s="71"/>
      <c r="Q1729" s="71">
        <v>233363</v>
      </c>
      <c r="R1729" s="71"/>
      <c r="S1729" s="71">
        <v>1488790</v>
      </c>
      <c r="T1729" s="71"/>
      <c r="U1729" s="71">
        <v>0</v>
      </c>
      <c r="V1729" s="74"/>
      <c r="W1729" s="72">
        <v>8041424</v>
      </c>
      <c r="X1729" s="69"/>
      <c r="Y1729" s="71">
        <v>0</v>
      </c>
      <c r="Z1729" s="69"/>
      <c r="AA1729" s="70">
        <v>73106</v>
      </c>
      <c r="AB1729" s="69"/>
      <c r="AC1729" s="73" t="str">
        <f t="shared" si="26"/>
        <v>No</v>
      </c>
    </row>
    <row r="1730" spans="1:29">
      <c r="A1730" s="69" t="s">
        <v>5582</v>
      </c>
      <c r="B1730" s="69" t="s">
        <v>5583</v>
      </c>
      <c r="C1730" s="183" t="s">
        <v>32</v>
      </c>
      <c r="D1730" s="308"/>
      <c r="E1730" s="312" t="s">
        <v>5584</v>
      </c>
      <c r="F1730" s="183" t="s">
        <v>187</v>
      </c>
      <c r="G1730" s="183" t="s">
        <v>222</v>
      </c>
      <c r="H1730" s="185">
        <v>0</v>
      </c>
      <c r="I1730" s="185">
        <v>22</v>
      </c>
      <c r="J1730" s="183" t="s">
        <v>13</v>
      </c>
      <c r="K1730" s="69" t="s">
        <v>14</v>
      </c>
      <c r="L1730" s="70">
        <v>18</v>
      </c>
      <c r="M1730" s="71">
        <v>0</v>
      </c>
      <c r="N1730" s="71"/>
      <c r="O1730" s="71">
        <v>0</v>
      </c>
      <c r="P1730" s="71"/>
      <c r="Q1730" s="71">
        <v>0</v>
      </c>
      <c r="R1730" s="71"/>
      <c r="S1730" s="71">
        <v>0</v>
      </c>
      <c r="T1730" s="71"/>
      <c r="U1730" s="71">
        <v>1920364</v>
      </c>
      <c r="V1730" s="74"/>
      <c r="W1730" s="72">
        <v>1920364</v>
      </c>
      <c r="X1730" s="69"/>
      <c r="Y1730" s="71">
        <v>0</v>
      </c>
      <c r="Z1730" s="69"/>
      <c r="AA1730" s="70">
        <v>25769</v>
      </c>
      <c r="AB1730" s="69"/>
      <c r="AC1730" s="73" t="str">
        <f t="shared" ref="AC1730:AC1793" si="27">IF(AB1730&amp;Z1730&amp;X1730&amp;V1730&amp;T1730&amp;R1730&amp;P1730&amp;N1730&lt;&gt;"","Yes","No")</f>
        <v>No</v>
      </c>
    </row>
    <row r="1731" spans="1:29">
      <c r="A1731" s="69" t="s">
        <v>3173</v>
      </c>
      <c r="B1731" s="69" t="s">
        <v>3174</v>
      </c>
      <c r="C1731" s="183" t="s">
        <v>57</v>
      </c>
      <c r="D1731" s="308" t="s">
        <v>3175</v>
      </c>
      <c r="E1731" s="312" t="s">
        <v>3176</v>
      </c>
      <c r="F1731" s="183" t="s">
        <v>189</v>
      </c>
      <c r="G1731" s="183" t="s">
        <v>222</v>
      </c>
      <c r="H1731" s="185">
        <v>0</v>
      </c>
      <c r="I1731" s="185">
        <v>22</v>
      </c>
      <c r="J1731" s="183" t="s">
        <v>12</v>
      </c>
      <c r="K1731" s="69" t="s">
        <v>11</v>
      </c>
      <c r="L1731" s="70">
        <v>18</v>
      </c>
      <c r="M1731" s="71">
        <v>0</v>
      </c>
      <c r="N1731" s="71"/>
      <c r="O1731" s="71">
        <v>0</v>
      </c>
      <c r="P1731" s="71"/>
      <c r="Q1731" s="71">
        <v>0</v>
      </c>
      <c r="R1731" s="71"/>
      <c r="S1731" s="71">
        <v>0</v>
      </c>
      <c r="T1731" s="71"/>
      <c r="U1731" s="71">
        <v>758731</v>
      </c>
      <c r="V1731" s="74"/>
      <c r="W1731" s="72">
        <v>758731</v>
      </c>
      <c r="X1731" s="69"/>
      <c r="Y1731" s="71">
        <v>0</v>
      </c>
      <c r="Z1731" s="69"/>
      <c r="AA1731" s="70">
        <v>14751</v>
      </c>
      <c r="AB1731" s="69"/>
      <c r="AC1731" s="73" t="str">
        <f t="shared" si="27"/>
        <v>No</v>
      </c>
    </row>
    <row r="1732" spans="1:29">
      <c r="A1732" s="69" t="s">
        <v>5986</v>
      </c>
      <c r="B1732" s="69" t="s">
        <v>188</v>
      </c>
      <c r="C1732" s="183" t="s">
        <v>33</v>
      </c>
      <c r="D1732" s="308">
        <v>1040</v>
      </c>
      <c r="E1732" s="312">
        <v>10040</v>
      </c>
      <c r="F1732" s="183" t="s">
        <v>189</v>
      </c>
      <c r="G1732" s="183" t="s">
        <v>185</v>
      </c>
      <c r="H1732" s="185">
        <v>209190</v>
      </c>
      <c r="I1732" s="185">
        <v>22</v>
      </c>
      <c r="J1732" s="183" t="s">
        <v>13</v>
      </c>
      <c r="K1732" s="69" t="s">
        <v>11</v>
      </c>
      <c r="L1732" s="70">
        <v>18</v>
      </c>
      <c r="M1732" s="71">
        <v>3994604</v>
      </c>
      <c r="N1732" s="71"/>
      <c r="O1732" s="71">
        <v>1013676</v>
      </c>
      <c r="P1732" s="71"/>
      <c r="Q1732" s="71">
        <v>100176</v>
      </c>
      <c r="R1732" s="71"/>
      <c r="S1732" s="71">
        <v>765442</v>
      </c>
      <c r="T1732" s="71"/>
      <c r="U1732" s="71">
        <v>0</v>
      </c>
      <c r="V1732" s="74"/>
      <c r="W1732" s="72">
        <v>5873898</v>
      </c>
      <c r="X1732" s="69"/>
      <c r="Y1732" s="71">
        <v>0</v>
      </c>
      <c r="Z1732" s="69"/>
      <c r="AA1732" s="70">
        <v>64364</v>
      </c>
      <c r="AB1732" s="69"/>
      <c r="AC1732" s="73" t="str">
        <f t="shared" si="27"/>
        <v>No</v>
      </c>
    </row>
    <row r="1733" spans="1:29">
      <c r="A1733" s="69" t="s">
        <v>519</v>
      </c>
      <c r="B1733" s="69" t="s">
        <v>518</v>
      </c>
      <c r="C1733" s="183" t="s">
        <v>100</v>
      </c>
      <c r="D1733" s="308">
        <v>4053</v>
      </c>
      <c r="E1733" s="312">
        <v>40053</v>
      </c>
      <c r="F1733" s="183" t="s">
        <v>189</v>
      </c>
      <c r="G1733" s="183" t="s">
        <v>185</v>
      </c>
      <c r="H1733" s="185">
        <v>400492</v>
      </c>
      <c r="I1733" s="185">
        <v>22</v>
      </c>
      <c r="J1733" s="183" t="s">
        <v>13</v>
      </c>
      <c r="K1733" s="69" t="s">
        <v>11</v>
      </c>
      <c r="L1733" s="70">
        <v>17</v>
      </c>
      <c r="M1733" s="71">
        <v>2864320</v>
      </c>
      <c r="N1733" s="71"/>
      <c r="O1733" s="71">
        <v>914182</v>
      </c>
      <c r="P1733" s="71"/>
      <c r="Q1733" s="71">
        <v>96057</v>
      </c>
      <c r="R1733" s="71"/>
      <c r="S1733" s="71">
        <v>1296971</v>
      </c>
      <c r="T1733" s="71"/>
      <c r="U1733" s="71">
        <v>0</v>
      </c>
      <c r="V1733" s="74"/>
      <c r="W1733" s="72">
        <v>5171530</v>
      </c>
      <c r="X1733" s="69"/>
      <c r="Y1733" s="71">
        <v>0</v>
      </c>
      <c r="Z1733" s="69"/>
      <c r="AA1733" s="70">
        <v>57221</v>
      </c>
      <c r="AB1733" s="69"/>
      <c r="AC1733" s="73" t="str">
        <f t="shared" si="27"/>
        <v>No</v>
      </c>
    </row>
    <row r="1734" spans="1:29">
      <c r="A1734" s="69" t="s">
        <v>2880</v>
      </c>
      <c r="B1734" s="69" t="s">
        <v>2881</v>
      </c>
      <c r="C1734" s="183" t="s">
        <v>81</v>
      </c>
      <c r="D1734" s="308" t="s">
        <v>2882</v>
      </c>
      <c r="E1734" s="312" t="s">
        <v>2883</v>
      </c>
      <c r="F1734" s="183" t="s">
        <v>189</v>
      </c>
      <c r="G1734" s="183" t="s">
        <v>222</v>
      </c>
      <c r="H1734" s="185">
        <v>0</v>
      </c>
      <c r="I1734" s="185">
        <v>22</v>
      </c>
      <c r="J1734" s="183" t="s">
        <v>12</v>
      </c>
      <c r="K1734" s="69" t="s">
        <v>11</v>
      </c>
      <c r="L1734" s="70">
        <v>17</v>
      </c>
      <c r="M1734" s="71">
        <v>0</v>
      </c>
      <c r="N1734" s="71"/>
      <c r="O1734" s="71">
        <v>0</v>
      </c>
      <c r="P1734" s="71"/>
      <c r="Q1734" s="71">
        <v>0</v>
      </c>
      <c r="R1734" s="71"/>
      <c r="S1734" s="71">
        <v>0</v>
      </c>
      <c r="T1734" s="71"/>
      <c r="U1734" s="71">
        <v>2496805</v>
      </c>
      <c r="V1734" s="74"/>
      <c r="W1734" s="72">
        <v>2496805</v>
      </c>
      <c r="X1734" s="69"/>
      <c r="Y1734" s="71">
        <v>0</v>
      </c>
      <c r="Z1734" s="69"/>
      <c r="AA1734" s="70">
        <v>11252</v>
      </c>
      <c r="AB1734" s="69"/>
      <c r="AC1734" s="73" t="str">
        <f t="shared" si="27"/>
        <v>No</v>
      </c>
    </row>
    <row r="1735" spans="1:29">
      <c r="A1735" s="69" t="s">
        <v>1053</v>
      </c>
      <c r="B1735" s="69" t="s">
        <v>1054</v>
      </c>
      <c r="C1735" s="183" t="s">
        <v>104</v>
      </c>
      <c r="D1735" s="308">
        <v>8028</v>
      </c>
      <c r="E1735" s="312">
        <v>80028</v>
      </c>
      <c r="F1735" s="183" t="s">
        <v>189</v>
      </c>
      <c r="G1735" s="183" t="s">
        <v>185</v>
      </c>
      <c r="H1735" s="185">
        <v>94983</v>
      </c>
      <c r="I1735" s="185">
        <v>22</v>
      </c>
      <c r="J1735" s="183" t="s">
        <v>13</v>
      </c>
      <c r="K1735" s="69" t="s">
        <v>11</v>
      </c>
      <c r="L1735" s="70">
        <v>17</v>
      </c>
      <c r="M1735" s="71">
        <v>2516940</v>
      </c>
      <c r="N1735" s="71"/>
      <c r="O1735" s="71">
        <v>680076</v>
      </c>
      <c r="P1735" s="71"/>
      <c r="Q1735" s="71">
        <v>169197</v>
      </c>
      <c r="R1735" s="71"/>
      <c r="S1735" s="71">
        <v>1193280</v>
      </c>
      <c r="T1735" s="71"/>
      <c r="U1735" s="71">
        <v>0</v>
      </c>
      <c r="V1735" s="74"/>
      <c r="W1735" s="72">
        <v>4559493</v>
      </c>
      <c r="X1735" s="69"/>
      <c r="Y1735" s="71">
        <v>0</v>
      </c>
      <c r="Z1735" s="69"/>
      <c r="AA1735" s="70">
        <v>53152</v>
      </c>
      <c r="AB1735" s="69"/>
      <c r="AC1735" s="73" t="str">
        <f t="shared" si="27"/>
        <v>No</v>
      </c>
    </row>
    <row r="1736" spans="1:29">
      <c r="A1736" s="69" t="s">
        <v>6435</v>
      </c>
      <c r="B1736" s="69" t="s">
        <v>1353</v>
      </c>
      <c r="C1736" s="183" t="s">
        <v>57</v>
      </c>
      <c r="D1736" s="308">
        <v>5205</v>
      </c>
      <c r="E1736" s="312">
        <v>50205</v>
      </c>
      <c r="F1736" s="183" t="s">
        <v>187</v>
      </c>
      <c r="G1736" s="183" t="s">
        <v>5166</v>
      </c>
      <c r="H1736" s="185">
        <v>57584</v>
      </c>
      <c r="I1736" s="185">
        <v>22</v>
      </c>
      <c r="J1736" s="183" t="s">
        <v>13</v>
      </c>
      <c r="K1736" s="69" t="s">
        <v>11</v>
      </c>
      <c r="L1736" s="70">
        <v>16</v>
      </c>
      <c r="M1736" s="71">
        <v>0</v>
      </c>
      <c r="N1736" s="71"/>
      <c r="O1736" s="71">
        <v>0</v>
      </c>
      <c r="P1736" s="71"/>
      <c r="Q1736" s="71">
        <v>0</v>
      </c>
      <c r="R1736" s="71"/>
      <c r="S1736" s="71">
        <v>0</v>
      </c>
      <c r="T1736" s="71"/>
      <c r="U1736" s="71">
        <v>2321032</v>
      </c>
      <c r="V1736" s="74"/>
      <c r="W1736" s="72">
        <v>2321032</v>
      </c>
      <c r="X1736" s="69"/>
      <c r="Y1736" s="71">
        <v>0</v>
      </c>
      <c r="Z1736" s="69"/>
      <c r="AA1736" s="70">
        <v>25484</v>
      </c>
      <c r="AB1736" s="69"/>
      <c r="AC1736" s="73" t="str">
        <f t="shared" si="27"/>
        <v>No</v>
      </c>
    </row>
    <row r="1737" spans="1:29">
      <c r="A1737" s="69" t="s">
        <v>6434</v>
      </c>
      <c r="B1737" s="69" t="s">
        <v>638</v>
      </c>
      <c r="C1737" s="183" t="s">
        <v>56</v>
      </c>
      <c r="D1737" s="308">
        <v>5037</v>
      </c>
      <c r="E1737" s="312">
        <v>50037</v>
      </c>
      <c r="F1737" s="183" t="s">
        <v>187</v>
      </c>
      <c r="G1737" s="183" t="s">
        <v>5166</v>
      </c>
      <c r="H1737" s="185">
        <v>161280</v>
      </c>
      <c r="I1737" s="185">
        <v>22</v>
      </c>
      <c r="J1737" s="183" t="s">
        <v>13</v>
      </c>
      <c r="K1737" s="69" t="s">
        <v>11</v>
      </c>
      <c r="L1737" s="70">
        <v>15</v>
      </c>
      <c r="M1737" s="71">
        <v>0</v>
      </c>
      <c r="N1737" s="71"/>
      <c r="O1737" s="71">
        <v>0</v>
      </c>
      <c r="P1737" s="71"/>
      <c r="Q1737" s="71">
        <v>0</v>
      </c>
      <c r="R1737" s="71"/>
      <c r="S1737" s="71">
        <v>0</v>
      </c>
      <c r="T1737" s="71"/>
      <c r="U1737" s="71">
        <v>3662543</v>
      </c>
      <c r="V1737" s="74"/>
      <c r="W1737" s="72">
        <v>3662543</v>
      </c>
      <c r="X1737" s="69"/>
      <c r="Y1737" s="71">
        <v>0</v>
      </c>
      <c r="Z1737" s="69"/>
      <c r="AA1737" s="70">
        <v>43292</v>
      </c>
      <c r="AB1737" s="69"/>
      <c r="AC1737" s="73" t="str">
        <f t="shared" si="27"/>
        <v>No</v>
      </c>
    </row>
    <row r="1738" spans="1:29">
      <c r="A1738" s="69" t="s">
        <v>6430</v>
      </c>
      <c r="B1738" s="69" t="s">
        <v>240</v>
      </c>
      <c r="C1738" s="183" t="s">
        <v>84</v>
      </c>
      <c r="D1738" s="308">
        <v>6094</v>
      </c>
      <c r="E1738" s="312">
        <v>60094</v>
      </c>
      <c r="F1738" s="183" t="s">
        <v>187</v>
      </c>
      <c r="G1738" s="183" t="s">
        <v>5166</v>
      </c>
      <c r="H1738" s="185">
        <v>94457</v>
      </c>
      <c r="I1738" s="185">
        <v>22</v>
      </c>
      <c r="J1738" s="183" t="s">
        <v>13</v>
      </c>
      <c r="K1738" s="69" t="s">
        <v>11</v>
      </c>
      <c r="L1738" s="70">
        <v>15</v>
      </c>
      <c r="M1738" s="71">
        <v>0</v>
      </c>
      <c r="N1738" s="71"/>
      <c r="O1738" s="71">
        <v>0</v>
      </c>
      <c r="P1738" s="71"/>
      <c r="Q1738" s="71">
        <v>0</v>
      </c>
      <c r="R1738" s="71"/>
      <c r="S1738" s="71">
        <v>0</v>
      </c>
      <c r="T1738" s="71"/>
      <c r="U1738" s="71">
        <v>2374182</v>
      </c>
      <c r="V1738" s="74"/>
      <c r="W1738" s="72">
        <v>2374182</v>
      </c>
      <c r="X1738" s="69"/>
      <c r="Y1738" s="71">
        <v>0</v>
      </c>
      <c r="Z1738" s="69"/>
      <c r="AA1738" s="70">
        <v>36343</v>
      </c>
      <c r="AB1738" s="69"/>
      <c r="AC1738" s="73" t="str">
        <f t="shared" si="27"/>
        <v>No</v>
      </c>
    </row>
    <row r="1739" spans="1:29">
      <c r="A1739" s="69" t="s">
        <v>427</v>
      </c>
      <c r="B1739" s="69" t="s">
        <v>428</v>
      </c>
      <c r="C1739" s="183" t="s">
        <v>100</v>
      </c>
      <c r="D1739" s="308">
        <v>4102</v>
      </c>
      <c r="E1739" s="312">
        <v>40102</v>
      </c>
      <c r="F1739" s="183" t="s">
        <v>189</v>
      </c>
      <c r="G1739" s="183" t="s">
        <v>5166</v>
      </c>
      <c r="H1739" s="185">
        <v>215304</v>
      </c>
      <c r="I1739" s="185">
        <v>22</v>
      </c>
      <c r="J1739" s="183" t="s">
        <v>13</v>
      </c>
      <c r="K1739" s="69" t="s">
        <v>11</v>
      </c>
      <c r="L1739" s="70">
        <v>14</v>
      </c>
      <c r="M1739" s="71">
        <v>0</v>
      </c>
      <c r="N1739" s="71"/>
      <c r="O1739" s="71">
        <v>0</v>
      </c>
      <c r="P1739" s="71"/>
      <c r="Q1739" s="71">
        <v>0</v>
      </c>
      <c r="R1739" s="71"/>
      <c r="S1739" s="71">
        <v>0</v>
      </c>
      <c r="T1739" s="71"/>
      <c r="U1739" s="71">
        <v>4803578</v>
      </c>
      <c r="V1739" s="74"/>
      <c r="W1739" s="72">
        <v>4803578</v>
      </c>
      <c r="X1739" s="69"/>
      <c r="Y1739" s="71">
        <v>0</v>
      </c>
      <c r="Z1739" s="69"/>
      <c r="AA1739" s="70">
        <v>41698</v>
      </c>
      <c r="AB1739" s="69"/>
      <c r="AC1739" s="73" t="str">
        <f t="shared" si="27"/>
        <v>No</v>
      </c>
    </row>
    <row r="1740" spans="1:29">
      <c r="A1740" s="69" t="s">
        <v>441</v>
      </c>
      <c r="B1740" s="69" t="s">
        <v>442</v>
      </c>
      <c r="C1740" s="183" t="s">
        <v>66</v>
      </c>
      <c r="D1740" s="308">
        <v>1086</v>
      </c>
      <c r="E1740" s="312">
        <v>10086</v>
      </c>
      <c r="F1740" s="183" t="s">
        <v>189</v>
      </c>
      <c r="G1740" s="183" t="s">
        <v>185</v>
      </c>
      <c r="H1740" s="185">
        <v>88087</v>
      </c>
      <c r="I1740" s="185">
        <v>22</v>
      </c>
      <c r="J1740" s="183" t="s">
        <v>13</v>
      </c>
      <c r="K1740" s="69" t="s">
        <v>11</v>
      </c>
      <c r="L1740" s="70">
        <v>14</v>
      </c>
      <c r="M1740" s="71">
        <v>2421905</v>
      </c>
      <c r="N1740" s="71"/>
      <c r="O1740" s="71">
        <v>486930</v>
      </c>
      <c r="P1740" s="71"/>
      <c r="Q1740" s="71">
        <v>80927</v>
      </c>
      <c r="R1740" s="71"/>
      <c r="S1740" s="71">
        <v>896924</v>
      </c>
      <c r="T1740" s="71"/>
      <c r="U1740" s="71">
        <v>0</v>
      </c>
      <c r="V1740" s="74"/>
      <c r="W1740" s="72">
        <v>3886686</v>
      </c>
      <c r="X1740" s="69"/>
      <c r="Y1740" s="71">
        <v>0</v>
      </c>
      <c r="Z1740" s="69"/>
      <c r="AA1740" s="70">
        <v>40736</v>
      </c>
      <c r="AB1740" s="69"/>
      <c r="AC1740" s="73" t="str">
        <f t="shared" si="27"/>
        <v>No</v>
      </c>
    </row>
    <row r="1741" spans="1:29">
      <c r="A1741" s="69" t="s">
        <v>6429</v>
      </c>
      <c r="B1741" s="69" t="s">
        <v>532</v>
      </c>
      <c r="C1741" s="183" t="s">
        <v>74</v>
      </c>
      <c r="D1741" s="308">
        <v>2071</v>
      </c>
      <c r="E1741" s="312">
        <v>20071</v>
      </c>
      <c r="F1741" s="183" t="s">
        <v>187</v>
      </c>
      <c r="G1741" s="183" t="s">
        <v>185</v>
      </c>
      <c r="H1741" s="185">
        <v>18351295</v>
      </c>
      <c r="I1741" s="185">
        <v>22</v>
      </c>
      <c r="J1741" s="183" t="s">
        <v>12</v>
      </c>
      <c r="K1741" s="69" t="s">
        <v>11</v>
      </c>
      <c r="L1741" s="70">
        <v>14</v>
      </c>
      <c r="M1741" s="71">
        <v>1612611</v>
      </c>
      <c r="N1741" s="71"/>
      <c r="O1741" s="71">
        <v>400591</v>
      </c>
      <c r="P1741" s="71"/>
      <c r="Q1741" s="71">
        <v>29630</v>
      </c>
      <c r="R1741" s="71"/>
      <c r="S1741" s="71">
        <v>299919</v>
      </c>
      <c r="T1741" s="71"/>
      <c r="U1741" s="71">
        <v>0</v>
      </c>
      <c r="V1741" s="74"/>
      <c r="W1741" s="72">
        <v>2342751</v>
      </c>
      <c r="X1741" s="69"/>
      <c r="Y1741" s="71">
        <v>0</v>
      </c>
      <c r="Z1741" s="69"/>
      <c r="AA1741" s="70">
        <v>20361</v>
      </c>
      <c r="AB1741" s="69"/>
      <c r="AC1741" s="73" t="str">
        <f t="shared" si="27"/>
        <v>No</v>
      </c>
    </row>
    <row r="1742" spans="1:29">
      <c r="A1742" s="69" t="s">
        <v>3703</v>
      </c>
      <c r="B1742" s="69" t="s">
        <v>3704</v>
      </c>
      <c r="C1742" s="183" t="s">
        <v>48</v>
      </c>
      <c r="D1742" s="308" t="s">
        <v>3705</v>
      </c>
      <c r="E1742" s="312" t="s">
        <v>3706</v>
      </c>
      <c r="F1742" s="183" t="s">
        <v>235</v>
      </c>
      <c r="G1742" s="183" t="s">
        <v>222</v>
      </c>
      <c r="H1742" s="185">
        <v>0</v>
      </c>
      <c r="I1742" s="185">
        <v>22</v>
      </c>
      <c r="J1742" s="183" t="s">
        <v>12</v>
      </c>
      <c r="K1742" s="69" t="s">
        <v>11</v>
      </c>
      <c r="L1742" s="70">
        <v>13</v>
      </c>
      <c r="M1742" s="71">
        <v>0</v>
      </c>
      <c r="N1742" s="71"/>
      <c r="O1742" s="71">
        <v>0</v>
      </c>
      <c r="P1742" s="71"/>
      <c r="Q1742" s="71">
        <v>0</v>
      </c>
      <c r="R1742" s="71"/>
      <c r="S1742" s="71">
        <v>0</v>
      </c>
      <c r="T1742" s="71"/>
      <c r="U1742" s="71">
        <v>308895</v>
      </c>
      <c r="V1742" s="74"/>
      <c r="W1742" s="72">
        <v>308895</v>
      </c>
      <c r="X1742" s="69"/>
      <c r="Y1742" s="71">
        <v>0</v>
      </c>
      <c r="Z1742" s="69"/>
      <c r="AA1742" s="70">
        <v>8865</v>
      </c>
      <c r="AB1742" s="69"/>
      <c r="AC1742" s="73" t="str">
        <f t="shared" si="27"/>
        <v>No</v>
      </c>
    </row>
    <row r="1743" spans="1:29">
      <c r="A1743" s="69" t="s">
        <v>854</v>
      </c>
      <c r="B1743" s="69" t="s">
        <v>855</v>
      </c>
      <c r="C1743" s="183" t="s">
        <v>16</v>
      </c>
      <c r="D1743" s="308">
        <v>4103</v>
      </c>
      <c r="E1743" s="312">
        <v>40103</v>
      </c>
      <c r="F1743" s="183" t="s">
        <v>253</v>
      </c>
      <c r="G1743" s="183" t="s">
        <v>5166</v>
      </c>
      <c r="H1743" s="185">
        <v>68781</v>
      </c>
      <c r="I1743" s="185">
        <v>22</v>
      </c>
      <c r="J1743" s="183" t="s">
        <v>12</v>
      </c>
      <c r="K1743" s="69" t="s">
        <v>11</v>
      </c>
      <c r="L1743" s="70">
        <v>12</v>
      </c>
      <c r="M1743" s="71">
        <v>0</v>
      </c>
      <c r="N1743" s="71"/>
      <c r="O1743" s="71">
        <v>0</v>
      </c>
      <c r="P1743" s="71"/>
      <c r="Q1743" s="71">
        <v>0</v>
      </c>
      <c r="R1743" s="71"/>
      <c r="S1743" s="71">
        <v>0</v>
      </c>
      <c r="T1743" s="71"/>
      <c r="U1743" s="71">
        <v>897282</v>
      </c>
      <c r="V1743" s="74"/>
      <c r="W1743" s="72">
        <v>897282</v>
      </c>
      <c r="X1743" s="69"/>
      <c r="Y1743" s="71">
        <v>0</v>
      </c>
      <c r="Z1743" s="69"/>
      <c r="AA1743" s="70">
        <v>21378</v>
      </c>
      <c r="AB1743" s="69"/>
      <c r="AC1743" s="73" t="str">
        <f t="shared" si="27"/>
        <v>No</v>
      </c>
    </row>
    <row r="1744" spans="1:29">
      <c r="A1744" s="69" t="s">
        <v>3771</v>
      </c>
      <c r="B1744" s="69" t="s">
        <v>3772</v>
      </c>
      <c r="C1744" s="183" t="s">
        <v>44</v>
      </c>
      <c r="D1744" s="308" t="s">
        <v>3773</v>
      </c>
      <c r="E1744" s="312" t="s">
        <v>3774</v>
      </c>
      <c r="F1744" s="183" t="s">
        <v>189</v>
      </c>
      <c r="G1744" s="183" t="s">
        <v>222</v>
      </c>
      <c r="H1744" s="185">
        <v>0</v>
      </c>
      <c r="I1744" s="185">
        <v>22</v>
      </c>
      <c r="J1744" s="183" t="s">
        <v>13</v>
      </c>
      <c r="K1744" s="69" t="s">
        <v>11</v>
      </c>
      <c r="L1744" s="70">
        <v>11</v>
      </c>
      <c r="M1744" s="71">
        <v>0</v>
      </c>
      <c r="N1744" s="71"/>
      <c r="O1744" s="71">
        <v>0</v>
      </c>
      <c r="P1744" s="71"/>
      <c r="Q1744" s="71">
        <v>0</v>
      </c>
      <c r="R1744" s="71"/>
      <c r="S1744" s="71">
        <v>0</v>
      </c>
      <c r="T1744" s="71"/>
      <c r="U1744" s="71">
        <v>513044</v>
      </c>
      <c r="V1744" s="74"/>
      <c r="W1744" s="72">
        <v>513044</v>
      </c>
      <c r="X1744" s="69"/>
      <c r="Y1744" s="71">
        <v>0</v>
      </c>
      <c r="Z1744" s="69"/>
      <c r="AA1744" s="70">
        <v>11912</v>
      </c>
      <c r="AB1744" s="69"/>
      <c r="AC1744" s="73" t="str">
        <f t="shared" si="27"/>
        <v>No</v>
      </c>
    </row>
    <row r="1745" spans="1:29">
      <c r="A1745" s="69" t="s">
        <v>1374</v>
      </c>
      <c r="B1745" s="69" t="s">
        <v>1375</v>
      </c>
      <c r="C1745" s="183" t="s">
        <v>109</v>
      </c>
      <c r="D1745" s="308">
        <v>64</v>
      </c>
      <c r="E1745" s="312">
        <v>64</v>
      </c>
      <c r="F1745" s="183" t="s">
        <v>189</v>
      </c>
      <c r="G1745" s="183" t="s">
        <v>5166</v>
      </c>
      <c r="H1745" s="185">
        <v>55805</v>
      </c>
      <c r="I1745" s="185">
        <v>22</v>
      </c>
      <c r="J1745" s="183" t="s">
        <v>13</v>
      </c>
      <c r="K1745" s="69" t="s">
        <v>11</v>
      </c>
      <c r="L1745" s="70">
        <v>11</v>
      </c>
      <c r="M1745" s="71">
        <v>0</v>
      </c>
      <c r="N1745" s="71"/>
      <c r="O1745" s="71">
        <v>0</v>
      </c>
      <c r="P1745" s="71"/>
      <c r="Q1745" s="71">
        <v>0</v>
      </c>
      <c r="R1745" s="71"/>
      <c r="S1745" s="71">
        <v>0</v>
      </c>
      <c r="T1745" s="71"/>
      <c r="U1745" s="71">
        <v>3572650</v>
      </c>
      <c r="V1745" s="74"/>
      <c r="W1745" s="72">
        <v>3572650</v>
      </c>
      <c r="X1745" s="69"/>
      <c r="Y1745" s="71">
        <v>0</v>
      </c>
      <c r="Z1745" s="69"/>
      <c r="AA1745" s="70">
        <v>28118</v>
      </c>
      <c r="AB1745" s="69"/>
      <c r="AC1745" s="73" t="str">
        <f t="shared" si="27"/>
        <v>No</v>
      </c>
    </row>
    <row r="1746" spans="1:29">
      <c r="A1746" s="69" t="s">
        <v>3771</v>
      </c>
      <c r="B1746" s="69" t="s">
        <v>3772</v>
      </c>
      <c r="C1746" s="183" t="s">
        <v>44</v>
      </c>
      <c r="D1746" s="308" t="s">
        <v>3773</v>
      </c>
      <c r="E1746" s="312" t="s">
        <v>3774</v>
      </c>
      <c r="F1746" s="183" t="s">
        <v>189</v>
      </c>
      <c r="G1746" s="183" t="s">
        <v>222</v>
      </c>
      <c r="H1746" s="185">
        <v>0</v>
      </c>
      <c r="I1746" s="185">
        <v>22</v>
      </c>
      <c r="J1746" s="183" t="s">
        <v>12</v>
      </c>
      <c r="K1746" s="69" t="s">
        <v>11</v>
      </c>
      <c r="L1746" s="70">
        <v>11</v>
      </c>
      <c r="M1746" s="71">
        <v>0</v>
      </c>
      <c r="N1746" s="71"/>
      <c r="O1746" s="71">
        <v>0</v>
      </c>
      <c r="P1746" s="71"/>
      <c r="Q1746" s="71">
        <v>0</v>
      </c>
      <c r="R1746" s="71"/>
      <c r="S1746" s="71">
        <v>0</v>
      </c>
      <c r="T1746" s="71"/>
      <c r="U1746" s="71">
        <v>504391</v>
      </c>
      <c r="V1746" s="74"/>
      <c r="W1746" s="72">
        <v>504391</v>
      </c>
      <c r="X1746" s="69"/>
      <c r="Y1746" s="71">
        <v>0</v>
      </c>
      <c r="Z1746" s="69"/>
      <c r="AA1746" s="70">
        <v>9905</v>
      </c>
      <c r="AB1746" s="69"/>
      <c r="AC1746" s="73" t="str">
        <f t="shared" si="27"/>
        <v>No</v>
      </c>
    </row>
    <row r="1747" spans="1:29">
      <c r="A1747" s="69" t="s">
        <v>3703</v>
      </c>
      <c r="B1747" s="69" t="s">
        <v>3704</v>
      </c>
      <c r="C1747" s="183" t="s">
        <v>48</v>
      </c>
      <c r="D1747" s="308" t="s">
        <v>3705</v>
      </c>
      <c r="E1747" s="312" t="s">
        <v>3706</v>
      </c>
      <c r="F1747" s="183" t="s">
        <v>235</v>
      </c>
      <c r="G1747" s="183" t="s">
        <v>222</v>
      </c>
      <c r="H1747" s="185">
        <v>0</v>
      </c>
      <c r="I1747" s="185">
        <v>22</v>
      </c>
      <c r="J1747" s="183" t="s">
        <v>13</v>
      </c>
      <c r="K1747" s="69" t="s">
        <v>11</v>
      </c>
      <c r="L1747" s="70">
        <v>9</v>
      </c>
      <c r="M1747" s="71">
        <v>0</v>
      </c>
      <c r="N1747" s="71"/>
      <c r="O1747" s="71">
        <v>0</v>
      </c>
      <c r="P1747" s="71"/>
      <c r="Q1747" s="71">
        <v>0</v>
      </c>
      <c r="R1747" s="71"/>
      <c r="S1747" s="71">
        <v>0</v>
      </c>
      <c r="T1747" s="71"/>
      <c r="U1747" s="71">
        <v>197945</v>
      </c>
      <c r="V1747" s="74"/>
      <c r="W1747" s="72">
        <v>197945</v>
      </c>
      <c r="X1747" s="69"/>
      <c r="Y1747" s="71">
        <v>0</v>
      </c>
      <c r="Z1747" s="69"/>
      <c r="AA1747" s="70">
        <v>5382</v>
      </c>
      <c r="AB1747" s="69"/>
      <c r="AC1747" s="73" t="str">
        <f t="shared" si="27"/>
        <v>No</v>
      </c>
    </row>
    <row r="1748" spans="1:29">
      <c r="A1748" s="69" t="s">
        <v>427</v>
      </c>
      <c r="B1748" s="69" t="s">
        <v>428</v>
      </c>
      <c r="C1748" s="183" t="s">
        <v>100</v>
      </c>
      <c r="D1748" s="308">
        <v>4102</v>
      </c>
      <c r="E1748" s="312">
        <v>40102</v>
      </c>
      <c r="F1748" s="183" t="s">
        <v>189</v>
      </c>
      <c r="G1748" s="183" t="s">
        <v>5166</v>
      </c>
      <c r="H1748" s="185">
        <v>215304</v>
      </c>
      <c r="I1748" s="185">
        <v>22</v>
      </c>
      <c r="J1748" s="183" t="s">
        <v>12</v>
      </c>
      <c r="K1748" s="69" t="s">
        <v>11</v>
      </c>
      <c r="L1748" s="70">
        <v>8</v>
      </c>
      <c r="M1748" s="71">
        <v>0</v>
      </c>
      <c r="N1748" s="71"/>
      <c r="O1748" s="71">
        <v>0</v>
      </c>
      <c r="P1748" s="71"/>
      <c r="Q1748" s="71">
        <v>0</v>
      </c>
      <c r="R1748" s="71"/>
      <c r="S1748" s="71">
        <v>0</v>
      </c>
      <c r="T1748" s="71"/>
      <c r="U1748" s="71">
        <v>1034928</v>
      </c>
      <c r="V1748" s="74"/>
      <c r="W1748" s="72">
        <v>1034928</v>
      </c>
      <c r="X1748" s="69"/>
      <c r="Y1748" s="71">
        <v>0</v>
      </c>
      <c r="Z1748" s="69"/>
      <c r="AA1748" s="70">
        <v>15981</v>
      </c>
      <c r="AB1748" s="69"/>
      <c r="AC1748" s="73" t="str">
        <f t="shared" si="27"/>
        <v>No</v>
      </c>
    </row>
    <row r="1749" spans="1:29">
      <c r="A1749" s="69" t="s">
        <v>1374</v>
      </c>
      <c r="B1749" s="69" t="s">
        <v>1375</v>
      </c>
      <c r="C1749" s="183" t="s">
        <v>109</v>
      </c>
      <c r="D1749" s="308">
        <v>64</v>
      </c>
      <c r="E1749" s="312">
        <v>64</v>
      </c>
      <c r="F1749" s="183" t="s">
        <v>189</v>
      </c>
      <c r="G1749" s="183" t="s">
        <v>5166</v>
      </c>
      <c r="H1749" s="185">
        <v>55805</v>
      </c>
      <c r="I1749" s="185">
        <v>22</v>
      </c>
      <c r="J1749" s="183" t="s">
        <v>12</v>
      </c>
      <c r="K1749" s="69" t="s">
        <v>11</v>
      </c>
      <c r="L1749" s="70">
        <v>8</v>
      </c>
      <c r="M1749" s="71">
        <v>0</v>
      </c>
      <c r="N1749" s="71"/>
      <c r="O1749" s="71">
        <v>0</v>
      </c>
      <c r="P1749" s="71"/>
      <c r="Q1749" s="71">
        <v>0</v>
      </c>
      <c r="R1749" s="71"/>
      <c r="S1749" s="71">
        <v>0</v>
      </c>
      <c r="T1749" s="71"/>
      <c r="U1749" s="71">
        <v>1577646</v>
      </c>
      <c r="V1749" s="74"/>
      <c r="W1749" s="72">
        <v>1577646</v>
      </c>
      <c r="X1749" s="69"/>
      <c r="Y1749" s="71">
        <v>0</v>
      </c>
      <c r="Z1749" s="69"/>
      <c r="AA1749" s="70">
        <v>13584</v>
      </c>
      <c r="AB1749" s="69"/>
      <c r="AC1749" s="73" t="str">
        <f t="shared" si="27"/>
        <v>No</v>
      </c>
    </row>
    <row r="1750" spans="1:29">
      <c r="A1750" s="69" t="s">
        <v>441</v>
      </c>
      <c r="B1750" s="69" t="s">
        <v>442</v>
      </c>
      <c r="C1750" s="183" t="s">
        <v>66</v>
      </c>
      <c r="D1750" s="308">
        <v>1086</v>
      </c>
      <c r="E1750" s="312">
        <v>10086</v>
      </c>
      <c r="F1750" s="183" t="s">
        <v>189</v>
      </c>
      <c r="G1750" s="183" t="s">
        <v>185</v>
      </c>
      <c r="H1750" s="185">
        <v>88087</v>
      </c>
      <c r="I1750" s="185">
        <v>22</v>
      </c>
      <c r="J1750" s="183" t="s">
        <v>12</v>
      </c>
      <c r="K1750" s="69" t="s">
        <v>11</v>
      </c>
      <c r="L1750" s="70">
        <v>8</v>
      </c>
      <c r="M1750" s="71">
        <v>887234</v>
      </c>
      <c r="N1750" s="71"/>
      <c r="O1750" s="71">
        <v>186125</v>
      </c>
      <c r="P1750" s="71"/>
      <c r="Q1750" s="71">
        <v>29481</v>
      </c>
      <c r="R1750" s="71"/>
      <c r="S1750" s="71">
        <v>384247</v>
      </c>
      <c r="T1750" s="71"/>
      <c r="U1750" s="71">
        <v>0</v>
      </c>
      <c r="V1750" s="74"/>
      <c r="W1750" s="72">
        <v>1487087</v>
      </c>
      <c r="X1750" s="69"/>
      <c r="Y1750" s="71">
        <v>0</v>
      </c>
      <c r="Z1750" s="69"/>
      <c r="AA1750" s="70">
        <v>12400</v>
      </c>
      <c r="AB1750" s="69"/>
      <c r="AC1750" s="73" t="str">
        <f t="shared" si="27"/>
        <v>No</v>
      </c>
    </row>
    <row r="1751" spans="1:29">
      <c r="A1751" s="69" t="s">
        <v>6429</v>
      </c>
      <c r="B1751" s="69" t="s">
        <v>532</v>
      </c>
      <c r="C1751" s="183" t="s">
        <v>74</v>
      </c>
      <c r="D1751" s="308">
        <v>2071</v>
      </c>
      <c r="E1751" s="312">
        <v>20071</v>
      </c>
      <c r="F1751" s="183" t="s">
        <v>187</v>
      </c>
      <c r="G1751" s="183" t="s">
        <v>185</v>
      </c>
      <c r="H1751" s="185">
        <v>18351295</v>
      </c>
      <c r="I1751" s="185">
        <v>22</v>
      </c>
      <c r="J1751" s="183" t="s">
        <v>13</v>
      </c>
      <c r="K1751" s="69" t="s">
        <v>11</v>
      </c>
      <c r="L1751" s="70">
        <v>8</v>
      </c>
      <c r="M1751" s="71">
        <v>2248526</v>
      </c>
      <c r="N1751" s="71"/>
      <c r="O1751" s="71">
        <v>353881</v>
      </c>
      <c r="P1751" s="71"/>
      <c r="Q1751" s="71">
        <v>25452</v>
      </c>
      <c r="R1751" s="71"/>
      <c r="S1751" s="71">
        <v>263769</v>
      </c>
      <c r="T1751" s="71"/>
      <c r="U1751" s="71">
        <v>0</v>
      </c>
      <c r="V1751" s="74"/>
      <c r="W1751" s="72">
        <v>2891628</v>
      </c>
      <c r="X1751" s="69"/>
      <c r="Y1751" s="71">
        <v>0</v>
      </c>
      <c r="Z1751" s="69"/>
      <c r="AA1751" s="70">
        <v>23251</v>
      </c>
      <c r="AB1751" s="69"/>
      <c r="AC1751" s="73" t="str">
        <f t="shared" si="27"/>
        <v>No</v>
      </c>
    </row>
    <row r="1752" spans="1:29">
      <c r="A1752" s="69" t="s">
        <v>6430</v>
      </c>
      <c r="B1752" s="69" t="s">
        <v>240</v>
      </c>
      <c r="C1752" s="183" t="s">
        <v>84</v>
      </c>
      <c r="D1752" s="308">
        <v>6094</v>
      </c>
      <c r="E1752" s="312">
        <v>60094</v>
      </c>
      <c r="F1752" s="183" t="s">
        <v>187</v>
      </c>
      <c r="G1752" s="183" t="s">
        <v>5166</v>
      </c>
      <c r="H1752" s="185">
        <v>94457</v>
      </c>
      <c r="I1752" s="185">
        <v>22</v>
      </c>
      <c r="J1752" s="183" t="s">
        <v>12</v>
      </c>
      <c r="K1752" s="69" t="s">
        <v>11</v>
      </c>
      <c r="L1752" s="70">
        <v>7</v>
      </c>
      <c r="M1752" s="71">
        <v>0</v>
      </c>
      <c r="N1752" s="71"/>
      <c r="O1752" s="71">
        <v>0</v>
      </c>
      <c r="P1752" s="71"/>
      <c r="Q1752" s="71">
        <v>0</v>
      </c>
      <c r="R1752" s="71"/>
      <c r="S1752" s="71">
        <v>0</v>
      </c>
      <c r="T1752" s="71"/>
      <c r="U1752" s="71">
        <v>139983</v>
      </c>
      <c r="V1752" s="74"/>
      <c r="W1752" s="72">
        <v>139983</v>
      </c>
      <c r="X1752" s="69"/>
      <c r="Y1752" s="71">
        <v>0</v>
      </c>
      <c r="Z1752" s="69"/>
      <c r="AA1752" s="70">
        <v>5832</v>
      </c>
      <c r="AB1752" s="69" t="s">
        <v>156</v>
      </c>
      <c r="AC1752" s="73" t="str">
        <f t="shared" si="27"/>
        <v>Yes</v>
      </c>
    </row>
    <row r="1753" spans="1:29">
      <c r="A1753" s="69" t="s">
        <v>854</v>
      </c>
      <c r="B1753" s="69" t="s">
        <v>855</v>
      </c>
      <c r="C1753" s="183" t="s">
        <v>16</v>
      </c>
      <c r="D1753" s="308">
        <v>4103</v>
      </c>
      <c r="E1753" s="312">
        <v>40103</v>
      </c>
      <c r="F1753" s="183" t="s">
        <v>253</v>
      </c>
      <c r="G1753" s="183" t="s">
        <v>5166</v>
      </c>
      <c r="H1753" s="185">
        <v>68781</v>
      </c>
      <c r="I1753" s="185">
        <v>22</v>
      </c>
      <c r="J1753" s="183" t="s">
        <v>17</v>
      </c>
      <c r="K1753" s="69" t="s">
        <v>14</v>
      </c>
      <c r="L1753" s="70">
        <v>7</v>
      </c>
      <c r="M1753" s="71">
        <v>0</v>
      </c>
      <c r="N1753" s="71"/>
      <c r="O1753" s="71">
        <v>0</v>
      </c>
      <c r="P1753" s="71"/>
      <c r="Q1753" s="71">
        <v>0</v>
      </c>
      <c r="R1753" s="71"/>
      <c r="S1753" s="71">
        <v>0</v>
      </c>
      <c r="T1753" s="71"/>
      <c r="U1753" s="71">
        <v>559471</v>
      </c>
      <c r="V1753" s="74"/>
      <c r="W1753" s="72">
        <v>559471</v>
      </c>
      <c r="X1753" s="69"/>
      <c r="Y1753" s="71">
        <v>0</v>
      </c>
      <c r="Z1753" s="69"/>
      <c r="AA1753" s="70">
        <v>13062</v>
      </c>
      <c r="AB1753" s="69"/>
      <c r="AC1753" s="73" t="str">
        <f t="shared" si="27"/>
        <v>No</v>
      </c>
    </row>
    <row r="1754" spans="1:29">
      <c r="A1754" s="69" t="s">
        <v>6434</v>
      </c>
      <c r="B1754" s="69" t="s">
        <v>638</v>
      </c>
      <c r="C1754" s="183" t="s">
        <v>56</v>
      </c>
      <c r="D1754" s="308">
        <v>5037</v>
      </c>
      <c r="E1754" s="312">
        <v>50037</v>
      </c>
      <c r="F1754" s="183" t="s">
        <v>187</v>
      </c>
      <c r="G1754" s="183" t="s">
        <v>5166</v>
      </c>
      <c r="H1754" s="185">
        <v>161280</v>
      </c>
      <c r="I1754" s="185">
        <v>22</v>
      </c>
      <c r="J1754" s="183" t="s">
        <v>12</v>
      </c>
      <c r="K1754" s="69" t="s">
        <v>11</v>
      </c>
      <c r="L1754" s="70">
        <v>7</v>
      </c>
      <c r="M1754" s="71">
        <v>0</v>
      </c>
      <c r="N1754" s="71"/>
      <c r="O1754" s="71">
        <v>0</v>
      </c>
      <c r="P1754" s="71"/>
      <c r="Q1754" s="71">
        <v>0</v>
      </c>
      <c r="R1754" s="71"/>
      <c r="S1754" s="71">
        <v>0</v>
      </c>
      <c r="T1754" s="71"/>
      <c r="U1754" s="71">
        <v>1128686</v>
      </c>
      <c r="V1754" s="74"/>
      <c r="W1754" s="72">
        <v>1128686</v>
      </c>
      <c r="X1754" s="69"/>
      <c r="Y1754" s="71">
        <v>0</v>
      </c>
      <c r="Z1754" s="69"/>
      <c r="AA1754" s="70">
        <v>10888</v>
      </c>
      <c r="AB1754" s="69"/>
      <c r="AC1754" s="73" t="str">
        <f t="shared" si="27"/>
        <v>No</v>
      </c>
    </row>
    <row r="1755" spans="1:29">
      <c r="A1755" s="69" t="s">
        <v>6435</v>
      </c>
      <c r="B1755" s="69" t="s">
        <v>1353</v>
      </c>
      <c r="C1755" s="183" t="s">
        <v>57</v>
      </c>
      <c r="D1755" s="308">
        <v>5205</v>
      </c>
      <c r="E1755" s="312">
        <v>50205</v>
      </c>
      <c r="F1755" s="183" t="s">
        <v>187</v>
      </c>
      <c r="G1755" s="183" t="s">
        <v>5166</v>
      </c>
      <c r="H1755" s="185">
        <v>57584</v>
      </c>
      <c r="I1755" s="185">
        <v>22</v>
      </c>
      <c r="J1755" s="183" t="s">
        <v>12</v>
      </c>
      <c r="K1755" s="69" t="s">
        <v>11</v>
      </c>
      <c r="L1755" s="70">
        <v>6</v>
      </c>
      <c r="M1755" s="71">
        <v>0</v>
      </c>
      <c r="N1755" s="71"/>
      <c r="O1755" s="71">
        <v>0</v>
      </c>
      <c r="P1755" s="71"/>
      <c r="Q1755" s="71">
        <v>0</v>
      </c>
      <c r="R1755" s="71"/>
      <c r="S1755" s="71">
        <v>0</v>
      </c>
      <c r="T1755" s="71"/>
      <c r="U1755" s="71">
        <v>544035</v>
      </c>
      <c r="V1755" s="74"/>
      <c r="W1755" s="72">
        <v>544035</v>
      </c>
      <c r="X1755" s="69"/>
      <c r="Y1755" s="71">
        <v>0</v>
      </c>
      <c r="Z1755" s="69"/>
      <c r="AA1755" s="70">
        <v>6374</v>
      </c>
      <c r="AB1755" s="69"/>
      <c r="AC1755" s="73" t="str">
        <f t="shared" si="27"/>
        <v>No</v>
      </c>
    </row>
    <row r="1756" spans="1:29">
      <c r="A1756" s="69" t="s">
        <v>2880</v>
      </c>
      <c r="B1756" s="69" t="s">
        <v>2881</v>
      </c>
      <c r="C1756" s="183" t="s">
        <v>81</v>
      </c>
      <c r="D1756" s="308" t="s">
        <v>2882</v>
      </c>
      <c r="E1756" s="312" t="s">
        <v>2883</v>
      </c>
      <c r="F1756" s="183" t="s">
        <v>189</v>
      </c>
      <c r="G1756" s="183" t="s">
        <v>222</v>
      </c>
      <c r="H1756" s="185">
        <v>0</v>
      </c>
      <c r="I1756" s="185">
        <v>22</v>
      </c>
      <c r="J1756" s="183" t="s">
        <v>13</v>
      </c>
      <c r="K1756" s="69" t="s">
        <v>11</v>
      </c>
      <c r="L1756" s="70">
        <v>5</v>
      </c>
      <c r="M1756" s="71">
        <v>0</v>
      </c>
      <c r="N1756" s="71"/>
      <c r="O1756" s="71">
        <v>0</v>
      </c>
      <c r="P1756" s="71"/>
      <c r="Q1756" s="71">
        <v>0</v>
      </c>
      <c r="R1756" s="71"/>
      <c r="S1756" s="71">
        <v>0</v>
      </c>
      <c r="T1756" s="71"/>
      <c r="U1756" s="71">
        <v>873302</v>
      </c>
      <c r="V1756" s="74"/>
      <c r="W1756" s="72">
        <v>873302</v>
      </c>
      <c r="X1756" s="69"/>
      <c r="Y1756" s="71">
        <v>0</v>
      </c>
      <c r="Z1756" s="69"/>
      <c r="AA1756" s="70">
        <v>13338</v>
      </c>
      <c r="AB1756" s="69"/>
      <c r="AC1756" s="73" t="str">
        <f t="shared" si="27"/>
        <v>No</v>
      </c>
    </row>
    <row r="1757" spans="1:29">
      <c r="A1757" s="69" t="s">
        <v>519</v>
      </c>
      <c r="B1757" s="69" t="s">
        <v>518</v>
      </c>
      <c r="C1757" s="183" t="s">
        <v>100</v>
      </c>
      <c r="D1757" s="308">
        <v>4053</v>
      </c>
      <c r="E1757" s="312">
        <v>40053</v>
      </c>
      <c r="F1757" s="183" t="s">
        <v>189</v>
      </c>
      <c r="G1757" s="183" t="s">
        <v>185</v>
      </c>
      <c r="H1757" s="185">
        <v>400492</v>
      </c>
      <c r="I1757" s="185">
        <v>22</v>
      </c>
      <c r="J1757" s="183" t="s">
        <v>12</v>
      </c>
      <c r="K1757" s="69" t="s">
        <v>11</v>
      </c>
      <c r="L1757" s="70">
        <v>5</v>
      </c>
      <c r="M1757" s="71">
        <v>308525</v>
      </c>
      <c r="N1757" s="71"/>
      <c r="O1757" s="71">
        <v>60455</v>
      </c>
      <c r="P1757" s="71"/>
      <c r="Q1757" s="71">
        <v>6386</v>
      </c>
      <c r="R1757" s="71"/>
      <c r="S1757" s="71">
        <v>56882</v>
      </c>
      <c r="T1757" s="71"/>
      <c r="U1757" s="71">
        <v>0</v>
      </c>
      <c r="V1757" s="74"/>
      <c r="W1757" s="72">
        <v>432248</v>
      </c>
      <c r="X1757" s="69"/>
      <c r="Y1757" s="71">
        <v>0</v>
      </c>
      <c r="Z1757" s="69"/>
      <c r="AA1757" s="70">
        <v>8013</v>
      </c>
      <c r="AB1757" s="69"/>
      <c r="AC1757" s="73" t="str">
        <f t="shared" si="27"/>
        <v>No</v>
      </c>
    </row>
    <row r="1758" spans="1:29">
      <c r="A1758" s="69" t="s">
        <v>1053</v>
      </c>
      <c r="B1758" s="69" t="s">
        <v>1054</v>
      </c>
      <c r="C1758" s="183" t="s">
        <v>104</v>
      </c>
      <c r="D1758" s="308">
        <v>8028</v>
      </c>
      <c r="E1758" s="312">
        <v>80028</v>
      </c>
      <c r="F1758" s="183" t="s">
        <v>189</v>
      </c>
      <c r="G1758" s="183" t="s">
        <v>185</v>
      </c>
      <c r="H1758" s="185">
        <v>94983</v>
      </c>
      <c r="I1758" s="185">
        <v>22</v>
      </c>
      <c r="J1758" s="183" t="s">
        <v>12</v>
      </c>
      <c r="K1758" s="69" t="s">
        <v>11</v>
      </c>
      <c r="L1758" s="70">
        <v>5</v>
      </c>
      <c r="M1758" s="71">
        <v>555698</v>
      </c>
      <c r="N1758" s="71"/>
      <c r="O1758" s="71">
        <v>119476</v>
      </c>
      <c r="P1758" s="71"/>
      <c r="Q1758" s="71">
        <v>35450</v>
      </c>
      <c r="R1758" s="71"/>
      <c r="S1758" s="71">
        <v>276801</v>
      </c>
      <c r="T1758" s="71"/>
      <c r="U1758" s="71">
        <v>0</v>
      </c>
      <c r="V1758" s="74"/>
      <c r="W1758" s="72">
        <v>987425</v>
      </c>
      <c r="X1758" s="69"/>
      <c r="Y1758" s="71">
        <v>0</v>
      </c>
      <c r="Z1758" s="69"/>
      <c r="AA1758" s="70">
        <v>11183</v>
      </c>
      <c r="AB1758" s="69"/>
      <c r="AC1758" s="73" t="str">
        <f t="shared" si="27"/>
        <v>No</v>
      </c>
    </row>
    <row r="1759" spans="1:29">
      <c r="A1759" s="69" t="s">
        <v>6433</v>
      </c>
      <c r="B1759" s="69" t="s">
        <v>363</v>
      </c>
      <c r="C1759" s="183" t="s">
        <v>60</v>
      </c>
      <c r="D1759" s="308">
        <v>7003</v>
      </c>
      <c r="E1759" s="312">
        <v>70003</v>
      </c>
      <c r="F1759" s="183" t="s">
        <v>187</v>
      </c>
      <c r="G1759" s="183" t="s">
        <v>185</v>
      </c>
      <c r="H1759" s="185">
        <v>273724</v>
      </c>
      <c r="I1759" s="185">
        <v>22</v>
      </c>
      <c r="J1759" s="183" t="s">
        <v>12</v>
      </c>
      <c r="K1759" s="69" t="s">
        <v>11</v>
      </c>
      <c r="L1759" s="70">
        <v>4</v>
      </c>
      <c r="M1759" s="71">
        <v>705434</v>
      </c>
      <c r="N1759" s="71"/>
      <c r="O1759" s="71">
        <v>162569</v>
      </c>
      <c r="P1759" s="71"/>
      <c r="Q1759" s="71">
        <v>32912</v>
      </c>
      <c r="R1759" s="71"/>
      <c r="S1759" s="71">
        <v>209975</v>
      </c>
      <c r="T1759" s="71"/>
      <c r="U1759" s="71">
        <v>0</v>
      </c>
      <c r="V1759" s="74"/>
      <c r="W1759" s="72">
        <v>1110890</v>
      </c>
      <c r="X1759" s="69"/>
      <c r="Y1759" s="71">
        <v>0</v>
      </c>
      <c r="Z1759" s="69"/>
      <c r="AA1759" s="70">
        <v>10615</v>
      </c>
      <c r="AB1759" s="69"/>
      <c r="AC1759" s="73" t="str">
        <f t="shared" si="27"/>
        <v>No</v>
      </c>
    </row>
    <row r="1760" spans="1:29">
      <c r="A1760" s="69" t="s">
        <v>3173</v>
      </c>
      <c r="B1760" s="69" t="s">
        <v>3174</v>
      </c>
      <c r="C1760" s="183" t="s">
        <v>57</v>
      </c>
      <c r="D1760" s="308" t="s">
        <v>3175</v>
      </c>
      <c r="E1760" s="312" t="s">
        <v>3176</v>
      </c>
      <c r="F1760" s="183" t="s">
        <v>189</v>
      </c>
      <c r="G1760" s="183" t="s">
        <v>222</v>
      </c>
      <c r="H1760" s="185">
        <v>0</v>
      </c>
      <c r="I1760" s="185">
        <v>22</v>
      </c>
      <c r="J1760" s="183" t="s">
        <v>13</v>
      </c>
      <c r="K1760" s="69" t="s">
        <v>11</v>
      </c>
      <c r="L1760" s="70">
        <v>4</v>
      </c>
      <c r="M1760" s="71">
        <v>0</v>
      </c>
      <c r="N1760" s="71"/>
      <c r="O1760" s="71">
        <v>0</v>
      </c>
      <c r="P1760" s="71"/>
      <c r="Q1760" s="71">
        <v>0</v>
      </c>
      <c r="R1760" s="71"/>
      <c r="S1760" s="71">
        <v>0</v>
      </c>
      <c r="T1760" s="71"/>
      <c r="U1760" s="71">
        <v>47494</v>
      </c>
      <c r="V1760" s="74"/>
      <c r="W1760" s="72">
        <v>47494</v>
      </c>
      <c r="X1760" s="69"/>
      <c r="Y1760" s="71">
        <v>0</v>
      </c>
      <c r="Z1760" s="69"/>
      <c r="AA1760" s="70">
        <v>1838</v>
      </c>
      <c r="AB1760" s="69"/>
      <c r="AC1760" s="73" t="str">
        <f t="shared" si="27"/>
        <v>No</v>
      </c>
    </row>
    <row r="1761" spans="1:29">
      <c r="A1761" s="69" t="s">
        <v>5986</v>
      </c>
      <c r="B1761" s="69" t="s">
        <v>188</v>
      </c>
      <c r="C1761" s="183" t="s">
        <v>33</v>
      </c>
      <c r="D1761" s="308">
        <v>1040</v>
      </c>
      <c r="E1761" s="312">
        <v>10040</v>
      </c>
      <c r="F1761" s="183" t="s">
        <v>189</v>
      </c>
      <c r="G1761" s="183" t="s">
        <v>185</v>
      </c>
      <c r="H1761" s="185">
        <v>209190</v>
      </c>
      <c r="I1761" s="185">
        <v>22</v>
      </c>
      <c r="J1761" s="183" t="s">
        <v>12</v>
      </c>
      <c r="K1761" s="69" t="s">
        <v>14</v>
      </c>
      <c r="L1761" s="70">
        <v>4</v>
      </c>
      <c r="M1761" s="71">
        <v>169946</v>
      </c>
      <c r="N1761" s="71"/>
      <c r="O1761" s="71">
        <v>11328</v>
      </c>
      <c r="P1761" s="71"/>
      <c r="Q1761" s="71">
        <v>10770</v>
      </c>
      <c r="R1761" s="71"/>
      <c r="S1761" s="71">
        <v>78974</v>
      </c>
      <c r="T1761" s="71"/>
      <c r="U1761" s="71">
        <v>0</v>
      </c>
      <c r="V1761" s="74"/>
      <c r="W1761" s="72">
        <v>271018</v>
      </c>
      <c r="X1761" s="69"/>
      <c r="Y1761" s="71">
        <v>0</v>
      </c>
      <c r="Z1761" s="69"/>
      <c r="AA1761" s="70">
        <v>6254</v>
      </c>
      <c r="AB1761" s="69"/>
      <c r="AC1761" s="73" t="str">
        <f t="shared" si="27"/>
        <v>No</v>
      </c>
    </row>
    <row r="1762" spans="1:29">
      <c r="A1762" s="69" t="s">
        <v>3465</v>
      </c>
      <c r="B1762" s="69" t="s">
        <v>5815</v>
      </c>
      <c r="C1762" s="183" t="s">
        <v>72</v>
      </c>
      <c r="D1762" s="308" t="s">
        <v>3466</v>
      </c>
      <c r="E1762" s="312" t="s">
        <v>3467</v>
      </c>
      <c r="F1762" s="183" t="s">
        <v>187</v>
      </c>
      <c r="G1762" s="183" t="s">
        <v>222</v>
      </c>
      <c r="H1762" s="185">
        <v>0</v>
      </c>
      <c r="I1762" s="185">
        <v>22</v>
      </c>
      <c r="J1762" s="183" t="s">
        <v>13</v>
      </c>
      <c r="K1762" s="69" t="s">
        <v>11</v>
      </c>
      <c r="L1762" s="70">
        <v>3</v>
      </c>
      <c r="M1762" s="71">
        <v>0</v>
      </c>
      <c r="N1762" s="71"/>
      <c r="O1762" s="71">
        <v>0</v>
      </c>
      <c r="P1762" s="71"/>
      <c r="Q1762" s="71">
        <v>0</v>
      </c>
      <c r="R1762" s="71"/>
      <c r="S1762" s="71">
        <v>0</v>
      </c>
      <c r="T1762" s="71"/>
      <c r="U1762" s="71">
        <v>147537</v>
      </c>
      <c r="V1762" s="74"/>
      <c r="W1762" s="72">
        <v>147537</v>
      </c>
      <c r="X1762" s="69"/>
      <c r="Y1762" s="71">
        <v>0</v>
      </c>
      <c r="Z1762" s="69"/>
      <c r="AA1762" s="70">
        <v>6167</v>
      </c>
      <c r="AB1762" s="69"/>
      <c r="AC1762" s="73" t="str">
        <f t="shared" si="27"/>
        <v>No</v>
      </c>
    </row>
    <row r="1763" spans="1:29">
      <c r="A1763" s="69" t="s">
        <v>1374</v>
      </c>
      <c r="B1763" s="69" t="s">
        <v>1375</v>
      </c>
      <c r="C1763" s="183" t="s">
        <v>109</v>
      </c>
      <c r="D1763" s="308">
        <v>64</v>
      </c>
      <c r="E1763" s="312">
        <v>64</v>
      </c>
      <c r="F1763" s="183" t="s">
        <v>189</v>
      </c>
      <c r="G1763" s="183" t="s">
        <v>5166</v>
      </c>
      <c r="H1763" s="185">
        <v>55805</v>
      </c>
      <c r="I1763" s="185">
        <v>22</v>
      </c>
      <c r="J1763" s="183" t="s">
        <v>15</v>
      </c>
      <c r="K1763" s="69" t="s">
        <v>11</v>
      </c>
      <c r="L1763" s="70">
        <v>3</v>
      </c>
      <c r="M1763" s="71">
        <v>0</v>
      </c>
      <c r="N1763" s="71"/>
      <c r="O1763" s="71">
        <v>0</v>
      </c>
      <c r="P1763" s="71"/>
      <c r="Q1763" s="71">
        <v>0</v>
      </c>
      <c r="R1763" s="71"/>
      <c r="S1763" s="71">
        <v>0</v>
      </c>
      <c r="T1763" s="71"/>
      <c r="U1763" s="71">
        <v>147866</v>
      </c>
      <c r="V1763" s="74"/>
      <c r="W1763" s="72">
        <v>147866</v>
      </c>
      <c r="X1763" s="69"/>
      <c r="Y1763" s="71">
        <v>0</v>
      </c>
      <c r="Z1763" s="69"/>
      <c r="AA1763" s="70">
        <v>1477</v>
      </c>
      <c r="AB1763" s="69"/>
      <c r="AC1763" s="73" t="str">
        <f t="shared" si="27"/>
        <v>No</v>
      </c>
    </row>
    <row r="1764" spans="1:29">
      <c r="A1764" s="69" t="s">
        <v>5582</v>
      </c>
      <c r="B1764" s="69" t="s">
        <v>5583</v>
      </c>
      <c r="C1764" s="183" t="s">
        <v>32</v>
      </c>
      <c r="D1764" s="308"/>
      <c r="E1764" s="312" t="s">
        <v>5584</v>
      </c>
      <c r="F1764" s="183" t="s">
        <v>187</v>
      </c>
      <c r="G1764" s="183" t="s">
        <v>222</v>
      </c>
      <c r="H1764" s="185">
        <v>0</v>
      </c>
      <c r="I1764" s="185">
        <v>22</v>
      </c>
      <c r="J1764" s="183" t="s">
        <v>12</v>
      </c>
      <c r="K1764" s="69" t="s">
        <v>14</v>
      </c>
      <c r="L1764" s="70">
        <v>3</v>
      </c>
      <c r="M1764" s="71">
        <v>0</v>
      </c>
      <c r="N1764" s="71"/>
      <c r="O1764" s="71">
        <v>0</v>
      </c>
      <c r="P1764" s="71"/>
      <c r="Q1764" s="71">
        <v>0</v>
      </c>
      <c r="R1764" s="71"/>
      <c r="S1764" s="71">
        <v>0</v>
      </c>
      <c r="T1764" s="71"/>
      <c r="U1764" s="71">
        <v>200321</v>
      </c>
      <c r="V1764" s="74"/>
      <c r="W1764" s="72">
        <v>200321</v>
      </c>
      <c r="X1764" s="69"/>
      <c r="Y1764" s="71">
        <v>0</v>
      </c>
      <c r="Z1764" s="69"/>
      <c r="AA1764" s="70">
        <v>3432</v>
      </c>
      <c r="AB1764" s="69"/>
      <c r="AC1764" s="73" t="str">
        <f t="shared" si="27"/>
        <v>No</v>
      </c>
    </row>
    <row r="1765" spans="1:29">
      <c r="A1765" s="69" t="s">
        <v>854</v>
      </c>
      <c r="B1765" s="69" t="s">
        <v>855</v>
      </c>
      <c r="C1765" s="183" t="s">
        <v>16</v>
      </c>
      <c r="D1765" s="308">
        <v>4103</v>
      </c>
      <c r="E1765" s="312">
        <v>40103</v>
      </c>
      <c r="F1765" s="183" t="s">
        <v>253</v>
      </c>
      <c r="G1765" s="183" t="s">
        <v>5166</v>
      </c>
      <c r="H1765" s="185">
        <v>68781</v>
      </c>
      <c r="I1765" s="185">
        <v>22</v>
      </c>
      <c r="J1765" s="183" t="s">
        <v>12</v>
      </c>
      <c r="K1765" s="69" t="s">
        <v>14</v>
      </c>
      <c r="L1765" s="70">
        <v>3</v>
      </c>
      <c r="M1765" s="71">
        <v>0</v>
      </c>
      <c r="N1765" s="71"/>
      <c r="O1765" s="71">
        <v>0</v>
      </c>
      <c r="P1765" s="71"/>
      <c r="Q1765" s="71">
        <v>0</v>
      </c>
      <c r="R1765" s="71"/>
      <c r="S1765" s="71">
        <v>0</v>
      </c>
      <c r="T1765" s="71"/>
      <c r="U1765" s="71">
        <v>1034503</v>
      </c>
      <c r="V1765" s="74"/>
      <c r="W1765" s="72">
        <v>1034503</v>
      </c>
      <c r="X1765" s="69"/>
      <c r="Y1765" s="71">
        <v>0</v>
      </c>
      <c r="Z1765" s="69"/>
      <c r="AA1765" s="70">
        <v>28727</v>
      </c>
      <c r="AB1765" s="69"/>
      <c r="AC1765" s="73" t="str">
        <f t="shared" si="27"/>
        <v>No</v>
      </c>
    </row>
    <row r="1766" spans="1:29">
      <c r="A1766" s="69" t="s">
        <v>2828</v>
      </c>
      <c r="B1766" s="69" t="s">
        <v>2829</v>
      </c>
      <c r="C1766" s="183" t="s">
        <v>46</v>
      </c>
      <c r="D1766" s="308" t="s">
        <v>2830</v>
      </c>
      <c r="E1766" s="312" t="s">
        <v>2831</v>
      </c>
      <c r="F1766" s="183" t="s">
        <v>235</v>
      </c>
      <c r="G1766" s="183" t="s">
        <v>222</v>
      </c>
      <c r="H1766" s="185">
        <v>0</v>
      </c>
      <c r="I1766" s="185">
        <v>22</v>
      </c>
      <c r="J1766" s="183" t="s">
        <v>13</v>
      </c>
      <c r="K1766" s="69" t="s">
        <v>11</v>
      </c>
      <c r="L1766" s="70">
        <v>2</v>
      </c>
      <c r="M1766" s="71">
        <v>0</v>
      </c>
      <c r="N1766" s="71"/>
      <c r="O1766" s="71">
        <v>0</v>
      </c>
      <c r="P1766" s="71"/>
      <c r="Q1766" s="71">
        <v>0</v>
      </c>
      <c r="R1766" s="71"/>
      <c r="S1766" s="71">
        <v>0</v>
      </c>
      <c r="T1766" s="71"/>
      <c r="U1766" s="71">
        <v>136985</v>
      </c>
      <c r="V1766" s="74"/>
      <c r="W1766" s="72">
        <v>136985</v>
      </c>
      <c r="X1766" s="69"/>
      <c r="Y1766" s="71">
        <v>0</v>
      </c>
      <c r="Z1766" s="69"/>
      <c r="AA1766" s="70">
        <v>4315</v>
      </c>
      <c r="AB1766" s="69"/>
      <c r="AC1766" s="73" t="str">
        <f t="shared" si="27"/>
        <v>No</v>
      </c>
    </row>
    <row r="1767" spans="1:29">
      <c r="A1767" s="69" t="s">
        <v>2024</v>
      </c>
      <c r="B1767" s="69" t="s">
        <v>2025</v>
      </c>
      <c r="C1767" s="183" t="s">
        <v>38</v>
      </c>
      <c r="D1767" s="308" t="s">
        <v>2026</v>
      </c>
      <c r="E1767" s="312" t="s">
        <v>2027</v>
      </c>
      <c r="F1767" s="183" t="s">
        <v>187</v>
      </c>
      <c r="G1767" s="183" t="s">
        <v>222</v>
      </c>
      <c r="H1767" s="185">
        <v>0</v>
      </c>
      <c r="I1767" s="185">
        <v>22</v>
      </c>
      <c r="J1767" s="183" t="s">
        <v>13</v>
      </c>
      <c r="K1767" s="69" t="s">
        <v>14</v>
      </c>
      <c r="L1767" s="70">
        <v>2</v>
      </c>
      <c r="M1767" s="71">
        <v>0</v>
      </c>
      <c r="N1767" s="71"/>
      <c r="O1767" s="71">
        <v>0</v>
      </c>
      <c r="P1767" s="71"/>
      <c r="Q1767" s="71">
        <v>0</v>
      </c>
      <c r="R1767" s="71"/>
      <c r="S1767" s="71">
        <v>0</v>
      </c>
      <c r="T1767" s="71"/>
      <c r="U1767" s="71">
        <v>125101</v>
      </c>
      <c r="V1767" s="74"/>
      <c r="W1767" s="72">
        <v>125101</v>
      </c>
      <c r="X1767" s="69"/>
      <c r="Y1767" s="71">
        <v>0</v>
      </c>
      <c r="Z1767" s="69"/>
      <c r="AA1767" s="70">
        <v>5200</v>
      </c>
      <c r="AB1767" s="69"/>
      <c r="AC1767" s="73" t="str">
        <f t="shared" si="27"/>
        <v>No</v>
      </c>
    </row>
    <row r="1768" spans="1:29">
      <c r="A1768" s="69" t="s">
        <v>6432</v>
      </c>
      <c r="B1768" s="69" t="s">
        <v>932</v>
      </c>
      <c r="C1768" s="183" t="s">
        <v>63</v>
      </c>
      <c r="D1768" s="308">
        <v>4217</v>
      </c>
      <c r="E1768" s="312">
        <v>40217</v>
      </c>
      <c r="F1768" s="183" t="s">
        <v>187</v>
      </c>
      <c r="G1768" s="183" t="s">
        <v>5166</v>
      </c>
      <c r="H1768" s="185">
        <v>214881</v>
      </c>
      <c r="I1768" s="185">
        <v>22</v>
      </c>
      <c r="J1768" s="183" t="s">
        <v>13</v>
      </c>
      <c r="K1768" s="69" t="s">
        <v>14</v>
      </c>
      <c r="L1768" s="70">
        <v>2</v>
      </c>
      <c r="M1768" s="71">
        <v>0</v>
      </c>
      <c r="N1768" s="71"/>
      <c r="O1768" s="71">
        <v>0</v>
      </c>
      <c r="P1768" s="71"/>
      <c r="Q1768" s="71">
        <v>0</v>
      </c>
      <c r="R1768" s="71"/>
      <c r="S1768" s="71">
        <v>0</v>
      </c>
      <c r="T1768" s="71"/>
      <c r="U1768" s="71">
        <v>148582</v>
      </c>
      <c r="V1768" s="74"/>
      <c r="W1768" s="72">
        <v>148582</v>
      </c>
      <c r="X1768" s="69"/>
      <c r="Y1768" s="71">
        <v>0</v>
      </c>
      <c r="Z1768" s="69"/>
      <c r="AA1768" s="70">
        <v>5387</v>
      </c>
      <c r="AB1768" s="69"/>
      <c r="AC1768" s="73" t="str">
        <f t="shared" si="27"/>
        <v>No</v>
      </c>
    </row>
    <row r="1769" spans="1:29">
      <c r="A1769" s="69" t="s">
        <v>5582</v>
      </c>
      <c r="B1769" s="69" t="s">
        <v>5583</v>
      </c>
      <c r="C1769" s="183" t="s">
        <v>32</v>
      </c>
      <c r="D1769" s="308"/>
      <c r="E1769" s="312" t="s">
        <v>5584</v>
      </c>
      <c r="F1769" s="183" t="s">
        <v>187</v>
      </c>
      <c r="G1769" s="183" t="s">
        <v>222</v>
      </c>
      <c r="H1769" s="185">
        <v>0</v>
      </c>
      <c r="I1769" s="185">
        <v>22</v>
      </c>
      <c r="J1769" s="183" t="s">
        <v>23</v>
      </c>
      <c r="K1769" s="69" t="s">
        <v>14</v>
      </c>
      <c r="L1769" s="70">
        <v>1</v>
      </c>
      <c r="M1769" s="71">
        <v>0</v>
      </c>
      <c r="N1769" s="71"/>
      <c r="O1769" s="71">
        <v>0</v>
      </c>
      <c r="P1769" s="71"/>
      <c r="Q1769" s="71">
        <v>0</v>
      </c>
      <c r="R1769" s="71"/>
      <c r="S1769" s="71">
        <v>0</v>
      </c>
      <c r="T1769" s="71"/>
      <c r="U1769" s="71">
        <v>90461</v>
      </c>
      <c r="V1769" s="74"/>
      <c r="W1769" s="72">
        <v>90461</v>
      </c>
      <c r="X1769" s="69"/>
      <c r="Y1769" s="71">
        <v>0</v>
      </c>
      <c r="Z1769" s="69"/>
      <c r="AA1769" s="70">
        <v>1539</v>
      </c>
      <c r="AB1769" s="69"/>
      <c r="AC1769" s="73" t="str">
        <f t="shared" si="27"/>
        <v>No</v>
      </c>
    </row>
    <row r="1770" spans="1:29">
      <c r="A1770" s="69" t="s">
        <v>5984</v>
      </c>
      <c r="B1770" s="69" t="s">
        <v>1193</v>
      </c>
      <c r="C1770" s="183" t="s">
        <v>67</v>
      </c>
      <c r="D1770" s="308">
        <v>2195</v>
      </c>
      <c r="E1770" s="312">
        <v>20195</v>
      </c>
      <c r="F1770" s="183" t="s">
        <v>187</v>
      </c>
      <c r="G1770" s="183" t="s">
        <v>5166</v>
      </c>
      <c r="H1770" s="185">
        <v>5441567</v>
      </c>
      <c r="I1770" s="185">
        <v>22</v>
      </c>
      <c r="J1770" s="183" t="s">
        <v>12</v>
      </c>
      <c r="K1770" s="69" t="s">
        <v>14</v>
      </c>
      <c r="L1770" s="70">
        <v>0</v>
      </c>
      <c r="M1770" s="71">
        <v>0</v>
      </c>
      <c r="N1770" s="71"/>
      <c r="O1770" s="71">
        <v>0</v>
      </c>
      <c r="P1770" s="71"/>
      <c r="Q1770" s="71">
        <v>0</v>
      </c>
      <c r="R1770" s="71"/>
      <c r="S1770" s="71">
        <v>0</v>
      </c>
      <c r="T1770" s="71"/>
      <c r="U1770" s="71">
        <v>0</v>
      </c>
      <c r="V1770" s="74"/>
      <c r="W1770" s="72">
        <v>0</v>
      </c>
      <c r="X1770" s="69"/>
      <c r="Y1770" s="71">
        <v>0</v>
      </c>
      <c r="Z1770" s="69"/>
      <c r="AA1770" s="70">
        <v>0</v>
      </c>
      <c r="AB1770" s="69"/>
      <c r="AC1770" s="73" t="str">
        <f t="shared" si="27"/>
        <v>No</v>
      </c>
    </row>
    <row r="1771" spans="1:29">
      <c r="A1771" s="69" t="s">
        <v>5987</v>
      </c>
      <c r="B1771" s="69" t="s">
        <v>2223</v>
      </c>
      <c r="C1771" s="183" t="s">
        <v>38</v>
      </c>
      <c r="D1771" s="308" t="s">
        <v>2224</v>
      </c>
      <c r="E1771" s="312">
        <v>41068</v>
      </c>
      <c r="F1771" s="183" t="s">
        <v>187</v>
      </c>
      <c r="G1771" s="183" t="s">
        <v>185</v>
      </c>
      <c r="H1771" s="185">
        <v>349064</v>
      </c>
      <c r="I1771" s="185">
        <v>21</v>
      </c>
      <c r="J1771" s="183" t="s">
        <v>12</v>
      </c>
      <c r="K1771" s="69" t="s">
        <v>11</v>
      </c>
      <c r="L1771" s="70">
        <v>21</v>
      </c>
      <c r="M1771" s="71">
        <v>1257996</v>
      </c>
      <c r="N1771" s="71"/>
      <c r="O1771" s="71">
        <v>68777</v>
      </c>
      <c r="P1771" s="71"/>
      <c r="Q1771" s="71">
        <v>1089</v>
      </c>
      <c r="R1771" s="71"/>
      <c r="S1771" s="71">
        <v>126621</v>
      </c>
      <c r="T1771" s="71"/>
      <c r="U1771" s="71">
        <v>0</v>
      </c>
      <c r="V1771" s="74"/>
      <c r="W1771" s="72">
        <v>1454483</v>
      </c>
      <c r="X1771" s="69"/>
      <c r="Y1771" s="71">
        <v>0</v>
      </c>
      <c r="Z1771" s="69"/>
      <c r="AA1771" s="70">
        <v>35310</v>
      </c>
      <c r="AB1771" s="69"/>
      <c r="AC1771" s="73" t="str">
        <f t="shared" si="27"/>
        <v>No</v>
      </c>
    </row>
    <row r="1772" spans="1:29">
      <c r="A1772" s="69" t="s">
        <v>930</v>
      </c>
      <c r="B1772" s="69" t="s">
        <v>336</v>
      </c>
      <c r="C1772" s="183" t="s">
        <v>55</v>
      </c>
      <c r="D1772" s="308">
        <v>1115</v>
      </c>
      <c r="E1772" s="312">
        <v>10115</v>
      </c>
      <c r="F1772" s="183" t="s">
        <v>189</v>
      </c>
      <c r="G1772" s="183" t="s">
        <v>185</v>
      </c>
      <c r="H1772" s="185">
        <v>203914</v>
      </c>
      <c r="I1772" s="185">
        <v>21</v>
      </c>
      <c r="J1772" s="183" t="s">
        <v>22</v>
      </c>
      <c r="K1772" s="69" t="s">
        <v>14</v>
      </c>
      <c r="L1772" s="70">
        <v>21</v>
      </c>
      <c r="M1772" s="71">
        <v>11107624</v>
      </c>
      <c r="N1772" s="71"/>
      <c r="O1772" s="71">
        <v>7768476</v>
      </c>
      <c r="P1772" s="71"/>
      <c r="Q1772" s="71">
        <v>1765206</v>
      </c>
      <c r="R1772" s="71"/>
      <c r="S1772" s="71">
        <v>2515839</v>
      </c>
      <c r="T1772" s="71"/>
      <c r="U1772" s="71">
        <v>0</v>
      </c>
      <c r="V1772" s="74"/>
      <c r="W1772" s="72">
        <v>23157145</v>
      </c>
      <c r="X1772" s="69"/>
      <c r="Y1772" s="71">
        <v>0</v>
      </c>
      <c r="Z1772" s="69"/>
      <c r="AA1772" s="70">
        <v>75211</v>
      </c>
      <c r="AB1772" s="69"/>
      <c r="AC1772" s="73" t="str">
        <f t="shared" si="27"/>
        <v>No</v>
      </c>
    </row>
    <row r="1773" spans="1:29">
      <c r="A1773" s="69" t="s">
        <v>2346</v>
      </c>
      <c r="B1773" s="69" t="s">
        <v>5825</v>
      </c>
      <c r="C1773" s="183" t="s">
        <v>63</v>
      </c>
      <c r="D1773" s="308" t="s">
        <v>2347</v>
      </c>
      <c r="E1773" s="312" t="s">
        <v>2348</v>
      </c>
      <c r="F1773" s="183" t="s">
        <v>187</v>
      </c>
      <c r="G1773" s="183" t="s">
        <v>222</v>
      </c>
      <c r="H1773" s="185">
        <v>0</v>
      </c>
      <c r="I1773" s="185">
        <v>21</v>
      </c>
      <c r="J1773" s="183" t="s">
        <v>12</v>
      </c>
      <c r="K1773" s="69" t="s">
        <v>11</v>
      </c>
      <c r="L1773" s="70">
        <v>21</v>
      </c>
      <c r="M1773" s="71">
        <v>0</v>
      </c>
      <c r="N1773" s="71"/>
      <c r="O1773" s="71">
        <v>0</v>
      </c>
      <c r="P1773" s="71"/>
      <c r="Q1773" s="71">
        <v>0</v>
      </c>
      <c r="R1773" s="71"/>
      <c r="S1773" s="71">
        <v>0</v>
      </c>
      <c r="T1773" s="71"/>
      <c r="U1773" s="71">
        <v>1472005</v>
      </c>
      <c r="V1773" s="74"/>
      <c r="W1773" s="72">
        <v>1472005</v>
      </c>
      <c r="X1773" s="69"/>
      <c r="Y1773" s="71">
        <v>0</v>
      </c>
      <c r="Z1773" s="69"/>
      <c r="AA1773" s="70">
        <v>30254</v>
      </c>
      <c r="AB1773" s="69"/>
      <c r="AC1773" s="73" t="str">
        <f t="shared" si="27"/>
        <v>No</v>
      </c>
    </row>
    <row r="1774" spans="1:29">
      <c r="A1774" s="69" t="s">
        <v>6436</v>
      </c>
      <c r="B1774" s="69" t="s">
        <v>1385</v>
      </c>
      <c r="C1774" s="183" t="s">
        <v>100</v>
      </c>
      <c r="D1774" s="308">
        <v>4208</v>
      </c>
      <c r="E1774" s="312">
        <v>40208</v>
      </c>
      <c r="F1774" s="183" t="s">
        <v>187</v>
      </c>
      <c r="G1774" s="183" t="s">
        <v>185</v>
      </c>
      <c r="H1774" s="185">
        <v>400492</v>
      </c>
      <c r="I1774" s="185">
        <v>21</v>
      </c>
      <c r="J1774" s="183" t="s">
        <v>13</v>
      </c>
      <c r="K1774" s="69" t="s">
        <v>11</v>
      </c>
      <c r="L1774" s="70">
        <v>21</v>
      </c>
      <c r="M1774" s="71">
        <v>2024541</v>
      </c>
      <c r="N1774" s="71"/>
      <c r="O1774" s="71">
        <v>634019</v>
      </c>
      <c r="P1774" s="71"/>
      <c r="Q1774" s="71">
        <v>13082</v>
      </c>
      <c r="R1774" s="71"/>
      <c r="S1774" s="71">
        <v>746253</v>
      </c>
      <c r="T1774" s="71"/>
      <c r="U1774" s="71">
        <v>0</v>
      </c>
      <c r="V1774" s="74"/>
      <c r="W1774" s="72">
        <v>3417895</v>
      </c>
      <c r="X1774" s="69"/>
      <c r="Y1774" s="71">
        <v>0</v>
      </c>
      <c r="Z1774" s="69"/>
      <c r="AA1774" s="70">
        <v>61573</v>
      </c>
      <c r="AB1774" s="69"/>
      <c r="AC1774" s="73" t="str">
        <f t="shared" si="27"/>
        <v>No</v>
      </c>
    </row>
    <row r="1775" spans="1:29">
      <c r="A1775" s="69" t="s">
        <v>1266</v>
      </c>
      <c r="B1775" s="69" t="s">
        <v>1267</v>
      </c>
      <c r="C1775" s="183" t="s">
        <v>81</v>
      </c>
      <c r="D1775" s="308">
        <v>5197</v>
      </c>
      <c r="E1775" s="312">
        <v>50197</v>
      </c>
      <c r="F1775" s="183" t="s">
        <v>187</v>
      </c>
      <c r="G1775" s="183" t="s">
        <v>185</v>
      </c>
      <c r="H1775" s="185">
        <v>387550</v>
      </c>
      <c r="I1775" s="185">
        <v>21</v>
      </c>
      <c r="J1775" s="183" t="s">
        <v>12</v>
      </c>
      <c r="K1775" s="69" t="s">
        <v>14</v>
      </c>
      <c r="L1775" s="70">
        <v>21</v>
      </c>
      <c r="M1775" s="71">
        <v>1759239</v>
      </c>
      <c r="N1775" s="71"/>
      <c r="O1775" s="71">
        <v>245967</v>
      </c>
      <c r="P1775" s="71"/>
      <c r="Q1775" s="71">
        <v>66140</v>
      </c>
      <c r="R1775" s="71"/>
      <c r="S1775" s="71">
        <v>200983</v>
      </c>
      <c r="T1775" s="71"/>
      <c r="U1775" s="71">
        <v>0</v>
      </c>
      <c r="V1775" s="74"/>
      <c r="W1775" s="72">
        <v>2272329</v>
      </c>
      <c r="X1775" s="69"/>
      <c r="Y1775" s="71">
        <v>0</v>
      </c>
      <c r="Z1775" s="69"/>
      <c r="AA1775" s="70">
        <v>38862</v>
      </c>
      <c r="AB1775" s="69"/>
      <c r="AC1775" s="73" t="str">
        <f t="shared" si="27"/>
        <v>No</v>
      </c>
    </row>
    <row r="1776" spans="1:29">
      <c r="A1776" s="69" t="s">
        <v>6437</v>
      </c>
      <c r="B1776" s="69" t="s">
        <v>539</v>
      </c>
      <c r="C1776" s="183" t="s">
        <v>44</v>
      </c>
      <c r="D1776" s="308">
        <v>7018</v>
      </c>
      <c r="E1776" s="312">
        <v>70018</v>
      </c>
      <c r="F1776" s="183" t="s">
        <v>187</v>
      </c>
      <c r="G1776" s="183" t="s">
        <v>185</v>
      </c>
      <c r="H1776" s="185">
        <v>106621</v>
      </c>
      <c r="I1776" s="185">
        <v>21</v>
      </c>
      <c r="J1776" s="183" t="s">
        <v>13</v>
      </c>
      <c r="K1776" s="69" t="s">
        <v>11</v>
      </c>
      <c r="L1776" s="70">
        <v>21</v>
      </c>
      <c r="M1776" s="71">
        <v>3825139</v>
      </c>
      <c r="N1776" s="71"/>
      <c r="O1776" s="71">
        <v>739959</v>
      </c>
      <c r="P1776" s="71"/>
      <c r="Q1776" s="71">
        <v>279038</v>
      </c>
      <c r="R1776" s="71"/>
      <c r="S1776" s="71">
        <v>466912</v>
      </c>
      <c r="T1776" s="71"/>
      <c r="U1776" s="71">
        <v>0</v>
      </c>
      <c r="V1776" s="74"/>
      <c r="W1776" s="72">
        <v>5311048</v>
      </c>
      <c r="X1776" s="69"/>
      <c r="Y1776" s="71">
        <v>0</v>
      </c>
      <c r="Z1776" s="69"/>
      <c r="AA1776" s="70">
        <v>53954</v>
      </c>
      <c r="AB1776" s="69"/>
      <c r="AC1776" s="73" t="str">
        <f t="shared" si="27"/>
        <v>No</v>
      </c>
    </row>
    <row r="1777" spans="1:29">
      <c r="A1777" s="69" t="s">
        <v>6439</v>
      </c>
      <c r="B1777" s="69" t="s">
        <v>211</v>
      </c>
      <c r="C1777" s="183" t="s">
        <v>105</v>
      </c>
      <c r="D1777" s="308">
        <v>3079</v>
      </c>
      <c r="E1777" s="312">
        <v>30079</v>
      </c>
      <c r="F1777" s="183" t="s">
        <v>187</v>
      </c>
      <c r="G1777" s="183" t="s">
        <v>5166</v>
      </c>
      <c r="H1777" s="185">
        <v>141238</v>
      </c>
      <c r="I1777" s="185">
        <v>21</v>
      </c>
      <c r="J1777" s="183" t="s">
        <v>13</v>
      </c>
      <c r="K1777" s="69" t="s">
        <v>11</v>
      </c>
      <c r="L1777" s="70">
        <v>21</v>
      </c>
      <c r="M1777" s="71">
        <v>0</v>
      </c>
      <c r="N1777" s="71"/>
      <c r="O1777" s="71">
        <v>0</v>
      </c>
      <c r="P1777" s="71"/>
      <c r="Q1777" s="71">
        <v>0</v>
      </c>
      <c r="R1777" s="71"/>
      <c r="S1777" s="71">
        <v>0</v>
      </c>
      <c r="T1777" s="71"/>
      <c r="U1777" s="71">
        <v>3850850</v>
      </c>
      <c r="V1777" s="74"/>
      <c r="W1777" s="72">
        <v>3850850</v>
      </c>
      <c r="X1777" s="69"/>
      <c r="Y1777" s="71">
        <v>0</v>
      </c>
      <c r="Z1777" s="69"/>
      <c r="AA1777" s="70">
        <v>51342</v>
      </c>
      <c r="AB1777" s="69"/>
      <c r="AC1777" s="73" t="str">
        <f t="shared" si="27"/>
        <v>No</v>
      </c>
    </row>
    <row r="1778" spans="1:29">
      <c r="A1778" s="69" t="s">
        <v>2283</v>
      </c>
      <c r="B1778" s="69" t="s">
        <v>2284</v>
      </c>
      <c r="C1778" s="183" t="s">
        <v>38</v>
      </c>
      <c r="D1778" s="308" t="s">
        <v>2285</v>
      </c>
      <c r="E1778" s="312" t="s">
        <v>2286</v>
      </c>
      <c r="F1778" s="183" t="s">
        <v>201</v>
      </c>
      <c r="G1778" s="183" t="s">
        <v>222</v>
      </c>
      <c r="H1778" s="185">
        <v>0</v>
      </c>
      <c r="I1778" s="185">
        <v>21</v>
      </c>
      <c r="J1778" s="183" t="s">
        <v>15</v>
      </c>
      <c r="K1778" s="69" t="s">
        <v>11</v>
      </c>
      <c r="L1778" s="70">
        <v>21</v>
      </c>
      <c r="M1778" s="71">
        <v>0</v>
      </c>
      <c r="N1778" s="71"/>
      <c r="O1778" s="71">
        <v>0</v>
      </c>
      <c r="P1778" s="71"/>
      <c r="Q1778" s="71">
        <v>0</v>
      </c>
      <c r="R1778" s="71"/>
      <c r="S1778" s="71">
        <v>0</v>
      </c>
      <c r="T1778" s="71"/>
      <c r="U1778" s="71">
        <v>212724</v>
      </c>
      <c r="V1778" s="74"/>
      <c r="W1778" s="72">
        <v>212724</v>
      </c>
      <c r="X1778" s="69"/>
      <c r="Y1778" s="71">
        <v>0</v>
      </c>
      <c r="Z1778" s="69"/>
      <c r="AA1778" s="70">
        <v>11595</v>
      </c>
      <c r="AB1778" s="69"/>
      <c r="AC1778" s="73" t="str">
        <f t="shared" si="27"/>
        <v>No</v>
      </c>
    </row>
    <row r="1779" spans="1:29">
      <c r="A1779" s="69" t="s">
        <v>1108</v>
      </c>
      <c r="B1779" s="69" t="s">
        <v>1109</v>
      </c>
      <c r="C1779" s="183" t="s">
        <v>84</v>
      </c>
      <c r="D1779" s="308" t="s">
        <v>1110</v>
      </c>
      <c r="E1779" s="312">
        <v>66170</v>
      </c>
      <c r="F1779" s="183" t="s">
        <v>160</v>
      </c>
      <c r="G1779" s="183" t="s">
        <v>5166</v>
      </c>
      <c r="H1779" s="185">
        <v>0</v>
      </c>
      <c r="I1779" s="185">
        <v>21</v>
      </c>
      <c r="J1779" s="183" t="s">
        <v>12</v>
      </c>
      <c r="K1779" s="69" t="s">
        <v>11</v>
      </c>
      <c r="L1779" s="70">
        <v>20</v>
      </c>
      <c r="M1779" s="71">
        <v>0</v>
      </c>
      <c r="N1779" s="71"/>
      <c r="O1779" s="71">
        <v>0</v>
      </c>
      <c r="P1779" s="71"/>
      <c r="Q1779" s="71">
        <v>0</v>
      </c>
      <c r="R1779" s="71"/>
      <c r="S1779" s="71">
        <v>0</v>
      </c>
      <c r="T1779" s="71"/>
      <c r="U1779" s="71">
        <v>744946</v>
      </c>
      <c r="V1779" s="74"/>
      <c r="W1779" s="72">
        <v>744946</v>
      </c>
      <c r="X1779" s="69"/>
      <c r="Y1779" s="71">
        <v>0</v>
      </c>
      <c r="Z1779" s="69"/>
      <c r="AA1779" s="70">
        <v>20747</v>
      </c>
      <c r="AB1779" s="69"/>
      <c r="AC1779" s="73" t="str">
        <f t="shared" si="27"/>
        <v>No</v>
      </c>
    </row>
    <row r="1780" spans="1:29">
      <c r="A1780" s="69" t="s">
        <v>6442</v>
      </c>
      <c r="B1780" s="69" t="s">
        <v>321</v>
      </c>
      <c r="C1780" s="183" t="s">
        <v>21</v>
      </c>
      <c r="D1780" s="308">
        <v>9163</v>
      </c>
      <c r="E1780" s="312">
        <v>90163</v>
      </c>
      <c r="F1780" s="183" t="s">
        <v>187</v>
      </c>
      <c r="G1780" s="183" t="s">
        <v>5166</v>
      </c>
      <c r="H1780" s="185">
        <v>71772</v>
      </c>
      <c r="I1780" s="185">
        <v>21</v>
      </c>
      <c r="J1780" s="183" t="s">
        <v>12</v>
      </c>
      <c r="K1780" s="69" t="s">
        <v>14</v>
      </c>
      <c r="L1780" s="70">
        <v>19</v>
      </c>
      <c r="M1780" s="71">
        <v>0</v>
      </c>
      <c r="N1780" s="71"/>
      <c r="O1780" s="71">
        <v>0</v>
      </c>
      <c r="P1780" s="71"/>
      <c r="Q1780" s="71">
        <v>0</v>
      </c>
      <c r="R1780" s="71"/>
      <c r="S1780" s="71">
        <v>0</v>
      </c>
      <c r="T1780" s="71"/>
      <c r="U1780" s="71">
        <v>1741513</v>
      </c>
      <c r="V1780" s="74"/>
      <c r="W1780" s="72">
        <v>1741513</v>
      </c>
      <c r="X1780" s="69"/>
      <c r="Y1780" s="71">
        <v>0</v>
      </c>
      <c r="Z1780" s="69"/>
      <c r="AA1780" s="70">
        <v>27464</v>
      </c>
      <c r="AB1780" s="69"/>
      <c r="AC1780" s="73" t="str">
        <f t="shared" si="27"/>
        <v>No</v>
      </c>
    </row>
    <row r="1781" spans="1:29">
      <c r="A1781" s="69" t="s">
        <v>1388</v>
      </c>
      <c r="B1781" s="69" t="s">
        <v>1389</v>
      </c>
      <c r="C1781" s="183" t="s">
        <v>63</v>
      </c>
      <c r="D1781" s="308">
        <v>4210</v>
      </c>
      <c r="E1781" s="312">
        <v>40210</v>
      </c>
      <c r="F1781" s="183" t="s">
        <v>187</v>
      </c>
      <c r="G1781" s="183" t="s">
        <v>5166</v>
      </c>
      <c r="H1781" s="185">
        <v>50503</v>
      </c>
      <c r="I1781" s="185">
        <v>21</v>
      </c>
      <c r="J1781" s="183" t="s">
        <v>12</v>
      </c>
      <c r="K1781" s="69" t="s">
        <v>11</v>
      </c>
      <c r="L1781" s="70">
        <v>19</v>
      </c>
      <c r="M1781" s="71">
        <v>0</v>
      </c>
      <c r="N1781" s="71"/>
      <c r="O1781" s="71">
        <v>0</v>
      </c>
      <c r="P1781" s="71"/>
      <c r="Q1781" s="71">
        <v>0</v>
      </c>
      <c r="R1781" s="71"/>
      <c r="S1781" s="71">
        <v>0</v>
      </c>
      <c r="T1781" s="71"/>
      <c r="U1781" s="71">
        <v>1067380</v>
      </c>
      <c r="V1781" s="74"/>
      <c r="W1781" s="72">
        <v>1067380</v>
      </c>
      <c r="X1781" s="69"/>
      <c r="Y1781" s="71">
        <v>0</v>
      </c>
      <c r="Z1781" s="69"/>
      <c r="AA1781" s="70">
        <v>35291</v>
      </c>
      <c r="AB1781" s="69"/>
      <c r="AC1781" s="73" t="str">
        <f t="shared" si="27"/>
        <v>No</v>
      </c>
    </row>
    <row r="1782" spans="1:29">
      <c r="A1782" s="69" t="s">
        <v>5041</v>
      </c>
      <c r="B1782" s="69" t="s">
        <v>385</v>
      </c>
      <c r="C1782" s="183" t="s">
        <v>117</v>
      </c>
      <c r="D1782" s="308" t="s">
        <v>4398</v>
      </c>
      <c r="E1782" s="312" t="s">
        <v>4399</v>
      </c>
      <c r="F1782" s="183" t="s">
        <v>189</v>
      </c>
      <c r="G1782" s="183" t="s">
        <v>222</v>
      </c>
      <c r="H1782" s="185">
        <v>0</v>
      </c>
      <c r="I1782" s="185">
        <v>21</v>
      </c>
      <c r="J1782" s="183" t="s">
        <v>13</v>
      </c>
      <c r="K1782" s="69" t="s">
        <v>11</v>
      </c>
      <c r="L1782" s="70">
        <v>19</v>
      </c>
      <c r="M1782" s="71">
        <v>0</v>
      </c>
      <c r="N1782" s="71"/>
      <c r="O1782" s="71">
        <v>0</v>
      </c>
      <c r="P1782" s="71"/>
      <c r="Q1782" s="71">
        <v>0</v>
      </c>
      <c r="R1782" s="71"/>
      <c r="S1782" s="71">
        <v>0</v>
      </c>
      <c r="T1782" s="71"/>
      <c r="U1782" s="71">
        <v>3584967</v>
      </c>
      <c r="V1782" s="74"/>
      <c r="W1782" s="72">
        <v>3584967</v>
      </c>
      <c r="X1782" s="69"/>
      <c r="Y1782" s="71">
        <v>0</v>
      </c>
      <c r="Z1782" s="69"/>
      <c r="AA1782" s="70">
        <v>52643</v>
      </c>
      <c r="AB1782" s="69"/>
      <c r="AC1782" s="73" t="str">
        <f t="shared" si="27"/>
        <v>No</v>
      </c>
    </row>
    <row r="1783" spans="1:29">
      <c r="A1783" s="69" t="s">
        <v>2040</v>
      </c>
      <c r="B1783" s="69" t="s">
        <v>2041</v>
      </c>
      <c r="C1783" s="183" t="s">
        <v>63</v>
      </c>
      <c r="D1783" s="308" t="s">
        <v>2042</v>
      </c>
      <c r="E1783" s="312" t="s">
        <v>2043</v>
      </c>
      <c r="F1783" s="183" t="s">
        <v>235</v>
      </c>
      <c r="G1783" s="183" t="s">
        <v>222</v>
      </c>
      <c r="H1783" s="185">
        <v>0</v>
      </c>
      <c r="I1783" s="185">
        <v>21</v>
      </c>
      <c r="J1783" s="183" t="s">
        <v>12</v>
      </c>
      <c r="K1783" s="69" t="s">
        <v>11</v>
      </c>
      <c r="L1783" s="70">
        <v>18</v>
      </c>
      <c r="M1783" s="71">
        <v>0</v>
      </c>
      <c r="N1783" s="71"/>
      <c r="O1783" s="71">
        <v>0</v>
      </c>
      <c r="P1783" s="71"/>
      <c r="Q1783" s="71">
        <v>0</v>
      </c>
      <c r="R1783" s="71"/>
      <c r="S1783" s="71">
        <v>0</v>
      </c>
      <c r="T1783" s="71"/>
      <c r="U1783" s="71">
        <v>1507187</v>
      </c>
      <c r="V1783" s="74"/>
      <c r="W1783" s="72">
        <v>1507187</v>
      </c>
      <c r="X1783" s="69"/>
      <c r="Y1783" s="71">
        <v>0</v>
      </c>
      <c r="Z1783" s="69"/>
      <c r="AA1783" s="70">
        <v>47582</v>
      </c>
      <c r="AB1783" s="69"/>
      <c r="AC1783" s="73" t="str">
        <f t="shared" si="27"/>
        <v>No</v>
      </c>
    </row>
    <row r="1784" spans="1:29">
      <c r="A1784" s="69" t="s">
        <v>6443</v>
      </c>
      <c r="B1784" s="69" t="s">
        <v>5988</v>
      </c>
      <c r="C1784" s="183" t="s">
        <v>113</v>
      </c>
      <c r="D1784" s="308">
        <v>5091</v>
      </c>
      <c r="E1784" s="312">
        <v>50091</v>
      </c>
      <c r="F1784" s="183" t="s">
        <v>187</v>
      </c>
      <c r="G1784" s="183" t="s">
        <v>5166</v>
      </c>
      <c r="H1784" s="185">
        <v>74632</v>
      </c>
      <c r="I1784" s="185">
        <v>21</v>
      </c>
      <c r="J1784" s="183" t="s">
        <v>13</v>
      </c>
      <c r="K1784" s="69" t="s">
        <v>11</v>
      </c>
      <c r="L1784" s="70">
        <v>18</v>
      </c>
      <c r="M1784" s="71">
        <v>0</v>
      </c>
      <c r="N1784" s="71"/>
      <c r="O1784" s="71">
        <v>0</v>
      </c>
      <c r="P1784" s="71"/>
      <c r="Q1784" s="71">
        <v>0</v>
      </c>
      <c r="R1784" s="71"/>
      <c r="S1784" s="71">
        <v>0</v>
      </c>
      <c r="T1784" s="71"/>
      <c r="U1784" s="71">
        <v>3007504</v>
      </c>
      <c r="V1784" s="74"/>
      <c r="W1784" s="72">
        <v>3007504</v>
      </c>
      <c r="X1784" s="69"/>
      <c r="Y1784" s="71">
        <v>0</v>
      </c>
      <c r="Z1784" s="69"/>
      <c r="AA1784" s="70">
        <v>26502</v>
      </c>
      <c r="AB1784" s="69"/>
      <c r="AC1784" s="73" t="str">
        <f t="shared" si="27"/>
        <v>No</v>
      </c>
    </row>
    <row r="1785" spans="1:29">
      <c r="A1785" s="69" t="s">
        <v>1091</v>
      </c>
      <c r="B1785" s="69" t="s">
        <v>1092</v>
      </c>
      <c r="C1785" s="183" t="s">
        <v>89</v>
      </c>
      <c r="D1785" s="308">
        <v>4174</v>
      </c>
      <c r="E1785" s="312">
        <v>40174</v>
      </c>
      <c r="F1785" s="183" t="s">
        <v>187</v>
      </c>
      <c r="G1785" s="183" t="s">
        <v>5166</v>
      </c>
      <c r="H1785" s="185">
        <v>90899</v>
      </c>
      <c r="I1785" s="185">
        <v>21</v>
      </c>
      <c r="J1785" s="183" t="s">
        <v>13</v>
      </c>
      <c r="K1785" s="69" t="s">
        <v>11</v>
      </c>
      <c r="L1785" s="70">
        <v>17</v>
      </c>
      <c r="M1785" s="71">
        <v>0</v>
      </c>
      <c r="N1785" s="71"/>
      <c r="O1785" s="71">
        <v>0</v>
      </c>
      <c r="P1785" s="71"/>
      <c r="Q1785" s="71">
        <v>0</v>
      </c>
      <c r="R1785" s="71"/>
      <c r="S1785" s="71">
        <v>0</v>
      </c>
      <c r="T1785" s="71"/>
      <c r="U1785" s="71">
        <v>459424</v>
      </c>
      <c r="V1785" s="74"/>
      <c r="W1785" s="72">
        <v>459424</v>
      </c>
      <c r="X1785" s="69"/>
      <c r="Y1785" s="71">
        <v>0</v>
      </c>
      <c r="Z1785" s="69"/>
      <c r="AA1785" s="70">
        <v>25730</v>
      </c>
      <c r="AB1785" s="69"/>
      <c r="AC1785" s="73" t="str">
        <f t="shared" si="27"/>
        <v>No</v>
      </c>
    </row>
    <row r="1786" spans="1:29">
      <c r="A1786" s="69" t="s">
        <v>489</v>
      </c>
      <c r="B1786" s="69" t="s">
        <v>490</v>
      </c>
      <c r="C1786" s="183" t="s">
        <v>46</v>
      </c>
      <c r="D1786" s="308">
        <v>5045</v>
      </c>
      <c r="E1786" s="312">
        <v>50045</v>
      </c>
      <c r="F1786" s="183" t="s">
        <v>187</v>
      </c>
      <c r="G1786" s="183" t="s">
        <v>185</v>
      </c>
      <c r="H1786" s="185">
        <v>8608208</v>
      </c>
      <c r="I1786" s="185">
        <v>21</v>
      </c>
      <c r="J1786" s="183" t="s">
        <v>13</v>
      </c>
      <c r="K1786" s="69" t="s">
        <v>11</v>
      </c>
      <c r="L1786" s="70">
        <v>17</v>
      </c>
      <c r="M1786" s="71">
        <v>2335317</v>
      </c>
      <c r="N1786" s="71"/>
      <c r="O1786" s="71">
        <v>889212</v>
      </c>
      <c r="P1786" s="71"/>
      <c r="Q1786" s="71">
        <v>353537</v>
      </c>
      <c r="R1786" s="71"/>
      <c r="S1786" s="71">
        <v>1927454</v>
      </c>
      <c r="T1786" s="71"/>
      <c r="U1786" s="71">
        <v>0</v>
      </c>
      <c r="V1786" s="74"/>
      <c r="W1786" s="72">
        <v>5505520</v>
      </c>
      <c r="X1786" s="69"/>
      <c r="Y1786" s="71">
        <v>0</v>
      </c>
      <c r="Z1786" s="69"/>
      <c r="AA1786" s="70">
        <v>66943</v>
      </c>
      <c r="AB1786" s="69"/>
      <c r="AC1786" s="73" t="str">
        <f t="shared" si="27"/>
        <v>No</v>
      </c>
    </row>
    <row r="1787" spans="1:29">
      <c r="A1787" s="69" t="s">
        <v>879</v>
      </c>
      <c r="B1787" s="69" t="s">
        <v>880</v>
      </c>
      <c r="C1787" s="183" t="s">
        <v>63</v>
      </c>
      <c r="D1787" s="308">
        <v>4132</v>
      </c>
      <c r="E1787" s="312">
        <v>40132</v>
      </c>
      <c r="F1787" s="183" t="s">
        <v>189</v>
      </c>
      <c r="G1787" s="183" t="s">
        <v>5166</v>
      </c>
      <c r="H1787" s="185">
        <v>61054</v>
      </c>
      <c r="I1787" s="185">
        <v>21</v>
      </c>
      <c r="J1787" s="183" t="s">
        <v>12</v>
      </c>
      <c r="K1787" s="69" t="s">
        <v>11</v>
      </c>
      <c r="L1787" s="70">
        <v>16</v>
      </c>
      <c r="M1787" s="71">
        <v>0</v>
      </c>
      <c r="N1787" s="71"/>
      <c r="O1787" s="71">
        <v>0</v>
      </c>
      <c r="P1787" s="71"/>
      <c r="Q1787" s="71">
        <v>0</v>
      </c>
      <c r="R1787" s="71"/>
      <c r="S1787" s="71">
        <v>0</v>
      </c>
      <c r="T1787" s="71"/>
      <c r="U1787" s="71">
        <v>1294020</v>
      </c>
      <c r="V1787" s="74"/>
      <c r="W1787" s="72">
        <v>1294020</v>
      </c>
      <c r="X1787" s="69"/>
      <c r="Y1787" s="71">
        <v>0</v>
      </c>
      <c r="Z1787" s="69"/>
      <c r="AA1787" s="70">
        <v>33519</v>
      </c>
      <c r="AB1787" s="69"/>
      <c r="AC1787" s="73" t="str">
        <f t="shared" si="27"/>
        <v>No</v>
      </c>
    </row>
    <row r="1788" spans="1:29">
      <c r="A1788" s="69" t="s">
        <v>1639</v>
      </c>
      <c r="B1788" s="69" t="s">
        <v>5817</v>
      </c>
      <c r="C1788" s="183" t="s">
        <v>116</v>
      </c>
      <c r="D1788" s="308" t="s">
        <v>1640</v>
      </c>
      <c r="E1788" s="312" t="s">
        <v>1641</v>
      </c>
      <c r="F1788" s="183" t="s">
        <v>189</v>
      </c>
      <c r="G1788" s="183" t="s">
        <v>222</v>
      </c>
      <c r="H1788" s="185">
        <v>0</v>
      </c>
      <c r="I1788" s="185">
        <v>21</v>
      </c>
      <c r="J1788" s="183" t="s">
        <v>13</v>
      </c>
      <c r="K1788" s="69" t="s">
        <v>11</v>
      </c>
      <c r="L1788" s="70">
        <v>16</v>
      </c>
      <c r="M1788" s="71">
        <v>0</v>
      </c>
      <c r="N1788" s="71"/>
      <c r="O1788" s="71">
        <v>0</v>
      </c>
      <c r="P1788" s="71"/>
      <c r="Q1788" s="71">
        <v>0</v>
      </c>
      <c r="R1788" s="71"/>
      <c r="S1788" s="71">
        <v>0</v>
      </c>
      <c r="T1788" s="71"/>
      <c r="U1788" s="71">
        <v>2181785</v>
      </c>
      <c r="V1788" s="74"/>
      <c r="W1788" s="72">
        <v>2181785</v>
      </c>
      <c r="X1788" s="69"/>
      <c r="Y1788" s="71">
        <v>0</v>
      </c>
      <c r="Z1788" s="69"/>
      <c r="AA1788" s="70">
        <v>31311</v>
      </c>
      <c r="AB1788" s="69"/>
      <c r="AC1788" s="73" t="str">
        <f t="shared" si="27"/>
        <v>No</v>
      </c>
    </row>
    <row r="1789" spans="1:29">
      <c r="A1789" s="69" t="s">
        <v>927</v>
      </c>
      <c r="B1789" s="69" t="s">
        <v>928</v>
      </c>
      <c r="C1789" s="183" t="s">
        <v>21</v>
      </c>
      <c r="D1789" s="308">
        <v>9200</v>
      </c>
      <c r="E1789" s="312">
        <v>90200</v>
      </c>
      <c r="F1789" s="183" t="s">
        <v>189</v>
      </c>
      <c r="G1789" s="183" t="s">
        <v>185</v>
      </c>
      <c r="H1789" s="185">
        <v>87941</v>
      </c>
      <c r="I1789" s="185">
        <v>21</v>
      </c>
      <c r="J1789" s="183" t="s">
        <v>13</v>
      </c>
      <c r="K1789" s="69" t="s">
        <v>14</v>
      </c>
      <c r="L1789" s="70">
        <v>16</v>
      </c>
      <c r="M1789" s="71">
        <v>1861189</v>
      </c>
      <c r="N1789" s="71"/>
      <c r="O1789" s="71">
        <v>648710</v>
      </c>
      <c r="P1789" s="71"/>
      <c r="Q1789" s="71">
        <v>137819</v>
      </c>
      <c r="R1789" s="71"/>
      <c r="S1789" s="71">
        <v>987938</v>
      </c>
      <c r="T1789" s="71"/>
      <c r="U1789" s="71">
        <v>0</v>
      </c>
      <c r="V1789" s="74"/>
      <c r="W1789" s="72">
        <v>3635656</v>
      </c>
      <c r="X1789" s="69"/>
      <c r="Y1789" s="71">
        <v>0</v>
      </c>
      <c r="Z1789" s="69"/>
      <c r="AA1789" s="70">
        <v>47771</v>
      </c>
      <c r="AB1789" s="69"/>
      <c r="AC1789" s="73" t="str">
        <f t="shared" si="27"/>
        <v>No</v>
      </c>
    </row>
    <row r="1790" spans="1:29">
      <c r="A1790" s="69" t="s">
        <v>6444</v>
      </c>
      <c r="B1790" s="69" t="s">
        <v>391</v>
      </c>
      <c r="C1790" s="183" t="s">
        <v>51</v>
      </c>
      <c r="D1790" s="308">
        <v>6038</v>
      </c>
      <c r="E1790" s="312">
        <v>60038</v>
      </c>
      <c r="F1790" s="183" t="s">
        <v>187</v>
      </c>
      <c r="G1790" s="183" t="s">
        <v>185</v>
      </c>
      <c r="H1790" s="185">
        <v>252720</v>
      </c>
      <c r="I1790" s="185">
        <v>21</v>
      </c>
      <c r="J1790" s="183" t="s">
        <v>13</v>
      </c>
      <c r="K1790" s="69" t="s">
        <v>11</v>
      </c>
      <c r="L1790" s="70">
        <v>15</v>
      </c>
      <c r="M1790" s="71">
        <v>2730924</v>
      </c>
      <c r="N1790" s="71"/>
      <c r="O1790" s="71">
        <v>691185</v>
      </c>
      <c r="P1790" s="71"/>
      <c r="Q1790" s="71">
        <v>283855</v>
      </c>
      <c r="R1790" s="71"/>
      <c r="S1790" s="71">
        <v>1111811</v>
      </c>
      <c r="T1790" s="71"/>
      <c r="U1790" s="71">
        <v>0</v>
      </c>
      <c r="V1790" s="74"/>
      <c r="W1790" s="72">
        <v>4817775</v>
      </c>
      <c r="X1790" s="69"/>
      <c r="Y1790" s="71">
        <v>0</v>
      </c>
      <c r="Z1790" s="69"/>
      <c r="AA1790" s="70">
        <v>51424</v>
      </c>
      <c r="AB1790" s="69"/>
      <c r="AC1790" s="73" t="str">
        <f t="shared" si="27"/>
        <v>No</v>
      </c>
    </row>
    <row r="1791" spans="1:29">
      <c r="A1791" s="69" t="s">
        <v>1362</v>
      </c>
      <c r="B1791" s="69" t="s">
        <v>1363</v>
      </c>
      <c r="C1791" s="183" t="s">
        <v>33</v>
      </c>
      <c r="D1791" s="308" t="s">
        <v>1364</v>
      </c>
      <c r="E1791" s="312" t="s">
        <v>1365</v>
      </c>
      <c r="F1791" s="183" t="s">
        <v>187</v>
      </c>
      <c r="G1791" s="183" t="s">
        <v>222</v>
      </c>
      <c r="H1791" s="185">
        <v>0</v>
      </c>
      <c r="I1791" s="185">
        <v>21</v>
      </c>
      <c r="J1791" s="183" t="s">
        <v>12</v>
      </c>
      <c r="K1791" s="69" t="s">
        <v>11</v>
      </c>
      <c r="L1791" s="70">
        <v>15</v>
      </c>
      <c r="M1791" s="71">
        <v>0</v>
      </c>
      <c r="N1791" s="71"/>
      <c r="O1791" s="71">
        <v>0</v>
      </c>
      <c r="P1791" s="71"/>
      <c r="Q1791" s="71">
        <v>0</v>
      </c>
      <c r="R1791" s="71"/>
      <c r="S1791" s="71">
        <v>0</v>
      </c>
      <c r="T1791" s="71"/>
      <c r="U1791" s="71">
        <v>607181</v>
      </c>
      <c r="V1791" s="74"/>
      <c r="W1791" s="72">
        <v>607181</v>
      </c>
      <c r="X1791" s="69"/>
      <c r="Y1791" s="71">
        <v>0</v>
      </c>
      <c r="Z1791" s="69"/>
      <c r="AA1791" s="70">
        <v>16238</v>
      </c>
      <c r="AB1791" s="69"/>
      <c r="AC1791" s="73" t="str">
        <f t="shared" si="27"/>
        <v>No</v>
      </c>
    </row>
    <row r="1792" spans="1:29">
      <c r="A1792" s="69" t="s">
        <v>1841</v>
      </c>
      <c r="B1792" s="69" t="s">
        <v>1842</v>
      </c>
      <c r="C1792" s="183" t="s">
        <v>63</v>
      </c>
      <c r="D1792" s="308" t="s">
        <v>1843</v>
      </c>
      <c r="E1792" s="312" t="s">
        <v>1844</v>
      </c>
      <c r="F1792" s="183" t="s">
        <v>187</v>
      </c>
      <c r="G1792" s="183" t="s">
        <v>222</v>
      </c>
      <c r="H1792" s="185">
        <v>0</v>
      </c>
      <c r="I1792" s="185">
        <v>21</v>
      </c>
      <c r="J1792" s="183" t="s">
        <v>12</v>
      </c>
      <c r="K1792" s="69" t="s">
        <v>11</v>
      </c>
      <c r="L1792" s="70">
        <v>15</v>
      </c>
      <c r="M1792" s="71">
        <v>0</v>
      </c>
      <c r="N1792" s="71"/>
      <c r="O1792" s="71">
        <v>0</v>
      </c>
      <c r="P1792" s="71"/>
      <c r="Q1792" s="71">
        <v>0</v>
      </c>
      <c r="R1792" s="71"/>
      <c r="S1792" s="71">
        <v>0</v>
      </c>
      <c r="T1792" s="71"/>
      <c r="U1792" s="71">
        <v>1581159</v>
      </c>
      <c r="V1792" s="74"/>
      <c r="W1792" s="72">
        <v>1581159</v>
      </c>
      <c r="X1792" s="69"/>
      <c r="Y1792" s="71">
        <v>0</v>
      </c>
      <c r="Z1792" s="69"/>
      <c r="AA1792" s="70">
        <v>44293</v>
      </c>
      <c r="AB1792" s="69"/>
      <c r="AC1792" s="73" t="str">
        <f t="shared" si="27"/>
        <v>No</v>
      </c>
    </row>
    <row r="1793" spans="1:29">
      <c r="A1793" s="69" t="s">
        <v>6438</v>
      </c>
      <c r="B1793" s="69" t="s">
        <v>747</v>
      </c>
      <c r="C1793" s="183" t="s">
        <v>113</v>
      </c>
      <c r="D1793" s="308">
        <v>5088</v>
      </c>
      <c r="E1793" s="312">
        <v>50088</v>
      </c>
      <c r="F1793" s="183" t="s">
        <v>187</v>
      </c>
      <c r="G1793" s="183" t="s">
        <v>5166</v>
      </c>
      <c r="H1793" s="185">
        <v>71313</v>
      </c>
      <c r="I1793" s="185">
        <v>21</v>
      </c>
      <c r="J1793" s="183" t="s">
        <v>13</v>
      </c>
      <c r="K1793" s="69" t="s">
        <v>11</v>
      </c>
      <c r="L1793" s="70">
        <v>15</v>
      </c>
      <c r="M1793" s="71">
        <v>0</v>
      </c>
      <c r="N1793" s="71"/>
      <c r="O1793" s="71">
        <v>0</v>
      </c>
      <c r="P1793" s="71"/>
      <c r="Q1793" s="71">
        <v>0</v>
      </c>
      <c r="R1793" s="71"/>
      <c r="S1793" s="71">
        <v>0</v>
      </c>
      <c r="T1793" s="71"/>
      <c r="U1793" s="71">
        <v>2903080</v>
      </c>
      <c r="V1793" s="74"/>
      <c r="W1793" s="72">
        <v>2903080</v>
      </c>
      <c r="X1793" s="69"/>
      <c r="Y1793" s="71">
        <v>0</v>
      </c>
      <c r="Z1793" s="69"/>
      <c r="AA1793" s="70">
        <v>38611</v>
      </c>
      <c r="AB1793" s="69"/>
      <c r="AC1793" s="73" t="str">
        <f t="shared" si="27"/>
        <v>No</v>
      </c>
    </row>
    <row r="1794" spans="1:29">
      <c r="A1794" s="69" t="s">
        <v>5990</v>
      </c>
      <c r="B1794" s="69" t="s">
        <v>4391</v>
      </c>
      <c r="C1794" s="183" t="s">
        <v>32</v>
      </c>
      <c r="D1794" s="308" t="s">
        <v>4392</v>
      </c>
      <c r="E1794" s="312" t="s">
        <v>4393</v>
      </c>
      <c r="F1794" s="183" t="s">
        <v>187</v>
      </c>
      <c r="G1794" s="183" t="s">
        <v>222</v>
      </c>
      <c r="H1794" s="185">
        <v>0</v>
      </c>
      <c r="I1794" s="185">
        <v>21</v>
      </c>
      <c r="J1794" s="183" t="s">
        <v>13</v>
      </c>
      <c r="K1794" s="69" t="s">
        <v>11</v>
      </c>
      <c r="L1794" s="70">
        <v>15</v>
      </c>
      <c r="M1794" s="71">
        <v>0</v>
      </c>
      <c r="N1794" s="71"/>
      <c r="O1794" s="71">
        <v>0</v>
      </c>
      <c r="P1794" s="71"/>
      <c r="Q1794" s="71">
        <v>0</v>
      </c>
      <c r="R1794" s="71"/>
      <c r="S1794" s="71">
        <v>0</v>
      </c>
      <c r="T1794" s="71"/>
      <c r="U1794" s="71">
        <v>3216459</v>
      </c>
      <c r="V1794" s="74"/>
      <c r="W1794" s="72">
        <v>3216459</v>
      </c>
      <c r="X1794" s="69"/>
      <c r="Y1794" s="71">
        <v>0</v>
      </c>
      <c r="Z1794" s="69"/>
      <c r="AA1794" s="70">
        <v>40621</v>
      </c>
      <c r="AB1794" s="69"/>
      <c r="AC1794" s="73" t="str">
        <f t="shared" ref="AC1794:AC1857" si="28">IF(AB1794&amp;Z1794&amp;X1794&amp;V1794&amp;T1794&amp;R1794&amp;P1794&amp;N1794&lt;&gt;"","Yes","No")</f>
        <v>No</v>
      </c>
    </row>
    <row r="1795" spans="1:29">
      <c r="A1795" s="69" t="s">
        <v>6440</v>
      </c>
      <c r="B1795" s="69" t="s">
        <v>2012</v>
      </c>
      <c r="C1795" s="183" t="s">
        <v>63</v>
      </c>
      <c r="D1795" s="308"/>
      <c r="E1795" s="312" t="s">
        <v>5099</v>
      </c>
      <c r="F1795" s="183" t="s">
        <v>187</v>
      </c>
      <c r="G1795" s="183" t="s">
        <v>222</v>
      </c>
      <c r="H1795" s="185">
        <v>0</v>
      </c>
      <c r="I1795" s="185">
        <v>21</v>
      </c>
      <c r="J1795" s="183" t="s">
        <v>12</v>
      </c>
      <c r="K1795" s="69" t="s">
        <v>14</v>
      </c>
      <c r="L1795" s="70">
        <v>15</v>
      </c>
      <c r="M1795" s="71">
        <v>0</v>
      </c>
      <c r="N1795" s="71"/>
      <c r="O1795" s="71">
        <v>0</v>
      </c>
      <c r="P1795" s="71"/>
      <c r="Q1795" s="71">
        <v>0</v>
      </c>
      <c r="R1795" s="71"/>
      <c r="S1795" s="71">
        <v>0</v>
      </c>
      <c r="T1795" s="71"/>
      <c r="U1795" s="71">
        <v>1407091</v>
      </c>
      <c r="V1795" s="74"/>
      <c r="W1795" s="72">
        <v>1407091</v>
      </c>
      <c r="X1795" s="69"/>
      <c r="Y1795" s="71">
        <v>0</v>
      </c>
      <c r="Z1795" s="69"/>
      <c r="AA1795" s="70">
        <v>31120</v>
      </c>
      <c r="AB1795" s="69"/>
      <c r="AC1795" s="73" t="str">
        <f t="shared" si="28"/>
        <v>No</v>
      </c>
    </row>
    <row r="1796" spans="1:29">
      <c r="A1796" s="69" t="s">
        <v>5989</v>
      </c>
      <c r="B1796" s="69" t="s">
        <v>383</v>
      </c>
      <c r="C1796" s="183" t="s">
        <v>32</v>
      </c>
      <c r="D1796" s="308">
        <v>8010</v>
      </c>
      <c r="E1796" s="312">
        <v>80010</v>
      </c>
      <c r="F1796" s="183" t="s">
        <v>187</v>
      </c>
      <c r="G1796" s="183" t="s">
        <v>5166</v>
      </c>
      <c r="H1796" s="185">
        <v>117825</v>
      </c>
      <c r="I1796" s="185">
        <v>21</v>
      </c>
      <c r="J1796" s="183" t="s">
        <v>13</v>
      </c>
      <c r="K1796" s="69" t="s">
        <v>11</v>
      </c>
      <c r="L1796" s="70">
        <v>14</v>
      </c>
      <c r="M1796" s="71">
        <v>0</v>
      </c>
      <c r="N1796" s="71"/>
      <c r="O1796" s="71">
        <v>0</v>
      </c>
      <c r="P1796" s="71"/>
      <c r="Q1796" s="71">
        <v>0</v>
      </c>
      <c r="R1796" s="71"/>
      <c r="S1796" s="71">
        <v>0</v>
      </c>
      <c r="T1796" s="71"/>
      <c r="U1796" s="71">
        <v>3434416</v>
      </c>
      <c r="V1796" s="74"/>
      <c r="W1796" s="72">
        <v>3434416</v>
      </c>
      <c r="X1796" s="69"/>
      <c r="Y1796" s="71">
        <v>0</v>
      </c>
      <c r="Z1796" s="69"/>
      <c r="AA1796" s="70">
        <v>41644</v>
      </c>
      <c r="AB1796" s="69"/>
      <c r="AC1796" s="73" t="str">
        <f t="shared" si="28"/>
        <v>No</v>
      </c>
    </row>
    <row r="1797" spans="1:29">
      <c r="A1797" s="69" t="s">
        <v>1687</v>
      </c>
      <c r="B1797" s="69" t="s">
        <v>1688</v>
      </c>
      <c r="C1797" s="183" t="s">
        <v>116</v>
      </c>
      <c r="D1797" s="308" t="s">
        <v>1689</v>
      </c>
      <c r="E1797" s="312" t="s">
        <v>1690</v>
      </c>
      <c r="F1797" s="183" t="s">
        <v>189</v>
      </c>
      <c r="G1797" s="183" t="s">
        <v>222</v>
      </c>
      <c r="H1797" s="185">
        <v>0</v>
      </c>
      <c r="I1797" s="185">
        <v>21</v>
      </c>
      <c r="J1797" s="183" t="s">
        <v>13</v>
      </c>
      <c r="K1797" s="69" t="s">
        <v>11</v>
      </c>
      <c r="L1797" s="70">
        <v>14</v>
      </c>
      <c r="M1797" s="71">
        <v>0</v>
      </c>
      <c r="N1797" s="71"/>
      <c r="O1797" s="71">
        <v>0</v>
      </c>
      <c r="P1797" s="71"/>
      <c r="Q1797" s="71">
        <v>0</v>
      </c>
      <c r="R1797" s="71"/>
      <c r="S1797" s="71">
        <v>0</v>
      </c>
      <c r="T1797" s="71"/>
      <c r="U1797" s="71">
        <v>1836470</v>
      </c>
      <c r="V1797" s="74"/>
      <c r="W1797" s="72">
        <v>1836470</v>
      </c>
      <c r="X1797" s="69"/>
      <c r="Y1797" s="71">
        <v>0</v>
      </c>
      <c r="Z1797" s="69"/>
      <c r="AA1797" s="70">
        <v>16239</v>
      </c>
      <c r="AB1797" s="69"/>
      <c r="AC1797" s="73" t="str">
        <f t="shared" si="28"/>
        <v>No</v>
      </c>
    </row>
    <row r="1798" spans="1:29">
      <c r="A1798" s="69" t="s">
        <v>866</v>
      </c>
      <c r="B1798" s="69" t="s">
        <v>867</v>
      </c>
      <c r="C1798" s="183" t="s">
        <v>62</v>
      </c>
      <c r="D1798" s="308">
        <v>8012</v>
      </c>
      <c r="E1798" s="312">
        <v>80012</v>
      </c>
      <c r="F1798" s="183" t="s">
        <v>189</v>
      </c>
      <c r="G1798" s="183" t="s">
        <v>185</v>
      </c>
      <c r="H1798" s="185">
        <v>65207</v>
      </c>
      <c r="I1798" s="185">
        <v>21</v>
      </c>
      <c r="J1798" s="183" t="s">
        <v>13</v>
      </c>
      <c r="K1798" s="69" t="s">
        <v>11</v>
      </c>
      <c r="L1798" s="70">
        <v>13</v>
      </c>
      <c r="M1798" s="71">
        <v>1584687</v>
      </c>
      <c r="N1798" s="71"/>
      <c r="O1798" s="71">
        <v>520222</v>
      </c>
      <c r="P1798" s="71"/>
      <c r="Q1798" s="71">
        <v>92341</v>
      </c>
      <c r="R1798" s="71"/>
      <c r="S1798" s="71">
        <v>491348</v>
      </c>
      <c r="T1798" s="71"/>
      <c r="U1798" s="71">
        <v>0</v>
      </c>
      <c r="V1798" s="74"/>
      <c r="W1798" s="72">
        <v>2688598</v>
      </c>
      <c r="X1798" s="69"/>
      <c r="Y1798" s="71">
        <v>0</v>
      </c>
      <c r="Z1798" s="69"/>
      <c r="AA1798" s="70">
        <v>33049</v>
      </c>
      <c r="AB1798" s="69"/>
      <c r="AC1798" s="73" t="str">
        <f t="shared" si="28"/>
        <v>No</v>
      </c>
    </row>
    <row r="1799" spans="1:29">
      <c r="A1799" s="69" t="s">
        <v>5059</v>
      </c>
      <c r="B1799" s="69" t="s">
        <v>4986</v>
      </c>
      <c r="C1799" s="183" t="s">
        <v>9</v>
      </c>
      <c r="D1799" s="308" t="s">
        <v>5060</v>
      </c>
      <c r="E1799" s="312" t="s">
        <v>5061</v>
      </c>
      <c r="F1799" s="183" t="s">
        <v>187</v>
      </c>
      <c r="G1799" s="183" t="s">
        <v>222</v>
      </c>
      <c r="H1799" s="185">
        <v>0</v>
      </c>
      <c r="I1799" s="185">
        <v>21</v>
      </c>
      <c r="J1799" s="183" t="s">
        <v>13</v>
      </c>
      <c r="K1799" s="69" t="s">
        <v>11</v>
      </c>
      <c r="L1799" s="70">
        <v>13</v>
      </c>
      <c r="M1799" s="71">
        <v>0</v>
      </c>
      <c r="N1799" s="71"/>
      <c r="O1799" s="71">
        <v>0</v>
      </c>
      <c r="P1799" s="71"/>
      <c r="Q1799" s="71">
        <v>0</v>
      </c>
      <c r="R1799" s="71"/>
      <c r="S1799" s="71">
        <v>0</v>
      </c>
      <c r="T1799" s="71"/>
      <c r="U1799" s="71">
        <v>5460170</v>
      </c>
      <c r="V1799" s="74"/>
      <c r="W1799" s="72">
        <v>5460170</v>
      </c>
      <c r="X1799" s="69"/>
      <c r="Y1799" s="71">
        <v>0</v>
      </c>
      <c r="Z1799" s="69"/>
      <c r="AA1799" s="70">
        <v>40200</v>
      </c>
      <c r="AB1799" s="69"/>
      <c r="AC1799" s="73" t="str">
        <f t="shared" si="28"/>
        <v>No</v>
      </c>
    </row>
    <row r="1800" spans="1:29">
      <c r="A1800" s="69" t="s">
        <v>4858</v>
      </c>
      <c r="B1800" s="69" t="s">
        <v>4859</v>
      </c>
      <c r="C1800" s="183" t="s">
        <v>85</v>
      </c>
      <c r="D1800" s="308" t="s">
        <v>4860</v>
      </c>
      <c r="E1800" s="312" t="s">
        <v>4861</v>
      </c>
      <c r="F1800" s="183" t="s">
        <v>187</v>
      </c>
      <c r="G1800" s="183" t="s">
        <v>222</v>
      </c>
      <c r="H1800" s="185">
        <v>0</v>
      </c>
      <c r="I1800" s="185">
        <v>21</v>
      </c>
      <c r="J1800" s="183" t="s">
        <v>12</v>
      </c>
      <c r="K1800" s="69" t="s">
        <v>11</v>
      </c>
      <c r="L1800" s="70">
        <v>12</v>
      </c>
      <c r="M1800" s="71">
        <v>0</v>
      </c>
      <c r="N1800" s="71"/>
      <c r="O1800" s="71">
        <v>0</v>
      </c>
      <c r="P1800" s="71"/>
      <c r="Q1800" s="71">
        <v>0</v>
      </c>
      <c r="R1800" s="71"/>
      <c r="S1800" s="71">
        <v>0</v>
      </c>
      <c r="T1800" s="71"/>
      <c r="U1800" s="71">
        <v>913595</v>
      </c>
      <c r="V1800" s="74"/>
      <c r="W1800" s="72">
        <v>913595</v>
      </c>
      <c r="X1800" s="69"/>
      <c r="Y1800" s="71">
        <v>0</v>
      </c>
      <c r="Z1800" s="69"/>
      <c r="AA1800" s="70">
        <v>14803</v>
      </c>
      <c r="AB1800" s="69"/>
      <c r="AC1800" s="73" t="str">
        <f t="shared" si="28"/>
        <v>No</v>
      </c>
    </row>
    <row r="1801" spans="1:29">
      <c r="A1801" s="69" t="s">
        <v>6441</v>
      </c>
      <c r="B1801" s="69" t="s">
        <v>385</v>
      </c>
      <c r="C1801" s="183" t="s">
        <v>56</v>
      </c>
      <c r="D1801" s="308">
        <v>5034</v>
      </c>
      <c r="E1801" s="312">
        <v>50034</v>
      </c>
      <c r="F1801" s="183" t="s">
        <v>189</v>
      </c>
      <c r="G1801" s="183" t="s">
        <v>185</v>
      </c>
      <c r="H1801" s="185">
        <v>90057</v>
      </c>
      <c r="I1801" s="185">
        <v>21</v>
      </c>
      <c r="J1801" s="183" t="s">
        <v>13</v>
      </c>
      <c r="K1801" s="69" t="s">
        <v>11</v>
      </c>
      <c r="L1801" s="70">
        <v>11</v>
      </c>
      <c r="M1801" s="71">
        <v>1334238</v>
      </c>
      <c r="N1801" s="71"/>
      <c r="O1801" s="71">
        <v>663467</v>
      </c>
      <c r="P1801" s="71"/>
      <c r="Q1801" s="71">
        <v>42593</v>
      </c>
      <c r="R1801" s="71"/>
      <c r="S1801" s="71">
        <v>549803</v>
      </c>
      <c r="T1801" s="71"/>
      <c r="U1801" s="71">
        <v>0</v>
      </c>
      <c r="V1801" s="74"/>
      <c r="W1801" s="72">
        <v>2590101</v>
      </c>
      <c r="X1801" s="69"/>
      <c r="Y1801" s="71">
        <v>0</v>
      </c>
      <c r="Z1801" s="69"/>
      <c r="AA1801" s="70">
        <v>25854</v>
      </c>
      <c r="AB1801" s="69"/>
      <c r="AC1801" s="73" t="str">
        <f t="shared" si="28"/>
        <v>No</v>
      </c>
    </row>
    <row r="1802" spans="1:29">
      <c r="A1802" s="69" t="s">
        <v>1747</v>
      </c>
      <c r="B1802" s="69" t="s">
        <v>1179</v>
      </c>
      <c r="C1802" s="183" t="s">
        <v>53</v>
      </c>
      <c r="D1802" s="308" t="s">
        <v>1748</v>
      </c>
      <c r="E1802" s="312" t="s">
        <v>1749</v>
      </c>
      <c r="F1802" s="183" t="s">
        <v>187</v>
      </c>
      <c r="G1802" s="183" t="s">
        <v>222</v>
      </c>
      <c r="H1802" s="185">
        <v>0</v>
      </c>
      <c r="I1802" s="185">
        <v>21</v>
      </c>
      <c r="J1802" s="183" t="s">
        <v>13</v>
      </c>
      <c r="K1802" s="69" t="s">
        <v>11</v>
      </c>
      <c r="L1802" s="70">
        <v>11</v>
      </c>
      <c r="M1802" s="71">
        <v>0</v>
      </c>
      <c r="N1802" s="71"/>
      <c r="O1802" s="71">
        <v>0</v>
      </c>
      <c r="P1802" s="71"/>
      <c r="Q1802" s="71">
        <v>0</v>
      </c>
      <c r="R1802" s="71"/>
      <c r="S1802" s="71">
        <v>0</v>
      </c>
      <c r="T1802" s="71"/>
      <c r="U1802" s="71">
        <v>1042657</v>
      </c>
      <c r="V1802" s="74"/>
      <c r="W1802" s="72">
        <v>1042657</v>
      </c>
      <c r="X1802" s="69"/>
      <c r="Y1802" s="71">
        <v>0</v>
      </c>
      <c r="Z1802" s="69"/>
      <c r="AA1802" s="70">
        <v>23775</v>
      </c>
      <c r="AB1802" s="69"/>
      <c r="AC1802" s="73" t="str">
        <f t="shared" si="28"/>
        <v>No</v>
      </c>
    </row>
    <row r="1803" spans="1:29">
      <c r="A1803" s="69" t="s">
        <v>980</v>
      </c>
      <c r="B1803" s="69" t="s">
        <v>981</v>
      </c>
      <c r="C1803" s="183" t="s">
        <v>63</v>
      </c>
      <c r="D1803" s="308" t="s">
        <v>982</v>
      </c>
      <c r="E1803" s="312">
        <v>44913</v>
      </c>
      <c r="F1803" s="183" t="s">
        <v>160</v>
      </c>
      <c r="G1803" s="183" t="s">
        <v>5166</v>
      </c>
      <c r="H1803" s="185">
        <v>0</v>
      </c>
      <c r="I1803" s="185">
        <v>21</v>
      </c>
      <c r="J1803" s="183" t="s">
        <v>13</v>
      </c>
      <c r="K1803" s="69" t="s">
        <v>11</v>
      </c>
      <c r="L1803" s="70">
        <v>11</v>
      </c>
      <c r="M1803" s="71">
        <v>0</v>
      </c>
      <c r="N1803" s="71"/>
      <c r="O1803" s="71">
        <v>0</v>
      </c>
      <c r="P1803" s="71"/>
      <c r="Q1803" s="71">
        <v>0</v>
      </c>
      <c r="R1803" s="71"/>
      <c r="S1803" s="71">
        <v>0</v>
      </c>
      <c r="T1803" s="71"/>
      <c r="U1803" s="71">
        <v>673664</v>
      </c>
      <c r="V1803" s="74"/>
      <c r="W1803" s="72">
        <v>673664</v>
      </c>
      <c r="X1803" s="69"/>
      <c r="Y1803" s="71">
        <v>0</v>
      </c>
      <c r="Z1803" s="69"/>
      <c r="AA1803" s="70">
        <v>28593</v>
      </c>
      <c r="AB1803" s="69"/>
      <c r="AC1803" s="73" t="str">
        <f t="shared" si="28"/>
        <v>No</v>
      </c>
    </row>
    <row r="1804" spans="1:29">
      <c r="A1804" s="69" t="s">
        <v>495</v>
      </c>
      <c r="B1804" s="69" t="s">
        <v>496</v>
      </c>
      <c r="C1804" s="183" t="s">
        <v>64</v>
      </c>
      <c r="D1804" s="308">
        <v>8008</v>
      </c>
      <c r="E1804" s="312">
        <v>80008</v>
      </c>
      <c r="F1804" s="183" t="s">
        <v>187</v>
      </c>
      <c r="G1804" s="183" t="s">
        <v>185</v>
      </c>
      <c r="H1804" s="185">
        <v>61270</v>
      </c>
      <c r="I1804" s="185">
        <v>21</v>
      </c>
      <c r="J1804" s="183" t="s">
        <v>12</v>
      </c>
      <c r="K1804" s="69" t="s">
        <v>14</v>
      </c>
      <c r="L1804" s="70">
        <v>11</v>
      </c>
      <c r="M1804" s="71">
        <v>673188</v>
      </c>
      <c r="N1804" s="71"/>
      <c r="O1804" s="71">
        <v>88450</v>
      </c>
      <c r="P1804" s="71"/>
      <c r="Q1804" s="71">
        <v>89421</v>
      </c>
      <c r="R1804" s="71"/>
      <c r="S1804" s="71">
        <v>468275</v>
      </c>
      <c r="T1804" s="71"/>
      <c r="U1804" s="71">
        <v>0</v>
      </c>
      <c r="V1804" s="74"/>
      <c r="W1804" s="72">
        <v>1319334</v>
      </c>
      <c r="X1804" s="69"/>
      <c r="Y1804" s="71">
        <v>0</v>
      </c>
      <c r="Z1804" s="69"/>
      <c r="AA1804" s="70">
        <v>27308</v>
      </c>
      <c r="AB1804" s="69"/>
      <c r="AC1804" s="73" t="str">
        <f t="shared" si="28"/>
        <v>No</v>
      </c>
    </row>
    <row r="1805" spans="1:29">
      <c r="A1805" s="69" t="s">
        <v>980</v>
      </c>
      <c r="B1805" s="69" t="s">
        <v>981</v>
      </c>
      <c r="C1805" s="183" t="s">
        <v>63</v>
      </c>
      <c r="D1805" s="308" t="s">
        <v>982</v>
      </c>
      <c r="E1805" s="312">
        <v>44913</v>
      </c>
      <c r="F1805" s="183" t="s">
        <v>160</v>
      </c>
      <c r="G1805" s="183" t="s">
        <v>5166</v>
      </c>
      <c r="H1805" s="185">
        <v>0</v>
      </c>
      <c r="I1805" s="185">
        <v>21</v>
      </c>
      <c r="J1805" s="183" t="s">
        <v>12</v>
      </c>
      <c r="K1805" s="69" t="s">
        <v>11</v>
      </c>
      <c r="L1805" s="70">
        <v>10</v>
      </c>
      <c r="M1805" s="71">
        <v>0</v>
      </c>
      <c r="N1805" s="71"/>
      <c r="O1805" s="71">
        <v>0</v>
      </c>
      <c r="P1805" s="71"/>
      <c r="Q1805" s="71">
        <v>0</v>
      </c>
      <c r="R1805" s="71"/>
      <c r="S1805" s="71">
        <v>0</v>
      </c>
      <c r="T1805" s="71"/>
      <c r="U1805" s="71">
        <v>422063</v>
      </c>
      <c r="V1805" s="74"/>
      <c r="W1805" s="72">
        <v>422063</v>
      </c>
      <c r="X1805" s="69"/>
      <c r="Y1805" s="71">
        <v>0</v>
      </c>
      <c r="Z1805" s="69"/>
      <c r="AA1805" s="70">
        <v>14793</v>
      </c>
      <c r="AB1805" s="69"/>
      <c r="AC1805" s="73" t="str">
        <f t="shared" si="28"/>
        <v>No</v>
      </c>
    </row>
    <row r="1806" spans="1:29">
      <c r="A1806" s="69" t="s">
        <v>6441</v>
      </c>
      <c r="B1806" s="69" t="s">
        <v>385</v>
      </c>
      <c r="C1806" s="183" t="s">
        <v>56</v>
      </c>
      <c r="D1806" s="308">
        <v>5034</v>
      </c>
      <c r="E1806" s="312">
        <v>50034</v>
      </c>
      <c r="F1806" s="183" t="s">
        <v>189</v>
      </c>
      <c r="G1806" s="183" t="s">
        <v>185</v>
      </c>
      <c r="H1806" s="185">
        <v>90057</v>
      </c>
      <c r="I1806" s="185">
        <v>21</v>
      </c>
      <c r="J1806" s="183" t="s">
        <v>12</v>
      </c>
      <c r="K1806" s="69" t="s">
        <v>11</v>
      </c>
      <c r="L1806" s="70">
        <v>10</v>
      </c>
      <c r="M1806" s="71">
        <v>797132</v>
      </c>
      <c r="N1806" s="71"/>
      <c r="O1806" s="71">
        <v>396386</v>
      </c>
      <c r="P1806" s="71"/>
      <c r="Q1806" s="71">
        <v>25449</v>
      </c>
      <c r="R1806" s="71"/>
      <c r="S1806" s="71">
        <v>328477</v>
      </c>
      <c r="T1806" s="71"/>
      <c r="U1806" s="71">
        <v>0</v>
      </c>
      <c r="V1806" s="74"/>
      <c r="W1806" s="72">
        <v>1547444</v>
      </c>
      <c r="X1806" s="69"/>
      <c r="Y1806" s="71">
        <v>0</v>
      </c>
      <c r="Z1806" s="69"/>
      <c r="AA1806" s="70">
        <v>15122</v>
      </c>
      <c r="AB1806" s="69"/>
      <c r="AC1806" s="73" t="str">
        <f t="shared" si="28"/>
        <v>No</v>
      </c>
    </row>
    <row r="1807" spans="1:29">
      <c r="A1807" s="69" t="s">
        <v>1747</v>
      </c>
      <c r="B1807" s="69" t="s">
        <v>1179</v>
      </c>
      <c r="C1807" s="183" t="s">
        <v>53</v>
      </c>
      <c r="D1807" s="308" t="s">
        <v>1748</v>
      </c>
      <c r="E1807" s="312" t="s">
        <v>1749</v>
      </c>
      <c r="F1807" s="183" t="s">
        <v>187</v>
      </c>
      <c r="G1807" s="183" t="s">
        <v>222</v>
      </c>
      <c r="H1807" s="185">
        <v>0</v>
      </c>
      <c r="I1807" s="185">
        <v>21</v>
      </c>
      <c r="J1807" s="183" t="s">
        <v>12</v>
      </c>
      <c r="K1807" s="69" t="s">
        <v>11</v>
      </c>
      <c r="L1807" s="70">
        <v>10</v>
      </c>
      <c r="M1807" s="71">
        <v>0</v>
      </c>
      <c r="N1807" s="71"/>
      <c r="O1807" s="71">
        <v>0</v>
      </c>
      <c r="P1807" s="71"/>
      <c r="Q1807" s="71">
        <v>0</v>
      </c>
      <c r="R1807" s="71"/>
      <c r="S1807" s="71">
        <v>0</v>
      </c>
      <c r="T1807" s="71"/>
      <c r="U1807" s="71">
        <v>722714</v>
      </c>
      <c r="V1807" s="74"/>
      <c r="W1807" s="72">
        <v>722714</v>
      </c>
      <c r="X1807" s="69"/>
      <c r="Y1807" s="71">
        <v>0</v>
      </c>
      <c r="Z1807" s="69"/>
      <c r="AA1807" s="70">
        <v>21464</v>
      </c>
      <c r="AB1807" s="69"/>
      <c r="AC1807" s="73" t="str">
        <f t="shared" si="28"/>
        <v>No</v>
      </c>
    </row>
    <row r="1808" spans="1:29">
      <c r="A1808" s="69" t="s">
        <v>495</v>
      </c>
      <c r="B1808" s="69" t="s">
        <v>496</v>
      </c>
      <c r="C1808" s="183" t="s">
        <v>64</v>
      </c>
      <c r="D1808" s="308">
        <v>8008</v>
      </c>
      <c r="E1808" s="312">
        <v>80008</v>
      </c>
      <c r="F1808" s="183" t="s">
        <v>187</v>
      </c>
      <c r="G1808" s="183" t="s">
        <v>185</v>
      </c>
      <c r="H1808" s="185">
        <v>61270</v>
      </c>
      <c r="I1808" s="185">
        <v>21</v>
      </c>
      <c r="J1808" s="183" t="s">
        <v>13</v>
      </c>
      <c r="K1808" s="69" t="s">
        <v>11</v>
      </c>
      <c r="L1808" s="70">
        <v>10</v>
      </c>
      <c r="M1808" s="71">
        <v>1381634</v>
      </c>
      <c r="N1808" s="71"/>
      <c r="O1808" s="71">
        <v>281963</v>
      </c>
      <c r="P1808" s="71"/>
      <c r="Q1808" s="71">
        <v>125928</v>
      </c>
      <c r="R1808" s="71"/>
      <c r="S1808" s="71">
        <v>462404</v>
      </c>
      <c r="T1808" s="71"/>
      <c r="U1808" s="71">
        <v>0</v>
      </c>
      <c r="V1808" s="74"/>
      <c r="W1808" s="72">
        <v>2251929</v>
      </c>
      <c r="X1808" s="69"/>
      <c r="Y1808" s="71">
        <v>0</v>
      </c>
      <c r="Z1808" s="69"/>
      <c r="AA1808" s="70">
        <v>27506</v>
      </c>
      <c r="AB1808" s="69"/>
      <c r="AC1808" s="73" t="str">
        <f t="shared" si="28"/>
        <v>No</v>
      </c>
    </row>
    <row r="1809" spans="1:29">
      <c r="A1809" s="69" t="s">
        <v>4929</v>
      </c>
      <c r="B1809" s="69" t="s">
        <v>4930</v>
      </c>
      <c r="C1809" s="183" t="s">
        <v>85</v>
      </c>
      <c r="D1809" s="308" t="s">
        <v>4931</v>
      </c>
      <c r="E1809" s="312" t="s">
        <v>4932</v>
      </c>
      <c r="F1809" s="183" t="s">
        <v>187</v>
      </c>
      <c r="G1809" s="183" t="s">
        <v>222</v>
      </c>
      <c r="H1809" s="185">
        <v>0</v>
      </c>
      <c r="I1809" s="185">
        <v>21</v>
      </c>
      <c r="J1809" s="183" t="s">
        <v>23</v>
      </c>
      <c r="K1809" s="69" t="s">
        <v>14</v>
      </c>
      <c r="L1809" s="70">
        <v>9</v>
      </c>
      <c r="M1809" s="71">
        <v>0</v>
      </c>
      <c r="N1809" s="71"/>
      <c r="O1809" s="71">
        <v>0</v>
      </c>
      <c r="P1809" s="71"/>
      <c r="Q1809" s="71">
        <v>0</v>
      </c>
      <c r="R1809" s="71"/>
      <c r="S1809" s="71">
        <v>0</v>
      </c>
      <c r="T1809" s="71"/>
      <c r="U1809" s="71">
        <v>1306063</v>
      </c>
      <c r="V1809" s="74"/>
      <c r="W1809" s="72">
        <v>1306063</v>
      </c>
      <c r="X1809" s="69"/>
      <c r="Y1809" s="71">
        <v>0</v>
      </c>
      <c r="Z1809" s="69"/>
      <c r="AA1809" s="70">
        <v>16076</v>
      </c>
      <c r="AB1809" s="69"/>
      <c r="AC1809" s="73" t="str">
        <f t="shared" si="28"/>
        <v>No</v>
      </c>
    </row>
    <row r="1810" spans="1:29">
      <c r="A1810" s="69" t="s">
        <v>866</v>
      </c>
      <c r="B1810" s="69" t="s">
        <v>867</v>
      </c>
      <c r="C1810" s="183" t="s">
        <v>62</v>
      </c>
      <c r="D1810" s="308">
        <v>8012</v>
      </c>
      <c r="E1810" s="312">
        <v>80012</v>
      </c>
      <c r="F1810" s="183" t="s">
        <v>189</v>
      </c>
      <c r="G1810" s="183" t="s">
        <v>185</v>
      </c>
      <c r="H1810" s="185">
        <v>65207</v>
      </c>
      <c r="I1810" s="185">
        <v>21</v>
      </c>
      <c r="J1810" s="183" t="s">
        <v>12</v>
      </c>
      <c r="K1810" s="69" t="s">
        <v>11</v>
      </c>
      <c r="L1810" s="70">
        <v>8</v>
      </c>
      <c r="M1810" s="71">
        <v>610293</v>
      </c>
      <c r="N1810" s="71"/>
      <c r="O1810" s="71">
        <v>13731</v>
      </c>
      <c r="P1810" s="71"/>
      <c r="Q1810" s="71">
        <v>350</v>
      </c>
      <c r="R1810" s="71"/>
      <c r="S1810" s="71">
        <v>63630</v>
      </c>
      <c r="T1810" s="71"/>
      <c r="U1810" s="71">
        <v>0</v>
      </c>
      <c r="V1810" s="74"/>
      <c r="W1810" s="72">
        <v>688004</v>
      </c>
      <c r="X1810" s="69"/>
      <c r="Y1810" s="71">
        <v>0</v>
      </c>
      <c r="Z1810" s="69"/>
      <c r="AA1810" s="70">
        <v>15405</v>
      </c>
      <c r="AB1810" s="69"/>
      <c r="AC1810" s="73" t="str">
        <f t="shared" si="28"/>
        <v>No</v>
      </c>
    </row>
    <row r="1811" spans="1:29">
      <c r="A1811" s="69" t="s">
        <v>5059</v>
      </c>
      <c r="B1811" s="69" t="s">
        <v>4986</v>
      </c>
      <c r="C1811" s="183" t="s">
        <v>9</v>
      </c>
      <c r="D1811" s="308" t="s">
        <v>5060</v>
      </c>
      <c r="E1811" s="312" t="s">
        <v>5061</v>
      </c>
      <c r="F1811" s="183" t="s">
        <v>187</v>
      </c>
      <c r="G1811" s="183" t="s">
        <v>222</v>
      </c>
      <c r="H1811" s="185">
        <v>0</v>
      </c>
      <c r="I1811" s="185">
        <v>21</v>
      </c>
      <c r="J1811" s="183" t="s">
        <v>12</v>
      </c>
      <c r="K1811" s="69" t="s">
        <v>14</v>
      </c>
      <c r="L1811" s="70">
        <v>8</v>
      </c>
      <c r="M1811" s="71">
        <v>0</v>
      </c>
      <c r="N1811" s="71"/>
      <c r="O1811" s="71">
        <v>0</v>
      </c>
      <c r="P1811" s="71"/>
      <c r="Q1811" s="71">
        <v>0</v>
      </c>
      <c r="R1811" s="71"/>
      <c r="S1811" s="71">
        <v>0</v>
      </c>
      <c r="T1811" s="71"/>
      <c r="U1811" s="71">
        <v>1054463</v>
      </c>
      <c r="V1811" s="74"/>
      <c r="W1811" s="72">
        <v>1054463</v>
      </c>
      <c r="X1811" s="69"/>
      <c r="Y1811" s="71">
        <v>0</v>
      </c>
      <c r="Z1811" s="69"/>
      <c r="AA1811" s="70">
        <v>19127</v>
      </c>
      <c r="AB1811" s="69"/>
      <c r="AC1811" s="73" t="str">
        <f t="shared" si="28"/>
        <v>No</v>
      </c>
    </row>
    <row r="1812" spans="1:29">
      <c r="A1812" s="69" t="s">
        <v>4929</v>
      </c>
      <c r="B1812" s="69" t="s">
        <v>4930</v>
      </c>
      <c r="C1812" s="183" t="s">
        <v>85</v>
      </c>
      <c r="D1812" s="308" t="s">
        <v>4931</v>
      </c>
      <c r="E1812" s="312" t="s">
        <v>4932</v>
      </c>
      <c r="F1812" s="183" t="s">
        <v>187</v>
      </c>
      <c r="G1812" s="183" t="s">
        <v>222</v>
      </c>
      <c r="H1812" s="185">
        <v>0</v>
      </c>
      <c r="I1812" s="185">
        <v>21</v>
      </c>
      <c r="J1812" s="183" t="s">
        <v>12</v>
      </c>
      <c r="K1812" s="69" t="s">
        <v>14</v>
      </c>
      <c r="L1812" s="70">
        <v>7</v>
      </c>
      <c r="M1812" s="71">
        <v>0</v>
      </c>
      <c r="N1812" s="71"/>
      <c r="O1812" s="71">
        <v>0</v>
      </c>
      <c r="P1812" s="71"/>
      <c r="Q1812" s="71">
        <v>0</v>
      </c>
      <c r="R1812" s="71"/>
      <c r="S1812" s="71">
        <v>0</v>
      </c>
      <c r="T1812" s="71"/>
      <c r="U1812" s="71">
        <v>429233</v>
      </c>
      <c r="V1812" s="74"/>
      <c r="W1812" s="72">
        <v>429233</v>
      </c>
      <c r="X1812" s="69"/>
      <c r="Y1812" s="71">
        <v>0</v>
      </c>
      <c r="Z1812" s="69"/>
      <c r="AA1812" s="70">
        <v>12430</v>
      </c>
      <c r="AB1812" s="69"/>
      <c r="AC1812" s="73" t="str">
        <f t="shared" si="28"/>
        <v>No</v>
      </c>
    </row>
    <row r="1813" spans="1:29">
      <c r="A1813" s="69" t="s">
        <v>5989</v>
      </c>
      <c r="B1813" s="69" t="s">
        <v>383</v>
      </c>
      <c r="C1813" s="183" t="s">
        <v>32</v>
      </c>
      <c r="D1813" s="308">
        <v>8010</v>
      </c>
      <c r="E1813" s="312">
        <v>80010</v>
      </c>
      <c r="F1813" s="183" t="s">
        <v>187</v>
      </c>
      <c r="G1813" s="183" t="s">
        <v>5166</v>
      </c>
      <c r="H1813" s="185">
        <v>117825</v>
      </c>
      <c r="I1813" s="185">
        <v>21</v>
      </c>
      <c r="J1813" s="183" t="s">
        <v>12</v>
      </c>
      <c r="K1813" s="69" t="s">
        <v>11</v>
      </c>
      <c r="L1813" s="70">
        <v>7</v>
      </c>
      <c r="M1813" s="71">
        <v>0</v>
      </c>
      <c r="N1813" s="71"/>
      <c r="O1813" s="71">
        <v>0</v>
      </c>
      <c r="P1813" s="71"/>
      <c r="Q1813" s="71">
        <v>0</v>
      </c>
      <c r="R1813" s="71"/>
      <c r="S1813" s="71">
        <v>0</v>
      </c>
      <c r="T1813" s="71"/>
      <c r="U1813" s="71">
        <v>892313</v>
      </c>
      <c r="V1813" s="74"/>
      <c r="W1813" s="72">
        <v>892313</v>
      </c>
      <c r="X1813" s="69"/>
      <c r="Y1813" s="71">
        <v>0</v>
      </c>
      <c r="Z1813" s="69"/>
      <c r="AA1813" s="70">
        <v>12553</v>
      </c>
      <c r="AB1813" s="69"/>
      <c r="AC1813" s="73" t="str">
        <f t="shared" si="28"/>
        <v>No</v>
      </c>
    </row>
    <row r="1814" spans="1:29">
      <c r="A1814" s="69" t="s">
        <v>1687</v>
      </c>
      <c r="B1814" s="69" t="s">
        <v>1688</v>
      </c>
      <c r="C1814" s="183" t="s">
        <v>116</v>
      </c>
      <c r="D1814" s="308" t="s">
        <v>1689</v>
      </c>
      <c r="E1814" s="312" t="s">
        <v>1690</v>
      </c>
      <c r="F1814" s="183" t="s">
        <v>189</v>
      </c>
      <c r="G1814" s="183" t="s">
        <v>222</v>
      </c>
      <c r="H1814" s="185">
        <v>0</v>
      </c>
      <c r="I1814" s="185">
        <v>21</v>
      </c>
      <c r="J1814" s="183" t="s">
        <v>12</v>
      </c>
      <c r="K1814" s="69" t="s">
        <v>11</v>
      </c>
      <c r="L1814" s="70">
        <v>7</v>
      </c>
      <c r="M1814" s="71">
        <v>0</v>
      </c>
      <c r="N1814" s="71"/>
      <c r="O1814" s="71">
        <v>0</v>
      </c>
      <c r="P1814" s="71"/>
      <c r="Q1814" s="71">
        <v>0</v>
      </c>
      <c r="R1814" s="71"/>
      <c r="S1814" s="71">
        <v>0</v>
      </c>
      <c r="T1814" s="71"/>
      <c r="U1814" s="71">
        <v>372775</v>
      </c>
      <c r="V1814" s="74"/>
      <c r="W1814" s="72">
        <v>372775</v>
      </c>
      <c r="X1814" s="69"/>
      <c r="Y1814" s="71">
        <v>0</v>
      </c>
      <c r="Z1814" s="69"/>
      <c r="AA1814" s="70">
        <v>6926</v>
      </c>
      <c r="AB1814" s="69"/>
      <c r="AC1814" s="73" t="str">
        <f t="shared" si="28"/>
        <v>No</v>
      </c>
    </row>
    <row r="1815" spans="1:29">
      <c r="A1815" s="69" t="s">
        <v>6444</v>
      </c>
      <c r="B1815" s="69" t="s">
        <v>391</v>
      </c>
      <c r="C1815" s="183" t="s">
        <v>51</v>
      </c>
      <c r="D1815" s="308">
        <v>6038</v>
      </c>
      <c r="E1815" s="312">
        <v>60038</v>
      </c>
      <c r="F1815" s="183" t="s">
        <v>187</v>
      </c>
      <c r="G1815" s="183" t="s">
        <v>185</v>
      </c>
      <c r="H1815" s="185">
        <v>252720</v>
      </c>
      <c r="I1815" s="185">
        <v>21</v>
      </c>
      <c r="J1815" s="183" t="s">
        <v>12</v>
      </c>
      <c r="K1815" s="69" t="s">
        <v>14</v>
      </c>
      <c r="L1815" s="70">
        <v>6</v>
      </c>
      <c r="M1815" s="71">
        <v>406812</v>
      </c>
      <c r="N1815" s="71"/>
      <c r="O1815" s="71">
        <v>102528</v>
      </c>
      <c r="P1815" s="71"/>
      <c r="Q1815" s="71">
        <v>42444</v>
      </c>
      <c r="R1815" s="71"/>
      <c r="S1815" s="71">
        <v>182326</v>
      </c>
      <c r="T1815" s="71"/>
      <c r="U1815" s="71">
        <v>0</v>
      </c>
      <c r="V1815" s="74"/>
      <c r="W1815" s="72">
        <v>734110</v>
      </c>
      <c r="X1815" s="69"/>
      <c r="Y1815" s="71">
        <v>0</v>
      </c>
      <c r="Z1815" s="69"/>
      <c r="AA1815" s="70">
        <v>25812</v>
      </c>
      <c r="AB1815" s="69"/>
      <c r="AC1815" s="73" t="str">
        <f t="shared" si="28"/>
        <v>No</v>
      </c>
    </row>
    <row r="1816" spans="1:29">
      <c r="A1816" s="69" t="s">
        <v>1362</v>
      </c>
      <c r="B1816" s="69" t="s">
        <v>1363</v>
      </c>
      <c r="C1816" s="183" t="s">
        <v>33</v>
      </c>
      <c r="D1816" s="308" t="s">
        <v>1364</v>
      </c>
      <c r="E1816" s="312" t="s">
        <v>1365</v>
      </c>
      <c r="F1816" s="183" t="s">
        <v>187</v>
      </c>
      <c r="G1816" s="183" t="s">
        <v>222</v>
      </c>
      <c r="H1816" s="185">
        <v>0</v>
      </c>
      <c r="I1816" s="185">
        <v>21</v>
      </c>
      <c r="J1816" s="183" t="s">
        <v>13</v>
      </c>
      <c r="K1816" s="69" t="s">
        <v>11</v>
      </c>
      <c r="L1816" s="70">
        <v>6</v>
      </c>
      <c r="M1816" s="71">
        <v>0</v>
      </c>
      <c r="N1816" s="71"/>
      <c r="O1816" s="71">
        <v>0</v>
      </c>
      <c r="P1816" s="71"/>
      <c r="Q1816" s="71">
        <v>0</v>
      </c>
      <c r="R1816" s="71"/>
      <c r="S1816" s="71">
        <v>0</v>
      </c>
      <c r="T1816" s="71"/>
      <c r="U1816" s="71">
        <v>499607</v>
      </c>
      <c r="V1816" s="74"/>
      <c r="W1816" s="72">
        <v>499607</v>
      </c>
      <c r="X1816" s="69"/>
      <c r="Y1816" s="71">
        <v>0</v>
      </c>
      <c r="Z1816" s="69"/>
      <c r="AA1816" s="70">
        <v>8356</v>
      </c>
      <c r="AB1816" s="69"/>
      <c r="AC1816" s="73" t="str">
        <f t="shared" si="28"/>
        <v>No</v>
      </c>
    </row>
    <row r="1817" spans="1:29">
      <c r="A1817" s="69" t="s">
        <v>1841</v>
      </c>
      <c r="B1817" s="69" t="s">
        <v>1842</v>
      </c>
      <c r="C1817" s="183" t="s">
        <v>63</v>
      </c>
      <c r="D1817" s="308" t="s">
        <v>1843</v>
      </c>
      <c r="E1817" s="312" t="s">
        <v>1844</v>
      </c>
      <c r="F1817" s="183" t="s">
        <v>187</v>
      </c>
      <c r="G1817" s="183" t="s">
        <v>222</v>
      </c>
      <c r="H1817" s="185">
        <v>0</v>
      </c>
      <c r="I1817" s="185">
        <v>21</v>
      </c>
      <c r="J1817" s="183" t="s">
        <v>13</v>
      </c>
      <c r="K1817" s="69" t="s">
        <v>11</v>
      </c>
      <c r="L1817" s="70">
        <v>6</v>
      </c>
      <c r="M1817" s="71">
        <v>0</v>
      </c>
      <c r="N1817" s="71"/>
      <c r="O1817" s="71">
        <v>0</v>
      </c>
      <c r="P1817" s="71"/>
      <c r="Q1817" s="71">
        <v>0</v>
      </c>
      <c r="R1817" s="71"/>
      <c r="S1817" s="71">
        <v>0</v>
      </c>
      <c r="T1817" s="71"/>
      <c r="U1817" s="71">
        <v>455848</v>
      </c>
      <c r="V1817" s="74"/>
      <c r="W1817" s="72">
        <v>455848</v>
      </c>
      <c r="X1817" s="69"/>
      <c r="Y1817" s="71">
        <v>0</v>
      </c>
      <c r="Z1817" s="69"/>
      <c r="AA1817" s="70">
        <v>11707</v>
      </c>
      <c r="AB1817" s="69"/>
      <c r="AC1817" s="73" t="str">
        <f t="shared" si="28"/>
        <v>No</v>
      </c>
    </row>
    <row r="1818" spans="1:29">
      <c r="A1818" s="69" t="s">
        <v>6438</v>
      </c>
      <c r="B1818" s="69" t="s">
        <v>747</v>
      </c>
      <c r="C1818" s="183" t="s">
        <v>113</v>
      </c>
      <c r="D1818" s="308">
        <v>5088</v>
      </c>
      <c r="E1818" s="312">
        <v>50088</v>
      </c>
      <c r="F1818" s="183" t="s">
        <v>187</v>
      </c>
      <c r="G1818" s="183" t="s">
        <v>5166</v>
      </c>
      <c r="H1818" s="185">
        <v>71313</v>
      </c>
      <c r="I1818" s="185">
        <v>21</v>
      </c>
      <c r="J1818" s="183" t="s">
        <v>12</v>
      </c>
      <c r="K1818" s="69" t="s">
        <v>11</v>
      </c>
      <c r="L1818" s="70">
        <v>6</v>
      </c>
      <c r="M1818" s="71">
        <v>0</v>
      </c>
      <c r="N1818" s="71"/>
      <c r="O1818" s="71">
        <v>0</v>
      </c>
      <c r="P1818" s="71"/>
      <c r="Q1818" s="71">
        <v>0</v>
      </c>
      <c r="R1818" s="71"/>
      <c r="S1818" s="71">
        <v>0</v>
      </c>
      <c r="T1818" s="71"/>
      <c r="U1818" s="71">
        <v>859173</v>
      </c>
      <c r="V1818" s="74"/>
      <c r="W1818" s="72">
        <v>859173</v>
      </c>
      <c r="X1818" s="69"/>
      <c r="Y1818" s="71">
        <v>0</v>
      </c>
      <c r="Z1818" s="69"/>
      <c r="AA1818" s="70">
        <v>12761</v>
      </c>
      <c r="AB1818" s="69"/>
      <c r="AC1818" s="73" t="str">
        <f t="shared" si="28"/>
        <v>No</v>
      </c>
    </row>
    <row r="1819" spans="1:29">
      <c r="A1819" s="69" t="s">
        <v>6440</v>
      </c>
      <c r="B1819" s="69" t="s">
        <v>2012</v>
      </c>
      <c r="C1819" s="183" t="s">
        <v>63</v>
      </c>
      <c r="D1819" s="308"/>
      <c r="E1819" s="312" t="s">
        <v>5099</v>
      </c>
      <c r="F1819" s="183" t="s">
        <v>187</v>
      </c>
      <c r="G1819" s="183" t="s">
        <v>222</v>
      </c>
      <c r="H1819" s="185">
        <v>0</v>
      </c>
      <c r="I1819" s="185">
        <v>21</v>
      </c>
      <c r="J1819" s="183" t="s">
        <v>13</v>
      </c>
      <c r="K1819" s="69" t="s">
        <v>11</v>
      </c>
      <c r="L1819" s="70">
        <v>6</v>
      </c>
      <c r="M1819" s="71">
        <v>0</v>
      </c>
      <c r="N1819" s="71"/>
      <c r="O1819" s="71">
        <v>0</v>
      </c>
      <c r="P1819" s="71"/>
      <c r="Q1819" s="71">
        <v>0</v>
      </c>
      <c r="R1819" s="71"/>
      <c r="S1819" s="71">
        <v>0</v>
      </c>
      <c r="T1819" s="71"/>
      <c r="U1819" s="71">
        <v>1043113</v>
      </c>
      <c r="V1819" s="74"/>
      <c r="W1819" s="72">
        <v>1043113</v>
      </c>
      <c r="X1819" s="69"/>
      <c r="Y1819" s="71">
        <v>0</v>
      </c>
      <c r="Z1819" s="69"/>
      <c r="AA1819" s="70">
        <v>11801</v>
      </c>
      <c r="AB1819" s="69"/>
      <c r="AC1819" s="73" t="str">
        <f t="shared" si="28"/>
        <v>No</v>
      </c>
    </row>
    <row r="1820" spans="1:29">
      <c r="A1820" s="69" t="s">
        <v>879</v>
      </c>
      <c r="B1820" s="69" t="s">
        <v>880</v>
      </c>
      <c r="C1820" s="183" t="s">
        <v>63</v>
      </c>
      <c r="D1820" s="308">
        <v>4132</v>
      </c>
      <c r="E1820" s="312">
        <v>40132</v>
      </c>
      <c r="F1820" s="183" t="s">
        <v>189</v>
      </c>
      <c r="G1820" s="183" t="s">
        <v>5166</v>
      </c>
      <c r="H1820" s="185">
        <v>61054</v>
      </c>
      <c r="I1820" s="185">
        <v>21</v>
      </c>
      <c r="J1820" s="183" t="s">
        <v>13</v>
      </c>
      <c r="K1820" s="69" t="s">
        <v>11</v>
      </c>
      <c r="L1820" s="70">
        <v>5</v>
      </c>
      <c r="M1820" s="71">
        <v>0</v>
      </c>
      <c r="N1820" s="71"/>
      <c r="O1820" s="71">
        <v>0</v>
      </c>
      <c r="P1820" s="71"/>
      <c r="Q1820" s="71">
        <v>0</v>
      </c>
      <c r="R1820" s="71"/>
      <c r="S1820" s="71">
        <v>0</v>
      </c>
      <c r="T1820" s="71"/>
      <c r="U1820" s="71">
        <v>1220560</v>
      </c>
      <c r="V1820" s="74"/>
      <c r="W1820" s="72">
        <v>1220560</v>
      </c>
      <c r="X1820" s="69"/>
      <c r="Y1820" s="71">
        <v>0</v>
      </c>
      <c r="Z1820" s="69"/>
      <c r="AA1820" s="70">
        <v>19661</v>
      </c>
      <c r="AB1820" s="69"/>
      <c r="AC1820" s="73" t="str">
        <f t="shared" si="28"/>
        <v>No</v>
      </c>
    </row>
    <row r="1821" spans="1:29">
      <c r="A1821" s="69" t="s">
        <v>1639</v>
      </c>
      <c r="B1821" s="69" t="s">
        <v>5817</v>
      </c>
      <c r="C1821" s="183" t="s">
        <v>116</v>
      </c>
      <c r="D1821" s="308" t="s">
        <v>1640</v>
      </c>
      <c r="E1821" s="312" t="s">
        <v>1641</v>
      </c>
      <c r="F1821" s="183" t="s">
        <v>189</v>
      </c>
      <c r="G1821" s="183" t="s">
        <v>222</v>
      </c>
      <c r="H1821" s="185">
        <v>0</v>
      </c>
      <c r="I1821" s="185">
        <v>21</v>
      </c>
      <c r="J1821" s="183" t="s">
        <v>12</v>
      </c>
      <c r="K1821" s="69" t="s">
        <v>11</v>
      </c>
      <c r="L1821" s="70">
        <v>5</v>
      </c>
      <c r="M1821" s="71">
        <v>0</v>
      </c>
      <c r="N1821" s="71"/>
      <c r="O1821" s="71">
        <v>0</v>
      </c>
      <c r="P1821" s="71"/>
      <c r="Q1821" s="71">
        <v>0</v>
      </c>
      <c r="R1821" s="71"/>
      <c r="S1821" s="71">
        <v>0</v>
      </c>
      <c r="T1821" s="71"/>
      <c r="U1821" s="71">
        <v>545446</v>
      </c>
      <c r="V1821" s="74"/>
      <c r="W1821" s="72">
        <v>545446</v>
      </c>
      <c r="X1821" s="69"/>
      <c r="Y1821" s="71">
        <v>0</v>
      </c>
      <c r="Z1821" s="69"/>
      <c r="AA1821" s="70">
        <v>9549</v>
      </c>
      <c r="AB1821" s="69"/>
      <c r="AC1821" s="73" t="str">
        <f t="shared" si="28"/>
        <v>No</v>
      </c>
    </row>
    <row r="1822" spans="1:29">
      <c r="A1822" s="69" t="s">
        <v>4929</v>
      </c>
      <c r="B1822" s="69" t="s">
        <v>4930</v>
      </c>
      <c r="C1822" s="183" t="s">
        <v>85</v>
      </c>
      <c r="D1822" s="308" t="s">
        <v>4931</v>
      </c>
      <c r="E1822" s="312" t="s">
        <v>4932</v>
      </c>
      <c r="F1822" s="183" t="s">
        <v>187</v>
      </c>
      <c r="G1822" s="183" t="s">
        <v>222</v>
      </c>
      <c r="H1822" s="185">
        <v>0</v>
      </c>
      <c r="I1822" s="185">
        <v>21</v>
      </c>
      <c r="J1822" s="183" t="s">
        <v>13</v>
      </c>
      <c r="K1822" s="69" t="s">
        <v>14</v>
      </c>
      <c r="L1822" s="70">
        <v>5</v>
      </c>
      <c r="M1822" s="71">
        <v>0</v>
      </c>
      <c r="N1822" s="71"/>
      <c r="O1822" s="71">
        <v>0</v>
      </c>
      <c r="P1822" s="71"/>
      <c r="Q1822" s="71">
        <v>0</v>
      </c>
      <c r="R1822" s="71"/>
      <c r="S1822" s="71">
        <v>0</v>
      </c>
      <c r="T1822" s="71"/>
      <c r="U1822" s="71">
        <v>297722</v>
      </c>
      <c r="V1822" s="74"/>
      <c r="W1822" s="72">
        <v>297722</v>
      </c>
      <c r="X1822" s="69"/>
      <c r="Y1822" s="71">
        <v>0</v>
      </c>
      <c r="Z1822" s="69"/>
      <c r="AA1822" s="70">
        <v>8159</v>
      </c>
      <c r="AB1822" s="69"/>
      <c r="AC1822" s="73" t="str">
        <f t="shared" si="28"/>
        <v>No</v>
      </c>
    </row>
    <row r="1823" spans="1:29">
      <c r="A1823" s="69" t="s">
        <v>927</v>
      </c>
      <c r="B1823" s="69" t="s">
        <v>928</v>
      </c>
      <c r="C1823" s="183" t="s">
        <v>21</v>
      </c>
      <c r="D1823" s="308">
        <v>9200</v>
      </c>
      <c r="E1823" s="312">
        <v>90200</v>
      </c>
      <c r="F1823" s="183" t="s">
        <v>189</v>
      </c>
      <c r="G1823" s="183" t="s">
        <v>185</v>
      </c>
      <c r="H1823" s="185">
        <v>87941</v>
      </c>
      <c r="I1823" s="185">
        <v>21</v>
      </c>
      <c r="J1823" s="183" t="s">
        <v>12</v>
      </c>
      <c r="K1823" s="69" t="s">
        <v>14</v>
      </c>
      <c r="L1823" s="70">
        <v>5</v>
      </c>
      <c r="M1823" s="71">
        <v>174764</v>
      </c>
      <c r="N1823" s="71"/>
      <c r="O1823" s="71">
        <v>48941</v>
      </c>
      <c r="P1823" s="71"/>
      <c r="Q1823" s="71">
        <v>6442</v>
      </c>
      <c r="R1823" s="71"/>
      <c r="S1823" s="71">
        <v>94169</v>
      </c>
      <c r="T1823" s="71"/>
      <c r="U1823" s="71">
        <v>0</v>
      </c>
      <c r="V1823" s="74"/>
      <c r="W1823" s="72">
        <v>324316</v>
      </c>
      <c r="X1823" s="69"/>
      <c r="Y1823" s="71">
        <v>0</v>
      </c>
      <c r="Z1823" s="69"/>
      <c r="AA1823" s="70">
        <v>4321</v>
      </c>
      <c r="AB1823" s="69"/>
      <c r="AC1823" s="73" t="str">
        <f t="shared" si="28"/>
        <v>No</v>
      </c>
    </row>
    <row r="1824" spans="1:29">
      <c r="A1824" s="69" t="s">
        <v>4858</v>
      </c>
      <c r="B1824" s="69" t="s">
        <v>4859</v>
      </c>
      <c r="C1824" s="183" t="s">
        <v>85</v>
      </c>
      <c r="D1824" s="308" t="s">
        <v>4860</v>
      </c>
      <c r="E1824" s="312" t="s">
        <v>4861</v>
      </c>
      <c r="F1824" s="183" t="s">
        <v>187</v>
      </c>
      <c r="G1824" s="183" t="s">
        <v>222</v>
      </c>
      <c r="H1824" s="185">
        <v>0</v>
      </c>
      <c r="I1824" s="185">
        <v>21</v>
      </c>
      <c r="J1824" s="183" t="s">
        <v>13</v>
      </c>
      <c r="K1824" s="69" t="s">
        <v>11</v>
      </c>
      <c r="L1824" s="70">
        <v>5</v>
      </c>
      <c r="M1824" s="71">
        <v>0</v>
      </c>
      <c r="N1824" s="71"/>
      <c r="O1824" s="71">
        <v>0</v>
      </c>
      <c r="P1824" s="71"/>
      <c r="Q1824" s="71">
        <v>0</v>
      </c>
      <c r="R1824" s="71"/>
      <c r="S1824" s="71">
        <v>0</v>
      </c>
      <c r="T1824" s="71"/>
      <c r="U1824" s="71">
        <v>1165695</v>
      </c>
      <c r="V1824" s="74"/>
      <c r="W1824" s="72">
        <v>1165695</v>
      </c>
      <c r="X1824" s="69"/>
      <c r="Y1824" s="71">
        <v>0</v>
      </c>
      <c r="Z1824" s="69"/>
      <c r="AA1824" s="70">
        <v>17306</v>
      </c>
      <c r="AB1824" s="69"/>
      <c r="AC1824" s="73" t="str">
        <f t="shared" si="28"/>
        <v>No</v>
      </c>
    </row>
    <row r="1825" spans="1:29">
      <c r="A1825" s="69" t="s">
        <v>5990</v>
      </c>
      <c r="B1825" s="69" t="s">
        <v>4391</v>
      </c>
      <c r="C1825" s="183" t="s">
        <v>32</v>
      </c>
      <c r="D1825" s="308" t="s">
        <v>4392</v>
      </c>
      <c r="E1825" s="312" t="s">
        <v>4393</v>
      </c>
      <c r="F1825" s="183" t="s">
        <v>187</v>
      </c>
      <c r="G1825" s="183" t="s">
        <v>222</v>
      </c>
      <c r="H1825" s="185">
        <v>0</v>
      </c>
      <c r="I1825" s="185">
        <v>21</v>
      </c>
      <c r="J1825" s="183" t="s">
        <v>23</v>
      </c>
      <c r="K1825" s="69" t="s">
        <v>11</v>
      </c>
      <c r="L1825" s="70">
        <v>4</v>
      </c>
      <c r="M1825" s="71">
        <v>0</v>
      </c>
      <c r="N1825" s="71"/>
      <c r="O1825" s="71">
        <v>0</v>
      </c>
      <c r="P1825" s="71"/>
      <c r="Q1825" s="71">
        <v>0</v>
      </c>
      <c r="R1825" s="71"/>
      <c r="S1825" s="71">
        <v>0</v>
      </c>
      <c r="T1825" s="71"/>
      <c r="U1825" s="71">
        <v>286792</v>
      </c>
      <c r="V1825" s="74"/>
      <c r="W1825" s="72">
        <v>286792</v>
      </c>
      <c r="X1825" s="69"/>
      <c r="Y1825" s="71">
        <v>0</v>
      </c>
      <c r="Z1825" s="69"/>
      <c r="AA1825" s="70">
        <v>3564</v>
      </c>
      <c r="AB1825" s="69"/>
      <c r="AC1825" s="73" t="str">
        <f t="shared" si="28"/>
        <v>No</v>
      </c>
    </row>
    <row r="1826" spans="1:29">
      <c r="A1826" s="69" t="s">
        <v>4858</v>
      </c>
      <c r="B1826" s="69" t="s">
        <v>4859</v>
      </c>
      <c r="C1826" s="183" t="s">
        <v>85</v>
      </c>
      <c r="D1826" s="308" t="s">
        <v>4860</v>
      </c>
      <c r="E1826" s="312" t="s">
        <v>4861</v>
      </c>
      <c r="F1826" s="183" t="s">
        <v>187</v>
      </c>
      <c r="G1826" s="183" t="s">
        <v>222</v>
      </c>
      <c r="H1826" s="185">
        <v>0</v>
      </c>
      <c r="I1826" s="185">
        <v>21</v>
      </c>
      <c r="J1826" s="183" t="s">
        <v>23</v>
      </c>
      <c r="K1826" s="69" t="s">
        <v>11</v>
      </c>
      <c r="L1826" s="70">
        <v>4</v>
      </c>
      <c r="M1826" s="71">
        <v>0</v>
      </c>
      <c r="N1826" s="71"/>
      <c r="O1826" s="71">
        <v>0</v>
      </c>
      <c r="P1826" s="71"/>
      <c r="Q1826" s="71">
        <v>0</v>
      </c>
      <c r="R1826" s="71"/>
      <c r="S1826" s="71">
        <v>0</v>
      </c>
      <c r="T1826" s="71"/>
      <c r="U1826" s="71">
        <v>573198</v>
      </c>
      <c r="V1826" s="74"/>
      <c r="W1826" s="72">
        <v>573198</v>
      </c>
      <c r="X1826" s="69"/>
      <c r="Y1826" s="71">
        <v>0</v>
      </c>
      <c r="Z1826" s="69"/>
      <c r="AA1826" s="70">
        <v>7407</v>
      </c>
      <c r="AB1826" s="69"/>
      <c r="AC1826" s="73" t="str">
        <f t="shared" si="28"/>
        <v>No</v>
      </c>
    </row>
    <row r="1827" spans="1:29">
      <c r="A1827" s="69" t="s">
        <v>1091</v>
      </c>
      <c r="B1827" s="69" t="s">
        <v>1092</v>
      </c>
      <c r="C1827" s="183" t="s">
        <v>89</v>
      </c>
      <c r="D1827" s="308">
        <v>4174</v>
      </c>
      <c r="E1827" s="312">
        <v>40174</v>
      </c>
      <c r="F1827" s="183" t="s">
        <v>187</v>
      </c>
      <c r="G1827" s="183" t="s">
        <v>5166</v>
      </c>
      <c r="H1827" s="185">
        <v>90899</v>
      </c>
      <c r="I1827" s="185">
        <v>21</v>
      </c>
      <c r="J1827" s="183" t="s">
        <v>12</v>
      </c>
      <c r="K1827" s="69" t="s">
        <v>11</v>
      </c>
      <c r="L1827" s="70">
        <v>4</v>
      </c>
      <c r="M1827" s="71">
        <v>0</v>
      </c>
      <c r="N1827" s="71"/>
      <c r="O1827" s="71">
        <v>0</v>
      </c>
      <c r="P1827" s="71"/>
      <c r="Q1827" s="71">
        <v>0</v>
      </c>
      <c r="R1827" s="71"/>
      <c r="S1827" s="71">
        <v>0</v>
      </c>
      <c r="T1827" s="71"/>
      <c r="U1827" s="71">
        <v>95952</v>
      </c>
      <c r="V1827" s="74"/>
      <c r="W1827" s="72">
        <v>95952</v>
      </c>
      <c r="X1827" s="69"/>
      <c r="Y1827" s="71">
        <v>0</v>
      </c>
      <c r="Z1827" s="69"/>
      <c r="AA1827" s="70">
        <v>5085</v>
      </c>
      <c r="AB1827" s="69"/>
      <c r="AC1827" s="73" t="str">
        <f t="shared" si="28"/>
        <v>No</v>
      </c>
    </row>
    <row r="1828" spans="1:29">
      <c r="A1828" s="69" t="s">
        <v>489</v>
      </c>
      <c r="B1828" s="69" t="s">
        <v>490</v>
      </c>
      <c r="C1828" s="183" t="s">
        <v>46</v>
      </c>
      <c r="D1828" s="308">
        <v>5045</v>
      </c>
      <c r="E1828" s="312">
        <v>50045</v>
      </c>
      <c r="F1828" s="183" t="s">
        <v>187</v>
      </c>
      <c r="G1828" s="183" t="s">
        <v>185</v>
      </c>
      <c r="H1828" s="185">
        <v>8608208</v>
      </c>
      <c r="I1828" s="185">
        <v>21</v>
      </c>
      <c r="J1828" s="183" t="s">
        <v>12</v>
      </c>
      <c r="K1828" s="69" t="s">
        <v>11</v>
      </c>
      <c r="L1828" s="70">
        <v>4</v>
      </c>
      <c r="M1828" s="71">
        <v>389638</v>
      </c>
      <c r="N1828" s="71"/>
      <c r="O1828" s="71">
        <v>143123</v>
      </c>
      <c r="P1828" s="71"/>
      <c r="Q1828" s="71">
        <v>16952</v>
      </c>
      <c r="R1828" s="71"/>
      <c r="S1828" s="71">
        <v>174764</v>
      </c>
      <c r="T1828" s="71"/>
      <c r="U1828" s="71">
        <v>0</v>
      </c>
      <c r="V1828" s="74"/>
      <c r="W1828" s="72">
        <v>724477</v>
      </c>
      <c r="X1828" s="69"/>
      <c r="Y1828" s="71">
        <v>0</v>
      </c>
      <c r="Z1828" s="69"/>
      <c r="AA1828" s="70">
        <v>5673</v>
      </c>
      <c r="AB1828" s="69"/>
      <c r="AC1828" s="73" t="str">
        <f t="shared" si="28"/>
        <v>No</v>
      </c>
    </row>
    <row r="1829" spans="1:29">
      <c r="A1829" s="69" t="s">
        <v>2040</v>
      </c>
      <c r="B1829" s="69" t="s">
        <v>2041</v>
      </c>
      <c r="C1829" s="183" t="s">
        <v>63</v>
      </c>
      <c r="D1829" s="308" t="s">
        <v>2042</v>
      </c>
      <c r="E1829" s="312" t="s">
        <v>2043</v>
      </c>
      <c r="F1829" s="183" t="s">
        <v>235</v>
      </c>
      <c r="G1829" s="183" t="s">
        <v>222</v>
      </c>
      <c r="H1829" s="185">
        <v>0</v>
      </c>
      <c r="I1829" s="185">
        <v>21</v>
      </c>
      <c r="J1829" s="183" t="s">
        <v>13</v>
      </c>
      <c r="K1829" s="69" t="s">
        <v>11</v>
      </c>
      <c r="L1829" s="70">
        <v>3</v>
      </c>
      <c r="M1829" s="71">
        <v>0</v>
      </c>
      <c r="N1829" s="71"/>
      <c r="O1829" s="71">
        <v>0</v>
      </c>
      <c r="P1829" s="71"/>
      <c r="Q1829" s="71">
        <v>0</v>
      </c>
      <c r="R1829" s="71"/>
      <c r="S1829" s="71">
        <v>0</v>
      </c>
      <c r="T1829" s="71"/>
      <c r="U1829" s="71">
        <v>68251</v>
      </c>
      <c r="V1829" s="74"/>
      <c r="W1829" s="72">
        <v>68251</v>
      </c>
      <c r="X1829" s="69"/>
      <c r="Y1829" s="71">
        <v>0</v>
      </c>
      <c r="Z1829" s="69"/>
      <c r="AA1829" s="70">
        <v>4047</v>
      </c>
      <c r="AB1829" s="69"/>
      <c r="AC1829" s="73" t="str">
        <f t="shared" si="28"/>
        <v>No</v>
      </c>
    </row>
    <row r="1830" spans="1:29">
      <c r="A1830" s="69" t="s">
        <v>6443</v>
      </c>
      <c r="B1830" s="69" t="s">
        <v>5988</v>
      </c>
      <c r="C1830" s="183" t="s">
        <v>113</v>
      </c>
      <c r="D1830" s="308">
        <v>5091</v>
      </c>
      <c r="E1830" s="312">
        <v>50091</v>
      </c>
      <c r="F1830" s="183" t="s">
        <v>187</v>
      </c>
      <c r="G1830" s="183" t="s">
        <v>5166</v>
      </c>
      <c r="H1830" s="185">
        <v>74632</v>
      </c>
      <c r="I1830" s="185">
        <v>21</v>
      </c>
      <c r="J1830" s="183" t="s">
        <v>12</v>
      </c>
      <c r="K1830" s="69" t="s">
        <v>11</v>
      </c>
      <c r="L1830" s="70">
        <v>3</v>
      </c>
      <c r="M1830" s="71">
        <v>0</v>
      </c>
      <c r="N1830" s="71"/>
      <c r="O1830" s="71">
        <v>0</v>
      </c>
      <c r="P1830" s="71"/>
      <c r="Q1830" s="71">
        <v>0</v>
      </c>
      <c r="R1830" s="71"/>
      <c r="S1830" s="71">
        <v>0</v>
      </c>
      <c r="T1830" s="71"/>
      <c r="U1830" s="71">
        <v>166049</v>
      </c>
      <c r="V1830" s="74"/>
      <c r="W1830" s="72">
        <v>166049</v>
      </c>
      <c r="X1830" s="69"/>
      <c r="Y1830" s="71">
        <v>0</v>
      </c>
      <c r="Z1830" s="69"/>
      <c r="AA1830" s="70">
        <v>1867</v>
      </c>
      <c r="AB1830" s="69"/>
      <c r="AC1830" s="73" t="str">
        <f t="shared" si="28"/>
        <v>No</v>
      </c>
    </row>
    <row r="1831" spans="1:29">
      <c r="A1831" s="69" t="s">
        <v>6442</v>
      </c>
      <c r="B1831" s="69" t="s">
        <v>321</v>
      </c>
      <c r="C1831" s="183" t="s">
        <v>21</v>
      </c>
      <c r="D1831" s="308">
        <v>9163</v>
      </c>
      <c r="E1831" s="312">
        <v>90163</v>
      </c>
      <c r="F1831" s="183" t="s">
        <v>187</v>
      </c>
      <c r="G1831" s="183" t="s">
        <v>5166</v>
      </c>
      <c r="H1831" s="185">
        <v>71772</v>
      </c>
      <c r="I1831" s="185">
        <v>21</v>
      </c>
      <c r="J1831" s="183" t="s">
        <v>13</v>
      </c>
      <c r="K1831" s="69" t="s">
        <v>14</v>
      </c>
      <c r="L1831" s="70">
        <v>2</v>
      </c>
      <c r="M1831" s="71">
        <v>0</v>
      </c>
      <c r="N1831" s="71"/>
      <c r="O1831" s="71">
        <v>0</v>
      </c>
      <c r="P1831" s="71"/>
      <c r="Q1831" s="71">
        <v>0</v>
      </c>
      <c r="R1831" s="71"/>
      <c r="S1831" s="71">
        <v>0</v>
      </c>
      <c r="T1831" s="71"/>
      <c r="U1831" s="71">
        <v>327500</v>
      </c>
      <c r="V1831" s="74"/>
      <c r="W1831" s="72">
        <v>327500</v>
      </c>
      <c r="X1831" s="69"/>
      <c r="Y1831" s="71">
        <v>0</v>
      </c>
      <c r="Z1831" s="69"/>
      <c r="AA1831" s="70">
        <v>5385</v>
      </c>
      <c r="AB1831" s="69"/>
      <c r="AC1831" s="73" t="str">
        <f t="shared" si="28"/>
        <v>No</v>
      </c>
    </row>
    <row r="1832" spans="1:29">
      <c r="A1832" s="69" t="s">
        <v>1388</v>
      </c>
      <c r="B1832" s="69" t="s">
        <v>1389</v>
      </c>
      <c r="C1832" s="183" t="s">
        <v>63</v>
      </c>
      <c r="D1832" s="308">
        <v>4210</v>
      </c>
      <c r="E1832" s="312">
        <v>40210</v>
      </c>
      <c r="F1832" s="183" t="s">
        <v>187</v>
      </c>
      <c r="G1832" s="183" t="s">
        <v>5166</v>
      </c>
      <c r="H1832" s="185">
        <v>50503</v>
      </c>
      <c r="I1832" s="185">
        <v>21</v>
      </c>
      <c r="J1832" s="183" t="s">
        <v>13</v>
      </c>
      <c r="K1832" s="69" t="s">
        <v>11</v>
      </c>
      <c r="L1832" s="70">
        <v>2</v>
      </c>
      <c r="M1832" s="71">
        <v>0</v>
      </c>
      <c r="N1832" s="71"/>
      <c r="O1832" s="71">
        <v>0</v>
      </c>
      <c r="P1832" s="71"/>
      <c r="Q1832" s="71">
        <v>0</v>
      </c>
      <c r="R1832" s="71"/>
      <c r="S1832" s="71">
        <v>0</v>
      </c>
      <c r="T1832" s="71"/>
      <c r="U1832" s="71">
        <v>109234</v>
      </c>
      <c r="V1832" s="74"/>
      <c r="W1832" s="72">
        <v>109234</v>
      </c>
      <c r="X1832" s="69"/>
      <c r="Y1832" s="71">
        <v>0</v>
      </c>
      <c r="Z1832" s="69"/>
      <c r="AA1832" s="70">
        <v>4319</v>
      </c>
      <c r="AB1832" s="69"/>
      <c r="AC1832" s="73" t="str">
        <f t="shared" si="28"/>
        <v>No</v>
      </c>
    </row>
    <row r="1833" spans="1:29">
      <c r="A1833" s="69" t="s">
        <v>5041</v>
      </c>
      <c r="B1833" s="69" t="s">
        <v>385</v>
      </c>
      <c r="C1833" s="183" t="s">
        <v>117</v>
      </c>
      <c r="D1833" s="308" t="s">
        <v>4398</v>
      </c>
      <c r="E1833" s="312" t="s">
        <v>4399</v>
      </c>
      <c r="F1833" s="183" t="s">
        <v>189</v>
      </c>
      <c r="G1833" s="183" t="s">
        <v>222</v>
      </c>
      <c r="H1833" s="185">
        <v>0</v>
      </c>
      <c r="I1833" s="185">
        <v>21</v>
      </c>
      <c r="J1833" s="183" t="s">
        <v>12</v>
      </c>
      <c r="K1833" s="69" t="s">
        <v>11</v>
      </c>
      <c r="L1833" s="70">
        <v>2</v>
      </c>
      <c r="M1833" s="71">
        <v>0</v>
      </c>
      <c r="N1833" s="71"/>
      <c r="O1833" s="71">
        <v>0</v>
      </c>
      <c r="P1833" s="71"/>
      <c r="Q1833" s="71">
        <v>0</v>
      </c>
      <c r="R1833" s="71"/>
      <c r="S1833" s="71">
        <v>0</v>
      </c>
      <c r="T1833" s="71"/>
      <c r="U1833" s="71">
        <v>110876</v>
      </c>
      <c r="V1833" s="74"/>
      <c r="W1833" s="72">
        <v>110876</v>
      </c>
      <c r="X1833" s="69"/>
      <c r="Y1833" s="71">
        <v>0</v>
      </c>
      <c r="Z1833" s="69"/>
      <c r="AA1833" s="70">
        <v>6816</v>
      </c>
      <c r="AB1833" s="69"/>
      <c r="AC1833" s="73" t="str">
        <f t="shared" si="28"/>
        <v>No</v>
      </c>
    </row>
    <row r="1834" spans="1:29">
      <c r="A1834" s="69" t="s">
        <v>5990</v>
      </c>
      <c r="B1834" s="69" t="s">
        <v>4391</v>
      </c>
      <c r="C1834" s="183" t="s">
        <v>32</v>
      </c>
      <c r="D1834" s="308" t="s">
        <v>4392</v>
      </c>
      <c r="E1834" s="312" t="s">
        <v>4393</v>
      </c>
      <c r="F1834" s="183" t="s">
        <v>187</v>
      </c>
      <c r="G1834" s="183" t="s">
        <v>222</v>
      </c>
      <c r="H1834" s="185">
        <v>0</v>
      </c>
      <c r="I1834" s="185">
        <v>21</v>
      </c>
      <c r="J1834" s="183" t="s">
        <v>12</v>
      </c>
      <c r="K1834" s="69" t="s">
        <v>11</v>
      </c>
      <c r="L1834" s="70">
        <v>2</v>
      </c>
      <c r="M1834" s="71">
        <v>0</v>
      </c>
      <c r="N1834" s="71"/>
      <c r="O1834" s="71">
        <v>0</v>
      </c>
      <c r="P1834" s="71"/>
      <c r="Q1834" s="71">
        <v>0</v>
      </c>
      <c r="R1834" s="71"/>
      <c r="S1834" s="71">
        <v>0</v>
      </c>
      <c r="T1834" s="71"/>
      <c r="U1834" s="71">
        <v>89235</v>
      </c>
      <c r="V1834" s="74"/>
      <c r="W1834" s="72">
        <v>89235</v>
      </c>
      <c r="X1834" s="69"/>
      <c r="Y1834" s="71">
        <v>0</v>
      </c>
      <c r="Z1834" s="69"/>
      <c r="AA1834" s="70">
        <v>1098</v>
      </c>
      <c r="AB1834" s="69"/>
      <c r="AC1834" s="73" t="str">
        <f t="shared" si="28"/>
        <v>No</v>
      </c>
    </row>
    <row r="1835" spans="1:29">
      <c r="A1835" s="69" t="s">
        <v>1108</v>
      </c>
      <c r="B1835" s="69" t="s">
        <v>1109</v>
      </c>
      <c r="C1835" s="183" t="s">
        <v>84</v>
      </c>
      <c r="D1835" s="308" t="s">
        <v>1110</v>
      </c>
      <c r="E1835" s="312">
        <v>66170</v>
      </c>
      <c r="F1835" s="183" t="s">
        <v>160</v>
      </c>
      <c r="G1835" s="183" t="s">
        <v>5166</v>
      </c>
      <c r="H1835" s="185">
        <v>0</v>
      </c>
      <c r="I1835" s="185">
        <v>21</v>
      </c>
      <c r="J1835" s="183" t="s">
        <v>13</v>
      </c>
      <c r="K1835" s="69" t="s">
        <v>11</v>
      </c>
      <c r="L1835" s="70">
        <v>1</v>
      </c>
      <c r="M1835" s="71">
        <v>0</v>
      </c>
      <c r="N1835" s="71"/>
      <c r="O1835" s="71">
        <v>0</v>
      </c>
      <c r="P1835" s="71"/>
      <c r="Q1835" s="71">
        <v>0</v>
      </c>
      <c r="R1835" s="71"/>
      <c r="S1835" s="71">
        <v>0</v>
      </c>
      <c r="T1835" s="71"/>
      <c r="U1835" s="71">
        <v>69768</v>
      </c>
      <c r="V1835" s="74"/>
      <c r="W1835" s="72">
        <v>69768</v>
      </c>
      <c r="X1835" s="69"/>
      <c r="Y1835" s="71">
        <v>0</v>
      </c>
      <c r="Z1835" s="69"/>
      <c r="AA1835" s="70">
        <v>1916</v>
      </c>
      <c r="AB1835" s="69"/>
      <c r="AC1835" s="73" t="str">
        <f t="shared" si="28"/>
        <v>No</v>
      </c>
    </row>
    <row r="1836" spans="1:29">
      <c r="A1836" s="69" t="s">
        <v>6437</v>
      </c>
      <c r="B1836" s="69" t="s">
        <v>539</v>
      </c>
      <c r="C1836" s="183" t="s">
        <v>44</v>
      </c>
      <c r="D1836" s="308">
        <v>7018</v>
      </c>
      <c r="E1836" s="312">
        <v>70018</v>
      </c>
      <c r="F1836" s="183" t="s">
        <v>187</v>
      </c>
      <c r="G1836" s="183" t="s">
        <v>185</v>
      </c>
      <c r="H1836" s="185">
        <v>106621</v>
      </c>
      <c r="I1836" s="185">
        <v>21</v>
      </c>
      <c r="J1836" s="183" t="s">
        <v>12</v>
      </c>
      <c r="K1836" s="69" t="s">
        <v>14</v>
      </c>
      <c r="L1836" s="70">
        <v>0</v>
      </c>
      <c r="M1836" s="71">
        <v>5177</v>
      </c>
      <c r="N1836" s="71"/>
      <c r="O1836" s="71">
        <v>153294</v>
      </c>
      <c r="P1836" s="71"/>
      <c r="Q1836" s="71">
        <v>2386</v>
      </c>
      <c r="R1836" s="71"/>
      <c r="S1836" s="71">
        <v>9927</v>
      </c>
      <c r="T1836" s="71"/>
      <c r="U1836" s="71">
        <v>0</v>
      </c>
      <c r="V1836" s="74"/>
      <c r="W1836" s="72">
        <v>170784</v>
      </c>
      <c r="X1836" s="69"/>
      <c r="Y1836" s="71">
        <v>1601353</v>
      </c>
      <c r="Z1836" s="69"/>
      <c r="AA1836" s="70">
        <v>0</v>
      </c>
      <c r="AB1836" s="69"/>
      <c r="AC1836" s="73" t="str">
        <f t="shared" si="28"/>
        <v>No</v>
      </c>
    </row>
    <row r="1837" spans="1:29">
      <c r="A1837" s="69" t="s">
        <v>3365</v>
      </c>
      <c r="B1837" s="69" t="s">
        <v>5991</v>
      </c>
      <c r="C1837" s="183" t="s">
        <v>103</v>
      </c>
      <c r="D1837" s="308" t="s">
        <v>3366</v>
      </c>
      <c r="E1837" s="312" t="s">
        <v>3367</v>
      </c>
      <c r="F1837" s="183" t="s">
        <v>253</v>
      </c>
      <c r="G1837" s="183" t="s">
        <v>222</v>
      </c>
      <c r="H1837" s="185">
        <v>0</v>
      </c>
      <c r="I1837" s="185">
        <v>20</v>
      </c>
      <c r="J1837" s="183" t="s">
        <v>12</v>
      </c>
      <c r="K1837" s="69" t="s">
        <v>11</v>
      </c>
      <c r="L1837" s="70">
        <v>20</v>
      </c>
      <c r="M1837" s="71">
        <v>0</v>
      </c>
      <c r="N1837" s="71"/>
      <c r="O1837" s="71">
        <v>0</v>
      </c>
      <c r="P1837" s="71"/>
      <c r="Q1837" s="71">
        <v>0</v>
      </c>
      <c r="R1837" s="71"/>
      <c r="S1837" s="71">
        <v>0</v>
      </c>
      <c r="T1837" s="71"/>
      <c r="U1837" s="71">
        <v>1237366</v>
      </c>
      <c r="V1837" s="74"/>
      <c r="W1837" s="72">
        <v>1237366</v>
      </c>
      <c r="X1837" s="69"/>
      <c r="Y1837" s="71">
        <v>0</v>
      </c>
      <c r="Z1837" s="69"/>
      <c r="AA1837" s="70">
        <v>21890</v>
      </c>
      <c r="AB1837" s="69"/>
      <c r="AC1837" s="73" t="str">
        <f t="shared" si="28"/>
        <v>No</v>
      </c>
    </row>
    <row r="1838" spans="1:29">
      <c r="A1838" s="69" t="s">
        <v>6445</v>
      </c>
      <c r="B1838" s="69" t="s">
        <v>1190</v>
      </c>
      <c r="C1838" s="183" t="s">
        <v>67</v>
      </c>
      <c r="D1838" s="308">
        <v>2193</v>
      </c>
      <c r="E1838" s="312">
        <v>20193</v>
      </c>
      <c r="F1838" s="183" t="s">
        <v>187</v>
      </c>
      <c r="G1838" s="183" t="s">
        <v>185</v>
      </c>
      <c r="H1838" s="185">
        <v>95259</v>
      </c>
      <c r="I1838" s="185">
        <v>20</v>
      </c>
      <c r="J1838" s="183" t="s">
        <v>12</v>
      </c>
      <c r="K1838" s="69" t="s">
        <v>11</v>
      </c>
      <c r="L1838" s="70">
        <v>20</v>
      </c>
      <c r="M1838" s="71">
        <v>1674801</v>
      </c>
      <c r="N1838" s="71"/>
      <c r="O1838" s="71">
        <v>167336</v>
      </c>
      <c r="P1838" s="71"/>
      <c r="Q1838" s="71">
        <v>5451</v>
      </c>
      <c r="R1838" s="71"/>
      <c r="S1838" s="71">
        <v>375032</v>
      </c>
      <c r="T1838" s="71"/>
      <c r="U1838" s="71">
        <v>0</v>
      </c>
      <c r="V1838" s="74"/>
      <c r="W1838" s="72">
        <v>2222620</v>
      </c>
      <c r="X1838" s="69"/>
      <c r="Y1838" s="71">
        <v>0</v>
      </c>
      <c r="Z1838" s="69"/>
      <c r="AA1838" s="70">
        <v>32306</v>
      </c>
      <c r="AB1838" s="69"/>
      <c r="AC1838" s="73" t="str">
        <f t="shared" si="28"/>
        <v>No</v>
      </c>
    </row>
    <row r="1839" spans="1:29">
      <c r="A1839" s="69" t="s">
        <v>1633</v>
      </c>
      <c r="B1839" s="69" t="s">
        <v>262</v>
      </c>
      <c r="C1839" s="183" t="s">
        <v>53</v>
      </c>
      <c r="D1839" s="308" t="s">
        <v>1634</v>
      </c>
      <c r="E1839" s="312" t="s">
        <v>1635</v>
      </c>
      <c r="F1839" s="183" t="s">
        <v>187</v>
      </c>
      <c r="G1839" s="183" t="s">
        <v>222</v>
      </c>
      <c r="H1839" s="185">
        <v>0</v>
      </c>
      <c r="I1839" s="185">
        <v>20</v>
      </c>
      <c r="J1839" s="183" t="s">
        <v>12</v>
      </c>
      <c r="K1839" s="69" t="s">
        <v>11</v>
      </c>
      <c r="L1839" s="70">
        <v>20</v>
      </c>
      <c r="M1839" s="71">
        <v>0</v>
      </c>
      <c r="N1839" s="71"/>
      <c r="O1839" s="71">
        <v>0</v>
      </c>
      <c r="P1839" s="71"/>
      <c r="Q1839" s="71">
        <v>0</v>
      </c>
      <c r="R1839" s="71"/>
      <c r="S1839" s="71">
        <v>0</v>
      </c>
      <c r="T1839" s="71"/>
      <c r="U1839" s="71">
        <v>1648496</v>
      </c>
      <c r="V1839" s="74"/>
      <c r="W1839" s="72">
        <v>1648496</v>
      </c>
      <c r="X1839" s="69"/>
      <c r="Y1839" s="71">
        <v>0</v>
      </c>
      <c r="Z1839" s="69"/>
      <c r="AA1839" s="70">
        <v>22771</v>
      </c>
      <c r="AB1839" s="69"/>
      <c r="AC1839" s="73" t="str">
        <f t="shared" si="28"/>
        <v>No</v>
      </c>
    </row>
    <row r="1840" spans="1:29">
      <c r="A1840" s="69" t="s">
        <v>5367</v>
      </c>
      <c r="B1840" s="69" t="s">
        <v>1430</v>
      </c>
      <c r="C1840" s="183" t="s">
        <v>55</v>
      </c>
      <c r="D1840" s="308" t="s">
        <v>1431</v>
      </c>
      <c r="E1840" s="312" t="s">
        <v>1432</v>
      </c>
      <c r="F1840" s="183" t="s">
        <v>235</v>
      </c>
      <c r="G1840" s="183" t="s">
        <v>222</v>
      </c>
      <c r="H1840" s="185">
        <v>0</v>
      </c>
      <c r="I1840" s="185">
        <v>20</v>
      </c>
      <c r="J1840" s="183" t="s">
        <v>12</v>
      </c>
      <c r="K1840" s="69" t="s">
        <v>11</v>
      </c>
      <c r="L1840" s="70">
        <v>20</v>
      </c>
      <c r="M1840" s="71">
        <v>0</v>
      </c>
      <c r="N1840" s="71"/>
      <c r="O1840" s="71">
        <v>0</v>
      </c>
      <c r="P1840" s="71"/>
      <c r="Q1840" s="71">
        <v>0</v>
      </c>
      <c r="R1840" s="71"/>
      <c r="S1840" s="71">
        <v>0</v>
      </c>
      <c r="T1840" s="71"/>
      <c r="U1840" s="71">
        <v>1572028</v>
      </c>
      <c r="V1840" s="74"/>
      <c r="W1840" s="72">
        <v>1572028</v>
      </c>
      <c r="X1840" s="69"/>
      <c r="Y1840" s="71">
        <v>0</v>
      </c>
      <c r="Z1840" s="69"/>
      <c r="AA1840" s="70">
        <v>19321</v>
      </c>
      <c r="AB1840" s="69"/>
      <c r="AC1840" s="73" t="str">
        <f t="shared" si="28"/>
        <v>No</v>
      </c>
    </row>
    <row r="1841" spans="1:29">
      <c r="A1841" s="69" t="s">
        <v>2032</v>
      </c>
      <c r="B1841" s="69" t="s">
        <v>2033</v>
      </c>
      <c r="C1841" s="183" t="s">
        <v>100</v>
      </c>
      <c r="D1841" s="308" t="s">
        <v>2034</v>
      </c>
      <c r="E1841" s="312" t="s">
        <v>2035</v>
      </c>
      <c r="F1841" s="183" t="s">
        <v>187</v>
      </c>
      <c r="G1841" s="183" t="s">
        <v>222</v>
      </c>
      <c r="H1841" s="185">
        <v>0</v>
      </c>
      <c r="I1841" s="185">
        <v>20</v>
      </c>
      <c r="J1841" s="183" t="s">
        <v>12</v>
      </c>
      <c r="K1841" s="69" t="s">
        <v>11</v>
      </c>
      <c r="L1841" s="70">
        <v>20</v>
      </c>
      <c r="M1841" s="71">
        <v>0</v>
      </c>
      <c r="N1841" s="71"/>
      <c r="O1841" s="71">
        <v>0</v>
      </c>
      <c r="P1841" s="71"/>
      <c r="Q1841" s="71">
        <v>0</v>
      </c>
      <c r="R1841" s="71"/>
      <c r="S1841" s="71">
        <v>0</v>
      </c>
      <c r="T1841" s="71"/>
      <c r="U1841" s="71">
        <v>978814</v>
      </c>
      <c r="V1841" s="74"/>
      <c r="W1841" s="72">
        <v>978814</v>
      </c>
      <c r="X1841" s="69"/>
      <c r="Y1841" s="71">
        <v>0</v>
      </c>
      <c r="Z1841" s="69"/>
      <c r="AA1841" s="70">
        <v>53699</v>
      </c>
      <c r="AB1841" s="69"/>
      <c r="AC1841" s="73" t="str">
        <f t="shared" si="28"/>
        <v>No</v>
      </c>
    </row>
    <row r="1842" spans="1:29">
      <c r="A1842" s="69" t="s">
        <v>2241</v>
      </c>
      <c r="B1842" s="69" t="s">
        <v>3107</v>
      </c>
      <c r="C1842" s="183" t="s">
        <v>81</v>
      </c>
      <c r="D1842" s="308" t="s">
        <v>3108</v>
      </c>
      <c r="E1842" s="312" t="s">
        <v>3109</v>
      </c>
      <c r="F1842" s="183" t="s">
        <v>187</v>
      </c>
      <c r="G1842" s="183" t="s">
        <v>222</v>
      </c>
      <c r="H1842" s="185">
        <v>0</v>
      </c>
      <c r="I1842" s="185">
        <v>20</v>
      </c>
      <c r="J1842" s="183" t="s">
        <v>12</v>
      </c>
      <c r="K1842" s="69" t="s">
        <v>11</v>
      </c>
      <c r="L1842" s="70">
        <v>20</v>
      </c>
      <c r="M1842" s="71">
        <v>0</v>
      </c>
      <c r="N1842" s="71"/>
      <c r="O1842" s="71">
        <v>0</v>
      </c>
      <c r="P1842" s="71"/>
      <c r="Q1842" s="71">
        <v>0</v>
      </c>
      <c r="R1842" s="71"/>
      <c r="S1842" s="71">
        <v>0</v>
      </c>
      <c r="T1842" s="71"/>
      <c r="U1842" s="71">
        <v>924623</v>
      </c>
      <c r="V1842" s="74"/>
      <c r="W1842" s="72">
        <v>924623</v>
      </c>
      <c r="X1842" s="69"/>
      <c r="Y1842" s="71">
        <v>0</v>
      </c>
      <c r="Z1842" s="69"/>
      <c r="AA1842" s="70">
        <v>25548</v>
      </c>
      <c r="AB1842" s="69"/>
      <c r="AC1842" s="73" t="str">
        <f t="shared" si="28"/>
        <v>No</v>
      </c>
    </row>
    <row r="1843" spans="1:29">
      <c r="A1843" s="69" t="s">
        <v>3212</v>
      </c>
      <c r="B1843" s="69" t="s">
        <v>5820</v>
      </c>
      <c r="C1843" s="183" t="s">
        <v>56</v>
      </c>
      <c r="D1843" s="308" t="s">
        <v>3213</v>
      </c>
      <c r="E1843" s="312" t="s">
        <v>3214</v>
      </c>
      <c r="F1843" s="183" t="s">
        <v>189</v>
      </c>
      <c r="G1843" s="183" t="s">
        <v>222</v>
      </c>
      <c r="H1843" s="185">
        <v>0</v>
      </c>
      <c r="I1843" s="185">
        <v>20</v>
      </c>
      <c r="J1843" s="183" t="s">
        <v>12</v>
      </c>
      <c r="K1843" s="69" t="s">
        <v>11</v>
      </c>
      <c r="L1843" s="70">
        <v>20</v>
      </c>
      <c r="M1843" s="71">
        <v>0</v>
      </c>
      <c r="N1843" s="71"/>
      <c r="O1843" s="71">
        <v>0</v>
      </c>
      <c r="P1843" s="71"/>
      <c r="Q1843" s="71">
        <v>0</v>
      </c>
      <c r="R1843" s="71"/>
      <c r="S1843" s="71">
        <v>0</v>
      </c>
      <c r="T1843" s="71"/>
      <c r="U1843" s="71">
        <v>1813098</v>
      </c>
      <c r="V1843" s="74"/>
      <c r="W1843" s="72">
        <v>1813098</v>
      </c>
      <c r="X1843" s="69"/>
      <c r="Y1843" s="71">
        <v>0</v>
      </c>
      <c r="Z1843" s="69"/>
      <c r="AA1843" s="70">
        <v>33431</v>
      </c>
      <c r="AB1843" s="69"/>
      <c r="AC1843" s="73" t="str">
        <f t="shared" si="28"/>
        <v>No</v>
      </c>
    </row>
    <row r="1844" spans="1:29">
      <c r="A1844" s="69" t="s">
        <v>2324</v>
      </c>
      <c r="B1844" s="69" t="s">
        <v>2325</v>
      </c>
      <c r="C1844" s="183" t="s">
        <v>63</v>
      </c>
      <c r="D1844" s="308" t="s">
        <v>2326</v>
      </c>
      <c r="E1844" s="312" t="s">
        <v>2327</v>
      </c>
      <c r="F1844" s="183" t="s">
        <v>189</v>
      </c>
      <c r="G1844" s="183" t="s">
        <v>222</v>
      </c>
      <c r="H1844" s="185">
        <v>0</v>
      </c>
      <c r="I1844" s="185">
        <v>20</v>
      </c>
      <c r="J1844" s="183" t="s">
        <v>12</v>
      </c>
      <c r="K1844" s="69" t="s">
        <v>11</v>
      </c>
      <c r="L1844" s="70">
        <v>20</v>
      </c>
      <c r="M1844" s="71">
        <v>0</v>
      </c>
      <c r="N1844" s="71"/>
      <c r="O1844" s="71">
        <v>0</v>
      </c>
      <c r="P1844" s="71"/>
      <c r="Q1844" s="71">
        <v>0</v>
      </c>
      <c r="R1844" s="71"/>
      <c r="S1844" s="71">
        <v>0</v>
      </c>
      <c r="T1844" s="71"/>
      <c r="U1844" s="71">
        <v>1851095</v>
      </c>
      <c r="V1844" s="74"/>
      <c r="W1844" s="72">
        <v>1851095</v>
      </c>
      <c r="X1844" s="69"/>
      <c r="Y1844" s="71">
        <v>0</v>
      </c>
      <c r="Z1844" s="69"/>
      <c r="AA1844" s="70">
        <v>47452</v>
      </c>
      <c r="AB1844" s="69"/>
      <c r="AC1844" s="73" t="str">
        <f t="shared" si="28"/>
        <v>No</v>
      </c>
    </row>
    <row r="1845" spans="1:29">
      <c r="A1845" s="69" t="s">
        <v>2873</v>
      </c>
      <c r="B1845" s="69" t="s">
        <v>2210</v>
      </c>
      <c r="C1845" s="183" t="s">
        <v>45</v>
      </c>
      <c r="D1845" s="308" t="s">
        <v>2874</v>
      </c>
      <c r="E1845" s="312" t="s">
        <v>2875</v>
      </c>
      <c r="F1845" s="183" t="s">
        <v>187</v>
      </c>
      <c r="G1845" s="183" t="s">
        <v>222</v>
      </c>
      <c r="H1845" s="185">
        <v>0</v>
      </c>
      <c r="I1845" s="185">
        <v>20</v>
      </c>
      <c r="J1845" s="183" t="s">
        <v>12</v>
      </c>
      <c r="K1845" s="69" t="s">
        <v>11</v>
      </c>
      <c r="L1845" s="70">
        <v>20</v>
      </c>
      <c r="M1845" s="71">
        <v>0</v>
      </c>
      <c r="N1845" s="71"/>
      <c r="O1845" s="71">
        <v>0</v>
      </c>
      <c r="P1845" s="71"/>
      <c r="Q1845" s="71">
        <v>0</v>
      </c>
      <c r="R1845" s="71"/>
      <c r="S1845" s="71">
        <v>0</v>
      </c>
      <c r="T1845" s="71"/>
      <c r="U1845" s="71">
        <v>504112</v>
      </c>
      <c r="V1845" s="74"/>
      <c r="W1845" s="72">
        <v>504112</v>
      </c>
      <c r="X1845" s="69"/>
      <c r="Y1845" s="71">
        <v>0</v>
      </c>
      <c r="Z1845" s="69"/>
      <c r="AA1845" s="70">
        <v>6447</v>
      </c>
      <c r="AB1845" s="69"/>
      <c r="AC1845" s="73" t="str">
        <f t="shared" si="28"/>
        <v>No</v>
      </c>
    </row>
    <row r="1846" spans="1:29">
      <c r="A1846" s="69" t="s">
        <v>2096</v>
      </c>
      <c r="B1846" s="69" t="s">
        <v>2097</v>
      </c>
      <c r="C1846" s="183" t="s">
        <v>61</v>
      </c>
      <c r="D1846" s="308" t="s">
        <v>2098</v>
      </c>
      <c r="E1846" s="312" t="s">
        <v>2099</v>
      </c>
      <c r="F1846" s="183" t="s">
        <v>120</v>
      </c>
      <c r="G1846" s="183" t="s">
        <v>222</v>
      </c>
      <c r="H1846" s="185">
        <v>0</v>
      </c>
      <c r="I1846" s="185">
        <v>20</v>
      </c>
      <c r="J1846" s="183" t="s">
        <v>12</v>
      </c>
      <c r="K1846" s="69" t="s">
        <v>11</v>
      </c>
      <c r="L1846" s="70">
        <v>20</v>
      </c>
      <c r="M1846" s="71">
        <v>0</v>
      </c>
      <c r="N1846" s="71"/>
      <c r="O1846" s="71">
        <v>0</v>
      </c>
      <c r="P1846" s="71"/>
      <c r="Q1846" s="71">
        <v>0</v>
      </c>
      <c r="R1846" s="71"/>
      <c r="S1846" s="71">
        <v>0</v>
      </c>
      <c r="T1846" s="71"/>
      <c r="U1846" s="71">
        <v>738682</v>
      </c>
      <c r="V1846" s="74"/>
      <c r="W1846" s="72">
        <v>738682</v>
      </c>
      <c r="X1846" s="69"/>
      <c r="Y1846" s="71">
        <v>0</v>
      </c>
      <c r="Z1846" s="69"/>
      <c r="AA1846" s="70">
        <v>8399</v>
      </c>
      <c r="AB1846" s="69"/>
      <c r="AC1846" s="73" t="str">
        <f t="shared" si="28"/>
        <v>No</v>
      </c>
    </row>
    <row r="1847" spans="1:29">
      <c r="A1847" s="69" t="s">
        <v>5398</v>
      </c>
      <c r="B1847" s="69" t="s">
        <v>5399</v>
      </c>
      <c r="C1847" s="183" t="s">
        <v>105</v>
      </c>
      <c r="D1847" s="308"/>
      <c r="E1847" s="312">
        <v>30200</v>
      </c>
      <c r="F1847" s="183" t="s">
        <v>187</v>
      </c>
      <c r="G1847" s="183" t="s">
        <v>5166</v>
      </c>
      <c r="H1847" s="185">
        <v>88542</v>
      </c>
      <c r="I1847" s="185">
        <v>20</v>
      </c>
      <c r="J1847" s="183" t="s">
        <v>13</v>
      </c>
      <c r="K1847" s="69" t="s">
        <v>14</v>
      </c>
      <c r="L1847" s="70">
        <v>20</v>
      </c>
      <c r="M1847" s="71">
        <v>0</v>
      </c>
      <c r="N1847" s="71"/>
      <c r="O1847" s="71">
        <v>0</v>
      </c>
      <c r="P1847" s="71"/>
      <c r="Q1847" s="71">
        <v>0</v>
      </c>
      <c r="R1847" s="71"/>
      <c r="S1847" s="71">
        <v>0</v>
      </c>
      <c r="T1847" s="71"/>
      <c r="U1847" s="71">
        <v>1396188</v>
      </c>
      <c r="V1847" s="74"/>
      <c r="W1847" s="72">
        <v>1396188</v>
      </c>
      <c r="X1847" s="69"/>
      <c r="Y1847" s="71">
        <v>0</v>
      </c>
      <c r="Z1847" s="69"/>
      <c r="AA1847" s="70">
        <v>31419</v>
      </c>
      <c r="AB1847" s="69"/>
      <c r="AC1847" s="73" t="str">
        <f t="shared" si="28"/>
        <v>No</v>
      </c>
    </row>
    <row r="1848" spans="1:29">
      <c r="A1848" s="69" t="s">
        <v>616</v>
      </c>
      <c r="B1848" s="69" t="s">
        <v>617</v>
      </c>
      <c r="C1848" s="183" t="s">
        <v>116</v>
      </c>
      <c r="D1848" s="308">
        <v>3003</v>
      </c>
      <c r="E1848" s="312">
        <v>30003</v>
      </c>
      <c r="F1848" s="183" t="s">
        <v>189</v>
      </c>
      <c r="G1848" s="183" t="s">
        <v>5166</v>
      </c>
      <c r="H1848" s="185">
        <v>67229</v>
      </c>
      <c r="I1848" s="185">
        <v>20</v>
      </c>
      <c r="J1848" s="183" t="s">
        <v>13</v>
      </c>
      <c r="K1848" s="69" t="s">
        <v>11</v>
      </c>
      <c r="L1848" s="70">
        <v>19</v>
      </c>
      <c r="M1848" s="71">
        <v>0</v>
      </c>
      <c r="N1848" s="71"/>
      <c r="O1848" s="71">
        <v>0</v>
      </c>
      <c r="P1848" s="71"/>
      <c r="Q1848" s="71">
        <v>0</v>
      </c>
      <c r="R1848" s="71"/>
      <c r="S1848" s="71">
        <v>0</v>
      </c>
      <c r="T1848" s="71"/>
      <c r="U1848" s="71">
        <v>3440468</v>
      </c>
      <c r="V1848" s="74"/>
      <c r="W1848" s="72">
        <v>3440468</v>
      </c>
      <c r="X1848" s="69"/>
      <c r="Y1848" s="71">
        <v>0</v>
      </c>
      <c r="Z1848" s="69"/>
      <c r="AA1848" s="70">
        <v>45382</v>
      </c>
      <c r="AB1848" s="69"/>
      <c r="AC1848" s="73" t="str">
        <f t="shared" si="28"/>
        <v>No</v>
      </c>
    </row>
    <row r="1849" spans="1:29">
      <c r="A1849" s="69" t="s">
        <v>1177</v>
      </c>
      <c r="B1849" s="69" t="s">
        <v>1178</v>
      </c>
      <c r="C1849" s="183" t="s">
        <v>103</v>
      </c>
      <c r="D1849" s="308">
        <v>6115</v>
      </c>
      <c r="E1849" s="312">
        <v>60115</v>
      </c>
      <c r="F1849" s="183" t="s">
        <v>187</v>
      </c>
      <c r="G1849" s="183" t="s">
        <v>5166</v>
      </c>
      <c r="H1849" s="185">
        <v>5121892</v>
      </c>
      <c r="I1849" s="185">
        <v>20</v>
      </c>
      <c r="J1849" s="183" t="s">
        <v>12</v>
      </c>
      <c r="K1849" s="69" t="s">
        <v>11</v>
      </c>
      <c r="L1849" s="70">
        <v>18</v>
      </c>
      <c r="M1849" s="71">
        <v>0</v>
      </c>
      <c r="N1849" s="71"/>
      <c r="O1849" s="71">
        <v>0</v>
      </c>
      <c r="P1849" s="71"/>
      <c r="Q1849" s="71">
        <v>0</v>
      </c>
      <c r="R1849" s="71"/>
      <c r="S1849" s="71">
        <v>0</v>
      </c>
      <c r="T1849" s="71"/>
      <c r="U1849" s="71">
        <v>1538906</v>
      </c>
      <c r="V1849" s="74"/>
      <c r="W1849" s="72">
        <v>1538906</v>
      </c>
      <c r="X1849" s="69"/>
      <c r="Y1849" s="71">
        <v>0</v>
      </c>
      <c r="Z1849" s="69"/>
      <c r="AA1849" s="70">
        <v>25326</v>
      </c>
      <c r="AB1849" s="69"/>
      <c r="AC1849" s="73" t="str">
        <f t="shared" si="28"/>
        <v>No</v>
      </c>
    </row>
    <row r="1850" spans="1:29">
      <c r="A1850" s="69" t="s">
        <v>3408</v>
      </c>
      <c r="B1850" s="69" t="s">
        <v>3409</v>
      </c>
      <c r="C1850" s="183" t="s">
        <v>84</v>
      </c>
      <c r="D1850" s="308" t="s">
        <v>3410</v>
      </c>
      <c r="E1850" s="312" t="s">
        <v>3411</v>
      </c>
      <c r="F1850" s="183" t="s">
        <v>120</v>
      </c>
      <c r="G1850" s="183" t="s">
        <v>222</v>
      </c>
      <c r="H1850" s="185">
        <v>0</v>
      </c>
      <c r="I1850" s="185">
        <v>20</v>
      </c>
      <c r="J1850" s="183" t="s">
        <v>13</v>
      </c>
      <c r="K1850" s="69" t="s">
        <v>11</v>
      </c>
      <c r="L1850" s="70">
        <v>17</v>
      </c>
      <c r="M1850" s="71">
        <v>0</v>
      </c>
      <c r="N1850" s="71"/>
      <c r="O1850" s="71">
        <v>0</v>
      </c>
      <c r="P1850" s="71"/>
      <c r="Q1850" s="71">
        <v>0</v>
      </c>
      <c r="R1850" s="71"/>
      <c r="S1850" s="71">
        <v>0</v>
      </c>
      <c r="T1850" s="71"/>
      <c r="U1850" s="71">
        <v>2895279</v>
      </c>
      <c r="V1850" s="74"/>
      <c r="W1850" s="72">
        <v>2895279</v>
      </c>
      <c r="X1850" s="69"/>
      <c r="Y1850" s="71">
        <v>0</v>
      </c>
      <c r="Z1850" s="69"/>
      <c r="AA1850" s="70">
        <v>39874</v>
      </c>
      <c r="AB1850" s="69"/>
      <c r="AC1850" s="73" t="str">
        <f t="shared" si="28"/>
        <v>No</v>
      </c>
    </row>
    <row r="1851" spans="1:29">
      <c r="A1851" s="69" t="s">
        <v>3278</v>
      </c>
      <c r="B1851" s="69" t="s">
        <v>3279</v>
      </c>
      <c r="C1851" s="183" t="s">
        <v>57</v>
      </c>
      <c r="D1851" s="308" t="s">
        <v>3280</v>
      </c>
      <c r="E1851" s="312" t="s">
        <v>3281</v>
      </c>
      <c r="F1851" s="183" t="s">
        <v>189</v>
      </c>
      <c r="G1851" s="183" t="s">
        <v>222</v>
      </c>
      <c r="H1851" s="185">
        <v>0</v>
      </c>
      <c r="I1851" s="185">
        <v>20</v>
      </c>
      <c r="J1851" s="183" t="s">
        <v>12</v>
      </c>
      <c r="K1851" s="69" t="s">
        <v>11</v>
      </c>
      <c r="L1851" s="70">
        <v>15</v>
      </c>
      <c r="M1851" s="71">
        <v>0</v>
      </c>
      <c r="N1851" s="71"/>
      <c r="O1851" s="71">
        <v>0</v>
      </c>
      <c r="P1851" s="71"/>
      <c r="Q1851" s="71">
        <v>0</v>
      </c>
      <c r="R1851" s="71"/>
      <c r="S1851" s="71">
        <v>0</v>
      </c>
      <c r="T1851" s="71"/>
      <c r="U1851" s="71">
        <v>1255746</v>
      </c>
      <c r="V1851" s="74"/>
      <c r="W1851" s="72">
        <v>1255746</v>
      </c>
      <c r="X1851" s="69"/>
      <c r="Y1851" s="71">
        <v>0</v>
      </c>
      <c r="Z1851" s="69"/>
      <c r="AA1851" s="70">
        <v>22832</v>
      </c>
      <c r="AB1851" s="69"/>
      <c r="AC1851" s="73" t="str">
        <f t="shared" si="28"/>
        <v>No</v>
      </c>
    </row>
    <row r="1852" spans="1:29">
      <c r="A1852" s="69" t="s">
        <v>190</v>
      </c>
      <c r="B1852" s="69" t="s">
        <v>191</v>
      </c>
      <c r="C1852" s="183" t="s">
        <v>1</v>
      </c>
      <c r="D1852" s="308">
        <v>42</v>
      </c>
      <c r="E1852" s="312">
        <v>42</v>
      </c>
      <c r="F1852" s="183" t="s">
        <v>189</v>
      </c>
      <c r="G1852" s="183" t="s">
        <v>5166</v>
      </c>
      <c r="H1852" s="185">
        <v>90733</v>
      </c>
      <c r="I1852" s="185">
        <v>20</v>
      </c>
      <c r="J1852" s="183" t="s">
        <v>12</v>
      </c>
      <c r="K1852" s="69" t="s">
        <v>11</v>
      </c>
      <c r="L1852" s="70">
        <v>14</v>
      </c>
      <c r="M1852" s="71">
        <v>0</v>
      </c>
      <c r="N1852" s="71"/>
      <c r="O1852" s="71">
        <v>0</v>
      </c>
      <c r="P1852" s="71"/>
      <c r="Q1852" s="71">
        <v>0</v>
      </c>
      <c r="R1852" s="71"/>
      <c r="S1852" s="71">
        <v>0</v>
      </c>
      <c r="T1852" s="71"/>
      <c r="U1852" s="71">
        <v>1747075</v>
      </c>
      <c r="V1852" s="74"/>
      <c r="W1852" s="72">
        <v>1747075</v>
      </c>
      <c r="X1852" s="69"/>
      <c r="Y1852" s="71">
        <v>0</v>
      </c>
      <c r="Z1852" s="69"/>
      <c r="AA1852" s="70">
        <v>37325</v>
      </c>
      <c r="AB1852" s="69"/>
      <c r="AC1852" s="73" t="str">
        <f t="shared" si="28"/>
        <v>No</v>
      </c>
    </row>
    <row r="1853" spans="1:29">
      <c r="A1853" s="69" t="s">
        <v>6447</v>
      </c>
      <c r="B1853" s="69" t="s">
        <v>284</v>
      </c>
      <c r="C1853" s="183" t="s">
        <v>56</v>
      </c>
      <c r="D1853" s="308">
        <v>5030</v>
      </c>
      <c r="E1853" s="312">
        <v>50030</v>
      </c>
      <c r="F1853" s="183" t="s">
        <v>187</v>
      </c>
      <c r="G1853" s="183" t="s">
        <v>5166</v>
      </c>
      <c r="H1853" s="185">
        <v>78393</v>
      </c>
      <c r="I1853" s="185">
        <v>20</v>
      </c>
      <c r="J1853" s="183" t="s">
        <v>13</v>
      </c>
      <c r="K1853" s="69" t="s">
        <v>11</v>
      </c>
      <c r="L1853" s="70">
        <v>13</v>
      </c>
      <c r="M1853" s="71">
        <v>0</v>
      </c>
      <c r="N1853" s="71"/>
      <c r="O1853" s="71">
        <v>0</v>
      </c>
      <c r="P1853" s="71"/>
      <c r="Q1853" s="71">
        <v>0</v>
      </c>
      <c r="R1853" s="71"/>
      <c r="S1853" s="71">
        <v>0</v>
      </c>
      <c r="T1853" s="71"/>
      <c r="U1853" s="71">
        <v>3352483</v>
      </c>
      <c r="V1853" s="74"/>
      <c r="W1853" s="72">
        <v>3352483</v>
      </c>
      <c r="X1853" s="69"/>
      <c r="Y1853" s="71">
        <v>0</v>
      </c>
      <c r="Z1853" s="69"/>
      <c r="AA1853" s="70">
        <v>27998</v>
      </c>
      <c r="AB1853" s="69"/>
      <c r="AC1853" s="73" t="str">
        <f t="shared" si="28"/>
        <v>No</v>
      </c>
    </row>
    <row r="1854" spans="1:29">
      <c r="A1854" s="69" t="s">
        <v>376</v>
      </c>
      <c r="B1854" s="69" t="s">
        <v>377</v>
      </c>
      <c r="C1854" s="183" t="s">
        <v>44</v>
      </c>
      <c r="D1854" s="308">
        <v>7011</v>
      </c>
      <c r="E1854" s="312">
        <v>70011</v>
      </c>
      <c r="F1854" s="183" t="s">
        <v>187</v>
      </c>
      <c r="G1854" s="183" t="s">
        <v>5166</v>
      </c>
      <c r="H1854" s="185">
        <v>67818</v>
      </c>
      <c r="I1854" s="185">
        <v>20</v>
      </c>
      <c r="J1854" s="183" t="s">
        <v>13</v>
      </c>
      <c r="K1854" s="69" t="s">
        <v>11</v>
      </c>
      <c r="L1854" s="70">
        <v>11</v>
      </c>
      <c r="M1854" s="71">
        <v>0</v>
      </c>
      <c r="N1854" s="71"/>
      <c r="O1854" s="71">
        <v>0</v>
      </c>
      <c r="P1854" s="71"/>
      <c r="Q1854" s="71">
        <v>0</v>
      </c>
      <c r="R1854" s="71"/>
      <c r="S1854" s="71">
        <v>0</v>
      </c>
      <c r="T1854" s="71"/>
      <c r="U1854" s="71">
        <v>2569665</v>
      </c>
      <c r="V1854" s="74"/>
      <c r="W1854" s="72">
        <v>2569665</v>
      </c>
      <c r="X1854" s="69"/>
      <c r="Y1854" s="71">
        <v>0</v>
      </c>
      <c r="Z1854" s="69"/>
      <c r="AA1854" s="70">
        <v>41839</v>
      </c>
      <c r="AB1854" s="69"/>
      <c r="AC1854" s="73" t="str">
        <f t="shared" si="28"/>
        <v>No</v>
      </c>
    </row>
    <row r="1855" spans="1:29">
      <c r="A1855" s="69" t="s">
        <v>1737</v>
      </c>
      <c r="B1855" s="69" t="s">
        <v>5835</v>
      </c>
      <c r="C1855" s="183" t="s">
        <v>116</v>
      </c>
      <c r="D1855" s="308" t="s">
        <v>1738</v>
      </c>
      <c r="E1855" s="312" t="s">
        <v>1739</v>
      </c>
      <c r="F1855" s="183" t="s">
        <v>189</v>
      </c>
      <c r="G1855" s="183" t="s">
        <v>222</v>
      </c>
      <c r="H1855" s="185">
        <v>0</v>
      </c>
      <c r="I1855" s="185">
        <v>20</v>
      </c>
      <c r="J1855" s="183" t="s">
        <v>12</v>
      </c>
      <c r="K1855" s="69" t="s">
        <v>11</v>
      </c>
      <c r="L1855" s="70">
        <v>11</v>
      </c>
      <c r="M1855" s="71">
        <v>0</v>
      </c>
      <c r="N1855" s="71"/>
      <c r="O1855" s="71">
        <v>0</v>
      </c>
      <c r="P1855" s="71"/>
      <c r="Q1855" s="71">
        <v>0</v>
      </c>
      <c r="R1855" s="71"/>
      <c r="S1855" s="71">
        <v>0</v>
      </c>
      <c r="T1855" s="71"/>
      <c r="U1855" s="71">
        <v>656049</v>
      </c>
      <c r="V1855" s="74"/>
      <c r="W1855" s="72">
        <v>656049</v>
      </c>
      <c r="X1855" s="69"/>
      <c r="Y1855" s="71">
        <v>0</v>
      </c>
      <c r="Z1855" s="69"/>
      <c r="AA1855" s="70">
        <v>11121</v>
      </c>
      <c r="AB1855" s="69"/>
      <c r="AC1855" s="73" t="str">
        <f t="shared" si="28"/>
        <v>No</v>
      </c>
    </row>
    <row r="1856" spans="1:29">
      <c r="A1856" s="69" t="s">
        <v>3341</v>
      </c>
      <c r="B1856" s="69" t="s">
        <v>3342</v>
      </c>
      <c r="C1856" s="183" t="s">
        <v>57</v>
      </c>
      <c r="D1856" s="308" t="s">
        <v>3343</v>
      </c>
      <c r="E1856" s="312" t="s">
        <v>3344</v>
      </c>
      <c r="F1856" s="183" t="s">
        <v>189</v>
      </c>
      <c r="G1856" s="183" t="s">
        <v>222</v>
      </c>
      <c r="H1856" s="185">
        <v>0</v>
      </c>
      <c r="I1856" s="185">
        <v>20</v>
      </c>
      <c r="J1856" s="183" t="s">
        <v>13</v>
      </c>
      <c r="K1856" s="69" t="s">
        <v>11</v>
      </c>
      <c r="L1856" s="70">
        <v>11</v>
      </c>
      <c r="M1856" s="71">
        <v>0</v>
      </c>
      <c r="N1856" s="71"/>
      <c r="O1856" s="71">
        <v>0</v>
      </c>
      <c r="P1856" s="71"/>
      <c r="Q1856" s="71">
        <v>0</v>
      </c>
      <c r="R1856" s="71"/>
      <c r="S1856" s="71">
        <v>0</v>
      </c>
      <c r="T1856" s="71"/>
      <c r="U1856" s="71">
        <v>1410107</v>
      </c>
      <c r="V1856" s="74"/>
      <c r="W1856" s="72">
        <v>1410107</v>
      </c>
      <c r="X1856" s="69"/>
      <c r="Y1856" s="71">
        <v>0</v>
      </c>
      <c r="Z1856" s="69"/>
      <c r="AA1856" s="70">
        <v>26465</v>
      </c>
      <c r="AB1856" s="69"/>
      <c r="AC1856" s="73" t="str">
        <f t="shared" si="28"/>
        <v>No</v>
      </c>
    </row>
    <row r="1857" spans="1:29">
      <c r="A1857" s="69" t="s">
        <v>6446</v>
      </c>
      <c r="B1857" s="69" t="s">
        <v>697</v>
      </c>
      <c r="C1857" s="183" t="s">
        <v>101</v>
      </c>
      <c r="D1857" s="308">
        <v>8014</v>
      </c>
      <c r="E1857" s="312">
        <v>80014</v>
      </c>
      <c r="F1857" s="183" t="s">
        <v>187</v>
      </c>
      <c r="G1857" s="183" t="s">
        <v>5166</v>
      </c>
      <c r="H1857" s="185">
        <v>81251</v>
      </c>
      <c r="I1857" s="185">
        <v>20</v>
      </c>
      <c r="J1857" s="183" t="s">
        <v>12</v>
      </c>
      <c r="K1857" s="69" t="s">
        <v>11</v>
      </c>
      <c r="L1857" s="70">
        <v>11</v>
      </c>
      <c r="M1857" s="71">
        <v>0</v>
      </c>
      <c r="N1857" s="71"/>
      <c r="O1857" s="71">
        <v>0</v>
      </c>
      <c r="P1857" s="71"/>
      <c r="Q1857" s="71">
        <v>0</v>
      </c>
      <c r="R1857" s="71"/>
      <c r="S1857" s="71">
        <v>0</v>
      </c>
      <c r="T1857" s="71"/>
      <c r="U1857" s="71">
        <v>1045175</v>
      </c>
      <c r="V1857" s="74"/>
      <c r="W1857" s="72">
        <v>1045175</v>
      </c>
      <c r="X1857" s="69"/>
      <c r="Y1857" s="71">
        <v>0</v>
      </c>
      <c r="Z1857" s="69"/>
      <c r="AA1857" s="70">
        <v>20790</v>
      </c>
      <c r="AB1857" s="69"/>
      <c r="AC1857" s="73" t="str">
        <f t="shared" si="28"/>
        <v>No</v>
      </c>
    </row>
    <row r="1858" spans="1:29">
      <c r="A1858" s="69" t="s">
        <v>4706</v>
      </c>
      <c r="B1858" s="69" t="s">
        <v>4707</v>
      </c>
      <c r="C1858" s="183" t="s">
        <v>21</v>
      </c>
      <c r="D1858" s="308" t="s">
        <v>4708</v>
      </c>
      <c r="E1858" s="312" t="s">
        <v>4709</v>
      </c>
      <c r="F1858" s="183" t="s">
        <v>189</v>
      </c>
      <c r="G1858" s="183" t="s">
        <v>222</v>
      </c>
      <c r="H1858" s="185">
        <v>0</v>
      </c>
      <c r="I1858" s="185">
        <v>20</v>
      </c>
      <c r="J1858" s="183" t="s">
        <v>13</v>
      </c>
      <c r="K1858" s="69" t="s">
        <v>11</v>
      </c>
      <c r="L1858" s="70">
        <v>10</v>
      </c>
      <c r="M1858" s="71">
        <v>0</v>
      </c>
      <c r="N1858" s="71"/>
      <c r="O1858" s="71">
        <v>0</v>
      </c>
      <c r="P1858" s="71"/>
      <c r="Q1858" s="71">
        <v>0</v>
      </c>
      <c r="R1858" s="71"/>
      <c r="S1858" s="71">
        <v>0</v>
      </c>
      <c r="T1858" s="71"/>
      <c r="U1858" s="71">
        <v>1078739</v>
      </c>
      <c r="V1858" s="74"/>
      <c r="W1858" s="72">
        <v>1078739</v>
      </c>
      <c r="X1858" s="69"/>
      <c r="Y1858" s="71">
        <v>0</v>
      </c>
      <c r="Z1858" s="69"/>
      <c r="AA1858" s="70">
        <v>12370</v>
      </c>
      <c r="AB1858" s="69"/>
      <c r="AC1858" s="73" t="str">
        <f t="shared" ref="AC1858:AC1921" si="29">IF(AB1858&amp;Z1858&amp;X1858&amp;V1858&amp;T1858&amp;R1858&amp;P1858&amp;N1858&lt;&gt;"","Yes","No")</f>
        <v>No</v>
      </c>
    </row>
    <row r="1859" spans="1:29">
      <c r="A1859" s="69" t="s">
        <v>4706</v>
      </c>
      <c r="B1859" s="69" t="s">
        <v>4707</v>
      </c>
      <c r="C1859" s="183" t="s">
        <v>21</v>
      </c>
      <c r="D1859" s="308" t="s">
        <v>4708</v>
      </c>
      <c r="E1859" s="312" t="s">
        <v>4709</v>
      </c>
      <c r="F1859" s="183" t="s">
        <v>189</v>
      </c>
      <c r="G1859" s="183" t="s">
        <v>222</v>
      </c>
      <c r="H1859" s="185">
        <v>0</v>
      </c>
      <c r="I1859" s="185">
        <v>20</v>
      </c>
      <c r="J1859" s="183" t="s">
        <v>12</v>
      </c>
      <c r="K1859" s="69" t="s">
        <v>11</v>
      </c>
      <c r="L1859" s="70">
        <v>10</v>
      </c>
      <c r="M1859" s="71">
        <v>0</v>
      </c>
      <c r="N1859" s="71"/>
      <c r="O1859" s="71">
        <v>0</v>
      </c>
      <c r="P1859" s="71"/>
      <c r="Q1859" s="71">
        <v>0</v>
      </c>
      <c r="R1859" s="71"/>
      <c r="S1859" s="71">
        <v>0</v>
      </c>
      <c r="T1859" s="71"/>
      <c r="U1859" s="71">
        <v>813786</v>
      </c>
      <c r="V1859" s="74"/>
      <c r="W1859" s="72">
        <v>813786</v>
      </c>
      <c r="X1859" s="69"/>
      <c r="Y1859" s="71">
        <v>0</v>
      </c>
      <c r="Z1859" s="69"/>
      <c r="AA1859" s="70">
        <v>8923</v>
      </c>
      <c r="AB1859" s="69"/>
      <c r="AC1859" s="73" t="str">
        <f t="shared" si="29"/>
        <v>No</v>
      </c>
    </row>
    <row r="1860" spans="1:29">
      <c r="A1860" s="69" t="s">
        <v>1737</v>
      </c>
      <c r="B1860" s="69" t="s">
        <v>5835</v>
      </c>
      <c r="C1860" s="183" t="s">
        <v>116</v>
      </c>
      <c r="D1860" s="308" t="s">
        <v>1738</v>
      </c>
      <c r="E1860" s="312" t="s">
        <v>1739</v>
      </c>
      <c r="F1860" s="183" t="s">
        <v>189</v>
      </c>
      <c r="G1860" s="183" t="s">
        <v>222</v>
      </c>
      <c r="H1860" s="185">
        <v>0</v>
      </c>
      <c r="I1860" s="185">
        <v>20</v>
      </c>
      <c r="J1860" s="183" t="s">
        <v>13</v>
      </c>
      <c r="K1860" s="69" t="s">
        <v>11</v>
      </c>
      <c r="L1860" s="70">
        <v>9</v>
      </c>
      <c r="M1860" s="71">
        <v>0</v>
      </c>
      <c r="N1860" s="71"/>
      <c r="O1860" s="71">
        <v>0</v>
      </c>
      <c r="P1860" s="71"/>
      <c r="Q1860" s="71">
        <v>0</v>
      </c>
      <c r="R1860" s="71"/>
      <c r="S1860" s="71">
        <v>0</v>
      </c>
      <c r="T1860" s="71"/>
      <c r="U1860" s="71">
        <v>879253</v>
      </c>
      <c r="V1860" s="74"/>
      <c r="W1860" s="72">
        <v>879253</v>
      </c>
      <c r="X1860" s="69"/>
      <c r="Y1860" s="71">
        <v>0</v>
      </c>
      <c r="Z1860" s="69"/>
      <c r="AA1860" s="70">
        <v>27226</v>
      </c>
      <c r="AB1860" s="69"/>
      <c r="AC1860" s="73" t="str">
        <f t="shared" si="29"/>
        <v>No</v>
      </c>
    </row>
    <row r="1861" spans="1:29">
      <c r="A1861" s="69" t="s">
        <v>376</v>
      </c>
      <c r="B1861" s="69" t="s">
        <v>377</v>
      </c>
      <c r="C1861" s="183" t="s">
        <v>44</v>
      </c>
      <c r="D1861" s="308">
        <v>7011</v>
      </c>
      <c r="E1861" s="312">
        <v>70011</v>
      </c>
      <c r="F1861" s="183" t="s">
        <v>187</v>
      </c>
      <c r="G1861" s="183" t="s">
        <v>5166</v>
      </c>
      <c r="H1861" s="185">
        <v>67818</v>
      </c>
      <c r="I1861" s="185">
        <v>20</v>
      </c>
      <c r="J1861" s="183" t="s">
        <v>12</v>
      </c>
      <c r="K1861" s="69" t="s">
        <v>11</v>
      </c>
      <c r="L1861" s="70">
        <v>9</v>
      </c>
      <c r="M1861" s="71">
        <v>0</v>
      </c>
      <c r="N1861" s="71"/>
      <c r="O1861" s="71">
        <v>0</v>
      </c>
      <c r="P1861" s="71"/>
      <c r="Q1861" s="71">
        <v>0</v>
      </c>
      <c r="R1861" s="71"/>
      <c r="S1861" s="71">
        <v>0</v>
      </c>
      <c r="T1861" s="71"/>
      <c r="U1861" s="71">
        <v>1391775</v>
      </c>
      <c r="V1861" s="74"/>
      <c r="W1861" s="72">
        <v>1391775</v>
      </c>
      <c r="X1861" s="69"/>
      <c r="Y1861" s="71">
        <v>0</v>
      </c>
      <c r="Z1861" s="69"/>
      <c r="AA1861" s="70">
        <v>25310</v>
      </c>
      <c r="AB1861" s="69"/>
      <c r="AC1861" s="73" t="str">
        <f t="shared" si="29"/>
        <v>No</v>
      </c>
    </row>
    <row r="1862" spans="1:29">
      <c r="A1862" s="69" t="s">
        <v>6446</v>
      </c>
      <c r="B1862" s="69" t="s">
        <v>697</v>
      </c>
      <c r="C1862" s="183" t="s">
        <v>101</v>
      </c>
      <c r="D1862" s="308">
        <v>8014</v>
      </c>
      <c r="E1862" s="312">
        <v>80014</v>
      </c>
      <c r="F1862" s="183" t="s">
        <v>187</v>
      </c>
      <c r="G1862" s="183" t="s">
        <v>5166</v>
      </c>
      <c r="H1862" s="185">
        <v>81251</v>
      </c>
      <c r="I1862" s="185">
        <v>20</v>
      </c>
      <c r="J1862" s="183" t="s">
        <v>13</v>
      </c>
      <c r="K1862" s="69" t="s">
        <v>11</v>
      </c>
      <c r="L1862" s="70">
        <v>9</v>
      </c>
      <c r="M1862" s="71">
        <v>0</v>
      </c>
      <c r="N1862" s="71"/>
      <c r="O1862" s="71">
        <v>0</v>
      </c>
      <c r="P1862" s="71"/>
      <c r="Q1862" s="71">
        <v>0</v>
      </c>
      <c r="R1862" s="71"/>
      <c r="S1862" s="71">
        <v>0</v>
      </c>
      <c r="T1862" s="71"/>
      <c r="U1862" s="71">
        <v>1211152</v>
      </c>
      <c r="V1862" s="74"/>
      <c r="W1862" s="72">
        <v>1211152</v>
      </c>
      <c r="X1862" s="69"/>
      <c r="Y1862" s="71">
        <v>0</v>
      </c>
      <c r="Z1862" s="69"/>
      <c r="AA1862" s="70">
        <v>20987</v>
      </c>
      <c r="AB1862" s="69"/>
      <c r="AC1862" s="73" t="str">
        <f t="shared" si="29"/>
        <v>No</v>
      </c>
    </row>
    <row r="1863" spans="1:29">
      <c r="A1863" s="69" t="s">
        <v>3341</v>
      </c>
      <c r="B1863" s="69" t="s">
        <v>3342</v>
      </c>
      <c r="C1863" s="183" t="s">
        <v>57</v>
      </c>
      <c r="D1863" s="308" t="s">
        <v>3343</v>
      </c>
      <c r="E1863" s="312" t="s">
        <v>3344</v>
      </c>
      <c r="F1863" s="183" t="s">
        <v>189</v>
      </c>
      <c r="G1863" s="183" t="s">
        <v>222</v>
      </c>
      <c r="H1863" s="185">
        <v>0</v>
      </c>
      <c r="I1863" s="185">
        <v>20</v>
      </c>
      <c r="J1863" s="183" t="s">
        <v>12</v>
      </c>
      <c r="K1863" s="69" t="s">
        <v>11</v>
      </c>
      <c r="L1863" s="70">
        <v>9</v>
      </c>
      <c r="M1863" s="71">
        <v>0</v>
      </c>
      <c r="N1863" s="71"/>
      <c r="O1863" s="71">
        <v>0</v>
      </c>
      <c r="P1863" s="71"/>
      <c r="Q1863" s="71">
        <v>0</v>
      </c>
      <c r="R1863" s="71"/>
      <c r="S1863" s="71">
        <v>0</v>
      </c>
      <c r="T1863" s="71"/>
      <c r="U1863" s="71">
        <v>1643974</v>
      </c>
      <c r="V1863" s="74"/>
      <c r="W1863" s="72">
        <v>1643974</v>
      </c>
      <c r="X1863" s="69"/>
      <c r="Y1863" s="71">
        <v>0</v>
      </c>
      <c r="Z1863" s="69"/>
      <c r="AA1863" s="70">
        <v>31667</v>
      </c>
      <c r="AB1863" s="69"/>
      <c r="AC1863" s="73" t="str">
        <f t="shared" si="29"/>
        <v>No</v>
      </c>
    </row>
    <row r="1864" spans="1:29">
      <c r="A1864" s="69" t="s">
        <v>6447</v>
      </c>
      <c r="B1864" s="69" t="s">
        <v>284</v>
      </c>
      <c r="C1864" s="183" t="s">
        <v>56</v>
      </c>
      <c r="D1864" s="308">
        <v>5030</v>
      </c>
      <c r="E1864" s="312">
        <v>50030</v>
      </c>
      <c r="F1864" s="183" t="s">
        <v>187</v>
      </c>
      <c r="G1864" s="183" t="s">
        <v>5166</v>
      </c>
      <c r="H1864" s="185">
        <v>78393</v>
      </c>
      <c r="I1864" s="185">
        <v>20</v>
      </c>
      <c r="J1864" s="183" t="s">
        <v>12</v>
      </c>
      <c r="K1864" s="69" t="s">
        <v>11</v>
      </c>
      <c r="L1864" s="70">
        <v>7</v>
      </c>
      <c r="M1864" s="71">
        <v>0</v>
      </c>
      <c r="N1864" s="71"/>
      <c r="O1864" s="71">
        <v>0</v>
      </c>
      <c r="P1864" s="71"/>
      <c r="Q1864" s="71">
        <v>0</v>
      </c>
      <c r="R1864" s="71"/>
      <c r="S1864" s="71">
        <v>0</v>
      </c>
      <c r="T1864" s="71"/>
      <c r="U1864" s="71">
        <v>1070280</v>
      </c>
      <c r="V1864" s="74"/>
      <c r="W1864" s="72">
        <v>1070280</v>
      </c>
      <c r="X1864" s="69"/>
      <c r="Y1864" s="71">
        <v>0</v>
      </c>
      <c r="Z1864" s="69"/>
      <c r="AA1864" s="70">
        <v>11413</v>
      </c>
      <c r="AB1864" s="69"/>
      <c r="AC1864" s="73" t="str">
        <f t="shared" si="29"/>
        <v>No</v>
      </c>
    </row>
    <row r="1865" spans="1:29">
      <c r="A1865" s="69" t="s">
        <v>190</v>
      </c>
      <c r="B1865" s="69" t="s">
        <v>191</v>
      </c>
      <c r="C1865" s="183" t="s">
        <v>1</v>
      </c>
      <c r="D1865" s="308">
        <v>42</v>
      </c>
      <c r="E1865" s="312">
        <v>42</v>
      </c>
      <c r="F1865" s="183" t="s">
        <v>189</v>
      </c>
      <c r="G1865" s="183" t="s">
        <v>5166</v>
      </c>
      <c r="H1865" s="185">
        <v>90733</v>
      </c>
      <c r="I1865" s="185">
        <v>20</v>
      </c>
      <c r="J1865" s="183" t="s">
        <v>13</v>
      </c>
      <c r="K1865" s="69" t="s">
        <v>11</v>
      </c>
      <c r="L1865" s="70">
        <v>6</v>
      </c>
      <c r="M1865" s="71">
        <v>0</v>
      </c>
      <c r="N1865" s="71"/>
      <c r="O1865" s="71">
        <v>0</v>
      </c>
      <c r="P1865" s="71"/>
      <c r="Q1865" s="71">
        <v>0</v>
      </c>
      <c r="R1865" s="71"/>
      <c r="S1865" s="71">
        <v>0</v>
      </c>
      <c r="T1865" s="71"/>
      <c r="U1865" s="71">
        <v>705368</v>
      </c>
      <c r="V1865" s="74"/>
      <c r="W1865" s="72">
        <v>705368</v>
      </c>
      <c r="X1865" s="69"/>
      <c r="Y1865" s="71">
        <v>0</v>
      </c>
      <c r="Z1865" s="69"/>
      <c r="AA1865" s="70">
        <v>14296</v>
      </c>
      <c r="AB1865" s="69"/>
      <c r="AC1865" s="73" t="str">
        <f t="shared" si="29"/>
        <v>No</v>
      </c>
    </row>
    <row r="1866" spans="1:29">
      <c r="A1866" s="69" t="s">
        <v>3278</v>
      </c>
      <c r="B1866" s="69" t="s">
        <v>3279</v>
      </c>
      <c r="C1866" s="183" t="s">
        <v>57</v>
      </c>
      <c r="D1866" s="308" t="s">
        <v>3280</v>
      </c>
      <c r="E1866" s="312" t="s">
        <v>3281</v>
      </c>
      <c r="F1866" s="183" t="s">
        <v>189</v>
      </c>
      <c r="G1866" s="183" t="s">
        <v>222</v>
      </c>
      <c r="H1866" s="185">
        <v>0</v>
      </c>
      <c r="I1866" s="185">
        <v>20</v>
      </c>
      <c r="J1866" s="183" t="s">
        <v>13</v>
      </c>
      <c r="K1866" s="69" t="s">
        <v>11</v>
      </c>
      <c r="L1866" s="70">
        <v>5</v>
      </c>
      <c r="M1866" s="71">
        <v>0</v>
      </c>
      <c r="N1866" s="71"/>
      <c r="O1866" s="71">
        <v>0</v>
      </c>
      <c r="P1866" s="71"/>
      <c r="Q1866" s="71">
        <v>0</v>
      </c>
      <c r="R1866" s="71"/>
      <c r="S1866" s="71">
        <v>0</v>
      </c>
      <c r="T1866" s="71"/>
      <c r="U1866" s="71">
        <v>217624</v>
      </c>
      <c r="V1866" s="74"/>
      <c r="W1866" s="72">
        <v>217624</v>
      </c>
      <c r="X1866" s="69"/>
      <c r="Y1866" s="71">
        <v>0</v>
      </c>
      <c r="Z1866" s="69"/>
      <c r="AA1866" s="70">
        <v>3071</v>
      </c>
      <c r="AB1866" s="69"/>
      <c r="AC1866" s="73" t="str">
        <f t="shared" si="29"/>
        <v>No</v>
      </c>
    </row>
    <row r="1867" spans="1:29">
      <c r="A1867" s="69" t="s">
        <v>3408</v>
      </c>
      <c r="B1867" s="69" t="s">
        <v>3409</v>
      </c>
      <c r="C1867" s="183" t="s">
        <v>84</v>
      </c>
      <c r="D1867" s="308" t="s">
        <v>3410</v>
      </c>
      <c r="E1867" s="312" t="s">
        <v>3411</v>
      </c>
      <c r="F1867" s="183" t="s">
        <v>120</v>
      </c>
      <c r="G1867" s="183" t="s">
        <v>222</v>
      </c>
      <c r="H1867" s="185">
        <v>0</v>
      </c>
      <c r="I1867" s="185">
        <v>20</v>
      </c>
      <c r="J1867" s="183" t="s">
        <v>12</v>
      </c>
      <c r="K1867" s="69" t="s">
        <v>11</v>
      </c>
      <c r="L1867" s="70">
        <v>3</v>
      </c>
      <c r="M1867" s="71">
        <v>0</v>
      </c>
      <c r="N1867" s="71"/>
      <c r="O1867" s="71">
        <v>0</v>
      </c>
      <c r="P1867" s="71"/>
      <c r="Q1867" s="71">
        <v>0</v>
      </c>
      <c r="R1867" s="71"/>
      <c r="S1867" s="71">
        <v>0</v>
      </c>
      <c r="T1867" s="71"/>
      <c r="U1867" s="71">
        <v>189339</v>
      </c>
      <c r="V1867" s="74"/>
      <c r="W1867" s="72">
        <v>189339</v>
      </c>
      <c r="X1867" s="69"/>
      <c r="Y1867" s="71">
        <v>0</v>
      </c>
      <c r="Z1867" s="69"/>
      <c r="AA1867" s="70">
        <v>7082</v>
      </c>
      <c r="AB1867" s="69"/>
      <c r="AC1867" s="73" t="str">
        <f t="shared" si="29"/>
        <v>No</v>
      </c>
    </row>
    <row r="1868" spans="1:29">
      <c r="A1868" s="69" t="s">
        <v>1177</v>
      </c>
      <c r="B1868" s="69" t="s">
        <v>1178</v>
      </c>
      <c r="C1868" s="183" t="s">
        <v>103</v>
      </c>
      <c r="D1868" s="308">
        <v>6115</v>
      </c>
      <c r="E1868" s="312">
        <v>60115</v>
      </c>
      <c r="F1868" s="183" t="s">
        <v>187</v>
      </c>
      <c r="G1868" s="183" t="s">
        <v>5166</v>
      </c>
      <c r="H1868" s="185">
        <v>5121892</v>
      </c>
      <c r="I1868" s="185">
        <v>20</v>
      </c>
      <c r="J1868" s="183" t="s">
        <v>12</v>
      </c>
      <c r="K1868" s="69" t="s">
        <v>14</v>
      </c>
      <c r="L1868" s="70">
        <v>1</v>
      </c>
      <c r="M1868" s="71">
        <v>0</v>
      </c>
      <c r="N1868" s="71"/>
      <c r="O1868" s="71">
        <v>0</v>
      </c>
      <c r="P1868" s="71"/>
      <c r="Q1868" s="71">
        <v>0</v>
      </c>
      <c r="R1868" s="71"/>
      <c r="S1868" s="71">
        <v>0</v>
      </c>
      <c r="T1868" s="71"/>
      <c r="U1868" s="71">
        <v>45701</v>
      </c>
      <c r="V1868" s="74"/>
      <c r="W1868" s="72">
        <v>45701</v>
      </c>
      <c r="X1868" s="69"/>
      <c r="Y1868" s="71">
        <v>0</v>
      </c>
      <c r="Z1868" s="69"/>
      <c r="AA1868" s="70">
        <v>1009</v>
      </c>
      <c r="AB1868" s="69"/>
      <c r="AC1868" s="73" t="str">
        <f t="shared" si="29"/>
        <v>No</v>
      </c>
    </row>
    <row r="1869" spans="1:29">
      <c r="A1869" s="69" t="s">
        <v>1177</v>
      </c>
      <c r="B1869" s="69" t="s">
        <v>1178</v>
      </c>
      <c r="C1869" s="183" t="s">
        <v>103</v>
      </c>
      <c r="D1869" s="308">
        <v>6115</v>
      </c>
      <c r="E1869" s="312">
        <v>60115</v>
      </c>
      <c r="F1869" s="183" t="s">
        <v>187</v>
      </c>
      <c r="G1869" s="183" t="s">
        <v>5166</v>
      </c>
      <c r="H1869" s="185">
        <v>5121892</v>
      </c>
      <c r="I1869" s="185">
        <v>20</v>
      </c>
      <c r="J1869" s="183" t="s">
        <v>23</v>
      </c>
      <c r="K1869" s="69" t="s">
        <v>11</v>
      </c>
      <c r="L1869" s="70">
        <v>1</v>
      </c>
      <c r="M1869" s="71">
        <v>0</v>
      </c>
      <c r="N1869" s="71"/>
      <c r="O1869" s="71">
        <v>0</v>
      </c>
      <c r="P1869" s="71"/>
      <c r="Q1869" s="71">
        <v>0</v>
      </c>
      <c r="R1869" s="71"/>
      <c r="S1869" s="71">
        <v>0</v>
      </c>
      <c r="T1869" s="71"/>
      <c r="U1869" s="71">
        <v>220339</v>
      </c>
      <c r="V1869" s="74"/>
      <c r="W1869" s="72">
        <v>220339</v>
      </c>
      <c r="X1869" s="69"/>
      <c r="Y1869" s="71">
        <v>0</v>
      </c>
      <c r="Z1869" s="69"/>
      <c r="AA1869" s="70">
        <v>936</v>
      </c>
      <c r="AB1869" s="69"/>
      <c r="AC1869" s="73" t="str">
        <f t="shared" si="29"/>
        <v>No</v>
      </c>
    </row>
    <row r="1870" spans="1:29">
      <c r="A1870" s="69" t="s">
        <v>616</v>
      </c>
      <c r="B1870" s="69" t="s">
        <v>617</v>
      </c>
      <c r="C1870" s="183" t="s">
        <v>116</v>
      </c>
      <c r="D1870" s="308">
        <v>3003</v>
      </c>
      <c r="E1870" s="312">
        <v>30003</v>
      </c>
      <c r="F1870" s="183" t="s">
        <v>189</v>
      </c>
      <c r="G1870" s="183" t="s">
        <v>5166</v>
      </c>
      <c r="H1870" s="185">
        <v>67229</v>
      </c>
      <c r="I1870" s="185">
        <v>20</v>
      </c>
      <c r="J1870" s="183" t="s">
        <v>12</v>
      </c>
      <c r="K1870" s="69" t="s">
        <v>11</v>
      </c>
      <c r="L1870" s="70">
        <v>1</v>
      </c>
      <c r="M1870" s="71">
        <v>0</v>
      </c>
      <c r="N1870" s="71"/>
      <c r="O1870" s="71">
        <v>0</v>
      </c>
      <c r="P1870" s="71"/>
      <c r="Q1870" s="71">
        <v>0</v>
      </c>
      <c r="R1870" s="71"/>
      <c r="S1870" s="71">
        <v>0</v>
      </c>
      <c r="T1870" s="71"/>
      <c r="U1870" s="71">
        <v>153091</v>
      </c>
      <c r="V1870" s="74"/>
      <c r="W1870" s="72">
        <v>153091</v>
      </c>
      <c r="X1870" s="69"/>
      <c r="Y1870" s="71">
        <v>0</v>
      </c>
      <c r="Z1870" s="69"/>
      <c r="AA1870" s="70">
        <v>2724</v>
      </c>
      <c r="AB1870" s="69"/>
      <c r="AC1870" s="73" t="str">
        <f t="shared" si="29"/>
        <v>No</v>
      </c>
    </row>
    <row r="1871" spans="1:29">
      <c r="A1871" s="69" t="s">
        <v>2032</v>
      </c>
      <c r="B1871" s="69" t="s">
        <v>2033</v>
      </c>
      <c r="C1871" s="183" t="s">
        <v>100</v>
      </c>
      <c r="D1871" s="308" t="s">
        <v>2034</v>
      </c>
      <c r="E1871" s="312" t="s">
        <v>2035</v>
      </c>
      <c r="F1871" s="183" t="s">
        <v>187</v>
      </c>
      <c r="G1871" s="183" t="s">
        <v>222</v>
      </c>
      <c r="H1871" s="185">
        <v>0</v>
      </c>
      <c r="I1871" s="185">
        <v>20</v>
      </c>
      <c r="J1871" s="183" t="s">
        <v>13</v>
      </c>
      <c r="K1871" s="69" t="s">
        <v>14</v>
      </c>
      <c r="L1871" s="70">
        <v>0</v>
      </c>
      <c r="M1871" s="71">
        <v>0</v>
      </c>
      <c r="N1871" s="71"/>
      <c r="O1871" s="71">
        <v>0</v>
      </c>
      <c r="P1871" s="71"/>
      <c r="Q1871" s="71">
        <v>0</v>
      </c>
      <c r="R1871" s="71"/>
      <c r="S1871" s="71">
        <v>0</v>
      </c>
      <c r="T1871" s="71"/>
      <c r="U1871" s="71">
        <v>0</v>
      </c>
      <c r="V1871" s="74"/>
      <c r="W1871" s="72">
        <v>0</v>
      </c>
      <c r="X1871" s="69"/>
      <c r="Y1871" s="71">
        <v>0</v>
      </c>
      <c r="Z1871" s="69"/>
      <c r="AA1871" s="70">
        <v>0</v>
      </c>
      <c r="AB1871" s="69"/>
      <c r="AC1871" s="73" t="str">
        <f t="shared" si="29"/>
        <v>No</v>
      </c>
    </row>
    <row r="1872" spans="1:29">
      <c r="A1872" s="69" t="s">
        <v>1404</v>
      </c>
      <c r="B1872" s="69" t="s">
        <v>1405</v>
      </c>
      <c r="C1872" s="183" t="s">
        <v>63</v>
      </c>
      <c r="D1872" s="308">
        <v>4226</v>
      </c>
      <c r="E1872" s="312">
        <v>40226</v>
      </c>
      <c r="F1872" s="183" t="s">
        <v>235</v>
      </c>
      <c r="G1872" s="183" t="s">
        <v>5166</v>
      </c>
      <c r="H1872" s="185">
        <v>280648</v>
      </c>
      <c r="I1872" s="185">
        <v>19</v>
      </c>
      <c r="J1872" s="183" t="s">
        <v>12</v>
      </c>
      <c r="K1872" s="69" t="s">
        <v>11</v>
      </c>
      <c r="L1872" s="70">
        <v>19</v>
      </c>
      <c r="M1872" s="71">
        <v>0</v>
      </c>
      <c r="N1872" s="71"/>
      <c r="O1872" s="71">
        <v>0</v>
      </c>
      <c r="P1872" s="71"/>
      <c r="Q1872" s="71">
        <v>0</v>
      </c>
      <c r="R1872" s="71"/>
      <c r="S1872" s="71">
        <v>0</v>
      </c>
      <c r="T1872" s="71"/>
      <c r="U1872" s="71">
        <v>723823</v>
      </c>
      <c r="V1872" s="74"/>
      <c r="W1872" s="72">
        <v>723823</v>
      </c>
      <c r="X1872" s="69"/>
      <c r="Y1872" s="71">
        <v>0</v>
      </c>
      <c r="Z1872" s="69"/>
      <c r="AA1872" s="70">
        <v>16629</v>
      </c>
      <c r="AB1872" s="69"/>
      <c r="AC1872" s="73" t="str">
        <f t="shared" si="29"/>
        <v>No</v>
      </c>
    </row>
    <row r="1873" spans="1:29">
      <c r="A1873" s="69" t="s">
        <v>3448</v>
      </c>
      <c r="B1873" s="69" t="s">
        <v>5832</v>
      </c>
      <c r="C1873" s="183" t="s">
        <v>103</v>
      </c>
      <c r="D1873" s="308" t="s">
        <v>3449</v>
      </c>
      <c r="E1873" s="312" t="s">
        <v>3450</v>
      </c>
      <c r="F1873" s="183" t="s">
        <v>189</v>
      </c>
      <c r="G1873" s="183" t="s">
        <v>222</v>
      </c>
      <c r="H1873" s="185">
        <v>0</v>
      </c>
      <c r="I1873" s="185">
        <v>19</v>
      </c>
      <c r="J1873" s="183" t="s">
        <v>12</v>
      </c>
      <c r="K1873" s="69" t="s">
        <v>11</v>
      </c>
      <c r="L1873" s="70">
        <v>19</v>
      </c>
      <c r="M1873" s="71">
        <v>0</v>
      </c>
      <c r="N1873" s="71"/>
      <c r="O1873" s="71">
        <v>0</v>
      </c>
      <c r="P1873" s="71"/>
      <c r="Q1873" s="71">
        <v>0</v>
      </c>
      <c r="R1873" s="71"/>
      <c r="S1873" s="71">
        <v>0</v>
      </c>
      <c r="T1873" s="71"/>
      <c r="U1873" s="71">
        <v>1430081</v>
      </c>
      <c r="V1873" s="74"/>
      <c r="W1873" s="72">
        <v>1430081</v>
      </c>
      <c r="X1873" s="69"/>
      <c r="Y1873" s="71">
        <v>0</v>
      </c>
      <c r="Z1873" s="69"/>
      <c r="AA1873" s="70">
        <v>38153</v>
      </c>
      <c r="AB1873" s="69"/>
      <c r="AC1873" s="73" t="str">
        <f t="shared" si="29"/>
        <v>No</v>
      </c>
    </row>
    <row r="1874" spans="1:29">
      <c r="A1874" s="69" t="s">
        <v>3789</v>
      </c>
      <c r="B1874" s="69" t="s">
        <v>513</v>
      </c>
      <c r="C1874" s="183" t="s">
        <v>60</v>
      </c>
      <c r="D1874" s="308" t="s">
        <v>3790</v>
      </c>
      <c r="E1874" s="312" t="s">
        <v>3791</v>
      </c>
      <c r="F1874" s="183" t="s">
        <v>235</v>
      </c>
      <c r="G1874" s="183" t="s">
        <v>222</v>
      </c>
      <c r="H1874" s="185">
        <v>0</v>
      </c>
      <c r="I1874" s="185">
        <v>19</v>
      </c>
      <c r="J1874" s="183" t="s">
        <v>12</v>
      </c>
      <c r="K1874" s="69" t="s">
        <v>11</v>
      </c>
      <c r="L1874" s="70">
        <v>19</v>
      </c>
      <c r="M1874" s="71">
        <v>0</v>
      </c>
      <c r="N1874" s="71"/>
      <c r="O1874" s="71">
        <v>0</v>
      </c>
      <c r="P1874" s="71"/>
      <c r="Q1874" s="71">
        <v>0</v>
      </c>
      <c r="R1874" s="71"/>
      <c r="S1874" s="71">
        <v>0</v>
      </c>
      <c r="T1874" s="71"/>
      <c r="U1874" s="71">
        <v>916865</v>
      </c>
      <c r="V1874" s="74"/>
      <c r="W1874" s="72">
        <v>916865</v>
      </c>
      <c r="X1874" s="69"/>
      <c r="Y1874" s="71">
        <v>0</v>
      </c>
      <c r="Z1874" s="69"/>
      <c r="AA1874" s="70">
        <v>28868</v>
      </c>
      <c r="AB1874" s="69"/>
      <c r="AC1874" s="73" t="str">
        <f t="shared" si="29"/>
        <v>No</v>
      </c>
    </row>
    <row r="1875" spans="1:29">
      <c r="A1875" s="69" t="s">
        <v>836</v>
      </c>
      <c r="B1875" s="69" t="s">
        <v>344</v>
      </c>
      <c r="C1875" s="183" t="s">
        <v>109</v>
      </c>
      <c r="D1875" s="308">
        <v>35</v>
      </c>
      <c r="E1875" s="312">
        <v>35</v>
      </c>
      <c r="F1875" s="183" t="s">
        <v>184</v>
      </c>
      <c r="G1875" s="183" t="s">
        <v>185</v>
      </c>
      <c r="H1875" s="185">
        <v>3059393</v>
      </c>
      <c r="I1875" s="185">
        <v>19</v>
      </c>
      <c r="J1875" s="183" t="s">
        <v>24</v>
      </c>
      <c r="K1875" s="69" t="s">
        <v>11</v>
      </c>
      <c r="L1875" s="70">
        <v>19</v>
      </c>
      <c r="M1875" s="71">
        <v>197240588</v>
      </c>
      <c r="N1875" s="71"/>
      <c r="O1875" s="71">
        <v>30831085</v>
      </c>
      <c r="P1875" s="71"/>
      <c r="Q1875" s="71">
        <v>14042096</v>
      </c>
      <c r="R1875" s="71"/>
      <c r="S1875" s="71">
        <v>22739175</v>
      </c>
      <c r="T1875" s="71"/>
      <c r="U1875" s="71">
        <v>0</v>
      </c>
      <c r="V1875" s="74"/>
      <c r="W1875" s="72">
        <v>264852944</v>
      </c>
      <c r="X1875" s="69"/>
      <c r="Y1875" s="71">
        <v>0</v>
      </c>
      <c r="Z1875" s="69"/>
      <c r="AA1875" s="70">
        <v>126295</v>
      </c>
      <c r="AB1875" s="69"/>
      <c r="AC1875" s="73" t="str">
        <f t="shared" si="29"/>
        <v>No</v>
      </c>
    </row>
    <row r="1876" spans="1:29">
      <c r="A1876" s="69" t="s">
        <v>5992</v>
      </c>
      <c r="B1876" s="69" t="s">
        <v>5827</v>
      </c>
      <c r="C1876" s="183" t="s">
        <v>103</v>
      </c>
      <c r="D1876" s="308" t="s">
        <v>3398</v>
      </c>
      <c r="E1876" s="312" t="s">
        <v>3399</v>
      </c>
      <c r="F1876" s="183" t="s">
        <v>253</v>
      </c>
      <c r="G1876" s="183" t="s">
        <v>222</v>
      </c>
      <c r="H1876" s="185">
        <v>0</v>
      </c>
      <c r="I1876" s="185">
        <v>19</v>
      </c>
      <c r="J1876" s="183" t="s">
        <v>12</v>
      </c>
      <c r="K1876" s="69" t="s">
        <v>11</v>
      </c>
      <c r="L1876" s="70">
        <v>19</v>
      </c>
      <c r="M1876" s="71">
        <v>0</v>
      </c>
      <c r="N1876" s="71"/>
      <c r="O1876" s="71">
        <v>0</v>
      </c>
      <c r="P1876" s="71"/>
      <c r="Q1876" s="71">
        <v>0</v>
      </c>
      <c r="R1876" s="71"/>
      <c r="S1876" s="71">
        <v>0</v>
      </c>
      <c r="T1876" s="71"/>
      <c r="U1876" s="71">
        <v>1536093</v>
      </c>
      <c r="V1876" s="74"/>
      <c r="W1876" s="72">
        <v>1536093</v>
      </c>
      <c r="X1876" s="69"/>
      <c r="Y1876" s="71">
        <v>0</v>
      </c>
      <c r="Z1876" s="69"/>
      <c r="AA1876" s="70">
        <v>17368</v>
      </c>
      <c r="AB1876" s="69"/>
      <c r="AC1876" s="73" t="str">
        <f t="shared" si="29"/>
        <v>No</v>
      </c>
    </row>
    <row r="1877" spans="1:29">
      <c r="A1877" s="69" t="s">
        <v>2279</v>
      </c>
      <c r="B1877" s="69" t="s">
        <v>2280</v>
      </c>
      <c r="C1877" s="183" t="s">
        <v>50</v>
      </c>
      <c r="D1877" s="308" t="s">
        <v>2281</v>
      </c>
      <c r="E1877" s="312" t="s">
        <v>2282</v>
      </c>
      <c r="F1877" s="183" t="s">
        <v>235</v>
      </c>
      <c r="G1877" s="183" t="s">
        <v>222</v>
      </c>
      <c r="H1877" s="185">
        <v>0</v>
      </c>
      <c r="I1877" s="185">
        <v>19</v>
      </c>
      <c r="J1877" s="183" t="s">
        <v>12</v>
      </c>
      <c r="K1877" s="69" t="s">
        <v>11</v>
      </c>
      <c r="L1877" s="70">
        <v>19</v>
      </c>
      <c r="M1877" s="71">
        <v>0</v>
      </c>
      <c r="N1877" s="71"/>
      <c r="O1877" s="71">
        <v>0</v>
      </c>
      <c r="P1877" s="71"/>
      <c r="Q1877" s="71">
        <v>0</v>
      </c>
      <c r="R1877" s="71"/>
      <c r="S1877" s="71">
        <v>0</v>
      </c>
      <c r="T1877" s="71"/>
      <c r="U1877" s="71">
        <v>1005938</v>
      </c>
      <c r="V1877" s="74"/>
      <c r="W1877" s="72">
        <v>1005938</v>
      </c>
      <c r="X1877" s="69"/>
      <c r="Y1877" s="71">
        <v>0</v>
      </c>
      <c r="Z1877" s="69"/>
      <c r="AA1877" s="70">
        <v>25180</v>
      </c>
      <c r="AB1877" s="69"/>
      <c r="AC1877" s="73" t="str">
        <f t="shared" si="29"/>
        <v>No</v>
      </c>
    </row>
    <row r="1878" spans="1:29">
      <c r="A1878" s="69" t="s">
        <v>861</v>
      </c>
      <c r="B1878" s="69" t="s">
        <v>862</v>
      </c>
      <c r="C1878" s="183" t="s">
        <v>55</v>
      </c>
      <c r="D1878" s="308">
        <v>1099</v>
      </c>
      <c r="E1878" s="312">
        <v>10099</v>
      </c>
      <c r="F1878" s="183" t="s">
        <v>235</v>
      </c>
      <c r="G1878" s="183" t="s">
        <v>5166</v>
      </c>
      <c r="H1878" s="185">
        <v>88200</v>
      </c>
      <c r="I1878" s="185">
        <v>19</v>
      </c>
      <c r="J1878" s="183" t="s">
        <v>12</v>
      </c>
      <c r="K1878" s="69" t="s">
        <v>11</v>
      </c>
      <c r="L1878" s="70">
        <v>19</v>
      </c>
      <c r="M1878" s="71">
        <v>0</v>
      </c>
      <c r="N1878" s="71"/>
      <c r="O1878" s="71">
        <v>0</v>
      </c>
      <c r="P1878" s="71"/>
      <c r="Q1878" s="71">
        <v>0</v>
      </c>
      <c r="R1878" s="71"/>
      <c r="S1878" s="71">
        <v>0</v>
      </c>
      <c r="T1878" s="71"/>
      <c r="U1878" s="71">
        <v>2946967</v>
      </c>
      <c r="V1878" s="74"/>
      <c r="W1878" s="72">
        <v>2946967</v>
      </c>
      <c r="X1878" s="69"/>
      <c r="Y1878" s="71">
        <v>0</v>
      </c>
      <c r="Z1878" s="69"/>
      <c r="AA1878" s="70">
        <v>32478</v>
      </c>
      <c r="AB1878" s="69"/>
      <c r="AC1878" s="73" t="str">
        <f t="shared" si="29"/>
        <v>No</v>
      </c>
    </row>
    <row r="1879" spans="1:29">
      <c r="A1879" s="69" t="s">
        <v>3177</v>
      </c>
      <c r="B1879" s="69" t="s">
        <v>351</v>
      </c>
      <c r="C1879" s="183" t="s">
        <v>45</v>
      </c>
      <c r="D1879" s="308" t="s">
        <v>3178</v>
      </c>
      <c r="E1879" s="312" t="s">
        <v>3179</v>
      </c>
      <c r="F1879" s="183" t="s">
        <v>187</v>
      </c>
      <c r="G1879" s="183" t="s">
        <v>222</v>
      </c>
      <c r="H1879" s="185">
        <v>0</v>
      </c>
      <c r="I1879" s="185">
        <v>19</v>
      </c>
      <c r="J1879" s="183" t="s">
        <v>12</v>
      </c>
      <c r="K1879" s="69" t="s">
        <v>11</v>
      </c>
      <c r="L1879" s="70">
        <v>19</v>
      </c>
      <c r="M1879" s="71">
        <v>0</v>
      </c>
      <c r="N1879" s="71"/>
      <c r="O1879" s="71">
        <v>0</v>
      </c>
      <c r="P1879" s="71"/>
      <c r="Q1879" s="71">
        <v>0</v>
      </c>
      <c r="R1879" s="71"/>
      <c r="S1879" s="71">
        <v>0</v>
      </c>
      <c r="T1879" s="71"/>
      <c r="U1879" s="71">
        <v>997255</v>
      </c>
      <c r="V1879" s="74"/>
      <c r="W1879" s="72">
        <v>997255</v>
      </c>
      <c r="X1879" s="69"/>
      <c r="Y1879" s="71">
        <v>0</v>
      </c>
      <c r="Z1879" s="69"/>
      <c r="AA1879" s="70">
        <v>20345</v>
      </c>
      <c r="AB1879" s="69"/>
      <c r="AC1879" s="73" t="str">
        <f t="shared" si="29"/>
        <v>No</v>
      </c>
    </row>
    <row r="1880" spans="1:29">
      <c r="A1880" s="69" t="s">
        <v>3103</v>
      </c>
      <c r="B1880" s="69" t="s">
        <v>3104</v>
      </c>
      <c r="C1880" s="183" t="s">
        <v>45</v>
      </c>
      <c r="D1880" s="308" t="s">
        <v>3105</v>
      </c>
      <c r="E1880" s="312" t="s">
        <v>3106</v>
      </c>
      <c r="F1880" s="183" t="s">
        <v>187</v>
      </c>
      <c r="G1880" s="183" t="s">
        <v>222</v>
      </c>
      <c r="H1880" s="185">
        <v>0</v>
      </c>
      <c r="I1880" s="185">
        <v>19</v>
      </c>
      <c r="J1880" s="183" t="s">
        <v>12</v>
      </c>
      <c r="K1880" s="69" t="s">
        <v>11</v>
      </c>
      <c r="L1880" s="70">
        <v>19</v>
      </c>
      <c r="M1880" s="71">
        <v>0</v>
      </c>
      <c r="N1880" s="71"/>
      <c r="O1880" s="71">
        <v>0</v>
      </c>
      <c r="P1880" s="71"/>
      <c r="Q1880" s="71">
        <v>0</v>
      </c>
      <c r="R1880" s="71"/>
      <c r="S1880" s="71">
        <v>0</v>
      </c>
      <c r="T1880" s="71"/>
      <c r="U1880" s="71">
        <v>780086</v>
      </c>
      <c r="V1880" s="74"/>
      <c r="W1880" s="72">
        <v>780086</v>
      </c>
      <c r="X1880" s="69"/>
      <c r="Y1880" s="71">
        <v>0</v>
      </c>
      <c r="Z1880" s="69"/>
      <c r="AA1880" s="70">
        <v>16883</v>
      </c>
      <c r="AB1880" s="69"/>
      <c r="AC1880" s="73" t="str">
        <f t="shared" si="29"/>
        <v>No</v>
      </c>
    </row>
    <row r="1881" spans="1:29">
      <c r="A1881" s="69" t="s">
        <v>4314</v>
      </c>
      <c r="B1881" s="69" t="s">
        <v>4315</v>
      </c>
      <c r="C1881" s="183" t="s">
        <v>101</v>
      </c>
      <c r="D1881" s="308" t="s">
        <v>4316</v>
      </c>
      <c r="E1881" s="312" t="s">
        <v>4317</v>
      </c>
      <c r="F1881" s="183" t="s">
        <v>235</v>
      </c>
      <c r="G1881" s="183" t="s">
        <v>222</v>
      </c>
      <c r="H1881" s="185">
        <v>0</v>
      </c>
      <c r="I1881" s="185">
        <v>19</v>
      </c>
      <c r="J1881" s="183" t="s">
        <v>12</v>
      </c>
      <c r="K1881" s="69" t="s">
        <v>11</v>
      </c>
      <c r="L1881" s="70">
        <v>19</v>
      </c>
      <c r="M1881" s="71">
        <v>0</v>
      </c>
      <c r="N1881" s="71"/>
      <c r="O1881" s="71">
        <v>0</v>
      </c>
      <c r="P1881" s="71"/>
      <c r="Q1881" s="71">
        <v>0</v>
      </c>
      <c r="R1881" s="71"/>
      <c r="S1881" s="71">
        <v>0</v>
      </c>
      <c r="T1881" s="71"/>
      <c r="U1881" s="71">
        <v>844826</v>
      </c>
      <c r="V1881" s="74"/>
      <c r="W1881" s="72">
        <v>844826</v>
      </c>
      <c r="X1881" s="69"/>
      <c r="Y1881" s="71">
        <v>0</v>
      </c>
      <c r="Z1881" s="69"/>
      <c r="AA1881" s="70">
        <v>19847</v>
      </c>
      <c r="AB1881" s="69"/>
      <c r="AC1881" s="73" t="str">
        <f t="shared" si="29"/>
        <v>No</v>
      </c>
    </row>
    <row r="1882" spans="1:29">
      <c r="A1882" s="69" t="s">
        <v>6451</v>
      </c>
      <c r="B1882" s="69" t="s">
        <v>906</v>
      </c>
      <c r="C1882" s="183" t="s">
        <v>81</v>
      </c>
      <c r="D1882" s="308">
        <v>5200</v>
      </c>
      <c r="E1882" s="312">
        <v>50200</v>
      </c>
      <c r="F1882" s="183" t="s">
        <v>187</v>
      </c>
      <c r="G1882" s="183" t="s">
        <v>5166</v>
      </c>
      <c r="H1882" s="185">
        <v>1624827</v>
      </c>
      <c r="I1882" s="185">
        <v>19</v>
      </c>
      <c r="J1882" s="183" t="s">
        <v>12</v>
      </c>
      <c r="K1882" s="69" t="s">
        <v>14</v>
      </c>
      <c r="L1882" s="70">
        <v>19</v>
      </c>
      <c r="M1882" s="71">
        <v>0</v>
      </c>
      <c r="N1882" s="71"/>
      <c r="O1882" s="71">
        <v>0</v>
      </c>
      <c r="P1882" s="71"/>
      <c r="Q1882" s="71">
        <v>0</v>
      </c>
      <c r="R1882" s="71"/>
      <c r="S1882" s="71">
        <v>0</v>
      </c>
      <c r="T1882" s="71"/>
      <c r="U1882" s="71">
        <v>858267</v>
      </c>
      <c r="V1882" s="74"/>
      <c r="W1882" s="72">
        <v>858267</v>
      </c>
      <c r="X1882" s="69"/>
      <c r="Y1882" s="71">
        <v>0</v>
      </c>
      <c r="Z1882" s="69"/>
      <c r="AA1882" s="70">
        <v>28649</v>
      </c>
      <c r="AB1882" s="69"/>
      <c r="AC1882" s="73" t="str">
        <f t="shared" si="29"/>
        <v>No</v>
      </c>
    </row>
    <row r="1883" spans="1:29">
      <c r="A1883" s="69" t="s">
        <v>1818</v>
      </c>
      <c r="B1883" s="69" t="s">
        <v>1819</v>
      </c>
      <c r="C1883" s="183" t="s">
        <v>63</v>
      </c>
      <c r="D1883" s="308" t="s">
        <v>1820</v>
      </c>
      <c r="E1883" s="312" t="s">
        <v>1821</v>
      </c>
      <c r="F1883" s="183" t="s">
        <v>1242</v>
      </c>
      <c r="G1883" s="183" t="s">
        <v>222</v>
      </c>
      <c r="H1883" s="185">
        <v>0</v>
      </c>
      <c r="I1883" s="185">
        <v>19</v>
      </c>
      <c r="J1883" s="183" t="s">
        <v>12</v>
      </c>
      <c r="K1883" s="69" t="s">
        <v>11</v>
      </c>
      <c r="L1883" s="70">
        <v>17</v>
      </c>
      <c r="M1883" s="71">
        <v>0</v>
      </c>
      <c r="N1883" s="71"/>
      <c r="O1883" s="71">
        <v>0</v>
      </c>
      <c r="P1883" s="71"/>
      <c r="Q1883" s="71">
        <v>0</v>
      </c>
      <c r="R1883" s="71"/>
      <c r="S1883" s="71">
        <v>0</v>
      </c>
      <c r="T1883" s="71"/>
      <c r="U1883" s="71">
        <v>1474523</v>
      </c>
      <c r="V1883" s="74"/>
      <c r="W1883" s="72">
        <v>1474523</v>
      </c>
      <c r="X1883" s="69"/>
      <c r="Y1883" s="71">
        <v>0</v>
      </c>
      <c r="Z1883" s="69"/>
      <c r="AA1883" s="70">
        <v>35236</v>
      </c>
      <c r="AB1883" s="69"/>
      <c r="AC1883" s="73" t="str">
        <f t="shared" si="29"/>
        <v>No</v>
      </c>
    </row>
    <row r="1884" spans="1:29">
      <c r="A1884" s="69" t="s">
        <v>3205</v>
      </c>
      <c r="B1884" s="69" t="s">
        <v>3206</v>
      </c>
      <c r="C1884" s="183" t="s">
        <v>56</v>
      </c>
      <c r="D1884" s="308" t="s">
        <v>3207</v>
      </c>
      <c r="E1884" s="312" t="s">
        <v>3208</v>
      </c>
      <c r="F1884" s="183" t="s">
        <v>189</v>
      </c>
      <c r="G1884" s="183" t="s">
        <v>222</v>
      </c>
      <c r="H1884" s="185">
        <v>0</v>
      </c>
      <c r="I1884" s="185">
        <v>19</v>
      </c>
      <c r="J1884" s="183" t="s">
        <v>12</v>
      </c>
      <c r="K1884" s="69" t="s">
        <v>11</v>
      </c>
      <c r="L1884" s="70">
        <v>17</v>
      </c>
      <c r="M1884" s="71">
        <v>0</v>
      </c>
      <c r="N1884" s="71"/>
      <c r="O1884" s="71">
        <v>0</v>
      </c>
      <c r="P1884" s="71"/>
      <c r="Q1884" s="71">
        <v>0</v>
      </c>
      <c r="R1884" s="71"/>
      <c r="S1884" s="71">
        <v>0</v>
      </c>
      <c r="T1884" s="71"/>
      <c r="U1884" s="71">
        <v>1317303</v>
      </c>
      <c r="V1884" s="74"/>
      <c r="W1884" s="72">
        <v>1317303</v>
      </c>
      <c r="X1884" s="69"/>
      <c r="Y1884" s="71">
        <v>0</v>
      </c>
      <c r="Z1884" s="69"/>
      <c r="AA1884" s="70">
        <v>24886</v>
      </c>
      <c r="AB1884" s="69"/>
      <c r="AC1884" s="73" t="str">
        <f t="shared" si="29"/>
        <v>No</v>
      </c>
    </row>
    <row r="1885" spans="1:29">
      <c r="A1885" s="69" t="s">
        <v>1035</v>
      </c>
      <c r="B1885" s="69" t="s">
        <v>1036</v>
      </c>
      <c r="C1885" s="183" t="s">
        <v>62</v>
      </c>
      <c r="D1885" s="308" t="s">
        <v>1037</v>
      </c>
      <c r="E1885" s="312">
        <v>88134</v>
      </c>
      <c r="F1885" s="183" t="s">
        <v>160</v>
      </c>
      <c r="G1885" s="183" t="s">
        <v>5166</v>
      </c>
      <c r="H1885" s="185">
        <v>0</v>
      </c>
      <c r="I1885" s="185">
        <v>19</v>
      </c>
      <c r="J1885" s="183" t="s">
        <v>12</v>
      </c>
      <c r="K1885" s="69" t="s">
        <v>11</v>
      </c>
      <c r="L1885" s="70">
        <v>17</v>
      </c>
      <c r="M1885" s="71">
        <v>0</v>
      </c>
      <c r="N1885" s="71"/>
      <c r="O1885" s="71">
        <v>0</v>
      </c>
      <c r="P1885" s="71"/>
      <c r="Q1885" s="71">
        <v>0</v>
      </c>
      <c r="R1885" s="71"/>
      <c r="S1885" s="71">
        <v>0</v>
      </c>
      <c r="T1885" s="71"/>
      <c r="U1885" s="71">
        <v>900283</v>
      </c>
      <c r="V1885" s="74"/>
      <c r="W1885" s="72">
        <v>900283</v>
      </c>
      <c r="X1885" s="69"/>
      <c r="Y1885" s="71">
        <v>0</v>
      </c>
      <c r="Z1885" s="69"/>
      <c r="AA1885" s="70">
        <v>26676</v>
      </c>
      <c r="AB1885" s="69"/>
      <c r="AC1885" s="73" t="str">
        <f t="shared" si="29"/>
        <v>No</v>
      </c>
    </row>
    <row r="1886" spans="1:29">
      <c r="A1886" s="69" t="s">
        <v>4854</v>
      </c>
      <c r="B1886" s="69" t="s">
        <v>4855</v>
      </c>
      <c r="C1886" s="183" t="s">
        <v>109</v>
      </c>
      <c r="D1886" s="308" t="s">
        <v>4856</v>
      </c>
      <c r="E1886" s="312" t="s">
        <v>4857</v>
      </c>
      <c r="F1886" s="183" t="s">
        <v>187</v>
      </c>
      <c r="G1886" s="183" t="s">
        <v>222</v>
      </c>
      <c r="H1886" s="185">
        <v>0</v>
      </c>
      <c r="I1886" s="185">
        <v>19</v>
      </c>
      <c r="J1886" s="183" t="s">
        <v>13</v>
      </c>
      <c r="K1886" s="69" t="s">
        <v>11</v>
      </c>
      <c r="L1886" s="70">
        <v>16</v>
      </c>
      <c r="M1886" s="71">
        <v>0</v>
      </c>
      <c r="N1886" s="71"/>
      <c r="O1886" s="71">
        <v>0</v>
      </c>
      <c r="P1886" s="71"/>
      <c r="Q1886" s="71">
        <v>0</v>
      </c>
      <c r="R1886" s="71"/>
      <c r="S1886" s="71">
        <v>0</v>
      </c>
      <c r="T1886" s="71"/>
      <c r="U1886" s="71">
        <v>3831328</v>
      </c>
      <c r="V1886" s="74"/>
      <c r="W1886" s="72">
        <v>3831328</v>
      </c>
      <c r="X1886" s="69"/>
      <c r="Y1886" s="71">
        <v>0</v>
      </c>
      <c r="Z1886" s="69"/>
      <c r="AA1886" s="70">
        <v>30255</v>
      </c>
      <c r="AB1886" s="69"/>
      <c r="AC1886" s="73" t="str">
        <f t="shared" si="29"/>
        <v>No</v>
      </c>
    </row>
    <row r="1887" spans="1:29">
      <c r="A1887" s="69" t="s">
        <v>5993</v>
      </c>
      <c r="B1887" s="69" t="s">
        <v>585</v>
      </c>
      <c r="C1887" s="183" t="s">
        <v>53</v>
      </c>
      <c r="D1887" s="308"/>
      <c r="E1887" s="312">
        <v>30201</v>
      </c>
      <c r="F1887" s="183" t="s">
        <v>187</v>
      </c>
      <c r="G1887" s="183" t="s">
        <v>185</v>
      </c>
      <c r="H1887" s="185">
        <v>2203663</v>
      </c>
      <c r="I1887" s="185">
        <v>19</v>
      </c>
      <c r="J1887" s="183" t="s">
        <v>13</v>
      </c>
      <c r="K1887" s="69" t="s">
        <v>14</v>
      </c>
      <c r="L1887" s="70">
        <v>16</v>
      </c>
      <c r="M1887" s="71">
        <v>1726440</v>
      </c>
      <c r="N1887" s="71"/>
      <c r="O1887" s="71">
        <v>561368</v>
      </c>
      <c r="P1887" s="71"/>
      <c r="Q1887" s="71">
        <v>2731</v>
      </c>
      <c r="R1887" s="71"/>
      <c r="S1887" s="71">
        <v>968362</v>
      </c>
      <c r="T1887" s="71"/>
      <c r="U1887" s="71">
        <v>0</v>
      </c>
      <c r="V1887" s="74"/>
      <c r="W1887" s="72">
        <v>3258901</v>
      </c>
      <c r="X1887" s="69"/>
      <c r="Y1887" s="71">
        <v>0</v>
      </c>
      <c r="Z1887" s="69"/>
      <c r="AA1887" s="70">
        <v>54647</v>
      </c>
      <c r="AB1887" s="69"/>
      <c r="AC1887" s="73" t="str">
        <f t="shared" si="29"/>
        <v>No</v>
      </c>
    </row>
    <row r="1888" spans="1:29">
      <c r="A1888" s="69" t="s">
        <v>5994</v>
      </c>
      <c r="B1888" s="69" t="s">
        <v>381</v>
      </c>
      <c r="C1888" s="183" t="s">
        <v>19</v>
      </c>
      <c r="D1888" s="308">
        <v>9034</v>
      </c>
      <c r="E1888" s="312">
        <v>90034</v>
      </c>
      <c r="F1888" s="183" t="s">
        <v>187</v>
      </c>
      <c r="G1888" s="183" t="s">
        <v>185</v>
      </c>
      <c r="H1888" s="185">
        <v>3629114</v>
      </c>
      <c r="I1888" s="185">
        <v>19</v>
      </c>
      <c r="J1888" s="183" t="s">
        <v>12</v>
      </c>
      <c r="K1888" s="69" t="s">
        <v>11</v>
      </c>
      <c r="L1888" s="70">
        <v>15</v>
      </c>
      <c r="M1888" s="71">
        <v>1864134</v>
      </c>
      <c r="N1888" s="71"/>
      <c r="O1888" s="71">
        <v>193238</v>
      </c>
      <c r="P1888" s="71"/>
      <c r="Q1888" s="71">
        <v>76653</v>
      </c>
      <c r="R1888" s="71"/>
      <c r="S1888" s="71">
        <v>648828</v>
      </c>
      <c r="T1888" s="71"/>
      <c r="U1888" s="71">
        <v>0</v>
      </c>
      <c r="V1888" s="74"/>
      <c r="W1888" s="72">
        <v>2782853</v>
      </c>
      <c r="X1888" s="69"/>
      <c r="Y1888" s="71">
        <v>0</v>
      </c>
      <c r="Z1888" s="69"/>
      <c r="AA1888" s="70">
        <v>25090</v>
      </c>
      <c r="AB1888" s="69"/>
      <c r="AC1888" s="73" t="str">
        <f t="shared" si="29"/>
        <v>No</v>
      </c>
    </row>
    <row r="1889" spans="1:29">
      <c r="A1889" s="69" t="s">
        <v>5492</v>
      </c>
      <c r="B1889" s="69" t="s">
        <v>4333</v>
      </c>
      <c r="C1889" s="183" t="s">
        <v>32</v>
      </c>
      <c r="D1889" s="308" t="s">
        <v>4334</v>
      </c>
      <c r="E1889" s="312" t="s">
        <v>4335</v>
      </c>
      <c r="F1889" s="183" t="s">
        <v>187</v>
      </c>
      <c r="G1889" s="183" t="s">
        <v>222</v>
      </c>
      <c r="H1889" s="185">
        <v>0</v>
      </c>
      <c r="I1889" s="185">
        <v>19</v>
      </c>
      <c r="J1889" s="183" t="s">
        <v>13</v>
      </c>
      <c r="K1889" s="69" t="s">
        <v>11</v>
      </c>
      <c r="L1889" s="70">
        <v>15</v>
      </c>
      <c r="M1889" s="71">
        <v>0</v>
      </c>
      <c r="N1889" s="71"/>
      <c r="O1889" s="71">
        <v>0</v>
      </c>
      <c r="P1889" s="71"/>
      <c r="Q1889" s="71">
        <v>0</v>
      </c>
      <c r="R1889" s="71"/>
      <c r="S1889" s="71">
        <v>0</v>
      </c>
      <c r="T1889" s="71"/>
      <c r="U1889" s="71">
        <v>9201494</v>
      </c>
      <c r="V1889" s="74"/>
      <c r="W1889" s="72">
        <v>9201494</v>
      </c>
      <c r="X1889" s="69"/>
      <c r="Y1889" s="71">
        <v>0</v>
      </c>
      <c r="Z1889" s="69"/>
      <c r="AA1889" s="70">
        <v>73468</v>
      </c>
      <c r="AB1889" s="69"/>
      <c r="AC1889" s="73" t="str">
        <f t="shared" si="29"/>
        <v>No</v>
      </c>
    </row>
    <row r="1890" spans="1:29">
      <c r="A1890" s="69" t="s">
        <v>3128</v>
      </c>
      <c r="B1890" s="69" t="s">
        <v>3129</v>
      </c>
      <c r="C1890" s="183" t="s">
        <v>81</v>
      </c>
      <c r="D1890" s="308" t="s">
        <v>3130</v>
      </c>
      <c r="E1890" s="312" t="s">
        <v>3131</v>
      </c>
      <c r="F1890" s="183" t="s">
        <v>187</v>
      </c>
      <c r="G1890" s="183" t="s">
        <v>222</v>
      </c>
      <c r="H1890" s="185">
        <v>0</v>
      </c>
      <c r="I1890" s="185">
        <v>19</v>
      </c>
      <c r="J1890" s="183" t="s">
        <v>12</v>
      </c>
      <c r="K1890" s="69" t="s">
        <v>11</v>
      </c>
      <c r="L1890" s="70">
        <v>15</v>
      </c>
      <c r="M1890" s="71">
        <v>0</v>
      </c>
      <c r="N1890" s="71"/>
      <c r="O1890" s="71">
        <v>0</v>
      </c>
      <c r="P1890" s="71"/>
      <c r="Q1890" s="71">
        <v>0</v>
      </c>
      <c r="R1890" s="71"/>
      <c r="S1890" s="71">
        <v>0</v>
      </c>
      <c r="T1890" s="71"/>
      <c r="U1890" s="71">
        <v>4205772</v>
      </c>
      <c r="V1890" s="74"/>
      <c r="W1890" s="72">
        <v>4205772</v>
      </c>
      <c r="X1890" s="69"/>
      <c r="Y1890" s="71">
        <v>0</v>
      </c>
      <c r="Z1890" s="69"/>
      <c r="AA1890" s="70">
        <v>23501</v>
      </c>
      <c r="AB1890" s="69"/>
      <c r="AC1890" s="73" t="str">
        <f t="shared" si="29"/>
        <v>No</v>
      </c>
    </row>
    <row r="1891" spans="1:29">
      <c r="A1891" s="69" t="s">
        <v>5449</v>
      </c>
      <c r="B1891" s="69" t="s">
        <v>5840</v>
      </c>
      <c r="C1891" s="183" t="s">
        <v>46</v>
      </c>
      <c r="D1891" s="308" t="s">
        <v>2900</v>
      </c>
      <c r="E1891" s="312" t="s">
        <v>2901</v>
      </c>
      <c r="F1891" s="183" t="s">
        <v>235</v>
      </c>
      <c r="G1891" s="183" t="s">
        <v>222</v>
      </c>
      <c r="H1891" s="185">
        <v>0</v>
      </c>
      <c r="I1891" s="185">
        <v>19</v>
      </c>
      <c r="J1891" s="183" t="s">
        <v>12</v>
      </c>
      <c r="K1891" s="69" t="s">
        <v>11</v>
      </c>
      <c r="L1891" s="70">
        <v>15</v>
      </c>
      <c r="M1891" s="71">
        <v>0</v>
      </c>
      <c r="N1891" s="71"/>
      <c r="O1891" s="71">
        <v>0</v>
      </c>
      <c r="P1891" s="71"/>
      <c r="Q1891" s="71">
        <v>0</v>
      </c>
      <c r="R1891" s="71"/>
      <c r="S1891" s="71">
        <v>0</v>
      </c>
      <c r="T1891" s="71"/>
      <c r="U1891" s="71">
        <v>654173</v>
      </c>
      <c r="V1891" s="74"/>
      <c r="W1891" s="72">
        <v>654173</v>
      </c>
      <c r="X1891" s="69"/>
      <c r="Y1891" s="71">
        <v>0</v>
      </c>
      <c r="Z1891" s="69"/>
      <c r="AA1891" s="70">
        <v>8955</v>
      </c>
      <c r="AB1891" s="69"/>
      <c r="AC1891" s="73" t="str">
        <f t="shared" si="29"/>
        <v>No</v>
      </c>
    </row>
    <row r="1892" spans="1:29">
      <c r="A1892" s="69" t="s">
        <v>3061</v>
      </c>
      <c r="B1892" s="69" t="s">
        <v>276</v>
      </c>
      <c r="C1892" s="183" t="s">
        <v>81</v>
      </c>
      <c r="D1892" s="308" t="s">
        <v>3062</v>
      </c>
      <c r="E1892" s="312" t="s">
        <v>3063</v>
      </c>
      <c r="F1892" s="183" t="s">
        <v>187</v>
      </c>
      <c r="G1892" s="183" t="s">
        <v>222</v>
      </c>
      <c r="H1892" s="185">
        <v>0</v>
      </c>
      <c r="I1892" s="185">
        <v>19</v>
      </c>
      <c r="J1892" s="183" t="s">
        <v>12</v>
      </c>
      <c r="K1892" s="69" t="s">
        <v>11</v>
      </c>
      <c r="L1892" s="70">
        <v>14</v>
      </c>
      <c r="M1892" s="71">
        <v>0</v>
      </c>
      <c r="N1892" s="71"/>
      <c r="O1892" s="71">
        <v>0</v>
      </c>
      <c r="P1892" s="71"/>
      <c r="Q1892" s="71">
        <v>0</v>
      </c>
      <c r="R1892" s="71"/>
      <c r="S1892" s="71">
        <v>0</v>
      </c>
      <c r="T1892" s="71"/>
      <c r="U1892" s="71">
        <v>1173325</v>
      </c>
      <c r="V1892" s="74"/>
      <c r="W1892" s="72">
        <v>1173325</v>
      </c>
      <c r="X1892" s="69"/>
      <c r="Y1892" s="71">
        <v>0</v>
      </c>
      <c r="Z1892" s="69"/>
      <c r="AA1892" s="70">
        <v>21344</v>
      </c>
      <c r="AB1892" s="69"/>
      <c r="AC1892" s="73" t="str">
        <f t="shared" si="29"/>
        <v>No</v>
      </c>
    </row>
    <row r="1893" spans="1:29">
      <c r="A1893" s="69" t="s">
        <v>4772</v>
      </c>
      <c r="B1893" s="69" t="s">
        <v>4773</v>
      </c>
      <c r="C1893" s="183" t="s">
        <v>21</v>
      </c>
      <c r="D1893" s="308" t="s">
        <v>4774</v>
      </c>
      <c r="E1893" s="312" t="s">
        <v>4775</v>
      </c>
      <c r="F1893" s="183" t="s">
        <v>189</v>
      </c>
      <c r="G1893" s="183" t="s">
        <v>222</v>
      </c>
      <c r="H1893" s="185">
        <v>0</v>
      </c>
      <c r="I1893" s="185">
        <v>19</v>
      </c>
      <c r="J1893" s="183" t="s">
        <v>13</v>
      </c>
      <c r="K1893" s="69" t="s">
        <v>11</v>
      </c>
      <c r="L1893" s="70">
        <v>13</v>
      </c>
      <c r="M1893" s="71">
        <v>0</v>
      </c>
      <c r="N1893" s="71"/>
      <c r="O1893" s="71">
        <v>0</v>
      </c>
      <c r="P1893" s="71"/>
      <c r="Q1893" s="71">
        <v>0</v>
      </c>
      <c r="R1893" s="71"/>
      <c r="S1893" s="71">
        <v>0</v>
      </c>
      <c r="T1893" s="71"/>
      <c r="U1893" s="71">
        <v>2409485</v>
      </c>
      <c r="V1893" s="74"/>
      <c r="W1893" s="72">
        <v>2409485</v>
      </c>
      <c r="X1893" s="69"/>
      <c r="Y1893" s="71">
        <v>0</v>
      </c>
      <c r="Z1893" s="69"/>
      <c r="AA1893" s="70">
        <v>26554</v>
      </c>
      <c r="AB1893" s="69"/>
      <c r="AC1893" s="73" t="str">
        <f t="shared" si="29"/>
        <v>No</v>
      </c>
    </row>
    <row r="1894" spans="1:29">
      <c r="A1894" s="69" t="s">
        <v>4971</v>
      </c>
      <c r="B1894" s="69" t="s">
        <v>4972</v>
      </c>
      <c r="C1894" s="183" t="s">
        <v>85</v>
      </c>
      <c r="D1894" s="308" t="s">
        <v>4973</v>
      </c>
      <c r="E1894" s="312" t="s">
        <v>4974</v>
      </c>
      <c r="F1894" s="183" t="s">
        <v>235</v>
      </c>
      <c r="G1894" s="183" t="s">
        <v>222</v>
      </c>
      <c r="H1894" s="185">
        <v>0</v>
      </c>
      <c r="I1894" s="185">
        <v>19</v>
      </c>
      <c r="J1894" s="183" t="s">
        <v>12</v>
      </c>
      <c r="K1894" s="69" t="s">
        <v>11</v>
      </c>
      <c r="L1894" s="70">
        <v>13</v>
      </c>
      <c r="M1894" s="71">
        <v>0</v>
      </c>
      <c r="N1894" s="71"/>
      <c r="O1894" s="71">
        <v>0</v>
      </c>
      <c r="P1894" s="71"/>
      <c r="Q1894" s="71">
        <v>0</v>
      </c>
      <c r="R1894" s="71"/>
      <c r="S1894" s="71">
        <v>0</v>
      </c>
      <c r="T1894" s="71"/>
      <c r="U1894" s="71">
        <v>807294</v>
      </c>
      <c r="V1894" s="74"/>
      <c r="W1894" s="72">
        <v>807294</v>
      </c>
      <c r="X1894" s="69"/>
      <c r="Y1894" s="71">
        <v>0</v>
      </c>
      <c r="Z1894" s="69"/>
      <c r="AA1894" s="70">
        <v>19588</v>
      </c>
      <c r="AB1894" s="69"/>
      <c r="AC1894" s="73" t="str">
        <f t="shared" si="29"/>
        <v>No</v>
      </c>
    </row>
    <row r="1895" spans="1:29">
      <c r="A1895" s="69" t="s">
        <v>265</v>
      </c>
      <c r="B1895" s="69" t="s">
        <v>266</v>
      </c>
      <c r="C1895" s="183" t="s">
        <v>81</v>
      </c>
      <c r="D1895" s="308">
        <v>5093</v>
      </c>
      <c r="E1895" s="312">
        <v>50093</v>
      </c>
      <c r="F1895" s="183" t="s">
        <v>189</v>
      </c>
      <c r="G1895" s="183" t="s">
        <v>5166</v>
      </c>
      <c r="H1895" s="185">
        <v>72852</v>
      </c>
      <c r="I1895" s="185">
        <v>19</v>
      </c>
      <c r="J1895" s="183" t="s">
        <v>12</v>
      </c>
      <c r="K1895" s="69" t="s">
        <v>11</v>
      </c>
      <c r="L1895" s="70">
        <v>13</v>
      </c>
      <c r="M1895" s="71">
        <v>0</v>
      </c>
      <c r="N1895" s="71"/>
      <c r="O1895" s="71">
        <v>0</v>
      </c>
      <c r="P1895" s="71"/>
      <c r="Q1895" s="71">
        <v>0</v>
      </c>
      <c r="R1895" s="71"/>
      <c r="S1895" s="71">
        <v>0</v>
      </c>
      <c r="T1895" s="71"/>
      <c r="U1895" s="71">
        <v>1254672</v>
      </c>
      <c r="V1895" s="74"/>
      <c r="W1895" s="72">
        <v>1254672</v>
      </c>
      <c r="X1895" s="69"/>
      <c r="Y1895" s="71">
        <v>0</v>
      </c>
      <c r="Z1895" s="69"/>
      <c r="AA1895" s="70">
        <v>12067</v>
      </c>
      <c r="AB1895" s="69"/>
      <c r="AC1895" s="73" t="str">
        <f t="shared" si="29"/>
        <v>No</v>
      </c>
    </row>
    <row r="1896" spans="1:29">
      <c r="A1896" s="69" t="s">
        <v>1666</v>
      </c>
      <c r="B1896" s="69" t="s">
        <v>676</v>
      </c>
      <c r="C1896" s="183" t="s">
        <v>116</v>
      </c>
      <c r="D1896" s="308" t="s">
        <v>1667</v>
      </c>
      <c r="E1896" s="312" t="s">
        <v>1668</v>
      </c>
      <c r="F1896" s="183" t="s">
        <v>189</v>
      </c>
      <c r="G1896" s="183" t="s">
        <v>222</v>
      </c>
      <c r="H1896" s="185">
        <v>0</v>
      </c>
      <c r="I1896" s="185">
        <v>19</v>
      </c>
      <c r="J1896" s="183" t="s">
        <v>13</v>
      </c>
      <c r="K1896" s="69" t="s">
        <v>11</v>
      </c>
      <c r="L1896" s="70">
        <v>12</v>
      </c>
      <c r="M1896" s="71">
        <v>0</v>
      </c>
      <c r="N1896" s="71"/>
      <c r="O1896" s="71">
        <v>0</v>
      </c>
      <c r="P1896" s="71"/>
      <c r="Q1896" s="71">
        <v>0</v>
      </c>
      <c r="R1896" s="71"/>
      <c r="S1896" s="71">
        <v>0</v>
      </c>
      <c r="T1896" s="71"/>
      <c r="U1896" s="71">
        <v>1257543</v>
      </c>
      <c r="V1896" s="74"/>
      <c r="W1896" s="72">
        <v>1257543</v>
      </c>
      <c r="X1896" s="69"/>
      <c r="Y1896" s="71">
        <v>0</v>
      </c>
      <c r="Z1896" s="69"/>
      <c r="AA1896" s="70">
        <v>19298</v>
      </c>
      <c r="AB1896" s="69"/>
      <c r="AC1896" s="73" t="str">
        <f t="shared" si="29"/>
        <v>No</v>
      </c>
    </row>
    <row r="1897" spans="1:29">
      <c r="A1897" s="69" t="s">
        <v>281</v>
      </c>
      <c r="B1897" s="69" t="s">
        <v>282</v>
      </c>
      <c r="C1897" s="183" t="s">
        <v>41</v>
      </c>
      <c r="D1897" s="308">
        <v>4023</v>
      </c>
      <c r="E1897" s="312">
        <v>40023</v>
      </c>
      <c r="F1897" s="183" t="s">
        <v>187</v>
      </c>
      <c r="G1897" s="183" t="s">
        <v>185</v>
      </c>
      <c r="H1897" s="185">
        <v>386787</v>
      </c>
      <c r="I1897" s="185">
        <v>19</v>
      </c>
      <c r="J1897" s="183" t="s">
        <v>13</v>
      </c>
      <c r="K1897" s="69" t="s">
        <v>14</v>
      </c>
      <c r="L1897" s="70">
        <v>12</v>
      </c>
      <c r="M1897" s="71">
        <v>1777707</v>
      </c>
      <c r="N1897" s="71"/>
      <c r="O1897" s="71">
        <v>1035719</v>
      </c>
      <c r="P1897" s="71"/>
      <c r="Q1897" s="71">
        <v>276689</v>
      </c>
      <c r="R1897" s="71"/>
      <c r="S1897" s="71">
        <v>513456</v>
      </c>
      <c r="T1897" s="71"/>
      <c r="U1897" s="71">
        <v>0</v>
      </c>
      <c r="V1897" s="74"/>
      <c r="W1897" s="72">
        <v>3603571</v>
      </c>
      <c r="X1897" s="69"/>
      <c r="Y1897" s="71">
        <v>0</v>
      </c>
      <c r="Z1897" s="69"/>
      <c r="AA1897" s="70">
        <v>42593</v>
      </c>
      <c r="AB1897" s="69"/>
      <c r="AC1897" s="73" t="str">
        <f t="shared" si="29"/>
        <v>No</v>
      </c>
    </row>
    <row r="1898" spans="1:29">
      <c r="A1898" s="69" t="s">
        <v>3248</v>
      </c>
      <c r="B1898" s="69" t="s">
        <v>3249</v>
      </c>
      <c r="C1898" s="183" t="s">
        <v>57</v>
      </c>
      <c r="D1898" s="308" t="s">
        <v>3250</v>
      </c>
      <c r="E1898" s="312" t="s">
        <v>3251</v>
      </c>
      <c r="F1898" s="183" t="s">
        <v>189</v>
      </c>
      <c r="G1898" s="183" t="s">
        <v>222</v>
      </c>
      <c r="H1898" s="185">
        <v>0</v>
      </c>
      <c r="I1898" s="185">
        <v>19</v>
      </c>
      <c r="J1898" s="183" t="s">
        <v>12</v>
      </c>
      <c r="K1898" s="69" t="s">
        <v>11</v>
      </c>
      <c r="L1898" s="70">
        <v>12</v>
      </c>
      <c r="M1898" s="71">
        <v>0</v>
      </c>
      <c r="N1898" s="71"/>
      <c r="O1898" s="71">
        <v>0</v>
      </c>
      <c r="P1898" s="71"/>
      <c r="Q1898" s="71">
        <v>0</v>
      </c>
      <c r="R1898" s="71"/>
      <c r="S1898" s="71">
        <v>0</v>
      </c>
      <c r="T1898" s="71"/>
      <c r="U1898" s="71">
        <v>1391895</v>
      </c>
      <c r="V1898" s="74"/>
      <c r="W1898" s="72">
        <v>1391895</v>
      </c>
      <c r="X1898" s="69"/>
      <c r="Y1898" s="71">
        <v>0</v>
      </c>
      <c r="Z1898" s="69"/>
      <c r="AA1898" s="70">
        <v>19904</v>
      </c>
      <c r="AB1898" s="69"/>
      <c r="AC1898" s="73" t="str">
        <f t="shared" si="29"/>
        <v>No</v>
      </c>
    </row>
    <row r="1899" spans="1:29">
      <c r="A1899" s="69" t="s">
        <v>4294</v>
      </c>
      <c r="B1899" s="69" t="s">
        <v>4295</v>
      </c>
      <c r="C1899" s="183" t="s">
        <v>117</v>
      </c>
      <c r="D1899" s="308" t="s">
        <v>4296</v>
      </c>
      <c r="E1899" s="312" t="s">
        <v>4297</v>
      </c>
      <c r="F1899" s="183" t="s">
        <v>189</v>
      </c>
      <c r="G1899" s="183" t="s">
        <v>222</v>
      </c>
      <c r="H1899" s="185">
        <v>0</v>
      </c>
      <c r="I1899" s="185">
        <v>19</v>
      </c>
      <c r="J1899" s="183" t="s">
        <v>13</v>
      </c>
      <c r="K1899" s="69" t="s">
        <v>11</v>
      </c>
      <c r="L1899" s="70">
        <v>12</v>
      </c>
      <c r="M1899" s="71">
        <v>0</v>
      </c>
      <c r="N1899" s="71"/>
      <c r="O1899" s="71">
        <v>0</v>
      </c>
      <c r="P1899" s="71"/>
      <c r="Q1899" s="71">
        <v>0</v>
      </c>
      <c r="R1899" s="71"/>
      <c r="S1899" s="71">
        <v>0</v>
      </c>
      <c r="T1899" s="71"/>
      <c r="U1899" s="71">
        <v>1305400</v>
      </c>
      <c r="V1899" s="74"/>
      <c r="W1899" s="72">
        <v>1305400</v>
      </c>
      <c r="X1899" s="69"/>
      <c r="Y1899" s="71">
        <v>0</v>
      </c>
      <c r="Z1899" s="69"/>
      <c r="AA1899" s="70">
        <v>29402</v>
      </c>
      <c r="AB1899" s="69"/>
      <c r="AC1899" s="73" t="str">
        <f t="shared" si="29"/>
        <v>No</v>
      </c>
    </row>
    <row r="1900" spans="1:29">
      <c r="A1900" s="69" t="s">
        <v>4216</v>
      </c>
      <c r="B1900" s="69" t="s">
        <v>4007</v>
      </c>
      <c r="C1900" s="183" t="s">
        <v>44</v>
      </c>
      <c r="D1900" s="308" t="s">
        <v>4217</v>
      </c>
      <c r="E1900" s="312" t="s">
        <v>4218</v>
      </c>
      <c r="F1900" s="183" t="s">
        <v>187</v>
      </c>
      <c r="G1900" s="183" t="s">
        <v>222</v>
      </c>
      <c r="H1900" s="185">
        <v>0</v>
      </c>
      <c r="I1900" s="185">
        <v>19</v>
      </c>
      <c r="J1900" s="183" t="s">
        <v>13</v>
      </c>
      <c r="K1900" s="69" t="s">
        <v>11</v>
      </c>
      <c r="L1900" s="70">
        <v>12</v>
      </c>
      <c r="M1900" s="71">
        <v>0</v>
      </c>
      <c r="N1900" s="71"/>
      <c r="O1900" s="71">
        <v>0</v>
      </c>
      <c r="P1900" s="71"/>
      <c r="Q1900" s="71">
        <v>0</v>
      </c>
      <c r="R1900" s="71"/>
      <c r="S1900" s="71">
        <v>0</v>
      </c>
      <c r="T1900" s="71"/>
      <c r="U1900" s="71">
        <v>570581</v>
      </c>
      <c r="V1900" s="74"/>
      <c r="W1900" s="72">
        <v>570581</v>
      </c>
      <c r="X1900" s="69"/>
      <c r="Y1900" s="71">
        <v>0</v>
      </c>
      <c r="Z1900" s="69"/>
      <c r="AA1900" s="70">
        <v>19418</v>
      </c>
      <c r="AB1900" s="69"/>
      <c r="AC1900" s="73" t="str">
        <f t="shared" si="29"/>
        <v>No</v>
      </c>
    </row>
    <row r="1901" spans="1:29">
      <c r="A1901" s="69" t="s">
        <v>6450</v>
      </c>
      <c r="B1901" s="69" t="s">
        <v>552</v>
      </c>
      <c r="C1901" s="183" t="s">
        <v>48</v>
      </c>
      <c r="D1901" s="308">
        <v>7047</v>
      </c>
      <c r="E1901" s="312">
        <v>70047</v>
      </c>
      <c r="F1901" s="183" t="s">
        <v>187</v>
      </c>
      <c r="G1901" s="183" t="s">
        <v>5166</v>
      </c>
      <c r="H1901" s="185">
        <v>1519417</v>
      </c>
      <c r="I1901" s="185">
        <v>19</v>
      </c>
      <c r="J1901" s="183" t="s">
        <v>12</v>
      </c>
      <c r="K1901" s="69" t="s">
        <v>11</v>
      </c>
      <c r="L1901" s="70">
        <v>11</v>
      </c>
      <c r="M1901" s="71">
        <v>0</v>
      </c>
      <c r="N1901" s="71"/>
      <c r="O1901" s="71">
        <v>0</v>
      </c>
      <c r="P1901" s="71"/>
      <c r="Q1901" s="71">
        <v>0</v>
      </c>
      <c r="R1901" s="71"/>
      <c r="S1901" s="71">
        <v>0</v>
      </c>
      <c r="T1901" s="71"/>
      <c r="U1901" s="71">
        <v>1638623</v>
      </c>
      <c r="V1901" s="74"/>
      <c r="W1901" s="72">
        <v>1638623</v>
      </c>
      <c r="X1901" s="69"/>
      <c r="Y1901" s="71">
        <v>0</v>
      </c>
      <c r="Z1901" s="69"/>
      <c r="AA1901" s="70">
        <v>20036</v>
      </c>
      <c r="AB1901" s="69"/>
      <c r="AC1901" s="73" t="str">
        <f t="shared" si="29"/>
        <v>No</v>
      </c>
    </row>
    <row r="1902" spans="1:29">
      <c r="A1902" s="69" t="s">
        <v>6449</v>
      </c>
      <c r="B1902" s="69" t="s">
        <v>1750</v>
      </c>
      <c r="C1902" s="183" t="s">
        <v>116</v>
      </c>
      <c r="D1902" s="308" t="s">
        <v>1751</v>
      </c>
      <c r="E1902" s="312" t="s">
        <v>1752</v>
      </c>
      <c r="F1902" s="183" t="s">
        <v>235</v>
      </c>
      <c r="G1902" s="183" t="s">
        <v>222</v>
      </c>
      <c r="H1902" s="185">
        <v>0</v>
      </c>
      <c r="I1902" s="185">
        <v>19</v>
      </c>
      <c r="J1902" s="183" t="s">
        <v>12</v>
      </c>
      <c r="K1902" s="69" t="s">
        <v>11</v>
      </c>
      <c r="L1902" s="70">
        <v>11</v>
      </c>
      <c r="M1902" s="71">
        <v>0</v>
      </c>
      <c r="N1902" s="71"/>
      <c r="O1902" s="71">
        <v>0</v>
      </c>
      <c r="P1902" s="71"/>
      <c r="Q1902" s="71">
        <v>0</v>
      </c>
      <c r="R1902" s="71"/>
      <c r="S1902" s="71">
        <v>0</v>
      </c>
      <c r="T1902" s="71"/>
      <c r="U1902" s="71">
        <v>307013</v>
      </c>
      <c r="V1902" s="74"/>
      <c r="W1902" s="72">
        <v>307013</v>
      </c>
      <c r="X1902" s="69"/>
      <c r="Y1902" s="71">
        <v>0</v>
      </c>
      <c r="Z1902" s="69"/>
      <c r="AA1902" s="70">
        <v>6712</v>
      </c>
      <c r="AB1902" s="69"/>
      <c r="AC1902" s="73" t="str">
        <f t="shared" si="29"/>
        <v>No</v>
      </c>
    </row>
    <row r="1903" spans="1:29">
      <c r="A1903" s="69" t="s">
        <v>324</v>
      </c>
      <c r="B1903" s="69" t="s">
        <v>325</v>
      </c>
      <c r="C1903" s="183" t="s">
        <v>52</v>
      </c>
      <c r="D1903" s="308">
        <v>1053</v>
      </c>
      <c r="E1903" s="312">
        <v>10053</v>
      </c>
      <c r="F1903" s="183" t="s">
        <v>189</v>
      </c>
      <c r="G1903" s="183" t="s">
        <v>185</v>
      </c>
      <c r="H1903" s="185">
        <v>4181019</v>
      </c>
      <c r="I1903" s="185">
        <v>19</v>
      </c>
      <c r="J1903" s="183" t="s">
        <v>13</v>
      </c>
      <c r="K1903" s="69" t="s">
        <v>14</v>
      </c>
      <c r="L1903" s="70">
        <v>11</v>
      </c>
      <c r="M1903" s="71">
        <v>967418</v>
      </c>
      <c r="N1903" s="71"/>
      <c r="O1903" s="71">
        <v>279199</v>
      </c>
      <c r="P1903" s="71"/>
      <c r="Q1903" s="71">
        <v>29465</v>
      </c>
      <c r="R1903" s="71"/>
      <c r="S1903" s="71">
        <v>438773</v>
      </c>
      <c r="T1903" s="71"/>
      <c r="U1903" s="71">
        <v>0</v>
      </c>
      <c r="V1903" s="74"/>
      <c r="W1903" s="72">
        <v>1714855</v>
      </c>
      <c r="X1903" s="69"/>
      <c r="Y1903" s="71">
        <v>0</v>
      </c>
      <c r="Z1903" s="69"/>
      <c r="AA1903" s="70">
        <v>14040</v>
      </c>
      <c r="AB1903" s="69"/>
      <c r="AC1903" s="73" t="str">
        <f t="shared" si="29"/>
        <v>No</v>
      </c>
    </row>
    <row r="1904" spans="1:29">
      <c r="A1904" s="69" t="s">
        <v>6448</v>
      </c>
      <c r="B1904" s="69" t="s">
        <v>271</v>
      </c>
      <c r="C1904" s="183" t="s">
        <v>46</v>
      </c>
      <c r="D1904" s="308">
        <v>5041</v>
      </c>
      <c r="E1904" s="312">
        <v>50041</v>
      </c>
      <c r="F1904" s="183" t="s">
        <v>187</v>
      </c>
      <c r="G1904" s="183" t="s">
        <v>5166</v>
      </c>
      <c r="H1904" s="185">
        <v>88133</v>
      </c>
      <c r="I1904" s="185">
        <v>19</v>
      </c>
      <c r="J1904" s="183" t="s">
        <v>13</v>
      </c>
      <c r="K1904" s="69" t="s">
        <v>11</v>
      </c>
      <c r="L1904" s="70">
        <v>10</v>
      </c>
      <c r="M1904" s="71">
        <v>0</v>
      </c>
      <c r="N1904" s="71"/>
      <c r="O1904" s="71">
        <v>0</v>
      </c>
      <c r="P1904" s="71"/>
      <c r="Q1904" s="71">
        <v>0</v>
      </c>
      <c r="R1904" s="71"/>
      <c r="S1904" s="71">
        <v>0</v>
      </c>
      <c r="T1904" s="71"/>
      <c r="U1904" s="71">
        <v>1890549</v>
      </c>
      <c r="V1904" s="74"/>
      <c r="W1904" s="72">
        <v>1890549</v>
      </c>
      <c r="X1904" s="69"/>
      <c r="Y1904" s="71">
        <v>0</v>
      </c>
      <c r="Z1904" s="69"/>
      <c r="AA1904" s="70">
        <v>23962</v>
      </c>
      <c r="AB1904" s="69"/>
      <c r="AC1904" s="73" t="str">
        <f t="shared" si="29"/>
        <v>No</v>
      </c>
    </row>
    <row r="1905" spans="1:29">
      <c r="A1905" s="69" t="s">
        <v>6448</v>
      </c>
      <c r="B1905" s="69" t="s">
        <v>271</v>
      </c>
      <c r="C1905" s="183" t="s">
        <v>46</v>
      </c>
      <c r="D1905" s="308">
        <v>5041</v>
      </c>
      <c r="E1905" s="312">
        <v>50041</v>
      </c>
      <c r="F1905" s="183" t="s">
        <v>187</v>
      </c>
      <c r="G1905" s="183" t="s">
        <v>5166</v>
      </c>
      <c r="H1905" s="185">
        <v>88133</v>
      </c>
      <c r="I1905" s="185">
        <v>19</v>
      </c>
      <c r="J1905" s="183" t="s">
        <v>12</v>
      </c>
      <c r="K1905" s="69" t="s">
        <v>11</v>
      </c>
      <c r="L1905" s="70">
        <v>9</v>
      </c>
      <c r="M1905" s="71">
        <v>0</v>
      </c>
      <c r="N1905" s="71"/>
      <c r="O1905" s="71">
        <v>0</v>
      </c>
      <c r="P1905" s="71"/>
      <c r="Q1905" s="71">
        <v>0</v>
      </c>
      <c r="R1905" s="71"/>
      <c r="S1905" s="71">
        <v>0</v>
      </c>
      <c r="T1905" s="71"/>
      <c r="U1905" s="71">
        <v>653990</v>
      </c>
      <c r="V1905" s="74"/>
      <c r="W1905" s="72">
        <v>653990</v>
      </c>
      <c r="X1905" s="69"/>
      <c r="Y1905" s="71">
        <v>0</v>
      </c>
      <c r="Z1905" s="69"/>
      <c r="AA1905" s="70">
        <v>8015</v>
      </c>
      <c r="AB1905" s="69"/>
      <c r="AC1905" s="73" t="str">
        <f t="shared" si="29"/>
        <v>No</v>
      </c>
    </row>
    <row r="1906" spans="1:29">
      <c r="A1906" s="69" t="s">
        <v>6450</v>
      </c>
      <c r="B1906" s="69" t="s">
        <v>552</v>
      </c>
      <c r="C1906" s="183" t="s">
        <v>48</v>
      </c>
      <c r="D1906" s="308">
        <v>7047</v>
      </c>
      <c r="E1906" s="312">
        <v>70047</v>
      </c>
      <c r="F1906" s="183" t="s">
        <v>187</v>
      </c>
      <c r="G1906" s="183" t="s">
        <v>5166</v>
      </c>
      <c r="H1906" s="185">
        <v>1519417</v>
      </c>
      <c r="I1906" s="185">
        <v>19</v>
      </c>
      <c r="J1906" s="183" t="s">
        <v>13</v>
      </c>
      <c r="K1906" s="69" t="s">
        <v>11</v>
      </c>
      <c r="L1906" s="70">
        <v>8</v>
      </c>
      <c r="M1906" s="71">
        <v>0</v>
      </c>
      <c r="N1906" s="71"/>
      <c r="O1906" s="71">
        <v>0</v>
      </c>
      <c r="P1906" s="71"/>
      <c r="Q1906" s="71">
        <v>0</v>
      </c>
      <c r="R1906" s="71"/>
      <c r="S1906" s="71">
        <v>0</v>
      </c>
      <c r="T1906" s="71"/>
      <c r="U1906" s="71">
        <v>2145998</v>
      </c>
      <c r="V1906" s="74"/>
      <c r="W1906" s="72">
        <v>2145998</v>
      </c>
      <c r="X1906" s="69"/>
      <c r="Y1906" s="71">
        <v>0</v>
      </c>
      <c r="Z1906" s="69"/>
      <c r="AA1906" s="70">
        <v>19858</v>
      </c>
      <c r="AB1906" s="69"/>
      <c r="AC1906" s="73" t="str">
        <f t="shared" si="29"/>
        <v>No</v>
      </c>
    </row>
    <row r="1907" spans="1:29">
      <c r="A1907" s="69" t="s">
        <v>6449</v>
      </c>
      <c r="B1907" s="69" t="s">
        <v>1750</v>
      </c>
      <c r="C1907" s="183" t="s">
        <v>116</v>
      </c>
      <c r="D1907" s="308" t="s">
        <v>1751</v>
      </c>
      <c r="E1907" s="312" t="s">
        <v>1752</v>
      </c>
      <c r="F1907" s="183" t="s">
        <v>235</v>
      </c>
      <c r="G1907" s="183" t="s">
        <v>222</v>
      </c>
      <c r="H1907" s="185">
        <v>0</v>
      </c>
      <c r="I1907" s="185">
        <v>19</v>
      </c>
      <c r="J1907" s="183" t="s">
        <v>13</v>
      </c>
      <c r="K1907" s="69" t="s">
        <v>11</v>
      </c>
      <c r="L1907" s="70">
        <v>8</v>
      </c>
      <c r="M1907" s="71">
        <v>0</v>
      </c>
      <c r="N1907" s="71"/>
      <c r="O1907" s="71">
        <v>0</v>
      </c>
      <c r="P1907" s="71"/>
      <c r="Q1907" s="71">
        <v>0</v>
      </c>
      <c r="R1907" s="71"/>
      <c r="S1907" s="71">
        <v>0</v>
      </c>
      <c r="T1907" s="71"/>
      <c r="U1907" s="71">
        <v>346206</v>
      </c>
      <c r="V1907" s="74"/>
      <c r="W1907" s="72">
        <v>346206</v>
      </c>
      <c r="X1907" s="69"/>
      <c r="Y1907" s="71">
        <v>0</v>
      </c>
      <c r="Z1907" s="69"/>
      <c r="AA1907" s="70">
        <v>10068</v>
      </c>
      <c r="AB1907" s="69"/>
      <c r="AC1907" s="73" t="str">
        <f t="shared" si="29"/>
        <v>No</v>
      </c>
    </row>
    <row r="1908" spans="1:29">
      <c r="A1908" s="69" t="s">
        <v>324</v>
      </c>
      <c r="B1908" s="69" t="s">
        <v>325</v>
      </c>
      <c r="C1908" s="183" t="s">
        <v>52</v>
      </c>
      <c r="D1908" s="308">
        <v>1053</v>
      </c>
      <c r="E1908" s="312">
        <v>10053</v>
      </c>
      <c r="F1908" s="183" t="s">
        <v>189</v>
      </c>
      <c r="G1908" s="183" t="s">
        <v>185</v>
      </c>
      <c r="H1908" s="185">
        <v>4181019</v>
      </c>
      <c r="I1908" s="185">
        <v>19</v>
      </c>
      <c r="J1908" s="183" t="s">
        <v>12</v>
      </c>
      <c r="K1908" s="69" t="s">
        <v>14</v>
      </c>
      <c r="L1908" s="70">
        <v>8</v>
      </c>
      <c r="M1908" s="71">
        <v>519046</v>
      </c>
      <c r="N1908" s="71"/>
      <c r="O1908" s="71">
        <v>125805</v>
      </c>
      <c r="P1908" s="71"/>
      <c r="Q1908" s="71">
        <v>15560</v>
      </c>
      <c r="R1908" s="71"/>
      <c r="S1908" s="71">
        <v>118985</v>
      </c>
      <c r="T1908" s="71"/>
      <c r="U1908" s="71">
        <v>0</v>
      </c>
      <c r="V1908" s="74"/>
      <c r="W1908" s="72">
        <v>779396</v>
      </c>
      <c r="X1908" s="69"/>
      <c r="Y1908" s="71">
        <v>0</v>
      </c>
      <c r="Z1908" s="69"/>
      <c r="AA1908" s="70">
        <v>8863</v>
      </c>
      <c r="AB1908" s="69"/>
      <c r="AC1908" s="73" t="str">
        <f t="shared" si="29"/>
        <v>No</v>
      </c>
    </row>
    <row r="1909" spans="1:29">
      <c r="A1909" s="69" t="s">
        <v>4216</v>
      </c>
      <c r="B1909" s="69" t="s">
        <v>4007</v>
      </c>
      <c r="C1909" s="183" t="s">
        <v>44</v>
      </c>
      <c r="D1909" s="308" t="s">
        <v>4217</v>
      </c>
      <c r="E1909" s="312" t="s">
        <v>4218</v>
      </c>
      <c r="F1909" s="183" t="s">
        <v>187</v>
      </c>
      <c r="G1909" s="183" t="s">
        <v>222</v>
      </c>
      <c r="H1909" s="185">
        <v>0</v>
      </c>
      <c r="I1909" s="185">
        <v>19</v>
      </c>
      <c r="J1909" s="183" t="s">
        <v>12</v>
      </c>
      <c r="K1909" s="69" t="s">
        <v>14</v>
      </c>
      <c r="L1909" s="70">
        <v>7</v>
      </c>
      <c r="M1909" s="71">
        <v>0</v>
      </c>
      <c r="N1909" s="71"/>
      <c r="O1909" s="71">
        <v>0</v>
      </c>
      <c r="P1909" s="71"/>
      <c r="Q1909" s="71">
        <v>0</v>
      </c>
      <c r="R1909" s="71"/>
      <c r="S1909" s="71">
        <v>0</v>
      </c>
      <c r="T1909" s="71"/>
      <c r="U1909" s="71">
        <v>372935</v>
      </c>
      <c r="V1909" s="74"/>
      <c r="W1909" s="72">
        <v>372935</v>
      </c>
      <c r="X1909" s="69"/>
      <c r="Y1909" s="71">
        <v>0</v>
      </c>
      <c r="Z1909" s="69"/>
      <c r="AA1909" s="70">
        <v>9341</v>
      </c>
      <c r="AB1909" s="69"/>
      <c r="AC1909" s="73" t="str">
        <f t="shared" si="29"/>
        <v>No</v>
      </c>
    </row>
    <row r="1910" spans="1:29">
      <c r="A1910" s="69" t="s">
        <v>1666</v>
      </c>
      <c r="B1910" s="69" t="s">
        <v>676</v>
      </c>
      <c r="C1910" s="183" t="s">
        <v>116</v>
      </c>
      <c r="D1910" s="308" t="s">
        <v>1667</v>
      </c>
      <c r="E1910" s="312" t="s">
        <v>1668</v>
      </c>
      <c r="F1910" s="183" t="s">
        <v>189</v>
      </c>
      <c r="G1910" s="183" t="s">
        <v>222</v>
      </c>
      <c r="H1910" s="185">
        <v>0</v>
      </c>
      <c r="I1910" s="185">
        <v>19</v>
      </c>
      <c r="J1910" s="183" t="s">
        <v>12</v>
      </c>
      <c r="K1910" s="69" t="s">
        <v>11</v>
      </c>
      <c r="L1910" s="70">
        <v>7</v>
      </c>
      <c r="M1910" s="71">
        <v>0</v>
      </c>
      <c r="N1910" s="71"/>
      <c r="O1910" s="71">
        <v>0</v>
      </c>
      <c r="P1910" s="71"/>
      <c r="Q1910" s="71">
        <v>0</v>
      </c>
      <c r="R1910" s="71"/>
      <c r="S1910" s="71">
        <v>0</v>
      </c>
      <c r="T1910" s="71"/>
      <c r="U1910" s="71">
        <v>520598</v>
      </c>
      <c r="V1910" s="74"/>
      <c r="W1910" s="72">
        <v>520598</v>
      </c>
      <c r="X1910" s="69"/>
      <c r="Y1910" s="71">
        <v>0</v>
      </c>
      <c r="Z1910" s="69"/>
      <c r="AA1910" s="70">
        <v>8706</v>
      </c>
      <c r="AB1910" s="69"/>
      <c r="AC1910" s="73" t="str">
        <f t="shared" si="29"/>
        <v>No</v>
      </c>
    </row>
    <row r="1911" spans="1:29">
      <c r="A1911" s="69" t="s">
        <v>281</v>
      </c>
      <c r="B1911" s="69" t="s">
        <v>282</v>
      </c>
      <c r="C1911" s="183" t="s">
        <v>41</v>
      </c>
      <c r="D1911" s="308">
        <v>4023</v>
      </c>
      <c r="E1911" s="312">
        <v>40023</v>
      </c>
      <c r="F1911" s="183" t="s">
        <v>187</v>
      </c>
      <c r="G1911" s="183" t="s">
        <v>185</v>
      </c>
      <c r="H1911" s="185">
        <v>386787</v>
      </c>
      <c r="I1911" s="185">
        <v>19</v>
      </c>
      <c r="J1911" s="183" t="s">
        <v>12</v>
      </c>
      <c r="K1911" s="69" t="s">
        <v>14</v>
      </c>
      <c r="L1911" s="70">
        <v>7</v>
      </c>
      <c r="M1911" s="71">
        <v>702830</v>
      </c>
      <c r="N1911" s="71"/>
      <c r="O1911" s="71">
        <v>163797</v>
      </c>
      <c r="P1911" s="71"/>
      <c r="Q1911" s="71">
        <v>98578</v>
      </c>
      <c r="R1911" s="71"/>
      <c r="S1911" s="71">
        <v>183710</v>
      </c>
      <c r="T1911" s="71"/>
      <c r="U1911" s="71">
        <v>0</v>
      </c>
      <c r="V1911" s="74"/>
      <c r="W1911" s="72">
        <v>1148915</v>
      </c>
      <c r="X1911" s="69"/>
      <c r="Y1911" s="71">
        <v>0</v>
      </c>
      <c r="Z1911" s="69"/>
      <c r="AA1911" s="70">
        <v>18109</v>
      </c>
      <c r="AB1911" s="69"/>
      <c r="AC1911" s="73" t="str">
        <f t="shared" si="29"/>
        <v>No</v>
      </c>
    </row>
    <row r="1912" spans="1:29">
      <c r="A1912" s="69" t="s">
        <v>3248</v>
      </c>
      <c r="B1912" s="69" t="s">
        <v>3249</v>
      </c>
      <c r="C1912" s="183" t="s">
        <v>57</v>
      </c>
      <c r="D1912" s="308" t="s">
        <v>3250</v>
      </c>
      <c r="E1912" s="312" t="s">
        <v>3251</v>
      </c>
      <c r="F1912" s="183" t="s">
        <v>189</v>
      </c>
      <c r="G1912" s="183" t="s">
        <v>222</v>
      </c>
      <c r="H1912" s="185">
        <v>0</v>
      </c>
      <c r="I1912" s="185">
        <v>19</v>
      </c>
      <c r="J1912" s="183" t="s">
        <v>13</v>
      </c>
      <c r="K1912" s="69" t="s">
        <v>11</v>
      </c>
      <c r="L1912" s="70">
        <v>7</v>
      </c>
      <c r="M1912" s="71">
        <v>0</v>
      </c>
      <c r="N1912" s="71"/>
      <c r="O1912" s="71">
        <v>0</v>
      </c>
      <c r="P1912" s="71"/>
      <c r="Q1912" s="71">
        <v>0</v>
      </c>
      <c r="R1912" s="71"/>
      <c r="S1912" s="71">
        <v>0</v>
      </c>
      <c r="T1912" s="71"/>
      <c r="U1912" s="71">
        <v>945350</v>
      </c>
      <c r="V1912" s="74"/>
      <c r="W1912" s="72">
        <v>945350</v>
      </c>
      <c r="X1912" s="69"/>
      <c r="Y1912" s="71">
        <v>0</v>
      </c>
      <c r="Z1912" s="69"/>
      <c r="AA1912" s="70">
        <v>11908</v>
      </c>
      <c r="AB1912" s="69"/>
      <c r="AC1912" s="73" t="str">
        <f t="shared" si="29"/>
        <v>No</v>
      </c>
    </row>
    <row r="1913" spans="1:29">
      <c r="A1913" s="69" t="s">
        <v>4294</v>
      </c>
      <c r="B1913" s="69" t="s">
        <v>4295</v>
      </c>
      <c r="C1913" s="183" t="s">
        <v>117</v>
      </c>
      <c r="D1913" s="308" t="s">
        <v>4296</v>
      </c>
      <c r="E1913" s="312" t="s">
        <v>4297</v>
      </c>
      <c r="F1913" s="183" t="s">
        <v>189</v>
      </c>
      <c r="G1913" s="183" t="s">
        <v>222</v>
      </c>
      <c r="H1913" s="185">
        <v>0</v>
      </c>
      <c r="I1913" s="185">
        <v>19</v>
      </c>
      <c r="J1913" s="183" t="s">
        <v>12</v>
      </c>
      <c r="K1913" s="69" t="s">
        <v>11</v>
      </c>
      <c r="L1913" s="70">
        <v>7</v>
      </c>
      <c r="M1913" s="71">
        <v>0</v>
      </c>
      <c r="N1913" s="71"/>
      <c r="O1913" s="71">
        <v>0</v>
      </c>
      <c r="P1913" s="71"/>
      <c r="Q1913" s="71">
        <v>0</v>
      </c>
      <c r="R1913" s="71"/>
      <c r="S1913" s="71">
        <v>0</v>
      </c>
      <c r="T1913" s="71"/>
      <c r="U1913" s="71">
        <v>642958</v>
      </c>
      <c r="V1913" s="74"/>
      <c r="W1913" s="72">
        <v>642958</v>
      </c>
      <c r="X1913" s="69"/>
      <c r="Y1913" s="71">
        <v>0</v>
      </c>
      <c r="Z1913" s="69"/>
      <c r="AA1913" s="70">
        <v>14638</v>
      </c>
      <c r="AB1913" s="69"/>
      <c r="AC1913" s="73" t="str">
        <f t="shared" si="29"/>
        <v>No</v>
      </c>
    </row>
    <row r="1914" spans="1:29">
      <c r="A1914" s="69" t="s">
        <v>265</v>
      </c>
      <c r="B1914" s="69" t="s">
        <v>266</v>
      </c>
      <c r="C1914" s="183" t="s">
        <v>81</v>
      </c>
      <c r="D1914" s="308">
        <v>5093</v>
      </c>
      <c r="E1914" s="312">
        <v>50093</v>
      </c>
      <c r="F1914" s="183" t="s">
        <v>189</v>
      </c>
      <c r="G1914" s="183" t="s">
        <v>5166</v>
      </c>
      <c r="H1914" s="185">
        <v>72852</v>
      </c>
      <c r="I1914" s="185">
        <v>19</v>
      </c>
      <c r="J1914" s="183" t="s">
        <v>13</v>
      </c>
      <c r="K1914" s="69" t="s">
        <v>11</v>
      </c>
      <c r="L1914" s="70">
        <v>6</v>
      </c>
      <c r="M1914" s="71">
        <v>0</v>
      </c>
      <c r="N1914" s="71"/>
      <c r="O1914" s="71">
        <v>0</v>
      </c>
      <c r="P1914" s="71"/>
      <c r="Q1914" s="71">
        <v>0</v>
      </c>
      <c r="R1914" s="71"/>
      <c r="S1914" s="71">
        <v>0</v>
      </c>
      <c r="T1914" s="71"/>
      <c r="U1914" s="71">
        <v>1107232</v>
      </c>
      <c r="V1914" s="74"/>
      <c r="W1914" s="72">
        <v>1107232</v>
      </c>
      <c r="X1914" s="69"/>
      <c r="Y1914" s="71">
        <v>0</v>
      </c>
      <c r="Z1914" s="69"/>
      <c r="AA1914" s="70">
        <v>18323</v>
      </c>
      <c r="AB1914" s="69"/>
      <c r="AC1914" s="73" t="str">
        <f t="shared" si="29"/>
        <v>No</v>
      </c>
    </row>
    <row r="1915" spans="1:29">
      <c r="A1915" s="69" t="s">
        <v>3061</v>
      </c>
      <c r="B1915" s="69" t="s">
        <v>276</v>
      </c>
      <c r="C1915" s="183" t="s">
        <v>81</v>
      </c>
      <c r="D1915" s="308" t="s">
        <v>3062</v>
      </c>
      <c r="E1915" s="312" t="s">
        <v>3063</v>
      </c>
      <c r="F1915" s="183" t="s">
        <v>187</v>
      </c>
      <c r="G1915" s="183" t="s">
        <v>222</v>
      </c>
      <c r="H1915" s="185">
        <v>0</v>
      </c>
      <c r="I1915" s="185">
        <v>19</v>
      </c>
      <c r="J1915" s="183" t="s">
        <v>13</v>
      </c>
      <c r="K1915" s="69" t="s">
        <v>11</v>
      </c>
      <c r="L1915" s="70">
        <v>5</v>
      </c>
      <c r="M1915" s="71">
        <v>0</v>
      </c>
      <c r="N1915" s="71"/>
      <c r="O1915" s="71">
        <v>0</v>
      </c>
      <c r="P1915" s="71"/>
      <c r="Q1915" s="71">
        <v>0</v>
      </c>
      <c r="R1915" s="71"/>
      <c r="S1915" s="71">
        <v>0</v>
      </c>
      <c r="T1915" s="71"/>
      <c r="U1915" s="71">
        <v>502853</v>
      </c>
      <c r="V1915" s="74"/>
      <c r="W1915" s="72">
        <v>502853</v>
      </c>
      <c r="X1915" s="69"/>
      <c r="Y1915" s="71">
        <v>0</v>
      </c>
      <c r="Z1915" s="69"/>
      <c r="AA1915" s="70">
        <v>11500</v>
      </c>
      <c r="AB1915" s="69"/>
      <c r="AC1915" s="73" t="str">
        <f t="shared" si="29"/>
        <v>No</v>
      </c>
    </row>
    <row r="1916" spans="1:29">
      <c r="A1916" s="69" t="s">
        <v>3128</v>
      </c>
      <c r="B1916" s="69" t="s">
        <v>3129</v>
      </c>
      <c r="C1916" s="183" t="s">
        <v>81</v>
      </c>
      <c r="D1916" s="308" t="s">
        <v>3130</v>
      </c>
      <c r="E1916" s="312" t="s">
        <v>3131</v>
      </c>
      <c r="F1916" s="183" t="s">
        <v>187</v>
      </c>
      <c r="G1916" s="183" t="s">
        <v>222</v>
      </c>
      <c r="H1916" s="185">
        <v>0</v>
      </c>
      <c r="I1916" s="185">
        <v>19</v>
      </c>
      <c r="J1916" s="183" t="s">
        <v>13</v>
      </c>
      <c r="K1916" s="69" t="s">
        <v>11</v>
      </c>
      <c r="L1916" s="70">
        <v>4</v>
      </c>
      <c r="M1916" s="71">
        <v>0</v>
      </c>
      <c r="N1916" s="71"/>
      <c r="O1916" s="71">
        <v>0</v>
      </c>
      <c r="P1916" s="71"/>
      <c r="Q1916" s="71">
        <v>0</v>
      </c>
      <c r="R1916" s="71"/>
      <c r="S1916" s="71">
        <v>0</v>
      </c>
      <c r="T1916" s="71"/>
      <c r="U1916" s="71">
        <v>2087429</v>
      </c>
      <c r="V1916" s="74"/>
      <c r="W1916" s="72">
        <v>2087429</v>
      </c>
      <c r="X1916" s="69"/>
      <c r="Y1916" s="71">
        <v>0</v>
      </c>
      <c r="Z1916" s="69"/>
      <c r="AA1916" s="70">
        <v>14826</v>
      </c>
      <c r="AB1916" s="69"/>
      <c r="AC1916" s="73" t="str">
        <f t="shared" si="29"/>
        <v>No</v>
      </c>
    </row>
    <row r="1917" spans="1:29">
      <c r="A1917" s="69" t="s">
        <v>4772</v>
      </c>
      <c r="B1917" s="69" t="s">
        <v>4773</v>
      </c>
      <c r="C1917" s="183" t="s">
        <v>21</v>
      </c>
      <c r="D1917" s="308" t="s">
        <v>4774</v>
      </c>
      <c r="E1917" s="312" t="s">
        <v>4775</v>
      </c>
      <c r="F1917" s="183" t="s">
        <v>189</v>
      </c>
      <c r="G1917" s="183" t="s">
        <v>222</v>
      </c>
      <c r="H1917" s="185">
        <v>0</v>
      </c>
      <c r="I1917" s="185">
        <v>19</v>
      </c>
      <c r="J1917" s="183" t="s">
        <v>12</v>
      </c>
      <c r="K1917" s="69" t="s">
        <v>11</v>
      </c>
      <c r="L1917" s="70">
        <v>4</v>
      </c>
      <c r="M1917" s="71">
        <v>0</v>
      </c>
      <c r="N1917" s="71"/>
      <c r="O1917" s="71">
        <v>0</v>
      </c>
      <c r="P1917" s="71"/>
      <c r="Q1917" s="71">
        <v>0</v>
      </c>
      <c r="R1917" s="71"/>
      <c r="S1917" s="71">
        <v>0</v>
      </c>
      <c r="T1917" s="71"/>
      <c r="U1917" s="71">
        <v>370690</v>
      </c>
      <c r="V1917" s="74"/>
      <c r="W1917" s="72">
        <v>370690</v>
      </c>
      <c r="X1917" s="69"/>
      <c r="Y1917" s="71">
        <v>0</v>
      </c>
      <c r="Z1917" s="69"/>
      <c r="AA1917" s="70">
        <v>7008</v>
      </c>
      <c r="AB1917" s="69"/>
      <c r="AC1917" s="73" t="str">
        <f t="shared" si="29"/>
        <v>No</v>
      </c>
    </row>
    <row r="1918" spans="1:29">
      <c r="A1918" s="69" t="s">
        <v>5449</v>
      </c>
      <c r="B1918" s="69" t="s">
        <v>5840</v>
      </c>
      <c r="C1918" s="183" t="s">
        <v>46</v>
      </c>
      <c r="D1918" s="308" t="s">
        <v>2900</v>
      </c>
      <c r="E1918" s="312" t="s">
        <v>2901</v>
      </c>
      <c r="F1918" s="183" t="s">
        <v>235</v>
      </c>
      <c r="G1918" s="183" t="s">
        <v>222</v>
      </c>
      <c r="H1918" s="185">
        <v>0</v>
      </c>
      <c r="I1918" s="185">
        <v>19</v>
      </c>
      <c r="J1918" s="183" t="s">
        <v>13</v>
      </c>
      <c r="K1918" s="69" t="s">
        <v>11</v>
      </c>
      <c r="L1918" s="70">
        <v>4</v>
      </c>
      <c r="M1918" s="71">
        <v>0</v>
      </c>
      <c r="N1918" s="71"/>
      <c r="O1918" s="71">
        <v>0</v>
      </c>
      <c r="P1918" s="71"/>
      <c r="Q1918" s="71">
        <v>0</v>
      </c>
      <c r="R1918" s="71"/>
      <c r="S1918" s="71">
        <v>0</v>
      </c>
      <c r="T1918" s="71"/>
      <c r="U1918" s="71">
        <v>234271</v>
      </c>
      <c r="V1918" s="74"/>
      <c r="W1918" s="72">
        <v>234271</v>
      </c>
      <c r="X1918" s="69"/>
      <c r="Y1918" s="71">
        <v>0</v>
      </c>
      <c r="Z1918" s="69"/>
      <c r="AA1918" s="70">
        <v>4501</v>
      </c>
      <c r="AB1918" s="69"/>
      <c r="AC1918" s="73" t="str">
        <f t="shared" si="29"/>
        <v>No</v>
      </c>
    </row>
    <row r="1919" spans="1:29">
      <c r="A1919" s="69" t="s">
        <v>5994</v>
      </c>
      <c r="B1919" s="69" t="s">
        <v>381</v>
      </c>
      <c r="C1919" s="183" t="s">
        <v>19</v>
      </c>
      <c r="D1919" s="308">
        <v>9034</v>
      </c>
      <c r="E1919" s="312">
        <v>90034</v>
      </c>
      <c r="F1919" s="183" t="s">
        <v>187</v>
      </c>
      <c r="G1919" s="183" t="s">
        <v>185</v>
      </c>
      <c r="H1919" s="185">
        <v>3629114</v>
      </c>
      <c r="I1919" s="185">
        <v>19</v>
      </c>
      <c r="J1919" s="183" t="s">
        <v>13</v>
      </c>
      <c r="K1919" s="69" t="s">
        <v>11</v>
      </c>
      <c r="L1919" s="70">
        <v>4</v>
      </c>
      <c r="M1919" s="71">
        <v>366943</v>
      </c>
      <c r="N1919" s="71"/>
      <c r="O1919" s="71">
        <v>80293</v>
      </c>
      <c r="P1919" s="71"/>
      <c r="Q1919" s="71">
        <v>272309</v>
      </c>
      <c r="R1919" s="71"/>
      <c r="S1919" s="71">
        <v>246494</v>
      </c>
      <c r="T1919" s="71"/>
      <c r="U1919" s="71">
        <v>0</v>
      </c>
      <c r="V1919" s="74"/>
      <c r="W1919" s="72">
        <v>966039</v>
      </c>
      <c r="X1919" s="69"/>
      <c r="Y1919" s="71">
        <v>0</v>
      </c>
      <c r="Z1919" s="69"/>
      <c r="AA1919" s="70">
        <v>8902</v>
      </c>
      <c r="AB1919" s="69"/>
      <c r="AC1919" s="73" t="str">
        <f t="shared" si="29"/>
        <v>No</v>
      </c>
    </row>
    <row r="1920" spans="1:29">
      <c r="A1920" s="69" t="s">
        <v>4854</v>
      </c>
      <c r="B1920" s="69" t="s">
        <v>4855</v>
      </c>
      <c r="C1920" s="183" t="s">
        <v>109</v>
      </c>
      <c r="D1920" s="308" t="s">
        <v>4856</v>
      </c>
      <c r="E1920" s="312" t="s">
        <v>4857</v>
      </c>
      <c r="F1920" s="183" t="s">
        <v>187</v>
      </c>
      <c r="G1920" s="183" t="s">
        <v>222</v>
      </c>
      <c r="H1920" s="185">
        <v>0</v>
      </c>
      <c r="I1920" s="185">
        <v>19</v>
      </c>
      <c r="J1920" s="183" t="s">
        <v>12</v>
      </c>
      <c r="K1920" s="69" t="s">
        <v>11</v>
      </c>
      <c r="L1920" s="70">
        <v>3</v>
      </c>
      <c r="M1920" s="71">
        <v>0</v>
      </c>
      <c r="N1920" s="71"/>
      <c r="O1920" s="71">
        <v>0</v>
      </c>
      <c r="P1920" s="71"/>
      <c r="Q1920" s="71">
        <v>0</v>
      </c>
      <c r="R1920" s="71"/>
      <c r="S1920" s="71">
        <v>0</v>
      </c>
      <c r="T1920" s="71"/>
      <c r="U1920" s="71">
        <v>957823</v>
      </c>
      <c r="V1920" s="74"/>
      <c r="W1920" s="72">
        <v>957823</v>
      </c>
      <c r="X1920" s="69"/>
      <c r="Y1920" s="71">
        <v>0</v>
      </c>
      <c r="Z1920" s="69"/>
      <c r="AA1920" s="70">
        <v>7923</v>
      </c>
      <c r="AB1920" s="69"/>
      <c r="AC1920" s="73" t="str">
        <f t="shared" si="29"/>
        <v>No</v>
      </c>
    </row>
    <row r="1921" spans="1:29">
      <c r="A1921" s="69" t="s">
        <v>5492</v>
      </c>
      <c r="B1921" s="69" t="s">
        <v>4333</v>
      </c>
      <c r="C1921" s="183" t="s">
        <v>32</v>
      </c>
      <c r="D1921" s="308" t="s">
        <v>4334</v>
      </c>
      <c r="E1921" s="312" t="s">
        <v>4335</v>
      </c>
      <c r="F1921" s="183" t="s">
        <v>187</v>
      </c>
      <c r="G1921" s="183" t="s">
        <v>222</v>
      </c>
      <c r="H1921" s="185">
        <v>0</v>
      </c>
      <c r="I1921" s="185">
        <v>19</v>
      </c>
      <c r="J1921" s="183" t="s">
        <v>12</v>
      </c>
      <c r="K1921" s="69" t="s">
        <v>11</v>
      </c>
      <c r="L1921" s="70">
        <v>3</v>
      </c>
      <c r="M1921" s="71">
        <v>0</v>
      </c>
      <c r="N1921" s="71"/>
      <c r="O1921" s="71">
        <v>0</v>
      </c>
      <c r="P1921" s="71"/>
      <c r="Q1921" s="71">
        <v>0</v>
      </c>
      <c r="R1921" s="71"/>
      <c r="S1921" s="71">
        <v>0</v>
      </c>
      <c r="T1921" s="71"/>
      <c r="U1921" s="71">
        <v>740936</v>
      </c>
      <c r="V1921" s="74"/>
      <c r="W1921" s="72">
        <v>740936</v>
      </c>
      <c r="X1921" s="69"/>
      <c r="Y1921" s="71">
        <v>0</v>
      </c>
      <c r="Z1921" s="69"/>
      <c r="AA1921" s="70">
        <v>6810</v>
      </c>
      <c r="AB1921" s="69"/>
      <c r="AC1921" s="73" t="str">
        <f t="shared" si="29"/>
        <v>No</v>
      </c>
    </row>
    <row r="1922" spans="1:29">
      <c r="A1922" s="69" t="s">
        <v>4971</v>
      </c>
      <c r="B1922" s="69" t="s">
        <v>4972</v>
      </c>
      <c r="C1922" s="183" t="s">
        <v>85</v>
      </c>
      <c r="D1922" s="308" t="s">
        <v>4973</v>
      </c>
      <c r="E1922" s="312" t="s">
        <v>4974</v>
      </c>
      <c r="F1922" s="183" t="s">
        <v>235</v>
      </c>
      <c r="G1922" s="183" t="s">
        <v>222</v>
      </c>
      <c r="H1922" s="185">
        <v>0</v>
      </c>
      <c r="I1922" s="185">
        <v>19</v>
      </c>
      <c r="J1922" s="183" t="s">
        <v>13</v>
      </c>
      <c r="K1922" s="69" t="s">
        <v>11</v>
      </c>
      <c r="L1922" s="70">
        <v>3</v>
      </c>
      <c r="M1922" s="71">
        <v>0</v>
      </c>
      <c r="N1922" s="71"/>
      <c r="O1922" s="71">
        <v>0</v>
      </c>
      <c r="P1922" s="71"/>
      <c r="Q1922" s="71">
        <v>0</v>
      </c>
      <c r="R1922" s="71"/>
      <c r="S1922" s="71">
        <v>0</v>
      </c>
      <c r="T1922" s="71"/>
      <c r="U1922" s="71">
        <v>687695</v>
      </c>
      <c r="V1922" s="74"/>
      <c r="W1922" s="72">
        <v>687695</v>
      </c>
      <c r="X1922" s="69"/>
      <c r="Y1922" s="71">
        <v>0</v>
      </c>
      <c r="Z1922" s="69"/>
      <c r="AA1922" s="70">
        <v>6292</v>
      </c>
      <c r="AB1922" s="69"/>
      <c r="AC1922" s="73" t="str">
        <f t="shared" ref="AC1922:AC1985" si="30">IF(AB1922&amp;Z1922&amp;X1922&amp;V1922&amp;T1922&amp;R1922&amp;P1922&amp;N1922&lt;&gt;"","Yes","No")</f>
        <v>No</v>
      </c>
    </row>
    <row r="1923" spans="1:29">
      <c r="A1923" s="69" t="s">
        <v>5993</v>
      </c>
      <c r="B1923" s="69" t="s">
        <v>585</v>
      </c>
      <c r="C1923" s="183" t="s">
        <v>53</v>
      </c>
      <c r="D1923" s="308"/>
      <c r="E1923" s="312">
        <v>30201</v>
      </c>
      <c r="F1923" s="183" t="s">
        <v>187</v>
      </c>
      <c r="G1923" s="183" t="s">
        <v>185</v>
      </c>
      <c r="H1923" s="185">
        <v>2203663</v>
      </c>
      <c r="I1923" s="185">
        <v>19</v>
      </c>
      <c r="J1923" s="183" t="s">
        <v>24</v>
      </c>
      <c r="K1923" s="69" t="s">
        <v>14</v>
      </c>
      <c r="L1923" s="70">
        <v>3</v>
      </c>
      <c r="M1923" s="71">
        <v>455923</v>
      </c>
      <c r="N1923" s="71"/>
      <c r="O1923" s="71">
        <v>107809</v>
      </c>
      <c r="P1923" s="71"/>
      <c r="Q1923" s="71">
        <v>8802</v>
      </c>
      <c r="R1923" s="71"/>
      <c r="S1923" s="71">
        <v>261443</v>
      </c>
      <c r="T1923" s="71"/>
      <c r="U1923" s="71">
        <v>0</v>
      </c>
      <c r="V1923" s="74"/>
      <c r="W1923" s="72">
        <v>833977</v>
      </c>
      <c r="X1923" s="69"/>
      <c r="Y1923" s="71">
        <v>0</v>
      </c>
      <c r="Z1923" s="69"/>
      <c r="AA1923" s="70">
        <v>8726</v>
      </c>
      <c r="AB1923" s="69"/>
      <c r="AC1923" s="73" t="str">
        <f t="shared" si="30"/>
        <v>No</v>
      </c>
    </row>
    <row r="1924" spans="1:29">
      <c r="A1924" s="69" t="s">
        <v>4971</v>
      </c>
      <c r="B1924" s="69" t="s">
        <v>4972</v>
      </c>
      <c r="C1924" s="183" t="s">
        <v>85</v>
      </c>
      <c r="D1924" s="308" t="s">
        <v>4973</v>
      </c>
      <c r="E1924" s="312" t="s">
        <v>4974</v>
      </c>
      <c r="F1924" s="183" t="s">
        <v>235</v>
      </c>
      <c r="G1924" s="183" t="s">
        <v>222</v>
      </c>
      <c r="H1924" s="185">
        <v>0</v>
      </c>
      <c r="I1924" s="185">
        <v>19</v>
      </c>
      <c r="J1924" s="183" t="s">
        <v>23</v>
      </c>
      <c r="K1924" s="69" t="s">
        <v>11</v>
      </c>
      <c r="L1924" s="70">
        <v>3</v>
      </c>
      <c r="M1924" s="71">
        <v>0</v>
      </c>
      <c r="N1924" s="71"/>
      <c r="O1924" s="71">
        <v>0</v>
      </c>
      <c r="P1924" s="71"/>
      <c r="Q1924" s="71">
        <v>0</v>
      </c>
      <c r="R1924" s="71"/>
      <c r="S1924" s="71">
        <v>0</v>
      </c>
      <c r="T1924" s="71"/>
      <c r="U1924" s="71">
        <v>81286</v>
      </c>
      <c r="V1924" s="74"/>
      <c r="W1924" s="72">
        <v>81286</v>
      </c>
      <c r="X1924" s="69"/>
      <c r="Y1924" s="71">
        <v>0</v>
      </c>
      <c r="Z1924" s="69"/>
      <c r="AA1924" s="70">
        <v>2151</v>
      </c>
      <c r="AB1924" s="69"/>
      <c r="AC1924" s="73" t="str">
        <f t="shared" si="30"/>
        <v>No</v>
      </c>
    </row>
    <row r="1925" spans="1:29">
      <c r="A1925" s="69" t="s">
        <v>4772</v>
      </c>
      <c r="B1925" s="69" t="s">
        <v>4773</v>
      </c>
      <c r="C1925" s="183" t="s">
        <v>21</v>
      </c>
      <c r="D1925" s="308" t="s">
        <v>4774</v>
      </c>
      <c r="E1925" s="312" t="s">
        <v>4775</v>
      </c>
      <c r="F1925" s="183" t="s">
        <v>189</v>
      </c>
      <c r="G1925" s="183" t="s">
        <v>222</v>
      </c>
      <c r="H1925" s="185">
        <v>0</v>
      </c>
      <c r="I1925" s="185">
        <v>19</v>
      </c>
      <c r="J1925" s="183" t="s">
        <v>23</v>
      </c>
      <c r="K1925" s="69" t="s">
        <v>11</v>
      </c>
      <c r="L1925" s="70">
        <v>2</v>
      </c>
      <c r="M1925" s="71">
        <v>0</v>
      </c>
      <c r="N1925" s="71"/>
      <c r="O1925" s="71">
        <v>0</v>
      </c>
      <c r="P1925" s="71"/>
      <c r="Q1925" s="71">
        <v>0</v>
      </c>
      <c r="R1925" s="71"/>
      <c r="S1925" s="71">
        <v>0</v>
      </c>
      <c r="T1925" s="71"/>
      <c r="U1925" s="71">
        <v>308908</v>
      </c>
      <c r="V1925" s="74"/>
      <c r="W1925" s="72">
        <v>308908</v>
      </c>
      <c r="X1925" s="69"/>
      <c r="Y1925" s="71">
        <v>0</v>
      </c>
      <c r="Z1925" s="69"/>
      <c r="AA1925" s="70">
        <v>2360</v>
      </c>
      <c r="AB1925" s="69"/>
      <c r="AC1925" s="73" t="str">
        <f t="shared" si="30"/>
        <v>No</v>
      </c>
    </row>
    <row r="1926" spans="1:29">
      <c r="A1926" s="69" t="s">
        <v>1818</v>
      </c>
      <c r="B1926" s="69" t="s">
        <v>1819</v>
      </c>
      <c r="C1926" s="183" t="s">
        <v>63</v>
      </c>
      <c r="D1926" s="308" t="s">
        <v>1820</v>
      </c>
      <c r="E1926" s="312" t="s">
        <v>1821</v>
      </c>
      <c r="F1926" s="183" t="s">
        <v>1242</v>
      </c>
      <c r="G1926" s="183" t="s">
        <v>222</v>
      </c>
      <c r="H1926" s="185">
        <v>0</v>
      </c>
      <c r="I1926" s="185">
        <v>19</v>
      </c>
      <c r="J1926" s="183" t="s">
        <v>17</v>
      </c>
      <c r="K1926" s="69" t="s">
        <v>14</v>
      </c>
      <c r="L1926" s="70">
        <v>2</v>
      </c>
      <c r="M1926" s="71">
        <v>0</v>
      </c>
      <c r="N1926" s="71"/>
      <c r="O1926" s="71">
        <v>0</v>
      </c>
      <c r="P1926" s="71"/>
      <c r="Q1926" s="71">
        <v>0</v>
      </c>
      <c r="R1926" s="71"/>
      <c r="S1926" s="71">
        <v>0</v>
      </c>
      <c r="T1926" s="71"/>
      <c r="U1926" s="71">
        <v>111536</v>
      </c>
      <c r="V1926" s="74"/>
      <c r="W1926" s="72">
        <v>111536</v>
      </c>
      <c r="X1926" s="69"/>
      <c r="Y1926" s="71">
        <v>0</v>
      </c>
      <c r="Z1926" s="69"/>
      <c r="AA1926" s="70">
        <v>2879</v>
      </c>
      <c r="AB1926" s="69"/>
      <c r="AC1926" s="73" t="str">
        <f t="shared" si="30"/>
        <v>No</v>
      </c>
    </row>
    <row r="1927" spans="1:29">
      <c r="A1927" s="69" t="s">
        <v>3205</v>
      </c>
      <c r="B1927" s="69" t="s">
        <v>3206</v>
      </c>
      <c r="C1927" s="183" t="s">
        <v>56</v>
      </c>
      <c r="D1927" s="308" t="s">
        <v>3207</v>
      </c>
      <c r="E1927" s="312" t="s">
        <v>3208</v>
      </c>
      <c r="F1927" s="183" t="s">
        <v>189</v>
      </c>
      <c r="G1927" s="183" t="s">
        <v>222</v>
      </c>
      <c r="H1927" s="185">
        <v>0</v>
      </c>
      <c r="I1927" s="185">
        <v>19</v>
      </c>
      <c r="J1927" s="183" t="s">
        <v>13</v>
      </c>
      <c r="K1927" s="69" t="s">
        <v>11</v>
      </c>
      <c r="L1927" s="70">
        <v>2</v>
      </c>
      <c r="M1927" s="71">
        <v>0</v>
      </c>
      <c r="N1927" s="71"/>
      <c r="O1927" s="71">
        <v>0</v>
      </c>
      <c r="P1927" s="71"/>
      <c r="Q1927" s="71">
        <v>0</v>
      </c>
      <c r="R1927" s="71"/>
      <c r="S1927" s="71">
        <v>0</v>
      </c>
      <c r="T1927" s="71"/>
      <c r="U1927" s="71">
        <v>237640</v>
      </c>
      <c r="V1927" s="74"/>
      <c r="W1927" s="72">
        <v>237640</v>
      </c>
      <c r="X1927" s="69"/>
      <c r="Y1927" s="71">
        <v>0</v>
      </c>
      <c r="Z1927" s="69"/>
      <c r="AA1927" s="70">
        <v>4900</v>
      </c>
      <c r="AB1927" s="69"/>
      <c r="AC1927" s="73" t="str">
        <f t="shared" si="30"/>
        <v>No</v>
      </c>
    </row>
    <row r="1928" spans="1:29">
      <c r="A1928" s="69" t="s">
        <v>1035</v>
      </c>
      <c r="B1928" s="69" t="s">
        <v>1036</v>
      </c>
      <c r="C1928" s="183" t="s">
        <v>62</v>
      </c>
      <c r="D1928" s="308" t="s">
        <v>1037</v>
      </c>
      <c r="E1928" s="312">
        <v>88134</v>
      </c>
      <c r="F1928" s="183" t="s">
        <v>160</v>
      </c>
      <c r="G1928" s="183" t="s">
        <v>5166</v>
      </c>
      <c r="H1928" s="185">
        <v>0</v>
      </c>
      <c r="I1928" s="185">
        <v>19</v>
      </c>
      <c r="J1928" s="183" t="s">
        <v>23</v>
      </c>
      <c r="K1928" s="69" t="s">
        <v>11</v>
      </c>
      <c r="L1928" s="70">
        <v>2</v>
      </c>
      <c r="M1928" s="71">
        <v>0</v>
      </c>
      <c r="N1928" s="71"/>
      <c r="O1928" s="71">
        <v>0</v>
      </c>
      <c r="P1928" s="71"/>
      <c r="Q1928" s="71">
        <v>0</v>
      </c>
      <c r="R1928" s="71"/>
      <c r="S1928" s="71">
        <v>0</v>
      </c>
      <c r="T1928" s="71"/>
      <c r="U1928" s="71">
        <v>306647</v>
      </c>
      <c r="V1928" s="74"/>
      <c r="W1928" s="72">
        <v>306647</v>
      </c>
      <c r="X1928" s="69"/>
      <c r="Y1928" s="71">
        <v>0</v>
      </c>
      <c r="Z1928" s="69"/>
      <c r="AA1928" s="70">
        <v>3450</v>
      </c>
      <c r="AB1928" s="69"/>
      <c r="AC1928" s="73" t="str">
        <f t="shared" si="30"/>
        <v>No</v>
      </c>
    </row>
    <row r="1929" spans="1:29">
      <c r="A1929" s="69" t="s">
        <v>5492</v>
      </c>
      <c r="B1929" s="69" t="s">
        <v>4333</v>
      </c>
      <c r="C1929" s="183" t="s">
        <v>32</v>
      </c>
      <c r="D1929" s="308" t="s">
        <v>4334</v>
      </c>
      <c r="E1929" s="312" t="s">
        <v>4335</v>
      </c>
      <c r="F1929" s="183" t="s">
        <v>187</v>
      </c>
      <c r="G1929" s="183" t="s">
        <v>222</v>
      </c>
      <c r="H1929" s="185">
        <v>0</v>
      </c>
      <c r="I1929" s="185">
        <v>19</v>
      </c>
      <c r="J1929" s="183" t="s">
        <v>23</v>
      </c>
      <c r="K1929" s="69" t="s">
        <v>11</v>
      </c>
      <c r="L1929" s="70">
        <v>1</v>
      </c>
      <c r="M1929" s="71">
        <v>0</v>
      </c>
      <c r="N1929" s="71"/>
      <c r="O1929" s="71">
        <v>0</v>
      </c>
      <c r="P1929" s="71"/>
      <c r="Q1929" s="71">
        <v>0</v>
      </c>
      <c r="R1929" s="71"/>
      <c r="S1929" s="71">
        <v>0</v>
      </c>
      <c r="T1929" s="71"/>
      <c r="U1929" s="71">
        <v>637332</v>
      </c>
      <c r="V1929" s="74"/>
      <c r="W1929" s="72">
        <v>637332</v>
      </c>
      <c r="X1929" s="69"/>
      <c r="Y1929" s="71">
        <v>0</v>
      </c>
      <c r="Z1929" s="69"/>
      <c r="AA1929" s="70">
        <v>4651</v>
      </c>
      <c r="AB1929" s="69"/>
      <c r="AC1929" s="73" t="str">
        <f t="shared" si="30"/>
        <v>No</v>
      </c>
    </row>
    <row r="1930" spans="1:29">
      <c r="A1930" s="69" t="s">
        <v>2979</v>
      </c>
      <c r="B1930" s="69" t="s">
        <v>2980</v>
      </c>
      <c r="C1930" s="183" t="s">
        <v>81</v>
      </c>
      <c r="D1930" s="308" t="s">
        <v>2981</v>
      </c>
      <c r="E1930" s="312" t="s">
        <v>2982</v>
      </c>
      <c r="F1930" s="183" t="s">
        <v>235</v>
      </c>
      <c r="G1930" s="183" t="s">
        <v>222</v>
      </c>
      <c r="H1930" s="185">
        <v>0</v>
      </c>
      <c r="I1930" s="185">
        <v>18</v>
      </c>
      <c r="J1930" s="183" t="s">
        <v>12</v>
      </c>
      <c r="K1930" s="69" t="s">
        <v>11</v>
      </c>
      <c r="L1930" s="70">
        <v>18</v>
      </c>
      <c r="M1930" s="71">
        <v>0</v>
      </c>
      <c r="N1930" s="71"/>
      <c r="O1930" s="71">
        <v>0</v>
      </c>
      <c r="P1930" s="71"/>
      <c r="Q1930" s="71">
        <v>0</v>
      </c>
      <c r="R1930" s="71"/>
      <c r="S1930" s="71">
        <v>0</v>
      </c>
      <c r="T1930" s="71"/>
      <c r="U1930" s="71">
        <v>1027524</v>
      </c>
      <c r="V1930" s="74"/>
      <c r="W1930" s="72">
        <v>1027524</v>
      </c>
      <c r="X1930" s="69"/>
      <c r="Y1930" s="71">
        <v>0</v>
      </c>
      <c r="Z1930" s="69"/>
      <c r="AA1930" s="70">
        <v>24215</v>
      </c>
      <c r="AB1930" s="69"/>
      <c r="AC1930" s="73" t="str">
        <f t="shared" si="30"/>
        <v>No</v>
      </c>
    </row>
    <row r="1931" spans="1:29">
      <c r="A1931" s="69" t="s">
        <v>1656</v>
      </c>
      <c r="B1931" s="69" t="s">
        <v>5819</v>
      </c>
      <c r="C1931" s="183" t="s">
        <v>53</v>
      </c>
      <c r="D1931" s="308" t="s">
        <v>1657</v>
      </c>
      <c r="E1931" s="312" t="s">
        <v>1658</v>
      </c>
      <c r="F1931" s="183" t="s">
        <v>187</v>
      </c>
      <c r="G1931" s="183" t="s">
        <v>222</v>
      </c>
      <c r="H1931" s="185">
        <v>0</v>
      </c>
      <c r="I1931" s="185">
        <v>18</v>
      </c>
      <c r="J1931" s="183" t="s">
        <v>12</v>
      </c>
      <c r="K1931" s="69" t="s">
        <v>11</v>
      </c>
      <c r="L1931" s="70">
        <v>18</v>
      </c>
      <c r="M1931" s="71">
        <v>0</v>
      </c>
      <c r="N1931" s="71"/>
      <c r="O1931" s="71">
        <v>0</v>
      </c>
      <c r="P1931" s="71"/>
      <c r="Q1931" s="71">
        <v>0</v>
      </c>
      <c r="R1931" s="71"/>
      <c r="S1931" s="71">
        <v>0</v>
      </c>
      <c r="T1931" s="71"/>
      <c r="U1931" s="71">
        <v>1025221</v>
      </c>
      <c r="V1931" s="74"/>
      <c r="W1931" s="72">
        <v>1025221</v>
      </c>
      <c r="X1931" s="69"/>
      <c r="Y1931" s="71">
        <v>0</v>
      </c>
      <c r="Z1931" s="69"/>
      <c r="AA1931" s="70">
        <v>29796</v>
      </c>
      <c r="AB1931" s="69"/>
      <c r="AC1931" s="73" t="str">
        <f t="shared" si="30"/>
        <v>No</v>
      </c>
    </row>
    <row r="1932" spans="1:29">
      <c r="A1932" s="69" t="s">
        <v>4587</v>
      </c>
      <c r="B1932" s="69" t="s">
        <v>4588</v>
      </c>
      <c r="C1932" s="183" t="s">
        <v>101</v>
      </c>
      <c r="D1932" s="308" t="s">
        <v>4589</v>
      </c>
      <c r="E1932" s="312" t="s">
        <v>4590</v>
      </c>
      <c r="F1932" s="183" t="s">
        <v>235</v>
      </c>
      <c r="G1932" s="183" t="s">
        <v>222</v>
      </c>
      <c r="H1932" s="185">
        <v>0</v>
      </c>
      <c r="I1932" s="185">
        <v>18</v>
      </c>
      <c r="J1932" s="183" t="s">
        <v>12</v>
      </c>
      <c r="K1932" s="69" t="s">
        <v>11</v>
      </c>
      <c r="L1932" s="70">
        <v>18</v>
      </c>
      <c r="M1932" s="71">
        <v>0</v>
      </c>
      <c r="N1932" s="71"/>
      <c r="O1932" s="71">
        <v>0</v>
      </c>
      <c r="P1932" s="71"/>
      <c r="Q1932" s="71">
        <v>0</v>
      </c>
      <c r="R1932" s="71"/>
      <c r="S1932" s="71">
        <v>0</v>
      </c>
      <c r="T1932" s="71"/>
      <c r="U1932" s="71">
        <v>570313</v>
      </c>
      <c r="V1932" s="74"/>
      <c r="W1932" s="72">
        <v>570313</v>
      </c>
      <c r="X1932" s="69"/>
      <c r="Y1932" s="71">
        <v>0</v>
      </c>
      <c r="Z1932" s="69"/>
      <c r="AA1932" s="70">
        <v>19423</v>
      </c>
      <c r="AB1932" s="69"/>
      <c r="AC1932" s="73" t="str">
        <f t="shared" si="30"/>
        <v>No</v>
      </c>
    </row>
    <row r="1933" spans="1:29">
      <c r="A1933" s="69" t="s">
        <v>3252</v>
      </c>
      <c r="B1933" s="69" t="s">
        <v>5821</v>
      </c>
      <c r="C1933" s="183" t="s">
        <v>56</v>
      </c>
      <c r="D1933" s="308" t="s">
        <v>3253</v>
      </c>
      <c r="E1933" s="312" t="s">
        <v>3254</v>
      </c>
      <c r="F1933" s="183" t="s">
        <v>187</v>
      </c>
      <c r="G1933" s="183" t="s">
        <v>222</v>
      </c>
      <c r="H1933" s="185">
        <v>0</v>
      </c>
      <c r="I1933" s="185">
        <v>18</v>
      </c>
      <c r="J1933" s="183" t="s">
        <v>12</v>
      </c>
      <c r="K1933" s="69" t="s">
        <v>11</v>
      </c>
      <c r="L1933" s="70">
        <v>18</v>
      </c>
      <c r="M1933" s="71">
        <v>0</v>
      </c>
      <c r="N1933" s="71"/>
      <c r="O1933" s="71">
        <v>0</v>
      </c>
      <c r="P1933" s="71"/>
      <c r="Q1933" s="71">
        <v>0</v>
      </c>
      <c r="R1933" s="71"/>
      <c r="S1933" s="71">
        <v>0</v>
      </c>
      <c r="T1933" s="71"/>
      <c r="U1933" s="71">
        <v>1533597</v>
      </c>
      <c r="V1933" s="74"/>
      <c r="W1933" s="72">
        <v>1533597</v>
      </c>
      <c r="X1933" s="69"/>
      <c r="Y1933" s="71">
        <v>0</v>
      </c>
      <c r="Z1933" s="69"/>
      <c r="AA1933" s="70">
        <v>30572</v>
      </c>
      <c r="AB1933" s="69"/>
      <c r="AC1933" s="73" t="str">
        <f t="shared" si="30"/>
        <v>No</v>
      </c>
    </row>
    <row r="1934" spans="1:29">
      <c r="A1934" s="69" t="s">
        <v>2928</v>
      </c>
      <c r="B1934" s="69" t="s">
        <v>2929</v>
      </c>
      <c r="C1934" s="183" t="s">
        <v>56</v>
      </c>
      <c r="D1934" s="308" t="s">
        <v>2930</v>
      </c>
      <c r="E1934" s="312" t="s">
        <v>2931</v>
      </c>
      <c r="F1934" s="183" t="s">
        <v>189</v>
      </c>
      <c r="G1934" s="183" t="s">
        <v>222</v>
      </c>
      <c r="H1934" s="185">
        <v>0</v>
      </c>
      <c r="I1934" s="185">
        <v>18</v>
      </c>
      <c r="J1934" s="183" t="s">
        <v>12</v>
      </c>
      <c r="K1934" s="69" t="s">
        <v>11</v>
      </c>
      <c r="L1934" s="70">
        <v>18</v>
      </c>
      <c r="M1934" s="71">
        <v>0</v>
      </c>
      <c r="N1934" s="71"/>
      <c r="O1934" s="71">
        <v>0</v>
      </c>
      <c r="P1934" s="71"/>
      <c r="Q1934" s="71">
        <v>0</v>
      </c>
      <c r="R1934" s="71"/>
      <c r="S1934" s="71">
        <v>0</v>
      </c>
      <c r="T1934" s="71"/>
      <c r="U1934" s="71">
        <v>1515888</v>
      </c>
      <c r="V1934" s="74"/>
      <c r="W1934" s="72">
        <v>1515888</v>
      </c>
      <c r="X1934" s="69"/>
      <c r="Y1934" s="71">
        <v>0</v>
      </c>
      <c r="Z1934" s="69"/>
      <c r="AA1934" s="70">
        <v>26416</v>
      </c>
      <c r="AB1934" s="69"/>
      <c r="AC1934" s="73" t="str">
        <f t="shared" si="30"/>
        <v>No</v>
      </c>
    </row>
    <row r="1935" spans="1:29">
      <c r="A1935" s="69" t="s">
        <v>3223</v>
      </c>
      <c r="B1935" s="69" t="s">
        <v>770</v>
      </c>
      <c r="C1935" s="183" t="s">
        <v>56</v>
      </c>
      <c r="D1935" s="308" t="s">
        <v>3224</v>
      </c>
      <c r="E1935" s="312" t="s">
        <v>3225</v>
      </c>
      <c r="F1935" s="183" t="s">
        <v>187</v>
      </c>
      <c r="G1935" s="183" t="s">
        <v>222</v>
      </c>
      <c r="H1935" s="185">
        <v>0</v>
      </c>
      <c r="I1935" s="185">
        <v>18</v>
      </c>
      <c r="J1935" s="183" t="s">
        <v>12</v>
      </c>
      <c r="K1935" s="69" t="s">
        <v>14</v>
      </c>
      <c r="L1935" s="70">
        <v>18</v>
      </c>
      <c r="M1935" s="71">
        <v>0</v>
      </c>
      <c r="N1935" s="71"/>
      <c r="O1935" s="71">
        <v>0</v>
      </c>
      <c r="P1935" s="71"/>
      <c r="Q1935" s="71">
        <v>0</v>
      </c>
      <c r="R1935" s="71"/>
      <c r="S1935" s="71">
        <v>0</v>
      </c>
      <c r="T1935" s="71"/>
      <c r="U1935" s="71">
        <v>863340</v>
      </c>
      <c r="V1935" s="74"/>
      <c r="W1935" s="72">
        <v>863340</v>
      </c>
      <c r="X1935" s="69"/>
      <c r="Y1935" s="71">
        <v>0</v>
      </c>
      <c r="Z1935" s="69"/>
      <c r="AA1935" s="70">
        <v>15663</v>
      </c>
      <c r="AB1935" s="69"/>
      <c r="AC1935" s="73" t="str">
        <f t="shared" si="30"/>
        <v>No</v>
      </c>
    </row>
    <row r="1936" spans="1:29">
      <c r="A1936" s="69" t="s">
        <v>1950</v>
      </c>
      <c r="B1936" s="69" t="s">
        <v>1951</v>
      </c>
      <c r="C1936" s="183" t="s">
        <v>38</v>
      </c>
      <c r="D1936" s="308" t="s">
        <v>1952</v>
      </c>
      <c r="E1936" s="312" t="s">
        <v>1953</v>
      </c>
      <c r="F1936" s="183" t="s">
        <v>235</v>
      </c>
      <c r="G1936" s="183" t="s">
        <v>222</v>
      </c>
      <c r="H1936" s="185">
        <v>0</v>
      </c>
      <c r="I1936" s="185">
        <v>18</v>
      </c>
      <c r="J1936" s="183" t="s">
        <v>12</v>
      </c>
      <c r="K1936" s="69" t="s">
        <v>11</v>
      </c>
      <c r="L1936" s="70">
        <v>18</v>
      </c>
      <c r="M1936" s="71">
        <v>0</v>
      </c>
      <c r="N1936" s="71"/>
      <c r="O1936" s="71">
        <v>0</v>
      </c>
      <c r="P1936" s="71"/>
      <c r="Q1936" s="71">
        <v>0</v>
      </c>
      <c r="R1936" s="71"/>
      <c r="S1936" s="71">
        <v>0</v>
      </c>
      <c r="T1936" s="71"/>
      <c r="U1936" s="71">
        <v>832394</v>
      </c>
      <c r="V1936" s="74"/>
      <c r="W1936" s="72">
        <v>832394</v>
      </c>
      <c r="X1936" s="69"/>
      <c r="Y1936" s="71">
        <v>0</v>
      </c>
      <c r="Z1936" s="69"/>
      <c r="AA1936" s="70">
        <v>21771</v>
      </c>
      <c r="AB1936" s="69"/>
      <c r="AC1936" s="73" t="str">
        <f t="shared" si="30"/>
        <v>No</v>
      </c>
    </row>
    <row r="1937" spans="1:29">
      <c r="A1937" s="69" t="s">
        <v>2910</v>
      </c>
      <c r="B1937" s="69" t="s">
        <v>2911</v>
      </c>
      <c r="C1937" s="183" t="s">
        <v>46</v>
      </c>
      <c r="D1937" s="308" t="s">
        <v>2912</v>
      </c>
      <c r="E1937" s="312">
        <v>50351</v>
      </c>
      <c r="F1937" s="183" t="s">
        <v>235</v>
      </c>
      <c r="G1937" s="183" t="s">
        <v>5166</v>
      </c>
      <c r="H1937" s="185">
        <v>1487483</v>
      </c>
      <c r="I1937" s="185">
        <v>18</v>
      </c>
      <c r="J1937" s="183" t="s">
        <v>12</v>
      </c>
      <c r="K1937" s="69" t="s">
        <v>11</v>
      </c>
      <c r="L1937" s="70">
        <v>18</v>
      </c>
      <c r="M1937" s="71">
        <v>0</v>
      </c>
      <c r="N1937" s="71"/>
      <c r="O1937" s="71">
        <v>0</v>
      </c>
      <c r="P1937" s="71"/>
      <c r="Q1937" s="71">
        <v>0</v>
      </c>
      <c r="R1937" s="71"/>
      <c r="S1937" s="71">
        <v>0</v>
      </c>
      <c r="T1937" s="71"/>
      <c r="U1937" s="71">
        <v>1479795</v>
      </c>
      <c r="V1937" s="74"/>
      <c r="W1937" s="72">
        <v>1479795</v>
      </c>
      <c r="X1937" s="69"/>
      <c r="Y1937" s="71">
        <v>0</v>
      </c>
      <c r="Z1937" s="69"/>
      <c r="AA1937" s="70">
        <v>32603</v>
      </c>
      <c r="AB1937" s="69"/>
      <c r="AC1937" s="73" t="str">
        <f t="shared" si="30"/>
        <v>No</v>
      </c>
    </row>
    <row r="1938" spans="1:29">
      <c r="A1938" s="69" t="s">
        <v>3027</v>
      </c>
      <c r="B1938" s="69" t="s">
        <v>3028</v>
      </c>
      <c r="C1938" s="183" t="s">
        <v>56</v>
      </c>
      <c r="D1938" s="308" t="s">
        <v>3029</v>
      </c>
      <c r="E1938" s="312" t="s">
        <v>3030</v>
      </c>
      <c r="F1938" s="183" t="s">
        <v>187</v>
      </c>
      <c r="G1938" s="183" t="s">
        <v>222</v>
      </c>
      <c r="H1938" s="185">
        <v>0</v>
      </c>
      <c r="I1938" s="185">
        <v>18</v>
      </c>
      <c r="J1938" s="183" t="s">
        <v>12</v>
      </c>
      <c r="K1938" s="69" t="s">
        <v>11</v>
      </c>
      <c r="L1938" s="70">
        <v>18</v>
      </c>
      <c r="M1938" s="71">
        <v>0</v>
      </c>
      <c r="N1938" s="71"/>
      <c r="O1938" s="71">
        <v>0</v>
      </c>
      <c r="P1938" s="71"/>
      <c r="Q1938" s="71">
        <v>0</v>
      </c>
      <c r="R1938" s="71"/>
      <c r="S1938" s="71">
        <v>0</v>
      </c>
      <c r="T1938" s="71"/>
      <c r="U1938" s="71">
        <v>1671192</v>
      </c>
      <c r="V1938" s="74"/>
      <c r="W1938" s="72">
        <v>1671192</v>
      </c>
      <c r="X1938" s="69"/>
      <c r="Y1938" s="71">
        <v>0</v>
      </c>
      <c r="Z1938" s="69"/>
      <c r="AA1938" s="70">
        <v>35892</v>
      </c>
      <c r="AB1938" s="69"/>
      <c r="AC1938" s="73" t="str">
        <f t="shared" si="30"/>
        <v>No</v>
      </c>
    </row>
    <row r="1939" spans="1:29">
      <c r="A1939" s="69" t="s">
        <v>4484</v>
      </c>
      <c r="B1939" s="69" t="s">
        <v>302</v>
      </c>
      <c r="C1939" s="183" t="s">
        <v>64</v>
      </c>
      <c r="D1939" s="308" t="s">
        <v>4485</v>
      </c>
      <c r="E1939" s="312" t="s">
        <v>4486</v>
      </c>
      <c r="F1939" s="183" t="s">
        <v>235</v>
      </c>
      <c r="G1939" s="183" t="s">
        <v>222</v>
      </c>
      <c r="H1939" s="185">
        <v>0</v>
      </c>
      <c r="I1939" s="185">
        <v>18</v>
      </c>
      <c r="J1939" s="183" t="s">
        <v>12</v>
      </c>
      <c r="K1939" s="69" t="s">
        <v>11</v>
      </c>
      <c r="L1939" s="70">
        <v>18</v>
      </c>
      <c r="M1939" s="71">
        <v>0</v>
      </c>
      <c r="N1939" s="71"/>
      <c r="O1939" s="71">
        <v>0</v>
      </c>
      <c r="P1939" s="71"/>
      <c r="Q1939" s="71">
        <v>0</v>
      </c>
      <c r="R1939" s="71"/>
      <c r="S1939" s="71">
        <v>0</v>
      </c>
      <c r="T1939" s="71"/>
      <c r="U1939" s="71">
        <v>712396</v>
      </c>
      <c r="V1939" s="74"/>
      <c r="W1939" s="72">
        <v>712396</v>
      </c>
      <c r="X1939" s="69"/>
      <c r="Y1939" s="71">
        <v>0</v>
      </c>
      <c r="Z1939" s="69"/>
      <c r="AA1939" s="70">
        <v>15184</v>
      </c>
      <c r="AB1939" s="69"/>
      <c r="AC1939" s="73" t="str">
        <f t="shared" si="30"/>
        <v>No</v>
      </c>
    </row>
    <row r="1940" spans="1:29">
      <c r="A1940" s="69" t="s">
        <v>5767</v>
      </c>
      <c r="B1940" s="69" t="s">
        <v>5768</v>
      </c>
      <c r="C1940" s="183" t="s">
        <v>56</v>
      </c>
      <c r="D1940" s="308"/>
      <c r="E1940" s="312" t="s">
        <v>5769</v>
      </c>
      <c r="F1940" s="183" t="s">
        <v>235</v>
      </c>
      <c r="G1940" s="183" t="s">
        <v>222</v>
      </c>
      <c r="H1940" s="185">
        <v>0</v>
      </c>
      <c r="I1940" s="185">
        <v>18</v>
      </c>
      <c r="J1940" s="183" t="s">
        <v>12</v>
      </c>
      <c r="K1940" s="69" t="s">
        <v>11</v>
      </c>
      <c r="L1940" s="70">
        <v>18</v>
      </c>
      <c r="M1940" s="71">
        <v>0</v>
      </c>
      <c r="N1940" s="71"/>
      <c r="O1940" s="71">
        <v>0</v>
      </c>
      <c r="P1940" s="71"/>
      <c r="Q1940" s="71">
        <v>0</v>
      </c>
      <c r="R1940" s="71"/>
      <c r="S1940" s="71">
        <v>0</v>
      </c>
      <c r="T1940" s="71"/>
      <c r="U1940" s="71">
        <v>606967</v>
      </c>
      <c r="V1940" s="74"/>
      <c r="W1940" s="72">
        <v>606967</v>
      </c>
      <c r="X1940" s="69"/>
      <c r="Y1940" s="71">
        <v>0</v>
      </c>
      <c r="Z1940" s="69"/>
      <c r="AA1940" s="70">
        <v>22271</v>
      </c>
      <c r="AB1940" s="69"/>
      <c r="AC1940" s="73" t="str">
        <f t="shared" si="30"/>
        <v>No</v>
      </c>
    </row>
    <row r="1941" spans="1:29">
      <c r="A1941" s="69" t="s">
        <v>3884</v>
      </c>
      <c r="B1941" s="69" t="s">
        <v>377</v>
      </c>
      <c r="C1941" s="183" t="s">
        <v>44</v>
      </c>
      <c r="D1941" s="308" t="s">
        <v>3885</v>
      </c>
      <c r="E1941" s="312" t="s">
        <v>3886</v>
      </c>
      <c r="F1941" s="183" t="s">
        <v>189</v>
      </c>
      <c r="G1941" s="183" t="s">
        <v>222</v>
      </c>
      <c r="H1941" s="185">
        <v>0</v>
      </c>
      <c r="I1941" s="185">
        <v>18</v>
      </c>
      <c r="J1941" s="183" t="s">
        <v>12</v>
      </c>
      <c r="K1941" s="69" t="s">
        <v>11</v>
      </c>
      <c r="L1941" s="70">
        <v>18</v>
      </c>
      <c r="M1941" s="71">
        <v>0</v>
      </c>
      <c r="N1941" s="71"/>
      <c r="O1941" s="71">
        <v>0</v>
      </c>
      <c r="P1941" s="71"/>
      <c r="Q1941" s="71">
        <v>0</v>
      </c>
      <c r="R1941" s="71"/>
      <c r="S1941" s="71">
        <v>0</v>
      </c>
      <c r="T1941" s="71"/>
      <c r="U1941" s="71">
        <v>2055255</v>
      </c>
      <c r="V1941" s="74"/>
      <c r="W1941" s="72">
        <v>2055255</v>
      </c>
      <c r="X1941" s="69"/>
      <c r="Y1941" s="71">
        <v>0</v>
      </c>
      <c r="Z1941" s="69"/>
      <c r="AA1941" s="70">
        <v>27222</v>
      </c>
      <c r="AB1941" s="69"/>
      <c r="AC1941" s="73" t="str">
        <f t="shared" si="30"/>
        <v>No</v>
      </c>
    </row>
    <row r="1942" spans="1:29">
      <c r="A1942" s="69" t="s">
        <v>5396</v>
      </c>
      <c r="B1942" s="69" t="s">
        <v>5397</v>
      </c>
      <c r="C1942" s="183" t="s">
        <v>116</v>
      </c>
      <c r="D1942" s="308"/>
      <c r="E1942" s="312">
        <v>30199</v>
      </c>
      <c r="F1942" s="183" t="s">
        <v>189</v>
      </c>
      <c r="G1942" s="183" t="s">
        <v>5166</v>
      </c>
      <c r="H1942" s="185">
        <v>64022</v>
      </c>
      <c r="I1942" s="185">
        <v>18</v>
      </c>
      <c r="J1942" s="183" t="s">
        <v>13</v>
      </c>
      <c r="K1942" s="69" t="s">
        <v>14</v>
      </c>
      <c r="L1942" s="70">
        <v>18</v>
      </c>
      <c r="M1942" s="71">
        <v>0</v>
      </c>
      <c r="N1942" s="71"/>
      <c r="O1942" s="71">
        <v>0</v>
      </c>
      <c r="P1942" s="71"/>
      <c r="Q1942" s="71">
        <v>0</v>
      </c>
      <c r="R1942" s="71"/>
      <c r="S1942" s="71">
        <v>0</v>
      </c>
      <c r="T1942" s="71"/>
      <c r="U1942" s="71">
        <v>1388451</v>
      </c>
      <c r="V1942" s="74"/>
      <c r="W1942" s="72">
        <v>1388451</v>
      </c>
      <c r="X1942" s="69"/>
      <c r="Y1942" s="71">
        <v>0</v>
      </c>
      <c r="Z1942" s="69"/>
      <c r="AA1942" s="70">
        <v>17691</v>
      </c>
      <c r="AB1942" s="69"/>
      <c r="AC1942" s="73" t="str">
        <f t="shared" si="30"/>
        <v>No</v>
      </c>
    </row>
    <row r="1943" spans="1:29">
      <c r="A1943" s="69" t="s">
        <v>5593</v>
      </c>
      <c r="B1943" s="69" t="s">
        <v>5064</v>
      </c>
      <c r="C1943" s="183" t="s">
        <v>74</v>
      </c>
      <c r="D1943" s="308"/>
      <c r="E1943" s="312" t="s">
        <v>5594</v>
      </c>
      <c r="F1943" s="183" t="s">
        <v>187</v>
      </c>
      <c r="G1943" s="183" t="s">
        <v>222</v>
      </c>
      <c r="H1943" s="185">
        <v>0</v>
      </c>
      <c r="I1943" s="185">
        <v>18</v>
      </c>
      <c r="J1943" s="183" t="s">
        <v>13</v>
      </c>
      <c r="K1943" s="69" t="s">
        <v>14</v>
      </c>
      <c r="L1943" s="70">
        <v>18</v>
      </c>
      <c r="M1943" s="71">
        <v>0</v>
      </c>
      <c r="N1943" s="71"/>
      <c r="O1943" s="71">
        <v>0</v>
      </c>
      <c r="P1943" s="71"/>
      <c r="Q1943" s="71">
        <v>0</v>
      </c>
      <c r="R1943" s="71"/>
      <c r="S1943" s="71">
        <v>0</v>
      </c>
      <c r="T1943" s="71"/>
      <c r="U1943" s="71">
        <v>1041858</v>
      </c>
      <c r="V1943" s="74"/>
      <c r="W1943" s="72">
        <v>1041858</v>
      </c>
      <c r="X1943" s="69"/>
      <c r="Y1943" s="71">
        <v>0</v>
      </c>
      <c r="Z1943" s="69"/>
      <c r="AA1943" s="70">
        <v>14601</v>
      </c>
      <c r="AB1943" s="69"/>
      <c r="AC1943" s="73" t="str">
        <f t="shared" si="30"/>
        <v>No</v>
      </c>
    </row>
    <row r="1944" spans="1:29">
      <c r="A1944" s="69" t="s">
        <v>2089</v>
      </c>
      <c r="B1944" s="69" t="s">
        <v>2090</v>
      </c>
      <c r="C1944" s="183" t="s">
        <v>100</v>
      </c>
      <c r="D1944" s="308" t="s">
        <v>2091</v>
      </c>
      <c r="E1944" s="312" t="s">
        <v>2092</v>
      </c>
      <c r="F1944" s="183" t="s">
        <v>1242</v>
      </c>
      <c r="G1944" s="183" t="s">
        <v>222</v>
      </c>
      <c r="H1944" s="185">
        <v>0</v>
      </c>
      <c r="I1944" s="185">
        <v>18</v>
      </c>
      <c r="J1944" s="183" t="s">
        <v>12</v>
      </c>
      <c r="K1944" s="69" t="s">
        <v>11</v>
      </c>
      <c r="L1944" s="70">
        <v>17</v>
      </c>
      <c r="M1944" s="71">
        <v>0</v>
      </c>
      <c r="N1944" s="71"/>
      <c r="O1944" s="71">
        <v>0</v>
      </c>
      <c r="P1944" s="71"/>
      <c r="Q1944" s="71">
        <v>0</v>
      </c>
      <c r="R1944" s="71"/>
      <c r="S1944" s="71">
        <v>0</v>
      </c>
      <c r="T1944" s="71"/>
      <c r="U1944" s="71">
        <v>850630</v>
      </c>
      <c r="V1944" s="74"/>
      <c r="W1944" s="72">
        <v>850630</v>
      </c>
      <c r="X1944" s="69"/>
      <c r="Y1944" s="71">
        <v>0</v>
      </c>
      <c r="Z1944" s="69"/>
      <c r="AA1944" s="70">
        <v>24403</v>
      </c>
      <c r="AB1944" s="69"/>
      <c r="AC1944" s="73" t="str">
        <f t="shared" si="30"/>
        <v>No</v>
      </c>
    </row>
    <row r="1945" spans="1:29">
      <c r="A1945" s="69" t="s">
        <v>6459</v>
      </c>
      <c r="B1945" s="69" t="s">
        <v>1721</v>
      </c>
      <c r="C1945" s="183" t="s">
        <v>87</v>
      </c>
      <c r="D1945" s="308" t="s">
        <v>1722</v>
      </c>
      <c r="E1945" s="312">
        <v>30167</v>
      </c>
      <c r="F1945" s="183" t="s">
        <v>187</v>
      </c>
      <c r="G1945" s="183" t="s">
        <v>5166</v>
      </c>
      <c r="H1945" s="185">
        <v>664651</v>
      </c>
      <c r="I1945" s="185">
        <v>18</v>
      </c>
      <c r="J1945" s="183" t="s">
        <v>12</v>
      </c>
      <c r="K1945" s="69" t="s">
        <v>14</v>
      </c>
      <c r="L1945" s="70">
        <v>17</v>
      </c>
      <c r="M1945" s="71">
        <v>0</v>
      </c>
      <c r="N1945" s="71"/>
      <c r="O1945" s="71">
        <v>0</v>
      </c>
      <c r="P1945" s="71"/>
      <c r="Q1945" s="71">
        <v>0</v>
      </c>
      <c r="R1945" s="71"/>
      <c r="S1945" s="71">
        <v>0</v>
      </c>
      <c r="T1945" s="71"/>
      <c r="U1945" s="71">
        <v>1704132</v>
      </c>
      <c r="V1945" s="74"/>
      <c r="W1945" s="72">
        <v>1704132</v>
      </c>
      <c r="X1945" s="69"/>
      <c r="Y1945" s="71">
        <v>0</v>
      </c>
      <c r="Z1945" s="69"/>
      <c r="AA1945" s="70">
        <v>20535</v>
      </c>
      <c r="AB1945" s="69"/>
      <c r="AC1945" s="73" t="str">
        <f t="shared" si="30"/>
        <v>No</v>
      </c>
    </row>
    <row r="1946" spans="1:29">
      <c r="A1946" s="69" t="s">
        <v>1985</v>
      </c>
      <c r="B1946" s="69" t="s">
        <v>1986</v>
      </c>
      <c r="C1946" s="183" t="s">
        <v>63</v>
      </c>
      <c r="D1946" s="308" t="s">
        <v>1987</v>
      </c>
      <c r="E1946" s="312" t="s">
        <v>1988</v>
      </c>
      <c r="F1946" s="183" t="s">
        <v>187</v>
      </c>
      <c r="G1946" s="183" t="s">
        <v>222</v>
      </c>
      <c r="H1946" s="185">
        <v>0</v>
      </c>
      <c r="I1946" s="185">
        <v>18</v>
      </c>
      <c r="J1946" s="183" t="s">
        <v>12</v>
      </c>
      <c r="K1946" s="69" t="s">
        <v>11</v>
      </c>
      <c r="L1946" s="70">
        <v>16</v>
      </c>
      <c r="M1946" s="71">
        <v>0</v>
      </c>
      <c r="N1946" s="71"/>
      <c r="O1946" s="71">
        <v>0</v>
      </c>
      <c r="P1946" s="71"/>
      <c r="Q1946" s="71">
        <v>0</v>
      </c>
      <c r="R1946" s="71"/>
      <c r="S1946" s="71">
        <v>0</v>
      </c>
      <c r="T1946" s="71"/>
      <c r="U1946" s="71">
        <v>830758</v>
      </c>
      <c r="V1946" s="74"/>
      <c r="W1946" s="72">
        <v>830758</v>
      </c>
      <c r="X1946" s="69"/>
      <c r="Y1946" s="71">
        <v>0</v>
      </c>
      <c r="Z1946" s="69"/>
      <c r="AA1946" s="70">
        <v>24346</v>
      </c>
      <c r="AB1946" s="69"/>
      <c r="AC1946" s="73" t="str">
        <f t="shared" si="30"/>
        <v>No</v>
      </c>
    </row>
    <row r="1947" spans="1:29">
      <c r="A1947" s="69" t="s">
        <v>3391</v>
      </c>
      <c r="B1947" s="69" t="s">
        <v>5823</v>
      </c>
      <c r="C1947" s="183" t="s">
        <v>103</v>
      </c>
      <c r="D1947" s="308" t="s">
        <v>3392</v>
      </c>
      <c r="E1947" s="312" t="s">
        <v>3393</v>
      </c>
      <c r="F1947" s="183" t="s">
        <v>187</v>
      </c>
      <c r="G1947" s="183" t="s">
        <v>222</v>
      </c>
      <c r="H1947" s="185">
        <v>0</v>
      </c>
      <c r="I1947" s="185">
        <v>18</v>
      </c>
      <c r="J1947" s="183" t="s">
        <v>12</v>
      </c>
      <c r="K1947" s="69" t="s">
        <v>11</v>
      </c>
      <c r="L1947" s="70">
        <v>16</v>
      </c>
      <c r="M1947" s="71">
        <v>0</v>
      </c>
      <c r="N1947" s="71"/>
      <c r="O1947" s="71">
        <v>0</v>
      </c>
      <c r="P1947" s="71"/>
      <c r="Q1947" s="71">
        <v>0</v>
      </c>
      <c r="R1947" s="71"/>
      <c r="S1947" s="71">
        <v>0</v>
      </c>
      <c r="T1947" s="71"/>
      <c r="U1947" s="71">
        <v>1203145</v>
      </c>
      <c r="V1947" s="74"/>
      <c r="W1947" s="72">
        <v>1203145</v>
      </c>
      <c r="X1947" s="69"/>
      <c r="Y1947" s="71">
        <v>0</v>
      </c>
      <c r="Z1947" s="69"/>
      <c r="AA1947" s="70">
        <v>16413</v>
      </c>
      <c r="AB1947" s="69"/>
      <c r="AC1947" s="73" t="str">
        <f t="shared" si="30"/>
        <v>No</v>
      </c>
    </row>
    <row r="1948" spans="1:29">
      <c r="A1948" s="69" t="s">
        <v>2110</v>
      </c>
      <c r="B1948" s="69" t="s">
        <v>2111</v>
      </c>
      <c r="C1948" s="183" t="s">
        <v>63</v>
      </c>
      <c r="D1948" s="308" t="s">
        <v>2112</v>
      </c>
      <c r="E1948" s="312" t="s">
        <v>2113</v>
      </c>
      <c r="F1948" s="183" t="s">
        <v>189</v>
      </c>
      <c r="G1948" s="183" t="s">
        <v>222</v>
      </c>
      <c r="H1948" s="185">
        <v>0</v>
      </c>
      <c r="I1948" s="185">
        <v>18</v>
      </c>
      <c r="J1948" s="183" t="s">
        <v>12</v>
      </c>
      <c r="K1948" s="69" t="s">
        <v>11</v>
      </c>
      <c r="L1948" s="70">
        <v>16</v>
      </c>
      <c r="M1948" s="71">
        <v>0</v>
      </c>
      <c r="N1948" s="71"/>
      <c r="O1948" s="71">
        <v>0</v>
      </c>
      <c r="P1948" s="71"/>
      <c r="Q1948" s="71">
        <v>0</v>
      </c>
      <c r="R1948" s="71"/>
      <c r="S1948" s="71">
        <v>0</v>
      </c>
      <c r="T1948" s="71"/>
      <c r="U1948" s="71">
        <v>1150315</v>
      </c>
      <c r="V1948" s="74"/>
      <c r="W1948" s="72">
        <v>1150315</v>
      </c>
      <c r="X1948" s="69"/>
      <c r="Y1948" s="71">
        <v>0</v>
      </c>
      <c r="Z1948" s="69"/>
      <c r="AA1948" s="70">
        <v>34978</v>
      </c>
      <c r="AB1948" s="69"/>
      <c r="AC1948" s="73" t="str">
        <f t="shared" si="30"/>
        <v>No</v>
      </c>
    </row>
    <row r="1949" spans="1:29">
      <c r="A1949" s="69" t="s">
        <v>2990</v>
      </c>
      <c r="B1949" s="69" t="s">
        <v>368</v>
      </c>
      <c r="C1949" s="183" t="s">
        <v>56</v>
      </c>
      <c r="D1949" s="308" t="s">
        <v>2991</v>
      </c>
      <c r="E1949" s="312" t="s">
        <v>2992</v>
      </c>
      <c r="F1949" s="183" t="s">
        <v>187</v>
      </c>
      <c r="G1949" s="183" t="s">
        <v>222</v>
      </c>
      <c r="H1949" s="185">
        <v>0</v>
      </c>
      <c r="I1949" s="185">
        <v>18</v>
      </c>
      <c r="J1949" s="183" t="s">
        <v>12</v>
      </c>
      <c r="K1949" s="69" t="s">
        <v>11</v>
      </c>
      <c r="L1949" s="70">
        <v>15</v>
      </c>
      <c r="M1949" s="71">
        <v>0</v>
      </c>
      <c r="N1949" s="71"/>
      <c r="O1949" s="71">
        <v>0</v>
      </c>
      <c r="P1949" s="71"/>
      <c r="Q1949" s="71">
        <v>0</v>
      </c>
      <c r="R1949" s="71"/>
      <c r="S1949" s="71">
        <v>0</v>
      </c>
      <c r="T1949" s="71"/>
      <c r="U1949" s="71">
        <v>1598937</v>
      </c>
      <c r="V1949" s="74"/>
      <c r="W1949" s="72">
        <v>1598937</v>
      </c>
      <c r="X1949" s="69"/>
      <c r="Y1949" s="71">
        <v>0</v>
      </c>
      <c r="Z1949" s="69"/>
      <c r="AA1949" s="70">
        <v>32891</v>
      </c>
      <c r="AB1949" s="69"/>
      <c r="AC1949" s="73" t="str">
        <f t="shared" si="30"/>
        <v>No</v>
      </c>
    </row>
    <row r="1950" spans="1:29">
      <c r="A1950" s="69" t="s">
        <v>6452</v>
      </c>
      <c r="B1950" s="69" t="s">
        <v>419</v>
      </c>
      <c r="C1950" s="183" t="s">
        <v>21</v>
      </c>
      <c r="D1950" s="308">
        <v>9161</v>
      </c>
      <c r="E1950" s="312">
        <v>90161</v>
      </c>
      <c r="F1950" s="183" t="s">
        <v>187</v>
      </c>
      <c r="G1950" s="183" t="s">
        <v>5166</v>
      </c>
      <c r="H1950" s="185">
        <v>3281212</v>
      </c>
      <c r="I1950" s="185">
        <v>18</v>
      </c>
      <c r="J1950" s="183" t="s">
        <v>13</v>
      </c>
      <c r="K1950" s="69" t="s">
        <v>14</v>
      </c>
      <c r="L1950" s="70">
        <v>13</v>
      </c>
      <c r="M1950" s="71">
        <v>0</v>
      </c>
      <c r="N1950" s="71"/>
      <c r="O1950" s="71">
        <v>0</v>
      </c>
      <c r="P1950" s="71"/>
      <c r="Q1950" s="71">
        <v>0</v>
      </c>
      <c r="R1950" s="71"/>
      <c r="S1950" s="71">
        <v>0</v>
      </c>
      <c r="T1950" s="71"/>
      <c r="U1950" s="71">
        <v>3799103</v>
      </c>
      <c r="V1950" s="74"/>
      <c r="W1950" s="72">
        <v>3799103</v>
      </c>
      <c r="X1950" s="69"/>
      <c r="Y1950" s="71">
        <v>0</v>
      </c>
      <c r="Z1950" s="69"/>
      <c r="AA1950" s="70">
        <v>39027</v>
      </c>
      <c r="AB1950" s="69"/>
      <c r="AC1950" s="73" t="str">
        <f t="shared" si="30"/>
        <v>No</v>
      </c>
    </row>
    <row r="1951" spans="1:29">
      <c r="A1951" s="69" t="s">
        <v>6455</v>
      </c>
      <c r="B1951" s="69" t="s">
        <v>676</v>
      </c>
      <c r="C1951" s="183" t="s">
        <v>105</v>
      </c>
      <c r="D1951" s="308">
        <v>3009</v>
      </c>
      <c r="E1951" s="312">
        <v>30009</v>
      </c>
      <c r="F1951" s="183" t="s">
        <v>187</v>
      </c>
      <c r="G1951" s="183" t="s">
        <v>5166</v>
      </c>
      <c r="H1951" s="185">
        <v>953556</v>
      </c>
      <c r="I1951" s="185">
        <v>18</v>
      </c>
      <c r="J1951" s="183" t="s">
        <v>13</v>
      </c>
      <c r="K1951" s="69" t="s">
        <v>11</v>
      </c>
      <c r="L1951" s="70">
        <v>12</v>
      </c>
      <c r="M1951" s="71">
        <v>0</v>
      </c>
      <c r="N1951" s="71"/>
      <c r="O1951" s="71">
        <v>0</v>
      </c>
      <c r="P1951" s="71"/>
      <c r="Q1951" s="71">
        <v>0</v>
      </c>
      <c r="R1951" s="71"/>
      <c r="S1951" s="71">
        <v>0</v>
      </c>
      <c r="T1951" s="71"/>
      <c r="U1951" s="71">
        <v>3263919</v>
      </c>
      <c r="V1951" s="74"/>
      <c r="W1951" s="72">
        <v>3263919</v>
      </c>
      <c r="X1951" s="69"/>
      <c r="Y1951" s="71">
        <v>0</v>
      </c>
      <c r="Z1951" s="69"/>
      <c r="AA1951" s="70">
        <v>52466</v>
      </c>
      <c r="AB1951" s="69"/>
      <c r="AC1951" s="73" t="str">
        <f t="shared" si="30"/>
        <v>No</v>
      </c>
    </row>
    <row r="1952" spans="1:29">
      <c r="A1952" s="69" t="s">
        <v>6457</v>
      </c>
      <c r="B1952" s="69" t="s">
        <v>287</v>
      </c>
      <c r="C1952" s="183" t="s">
        <v>103</v>
      </c>
      <c r="D1952" s="308">
        <v>6016</v>
      </c>
      <c r="E1952" s="312">
        <v>60016</v>
      </c>
      <c r="F1952" s="183" t="s">
        <v>187</v>
      </c>
      <c r="G1952" s="183" t="s">
        <v>185</v>
      </c>
      <c r="H1952" s="185">
        <v>147922</v>
      </c>
      <c r="I1952" s="185">
        <v>18</v>
      </c>
      <c r="J1952" s="183" t="s">
        <v>13</v>
      </c>
      <c r="K1952" s="69" t="s">
        <v>14</v>
      </c>
      <c r="L1952" s="70">
        <v>12</v>
      </c>
      <c r="M1952" s="71">
        <v>2253446</v>
      </c>
      <c r="N1952" s="71"/>
      <c r="O1952" s="71">
        <v>896354</v>
      </c>
      <c r="P1952" s="71"/>
      <c r="Q1952" s="71">
        <v>40962</v>
      </c>
      <c r="R1952" s="71"/>
      <c r="S1952" s="71">
        <v>864504</v>
      </c>
      <c r="T1952" s="71"/>
      <c r="U1952" s="71">
        <v>0</v>
      </c>
      <c r="V1952" s="74"/>
      <c r="W1952" s="72">
        <v>4055266</v>
      </c>
      <c r="X1952" s="69"/>
      <c r="Y1952" s="71">
        <v>0</v>
      </c>
      <c r="Z1952" s="69"/>
      <c r="AA1952" s="70">
        <v>51767</v>
      </c>
      <c r="AB1952" s="69"/>
      <c r="AC1952" s="73" t="str">
        <f t="shared" si="30"/>
        <v>No</v>
      </c>
    </row>
    <row r="1953" spans="1:29">
      <c r="A1953" s="69" t="s">
        <v>6453</v>
      </c>
      <c r="B1953" s="69" t="s">
        <v>237</v>
      </c>
      <c r="C1953" s="183" t="s">
        <v>85</v>
      </c>
      <c r="D1953" s="308">
        <v>46</v>
      </c>
      <c r="E1953" s="312">
        <v>46</v>
      </c>
      <c r="F1953" s="183" t="s">
        <v>187</v>
      </c>
      <c r="G1953" s="183" t="s">
        <v>185</v>
      </c>
      <c r="H1953" s="185">
        <v>1849898</v>
      </c>
      <c r="I1953" s="185">
        <v>18</v>
      </c>
      <c r="J1953" s="183" t="s">
        <v>13</v>
      </c>
      <c r="K1953" s="69" t="s">
        <v>11</v>
      </c>
      <c r="L1953" s="70">
        <v>12</v>
      </c>
      <c r="M1953" s="71">
        <v>2492951</v>
      </c>
      <c r="N1953" s="71"/>
      <c r="O1953" s="71">
        <v>469419</v>
      </c>
      <c r="P1953" s="71"/>
      <c r="Q1953" s="71">
        <v>58367</v>
      </c>
      <c r="R1953" s="71"/>
      <c r="S1953" s="71">
        <v>1059688</v>
      </c>
      <c r="T1953" s="71"/>
      <c r="U1953" s="71">
        <v>0</v>
      </c>
      <c r="V1953" s="74"/>
      <c r="W1953" s="72">
        <v>4080425</v>
      </c>
      <c r="X1953" s="69"/>
      <c r="Y1953" s="71">
        <v>0</v>
      </c>
      <c r="Z1953" s="69"/>
      <c r="AA1953" s="70">
        <v>29589</v>
      </c>
      <c r="AB1953" s="69"/>
      <c r="AC1953" s="73" t="str">
        <f t="shared" si="30"/>
        <v>No</v>
      </c>
    </row>
    <row r="1954" spans="1:29">
      <c r="A1954" s="69" t="s">
        <v>5448</v>
      </c>
      <c r="B1954" s="69" t="s">
        <v>2792</v>
      </c>
      <c r="C1954" s="183" t="s">
        <v>46</v>
      </c>
      <c r="D1954" s="308" t="s">
        <v>2793</v>
      </c>
      <c r="E1954" s="312" t="s">
        <v>2794</v>
      </c>
      <c r="F1954" s="183" t="s">
        <v>1242</v>
      </c>
      <c r="G1954" s="183" t="s">
        <v>222</v>
      </c>
      <c r="H1954" s="185">
        <v>0</v>
      </c>
      <c r="I1954" s="185">
        <v>18</v>
      </c>
      <c r="J1954" s="183" t="s">
        <v>12</v>
      </c>
      <c r="K1954" s="69" t="s">
        <v>11</v>
      </c>
      <c r="L1954" s="70">
        <v>12</v>
      </c>
      <c r="M1954" s="71">
        <v>0</v>
      </c>
      <c r="N1954" s="71"/>
      <c r="O1954" s="71">
        <v>0</v>
      </c>
      <c r="P1954" s="71"/>
      <c r="Q1954" s="71">
        <v>0</v>
      </c>
      <c r="R1954" s="71"/>
      <c r="S1954" s="71">
        <v>0</v>
      </c>
      <c r="T1954" s="71"/>
      <c r="U1954" s="71">
        <v>1141878</v>
      </c>
      <c r="V1954" s="74"/>
      <c r="W1954" s="72">
        <v>1141878</v>
      </c>
      <c r="X1954" s="69"/>
      <c r="Y1954" s="71">
        <v>0</v>
      </c>
      <c r="Z1954" s="69"/>
      <c r="AA1954" s="70">
        <v>28021</v>
      </c>
      <c r="AB1954" s="69"/>
      <c r="AC1954" s="73" t="str">
        <f t="shared" si="30"/>
        <v>No</v>
      </c>
    </row>
    <row r="1955" spans="1:29">
      <c r="A1955" s="69" t="s">
        <v>6454</v>
      </c>
      <c r="B1955" s="69" t="s">
        <v>525</v>
      </c>
      <c r="C1955" s="183" t="s">
        <v>63</v>
      </c>
      <c r="D1955" s="308">
        <v>4011</v>
      </c>
      <c r="E1955" s="312">
        <v>40011</v>
      </c>
      <c r="F1955" s="183" t="s">
        <v>187</v>
      </c>
      <c r="G1955" s="183" t="s">
        <v>5166</v>
      </c>
      <c r="H1955" s="185">
        <v>166485</v>
      </c>
      <c r="I1955" s="185">
        <v>18</v>
      </c>
      <c r="J1955" s="183" t="s">
        <v>13</v>
      </c>
      <c r="K1955" s="69" t="s">
        <v>11</v>
      </c>
      <c r="L1955" s="70">
        <v>12</v>
      </c>
      <c r="M1955" s="71">
        <v>0</v>
      </c>
      <c r="N1955" s="71"/>
      <c r="O1955" s="71">
        <v>0</v>
      </c>
      <c r="P1955" s="71"/>
      <c r="Q1955" s="71">
        <v>0</v>
      </c>
      <c r="R1955" s="71"/>
      <c r="S1955" s="71">
        <v>0</v>
      </c>
      <c r="T1955" s="71"/>
      <c r="U1955" s="71">
        <v>2589065</v>
      </c>
      <c r="V1955" s="74"/>
      <c r="W1955" s="72">
        <v>2589065</v>
      </c>
      <c r="X1955" s="69"/>
      <c r="Y1955" s="71">
        <v>0</v>
      </c>
      <c r="Z1955" s="69"/>
      <c r="AA1955" s="70">
        <v>29238</v>
      </c>
      <c r="AB1955" s="69"/>
      <c r="AC1955" s="73" t="str">
        <f t="shared" si="30"/>
        <v>No</v>
      </c>
    </row>
    <row r="1956" spans="1:29">
      <c r="A1956" s="69" t="s">
        <v>6460</v>
      </c>
      <c r="B1956" s="69" t="s">
        <v>594</v>
      </c>
      <c r="C1956" s="183" t="s">
        <v>32</v>
      </c>
      <c r="D1956" s="308">
        <v>8016</v>
      </c>
      <c r="E1956" s="312">
        <v>80016</v>
      </c>
      <c r="F1956" s="183" t="s">
        <v>187</v>
      </c>
      <c r="G1956" s="183" t="s">
        <v>5166</v>
      </c>
      <c r="H1956" s="185">
        <v>128124</v>
      </c>
      <c r="I1956" s="185">
        <v>18</v>
      </c>
      <c r="J1956" s="183" t="s">
        <v>13</v>
      </c>
      <c r="K1956" s="69" t="s">
        <v>14</v>
      </c>
      <c r="L1956" s="70">
        <v>12</v>
      </c>
      <c r="M1956" s="71">
        <v>0</v>
      </c>
      <c r="N1956" s="71"/>
      <c r="O1956" s="71">
        <v>0</v>
      </c>
      <c r="P1956" s="71"/>
      <c r="Q1956" s="71">
        <v>0</v>
      </c>
      <c r="R1956" s="71"/>
      <c r="S1956" s="71">
        <v>0</v>
      </c>
      <c r="T1956" s="71"/>
      <c r="U1956" s="71">
        <v>2907182</v>
      </c>
      <c r="V1956" s="74"/>
      <c r="W1956" s="72">
        <v>2907182</v>
      </c>
      <c r="X1956" s="69"/>
      <c r="Y1956" s="71">
        <v>0</v>
      </c>
      <c r="Z1956" s="69"/>
      <c r="AA1956" s="70">
        <v>54156</v>
      </c>
      <c r="AB1956" s="69"/>
      <c r="AC1956" s="73" t="str">
        <f t="shared" si="30"/>
        <v>No</v>
      </c>
    </row>
    <row r="1957" spans="1:29">
      <c r="A1957" s="69" t="s">
        <v>4624</v>
      </c>
      <c r="B1957" s="69" t="s">
        <v>4625</v>
      </c>
      <c r="C1957" s="183" t="s">
        <v>21</v>
      </c>
      <c r="D1957" s="308" t="s">
        <v>4626</v>
      </c>
      <c r="E1957" s="312" t="s">
        <v>4627</v>
      </c>
      <c r="F1957" s="183" t="s">
        <v>189</v>
      </c>
      <c r="G1957" s="183" t="s">
        <v>222</v>
      </c>
      <c r="H1957" s="185">
        <v>0</v>
      </c>
      <c r="I1957" s="185">
        <v>18</v>
      </c>
      <c r="J1957" s="183" t="s">
        <v>12</v>
      </c>
      <c r="K1957" s="69" t="s">
        <v>14</v>
      </c>
      <c r="L1957" s="70">
        <v>11</v>
      </c>
      <c r="M1957" s="71">
        <v>0</v>
      </c>
      <c r="N1957" s="71"/>
      <c r="O1957" s="71">
        <v>0</v>
      </c>
      <c r="P1957" s="71"/>
      <c r="Q1957" s="71">
        <v>0</v>
      </c>
      <c r="R1957" s="71"/>
      <c r="S1957" s="71">
        <v>0</v>
      </c>
      <c r="T1957" s="71"/>
      <c r="U1957" s="71">
        <v>1041423</v>
      </c>
      <c r="V1957" s="74"/>
      <c r="W1957" s="72">
        <v>1041423</v>
      </c>
      <c r="X1957" s="69"/>
      <c r="Y1957" s="71">
        <v>0</v>
      </c>
      <c r="Z1957" s="69"/>
      <c r="AA1957" s="70">
        <v>17728</v>
      </c>
      <c r="AB1957" s="69"/>
      <c r="AC1957" s="73" t="str">
        <f t="shared" si="30"/>
        <v>No</v>
      </c>
    </row>
    <row r="1958" spans="1:29">
      <c r="A1958" s="69" t="s">
        <v>1272</v>
      </c>
      <c r="B1958" s="69" t="s">
        <v>1273</v>
      </c>
      <c r="C1958" s="183" t="s">
        <v>81</v>
      </c>
      <c r="D1958" s="308">
        <v>5198</v>
      </c>
      <c r="E1958" s="312">
        <v>50198</v>
      </c>
      <c r="F1958" s="183" t="s">
        <v>187</v>
      </c>
      <c r="G1958" s="183" t="s">
        <v>185</v>
      </c>
      <c r="H1958" s="185">
        <v>1780673</v>
      </c>
      <c r="I1958" s="185">
        <v>18</v>
      </c>
      <c r="J1958" s="183" t="s">
        <v>12</v>
      </c>
      <c r="K1958" s="69" t="s">
        <v>11</v>
      </c>
      <c r="L1958" s="70">
        <v>11</v>
      </c>
      <c r="M1958" s="71">
        <v>773707</v>
      </c>
      <c r="N1958" s="71"/>
      <c r="O1958" s="71">
        <v>151497</v>
      </c>
      <c r="P1958" s="71"/>
      <c r="Q1958" s="71">
        <v>10577</v>
      </c>
      <c r="R1958" s="71"/>
      <c r="S1958" s="71">
        <v>156018</v>
      </c>
      <c r="T1958" s="71"/>
      <c r="U1958" s="71">
        <v>0</v>
      </c>
      <c r="V1958" s="74"/>
      <c r="W1958" s="72">
        <v>1091799</v>
      </c>
      <c r="X1958" s="69"/>
      <c r="Y1958" s="71">
        <v>0</v>
      </c>
      <c r="Z1958" s="69"/>
      <c r="AA1958" s="70">
        <v>17504</v>
      </c>
      <c r="AB1958" s="69"/>
      <c r="AC1958" s="73" t="str">
        <f t="shared" si="30"/>
        <v>No</v>
      </c>
    </row>
    <row r="1959" spans="1:29">
      <c r="A1959" s="69" t="s">
        <v>2725</v>
      </c>
      <c r="B1959" s="69" t="s">
        <v>5822</v>
      </c>
      <c r="C1959" s="183" t="s">
        <v>56</v>
      </c>
      <c r="D1959" s="308" t="s">
        <v>2726</v>
      </c>
      <c r="E1959" s="312" t="s">
        <v>2727</v>
      </c>
      <c r="F1959" s="183" t="s">
        <v>189</v>
      </c>
      <c r="G1959" s="183" t="s">
        <v>222</v>
      </c>
      <c r="H1959" s="185">
        <v>0</v>
      </c>
      <c r="I1959" s="185">
        <v>18</v>
      </c>
      <c r="J1959" s="183" t="s">
        <v>12</v>
      </c>
      <c r="K1959" s="69" t="s">
        <v>11</v>
      </c>
      <c r="L1959" s="70">
        <v>11</v>
      </c>
      <c r="M1959" s="71">
        <v>0</v>
      </c>
      <c r="N1959" s="71"/>
      <c r="O1959" s="71">
        <v>0</v>
      </c>
      <c r="P1959" s="71"/>
      <c r="Q1959" s="71">
        <v>0</v>
      </c>
      <c r="R1959" s="71"/>
      <c r="S1959" s="71">
        <v>0</v>
      </c>
      <c r="T1959" s="71"/>
      <c r="U1959" s="71">
        <v>496536</v>
      </c>
      <c r="V1959" s="74"/>
      <c r="W1959" s="72">
        <v>496536</v>
      </c>
      <c r="X1959" s="69"/>
      <c r="Y1959" s="71">
        <v>0</v>
      </c>
      <c r="Z1959" s="69"/>
      <c r="AA1959" s="70">
        <v>5694</v>
      </c>
      <c r="AB1959" s="69"/>
      <c r="AC1959" s="73" t="str">
        <f t="shared" si="30"/>
        <v>No</v>
      </c>
    </row>
    <row r="1960" spans="1:29">
      <c r="A1960" s="69" t="s">
        <v>1079</v>
      </c>
      <c r="B1960" s="69" t="s">
        <v>789</v>
      </c>
      <c r="C1960" s="183" t="s">
        <v>102</v>
      </c>
      <c r="D1960" s="308">
        <v>4170</v>
      </c>
      <c r="E1960" s="312">
        <v>40170</v>
      </c>
      <c r="F1960" s="183" t="s">
        <v>514</v>
      </c>
      <c r="G1960" s="183" t="s">
        <v>5166</v>
      </c>
      <c r="H1960" s="185">
        <v>66777</v>
      </c>
      <c r="I1960" s="185">
        <v>18</v>
      </c>
      <c r="J1960" s="183" t="s">
        <v>12</v>
      </c>
      <c r="K1960" s="69" t="s">
        <v>11</v>
      </c>
      <c r="L1960" s="70">
        <v>11</v>
      </c>
      <c r="M1960" s="71">
        <v>0</v>
      </c>
      <c r="N1960" s="71"/>
      <c r="O1960" s="71">
        <v>0</v>
      </c>
      <c r="P1960" s="71"/>
      <c r="Q1960" s="71">
        <v>0</v>
      </c>
      <c r="R1960" s="71"/>
      <c r="S1960" s="71">
        <v>0</v>
      </c>
      <c r="T1960" s="71"/>
      <c r="U1960" s="71">
        <v>589505</v>
      </c>
      <c r="V1960" s="74"/>
      <c r="W1960" s="72">
        <v>589505</v>
      </c>
      <c r="X1960" s="69"/>
      <c r="Y1960" s="71">
        <v>0</v>
      </c>
      <c r="Z1960" s="69"/>
      <c r="AA1960" s="70">
        <v>16020</v>
      </c>
      <c r="AB1960" s="69"/>
      <c r="AC1960" s="73" t="str">
        <f t="shared" si="30"/>
        <v>No</v>
      </c>
    </row>
    <row r="1961" spans="1:29">
      <c r="A1961" s="69" t="s">
        <v>3328</v>
      </c>
      <c r="B1961" s="69" t="s">
        <v>3329</v>
      </c>
      <c r="C1961" s="183" t="s">
        <v>57</v>
      </c>
      <c r="D1961" s="308" t="s">
        <v>3330</v>
      </c>
      <c r="E1961" s="312" t="s">
        <v>3331</v>
      </c>
      <c r="F1961" s="183" t="s">
        <v>189</v>
      </c>
      <c r="G1961" s="183" t="s">
        <v>222</v>
      </c>
      <c r="H1961" s="185">
        <v>0</v>
      </c>
      <c r="I1961" s="185">
        <v>18</v>
      </c>
      <c r="J1961" s="183" t="s">
        <v>12</v>
      </c>
      <c r="K1961" s="69" t="s">
        <v>11</v>
      </c>
      <c r="L1961" s="70">
        <v>10</v>
      </c>
      <c r="M1961" s="71">
        <v>0</v>
      </c>
      <c r="N1961" s="71"/>
      <c r="O1961" s="71">
        <v>0</v>
      </c>
      <c r="P1961" s="71"/>
      <c r="Q1961" s="71">
        <v>0</v>
      </c>
      <c r="R1961" s="71"/>
      <c r="S1961" s="71">
        <v>0</v>
      </c>
      <c r="T1961" s="71"/>
      <c r="U1961" s="71">
        <v>853040</v>
      </c>
      <c r="V1961" s="74"/>
      <c r="W1961" s="72">
        <v>853040</v>
      </c>
      <c r="X1961" s="69"/>
      <c r="Y1961" s="71">
        <v>0</v>
      </c>
      <c r="Z1961" s="69"/>
      <c r="AA1961" s="70">
        <v>18719</v>
      </c>
      <c r="AB1961" s="69"/>
      <c r="AC1961" s="73" t="str">
        <f t="shared" si="30"/>
        <v>No</v>
      </c>
    </row>
    <row r="1962" spans="1:29">
      <c r="A1962" s="69" t="s">
        <v>6458</v>
      </c>
      <c r="B1962" s="69" t="s">
        <v>696</v>
      </c>
      <c r="C1962" s="183" t="s">
        <v>74</v>
      </c>
      <c r="D1962" s="308">
        <v>2096</v>
      </c>
      <c r="E1962" s="312">
        <v>20096</v>
      </c>
      <c r="F1962" s="183" t="s">
        <v>187</v>
      </c>
      <c r="G1962" s="183" t="s">
        <v>185</v>
      </c>
      <c r="H1962" s="185">
        <v>18351295</v>
      </c>
      <c r="I1962" s="185">
        <v>18</v>
      </c>
      <c r="J1962" s="183" t="s">
        <v>13</v>
      </c>
      <c r="K1962" s="69" t="s">
        <v>14</v>
      </c>
      <c r="L1962" s="70">
        <v>10</v>
      </c>
      <c r="M1962" s="71">
        <v>1539002</v>
      </c>
      <c r="N1962" s="71"/>
      <c r="O1962" s="71">
        <v>172306</v>
      </c>
      <c r="P1962" s="71"/>
      <c r="Q1962" s="71">
        <v>16131</v>
      </c>
      <c r="R1962" s="71"/>
      <c r="S1962" s="71">
        <v>302398</v>
      </c>
      <c r="T1962" s="71"/>
      <c r="U1962" s="71">
        <v>0</v>
      </c>
      <c r="V1962" s="74"/>
      <c r="W1962" s="72">
        <v>2029837</v>
      </c>
      <c r="X1962" s="69"/>
      <c r="Y1962" s="71">
        <v>0</v>
      </c>
      <c r="Z1962" s="69"/>
      <c r="AA1962" s="70">
        <v>22724</v>
      </c>
      <c r="AB1962" s="69"/>
      <c r="AC1962" s="73" t="str">
        <f t="shared" si="30"/>
        <v>No</v>
      </c>
    </row>
    <row r="1963" spans="1:29">
      <c r="A1963" s="69" t="s">
        <v>6456</v>
      </c>
      <c r="B1963" s="69" t="s">
        <v>5258</v>
      </c>
      <c r="C1963" s="183" t="s">
        <v>53</v>
      </c>
      <c r="D1963" s="308">
        <v>3109</v>
      </c>
      <c r="E1963" s="312">
        <v>30109</v>
      </c>
      <c r="F1963" s="183" t="s">
        <v>187</v>
      </c>
      <c r="G1963" s="183" t="s">
        <v>5166</v>
      </c>
      <c r="H1963" s="185">
        <v>58875</v>
      </c>
      <c r="I1963" s="185">
        <v>18</v>
      </c>
      <c r="J1963" s="183" t="s">
        <v>13</v>
      </c>
      <c r="K1963" s="69" t="s">
        <v>11</v>
      </c>
      <c r="L1963" s="70">
        <v>9</v>
      </c>
      <c r="M1963" s="71">
        <v>0</v>
      </c>
      <c r="N1963" s="71"/>
      <c r="O1963" s="71">
        <v>0</v>
      </c>
      <c r="P1963" s="71"/>
      <c r="Q1963" s="71">
        <v>0</v>
      </c>
      <c r="R1963" s="71"/>
      <c r="S1963" s="71">
        <v>0</v>
      </c>
      <c r="T1963" s="71"/>
      <c r="U1963" s="71">
        <v>1891780</v>
      </c>
      <c r="V1963" s="74"/>
      <c r="W1963" s="72">
        <v>1891780</v>
      </c>
      <c r="X1963" s="69"/>
      <c r="Y1963" s="71">
        <v>0</v>
      </c>
      <c r="Z1963" s="69"/>
      <c r="AA1963" s="70">
        <v>33646</v>
      </c>
      <c r="AB1963" s="69"/>
      <c r="AC1963" s="73" t="str">
        <f t="shared" si="30"/>
        <v>No</v>
      </c>
    </row>
    <row r="1964" spans="1:29">
      <c r="A1964" s="69" t="s">
        <v>6456</v>
      </c>
      <c r="B1964" s="69" t="s">
        <v>5258</v>
      </c>
      <c r="C1964" s="183" t="s">
        <v>53</v>
      </c>
      <c r="D1964" s="308">
        <v>3109</v>
      </c>
      <c r="E1964" s="312">
        <v>30109</v>
      </c>
      <c r="F1964" s="183" t="s">
        <v>187</v>
      </c>
      <c r="G1964" s="183" t="s">
        <v>5166</v>
      </c>
      <c r="H1964" s="185">
        <v>58875</v>
      </c>
      <c r="I1964" s="185">
        <v>18</v>
      </c>
      <c r="J1964" s="183" t="s">
        <v>12</v>
      </c>
      <c r="K1964" s="69" t="s">
        <v>11</v>
      </c>
      <c r="L1964" s="70">
        <v>9</v>
      </c>
      <c r="M1964" s="71">
        <v>0</v>
      </c>
      <c r="N1964" s="71"/>
      <c r="O1964" s="71">
        <v>0</v>
      </c>
      <c r="P1964" s="71"/>
      <c r="Q1964" s="71">
        <v>0</v>
      </c>
      <c r="R1964" s="71"/>
      <c r="S1964" s="71">
        <v>0</v>
      </c>
      <c r="T1964" s="71"/>
      <c r="U1964" s="71">
        <v>352610</v>
      </c>
      <c r="V1964" s="74"/>
      <c r="W1964" s="72">
        <v>352610</v>
      </c>
      <c r="X1964" s="69"/>
      <c r="Y1964" s="71">
        <v>0</v>
      </c>
      <c r="Z1964" s="69"/>
      <c r="AA1964" s="70">
        <v>17099</v>
      </c>
      <c r="AB1964" s="69"/>
      <c r="AC1964" s="73" t="str">
        <f t="shared" si="30"/>
        <v>No</v>
      </c>
    </row>
    <row r="1965" spans="1:29">
      <c r="A1965" s="69" t="s">
        <v>522</v>
      </c>
      <c r="B1965" s="69" t="s">
        <v>523</v>
      </c>
      <c r="C1965" s="183" t="s">
        <v>46</v>
      </c>
      <c r="D1965" s="308">
        <v>5149</v>
      </c>
      <c r="E1965" s="312">
        <v>50149</v>
      </c>
      <c r="F1965" s="183" t="s">
        <v>253</v>
      </c>
      <c r="G1965" s="183" t="s">
        <v>185</v>
      </c>
      <c r="H1965" s="185">
        <v>143592</v>
      </c>
      <c r="I1965" s="185">
        <v>18</v>
      </c>
      <c r="J1965" s="183" t="s">
        <v>13</v>
      </c>
      <c r="K1965" s="69" t="s">
        <v>14</v>
      </c>
      <c r="L1965" s="70">
        <v>9</v>
      </c>
      <c r="M1965" s="71">
        <v>1182901</v>
      </c>
      <c r="N1965" s="71"/>
      <c r="O1965" s="71">
        <v>520465</v>
      </c>
      <c r="P1965" s="71"/>
      <c r="Q1965" s="71">
        <v>45275</v>
      </c>
      <c r="R1965" s="71"/>
      <c r="S1965" s="71">
        <v>303535</v>
      </c>
      <c r="T1965" s="71"/>
      <c r="U1965" s="71">
        <v>0</v>
      </c>
      <c r="V1965" s="74"/>
      <c r="W1965" s="72">
        <v>2052176</v>
      </c>
      <c r="X1965" s="69"/>
      <c r="Y1965" s="71">
        <v>0</v>
      </c>
      <c r="Z1965" s="69"/>
      <c r="AA1965" s="70">
        <v>34246</v>
      </c>
      <c r="AB1965" s="69"/>
      <c r="AC1965" s="73" t="str">
        <f t="shared" si="30"/>
        <v>No</v>
      </c>
    </row>
    <row r="1966" spans="1:29">
      <c r="A1966" s="69" t="s">
        <v>522</v>
      </c>
      <c r="B1966" s="69" t="s">
        <v>523</v>
      </c>
      <c r="C1966" s="183" t="s">
        <v>46</v>
      </c>
      <c r="D1966" s="308">
        <v>5149</v>
      </c>
      <c r="E1966" s="312">
        <v>50149</v>
      </c>
      <c r="F1966" s="183" t="s">
        <v>253</v>
      </c>
      <c r="G1966" s="183" t="s">
        <v>185</v>
      </c>
      <c r="H1966" s="185">
        <v>143592</v>
      </c>
      <c r="I1966" s="185">
        <v>18</v>
      </c>
      <c r="J1966" s="183" t="s">
        <v>12</v>
      </c>
      <c r="K1966" s="69" t="s">
        <v>14</v>
      </c>
      <c r="L1966" s="70">
        <v>9</v>
      </c>
      <c r="M1966" s="71">
        <v>785945</v>
      </c>
      <c r="N1966" s="71"/>
      <c r="O1966" s="71">
        <v>91721</v>
      </c>
      <c r="P1966" s="71"/>
      <c r="Q1966" s="71">
        <v>37344</v>
      </c>
      <c r="R1966" s="71"/>
      <c r="S1966" s="71">
        <v>216143</v>
      </c>
      <c r="T1966" s="71"/>
      <c r="U1966" s="71">
        <v>0</v>
      </c>
      <c r="V1966" s="74"/>
      <c r="W1966" s="72">
        <v>1131153</v>
      </c>
      <c r="X1966" s="69"/>
      <c r="Y1966" s="71">
        <v>0</v>
      </c>
      <c r="Z1966" s="69"/>
      <c r="AA1966" s="70">
        <v>20176</v>
      </c>
      <c r="AB1966" s="69"/>
      <c r="AC1966" s="73" t="str">
        <f t="shared" si="30"/>
        <v>No</v>
      </c>
    </row>
    <row r="1967" spans="1:29">
      <c r="A1967" s="69" t="s">
        <v>3328</v>
      </c>
      <c r="B1967" s="69" t="s">
        <v>3329</v>
      </c>
      <c r="C1967" s="183" t="s">
        <v>57</v>
      </c>
      <c r="D1967" s="308" t="s">
        <v>3330</v>
      </c>
      <c r="E1967" s="312" t="s">
        <v>3331</v>
      </c>
      <c r="F1967" s="183" t="s">
        <v>189</v>
      </c>
      <c r="G1967" s="183" t="s">
        <v>222</v>
      </c>
      <c r="H1967" s="185">
        <v>0</v>
      </c>
      <c r="I1967" s="185">
        <v>18</v>
      </c>
      <c r="J1967" s="183" t="s">
        <v>13</v>
      </c>
      <c r="K1967" s="69" t="s">
        <v>11</v>
      </c>
      <c r="L1967" s="70">
        <v>8</v>
      </c>
      <c r="M1967" s="71">
        <v>0</v>
      </c>
      <c r="N1967" s="71"/>
      <c r="O1967" s="71">
        <v>0</v>
      </c>
      <c r="P1967" s="71"/>
      <c r="Q1967" s="71">
        <v>0</v>
      </c>
      <c r="R1967" s="71"/>
      <c r="S1967" s="71">
        <v>0</v>
      </c>
      <c r="T1967" s="71"/>
      <c r="U1967" s="71">
        <v>758339</v>
      </c>
      <c r="V1967" s="74"/>
      <c r="W1967" s="72">
        <v>758339</v>
      </c>
      <c r="X1967" s="69"/>
      <c r="Y1967" s="71">
        <v>0</v>
      </c>
      <c r="Z1967" s="69"/>
      <c r="AA1967" s="70">
        <v>16106</v>
      </c>
      <c r="AB1967" s="69"/>
      <c r="AC1967" s="73" t="str">
        <f t="shared" si="30"/>
        <v>No</v>
      </c>
    </row>
    <row r="1968" spans="1:29">
      <c r="A1968" s="69" t="s">
        <v>6458</v>
      </c>
      <c r="B1968" s="69" t="s">
        <v>696</v>
      </c>
      <c r="C1968" s="183" t="s">
        <v>74</v>
      </c>
      <c r="D1968" s="308">
        <v>2096</v>
      </c>
      <c r="E1968" s="312">
        <v>20096</v>
      </c>
      <c r="F1968" s="183" t="s">
        <v>187</v>
      </c>
      <c r="G1968" s="183" t="s">
        <v>185</v>
      </c>
      <c r="H1968" s="185">
        <v>18351295</v>
      </c>
      <c r="I1968" s="185">
        <v>18</v>
      </c>
      <c r="J1968" s="183" t="s">
        <v>12</v>
      </c>
      <c r="K1968" s="69" t="s">
        <v>14</v>
      </c>
      <c r="L1968" s="70">
        <v>8</v>
      </c>
      <c r="M1968" s="71">
        <v>259577</v>
      </c>
      <c r="N1968" s="71"/>
      <c r="O1968" s="71">
        <v>114871</v>
      </c>
      <c r="P1968" s="71"/>
      <c r="Q1968" s="71">
        <v>4032</v>
      </c>
      <c r="R1968" s="71"/>
      <c r="S1968" s="71">
        <v>75732</v>
      </c>
      <c r="T1968" s="71"/>
      <c r="U1968" s="71">
        <v>0</v>
      </c>
      <c r="V1968" s="74"/>
      <c r="W1968" s="72">
        <v>454212</v>
      </c>
      <c r="X1968" s="69"/>
      <c r="Y1968" s="71">
        <v>0</v>
      </c>
      <c r="Z1968" s="69"/>
      <c r="AA1968" s="70">
        <v>9273</v>
      </c>
      <c r="AB1968" s="69"/>
      <c r="AC1968" s="73" t="str">
        <f t="shared" si="30"/>
        <v>No</v>
      </c>
    </row>
    <row r="1969" spans="1:29">
      <c r="A1969" s="69" t="s">
        <v>2725</v>
      </c>
      <c r="B1969" s="69" t="s">
        <v>5822</v>
      </c>
      <c r="C1969" s="183" t="s">
        <v>56</v>
      </c>
      <c r="D1969" s="308" t="s">
        <v>2726</v>
      </c>
      <c r="E1969" s="312" t="s">
        <v>2727</v>
      </c>
      <c r="F1969" s="183" t="s">
        <v>189</v>
      </c>
      <c r="G1969" s="183" t="s">
        <v>222</v>
      </c>
      <c r="H1969" s="185">
        <v>0</v>
      </c>
      <c r="I1969" s="185">
        <v>18</v>
      </c>
      <c r="J1969" s="183" t="s">
        <v>13</v>
      </c>
      <c r="K1969" s="69" t="s">
        <v>11</v>
      </c>
      <c r="L1969" s="70">
        <v>7</v>
      </c>
      <c r="M1969" s="71">
        <v>0</v>
      </c>
      <c r="N1969" s="71"/>
      <c r="O1969" s="71">
        <v>0</v>
      </c>
      <c r="P1969" s="71"/>
      <c r="Q1969" s="71">
        <v>0</v>
      </c>
      <c r="R1969" s="71"/>
      <c r="S1969" s="71">
        <v>0</v>
      </c>
      <c r="T1969" s="71"/>
      <c r="U1969" s="71">
        <v>262508</v>
      </c>
      <c r="V1969" s="74"/>
      <c r="W1969" s="72">
        <v>262508</v>
      </c>
      <c r="X1969" s="69"/>
      <c r="Y1969" s="71">
        <v>0</v>
      </c>
      <c r="Z1969" s="69"/>
      <c r="AA1969" s="70">
        <v>3446</v>
      </c>
      <c r="AB1969" s="69"/>
      <c r="AC1969" s="73" t="str">
        <f t="shared" si="30"/>
        <v>No</v>
      </c>
    </row>
    <row r="1970" spans="1:29">
      <c r="A1970" s="69" t="s">
        <v>1079</v>
      </c>
      <c r="B1970" s="69" t="s">
        <v>789</v>
      </c>
      <c r="C1970" s="183" t="s">
        <v>102</v>
      </c>
      <c r="D1970" s="308">
        <v>4170</v>
      </c>
      <c r="E1970" s="312">
        <v>40170</v>
      </c>
      <c r="F1970" s="183" t="s">
        <v>514</v>
      </c>
      <c r="G1970" s="183" t="s">
        <v>5166</v>
      </c>
      <c r="H1970" s="185">
        <v>66777</v>
      </c>
      <c r="I1970" s="185">
        <v>18</v>
      </c>
      <c r="J1970" s="183" t="s">
        <v>13</v>
      </c>
      <c r="K1970" s="69" t="s">
        <v>11</v>
      </c>
      <c r="L1970" s="70">
        <v>7</v>
      </c>
      <c r="M1970" s="71">
        <v>0</v>
      </c>
      <c r="N1970" s="71"/>
      <c r="O1970" s="71">
        <v>0</v>
      </c>
      <c r="P1970" s="71"/>
      <c r="Q1970" s="71">
        <v>0</v>
      </c>
      <c r="R1970" s="71"/>
      <c r="S1970" s="71">
        <v>0</v>
      </c>
      <c r="T1970" s="71"/>
      <c r="U1970" s="71">
        <v>585330</v>
      </c>
      <c r="V1970" s="74"/>
      <c r="W1970" s="72">
        <v>585330</v>
      </c>
      <c r="X1970" s="69"/>
      <c r="Y1970" s="71">
        <v>0</v>
      </c>
      <c r="Z1970" s="69"/>
      <c r="AA1970" s="70">
        <v>18003</v>
      </c>
      <c r="AB1970" s="69"/>
      <c r="AC1970" s="73" t="str">
        <f t="shared" si="30"/>
        <v>No</v>
      </c>
    </row>
    <row r="1971" spans="1:29">
      <c r="A1971" s="69" t="s">
        <v>6455</v>
      </c>
      <c r="B1971" s="69" t="s">
        <v>676</v>
      </c>
      <c r="C1971" s="183" t="s">
        <v>105</v>
      </c>
      <c r="D1971" s="308">
        <v>3009</v>
      </c>
      <c r="E1971" s="312">
        <v>30009</v>
      </c>
      <c r="F1971" s="183" t="s">
        <v>187</v>
      </c>
      <c r="G1971" s="183" t="s">
        <v>5166</v>
      </c>
      <c r="H1971" s="185">
        <v>953556</v>
      </c>
      <c r="I1971" s="185">
        <v>18</v>
      </c>
      <c r="J1971" s="183" t="s">
        <v>12</v>
      </c>
      <c r="K1971" s="69" t="s">
        <v>11</v>
      </c>
      <c r="L1971" s="70">
        <v>6</v>
      </c>
      <c r="M1971" s="71">
        <v>0</v>
      </c>
      <c r="N1971" s="71"/>
      <c r="O1971" s="71">
        <v>0</v>
      </c>
      <c r="P1971" s="71"/>
      <c r="Q1971" s="71">
        <v>0</v>
      </c>
      <c r="R1971" s="71"/>
      <c r="S1971" s="71">
        <v>0</v>
      </c>
      <c r="T1971" s="71"/>
      <c r="U1971" s="71">
        <v>167422</v>
      </c>
      <c r="V1971" s="74"/>
      <c r="W1971" s="72">
        <v>167422</v>
      </c>
      <c r="X1971" s="69"/>
      <c r="Y1971" s="71">
        <v>0</v>
      </c>
      <c r="Z1971" s="69"/>
      <c r="AA1971" s="70">
        <v>7108</v>
      </c>
      <c r="AB1971" s="69"/>
      <c r="AC1971" s="73" t="str">
        <f t="shared" si="30"/>
        <v>No</v>
      </c>
    </row>
    <row r="1972" spans="1:29">
      <c r="A1972" s="69" t="s">
        <v>6453</v>
      </c>
      <c r="B1972" s="69" t="s">
        <v>237</v>
      </c>
      <c r="C1972" s="183" t="s">
        <v>85</v>
      </c>
      <c r="D1972" s="308">
        <v>46</v>
      </c>
      <c r="E1972" s="312">
        <v>46</v>
      </c>
      <c r="F1972" s="183" t="s">
        <v>187</v>
      </c>
      <c r="G1972" s="183" t="s">
        <v>185</v>
      </c>
      <c r="H1972" s="185">
        <v>1849898</v>
      </c>
      <c r="I1972" s="185">
        <v>18</v>
      </c>
      <c r="J1972" s="183" t="s">
        <v>12</v>
      </c>
      <c r="K1972" s="69" t="s">
        <v>11</v>
      </c>
      <c r="L1972" s="70">
        <v>6</v>
      </c>
      <c r="M1972" s="71">
        <v>617381</v>
      </c>
      <c r="N1972" s="71"/>
      <c r="O1972" s="71">
        <v>150030</v>
      </c>
      <c r="P1972" s="71"/>
      <c r="Q1972" s="71">
        <v>14592</v>
      </c>
      <c r="R1972" s="71"/>
      <c r="S1972" s="71">
        <v>262305</v>
      </c>
      <c r="T1972" s="71"/>
      <c r="U1972" s="71">
        <v>0</v>
      </c>
      <c r="V1972" s="74"/>
      <c r="W1972" s="72">
        <v>1044308</v>
      </c>
      <c r="X1972" s="69"/>
      <c r="Y1972" s="71">
        <v>0</v>
      </c>
      <c r="Z1972" s="69"/>
      <c r="AA1972" s="70">
        <v>7200</v>
      </c>
      <c r="AB1972" s="69"/>
      <c r="AC1972" s="73" t="str">
        <f t="shared" si="30"/>
        <v>No</v>
      </c>
    </row>
    <row r="1973" spans="1:29">
      <c r="A1973" s="69" t="s">
        <v>6457</v>
      </c>
      <c r="B1973" s="69" t="s">
        <v>287</v>
      </c>
      <c r="C1973" s="183" t="s">
        <v>103</v>
      </c>
      <c r="D1973" s="308">
        <v>6016</v>
      </c>
      <c r="E1973" s="312">
        <v>60016</v>
      </c>
      <c r="F1973" s="183" t="s">
        <v>187</v>
      </c>
      <c r="G1973" s="183" t="s">
        <v>185</v>
      </c>
      <c r="H1973" s="185">
        <v>147922</v>
      </c>
      <c r="I1973" s="185">
        <v>18</v>
      </c>
      <c r="J1973" s="183" t="s">
        <v>12</v>
      </c>
      <c r="K1973" s="69" t="s">
        <v>14</v>
      </c>
      <c r="L1973" s="70">
        <v>6</v>
      </c>
      <c r="M1973" s="71">
        <v>586604</v>
      </c>
      <c r="N1973" s="71"/>
      <c r="O1973" s="71">
        <v>229490</v>
      </c>
      <c r="P1973" s="71"/>
      <c r="Q1973" s="71">
        <v>10775</v>
      </c>
      <c r="R1973" s="71"/>
      <c r="S1973" s="71">
        <v>361704</v>
      </c>
      <c r="T1973" s="71"/>
      <c r="U1973" s="71">
        <v>0</v>
      </c>
      <c r="V1973" s="74"/>
      <c r="W1973" s="72">
        <v>1188573</v>
      </c>
      <c r="X1973" s="69"/>
      <c r="Y1973" s="71">
        <v>0</v>
      </c>
      <c r="Z1973" s="69"/>
      <c r="AA1973" s="70">
        <v>11414</v>
      </c>
      <c r="AB1973" s="69"/>
      <c r="AC1973" s="73" t="str">
        <f t="shared" si="30"/>
        <v>No</v>
      </c>
    </row>
    <row r="1974" spans="1:29">
      <c r="A1974" s="69" t="s">
        <v>5448</v>
      </c>
      <c r="B1974" s="69" t="s">
        <v>2792</v>
      </c>
      <c r="C1974" s="183" t="s">
        <v>46</v>
      </c>
      <c r="D1974" s="308" t="s">
        <v>2793</v>
      </c>
      <c r="E1974" s="312" t="s">
        <v>2794</v>
      </c>
      <c r="F1974" s="183" t="s">
        <v>1242</v>
      </c>
      <c r="G1974" s="183" t="s">
        <v>222</v>
      </c>
      <c r="H1974" s="185">
        <v>0</v>
      </c>
      <c r="I1974" s="185">
        <v>18</v>
      </c>
      <c r="J1974" s="183" t="s">
        <v>13</v>
      </c>
      <c r="K1974" s="69" t="s">
        <v>11</v>
      </c>
      <c r="L1974" s="70">
        <v>6</v>
      </c>
      <c r="M1974" s="71">
        <v>0</v>
      </c>
      <c r="N1974" s="71"/>
      <c r="O1974" s="71">
        <v>0</v>
      </c>
      <c r="P1974" s="71"/>
      <c r="Q1974" s="71">
        <v>0</v>
      </c>
      <c r="R1974" s="71"/>
      <c r="S1974" s="71">
        <v>0</v>
      </c>
      <c r="T1974" s="71"/>
      <c r="U1974" s="71">
        <v>230399</v>
      </c>
      <c r="V1974" s="74"/>
      <c r="W1974" s="72">
        <v>230399</v>
      </c>
      <c r="X1974" s="69"/>
      <c r="Y1974" s="71">
        <v>0</v>
      </c>
      <c r="Z1974" s="69"/>
      <c r="AA1974" s="70">
        <v>5638</v>
      </c>
      <c r="AB1974" s="69"/>
      <c r="AC1974" s="73" t="str">
        <f t="shared" si="30"/>
        <v>No</v>
      </c>
    </row>
    <row r="1975" spans="1:29">
      <c r="A1975" s="69" t="s">
        <v>6454</v>
      </c>
      <c r="B1975" s="69" t="s">
        <v>525</v>
      </c>
      <c r="C1975" s="183" t="s">
        <v>63</v>
      </c>
      <c r="D1975" s="308">
        <v>4011</v>
      </c>
      <c r="E1975" s="312">
        <v>40011</v>
      </c>
      <c r="F1975" s="183" t="s">
        <v>187</v>
      </c>
      <c r="G1975" s="183" t="s">
        <v>5166</v>
      </c>
      <c r="H1975" s="185">
        <v>166485</v>
      </c>
      <c r="I1975" s="185">
        <v>18</v>
      </c>
      <c r="J1975" s="183" t="s">
        <v>12</v>
      </c>
      <c r="K1975" s="69" t="s">
        <v>11</v>
      </c>
      <c r="L1975" s="70">
        <v>6</v>
      </c>
      <c r="M1975" s="71">
        <v>0</v>
      </c>
      <c r="N1975" s="71"/>
      <c r="O1975" s="71">
        <v>0</v>
      </c>
      <c r="P1975" s="71"/>
      <c r="Q1975" s="71">
        <v>0</v>
      </c>
      <c r="R1975" s="71"/>
      <c r="S1975" s="71">
        <v>0</v>
      </c>
      <c r="T1975" s="71"/>
      <c r="U1975" s="71">
        <v>538090</v>
      </c>
      <c r="V1975" s="74"/>
      <c r="W1975" s="72">
        <v>538090</v>
      </c>
      <c r="X1975" s="69"/>
      <c r="Y1975" s="71">
        <v>0</v>
      </c>
      <c r="Z1975" s="69"/>
      <c r="AA1975" s="70">
        <v>7890</v>
      </c>
      <c r="AB1975" s="69"/>
      <c r="AC1975" s="73" t="str">
        <f t="shared" si="30"/>
        <v>No</v>
      </c>
    </row>
    <row r="1976" spans="1:29">
      <c r="A1976" s="69" t="s">
        <v>6460</v>
      </c>
      <c r="B1976" s="69" t="s">
        <v>594</v>
      </c>
      <c r="C1976" s="183" t="s">
        <v>32</v>
      </c>
      <c r="D1976" s="308">
        <v>8016</v>
      </c>
      <c r="E1976" s="312">
        <v>80016</v>
      </c>
      <c r="F1976" s="183" t="s">
        <v>187</v>
      </c>
      <c r="G1976" s="183" t="s">
        <v>5166</v>
      </c>
      <c r="H1976" s="185">
        <v>128124</v>
      </c>
      <c r="I1976" s="185">
        <v>18</v>
      </c>
      <c r="J1976" s="183" t="s">
        <v>12</v>
      </c>
      <c r="K1976" s="69" t="s">
        <v>14</v>
      </c>
      <c r="L1976" s="70">
        <v>6</v>
      </c>
      <c r="M1976" s="71">
        <v>0</v>
      </c>
      <c r="N1976" s="71"/>
      <c r="O1976" s="71">
        <v>0</v>
      </c>
      <c r="P1976" s="71"/>
      <c r="Q1976" s="71">
        <v>0</v>
      </c>
      <c r="R1976" s="71"/>
      <c r="S1976" s="71">
        <v>0</v>
      </c>
      <c r="T1976" s="71"/>
      <c r="U1976" s="71">
        <v>594882</v>
      </c>
      <c r="V1976" s="74"/>
      <c r="W1976" s="72">
        <v>594882</v>
      </c>
      <c r="X1976" s="69"/>
      <c r="Y1976" s="71">
        <v>0</v>
      </c>
      <c r="Z1976" s="69"/>
      <c r="AA1976" s="70">
        <v>11224</v>
      </c>
      <c r="AB1976" s="69"/>
      <c r="AC1976" s="73" t="str">
        <f t="shared" si="30"/>
        <v>No</v>
      </c>
    </row>
    <row r="1977" spans="1:29">
      <c r="A1977" s="69" t="s">
        <v>1272</v>
      </c>
      <c r="B1977" s="69" t="s">
        <v>1273</v>
      </c>
      <c r="C1977" s="183" t="s">
        <v>81</v>
      </c>
      <c r="D1977" s="308">
        <v>5198</v>
      </c>
      <c r="E1977" s="312">
        <v>50198</v>
      </c>
      <c r="F1977" s="183" t="s">
        <v>187</v>
      </c>
      <c r="G1977" s="183" t="s">
        <v>185</v>
      </c>
      <c r="H1977" s="185">
        <v>1780673</v>
      </c>
      <c r="I1977" s="185">
        <v>18</v>
      </c>
      <c r="J1977" s="183" t="s">
        <v>13</v>
      </c>
      <c r="K1977" s="69" t="s">
        <v>11</v>
      </c>
      <c r="L1977" s="70">
        <v>5</v>
      </c>
      <c r="M1977" s="71">
        <v>450319</v>
      </c>
      <c r="N1977" s="71"/>
      <c r="O1977" s="71">
        <v>88227</v>
      </c>
      <c r="P1977" s="71"/>
      <c r="Q1977" s="71">
        <v>6480</v>
      </c>
      <c r="R1977" s="71"/>
      <c r="S1977" s="71">
        <v>98449</v>
      </c>
      <c r="T1977" s="71"/>
      <c r="U1977" s="71">
        <v>0</v>
      </c>
      <c r="V1977" s="74"/>
      <c r="W1977" s="72">
        <v>643475</v>
      </c>
      <c r="X1977" s="69"/>
      <c r="Y1977" s="71">
        <v>0</v>
      </c>
      <c r="Z1977" s="69"/>
      <c r="AA1977" s="70">
        <v>12235</v>
      </c>
      <c r="AB1977" s="69"/>
      <c r="AC1977" s="73" t="str">
        <f t="shared" si="30"/>
        <v>No</v>
      </c>
    </row>
    <row r="1978" spans="1:29">
      <c r="A1978" s="69" t="s">
        <v>6452</v>
      </c>
      <c r="B1978" s="69" t="s">
        <v>419</v>
      </c>
      <c r="C1978" s="183" t="s">
        <v>21</v>
      </c>
      <c r="D1978" s="308">
        <v>9161</v>
      </c>
      <c r="E1978" s="312">
        <v>90161</v>
      </c>
      <c r="F1978" s="183" t="s">
        <v>187</v>
      </c>
      <c r="G1978" s="183" t="s">
        <v>5166</v>
      </c>
      <c r="H1978" s="185">
        <v>3281212</v>
      </c>
      <c r="I1978" s="185">
        <v>18</v>
      </c>
      <c r="J1978" s="183" t="s">
        <v>12</v>
      </c>
      <c r="K1978" s="69" t="s">
        <v>14</v>
      </c>
      <c r="L1978" s="70">
        <v>5</v>
      </c>
      <c r="M1978" s="71">
        <v>0</v>
      </c>
      <c r="N1978" s="71"/>
      <c r="O1978" s="71">
        <v>0</v>
      </c>
      <c r="P1978" s="71"/>
      <c r="Q1978" s="71">
        <v>0</v>
      </c>
      <c r="R1978" s="71"/>
      <c r="S1978" s="71">
        <v>0</v>
      </c>
      <c r="T1978" s="71"/>
      <c r="U1978" s="71">
        <v>980023</v>
      </c>
      <c r="V1978" s="74"/>
      <c r="W1978" s="72">
        <v>980023</v>
      </c>
      <c r="X1978" s="69"/>
      <c r="Y1978" s="71">
        <v>0</v>
      </c>
      <c r="Z1978" s="69"/>
      <c r="AA1978" s="70">
        <v>10804</v>
      </c>
      <c r="AB1978" s="69"/>
      <c r="AC1978" s="73" t="str">
        <f t="shared" si="30"/>
        <v>No</v>
      </c>
    </row>
    <row r="1979" spans="1:29">
      <c r="A1979" s="69" t="s">
        <v>4624</v>
      </c>
      <c r="B1979" s="69" t="s">
        <v>4625</v>
      </c>
      <c r="C1979" s="183" t="s">
        <v>21</v>
      </c>
      <c r="D1979" s="308" t="s">
        <v>4626</v>
      </c>
      <c r="E1979" s="312" t="s">
        <v>4627</v>
      </c>
      <c r="F1979" s="183" t="s">
        <v>189</v>
      </c>
      <c r="G1979" s="183" t="s">
        <v>222</v>
      </c>
      <c r="H1979" s="185">
        <v>0</v>
      </c>
      <c r="I1979" s="185">
        <v>18</v>
      </c>
      <c r="J1979" s="183" t="s">
        <v>13</v>
      </c>
      <c r="K1979" s="69" t="s">
        <v>14</v>
      </c>
      <c r="L1979" s="70">
        <v>4</v>
      </c>
      <c r="M1979" s="71">
        <v>0</v>
      </c>
      <c r="N1979" s="71"/>
      <c r="O1979" s="71">
        <v>0</v>
      </c>
      <c r="P1979" s="71"/>
      <c r="Q1979" s="71">
        <v>0</v>
      </c>
      <c r="R1979" s="71"/>
      <c r="S1979" s="71">
        <v>0</v>
      </c>
      <c r="T1979" s="71"/>
      <c r="U1979" s="71">
        <v>355939</v>
      </c>
      <c r="V1979" s="74"/>
      <c r="W1979" s="72">
        <v>355939</v>
      </c>
      <c r="X1979" s="69"/>
      <c r="Y1979" s="71">
        <v>0</v>
      </c>
      <c r="Z1979" s="69"/>
      <c r="AA1979" s="70">
        <v>5520</v>
      </c>
      <c r="AB1979" s="69"/>
      <c r="AC1979" s="73" t="str">
        <f t="shared" si="30"/>
        <v>No</v>
      </c>
    </row>
    <row r="1980" spans="1:29">
      <c r="A1980" s="69" t="s">
        <v>4624</v>
      </c>
      <c r="B1980" s="69" t="s">
        <v>4625</v>
      </c>
      <c r="C1980" s="183" t="s">
        <v>21</v>
      </c>
      <c r="D1980" s="308" t="s">
        <v>4626</v>
      </c>
      <c r="E1980" s="312" t="s">
        <v>4627</v>
      </c>
      <c r="F1980" s="183" t="s">
        <v>189</v>
      </c>
      <c r="G1980" s="183" t="s">
        <v>222</v>
      </c>
      <c r="H1980" s="185">
        <v>0</v>
      </c>
      <c r="I1980" s="185">
        <v>18</v>
      </c>
      <c r="J1980" s="183" t="s">
        <v>23</v>
      </c>
      <c r="K1980" s="69" t="s">
        <v>14</v>
      </c>
      <c r="L1980" s="70">
        <v>3</v>
      </c>
      <c r="M1980" s="71">
        <v>0</v>
      </c>
      <c r="N1980" s="71"/>
      <c r="O1980" s="71">
        <v>0</v>
      </c>
      <c r="P1980" s="71"/>
      <c r="Q1980" s="71">
        <v>0</v>
      </c>
      <c r="R1980" s="71"/>
      <c r="S1980" s="71">
        <v>0</v>
      </c>
      <c r="T1980" s="71"/>
      <c r="U1980" s="71">
        <v>408533</v>
      </c>
      <c r="V1980" s="74"/>
      <c r="W1980" s="72">
        <v>408533</v>
      </c>
      <c r="X1980" s="69"/>
      <c r="Y1980" s="71">
        <v>0</v>
      </c>
      <c r="Z1980" s="69"/>
      <c r="AA1980" s="70">
        <v>6325</v>
      </c>
      <c r="AB1980" s="69"/>
      <c r="AC1980" s="73" t="str">
        <f t="shared" si="30"/>
        <v>No</v>
      </c>
    </row>
    <row r="1981" spans="1:29">
      <c r="A1981" s="69" t="s">
        <v>2990</v>
      </c>
      <c r="B1981" s="69" t="s">
        <v>368</v>
      </c>
      <c r="C1981" s="183" t="s">
        <v>56</v>
      </c>
      <c r="D1981" s="308" t="s">
        <v>2991</v>
      </c>
      <c r="E1981" s="312" t="s">
        <v>2992</v>
      </c>
      <c r="F1981" s="183" t="s">
        <v>187</v>
      </c>
      <c r="G1981" s="183" t="s">
        <v>222</v>
      </c>
      <c r="H1981" s="185">
        <v>0</v>
      </c>
      <c r="I1981" s="185">
        <v>18</v>
      </c>
      <c r="J1981" s="183" t="s">
        <v>13</v>
      </c>
      <c r="K1981" s="69" t="s">
        <v>11</v>
      </c>
      <c r="L1981" s="70">
        <v>3</v>
      </c>
      <c r="M1981" s="71">
        <v>0</v>
      </c>
      <c r="N1981" s="71"/>
      <c r="O1981" s="71">
        <v>0</v>
      </c>
      <c r="P1981" s="71"/>
      <c r="Q1981" s="71">
        <v>0</v>
      </c>
      <c r="R1981" s="71"/>
      <c r="S1981" s="71">
        <v>0</v>
      </c>
      <c r="T1981" s="71"/>
      <c r="U1981" s="71">
        <v>239358</v>
      </c>
      <c r="V1981" s="74"/>
      <c r="W1981" s="72">
        <v>239358</v>
      </c>
      <c r="X1981" s="69"/>
      <c r="Y1981" s="71">
        <v>0</v>
      </c>
      <c r="Z1981" s="69"/>
      <c r="AA1981" s="70">
        <v>6082</v>
      </c>
      <c r="AB1981" s="69"/>
      <c r="AC1981" s="73" t="str">
        <f t="shared" si="30"/>
        <v>No</v>
      </c>
    </row>
    <row r="1982" spans="1:29">
      <c r="A1982" s="69" t="s">
        <v>1272</v>
      </c>
      <c r="B1982" s="69" t="s">
        <v>1273</v>
      </c>
      <c r="C1982" s="183" t="s">
        <v>81</v>
      </c>
      <c r="D1982" s="308">
        <v>5198</v>
      </c>
      <c r="E1982" s="312">
        <v>50198</v>
      </c>
      <c r="F1982" s="183" t="s">
        <v>187</v>
      </c>
      <c r="G1982" s="183" t="s">
        <v>185</v>
      </c>
      <c r="H1982" s="185">
        <v>1780673</v>
      </c>
      <c r="I1982" s="185">
        <v>18</v>
      </c>
      <c r="J1982" s="183" t="s">
        <v>17</v>
      </c>
      <c r="K1982" s="69" t="s">
        <v>14</v>
      </c>
      <c r="L1982" s="70">
        <v>2</v>
      </c>
      <c r="M1982" s="71">
        <v>168017</v>
      </c>
      <c r="N1982" s="71"/>
      <c r="O1982" s="71">
        <v>29374</v>
      </c>
      <c r="P1982" s="71"/>
      <c r="Q1982" s="71">
        <v>2870</v>
      </c>
      <c r="R1982" s="71"/>
      <c r="S1982" s="71">
        <v>83116</v>
      </c>
      <c r="T1982" s="71"/>
      <c r="U1982" s="71">
        <v>0</v>
      </c>
      <c r="V1982" s="74"/>
      <c r="W1982" s="72">
        <v>283377</v>
      </c>
      <c r="X1982" s="69"/>
      <c r="Y1982" s="71">
        <v>0</v>
      </c>
      <c r="Z1982" s="69"/>
      <c r="AA1982" s="70">
        <v>2301</v>
      </c>
      <c r="AB1982" s="69"/>
      <c r="AC1982" s="73" t="str">
        <f t="shared" si="30"/>
        <v>No</v>
      </c>
    </row>
    <row r="1983" spans="1:29">
      <c r="A1983" s="69" t="s">
        <v>1985</v>
      </c>
      <c r="B1983" s="69" t="s">
        <v>1986</v>
      </c>
      <c r="C1983" s="183" t="s">
        <v>63</v>
      </c>
      <c r="D1983" s="308" t="s">
        <v>1987</v>
      </c>
      <c r="E1983" s="312" t="s">
        <v>1988</v>
      </c>
      <c r="F1983" s="183" t="s">
        <v>187</v>
      </c>
      <c r="G1983" s="183" t="s">
        <v>222</v>
      </c>
      <c r="H1983" s="185">
        <v>0</v>
      </c>
      <c r="I1983" s="185">
        <v>18</v>
      </c>
      <c r="J1983" s="183" t="s">
        <v>13</v>
      </c>
      <c r="K1983" s="69" t="s">
        <v>11</v>
      </c>
      <c r="L1983" s="70">
        <v>2</v>
      </c>
      <c r="M1983" s="71">
        <v>0</v>
      </c>
      <c r="N1983" s="71"/>
      <c r="O1983" s="71">
        <v>0</v>
      </c>
      <c r="P1983" s="71"/>
      <c r="Q1983" s="71">
        <v>0</v>
      </c>
      <c r="R1983" s="71"/>
      <c r="S1983" s="71">
        <v>0</v>
      </c>
      <c r="T1983" s="71"/>
      <c r="U1983" s="71">
        <v>90771</v>
      </c>
      <c r="V1983" s="74"/>
      <c r="W1983" s="72">
        <v>90771</v>
      </c>
      <c r="X1983" s="69"/>
      <c r="Y1983" s="71">
        <v>0</v>
      </c>
      <c r="Z1983" s="69"/>
      <c r="AA1983" s="70">
        <v>2400</v>
      </c>
      <c r="AB1983" s="69"/>
      <c r="AC1983" s="73" t="str">
        <f t="shared" si="30"/>
        <v>No</v>
      </c>
    </row>
    <row r="1984" spans="1:29">
      <c r="A1984" s="69" t="s">
        <v>3391</v>
      </c>
      <c r="B1984" s="69" t="s">
        <v>5823</v>
      </c>
      <c r="C1984" s="183" t="s">
        <v>103</v>
      </c>
      <c r="D1984" s="308" t="s">
        <v>3392</v>
      </c>
      <c r="E1984" s="312" t="s">
        <v>3393</v>
      </c>
      <c r="F1984" s="183" t="s">
        <v>187</v>
      </c>
      <c r="G1984" s="183" t="s">
        <v>222</v>
      </c>
      <c r="H1984" s="185">
        <v>0</v>
      </c>
      <c r="I1984" s="185">
        <v>18</v>
      </c>
      <c r="J1984" s="183" t="s">
        <v>13</v>
      </c>
      <c r="K1984" s="69" t="s">
        <v>11</v>
      </c>
      <c r="L1984" s="70">
        <v>2</v>
      </c>
      <c r="M1984" s="71">
        <v>0</v>
      </c>
      <c r="N1984" s="71"/>
      <c r="O1984" s="71">
        <v>0</v>
      </c>
      <c r="P1984" s="71"/>
      <c r="Q1984" s="71">
        <v>0</v>
      </c>
      <c r="R1984" s="71"/>
      <c r="S1984" s="71">
        <v>0</v>
      </c>
      <c r="T1984" s="71"/>
      <c r="U1984" s="71">
        <v>188122</v>
      </c>
      <c r="V1984" s="74"/>
      <c r="W1984" s="72">
        <v>188122</v>
      </c>
      <c r="X1984" s="69"/>
      <c r="Y1984" s="71">
        <v>0</v>
      </c>
      <c r="Z1984" s="69"/>
      <c r="AA1984" s="70">
        <v>2817</v>
      </c>
      <c r="AB1984" s="69"/>
      <c r="AC1984" s="73" t="str">
        <f t="shared" si="30"/>
        <v>No</v>
      </c>
    </row>
    <row r="1985" spans="1:29">
      <c r="A1985" s="69" t="s">
        <v>2110</v>
      </c>
      <c r="B1985" s="69" t="s">
        <v>2111</v>
      </c>
      <c r="C1985" s="183" t="s">
        <v>63</v>
      </c>
      <c r="D1985" s="308" t="s">
        <v>2112</v>
      </c>
      <c r="E1985" s="312" t="s">
        <v>2113</v>
      </c>
      <c r="F1985" s="183" t="s">
        <v>189</v>
      </c>
      <c r="G1985" s="183" t="s">
        <v>222</v>
      </c>
      <c r="H1985" s="185">
        <v>0</v>
      </c>
      <c r="I1985" s="185">
        <v>18</v>
      </c>
      <c r="J1985" s="183" t="s">
        <v>13</v>
      </c>
      <c r="K1985" s="69" t="s">
        <v>11</v>
      </c>
      <c r="L1985" s="70">
        <v>2</v>
      </c>
      <c r="M1985" s="71">
        <v>0</v>
      </c>
      <c r="N1985" s="71"/>
      <c r="O1985" s="71">
        <v>0</v>
      </c>
      <c r="P1985" s="71"/>
      <c r="Q1985" s="71">
        <v>0</v>
      </c>
      <c r="R1985" s="71"/>
      <c r="S1985" s="71">
        <v>0</v>
      </c>
      <c r="T1985" s="71"/>
      <c r="U1985" s="71">
        <v>50482</v>
      </c>
      <c r="V1985" s="74"/>
      <c r="W1985" s="72">
        <v>50482</v>
      </c>
      <c r="X1985" s="69"/>
      <c r="Y1985" s="71">
        <v>0</v>
      </c>
      <c r="Z1985" s="69"/>
      <c r="AA1985" s="70">
        <v>3444</v>
      </c>
      <c r="AB1985" s="69"/>
      <c r="AC1985" s="73" t="str">
        <f t="shared" si="30"/>
        <v>No</v>
      </c>
    </row>
    <row r="1986" spans="1:29">
      <c r="A1986" s="69" t="s">
        <v>6459</v>
      </c>
      <c r="B1986" s="69" t="s">
        <v>1721</v>
      </c>
      <c r="C1986" s="183" t="s">
        <v>87</v>
      </c>
      <c r="D1986" s="308" t="s">
        <v>1722</v>
      </c>
      <c r="E1986" s="312">
        <v>30167</v>
      </c>
      <c r="F1986" s="183" t="s">
        <v>187</v>
      </c>
      <c r="G1986" s="183" t="s">
        <v>5166</v>
      </c>
      <c r="H1986" s="185">
        <v>664651</v>
      </c>
      <c r="I1986" s="185">
        <v>18</v>
      </c>
      <c r="J1986" s="183" t="s">
        <v>13</v>
      </c>
      <c r="K1986" s="69" t="s">
        <v>14</v>
      </c>
      <c r="L1986" s="70">
        <v>1</v>
      </c>
      <c r="M1986" s="71">
        <v>0</v>
      </c>
      <c r="N1986" s="71"/>
      <c r="O1986" s="71">
        <v>0</v>
      </c>
      <c r="P1986" s="71"/>
      <c r="Q1986" s="71">
        <v>0</v>
      </c>
      <c r="R1986" s="71"/>
      <c r="S1986" s="71">
        <v>0</v>
      </c>
      <c r="T1986" s="71"/>
      <c r="U1986" s="71">
        <v>152507</v>
      </c>
      <c r="V1986" s="74"/>
      <c r="W1986" s="72">
        <v>152507</v>
      </c>
      <c r="X1986" s="69"/>
      <c r="Y1986" s="71">
        <v>0</v>
      </c>
      <c r="Z1986" s="69"/>
      <c r="AA1986" s="70">
        <v>1687</v>
      </c>
      <c r="AB1986" s="69"/>
      <c r="AC1986" s="73" t="str">
        <f t="shared" ref="AC1986:AC2049" si="31">IF(AB1986&amp;Z1986&amp;X1986&amp;V1986&amp;T1986&amp;R1986&amp;P1986&amp;N1986&lt;&gt;"","Yes","No")</f>
        <v>No</v>
      </c>
    </row>
    <row r="1987" spans="1:29">
      <c r="A1987" s="69" t="s">
        <v>2089</v>
      </c>
      <c r="B1987" s="69" t="s">
        <v>2090</v>
      </c>
      <c r="C1987" s="183" t="s">
        <v>100</v>
      </c>
      <c r="D1987" s="308" t="s">
        <v>2091</v>
      </c>
      <c r="E1987" s="312" t="s">
        <v>2092</v>
      </c>
      <c r="F1987" s="183" t="s">
        <v>1242</v>
      </c>
      <c r="G1987" s="183" t="s">
        <v>222</v>
      </c>
      <c r="H1987" s="185">
        <v>0</v>
      </c>
      <c r="I1987" s="185">
        <v>18</v>
      </c>
      <c r="J1987" s="183" t="s">
        <v>23</v>
      </c>
      <c r="K1987" s="69" t="s">
        <v>11</v>
      </c>
      <c r="L1987" s="70">
        <v>1</v>
      </c>
      <c r="M1987" s="71">
        <v>0</v>
      </c>
      <c r="N1987" s="71"/>
      <c r="O1987" s="71">
        <v>0</v>
      </c>
      <c r="P1987" s="71"/>
      <c r="Q1987" s="71">
        <v>0</v>
      </c>
      <c r="R1987" s="71"/>
      <c r="S1987" s="71">
        <v>0</v>
      </c>
      <c r="T1987" s="71"/>
      <c r="U1987" s="71">
        <v>7530</v>
      </c>
      <c r="V1987" s="74"/>
      <c r="W1987" s="72">
        <v>7530</v>
      </c>
      <c r="X1987" s="69"/>
      <c r="Y1987" s="71">
        <v>0</v>
      </c>
      <c r="Z1987" s="69"/>
      <c r="AA1987" s="70">
        <v>210</v>
      </c>
      <c r="AB1987" s="69"/>
      <c r="AC1987" s="73" t="str">
        <f t="shared" si="31"/>
        <v>No</v>
      </c>
    </row>
    <row r="1988" spans="1:29">
      <c r="A1988" s="69" t="s">
        <v>2802</v>
      </c>
      <c r="B1988" s="69" t="s">
        <v>5829</v>
      </c>
      <c r="C1988" s="183" t="s">
        <v>56</v>
      </c>
      <c r="D1988" s="308" t="s">
        <v>2803</v>
      </c>
      <c r="E1988" s="312" t="s">
        <v>2804</v>
      </c>
      <c r="F1988" s="183" t="s">
        <v>187</v>
      </c>
      <c r="G1988" s="183" t="s">
        <v>222</v>
      </c>
      <c r="H1988" s="185">
        <v>0</v>
      </c>
      <c r="I1988" s="185">
        <v>17</v>
      </c>
      <c r="J1988" s="183" t="s">
        <v>12</v>
      </c>
      <c r="K1988" s="69" t="s">
        <v>11</v>
      </c>
      <c r="L1988" s="70">
        <v>17</v>
      </c>
      <c r="M1988" s="71">
        <v>0</v>
      </c>
      <c r="N1988" s="71"/>
      <c r="O1988" s="71">
        <v>0</v>
      </c>
      <c r="P1988" s="71"/>
      <c r="Q1988" s="71">
        <v>0</v>
      </c>
      <c r="R1988" s="71"/>
      <c r="S1988" s="71">
        <v>0</v>
      </c>
      <c r="T1988" s="71"/>
      <c r="U1988" s="71">
        <v>1872260</v>
      </c>
      <c r="V1988" s="74"/>
      <c r="W1988" s="72">
        <v>1872260</v>
      </c>
      <c r="X1988" s="69"/>
      <c r="Y1988" s="71">
        <v>0</v>
      </c>
      <c r="Z1988" s="69"/>
      <c r="AA1988" s="70">
        <v>29806</v>
      </c>
      <c r="AB1988" s="69"/>
      <c r="AC1988" s="73" t="str">
        <f t="shared" si="31"/>
        <v>No</v>
      </c>
    </row>
    <row r="1989" spans="1:29">
      <c r="A1989" s="69" t="s">
        <v>3505</v>
      </c>
      <c r="B1989" s="69" t="s">
        <v>3506</v>
      </c>
      <c r="C1989" s="183" t="s">
        <v>51</v>
      </c>
      <c r="D1989" s="308" t="s">
        <v>3507</v>
      </c>
      <c r="E1989" s="312" t="s">
        <v>3508</v>
      </c>
      <c r="F1989" s="183" t="s">
        <v>1242</v>
      </c>
      <c r="G1989" s="183" t="s">
        <v>222</v>
      </c>
      <c r="H1989" s="185">
        <v>0</v>
      </c>
      <c r="I1989" s="185">
        <v>17</v>
      </c>
      <c r="J1989" s="183" t="s">
        <v>12</v>
      </c>
      <c r="K1989" s="69" t="s">
        <v>11</v>
      </c>
      <c r="L1989" s="70">
        <v>17</v>
      </c>
      <c r="M1989" s="71">
        <v>0</v>
      </c>
      <c r="N1989" s="71"/>
      <c r="O1989" s="71">
        <v>0</v>
      </c>
      <c r="P1989" s="71"/>
      <c r="Q1989" s="71">
        <v>0</v>
      </c>
      <c r="R1989" s="71"/>
      <c r="S1989" s="71">
        <v>0</v>
      </c>
      <c r="T1989" s="71"/>
      <c r="U1989" s="71">
        <v>631839</v>
      </c>
      <c r="V1989" s="74"/>
      <c r="W1989" s="72">
        <v>631839</v>
      </c>
      <c r="X1989" s="69"/>
      <c r="Y1989" s="71">
        <v>0</v>
      </c>
      <c r="Z1989" s="69"/>
      <c r="AA1989" s="70">
        <v>8686</v>
      </c>
      <c r="AB1989" s="69"/>
      <c r="AC1989" s="73" t="str">
        <f t="shared" si="31"/>
        <v>No</v>
      </c>
    </row>
    <row r="1990" spans="1:29">
      <c r="A1990" s="69" t="s">
        <v>1010</v>
      </c>
      <c r="B1990" s="69" t="s">
        <v>5486</v>
      </c>
      <c r="C1990" s="183" t="s">
        <v>65</v>
      </c>
      <c r="D1990" s="308" t="s">
        <v>1011</v>
      </c>
      <c r="E1990" s="312">
        <v>77063</v>
      </c>
      <c r="F1990" s="183" t="s">
        <v>160</v>
      </c>
      <c r="G1990" s="183" t="s">
        <v>5166</v>
      </c>
      <c r="H1990" s="185">
        <v>0</v>
      </c>
      <c r="I1990" s="185">
        <v>17</v>
      </c>
      <c r="J1990" s="183" t="s">
        <v>12</v>
      </c>
      <c r="K1990" s="69" t="s">
        <v>11</v>
      </c>
      <c r="L1990" s="70">
        <v>17</v>
      </c>
      <c r="M1990" s="71">
        <v>0</v>
      </c>
      <c r="N1990" s="71"/>
      <c r="O1990" s="71">
        <v>0</v>
      </c>
      <c r="P1990" s="71"/>
      <c r="Q1990" s="71">
        <v>0</v>
      </c>
      <c r="R1990" s="71"/>
      <c r="S1990" s="71">
        <v>0</v>
      </c>
      <c r="T1990" s="71"/>
      <c r="U1990" s="71">
        <v>1079618</v>
      </c>
      <c r="V1990" s="74"/>
      <c r="W1990" s="72">
        <v>1079618</v>
      </c>
      <c r="X1990" s="69"/>
      <c r="Y1990" s="71">
        <v>0</v>
      </c>
      <c r="Z1990" s="69"/>
      <c r="AA1990" s="70">
        <v>14077</v>
      </c>
      <c r="AB1990" s="69"/>
      <c r="AC1990" s="73" t="str">
        <f t="shared" si="31"/>
        <v>No</v>
      </c>
    </row>
    <row r="1991" spans="1:29">
      <c r="A1991" s="69" t="s">
        <v>6466</v>
      </c>
      <c r="B1991" s="69" t="s">
        <v>276</v>
      </c>
      <c r="C1991" s="183" t="s">
        <v>100</v>
      </c>
      <c r="D1991" s="308">
        <v>4237</v>
      </c>
      <c r="E1991" s="312">
        <v>40237</v>
      </c>
      <c r="F1991" s="183" t="s">
        <v>235</v>
      </c>
      <c r="G1991" s="183" t="s">
        <v>5166</v>
      </c>
      <c r="H1991" s="185">
        <v>1249442</v>
      </c>
      <c r="I1991" s="185">
        <v>17</v>
      </c>
      <c r="J1991" s="183" t="s">
        <v>12</v>
      </c>
      <c r="K1991" s="69" t="s">
        <v>11</v>
      </c>
      <c r="L1991" s="70">
        <v>17</v>
      </c>
      <c r="M1991" s="71">
        <v>0</v>
      </c>
      <c r="N1991" s="71"/>
      <c r="O1991" s="71">
        <v>0</v>
      </c>
      <c r="P1991" s="71"/>
      <c r="Q1991" s="71">
        <v>0</v>
      </c>
      <c r="R1991" s="71"/>
      <c r="S1991" s="71">
        <v>0</v>
      </c>
      <c r="T1991" s="71"/>
      <c r="U1991" s="71">
        <v>546663</v>
      </c>
      <c r="V1991" s="74"/>
      <c r="W1991" s="72">
        <v>546663</v>
      </c>
      <c r="X1991" s="69"/>
      <c r="Y1991" s="71">
        <v>0</v>
      </c>
      <c r="Z1991" s="69"/>
      <c r="AA1991" s="70">
        <v>35452</v>
      </c>
      <c r="AB1991" s="69"/>
      <c r="AC1991" s="73" t="str">
        <f t="shared" si="31"/>
        <v>No</v>
      </c>
    </row>
    <row r="1992" spans="1:29">
      <c r="A1992" s="69" t="s">
        <v>6461</v>
      </c>
      <c r="B1992" s="69" t="s">
        <v>278</v>
      </c>
      <c r="C1992" s="183" t="s">
        <v>63</v>
      </c>
      <c r="D1992" s="308">
        <v>4005</v>
      </c>
      <c r="E1992" s="312">
        <v>40005</v>
      </c>
      <c r="F1992" s="183" t="s">
        <v>187</v>
      </c>
      <c r="G1992" s="183" t="s">
        <v>185</v>
      </c>
      <c r="H1992" s="185">
        <v>280648</v>
      </c>
      <c r="I1992" s="185">
        <v>17</v>
      </c>
      <c r="J1992" s="183" t="s">
        <v>13</v>
      </c>
      <c r="K1992" s="69" t="s">
        <v>11</v>
      </c>
      <c r="L1992" s="70">
        <v>17</v>
      </c>
      <c r="M1992" s="71">
        <v>4004287</v>
      </c>
      <c r="N1992" s="71"/>
      <c r="O1992" s="71">
        <v>683361</v>
      </c>
      <c r="P1992" s="71"/>
      <c r="Q1992" s="71">
        <v>99907</v>
      </c>
      <c r="R1992" s="71"/>
      <c r="S1992" s="71">
        <v>633436</v>
      </c>
      <c r="T1992" s="71"/>
      <c r="U1992" s="71">
        <v>0</v>
      </c>
      <c r="V1992" s="74"/>
      <c r="W1992" s="72">
        <v>5420991</v>
      </c>
      <c r="X1992" s="69"/>
      <c r="Y1992" s="71">
        <v>0</v>
      </c>
      <c r="Z1992" s="69"/>
      <c r="AA1992" s="70">
        <v>76768</v>
      </c>
      <c r="AB1992" s="69"/>
      <c r="AC1992" s="73" t="str">
        <f t="shared" si="31"/>
        <v>No</v>
      </c>
    </row>
    <row r="1993" spans="1:29">
      <c r="A1993" s="69" t="s">
        <v>5379</v>
      </c>
      <c r="B1993" s="69" t="s">
        <v>600</v>
      </c>
      <c r="C1993" s="183" t="s">
        <v>74</v>
      </c>
      <c r="D1993" s="308"/>
      <c r="E1993" s="312">
        <v>22930</v>
      </c>
      <c r="F1993" s="183" t="s">
        <v>235</v>
      </c>
      <c r="G1993" s="183" t="s">
        <v>185</v>
      </c>
      <c r="H1993" s="185">
        <v>18351295</v>
      </c>
      <c r="I1993" s="185">
        <v>17</v>
      </c>
      <c r="J1993" s="183" t="s">
        <v>24</v>
      </c>
      <c r="K1993" s="69" t="s">
        <v>14</v>
      </c>
      <c r="L1993" s="70">
        <v>17</v>
      </c>
      <c r="M1993" s="71">
        <v>32961411</v>
      </c>
      <c r="N1993" s="71"/>
      <c r="O1993" s="71">
        <v>12878722</v>
      </c>
      <c r="P1993" s="71"/>
      <c r="Q1993" s="71">
        <v>3532022</v>
      </c>
      <c r="R1993" s="71"/>
      <c r="S1993" s="71">
        <v>12469914</v>
      </c>
      <c r="T1993" s="71"/>
      <c r="U1993" s="71">
        <v>0</v>
      </c>
      <c r="V1993" s="74"/>
      <c r="W1993" s="72">
        <v>61842069</v>
      </c>
      <c r="X1993" s="69"/>
      <c r="Y1993" s="71">
        <v>0</v>
      </c>
      <c r="Z1993" s="69"/>
      <c r="AA1993" s="70">
        <v>45229</v>
      </c>
      <c r="AB1993" s="69"/>
      <c r="AC1993" s="73" t="str">
        <f t="shared" si="31"/>
        <v>No</v>
      </c>
    </row>
    <row r="1994" spans="1:29">
      <c r="A1994" s="69" t="s">
        <v>4549</v>
      </c>
      <c r="B1994" s="69" t="s">
        <v>4550</v>
      </c>
      <c r="C1994" s="183" t="s">
        <v>101</v>
      </c>
      <c r="D1994" s="308" t="s">
        <v>4551</v>
      </c>
      <c r="E1994" s="312" t="s">
        <v>4552</v>
      </c>
      <c r="F1994" s="183" t="s">
        <v>235</v>
      </c>
      <c r="G1994" s="183" t="s">
        <v>222</v>
      </c>
      <c r="H1994" s="185">
        <v>0</v>
      </c>
      <c r="I1994" s="185">
        <v>17</v>
      </c>
      <c r="J1994" s="183" t="s">
        <v>12</v>
      </c>
      <c r="K1994" s="69" t="s">
        <v>11</v>
      </c>
      <c r="L1994" s="70">
        <v>17</v>
      </c>
      <c r="M1994" s="71">
        <v>0</v>
      </c>
      <c r="N1994" s="71"/>
      <c r="O1994" s="71">
        <v>0</v>
      </c>
      <c r="P1994" s="71"/>
      <c r="Q1994" s="71">
        <v>0</v>
      </c>
      <c r="R1994" s="71"/>
      <c r="S1994" s="71">
        <v>0</v>
      </c>
      <c r="T1994" s="71"/>
      <c r="U1994" s="71">
        <v>675146</v>
      </c>
      <c r="V1994" s="74"/>
      <c r="W1994" s="72">
        <v>675146</v>
      </c>
      <c r="X1994" s="69"/>
      <c r="Y1994" s="71">
        <v>0</v>
      </c>
      <c r="Z1994" s="69"/>
      <c r="AA1994" s="70">
        <v>20909</v>
      </c>
      <c r="AB1994" s="69"/>
      <c r="AC1994" s="73" t="str">
        <f t="shared" si="31"/>
        <v>No</v>
      </c>
    </row>
    <row r="1995" spans="1:29">
      <c r="A1995" s="69" t="s">
        <v>1418</v>
      </c>
      <c r="B1995" s="69" t="s">
        <v>862</v>
      </c>
      <c r="C1995" s="183" t="s">
        <v>38</v>
      </c>
      <c r="D1995" s="308">
        <v>4232</v>
      </c>
      <c r="E1995" s="312">
        <v>40232</v>
      </c>
      <c r="F1995" s="183" t="s">
        <v>184</v>
      </c>
      <c r="G1995" s="183" t="s">
        <v>185</v>
      </c>
      <c r="H1995" s="185">
        <v>1510516</v>
      </c>
      <c r="I1995" s="185">
        <v>17</v>
      </c>
      <c r="J1995" s="183" t="s">
        <v>22</v>
      </c>
      <c r="K1995" s="69" t="s">
        <v>14</v>
      </c>
      <c r="L1995" s="70">
        <v>17</v>
      </c>
      <c r="M1995" s="71">
        <v>7632254</v>
      </c>
      <c r="N1995" s="71"/>
      <c r="O1995" s="71">
        <v>8140537</v>
      </c>
      <c r="P1995" s="71"/>
      <c r="Q1995" s="71">
        <v>13008612</v>
      </c>
      <c r="R1995" s="71"/>
      <c r="S1995" s="71">
        <v>6371660</v>
      </c>
      <c r="T1995" s="71"/>
      <c r="U1995" s="71">
        <v>0</v>
      </c>
      <c r="V1995" s="74"/>
      <c r="W1995" s="72">
        <v>35153063</v>
      </c>
      <c r="X1995" s="69"/>
      <c r="Y1995" s="71">
        <v>0</v>
      </c>
      <c r="Z1995" s="69"/>
      <c r="AA1995" s="70">
        <v>24067</v>
      </c>
      <c r="AB1995" s="69"/>
      <c r="AC1995" s="73" t="str">
        <f t="shared" si="31"/>
        <v>No</v>
      </c>
    </row>
    <row r="1996" spans="1:29">
      <c r="A1996" s="69" t="s">
        <v>5380</v>
      </c>
      <c r="B1996" s="69" t="s">
        <v>1542</v>
      </c>
      <c r="C1996" s="183" t="s">
        <v>74</v>
      </c>
      <c r="D1996" s="308" t="s">
        <v>1531</v>
      </c>
      <c r="E1996" s="312" t="s">
        <v>1532</v>
      </c>
      <c r="F1996" s="183" t="s">
        <v>187</v>
      </c>
      <c r="G1996" s="183" t="s">
        <v>222</v>
      </c>
      <c r="H1996" s="185">
        <v>0</v>
      </c>
      <c r="I1996" s="185">
        <v>17</v>
      </c>
      <c r="J1996" s="183" t="s">
        <v>13</v>
      </c>
      <c r="K1996" s="69" t="s">
        <v>11</v>
      </c>
      <c r="L1996" s="70">
        <v>17</v>
      </c>
      <c r="M1996" s="71">
        <v>0</v>
      </c>
      <c r="N1996" s="71"/>
      <c r="O1996" s="71">
        <v>0</v>
      </c>
      <c r="P1996" s="71"/>
      <c r="Q1996" s="71">
        <v>0</v>
      </c>
      <c r="R1996" s="71"/>
      <c r="S1996" s="71">
        <v>0</v>
      </c>
      <c r="T1996" s="71"/>
      <c r="U1996" s="71">
        <v>2737244</v>
      </c>
      <c r="V1996" s="74"/>
      <c r="W1996" s="72">
        <v>2737244</v>
      </c>
      <c r="X1996" s="69"/>
      <c r="Y1996" s="71">
        <v>0</v>
      </c>
      <c r="Z1996" s="69"/>
      <c r="AA1996" s="70">
        <v>27280</v>
      </c>
      <c r="AB1996" s="69"/>
      <c r="AC1996" s="73" t="str">
        <f t="shared" si="31"/>
        <v>No</v>
      </c>
    </row>
    <row r="1997" spans="1:29">
      <c r="A1997" s="69" t="s">
        <v>6462</v>
      </c>
      <c r="B1997" s="69" t="s">
        <v>243</v>
      </c>
      <c r="C1997" s="183" t="s">
        <v>81</v>
      </c>
      <c r="D1997" s="308">
        <v>5169</v>
      </c>
      <c r="E1997" s="312">
        <v>50169</v>
      </c>
      <c r="F1997" s="183" t="s">
        <v>187</v>
      </c>
      <c r="G1997" s="183" t="s">
        <v>185</v>
      </c>
      <c r="H1997" s="185">
        <v>724091</v>
      </c>
      <c r="I1997" s="185">
        <v>17</v>
      </c>
      <c r="J1997" s="183" t="s">
        <v>12</v>
      </c>
      <c r="K1997" s="69" t="s">
        <v>14</v>
      </c>
      <c r="L1997" s="70">
        <v>17</v>
      </c>
      <c r="M1997" s="71">
        <v>612387</v>
      </c>
      <c r="N1997" s="71"/>
      <c r="O1997" s="71">
        <v>356368</v>
      </c>
      <c r="P1997" s="71"/>
      <c r="Q1997" s="71">
        <v>4604</v>
      </c>
      <c r="R1997" s="71"/>
      <c r="S1997" s="71">
        <v>187644</v>
      </c>
      <c r="T1997" s="71"/>
      <c r="U1997" s="71">
        <v>0</v>
      </c>
      <c r="V1997" s="74"/>
      <c r="W1997" s="72">
        <v>1161003</v>
      </c>
      <c r="X1997" s="69"/>
      <c r="Y1997" s="71">
        <v>0</v>
      </c>
      <c r="Z1997" s="69"/>
      <c r="AA1997" s="70">
        <v>22203</v>
      </c>
      <c r="AB1997" s="69"/>
      <c r="AC1997" s="73" t="str">
        <f t="shared" si="31"/>
        <v>No</v>
      </c>
    </row>
    <row r="1998" spans="1:29">
      <c r="A1998" s="69" t="s">
        <v>1822</v>
      </c>
      <c r="B1998" s="69" t="s">
        <v>1823</v>
      </c>
      <c r="C1998" s="183" t="s">
        <v>61</v>
      </c>
      <c r="D1998" s="308" t="s">
        <v>1824</v>
      </c>
      <c r="E1998" s="312" t="s">
        <v>1825</v>
      </c>
      <c r="F1998" s="183" t="s">
        <v>235</v>
      </c>
      <c r="G1998" s="183" t="s">
        <v>222</v>
      </c>
      <c r="H1998" s="185">
        <v>0</v>
      </c>
      <c r="I1998" s="185">
        <v>17</v>
      </c>
      <c r="J1998" s="183" t="s">
        <v>12</v>
      </c>
      <c r="K1998" s="69" t="s">
        <v>11</v>
      </c>
      <c r="L1998" s="70">
        <v>17</v>
      </c>
      <c r="M1998" s="71">
        <v>0</v>
      </c>
      <c r="N1998" s="71"/>
      <c r="O1998" s="71">
        <v>0</v>
      </c>
      <c r="P1998" s="71"/>
      <c r="Q1998" s="71">
        <v>0</v>
      </c>
      <c r="R1998" s="71"/>
      <c r="S1998" s="71">
        <v>0</v>
      </c>
      <c r="T1998" s="71"/>
      <c r="U1998" s="71">
        <v>573893</v>
      </c>
      <c r="V1998" s="74"/>
      <c r="W1998" s="72">
        <v>573893</v>
      </c>
      <c r="X1998" s="69"/>
      <c r="Y1998" s="71">
        <v>0</v>
      </c>
      <c r="Z1998" s="69"/>
      <c r="AA1998" s="70">
        <v>17864</v>
      </c>
      <c r="AB1998" s="69"/>
      <c r="AC1998" s="73" t="str">
        <f t="shared" si="31"/>
        <v>No</v>
      </c>
    </row>
    <row r="1999" spans="1:29">
      <c r="A1999" s="69" t="s">
        <v>1406</v>
      </c>
      <c r="B1999" s="69" t="s">
        <v>542</v>
      </c>
      <c r="C1999" s="183" t="s">
        <v>63</v>
      </c>
      <c r="D1999" s="308">
        <v>4227</v>
      </c>
      <c r="E1999" s="312">
        <v>40227</v>
      </c>
      <c r="F1999" s="183" t="s">
        <v>235</v>
      </c>
      <c r="G1999" s="183" t="s">
        <v>5166</v>
      </c>
      <c r="H1999" s="185">
        <v>105419</v>
      </c>
      <c r="I1999" s="185">
        <v>17</v>
      </c>
      <c r="J1999" s="183" t="s">
        <v>12</v>
      </c>
      <c r="K1999" s="69" t="s">
        <v>11</v>
      </c>
      <c r="L1999" s="70">
        <v>17</v>
      </c>
      <c r="M1999" s="71">
        <v>0</v>
      </c>
      <c r="N1999" s="71"/>
      <c r="O1999" s="71">
        <v>0</v>
      </c>
      <c r="P1999" s="71"/>
      <c r="Q1999" s="71">
        <v>0</v>
      </c>
      <c r="R1999" s="71"/>
      <c r="S1999" s="71">
        <v>0</v>
      </c>
      <c r="T1999" s="71"/>
      <c r="U1999" s="71">
        <v>1549103</v>
      </c>
      <c r="V1999" s="74"/>
      <c r="W1999" s="72">
        <v>1549103</v>
      </c>
      <c r="X1999" s="69"/>
      <c r="Y1999" s="71">
        <v>0</v>
      </c>
      <c r="Z1999" s="69"/>
      <c r="AA1999" s="70">
        <v>36841</v>
      </c>
      <c r="AB1999" s="69"/>
      <c r="AC1999" s="73" t="str">
        <f t="shared" si="31"/>
        <v>No</v>
      </c>
    </row>
    <row r="2000" spans="1:29">
      <c r="A2000" s="69" t="s">
        <v>2244</v>
      </c>
      <c r="B2000" s="69" t="s">
        <v>1243</v>
      </c>
      <c r="C2000" s="183" t="s">
        <v>63</v>
      </c>
      <c r="D2000" s="308" t="s">
        <v>2245</v>
      </c>
      <c r="E2000" s="312" t="s">
        <v>2246</v>
      </c>
      <c r="F2000" s="183" t="s">
        <v>235</v>
      </c>
      <c r="G2000" s="183" t="s">
        <v>222</v>
      </c>
      <c r="H2000" s="185">
        <v>0</v>
      </c>
      <c r="I2000" s="185">
        <v>17</v>
      </c>
      <c r="J2000" s="183" t="s">
        <v>12</v>
      </c>
      <c r="K2000" s="69" t="s">
        <v>11</v>
      </c>
      <c r="L2000" s="70">
        <v>16</v>
      </c>
      <c r="M2000" s="71">
        <v>0</v>
      </c>
      <c r="N2000" s="71"/>
      <c r="O2000" s="71">
        <v>0</v>
      </c>
      <c r="P2000" s="71"/>
      <c r="Q2000" s="71">
        <v>0</v>
      </c>
      <c r="R2000" s="71"/>
      <c r="S2000" s="71">
        <v>0</v>
      </c>
      <c r="T2000" s="71"/>
      <c r="U2000" s="71">
        <v>1727682</v>
      </c>
      <c r="V2000" s="74"/>
      <c r="W2000" s="72">
        <v>1727682</v>
      </c>
      <c r="X2000" s="69"/>
      <c r="Y2000" s="71">
        <v>0</v>
      </c>
      <c r="Z2000" s="69"/>
      <c r="AA2000" s="70">
        <v>40810</v>
      </c>
      <c r="AB2000" s="69"/>
      <c r="AC2000" s="73" t="str">
        <f t="shared" si="31"/>
        <v>No</v>
      </c>
    </row>
    <row r="2001" spans="1:29">
      <c r="A2001" s="69" t="s">
        <v>3539</v>
      </c>
      <c r="B2001" s="69" t="s">
        <v>3540</v>
      </c>
      <c r="C2001" s="183" t="s">
        <v>72</v>
      </c>
      <c r="D2001" s="308" t="s">
        <v>3541</v>
      </c>
      <c r="E2001" s="312" t="s">
        <v>3542</v>
      </c>
      <c r="F2001" s="183" t="s">
        <v>187</v>
      </c>
      <c r="G2001" s="183" t="s">
        <v>222</v>
      </c>
      <c r="H2001" s="185">
        <v>0</v>
      </c>
      <c r="I2001" s="185">
        <v>17</v>
      </c>
      <c r="J2001" s="183" t="s">
        <v>13</v>
      </c>
      <c r="K2001" s="69" t="s">
        <v>11</v>
      </c>
      <c r="L2001" s="70">
        <v>15</v>
      </c>
      <c r="M2001" s="71">
        <v>0</v>
      </c>
      <c r="N2001" s="71"/>
      <c r="O2001" s="71">
        <v>0</v>
      </c>
      <c r="P2001" s="71"/>
      <c r="Q2001" s="71">
        <v>0</v>
      </c>
      <c r="R2001" s="71"/>
      <c r="S2001" s="71">
        <v>0</v>
      </c>
      <c r="T2001" s="71"/>
      <c r="U2001" s="71">
        <v>3084535</v>
      </c>
      <c r="V2001" s="74"/>
      <c r="W2001" s="72">
        <v>3084535</v>
      </c>
      <c r="X2001" s="69"/>
      <c r="Y2001" s="71">
        <v>0</v>
      </c>
      <c r="Z2001" s="69"/>
      <c r="AA2001" s="70">
        <v>28079</v>
      </c>
      <c r="AB2001" s="69"/>
      <c r="AC2001" s="73" t="str">
        <f t="shared" si="31"/>
        <v>No</v>
      </c>
    </row>
    <row r="2002" spans="1:29">
      <c r="A2002" s="69" t="s">
        <v>6463</v>
      </c>
      <c r="B2002" s="69" t="s">
        <v>545</v>
      </c>
      <c r="C2002" s="183" t="s">
        <v>113</v>
      </c>
      <c r="D2002" s="308">
        <v>5108</v>
      </c>
      <c r="E2002" s="312">
        <v>50108</v>
      </c>
      <c r="F2002" s="183" t="s">
        <v>187</v>
      </c>
      <c r="G2002" s="183" t="s">
        <v>5166</v>
      </c>
      <c r="H2002" s="185">
        <v>69658</v>
      </c>
      <c r="I2002" s="185">
        <v>17</v>
      </c>
      <c r="J2002" s="183" t="s">
        <v>13</v>
      </c>
      <c r="K2002" s="69" t="s">
        <v>11</v>
      </c>
      <c r="L2002" s="70">
        <v>15</v>
      </c>
      <c r="M2002" s="71">
        <v>0</v>
      </c>
      <c r="N2002" s="71"/>
      <c r="O2002" s="71">
        <v>0</v>
      </c>
      <c r="P2002" s="71"/>
      <c r="Q2002" s="71">
        <v>0</v>
      </c>
      <c r="R2002" s="71"/>
      <c r="S2002" s="71">
        <v>0</v>
      </c>
      <c r="T2002" s="71"/>
      <c r="U2002" s="71">
        <v>3482240</v>
      </c>
      <c r="V2002" s="74"/>
      <c r="W2002" s="72">
        <v>3482240</v>
      </c>
      <c r="X2002" s="69"/>
      <c r="Y2002" s="71">
        <v>0</v>
      </c>
      <c r="Z2002" s="69"/>
      <c r="AA2002" s="70">
        <v>28976</v>
      </c>
      <c r="AB2002" s="69"/>
      <c r="AC2002" s="73" t="str">
        <f t="shared" si="31"/>
        <v>No</v>
      </c>
    </row>
    <row r="2003" spans="1:29">
      <c r="A2003" s="69" t="s">
        <v>1870</v>
      </c>
      <c r="B2003" s="69" t="s">
        <v>1871</v>
      </c>
      <c r="C2003" s="183" t="s">
        <v>63</v>
      </c>
      <c r="D2003" s="308" t="s">
        <v>1872</v>
      </c>
      <c r="E2003" s="312" t="s">
        <v>1873</v>
      </c>
      <c r="F2003" s="183" t="s">
        <v>187</v>
      </c>
      <c r="G2003" s="183" t="s">
        <v>222</v>
      </c>
      <c r="H2003" s="185">
        <v>0</v>
      </c>
      <c r="I2003" s="185">
        <v>17</v>
      </c>
      <c r="J2003" s="183" t="s">
        <v>12</v>
      </c>
      <c r="K2003" s="69" t="s">
        <v>11</v>
      </c>
      <c r="L2003" s="70">
        <v>15</v>
      </c>
      <c r="M2003" s="71">
        <v>0</v>
      </c>
      <c r="N2003" s="71"/>
      <c r="O2003" s="71">
        <v>0</v>
      </c>
      <c r="P2003" s="71"/>
      <c r="Q2003" s="71">
        <v>0</v>
      </c>
      <c r="R2003" s="71"/>
      <c r="S2003" s="71">
        <v>0</v>
      </c>
      <c r="T2003" s="71"/>
      <c r="U2003" s="71">
        <v>972183</v>
      </c>
      <c r="V2003" s="74"/>
      <c r="W2003" s="72">
        <v>972183</v>
      </c>
      <c r="X2003" s="69"/>
      <c r="Y2003" s="71">
        <v>0</v>
      </c>
      <c r="Z2003" s="69"/>
      <c r="AA2003" s="70">
        <v>30372</v>
      </c>
      <c r="AB2003" s="69"/>
      <c r="AC2003" s="73" t="str">
        <f t="shared" si="31"/>
        <v>No</v>
      </c>
    </row>
    <row r="2004" spans="1:29">
      <c r="A2004" s="69" t="s">
        <v>1173</v>
      </c>
      <c r="B2004" s="69" t="s">
        <v>1174</v>
      </c>
      <c r="C2004" s="183" t="s">
        <v>103</v>
      </c>
      <c r="D2004" s="308">
        <v>6113</v>
      </c>
      <c r="E2004" s="312">
        <v>60113</v>
      </c>
      <c r="F2004" s="183" t="s">
        <v>187</v>
      </c>
      <c r="G2004" s="183" t="s">
        <v>5166</v>
      </c>
      <c r="H2004" s="185">
        <v>5121892</v>
      </c>
      <c r="I2004" s="185">
        <v>17</v>
      </c>
      <c r="J2004" s="183" t="s">
        <v>12</v>
      </c>
      <c r="K2004" s="69" t="s">
        <v>11</v>
      </c>
      <c r="L2004" s="70">
        <v>14</v>
      </c>
      <c r="M2004" s="71">
        <v>0</v>
      </c>
      <c r="N2004" s="71"/>
      <c r="O2004" s="71">
        <v>0</v>
      </c>
      <c r="P2004" s="71"/>
      <c r="Q2004" s="71">
        <v>0</v>
      </c>
      <c r="R2004" s="71"/>
      <c r="S2004" s="71">
        <v>0</v>
      </c>
      <c r="T2004" s="71"/>
      <c r="U2004" s="71">
        <v>971864</v>
      </c>
      <c r="V2004" s="74"/>
      <c r="W2004" s="72">
        <v>971864</v>
      </c>
      <c r="X2004" s="69"/>
      <c r="Y2004" s="71">
        <v>0</v>
      </c>
      <c r="Z2004" s="69"/>
      <c r="AA2004" s="70">
        <v>19798</v>
      </c>
      <c r="AB2004" s="69"/>
      <c r="AC2004" s="73" t="str">
        <f t="shared" si="31"/>
        <v>No</v>
      </c>
    </row>
    <row r="2005" spans="1:29">
      <c r="A2005" s="69" t="s">
        <v>3265</v>
      </c>
      <c r="B2005" s="69" t="s">
        <v>1622</v>
      </c>
      <c r="C2005" s="183" t="s">
        <v>74</v>
      </c>
      <c r="D2005" s="308" t="s">
        <v>1623</v>
      </c>
      <c r="E2005" s="312" t="s">
        <v>1624</v>
      </c>
      <c r="F2005" s="183" t="s">
        <v>187</v>
      </c>
      <c r="G2005" s="183" t="s">
        <v>222</v>
      </c>
      <c r="H2005" s="185">
        <v>0</v>
      </c>
      <c r="I2005" s="185">
        <v>17</v>
      </c>
      <c r="J2005" s="183" t="s">
        <v>13</v>
      </c>
      <c r="K2005" s="69" t="s">
        <v>14</v>
      </c>
      <c r="L2005" s="70">
        <v>13</v>
      </c>
      <c r="M2005" s="71">
        <v>0</v>
      </c>
      <c r="N2005" s="71"/>
      <c r="O2005" s="71">
        <v>0</v>
      </c>
      <c r="P2005" s="71"/>
      <c r="Q2005" s="71">
        <v>0</v>
      </c>
      <c r="R2005" s="71"/>
      <c r="S2005" s="71">
        <v>0</v>
      </c>
      <c r="T2005" s="71"/>
      <c r="U2005" s="71">
        <v>614609</v>
      </c>
      <c r="V2005" s="74"/>
      <c r="W2005" s="72">
        <v>614609</v>
      </c>
      <c r="X2005" s="69"/>
      <c r="Y2005" s="71">
        <v>0</v>
      </c>
      <c r="Z2005" s="69"/>
      <c r="AA2005" s="70">
        <v>9632</v>
      </c>
      <c r="AB2005" s="69"/>
      <c r="AC2005" s="73" t="str">
        <f t="shared" si="31"/>
        <v>No</v>
      </c>
    </row>
    <row r="2006" spans="1:29">
      <c r="A2006" s="69" t="s">
        <v>582</v>
      </c>
      <c r="B2006" s="69" t="s">
        <v>583</v>
      </c>
      <c r="C2006" s="183" t="s">
        <v>66</v>
      </c>
      <c r="D2006" s="308">
        <v>1002</v>
      </c>
      <c r="E2006" s="312">
        <v>10002</v>
      </c>
      <c r="F2006" s="183" t="s">
        <v>189</v>
      </c>
      <c r="G2006" s="183" t="s">
        <v>5166</v>
      </c>
      <c r="H2006" s="185">
        <v>158377</v>
      </c>
      <c r="I2006" s="185">
        <v>17</v>
      </c>
      <c r="J2006" s="183" t="s">
        <v>13</v>
      </c>
      <c r="K2006" s="69" t="s">
        <v>11</v>
      </c>
      <c r="L2006" s="70">
        <v>13</v>
      </c>
      <c r="M2006" s="71">
        <v>0</v>
      </c>
      <c r="N2006" s="71"/>
      <c r="O2006" s="71">
        <v>0</v>
      </c>
      <c r="P2006" s="71"/>
      <c r="Q2006" s="71">
        <v>0</v>
      </c>
      <c r="R2006" s="71"/>
      <c r="S2006" s="71">
        <v>0</v>
      </c>
      <c r="T2006" s="71"/>
      <c r="U2006" s="71">
        <v>3481579</v>
      </c>
      <c r="V2006" s="74"/>
      <c r="W2006" s="72">
        <v>3481579</v>
      </c>
      <c r="X2006" s="69"/>
      <c r="Y2006" s="71">
        <v>0</v>
      </c>
      <c r="Z2006" s="69"/>
      <c r="AA2006" s="70">
        <v>51433</v>
      </c>
      <c r="AB2006" s="69"/>
      <c r="AC2006" s="73" t="str">
        <f t="shared" si="31"/>
        <v>No</v>
      </c>
    </row>
    <row r="2007" spans="1:29">
      <c r="A2007" s="69" t="s">
        <v>882</v>
      </c>
      <c r="B2007" s="69" t="s">
        <v>883</v>
      </c>
      <c r="C2007" s="183" t="s">
        <v>45</v>
      </c>
      <c r="D2007" s="308">
        <v>5159</v>
      </c>
      <c r="E2007" s="312">
        <v>50159</v>
      </c>
      <c r="F2007" s="183" t="s">
        <v>187</v>
      </c>
      <c r="G2007" s="183" t="s">
        <v>185</v>
      </c>
      <c r="H2007" s="185">
        <v>81926</v>
      </c>
      <c r="I2007" s="185">
        <v>17</v>
      </c>
      <c r="J2007" s="183" t="s">
        <v>13</v>
      </c>
      <c r="K2007" s="69" t="s">
        <v>14</v>
      </c>
      <c r="L2007" s="70">
        <v>13</v>
      </c>
      <c r="M2007" s="71">
        <v>2496819</v>
      </c>
      <c r="N2007" s="71"/>
      <c r="O2007" s="71">
        <v>923941</v>
      </c>
      <c r="P2007" s="71"/>
      <c r="Q2007" s="71">
        <v>140473</v>
      </c>
      <c r="R2007" s="71"/>
      <c r="S2007" s="71">
        <v>2377531</v>
      </c>
      <c r="T2007" s="71"/>
      <c r="U2007" s="71">
        <v>0</v>
      </c>
      <c r="V2007" s="74"/>
      <c r="W2007" s="72">
        <v>5938764</v>
      </c>
      <c r="X2007" s="69"/>
      <c r="Y2007" s="71">
        <v>0</v>
      </c>
      <c r="Z2007" s="69"/>
      <c r="AA2007" s="70">
        <v>63309</v>
      </c>
      <c r="AB2007" s="69"/>
      <c r="AC2007" s="73" t="str">
        <f t="shared" si="31"/>
        <v>No</v>
      </c>
    </row>
    <row r="2008" spans="1:29">
      <c r="A2008" s="69" t="s">
        <v>163</v>
      </c>
      <c r="B2008" s="69" t="s">
        <v>955</v>
      </c>
      <c r="C2008" s="183" t="s">
        <v>100</v>
      </c>
      <c r="D2008" s="308">
        <v>4235</v>
      </c>
      <c r="E2008" s="312" t="s">
        <v>5612</v>
      </c>
      <c r="F2008" s="183" t="s">
        <v>1242</v>
      </c>
      <c r="G2008" s="183" t="s">
        <v>222</v>
      </c>
      <c r="H2008" s="185">
        <v>0</v>
      </c>
      <c r="I2008" s="185">
        <v>17</v>
      </c>
      <c r="J2008" s="183" t="s">
        <v>12</v>
      </c>
      <c r="K2008" s="69" t="s">
        <v>11</v>
      </c>
      <c r="L2008" s="70">
        <v>13</v>
      </c>
      <c r="M2008" s="71">
        <v>0</v>
      </c>
      <c r="N2008" s="71"/>
      <c r="O2008" s="71">
        <v>0</v>
      </c>
      <c r="P2008" s="71"/>
      <c r="Q2008" s="71">
        <v>0</v>
      </c>
      <c r="R2008" s="71"/>
      <c r="S2008" s="71">
        <v>0</v>
      </c>
      <c r="T2008" s="71"/>
      <c r="U2008" s="71">
        <v>457376</v>
      </c>
      <c r="V2008" s="74"/>
      <c r="W2008" s="72">
        <v>457376</v>
      </c>
      <c r="X2008" s="69"/>
      <c r="Y2008" s="71">
        <v>0</v>
      </c>
      <c r="Z2008" s="69"/>
      <c r="AA2008" s="70">
        <v>17652</v>
      </c>
      <c r="AB2008" s="69"/>
      <c r="AC2008" s="73" t="str">
        <f t="shared" si="31"/>
        <v>No</v>
      </c>
    </row>
    <row r="2009" spans="1:29">
      <c r="A2009" s="69" t="s">
        <v>6465</v>
      </c>
      <c r="B2009" s="69" t="s">
        <v>263</v>
      </c>
      <c r="C2009" s="183" t="s">
        <v>41</v>
      </c>
      <c r="D2009" s="308">
        <v>4021</v>
      </c>
      <c r="E2009" s="312">
        <v>40021</v>
      </c>
      <c r="F2009" s="183" t="s">
        <v>187</v>
      </c>
      <c r="G2009" s="183" t="s">
        <v>185</v>
      </c>
      <c r="H2009" s="185">
        <v>95779</v>
      </c>
      <c r="I2009" s="185">
        <v>17</v>
      </c>
      <c r="J2009" s="183" t="s">
        <v>13</v>
      </c>
      <c r="K2009" s="69" t="s">
        <v>11</v>
      </c>
      <c r="L2009" s="70">
        <v>12</v>
      </c>
      <c r="M2009" s="71">
        <v>2018713</v>
      </c>
      <c r="N2009" s="71"/>
      <c r="O2009" s="71">
        <v>594490</v>
      </c>
      <c r="P2009" s="71"/>
      <c r="Q2009" s="71">
        <v>9298</v>
      </c>
      <c r="R2009" s="71"/>
      <c r="S2009" s="71">
        <v>763535</v>
      </c>
      <c r="T2009" s="71"/>
      <c r="U2009" s="71">
        <v>0</v>
      </c>
      <c r="V2009" s="74"/>
      <c r="W2009" s="72">
        <v>3386036</v>
      </c>
      <c r="X2009" s="69"/>
      <c r="Y2009" s="71">
        <v>0</v>
      </c>
      <c r="Z2009" s="69"/>
      <c r="AA2009" s="70">
        <v>36591</v>
      </c>
      <c r="AB2009" s="69"/>
      <c r="AC2009" s="73" t="str">
        <f t="shared" si="31"/>
        <v>No</v>
      </c>
    </row>
    <row r="2010" spans="1:29">
      <c r="A2010" s="69" t="s">
        <v>3688</v>
      </c>
      <c r="B2010" s="69" t="s">
        <v>1238</v>
      </c>
      <c r="C2010" s="183" t="s">
        <v>48</v>
      </c>
      <c r="D2010" s="308" t="s">
        <v>3689</v>
      </c>
      <c r="E2010" s="312" t="s">
        <v>3690</v>
      </c>
      <c r="F2010" s="183" t="s">
        <v>187</v>
      </c>
      <c r="G2010" s="183" t="s">
        <v>222</v>
      </c>
      <c r="H2010" s="185">
        <v>0</v>
      </c>
      <c r="I2010" s="185">
        <v>17</v>
      </c>
      <c r="J2010" s="183" t="s">
        <v>13</v>
      </c>
      <c r="K2010" s="69" t="s">
        <v>11</v>
      </c>
      <c r="L2010" s="70">
        <v>12</v>
      </c>
      <c r="M2010" s="71">
        <v>0</v>
      </c>
      <c r="N2010" s="71"/>
      <c r="O2010" s="71">
        <v>0</v>
      </c>
      <c r="P2010" s="71"/>
      <c r="Q2010" s="71">
        <v>0</v>
      </c>
      <c r="R2010" s="71"/>
      <c r="S2010" s="71">
        <v>0</v>
      </c>
      <c r="T2010" s="71"/>
      <c r="U2010" s="71">
        <v>702295</v>
      </c>
      <c r="V2010" s="74"/>
      <c r="W2010" s="72">
        <v>702295</v>
      </c>
      <c r="X2010" s="69"/>
      <c r="Y2010" s="71">
        <v>0</v>
      </c>
      <c r="Z2010" s="69"/>
      <c r="AA2010" s="70">
        <v>12700</v>
      </c>
      <c r="AB2010" s="69"/>
      <c r="AC2010" s="73" t="str">
        <f t="shared" si="31"/>
        <v>No</v>
      </c>
    </row>
    <row r="2011" spans="1:29">
      <c r="A2011" s="69" t="s">
        <v>5402</v>
      </c>
      <c r="B2011" s="69" t="s">
        <v>920</v>
      </c>
      <c r="C2011" s="183" t="s">
        <v>105</v>
      </c>
      <c r="D2011" s="308">
        <v>3069</v>
      </c>
      <c r="E2011" s="312" t="s">
        <v>5403</v>
      </c>
      <c r="F2011" s="183" t="s">
        <v>187</v>
      </c>
      <c r="G2011" s="183" t="s">
        <v>222</v>
      </c>
      <c r="H2011" s="185">
        <v>0</v>
      </c>
      <c r="I2011" s="185">
        <v>17</v>
      </c>
      <c r="J2011" s="183" t="s">
        <v>12</v>
      </c>
      <c r="K2011" s="69" t="s">
        <v>11</v>
      </c>
      <c r="L2011" s="70">
        <v>11</v>
      </c>
      <c r="M2011" s="71">
        <v>0</v>
      </c>
      <c r="N2011" s="71"/>
      <c r="O2011" s="71">
        <v>0</v>
      </c>
      <c r="P2011" s="71"/>
      <c r="Q2011" s="71">
        <v>0</v>
      </c>
      <c r="R2011" s="71"/>
      <c r="S2011" s="71">
        <v>0</v>
      </c>
      <c r="T2011" s="71"/>
      <c r="U2011" s="71">
        <v>1346645</v>
      </c>
      <c r="V2011" s="74"/>
      <c r="W2011" s="72">
        <v>1346645</v>
      </c>
      <c r="X2011" s="69"/>
      <c r="Y2011" s="71">
        <v>0</v>
      </c>
      <c r="Z2011" s="69"/>
      <c r="AA2011" s="70">
        <v>17685</v>
      </c>
      <c r="AB2011" s="69"/>
      <c r="AC2011" s="73" t="str">
        <f t="shared" si="31"/>
        <v>No</v>
      </c>
    </row>
    <row r="2012" spans="1:29">
      <c r="A2012" s="69" t="s">
        <v>6464</v>
      </c>
      <c r="B2012" s="69" t="s">
        <v>750</v>
      </c>
      <c r="C2012" s="183" t="s">
        <v>21</v>
      </c>
      <c r="D2012" s="308">
        <v>9050</v>
      </c>
      <c r="E2012" s="312">
        <v>90050</v>
      </c>
      <c r="F2012" s="183" t="s">
        <v>187</v>
      </c>
      <c r="G2012" s="183" t="s">
        <v>5166</v>
      </c>
      <c r="H2012" s="185">
        <v>125206</v>
      </c>
      <c r="I2012" s="185">
        <v>17</v>
      </c>
      <c r="J2012" s="183" t="s">
        <v>12</v>
      </c>
      <c r="K2012" s="69" t="s">
        <v>11</v>
      </c>
      <c r="L2012" s="70">
        <v>11</v>
      </c>
      <c r="M2012" s="71">
        <v>0</v>
      </c>
      <c r="N2012" s="71"/>
      <c r="O2012" s="71">
        <v>0</v>
      </c>
      <c r="P2012" s="71"/>
      <c r="Q2012" s="71">
        <v>0</v>
      </c>
      <c r="R2012" s="71"/>
      <c r="S2012" s="71">
        <v>0</v>
      </c>
      <c r="T2012" s="71"/>
      <c r="U2012" s="71">
        <v>3665900</v>
      </c>
      <c r="V2012" s="74"/>
      <c r="W2012" s="72">
        <v>3665900</v>
      </c>
      <c r="X2012" s="69"/>
      <c r="Y2012" s="71">
        <v>0</v>
      </c>
      <c r="Z2012" s="69"/>
      <c r="AA2012" s="70">
        <v>17709</v>
      </c>
      <c r="AB2012" s="69"/>
      <c r="AC2012" s="73" t="str">
        <f t="shared" si="31"/>
        <v>No</v>
      </c>
    </row>
    <row r="2013" spans="1:29">
      <c r="A2013" s="69" t="s">
        <v>2336</v>
      </c>
      <c r="B2013" s="69" t="s">
        <v>5824</v>
      </c>
      <c r="C2013" s="183" t="s">
        <v>38</v>
      </c>
      <c r="D2013" s="308" t="s">
        <v>2337</v>
      </c>
      <c r="E2013" s="312" t="s">
        <v>2338</v>
      </c>
      <c r="F2013" s="183" t="s">
        <v>235</v>
      </c>
      <c r="G2013" s="183" t="s">
        <v>222</v>
      </c>
      <c r="H2013" s="185">
        <v>0</v>
      </c>
      <c r="I2013" s="185">
        <v>17</v>
      </c>
      <c r="J2013" s="183" t="s">
        <v>12</v>
      </c>
      <c r="K2013" s="69" t="s">
        <v>11</v>
      </c>
      <c r="L2013" s="70">
        <v>11</v>
      </c>
      <c r="M2013" s="71">
        <v>0</v>
      </c>
      <c r="N2013" s="71"/>
      <c r="O2013" s="71">
        <v>0</v>
      </c>
      <c r="P2013" s="71"/>
      <c r="Q2013" s="71">
        <v>0</v>
      </c>
      <c r="R2013" s="71"/>
      <c r="S2013" s="71">
        <v>0</v>
      </c>
      <c r="T2013" s="71"/>
      <c r="U2013" s="71">
        <v>750441</v>
      </c>
      <c r="V2013" s="74"/>
      <c r="W2013" s="72">
        <v>750441</v>
      </c>
      <c r="X2013" s="69"/>
      <c r="Y2013" s="71">
        <v>0</v>
      </c>
      <c r="Z2013" s="69"/>
      <c r="AA2013" s="70">
        <v>21283</v>
      </c>
      <c r="AB2013" s="69"/>
      <c r="AC2013" s="73" t="str">
        <f t="shared" si="31"/>
        <v>No</v>
      </c>
    </row>
    <row r="2014" spans="1:29">
      <c r="A2014" s="69" t="s">
        <v>3974</v>
      </c>
      <c r="B2014" s="69" t="s">
        <v>1849</v>
      </c>
      <c r="C2014" s="183" t="s">
        <v>44</v>
      </c>
      <c r="D2014" s="308" t="s">
        <v>3975</v>
      </c>
      <c r="E2014" s="312" t="s">
        <v>3976</v>
      </c>
      <c r="F2014" s="183" t="s">
        <v>189</v>
      </c>
      <c r="G2014" s="183" t="s">
        <v>222</v>
      </c>
      <c r="H2014" s="185">
        <v>0</v>
      </c>
      <c r="I2014" s="185">
        <v>17</v>
      </c>
      <c r="J2014" s="183" t="s">
        <v>12</v>
      </c>
      <c r="K2014" s="69" t="s">
        <v>11</v>
      </c>
      <c r="L2014" s="70">
        <v>10</v>
      </c>
      <c r="M2014" s="71">
        <v>0</v>
      </c>
      <c r="N2014" s="71"/>
      <c r="O2014" s="71">
        <v>0</v>
      </c>
      <c r="P2014" s="71"/>
      <c r="Q2014" s="71">
        <v>0</v>
      </c>
      <c r="R2014" s="71"/>
      <c r="S2014" s="71">
        <v>0</v>
      </c>
      <c r="T2014" s="71"/>
      <c r="U2014" s="71">
        <v>302517</v>
      </c>
      <c r="V2014" s="74"/>
      <c r="W2014" s="72">
        <v>302517</v>
      </c>
      <c r="X2014" s="69"/>
      <c r="Y2014" s="71">
        <v>0</v>
      </c>
      <c r="Z2014" s="69"/>
      <c r="AA2014" s="70">
        <v>9778</v>
      </c>
      <c r="AB2014" s="69"/>
      <c r="AC2014" s="73" t="str">
        <f t="shared" si="31"/>
        <v>No</v>
      </c>
    </row>
    <row r="2015" spans="1:29">
      <c r="A2015" s="69" t="s">
        <v>923</v>
      </c>
      <c r="B2015" s="69" t="s">
        <v>924</v>
      </c>
      <c r="C2015" s="183" t="s">
        <v>21</v>
      </c>
      <c r="D2015" s="308">
        <v>9199</v>
      </c>
      <c r="E2015" s="312">
        <v>90199</v>
      </c>
      <c r="F2015" s="183" t="s">
        <v>187</v>
      </c>
      <c r="G2015" s="183" t="s">
        <v>5166</v>
      </c>
      <c r="H2015" s="185">
        <v>78413</v>
      </c>
      <c r="I2015" s="185">
        <v>17</v>
      </c>
      <c r="J2015" s="183" t="s">
        <v>12</v>
      </c>
      <c r="K2015" s="69" t="s">
        <v>14</v>
      </c>
      <c r="L2015" s="70">
        <v>9</v>
      </c>
      <c r="M2015" s="71">
        <v>0</v>
      </c>
      <c r="N2015" s="71"/>
      <c r="O2015" s="71">
        <v>0</v>
      </c>
      <c r="P2015" s="71"/>
      <c r="Q2015" s="71">
        <v>0</v>
      </c>
      <c r="R2015" s="71"/>
      <c r="S2015" s="71">
        <v>0</v>
      </c>
      <c r="T2015" s="71"/>
      <c r="U2015" s="71">
        <v>1067146</v>
      </c>
      <c r="V2015" s="74"/>
      <c r="W2015" s="72">
        <v>1067146</v>
      </c>
      <c r="X2015" s="69"/>
      <c r="Y2015" s="71">
        <v>0</v>
      </c>
      <c r="Z2015" s="69"/>
      <c r="AA2015" s="70">
        <v>11179</v>
      </c>
      <c r="AB2015" s="69"/>
      <c r="AC2015" s="73" t="str">
        <f t="shared" si="31"/>
        <v>No</v>
      </c>
    </row>
    <row r="2016" spans="1:29">
      <c r="A2016" s="69" t="s">
        <v>248</v>
      </c>
      <c r="B2016" s="69" t="s">
        <v>249</v>
      </c>
      <c r="C2016" s="183" t="s">
        <v>60</v>
      </c>
      <c r="D2016" s="308">
        <v>7043</v>
      </c>
      <c r="E2016" s="312">
        <v>70043</v>
      </c>
      <c r="F2016" s="183" t="s">
        <v>187</v>
      </c>
      <c r="G2016" s="183" t="s">
        <v>5166</v>
      </c>
      <c r="H2016" s="185">
        <v>58533</v>
      </c>
      <c r="I2016" s="185">
        <v>17</v>
      </c>
      <c r="J2016" s="183" t="s">
        <v>13</v>
      </c>
      <c r="K2016" s="69" t="s">
        <v>11</v>
      </c>
      <c r="L2016" s="70">
        <v>9</v>
      </c>
      <c r="M2016" s="71">
        <v>0</v>
      </c>
      <c r="N2016" s="71"/>
      <c r="O2016" s="71">
        <v>0</v>
      </c>
      <c r="P2016" s="71"/>
      <c r="Q2016" s="71">
        <v>0</v>
      </c>
      <c r="R2016" s="71"/>
      <c r="S2016" s="71">
        <v>0</v>
      </c>
      <c r="T2016" s="71"/>
      <c r="U2016" s="71">
        <v>1386946</v>
      </c>
      <c r="V2016" s="74"/>
      <c r="W2016" s="72">
        <v>1386946</v>
      </c>
      <c r="X2016" s="69"/>
      <c r="Y2016" s="71">
        <v>0</v>
      </c>
      <c r="Z2016" s="69"/>
      <c r="AA2016" s="70">
        <v>16796</v>
      </c>
      <c r="AB2016" s="69"/>
      <c r="AC2016" s="73" t="str">
        <f t="shared" si="31"/>
        <v>No</v>
      </c>
    </row>
    <row r="2017" spans="1:29">
      <c r="A2017" s="69" t="s">
        <v>248</v>
      </c>
      <c r="B2017" s="69" t="s">
        <v>249</v>
      </c>
      <c r="C2017" s="183" t="s">
        <v>60</v>
      </c>
      <c r="D2017" s="308">
        <v>7043</v>
      </c>
      <c r="E2017" s="312">
        <v>70043</v>
      </c>
      <c r="F2017" s="183" t="s">
        <v>187</v>
      </c>
      <c r="G2017" s="183" t="s">
        <v>5166</v>
      </c>
      <c r="H2017" s="185">
        <v>58533</v>
      </c>
      <c r="I2017" s="185">
        <v>17</v>
      </c>
      <c r="J2017" s="183" t="s">
        <v>12</v>
      </c>
      <c r="K2017" s="69" t="s">
        <v>11</v>
      </c>
      <c r="L2017" s="70">
        <v>8</v>
      </c>
      <c r="M2017" s="71">
        <v>0</v>
      </c>
      <c r="N2017" s="71"/>
      <c r="O2017" s="71">
        <v>0</v>
      </c>
      <c r="P2017" s="71"/>
      <c r="Q2017" s="71">
        <v>0</v>
      </c>
      <c r="R2017" s="71"/>
      <c r="S2017" s="71">
        <v>0</v>
      </c>
      <c r="T2017" s="71"/>
      <c r="U2017" s="71">
        <v>875609</v>
      </c>
      <c r="V2017" s="74"/>
      <c r="W2017" s="72">
        <v>875609</v>
      </c>
      <c r="X2017" s="69"/>
      <c r="Y2017" s="71">
        <v>0</v>
      </c>
      <c r="Z2017" s="69"/>
      <c r="AA2017" s="70">
        <v>15414</v>
      </c>
      <c r="AB2017" s="69"/>
      <c r="AC2017" s="73" t="str">
        <f t="shared" si="31"/>
        <v>No</v>
      </c>
    </row>
    <row r="2018" spans="1:29">
      <c r="A2018" s="69" t="s">
        <v>923</v>
      </c>
      <c r="B2018" s="69" t="s">
        <v>924</v>
      </c>
      <c r="C2018" s="183" t="s">
        <v>21</v>
      </c>
      <c r="D2018" s="308">
        <v>9199</v>
      </c>
      <c r="E2018" s="312">
        <v>90199</v>
      </c>
      <c r="F2018" s="183" t="s">
        <v>187</v>
      </c>
      <c r="G2018" s="183" t="s">
        <v>5166</v>
      </c>
      <c r="H2018" s="185">
        <v>78413</v>
      </c>
      <c r="I2018" s="185">
        <v>17</v>
      </c>
      <c r="J2018" s="183" t="s">
        <v>13</v>
      </c>
      <c r="K2018" s="69" t="s">
        <v>14</v>
      </c>
      <c r="L2018" s="70">
        <v>8</v>
      </c>
      <c r="M2018" s="71">
        <v>0</v>
      </c>
      <c r="N2018" s="71"/>
      <c r="O2018" s="71">
        <v>0</v>
      </c>
      <c r="P2018" s="71"/>
      <c r="Q2018" s="71">
        <v>0</v>
      </c>
      <c r="R2018" s="71"/>
      <c r="S2018" s="71">
        <v>0</v>
      </c>
      <c r="T2018" s="71"/>
      <c r="U2018" s="71">
        <v>1067811</v>
      </c>
      <c r="V2018" s="74"/>
      <c r="W2018" s="72">
        <v>1067811</v>
      </c>
      <c r="X2018" s="69"/>
      <c r="Y2018" s="71">
        <v>0</v>
      </c>
      <c r="Z2018" s="69"/>
      <c r="AA2018" s="70">
        <v>15495</v>
      </c>
      <c r="AB2018" s="69"/>
      <c r="AC2018" s="73" t="str">
        <f t="shared" si="31"/>
        <v>No</v>
      </c>
    </row>
    <row r="2019" spans="1:29">
      <c r="A2019" s="69" t="s">
        <v>3974</v>
      </c>
      <c r="B2019" s="69" t="s">
        <v>1849</v>
      </c>
      <c r="C2019" s="183" t="s">
        <v>44</v>
      </c>
      <c r="D2019" s="308" t="s">
        <v>3975</v>
      </c>
      <c r="E2019" s="312" t="s">
        <v>3976</v>
      </c>
      <c r="F2019" s="183" t="s">
        <v>189</v>
      </c>
      <c r="G2019" s="183" t="s">
        <v>222</v>
      </c>
      <c r="H2019" s="185">
        <v>0</v>
      </c>
      <c r="I2019" s="185">
        <v>17</v>
      </c>
      <c r="J2019" s="183" t="s">
        <v>13</v>
      </c>
      <c r="K2019" s="69" t="s">
        <v>11</v>
      </c>
      <c r="L2019" s="70">
        <v>7</v>
      </c>
      <c r="M2019" s="71">
        <v>0</v>
      </c>
      <c r="N2019" s="71"/>
      <c r="O2019" s="71">
        <v>0</v>
      </c>
      <c r="P2019" s="71"/>
      <c r="Q2019" s="71">
        <v>0</v>
      </c>
      <c r="R2019" s="71"/>
      <c r="S2019" s="71">
        <v>0</v>
      </c>
      <c r="T2019" s="71"/>
      <c r="U2019" s="71">
        <v>1493564</v>
      </c>
      <c r="V2019" s="74"/>
      <c r="W2019" s="72">
        <v>1493564</v>
      </c>
      <c r="X2019" s="69"/>
      <c r="Y2019" s="71">
        <v>0</v>
      </c>
      <c r="Z2019" s="69"/>
      <c r="AA2019" s="70">
        <v>17813</v>
      </c>
      <c r="AB2019" s="69"/>
      <c r="AC2019" s="73" t="str">
        <f t="shared" si="31"/>
        <v>No</v>
      </c>
    </row>
    <row r="2020" spans="1:29">
      <c r="A2020" s="69" t="s">
        <v>5402</v>
      </c>
      <c r="B2020" s="69" t="s">
        <v>920</v>
      </c>
      <c r="C2020" s="183" t="s">
        <v>105</v>
      </c>
      <c r="D2020" s="308">
        <v>3069</v>
      </c>
      <c r="E2020" s="312" t="s">
        <v>5403</v>
      </c>
      <c r="F2020" s="183" t="s">
        <v>187</v>
      </c>
      <c r="G2020" s="183" t="s">
        <v>222</v>
      </c>
      <c r="H2020" s="185">
        <v>0</v>
      </c>
      <c r="I2020" s="185">
        <v>17</v>
      </c>
      <c r="J2020" s="183" t="s">
        <v>13</v>
      </c>
      <c r="K2020" s="69" t="s">
        <v>11</v>
      </c>
      <c r="L2020" s="70">
        <v>6</v>
      </c>
      <c r="M2020" s="71">
        <v>0</v>
      </c>
      <c r="N2020" s="71"/>
      <c r="O2020" s="71">
        <v>0</v>
      </c>
      <c r="P2020" s="71"/>
      <c r="Q2020" s="71">
        <v>0</v>
      </c>
      <c r="R2020" s="71"/>
      <c r="S2020" s="71">
        <v>0</v>
      </c>
      <c r="T2020" s="71"/>
      <c r="U2020" s="71">
        <v>975157</v>
      </c>
      <c r="V2020" s="74"/>
      <c r="W2020" s="72">
        <v>975157</v>
      </c>
      <c r="X2020" s="69"/>
      <c r="Y2020" s="71">
        <v>0</v>
      </c>
      <c r="Z2020" s="69"/>
      <c r="AA2020" s="70">
        <v>18717</v>
      </c>
      <c r="AB2020" s="69"/>
      <c r="AC2020" s="73" t="str">
        <f t="shared" si="31"/>
        <v>No</v>
      </c>
    </row>
    <row r="2021" spans="1:29">
      <c r="A2021" s="69" t="s">
        <v>6464</v>
      </c>
      <c r="B2021" s="69" t="s">
        <v>750</v>
      </c>
      <c r="C2021" s="183" t="s">
        <v>21</v>
      </c>
      <c r="D2021" s="308">
        <v>9050</v>
      </c>
      <c r="E2021" s="312">
        <v>90050</v>
      </c>
      <c r="F2021" s="183" t="s">
        <v>187</v>
      </c>
      <c r="G2021" s="183" t="s">
        <v>5166</v>
      </c>
      <c r="H2021" s="185">
        <v>125206</v>
      </c>
      <c r="I2021" s="185">
        <v>17</v>
      </c>
      <c r="J2021" s="183" t="s">
        <v>13</v>
      </c>
      <c r="K2021" s="69" t="s">
        <v>11</v>
      </c>
      <c r="L2021" s="70">
        <v>6</v>
      </c>
      <c r="M2021" s="71">
        <v>0</v>
      </c>
      <c r="N2021" s="71"/>
      <c r="O2021" s="71">
        <v>0</v>
      </c>
      <c r="P2021" s="71"/>
      <c r="Q2021" s="71">
        <v>0</v>
      </c>
      <c r="R2021" s="71"/>
      <c r="S2021" s="71">
        <v>0</v>
      </c>
      <c r="T2021" s="71"/>
      <c r="U2021" s="71">
        <v>4046940</v>
      </c>
      <c r="V2021" s="74"/>
      <c r="W2021" s="72">
        <v>4046940</v>
      </c>
      <c r="X2021" s="69"/>
      <c r="Y2021" s="71">
        <v>0</v>
      </c>
      <c r="Z2021" s="69"/>
      <c r="AA2021" s="70">
        <v>27340</v>
      </c>
      <c r="AB2021" s="69"/>
      <c r="AC2021" s="73" t="str">
        <f t="shared" si="31"/>
        <v>No</v>
      </c>
    </row>
    <row r="2022" spans="1:29">
      <c r="A2022" s="69" t="s">
        <v>2336</v>
      </c>
      <c r="B2022" s="69" t="s">
        <v>5824</v>
      </c>
      <c r="C2022" s="183" t="s">
        <v>38</v>
      </c>
      <c r="D2022" s="308" t="s">
        <v>2337</v>
      </c>
      <c r="E2022" s="312" t="s">
        <v>2338</v>
      </c>
      <c r="F2022" s="183" t="s">
        <v>235</v>
      </c>
      <c r="G2022" s="183" t="s">
        <v>222</v>
      </c>
      <c r="H2022" s="185">
        <v>0</v>
      </c>
      <c r="I2022" s="185">
        <v>17</v>
      </c>
      <c r="J2022" s="183" t="s">
        <v>13</v>
      </c>
      <c r="K2022" s="69" t="s">
        <v>11</v>
      </c>
      <c r="L2022" s="70">
        <v>6</v>
      </c>
      <c r="M2022" s="71">
        <v>0</v>
      </c>
      <c r="N2022" s="71"/>
      <c r="O2022" s="71">
        <v>0</v>
      </c>
      <c r="P2022" s="71"/>
      <c r="Q2022" s="71">
        <v>0</v>
      </c>
      <c r="R2022" s="71"/>
      <c r="S2022" s="71">
        <v>0</v>
      </c>
      <c r="T2022" s="71"/>
      <c r="U2022" s="71">
        <v>330925</v>
      </c>
      <c r="V2022" s="74"/>
      <c r="W2022" s="72">
        <v>330925</v>
      </c>
      <c r="X2022" s="69"/>
      <c r="Y2022" s="71">
        <v>0</v>
      </c>
      <c r="Z2022" s="69"/>
      <c r="AA2022" s="70">
        <v>9665</v>
      </c>
      <c r="AB2022" s="69"/>
      <c r="AC2022" s="73" t="str">
        <f t="shared" si="31"/>
        <v>No</v>
      </c>
    </row>
    <row r="2023" spans="1:29">
      <c r="A2023" s="69" t="s">
        <v>6465</v>
      </c>
      <c r="B2023" s="69" t="s">
        <v>263</v>
      </c>
      <c r="C2023" s="183" t="s">
        <v>41</v>
      </c>
      <c r="D2023" s="308">
        <v>4021</v>
      </c>
      <c r="E2023" s="312">
        <v>40021</v>
      </c>
      <c r="F2023" s="183" t="s">
        <v>187</v>
      </c>
      <c r="G2023" s="183" t="s">
        <v>185</v>
      </c>
      <c r="H2023" s="185">
        <v>95779</v>
      </c>
      <c r="I2023" s="185">
        <v>17</v>
      </c>
      <c r="J2023" s="183" t="s">
        <v>12</v>
      </c>
      <c r="K2023" s="69" t="s">
        <v>11</v>
      </c>
      <c r="L2023" s="70">
        <v>5</v>
      </c>
      <c r="M2023" s="71">
        <v>523141</v>
      </c>
      <c r="N2023" s="71"/>
      <c r="O2023" s="71">
        <v>50251</v>
      </c>
      <c r="P2023" s="71"/>
      <c r="Q2023" s="71">
        <v>1336</v>
      </c>
      <c r="R2023" s="71"/>
      <c r="S2023" s="71">
        <v>121596</v>
      </c>
      <c r="T2023" s="71"/>
      <c r="U2023" s="71">
        <v>0</v>
      </c>
      <c r="V2023" s="74"/>
      <c r="W2023" s="72">
        <v>696324</v>
      </c>
      <c r="X2023" s="69"/>
      <c r="Y2023" s="71">
        <v>0</v>
      </c>
      <c r="Z2023" s="69"/>
      <c r="AA2023" s="70">
        <v>8035</v>
      </c>
      <c r="AB2023" s="69"/>
      <c r="AC2023" s="73" t="str">
        <f t="shared" si="31"/>
        <v>No</v>
      </c>
    </row>
    <row r="2024" spans="1:29">
      <c r="A2024" s="69" t="s">
        <v>3688</v>
      </c>
      <c r="B2024" s="69" t="s">
        <v>1238</v>
      </c>
      <c r="C2024" s="183" t="s">
        <v>48</v>
      </c>
      <c r="D2024" s="308" t="s">
        <v>3689</v>
      </c>
      <c r="E2024" s="312" t="s">
        <v>3690</v>
      </c>
      <c r="F2024" s="183" t="s">
        <v>187</v>
      </c>
      <c r="G2024" s="183" t="s">
        <v>222</v>
      </c>
      <c r="H2024" s="185">
        <v>0</v>
      </c>
      <c r="I2024" s="185">
        <v>17</v>
      </c>
      <c r="J2024" s="183" t="s">
        <v>12</v>
      </c>
      <c r="K2024" s="69" t="s">
        <v>11</v>
      </c>
      <c r="L2024" s="70">
        <v>5</v>
      </c>
      <c r="M2024" s="71">
        <v>0</v>
      </c>
      <c r="N2024" s="71"/>
      <c r="O2024" s="71">
        <v>0</v>
      </c>
      <c r="P2024" s="71"/>
      <c r="Q2024" s="71">
        <v>0</v>
      </c>
      <c r="R2024" s="71"/>
      <c r="S2024" s="71">
        <v>0</v>
      </c>
      <c r="T2024" s="71"/>
      <c r="U2024" s="71">
        <v>511144</v>
      </c>
      <c r="V2024" s="74"/>
      <c r="W2024" s="72">
        <v>511144</v>
      </c>
      <c r="X2024" s="69"/>
      <c r="Y2024" s="71">
        <v>0</v>
      </c>
      <c r="Z2024" s="69"/>
      <c r="AA2024" s="70">
        <v>6147</v>
      </c>
      <c r="AB2024" s="69"/>
      <c r="AC2024" s="73" t="str">
        <f t="shared" si="31"/>
        <v>No</v>
      </c>
    </row>
    <row r="2025" spans="1:29">
      <c r="A2025" s="69" t="s">
        <v>582</v>
      </c>
      <c r="B2025" s="69" t="s">
        <v>583</v>
      </c>
      <c r="C2025" s="183" t="s">
        <v>66</v>
      </c>
      <c r="D2025" s="308">
        <v>1002</v>
      </c>
      <c r="E2025" s="312">
        <v>10002</v>
      </c>
      <c r="F2025" s="183" t="s">
        <v>189</v>
      </c>
      <c r="G2025" s="183" t="s">
        <v>5166</v>
      </c>
      <c r="H2025" s="185">
        <v>158377</v>
      </c>
      <c r="I2025" s="185">
        <v>17</v>
      </c>
      <c r="J2025" s="183" t="s">
        <v>12</v>
      </c>
      <c r="K2025" s="69" t="s">
        <v>11</v>
      </c>
      <c r="L2025" s="70">
        <v>4</v>
      </c>
      <c r="M2025" s="71">
        <v>0</v>
      </c>
      <c r="N2025" s="71"/>
      <c r="O2025" s="71">
        <v>0</v>
      </c>
      <c r="P2025" s="71"/>
      <c r="Q2025" s="71">
        <v>0</v>
      </c>
      <c r="R2025" s="71"/>
      <c r="S2025" s="71">
        <v>0</v>
      </c>
      <c r="T2025" s="71"/>
      <c r="U2025" s="71">
        <v>604890</v>
      </c>
      <c r="V2025" s="74"/>
      <c r="W2025" s="72">
        <v>604890</v>
      </c>
      <c r="X2025" s="69"/>
      <c r="Y2025" s="71">
        <v>0</v>
      </c>
      <c r="Z2025" s="69"/>
      <c r="AA2025" s="70">
        <v>7738</v>
      </c>
      <c r="AB2025" s="69"/>
      <c r="AC2025" s="73" t="str">
        <f t="shared" si="31"/>
        <v>No</v>
      </c>
    </row>
    <row r="2026" spans="1:29">
      <c r="A2026" s="69" t="s">
        <v>163</v>
      </c>
      <c r="B2026" s="69" t="s">
        <v>955</v>
      </c>
      <c r="C2026" s="183" t="s">
        <v>100</v>
      </c>
      <c r="D2026" s="308">
        <v>4235</v>
      </c>
      <c r="E2026" s="312" t="s">
        <v>5612</v>
      </c>
      <c r="F2026" s="183" t="s">
        <v>1242</v>
      </c>
      <c r="G2026" s="183" t="s">
        <v>222</v>
      </c>
      <c r="H2026" s="185">
        <v>0</v>
      </c>
      <c r="I2026" s="185">
        <v>17</v>
      </c>
      <c r="J2026" s="183" t="s">
        <v>13</v>
      </c>
      <c r="K2026" s="69" t="s">
        <v>11</v>
      </c>
      <c r="L2026" s="70">
        <v>4</v>
      </c>
      <c r="M2026" s="71">
        <v>0</v>
      </c>
      <c r="N2026" s="71"/>
      <c r="O2026" s="71">
        <v>0</v>
      </c>
      <c r="P2026" s="71"/>
      <c r="Q2026" s="71">
        <v>0</v>
      </c>
      <c r="R2026" s="71"/>
      <c r="S2026" s="71">
        <v>0</v>
      </c>
      <c r="T2026" s="71"/>
      <c r="U2026" s="71">
        <v>393848</v>
      </c>
      <c r="V2026" s="74"/>
      <c r="W2026" s="72">
        <v>393848</v>
      </c>
      <c r="X2026" s="69"/>
      <c r="Y2026" s="71">
        <v>0</v>
      </c>
      <c r="Z2026" s="69"/>
      <c r="AA2026" s="70">
        <v>3940</v>
      </c>
      <c r="AB2026" s="69"/>
      <c r="AC2026" s="73" t="str">
        <f t="shared" si="31"/>
        <v>No</v>
      </c>
    </row>
    <row r="2027" spans="1:29">
      <c r="A2027" s="69" t="s">
        <v>1173</v>
      </c>
      <c r="B2027" s="69" t="s">
        <v>1174</v>
      </c>
      <c r="C2027" s="183" t="s">
        <v>103</v>
      </c>
      <c r="D2027" s="308">
        <v>6113</v>
      </c>
      <c r="E2027" s="312">
        <v>60113</v>
      </c>
      <c r="F2027" s="183" t="s">
        <v>187</v>
      </c>
      <c r="G2027" s="183" t="s">
        <v>5166</v>
      </c>
      <c r="H2027" s="185">
        <v>5121892</v>
      </c>
      <c r="I2027" s="185">
        <v>17</v>
      </c>
      <c r="J2027" s="183" t="s">
        <v>23</v>
      </c>
      <c r="K2027" s="69" t="s">
        <v>11</v>
      </c>
      <c r="L2027" s="70">
        <v>3</v>
      </c>
      <c r="M2027" s="71">
        <v>0</v>
      </c>
      <c r="N2027" s="71"/>
      <c r="O2027" s="71">
        <v>0</v>
      </c>
      <c r="P2027" s="71"/>
      <c r="Q2027" s="71">
        <v>0</v>
      </c>
      <c r="R2027" s="71"/>
      <c r="S2027" s="71">
        <v>0</v>
      </c>
      <c r="T2027" s="71"/>
      <c r="U2027" s="71">
        <v>142524</v>
      </c>
      <c r="V2027" s="74"/>
      <c r="W2027" s="72">
        <v>142524</v>
      </c>
      <c r="X2027" s="69"/>
      <c r="Y2027" s="71">
        <v>0</v>
      </c>
      <c r="Z2027" s="69"/>
      <c r="AA2027" s="70">
        <v>1858</v>
      </c>
      <c r="AB2027" s="69"/>
      <c r="AC2027" s="73" t="str">
        <f t="shared" si="31"/>
        <v>No</v>
      </c>
    </row>
    <row r="2028" spans="1:29">
      <c r="A2028" s="69" t="s">
        <v>3265</v>
      </c>
      <c r="B2028" s="69" t="s">
        <v>1622</v>
      </c>
      <c r="C2028" s="183" t="s">
        <v>74</v>
      </c>
      <c r="D2028" s="308" t="s">
        <v>1623</v>
      </c>
      <c r="E2028" s="312" t="s">
        <v>1624</v>
      </c>
      <c r="F2028" s="183" t="s">
        <v>187</v>
      </c>
      <c r="G2028" s="183" t="s">
        <v>222</v>
      </c>
      <c r="H2028" s="185">
        <v>0</v>
      </c>
      <c r="I2028" s="185">
        <v>17</v>
      </c>
      <c r="J2028" s="183" t="s">
        <v>12</v>
      </c>
      <c r="K2028" s="69" t="s">
        <v>14</v>
      </c>
      <c r="L2028" s="70">
        <v>2</v>
      </c>
      <c r="M2028" s="71">
        <v>0</v>
      </c>
      <c r="N2028" s="71"/>
      <c r="O2028" s="71">
        <v>0</v>
      </c>
      <c r="P2028" s="71"/>
      <c r="Q2028" s="71">
        <v>0</v>
      </c>
      <c r="R2028" s="71"/>
      <c r="S2028" s="71">
        <v>0</v>
      </c>
      <c r="T2028" s="71"/>
      <c r="U2028" s="71">
        <v>393296</v>
      </c>
      <c r="V2028" s="74"/>
      <c r="W2028" s="72">
        <v>393296</v>
      </c>
      <c r="X2028" s="69"/>
      <c r="Y2028" s="71">
        <v>0</v>
      </c>
      <c r="Z2028" s="69"/>
      <c r="AA2028" s="70">
        <v>7054</v>
      </c>
      <c r="AB2028" s="69"/>
      <c r="AC2028" s="73" t="str">
        <f t="shared" si="31"/>
        <v>No</v>
      </c>
    </row>
    <row r="2029" spans="1:29">
      <c r="A2029" s="69" t="s">
        <v>3539</v>
      </c>
      <c r="B2029" s="69" t="s">
        <v>3540</v>
      </c>
      <c r="C2029" s="183" t="s">
        <v>72</v>
      </c>
      <c r="D2029" s="308" t="s">
        <v>3541</v>
      </c>
      <c r="E2029" s="312" t="s">
        <v>3542</v>
      </c>
      <c r="F2029" s="183" t="s">
        <v>187</v>
      </c>
      <c r="G2029" s="183" t="s">
        <v>222</v>
      </c>
      <c r="H2029" s="185">
        <v>0</v>
      </c>
      <c r="I2029" s="185">
        <v>17</v>
      </c>
      <c r="J2029" s="183" t="s">
        <v>12</v>
      </c>
      <c r="K2029" s="69" t="s">
        <v>11</v>
      </c>
      <c r="L2029" s="70">
        <v>2</v>
      </c>
      <c r="M2029" s="71">
        <v>0</v>
      </c>
      <c r="N2029" s="71"/>
      <c r="O2029" s="71">
        <v>0</v>
      </c>
      <c r="P2029" s="71"/>
      <c r="Q2029" s="71">
        <v>0</v>
      </c>
      <c r="R2029" s="71"/>
      <c r="S2029" s="71">
        <v>0</v>
      </c>
      <c r="T2029" s="71"/>
      <c r="U2029" s="71">
        <v>278815</v>
      </c>
      <c r="V2029" s="74"/>
      <c r="W2029" s="72">
        <v>278815</v>
      </c>
      <c r="X2029" s="69"/>
      <c r="Y2029" s="71">
        <v>0</v>
      </c>
      <c r="Z2029" s="69"/>
      <c r="AA2029" s="70">
        <v>3115</v>
      </c>
      <c r="AB2029" s="69"/>
      <c r="AC2029" s="73" t="str">
        <f t="shared" si="31"/>
        <v>No</v>
      </c>
    </row>
    <row r="2030" spans="1:29">
      <c r="A2030" s="69" t="s">
        <v>3265</v>
      </c>
      <c r="B2030" s="69" t="s">
        <v>1622</v>
      </c>
      <c r="C2030" s="183" t="s">
        <v>74</v>
      </c>
      <c r="D2030" s="308" t="s">
        <v>1623</v>
      </c>
      <c r="E2030" s="312" t="s">
        <v>1624</v>
      </c>
      <c r="F2030" s="183" t="s">
        <v>187</v>
      </c>
      <c r="G2030" s="183" t="s">
        <v>222</v>
      </c>
      <c r="H2030" s="185">
        <v>0</v>
      </c>
      <c r="I2030" s="185">
        <v>17</v>
      </c>
      <c r="J2030" s="183" t="s">
        <v>23</v>
      </c>
      <c r="K2030" s="69" t="s">
        <v>14</v>
      </c>
      <c r="L2030" s="70">
        <v>2</v>
      </c>
      <c r="M2030" s="71">
        <v>0</v>
      </c>
      <c r="N2030" s="71"/>
      <c r="O2030" s="71">
        <v>0</v>
      </c>
      <c r="P2030" s="71"/>
      <c r="Q2030" s="71">
        <v>0</v>
      </c>
      <c r="R2030" s="71"/>
      <c r="S2030" s="71">
        <v>0</v>
      </c>
      <c r="T2030" s="71"/>
      <c r="U2030" s="71">
        <v>325303</v>
      </c>
      <c r="V2030" s="74"/>
      <c r="W2030" s="72">
        <v>325303</v>
      </c>
      <c r="X2030" s="69"/>
      <c r="Y2030" s="71">
        <v>0</v>
      </c>
      <c r="Z2030" s="69"/>
      <c r="AA2030" s="70">
        <v>2904</v>
      </c>
      <c r="AB2030" s="69"/>
      <c r="AC2030" s="73" t="str">
        <f t="shared" si="31"/>
        <v>No</v>
      </c>
    </row>
    <row r="2031" spans="1:29">
      <c r="A2031" s="69" t="s">
        <v>882</v>
      </c>
      <c r="B2031" s="69" t="s">
        <v>883</v>
      </c>
      <c r="C2031" s="183" t="s">
        <v>45</v>
      </c>
      <c r="D2031" s="308">
        <v>5159</v>
      </c>
      <c r="E2031" s="312">
        <v>50159</v>
      </c>
      <c r="F2031" s="183" t="s">
        <v>187</v>
      </c>
      <c r="G2031" s="183" t="s">
        <v>185</v>
      </c>
      <c r="H2031" s="185">
        <v>81926</v>
      </c>
      <c r="I2031" s="185">
        <v>17</v>
      </c>
      <c r="J2031" s="183" t="s">
        <v>12</v>
      </c>
      <c r="K2031" s="69" t="s">
        <v>14</v>
      </c>
      <c r="L2031" s="70">
        <v>2</v>
      </c>
      <c r="M2031" s="71">
        <v>255840</v>
      </c>
      <c r="N2031" s="71"/>
      <c r="O2031" s="71">
        <v>148156</v>
      </c>
      <c r="P2031" s="71"/>
      <c r="Q2031" s="71">
        <v>8909</v>
      </c>
      <c r="R2031" s="71"/>
      <c r="S2031" s="71">
        <v>127620</v>
      </c>
      <c r="T2031" s="71"/>
      <c r="U2031" s="71">
        <v>0</v>
      </c>
      <c r="V2031" s="74"/>
      <c r="W2031" s="72">
        <v>540525</v>
      </c>
      <c r="X2031" s="69"/>
      <c r="Y2031" s="71">
        <v>0</v>
      </c>
      <c r="Z2031" s="69"/>
      <c r="AA2031" s="70">
        <v>6350</v>
      </c>
      <c r="AB2031" s="69"/>
      <c r="AC2031" s="73" t="str">
        <f t="shared" si="31"/>
        <v>No</v>
      </c>
    </row>
    <row r="2032" spans="1:29">
      <c r="A2032" s="69" t="s">
        <v>6463</v>
      </c>
      <c r="B2032" s="69" t="s">
        <v>545</v>
      </c>
      <c r="C2032" s="183" t="s">
        <v>113</v>
      </c>
      <c r="D2032" s="308">
        <v>5108</v>
      </c>
      <c r="E2032" s="312">
        <v>50108</v>
      </c>
      <c r="F2032" s="183" t="s">
        <v>187</v>
      </c>
      <c r="G2032" s="183" t="s">
        <v>5166</v>
      </c>
      <c r="H2032" s="185">
        <v>69658</v>
      </c>
      <c r="I2032" s="185">
        <v>17</v>
      </c>
      <c r="J2032" s="183" t="s">
        <v>12</v>
      </c>
      <c r="K2032" s="69" t="s">
        <v>14</v>
      </c>
      <c r="L2032" s="70">
        <v>2</v>
      </c>
      <c r="M2032" s="71">
        <v>0</v>
      </c>
      <c r="N2032" s="71"/>
      <c r="O2032" s="71">
        <v>0</v>
      </c>
      <c r="P2032" s="71"/>
      <c r="Q2032" s="71">
        <v>0</v>
      </c>
      <c r="R2032" s="71"/>
      <c r="S2032" s="71">
        <v>0</v>
      </c>
      <c r="T2032" s="71"/>
      <c r="U2032" s="71">
        <v>93875</v>
      </c>
      <c r="V2032" s="74"/>
      <c r="W2032" s="72">
        <v>93875</v>
      </c>
      <c r="X2032" s="69"/>
      <c r="Y2032" s="71">
        <v>0</v>
      </c>
      <c r="Z2032" s="69"/>
      <c r="AA2032" s="70">
        <v>1311</v>
      </c>
      <c r="AB2032" s="69"/>
      <c r="AC2032" s="73" t="str">
        <f t="shared" si="31"/>
        <v>No</v>
      </c>
    </row>
    <row r="2033" spans="1:29">
      <c r="A2033" s="69" t="s">
        <v>882</v>
      </c>
      <c r="B2033" s="69" t="s">
        <v>883</v>
      </c>
      <c r="C2033" s="183" t="s">
        <v>45</v>
      </c>
      <c r="D2033" s="308">
        <v>5159</v>
      </c>
      <c r="E2033" s="312">
        <v>50159</v>
      </c>
      <c r="F2033" s="183" t="s">
        <v>187</v>
      </c>
      <c r="G2033" s="183" t="s">
        <v>185</v>
      </c>
      <c r="H2033" s="185">
        <v>81926</v>
      </c>
      <c r="I2033" s="185">
        <v>17</v>
      </c>
      <c r="J2033" s="183" t="s">
        <v>23</v>
      </c>
      <c r="K2033" s="69" t="s">
        <v>14</v>
      </c>
      <c r="L2033" s="70">
        <v>2</v>
      </c>
      <c r="M2033" s="71">
        <v>396835</v>
      </c>
      <c r="N2033" s="71"/>
      <c r="O2033" s="71">
        <v>134209</v>
      </c>
      <c r="P2033" s="71"/>
      <c r="Q2033" s="71">
        <v>10022</v>
      </c>
      <c r="R2033" s="71"/>
      <c r="S2033" s="71">
        <v>121192</v>
      </c>
      <c r="T2033" s="71"/>
      <c r="U2033" s="71">
        <v>0</v>
      </c>
      <c r="V2033" s="74"/>
      <c r="W2033" s="72">
        <v>662258</v>
      </c>
      <c r="X2033" s="69"/>
      <c r="Y2033" s="71">
        <v>0</v>
      </c>
      <c r="Z2033" s="69"/>
      <c r="AA2033" s="70">
        <v>9249</v>
      </c>
      <c r="AB2033" s="69"/>
      <c r="AC2033" s="73" t="str">
        <f t="shared" si="31"/>
        <v>No</v>
      </c>
    </row>
    <row r="2034" spans="1:29">
      <c r="A2034" s="69" t="s">
        <v>1870</v>
      </c>
      <c r="B2034" s="69" t="s">
        <v>1871</v>
      </c>
      <c r="C2034" s="183" t="s">
        <v>63</v>
      </c>
      <c r="D2034" s="308" t="s">
        <v>1872</v>
      </c>
      <c r="E2034" s="312" t="s">
        <v>1873</v>
      </c>
      <c r="F2034" s="183" t="s">
        <v>187</v>
      </c>
      <c r="G2034" s="183" t="s">
        <v>222</v>
      </c>
      <c r="H2034" s="185">
        <v>0</v>
      </c>
      <c r="I2034" s="185">
        <v>17</v>
      </c>
      <c r="J2034" s="183" t="s">
        <v>13</v>
      </c>
      <c r="K2034" s="69" t="s">
        <v>11</v>
      </c>
      <c r="L2034" s="70">
        <v>2</v>
      </c>
      <c r="M2034" s="71">
        <v>0</v>
      </c>
      <c r="N2034" s="71"/>
      <c r="O2034" s="71">
        <v>0</v>
      </c>
      <c r="P2034" s="71"/>
      <c r="Q2034" s="71">
        <v>0</v>
      </c>
      <c r="R2034" s="71"/>
      <c r="S2034" s="71">
        <v>0</v>
      </c>
      <c r="T2034" s="71"/>
      <c r="U2034" s="71">
        <v>85456</v>
      </c>
      <c r="V2034" s="74"/>
      <c r="W2034" s="72">
        <v>85456</v>
      </c>
      <c r="X2034" s="69"/>
      <c r="Y2034" s="71">
        <v>0</v>
      </c>
      <c r="Z2034" s="69"/>
      <c r="AA2034" s="70">
        <v>2442</v>
      </c>
      <c r="AB2034" s="69"/>
      <c r="AC2034" s="73" t="str">
        <f t="shared" si="31"/>
        <v>No</v>
      </c>
    </row>
    <row r="2035" spans="1:29">
      <c r="A2035" s="69" t="s">
        <v>2244</v>
      </c>
      <c r="B2035" s="69" t="s">
        <v>1243</v>
      </c>
      <c r="C2035" s="183" t="s">
        <v>63</v>
      </c>
      <c r="D2035" s="308" t="s">
        <v>2245</v>
      </c>
      <c r="E2035" s="312" t="s">
        <v>2246</v>
      </c>
      <c r="F2035" s="183" t="s">
        <v>235</v>
      </c>
      <c r="G2035" s="183" t="s">
        <v>222</v>
      </c>
      <c r="H2035" s="185">
        <v>0</v>
      </c>
      <c r="I2035" s="185">
        <v>17</v>
      </c>
      <c r="J2035" s="183" t="s">
        <v>13</v>
      </c>
      <c r="K2035" s="69" t="s">
        <v>11</v>
      </c>
      <c r="L2035" s="70">
        <v>1</v>
      </c>
      <c r="M2035" s="71">
        <v>0</v>
      </c>
      <c r="N2035" s="71"/>
      <c r="O2035" s="71">
        <v>0</v>
      </c>
      <c r="P2035" s="71"/>
      <c r="Q2035" s="71">
        <v>0</v>
      </c>
      <c r="R2035" s="71"/>
      <c r="S2035" s="71">
        <v>0</v>
      </c>
      <c r="T2035" s="71"/>
      <c r="U2035" s="71">
        <v>133651</v>
      </c>
      <c r="V2035" s="74"/>
      <c r="W2035" s="72">
        <v>133651</v>
      </c>
      <c r="X2035" s="69"/>
      <c r="Y2035" s="71">
        <v>0</v>
      </c>
      <c r="Z2035" s="69"/>
      <c r="AA2035" s="70">
        <v>2097</v>
      </c>
      <c r="AB2035" s="69"/>
      <c r="AC2035" s="73" t="str">
        <f t="shared" si="31"/>
        <v>No</v>
      </c>
    </row>
    <row r="2036" spans="1:29">
      <c r="A2036" s="69" t="s">
        <v>1406</v>
      </c>
      <c r="B2036" s="69" t="s">
        <v>542</v>
      </c>
      <c r="C2036" s="183" t="s">
        <v>63</v>
      </c>
      <c r="D2036" s="308">
        <v>4227</v>
      </c>
      <c r="E2036" s="312">
        <v>40227</v>
      </c>
      <c r="F2036" s="183" t="s">
        <v>235</v>
      </c>
      <c r="G2036" s="183" t="s">
        <v>5166</v>
      </c>
      <c r="H2036" s="185">
        <v>105419</v>
      </c>
      <c r="I2036" s="185">
        <v>17</v>
      </c>
      <c r="J2036" s="183" t="s">
        <v>12</v>
      </c>
      <c r="K2036" s="69" t="s">
        <v>14</v>
      </c>
      <c r="L2036" s="70">
        <v>0</v>
      </c>
      <c r="M2036" s="71">
        <v>0</v>
      </c>
      <c r="N2036" s="71"/>
      <c r="O2036" s="71">
        <v>0</v>
      </c>
      <c r="P2036" s="71"/>
      <c r="Q2036" s="71">
        <v>0</v>
      </c>
      <c r="R2036" s="71"/>
      <c r="S2036" s="71">
        <v>0</v>
      </c>
      <c r="T2036" s="71"/>
      <c r="U2036" s="71">
        <v>0</v>
      </c>
      <c r="V2036" s="74"/>
      <c r="W2036" s="72">
        <v>0</v>
      </c>
      <c r="X2036" s="69"/>
      <c r="Y2036" s="71">
        <v>0</v>
      </c>
      <c r="Z2036" s="69"/>
      <c r="AA2036" s="70">
        <v>0</v>
      </c>
      <c r="AB2036" s="69"/>
      <c r="AC2036" s="73" t="str">
        <f t="shared" si="31"/>
        <v>No</v>
      </c>
    </row>
    <row r="2037" spans="1:29">
      <c r="A2037" s="69" t="s">
        <v>5595</v>
      </c>
      <c r="B2037" s="69" t="s">
        <v>726</v>
      </c>
      <c r="C2037" s="183" t="s">
        <v>67</v>
      </c>
      <c r="D2037" s="308" t="s">
        <v>1550</v>
      </c>
      <c r="E2037" s="312" t="s">
        <v>1551</v>
      </c>
      <c r="F2037" s="183" t="s">
        <v>1242</v>
      </c>
      <c r="G2037" s="183" t="s">
        <v>222</v>
      </c>
      <c r="H2037" s="185">
        <v>0</v>
      </c>
      <c r="I2037" s="185">
        <v>16</v>
      </c>
      <c r="J2037" s="183" t="s">
        <v>12</v>
      </c>
      <c r="K2037" s="69" t="s">
        <v>14</v>
      </c>
      <c r="L2037" s="70">
        <v>16</v>
      </c>
      <c r="M2037" s="71">
        <v>0</v>
      </c>
      <c r="N2037" s="71"/>
      <c r="O2037" s="71">
        <v>0</v>
      </c>
      <c r="P2037" s="71"/>
      <c r="Q2037" s="71">
        <v>0</v>
      </c>
      <c r="R2037" s="71"/>
      <c r="S2037" s="71">
        <v>0</v>
      </c>
      <c r="T2037" s="71"/>
      <c r="U2037" s="71">
        <v>674572</v>
      </c>
      <c r="V2037" s="74"/>
      <c r="W2037" s="72">
        <v>674572</v>
      </c>
      <c r="X2037" s="69"/>
      <c r="Y2037" s="71">
        <v>0</v>
      </c>
      <c r="Z2037" s="69"/>
      <c r="AA2037" s="70">
        <v>10847</v>
      </c>
      <c r="AB2037" s="69"/>
      <c r="AC2037" s="73" t="str">
        <f t="shared" si="31"/>
        <v>No</v>
      </c>
    </row>
    <row r="2038" spans="1:29">
      <c r="A2038" s="69" t="s">
        <v>3324</v>
      </c>
      <c r="B2038" s="69" t="s">
        <v>3325</v>
      </c>
      <c r="C2038" s="183" t="s">
        <v>56</v>
      </c>
      <c r="D2038" s="308" t="s">
        <v>3326</v>
      </c>
      <c r="E2038" s="312" t="s">
        <v>3327</v>
      </c>
      <c r="F2038" s="183" t="s">
        <v>189</v>
      </c>
      <c r="G2038" s="183" t="s">
        <v>222</v>
      </c>
      <c r="H2038" s="185">
        <v>0</v>
      </c>
      <c r="I2038" s="185">
        <v>16</v>
      </c>
      <c r="J2038" s="183" t="s">
        <v>12</v>
      </c>
      <c r="K2038" s="69" t="s">
        <v>11</v>
      </c>
      <c r="L2038" s="70">
        <v>16</v>
      </c>
      <c r="M2038" s="71">
        <v>0</v>
      </c>
      <c r="N2038" s="71"/>
      <c r="O2038" s="71">
        <v>0</v>
      </c>
      <c r="P2038" s="71"/>
      <c r="Q2038" s="71">
        <v>0</v>
      </c>
      <c r="R2038" s="71"/>
      <c r="S2038" s="71">
        <v>0</v>
      </c>
      <c r="T2038" s="71"/>
      <c r="U2038" s="71">
        <v>1713256</v>
      </c>
      <c r="V2038" s="74"/>
      <c r="W2038" s="72">
        <v>1713256</v>
      </c>
      <c r="X2038" s="69"/>
      <c r="Y2038" s="71">
        <v>0</v>
      </c>
      <c r="Z2038" s="69"/>
      <c r="AA2038" s="70">
        <v>25383</v>
      </c>
      <c r="AB2038" s="69"/>
      <c r="AC2038" s="73" t="str">
        <f t="shared" si="31"/>
        <v>No</v>
      </c>
    </row>
    <row r="2039" spans="1:29">
      <c r="A2039" s="69" t="s">
        <v>2529</v>
      </c>
      <c r="B2039" s="69" t="s">
        <v>2530</v>
      </c>
      <c r="C2039" s="183" t="s">
        <v>41</v>
      </c>
      <c r="D2039" s="308" t="s">
        <v>2531</v>
      </c>
      <c r="E2039" s="312" t="s">
        <v>2532</v>
      </c>
      <c r="F2039" s="183" t="s">
        <v>187</v>
      </c>
      <c r="G2039" s="183" t="s">
        <v>222</v>
      </c>
      <c r="H2039" s="185">
        <v>0</v>
      </c>
      <c r="I2039" s="185">
        <v>16</v>
      </c>
      <c r="J2039" s="183" t="s">
        <v>12</v>
      </c>
      <c r="K2039" s="69" t="s">
        <v>11</v>
      </c>
      <c r="L2039" s="70">
        <v>16</v>
      </c>
      <c r="M2039" s="71">
        <v>0</v>
      </c>
      <c r="N2039" s="71"/>
      <c r="O2039" s="71">
        <v>0</v>
      </c>
      <c r="P2039" s="71"/>
      <c r="Q2039" s="71">
        <v>0</v>
      </c>
      <c r="R2039" s="71"/>
      <c r="S2039" s="71">
        <v>0</v>
      </c>
      <c r="T2039" s="71"/>
      <c r="U2039" s="71">
        <v>1014817</v>
      </c>
      <c r="V2039" s="74"/>
      <c r="W2039" s="72">
        <v>1014817</v>
      </c>
      <c r="X2039" s="69"/>
      <c r="Y2039" s="71">
        <v>0</v>
      </c>
      <c r="Z2039" s="69"/>
      <c r="AA2039" s="70">
        <v>34686</v>
      </c>
      <c r="AB2039" s="69"/>
      <c r="AC2039" s="73" t="str">
        <f t="shared" si="31"/>
        <v>No</v>
      </c>
    </row>
    <row r="2040" spans="1:29">
      <c r="A2040" s="69" t="s">
        <v>5995</v>
      </c>
      <c r="B2040" s="69" t="s">
        <v>5830</v>
      </c>
      <c r="C2040" s="183" t="s">
        <v>74</v>
      </c>
      <c r="D2040" s="308" t="s">
        <v>1584</v>
      </c>
      <c r="E2040" s="312" t="s">
        <v>1585</v>
      </c>
      <c r="F2040" s="183" t="s">
        <v>189</v>
      </c>
      <c r="G2040" s="183" t="s">
        <v>222</v>
      </c>
      <c r="H2040" s="185">
        <v>0</v>
      </c>
      <c r="I2040" s="185">
        <v>16</v>
      </c>
      <c r="J2040" s="183" t="s">
        <v>13</v>
      </c>
      <c r="K2040" s="69" t="s">
        <v>11</v>
      </c>
      <c r="L2040" s="70">
        <v>16</v>
      </c>
      <c r="M2040" s="71">
        <v>0</v>
      </c>
      <c r="N2040" s="71"/>
      <c r="O2040" s="71">
        <v>0</v>
      </c>
      <c r="P2040" s="71"/>
      <c r="Q2040" s="71">
        <v>0</v>
      </c>
      <c r="R2040" s="71"/>
      <c r="S2040" s="71">
        <v>0</v>
      </c>
      <c r="T2040" s="71"/>
      <c r="U2040" s="71">
        <v>1800804</v>
      </c>
      <c r="V2040" s="74"/>
      <c r="W2040" s="72">
        <v>1800804</v>
      </c>
      <c r="X2040" s="69"/>
      <c r="Y2040" s="71">
        <v>0</v>
      </c>
      <c r="Z2040" s="69"/>
      <c r="AA2040" s="70">
        <v>21536</v>
      </c>
      <c r="AB2040" s="69"/>
      <c r="AC2040" s="73" t="str">
        <f t="shared" si="31"/>
        <v>No</v>
      </c>
    </row>
    <row r="2041" spans="1:29">
      <c r="A2041" s="69" t="s">
        <v>2180</v>
      </c>
      <c r="B2041" s="69" t="s">
        <v>5843</v>
      </c>
      <c r="C2041" s="183" t="s">
        <v>38</v>
      </c>
      <c r="D2041" s="308" t="s">
        <v>2181</v>
      </c>
      <c r="E2041" s="312" t="s">
        <v>2182</v>
      </c>
      <c r="F2041" s="183" t="s">
        <v>189</v>
      </c>
      <c r="G2041" s="183" t="s">
        <v>222</v>
      </c>
      <c r="H2041" s="185">
        <v>0</v>
      </c>
      <c r="I2041" s="185">
        <v>16</v>
      </c>
      <c r="J2041" s="183" t="s">
        <v>13</v>
      </c>
      <c r="K2041" s="69" t="s">
        <v>11</v>
      </c>
      <c r="L2041" s="70">
        <v>16</v>
      </c>
      <c r="M2041" s="71">
        <v>0</v>
      </c>
      <c r="N2041" s="71"/>
      <c r="O2041" s="71">
        <v>0</v>
      </c>
      <c r="P2041" s="71"/>
      <c r="Q2041" s="71">
        <v>0</v>
      </c>
      <c r="R2041" s="71"/>
      <c r="S2041" s="71">
        <v>0</v>
      </c>
      <c r="T2041" s="71"/>
      <c r="U2041" s="71">
        <v>1705250</v>
      </c>
      <c r="V2041" s="74"/>
      <c r="W2041" s="72">
        <v>1705250</v>
      </c>
      <c r="X2041" s="69"/>
      <c r="Y2041" s="71">
        <v>0</v>
      </c>
      <c r="Z2041" s="69"/>
      <c r="AA2041" s="70">
        <v>30615</v>
      </c>
      <c r="AB2041" s="69"/>
      <c r="AC2041" s="73" t="str">
        <f t="shared" si="31"/>
        <v>No</v>
      </c>
    </row>
    <row r="2042" spans="1:29">
      <c r="A2042" s="69" t="s">
        <v>1848</v>
      </c>
      <c r="B2042" s="69" t="s">
        <v>1849</v>
      </c>
      <c r="C2042" s="183" t="s">
        <v>63</v>
      </c>
      <c r="D2042" s="308" t="s">
        <v>1850</v>
      </c>
      <c r="E2042" s="312" t="s">
        <v>1851</v>
      </c>
      <c r="F2042" s="183" t="s">
        <v>187</v>
      </c>
      <c r="G2042" s="183" t="s">
        <v>222</v>
      </c>
      <c r="H2042" s="185">
        <v>0</v>
      </c>
      <c r="I2042" s="185">
        <v>16</v>
      </c>
      <c r="J2042" s="183" t="s">
        <v>12</v>
      </c>
      <c r="K2042" s="69" t="s">
        <v>11</v>
      </c>
      <c r="L2042" s="70">
        <v>16</v>
      </c>
      <c r="M2042" s="71">
        <v>0</v>
      </c>
      <c r="N2042" s="71"/>
      <c r="O2042" s="71">
        <v>0</v>
      </c>
      <c r="P2042" s="71"/>
      <c r="Q2042" s="71">
        <v>0</v>
      </c>
      <c r="R2042" s="71"/>
      <c r="S2042" s="71">
        <v>0</v>
      </c>
      <c r="T2042" s="71"/>
      <c r="U2042" s="71">
        <v>1449813</v>
      </c>
      <c r="V2042" s="74"/>
      <c r="W2042" s="72">
        <v>1449813</v>
      </c>
      <c r="X2042" s="69"/>
      <c r="Y2042" s="71">
        <v>0</v>
      </c>
      <c r="Z2042" s="69"/>
      <c r="AA2042" s="70">
        <v>34260</v>
      </c>
      <c r="AB2042" s="69"/>
      <c r="AC2042" s="73" t="str">
        <f t="shared" si="31"/>
        <v>No</v>
      </c>
    </row>
    <row r="2043" spans="1:29">
      <c r="A2043" s="69" t="s">
        <v>5600</v>
      </c>
      <c r="B2043" s="69" t="s">
        <v>5601</v>
      </c>
      <c r="C2043" s="183" t="s">
        <v>103</v>
      </c>
      <c r="D2043" s="308">
        <v>6107</v>
      </c>
      <c r="E2043" s="312">
        <v>60107</v>
      </c>
      <c r="F2043" s="183" t="s">
        <v>187</v>
      </c>
      <c r="G2043" s="183" t="s">
        <v>185</v>
      </c>
      <c r="H2043" s="185">
        <v>61900</v>
      </c>
      <c r="I2043" s="185">
        <v>16</v>
      </c>
      <c r="J2043" s="183" t="s">
        <v>12</v>
      </c>
      <c r="K2043" s="69" t="s">
        <v>14</v>
      </c>
      <c r="L2043" s="70">
        <v>16</v>
      </c>
      <c r="M2043" s="71">
        <v>1611190</v>
      </c>
      <c r="N2043" s="71"/>
      <c r="O2043" s="71">
        <v>523373</v>
      </c>
      <c r="P2043" s="71"/>
      <c r="Q2043" s="71">
        <v>200</v>
      </c>
      <c r="R2043" s="71"/>
      <c r="S2043" s="71">
        <v>496506</v>
      </c>
      <c r="T2043" s="71"/>
      <c r="U2043" s="71">
        <v>0</v>
      </c>
      <c r="V2043" s="74"/>
      <c r="W2043" s="72">
        <v>2631269</v>
      </c>
      <c r="X2043" s="69"/>
      <c r="Y2043" s="71">
        <v>0</v>
      </c>
      <c r="Z2043" s="69"/>
      <c r="AA2043" s="70">
        <v>18478</v>
      </c>
      <c r="AB2043" s="69"/>
      <c r="AC2043" s="73" t="str">
        <f t="shared" si="31"/>
        <v>No</v>
      </c>
    </row>
    <row r="2044" spans="1:29">
      <c r="A2044" s="69" t="s">
        <v>5606</v>
      </c>
      <c r="B2044" s="69" t="s">
        <v>906</v>
      </c>
      <c r="C2044" s="183" t="s">
        <v>46</v>
      </c>
      <c r="D2044" s="308" t="s">
        <v>2596</v>
      </c>
      <c r="E2044" s="312" t="s">
        <v>2597</v>
      </c>
      <c r="F2044" s="183" t="s">
        <v>235</v>
      </c>
      <c r="G2044" s="183" t="s">
        <v>222</v>
      </c>
      <c r="H2044" s="185">
        <v>0</v>
      </c>
      <c r="I2044" s="185">
        <v>16</v>
      </c>
      <c r="J2044" s="183" t="s">
        <v>12</v>
      </c>
      <c r="K2044" s="69" t="s">
        <v>11</v>
      </c>
      <c r="L2044" s="70">
        <v>16</v>
      </c>
      <c r="M2044" s="71">
        <v>0</v>
      </c>
      <c r="N2044" s="71"/>
      <c r="O2044" s="71">
        <v>0</v>
      </c>
      <c r="P2044" s="71"/>
      <c r="Q2044" s="71">
        <v>0</v>
      </c>
      <c r="R2044" s="71"/>
      <c r="S2044" s="71">
        <v>0</v>
      </c>
      <c r="T2044" s="71"/>
      <c r="U2044" s="71">
        <v>682304</v>
      </c>
      <c r="V2044" s="74"/>
      <c r="W2044" s="72">
        <v>682304</v>
      </c>
      <c r="X2044" s="69"/>
      <c r="Y2044" s="71">
        <v>0</v>
      </c>
      <c r="Z2044" s="69"/>
      <c r="AA2044" s="70">
        <v>19059</v>
      </c>
      <c r="AB2044" s="69"/>
      <c r="AC2044" s="73" t="str">
        <f t="shared" si="31"/>
        <v>No</v>
      </c>
    </row>
    <row r="2045" spans="1:29">
      <c r="A2045" s="69" t="s">
        <v>2572</v>
      </c>
      <c r="B2045" s="69" t="s">
        <v>518</v>
      </c>
      <c r="C2045" s="183" t="s">
        <v>45</v>
      </c>
      <c r="D2045" s="308" t="s">
        <v>2573</v>
      </c>
      <c r="E2045" s="312" t="s">
        <v>2574</v>
      </c>
      <c r="F2045" s="183" t="s">
        <v>187</v>
      </c>
      <c r="G2045" s="183" t="s">
        <v>222</v>
      </c>
      <c r="H2045" s="185">
        <v>0</v>
      </c>
      <c r="I2045" s="185">
        <v>16</v>
      </c>
      <c r="J2045" s="183" t="s">
        <v>12</v>
      </c>
      <c r="K2045" s="69" t="s">
        <v>11</v>
      </c>
      <c r="L2045" s="70">
        <v>16</v>
      </c>
      <c r="M2045" s="71">
        <v>0</v>
      </c>
      <c r="N2045" s="71"/>
      <c r="O2045" s="71">
        <v>0</v>
      </c>
      <c r="P2045" s="71"/>
      <c r="Q2045" s="71">
        <v>0</v>
      </c>
      <c r="R2045" s="71"/>
      <c r="S2045" s="71">
        <v>0</v>
      </c>
      <c r="T2045" s="71"/>
      <c r="U2045" s="71">
        <v>665960</v>
      </c>
      <c r="V2045" s="74"/>
      <c r="W2045" s="72">
        <v>665960</v>
      </c>
      <c r="X2045" s="69"/>
      <c r="Y2045" s="71">
        <v>0</v>
      </c>
      <c r="Z2045" s="69"/>
      <c r="AA2045" s="70">
        <v>10373</v>
      </c>
      <c r="AB2045" s="69"/>
      <c r="AC2045" s="73" t="str">
        <f t="shared" si="31"/>
        <v>No</v>
      </c>
    </row>
    <row r="2046" spans="1:29">
      <c r="A2046" s="69" t="s">
        <v>6000</v>
      </c>
      <c r="B2046" s="69" t="s">
        <v>363</v>
      </c>
      <c r="C2046" s="183" t="s">
        <v>52</v>
      </c>
      <c r="D2046" s="308"/>
      <c r="E2046" s="312">
        <v>11160</v>
      </c>
      <c r="F2046" s="183" t="s">
        <v>201</v>
      </c>
      <c r="G2046" s="183" t="s">
        <v>5166</v>
      </c>
      <c r="H2046" s="185">
        <v>4181019</v>
      </c>
      <c r="I2046" s="185">
        <v>16</v>
      </c>
      <c r="J2046" s="183" t="s">
        <v>23</v>
      </c>
      <c r="K2046" s="69" t="s">
        <v>11</v>
      </c>
      <c r="L2046" s="70">
        <v>16</v>
      </c>
      <c r="M2046" s="71">
        <v>0</v>
      </c>
      <c r="N2046" s="71"/>
      <c r="O2046" s="71">
        <v>0</v>
      </c>
      <c r="P2046" s="71"/>
      <c r="Q2046" s="71">
        <v>0</v>
      </c>
      <c r="R2046" s="71"/>
      <c r="S2046" s="71">
        <v>0</v>
      </c>
      <c r="T2046" s="71"/>
      <c r="U2046" s="71">
        <v>2773588</v>
      </c>
      <c r="V2046" s="74"/>
      <c r="W2046" s="72">
        <v>2773588</v>
      </c>
      <c r="X2046" s="69"/>
      <c r="Y2046" s="71">
        <v>0</v>
      </c>
      <c r="Z2046" s="69"/>
      <c r="AA2046" s="70">
        <v>21625</v>
      </c>
      <c r="AB2046" s="69"/>
      <c r="AC2046" s="73" t="str">
        <f t="shared" si="31"/>
        <v>No</v>
      </c>
    </row>
    <row r="2047" spans="1:29">
      <c r="A2047" s="69" t="s">
        <v>1166</v>
      </c>
      <c r="B2047" s="69" t="s">
        <v>978</v>
      </c>
      <c r="C2047" s="183" t="s">
        <v>100</v>
      </c>
      <c r="D2047" s="308">
        <v>4187</v>
      </c>
      <c r="E2047" s="312">
        <v>40187</v>
      </c>
      <c r="F2047" s="183" t="s">
        <v>232</v>
      </c>
      <c r="G2047" s="183" t="s">
        <v>5166</v>
      </c>
      <c r="H2047" s="185">
        <v>104996</v>
      </c>
      <c r="I2047" s="185">
        <v>16</v>
      </c>
      <c r="J2047" s="183" t="s">
        <v>12</v>
      </c>
      <c r="K2047" s="69" t="s">
        <v>11</v>
      </c>
      <c r="L2047" s="70">
        <v>16</v>
      </c>
      <c r="M2047" s="71">
        <v>0</v>
      </c>
      <c r="N2047" s="71"/>
      <c r="O2047" s="71">
        <v>0</v>
      </c>
      <c r="P2047" s="71"/>
      <c r="Q2047" s="71">
        <v>0</v>
      </c>
      <c r="R2047" s="71"/>
      <c r="S2047" s="71">
        <v>0</v>
      </c>
      <c r="T2047" s="71"/>
      <c r="U2047" s="71">
        <v>489645</v>
      </c>
      <c r="V2047" s="74"/>
      <c r="W2047" s="72">
        <v>489645</v>
      </c>
      <c r="X2047" s="69"/>
      <c r="Y2047" s="71">
        <v>0</v>
      </c>
      <c r="Z2047" s="69"/>
      <c r="AA2047" s="70">
        <v>11718</v>
      </c>
      <c r="AB2047" s="69"/>
      <c r="AC2047" s="73" t="str">
        <f t="shared" si="31"/>
        <v>No</v>
      </c>
    </row>
    <row r="2048" spans="1:29">
      <c r="A2048" s="69" t="s">
        <v>6467</v>
      </c>
      <c r="B2048" s="69" t="s">
        <v>770</v>
      </c>
      <c r="C2048" s="183" t="s">
        <v>60</v>
      </c>
      <c r="D2048" s="308">
        <v>7032</v>
      </c>
      <c r="E2048" s="312">
        <v>70032</v>
      </c>
      <c r="F2048" s="183" t="s">
        <v>187</v>
      </c>
      <c r="G2048" s="183" t="s">
        <v>5166</v>
      </c>
      <c r="H2048" s="185">
        <v>81176</v>
      </c>
      <c r="I2048" s="185">
        <v>16</v>
      </c>
      <c r="J2048" s="183" t="s">
        <v>13</v>
      </c>
      <c r="K2048" s="69" t="s">
        <v>11</v>
      </c>
      <c r="L2048" s="70">
        <v>16</v>
      </c>
      <c r="M2048" s="71">
        <v>0</v>
      </c>
      <c r="N2048" s="71"/>
      <c r="O2048" s="71">
        <v>0</v>
      </c>
      <c r="P2048" s="71"/>
      <c r="Q2048" s="71">
        <v>0</v>
      </c>
      <c r="R2048" s="71"/>
      <c r="S2048" s="71">
        <v>0</v>
      </c>
      <c r="T2048" s="71"/>
      <c r="U2048" s="71">
        <v>5357035</v>
      </c>
      <c r="V2048" s="74"/>
      <c r="W2048" s="72">
        <v>5357035</v>
      </c>
      <c r="X2048" s="69"/>
      <c r="Y2048" s="71">
        <v>0</v>
      </c>
      <c r="Z2048" s="69"/>
      <c r="AA2048" s="70">
        <v>64289</v>
      </c>
      <c r="AB2048" s="69"/>
      <c r="AC2048" s="73" t="str">
        <f t="shared" si="31"/>
        <v>No</v>
      </c>
    </row>
    <row r="2049" spans="1:29">
      <c r="A2049" s="69" t="s">
        <v>2897</v>
      </c>
      <c r="B2049" s="69" t="s">
        <v>219</v>
      </c>
      <c r="C2049" s="183" t="s">
        <v>56</v>
      </c>
      <c r="D2049" s="308" t="s">
        <v>2898</v>
      </c>
      <c r="E2049" s="312" t="s">
        <v>2899</v>
      </c>
      <c r="F2049" s="183" t="s">
        <v>187</v>
      </c>
      <c r="G2049" s="183" t="s">
        <v>222</v>
      </c>
      <c r="H2049" s="185">
        <v>0</v>
      </c>
      <c r="I2049" s="185">
        <v>16</v>
      </c>
      <c r="J2049" s="183" t="s">
        <v>12</v>
      </c>
      <c r="K2049" s="69" t="s">
        <v>11</v>
      </c>
      <c r="L2049" s="70">
        <v>16</v>
      </c>
      <c r="M2049" s="71">
        <v>0</v>
      </c>
      <c r="N2049" s="71"/>
      <c r="O2049" s="71">
        <v>0</v>
      </c>
      <c r="P2049" s="71"/>
      <c r="Q2049" s="71">
        <v>0</v>
      </c>
      <c r="R2049" s="71"/>
      <c r="S2049" s="71">
        <v>0</v>
      </c>
      <c r="T2049" s="71"/>
      <c r="U2049" s="71">
        <v>1546601</v>
      </c>
      <c r="V2049" s="74"/>
      <c r="W2049" s="72">
        <v>1546601</v>
      </c>
      <c r="X2049" s="69"/>
      <c r="Y2049" s="71">
        <v>0</v>
      </c>
      <c r="Z2049" s="69"/>
      <c r="AA2049" s="70">
        <v>24119</v>
      </c>
      <c r="AB2049" s="69"/>
      <c r="AC2049" s="73" t="str">
        <f t="shared" si="31"/>
        <v>No</v>
      </c>
    </row>
    <row r="2050" spans="1:29">
      <c r="A2050" s="69" t="s">
        <v>5996</v>
      </c>
      <c r="B2050" s="69" t="s">
        <v>852</v>
      </c>
      <c r="C2050" s="183" t="s">
        <v>81</v>
      </c>
      <c r="D2050" s="308" t="s">
        <v>2811</v>
      </c>
      <c r="E2050" s="312" t="s">
        <v>2812</v>
      </c>
      <c r="F2050" s="183" t="s">
        <v>187</v>
      </c>
      <c r="G2050" s="183" t="s">
        <v>222</v>
      </c>
      <c r="H2050" s="185">
        <v>0</v>
      </c>
      <c r="I2050" s="185">
        <v>16</v>
      </c>
      <c r="J2050" s="183" t="s">
        <v>12</v>
      </c>
      <c r="K2050" s="69" t="s">
        <v>11</v>
      </c>
      <c r="L2050" s="70">
        <v>16</v>
      </c>
      <c r="M2050" s="71">
        <v>0</v>
      </c>
      <c r="N2050" s="71"/>
      <c r="O2050" s="71">
        <v>0</v>
      </c>
      <c r="P2050" s="71"/>
      <c r="Q2050" s="71">
        <v>0</v>
      </c>
      <c r="R2050" s="71"/>
      <c r="S2050" s="71">
        <v>0</v>
      </c>
      <c r="T2050" s="71"/>
      <c r="U2050" s="71">
        <v>1289525</v>
      </c>
      <c r="V2050" s="74"/>
      <c r="W2050" s="72">
        <v>1289525</v>
      </c>
      <c r="X2050" s="69"/>
      <c r="Y2050" s="71">
        <v>0</v>
      </c>
      <c r="Z2050" s="69"/>
      <c r="AA2050" s="70">
        <v>40959</v>
      </c>
      <c r="AB2050" s="69"/>
      <c r="AC2050" s="73" t="str">
        <f t="shared" ref="AC2050:AC2113" si="32">IF(AB2050&amp;Z2050&amp;X2050&amp;V2050&amp;T2050&amp;R2050&amp;P2050&amp;N2050&lt;&gt;"","Yes","No")</f>
        <v>No</v>
      </c>
    </row>
    <row r="2051" spans="1:29">
      <c r="A2051" s="69" t="s">
        <v>2439</v>
      </c>
      <c r="B2051" s="69" t="s">
        <v>862</v>
      </c>
      <c r="C2051" s="183" t="s">
        <v>63</v>
      </c>
      <c r="D2051" s="308" t="s">
        <v>2440</v>
      </c>
      <c r="E2051" s="312" t="s">
        <v>2441</v>
      </c>
      <c r="F2051" s="183" t="s">
        <v>187</v>
      </c>
      <c r="G2051" s="183" t="s">
        <v>222</v>
      </c>
      <c r="H2051" s="185">
        <v>0</v>
      </c>
      <c r="I2051" s="185">
        <v>16</v>
      </c>
      <c r="J2051" s="183" t="s">
        <v>12</v>
      </c>
      <c r="K2051" s="69" t="s">
        <v>11</v>
      </c>
      <c r="L2051" s="70">
        <v>16</v>
      </c>
      <c r="M2051" s="71">
        <v>0</v>
      </c>
      <c r="N2051" s="71"/>
      <c r="O2051" s="71">
        <v>0</v>
      </c>
      <c r="P2051" s="71"/>
      <c r="Q2051" s="71">
        <v>0</v>
      </c>
      <c r="R2051" s="71"/>
      <c r="S2051" s="71">
        <v>0</v>
      </c>
      <c r="T2051" s="71"/>
      <c r="U2051" s="71">
        <v>838241</v>
      </c>
      <c r="V2051" s="74"/>
      <c r="W2051" s="72">
        <v>838241</v>
      </c>
      <c r="X2051" s="69"/>
      <c r="Y2051" s="71">
        <v>0</v>
      </c>
      <c r="Z2051" s="69"/>
      <c r="AA2051" s="70">
        <v>27795</v>
      </c>
      <c r="AB2051" s="69"/>
      <c r="AC2051" s="73" t="str">
        <f t="shared" si="32"/>
        <v>No</v>
      </c>
    </row>
    <row r="2052" spans="1:29">
      <c r="A2052" s="69" t="s">
        <v>1772</v>
      </c>
      <c r="B2052" s="69" t="s">
        <v>1773</v>
      </c>
      <c r="C2052" s="183" t="s">
        <v>41</v>
      </c>
      <c r="D2052" s="308" t="s">
        <v>1774</v>
      </c>
      <c r="E2052" s="312" t="s">
        <v>1775</v>
      </c>
      <c r="F2052" s="183" t="s">
        <v>187</v>
      </c>
      <c r="G2052" s="183" t="s">
        <v>222</v>
      </c>
      <c r="H2052" s="185">
        <v>0</v>
      </c>
      <c r="I2052" s="185">
        <v>16</v>
      </c>
      <c r="J2052" s="183" t="s">
        <v>12</v>
      </c>
      <c r="K2052" s="69" t="s">
        <v>11</v>
      </c>
      <c r="L2052" s="70">
        <v>16</v>
      </c>
      <c r="M2052" s="71">
        <v>0</v>
      </c>
      <c r="N2052" s="71"/>
      <c r="O2052" s="71">
        <v>0</v>
      </c>
      <c r="P2052" s="71"/>
      <c r="Q2052" s="71">
        <v>0</v>
      </c>
      <c r="R2052" s="71"/>
      <c r="S2052" s="71">
        <v>0</v>
      </c>
      <c r="T2052" s="71"/>
      <c r="U2052" s="71">
        <v>1289394</v>
      </c>
      <c r="V2052" s="74"/>
      <c r="W2052" s="72">
        <v>1289394</v>
      </c>
      <c r="X2052" s="69"/>
      <c r="Y2052" s="71">
        <v>0</v>
      </c>
      <c r="Z2052" s="69"/>
      <c r="AA2052" s="70">
        <v>34739</v>
      </c>
      <c r="AB2052" s="69"/>
      <c r="AC2052" s="73" t="str">
        <f t="shared" si="32"/>
        <v>No</v>
      </c>
    </row>
    <row r="2053" spans="1:29">
      <c r="A2053" s="69" t="s">
        <v>5997</v>
      </c>
      <c r="B2053" s="69" t="s">
        <v>1922</v>
      </c>
      <c r="C2053" s="183" t="s">
        <v>61</v>
      </c>
      <c r="D2053" s="308" t="s">
        <v>1923</v>
      </c>
      <c r="E2053" s="312" t="s">
        <v>1924</v>
      </c>
      <c r="F2053" s="183" t="s">
        <v>235</v>
      </c>
      <c r="G2053" s="183" t="s">
        <v>222</v>
      </c>
      <c r="H2053" s="185">
        <v>0</v>
      </c>
      <c r="I2053" s="185">
        <v>16</v>
      </c>
      <c r="J2053" s="183" t="s">
        <v>12</v>
      </c>
      <c r="K2053" s="69" t="s">
        <v>11</v>
      </c>
      <c r="L2053" s="70">
        <v>16</v>
      </c>
      <c r="M2053" s="71">
        <v>0</v>
      </c>
      <c r="N2053" s="71"/>
      <c r="O2053" s="71">
        <v>0</v>
      </c>
      <c r="P2053" s="71"/>
      <c r="Q2053" s="71">
        <v>0</v>
      </c>
      <c r="R2053" s="71"/>
      <c r="S2053" s="71">
        <v>0</v>
      </c>
      <c r="T2053" s="71"/>
      <c r="U2053" s="71">
        <v>770926</v>
      </c>
      <c r="V2053" s="74"/>
      <c r="W2053" s="72">
        <v>770926</v>
      </c>
      <c r="X2053" s="69"/>
      <c r="Y2053" s="71">
        <v>0</v>
      </c>
      <c r="Z2053" s="69"/>
      <c r="AA2053" s="70">
        <v>13963</v>
      </c>
      <c r="AB2053" s="69"/>
      <c r="AC2053" s="73" t="str">
        <f t="shared" si="32"/>
        <v>No</v>
      </c>
    </row>
    <row r="2054" spans="1:29">
      <c r="A2054" s="69" t="s">
        <v>3699</v>
      </c>
      <c r="B2054" s="69" t="s">
        <v>3700</v>
      </c>
      <c r="C2054" s="183" t="s">
        <v>65</v>
      </c>
      <c r="D2054" s="308" t="s">
        <v>3701</v>
      </c>
      <c r="E2054" s="312" t="s">
        <v>3702</v>
      </c>
      <c r="F2054" s="183" t="s">
        <v>235</v>
      </c>
      <c r="G2054" s="183" t="s">
        <v>222</v>
      </c>
      <c r="H2054" s="185">
        <v>0</v>
      </c>
      <c r="I2054" s="185">
        <v>16</v>
      </c>
      <c r="J2054" s="183" t="s">
        <v>12</v>
      </c>
      <c r="K2054" s="69" t="s">
        <v>11</v>
      </c>
      <c r="L2054" s="70">
        <v>16</v>
      </c>
      <c r="M2054" s="71">
        <v>0</v>
      </c>
      <c r="N2054" s="71"/>
      <c r="O2054" s="71">
        <v>0</v>
      </c>
      <c r="P2054" s="71"/>
      <c r="Q2054" s="71">
        <v>0</v>
      </c>
      <c r="R2054" s="71"/>
      <c r="S2054" s="71">
        <v>0</v>
      </c>
      <c r="T2054" s="71"/>
      <c r="U2054" s="71">
        <v>683202</v>
      </c>
      <c r="V2054" s="74"/>
      <c r="W2054" s="72">
        <v>683202</v>
      </c>
      <c r="X2054" s="69"/>
      <c r="Y2054" s="71">
        <v>0</v>
      </c>
      <c r="Z2054" s="69"/>
      <c r="AA2054" s="70">
        <v>15808</v>
      </c>
      <c r="AB2054" s="69"/>
      <c r="AC2054" s="73" t="str">
        <f t="shared" si="32"/>
        <v>No</v>
      </c>
    </row>
    <row r="2055" spans="1:29">
      <c r="A2055" s="69" t="s">
        <v>2424</v>
      </c>
      <c r="B2055" s="69" t="s">
        <v>2425</v>
      </c>
      <c r="C2055" s="183" t="s">
        <v>100</v>
      </c>
      <c r="D2055" s="308" t="s">
        <v>2426</v>
      </c>
      <c r="E2055" s="312" t="s">
        <v>2427</v>
      </c>
      <c r="F2055" s="183" t="s">
        <v>187</v>
      </c>
      <c r="G2055" s="183" t="s">
        <v>222</v>
      </c>
      <c r="H2055" s="185">
        <v>0</v>
      </c>
      <c r="I2055" s="185">
        <v>16</v>
      </c>
      <c r="J2055" s="183" t="s">
        <v>12</v>
      </c>
      <c r="K2055" s="69" t="s">
        <v>11</v>
      </c>
      <c r="L2055" s="70">
        <v>16</v>
      </c>
      <c r="M2055" s="71">
        <v>0</v>
      </c>
      <c r="N2055" s="71"/>
      <c r="O2055" s="71">
        <v>0</v>
      </c>
      <c r="P2055" s="71"/>
      <c r="Q2055" s="71">
        <v>0</v>
      </c>
      <c r="R2055" s="71"/>
      <c r="S2055" s="71">
        <v>0</v>
      </c>
      <c r="T2055" s="71"/>
      <c r="U2055" s="71">
        <v>702742</v>
      </c>
      <c r="V2055" s="74"/>
      <c r="W2055" s="72">
        <v>702742</v>
      </c>
      <c r="X2055" s="69"/>
      <c r="Y2055" s="71">
        <v>0</v>
      </c>
      <c r="Z2055" s="69"/>
      <c r="AA2055" s="70">
        <v>21642</v>
      </c>
      <c r="AB2055" s="69"/>
      <c r="AC2055" s="73" t="str">
        <f t="shared" si="32"/>
        <v>No</v>
      </c>
    </row>
    <row r="2056" spans="1:29">
      <c r="A2056" s="69" t="s">
        <v>2924</v>
      </c>
      <c r="B2056" s="69" t="s">
        <v>2925</v>
      </c>
      <c r="C2056" s="183" t="s">
        <v>56</v>
      </c>
      <c r="D2056" s="308" t="s">
        <v>2926</v>
      </c>
      <c r="E2056" s="312" t="s">
        <v>2927</v>
      </c>
      <c r="F2056" s="183" t="s">
        <v>187</v>
      </c>
      <c r="G2056" s="183" t="s">
        <v>222</v>
      </c>
      <c r="H2056" s="185">
        <v>0</v>
      </c>
      <c r="I2056" s="185">
        <v>16</v>
      </c>
      <c r="J2056" s="183" t="s">
        <v>12</v>
      </c>
      <c r="K2056" s="69" t="s">
        <v>11</v>
      </c>
      <c r="L2056" s="70">
        <v>15</v>
      </c>
      <c r="M2056" s="71">
        <v>0</v>
      </c>
      <c r="N2056" s="71"/>
      <c r="O2056" s="71">
        <v>0</v>
      </c>
      <c r="P2056" s="71"/>
      <c r="Q2056" s="71">
        <v>0</v>
      </c>
      <c r="R2056" s="71"/>
      <c r="S2056" s="71">
        <v>0</v>
      </c>
      <c r="T2056" s="71"/>
      <c r="U2056" s="71">
        <v>1614756</v>
      </c>
      <c r="V2056" s="74"/>
      <c r="W2056" s="72">
        <v>1614756</v>
      </c>
      <c r="X2056" s="69"/>
      <c r="Y2056" s="71">
        <v>0</v>
      </c>
      <c r="Z2056" s="69"/>
      <c r="AA2056" s="70">
        <v>29129</v>
      </c>
      <c r="AB2056" s="69"/>
      <c r="AC2056" s="73" t="str">
        <f t="shared" si="32"/>
        <v>No</v>
      </c>
    </row>
    <row r="2057" spans="1:29">
      <c r="A2057" s="69" t="s">
        <v>1333</v>
      </c>
      <c r="B2057" s="69" t="s">
        <v>336</v>
      </c>
      <c r="C2057" s="183" t="s">
        <v>85</v>
      </c>
      <c r="D2057" s="308">
        <v>58</v>
      </c>
      <c r="E2057" s="312">
        <v>58</v>
      </c>
      <c r="F2057" s="183" t="s">
        <v>187</v>
      </c>
      <c r="G2057" s="183" t="s">
        <v>185</v>
      </c>
      <c r="H2057" s="185">
        <v>1849898</v>
      </c>
      <c r="I2057" s="185">
        <v>16</v>
      </c>
      <c r="J2057" s="183" t="s">
        <v>18</v>
      </c>
      <c r="K2057" s="69" t="s">
        <v>14</v>
      </c>
      <c r="L2057" s="70">
        <v>14</v>
      </c>
      <c r="M2057" s="71">
        <v>9283030</v>
      </c>
      <c r="N2057" s="71"/>
      <c r="O2057" s="71">
        <v>2643415</v>
      </c>
      <c r="P2057" s="71"/>
      <c r="Q2057" s="71">
        <v>1515842</v>
      </c>
      <c r="R2057" s="71"/>
      <c r="S2057" s="71">
        <v>4203282</v>
      </c>
      <c r="T2057" s="71"/>
      <c r="U2057" s="71">
        <v>0</v>
      </c>
      <c r="V2057" s="74"/>
      <c r="W2057" s="72">
        <v>17645569</v>
      </c>
      <c r="X2057" s="69"/>
      <c r="Y2057" s="71">
        <v>0</v>
      </c>
      <c r="Z2057" s="69"/>
      <c r="AA2057" s="70">
        <v>72472</v>
      </c>
      <c r="AB2057" s="69"/>
      <c r="AC2057" s="73" t="str">
        <f t="shared" si="32"/>
        <v>No</v>
      </c>
    </row>
    <row r="2058" spans="1:29">
      <c r="A2058" s="69" t="s">
        <v>5310</v>
      </c>
      <c r="B2058" s="69" t="s">
        <v>5311</v>
      </c>
      <c r="C2058" s="183" t="s">
        <v>108</v>
      </c>
      <c r="D2058" s="308" t="s">
        <v>5312</v>
      </c>
      <c r="E2058" s="312" t="s">
        <v>5313</v>
      </c>
      <c r="F2058" s="183" t="s">
        <v>235</v>
      </c>
      <c r="G2058" s="183" t="s">
        <v>222</v>
      </c>
      <c r="H2058" s="185">
        <v>0</v>
      </c>
      <c r="I2058" s="185">
        <v>16</v>
      </c>
      <c r="J2058" s="183" t="s">
        <v>13</v>
      </c>
      <c r="K2058" s="69" t="s">
        <v>11</v>
      </c>
      <c r="L2058" s="70">
        <v>14</v>
      </c>
      <c r="M2058" s="71">
        <v>0</v>
      </c>
      <c r="N2058" s="71"/>
      <c r="O2058" s="71">
        <v>0</v>
      </c>
      <c r="P2058" s="71"/>
      <c r="Q2058" s="71">
        <v>0</v>
      </c>
      <c r="R2058" s="71"/>
      <c r="S2058" s="71">
        <v>0</v>
      </c>
      <c r="T2058" s="71"/>
      <c r="U2058" s="71">
        <v>2859895</v>
      </c>
      <c r="V2058" s="74"/>
      <c r="W2058" s="72">
        <v>2859895</v>
      </c>
      <c r="X2058" s="69"/>
      <c r="Y2058" s="71">
        <v>0</v>
      </c>
      <c r="Z2058" s="69"/>
      <c r="AA2058" s="70">
        <v>35597</v>
      </c>
      <c r="AB2058" s="69"/>
      <c r="AC2058" s="73" t="str">
        <f t="shared" si="32"/>
        <v>No</v>
      </c>
    </row>
    <row r="2059" spans="1:29">
      <c r="A2059" s="69" t="s">
        <v>656</v>
      </c>
      <c r="B2059" s="69" t="s">
        <v>657</v>
      </c>
      <c r="C2059" s="183" t="s">
        <v>116</v>
      </c>
      <c r="D2059" s="308">
        <v>3035</v>
      </c>
      <c r="E2059" s="312">
        <v>30035</v>
      </c>
      <c r="F2059" s="183" t="s">
        <v>189</v>
      </c>
      <c r="G2059" s="183" t="s">
        <v>185</v>
      </c>
      <c r="H2059" s="185">
        <v>81249</v>
      </c>
      <c r="I2059" s="185">
        <v>16</v>
      </c>
      <c r="J2059" s="183" t="s">
        <v>13</v>
      </c>
      <c r="K2059" s="69" t="s">
        <v>11</v>
      </c>
      <c r="L2059" s="70">
        <v>14</v>
      </c>
      <c r="M2059" s="71">
        <v>2220550</v>
      </c>
      <c r="N2059" s="71"/>
      <c r="O2059" s="71">
        <v>632787</v>
      </c>
      <c r="P2059" s="71"/>
      <c r="Q2059" s="71">
        <v>132460</v>
      </c>
      <c r="R2059" s="71"/>
      <c r="S2059" s="71">
        <v>780479</v>
      </c>
      <c r="T2059" s="71"/>
      <c r="U2059" s="71">
        <v>0</v>
      </c>
      <c r="V2059" s="74"/>
      <c r="W2059" s="72">
        <v>3766276</v>
      </c>
      <c r="X2059" s="69"/>
      <c r="Y2059" s="71">
        <v>0</v>
      </c>
      <c r="Z2059" s="69"/>
      <c r="AA2059" s="70">
        <v>54274</v>
      </c>
      <c r="AB2059" s="69"/>
      <c r="AC2059" s="73" t="str">
        <f t="shared" si="32"/>
        <v>No</v>
      </c>
    </row>
    <row r="2060" spans="1:29">
      <c r="A2060" s="69" t="s">
        <v>3075</v>
      </c>
      <c r="B2060" s="69" t="s">
        <v>3076</v>
      </c>
      <c r="C2060" s="183" t="s">
        <v>81</v>
      </c>
      <c r="D2060" s="308" t="s">
        <v>3077</v>
      </c>
      <c r="E2060" s="312" t="s">
        <v>3078</v>
      </c>
      <c r="F2060" s="183" t="s">
        <v>235</v>
      </c>
      <c r="G2060" s="183" t="s">
        <v>222</v>
      </c>
      <c r="H2060" s="185">
        <v>0</v>
      </c>
      <c r="I2060" s="185">
        <v>16</v>
      </c>
      <c r="J2060" s="183" t="s">
        <v>12</v>
      </c>
      <c r="K2060" s="69" t="s">
        <v>11</v>
      </c>
      <c r="L2060" s="70">
        <v>14</v>
      </c>
      <c r="M2060" s="71">
        <v>0</v>
      </c>
      <c r="N2060" s="71"/>
      <c r="O2060" s="71">
        <v>0</v>
      </c>
      <c r="P2060" s="71"/>
      <c r="Q2060" s="71">
        <v>0</v>
      </c>
      <c r="R2060" s="71"/>
      <c r="S2060" s="71">
        <v>0</v>
      </c>
      <c r="T2060" s="71"/>
      <c r="U2060" s="71">
        <v>1014538</v>
      </c>
      <c r="V2060" s="74"/>
      <c r="W2060" s="72">
        <v>1014538</v>
      </c>
      <c r="X2060" s="69"/>
      <c r="Y2060" s="71">
        <v>0</v>
      </c>
      <c r="Z2060" s="69"/>
      <c r="AA2060" s="70">
        <v>28602</v>
      </c>
      <c r="AB2060" s="69"/>
      <c r="AC2060" s="73" t="str">
        <f t="shared" si="32"/>
        <v>No</v>
      </c>
    </row>
    <row r="2061" spans="1:29">
      <c r="A2061" s="69" t="s">
        <v>94</v>
      </c>
      <c r="B2061" s="69" t="s">
        <v>1230</v>
      </c>
      <c r="C2061" s="183" t="s">
        <v>89</v>
      </c>
      <c r="D2061" s="308">
        <v>4201</v>
      </c>
      <c r="E2061" s="312">
        <v>40201</v>
      </c>
      <c r="F2061" s="183" t="s">
        <v>187</v>
      </c>
      <c r="G2061" s="183" t="s">
        <v>5166</v>
      </c>
      <c r="H2061" s="185">
        <v>2148346</v>
      </c>
      <c r="I2061" s="185">
        <v>16</v>
      </c>
      <c r="J2061" s="183" t="s">
        <v>13</v>
      </c>
      <c r="K2061" s="69" t="s">
        <v>11</v>
      </c>
      <c r="L2061" s="70">
        <v>14</v>
      </c>
      <c r="M2061" s="71">
        <v>0</v>
      </c>
      <c r="N2061" s="71"/>
      <c r="O2061" s="71">
        <v>0</v>
      </c>
      <c r="P2061" s="71"/>
      <c r="Q2061" s="71">
        <v>0</v>
      </c>
      <c r="R2061" s="71"/>
      <c r="S2061" s="71">
        <v>0</v>
      </c>
      <c r="T2061" s="71"/>
      <c r="U2061" s="71">
        <v>1249658</v>
      </c>
      <c r="V2061" s="74"/>
      <c r="W2061" s="72">
        <v>1249658</v>
      </c>
      <c r="X2061" s="69"/>
      <c r="Y2061" s="71">
        <v>0</v>
      </c>
      <c r="Z2061" s="69"/>
      <c r="AA2061" s="70">
        <v>17366</v>
      </c>
      <c r="AB2061" s="69"/>
      <c r="AC2061" s="73" t="str">
        <f t="shared" si="32"/>
        <v>No</v>
      </c>
    </row>
    <row r="2062" spans="1:29">
      <c r="A2062" s="69" t="s">
        <v>3796</v>
      </c>
      <c r="B2062" s="69" t="s">
        <v>3797</v>
      </c>
      <c r="C2062" s="183" t="s">
        <v>44</v>
      </c>
      <c r="D2062" s="308" t="s">
        <v>3798</v>
      </c>
      <c r="E2062" s="312" t="s">
        <v>3799</v>
      </c>
      <c r="F2062" s="183" t="s">
        <v>189</v>
      </c>
      <c r="G2062" s="183" t="s">
        <v>222</v>
      </c>
      <c r="H2062" s="185">
        <v>0</v>
      </c>
      <c r="I2062" s="185">
        <v>16</v>
      </c>
      <c r="J2062" s="183" t="s">
        <v>13</v>
      </c>
      <c r="K2062" s="69" t="s">
        <v>11</v>
      </c>
      <c r="L2062" s="70">
        <v>13</v>
      </c>
      <c r="M2062" s="71">
        <v>0</v>
      </c>
      <c r="N2062" s="71"/>
      <c r="O2062" s="71">
        <v>0</v>
      </c>
      <c r="P2062" s="71"/>
      <c r="Q2062" s="71">
        <v>0</v>
      </c>
      <c r="R2062" s="71"/>
      <c r="S2062" s="71">
        <v>0</v>
      </c>
      <c r="T2062" s="71"/>
      <c r="U2062" s="71">
        <v>878831</v>
      </c>
      <c r="V2062" s="74"/>
      <c r="W2062" s="72">
        <v>878831</v>
      </c>
      <c r="X2062" s="69"/>
      <c r="Y2062" s="71">
        <v>0</v>
      </c>
      <c r="Z2062" s="69"/>
      <c r="AA2062" s="70">
        <v>16880</v>
      </c>
      <c r="AB2062" s="69"/>
      <c r="AC2062" s="73" t="str">
        <f t="shared" si="32"/>
        <v>No</v>
      </c>
    </row>
    <row r="2063" spans="1:29">
      <c r="A2063" s="69" t="s">
        <v>6468</v>
      </c>
      <c r="B2063" s="69" t="s">
        <v>401</v>
      </c>
      <c r="C2063" s="183" t="s">
        <v>51</v>
      </c>
      <c r="D2063" s="308">
        <v>6026</v>
      </c>
      <c r="E2063" s="312">
        <v>60026</v>
      </c>
      <c r="F2063" s="183" t="s">
        <v>187</v>
      </c>
      <c r="G2063" s="183" t="s">
        <v>5166</v>
      </c>
      <c r="H2063" s="185">
        <v>116533</v>
      </c>
      <c r="I2063" s="185">
        <v>16</v>
      </c>
      <c r="J2063" s="183" t="s">
        <v>13</v>
      </c>
      <c r="K2063" s="69" t="s">
        <v>11</v>
      </c>
      <c r="L2063" s="70">
        <v>13</v>
      </c>
      <c r="M2063" s="71">
        <v>0</v>
      </c>
      <c r="N2063" s="71"/>
      <c r="O2063" s="71">
        <v>0</v>
      </c>
      <c r="P2063" s="71"/>
      <c r="Q2063" s="71">
        <v>0</v>
      </c>
      <c r="R2063" s="71"/>
      <c r="S2063" s="71">
        <v>0</v>
      </c>
      <c r="T2063" s="71"/>
      <c r="U2063" s="71">
        <v>4759061</v>
      </c>
      <c r="V2063" s="74"/>
      <c r="W2063" s="72">
        <v>4759061</v>
      </c>
      <c r="X2063" s="69"/>
      <c r="Y2063" s="71">
        <v>0</v>
      </c>
      <c r="Z2063" s="69"/>
      <c r="AA2063" s="70">
        <v>39217</v>
      </c>
      <c r="AB2063" s="69"/>
      <c r="AC2063" s="73" t="str">
        <f t="shared" si="32"/>
        <v>No</v>
      </c>
    </row>
    <row r="2064" spans="1:29">
      <c r="A2064" s="69" t="s">
        <v>1366</v>
      </c>
      <c r="B2064" s="69" t="s">
        <v>332</v>
      </c>
      <c r="C2064" s="183" t="s">
        <v>103</v>
      </c>
      <c r="D2064" s="308">
        <v>6131</v>
      </c>
      <c r="E2064" s="312">
        <v>60131</v>
      </c>
      <c r="F2064" s="183" t="s">
        <v>189</v>
      </c>
      <c r="G2064" s="183" t="s">
        <v>5166</v>
      </c>
      <c r="H2064" s="185">
        <v>52826</v>
      </c>
      <c r="I2064" s="185">
        <v>16</v>
      </c>
      <c r="J2064" s="183" t="s">
        <v>13</v>
      </c>
      <c r="K2064" s="69" t="s">
        <v>11</v>
      </c>
      <c r="L2064" s="70">
        <v>12</v>
      </c>
      <c r="M2064" s="71">
        <v>0</v>
      </c>
      <c r="N2064" s="71"/>
      <c r="O2064" s="71">
        <v>0</v>
      </c>
      <c r="P2064" s="71"/>
      <c r="Q2064" s="71">
        <v>0</v>
      </c>
      <c r="R2064" s="71"/>
      <c r="S2064" s="71">
        <v>0</v>
      </c>
      <c r="T2064" s="71"/>
      <c r="U2064" s="71">
        <v>1391123</v>
      </c>
      <c r="V2064" s="74"/>
      <c r="W2064" s="72">
        <v>1391123</v>
      </c>
      <c r="X2064" s="69"/>
      <c r="Y2064" s="71">
        <v>0</v>
      </c>
      <c r="Z2064" s="69"/>
      <c r="AA2064" s="70">
        <v>17650</v>
      </c>
      <c r="AB2064" s="69"/>
      <c r="AC2064" s="73" t="str">
        <f t="shared" si="32"/>
        <v>No</v>
      </c>
    </row>
    <row r="2065" spans="1:29">
      <c r="A2065" s="69" t="s">
        <v>1753</v>
      </c>
      <c r="B2065" s="69" t="s">
        <v>1754</v>
      </c>
      <c r="C2065" s="183" t="s">
        <v>53</v>
      </c>
      <c r="D2065" s="308" t="s">
        <v>1755</v>
      </c>
      <c r="E2065" s="312" t="s">
        <v>1756</v>
      </c>
      <c r="F2065" s="183" t="s">
        <v>187</v>
      </c>
      <c r="G2065" s="183" t="s">
        <v>222</v>
      </c>
      <c r="H2065" s="185">
        <v>0</v>
      </c>
      <c r="I2065" s="185">
        <v>16</v>
      </c>
      <c r="J2065" s="183" t="s">
        <v>12</v>
      </c>
      <c r="K2065" s="69" t="s">
        <v>11</v>
      </c>
      <c r="L2065" s="70">
        <v>11</v>
      </c>
      <c r="M2065" s="71">
        <v>0</v>
      </c>
      <c r="N2065" s="71"/>
      <c r="O2065" s="71">
        <v>0</v>
      </c>
      <c r="P2065" s="71"/>
      <c r="Q2065" s="71">
        <v>0</v>
      </c>
      <c r="R2065" s="71"/>
      <c r="S2065" s="71">
        <v>0</v>
      </c>
      <c r="T2065" s="71"/>
      <c r="U2065" s="71">
        <v>236878</v>
      </c>
      <c r="V2065" s="74"/>
      <c r="W2065" s="72">
        <v>236878</v>
      </c>
      <c r="X2065" s="69"/>
      <c r="Y2065" s="71">
        <v>0</v>
      </c>
      <c r="Z2065" s="69"/>
      <c r="AA2065" s="70">
        <v>7930</v>
      </c>
      <c r="AB2065" s="69"/>
      <c r="AC2065" s="73" t="str">
        <f t="shared" si="32"/>
        <v>No</v>
      </c>
    </row>
    <row r="2066" spans="1:29">
      <c r="A2066" s="69" t="s">
        <v>5046</v>
      </c>
      <c r="B2066" s="69" t="s">
        <v>612</v>
      </c>
      <c r="C2066" s="183" t="s">
        <v>109</v>
      </c>
      <c r="D2066" s="308" t="s">
        <v>5047</v>
      </c>
      <c r="E2066" s="312" t="s">
        <v>5048</v>
      </c>
      <c r="F2066" s="183" t="s">
        <v>189</v>
      </c>
      <c r="G2066" s="183" t="s">
        <v>222</v>
      </c>
      <c r="H2066" s="185">
        <v>0</v>
      </c>
      <c r="I2066" s="185">
        <v>16</v>
      </c>
      <c r="J2066" s="183" t="s">
        <v>12</v>
      </c>
      <c r="K2066" s="69" t="s">
        <v>11</v>
      </c>
      <c r="L2066" s="70">
        <v>11</v>
      </c>
      <c r="M2066" s="71">
        <v>0</v>
      </c>
      <c r="N2066" s="71"/>
      <c r="O2066" s="71">
        <v>0</v>
      </c>
      <c r="P2066" s="71"/>
      <c r="Q2066" s="71">
        <v>0</v>
      </c>
      <c r="R2066" s="71"/>
      <c r="S2066" s="71">
        <v>0</v>
      </c>
      <c r="T2066" s="71"/>
      <c r="U2066" s="71">
        <v>1282815</v>
      </c>
      <c r="V2066" s="74"/>
      <c r="W2066" s="72">
        <v>1282815</v>
      </c>
      <c r="X2066" s="69"/>
      <c r="Y2066" s="71">
        <v>0</v>
      </c>
      <c r="Z2066" s="69"/>
      <c r="AA2066" s="70">
        <v>9843</v>
      </c>
      <c r="AB2066" s="69"/>
      <c r="AC2066" s="73" t="str">
        <f t="shared" si="32"/>
        <v>No</v>
      </c>
    </row>
    <row r="2067" spans="1:29">
      <c r="A2067" s="69" t="s">
        <v>5609</v>
      </c>
      <c r="B2067" s="69" t="s">
        <v>5610</v>
      </c>
      <c r="C2067" s="183" t="s">
        <v>21</v>
      </c>
      <c r="D2067" s="308"/>
      <c r="E2067" s="312">
        <v>90259</v>
      </c>
      <c r="F2067" s="183" t="s">
        <v>187</v>
      </c>
      <c r="G2067" s="183" t="s">
        <v>5166</v>
      </c>
      <c r="H2067" s="185">
        <v>12150996</v>
      </c>
      <c r="I2067" s="185">
        <v>16</v>
      </c>
      <c r="J2067" s="183" t="s">
        <v>12</v>
      </c>
      <c r="K2067" s="69" t="s">
        <v>14</v>
      </c>
      <c r="L2067" s="70">
        <v>10</v>
      </c>
      <c r="M2067" s="71">
        <v>0</v>
      </c>
      <c r="N2067" s="71"/>
      <c r="O2067" s="71">
        <v>0</v>
      </c>
      <c r="P2067" s="71"/>
      <c r="Q2067" s="71">
        <v>0</v>
      </c>
      <c r="R2067" s="71"/>
      <c r="S2067" s="71">
        <v>0</v>
      </c>
      <c r="T2067" s="71"/>
      <c r="U2067" s="71">
        <v>217429</v>
      </c>
      <c r="V2067" s="74"/>
      <c r="W2067" s="72">
        <v>217429</v>
      </c>
      <c r="X2067" s="69"/>
      <c r="Y2067" s="71">
        <v>0</v>
      </c>
      <c r="Z2067" s="69"/>
      <c r="AA2067" s="70">
        <v>6560</v>
      </c>
      <c r="AB2067" s="69"/>
      <c r="AC2067" s="73" t="str">
        <f t="shared" si="32"/>
        <v>No</v>
      </c>
    </row>
    <row r="2068" spans="1:29">
      <c r="A2068" s="69" t="s">
        <v>709</v>
      </c>
      <c r="B2068" s="69" t="s">
        <v>710</v>
      </c>
      <c r="C2068" s="183" t="s">
        <v>81</v>
      </c>
      <c r="D2068" s="308">
        <v>5090</v>
      </c>
      <c r="E2068" s="312">
        <v>50090</v>
      </c>
      <c r="F2068" s="183" t="s">
        <v>189</v>
      </c>
      <c r="G2068" s="183" t="s">
        <v>5166</v>
      </c>
      <c r="H2068" s="185">
        <v>75250</v>
      </c>
      <c r="I2068" s="185">
        <v>16</v>
      </c>
      <c r="J2068" s="183" t="s">
        <v>13</v>
      </c>
      <c r="K2068" s="69" t="s">
        <v>14</v>
      </c>
      <c r="L2068" s="70">
        <v>10</v>
      </c>
      <c r="M2068" s="71">
        <v>0</v>
      </c>
      <c r="N2068" s="71"/>
      <c r="O2068" s="71">
        <v>0</v>
      </c>
      <c r="P2068" s="71"/>
      <c r="Q2068" s="71">
        <v>0</v>
      </c>
      <c r="R2068" s="71"/>
      <c r="S2068" s="71">
        <v>0</v>
      </c>
      <c r="T2068" s="71"/>
      <c r="U2068" s="71">
        <v>1651307</v>
      </c>
      <c r="V2068" s="74"/>
      <c r="W2068" s="72">
        <v>1651307</v>
      </c>
      <c r="X2068" s="69"/>
      <c r="Y2068" s="71">
        <v>0</v>
      </c>
      <c r="Z2068" s="69"/>
      <c r="AA2068" s="70">
        <v>21593</v>
      </c>
      <c r="AB2068" s="69"/>
      <c r="AC2068" s="73" t="str">
        <f t="shared" si="32"/>
        <v>No</v>
      </c>
    </row>
    <row r="2069" spans="1:29">
      <c r="A2069" s="69" t="s">
        <v>5604</v>
      </c>
      <c r="B2069" s="69" t="s">
        <v>5605</v>
      </c>
      <c r="C2069" s="183" t="s">
        <v>21</v>
      </c>
      <c r="D2069" s="308"/>
      <c r="E2069" s="312">
        <v>90263</v>
      </c>
      <c r="F2069" s="183" t="s">
        <v>187</v>
      </c>
      <c r="G2069" s="183" t="s">
        <v>5166</v>
      </c>
      <c r="H2069" s="185">
        <v>12150996</v>
      </c>
      <c r="I2069" s="185">
        <v>16</v>
      </c>
      <c r="J2069" s="183" t="s">
        <v>12</v>
      </c>
      <c r="K2069" s="69" t="s">
        <v>11</v>
      </c>
      <c r="L2069" s="70">
        <v>10</v>
      </c>
      <c r="M2069" s="71">
        <v>0</v>
      </c>
      <c r="N2069" s="71"/>
      <c r="O2069" s="71">
        <v>0</v>
      </c>
      <c r="P2069" s="71"/>
      <c r="Q2069" s="71">
        <v>0</v>
      </c>
      <c r="R2069" s="71"/>
      <c r="S2069" s="71">
        <v>0</v>
      </c>
      <c r="T2069" s="71"/>
      <c r="U2069" s="71">
        <v>1185637</v>
      </c>
      <c r="V2069" s="74"/>
      <c r="W2069" s="72">
        <v>1185637</v>
      </c>
      <c r="X2069" s="69"/>
      <c r="Y2069" s="71">
        <v>0</v>
      </c>
      <c r="Z2069" s="69"/>
      <c r="AA2069" s="70">
        <v>7858</v>
      </c>
      <c r="AB2069" s="69"/>
      <c r="AC2069" s="73" t="str">
        <f t="shared" si="32"/>
        <v>No</v>
      </c>
    </row>
    <row r="2070" spans="1:29">
      <c r="A2070" s="69" t="s">
        <v>6001</v>
      </c>
      <c r="B2070" s="69" t="s">
        <v>1137</v>
      </c>
      <c r="C2070" s="183" t="s">
        <v>50</v>
      </c>
      <c r="D2070" s="308">
        <v>4184</v>
      </c>
      <c r="E2070" s="312">
        <v>40184</v>
      </c>
      <c r="F2070" s="183" t="s">
        <v>235</v>
      </c>
      <c r="G2070" s="183" t="s">
        <v>5166</v>
      </c>
      <c r="H2070" s="185">
        <v>78306</v>
      </c>
      <c r="I2070" s="185">
        <v>16</v>
      </c>
      <c r="J2070" s="183" t="s">
        <v>12</v>
      </c>
      <c r="K2070" s="69" t="s">
        <v>11</v>
      </c>
      <c r="L2070" s="70">
        <v>9</v>
      </c>
      <c r="M2070" s="71">
        <v>0</v>
      </c>
      <c r="N2070" s="71"/>
      <c r="O2070" s="71">
        <v>0</v>
      </c>
      <c r="P2070" s="71"/>
      <c r="Q2070" s="71">
        <v>0</v>
      </c>
      <c r="R2070" s="71"/>
      <c r="S2070" s="71">
        <v>0</v>
      </c>
      <c r="T2070" s="71"/>
      <c r="U2070" s="71">
        <v>227559</v>
      </c>
      <c r="V2070" s="74"/>
      <c r="W2070" s="72">
        <v>227559</v>
      </c>
      <c r="X2070" s="69"/>
      <c r="Y2070" s="71">
        <v>0</v>
      </c>
      <c r="Z2070" s="69"/>
      <c r="AA2070" s="70">
        <v>5873</v>
      </c>
      <c r="AB2070" s="69"/>
      <c r="AC2070" s="73" t="str">
        <f t="shared" si="32"/>
        <v>No</v>
      </c>
    </row>
    <row r="2071" spans="1:29">
      <c r="A2071" s="69" t="s">
        <v>5998</v>
      </c>
      <c r="B2071" s="69" t="s">
        <v>3378</v>
      </c>
      <c r="C2071" s="183" t="s">
        <v>103</v>
      </c>
      <c r="D2071" s="308" t="s">
        <v>3379</v>
      </c>
      <c r="E2071" s="312" t="s">
        <v>3380</v>
      </c>
      <c r="F2071" s="183" t="s">
        <v>189</v>
      </c>
      <c r="G2071" s="183" t="s">
        <v>222</v>
      </c>
      <c r="H2071" s="185">
        <v>0</v>
      </c>
      <c r="I2071" s="185">
        <v>16</v>
      </c>
      <c r="J2071" s="183" t="s">
        <v>13</v>
      </c>
      <c r="K2071" s="69" t="s">
        <v>11</v>
      </c>
      <c r="L2071" s="70">
        <v>9</v>
      </c>
      <c r="M2071" s="71">
        <v>0</v>
      </c>
      <c r="N2071" s="71"/>
      <c r="O2071" s="71">
        <v>0</v>
      </c>
      <c r="P2071" s="71"/>
      <c r="Q2071" s="71">
        <v>0</v>
      </c>
      <c r="R2071" s="71"/>
      <c r="S2071" s="71">
        <v>0</v>
      </c>
      <c r="T2071" s="71"/>
      <c r="U2071" s="71">
        <v>191297</v>
      </c>
      <c r="V2071" s="74"/>
      <c r="W2071" s="72">
        <v>191297</v>
      </c>
      <c r="X2071" s="69"/>
      <c r="Y2071" s="71">
        <v>0</v>
      </c>
      <c r="Z2071" s="69"/>
      <c r="AA2071" s="70">
        <v>6712</v>
      </c>
      <c r="AB2071" s="69"/>
      <c r="AC2071" s="73" t="str">
        <f t="shared" si="32"/>
        <v>No</v>
      </c>
    </row>
    <row r="2072" spans="1:29">
      <c r="A2072" s="69" t="s">
        <v>967</v>
      </c>
      <c r="B2072" s="69" t="s">
        <v>968</v>
      </c>
      <c r="C2072" s="183" t="s">
        <v>21</v>
      </c>
      <c r="D2072" s="308">
        <v>9213</v>
      </c>
      <c r="E2072" s="312">
        <v>90213</v>
      </c>
      <c r="F2072" s="183" t="s">
        <v>187</v>
      </c>
      <c r="G2072" s="183" t="s">
        <v>185</v>
      </c>
      <c r="H2072" s="185">
        <v>64078</v>
      </c>
      <c r="I2072" s="185">
        <v>16</v>
      </c>
      <c r="J2072" s="183" t="s">
        <v>13</v>
      </c>
      <c r="K2072" s="69" t="s">
        <v>14</v>
      </c>
      <c r="L2072" s="70">
        <v>9</v>
      </c>
      <c r="M2072" s="71">
        <v>983894</v>
      </c>
      <c r="N2072" s="71"/>
      <c r="O2072" s="71">
        <v>180317</v>
      </c>
      <c r="P2072" s="71"/>
      <c r="Q2072" s="71">
        <v>120542</v>
      </c>
      <c r="R2072" s="71"/>
      <c r="S2072" s="71">
        <v>507285</v>
      </c>
      <c r="T2072" s="71"/>
      <c r="U2072" s="71">
        <v>0</v>
      </c>
      <c r="V2072" s="74"/>
      <c r="W2072" s="72">
        <v>1792038</v>
      </c>
      <c r="X2072" s="69"/>
      <c r="Y2072" s="71">
        <v>0</v>
      </c>
      <c r="Z2072" s="69"/>
      <c r="AA2072" s="70">
        <v>19225</v>
      </c>
      <c r="AB2072" s="69"/>
      <c r="AC2072" s="73" t="str">
        <f t="shared" si="32"/>
        <v>No</v>
      </c>
    </row>
    <row r="2073" spans="1:29">
      <c r="A2073" s="69" t="s">
        <v>5999</v>
      </c>
      <c r="B2073" s="69" t="s">
        <v>392</v>
      </c>
      <c r="C2073" s="183" t="s">
        <v>21</v>
      </c>
      <c r="D2073" s="308">
        <v>9175</v>
      </c>
      <c r="E2073" s="312">
        <v>90175</v>
      </c>
      <c r="F2073" s="183" t="s">
        <v>187</v>
      </c>
      <c r="G2073" s="183" t="s">
        <v>5166</v>
      </c>
      <c r="H2073" s="185">
        <v>68738</v>
      </c>
      <c r="I2073" s="185">
        <v>16</v>
      </c>
      <c r="J2073" s="183" t="s">
        <v>12</v>
      </c>
      <c r="K2073" s="69" t="s">
        <v>14</v>
      </c>
      <c r="L2073" s="70">
        <v>8</v>
      </c>
      <c r="M2073" s="71">
        <v>0</v>
      </c>
      <c r="N2073" s="71"/>
      <c r="O2073" s="71">
        <v>0</v>
      </c>
      <c r="P2073" s="71"/>
      <c r="Q2073" s="71">
        <v>0</v>
      </c>
      <c r="R2073" s="71"/>
      <c r="S2073" s="71">
        <v>0</v>
      </c>
      <c r="T2073" s="71"/>
      <c r="U2073" s="71">
        <v>1287256</v>
      </c>
      <c r="V2073" s="74"/>
      <c r="W2073" s="72">
        <v>1287256</v>
      </c>
      <c r="X2073" s="69"/>
      <c r="Y2073" s="71">
        <v>0</v>
      </c>
      <c r="Z2073" s="69"/>
      <c r="AA2073" s="70">
        <v>11736</v>
      </c>
      <c r="AB2073" s="69"/>
      <c r="AC2073" s="73" t="str">
        <f t="shared" si="32"/>
        <v>No</v>
      </c>
    </row>
    <row r="2074" spans="1:29">
      <c r="A2074" s="69" t="s">
        <v>1204</v>
      </c>
      <c r="B2074" s="69" t="s">
        <v>1205</v>
      </c>
      <c r="C2074" s="183" t="s">
        <v>89</v>
      </c>
      <c r="D2074" s="308">
        <v>4194</v>
      </c>
      <c r="E2074" s="312">
        <v>40194</v>
      </c>
      <c r="F2074" s="183" t="s">
        <v>187</v>
      </c>
      <c r="G2074" s="183" t="s">
        <v>5166</v>
      </c>
      <c r="H2074" s="185">
        <v>109572</v>
      </c>
      <c r="I2074" s="185">
        <v>16</v>
      </c>
      <c r="J2074" s="183" t="s">
        <v>13</v>
      </c>
      <c r="K2074" s="69" t="s">
        <v>14</v>
      </c>
      <c r="L2074" s="70">
        <v>8</v>
      </c>
      <c r="M2074" s="71">
        <v>0</v>
      </c>
      <c r="N2074" s="71"/>
      <c r="O2074" s="71">
        <v>0</v>
      </c>
      <c r="P2074" s="71"/>
      <c r="Q2074" s="71">
        <v>0</v>
      </c>
      <c r="R2074" s="71"/>
      <c r="S2074" s="71">
        <v>0</v>
      </c>
      <c r="T2074" s="71"/>
      <c r="U2074" s="71">
        <v>624309</v>
      </c>
      <c r="V2074" s="74"/>
      <c r="W2074" s="72">
        <v>624309</v>
      </c>
      <c r="X2074" s="69"/>
      <c r="Y2074" s="71">
        <v>0</v>
      </c>
      <c r="Z2074" s="69"/>
      <c r="AA2074" s="70">
        <v>11064</v>
      </c>
      <c r="AB2074" s="69"/>
      <c r="AC2074" s="73" t="str">
        <f t="shared" si="32"/>
        <v>No</v>
      </c>
    </row>
    <row r="2075" spans="1:29">
      <c r="A2075" s="69" t="s">
        <v>2674</v>
      </c>
      <c r="B2075" s="69" t="s">
        <v>2675</v>
      </c>
      <c r="C2075" s="183" t="s">
        <v>45</v>
      </c>
      <c r="D2075" s="308" t="s">
        <v>2676</v>
      </c>
      <c r="E2075" s="312" t="s">
        <v>2677</v>
      </c>
      <c r="F2075" s="183" t="s">
        <v>187</v>
      </c>
      <c r="G2075" s="183" t="s">
        <v>222</v>
      </c>
      <c r="H2075" s="185">
        <v>0</v>
      </c>
      <c r="I2075" s="185">
        <v>16</v>
      </c>
      <c r="J2075" s="183" t="s">
        <v>13</v>
      </c>
      <c r="K2075" s="69" t="s">
        <v>11</v>
      </c>
      <c r="L2075" s="70">
        <v>8</v>
      </c>
      <c r="M2075" s="71">
        <v>0</v>
      </c>
      <c r="N2075" s="71"/>
      <c r="O2075" s="71">
        <v>0</v>
      </c>
      <c r="P2075" s="71"/>
      <c r="Q2075" s="71">
        <v>0</v>
      </c>
      <c r="R2075" s="71"/>
      <c r="S2075" s="71">
        <v>0</v>
      </c>
      <c r="T2075" s="71"/>
      <c r="U2075" s="71">
        <v>2039296</v>
      </c>
      <c r="V2075" s="74"/>
      <c r="W2075" s="72">
        <v>2039296</v>
      </c>
      <c r="X2075" s="69"/>
      <c r="Y2075" s="71">
        <v>0</v>
      </c>
      <c r="Z2075" s="69"/>
      <c r="AA2075" s="70">
        <v>29892</v>
      </c>
      <c r="AB2075" s="69"/>
      <c r="AC2075" s="73" t="str">
        <f t="shared" si="32"/>
        <v>No</v>
      </c>
    </row>
    <row r="2076" spans="1:29">
      <c r="A2076" s="69" t="s">
        <v>2674</v>
      </c>
      <c r="B2076" s="69" t="s">
        <v>2675</v>
      </c>
      <c r="C2076" s="183" t="s">
        <v>45</v>
      </c>
      <c r="D2076" s="308" t="s">
        <v>2676</v>
      </c>
      <c r="E2076" s="312" t="s">
        <v>2677</v>
      </c>
      <c r="F2076" s="183" t="s">
        <v>187</v>
      </c>
      <c r="G2076" s="183" t="s">
        <v>222</v>
      </c>
      <c r="H2076" s="185">
        <v>0</v>
      </c>
      <c r="I2076" s="185">
        <v>16</v>
      </c>
      <c r="J2076" s="183" t="s">
        <v>12</v>
      </c>
      <c r="K2076" s="69" t="s">
        <v>11</v>
      </c>
      <c r="L2076" s="70">
        <v>8</v>
      </c>
      <c r="M2076" s="71">
        <v>0</v>
      </c>
      <c r="N2076" s="71"/>
      <c r="O2076" s="71">
        <v>0</v>
      </c>
      <c r="P2076" s="71"/>
      <c r="Q2076" s="71">
        <v>0</v>
      </c>
      <c r="R2076" s="71"/>
      <c r="S2076" s="71">
        <v>0</v>
      </c>
      <c r="T2076" s="71"/>
      <c r="U2076" s="71">
        <v>846267</v>
      </c>
      <c r="V2076" s="74"/>
      <c r="W2076" s="72">
        <v>846267</v>
      </c>
      <c r="X2076" s="69"/>
      <c r="Y2076" s="71">
        <v>0</v>
      </c>
      <c r="Z2076" s="69"/>
      <c r="AA2076" s="70">
        <v>17480</v>
      </c>
      <c r="AB2076" s="69"/>
      <c r="AC2076" s="73" t="str">
        <f t="shared" si="32"/>
        <v>No</v>
      </c>
    </row>
    <row r="2077" spans="1:29">
      <c r="A2077" s="69" t="s">
        <v>5999</v>
      </c>
      <c r="B2077" s="69" t="s">
        <v>392</v>
      </c>
      <c r="C2077" s="183" t="s">
        <v>21</v>
      </c>
      <c r="D2077" s="308">
        <v>9175</v>
      </c>
      <c r="E2077" s="312">
        <v>90175</v>
      </c>
      <c r="F2077" s="183" t="s">
        <v>187</v>
      </c>
      <c r="G2077" s="183" t="s">
        <v>5166</v>
      </c>
      <c r="H2077" s="185">
        <v>68738</v>
      </c>
      <c r="I2077" s="185">
        <v>16</v>
      </c>
      <c r="J2077" s="183" t="s">
        <v>13</v>
      </c>
      <c r="K2077" s="69" t="s">
        <v>14</v>
      </c>
      <c r="L2077" s="70">
        <v>8</v>
      </c>
      <c r="M2077" s="71">
        <v>0</v>
      </c>
      <c r="N2077" s="71"/>
      <c r="O2077" s="71">
        <v>0</v>
      </c>
      <c r="P2077" s="71"/>
      <c r="Q2077" s="71">
        <v>0</v>
      </c>
      <c r="R2077" s="71"/>
      <c r="S2077" s="71">
        <v>0</v>
      </c>
      <c r="T2077" s="71"/>
      <c r="U2077" s="71">
        <v>2207408</v>
      </c>
      <c r="V2077" s="74"/>
      <c r="W2077" s="72">
        <v>2207408</v>
      </c>
      <c r="X2077" s="69"/>
      <c r="Y2077" s="71">
        <v>0</v>
      </c>
      <c r="Z2077" s="69"/>
      <c r="AA2077" s="70">
        <v>22790</v>
      </c>
      <c r="AB2077" s="69"/>
      <c r="AC2077" s="73" t="str">
        <f t="shared" si="32"/>
        <v>No</v>
      </c>
    </row>
    <row r="2078" spans="1:29">
      <c r="A2078" s="69" t="s">
        <v>967</v>
      </c>
      <c r="B2078" s="69" t="s">
        <v>968</v>
      </c>
      <c r="C2078" s="183" t="s">
        <v>21</v>
      </c>
      <c r="D2078" s="308">
        <v>9213</v>
      </c>
      <c r="E2078" s="312">
        <v>90213</v>
      </c>
      <c r="F2078" s="183" t="s">
        <v>187</v>
      </c>
      <c r="G2078" s="183" t="s">
        <v>185</v>
      </c>
      <c r="H2078" s="185">
        <v>64078</v>
      </c>
      <c r="I2078" s="185">
        <v>16</v>
      </c>
      <c r="J2078" s="183" t="s">
        <v>12</v>
      </c>
      <c r="K2078" s="69" t="s">
        <v>14</v>
      </c>
      <c r="L2078" s="70">
        <v>7</v>
      </c>
      <c r="M2078" s="71">
        <v>444038</v>
      </c>
      <c r="N2078" s="71"/>
      <c r="O2078" s="71">
        <v>68574</v>
      </c>
      <c r="P2078" s="71"/>
      <c r="Q2078" s="71">
        <v>30528</v>
      </c>
      <c r="R2078" s="71"/>
      <c r="S2078" s="71">
        <v>352603</v>
      </c>
      <c r="T2078" s="71"/>
      <c r="U2078" s="71">
        <v>0</v>
      </c>
      <c r="V2078" s="74"/>
      <c r="W2078" s="72">
        <v>895743</v>
      </c>
      <c r="X2078" s="69"/>
      <c r="Y2078" s="71">
        <v>0</v>
      </c>
      <c r="Z2078" s="69"/>
      <c r="AA2078" s="70">
        <v>7997</v>
      </c>
      <c r="AB2078" s="69"/>
      <c r="AC2078" s="73" t="str">
        <f t="shared" si="32"/>
        <v>No</v>
      </c>
    </row>
    <row r="2079" spans="1:29">
      <c r="A2079" s="69" t="s">
        <v>6001</v>
      </c>
      <c r="B2079" s="69" t="s">
        <v>1137</v>
      </c>
      <c r="C2079" s="183" t="s">
        <v>50</v>
      </c>
      <c r="D2079" s="308">
        <v>4184</v>
      </c>
      <c r="E2079" s="312">
        <v>40184</v>
      </c>
      <c r="F2079" s="183" t="s">
        <v>235</v>
      </c>
      <c r="G2079" s="183" t="s">
        <v>5166</v>
      </c>
      <c r="H2079" s="185">
        <v>78306</v>
      </c>
      <c r="I2079" s="185">
        <v>16</v>
      </c>
      <c r="J2079" s="183" t="s">
        <v>13</v>
      </c>
      <c r="K2079" s="69" t="s">
        <v>11</v>
      </c>
      <c r="L2079" s="70">
        <v>7</v>
      </c>
      <c r="M2079" s="71">
        <v>0</v>
      </c>
      <c r="N2079" s="71"/>
      <c r="O2079" s="71">
        <v>0</v>
      </c>
      <c r="P2079" s="71"/>
      <c r="Q2079" s="71">
        <v>0</v>
      </c>
      <c r="R2079" s="71"/>
      <c r="S2079" s="71">
        <v>0</v>
      </c>
      <c r="T2079" s="71"/>
      <c r="U2079" s="71">
        <v>1419720</v>
      </c>
      <c r="V2079" s="74"/>
      <c r="W2079" s="72">
        <v>1419720</v>
      </c>
      <c r="X2079" s="69"/>
      <c r="Y2079" s="71">
        <v>0</v>
      </c>
      <c r="Z2079" s="69"/>
      <c r="AA2079" s="70">
        <v>17640</v>
      </c>
      <c r="AB2079" s="69"/>
      <c r="AC2079" s="73" t="str">
        <f t="shared" si="32"/>
        <v>No</v>
      </c>
    </row>
    <row r="2080" spans="1:29">
      <c r="A2080" s="69" t="s">
        <v>5998</v>
      </c>
      <c r="B2080" s="69" t="s">
        <v>3378</v>
      </c>
      <c r="C2080" s="183" t="s">
        <v>103</v>
      </c>
      <c r="D2080" s="308" t="s">
        <v>3379</v>
      </c>
      <c r="E2080" s="312" t="s">
        <v>3380</v>
      </c>
      <c r="F2080" s="183" t="s">
        <v>189</v>
      </c>
      <c r="G2080" s="183" t="s">
        <v>222</v>
      </c>
      <c r="H2080" s="185">
        <v>0</v>
      </c>
      <c r="I2080" s="185">
        <v>16</v>
      </c>
      <c r="J2080" s="183" t="s">
        <v>12</v>
      </c>
      <c r="K2080" s="69" t="s">
        <v>11</v>
      </c>
      <c r="L2080" s="70">
        <v>7</v>
      </c>
      <c r="M2080" s="71">
        <v>0</v>
      </c>
      <c r="N2080" s="71"/>
      <c r="O2080" s="71">
        <v>0</v>
      </c>
      <c r="P2080" s="71"/>
      <c r="Q2080" s="71">
        <v>0</v>
      </c>
      <c r="R2080" s="71"/>
      <c r="S2080" s="71">
        <v>0</v>
      </c>
      <c r="T2080" s="71"/>
      <c r="U2080" s="71">
        <v>543059</v>
      </c>
      <c r="V2080" s="74"/>
      <c r="W2080" s="72">
        <v>543059</v>
      </c>
      <c r="X2080" s="69"/>
      <c r="Y2080" s="71">
        <v>0</v>
      </c>
      <c r="Z2080" s="69"/>
      <c r="AA2080" s="70">
        <v>4910</v>
      </c>
      <c r="AB2080" s="69"/>
      <c r="AC2080" s="73" t="str">
        <f t="shared" si="32"/>
        <v>No</v>
      </c>
    </row>
    <row r="2081" spans="1:29">
      <c r="A2081" s="69" t="s">
        <v>709</v>
      </c>
      <c r="B2081" s="69" t="s">
        <v>710</v>
      </c>
      <c r="C2081" s="183" t="s">
        <v>81</v>
      </c>
      <c r="D2081" s="308">
        <v>5090</v>
      </c>
      <c r="E2081" s="312">
        <v>50090</v>
      </c>
      <c r="F2081" s="183" t="s">
        <v>189</v>
      </c>
      <c r="G2081" s="183" t="s">
        <v>5166</v>
      </c>
      <c r="H2081" s="185">
        <v>75250</v>
      </c>
      <c r="I2081" s="185">
        <v>16</v>
      </c>
      <c r="J2081" s="183" t="s">
        <v>12</v>
      </c>
      <c r="K2081" s="69" t="s">
        <v>14</v>
      </c>
      <c r="L2081" s="70">
        <v>6</v>
      </c>
      <c r="M2081" s="71">
        <v>0</v>
      </c>
      <c r="N2081" s="71"/>
      <c r="O2081" s="71">
        <v>0</v>
      </c>
      <c r="P2081" s="71"/>
      <c r="Q2081" s="71">
        <v>0</v>
      </c>
      <c r="R2081" s="71"/>
      <c r="S2081" s="71">
        <v>0</v>
      </c>
      <c r="T2081" s="71"/>
      <c r="U2081" s="71">
        <v>488838</v>
      </c>
      <c r="V2081" s="74"/>
      <c r="W2081" s="72">
        <v>488838</v>
      </c>
      <c r="X2081" s="69"/>
      <c r="Y2081" s="71">
        <v>0</v>
      </c>
      <c r="Z2081" s="69"/>
      <c r="AA2081" s="70">
        <v>5977</v>
      </c>
      <c r="AB2081" s="69"/>
      <c r="AC2081" s="73" t="str">
        <f t="shared" si="32"/>
        <v>No</v>
      </c>
    </row>
    <row r="2082" spans="1:29">
      <c r="A2082" s="69" t="s">
        <v>5604</v>
      </c>
      <c r="B2082" s="69" t="s">
        <v>5605</v>
      </c>
      <c r="C2082" s="183" t="s">
        <v>21</v>
      </c>
      <c r="D2082" s="308"/>
      <c r="E2082" s="312">
        <v>90263</v>
      </c>
      <c r="F2082" s="183" t="s">
        <v>187</v>
      </c>
      <c r="G2082" s="183" t="s">
        <v>5166</v>
      </c>
      <c r="H2082" s="185">
        <v>12150996</v>
      </c>
      <c r="I2082" s="185">
        <v>16</v>
      </c>
      <c r="J2082" s="183" t="s">
        <v>13</v>
      </c>
      <c r="K2082" s="69" t="s">
        <v>14</v>
      </c>
      <c r="L2082" s="70">
        <v>6</v>
      </c>
      <c r="M2082" s="71">
        <v>0</v>
      </c>
      <c r="N2082" s="71"/>
      <c r="O2082" s="71">
        <v>0</v>
      </c>
      <c r="P2082" s="71"/>
      <c r="Q2082" s="71">
        <v>0</v>
      </c>
      <c r="R2082" s="71"/>
      <c r="S2082" s="71">
        <v>0</v>
      </c>
      <c r="T2082" s="71"/>
      <c r="U2082" s="71">
        <v>981370</v>
      </c>
      <c r="V2082" s="74"/>
      <c r="W2082" s="72">
        <v>981370</v>
      </c>
      <c r="X2082" s="69"/>
      <c r="Y2082" s="71">
        <v>0</v>
      </c>
      <c r="Z2082" s="69"/>
      <c r="AA2082" s="70">
        <v>11111</v>
      </c>
      <c r="AB2082" s="69"/>
      <c r="AC2082" s="73" t="str">
        <f t="shared" si="32"/>
        <v>No</v>
      </c>
    </row>
    <row r="2083" spans="1:29">
      <c r="A2083" s="69" t="s">
        <v>5609</v>
      </c>
      <c r="B2083" s="69" t="s">
        <v>5610</v>
      </c>
      <c r="C2083" s="183" t="s">
        <v>21</v>
      </c>
      <c r="D2083" s="308"/>
      <c r="E2083" s="312">
        <v>90259</v>
      </c>
      <c r="F2083" s="183" t="s">
        <v>187</v>
      </c>
      <c r="G2083" s="183" t="s">
        <v>5166</v>
      </c>
      <c r="H2083" s="185">
        <v>12150996</v>
      </c>
      <c r="I2083" s="185">
        <v>16</v>
      </c>
      <c r="J2083" s="183" t="s">
        <v>13</v>
      </c>
      <c r="K2083" s="69" t="s">
        <v>14</v>
      </c>
      <c r="L2083" s="70">
        <v>6</v>
      </c>
      <c r="M2083" s="71">
        <v>0</v>
      </c>
      <c r="N2083" s="71"/>
      <c r="O2083" s="71">
        <v>0</v>
      </c>
      <c r="P2083" s="71"/>
      <c r="Q2083" s="71">
        <v>0</v>
      </c>
      <c r="R2083" s="71"/>
      <c r="S2083" s="71">
        <v>0</v>
      </c>
      <c r="T2083" s="71"/>
      <c r="U2083" s="71">
        <v>1162220</v>
      </c>
      <c r="V2083" s="74"/>
      <c r="W2083" s="72">
        <v>1162220</v>
      </c>
      <c r="X2083" s="69"/>
      <c r="Y2083" s="71">
        <v>0</v>
      </c>
      <c r="Z2083" s="69"/>
      <c r="AA2083" s="70">
        <v>13143</v>
      </c>
      <c r="AB2083" s="69"/>
      <c r="AC2083" s="73" t="str">
        <f t="shared" si="32"/>
        <v>No</v>
      </c>
    </row>
    <row r="2084" spans="1:29">
      <c r="A2084" s="69" t="s">
        <v>1204</v>
      </c>
      <c r="B2084" s="69" t="s">
        <v>1205</v>
      </c>
      <c r="C2084" s="183" t="s">
        <v>89</v>
      </c>
      <c r="D2084" s="308">
        <v>4194</v>
      </c>
      <c r="E2084" s="312">
        <v>40194</v>
      </c>
      <c r="F2084" s="183" t="s">
        <v>187</v>
      </c>
      <c r="G2084" s="183" t="s">
        <v>5166</v>
      </c>
      <c r="H2084" s="185">
        <v>109572</v>
      </c>
      <c r="I2084" s="185">
        <v>16</v>
      </c>
      <c r="J2084" s="183" t="s">
        <v>13</v>
      </c>
      <c r="K2084" s="69" t="s">
        <v>11</v>
      </c>
      <c r="L2084" s="70">
        <v>5</v>
      </c>
      <c r="M2084" s="71">
        <v>0</v>
      </c>
      <c r="N2084" s="71"/>
      <c r="O2084" s="71">
        <v>0</v>
      </c>
      <c r="P2084" s="71"/>
      <c r="Q2084" s="71">
        <v>0</v>
      </c>
      <c r="R2084" s="71"/>
      <c r="S2084" s="71">
        <v>0</v>
      </c>
      <c r="T2084" s="71"/>
      <c r="U2084" s="71">
        <v>241072</v>
      </c>
      <c r="V2084" s="74"/>
      <c r="W2084" s="72">
        <v>241072</v>
      </c>
      <c r="X2084" s="69"/>
      <c r="Y2084" s="71">
        <v>0</v>
      </c>
      <c r="Z2084" s="69"/>
      <c r="AA2084" s="70">
        <v>5376</v>
      </c>
      <c r="AB2084" s="69"/>
      <c r="AC2084" s="73" t="str">
        <f t="shared" si="32"/>
        <v>No</v>
      </c>
    </row>
    <row r="2085" spans="1:29">
      <c r="A2085" s="69" t="s">
        <v>1753</v>
      </c>
      <c r="B2085" s="69" t="s">
        <v>1754</v>
      </c>
      <c r="C2085" s="183" t="s">
        <v>53</v>
      </c>
      <c r="D2085" s="308" t="s">
        <v>1755</v>
      </c>
      <c r="E2085" s="312" t="s">
        <v>1756</v>
      </c>
      <c r="F2085" s="183" t="s">
        <v>187</v>
      </c>
      <c r="G2085" s="183" t="s">
        <v>222</v>
      </c>
      <c r="H2085" s="185">
        <v>0</v>
      </c>
      <c r="I2085" s="185">
        <v>16</v>
      </c>
      <c r="J2085" s="183" t="s">
        <v>13</v>
      </c>
      <c r="K2085" s="69" t="s">
        <v>11</v>
      </c>
      <c r="L2085" s="70">
        <v>5</v>
      </c>
      <c r="M2085" s="71">
        <v>0</v>
      </c>
      <c r="N2085" s="71"/>
      <c r="O2085" s="71">
        <v>0</v>
      </c>
      <c r="P2085" s="71"/>
      <c r="Q2085" s="71">
        <v>0</v>
      </c>
      <c r="R2085" s="71"/>
      <c r="S2085" s="71">
        <v>0</v>
      </c>
      <c r="T2085" s="71"/>
      <c r="U2085" s="71">
        <v>896231</v>
      </c>
      <c r="V2085" s="74"/>
      <c r="W2085" s="72">
        <v>896231</v>
      </c>
      <c r="X2085" s="69"/>
      <c r="Y2085" s="71">
        <v>0</v>
      </c>
      <c r="Z2085" s="69"/>
      <c r="AA2085" s="70">
        <v>17481</v>
      </c>
      <c r="AB2085" s="69"/>
      <c r="AC2085" s="73" t="str">
        <f t="shared" si="32"/>
        <v>No</v>
      </c>
    </row>
    <row r="2086" spans="1:29">
      <c r="A2086" s="69" t="s">
        <v>5046</v>
      </c>
      <c r="B2086" s="69" t="s">
        <v>612</v>
      </c>
      <c r="C2086" s="183" t="s">
        <v>109</v>
      </c>
      <c r="D2086" s="308" t="s">
        <v>5047</v>
      </c>
      <c r="E2086" s="312" t="s">
        <v>5048</v>
      </c>
      <c r="F2086" s="183" t="s">
        <v>189</v>
      </c>
      <c r="G2086" s="183" t="s">
        <v>222</v>
      </c>
      <c r="H2086" s="185">
        <v>0</v>
      </c>
      <c r="I2086" s="185">
        <v>16</v>
      </c>
      <c r="J2086" s="183" t="s">
        <v>15</v>
      </c>
      <c r="K2086" s="69" t="s">
        <v>11</v>
      </c>
      <c r="L2086" s="70">
        <v>5</v>
      </c>
      <c r="M2086" s="71">
        <v>0</v>
      </c>
      <c r="N2086" s="71"/>
      <c r="O2086" s="71">
        <v>0</v>
      </c>
      <c r="P2086" s="71"/>
      <c r="Q2086" s="71">
        <v>0</v>
      </c>
      <c r="R2086" s="71"/>
      <c r="S2086" s="71">
        <v>0</v>
      </c>
      <c r="T2086" s="71"/>
      <c r="U2086" s="71">
        <v>38682</v>
      </c>
      <c r="V2086" s="74"/>
      <c r="W2086" s="72">
        <v>38682</v>
      </c>
      <c r="X2086" s="69"/>
      <c r="Y2086" s="71">
        <v>0</v>
      </c>
      <c r="Z2086" s="69"/>
      <c r="AA2086" s="70">
        <v>1900</v>
      </c>
      <c r="AB2086" s="69"/>
      <c r="AC2086" s="73" t="str">
        <f t="shared" si="32"/>
        <v>No</v>
      </c>
    </row>
    <row r="2087" spans="1:29">
      <c r="A2087" s="69" t="s">
        <v>1366</v>
      </c>
      <c r="B2087" s="69" t="s">
        <v>332</v>
      </c>
      <c r="C2087" s="183" t="s">
        <v>103</v>
      </c>
      <c r="D2087" s="308">
        <v>6131</v>
      </c>
      <c r="E2087" s="312">
        <v>60131</v>
      </c>
      <c r="F2087" s="183" t="s">
        <v>189</v>
      </c>
      <c r="G2087" s="183" t="s">
        <v>5166</v>
      </c>
      <c r="H2087" s="185">
        <v>52826</v>
      </c>
      <c r="I2087" s="185">
        <v>16</v>
      </c>
      <c r="J2087" s="183" t="s">
        <v>12</v>
      </c>
      <c r="K2087" s="69" t="s">
        <v>11</v>
      </c>
      <c r="L2087" s="70">
        <v>4</v>
      </c>
      <c r="M2087" s="71">
        <v>0</v>
      </c>
      <c r="N2087" s="71"/>
      <c r="O2087" s="71">
        <v>0</v>
      </c>
      <c r="P2087" s="71"/>
      <c r="Q2087" s="71">
        <v>0</v>
      </c>
      <c r="R2087" s="71"/>
      <c r="S2087" s="71">
        <v>0</v>
      </c>
      <c r="T2087" s="71"/>
      <c r="U2087" s="71">
        <v>324239</v>
      </c>
      <c r="V2087" s="74"/>
      <c r="W2087" s="72">
        <v>324239</v>
      </c>
      <c r="X2087" s="69"/>
      <c r="Y2087" s="71">
        <v>0</v>
      </c>
      <c r="Z2087" s="69"/>
      <c r="AA2087" s="70">
        <v>6127</v>
      </c>
      <c r="AB2087" s="69"/>
      <c r="AC2087" s="73" t="str">
        <f t="shared" si="32"/>
        <v>No</v>
      </c>
    </row>
    <row r="2088" spans="1:29">
      <c r="A2088" s="69" t="s">
        <v>3796</v>
      </c>
      <c r="B2088" s="69" t="s">
        <v>3797</v>
      </c>
      <c r="C2088" s="183" t="s">
        <v>44</v>
      </c>
      <c r="D2088" s="308" t="s">
        <v>3798</v>
      </c>
      <c r="E2088" s="312" t="s">
        <v>3799</v>
      </c>
      <c r="F2088" s="183" t="s">
        <v>189</v>
      </c>
      <c r="G2088" s="183" t="s">
        <v>222</v>
      </c>
      <c r="H2088" s="185">
        <v>0</v>
      </c>
      <c r="I2088" s="185">
        <v>16</v>
      </c>
      <c r="J2088" s="183" t="s">
        <v>12</v>
      </c>
      <c r="K2088" s="69" t="s">
        <v>11</v>
      </c>
      <c r="L2088" s="70">
        <v>3</v>
      </c>
      <c r="M2088" s="71">
        <v>0</v>
      </c>
      <c r="N2088" s="71"/>
      <c r="O2088" s="71">
        <v>0</v>
      </c>
      <c r="P2088" s="71"/>
      <c r="Q2088" s="71">
        <v>0</v>
      </c>
      <c r="R2088" s="71"/>
      <c r="S2088" s="71">
        <v>0</v>
      </c>
      <c r="T2088" s="71"/>
      <c r="U2088" s="71">
        <v>171910</v>
      </c>
      <c r="V2088" s="74"/>
      <c r="W2088" s="72">
        <v>171910</v>
      </c>
      <c r="X2088" s="69"/>
      <c r="Y2088" s="71">
        <v>0</v>
      </c>
      <c r="Z2088" s="69"/>
      <c r="AA2088" s="70">
        <v>4008</v>
      </c>
      <c r="AB2088" s="69"/>
      <c r="AC2088" s="73" t="str">
        <f t="shared" si="32"/>
        <v>No</v>
      </c>
    </row>
    <row r="2089" spans="1:29">
      <c r="A2089" s="69" t="s">
        <v>1204</v>
      </c>
      <c r="B2089" s="69" t="s">
        <v>1205</v>
      </c>
      <c r="C2089" s="183" t="s">
        <v>89</v>
      </c>
      <c r="D2089" s="308">
        <v>4194</v>
      </c>
      <c r="E2089" s="312">
        <v>40194</v>
      </c>
      <c r="F2089" s="183" t="s">
        <v>187</v>
      </c>
      <c r="G2089" s="183" t="s">
        <v>5166</v>
      </c>
      <c r="H2089" s="185">
        <v>109572</v>
      </c>
      <c r="I2089" s="185">
        <v>16</v>
      </c>
      <c r="J2089" s="183" t="s">
        <v>12</v>
      </c>
      <c r="K2089" s="69" t="s">
        <v>11</v>
      </c>
      <c r="L2089" s="70">
        <v>3</v>
      </c>
      <c r="M2089" s="71">
        <v>0</v>
      </c>
      <c r="N2089" s="71"/>
      <c r="O2089" s="71">
        <v>0</v>
      </c>
      <c r="P2089" s="71"/>
      <c r="Q2089" s="71">
        <v>0</v>
      </c>
      <c r="R2089" s="71"/>
      <c r="S2089" s="71">
        <v>0</v>
      </c>
      <c r="T2089" s="71"/>
      <c r="U2089" s="71">
        <v>85188</v>
      </c>
      <c r="V2089" s="74"/>
      <c r="W2089" s="72">
        <v>85188</v>
      </c>
      <c r="X2089" s="69"/>
      <c r="Y2089" s="71">
        <v>0</v>
      </c>
      <c r="Z2089" s="69"/>
      <c r="AA2089" s="70">
        <v>4536</v>
      </c>
      <c r="AB2089" s="69"/>
      <c r="AC2089" s="73" t="str">
        <f t="shared" si="32"/>
        <v>No</v>
      </c>
    </row>
    <row r="2090" spans="1:29">
      <c r="A2090" s="69" t="s">
        <v>6468</v>
      </c>
      <c r="B2090" s="69" t="s">
        <v>401</v>
      </c>
      <c r="C2090" s="183" t="s">
        <v>51</v>
      </c>
      <c r="D2090" s="308">
        <v>6026</v>
      </c>
      <c r="E2090" s="312">
        <v>60026</v>
      </c>
      <c r="F2090" s="183" t="s">
        <v>187</v>
      </c>
      <c r="G2090" s="183" t="s">
        <v>5166</v>
      </c>
      <c r="H2090" s="185">
        <v>116533</v>
      </c>
      <c r="I2090" s="185">
        <v>16</v>
      </c>
      <c r="J2090" s="183" t="s">
        <v>12</v>
      </c>
      <c r="K2090" s="69" t="s">
        <v>11</v>
      </c>
      <c r="L2090" s="70">
        <v>3</v>
      </c>
      <c r="M2090" s="71">
        <v>0</v>
      </c>
      <c r="N2090" s="71"/>
      <c r="O2090" s="71">
        <v>0</v>
      </c>
      <c r="P2090" s="71"/>
      <c r="Q2090" s="71">
        <v>0</v>
      </c>
      <c r="R2090" s="71"/>
      <c r="S2090" s="71">
        <v>0</v>
      </c>
      <c r="T2090" s="71"/>
      <c r="U2090" s="71">
        <v>322522</v>
      </c>
      <c r="V2090" s="74"/>
      <c r="W2090" s="72">
        <v>322522</v>
      </c>
      <c r="X2090" s="69"/>
      <c r="Y2090" s="71">
        <v>0</v>
      </c>
      <c r="Z2090" s="69"/>
      <c r="AA2090" s="70">
        <v>5527</v>
      </c>
      <c r="AB2090" s="69"/>
      <c r="AC2090" s="73" t="str">
        <f t="shared" si="32"/>
        <v>No</v>
      </c>
    </row>
    <row r="2091" spans="1:29">
      <c r="A2091" s="69" t="s">
        <v>1333</v>
      </c>
      <c r="B2091" s="69" t="s">
        <v>336</v>
      </c>
      <c r="C2091" s="183" t="s">
        <v>85</v>
      </c>
      <c r="D2091" s="308">
        <v>58</v>
      </c>
      <c r="E2091" s="312">
        <v>58</v>
      </c>
      <c r="F2091" s="183" t="s">
        <v>187</v>
      </c>
      <c r="G2091" s="183" t="s">
        <v>185</v>
      </c>
      <c r="H2091" s="185">
        <v>1849898</v>
      </c>
      <c r="I2091" s="185">
        <v>16</v>
      </c>
      <c r="J2091" s="183" t="s">
        <v>153</v>
      </c>
      <c r="K2091" s="69" t="s">
        <v>14</v>
      </c>
      <c r="L2091" s="70">
        <v>2</v>
      </c>
      <c r="M2091" s="71">
        <v>1889669</v>
      </c>
      <c r="N2091" s="71"/>
      <c r="O2091" s="71">
        <v>143099</v>
      </c>
      <c r="P2091" s="71"/>
      <c r="Q2091" s="71">
        <v>413748</v>
      </c>
      <c r="R2091" s="71"/>
      <c r="S2091" s="71">
        <v>422932</v>
      </c>
      <c r="T2091" s="71"/>
      <c r="U2091" s="71">
        <v>0</v>
      </c>
      <c r="V2091" s="74"/>
      <c r="W2091" s="72">
        <v>2869448</v>
      </c>
      <c r="X2091" s="69"/>
      <c r="Y2091" s="71">
        <v>0</v>
      </c>
      <c r="Z2091" s="69"/>
      <c r="AA2091" s="70">
        <v>3214</v>
      </c>
      <c r="AB2091" s="69"/>
      <c r="AC2091" s="73" t="str">
        <f t="shared" si="32"/>
        <v>No</v>
      </c>
    </row>
    <row r="2092" spans="1:29">
      <c r="A2092" s="69" t="s">
        <v>5310</v>
      </c>
      <c r="B2092" s="69" t="s">
        <v>5311</v>
      </c>
      <c r="C2092" s="183" t="s">
        <v>108</v>
      </c>
      <c r="D2092" s="308" t="s">
        <v>5312</v>
      </c>
      <c r="E2092" s="312" t="s">
        <v>5313</v>
      </c>
      <c r="F2092" s="183" t="s">
        <v>235</v>
      </c>
      <c r="G2092" s="183" t="s">
        <v>222</v>
      </c>
      <c r="H2092" s="185">
        <v>0</v>
      </c>
      <c r="I2092" s="185">
        <v>16</v>
      </c>
      <c r="J2092" s="183" t="s">
        <v>12</v>
      </c>
      <c r="K2092" s="69" t="s">
        <v>11</v>
      </c>
      <c r="L2092" s="70">
        <v>2</v>
      </c>
      <c r="M2092" s="71">
        <v>0</v>
      </c>
      <c r="N2092" s="71"/>
      <c r="O2092" s="71">
        <v>0</v>
      </c>
      <c r="P2092" s="71"/>
      <c r="Q2092" s="71">
        <v>0</v>
      </c>
      <c r="R2092" s="71"/>
      <c r="S2092" s="71">
        <v>0</v>
      </c>
      <c r="T2092" s="71"/>
      <c r="U2092" s="71">
        <v>284679</v>
      </c>
      <c r="V2092" s="74"/>
      <c r="W2092" s="72">
        <v>284679</v>
      </c>
      <c r="X2092" s="69"/>
      <c r="Y2092" s="71">
        <v>0</v>
      </c>
      <c r="Z2092" s="69"/>
      <c r="AA2092" s="70">
        <v>4647</v>
      </c>
      <c r="AB2092" s="69"/>
      <c r="AC2092" s="73" t="str">
        <f t="shared" si="32"/>
        <v>No</v>
      </c>
    </row>
    <row r="2093" spans="1:29">
      <c r="A2093" s="69" t="s">
        <v>3075</v>
      </c>
      <c r="B2093" s="69" t="s">
        <v>3076</v>
      </c>
      <c r="C2093" s="183" t="s">
        <v>81</v>
      </c>
      <c r="D2093" s="308" t="s">
        <v>3077</v>
      </c>
      <c r="E2093" s="312" t="s">
        <v>3078</v>
      </c>
      <c r="F2093" s="183" t="s">
        <v>235</v>
      </c>
      <c r="G2093" s="183" t="s">
        <v>222</v>
      </c>
      <c r="H2093" s="185">
        <v>0</v>
      </c>
      <c r="I2093" s="185">
        <v>16</v>
      </c>
      <c r="J2093" s="183" t="s">
        <v>13</v>
      </c>
      <c r="K2093" s="69" t="s">
        <v>11</v>
      </c>
      <c r="L2093" s="70">
        <v>2</v>
      </c>
      <c r="M2093" s="71">
        <v>0</v>
      </c>
      <c r="N2093" s="71"/>
      <c r="O2093" s="71">
        <v>0</v>
      </c>
      <c r="P2093" s="71"/>
      <c r="Q2093" s="71">
        <v>0</v>
      </c>
      <c r="R2093" s="71"/>
      <c r="S2093" s="71">
        <v>0</v>
      </c>
      <c r="T2093" s="71"/>
      <c r="U2093" s="71">
        <v>59334</v>
      </c>
      <c r="V2093" s="74"/>
      <c r="W2093" s="72">
        <v>59334</v>
      </c>
      <c r="X2093" s="69"/>
      <c r="Y2093" s="71">
        <v>0</v>
      </c>
      <c r="Z2093" s="69"/>
      <c r="AA2093" s="70">
        <v>1891</v>
      </c>
      <c r="AB2093" s="69"/>
      <c r="AC2093" s="73" t="str">
        <f t="shared" si="32"/>
        <v>No</v>
      </c>
    </row>
    <row r="2094" spans="1:29">
      <c r="A2094" s="69" t="s">
        <v>656</v>
      </c>
      <c r="B2094" s="69" t="s">
        <v>657</v>
      </c>
      <c r="C2094" s="183" t="s">
        <v>116</v>
      </c>
      <c r="D2094" s="308">
        <v>3035</v>
      </c>
      <c r="E2094" s="312">
        <v>30035</v>
      </c>
      <c r="F2094" s="183" t="s">
        <v>189</v>
      </c>
      <c r="G2094" s="183" t="s">
        <v>185</v>
      </c>
      <c r="H2094" s="185">
        <v>81249</v>
      </c>
      <c r="I2094" s="185">
        <v>16</v>
      </c>
      <c r="J2094" s="183" t="s">
        <v>12</v>
      </c>
      <c r="K2094" s="69" t="s">
        <v>11</v>
      </c>
      <c r="L2094" s="70">
        <v>2</v>
      </c>
      <c r="M2094" s="71">
        <v>137968</v>
      </c>
      <c r="N2094" s="71"/>
      <c r="O2094" s="71">
        <v>89721</v>
      </c>
      <c r="P2094" s="71"/>
      <c r="Q2094" s="71">
        <v>21854</v>
      </c>
      <c r="R2094" s="71"/>
      <c r="S2094" s="71">
        <v>135140</v>
      </c>
      <c r="T2094" s="71"/>
      <c r="U2094" s="71">
        <v>0</v>
      </c>
      <c r="V2094" s="74"/>
      <c r="W2094" s="72">
        <v>384683</v>
      </c>
      <c r="X2094" s="69"/>
      <c r="Y2094" s="71">
        <v>0</v>
      </c>
      <c r="Z2094" s="69"/>
      <c r="AA2094" s="70">
        <v>1880</v>
      </c>
      <c r="AB2094" s="69"/>
      <c r="AC2094" s="73" t="str">
        <f t="shared" si="32"/>
        <v>No</v>
      </c>
    </row>
    <row r="2095" spans="1:29">
      <c r="A2095" s="69" t="s">
        <v>94</v>
      </c>
      <c r="B2095" s="69" t="s">
        <v>1230</v>
      </c>
      <c r="C2095" s="183" t="s">
        <v>89</v>
      </c>
      <c r="D2095" s="308">
        <v>4201</v>
      </c>
      <c r="E2095" s="312">
        <v>40201</v>
      </c>
      <c r="F2095" s="183" t="s">
        <v>187</v>
      </c>
      <c r="G2095" s="183" t="s">
        <v>5166</v>
      </c>
      <c r="H2095" s="185">
        <v>2148346</v>
      </c>
      <c r="I2095" s="185">
        <v>16</v>
      </c>
      <c r="J2095" s="183" t="s">
        <v>12</v>
      </c>
      <c r="K2095" s="69" t="s">
        <v>11</v>
      </c>
      <c r="L2095" s="70">
        <v>2</v>
      </c>
      <c r="M2095" s="71">
        <v>0</v>
      </c>
      <c r="N2095" s="71"/>
      <c r="O2095" s="71">
        <v>0</v>
      </c>
      <c r="P2095" s="71"/>
      <c r="Q2095" s="71">
        <v>0</v>
      </c>
      <c r="R2095" s="71"/>
      <c r="S2095" s="71">
        <v>0</v>
      </c>
      <c r="T2095" s="71"/>
      <c r="U2095" s="71">
        <v>88779</v>
      </c>
      <c r="V2095" s="74"/>
      <c r="W2095" s="72">
        <v>88779</v>
      </c>
      <c r="X2095" s="69"/>
      <c r="Y2095" s="71">
        <v>0</v>
      </c>
      <c r="Z2095" s="69"/>
      <c r="AA2095" s="70">
        <v>828</v>
      </c>
      <c r="AB2095" s="69"/>
      <c r="AC2095" s="73" t="str">
        <f t="shared" si="32"/>
        <v>No</v>
      </c>
    </row>
    <row r="2096" spans="1:29">
      <c r="A2096" s="69" t="s">
        <v>2924</v>
      </c>
      <c r="B2096" s="69" t="s">
        <v>2925</v>
      </c>
      <c r="C2096" s="183" t="s">
        <v>56</v>
      </c>
      <c r="D2096" s="308" t="s">
        <v>2926</v>
      </c>
      <c r="E2096" s="312" t="s">
        <v>2927</v>
      </c>
      <c r="F2096" s="183" t="s">
        <v>187</v>
      </c>
      <c r="G2096" s="183" t="s">
        <v>222</v>
      </c>
      <c r="H2096" s="185">
        <v>0</v>
      </c>
      <c r="I2096" s="185">
        <v>16</v>
      </c>
      <c r="J2096" s="183" t="s">
        <v>13</v>
      </c>
      <c r="K2096" s="69" t="s">
        <v>11</v>
      </c>
      <c r="L2096" s="70">
        <v>1</v>
      </c>
      <c r="M2096" s="71">
        <v>0</v>
      </c>
      <c r="N2096" s="71"/>
      <c r="O2096" s="71">
        <v>0</v>
      </c>
      <c r="P2096" s="71"/>
      <c r="Q2096" s="71">
        <v>0</v>
      </c>
      <c r="R2096" s="71"/>
      <c r="S2096" s="71">
        <v>0</v>
      </c>
      <c r="T2096" s="71"/>
      <c r="U2096" s="71">
        <v>2443</v>
      </c>
      <c r="V2096" s="74"/>
      <c r="W2096" s="72">
        <v>2443</v>
      </c>
      <c r="X2096" s="69"/>
      <c r="Y2096" s="71">
        <v>0</v>
      </c>
      <c r="Z2096" s="69"/>
      <c r="AA2096" s="70">
        <v>72</v>
      </c>
      <c r="AB2096" s="69"/>
      <c r="AC2096" s="73" t="str">
        <f t="shared" si="32"/>
        <v>No</v>
      </c>
    </row>
    <row r="2097" spans="1:29">
      <c r="A2097" s="69" t="s">
        <v>3146</v>
      </c>
      <c r="B2097" s="69" t="s">
        <v>3147</v>
      </c>
      <c r="C2097" s="183" t="s">
        <v>81</v>
      </c>
      <c r="D2097" s="308" t="s">
        <v>3148</v>
      </c>
      <c r="E2097" s="312" t="s">
        <v>3149</v>
      </c>
      <c r="F2097" s="183" t="s">
        <v>235</v>
      </c>
      <c r="G2097" s="183" t="s">
        <v>222</v>
      </c>
      <c r="H2097" s="185">
        <v>0</v>
      </c>
      <c r="I2097" s="185">
        <v>15</v>
      </c>
      <c r="J2097" s="183" t="s">
        <v>12</v>
      </c>
      <c r="K2097" s="69" t="s">
        <v>11</v>
      </c>
      <c r="L2097" s="70">
        <v>15</v>
      </c>
      <c r="M2097" s="71">
        <v>0</v>
      </c>
      <c r="N2097" s="71"/>
      <c r="O2097" s="71">
        <v>0</v>
      </c>
      <c r="P2097" s="71"/>
      <c r="Q2097" s="71">
        <v>0</v>
      </c>
      <c r="R2097" s="71"/>
      <c r="S2097" s="71">
        <v>0</v>
      </c>
      <c r="T2097" s="71"/>
      <c r="U2097" s="71">
        <v>818885</v>
      </c>
      <c r="V2097" s="74"/>
      <c r="W2097" s="72">
        <v>818885</v>
      </c>
      <c r="X2097" s="69"/>
      <c r="Y2097" s="71">
        <v>0</v>
      </c>
      <c r="Z2097" s="69"/>
      <c r="AA2097" s="70">
        <v>20423</v>
      </c>
      <c r="AB2097" s="69"/>
      <c r="AC2097" s="73" t="str">
        <f t="shared" si="32"/>
        <v>No</v>
      </c>
    </row>
    <row r="2098" spans="1:29">
      <c r="A2098" s="69" t="s">
        <v>2588</v>
      </c>
      <c r="B2098" s="69" t="s">
        <v>2589</v>
      </c>
      <c r="C2098" s="183" t="s">
        <v>56</v>
      </c>
      <c r="D2098" s="308" t="s">
        <v>2590</v>
      </c>
      <c r="E2098" s="312" t="s">
        <v>2591</v>
      </c>
      <c r="F2098" s="183" t="s">
        <v>189</v>
      </c>
      <c r="G2098" s="183" t="s">
        <v>222</v>
      </c>
      <c r="H2098" s="185">
        <v>0</v>
      </c>
      <c r="I2098" s="185">
        <v>15</v>
      </c>
      <c r="J2098" s="183" t="s">
        <v>12</v>
      </c>
      <c r="K2098" s="69" t="s">
        <v>11</v>
      </c>
      <c r="L2098" s="70">
        <v>15</v>
      </c>
      <c r="M2098" s="71">
        <v>0</v>
      </c>
      <c r="N2098" s="71"/>
      <c r="O2098" s="71">
        <v>0</v>
      </c>
      <c r="P2098" s="71"/>
      <c r="Q2098" s="71">
        <v>0</v>
      </c>
      <c r="R2098" s="71"/>
      <c r="S2098" s="71">
        <v>0</v>
      </c>
      <c r="T2098" s="71"/>
      <c r="U2098" s="71">
        <v>1176989</v>
      </c>
      <c r="V2098" s="74"/>
      <c r="W2098" s="72">
        <v>1176989</v>
      </c>
      <c r="X2098" s="69"/>
      <c r="Y2098" s="71">
        <v>0</v>
      </c>
      <c r="Z2098" s="69"/>
      <c r="AA2098" s="70">
        <v>34758</v>
      </c>
      <c r="AB2098" s="69"/>
      <c r="AC2098" s="73" t="str">
        <f t="shared" si="32"/>
        <v>No</v>
      </c>
    </row>
    <row r="2099" spans="1:29">
      <c r="A2099" s="69" t="s">
        <v>2575</v>
      </c>
      <c r="B2099" s="69" t="s">
        <v>920</v>
      </c>
      <c r="C2099" s="183" t="s">
        <v>45</v>
      </c>
      <c r="D2099" s="308" t="s">
        <v>2576</v>
      </c>
      <c r="E2099" s="312" t="s">
        <v>2577</v>
      </c>
      <c r="F2099" s="183" t="s">
        <v>189</v>
      </c>
      <c r="G2099" s="183" t="s">
        <v>222</v>
      </c>
      <c r="H2099" s="185">
        <v>0</v>
      </c>
      <c r="I2099" s="185">
        <v>15</v>
      </c>
      <c r="J2099" s="183" t="s">
        <v>12</v>
      </c>
      <c r="K2099" s="69" t="s">
        <v>11</v>
      </c>
      <c r="L2099" s="70">
        <v>15</v>
      </c>
      <c r="M2099" s="71">
        <v>0</v>
      </c>
      <c r="N2099" s="71"/>
      <c r="O2099" s="71">
        <v>0</v>
      </c>
      <c r="P2099" s="71"/>
      <c r="Q2099" s="71">
        <v>0</v>
      </c>
      <c r="R2099" s="71"/>
      <c r="S2099" s="71">
        <v>0</v>
      </c>
      <c r="T2099" s="71"/>
      <c r="U2099" s="71">
        <v>1297971</v>
      </c>
      <c r="V2099" s="74"/>
      <c r="W2099" s="72">
        <v>1297971</v>
      </c>
      <c r="X2099" s="69"/>
      <c r="Y2099" s="71">
        <v>0</v>
      </c>
      <c r="Z2099" s="69"/>
      <c r="AA2099" s="70">
        <v>16444</v>
      </c>
      <c r="AB2099" s="69"/>
      <c r="AC2099" s="73" t="str">
        <f t="shared" si="32"/>
        <v>No</v>
      </c>
    </row>
    <row r="2100" spans="1:29">
      <c r="A2100" s="69" t="s">
        <v>6470</v>
      </c>
      <c r="B2100" s="69" t="s">
        <v>254</v>
      </c>
      <c r="C2100" s="183" t="s">
        <v>63</v>
      </c>
      <c r="D2100" s="308">
        <v>4133</v>
      </c>
      <c r="E2100" s="312">
        <v>40133</v>
      </c>
      <c r="F2100" s="183" t="s">
        <v>187</v>
      </c>
      <c r="G2100" s="183" t="s">
        <v>5166</v>
      </c>
      <c r="H2100" s="185">
        <v>311810</v>
      </c>
      <c r="I2100" s="185">
        <v>15</v>
      </c>
      <c r="J2100" s="183" t="s">
        <v>12</v>
      </c>
      <c r="K2100" s="69" t="s">
        <v>11</v>
      </c>
      <c r="L2100" s="70">
        <v>15</v>
      </c>
      <c r="M2100" s="71">
        <v>0</v>
      </c>
      <c r="N2100" s="71"/>
      <c r="O2100" s="71">
        <v>0</v>
      </c>
      <c r="P2100" s="71"/>
      <c r="Q2100" s="71">
        <v>0</v>
      </c>
      <c r="R2100" s="71"/>
      <c r="S2100" s="71">
        <v>0</v>
      </c>
      <c r="T2100" s="71"/>
      <c r="U2100" s="71">
        <v>501206</v>
      </c>
      <c r="V2100" s="74"/>
      <c r="W2100" s="72">
        <v>501206</v>
      </c>
      <c r="X2100" s="69"/>
      <c r="Y2100" s="71">
        <v>0</v>
      </c>
      <c r="Z2100" s="69"/>
      <c r="AA2100" s="70">
        <v>19913</v>
      </c>
      <c r="AB2100" s="69"/>
      <c r="AC2100" s="73" t="str">
        <f t="shared" si="32"/>
        <v>No</v>
      </c>
    </row>
    <row r="2101" spans="1:29">
      <c r="A2101" s="69" t="s">
        <v>658</v>
      </c>
      <c r="B2101" s="69" t="s">
        <v>659</v>
      </c>
      <c r="C2101" s="183" t="s">
        <v>67</v>
      </c>
      <c r="D2101" s="308">
        <v>2165</v>
      </c>
      <c r="E2101" s="312">
        <v>20165</v>
      </c>
      <c r="F2101" s="183" t="s">
        <v>201</v>
      </c>
      <c r="G2101" s="183" t="s">
        <v>5166</v>
      </c>
      <c r="H2101" s="185">
        <v>18351295</v>
      </c>
      <c r="I2101" s="185">
        <v>15</v>
      </c>
      <c r="J2101" s="183" t="s">
        <v>23</v>
      </c>
      <c r="K2101" s="69" t="s">
        <v>11</v>
      </c>
      <c r="L2101" s="70">
        <v>15</v>
      </c>
      <c r="M2101" s="71">
        <v>0</v>
      </c>
      <c r="N2101" s="71"/>
      <c r="O2101" s="71">
        <v>0</v>
      </c>
      <c r="P2101" s="71"/>
      <c r="Q2101" s="71">
        <v>0</v>
      </c>
      <c r="R2101" s="71"/>
      <c r="S2101" s="71">
        <v>0</v>
      </c>
      <c r="T2101" s="71"/>
      <c r="U2101" s="71">
        <v>9669272</v>
      </c>
      <c r="V2101" s="74"/>
      <c r="W2101" s="72">
        <v>9669272</v>
      </c>
      <c r="X2101" s="69"/>
      <c r="Y2101" s="71">
        <v>0</v>
      </c>
      <c r="Z2101" s="69"/>
      <c r="AA2101" s="70">
        <v>58251</v>
      </c>
      <c r="AB2101" s="69"/>
      <c r="AC2101" s="73" t="str">
        <f t="shared" si="32"/>
        <v>No</v>
      </c>
    </row>
    <row r="2102" spans="1:29">
      <c r="A2102" s="69" t="s">
        <v>6469</v>
      </c>
      <c r="B2102" s="69" t="s">
        <v>1156</v>
      </c>
      <c r="C2102" s="183" t="s">
        <v>113</v>
      </c>
      <c r="D2102" s="308" t="s">
        <v>3339</v>
      </c>
      <c r="E2102" s="312" t="s">
        <v>3340</v>
      </c>
      <c r="F2102" s="183" t="s">
        <v>189</v>
      </c>
      <c r="G2102" s="183" t="s">
        <v>222</v>
      </c>
      <c r="H2102" s="185">
        <v>0</v>
      </c>
      <c r="I2102" s="185">
        <v>15</v>
      </c>
      <c r="J2102" s="183" t="s">
        <v>12</v>
      </c>
      <c r="K2102" s="69" t="s">
        <v>11</v>
      </c>
      <c r="L2102" s="70">
        <v>15</v>
      </c>
      <c r="M2102" s="71">
        <v>0</v>
      </c>
      <c r="N2102" s="71"/>
      <c r="O2102" s="71">
        <v>0</v>
      </c>
      <c r="P2102" s="71"/>
      <c r="Q2102" s="71">
        <v>0</v>
      </c>
      <c r="R2102" s="71"/>
      <c r="S2102" s="71">
        <v>0</v>
      </c>
      <c r="T2102" s="71"/>
      <c r="U2102" s="71">
        <v>1791300</v>
      </c>
      <c r="V2102" s="74"/>
      <c r="W2102" s="72">
        <v>1791300</v>
      </c>
      <c r="X2102" s="69"/>
      <c r="Y2102" s="71">
        <v>0</v>
      </c>
      <c r="Z2102" s="69"/>
      <c r="AA2102" s="70">
        <v>48451</v>
      </c>
      <c r="AB2102" s="69"/>
      <c r="AC2102" s="73" t="str">
        <f t="shared" si="32"/>
        <v>No</v>
      </c>
    </row>
    <row r="2103" spans="1:29">
      <c r="A2103" s="69" t="s">
        <v>2578</v>
      </c>
      <c r="B2103" s="69" t="s">
        <v>2579</v>
      </c>
      <c r="C2103" s="183" t="s">
        <v>56</v>
      </c>
      <c r="D2103" s="308" t="s">
        <v>2580</v>
      </c>
      <c r="E2103" s="312" t="s">
        <v>2581</v>
      </c>
      <c r="F2103" s="183" t="s">
        <v>189</v>
      </c>
      <c r="G2103" s="183" t="s">
        <v>222</v>
      </c>
      <c r="H2103" s="185">
        <v>0</v>
      </c>
      <c r="I2103" s="185">
        <v>15</v>
      </c>
      <c r="J2103" s="183" t="s">
        <v>12</v>
      </c>
      <c r="K2103" s="69" t="s">
        <v>11</v>
      </c>
      <c r="L2103" s="70">
        <v>15</v>
      </c>
      <c r="M2103" s="71">
        <v>0</v>
      </c>
      <c r="N2103" s="71"/>
      <c r="O2103" s="71">
        <v>0</v>
      </c>
      <c r="P2103" s="71"/>
      <c r="Q2103" s="71">
        <v>0</v>
      </c>
      <c r="R2103" s="71"/>
      <c r="S2103" s="71">
        <v>0</v>
      </c>
      <c r="T2103" s="71"/>
      <c r="U2103" s="71">
        <v>963180</v>
      </c>
      <c r="V2103" s="74"/>
      <c r="W2103" s="72">
        <v>963180</v>
      </c>
      <c r="X2103" s="69"/>
      <c r="Y2103" s="71">
        <v>0</v>
      </c>
      <c r="Z2103" s="69"/>
      <c r="AA2103" s="70">
        <v>21022</v>
      </c>
      <c r="AB2103" s="69"/>
      <c r="AC2103" s="73" t="str">
        <f t="shared" si="32"/>
        <v>No</v>
      </c>
    </row>
    <row r="2104" spans="1:29">
      <c r="A2104" s="69" t="s">
        <v>6002</v>
      </c>
      <c r="B2104" s="69" t="s">
        <v>2565</v>
      </c>
      <c r="C2104" s="183" t="s">
        <v>45</v>
      </c>
      <c r="D2104" s="308" t="s">
        <v>2566</v>
      </c>
      <c r="E2104" s="312" t="s">
        <v>2567</v>
      </c>
      <c r="F2104" s="183" t="s">
        <v>187</v>
      </c>
      <c r="G2104" s="183" t="s">
        <v>222</v>
      </c>
      <c r="H2104" s="185">
        <v>0</v>
      </c>
      <c r="I2104" s="185">
        <v>15</v>
      </c>
      <c r="J2104" s="183" t="s">
        <v>12</v>
      </c>
      <c r="K2104" s="69" t="s">
        <v>11</v>
      </c>
      <c r="L2104" s="70">
        <v>15</v>
      </c>
      <c r="M2104" s="71">
        <v>0</v>
      </c>
      <c r="N2104" s="71"/>
      <c r="O2104" s="71">
        <v>0</v>
      </c>
      <c r="P2104" s="71"/>
      <c r="Q2104" s="71">
        <v>0</v>
      </c>
      <c r="R2104" s="71"/>
      <c r="S2104" s="71">
        <v>0</v>
      </c>
      <c r="T2104" s="71"/>
      <c r="U2104" s="71">
        <v>1199716</v>
      </c>
      <c r="V2104" s="74"/>
      <c r="W2104" s="72">
        <v>1199716</v>
      </c>
      <c r="X2104" s="69"/>
      <c r="Y2104" s="71">
        <v>0</v>
      </c>
      <c r="Z2104" s="69"/>
      <c r="AA2104" s="70">
        <v>27789</v>
      </c>
      <c r="AB2104" s="69"/>
      <c r="AC2104" s="73" t="str">
        <f t="shared" si="32"/>
        <v>No</v>
      </c>
    </row>
    <row r="2105" spans="1:29">
      <c r="A2105" s="69" t="s">
        <v>6004</v>
      </c>
      <c r="B2105" s="69" t="s">
        <v>810</v>
      </c>
      <c r="C2105" s="183" t="s">
        <v>65</v>
      </c>
      <c r="D2105" s="308" t="s">
        <v>3948</v>
      </c>
      <c r="E2105" s="312" t="s">
        <v>3949</v>
      </c>
      <c r="F2105" s="183" t="s">
        <v>1242</v>
      </c>
      <c r="G2105" s="183" t="s">
        <v>222</v>
      </c>
      <c r="H2105" s="185">
        <v>0</v>
      </c>
      <c r="I2105" s="185">
        <v>15</v>
      </c>
      <c r="J2105" s="183" t="s">
        <v>12</v>
      </c>
      <c r="K2105" s="69" t="s">
        <v>11</v>
      </c>
      <c r="L2105" s="70">
        <v>15</v>
      </c>
      <c r="M2105" s="71">
        <v>0</v>
      </c>
      <c r="N2105" s="71"/>
      <c r="O2105" s="71">
        <v>0</v>
      </c>
      <c r="P2105" s="71"/>
      <c r="Q2105" s="71">
        <v>0</v>
      </c>
      <c r="R2105" s="71"/>
      <c r="S2105" s="71">
        <v>0</v>
      </c>
      <c r="T2105" s="71"/>
      <c r="U2105" s="71">
        <v>643660</v>
      </c>
      <c r="V2105" s="74"/>
      <c r="W2105" s="72">
        <v>643660</v>
      </c>
      <c r="X2105" s="69"/>
      <c r="Y2105" s="71">
        <v>0</v>
      </c>
      <c r="Z2105" s="69"/>
      <c r="AA2105" s="70">
        <v>19083</v>
      </c>
      <c r="AB2105" s="69"/>
      <c r="AC2105" s="73" t="str">
        <f t="shared" si="32"/>
        <v>No</v>
      </c>
    </row>
    <row r="2106" spans="1:29">
      <c r="A2106" s="69" t="s">
        <v>1695</v>
      </c>
      <c r="B2106" s="69" t="s">
        <v>1696</v>
      </c>
      <c r="C2106" s="183" t="s">
        <v>105</v>
      </c>
      <c r="D2106" s="308" t="s">
        <v>1697</v>
      </c>
      <c r="E2106" s="312" t="s">
        <v>1698</v>
      </c>
      <c r="F2106" s="183" t="s">
        <v>187</v>
      </c>
      <c r="G2106" s="183" t="s">
        <v>222</v>
      </c>
      <c r="H2106" s="185">
        <v>0</v>
      </c>
      <c r="I2106" s="185">
        <v>15</v>
      </c>
      <c r="J2106" s="183" t="s">
        <v>12</v>
      </c>
      <c r="K2106" s="69" t="s">
        <v>11</v>
      </c>
      <c r="L2106" s="70">
        <v>15</v>
      </c>
      <c r="M2106" s="71">
        <v>0</v>
      </c>
      <c r="N2106" s="71"/>
      <c r="O2106" s="71">
        <v>0</v>
      </c>
      <c r="P2106" s="71"/>
      <c r="Q2106" s="71">
        <v>0</v>
      </c>
      <c r="R2106" s="71"/>
      <c r="S2106" s="71">
        <v>0</v>
      </c>
      <c r="T2106" s="71"/>
      <c r="U2106" s="71">
        <v>920504</v>
      </c>
      <c r="V2106" s="74"/>
      <c r="W2106" s="72">
        <v>920504</v>
      </c>
      <c r="X2106" s="69"/>
      <c r="Y2106" s="71">
        <v>0</v>
      </c>
      <c r="Z2106" s="69"/>
      <c r="AA2106" s="70">
        <v>21594</v>
      </c>
      <c r="AB2106" s="69"/>
      <c r="AC2106" s="73" t="str">
        <f t="shared" si="32"/>
        <v>No</v>
      </c>
    </row>
    <row r="2107" spans="1:29">
      <c r="A2107" s="69" t="s">
        <v>5635</v>
      </c>
      <c r="B2107" s="69" t="s">
        <v>4410</v>
      </c>
      <c r="C2107" s="183" t="s">
        <v>117</v>
      </c>
      <c r="D2107" s="308" t="s">
        <v>5636</v>
      </c>
      <c r="E2107" s="312" t="s">
        <v>5637</v>
      </c>
      <c r="F2107" s="183" t="s">
        <v>235</v>
      </c>
      <c r="G2107" s="183" t="s">
        <v>222</v>
      </c>
      <c r="H2107" s="185">
        <v>0</v>
      </c>
      <c r="I2107" s="185">
        <v>15</v>
      </c>
      <c r="J2107" s="183" t="s">
        <v>12</v>
      </c>
      <c r="K2107" s="69" t="s">
        <v>11</v>
      </c>
      <c r="L2107" s="70">
        <v>15</v>
      </c>
      <c r="M2107" s="71">
        <v>0</v>
      </c>
      <c r="N2107" s="71"/>
      <c r="O2107" s="71">
        <v>0</v>
      </c>
      <c r="P2107" s="71"/>
      <c r="Q2107" s="71">
        <v>0</v>
      </c>
      <c r="R2107" s="71"/>
      <c r="S2107" s="71">
        <v>0</v>
      </c>
      <c r="T2107" s="71"/>
      <c r="U2107" s="71">
        <v>151654</v>
      </c>
      <c r="V2107" s="74"/>
      <c r="W2107" s="72">
        <v>151654</v>
      </c>
      <c r="X2107" s="69"/>
      <c r="Y2107" s="71">
        <v>0</v>
      </c>
      <c r="Z2107" s="69"/>
      <c r="AA2107" s="70">
        <v>4802</v>
      </c>
      <c r="AB2107" s="69"/>
      <c r="AC2107" s="73" t="str">
        <f t="shared" si="32"/>
        <v>No</v>
      </c>
    </row>
    <row r="2108" spans="1:29">
      <c r="A2108" s="69" t="s">
        <v>2466</v>
      </c>
      <c r="B2108" s="69" t="s">
        <v>2467</v>
      </c>
      <c r="C2108" s="183" t="s">
        <v>63</v>
      </c>
      <c r="D2108" s="308" t="s">
        <v>2468</v>
      </c>
      <c r="E2108" s="312" t="s">
        <v>2469</v>
      </c>
      <c r="F2108" s="183" t="s">
        <v>187</v>
      </c>
      <c r="G2108" s="183" t="s">
        <v>222</v>
      </c>
      <c r="H2108" s="185">
        <v>0</v>
      </c>
      <c r="I2108" s="185">
        <v>15</v>
      </c>
      <c r="J2108" s="183" t="s">
        <v>12</v>
      </c>
      <c r="K2108" s="69" t="s">
        <v>11</v>
      </c>
      <c r="L2108" s="70">
        <v>15</v>
      </c>
      <c r="M2108" s="71">
        <v>0</v>
      </c>
      <c r="N2108" s="71"/>
      <c r="O2108" s="71">
        <v>0</v>
      </c>
      <c r="P2108" s="71"/>
      <c r="Q2108" s="71">
        <v>0</v>
      </c>
      <c r="R2108" s="71"/>
      <c r="S2108" s="71">
        <v>0</v>
      </c>
      <c r="T2108" s="71"/>
      <c r="U2108" s="71">
        <v>1043043</v>
      </c>
      <c r="V2108" s="74"/>
      <c r="W2108" s="72">
        <v>1043043</v>
      </c>
      <c r="X2108" s="69"/>
      <c r="Y2108" s="71">
        <v>0</v>
      </c>
      <c r="Z2108" s="69"/>
      <c r="AA2108" s="70">
        <v>31633</v>
      </c>
      <c r="AB2108" s="69"/>
      <c r="AC2108" s="73" t="str">
        <f t="shared" si="32"/>
        <v>No</v>
      </c>
    </row>
    <row r="2109" spans="1:29">
      <c r="A2109" s="69" t="s">
        <v>3668</v>
      </c>
      <c r="B2109" s="69" t="s">
        <v>3669</v>
      </c>
      <c r="C2109" s="183" t="s">
        <v>60</v>
      </c>
      <c r="D2109" s="308" t="s">
        <v>3670</v>
      </c>
      <c r="E2109" s="312" t="s">
        <v>3671</v>
      </c>
      <c r="F2109" s="183" t="s">
        <v>235</v>
      </c>
      <c r="G2109" s="183" t="s">
        <v>222</v>
      </c>
      <c r="H2109" s="185">
        <v>0</v>
      </c>
      <c r="I2109" s="185">
        <v>15</v>
      </c>
      <c r="J2109" s="183" t="s">
        <v>12</v>
      </c>
      <c r="K2109" s="69" t="s">
        <v>11</v>
      </c>
      <c r="L2109" s="70">
        <v>15</v>
      </c>
      <c r="M2109" s="71">
        <v>0</v>
      </c>
      <c r="N2109" s="71"/>
      <c r="O2109" s="71">
        <v>0</v>
      </c>
      <c r="P2109" s="71"/>
      <c r="Q2109" s="71">
        <v>0</v>
      </c>
      <c r="R2109" s="71"/>
      <c r="S2109" s="71">
        <v>0</v>
      </c>
      <c r="T2109" s="71"/>
      <c r="U2109" s="71">
        <v>569360</v>
      </c>
      <c r="V2109" s="74"/>
      <c r="W2109" s="72">
        <v>569360</v>
      </c>
      <c r="X2109" s="69"/>
      <c r="Y2109" s="71">
        <v>0</v>
      </c>
      <c r="Z2109" s="69"/>
      <c r="AA2109" s="70">
        <v>17123</v>
      </c>
      <c r="AB2109" s="69"/>
      <c r="AC2109" s="73" t="str">
        <f t="shared" si="32"/>
        <v>No</v>
      </c>
    </row>
    <row r="2110" spans="1:29">
      <c r="A2110" s="69" t="s">
        <v>3509</v>
      </c>
      <c r="B2110" s="69" t="s">
        <v>5833</v>
      </c>
      <c r="C2110" s="183" t="s">
        <v>103</v>
      </c>
      <c r="D2110" s="308" t="s">
        <v>3510</v>
      </c>
      <c r="E2110" s="312" t="s">
        <v>3511</v>
      </c>
      <c r="F2110" s="183" t="s">
        <v>235</v>
      </c>
      <c r="G2110" s="183" t="s">
        <v>222</v>
      </c>
      <c r="H2110" s="185">
        <v>0</v>
      </c>
      <c r="I2110" s="185">
        <v>15</v>
      </c>
      <c r="J2110" s="183" t="s">
        <v>12</v>
      </c>
      <c r="K2110" s="69" t="s">
        <v>11</v>
      </c>
      <c r="L2110" s="70">
        <v>15</v>
      </c>
      <c r="M2110" s="71">
        <v>0</v>
      </c>
      <c r="N2110" s="71"/>
      <c r="O2110" s="71">
        <v>0</v>
      </c>
      <c r="P2110" s="71"/>
      <c r="Q2110" s="71">
        <v>0</v>
      </c>
      <c r="R2110" s="71"/>
      <c r="S2110" s="71">
        <v>0</v>
      </c>
      <c r="T2110" s="71"/>
      <c r="U2110" s="71">
        <v>939110</v>
      </c>
      <c r="V2110" s="74"/>
      <c r="W2110" s="72">
        <v>939110</v>
      </c>
      <c r="X2110" s="69"/>
      <c r="Y2110" s="71">
        <v>0</v>
      </c>
      <c r="Z2110" s="69"/>
      <c r="AA2110" s="70">
        <v>15076</v>
      </c>
      <c r="AB2110" s="69"/>
      <c r="AC2110" s="73" t="str">
        <f t="shared" si="32"/>
        <v>No</v>
      </c>
    </row>
    <row r="2111" spans="1:29">
      <c r="A2111" s="69" t="s">
        <v>661</v>
      </c>
      <c r="B2111" s="69" t="s">
        <v>662</v>
      </c>
      <c r="C2111" s="183" t="s">
        <v>46</v>
      </c>
      <c r="D2111" s="308">
        <v>5131</v>
      </c>
      <c r="E2111" s="312">
        <v>50131</v>
      </c>
      <c r="F2111" s="183" t="s">
        <v>235</v>
      </c>
      <c r="G2111" s="183" t="s">
        <v>5166</v>
      </c>
      <c r="H2111" s="185">
        <v>8608208</v>
      </c>
      <c r="I2111" s="185">
        <v>15</v>
      </c>
      <c r="J2111" s="183" t="s">
        <v>12</v>
      </c>
      <c r="K2111" s="69" t="s">
        <v>11</v>
      </c>
      <c r="L2111" s="70">
        <v>15</v>
      </c>
      <c r="M2111" s="71">
        <v>0</v>
      </c>
      <c r="N2111" s="71"/>
      <c r="O2111" s="71">
        <v>0</v>
      </c>
      <c r="P2111" s="71"/>
      <c r="Q2111" s="71">
        <v>0</v>
      </c>
      <c r="R2111" s="71"/>
      <c r="S2111" s="71">
        <v>0</v>
      </c>
      <c r="T2111" s="71"/>
      <c r="U2111" s="71">
        <v>800879</v>
      </c>
      <c r="V2111" s="74"/>
      <c r="W2111" s="72">
        <v>800879</v>
      </c>
      <c r="X2111" s="69"/>
      <c r="Y2111" s="71">
        <v>0</v>
      </c>
      <c r="Z2111" s="69"/>
      <c r="AA2111" s="70">
        <v>30539</v>
      </c>
      <c r="AB2111" s="69"/>
      <c r="AC2111" s="73" t="str">
        <f t="shared" si="32"/>
        <v>No</v>
      </c>
    </row>
    <row r="2112" spans="1:29">
      <c r="A2112" s="69" t="s">
        <v>3552</v>
      </c>
      <c r="B2112" s="69" t="s">
        <v>3553</v>
      </c>
      <c r="C2112" s="183" t="s">
        <v>51</v>
      </c>
      <c r="D2112" s="308" t="s">
        <v>3554</v>
      </c>
      <c r="E2112" s="312" t="s">
        <v>3555</v>
      </c>
      <c r="F2112" s="183" t="s">
        <v>187</v>
      </c>
      <c r="G2112" s="183" t="s">
        <v>222</v>
      </c>
      <c r="H2112" s="185">
        <v>0</v>
      </c>
      <c r="I2112" s="185">
        <v>15</v>
      </c>
      <c r="J2112" s="183" t="s">
        <v>12</v>
      </c>
      <c r="K2112" s="69" t="s">
        <v>11</v>
      </c>
      <c r="L2112" s="70">
        <v>15</v>
      </c>
      <c r="M2112" s="71">
        <v>0</v>
      </c>
      <c r="N2112" s="71"/>
      <c r="O2112" s="71">
        <v>0</v>
      </c>
      <c r="P2112" s="71"/>
      <c r="Q2112" s="71">
        <v>0</v>
      </c>
      <c r="R2112" s="71"/>
      <c r="S2112" s="71">
        <v>0</v>
      </c>
      <c r="T2112" s="71"/>
      <c r="U2112" s="71">
        <v>978680</v>
      </c>
      <c r="V2112" s="74"/>
      <c r="W2112" s="72">
        <v>978680</v>
      </c>
      <c r="X2112" s="69"/>
      <c r="Y2112" s="71">
        <v>0</v>
      </c>
      <c r="Z2112" s="69"/>
      <c r="AA2112" s="70">
        <v>16834</v>
      </c>
      <c r="AB2112" s="69"/>
      <c r="AC2112" s="73" t="str">
        <f t="shared" si="32"/>
        <v>No</v>
      </c>
    </row>
    <row r="2113" spans="1:29">
      <c r="A2113" s="69" t="s">
        <v>1117</v>
      </c>
      <c r="B2113" s="69" t="s">
        <v>1118</v>
      </c>
      <c r="C2113" s="183" t="s">
        <v>64</v>
      </c>
      <c r="D2113" s="308" t="s">
        <v>1119</v>
      </c>
      <c r="E2113" s="312">
        <v>88140</v>
      </c>
      <c r="F2113" s="183" t="s">
        <v>160</v>
      </c>
      <c r="G2113" s="183" t="s">
        <v>5166</v>
      </c>
      <c r="H2113" s="185">
        <v>0</v>
      </c>
      <c r="I2113" s="185">
        <v>15</v>
      </c>
      <c r="J2113" s="183" t="s">
        <v>12</v>
      </c>
      <c r="K2113" s="69" t="s">
        <v>11</v>
      </c>
      <c r="L2113" s="70">
        <v>15</v>
      </c>
      <c r="M2113" s="71">
        <v>0</v>
      </c>
      <c r="N2113" s="71"/>
      <c r="O2113" s="71">
        <v>0</v>
      </c>
      <c r="P2113" s="71"/>
      <c r="Q2113" s="71">
        <v>0</v>
      </c>
      <c r="R2113" s="71"/>
      <c r="S2113" s="71">
        <v>0</v>
      </c>
      <c r="T2113" s="71"/>
      <c r="U2113" s="71">
        <v>1139202</v>
      </c>
      <c r="V2113" s="74"/>
      <c r="W2113" s="72">
        <v>1139202</v>
      </c>
      <c r="X2113" s="69"/>
      <c r="Y2113" s="71">
        <v>0</v>
      </c>
      <c r="Z2113" s="69"/>
      <c r="AA2113" s="70">
        <v>9870</v>
      </c>
      <c r="AB2113" s="69"/>
      <c r="AC2113" s="73" t="str">
        <f t="shared" si="32"/>
        <v>No</v>
      </c>
    </row>
    <row r="2114" spans="1:29">
      <c r="A2114" s="69" t="s">
        <v>1351</v>
      </c>
      <c r="B2114" s="69" t="s">
        <v>1352</v>
      </c>
      <c r="C2114" s="183" t="s">
        <v>45</v>
      </c>
      <c r="D2114" s="308">
        <v>5204</v>
      </c>
      <c r="E2114" s="312">
        <v>50204</v>
      </c>
      <c r="F2114" s="183" t="s">
        <v>189</v>
      </c>
      <c r="G2114" s="183" t="s">
        <v>185</v>
      </c>
      <c r="H2114" s="185">
        <v>67821</v>
      </c>
      <c r="I2114" s="185">
        <v>15</v>
      </c>
      <c r="J2114" s="183" t="s">
        <v>13</v>
      </c>
      <c r="K2114" s="69" t="s">
        <v>11</v>
      </c>
      <c r="L2114" s="70">
        <v>15</v>
      </c>
      <c r="M2114" s="71">
        <v>939119</v>
      </c>
      <c r="N2114" s="71"/>
      <c r="O2114" s="71">
        <v>72780</v>
      </c>
      <c r="P2114" s="71"/>
      <c r="Q2114" s="71">
        <v>25765</v>
      </c>
      <c r="R2114" s="71"/>
      <c r="S2114" s="71">
        <v>254463</v>
      </c>
      <c r="T2114" s="71"/>
      <c r="U2114" s="71">
        <v>0</v>
      </c>
      <c r="V2114" s="74"/>
      <c r="W2114" s="72">
        <v>1292127</v>
      </c>
      <c r="X2114" s="69"/>
      <c r="Y2114" s="71">
        <v>0</v>
      </c>
      <c r="Z2114" s="69"/>
      <c r="AA2114" s="70">
        <v>30120</v>
      </c>
      <c r="AB2114" s="69"/>
      <c r="AC2114" s="73" t="str">
        <f t="shared" ref="AC2114:AC2177" si="33">IF(AB2114&amp;Z2114&amp;X2114&amp;V2114&amp;T2114&amp;R2114&amp;P2114&amp;N2114&lt;&gt;"","Yes","No")</f>
        <v>No</v>
      </c>
    </row>
    <row r="2115" spans="1:29">
      <c r="A2115" s="69" t="s">
        <v>3188</v>
      </c>
      <c r="B2115" s="69" t="s">
        <v>3189</v>
      </c>
      <c r="C2115" s="183" t="s">
        <v>56</v>
      </c>
      <c r="D2115" s="308" t="s">
        <v>3190</v>
      </c>
      <c r="E2115" s="312" t="s">
        <v>3191</v>
      </c>
      <c r="F2115" s="183" t="s">
        <v>187</v>
      </c>
      <c r="G2115" s="183" t="s">
        <v>222</v>
      </c>
      <c r="H2115" s="185">
        <v>0</v>
      </c>
      <c r="I2115" s="185">
        <v>15</v>
      </c>
      <c r="J2115" s="183" t="s">
        <v>12</v>
      </c>
      <c r="K2115" s="69" t="s">
        <v>11</v>
      </c>
      <c r="L2115" s="70">
        <v>15</v>
      </c>
      <c r="M2115" s="71">
        <v>0</v>
      </c>
      <c r="N2115" s="71"/>
      <c r="O2115" s="71">
        <v>0</v>
      </c>
      <c r="P2115" s="71"/>
      <c r="Q2115" s="71">
        <v>0</v>
      </c>
      <c r="R2115" s="71"/>
      <c r="S2115" s="71">
        <v>0</v>
      </c>
      <c r="T2115" s="71"/>
      <c r="U2115" s="71">
        <v>856310</v>
      </c>
      <c r="V2115" s="74"/>
      <c r="W2115" s="72">
        <v>856310</v>
      </c>
      <c r="X2115" s="69"/>
      <c r="Y2115" s="71">
        <v>0</v>
      </c>
      <c r="Z2115" s="69"/>
      <c r="AA2115" s="70">
        <v>13138</v>
      </c>
      <c r="AB2115" s="69"/>
      <c r="AC2115" s="73" t="str">
        <f t="shared" si="33"/>
        <v>No</v>
      </c>
    </row>
    <row r="2116" spans="1:29">
      <c r="A2116" s="69" t="s">
        <v>3345</v>
      </c>
      <c r="B2116" s="69" t="s">
        <v>5839</v>
      </c>
      <c r="C2116" s="183" t="s">
        <v>56</v>
      </c>
      <c r="D2116" s="308" t="s">
        <v>3346</v>
      </c>
      <c r="E2116" s="312" t="s">
        <v>3347</v>
      </c>
      <c r="F2116" s="183" t="s">
        <v>189</v>
      </c>
      <c r="G2116" s="183" t="s">
        <v>222</v>
      </c>
      <c r="H2116" s="185">
        <v>0</v>
      </c>
      <c r="I2116" s="185">
        <v>15</v>
      </c>
      <c r="J2116" s="183" t="s">
        <v>12</v>
      </c>
      <c r="K2116" s="69" t="s">
        <v>11</v>
      </c>
      <c r="L2116" s="70">
        <v>15</v>
      </c>
      <c r="M2116" s="71">
        <v>0</v>
      </c>
      <c r="N2116" s="71"/>
      <c r="O2116" s="71">
        <v>0</v>
      </c>
      <c r="P2116" s="71"/>
      <c r="Q2116" s="71">
        <v>0</v>
      </c>
      <c r="R2116" s="71"/>
      <c r="S2116" s="71">
        <v>0</v>
      </c>
      <c r="T2116" s="71"/>
      <c r="U2116" s="71">
        <v>943490</v>
      </c>
      <c r="V2116" s="74"/>
      <c r="W2116" s="72">
        <v>943490</v>
      </c>
      <c r="X2116" s="69"/>
      <c r="Y2116" s="71">
        <v>0</v>
      </c>
      <c r="Z2116" s="69"/>
      <c r="AA2116" s="70">
        <v>28086</v>
      </c>
      <c r="AB2116" s="69"/>
      <c r="AC2116" s="73" t="str">
        <f t="shared" si="33"/>
        <v>No</v>
      </c>
    </row>
    <row r="2117" spans="1:29">
      <c r="A2117" s="69" t="s">
        <v>6473</v>
      </c>
      <c r="B2117" s="69" t="s">
        <v>456</v>
      </c>
      <c r="C2117" s="183" t="s">
        <v>44</v>
      </c>
      <c r="D2117" s="308">
        <v>7009</v>
      </c>
      <c r="E2117" s="312">
        <v>70009</v>
      </c>
      <c r="F2117" s="183" t="s">
        <v>187</v>
      </c>
      <c r="G2117" s="183" t="s">
        <v>5166</v>
      </c>
      <c r="H2117" s="185">
        <v>280051</v>
      </c>
      <c r="I2117" s="185">
        <v>15</v>
      </c>
      <c r="J2117" s="183" t="s">
        <v>13</v>
      </c>
      <c r="K2117" s="69" t="s">
        <v>11</v>
      </c>
      <c r="L2117" s="70">
        <v>15</v>
      </c>
      <c r="M2117" s="71">
        <v>0</v>
      </c>
      <c r="N2117" s="71"/>
      <c r="O2117" s="71">
        <v>0</v>
      </c>
      <c r="P2117" s="71"/>
      <c r="Q2117" s="71">
        <v>0</v>
      </c>
      <c r="R2117" s="71"/>
      <c r="S2117" s="71">
        <v>0</v>
      </c>
      <c r="T2117" s="71"/>
      <c r="U2117" s="71">
        <v>5996742</v>
      </c>
      <c r="V2117" s="74"/>
      <c r="W2117" s="72">
        <v>5996742</v>
      </c>
      <c r="X2117" s="69"/>
      <c r="Y2117" s="71">
        <v>0</v>
      </c>
      <c r="Z2117" s="69"/>
      <c r="AA2117" s="70">
        <v>45920</v>
      </c>
      <c r="AB2117" s="69"/>
      <c r="AC2117" s="73" t="str">
        <f t="shared" si="33"/>
        <v>No</v>
      </c>
    </row>
    <row r="2118" spans="1:29">
      <c r="A2118" s="69" t="s">
        <v>1480</v>
      </c>
      <c r="B2118" s="69" t="s">
        <v>5826</v>
      </c>
      <c r="C2118" s="183" t="s">
        <v>52</v>
      </c>
      <c r="D2118" s="308" t="s">
        <v>1481</v>
      </c>
      <c r="E2118" s="312" t="s">
        <v>1482</v>
      </c>
      <c r="F2118" s="183" t="s">
        <v>189</v>
      </c>
      <c r="G2118" s="183" t="s">
        <v>222</v>
      </c>
      <c r="H2118" s="185">
        <v>0</v>
      </c>
      <c r="I2118" s="185">
        <v>15</v>
      </c>
      <c r="J2118" s="183" t="s">
        <v>13</v>
      </c>
      <c r="K2118" s="69" t="s">
        <v>11</v>
      </c>
      <c r="L2118" s="70">
        <v>13</v>
      </c>
      <c r="M2118" s="71">
        <v>0</v>
      </c>
      <c r="N2118" s="71"/>
      <c r="O2118" s="71">
        <v>0</v>
      </c>
      <c r="P2118" s="71"/>
      <c r="Q2118" s="71">
        <v>0</v>
      </c>
      <c r="R2118" s="71"/>
      <c r="S2118" s="71">
        <v>0</v>
      </c>
      <c r="T2118" s="71"/>
      <c r="U2118" s="71">
        <v>1766748</v>
      </c>
      <c r="V2118" s="74"/>
      <c r="W2118" s="72">
        <v>1766748</v>
      </c>
      <c r="X2118" s="69"/>
      <c r="Y2118" s="71">
        <v>0</v>
      </c>
      <c r="Z2118" s="69"/>
      <c r="AA2118" s="70">
        <v>18599</v>
      </c>
      <c r="AB2118" s="69"/>
      <c r="AC2118" s="73" t="str">
        <f t="shared" si="33"/>
        <v>No</v>
      </c>
    </row>
    <row r="2119" spans="1:29">
      <c r="A2119" s="69" t="s">
        <v>1057</v>
      </c>
      <c r="B2119" s="69" t="s">
        <v>773</v>
      </c>
      <c r="C2119" s="183" t="s">
        <v>41</v>
      </c>
      <c r="D2119" s="308">
        <v>4161</v>
      </c>
      <c r="E2119" s="312">
        <v>40161</v>
      </c>
      <c r="F2119" s="183" t="s">
        <v>187</v>
      </c>
      <c r="G2119" s="183" t="s">
        <v>5166</v>
      </c>
      <c r="H2119" s="185">
        <v>4515419</v>
      </c>
      <c r="I2119" s="185">
        <v>15</v>
      </c>
      <c r="J2119" s="183" t="s">
        <v>12</v>
      </c>
      <c r="K2119" s="69" t="s">
        <v>11</v>
      </c>
      <c r="L2119" s="70">
        <v>13</v>
      </c>
      <c r="M2119" s="71">
        <v>0</v>
      </c>
      <c r="N2119" s="71"/>
      <c r="O2119" s="71">
        <v>0</v>
      </c>
      <c r="P2119" s="71"/>
      <c r="Q2119" s="71">
        <v>0</v>
      </c>
      <c r="R2119" s="71"/>
      <c r="S2119" s="71">
        <v>0</v>
      </c>
      <c r="T2119" s="71"/>
      <c r="U2119" s="71">
        <v>873499</v>
      </c>
      <c r="V2119" s="74"/>
      <c r="W2119" s="72">
        <v>873499</v>
      </c>
      <c r="X2119" s="69"/>
      <c r="Y2119" s="71">
        <v>0</v>
      </c>
      <c r="Z2119" s="69"/>
      <c r="AA2119" s="70">
        <v>19091</v>
      </c>
      <c r="AB2119" s="69"/>
      <c r="AC2119" s="73" t="str">
        <f t="shared" si="33"/>
        <v>No</v>
      </c>
    </row>
    <row r="2120" spans="1:29">
      <c r="A2120" s="69" t="s">
        <v>1206</v>
      </c>
      <c r="B2120" s="69" t="s">
        <v>1207</v>
      </c>
      <c r="C2120" s="183" t="s">
        <v>89</v>
      </c>
      <c r="D2120" s="308">
        <v>4195</v>
      </c>
      <c r="E2120" s="312">
        <v>40195</v>
      </c>
      <c r="F2120" s="183" t="s">
        <v>187</v>
      </c>
      <c r="G2120" s="183" t="s">
        <v>5166</v>
      </c>
      <c r="H2120" s="185">
        <v>2148346</v>
      </c>
      <c r="I2120" s="185">
        <v>15</v>
      </c>
      <c r="J2120" s="183" t="s">
        <v>13</v>
      </c>
      <c r="K2120" s="69" t="s">
        <v>11</v>
      </c>
      <c r="L2120" s="70">
        <v>12</v>
      </c>
      <c r="M2120" s="71">
        <v>0</v>
      </c>
      <c r="N2120" s="71"/>
      <c r="O2120" s="71">
        <v>0</v>
      </c>
      <c r="P2120" s="71"/>
      <c r="Q2120" s="71">
        <v>0</v>
      </c>
      <c r="R2120" s="71"/>
      <c r="S2120" s="71">
        <v>0</v>
      </c>
      <c r="T2120" s="71"/>
      <c r="U2120" s="71">
        <v>285849</v>
      </c>
      <c r="V2120" s="74"/>
      <c r="W2120" s="72">
        <v>285849</v>
      </c>
      <c r="X2120" s="69"/>
      <c r="Y2120" s="71">
        <v>0</v>
      </c>
      <c r="Z2120" s="69"/>
      <c r="AA2120" s="70">
        <v>12228</v>
      </c>
      <c r="AB2120" s="69"/>
      <c r="AC2120" s="73" t="str">
        <f t="shared" si="33"/>
        <v>No</v>
      </c>
    </row>
    <row r="2121" spans="1:29">
      <c r="A2121" s="69" t="s">
        <v>5389</v>
      </c>
      <c r="B2121" s="69" t="s">
        <v>5837</v>
      </c>
      <c r="C2121" s="183" t="s">
        <v>74</v>
      </c>
      <c r="D2121" s="308" t="s">
        <v>1575</v>
      </c>
      <c r="E2121" s="312" t="s">
        <v>1576</v>
      </c>
      <c r="F2121" s="183" t="s">
        <v>187</v>
      </c>
      <c r="G2121" s="183" t="s">
        <v>222</v>
      </c>
      <c r="H2121" s="185">
        <v>0</v>
      </c>
      <c r="I2121" s="185">
        <v>15</v>
      </c>
      <c r="J2121" s="183" t="s">
        <v>13</v>
      </c>
      <c r="K2121" s="69" t="s">
        <v>14</v>
      </c>
      <c r="L2121" s="70">
        <v>12</v>
      </c>
      <c r="M2121" s="71">
        <v>0</v>
      </c>
      <c r="N2121" s="71"/>
      <c r="O2121" s="71">
        <v>0</v>
      </c>
      <c r="P2121" s="71"/>
      <c r="Q2121" s="71">
        <v>0</v>
      </c>
      <c r="R2121" s="71"/>
      <c r="S2121" s="71">
        <v>0</v>
      </c>
      <c r="T2121" s="71"/>
      <c r="U2121" s="71">
        <v>1736952</v>
      </c>
      <c r="V2121" s="74"/>
      <c r="W2121" s="72">
        <v>1736952</v>
      </c>
      <c r="X2121" s="69"/>
      <c r="Y2121" s="71">
        <v>0</v>
      </c>
      <c r="Z2121" s="69"/>
      <c r="AA2121" s="70">
        <v>18945</v>
      </c>
      <c r="AB2121" s="69"/>
      <c r="AC2121" s="73" t="str">
        <f t="shared" si="33"/>
        <v>No</v>
      </c>
    </row>
    <row r="2122" spans="1:29">
      <c r="A2122" s="69" t="s">
        <v>420</v>
      </c>
      <c r="B2122" s="69" t="s">
        <v>421</v>
      </c>
      <c r="C2122" s="183" t="s">
        <v>21</v>
      </c>
      <c r="D2122" s="308">
        <v>9155</v>
      </c>
      <c r="E2122" s="312">
        <v>90155</v>
      </c>
      <c r="F2122" s="183" t="s">
        <v>187</v>
      </c>
      <c r="G2122" s="183" t="s">
        <v>5166</v>
      </c>
      <c r="H2122" s="185">
        <v>93141</v>
      </c>
      <c r="I2122" s="185">
        <v>15</v>
      </c>
      <c r="J2122" s="183" t="s">
        <v>13</v>
      </c>
      <c r="K2122" s="69" t="s">
        <v>14</v>
      </c>
      <c r="L2122" s="70">
        <v>12</v>
      </c>
      <c r="M2122" s="71">
        <v>0</v>
      </c>
      <c r="N2122" s="71"/>
      <c r="O2122" s="71">
        <v>0</v>
      </c>
      <c r="P2122" s="71"/>
      <c r="Q2122" s="71">
        <v>0</v>
      </c>
      <c r="R2122" s="71"/>
      <c r="S2122" s="71">
        <v>0</v>
      </c>
      <c r="T2122" s="71"/>
      <c r="U2122" s="71">
        <v>2230501</v>
      </c>
      <c r="V2122" s="74"/>
      <c r="W2122" s="72">
        <v>2230501</v>
      </c>
      <c r="X2122" s="69"/>
      <c r="Y2122" s="71">
        <v>0</v>
      </c>
      <c r="Z2122" s="69"/>
      <c r="AA2122" s="70">
        <v>36738</v>
      </c>
      <c r="AB2122" s="69"/>
      <c r="AC2122" s="73" t="str">
        <f t="shared" si="33"/>
        <v>No</v>
      </c>
    </row>
    <row r="2123" spans="1:29">
      <c r="A2123" s="69" t="s">
        <v>5381</v>
      </c>
      <c r="B2123" s="69" t="s">
        <v>1539</v>
      </c>
      <c r="C2123" s="183" t="s">
        <v>74</v>
      </c>
      <c r="D2123" s="308" t="s">
        <v>1540</v>
      </c>
      <c r="E2123" s="312" t="s">
        <v>1541</v>
      </c>
      <c r="F2123" s="183" t="s">
        <v>187</v>
      </c>
      <c r="G2123" s="183" t="s">
        <v>222</v>
      </c>
      <c r="H2123" s="185">
        <v>0</v>
      </c>
      <c r="I2123" s="185">
        <v>15</v>
      </c>
      <c r="J2123" s="183" t="s">
        <v>13</v>
      </c>
      <c r="K2123" s="69" t="s">
        <v>11</v>
      </c>
      <c r="L2123" s="70">
        <v>10</v>
      </c>
      <c r="M2123" s="71">
        <v>0</v>
      </c>
      <c r="N2123" s="71"/>
      <c r="O2123" s="71">
        <v>0</v>
      </c>
      <c r="P2123" s="71"/>
      <c r="Q2123" s="71">
        <v>0</v>
      </c>
      <c r="R2123" s="71"/>
      <c r="S2123" s="71">
        <v>0</v>
      </c>
      <c r="T2123" s="71"/>
      <c r="U2123" s="71">
        <v>1057596</v>
      </c>
      <c r="V2123" s="74"/>
      <c r="W2123" s="72">
        <v>1057596</v>
      </c>
      <c r="X2123" s="69"/>
      <c r="Y2123" s="71">
        <v>0</v>
      </c>
      <c r="Z2123" s="69"/>
      <c r="AA2123" s="70">
        <v>24394</v>
      </c>
      <c r="AB2123" s="69"/>
      <c r="AC2123" s="73" t="str">
        <f t="shared" si="33"/>
        <v>No</v>
      </c>
    </row>
    <row r="2124" spans="1:29">
      <c r="A2124" s="69" t="s">
        <v>6003</v>
      </c>
      <c r="B2124" s="69" t="s">
        <v>215</v>
      </c>
      <c r="C2124" s="183" t="s">
        <v>9</v>
      </c>
      <c r="D2124" s="308">
        <v>45</v>
      </c>
      <c r="E2124" s="312">
        <v>45</v>
      </c>
      <c r="F2124" s="183" t="s">
        <v>187</v>
      </c>
      <c r="G2124" s="183" t="s">
        <v>5166</v>
      </c>
      <c r="H2124" s="185">
        <v>64513</v>
      </c>
      <c r="I2124" s="185">
        <v>15</v>
      </c>
      <c r="J2124" s="183" t="s">
        <v>13</v>
      </c>
      <c r="K2124" s="69" t="s">
        <v>11</v>
      </c>
      <c r="L2124" s="70">
        <v>9</v>
      </c>
      <c r="M2124" s="71">
        <v>0</v>
      </c>
      <c r="N2124" s="71"/>
      <c r="O2124" s="71">
        <v>0</v>
      </c>
      <c r="P2124" s="71"/>
      <c r="Q2124" s="71">
        <v>0</v>
      </c>
      <c r="R2124" s="71"/>
      <c r="S2124" s="71">
        <v>0</v>
      </c>
      <c r="T2124" s="71"/>
      <c r="U2124" s="71">
        <v>5328608</v>
      </c>
      <c r="V2124" s="74"/>
      <c r="W2124" s="72">
        <v>5328608</v>
      </c>
      <c r="X2124" s="69"/>
      <c r="Y2124" s="71">
        <v>0</v>
      </c>
      <c r="Z2124" s="69"/>
      <c r="AA2124" s="70">
        <v>37839</v>
      </c>
      <c r="AB2124" s="69"/>
      <c r="AC2124" s="73" t="str">
        <f t="shared" si="33"/>
        <v>No</v>
      </c>
    </row>
    <row r="2125" spans="1:29">
      <c r="A2125" s="69" t="s">
        <v>6472</v>
      </c>
      <c r="B2125" s="69" t="s">
        <v>264</v>
      </c>
      <c r="C2125" s="183" t="s">
        <v>53</v>
      </c>
      <c r="D2125" s="308">
        <v>3041</v>
      </c>
      <c r="E2125" s="312">
        <v>30041</v>
      </c>
      <c r="F2125" s="183" t="s">
        <v>187</v>
      </c>
      <c r="G2125" s="183" t="s">
        <v>5166</v>
      </c>
      <c r="H2125" s="185">
        <v>51899</v>
      </c>
      <c r="I2125" s="185">
        <v>15</v>
      </c>
      <c r="J2125" s="183" t="s">
        <v>12</v>
      </c>
      <c r="K2125" s="69" t="s">
        <v>11</v>
      </c>
      <c r="L2125" s="70">
        <v>9</v>
      </c>
      <c r="M2125" s="71">
        <v>0</v>
      </c>
      <c r="N2125" s="71"/>
      <c r="O2125" s="71">
        <v>0</v>
      </c>
      <c r="P2125" s="71"/>
      <c r="Q2125" s="71">
        <v>0</v>
      </c>
      <c r="R2125" s="71"/>
      <c r="S2125" s="71">
        <v>0</v>
      </c>
      <c r="T2125" s="71"/>
      <c r="U2125" s="71">
        <v>360078</v>
      </c>
      <c r="V2125" s="74"/>
      <c r="W2125" s="72">
        <v>360078</v>
      </c>
      <c r="X2125" s="69"/>
      <c r="Y2125" s="71">
        <v>0</v>
      </c>
      <c r="Z2125" s="69"/>
      <c r="AA2125" s="70">
        <v>10809</v>
      </c>
      <c r="AB2125" s="69"/>
      <c r="AC2125" s="73" t="str">
        <f t="shared" si="33"/>
        <v>No</v>
      </c>
    </row>
    <row r="2126" spans="1:29">
      <c r="A2126" s="69" t="s">
        <v>6471</v>
      </c>
      <c r="B2126" s="69" t="s">
        <v>639</v>
      </c>
      <c r="C2126" s="183" t="s">
        <v>66</v>
      </c>
      <c r="D2126" s="308">
        <v>1087</v>
      </c>
      <c r="E2126" s="312">
        <v>10087</v>
      </c>
      <c r="F2126" s="183" t="s">
        <v>187</v>
      </c>
      <c r="G2126" s="183" t="s">
        <v>185</v>
      </c>
      <c r="H2126" s="185">
        <v>226400</v>
      </c>
      <c r="I2126" s="185">
        <v>15</v>
      </c>
      <c r="J2126" s="183" t="s">
        <v>13</v>
      </c>
      <c r="K2126" s="69" t="s">
        <v>14</v>
      </c>
      <c r="L2126" s="70">
        <v>9</v>
      </c>
      <c r="M2126" s="71">
        <v>1242207</v>
      </c>
      <c r="N2126" s="71"/>
      <c r="O2126" s="71">
        <v>246151</v>
      </c>
      <c r="P2126" s="71"/>
      <c r="Q2126" s="71">
        <v>99216</v>
      </c>
      <c r="R2126" s="71"/>
      <c r="S2126" s="71">
        <v>365006</v>
      </c>
      <c r="T2126" s="71"/>
      <c r="U2126" s="71">
        <v>0</v>
      </c>
      <c r="V2126" s="74"/>
      <c r="W2126" s="72">
        <v>1952580</v>
      </c>
      <c r="X2126" s="69"/>
      <c r="Y2126" s="71">
        <v>0</v>
      </c>
      <c r="Z2126" s="69"/>
      <c r="AA2126" s="70">
        <v>32242</v>
      </c>
      <c r="AB2126" s="69"/>
      <c r="AC2126" s="73" t="str">
        <f t="shared" si="33"/>
        <v>No</v>
      </c>
    </row>
    <row r="2127" spans="1:29">
      <c r="A2127" s="69" t="s">
        <v>373</v>
      </c>
      <c r="B2127" s="69" t="s">
        <v>374</v>
      </c>
      <c r="C2127" s="183" t="s">
        <v>21</v>
      </c>
      <c r="D2127" s="308">
        <v>9052</v>
      </c>
      <c r="E2127" s="312">
        <v>90052</v>
      </c>
      <c r="F2127" s="183" t="s">
        <v>187</v>
      </c>
      <c r="G2127" s="183" t="s">
        <v>5166</v>
      </c>
      <c r="H2127" s="185">
        <v>1932666</v>
      </c>
      <c r="I2127" s="185">
        <v>15</v>
      </c>
      <c r="J2127" s="183" t="s">
        <v>12</v>
      </c>
      <c r="K2127" s="69" t="s">
        <v>14</v>
      </c>
      <c r="L2127" s="70">
        <v>9</v>
      </c>
      <c r="M2127" s="71">
        <v>0</v>
      </c>
      <c r="N2127" s="71"/>
      <c r="O2127" s="71">
        <v>0</v>
      </c>
      <c r="P2127" s="71"/>
      <c r="Q2127" s="71">
        <v>0</v>
      </c>
      <c r="R2127" s="71"/>
      <c r="S2127" s="71">
        <v>0</v>
      </c>
      <c r="T2127" s="71"/>
      <c r="U2127" s="71">
        <v>1197411</v>
      </c>
      <c r="V2127" s="74"/>
      <c r="W2127" s="72">
        <v>1197411</v>
      </c>
      <c r="X2127" s="69"/>
      <c r="Y2127" s="71">
        <v>0</v>
      </c>
      <c r="Z2127" s="69"/>
      <c r="AA2127" s="70">
        <v>15338</v>
      </c>
      <c r="AB2127" s="69"/>
      <c r="AC2127" s="73" t="str">
        <f t="shared" si="33"/>
        <v>No</v>
      </c>
    </row>
    <row r="2128" spans="1:29">
      <c r="A2128" s="69" t="s">
        <v>2349</v>
      </c>
      <c r="B2128" s="69" t="s">
        <v>1895</v>
      </c>
      <c r="C2128" s="183" t="s">
        <v>50</v>
      </c>
      <c r="D2128" s="308" t="s">
        <v>2350</v>
      </c>
      <c r="E2128" s="312" t="s">
        <v>2351</v>
      </c>
      <c r="F2128" s="183" t="s">
        <v>187</v>
      </c>
      <c r="G2128" s="183" t="s">
        <v>222</v>
      </c>
      <c r="H2128" s="185">
        <v>0</v>
      </c>
      <c r="I2128" s="185">
        <v>15</v>
      </c>
      <c r="J2128" s="183" t="s">
        <v>12</v>
      </c>
      <c r="K2128" s="69" t="s">
        <v>11</v>
      </c>
      <c r="L2128" s="70">
        <v>9</v>
      </c>
      <c r="M2128" s="71">
        <v>0</v>
      </c>
      <c r="N2128" s="71"/>
      <c r="O2128" s="71">
        <v>0</v>
      </c>
      <c r="P2128" s="71"/>
      <c r="Q2128" s="71">
        <v>0</v>
      </c>
      <c r="R2128" s="71"/>
      <c r="S2128" s="71">
        <v>0</v>
      </c>
      <c r="T2128" s="71"/>
      <c r="U2128" s="71">
        <v>521257</v>
      </c>
      <c r="V2128" s="74"/>
      <c r="W2128" s="72">
        <v>521257</v>
      </c>
      <c r="X2128" s="69"/>
      <c r="Y2128" s="71">
        <v>0</v>
      </c>
      <c r="Z2128" s="69"/>
      <c r="AA2128" s="70">
        <v>19013</v>
      </c>
      <c r="AB2128" s="69"/>
      <c r="AC2128" s="73" t="str">
        <f t="shared" si="33"/>
        <v>No</v>
      </c>
    </row>
    <row r="2129" spans="1:29">
      <c r="A2129" s="69" t="s">
        <v>540</v>
      </c>
      <c r="B2129" s="69" t="s">
        <v>385</v>
      </c>
      <c r="C2129" s="183" t="s">
        <v>102</v>
      </c>
      <c r="D2129" s="308">
        <v>4057</v>
      </c>
      <c r="E2129" s="312">
        <v>40057</v>
      </c>
      <c r="F2129" s="183" t="s">
        <v>189</v>
      </c>
      <c r="G2129" s="183" t="s">
        <v>185</v>
      </c>
      <c r="H2129" s="185">
        <v>71880</v>
      </c>
      <c r="I2129" s="185">
        <v>15</v>
      </c>
      <c r="J2129" s="183" t="s">
        <v>13</v>
      </c>
      <c r="K2129" s="69" t="s">
        <v>11</v>
      </c>
      <c r="L2129" s="70">
        <v>9</v>
      </c>
      <c r="M2129" s="71">
        <v>1511318</v>
      </c>
      <c r="N2129" s="71"/>
      <c r="O2129" s="71">
        <v>324614</v>
      </c>
      <c r="P2129" s="71"/>
      <c r="Q2129" s="71">
        <v>49907</v>
      </c>
      <c r="R2129" s="71"/>
      <c r="S2129" s="71">
        <v>385551</v>
      </c>
      <c r="T2129" s="71"/>
      <c r="U2129" s="71">
        <v>0</v>
      </c>
      <c r="V2129" s="74"/>
      <c r="W2129" s="72">
        <v>2271390</v>
      </c>
      <c r="X2129" s="69"/>
      <c r="Y2129" s="71">
        <v>0</v>
      </c>
      <c r="Z2129" s="69"/>
      <c r="AA2129" s="70">
        <v>40102</v>
      </c>
      <c r="AB2129" s="69"/>
      <c r="AC2129" s="73" t="str">
        <f t="shared" si="33"/>
        <v>No</v>
      </c>
    </row>
    <row r="2130" spans="1:29">
      <c r="A2130" s="69" t="s">
        <v>5607</v>
      </c>
      <c r="B2130" s="69" t="s">
        <v>5608</v>
      </c>
      <c r="C2130" s="183" t="s">
        <v>21</v>
      </c>
      <c r="D2130" s="308"/>
      <c r="E2130" s="312">
        <v>90258</v>
      </c>
      <c r="F2130" s="183" t="s">
        <v>187</v>
      </c>
      <c r="G2130" s="183" t="s">
        <v>5166</v>
      </c>
      <c r="H2130" s="185">
        <v>12150996</v>
      </c>
      <c r="I2130" s="185">
        <v>15</v>
      </c>
      <c r="J2130" s="183" t="s">
        <v>17</v>
      </c>
      <c r="K2130" s="69" t="s">
        <v>14</v>
      </c>
      <c r="L2130" s="70">
        <v>8</v>
      </c>
      <c r="M2130" s="71">
        <v>0</v>
      </c>
      <c r="N2130" s="71"/>
      <c r="O2130" s="71">
        <v>0</v>
      </c>
      <c r="P2130" s="71"/>
      <c r="Q2130" s="71">
        <v>0</v>
      </c>
      <c r="R2130" s="71"/>
      <c r="S2130" s="71">
        <v>0</v>
      </c>
      <c r="T2130" s="71"/>
      <c r="U2130" s="71">
        <v>531415</v>
      </c>
      <c r="V2130" s="74"/>
      <c r="W2130" s="72">
        <v>531415</v>
      </c>
      <c r="X2130" s="69"/>
      <c r="Y2130" s="71">
        <v>0</v>
      </c>
      <c r="Z2130" s="69"/>
      <c r="AA2130" s="70">
        <v>5701</v>
      </c>
      <c r="AB2130" s="69"/>
      <c r="AC2130" s="73" t="str">
        <f t="shared" si="33"/>
        <v>No</v>
      </c>
    </row>
    <row r="2131" spans="1:29">
      <c r="A2131" s="69" t="s">
        <v>5602</v>
      </c>
      <c r="B2131" s="69" t="s">
        <v>5603</v>
      </c>
      <c r="C2131" s="183" t="s">
        <v>21</v>
      </c>
      <c r="D2131" s="308"/>
      <c r="E2131" s="312">
        <v>90247</v>
      </c>
      <c r="F2131" s="183" t="s">
        <v>187</v>
      </c>
      <c r="G2131" s="183" t="s">
        <v>5166</v>
      </c>
      <c r="H2131" s="185">
        <v>12150996</v>
      </c>
      <c r="I2131" s="185">
        <v>15</v>
      </c>
      <c r="J2131" s="183" t="s">
        <v>13</v>
      </c>
      <c r="K2131" s="69" t="s">
        <v>14</v>
      </c>
      <c r="L2131" s="70">
        <v>8</v>
      </c>
      <c r="M2131" s="71">
        <v>0</v>
      </c>
      <c r="N2131" s="71"/>
      <c r="O2131" s="71">
        <v>0</v>
      </c>
      <c r="P2131" s="71"/>
      <c r="Q2131" s="71">
        <v>0</v>
      </c>
      <c r="R2131" s="71"/>
      <c r="S2131" s="71">
        <v>0</v>
      </c>
      <c r="T2131" s="71"/>
      <c r="U2131" s="71">
        <v>897308</v>
      </c>
      <c r="V2131" s="74"/>
      <c r="W2131" s="72">
        <v>897308</v>
      </c>
      <c r="X2131" s="69"/>
      <c r="Y2131" s="71">
        <v>0</v>
      </c>
      <c r="Z2131" s="69"/>
      <c r="AA2131" s="70">
        <v>16139</v>
      </c>
      <c r="AB2131" s="69"/>
      <c r="AC2131" s="73" t="str">
        <f t="shared" si="33"/>
        <v>No</v>
      </c>
    </row>
    <row r="2132" spans="1:29">
      <c r="A2132" s="69" t="s">
        <v>5607</v>
      </c>
      <c r="B2132" s="69" t="s">
        <v>5608</v>
      </c>
      <c r="C2132" s="183" t="s">
        <v>21</v>
      </c>
      <c r="D2132" s="308"/>
      <c r="E2132" s="312">
        <v>90258</v>
      </c>
      <c r="F2132" s="183" t="s">
        <v>187</v>
      </c>
      <c r="G2132" s="183" t="s">
        <v>5166</v>
      </c>
      <c r="H2132" s="185">
        <v>12150996</v>
      </c>
      <c r="I2132" s="185">
        <v>15</v>
      </c>
      <c r="J2132" s="183" t="s">
        <v>13</v>
      </c>
      <c r="K2132" s="69" t="s">
        <v>14</v>
      </c>
      <c r="L2132" s="70">
        <v>7</v>
      </c>
      <c r="M2132" s="71">
        <v>0</v>
      </c>
      <c r="N2132" s="71"/>
      <c r="O2132" s="71">
        <v>0</v>
      </c>
      <c r="P2132" s="71"/>
      <c r="Q2132" s="71">
        <v>0</v>
      </c>
      <c r="R2132" s="71"/>
      <c r="S2132" s="71">
        <v>0</v>
      </c>
      <c r="T2132" s="71"/>
      <c r="U2132" s="71">
        <v>2243746</v>
      </c>
      <c r="V2132" s="74"/>
      <c r="W2132" s="72">
        <v>2243746</v>
      </c>
      <c r="X2132" s="69"/>
      <c r="Y2132" s="71">
        <v>0</v>
      </c>
      <c r="Z2132" s="69"/>
      <c r="AA2132" s="70">
        <v>28409</v>
      </c>
      <c r="AB2132" s="69"/>
      <c r="AC2132" s="73" t="str">
        <f t="shared" si="33"/>
        <v>No</v>
      </c>
    </row>
    <row r="2133" spans="1:29">
      <c r="A2133" s="69" t="s">
        <v>5602</v>
      </c>
      <c r="B2133" s="69" t="s">
        <v>5603</v>
      </c>
      <c r="C2133" s="183" t="s">
        <v>21</v>
      </c>
      <c r="D2133" s="308"/>
      <c r="E2133" s="312">
        <v>90247</v>
      </c>
      <c r="F2133" s="183" t="s">
        <v>187</v>
      </c>
      <c r="G2133" s="183" t="s">
        <v>5166</v>
      </c>
      <c r="H2133" s="185">
        <v>12150996</v>
      </c>
      <c r="I2133" s="185">
        <v>15</v>
      </c>
      <c r="J2133" s="183" t="s">
        <v>12</v>
      </c>
      <c r="K2133" s="69" t="s">
        <v>14</v>
      </c>
      <c r="L2133" s="70">
        <v>7</v>
      </c>
      <c r="M2133" s="71">
        <v>0</v>
      </c>
      <c r="N2133" s="71"/>
      <c r="O2133" s="71">
        <v>0</v>
      </c>
      <c r="P2133" s="71"/>
      <c r="Q2133" s="71">
        <v>0</v>
      </c>
      <c r="R2133" s="71"/>
      <c r="S2133" s="71">
        <v>0</v>
      </c>
      <c r="T2133" s="71"/>
      <c r="U2133" s="71">
        <v>878572</v>
      </c>
      <c r="V2133" s="74"/>
      <c r="W2133" s="72">
        <v>878572</v>
      </c>
      <c r="X2133" s="69"/>
      <c r="Y2133" s="71">
        <v>0</v>
      </c>
      <c r="Z2133" s="69"/>
      <c r="AA2133" s="70">
        <v>13446</v>
      </c>
      <c r="AB2133" s="69"/>
      <c r="AC2133" s="73" t="str">
        <f t="shared" si="33"/>
        <v>No</v>
      </c>
    </row>
    <row r="2134" spans="1:29">
      <c r="A2134" s="69" t="s">
        <v>6472</v>
      </c>
      <c r="B2134" s="69" t="s">
        <v>264</v>
      </c>
      <c r="C2134" s="183" t="s">
        <v>53</v>
      </c>
      <c r="D2134" s="308">
        <v>3041</v>
      </c>
      <c r="E2134" s="312">
        <v>30041</v>
      </c>
      <c r="F2134" s="183" t="s">
        <v>187</v>
      </c>
      <c r="G2134" s="183" t="s">
        <v>5166</v>
      </c>
      <c r="H2134" s="185">
        <v>51899</v>
      </c>
      <c r="I2134" s="185">
        <v>15</v>
      </c>
      <c r="J2134" s="183" t="s">
        <v>13</v>
      </c>
      <c r="K2134" s="69" t="s">
        <v>11</v>
      </c>
      <c r="L2134" s="70">
        <v>6</v>
      </c>
      <c r="M2134" s="71">
        <v>0</v>
      </c>
      <c r="N2134" s="71"/>
      <c r="O2134" s="71">
        <v>0</v>
      </c>
      <c r="P2134" s="71"/>
      <c r="Q2134" s="71">
        <v>0</v>
      </c>
      <c r="R2134" s="71"/>
      <c r="S2134" s="71">
        <v>0</v>
      </c>
      <c r="T2134" s="71"/>
      <c r="U2134" s="71">
        <v>1412596</v>
      </c>
      <c r="V2134" s="74"/>
      <c r="W2134" s="72">
        <v>1412596</v>
      </c>
      <c r="X2134" s="69"/>
      <c r="Y2134" s="71">
        <v>0</v>
      </c>
      <c r="Z2134" s="69"/>
      <c r="AA2134" s="70">
        <v>11731</v>
      </c>
      <c r="AB2134" s="69"/>
      <c r="AC2134" s="73" t="str">
        <f t="shared" si="33"/>
        <v>No</v>
      </c>
    </row>
    <row r="2135" spans="1:29">
      <c r="A2135" s="69" t="s">
        <v>6003</v>
      </c>
      <c r="B2135" s="69" t="s">
        <v>215</v>
      </c>
      <c r="C2135" s="183" t="s">
        <v>9</v>
      </c>
      <c r="D2135" s="308">
        <v>45</v>
      </c>
      <c r="E2135" s="312">
        <v>45</v>
      </c>
      <c r="F2135" s="183" t="s">
        <v>187</v>
      </c>
      <c r="G2135" s="183" t="s">
        <v>5166</v>
      </c>
      <c r="H2135" s="185">
        <v>64513</v>
      </c>
      <c r="I2135" s="185">
        <v>15</v>
      </c>
      <c r="J2135" s="183" t="s">
        <v>12</v>
      </c>
      <c r="K2135" s="69" t="s">
        <v>11</v>
      </c>
      <c r="L2135" s="70">
        <v>6</v>
      </c>
      <c r="M2135" s="71">
        <v>0</v>
      </c>
      <c r="N2135" s="71"/>
      <c r="O2135" s="71">
        <v>0</v>
      </c>
      <c r="P2135" s="71"/>
      <c r="Q2135" s="71">
        <v>0</v>
      </c>
      <c r="R2135" s="71"/>
      <c r="S2135" s="71">
        <v>0</v>
      </c>
      <c r="T2135" s="71"/>
      <c r="U2135" s="71">
        <v>1509425</v>
      </c>
      <c r="V2135" s="74"/>
      <c r="W2135" s="72">
        <v>1509425</v>
      </c>
      <c r="X2135" s="69"/>
      <c r="Y2135" s="71">
        <v>0</v>
      </c>
      <c r="Z2135" s="69"/>
      <c r="AA2135" s="70">
        <v>9737</v>
      </c>
      <c r="AB2135" s="69"/>
      <c r="AC2135" s="73" t="str">
        <f t="shared" si="33"/>
        <v>No</v>
      </c>
    </row>
    <row r="2136" spans="1:29">
      <c r="A2136" s="69" t="s">
        <v>373</v>
      </c>
      <c r="B2136" s="69" t="s">
        <v>374</v>
      </c>
      <c r="C2136" s="183" t="s">
        <v>21</v>
      </c>
      <c r="D2136" s="308">
        <v>9052</v>
      </c>
      <c r="E2136" s="312">
        <v>90052</v>
      </c>
      <c r="F2136" s="183" t="s">
        <v>187</v>
      </c>
      <c r="G2136" s="183" t="s">
        <v>5166</v>
      </c>
      <c r="H2136" s="185">
        <v>1932666</v>
      </c>
      <c r="I2136" s="185">
        <v>15</v>
      </c>
      <c r="J2136" s="183" t="s">
        <v>13</v>
      </c>
      <c r="K2136" s="69" t="s">
        <v>14</v>
      </c>
      <c r="L2136" s="70">
        <v>6</v>
      </c>
      <c r="M2136" s="71">
        <v>0</v>
      </c>
      <c r="N2136" s="71"/>
      <c r="O2136" s="71">
        <v>0</v>
      </c>
      <c r="P2136" s="71"/>
      <c r="Q2136" s="71">
        <v>0</v>
      </c>
      <c r="R2136" s="71"/>
      <c r="S2136" s="71">
        <v>0</v>
      </c>
      <c r="T2136" s="71"/>
      <c r="U2136" s="71">
        <v>1111926</v>
      </c>
      <c r="V2136" s="74"/>
      <c r="W2136" s="72">
        <v>1111926</v>
      </c>
      <c r="X2136" s="69"/>
      <c r="Y2136" s="71">
        <v>0</v>
      </c>
      <c r="Z2136" s="69"/>
      <c r="AA2136" s="70">
        <v>14559</v>
      </c>
      <c r="AB2136" s="69"/>
      <c r="AC2136" s="73" t="str">
        <f t="shared" si="33"/>
        <v>No</v>
      </c>
    </row>
    <row r="2137" spans="1:29">
      <c r="A2137" s="69" t="s">
        <v>2349</v>
      </c>
      <c r="B2137" s="69" t="s">
        <v>1895</v>
      </c>
      <c r="C2137" s="183" t="s">
        <v>50</v>
      </c>
      <c r="D2137" s="308" t="s">
        <v>2350</v>
      </c>
      <c r="E2137" s="312" t="s">
        <v>2351</v>
      </c>
      <c r="F2137" s="183" t="s">
        <v>187</v>
      </c>
      <c r="G2137" s="183" t="s">
        <v>222</v>
      </c>
      <c r="H2137" s="185">
        <v>0</v>
      </c>
      <c r="I2137" s="185">
        <v>15</v>
      </c>
      <c r="J2137" s="183" t="s">
        <v>13</v>
      </c>
      <c r="K2137" s="69" t="s">
        <v>11</v>
      </c>
      <c r="L2137" s="70">
        <v>6</v>
      </c>
      <c r="M2137" s="71">
        <v>0</v>
      </c>
      <c r="N2137" s="71"/>
      <c r="O2137" s="71">
        <v>0</v>
      </c>
      <c r="P2137" s="71"/>
      <c r="Q2137" s="71">
        <v>0</v>
      </c>
      <c r="R2137" s="71"/>
      <c r="S2137" s="71">
        <v>0</v>
      </c>
      <c r="T2137" s="71"/>
      <c r="U2137" s="71">
        <v>793233</v>
      </c>
      <c r="V2137" s="74"/>
      <c r="W2137" s="72">
        <v>793233</v>
      </c>
      <c r="X2137" s="69"/>
      <c r="Y2137" s="71">
        <v>0</v>
      </c>
      <c r="Z2137" s="69"/>
      <c r="AA2137" s="70">
        <v>10978</v>
      </c>
      <c r="AB2137" s="69"/>
      <c r="AC2137" s="73" t="str">
        <f t="shared" si="33"/>
        <v>No</v>
      </c>
    </row>
    <row r="2138" spans="1:29">
      <c r="A2138" s="69" t="s">
        <v>6471</v>
      </c>
      <c r="B2138" s="69" t="s">
        <v>639</v>
      </c>
      <c r="C2138" s="183" t="s">
        <v>66</v>
      </c>
      <c r="D2138" s="308">
        <v>1087</v>
      </c>
      <c r="E2138" s="312">
        <v>10087</v>
      </c>
      <c r="F2138" s="183" t="s">
        <v>187</v>
      </c>
      <c r="G2138" s="183" t="s">
        <v>185</v>
      </c>
      <c r="H2138" s="185">
        <v>226400</v>
      </c>
      <c r="I2138" s="185">
        <v>15</v>
      </c>
      <c r="J2138" s="183" t="s">
        <v>12</v>
      </c>
      <c r="K2138" s="69" t="s">
        <v>14</v>
      </c>
      <c r="L2138" s="70">
        <v>6</v>
      </c>
      <c r="M2138" s="71">
        <v>441923</v>
      </c>
      <c r="N2138" s="71"/>
      <c r="O2138" s="71">
        <v>107777</v>
      </c>
      <c r="P2138" s="71"/>
      <c r="Q2138" s="71">
        <v>66144</v>
      </c>
      <c r="R2138" s="71"/>
      <c r="S2138" s="71">
        <v>434842</v>
      </c>
      <c r="T2138" s="71"/>
      <c r="U2138" s="71">
        <v>0</v>
      </c>
      <c r="V2138" s="74"/>
      <c r="W2138" s="72">
        <v>1050686</v>
      </c>
      <c r="X2138" s="69"/>
      <c r="Y2138" s="71">
        <v>0</v>
      </c>
      <c r="Z2138" s="69"/>
      <c r="AA2138" s="70">
        <v>9249</v>
      </c>
      <c r="AB2138" s="69"/>
      <c r="AC2138" s="73" t="str">
        <f t="shared" si="33"/>
        <v>No</v>
      </c>
    </row>
    <row r="2139" spans="1:29">
      <c r="A2139" s="69" t="s">
        <v>540</v>
      </c>
      <c r="B2139" s="69" t="s">
        <v>385</v>
      </c>
      <c r="C2139" s="183" t="s">
        <v>102</v>
      </c>
      <c r="D2139" s="308">
        <v>4057</v>
      </c>
      <c r="E2139" s="312">
        <v>40057</v>
      </c>
      <c r="F2139" s="183" t="s">
        <v>189</v>
      </c>
      <c r="G2139" s="183" t="s">
        <v>185</v>
      </c>
      <c r="H2139" s="185">
        <v>71880</v>
      </c>
      <c r="I2139" s="185">
        <v>15</v>
      </c>
      <c r="J2139" s="183" t="s">
        <v>12</v>
      </c>
      <c r="K2139" s="69" t="s">
        <v>11</v>
      </c>
      <c r="L2139" s="70">
        <v>6</v>
      </c>
      <c r="M2139" s="71">
        <v>662200</v>
      </c>
      <c r="N2139" s="71"/>
      <c r="O2139" s="71">
        <v>174167</v>
      </c>
      <c r="P2139" s="71"/>
      <c r="Q2139" s="71">
        <v>11683</v>
      </c>
      <c r="R2139" s="71"/>
      <c r="S2139" s="71">
        <v>207258</v>
      </c>
      <c r="T2139" s="71"/>
      <c r="U2139" s="71">
        <v>0</v>
      </c>
      <c r="V2139" s="74"/>
      <c r="W2139" s="72">
        <v>1055308</v>
      </c>
      <c r="X2139" s="69"/>
      <c r="Y2139" s="71">
        <v>0</v>
      </c>
      <c r="Z2139" s="69"/>
      <c r="AA2139" s="70">
        <v>14133</v>
      </c>
      <c r="AB2139" s="69"/>
      <c r="AC2139" s="73" t="str">
        <f t="shared" si="33"/>
        <v>No</v>
      </c>
    </row>
    <row r="2140" spans="1:29">
      <c r="A2140" s="69" t="s">
        <v>5381</v>
      </c>
      <c r="B2140" s="69" t="s">
        <v>1539</v>
      </c>
      <c r="C2140" s="183" t="s">
        <v>74</v>
      </c>
      <c r="D2140" s="308" t="s">
        <v>1540</v>
      </c>
      <c r="E2140" s="312" t="s">
        <v>1541</v>
      </c>
      <c r="F2140" s="183" t="s">
        <v>187</v>
      </c>
      <c r="G2140" s="183" t="s">
        <v>222</v>
      </c>
      <c r="H2140" s="185">
        <v>0</v>
      </c>
      <c r="I2140" s="185">
        <v>15</v>
      </c>
      <c r="J2140" s="183" t="s">
        <v>12</v>
      </c>
      <c r="K2140" s="69" t="s">
        <v>11</v>
      </c>
      <c r="L2140" s="70">
        <v>5</v>
      </c>
      <c r="M2140" s="71">
        <v>0</v>
      </c>
      <c r="N2140" s="71"/>
      <c r="O2140" s="71">
        <v>0</v>
      </c>
      <c r="P2140" s="71"/>
      <c r="Q2140" s="71">
        <v>0</v>
      </c>
      <c r="R2140" s="71"/>
      <c r="S2140" s="71">
        <v>0</v>
      </c>
      <c r="T2140" s="71"/>
      <c r="U2140" s="71">
        <v>229681</v>
      </c>
      <c r="V2140" s="74"/>
      <c r="W2140" s="72">
        <v>229681</v>
      </c>
      <c r="X2140" s="69"/>
      <c r="Y2140" s="71">
        <v>0</v>
      </c>
      <c r="Z2140" s="69"/>
      <c r="AA2140" s="70">
        <v>4420</v>
      </c>
      <c r="AB2140" s="69"/>
      <c r="AC2140" s="73" t="str">
        <f t="shared" si="33"/>
        <v>No</v>
      </c>
    </row>
    <row r="2141" spans="1:29">
      <c r="A2141" s="69" t="s">
        <v>1206</v>
      </c>
      <c r="B2141" s="69" t="s">
        <v>1207</v>
      </c>
      <c r="C2141" s="183" t="s">
        <v>89</v>
      </c>
      <c r="D2141" s="308">
        <v>4195</v>
      </c>
      <c r="E2141" s="312">
        <v>40195</v>
      </c>
      <c r="F2141" s="183" t="s">
        <v>187</v>
      </c>
      <c r="G2141" s="183" t="s">
        <v>5166</v>
      </c>
      <c r="H2141" s="185">
        <v>2148346</v>
      </c>
      <c r="I2141" s="185">
        <v>15</v>
      </c>
      <c r="J2141" s="183" t="s">
        <v>12</v>
      </c>
      <c r="K2141" s="69" t="s">
        <v>11</v>
      </c>
      <c r="L2141" s="70">
        <v>3</v>
      </c>
      <c r="M2141" s="71">
        <v>0</v>
      </c>
      <c r="N2141" s="71"/>
      <c r="O2141" s="71">
        <v>0</v>
      </c>
      <c r="P2141" s="71"/>
      <c r="Q2141" s="71">
        <v>0</v>
      </c>
      <c r="R2141" s="71"/>
      <c r="S2141" s="71">
        <v>0</v>
      </c>
      <c r="T2141" s="71"/>
      <c r="U2141" s="71">
        <v>76786</v>
      </c>
      <c r="V2141" s="74"/>
      <c r="W2141" s="72">
        <v>76786</v>
      </c>
      <c r="X2141" s="69"/>
      <c r="Y2141" s="71">
        <v>0</v>
      </c>
      <c r="Z2141" s="69"/>
      <c r="AA2141" s="70">
        <v>4483</v>
      </c>
      <c r="AB2141" s="69"/>
      <c r="AC2141" s="73" t="str">
        <f t="shared" si="33"/>
        <v>No</v>
      </c>
    </row>
    <row r="2142" spans="1:29">
      <c r="A2142" s="69" t="s">
        <v>5389</v>
      </c>
      <c r="B2142" s="69" t="s">
        <v>5837</v>
      </c>
      <c r="C2142" s="183" t="s">
        <v>74</v>
      </c>
      <c r="D2142" s="308" t="s">
        <v>1575</v>
      </c>
      <c r="E2142" s="312" t="s">
        <v>1576</v>
      </c>
      <c r="F2142" s="183" t="s">
        <v>187</v>
      </c>
      <c r="G2142" s="183" t="s">
        <v>222</v>
      </c>
      <c r="H2142" s="185">
        <v>0</v>
      </c>
      <c r="I2142" s="185">
        <v>15</v>
      </c>
      <c r="J2142" s="183" t="s">
        <v>12</v>
      </c>
      <c r="K2142" s="69" t="s">
        <v>14</v>
      </c>
      <c r="L2142" s="70">
        <v>3</v>
      </c>
      <c r="M2142" s="71">
        <v>0</v>
      </c>
      <c r="N2142" s="71"/>
      <c r="O2142" s="71">
        <v>0</v>
      </c>
      <c r="P2142" s="71"/>
      <c r="Q2142" s="71">
        <v>0</v>
      </c>
      <c r="R2142" s="71"/>
      <c r="S2142" s="71">
        <v>0</v>
      </c>
      <c r="T2142" s="71"/>
      <c r="U2142" s="71">
        <v>45248</v>
      </c>
      <c r="V2142" s="74"/>
      <c r="W2142" s="72">
        <v>45248</v>
      </c>
      <c r="X2142" s="69"/>
      <c r="Y2142" s="71">
        <v>0</v>
      </c>
      <c r="Z2142" s="69"/>
      <c r="AA2142" s="70">
        <v>1879</v>
      </c>
      <c r="AB2142" s="69"/>
      <c r="AC2142" s="73" t="str">
        <f t="shared" si="33"/>
        <v>No</v>
      </c>
    </row>
    <row r="2143" spans="1:29">
      <c r="A2143" s="69" t="s">
        <v>420</v>
      </c>
      <c r="B2143" s="69" t="s">
        <v>421</v>
      </c>
      <c r="C2143" s="183" t="s">
        <v>21</v>
      </c>
      <c r="D2143" s="308">
        <v>9155</v>
      </c>
      <c r="E2143" s="312">
        <v>90155</v>
      </c>
      <c r="F2143" s="183" t="s">
        <v>187</v>
      </c>
      <c r="G2143" s="183" t="s">
        <v>5166</v>
      </c>
      <c r="H2143" s="185">
        <v>93141</v>
      </c>
      <c r="I2143" s="185">
        <v>15</v>
      </c>
      <c r="J2143" s="183" t="s">
        <v>12</v>
      </c>
      <c r="K2143" s="69" t="s">
        <v>14</v>
      </c>
      <c r="L2143" s="70">
        <v>3</v>
      </c>
      <c r="M2143" s="71">
        <v>0</v>
      </c>
      <c r="N2143" s="71"/>
      <c r="O2143" s="71">
        <v>0</v>
      </c>
      <c r="P2143" s="71"/>
      <c r="Q2143" s="71">
        <v>0</v>
      </c>
      <c r="R2143" s="71"/>
      <c r="S2143" s="71">
        <v>0</v>
      </c>
      <c r="T2143" s="71"/>
      <c r="U2143" s="71">
        <v>470390</v>
      </c>
      <c r="V2143" s="74"/>
      <c r="W2143" s="72">
        <v>470390</v>
      </c>
      <c r="X2143" s="69"/>
      <c r="Y2143" s="71">
        <v>0</v>
      </c>
      <c r="Z2143" s="69"/>
      <c r="AA2143" s="70">
        <v>5668</v>
      </c>
      <c r="AB2143" s="69"/>
      <c r="AC2143" s="73" t="str">
        <f t="shared" si="33"/>
        <v>No</v>
      </c>
    </row>
    <row r="2144" spans="1:29">
      <c r="A2144" s="69" t="s">
        <v>1480</v>
      </c>
      <c r="B2144" s="69" t="s">
        <v>5826</v>
      </c>
      <c r="C2144" s="183" t="s">
        <v>52</v>
      </c>
      <c r="D2144" s="308" t="s">
        <v>1481</v>
      </c>
      <c r="E2144" s="312" t="s">
        <v>1482</v>
      </c>
      <c r="F2144" s="183" t="s">
        <v>189</v>
      </c>
      <c r="G2144" s="183" t="s">
        <v>222</v>
      </c>
      <c r="H2144" s="185">
        <v>0</v>
      </c>
      <c r="I2144" s="185">
        <v>15</v>
      </c>
      <c r="J2144" s="183" t="s">
        <v>12</v>
      </c>
      <c r="K2144" s="69" t="s">
        <v>11</v>
      </c>
      <c r="L2144" s="70">
        <v>2</v>
      </c>
      <c r="M2144" s="71">
        <v>0</v>
      </c>
      <c r="N2144" s="71"/>
      <c r="O2144" s="71">
        <v>0</v>
      </c>
      <c r="P2144" s="71"/>
      <c r="Q2144" s="71">
        <v>0</v>
      </c>
      <c r="R2144" s="71"/>
      <c r="S2144" s="71">
        <v>0</v>
      </c>
      <c r="T2144" s="71"/>
      <c r="U2144" s="71">
        <v>274062</v>
      </c>
      <c r="V2144" s="74"/>
      <c r="W2144" s="72">
        <v>274062</v>
      </c>
      <c r="X2144" s="69"/>
      <c r="Y2144" s="71">
        <v>0</v>
      </c>
      <c r="Z2144" s="69"/>
      <c r="AA2144" s="70">
        <v>2684</v>
      </c>
      <c r="AB2144" s="69"/>
      <c r="AC2144" s="73" t="str">
        <f t="shared" si="33"/>
        <v>No</v>
      </c>
    </row>
    <row r="2145" spans="1:29">
      <c r="A2145" s="69" t="s">
        <v>1057</v>
      </c>
      <c r="B2145" s="69" t="s">
        <v>773</v>
      </c>
      <c r="C2145" s="183" t="s">
        <v>41</v>
      </c>
      <c r="D2145" s="308">
        <v>4161</v>
      </c>
      <c r="E2145" s="312">
        <v>40161</v>
      </c>
      <c r="F2145" s="183" t="s">
        <v>187</v>
      </c>
      <c r="G2145" s="183" t="s">
        <v>5166</v>
      </c>
      <c r="H2145" s="185">
        <v>4515419</v>
      </c>
      <c r="I2145" s="185">
        <v>15</v>
      </c>
      <c r="J2145" s="183" t="s">
        <v>13</v>
      </c>
      <c r="K2145" s="69" t="s">
        <v>11</v>
      </c>
      <c r="L2145" s="70">
        <v>2</v>
      </c>
      <c r="M2145" s="71">
        <v>0</v>
      </c>
      <c r="N2145" s="71"/>
      <c r="O2145" s="71">
        <v>0</v>
      </c>
      <c r="P2145" s="71"/>
      <c r="Q2145" s="71">
        <v>0</v>
      </c>
      <c r="R2145" s="71"/>
      <c r="S2145" s="71">
        <v>0</v>
      </c>
      <c r="T2145" s="71"/>
      <c r="U2145" s="71">
        <v>164693</v>
      </c>
      <c r="V2145" s="74"/>
      <c r="W2145" s="72">
        <v>164693</v>
      </c>
      <c r="X2145" s="69"/>
      <c r="Y2145" s="71">
        <v>0</v>
      </c>
      <c r="Z2145" s="69"/>
      <c r="AA2145" s="70">
        <v>4077</v>
      </c>
      <c r="AB2145" s="69"/>
      <c r="AC2145" s="73" t="str">
        <f t="shared" si="33"/>
        <v>No</v>
      </c>
    </row>
    <row r="2146" spans="1:29">
      <c r="A2146" s="69" t="s">
        <v>6473</v>
      </c>
      <c r="B2146" s="69" t="s">
        <v>456</v>
      </c>
      <c r="C2146" s="183" t="s">
        <v>44</v>
      </c>
      <c r="D2146" s="308">
        <v>7009</v>
      </c>
      <c r="E2146" s="312">
        <v>70009</v>
      </c>
      <c r="F2146" s="183" t="s">
        <v>187</v>
      </c>
      <c r="G2146" s="183" t="s">
        <v>5166</v>
      </c>
      <c r="H2146" s="185">
        <v>280051</v>
      </c>
      <c r="I2146" s="185">
        <v>15</v>
      </c>
      <c r="J2146" s="183" t="s">
        <v>12</v>
      </c>
      <c r="K2146" s="69" t="s">
        <v>14</v>
      </c>
      <c r="L2146" s="70">
        <v>0</v>
      </c>
      <c r="M2146" s="71">
        <v>0</v>
      </c>
      <c r="N2146" s="71"/>
      <c r="O2146" s="71">
        <v>0</v>
      </c>
      <c r="P2146" s="71"/>
      <c r="Q2146" s="71">
        <v>0</v>
      </c>
      <c r="R2146" s="71"/>
      <c r="S2146" s="71">
        <v>0</v>
      </c>
      <c r="T2146" s="71"/>
      <c r="U2146" s="71">
        <v>0</v>
      </c>
      <c r="V2146" s="74"/>
      <c r="W2146" s="72">
        <v>0</v>
      </c>
      <c r="X2146" s="69"/>
      <c r="Y2146" s="71">
        <v>0</v>
      </c>
      <c r="Z2146" s="69"/>
      <c r="AA2146" s="70">
        <v>0</v>
      </c>
      <c r="AB2146" s="69"/>
      <c r="AC2146" s="73" t="str">
        <f t="shared" si="33"/>
        <v>No</v>
      </c>
    </row>
    <row r="2147" spans="1:29">
      <c r="A2147" s="69" t="s">
        <v>6473</v>
      </c>
      <c r="B2147" s="69" t="s">
        <v>456</v>
      </c>
      <c r="C2147" s="183" t="s">
        <v>44</v>
      </c>
      <c r="D2147" s="308">
        <v>7009</v>
      </c>
      <c r="E2147" s="312">
        <v>70009</v>
      </c>
      <c r="F2147" s="183" t="s">
        <v>187</v>
      </c>
      <c r="G2147" s="183" t="s">
        <v>5166</v>
      </c>
      <c r="H2147" s="185">
        <v>280051</v>
      </c>
      <c r="I2147" s="185">
        <v>15</v>
      </c>
      <c r="J2147" s="183" t="s">
        <v>13</v>
      </c>
      <c r="K2147" s="69" t="s">
        <v>14</v>
      </c>
      <c r="L2147" s="70">
        <v>0</v>
      </c>
      <c r="M2147" s="71">
        <v>0</v>
      </c>
      <c r="N2147" s="71"/>
      <c r="O2147" s="71">
        <v>0</v>
      </c>
      <c r="P2147" s="71"/>
      <c r="Q2147" s="71">
        <v>0</v>
      </c>
      <c r="R2147" s="71"/>
      <c r="S2147" s="71">
        <v>0</v>
      </c>
      <c r="T2147" s="71"/>
      <c r="U2147" s="71">
        <v>0</v>
      </c>
      <c r="V2147" s="74"/>
      <c r="W2147" s="72">
        <v>0</v>
      </c>
      <c r="X2147" s="69"/>
      <c r="Y2147" s="71">
        <v>0</v>
      </c>
      <c r="Z2147" s="69"/>
      <c r="AA2147" s="70">
        <v>0</v>
      </c>
      <c r="AB2147" s="69"/>
      <c r="AC2147" s="73" t="str">
        <f t="shared" si="33"/>
        <v>No</v>
      </c>
    </row>
    <row r="2148" spans="1:29">
      <c r="A2148" s="69" t="s">
        <v>1808</v>
      </c>
      <c r="B2148" s="69" t="s">
        <v>279</v>
      </c>
      <c r="C2148" s="183" t="s">
        <v>61</v>
      </c>
      <c r="D2148" s="308" t="s">
        <v>1809</v>
      </c>
      <c r="E2148" s="312" t="s">
        <v>1810</v>
      </c>
      <c r="F2148" s="183" t="s">
        <v>235</v>
      </c>
      <c r="G2148" s="183" t="s">
        <v>222</v>
      </c>
      <c r="H2148" s="185">
        <v>0</v>
      </c>
      <c r="I2148" s="185">
        <v>14</v>
      </c>
      <c r="J2148" s="183" t="s">
        <v>12</v>
      </c>
      <c r="K2148" s="69" t="s">
        <v>11</v>
      </c>
      <c r="L2148" s="70">
        <v>14</v>
      </c>
      <c r="M2148" s="71">
        <v>0</v>
      </c>
      <c r="N2148" s="71"/>
      <c r="O2148" s="71">
        <v>0</v>
      </c>
      <c r="P2148" s="71"/>
      <c r="Q2148" s="71">
        <v>0</v>
      </c>
      <c r="R2148" s="71"/>
      <c r="S2148" s="71">
        <v>0</v>
      </c>
      <c r="T2148" s="71"/>
      <c r="U2148" s="71">
        <v>501179</v>
      </c>
      <c r="V2148" s="74"/>
      <c r="W2148" s="72">
        <v>501179</v>
      </c>
      <c r="X2148" s="69"/>
      <c r="Y2148" s="71">
        <v>0</v>
      </c>
      <c r="Z2148" s="69"/>
      <c r="AA2148" s="70">
        <v>16410</v>
      </c>
      <c r="AB2148" s="69"/>
      <c r="AC2148" s="73" t="str">
        <f t="shared" si="33"/>
        <v>No</v>
      </c>
    </row>
    <row r="2149" spans="1:29">
      <c r="A2149" s="69" t="s">
        <v>5592</v>
      </c>
      <c r="B2149" s="69" t="s">
        <v>1523</v>
      </c>
      <c r="C2149" s="183" t="s">
        <v>67</v>
      </c>
      <c r="D2149" s="308" t="s">
        <v>1524</v>
      </c>
      <c r="E2149" s="312" t="s">
        <v>1525</v>
      </c>
      <c r="F2149" s="183" t="s">
        <v>187</v>
      </c>
      <c r="G2149" s="183" t="s">
        <v>222</v>
      </c>
      <c r="H2149" s="185">
        <v>0</v>
      </c>
      <c r="I2149" s="185">
        <v>14</v>
      </c>
      <c r="J2149" s="183" t="s">
        <v>12</v>
      </c>
      <c r="K2149" s="69" t="s">
        <v>11</v>
      </c>
      <c r="L2149" s="70">
        <v>14</v>
      </c>
      <c r="M2149" s="71">
        <v>0</v>
      </c>
      <c r="N2149" s="71"/>
      <c r="O2149" s="71">
        <v>0</v>
      </c>
      <c r="P2149" s="71"/>
      <c r="Q2149" s="71">
        <v>0</v>
      </c>
      <c r="R2149" s="71"/>
      <c r="S2149" s="71">
        <v>0</v>
      </c>
      <c r="T2149" s="71"/>
      <c r="U2149" s="71">
        <v>2091647</v>
      </c>
      <c r="V2149" s="74"/>
      <c r="W2149" s="72">
        <v>2091647</v>
      </c>
      <c r="X2149" s="69"/>
      <c r="Y2149" s="71">
        <v>0</v>
      </c>
      <c r="Z2149" s="69"/>
      <c r="AA2149" s="70">
        <v>32651</v>
      </c>
      <c r="AB2149" s="69"/>
      <c r="AC2149" s="73" t="str">
        <f t="shared" si="33"/>
        <v>No</v>
      </c>
    </row>
    <row r="2150" spans="1:29">
      <c r="A2150" s="69" t="s">
        <v>3818</v>
      </c>
      <c r="B2150" s="69" t="s">
        <v>3819</v>
      </c>
      <c r="C2150" s="183" t="s">
        <v>60</v>
      </c>
      <c r="D2150" s="308" t="s">
        <v>3820</v>
      </c>
      <c r="E2150" s="312" t="s">
        <v>3821</v>
      </c>
      <c r="F2150" s="183" t="s">
        <v>235</v>
      </c>
      <c r="G2150" s="183" t="s">
        <v>222</v>
      </c>
      <c r="H2150" s="185">
        <v>0</v>
      </c>
      <c r="I2150" s="185">
        <v>14</v>
      </c>
      <c r="J2150" s="183" t="s">
        <v>12</v>
      </c>
      <c r="K2150" s="69" t="s">
        <v>11</v>
      </c>
      <c r="L2150" s="70">
        <v>14</v>
      </c>
      <c r="M2150" s="71">
        <v>0</v>
      </c>
      <c r="N2150" s="71"/>
      <c r="O2150" s="71">
        <v>0</v>
      </c>
      <c r="P2150" s="71"/>
      <c r="Q2150" s="71">
        <v>0</v>
      </c>
      <c r="R2150" s="71"/>
      <c r="S2150" s="71">
        <v>0</v>
      </c>
      <c r="T2150" s="71"/>
      <c r="U2150" s="71">
        <v>478131</v>
      </c>
      <c r="V2150" s="74"/>
      <c r="W2150" s="72">
        <v>478131</v>
      </c>
      <c r="X2150" s="69"/>
      <c r="Y2150" s="71">
        <v>0</v>
      </c>
      <c r="Z2150" s="69"/>
      <c r="AA2150" s="70">
        <v>21709</v>
      </c>
      <c r="AB2150" s="69"/>
      <c r="AC2150" s="73" t="str">
        <f t="shared" si="33"/>
        <v>No</v>
      </c>
    </row>
    <row r="2151" spans="1:29">
      <c r="A2151" s="69" t="s">
        <v>2993</v>
      </c>
      <c r="B2151" s="69" t="s">
        <v>2994</v>
      </c>
      <c r="C2151" s="183" t="s">
        <v>57</v>
      </c>
      <c r="D2151" s="308" t="s">
        <v>2995</v>
      </c>
      <c r="E2151" s="312" t="s">
        <v>2996</v>
      </c>
      <c r="F2151" s="183" t="s">
        <v>189</v>
      </c>
      <c r="G2151" s="183" t="s">
        <v>222</v>
      </c>
      <c r="H2151" s="185">
        <v>0</v>
      </c>
      <c r="I2151" s="185">
        <v>14</v>
      </c>
      <c r="J2151" s="183" t="s">
        <v>12</v>
      </c>
      <c r="K2151" s="69" t="s">
        <v>11</v>
      </c>
      <c r="L2151" s="70">
        <v>14</v>
      </c>
      <c r="M2151" s="71">
        <v>0</v>
      </c>
      <c r="N2151" s="71"/>
      <c r="O2151" s="71">
        <v>0</v>
      </c>
      <c r="P2151" s="71"/>
      <c r="Q2151" s="71">
        <v>0</v>
      </c>
      <c r="R2151" s="71"/>
      <c r="S2151" s="71">
        <v>0</v>
      </c>
      <c r="T2151" s="71"/>
      <c r="U2151" s="71">
        <v>732118</v>
      </c>
      <c r="V2151" s="74"/>
      <c r="W2151" s="72">
        <v>732118</v>
      </c>
      <c r="X2151" s="69"/>
      <c r="Y2151" s="71">
        <v>0</v>
      </c>
      <c r="Z2151" s="69"/>
      <c r="AA2151" s="70">
        <v>12603</v>
      </c>
      <c r="AB2151" s="69"/>
      <c r="AC2151" s="73" t="str">
        <f t="shared" si="33"/>
        <v>No</v>
      </c>
    </row>
    <row r="2152" spans="1:29">
      <c r="A2152" s="69" t="s">
        <v>4336</v>
      </c>
      <c r="B2152" s="69" t="s">
        <v>3768</v>
      </c>
      <c r="C2152" s="183" t="s">
        <v>32</v>
      </c>
      <c r="D2152" s="308" t="s">
        <v>4337</v>
      </c>
      <c r="E2152" s="312" t="s">
        <v>4338</v>
      </c>
      <c r="F2152" s="183" t="s">
        <v>187</v>
      </c>
      <c r="G2152" s="183" t="s">
        <v>222</v>
      </c>
      <c r="H2152" s="185">
        <v>0</v>
      </c>
      <c r="I2152" s="185">
        <v>14</v>
      </c>
      <c r="J2152" s="183" t="s">
        <v>12</v>
      </c>
      <c r="K2152" s="69" t="s">
        <v>11</v>
      </c>
      <c r="L2152" s="70">
        <v>14</v>
      </c>
      <c r="M2152" s="71">
        <v>0</v>
      </c>
      <c r="N2152" s="71"/>
      <c r="O2152" s="71">
        <v>0</v>
      </c>
      <c r="P2152" s="71"/>
      <c r="Q2152" s="71">
        <v>0</v>
      </c>
      <c r="R2152" s="71"/>
      <c r="S2152" s="71">
        <v>0</v>
      </c>
      <c r="T2152" s="71"/>
      <c r="U2152" s="71">
        <v>225249</v>
      </c>
      <c r="V2152" s="74"/>
      <c r="W2152" s="72">
        <v>225249</v>
      </c>
      <c r="X2152" s="69"/>
      <c r="Y2152" s="71">
        <v>0</v>
      </c>
      <c r="Z2152" s="69"/>
      <c r="AA2152" s="70">
        <v>5351</v>
      </c>
      <c r="AB2152" s="69"/>
      <c r="AC2152" s="73" t="str">
        <f t="shared" si="33"/>
        <v>No</v>
      </c>
    </row>
    <row r="2153" spans="1:29">
      <c r="A2153" s="69" t="s">
        <v>5614</v>
      </c>
      <c r="B2153" s="69" t="s">
        <v>5615</v>
      </c>
      <c r="C2153" s="183" t="s">
        <v>21</v>
      </c>
      <c r="D2153" s="308"/>
      <c r="E2153" s="312">
        <v>90256</v>
      </c>
      <c r="F2153" s="183" t="s">
        <v>187</v>
      </c>
      <c r="G2153" s="183" t="s">
        <v>5166</v>
      </c>
      <c r="H2153" s="185">
        <v>12150996</v>
      </c>
      <c r="I2153" s="185">
        <v>14</v>
      </c>
      <c r="J2153" s="183" t="s">
        <v>13</v>
      </c>
      <c r="K2153" s="69" t="s">
        <v>14</v>
      </c>
      <c r="L2153" s="70">
        <v>14</v>
      </c>
      <c r="M2153" s="71">
        <v>0</v>
      </c>
      <c r="N2153" s="71"/>
      <c r="O2153" s="71">
        <v>0</v>
      </c>
      <c r="P2153" s="71"/>
      <c r="Q2153" s="71">
        <v>0</v>
      </c>
      <c r="R2153" s="71"/>
      <c r="S2153" s="71">
        <v>0</v>
      </c>
      <c r="T2153" s="71"/>
      <c r="U2153" s="71">
        <v>1889575</v>
      </c>
      <c r="V2153" s="74"/>
      <c r="W2153" s="72">
        <v>1889575</v>
      </c>
      <c r="X2153" s="69"/>
      <c r="Y2153" s="71">
        <v>0</v>
      </c>
      <c r="Z2153" s="69"/>
      <c r="AA2153" s="70">
        <v>26387</v>
      </c>
      <c r="AB2153" s="69"/>
      <c r="AC2153" s="73" t="str">
        <f t="shared" si="33"/>
        <v>No</v>
      </c>
    </row>
    <row r="2154" spans="1:29">
      <c r="A2154" s="69" t="s">
        <v>3567</v>
      </c>
      <c r="B2154" s="69" t="s">
        <v>3568</v>
      </c>
      <c r="C2154" s="183" t="s">
        <v>84</v>
      </c>
      <c r="D2154" s="308" t="s">
        <v>3569</v>
      </c>
      <c r="E2154" s="312" t="s">
        <v>3570</v>
      </c>
      <c r="F2154" s="183" t="s">
        <v>187</v>
      </c>
      <c r="G2154" s="183" t="s">
        <v>222</v>
      </c>
      <c r="H2154" s="185">
        <v>0</v>
      </c>
      <c r="I2154" s="185">
        <v>14</v>
      </c>
      <c r="J2154" s="183" t="s">
        <v>12</v>
      </c>
      <c r="K2154" s="69" t="s">
        <v>11</v>
      </c>
      <c r="L2154" s="70">
        <v>14</v>
      </c>
      <c r="M2154" s="71">
        <v>0</v>
      </c>
      <c r="N2154" s="71"/>
      <c r="O2154" s="71">
        <v>0</v>
      </c>
      <c r="P2154" s="71"/>
      <c r="Q2154" s="71">
        <v>0</v>
      </c>
      <c r="R2154" s="71"/>
      <c r="S2154" s="71">
        <v>0</v>
      </c>
      <c r="T2154" s="71"/>
      <c r="U2154" s="71">
        <v>646856</v>
      </c>
      <c r="V2154" s="74"/>
      <c r="W2154" s="72">
        <v>646856</v>
      </c>
      <c r="X2154" s="69"/>
      <c r="Y2154" s="71">
        <v>0</v>
      </c>
      <c r="Z2154" s="69"/>
      <c r="AA2154" s="70">
        <v>17951</v>
      </c>
      <c r="AB2154" s="69"/>
      <c r="AC2154" s="73" t="str">
        <f t="shared" si="33"/>
        <v>No</v>
      </c>
    </row>
    <row r="2155" spans="1:29">
      <c r="A2155" s="69" t="s">
        <v>2298</v>
      </c>
      <c r="B2155" s="69" t="s">
        <v>2299</v>
      </c>
      <c r="C2155" s="183" t="s">
        <v>102</v>
      </c>
      <c r="D2155" s="308" t="s">
        <v>2300</v>
      </c>
      <c r="E2155" s="312" t="s">
        <v>2301</v>
      </c>
      <c r="F2155" s="183" t="s">
        <v>187</v>
      </c>
      <c r="G2155" s="183" t="s">
        <v>222</v>
      </c>
      <c r="H2155" s="185">
        <v>0</v>
      </c>
      <c r="I2155" s="185">
        <v>14</v>
      </c>
      <c r="J2155" s="183" t="s">
        <v>13</v>
      </c>
      <c r="K2155" s="69" t="s">
        <v>11</v>
      </c>
      <c r="L2155" s="70">
        <v>14</v>
      </c>
      <c r="M2155" s="71">
        <v>0</v>
      </c>
      <c r="N2155" s="71"/>
      <c r="O2155" s="71">
        <v>0</v>
      </c>
      <c r="P2155" s="71"/>
      <c r="Q2155" s="71">
        <v>0</v>
      </c>
      <c r="R2155" s="71"/>
      <c r="S2155" s="71">
        <v>0</v>
      </c>
      <c r="T2155" s="71"/>
      <c r="U2155" s="71">
        <v>1411276</v>
      </c>
      <c r="V2155" s="74"/>
      <c r="W2155" s="72">
        <v>1411276</v>
      </c>
      <c r="X2155" s="69"/>
      <c r="Y2155" s="71">
        <v>0</v>
      </c>
      <c r="Z2155" s="69"/>
      <c r="AA2155" s="70">
        <v>25331</v>
      </c>
      <c r="AB2155" s="69"/>
      <c r="AC2155" s="73" t="str">
        <f t="shared" si="33"/>
        <v>No</v>
      </c>
    </row>
    <row r="2156" spans="1:29">
      <c r="A2156" s="69" t="s">
        <v>4112</v>
      </c>
      <c r="B2156" s="69" t="s">
        <v>3745</v>
      </c>
      <c r="C2156" s="183" t="s">
        <v>44</v>
      </c>
      <c r="D2156" s="308" t="s">
        <v>4113</v>
      </c>
      <c r="E2156" s="312" t="s">
        <v>4114</v>
      </c>
      <c r="F2156" s="183" t="s">
        <v>189</v>
      </c>
      <c r="G2156" s="183" t="s">
        <v>222</v>
      </c>
      <c r="H2156" s="185">
        <v>0</v>
      </c>
      <c r="I2156" s="185">
        <v>14</v>
      </c>
      <c r="J2156" s="183" t="s">
        <v>12</v>
      </c>
      <c r="K2156" s="69" t="s">
        <v>11</v>
      </c>
      <c r="L2156" s="70">
        <v>14</v>
      </c>
      <c r="M2156" s="71">
        <v>0</v>
      </c>
      <c r="N2156" s="71"/>
      <c r="O2156" s="71">
        <v>0</v>
      </c>
      <c r="P2156" s="71"/>
      <c r="Q2156" s="71">
        <v>0</v>
      </c>
      <c r="R2156" s="71"/>
      <c r="S2156" s="71">
        <v>0</v>
      </c>
      <c r="T2156" s="71"/>
      <c r="U2156" s="71">
        <v>857943</v>
      </c>
      <c r="V2156" s="74"/>
      <c r="W2156" s="72">
        <v>857943</v>
      </c>
      <c r="X2156" s="69"/>
      <c r="Y2156" s="71">
        <v>0</v>
      </c>
      <c r="Z2156" s="69"/>
      <c r="AA2156" s="70">
        <v>20600</v>
      </c>
      <c r="AB2156" s="69"/>
      <c r="AC2156" s="73" t="str">
        <f t="shared" si="33"/>
        <v>No</v>
      </c>
    </row>
    <row r="2157" spans="1:29">
      <c r="A2157" s="69" t="s">
        <v>2832</v>
      </c>
      <c r="B2157" s="69" t="s">
        <v>5841</v>
      </c>
      <c r="C2157" s="183" t="s">
        <v>81</v>
      </c>
      <c r="D2157" s="308" t="s">
        <v>2833</v>
      </c>
      <c r="E2157" s="312" t="s">
        <v>2834</v>
      </c>
      <c r="F2157" s="183" t="s">
        <v>187</v>
      </c>
      <c r="G2157" s="183" t="s">
        <v>222</v>
      </c>
      <c r="H2157" s="185">
        <v>0</v>
      </c>
      <c r="I2157" s="185">
        <v>14</v>
      </c>
      <c r="J2157" s="183" t="s">
        <v>12</v>
      </c>
      <c r="K2157" s="69" t="s">
        <v>11</v>
      </c>
      <c r="L2157" s="70">
        <v>14</v>
      </c>
      <c r="M2157" s="71">
        <v>0</v>
      </c>
      <c r="N2157" s="71"/>
      <c r="O2157" s="71">
        <v>0</v>
      </c>
      <c r="P2157" s="71"/>
      <c r="Q2157" s="71">
        <v>0</v>
      </c>
      <c r="R2157" s="71"/>
      <c r="S2157" s="71">
        <v>0</v>
      </c>
      <c r="T2157" s="71"/>
      <c r="U2157" s="71">
        <v>1307747</v>
      </c>
      <c r="V2157" s="74"/>
      <c r="W2157" s="72">
        <v>1307747</v>
      </c>
      <c r="X2157" s="69"/>
      <c r="Y2157" s="71">
        <v>0</v>
      </c>
      <c r="Z2157" s="69"/>
      <c r="AA2157" s="70">
        <v>21927</v>
      </c>
      <c r="AB2157" s="69"/>
      <c r="AC2157" s="73" t="str">
        <f t="shared" si="33"/>
        <v>No</v>
      </c>
    </row>
    <row r="2158" spans="1:29">
      <c r="A2158" s="69" t="s">
        <v>1050</v>
      </c>
      <c r="B2158" s="69" t="s">
        <v>1051</v>
      </c>
      <c r="C2158" s="183" t="s">
        <v>19</v>
      </c>
      <c r="D2158" s="308" t="s">
        <v>1052</v>
      </c>
      <c r="E2158" s="312">
        <v>90005</v>
      </c>
      <c r="F2158" s="183" t="s">
        <v>160</v>
      </c>
      <c r="G2158" s="183" t="s">
        <v>5166</v>
      </c>
      <c r="H2158" s="185">
        <v>0</v>
      </c>
      <c r="I2158" s="185">
        <v>14</v>
      </c>
      <c r="J2158" s="183" t="s">
        <v>23</v>
      </c>
      <c r="K2158" s="69" t="s">
        <v>11</v>
      </c>
      <c r="L2158" s="70">
        <v>14</v>
      </c>
      <c r="M2158" s="71">
        <v>0</v>
      </c>
      <c r="N2158" s="71"/>
      <c r="O2158" s="71">
        <v>0</v>
      </c>
      <c r="P2158" s="71"/>
      <c r="Q2158" s="71">
        <v>0</v>
      </c>
      <c r="R2158" s="71"/>
      <c r="S2158" s="71">
        <v>0</v>
      </c>
      <c r="T2158" s="71"/>
      <c r="U2158" s="71">
        <v>2306275</v>
      </c>
      <c r="V2158" s="74"/>
      <c r="W2158" s="72">
        <v>2306275</v>
      </c>
      <c r="X2158" s="69"/>
      <c r="Y2158" s="71">
        <v>0</v>
      </c>
      <c r="Z2158" s="69"/>
      <c r="AA2158" s="70">
        <v>19486</v>
      </c>
      <c r="AB2158" s="69"/>
      <c r="AC2158" s="73" t="str">
        <f t="shared" si="33"/>
        <v>No</v>
      </c>
    </row>
    <row r="2159" spans="1:29">
      <c r="A2159" s="69" t="s">
        <v>2876</v>
      </c>
      <c r="B2159" s="69" t="s">
        <v>2877</v>
      </c>
      <c r="C2159" s="183" t="s">
        <v>56</v>
      </c>
      <c r="D2159" s="308" t="s">
        <v>2878</v>
      </c>
      <c r="E2159" s="312" t="s">
        <v>2879</v>
      </c>
      <c r="F2159" s="183" t="s">
        <v>187</v>
      </c>
      <c r="G2159" s="183" t="s">
        <v>222</v>
      </c>
      <c r="H2159" s="185">
        <v>0</v>
      </c>
      <c r="I2159" s="185">
        <v>14</v>
      </c>
      <c r="J2159" s="183" t="s">
        <v>12</v>
      </c>
      <c r="K2159" s="69" t="s">
        <v>11</v>
      </c>
      <c r="L2159" s="70">
        <v>14</v>
      </c>
      <c r="M2159" s="71">
        <v>0</v>
      </c>
      <c r="N2159" s="71"/>
      <c r="O2159" s="71">
        <v>0</v>
      </c>
      <c r="P2159" s="71"/>
      <c r="Q2159" s="71">
        <v>0</v>
      </c>
      <c r="R2159" s="71"/>
      <c r="S2159" s="71">
        <v>0</v>
      </c>
      <c r="T2159" s="71"/>
      <c r="U2159" s="71">
        <v>1381259</v>
      </c>
      <c r="V2159" s="74"/>
      <c r="W2159" s="72">
        <v>1381259</v>
      </c>
      <c r="X2159" s="69"/>
      <c r="Y2159" s="71">
        <v>0</v>
      </c>
      <c r="Z2159" s="69"/>
      <c r="AA2159" s="70">
        <v>21658</v>
      </c>
      <c r="AB2159" s="69"/>
      <c r="AC2159" s="73" t="str">
        <f t="shared" si="33"/>
        <v>No</v>
      </c>
    </row>
    <row r="2160" spans="1:29">
      <c r="A2160" s="69" t="s">
        <v>5451</v>
      </c>
      <c r="B2160" s="69" t="s">
        <v>796</v>
      </c>
      <c r="C2160" s="183" t="s">
        <v>46</v>
      </c>
      <c r="D2160" s="308" t="s">
        <v>2942</v>
      </c>
      <c r="E2160" s="312" t="s">
        <v>2943</v>
      </c>
      <c r="F2160" s="183" t="s">
        <v>235</v>
      </c>
      <c r="G2160" s="183" t="s">
        <v>222</v>
      </c>
      <c r="H2160" s="185">
        <v>0</v>
      </c>
      <c r="I2160" s="185">
        <v>14</v>
      </c>
      <c r="J2160" s="183" t="s">
        <v>12</v>
      </c>
      <c r="K2160" s="69" t="s">
        <v>11</v>
      </c>
      <c r="L2160" s="70">
        <v>14</v>
      </c>
      <c r="M2160" s="71">
        <v>0</v>
      </c>
      <c r="N2160" s="71"/>
      <c r="O2160" s="71">
        <v>0</v>
      </c>
      <c r="P2160" s="71"/>
      <c r="Q2160" s="71">
        <v>0</v>
      </c>
      <c r="R2160" s="71"/>
      <c r="S2160" s="71">
        <v>0</v>
      </c>
      <c r="T2160" s="71"/>
      <c r="U2160" s="71">
        <v>646842</v>
      </c>
      <c r="V2160" s="74"/>
      <c r="W2160" s="72">
        <v>646842</v>
      </c>
      <c r="X2160" s="69"/>
      <c r="Y2160" s="71">
        <v>0</v>
      </c>
      <c r="Z2160" s="69"/>
      <c r="AA2160" s="70">
        <v>25016</v>
      </c>
      <c r="AB2160" s="69"/>
      <c r="AC2160" s="73" t="str">
        <f t="shared" si="33"/>
        <v>No</v>
      </c>
    </row>
    <row r="2161" spans="1:29">
      <c r="A2161" s="69" t="s">
        <v>3209</v>
      </c>
      <c r="B2161" s="69" t="s">
        <v>5836</v>
      </c>
      <c r="C2161" s="183" t="s">
        <v>45</v>
      </c>
      <c r="D2161" s="308" t="s">
        <v>3210</v>
      </c>
      <c r="E2161" s="312" t="s">
        <v>3211</v>
      </c>
      <c r="F2161" s="183" t="s">
        <v>187</v>
      </c>
      <c r="G2161" s="183" t="s">
        <v>222</v>
      </c>
      <c r="H2161" s="185">
        <v>0</v>
      </c>
      <c r="I2161" s="185">
        <v>14</v>
      </c>
      <c r="J2161" s="183" t="s">
        <v>12</v>
      </c>
      <c r="K2161" s="69" t="s">
        <v>11</v>
      </c>
      <c r="L2161" s="70">
        <v>14</v>
      </c>
      <c r="M2161" s="71">
        <v>0</v>
      </c>
      <c r="N2161" s="71"/>
      <c r="O2161" s="71">
        <v>0</v>
      </c>
      <c r="P2161" s="71"/>
      <c r="Q2161" s="71">
        <v>0</v>
      </c>
      <c r="R2161" s="71"/>
      <c r="S2161" s="71">
        <v>0</v>
      </c>
      <c r="T2161" s="71"/>
      <c r="U2161" s="71">
        <v>751464</v>
      </c>
      <c r="V2161" s="74"/>
      <c r="W2161" s="72">
        <v>751464</v>
      </c>
      <c r="X2161" s="69"/>
      <c r="Y2161" s="71">
        <v>0</v>
      </c>
      <c r="Z2161" s="69"/>
      <c r="AA2161" s="70">
        <v>20689</v>
      </c>
      <c r="AB2161" s="69"/>
      <c r="AC2161" s="73" t="str">
        <f t="shared" si="33"/>
        <v>No</v>
      </c>
    </row>
    <row r="2162" spans="1:29">
      <c r="A2162" s="69" t="s">
        <v>1786</v>
      </c>
      <c r="B2162" s="69" t="s">
        <v>385</v>
      </c>
      <c r="C2162" s="183" t="s">
        <v>50</v>
      </c>
      <c r="D2162" s="308" t="s">
        <v>1787</v>
      </c>
      <c r="E2162" s="312" t="s">
        <v>1788</v>
      </c>
      <c r="F2162" s="183" t="s">
        <v>235</v>
      </c>
      <c r="G2162" s="183" t="s">
        <v>222</v>
      </c>
      <c r="H2162" s="185">
        <v>0</v>
      </c>
      <c r="I2162" s="185">
        <v>14</v>
      </c>
      <c r="J2162" s="183" t="s">
        <v>12</v>
      </c>
      <c r="K2162" s="69" t="s">
        <v>11</v>
      </c>
      <c r="L2162" s="70">
        <v>14</v>
      </c>
      <c r="M2162" s="71">
        <v>0</v>
      </c>
      <c r="N2162" s="71"/>
      <c r="O2162" s="71">
        <v>0</v>
      </c>
      <c r="P2162" s="71"/>
      <c r="Q2162" s="71">
        <v>0</v>
      </c>
      <c r="R2162" s="71"/>
      <c r="S2162" s="71">
        <v>0</v>
      </c>
      <c r="T2162" s="71"/>
      <c r="U2162" s="71">
        <v>828027</v>
      </c>
      <c r="V2162" s="74"/>
      <c r="W2162" s="72">
        <v>828027</v>
      </c>
      <c r="X2162" s="69"/>
      <c r="Y2162" s="71">
        <v>0</v>
      </c>
      <c r="Z2162" s="69"/>
      <c r="AA2162" s="70">
        <v>29814</v>
      </c>
      <c r="AB2162" s="69"/>
      <c r="AC2162" s="73" t="str">
        <f t="shared" si="33"/>
        <v>No</v>
      </c>
    </row>
    <row r="2163" spans="1:29">
      <c r="A2163" s="69" t="s">
        <v>115</v>
      </c>
      <c r="B2163" s="69" t="s">
        <v>884</v>
      </c>
      <c r="C2163" s="183" t="s">
        <v>113</v>
      </c>
      <c r="D2163" s="308">
        <v>5202</v>
      </c>
      <c r="E2163" s="312">
        <v>50202</v>
      </c>
      <c r="F2163" s="183" t="s">
        <v>187</v>
      </c>
      <c r="G2163" s="183" t="s">
        <v>5166</v>
      </c>
      <c r="H2163" s="185">
        <v>68444</v>
      </c>
      <c r="I2163" s="185">
        <v>14</v>
      </c>
      <c r="J2163" s="183" t="s">
        <v>12</v>
      </c>
      <c r="K2163" s="69" t="s">
        <v>14</v>
      </c>
      <c r="L2163" s="70">
        <v>14</v>
      </c>
      <c r="M2163" s="71">
        <v>0</v>
      </c>
      <c r="N2163" s="71"/>
      <c r="O2163" s="71">
        <v>0</v>
      </c>
      <c r="P2163" s="71"/>
      <c r="Q2163" s="71">
        <v>0</v>
      </c>
      <c r="R2163" s="71"/>
      <c r="S2163" s="71">
        <v>0</v>
      </c>
      <c r="T2163" s="71"/>
      <c r="U2163" s="71">
        <v>1093866</v>
      </c>
      <c r="V2163" s="74"/>
      <c r="W2163" s="72">
        <v>1093866</v>
      </c>
      <c r="X2163" s="69"/>
      <c r="Y2163" s="71">
        <v>0</v>
      </c>
      <c r="Z2163" s="69"/>
      <c r="AA2163" s="70">
        <v>34934</v>
      </c>
      <c r="AB2163" s="69"/>
      <c r="AC2163" s="73" t="str">
        <f t="shared" si="33"/>
        <v>No</v>
      </c>
    </row>
    <row r="2164" spans="1:29">
      <c r="A2164" s="69" t="s">
        <v>6483</v>
      </c>
      <c r="B2164" s="69" t="s">
        <v>6006</v>
      </c>
      <c r="C2164" s="183" t="s">
        <v>21</v>
      </c>
      <c r="D2164" s="308"/>
      <c r="E2164" s="312">
        <v>90301</v>
      </c>
      <c r="F2164" s="183" t="s">
        <v>187</v>
      </c>
      <c r="G2164" s="183" t="s">
        <v>5166</v>
      </c>
      <c r="H2164" s="185">
        <v>12150996</v>
      </c>
      <c r="I2164" s="185">
        <v>14</v>
      </c>
      <c r="J2164" s="183" t="s">
        <v>12</v>
      </c>
      <c r="K2164" s="69" t="s">
        <v>11</v>
      </c>
      <c r="L2164" s="70">
        <v>14</v>
      </c>
      <c r="M2164" s="71">
        <v>0</v>
      </c>
      <c r="N2164" s="71"/>
      <c r="O2164" s="71">
        <v>0</v>
      </c>
      <c r="P2164" s="71"/>
      <c r="Q2164" s="71">
        <v>0</v>
      </c>
      <c r="R2164" s="71"/>
      <c r="S2164" s="71">
        <v>0</v>
      </c>
      <c r="T2164" s="71"/>
      <c r="U2164" s="71">
        <v>671986</v>
      </c>
      <c r="V2164" s="74"/>
      <c r="W2164" s="72">
        <v>671986</v>
      </c>
      <c r="X2164" s="69"/>
      <c r="Y2164" s="71">
        <v>0</v>
      </c>
      <c r="Z2164" s="69"/>
      <c r="AA2164" s="70">
        <v>10312</v>
      </c>
      <c r="AB2164" s="69"/>
      <c r="AC2164" s="73" t="str">
        <f t="shared" si="33"/>
        <v>No</v>
      </c>
    </row>
    <row r="2165" spans="1:29">
      <c r="A2165" s="69" t="s">
        <v>3117</v>
      </c>
      <c r="B2165" s="69" t="s">
        <v>1534</v>
      </c>
      <c r="C2165" s="183" t="s">
        <v>45</v>
      </c>
      <c r="D2165" s="308" t="s">
        <v>3118</v>
      </c>
      <c r="E2165" s="312" t="s">
        <v>3119</v>
      </c>
      <c r="F2165" s="183" t="s">
        <v>187</v>
      </c>
      <c r="G2165" s="183" t="s">
        <v>222</v>
      </c>
      <c r="H2165" s="185">
        <v>0</v>
      </c>
      <c r="I2165" s="185">
        <v>14</v>
      </c>
      <c r="J2165" s="183" t="s">
        <v>12</v>
      </c>
      <c r="K2165" s="69" t="s">
        <v>11</v>
      </c>
      <c r="L2165" s="70">
        <v>14</v>
      </c>
      <c r="M2165" s="71">
        <v>0</v>
      </c>
      <c r="N2165" s="71"/>
      <c r="O2165" s="71">
        <v>0</v>
      </c>
      <c r="P2165" s="71"/>
      <c r="Q2165" s="71">
        <v>0</v>
      </c>
      <c r="R2165" s="71"/>
      <c r="S2165" s="71">
        <v>0</v>
      </c>
      <c r="T2165" s="71"/>
      <c r="U2165" s="71">
        <v>873212</v>
      </c>
      <c r="V2165" s="74"/>
      <c r="W2165" s="72">
        <v>873212</v>
      </c>
      <c r="X2165" s="69"/>
      <c r="Y2165" s="71">
        <v>0</v>
      </c>
      <c r="Z2165" s="69"/>
      <c r="AA2165" s="70">
        <v>23754</v>
      </c>
      <c r="AB2165" s="69"/>
      <c r="AC2165" s="73" t="str">
        <f t="shared" si="33"/>
        <v>No</v>
      </c>
    </row>
    <row r="2166" spans="1:29">
      <c r="A2166" s="69" t="s">
        <v>1520</v>
      </c>
      <c r="B2166" s="69" t="s">
        <v>1188</v>
      </c>
      <c r="C2166" s="183" t="s">
        <v>74</v>
      </c>
      <c r="D2166" s="308" t="s">
        <v>1521</v>
      </c>
      <c r="E2166" s="312" t="s">
        <v>1522</v>
      </c>
      <c r="F2166" s="183" t="s">
        <v>187</v>
      </c>
      <c r="G2166" s="183" t="s">
        <v>222</v>
      </c>
      <c r="H2166" s="185">
        <v>0</v>
      </c>
      <c r="I2166" s="185">
        <v>14</v>
      </c>
      <c r="J2166" s="183" t="s">
        <v>13</v>
      </c>
      <c r="K2166" s="69" t="s">
        <v>11</v>
      </c>
      <c r="L2166" s="70">
        <v>14</v>
      </c>
      <c r="M2166" s="71">
        <v>0</v>
      </c>
      <c r="N2166" s="71"/>
      <c r="O2166" s="71">
        <v>0</v>
      </c>
      <c r="P2166" s="71"/>
      <c r="Q2166" s="71">
        <v>0</v>
      </c>
      <c r="R2166" s="71"/>
      <c r="S2166" s="71">
        <v>0</v>
      </c>
      <c r="T2166" s="71"/>
      <c r="U2166" s="71">
        <v>741239</v>
      </c>
      <c r="V2166" s="74"/>
      <c r="W2166" s="72">
        <v>741239</v>
      </c>
      <c r="X2166" s="69"/>
      <c r="Y2166" s="71">
        <v>0</v>
      </c>
      <c r="Z2166" s="69"/>
      <c r="AA2166" s="70">
        <v>14730</v>
      </c>
      <c r="AB2166" s="69"/>
      <c r="AC2166" s="73" t="str">
        <f t="shared" si="33"/>
        <v>No</v>
      </c>
    </row>
    <row r="2167" spans="1:29">
      <c r="A2167" s="69" t="s">
        <v>6476</v>
      </c>
      <c r="B2167" s="69" t="s">
        <v>414</v>
      </c>
      <c r="C2167" s="183" t="s">
        <v>19</v>
      </c>
      <c r="D2167" s="308">
        <v>9131</v>
      </c>
      <c r="E2167" s="312">
        <v>90131</v>
      </c>
      <c r="F2167" s="183" t="s">
        <v>187</v>
      </c>
      <c r="G2167" s="183" t="s">
        <v>185</v>
      </c>
      <c r="H2167" s="185">
        <v>3629114</v>
      </c>
      <c r="I2167" s="185">
        <v>14</v>
      </c>
      <c r="J2167" s="183" t="s">
        <v>13</v>
      </c>
      <c r="K2167" s="69" t="s">
        <v>14</v>
      </c>
      <c r="L2167" s="70">
        <v>14</v>
      </c>
      <c r="M2167" s="71">
        <v>2406084</v>
      </c>
      <c r="N2167" s="71"/>
      <c r="O2167" s="71">
        <v>608846</v>
      </c>
      <c r="P2167" s="71"/>
      <c r="Q2167" s="71">
        <v>140115</v>
      </c>
      <c r="R2167" s="71"/>
      <c r="S2167" s="71">
        <v>1315304</v>
      </c>
      <c r="T2167" s="71"/>
      <c r="U2167" s="71">
        <v>0</v>
      </c>
      <c r="V2167" s="74"/>
      <c r="W2167" s="72">
        <v>4470349</v>
      </c>
      <c r="X2167" s="69"/>
      <c r="Y2167" s="71">
        <v>0</v>
      </c>
      <c r="Z2167" s="69"/>
      <c r="AA2167" s="70">
        <v>69801</v>
      </c>
      <c r="AB2167" s="69"/>
      <c r="AC2167" s="73" t="str">
        <f t="shared" si="33"/>
        <v>No</v>
      </c>
    </row>
    <row r="2168" spans="1:29">
      <c r="A2168" s="69" t="s">
        <v>233</v>
      </c>
      <c r="B2168" s="69" t="s">
        <v>234</v>
      </c>
      <c r="C2168" s="183" t="s">
        <v>46</v>
      </c>
      <c r="D2168" s="308">
        <v>5167</v>
      </c>
      <c r="E2168" s="312">
        <v>50167</v>
      </c>
      <c r="F2168" s="183" t="s">
        <v>235</v>
      </c>
      <c r="G2168" s="183" t="s">
        <v>5166</v>
      </c>
      <c r="H2168" s="185">
        <v>8608208</v>
      </c>
      <c r="I2168" s="185">
        <v>14</v>
      </c>
      <c r="J2168" s="183" t="s">
        <v>12</v>
      </c>
      <c r="K2168" s="69" t="s">
        <v>11</v>
      </c>
      <c r="L2168" s="70">
        <v>14</v>
      </c>
      <c r="M2168" s="71">
        <v>0</v>
      </c>
      <c r="N2168" s="71"/>
      <c r="O2168" s="71">
        <v>0</v>
      </c>
      <c r="P2168" s="71"/>
      <c r="Q2168" s="71">
        <v>0</v>
      </c>
      <c r="R2168" s="71"/>
      <c r="S2168" s="71">
        <v>0</v>
      </c>
      <c r="T2168" s="71"/>
      <c r="U2168" s="71">
        <v>1032455</v>
      </c>
      <c r="V2168" s="74"/>
      <c r="W2168" s="72">
        <v>1032455</v>
      </c>
      <c r="X2168" s="69"/>
      <c r="Y2168" s="71">
        <v>0</v>
      </c>
      <c r="Z2168" s="69"/>
      <c r="AA2168" s="70">
        <v>26883</v>
      </c>
      <c r="AB2168" s="69"/>
      <c r="AC2168" s="73" t="str">
        <f t="shared" si="33"/>
        <v>No</v>
      </c>
    </row>
    <row r="2169" spans="1:29">
      <c r="A2169" s="69" t="s">
        <v>2272</v>
      </c>
      <c r="B2169" s="69" t="s">
        <v>5842</v>
      </c>
      <c r="C2169" s="183" t="s">
        <v>38</v>
      </c>
      <c r="D2169" s="308" t="s">
        <v>2273</v>
      </c>
      <c r="E2169" s="312" t="s">
        <v>2274</v>
      </c>
      <c r="F2169" s="183" t="s">
        <v>235</v>
      </c>
      <c r="G2169" s="183" t="s">
        <v>222</v>
      </c>
      <c r="H2169" s="185">
        <v>0</v>
      </c>
      <c r="I2169" s="185">
        <v>14</v>
      </c>
      <c r="J2169" s="183" t="s">
        <v>12</v>
      </c>
      <c r="K2169" s="69" t="s">
        <v>11</v>
      </c>
      <c r="L2169" s="70">
        <v>14</v>
      </c>
      <c r="M2169" s="71">
        <v>0</v>
      </c>
      <c r="N2169" s="71"/>
      <c r="O2169" s="71">
        <v>0</v>
      </c>
      <c r="P2169" s="71"/>
      <c r="Q2169" s="71">
        <v>0</v>
      </c>
      <c r="R2169" s="71"/>
      <c r="S2169" s="71">
        <v>0</v>
      </c>
      <c r="T2169" s="71"/>
      <c r="U2169" s="71">
        <v>556629</v>
      </c>
      <c r="V2169" s="74"/>
      <c r="W2169" s="72">
        <v>556629</v>
      </c>
      <c r="X2169" s="69"/>
      <c r="Y2169" s="71">
        <v>0</v>
      </c>
      <c r="Z2169" s="69"/>
      <c r="AA2169" s="70">
        <v>10702</v>
      </c>
      <c r="AB2169" s="69"/>
      <c r="AC2169" s="73" t="str">
        <f t="shared" si="33"/>
        <v>No</v>
      </c>
    </row>
    <row r="2170" spans="1:29">
      <c r="A2170" s="69" t="s">
        <v>6005</v>
      </c>
      <c r="B2170" s="69" t="s">
        <v>5834</v>
      </c>
      <c r="C2170" s="183" t="s">
        <v>113</v>
      </c>
      <c r="D2170" s="308" t="s">
        <v>2957</v>
      </c>
      <c r="E2170" s="312" t="s">
        <v>2958</v>
      </c>
      <c r="F2170" s="183" t="s">
        <v>187</v>
      </c>
      <c r="G2170" s="183" t="s">
        <v>222</v>
      </c>
      <c r="H2170" s="185">
        <v>0</v>
      </c>
      <c r="I2170" s="185">
        <v>14</v>
      </c>
      <c r="J2170" s="183" t="s">
        <v>12</v>
      </c>
      <c r="K2170" s="69" t="s">
        <v>14</v>
      </c>
      <c r="L2170" s="70">
        <v>14</v>
      </c>
      <c r="M2170" s="71">
        <v>0</v>
      </c>
      <c r="N2170" s="71"/>
      <c r="O2170" s="71">
        <v>0</v>
      </c>
      <c r="P2170" s="71"/>
      <c r="Q2170" s="71">
        <v>0</v>
      </c>
      <c r="R2170" s="71"/>
      <c r="S2170" s="71">
        <v>0</v>
      </c>
      <c r="T2170" s="71"/>
      <c r="U2170" s="71">
        <v>1060261</v>
      </c>
      <c r="V2170" s="74"/>
      <c r="W2170" s="72">
        <v>1060261</v>
      </c>
      <c r="X2170" s="69"/>
      <c r="Y2170" s="71">
        <v>0</v>
      </c>
      <c r="Z2170" s="69"/>
      <c r="AA2170" s="70">
        <v>29833</v>
      </c>
      <c r="AB2170" s="69"/>
      <c r="AC2170" s="73" t="str">
        <f t="shared" si="33"/>
        <v>No</v>
      </c>
    </row>
    <row r="2171" spans="1:29">
      <c r="A2171" s="69" t="s">
        <v>4862</v>
      </c>
      <c r="B2171" s="69" t="s">
        <v>858</v>
      </c>
      <c r="C2171" s="183" t="s">
        <v>109</v>
      </c>
      <c r="D2171" s="308" t="s">
        <v>4863</v>
      </c>
      <c r="E2171" s="312" t="s">
        <v>4864</v>
      </c>
      <c r="F2171" s="183" t="s">
        <v>235</v>
      </c>
      <c r="G2171" s="183" t="s">
        <v>222</v>
      </c>
      <c r="H2171" s="185">
        <v>0</v>
      </c>
      <c r="I2171" s="185">
        <v>14</v>
      </c>
      <c r="J2171" s="183" t="s">
        <v>12</v>
      </c>
      <c r="K2171" s="69" t="s">
        <v>11</v>
      </c>
      <c r="L2171" s="70">
        <v>13</v>
      </c>
      <c r="M2171" s="71">
        <v>0</v>
      </c>
      <c r="N2171" s="71"/>
      <c r="O2171" s="71">
        <v>0</v>
      </c>
      <c r="P2171" s="71"/>
      <c r="Q2171" s="71">
        <v>0</v>
      </c>
      <c r="R2171" s="71"/>
      <c r="S2171" s="71">
        <v>0</v>
      </c>
      <c r="T2171" s="71"/>
      <c r="U2171" s="71">
        <v>1368797</v>
      </c>
      <c r="V2171" s="74"/>
      <c r="W2171" s="72">
        <v>1368797</v>
      </c>
      <c r="X2171" s="69"/>
      <c r="Y2171" s="71">
        <v>0</v>
      </c>
      <c r="Z2171" s="69"/>
      <c r="AA2171" s="70">
        <v>18841</v>
      </c>
      <c r="AB2171" s="69"/>
      <c r="AC2171" s="73" t="str">
        <f t="shared" si="33"/>
        <v>No</v>
      </c>
    </row>
    <row r="2172" spans="1:29">
      <c r="A2172" s="69" t="s">
        <v>5416</v>
      </c>
      <c r="B2172" s="69" t="s">
        <v>2229</v>
      </c>
      <c r="C2172" s="183" t="s">
        <v>38</v>
      </c>
      <c r="D2172" s="308" t="s">
        <v>5417</v>
      </c>
      <c r="E2172" s="312" t="s">
        <v>5418</v>
      </c>
      <c r="F2172" s="183" t="s">
        <v>187</v>
      </c>
      <c r="G2172" s="183" t="s">
        <v>222</v>
      </c>
      <c r="H2172" s="185">
        <v>0</v>
      </c>
      <c r="I2172" s="185">
        <v>14</v>
      </c>
      <c r="J2172" s="183" t="s">
        <v>12</v>
      </c>
      <c r="K2172" s="69" t="s">
        <v>14</v>
      </c>
      <c r="L2172" s="70">
        <v>13</v>
      </c>
      <c r="M2172" s="71">
        <v>0</v>
      </c>
      <c r="N2172" s="71"/>
      <c r="O2172" s="71">
        <v>0</v>
      </c>
      <c r="P2172" s="71"/>
      <c r="Q2172" s="71">
        <v>0</v>
      </c>
      <c r="R2172" s="71"/>
      <c r="S2172" s="71">
        <v>0</v>
      </c>
      <c r="T2172" s="71"/>
      <c r="U2172" s="71">
        <v>370043</v>
      </c>
      <c r="V2172" s="74"/>
      <c r="W2172" s="72">
        <v>370043</v>
      </c>
      <c r="X2172" s="69"/>
      <c r="Y2172" s="71">
        <v>0</v>
      </c>
      <c r="Z2172" s="69"/>
      <c r="AA2172" s="70">
        <v>25937</v>
      </c>
      <c r="AB2172" s="69"/>
      <c r="AC2172" s="73" t="str">
        <f t="shared" si="33"/>
        <v>No</v>
      </c>
    </row>
    <row r="2173" spans="1:29">
      <c r="A2173" s="69" t="s">
        <v>159</v>
      </c>
      <c r="B2173" s="69" t="s">
        <v>5098</v>
      </c>
      <c r="C2173" s="183" t="s">
        <v>38</v>
      </c>
      <c r="D2173" s="308"/>
      <c r="E2173" s="312">
        <v>44929</v>
      </c>
      <c r="F2173" s="183" t="s">
        <v>187</v>
      </c>
      <c r="G2173" s="183" t="s">
        <v>185</v>
      </c>
      <c r="H2173" s="185">
        <v>5502379</v>
      </c>
      <c r="I2173" s="185">
        <v>14</v>
      </c>
      <c r="J2173" s="183" t="s">
        <v>13</v>
      </c>
      <c r="K2173" s="69" t="s">
        <v>14</v>
      </c>
      <c r="L2173" s="70">
        <v>13</v>
      </c>
      <c r="M2173" s="71">
        <v>1048689</v>
      </c>
      <c r="N2173" s="71"/>
      <c r="O2173" s="71">
        <v>385554</v>
      </c>
      <c r="P2173" s="71"/>
      <c r="Q2173" s="71">
        <v>23868</v>
      </c>
      <c r="R2173" s="71"/>
      <c r="S2173" s="71">
        <v>604292</v>
      </c>
      <c r="T2173" s="71"/>
      <c r="U2173" s="71">
        <v>0</v>
      </c>
      <c r="V2173" s="74"/>
      <c r="W2173" s="72">
        <v>2062403</v>
      </c>
      <c r="X2173" s="69"/>
      <c r="Y2173" s="71">
        <v>0</v>
      </c>
      <c r="Z2173" s="69"/>
      <c r="AA2173" s="70">
        <v>27518</v>
      </c>
      <c r="AB2173" s="69"/>
      <c r="AC2173" s="73" t="str">
        <f t="shared" si="33"/>
        <v>No</v>
      </c>
    </row>
    <row r="2174" spans="1:29">
      <c r="A2174" s="69" t="s">
        <v>1510</v>
      </c>
      <c r="B2174" s="69" t="s">
        <v>1511</v>
      </c>
      <c r="C2174" s="183" t="s">
        <v>74</v>
      </c>
      <c r="D2174" s="308" t="s">
        <v>1512</v>
      </c>
      <c r="E2174" s="312" t="s">
        <v>1513</v>
      </c>
      <c r="F2174" s="183" t="s">
        <v>187</v>
      </c>
      <c r="G2174" s="183" t="s">
        <v>222</v>
      </c>
      <c r="H2174" s="185">
        <v>0</v>
      </c>
      <c r="I2174" s="185">
        <v>14</v>
      </c>
      <c r="J2174" s="183" t="s">
        <v>13</v>
      </c>
      <c r="K2174" s="69" t="s">
        <v>14</v>
      </c>
      <c r="L2174" s="70">
        <v>12</v>
      </c>
      <c r="M2174" s="71">
        <v>0</v>
      </c>
      <c r="N2174" s="71"/>
      <c r="O2174" s="71">
        <v>0</v>
      </c>
      <c r="P2174" s="71"/>
      <c r="Q2174" s="71">
        <v>0</v>
      </c>
      <c r="R2174" s="71"/>
      <c r="S2174" s="71">
        <v>0</v>
      </c>
      <c r="T2174" s="71"/>
      <c r="U2174" s="71">
        <v>1406640</v>
      </c>
      <c r="V2174" s="74"/>
      <c r="W2174" s="72">
        <v>1406640</v>
      </c>
      <c r="X2174" s="69"/>
      <c r="Y2174" s="71">
        <v>0</v>
      </c>
      <c r="Z2174" s="69"/>
      <c r="AA2174" s="70">
        <v>16430</v>
      </c>
      <c r="AB2174" s="69"/>
      <c r="AC2174" s="73" t="str">
        <f t="shared" si="33"/>
        <v>No</v>
      </c>
    </row>
    <row r="2175" spans="1:29">
      <c r="A2175" s="69" t="s">
        <v>4868</v>
      </c>
      <c r="B2175" s="69" t="s">
        <v>4869</v>
      </c>
      <c r="C2175" s="183" t="s">
        <v>109</v>
      </c>
      <c r="D2175" s="308" t="s">
        <v>4870</v>
      </c>
      <c r="E2175" s="312" t="s">
        <v>4871</v>
      </c>
      <c r="F2175" s="183" t="s">
        <v>187</v>
      </c>
      <c r="G2175" s="183" t="s">
        <v>222</v>
      </c>
      <c r="H2175" s="185">
        <v>0</v>
      </c>
      <c r="I2175" s="185">
        <v>14</v>
      </c>
      <c r="J2175" s="183" t="s">
        <v>12</v>
      </c>
      <c r="K2175" s="69" t="s">
        <v>11</v>
      </c>
      <c r="L2175" s="70">
        <v>12</v>
      </c>
      <c r="M2175" s="71">
        <v>0</v>
      </c>
      <c r="N2175" s="71"/>
      <c r="O2175" s="71">
        <v>0</v>
      </c>
      <c r="P2175" s="71"/>
      <c r="Q2175" s="71">
        <v>0</v>
      </c>
      <c r="R2175" s="71"/>
      <c r="S2175" s="71">
        <v>0</v>
      </c>
      <c r="T2175" s="71"/>
      <c r="U2175" s="71">
        <v>829180</v>
      </c>
      <c r="V2175" s="74"/>
      <c r="W2175" s="72">
        <v>829180</v>
      </c>
      <c r="X2175" s="69"/>
      <c r="Y2175" s="71">
        <v>0</v>
      </c>
      <c r="Z2175" s="69"/>
      <c r="AA2175" s="70">
        <v>16535</v>
      </c>
      <c r="AB2175" s="69"/>
      <c r="AC2175" s="73" t="str">
        <f t="shared" si="33"/>
        <v>No</v>
      </c>
    </row>
    <row r="2176" spans="1:29">
      <c r="A2176" s="69" t="s">
        <v>3033</v>
      </c>
      <c r="B2176" s="69" t="s">
        <v>3034</v>
      </c>
      <c r="C2176" s="183" t="s">
        <v>57</v>
      </c>
      <c r="D2176" s="308" t="s">
        <v>3035</v>
      </c>
      <c r="E2176" s="312" t="s">
        <v>3036</v>
      </c>
      <c r="F2176" s="183" t="s">
        <v>189</v>
      </c>
      <c r="G2176" s="183" t="s">
        <v>222</v>
      </c>
      <c r="H2176" s="185">
        <v>0</v>
      </c>
      <c r="I2176" s="185">
        <v>14</v>
      </c>
      <c r="J2176" s="183" t="s">
        <v>12</v>
      </c>
      <c r="K2176" s="69" t="s">
        <v>11</v>
      </c>
      <c r="L2176" s="70">
        <v>11</v>
      </c>
      <c r="M2176" s="71">
        <v>0</v>
      </c>
      <c r="N2176" s="71"/>
      <c r="O2176" s="71">
        <v>0</v>
      </c>
      <c r="P2176" s="71"/>
      <c r="Q2176" s="71">
        <v>0</v>
      </c>
      <c r="R2176" s="71"/>
      <c r="S2176" s="71">
        <v>0</v>
      </c>
      <c r="T2176" s="71"/>
      <c r="U2176" s="71">
        <v>304780</v>
      </c>
      <c r="V2176" s="74"/>
      <c r="W2176" s="72">
        <v>304780</v>
      </c>
      <c r="X2176" s="69"/>
      <c r="Y2176" s="71">
        <v>0</v>
      </c>
      <c r="Z2176" s="69"/>
      <c r="AA2176" s="70">
        <v>10789</v>
      </c>
      <c r="AB2176" s="69"/>
      <c r="AC2176" s="73" t="str">
        <f t="shared" si="33"/>
        <v>No</v>
      </c>
    </row>
    <row r="2177" spans="1:29">
      <c r="A2177" s="69" t="s">
        <v>6482</v>
      </c>
      <c r="B2177" s="69" t="s">
        <v>933</v>
      </c>
      <c r="C2177" s="183" t="s">
        <v>103</v>
      </c>
      <c r="D2177" s="308">
        <v>6099</v>
      </c>
      <c r="E2177" s="312">
        <v>60099</v>
      </c>
      <c r="F2177" s="183" t="s">
        <v>187</v>
      </c>
      <c r="G2177" s="183" t="s">
        <v>5166</v>
      </c>
      <c r="H2177" s="185">
        <v>728825</v>
      </c>
      <c r="I2177" s="185">
        <v>14</v>
      </c>
      <c r="J2177" s="183" t="s">
        <v>13</v>
      </c>
      <c r="K2177" s="69" t="s">
        <v>11</v>
      </c>
      <c r="L2177" s="70">
        <v>11</v>
      </c>
      <c r="M2177" s="71">
        <v>0</v>
      </c>
      <c r="N2177" s="71"/>
      <c r="O2177" s="71">
        <v>0</v>
      </c>
      <c r="P2177" s="71"/>
      <c r="Q2177" s="71">
        <v>0</v>
      </c>
      <c r="R2177" s="71"/>
      <c r="S2177" s="71">
        <v>0</v>
      </c>
      <c r="T2177" s="71"/>
      <c r="U2177" s="71">
        <v>1970496</v>
      </c>
      <c r="V2177" s="74"/>
      <c r="W2177" s="72">
        <v>1970496</v>
      </c>
      <c r="X2177" s="69"/>
      <c r="Y2177" s="71">
        <v>0</v>
      </c>
      <c r="Z2177" s="69"/>
      <c r="AA2177" s="70">
        <v>34086</v>
      </c>
      <c r="AB2177" s="69"/>
      <c r="AC2177" s="73" t="str">
        <f t="shared" si="33"/>
        <v>No</v>
      </c>
    </row>
    <row r="2178" spans="1:29">
      <c r="A2178" s="69" t="s">
        <v>6474</v>
      </c>
      <c r="B2178" s="69" t="s">
        <v>1757</v>
      </c>
      <c r="C2178" s="183" t="s">
        <v>87</v>
      </c>
      <c r="D2178" s="308" t="s">
        <v>1758</v>
      </c>
      <c r="E2178" s="312" t="s">
        <v>1759</v>
      </c>
      <c r="F2178" s="183" t="s">
        <v>189</v>
      </c>
      <c r="G2178" s="183" t="s">
        <v>222</v>
      </c>
      <c r="H2178" s="185">
        <v>0</v>
      </c>
      <c r="I2178" s="185">
        <v>14</v>
      </c>
      <c r="J2178" s="183" t="s">
        <v>12</v>
      </c>
      <c r="K2178" s="69" t="s">
        <v>11</v>
      </c>
      <c r="L2178" s="70">
        <v>10</v>
      </c>
      <c r="M2178" s="71">
        <v>0</v>
      </c>
      <c r="N2178" s="71"/>
      <c r="O2178" s="71">
        <v>0</v>
      </c>
      <c r="P2178" s="71"/>
      <c r="Q2178" s="71">
        <v>0</v>
      </c>
      <c r="R2178" s="71"/>
      <c r="S2178" s="71">
        <v>0</v>
      </c>
      <c r="T2178" s="71"/>
      <c r="U2178" s="71">
        <v>809310</v>
      </c>
      <c r="V2178" s="74"/>
      <c r="W2178" s="72">
        <v>809310</v>
      </c>
      <c r="X2178" s="69"/>
      <c r="Y2178" s="71">
        <v>0</v>
      </c>
      <c r="Z2178" s="69"/>
      <c r="AA2178" s="70">
        <v>11675</v>
      </c>
      <c r="AB2178" s="69"/>
      <c r="AC2178" s="73" t="str">
        <f t="shared" ref="AC2178:AC2241" si="34">IF(AB2178&amp;Z2178&amp;X2178&amp;V2178&amp;T2178&amp;R2178&amp;P2178&amp;N2178&lt;&gt;"","Yes","No")</f>
        <v>No</v>
      </c>
    </row>
    <row r="2179" spans="1:29">
      <c r="A2179" s="69" t="s">
        <v>6478</v>
      </c>
      <c r="B2179" s="69" t="s">
        <v>372</v>
      </c>
      <c r="C2179" s="183" t="s">
        <v>21</v>
      </c>
      <c r="D2179" s="308">
        <v>9043</v>
      </c>
      <c r="E2179" s="312">
        <v>90043</v>
      </c>
      <c r="F2179" s="183" t="s">
        <v>187</v>
      </c>
      <c r="G2179" s="183" t="s">
        <v>185</v>
      </c>
      <c r="H2179" s="185">
        <v>12150996</v>
      </c>
      <c r="I2179" s="185">
        <v>14</v>
      </c>
      <c r="J2179" s="183" t="s">
        <v>13</v>
      </c>
      <c r="K2179" s="69" t="s">
        <v>11</v>
      </c>
      <c r="L2179" s="70">
        <v>10</v>
      </c>
      <c r="M2179" s="71">
        <v>3014584</v>
      </c>
      <c r="N2179" s="71"/>
      <c r="O2179" s="71">
        <v>553329</v>
      </c>
      <c r="P2179" s="71"/>
      <c r="Q2179" s="71">
        <v>129420</v>
      </c>
      <c r="R2179" s="71"/>
      <c r="S2179" s="71">
        <v>365310</v>
      </c>
      <c r="T2179" s="71"/>
      <c r="U2179" s="71">
        <v>0</v>
      </c>
      <c r="V2179" s="74"/>
      <c r="W2179" s="72">
        <v>4062643</v>
      </c>
      <c r="X2179" s="69"/>
      <c r="Y2179" s="71">
        <v>0</v>
      </c>
      <c r="Z2179" s="69"/>
      <c r="AA2179" s="70">
        <v>31853</v>
      </c>
      <c r="AB2179" s="69"/>
      <c r="AC2179" s="73" t="str">
        <f t="shared" si="34"/>
        <v>No</v>
      </c>
    </row>
    <row r="2180" spans="1:29">
      <c r="A2180" s="69" t="s">
        <v>6477</v>
      </c>
      <c r="B2180" s="69" t="s">
        <v>969</v>
      </c>
      <c r="C2180" s="183" t="s">
        <v>21</v>
      </c>
      <c r="D2180" s="308">
        <v>9214</v>
      </c>
      <c r="E2180" s="312">
        <v>90214</v>
      </c>
      <c r="F2180" s="183" t="s">
        <v>187</v>
      </c>
      <c r="G2180" s="183" t="s">
        <v>185</v>
      </c>
      <c r="H2180" s="185">
        <v>12150996</v>
      </c>
      <c r="I2180" s="185">
        <v>14</v>
      </c>
      <c r="J2180" s="183" t="s">
        <v>13</v>
      </c>
      <c r="K2180" s="69" t="s">
        <v>14</v>
      </c>
      <c r="L2180" s="70">
        <v>10</v>
      </c>
      <c r="M2180" s="71">
        <v>1570933</v>
      </c>
      <c r="N2180" s="71"/>
      <c r="O2180" s="71">
        <v>371737</v>
      </c>
      <c r="P2180" s="71"/>
      <c r="Q2180" s="71">
        <v>80308</v>
      </c>
      <c r="R2180" s="71"/>
      <c r="S2180" s="71">
        <v>1202797</v>
      </c>
      <c r="T2180" s="71"/>
      <c r="U2180" s="71">
        <v>0</v>
      </c>
      <c r="V2180" s="74"/>
      <c r="W2180" s="72">
        <v>3225775</v>
      </c>
      <c r="X2180" s="69"/>
      <c r="Y2180" s="71">
        <v>0</v>
      </c>
      <c r="Z2180" s="69"/>
      <c r="AA2180" s="70">
        <v>33993</v>
      </c>
      <c r="AB2180" s="69"/>
      <c r="AC2180" s="73" t="str">
        <f t="shared" si="34"/>
        <v>No</v>
      </c>
    </row>
    <row r="2181" spans="1:29">
      <c r="A2181" s="69" t="s">
        <v>1659</v>
      </c>
      <c r="B2181" s="69" t="s">
        <v>1660</v>
      </c>
      <c r="C2181" s="183" t="s">
        <v>53</v>
      </c>
      <c r="D2181" s="308" t="s">
        <v>1661</v>
      </c>
      <c r="E2181" s="312">
        <v>30131</v>
      </c>
      <c r="F2181" s="183" t="s">
        <v>187</v>
      </c>
      <c r="G2181" s="183" t="s">
        <v>5166</v>
      </c>
      <c r="H2181" s="185">
        <v>58875</v>
      </c>
      <c r="I2181" s="185">
        <v>14</v>
      </c>
      <c r="J2181" s="183" t="s">
        <v>13</v>
      </c>
      <c r="K2181" s="69" t="s">
        <v>11</v>
      </c>
      <c r="L2181" s="70">
        <v>9</v>
      </c>
      <c r="M2181" s="71">
        <v>0</v>
      </c>
      <c r="N2181" s="71"/>
      <c r="O2181" s="71">
        <v>0</v>
      </c>
      <c r="P2181" s="71"/>
      <c r="Q2181" s="71">
        <v>0</v>
      </c>
      <c r="R2181" s="71"/>
      <c r="S2181" s="71">
        <v>0</v>
      </c>
      <c r="T2181" s="71"/>
      <c r="U2181" s="71">
        <v>989687</v>
      </c>
      <c r="V2181" s="74"/>
      <c r="W2181" s="72">
        <v>989687</v>
      </c>
      <c r="X2181" s="69"/>
      <c r="Y2181" s="71">
        <v>0</v>
      </c>
      <c r="Z2181" s="69"/>
      <c r="AA2181" s="70">
        <v>18710</v>
      </c>
      <c r="AB2181" s="69"/>
      <c r="AC2181" s="73" t="str">
        <f t="shared" si="34"/>
        <v>No</v>
      </c>
    </row>
    <row r="2182" spans="1:29">
      <c r="A2182" s="69" t="s">
        <v>4673</v>
      </c>
      <c r="B2182" s="69" t="s">
        <v>2844</v>
      </c>
      <c r="C2182" s="183" t="s">
        <v>21</v>
      </c>
      <c r="D2182" s="308" t="s">
        <v>4674</v>
      </c>
      <c r="E2182" s="312" t="s">
        <v>4675</v>
      </c>
      <c r="F2182" s="183" t="s">
        <v>189</v>
      </c>
      <c r="G2182" s="183" t="s">
        <v>222</v>
      </c>
      <c r="H2182" s="185">
        <v>0</v>
      </c>
      <c r="I2182" s="185">
        <v>14</v>
      </c>
      <c r="J2182" s="183" t="s">
        <v>23</v>
      </c>
      <c r="K2182" s="69" t="s">
        <v>11</v>
      </c>
      <c r="L2182" s="70">
        <v>9</v>
      </c>
      <c r="M2182" s="71">
        <v>0</v>
      </c>
      <c r="N2182" s="71"/>
      <c r="O2182" s="71">
        <v>0</v>
      </c>
      <c r="P2182" s="71"/>
      <c r="Q2182" s="71">
        <v>0</v>
      </c>
      <c r="R2182" s="71"/>
      <c r="S2182" s="71">
        <v>0</v>
      </c>
      <c r="T2182" s="71"/>
      <c r="U2182" s="71">
        <v>2834051</v>
      </c>
      <c r="V2182" s="74"/>
      <c r="W2182" s="72">
        <v>2834051</v>
      </c>
      <c r="X2182" s="69"/>
      <c r="Y2182" s="71">
        <v>0</v>
      </c>
      <c r="Z2182" s="69"/>
      <c r="AA2182" s="70">
        <v>33692</v>
      </c>
      <c r="AB2182" s="69"/>
      <c r="AC2182" s="73" t="str">
        <f t="shared" si="34"/>
        <v>No</v>
      </c>
    </row>
    <row r="2183" spans="1:29">
      <c r="A2183" s="69" t="s">
        <v>5616</v>
      </c>
      <c r="B2183" s="69" t="s">
        <v>5617</v>
      </c>
      <c r="C2183" s="183" t="s">
        <v>21</v>
      </c>
      <c r="D2183" s="308"/>
      <c r="E2183" s="312">
        <v>90291</v>
      </c>
      <c r="F2183" s="183" t="s">
        <v>187</v>
      </c>
      <c r="G2183" s="183" t="s">
        <v>5166</v>
      </c>
      <c r="H2183" s="185">
        <v>12150996</v>
      </c>
      <c r="I2183" s="185">
        <v>14</v>
      </c>
      <c r="J2183" s="183" t="s">
        <v>17</v>
      </c>
      <c r="K2183" s="69" t="s">
        <v>14</v>
      </c>
      <c r="L2183" s="70">
        <v>9</v>
      </c>
      <c r="M2183" s="71">
        <v>0</v>
      </c>
      <c r="N2183" s="71"/>
      <c r="O2183" s="71">
        <v>0</v>
      </c>
      <c r="P2183" s="71"/>
      <c r="Q2183" s="71">
        <v>0</v>
      </c>
      <c r="R2183" s="71"/>
      <c r="S2183" s="71">
        <v>0</v>
      </c>
      <c r="T2183" s="71"/>
      <c r="U2183" s="71">
        <v>530739</v>
      </c>
      <c r="V2183" s="74"/>
      <c r="W2183" s="72">
        <v>530739</v>
      </c>
      <c r="X2183" s="69"/>
      <c r="Y2183" s="71">
        <v>0</v>
      </c>
      <c r="Z2183" s="69"/>
      <c r="AA2183" s="70">
        <v>12294</v>
      </c>
      <c r="AB2183" s="69"/>
      <c r="AC2183" s="73" t="str">
        <f t="shared" si="34"/>
        <v>No</v>
      </c>
    </row>
    <row r="2184" spans="1:29">
      <c r="A2184" s="69" t="s">
        <v>6480</v>
      </c>
      <c r="B2184" s="69" t="s">
        <v>787</v>
      </c>
      <c r="C2184" s="183" t="s">
        <v>117</v>
      </c>
      <c r="D2184" s="308">
        <v>8020</v>
      </c>
      <c r="E2184" s="312">
        <v>80020</v>
      </c>
      <c r="F2184" s="183" t="s">
        <v>187</v>
      </c>
      <c r="G2184" s="183" t="s">
        <v>5166</v>
      </c>
      <c r="H2184" s="185">
        <v>73588</v>
      </c>
      <c r="I2184" s="185">
        <v>14</v>
      </c>
      <c r="J2184" s="183" t="s">
        <v>13</v>
      </c>
      <c r="K2184" s="69" t="s">
        <v>11</v>
      </c>
      <c r="L2184" s="70">
        <v>8</v>
      </c>
      <c r="M2184" s="71">
        <v>0</v>
      </c>
      <c r="N2184" s="71"/>
      <c r="O2184" s="71">
        <v>0</v>
      </c>
      <c r="P2184" s="71"/>
      <c r="Q2184" s="71">
        <v>0</v>
      </c>
      <c r="R2184" s="71"/>
      <c r="S2184" s="71">
        <v>0</v>
      </c>
      <c r="T2184" s="71"/>
      <c r="U2184" s="71">
        <v>964700</v>
      </c>
      <c r="V2184" s="74"/>
      <c r="W2184" s="72">
        <v>964700</v>
      </c>
      <c r="X2184" s="69"/>
      <c r="Y2184" s="71">
        <v>0</v>
      </c>
      <c r="Z2184" s="69"/>
      <c r="AA2184" s="70">
        <v>25809</v>
      </c>
      <c r="AB2184" s="69"/>
      <c r="AC2184" s="73" t="str">
        <f t="shared" si="34"/>
        <v>No</v>
      </c>
    </row>
    <row r="2185" spans="1:29">
      <c r="A2185" s="69" t="s">
        <v>6481</v>
      </c>
      <c r="B2185" s="69" t="s">
        <v>1646</v>
      </c>
      <c r="C2185" s="183" t="s">
        <v>116</v>
      </c>
      <c r="D2185" s="308" t="s">
        <v>1647</v>
      </c>
      <c r="E2185" s="312" t="s">
        <v>1648</v>
      </c>
      <c r="F2185" s="183" t="s">
        <v>235</v>
      </c>
      <c r="G2185" s="183" t="s">
        <v>222</v>
      </c>
      <c r="H2185" s="185">
        <v>0</v>
      </c>
      <c r="I2185" s="185">
        <v>14</v>
      </c>
      <c r="J2185" s="183" t="s">
        <v>12</v>
      </c>
      <c r="K2185" s="69" t="s">
        <v>11</v>
      </c>
      <c r="L2185" s="70">
        <v>8</v>
      </c>
      <c r="M2185" s="71">
        <v>0</v>
      </c>
      <c r="N2185" s="71"/>
      <c r="O2185" s="71">
        <v>0</v>
      </c>
      <c r="P2185" s="71"/>
      <c r="Q2185" s="71">
        <v>0</v>
      </c>
      <c r="R2185" s="71"/>
      <c r="S2185" s="71">
        <v>0</v>
      </c>
      <c r="T2185" s="71"/>
      <c r="U2185" s="71">
        <v>362962</v>
      </c>
      <c r="V2185" s="74"/>
      <c r="W2185" s="72">
        <v>362962</v>
      </c>
      <c r="X2185" s="69"/>
      <c r="Y2185" s="71">
        <v>0</v>
      </c>
      <c r="Z2185" s="69"/>
      <c r="AA2185" s="70">
        <v>10753</v>
      </c>
      <c r="AB2185" s="69"/>
      <c r="AC2185" s="73" t="str">
        <f t="shared" si="34"/>
        <v>No</v>
      </c>
    </row>
    <row r="2186" spans="1:29">
      <c r="A2186" s="69" t="s">
        <v>4258</v>
      </c>
      <c r="B2186" s="69" t="s">
        <v>4259</v>
      </c>
      <c r="C2186" s="183" t="s">
        <v>117</v>
      </c>
      <c r="D2186" s="308" t="s">
        <v>4260</v>
      </c>
      <c r="E2186" s="312" t="s">
        <v>4261</v>
      </c>
      <c r="F2186" s="183" t="s">
        <v>187</v>
      </c>
      <c r="G2186" s="183" t="s">
        <v>222</v>
      </c>
      <c r="H2186" s="185">
        <v>0</v>
      </c>
      <c r="I2186" s="185">
        <v>14</v>
      </c>
      <c r="J2186" s="183" t="s">
        <v>13</v>
      </c>
      <c r="K2186" s="69" t="s">
        <v>11</v>
      </c>
      <c r="L2186" s="70">
        <v>8</v>
      </c>
      <c r="M2186" s="71">
        <v>0</v>
      </c>
      <c r="N2186" s="71"/>
      <c r="O2186" s="71">
        <v>0</v>
      </c>
      <c r="P2186" s="71"/>
      <c r="Q2186" s="71">
        <v>0</v>
      </c>
      <c r="R2186" s="71"/>
      <c r="S2186" s="71">
        <v>0</v>
      </c>
      <c r="T2186" s="71"/>
      <c r="U2186" s="71">
        <v>622872</v>
      </c>
      <c r="V2186" s="74"/>
      <c r="W2186" s="72">
        <v>622872</v>
      </c>
      <c r="X2186" s="69"/>
      <c r="Y2186" s="71">
        <v>0</v>
      </c>
      <c r="Z2186" s="69"/>
      <c r="AA2186" s="70">
        <v>14954</v>
      </c>
      <c r="AB2186" s="69"/>
      <c r="AC2186" s="73" t="str">
        <f t="shared" si="34"/>
        <v>No</v>
      </c>
    </row>
    <row r="2187" spans="1:29">
      <c r="A2187" s="69" t="s">
        <v>6475</v>
      </c>
      <c r="B2187" s="69" t="s">
        <v>277</v>
      </c>
      <c r="C2187" s="183" t="s">
        <v>21</v>
      </c>
      <c r="D2187" s="308">
        <v>9044</v>
      </c>
      <c r="E2187" s="312">
        <v>90044</v>
      </c>
      <c r="F2187" s="183" t="s">
        <v>187</v>
      </c>
      <c r="G2187" s="183" t="s">
        <v>5166</v>
      </c>
      <c r="H2187" s="185">
        <v>12150996</v>
      </c>
      <c r="I2187" s="185">
        <v>14</v>
      </c>
      <c r="J2187" s="183" t="s">
        <v>12</v>
      </c>
      <c r="K2187" s="69" t="s">
        <v>14</v>
      </c>
      <c r="L2187" s="70">
        <v>8</v>
      </c>
      <c r="M2187" s="71">
        <v>0</v>
      </c>
      <c r="N2187" s="71"/>
      <c r="O2187" s="71">
        <v>0</v>
      </c>
      <c r="P2187" s="71"/>
      <c r="Q2187" s="71">
        <v>0</v>
      </c>
      <c r="R2187" s="71"/>
      <c r="S2187" s="71">
        <v>0</v>
      </c>
      <c r="T2187" s="71"/>
      <c r="U2187" s="71">
        <v>763455</v>
      </c>
      <c r="V2187" s="74"/>
      <c r="W2187" s="72">
        <v>763455</v>
      </c>
      <c r="X2187" s="69"/>
      <c r="Y2187" s="71">
        <v>0</v>
      </c>
      <c r="Z2187" s="69"/>
      <c r="AA2187" s="70">
        <v>11020</v>
      </c>
      <c r="AB2187" s="69"/>
      <c r="AC2187" s="73" t="str">
        <f t="shared" si="34"/>
        <v>No</v>
      </c>
    </row>
    <row r="2188" spans="1:29">
      <c r="A2188" s="69" t="s">
        <v>1446</v>
      </c>
      <c r="B2188" s="69" t="s">
        <v>1447</v>
      </c>
      <c r="C2188" s="183" t="s">
        <v>33</v>
      </c>
      <c r="D2188" s="308" t="s">
        <v>1448</v>
      </c>
      <c r="E2188" s="312" t="s">
        <v>1449</v>
      </c>
      <c r="F2188" s="183" t="s">
        <v>187</v>
      </c>
      <c r="G2188" s="183" t="s">
        <v>222</v>
      </c>
      <c r="H2188" s="185">
        <v>0</v>
      </c>
      <c r="I2188" s="185">
        <v>14</v>
      </c>
      <c r="J2188" s="183" t="s">
        <v>12</v>
      </c>
      <c r="K2188" s="69" t="s">
        <v>11</v>
      </c>
      <c r="L2188" s="70">
        <v>7</v>
      </c>
      <c r="M2188" s="71">
        <v>0</v>
      </c>
      <c r="N2188" s="71"/>
      <c r="O2188" s="71">
        <v>0</v>
      </c>
      <c r="P2188" s="71"/>
      <c r="Q2188" s="71">
        <v>0</v>
      </c>
      <c r="R2188" s="71"/>
      <c r="S2188" s="71">
        <v>0</v>
      </c>
      <c r="T2188" s="71"/>
      <c r="U2188" s="71">
        <v>689863</v>
      </c>
      <c r="V2188" s="74"/>
      <c r="W2188" s="72">
        <v>689863</v>
      </c>
      <c r="X2188" s="69"/>
      <c r="Y2188" s="71">
        <v>0</v>
      </c>
      <c r="Z2188" s="69"/>
      <c r="AA2188" s="70">
        <v>9557</v>
      </c>
      <c r="AB2188" s="69"/>
      <c r="AC2188" s="73" t="str">
        <f t="shared" si="34"/>
        <v>No</v>
      </c>
    </row>
    <row r="2189" spans="1:29">
      <c r="A2189" s="69" t="s">
        <v>5349</v>
      </c>
      <c r="B2189" s="69" t="s">
        <v>4950</v>
      </c>
      <c r="C2189" s="183" t="s">
        <v>109</v>
      </c>
      <c r="D2189" s="308"/>
      <c r="E2189" s="312" t="s">
        <v>5350</v>
      </c>
      <c r="F2189" s="183" t="s">
        <v>187</v>
      </c>
      <c r="G2189" s="183" t="s">
        <v>222</v>
      </c>
      <c r="H2189" s="185">
        <v>0</v>
      </c>
      <c r="I2189" s="185">
        <v>14</v>
      </c>
      <c r="J2189" s="183" t="s">
        <v>15</v>
      </c>
      <c r="K2189" s="69" t="s">
        <v>11</v>
      </c>
      <c r="L2189" s="70">
        <v>7</v>
      </c>
      <c r="M2189" s="71">
        <v>0</v>
      </c>
      <c r="N2189" s="71"/>
      <c r="O2189" s="71">
        <v>0</v>
      </c>
      <c r="P2189" s="71"/>
      <c r="Q2189" s="71">
        <v>0</v>
      </c>
      <c r="R2189" s="71"/>
      <c r="S2189" s="71">
        <v>0</v>
      </c>
      <c r="T2189" s="71"/>
      <c r="U2189" s="71">
        <v>13589</v>
      </c>
      <c r="V2189" s="74"/>
      <c r="W2189" s="72">
        <v>13589</v>
      </c>
      <c r="X2189" s="69"/>
      <c r="Y2189" s="71">
        <v>0</v>
      </c>
      <c r="Z2189" s="69"/>
      <c r="AA2189" s="70">
        <v>1381</v>
      </c>
      <c r="AB2189" s="69"/>
      <c r="AC2189" s="73" t="str">
        <f t="shared" si="34"/>
        <v>No</v>
      </c>
    </row>
    <row r="2190" spans="1:29">
      <c r="A2190" s="69" t="s">
        <v>5349</v>
      </c>
      <c r="B2190" s="69" t="s">
        <v>4950</v>
      </c>
      <c r="C2190" s="183" t="s">
        <v>109</v>
      </c>
      <c r="D2190" s="308"/>
      <c r="E2190" s="312" t="s">
        <v>5350</v>
      </c>
      <c r="F2190" s="183" t="s">
        <v>187</v>
      </c>
      <c r="G2190" s="183" t="s">
        <v>222</v>
      </c>
      <c r="H2190" s="185">
        <v>0</v>
      </c>
      <c r="I2190" s="185">
        <v>14</v>
      </c>
      <c r="J2190" s="183" t="s">
        <v>13</v>
      </c>
      <c r="K2190" s="69" t="s">
        <v>11</v>
      </c>
      <c r="L2190" s="70">
        <v>7</v>
      </c>
      <c r="M2190" s="71">
        <v>0</v>
      </c>
      <c r="N2190" s="71"/>
      <c r="O2190" s="71">
        <v>0</v>
      </c>
      <c r="P2190" s="71"/>
      <c r="Q2190" s="71">
        <v>0</v>
      </c>
      <c r="R2190" s="71"/>
      <c r="S2190" s="71">
        <v>0</v>
      </c>
      <c r="T2190" s="71"/>
      <c r="U2190" s="71">
        <v>1493996</v>
      </c>
      <c r="V2190" s="74"/>
      <c r="W2190" s="72">
        <v>1493996</v>
      </c>
      <c r="X2190" s="69"/>
      <c r="Y2190" s="71">
        <v>0</v>
      </c>
      <c r="Z2190" s="69"/>
      <c r="AA2190" s="70">
        <v>14136</v>
      </c>
      <c r="AB2190" s="69"/>
      <c r="AC2190" s="73" t="str">
        <f t="shared" si="34"/>
        <v>No</v>
      </c>
    </row>
    <row r="2191" spans="1:29">
      <c r="A2191" s="69" t="s">
        <v>6481</v>
      </c>
      <c r="B2191" s="69" t="s">
        <v>1646</v>
      </c>
      <c r="C2191" s="183" t="s">
        <v>116</v>
      </c>
      <c r="D2191" s="308" t="s">
        <v>1647</v>
      </c>
      <c r="E2191" s="312" t="s">
        <v>1648</v>
      </c>
      <c r="F2191" s="183" t="s">
        <v>235</v>
      </c>
      <c r="G2191" s="183" t="s">
        <v>222</v>
      </c>
      <c r="H2191" s="185">
        <v>0</v>
      </c>
      <c r="I2191" s="185">
        <v>14</v>
      </c>
      <c r="J2191" s="183" t="s">
        <v>13</v>
      </c>
      <c r="K2191" s="69" t="s">
        <v>11</v>
      </c>
      <c r="L2191" s="70">
        <v>6</v>
      </c>
      <c r="M2191" s="71">
        <v>0</v>
      </c>
      <c r="N2191" s="71"/>
      <c r="O2191" s="71">
        <v>0</v>
      </c>
      <c r="P2191" s="71"/>
      <c r="Q2191" s="71">
        <v>0</v>
      </c>
      <c r="R2191" s="71"/>
      <c r="S2191" s="71">
        <v>0</v>
      </c>
      <c r="T2191" s="71"/>
      <c r="U2191" s="71">
        <v>213168</v>
      </c>
      <c r="V2191" s="74"/>
      <c r="W2191" s="72">
        <v>213168</v>
      </c>
      <c r="X2191" s="69"/>
      <c r="Y2191" s="71">
        <v>0</v>
      </c>
      <c r="Z2191" s="69"/>
      <c r="AA2191" s="70">
        <v>5060</v>
      </c>
      <c r="AB2191" s="69"/>
      <c r="AC2191" s="73" t="str">
        <f t="shared" si="34"/>
        <v>No</v>
      </c>
    </row>
    <row r="2192" spans="1:29">
      <c r="A2192" s="69" t="s">
        <v>6480</v>
      </c>
      <c r="B2192" s="69" t="s">
        <v>787</v>
      </c>
      <c r="C2192" s="183" t="s">
        <v>117</v>
      </c>
      <c r="D2192" s="308">
        <v>8020</v>
      </c>
      <c r="E2192" s="312">
        <v>80020</v>
      </c>
      <c r="F2192" s="183" t="s">
        <v>187</v>
      </c>
      <c r="G2192" s="183" t="s">
        <v>5166</v>
      </c>
      <c r="H2192" s="185">
        <v>73588</v>
      </c>
      <c r="I2192" s="185">
        <v>14</v>
      </c>
      <c r="J2192" s="183" t="s">
        <v>12</v>
      </c>
      <c r="K2192" s="69" t="s">
        <v>11</v>
      </c>
      <c r="L2192" s="70">
        <v>6</v>
      </c>
      <c r="M2192" s="71">
        <v>0</v>
      </c>
      <c r="N2192" s="71"/>
      <c r="O2192" s="71">
        <v>0</v>
      </c>
      <c r="P2192" s="71"/>
      <c r="Q2192" s="71">
        <v>0</v>
      </c>
      <c r="R2192" s="71"/>
      <c r="S2192" s="71">
        <v>0</v>
      </c>
      <c r="T2192" s="71"/>
      <c r="U2192" s="71">
        <v>643134</v>
      </c>
      <c r="V2192" s="74"/>
      <c r="W2192" s="72">
        <v>643134</v>
      </c>
      <c r="X2192" s="69"/>
      <c r="Y2192" s="71">
        <v>0</v>
      </c>
      <c r="Z2192" s="69"/>
      <c r="AA2192" s="70">
        <v>9454</v>
      </c>
      <c r="AB2192" s="69"/>
      <c r="AC2192" s="73" t="str">
        <f t="shared" si="34"/>
        <v>No</v>
      </c>
    </row>
    <row r="2193" spans="1:29">
      <c r="A2193" s="69" t="s">
        <v>6475</v>
      </c>
      <c r="B2193" s="69" t="s">
        <v>277</v>
      </c>
      <c r="C2193" s="183" t="s">
        <v>21</v>
      </c>
      <c r="D2193" s="308">
        <v>9044</v>
      </c>
      <c r="E2193" s="312">
        <v>90044</v>
      </c>
      <c r="F2193" s="183" t="s">
        <v>187</v>
      </c>
      <c r="G2193" s="183" t="s">
        <v>5166</v>
      </c>
      <c r="H2193" s="185">
        <v>12150996</v>
      </c>
      <c r="I2193" s="185">
        <v>14</v>
      </c>
      <c r="J2193" s="183" t="s">
        <v>13</v>
      </c>
      <c r="K2193" s="69" t="s">
        <v>14</v>
      </c>
      <c r="L2193" s="70">
        <v>6</v>
      </c>
      <c r="M2193" s="71">
        <v>0</v>
      </c>
      <c r="N2193" s="71"/>
      <c r="O2193" s="71">
        <v>0</v>
      </c>
      <c r="P2193" s="71"/>
      <c r="Q2193" s="71">
        <v>0</v>
      </c>
      <c r="R2193" s="71"/>
      <c r="S2193" s="71">
        <v>0</v>
      </c>
      <c r="T2193" s="71"/>
      <c r="U2193" s="71">
        <v>947512</v>
      </c>
      <c r="V2193" s="74"/>
      <c r="W2193" s="72">
        <v>947512</v>
      </c>
      <c r="X2193" s="69"/>
      <c r="Y2193" s="71">
        <v>0</v>
      </c>
      <c r="Z2193" s="69"/>
      <c r="AA2193" s="70">
        <v>13417</v>
      </c>
      <c r="AB2193" s="69"/>
      <c r="AC2193" s="73" t="str">
        <f t="shared" si="34"/>
        <v>No</v>
      </c>
    </row>
    <row r="2194" spans="1:29">
      <c r="A2194" s="69" t="s">
        <v>4258</v>
      </c>
      <c r="B2194" s="69" t="s">
        <v>4259</v>
      </c>
      <c r="C2194" s="183" t="s">
        <v>117</v>
      </c>
      <c r="D2194" s="308" t="s">
        <v>4260</v>
      </c>
      <c r="E2194" s="312" t="s">
        <v>4261</v>
      </c>
      <c r="F2194" s="183" t="s">
        <v>187</v>
      </c>
      <c r="G2194" s="183" t="s">
        <v>222</v>
      </c>
      <c r="H2194" s="185">
        <v>0</v>
      </c>
      <c r="I2194" s="185">
        <v>14</v>
      </c>
      <c r="J2194" s="183" t="s">
        <v>12</v>
      </c>
      <c r="K2194" s="69" t="s">
        <v>11</v>
      </c>
      <c r="L2194" s="70">
        <v>6</v>
      </c>
      <c r="M2194" s="71">
        <v>0</v>
      </c>
      <c r="N2194" s="71"/>
      <c r="O2194" s="71">
        <v>0</v>
      </c>
      <c r="P2194" s="71"/>
      <c r="Q2194" s="71">
        <v>0</v>
      </c>
      <c r="R2194" s="71"/>
      <c r="S2194" s="71">
        <v>0</v>
      </c>
      <c r="T2194" s="71"/>
      <c r="U2194" s="71">
        <v>398229</v>
      </c>
      <c r="V2194" s="74"/>
      <c r="W2194" s="72">
        <v>398229</v>
      </c>
      <c r="X2194" s="69"/>
      <c r="Y2194" s="71">
        <v>0</v>
      </c>
      <c r="Z2194" s="69"/>
      <c r="AA2194" s="70">
        <v>4528</v>
      </c>
      <c r="AB2194" s="69"/>
      <c r="AC2194" s="73" t="str">
        <f t="shared" si="34"/>
        <v>No</v>
      </c>
    </row>
    <row r="2195" spans="1:29">
      <c r="A2195" s="69" t="s">
        <v>1659</v>
      </c>
      <c r="B2195" s="69" t="s">
        <v>1660</v>
      </c>
      <c r="C2195" s="183" t="s">
        <v>53</v>
      </c>
      <c r="D2195" s="308" t="s">
        <v>1661</v>
      </c>
      <c r="E2195" s="312">
        <v>30131</v>
      </c>
      <c r="F2195" s="183" t="s">
        <v>187</v>
      </c>
      <c r="G2195" s="183" t="s">
        <v>5166</v>
      </c>
      <c r="H2195" s="185">
        <v>58875</v>
      </c>
      <c r="I2195" s="185">
        <v>14</v>
      </c>
      <c r="J2195" s="183" t="s">
        <v>12</v>
      </c>
      <c r="K2195" s="69" t="s">
        <v>11</v>
      </c>
      <c r="L2195" s="70">
        <v>5</v>
      </c>
      <c r="M2195" s="71">
        <v>0</v>
      </c>
      <c r="N2195" s="71"/>
      <c r="O2195" s="71">
        <v>0</v>
      </c>
      <c r="P2195" s="71"/>
      <c r="Q2195" s="71">
        <v>0</v>
      </c>
      <c r="R2195" s="71"/>
      <c r="S2195" s="71">
        <v>0</v>
      </c>
      <c r="T2195" s="71"/>
      <c r="U2195" s="71">
        <v>524010</v>
      </c>
      <c r="V2195" s="74"/>
      <c r="W2195" s="72">
        <v>524010</v>
      </c>
      <c r="X2195" s="69"/>
      <c r="Y2195" s="71">
        <v>0</v>
      </c>
      <c r="Z2195" s="69"/>
      <c r="AA2195" s="70">
        <v>9156</v>
      </c>
      <c r="AB2195" s="69"/>
      <c r="AC2195" s="73" t="str">
        <f t="shared" si="34"/>
        <v>No</v>
      </c>
    </row>
    <row r="2196" spans="1:29">
      <c r="A2196" s="69" t="s">
        <v>4673</v>
      </c>
      <c r="B2196" s="69" t="s">
        <v>2844</v>
      </c>
      <c r="C2196" s="183" t="s">
        <v>21</v>
      </c>
      <c r="D2196" s="308" t="s">
        <v>4674</v>
      </c>
      <c r="E2196" s="312" t="s">
        <v>4675</v>
      </c>
      <c r="F2196" s="183" t="s">
        <v>189</v>
      </c>
      <c r="G2196" s="183" t="s">
        <v>222</v>
      </c>
      <c r="H2196" s="185">
        <v>0</v>
      </c>
      <c r="I2196" s="185">
        <v>14</v>
      </c>
      <c r="J2196" s="183" t="s">
        <v>13</v>
      </c>
      <c r="K2196" s="69" t="s">
        <v>11</v>
      </c>
      <c r="L2196" s="70">
        <v>5</v>
      </c>
      <c r="M2196" s="71">
        <v>0</v>
      </c>
      <c r="N2196" s="71"/>
      <c r="O2196" s="71">
        <v>0</v>
      </c>
      <c r="P2196" s="71"/>
      <c r="Q2196" s="71">
        <v>0</v>
      </c>
      <c r="R2196" s="71"/>
      <c r="S2196" s="71">
        <v>0</v>
      </c>
      <c r="T2196" s="71"/>
      <c r="U2196" s="71">
        <v>1248722</v>
      </c>
      <c r="V2196" s="74"/>
      <c r="W2196" s="72">
        <v>1248722</v>
      </c>
      <c r="X2196" s="69"/>
      <c r="Y2196" s="71">
        <v>0</v>
      </c>
      <c r="Z2196" s="69"/>
      <c r="AA2196" s="70">
        <v>12896</v>
      </c>
      <c r="AB2196" s="69"/>
      <c r="AC2196" s="73" t="str">
        <f t="shared" si="34"/>
        <v>No</v>
      </c>
    </row>
    <row r="2197" spans="1:29">
      <c r="A2197" s="69" t="s">
        <v>5616</v>
      </c>
      <c r="B2197" s="69" t="s">
        <v>5617</v>
      </c>
      <c r="C2197" s="183" t="s">
        <v>21</v>
      </c>
      <c r="D2197" s="308"/>
      <c r="E2197" s="312">
        <v>90291</v>
      </c>
      <c r="F2197" s="183" t="s">
        <v>187</v>
      </c>
      <c r="G2197" s="183" t="s">
        <v>5166</v>
      </c>
      <c r="H2197" s="185">
        <v>12150996</v>
      </c>
      <c r="I2197" s="185">
        <v>14</v>
      </c>
      <c r="J2197" s="183" t="s">
        <v>13</v>
      </c>
      <c r="K2197" s="69" t="s">
        <v>14</v>
      </c>
      <c r="L2197" s="70">
        <v>5</v>
      </c>
      <c r="M2197" s="71">
        <v>0</v>
      </c>
      <c r="N2197" s="71"/>
      <c r="O2197" s="71">
        <v>0</v>
      </c>
      <c r="P2197" s="71"/>
      <c r="Q2197" s="71">
        <v>0</v>
      </c>
      <c r="R2197" s="71"/>
      <c r="S2197" s="71">
        <v>0</v>
      </c>
      <c r="T2197" s="71"/>
      <c r="U2197" s="71">
        <v>808249</v>
      </c>
      <c r="V2197" s="74"/>
      <c r="W2197" s="72">
        <v>808249</v>
      </c>
      <c r="X2197" s="69"/>
      <c r="Y2197" s="71">
        <v>0</v>
      </c>
      <c r="Z2197" s="69"/>
      <c r="AA2197" s="70">
        <v>16121</v>
      </c>
      <c r="AB2197" s="69"/>
      <c r="AC2197" s="73" t="str">
        <f t="shared" si="34"/>
        <v>No</v>
      </c>
    </row>
    <row r="2198" spans="1:29">
      <c r="A2198" s="69" t="s">
        <v>6479</v>
      </c>
      <c r="B2198" s="69" t="s">
        <v>1349</v>
      </c>
      <c r="C2198" s="183" t="s">
        <v>85</v>
      </c>
      <c r="D2198" s="308">
        <v>59</v>
      </c>
      <c r="E2198" s="312">
        <v>59</v>
      </c>
      <c r="F2198" s="183" t="s">
        <v>187</v>
      </c>
      <c r="G2198" s="183" t="s">
        <v>5166</v>
      </c>
      <c r="H2198" s="185">
        <v>50520</v>
      </c>
      <c r="I2198" s="185">
        <v>14</v>
      </c>
      <c r="J2198" s="183" t="s">
        <v>12</v>
      </c>
      <c r="K2198" s="69" t="s">
        <v>11</v>
      </c>
      <c r="L2198" s="70">
        <v>5</v>
      </c>
      <c r="M2198" s="71">
        <v>0</v>
      </c>
      <c r="N2198" s="71"/>
      <c r="O2198" s="71">
        <v>0</v>
      </c>
      <c r="P2198" s="71"/>
      <c r="Q2198" s="71">
        <v>0</v>
      </c>
      <c r="R2198" s="71"/>
      <c r="S2198" s="71">
        <v>0</v>
      </c>
      <c r="T2198" s="71"/>
      <c r="U2198" s="71">
        <v>527538</v>
      </c>
      <c r="V2198" s="74"/>
      <c r="W2198" s="72">
        <v>527538</v>
      </c>
      <c r="X2198" s="69"/>
      <c r="Y2198" s="71">
        <v>0</v>
      </c>
      <c r="Z2198" s="69"/>
      <c r="AA2198" s="70">
        <v>5891</v>
      </c>
      <c r="AB2198" s="69"/>
      <c r="AC2198" s="73" t="str">
        <f t="shared" si="34"/>
        <v>No</v>
      </c>
    </row>
    <row r="2199" spans="1:29">
      <c r="A2199" s="69" t="s">
        <v>1446</v>
      </c>
      <c r="B2199" s="69" t="s">
        <v>1447</v>
      </c>
      <c r="C2199" s="183" t="s">
        <v>33</v>
      </c>
      <c r="D2199" s="308" t="s">
        <v>1448</v>
      </c>
      <c r="E2199" s="312" t="s">
        <v>1449</v>
      </c>
      <c r="F2199" s="183" t="s">
        <v>187</v>
      </c>
      <c r="G2199" s="183" t="s">
        <v>222</v>
      </c>
      <c r="H2199" s="185">
        <v>0</v>
      </c>
      <c r="I2199" s="185">
        <v>14</v>
      </c>
      <c r="J2199" s="183" t="s">
        <v>13</v>
      </c>
      <c r="K2199" s="69" t="s">
        <v>11</v>
      </c>
      <c r="L2199" s="70">
        <v>5</v>
      </c>
      <c r="M2199" s="71">
        <v>0</v>
      </c>
      <c r="N2199" s="71"/>
      <c r="O2199" s="71">
        <v>0</v>
      </c>
      <c r="P2199" s="71"/>
      <c r="Q2199" s="71">
        <v>0</v>
      </c>
      <c r="R2199" s="71"/>
      <c r="S2199" s="71">
        <v>0</v>
      </c>
      <c r="T2199" s="71"/>
      <c r="U2199" s="71">
        <v>901420</v>
      </c>
      <c r="V2199" s="74"/>
      <c r="W2199" s="72">
        <v>901420</v>
      </c>
      <c r="X2199" s="69"/>
      <c r="Y2199" s="71">
        <v>0</v>
      </c>
      <c r="Z2199" s="69"/>
      <c r="AA2199" s="70">
        <v>13732</v>
      </c>
      <c r="AB2199" s="69"/>
      <c r="AC2199" s="73" t="str">
        <f t="shared" si="34"/>
        <v>No</v>
      </c>
    </row>
    <row r="2200" spans="1:29">
      <c r="A2200" s="69" t="s">
        <v>6479</v>
      </c>
      <c r="B2200" s="69" t="s">
        <v>1349</v>
      </c>
      <c r="C2200" s="183" t="s">
        <v>85</v>
      </c>
      <c r="D2200" s="308">
        <v>59</v>
      </c>
      <c r="E2200" s="312">
        <v>59</v>
      </c>
      <c r="F2200" s="183" t="s">
        <v>187</v>
      </c>
      <c r="G2200" s="183" t="s">
        <v>5166</v>
      </c>
      <c r="H2200" s="185">
        <v>50520</v>
      </c>
      <c r="I2200" s="185">
        <v>14</v>
      </c>
      <c r="J2200" s="183" t="s">
        <v>23</v>
      </c>
      <c r="K2200" s="69" t="s">
        <v>11</v>
      </c>
      <c r="L2200" s="70">
        <v>5</v>
      </c>
      <c r="M2200" s="71">
        <v>0</v>
      </c>
      <c r="N2200" s="71"/>
      <c r="O2200" s="71">
        <v>0</v>
      </c>
      <c r="P2200" s="71"/>
      <c r="Q2200" s="71">
        <v>0</v>
      </c>
      <c r="R2200" s="71"/>
      <c r="S2200" s="71">
        <v>0</v>
      </c>
      <c r="T2200" s="71"/>
      <c r="U2200" s="71">
        <v>494083</v>
      </c>
      <c r="V2200" s="74"/>
      <c r="W2200" s="72">
        <v>494083</v>
      </c>
      <c r="X2200" s="69"/>
      <c r="Y2200" s="71">
        <v>0</v>
      </c>
      <c r="Z2200" s="69"/>
      <c r="AA2200" s="70">
        <v>6300</v>
      </c>
      <c r="AB2200" s="69"/>
      <c r="AC2200" s="73" t="str">
        <f t="shared" si="34"/>
        <v>No</v>
      </c>
    </row>
    <row r="2201" spans="1:29">
      <c r="A2201" s="69" t="s">
        <v>6474</v>
      </c>
      <c r="B2201" s="69" t="s">
        <v>1757</v>
      </c>
      <c r="C2201" s="183" t="s">
        <v>87</v>
      </c>
      <c r="D2201" s="308" t="s">
        <v>1758</v>
      </c>
      <c r="E2201" s="312" t="s">
        <v>1759</v>
      </c>
      <c r="F2201" s="183" t="s">
        <v>189</v>
      </c>
      <c r="G2201" s="183" t="s">
        <v>222</v>
      </c>
      <c r="H2201" s="185">
        <v>0</v>
      </c>
      <c r="I2201" s="185">
        <v>14</v>
      </c>
      <c r="J2201" s="183" t="s">
        <v>13</v>
      </c>
      <c r="K2201" s="69" t="s">
        <v>11</v>
      </c>
      <c r="L2201" s="70">
        <v>4</v>
      </c>
      <c r="M2201" s="71">
        <v>0</v>
      </c>
      <c r="N2201" s="71"/>
      <c r="O2201" s="71">
        <v>0</v>
      </c>
      <c r="P2201" s="71"/>
      <c r="Q2201" s="71">
        <v>0</v>
      </c>
      <c r="R2201" s="71"/>
      <c r="S2201" s="71">
        <v>0</v>
      </c>
      <c r="T2201" s="71"/>
      <c r="U2201" s="71">
        <v>625805</v>
      </c>
      <c r="V2201" s="74"/>
      <c r="W2201" s="72">
        <v>625805</v>
      </c>
      <c r="X2201" s="69"/>
      <c r="Y2201" s="71">
        <v>0</v>
      </c>
      <c r="Z2201" s="69"/>
      <c r="AA2201" s="70">
        <v>8488</v>
      </c>
      <c r="AB2201" s="69"/>
      <c r="AC2201" s="73" t="str">
        <f t="shared" si="34"/>
        <v>No</v>
      </c>
    </row>
    <row r="2202" spans="1:29">
      <c r="A2202" s="69" t="s">
        <v>6479</v>
      </c>
      <c r="B2202" s="69" t="s">
        <v>1349</v>
      </c>
      <c r="C2202" s="183" t="s">
        <v>85</v>
      </c>
      <c r="D2202" s="308">
        <v>59</v>
      </c>
      <c r="E2202" s="312">
        <v>59</v>
      </c>
      <c r="F2202" s="183" t="s">
        <v>187</v>
      </c>
      <c r="G2202" s="183" t="s">
        <v>5166</v>
      </c>
      <c r="H2202" s="185">
        <v>50520</v>
      </c>
      <c r="I2202" s="185">
        <v>14</v>
      </c>
      <c r="J2202" s="183" t="s">
        <v>13</v>
      </c>
      <c r="K2202" s="69" t="s">
        <v>11</v>
      </c>
      <c r="L2202" s="70">
        <v>4</v>
      </c>
      <c r="M2202" s="71">
        <v>0</v>
      </c>
      <c r="N2202" s="71"/>
      <c r="O2202" s="71">
        <v>0</v>
      </c>
      <c r="P2202" s="71"/>
      <c r="Q2202" s="71">
        <v>0</v>
      </c>
      <c r="R2202" s="71"/>
      <c r="S2202" s="71">
        <v>0</v>
      </c>
      <c r="T2202" s="71"/>
      <c r="U2202" s="71">
        <v>624931</v>
      </c>
      <c r="V2202" s="74"/>
      <c r="W2202" s="72">
        <v>624931</v>
      </c>
      <c r="X2202" s="69"/>
      <c r="Y2202" s="71">
        <v>0</v>
      </c>
      <c r="Z2202" s="69"/>
      <c r="AA2202" s="70">
        <v>11907</v>
      </c>
      <c r="AB2202" s="69"/>
      <c r="AC2202" s="73" t="str">
        <f t="shared" si="34"/>
        <v>No</v>
      </c>
    </row>
    <row r="2203" spans="1:29">
      <c r="A2203" s="69" t="s">
        <v>6478</v>
      </c>
      <c r="B2203" s="69" t="s">
        <v>372</v>
      </c>
      <c r="C2203" s="183" t="s">
        <v>21</v>
      </c>
      <c r="D2203" s="308">
        <v>9043</v>
      </c>
      <c r="E2203" s="312">
        <v>90043</v>
      </c>
      <c r="F2203" s="183" t="s">
        <v>187</v>
      </c>
      <c r="G2203" s="183" t="s">
        <v>185</v>
      </c>
      <c r="H2203" s="185">
        <v>12150996</v>
      </c>
      <c r="I2203" s="185">
        <v>14</v>
      </c>
      <c r="J2203" s="183" t="s">
        <v>12</v>
      </c>
      <c r="K2203" s="69" t="s">
        <v>11</v>
      </c>
      <c r="L2203" s="70">
        <v>4</v>
      </c>
      <c r="M2203" s="71">
        <v>447514</v>
      </c>
      <c r="N2203" s="71"/>
      <c r="O2203" s="71">
        <v>105479</v>
      </c>
      <c r="P2203" s="71"/>
      <c r="Q2203" s="71">
        <v>38871</v>
      </c>
      <c r="R2203" s="71"/>
      <c r="S2203" s="71">
        <v>90868</v>
      </c>
      <c r="T2203" s="71"/>
      <c r="U2203" s="71">
        <v>0</v>
      </c>
      <c r="V2203" s="74"/>
      <c r="W2203" s="72">
        <v>682732</v>
      </c>
      <c r="X2203" s="69"/>
      <c r="Y2203" s="71">
        <v>0</v>
      </c>
      <c r="Z2203" s="69"/>
      <c r="AA2203" s="70">
        <v>6250</v>
      </c>
      <c r="AB2203" s="69"/>
      <c r="AC2203" s="73" t="str">
        <f t="shared" si="34"/>
        <v>No</v>
      </c>
    </row>
    <row r="2204" spans="1:29">
      <c r="A2204" s="69" t="s">
        <v>6477</v>
      </c>
      <c r="B2204" s="69" t="s">
        <v>969</v>
      </c>
      <c r="C2204" s="183" t="s">
        <v>21</v>
      </c>
      <c r="D2204" s="308">
        <v>9214</v>
      </c>
      <c r="E2204" s="312">
        <v>90214</v>
      </c>
      <c r="F2204" s="183" t="s">
        <v>187</v>
      </c>
      <c r="G2204" s="183" t="s">
        <v>185</v>
      </c>
      <c r="H2204" s="185">
        <v>12150996</v>
      </c>
      <c r="I2204" s="185">
        <v>14</v>
      </c>
      <c r="J2204" s="183" t="s">
        <v>12</v>
      </c>
      <c r="K2204" s="69" t="s">
        <v>14</v>
      </c>
      <c r="L2204" s="70">
        <v>4</v>
      </c>
      <c r="M2204" s="71">
        <v>284119</v>
      </c>
      <c r="N2204" s="71"/>
      <c r="O2204" s="71">
        <v>54338</v>
      </c>
      <c r="P2204" s="71"/>
      <c r="Q2204" s="71">
        <v>6556</v>
      </c>
      <c r="R2204" s="71"/>
      <c r="S2204" s="71">
        <v>217512</v>
      </c>
      <c r="T2204" s="71"/>
      <c r="U2204" s="71">
        <v>0</v>
      </c>
      <c r="V2204" s="74"/>
      <c r="W2204" s="72">
        <v>562525</v>
      </c>
      <c r="X2204" s="69"/>
      <c r="Y2204" s="71">
        <v>0</v>
      </c>
      <c r="Z2204" s="69"/>
      <c r="AA2204" s="70">
        <v>6730</v>
      </c>
      <c r="AB2204" s="69"/>
      <c r="AC2204" s="73" t="str">
        <f t="shared" si="34"/>
        <v>No</v>
      </c>
    </row>
    <row r="2205" spans="1:29">
      <c r="A2205" s="69" t="s">
        <v>3033</v>
      </c>
      <c r="B2205" s="69" t="s">
        <v>3034</v>
      </c>
      <c r="C2205" s="183" t="s">
        <v>57</v>
      </c>
      <c r="D2205" s="308" t="s">
        <v>3035</v>
      </c>
      <c r="E2205" s="312" t="s">
        <v>3036</v>
      </c>
      <c r="F2205" s="183" t="s">
        <v>189</v>
      </c>
      <c r="G2205" s="183" t="s">
        <v>222</v>
      </c>
      <c r="H2205" s="185">
        <v>0</v>
      </c>
      <c r="I2205" s="185">
        <v>14</v>
      </c>
      <c r="J2205" s="183" t="s">
        <v>13</v>
      </c>
      <c r="K2205" s="69" t="s">
        <v>11</v>
      </c>
      <c r="L2205" s="70">
        <v>3</v>
      </c>
      <c r="M2205" s="71">
        <v>0</v>
      </c>
      <c r="N2205" s="71"/>
      <c r="O2205" s="71">
        <v>0</v>
      </c>
      <c r="P2205" s="71"/>
      <c r="Q2205" s="71">
        <v>0</v>
      </c>
      <c r="R2205" s="71"/>
      <c r="S2205" s="71">
        <v>0</v>
      </c>
      <c r="T2205" s="71"/>
      <c r="U2205" s="71">
        <v>106957</v>
      </c>
      <c r="V2205" s="74"/>
      <c r="W2205" s="72">
        <v>106957</v>
      </c>
      <c r="X2205" s="69"/>
      <c r="Y2205" s="71">
        <v>0</v>
      </c>
      <c r="Z2205" s="69"/>
      <c r="AA2205" s="70">
        <v>1785</v>
      </c>
      <c r="AB2205" s="69"/>
      <c r="AC2205" s="73" t="str">
        <f t="shared" si="34"/>
        <v>No</v>
      </c>
    </row>
    <row r="2206" spans="1:29">
      <c r="A2206" s="69" t="s">
        <v>6482</v>
      </c>
      <c r="B2206" s="69" t="s">
        <v>933</v>
      </c>
      <c r="C2206" s="183" t="s">
        <v>103</v>
      </c>
      <c r="D2206" s="308">
        <v>6099</v>
      </c>
      <c r="E2206" s="312">
        <v>60099</v>
      </c>
      <c r="F2206" s="183" t="s">
        <v>187</v>
      </c>
      <c r="G2206" s="183" t="s">
        <v>5166</v>
      </c>
      <c r="H2206" s="185">
        <v>728825</v>
      </c>
      <c r="I2206" s="185">
        <v>14</v>
      </c>
      <c r="J2206" s="183" t="s">
        <v>12</v>
      </c>
      <c r="K2206" s="69" t="s">
        <v>11</v>
      </c>
      <c r="L2206" s="70">
        <v>3</v>
      </c>
      <c r="M2206" s="71">
        <v>0</v>
      </c>
      <c r="N2206" s="71"/>
      <c r="O2206" s="71">
        <v>0</v>
      </c>
      <c r="P2206" s="71"/>
      <c r="Q2206" s="71">
        <v>0</v>
      </c>
      <c r="R2206" s="71"/>
      <c r="S2206" s="71">
        <v>0</v>
      </c>
      <c r="T2206" s="71"/>
      <c r="U2206" s="71">
        <v>218944</v>
      </c>
      <c r="V2206" s="74"/>
      <c r="W2206" s="72">
        <v>218944</v>
      </c>
      <c r="X2206" s="69"/>
      <c r="Y2206" s="71">
        <v>0</v>
      </c>
      <c r="Z2206" s="69"/>
      <c r="AA2206" s="70">
        <v>5198</v>
      </c>
      <c r="AB2206" s="69"/>
      <c r="AC2206" s="73" t="str">
        <f t="shared" si="34"/>
        <v>No</v>
      </c>
    </row>
    <row r="2207" spans="1:29">
      <c r="A2207" s="69" t="s">
        <v>1446</v>
      </c>
      <c r="B2207" s="69" t="s">
        <v>1447</v>
      </c>
      <c r="C2207" s="183" t="s">
        <v>33</v>
      </c>
      <c r="D2207" s="308" t="s">
        <v>1448</v>
      </c>
      <c r="E2207" s="312" t="s">
        <v>1449</v>
      </c>
      <c r="F2207" s="183" t="s">
        <v>187</v>
      </c>
      <c r="G2207" s="183" t="s">
        <v>222</v>
      </c>
      <c r="H2207" s="185">
        <v>0</v>
      </c>
      <c r="I2207" s="185">
        <v>14</v>
      </c>
      <c r="J2207" s="183" t="s">
        <v>23</v>
      </c>
      <c r="K2207" s="69" t="s">
        <v>11</v>
      </c>
      <c r="L2207" s="70">
        <v>2</v>
      </c>
      <c r="M2207" s="71">
        <v>0</v>
      </c>
      <c r="N2207" s="71"/>
      <c r="O2207" s="71">
        <v>0</v>
      </c>
      <c r="P2207" s="71"/>
      <c r="Q2207" s="71">
        <v>0</v>
      </c>
      <c r="R2207" s="71"/>
      <c r="S2207" s="71">
        <v>0</v>
      </c>
      <c r="T2207" s="71"/>
      <c r="U2207" s="71">
        <v>280391</v>
      </c>
      <c r="V2207" s="74"/>
      <c r="W2207" s="72">
        <v>280391</v>
      </c>
      <c r="X2207" s="69"/>
      <c r="Y2207" s="71">
        <v>0</v>
      </c>
      <c r="Z2207" s="69"/>
      <c r="AA2207" s="70">
        <v>6270</v>
      </c>
      <c r="AB2207" s="69"/>
      <c r="AC2207" s="73" t="str">
        <f t="shared" si="34"/>
        <v>No</v>
      </c>
    </row>
    <row r="2208" spans="1:29">
      <c r="A2208" s="69" t="s">
        <v>4868</v>
      </c>
      <c r="B2208" s="69" t="s">
        <v>4869</v>
      </c>
      <c r="C2208" s="183" t="s">
        <v>109</v>
      </c>
      <c r="D2208" s="308" t="s">
        <v>4870</v>
      </c>
      <c r="E2208" s="312" t="s">
        <v>4871</v>
      </c>
      <c r="F2208" s="183" t="s">
        <v>187</v>
      </c>
      <c r="G2208" s="183" t="s">
        <v>222</v>
      </c>
      <c r="H2208" s="185">
        <v>0</v>
      </c>
      <c r="I2208" s="185">
        <v>14</v>
      </c>
      <c r="J2208" s="183" t="s">
        <v>13</v>
      </c>
      <c r="K2208" s="69" t="s">
        <v>11</v>
      </c>
      <c r="L2208" s="70">
        <v>2</v>
      </c>
      <c r="M2208" s="71">
        <v>0</v>
      </c>
      <c r="N2208" s="71"/>
      <c r="O2208" s="71">
        <v>0</v>
      </c>
      <c r="P2208" s="71"/>
      <c r="Q2208" s="71">
        <v>0</v>
      </c>
      <c r="R2208" s="71"/>
      <c r="S2208" s="71">
        <v>0</v>
      </c>
      <c r="T2208" s="71"/>
      <c r="U2208" s="71">
        <v>95449</v>
      </c>
      <c r="V2208" s="74"/>
      <c r="W2208" s="72">
        <v>95449</v>
      </c>
      <c r="X2208" s="69"/>
      <c r="Y2208" s="71">
        <v>0</v>
      </c>
      <c r="Z2208" s="69"/>
      <c r="AA2208" s="70">
        <v>1845</v>
      </c>
      <c r="AB2208" s="69"/>
      <c r="AC2208" s="73" t="str">
        <f t="shared" si="34"/>
        <v>No</v>
      </c>
    </row>
    <row r="2209" spans="1:29">
      <c r="A2209" s="69" t="s">
        <v>1510</v>
      </c>
      <c r="B2209" s="69" t="s">
        <v>1511</v>
      </c>
      <c r="C2209" s="183" t="s">
        <v>74</v>
      </c>
      <c r="D2209" s="308" t="s">
        <v>1512</v>
      </c>
      <c r="E2209" s="312" t="s">
        <v>1513</v>
      </c>
      <c r="F2209" s="183" t="s">
        <v>187</v>
      </c>
      <c r="G2209" s="183" t="s">
        <v>222</v>
      </c>
      <c r="H2209" s="185">
        <v>0</v>
      </c>
      <c r="I2209" s="185">
        <v>14</v>
      </c>
      <c r="J2209" s="183" t="s">
        <v>12</v>
      </c>
      <c r="K2209" s="69" t="s">
        <v>14</v>
      </c>
      <c r="L2209" s="70">
        <v>2</v>
      </c>
      <c r="M2209" s="71">
        <v>0</v>
      </c>
      <c r="N2209" s="71"/>
      <c r="O2209" s="71">
        <v>0</v>
      </c>
      <c r="P2209" s="71"/>
      <c r="Q2209" s="71">
        <v>0</v>
      </c>
      <c r="R2209" s="71"/>
      <c r="S2209" s="71">
        <v>0</v>
      </c>
      <c r="T2209" s="71"/>
      <c r="U2209" s="71">
        <v>25175</v>
      </c>
      <c r="V2209" s="74"/>
      <c r="W2209" s="72">
        <v>25175</v>
      </c>
      <c r="X2209" s="69"/>
      <c r="Y2209" s="71">
        <v>0</v>
      </c>
      <c r="Z2209" s="69"/>
      <c r="AA2209" s="70">
        <v>491</v>
      </c>
      <c r="AB2209" s="69"/>
      <c r="AC2209" s="73" t="str">
        <f t="shared" si="34"/>
        <v>No</v>
      </c>
    </row>
    <row r="2210" spans="1:29">
      <c r="A2210" s="69" t="s">
        <v>5416</v>
      </c>
      <c r="B2210" s="69" t="s">
        <v>2229</v>
      </c>
      <c r="C2210" s="183" t="s">
        <v>38</v>
      </c>
      <c r="D2210" s="308" t="s">
        <v>5417</v>
      </c>
      <c r="E2210" s="312" t="s">
        <v>5418</v>
      </c>
      <c r="F2210" s="183" t="s">
        <v>187</v>
      </c>
      <c r="G2210" s="183" t="s">
        <v>222</v>
      </c>
      <c r="H2210" s="185">
        <v>0</v>
      </c>
      <c r="I2210" s="185">
        <v>14</v>
      </c>
      <c r="J2210" s="183" t="s">
        <v>13</v>
      </c>
      <c r="K2210" s="69" t="s">
        <v>11</v>
      </c>
      <c r="L2210" s="70">
        <v>1</v>
      </c>
      <c r="M2210" s="71">
        <v>0</v>
      </c>
      <c r="N2210" s="71"/>
      <c r="O2210" s="71">
        <v>0</v>
      </c>
      <c r="P2210" s="71"/>
      <c r="Q2210" s="71">
        <v>0</v>
      </c>
      <c r="R2210" s="71"/>
      <c r="S2210" s="71">
        <v>0</v>
      </c>
      <c r="T2210" s="71"/>
      <c r="U2210" s="71">
        <v>117469</v>
      </c>
      <c r="V2210" s="74"/>
      <c r="W2210" s="72">
        <v>117469</v>
      </c>
      <c r="X2210" s="69"/>
      <c r="Y2210" s="71">
        <v>0</v>
      </c>
      <c r="Z2210" s="69"/>
      <c r="AA2210" s="70">
        <v>3168</v>
      </c>
      <c r="AB2210" s="69"/>
      <c r="AC2210" s="73" t="str">
        <f t="shared" si="34"/>
        <v>No</v>
      </c>
    </row>
    <row r="2211" spans="1:29">
      <c r="A2211" s="69" t="s">
        <v>4862</v>
      </c>
      <c r="B2211" s="69" t="s">
        <v>858</v>
      </c>
      <c r="C2211" s="183" t="s">
        <v>109</v>
      </c>
      <c r="D2211" s="308" t="s">
        <v>4863</v>
      </c>
      <c r="E2211" s="312" t="s">
        <v>4864</v>
      </c>
      <c r="F2211" s="183" t="s">
        <v>235</v>
      </c>
      <c r="G2211" s="183" t="s">
        <v>222</v>
      </c>
      <c r="H2211" s="185">
        <v>0</v>
      </c>
      <c r="I2211" s="185">
        <v>14</v>
      </c>
      <c r="J2211" s="183" t="s">
        <v>23</v>
      </c>
      <c r="K2211" s="69" t="s">
        <v>11</v>
      </c>
      <c r="L2211" s="70">
        <v>1</v>
      </c>
      <c r="M2211" s="71">
        <v>0</v>
      </c>
      <c r="N2211" s="71"/>
      <c r="O2211" s="71">
        <v>0</v>
      </c>
      <c r="P2211" s="71"/>
      <c r="Q2211" s="71">
        <v>0</v>
      </c>
      <c r="R2211" s="71"/>
      <c r="S2211" s="71">
        <v>0</v>
      </c>
      <c r="T2211" s="71"/>
      <c r="U2211" s="71">
        <v>203994</v>
      </c>
      <c r="V2211" s="74"/>
      <c r="W2211" s="72">
        <v>203994</v>
      </c>
      <c r="X2211" s="69"/>
      <c r="Y2211" s="71">
        <v>0</v>
      </c>
      <c r="Z2211" s="69"/>
      <c r="AA2211" s="70">
        <v>2765</v>
      </c>
      <c r="AB2211" s="69"/>
      <c r="AC2211" s="73" t="str">
        <f t="shared" si="34"/>
        <v>No</v>
      </c>
    </row>
    <row r="2212" spans="1:29">
      <c r="A2212" s="69" t="s">
        <v>159</v>
      </c>
      <c r="B2212" s="69" t="s">
        <v>5098</v>
      </c>
      <c r="C2212" s="183" t="s">
        <v>38</v>
      </c>
      <c r="D2212" s="308"/>
      <c r="E2212" s="312">
        <v>44929</v>
      </c>
      <c r="F2212" s="183" t="s">
        <v>187</v>
      </c>
      <c r="G2212" s="183" t="s">
        <v>185</v>
      </c>
      <c r="H2212" s="185">
        <v>5502379</v>
      </c>
      <c r="I2212" s="185">
        <v>14</v>
      </c>
      <c r="J2212" s="183" t="s">
        <v>24</v>
      </c>
      <c r="K2212" s="69" t="s">
        <v>14</v>
      </c>
      <c r="L2212" s="70">
        <v>1</v>
      </c>
      <c r="M2212" s="71">
        <v>47236</v>
      </c>
      <c r="N2212" s="71"/>
      <c r="O2212" s="71">
        <v>26514</v>
      </c>
      <c r="P2212" s="71"/>
      <c r="Q2212" s="71">
        <v>44888</v>
      </c>
      <c r="R2212" s="71"/>
      <c r="S2212" s="71">
        <v>80820</v>
      </c>
      <c r="T2212" s="71"/>
      <c r="U2212" s="71">
        <v>0</v>
      </c>
      <c r="V2212" s="74"/>
      <c r="W2212" s="72">
        <v>199458</v>
      </c>
      <c r="X2212" s="69"/>
      <c r="Y2212" s="71">
        <v>0</v>
      </c>
      <c r="Z2212" s="69"/>
      <c r="AA2212" s="70">
        <v>3330</v>
      </c>
      <c r="AB2212" s="69"/>
      <c r="AC2212" s="73" t="str">
        <f t="shared" si="34"/>
        <v>No</v>
      </c>
    </row>
    <row r="2213" spans="1:29">
      <c r="A2213" s="69" t="s">
        <v>2202</v>
      </c>
      <c r="B2213" s="69" t="s">
        <v>2203</v>
      </c>
      <c r="C2213" s="183" t="s">
        <v>63</v>
      </c>
      <c r="D2213" s="308" t="s">
        <v>2204</v>
      </c>
      <c r="E2213" s="312" t="s">
        <v>2205</v>
      </c>
      <c r="F2213" s="183" t="s">
        <v>235</v>
      </c>
      <c r="G2213" s="183" t="s">
        <v>222</v>
      </c>
      <c r="H2213" s="185">
        <v>0</v>
      </c>
      <c r="I2213" s="185">
        <v>13</v>
      </c>
      <c r="J2213" s="183" t="s">
        <v>12</v>
      </c>
      <c r="K2213" s="69" t="s">
        <v>11</v>
      </c>
      <c r="L2213" s="70">
        <v>13</v>
      </c>
      <c r="M2213" s="71">
        <v>0</v>
      </c>
      <c r="N2213" s="71"/>
      <c r="O2213" s="71">
        <v>0</v>
      </c>
      <c r="P2213" s="71"/>
      <c r="Q2213" s="71">
        <v>0</v>
      </c>
      <c r="R2213" s="71"/>
      <c r="S2213" s="71">
        <v>0</v>
      </c>
      <c r="T2213" s="71"/>
      <c r="U2213" s="71">
        <v>735259</v>
      </c>
      <c r="V2213" s="74"/>
      <c r="W2213" s="72">
        <v>735259</v>
      </c>
      <c r="X2213" s="69"/>
      <c r="Y2213" s="71">
        <v>0</v>
      </c>
      <c r="Z2213" s="69"/>
      <c r="AA2213" s="70">
        <v>18581</v>
      </c>
      <c r="AB2213" s="69"/>
      <c r="AC2213" s="73" t="str">
        <f t="shared" si="34"/>
        <v>No</v>
      </c>
    </row>
    <row r="2214" spans="1:29">
      <c r="A2214" s="69" t="s">
        <v>2515</v>
      </c>
      <c r="B2214" s="69" t="s">
        <v>2516</v>
      </c>
      <c r="C2214" s="183" t="s">
        <v>63</v>
      </c>
      <c r="D2214" s="308" t="s">
        <v>2517</v>
      </c>
      <c r="E2214" s="312" t="s">
        <v>2518</v>
      </c>
      <c r="F2214" s="183" t="s">
        <v>187</v>
      </c>
      <c r="G2214" s="183" t="s">
        <v>222</v>
      </c>
      <c r="H2214" s="185">
        <v>0</v>
      </c>
      <c r="I2214" s="185">
        <v>13</v>
      </c>
      <c r="J2214" s="183" t="s">
        <v>12</v>
      </c>
      <c r="K2214" s="69" t="s">
        <v>11</v>
      </c>
      <c r="L2214" s="70">
        <v>13</v>
      </c>
      <c r="M2214" s="71">
        <v>0</v>
      </c>
      <c r="N2214" s="71"/>
      <c r="O2214" s="71">
        <v>0</v>
      </c>
      <c r="P2214" s="71"/>
      <c r="Q2214" s="71">
        <v>0</v>
      </c>
      <c r="R2214" s="71"/>
      <c r="S2214" s="71">
        <v>0</v>
      </c>
      <c r="T2214" s="71"/>
      <c r="U2214" s="71">
        <v>946171</v>
      </c>
      <c r="V2214" s="74"/>
      <c r="W2214" s="72">
        <v>946171</v>
      </c>
      <c r="X2214" s="69"/>
      <c r="Y2214" s="71">
        <v>0</v>
      </c>
      <c r="Z2214" s="69"/>
      <c r="AA2214" s="70">
        <v>17997</v>
      </c>
      <c r="AB2214" s="69"/>
      <c r="AC2214" s="73" t="str">
        <f t="shared" si="34"/>
        <v>No</v>
      </c>
    </row>
    <row r="2215" spans="1:29">
      <c r="A2215" s="69" t="s">
        <v>2771</v>
      </c>
      <c r="B2215" s="69" t="s">
        <v>1708</v>
      </c>
      <c r="C2215" s="183" t="s">
        <v>45</v>
      </c>
      <c r="D2215" s="308" t="s">
        <v>2772</v>
      </c>
      <c r="E2215" s="312" t="s">
        <v>2773</v>
      </c>
      <c r="F2215" s="183" t="s">
        <v>187</v>
      </c>
      <c r="G2215" s="183" t="s">
        <v>222</v>
      </c>
      <c r="H2215" s="185">
        <v>0</v>
      </c>
      <c r="I2215" s="185">
        <v>13</v>
      </c>
      <c r="J2215" s="183" t="s">
        <v>12</v>
      </c>
      <c r="K2215" s="69" t="s">
        <v>11</v>
      </c>
      <c r="L2215" s="70">
        <v>13</v>
      </c>
      <c r="M2215" s="71">
        <v>0</v>
      </c>
      <c r="N2215" s="71"/>
      <c r="O2215" s="71">
        <v>0</v>
      </c>
      <c r="P2215" s="71"/>
      <c r="Q2215" s="71">
        <v>0</v>
      </c>
      <c r="R2215" s="71"/>
      <c r="S2215" s="71">
        <v>0</v>
      </c>
      <c r="T2215" s="71"/>
      <c r="U2215" s="71">
        <v>651253</v>
      </c>
      <c r="V2215" s="74"/>
      <c r="W2215" s="72">
        <v>651253</v>
      </c>
      <c r="X2215" s="69"/>
      <c r="Y2215" s="71">
        <v>0</v>
      </c>
      <c r="Z2215" s="69"/>
      <c r="AA2215" s="70">
        <v>15803</v>
      </c>
      <c r="AB2215" s="69"/>
      <c r="AC2215" s="73" t="str">
        <f t="shared" si="34"/>
        <v>No</v>
      </c>
    </row>
    <row r="2216" spans="1:29">
      <c r="A2216" s="69" t="s">
        <v>6010</v>
      </c>
      <c r="B2216" s="69" t="s">
        <v>1232</v>
      </c>
      <c r="C2216" s="183" t="s">
        <v>33</v>
      </c>
      <c r="D2216" s="308">
        <v>1130</v>
      </c>
      <c r="E2216" s="312">
        <v>10130</v>
      </c>
      <c r="F2216" s="183" t="s">
        <v>232</v>
      </c>
      <c r="G2216" s="183" t="s">
        <v>185</v>
      </c>
      <c r="H2216" s="185">
        <v>924859</v>
      </c>
      <c r="I2216" s="185">
        <v>13</v>
      </c>
      <c r="J2216" s="183" t="s">
        <v>13</v>
      </c>
      <c r="K2216" s="69" t="s">
        <v>14</v>
      </c>
      <c r="L2216" s="70">
        <v>13</v>
      </c>
      <c r="M2216" s="71">
        <v>3213911</v>
      </c>
      <c r="N2216" s="71"/>
      <c r="O2216" s="71">
        <v>926404</v>
      </c>
      <c r="P2216" s="71"/>
      <c r="Q2216" s="71">
        <v>118479</v>
      </c>
      <c r="R2216" s="71"/>
      <c r="S2216" s="71">
        <v>589193</v>
      </c>
      <c r="T2216" s="71"/>
      <c r="U2216" s="71">
        <v>0</v>
      </c>
      <c r="V2216" s="74"/>
      <c r="W2216" s="72">
        <v>4847987</v>
      </c>
      <c r="X2216" s="69"/>
      <c r="Y2216" s="71">
        <v>0</v>
      </c>
      <c r="Z2216" s="69"/>
      <c r="AA2216" s="70">
        <v>61423</v>
      </c>
      <c r="AB2216" s="69"/>
      <c r="AC2216" s="73" t="str">
        <f t="shared" si="34"/>
        <v>No</v>
      </c>
    </row>
    <row r="2217" spans="1:29">
      <c r="A2217" s="69" t="s">
        <v>5613</v>
      </c>
      <c r="B2217" s="69" t="s">
        <v>2436</v>
      </c>
      <c r="C2217" s="183" t="s">
        <v>41</v>
      </c>
      <c r="D2217" s="308" t="s">
        <v>2319</v>
      </c>
      <c r="E2217" s="312" t="s">
        <v>2320</v>
      </c>
      <c r="F2217" s="183" t="s">
        <v>187</v>
      </c>
      <c r="G2217" s="183" t="s">
        <v>222</v>
      </c>
      <c r="H2217" s="185">
        <v>0</v>
      </c>
      <c r="I2217" s="185">
        <v>13</v>
      </c>
      <c r="J2217" s="183" t="s">
        <v>12</v>
      </c>
      <c r="K2217" s="69" t="s">
        <v>11</v>
      </c>
      <c r="L2217" s="70">
        <v>13</v>
      </c>
      <c r="M2217" s="71">
        <v>0</v>
      </c>
      <c r="N2217" s="71"/>
      <c r="O2217" s="71">
        <v>0</v>
      </c>
      <c r="P2217" s="71"/>
      <c r="Q2217" s="71">
        <v>0</v>
      </c>
      <c r="R2217" s="71"/>
      <c r="S2217" s="71">
        <v>0</v>
      </c>
      <c r="T2217" s="71"/>
      <c r="U2217" s="71">
        <v>1058373</v>
      </c>
      <c r="V2217" s="74"/>
      <c r="W2217" s="72">
        <v>1058373</v>
      </c>
      <c r="X2217" s="69"/>
      <c r="Y2217" s="71">
        <v>0</v>
      </c>
      <c r="Z2217" s="69"/>
      <c r="AA2217" s="70">
        <v>34859</v>
      </c>
      <c r="AB2217" s="69"/>
      <c r="AC2217" s="73" t="str">
        <f t="shared" si="34"/>
        <v>No</v>
      </c>
    </row>
    <row r="2218" spans="1:29">
      <c r="A2218" s="69" t="s">
        <v>6011</v>
      </c>
      <c r="B2218" s="69" t="s">
        <v>279</v>
      </c>
      <c r="C2218" s="183" t="s">
        <v>113</v>
      </c>
      <c r="D2218" s="308" t="s">
        <v>3049</v>
      </c>
      <c r="E2218" s="312" t="s">
        <v>3050</v>
      </c>
      <c r="F2218" s="183" t="s">
        <v>189</v>
      </c>
      <c r="G2218" s="183" t="s">
        <v>222</v>
      </c>
      <c r="H2218" s="185">
        <v>0</v>
      </c>
      <c r="I2218" s="185">
        <v>13</v>
      </c>
      <c r="J2218" s="183" t="s">
        <v>13</v>
      </c>
      <c r="K2218" s="69" t="s">
        <v>11</v>
      </c>
      <c r="L2218" s="70">
        <v>13</v>
      </c>
      <c r="M2218" s="71">
        <v>0</v>
      </c>
      <c r="N2218" s="71"/>
      <c r="O2218" s="71">
        <v>0</v>
      </c>
      <c r="P2218" s="71"/>
      <c r="Q2218" s="71">
        <v>0</v>
      </c>
      <c r="R2218" s="71"/>
      <c r="S2218" s="71">
        <v>0</v>
      </c>
      <c r="T2218" s="71"/>
      <c r="U2218" s="71">
        <v>1418042</v>
      </c>
      <c r="V2218" s="74"/>
      <c r="W2218" s="72">
        <v>1418042</v>
      </c>
      <c r="X2218" s="69"/>
      <c r="Y2218" s="71">
        <v>0</v>
      </c>
      <c r="Z2218" s="69"/>
      <c r="AA2218" s="70">
        <v>34627</v>
      </c>
      <c r="AB2218" s="69"/>
      <c r="AC2218" s="73" t="str">
        <f t="shared" si="34"/>
        <v>No</v>
      </c>
    </row>
    <row r="2219" spans="1:29">
      <c r="A2219" s="69" t="s">
        <v>1604</v>
      </c>
      <c r="B2219" s="69" t="s">
        <v>1605</v>
      </c>
      <c r="C2219" s="183" t="s">
        <v>74</v>
      </c>
      <c r="D2219" s="308" t="s">
        <v>1606</v>
      </c>
      <c r="E2219" s="312" t="s">
        <v>1607</v>
      </c>
      <c r="F2219" s="183" t="s">
        <v>189</v>
      </c>
      <c r="G2219" s="183" t="s">
        <v>222</v>
      </c>
      <c r="H2219" s="185">
        <v>0</v>
      </c>
      <c r="I2219" s="185">
        <v>13</v>
      </c>
      <c r="J2219" s="183" t="s">
        <v>13</v>
      </c>
      <c r="K2219" s="69" t="s">
        <v>11</v>
      </c>
      <c r="L2219" s="70">
        <v>13</v>
      </c>
      <c r="M2219" s="71">
        <v>0</v>
      </c>
      <c r="N2219" s="71"/>
      <c r="O2219" s="71">
        <v>0</v>
      </c>
      <c r="P2219" s="71"/>
      <c r="Q2219" s="71">
        <v>0</v>
      </c>
      <c r="R2219" s="71"/>
      <c r="S2219" s="71">
        <v>0</v>
      </c>
      <c r="T2219" s="71"/>
      <c r="U2219" s="71">
        <v>1369154</v>
      </c>
      <c r="V2219" s="74"/>
      <c r="W2219" s="72">
        <v>1369154</v>
      </c>
      <c r="X2219" s="69"/>
      <c r="Y2219" s="71">
        <v>0</v>
      </c>
      <c r="Z2219" s="69"/>
      <c r="AA2219" s="70">
        <v>13570</v>
      </c>
      <c r="AB2219" s="69"/>
      <c r="AC2219" s="73" t="str">
        <f t="shared" si="34"/>
        <v>No</v>
      </c>
    </row>
    <row r="2220" spans="1:29">
      <c r="A2220" s="69" t="s">
        <v>6007</v>
      </c>
      <c r="B2220" s="69" t="s">
        <v>5935</v>
      </c>
      <c r="C2220" s="183" t="s">
        <v>1</v>
      </c>
      <c r="D2220" s="308"/>
      <c r="E2220" s="312">
        <v>416</v>
      </c>
      <c r="F2220" s="183" t="s">
        <v>120</v>
      </c>
      <c r="G2220" s="183" t="s">
        <v>5166</v>
      </c>
      <c r="H2220" s="185">
        <v>349684</v>
      </c>
      <c r="I2220" s="185">
        <v>13</v>
      </c>
      <c r="J2220" s="183" t="s">
        <v>13</v>
      </c>
      <c r="K2220" s="69" t="s">
        <v>11</v>
      </c>
      <c r="L2220" s="70">
        <v>13</v>
      </c>
      <c r="M2220" s="71">
        <v>0</v>
      </c>
      <c r="N2220" s="71"/>
      <c r="O2220" s="71">
        <v>0</v>
      </c>
      <c r="P2220" s="71"/>
      <c r="Q2220" s="71">
        <v>0</v>
      </c>
      <c r="R2220" s="71"/>
      <c r="S2220" s="71">
        <v>0</v>
      </c>
      <c r="T2220" s="71"/>
      <c r="U2220" s="71">
        <v>638994</v>
      </c>
      <c r="V2220" s="74"/>
      <c r="W2220" s="72">
        <v>638994</v>
      </c>
      <c r="X2220" s="69"/>
      <c r="Y2220" s="71">
        <v>0</v>
      </c>
      <c r="Z2220" s="69"/>
      <c r="AA2220" s="70">
        <v>14830</v>
      </c>
      <c r="AB2220" s="69"/>
      <c r="AC2220" s="73" t="str">
        <f t="shared" si="34"/>
        <v>No</v>
      </c>
    </row>
    <row r="2221" spans="1:29">
      <c r="A2221" s="69" t="s">
        <v>3355</v>
      </c>
      <c r="B2221" s="69" t="s">
        <v>5849</v>
      </c>
      <c r="C2221" s="183" t="s">
        <v>51</v>
      </c>
      <c r="D2221" s="308" t="s">
        <v>3356</v>
      </c>
      <c r="E2221" s="312" t="s">
        <v>3357</v>
      </c>
      <c r="F2221" s="183" t="s">
        <v>1242</v>
      </c>
      <c r="G2221" s="183" t="s">
        <v>222</v>
      </c>
      <c r="H2221" s="185">
        <v>0</v>
      </c>
      <c r="I2221" s="185">
        <v>13</v>
      </c>
      <c r="J2221" s="183" t="s">
        <v>12</v>
      </c>
      <c r="K2221" s="69" t="s">
        <v>11</v>
      </c>
      <c r="L2221" s="70">
        <v>13</v>
      </c>
      <c r="M2221" s="71">
        <v>0</v>
      </c>
      <c r="N2221" s="71"/>
      <c r="O2221" s="71">
        <v>0</v>
      </c>
      <c r="P2221" s="71"/>
      <c r="Q2221" s="71">
        <v>0</v>
      </c>
      <c r="R2221" s="71"/>
      <c r="S2221" s="71">
        <v>0</v>
      </c>
      <c r="T2221" s="71"/>
      <c r="U2221" s="71">
        <v>591205</v>
      </c>
      <c r="V2221" s="74"/>
      <c r="W2221" s="72">
        <v>591205</v>
      </c>
      <c r="X2221" s="69"/>
      <c r="Y2221" s="71">
        <v>0</v>
      </c>
      <c r="Z2221" s="69"/>
      <c r="AA2221" s="70">
        <v>13857</v>
      </c>
      <c r="AB2221" s="69"/>
      <c r="AC2221" s="73" t="str">
        <f t="shared" si="34"/>
        <v>No</v>
      </c>
    </row>
    <row r="2222" spans="1:29">
      <c r="A2222" s="69" t="s">
        <v>983</v>
      </c>
      <c r="B2222" s="69" t="s">
        <v>984</v>
      </c>
      <c r="C2222" s="183" t="s">
        <v>57</v>
      </c>
      <c r="D2222" s="308" t="s">
        <v>985</v>
      </c>
      <c r="E2222" s="312">
        <v>55222</v>
      </c>
      <c r="F2222" s="183" t="s">
        <v>160</v>
      </c>
      <c r="G2222" s="183" t="s">
        <v>5166</v>
      </c>
      <c r="H2222" s="185">
        <v>0</v>
      </c>
      <c r="I2222" s="185">
        <v>13</v>
      </c>
      <c r="J2222" s="183" t="s">
        <v>12</v>
      </c>
      <c r="K2222" s="69" t="s">
        <v>11</v>
      </c>
      <c r="L2222" s="70">
        <v>13</v>
      </c>
      <c r="M2222" s="71">
        <v>0</v>
      </c>
      <c r="N2222" s="71"/>
      <c r="O2222" s="71">
        <v>0</v>
      </c>
      <c r="P2222" s="71"/>
      <c r="Q2222" s="71">
        <v>0</v>
      </c>
      <c r="R2222" s="71"/>
      <c r="S2222" s="71">
        <v>0</v>
      </c>
      <c r="T2222" s="71"/>
      <c r="U2222" s="71">
        <v>143467</v>
      </c>
      <c r="V2222" s="74"/>
      <c r="W2222" s="72">
        <v>143467</v>
      </c>
      <c r="X2222" s="69"/>
      <c r="Y2222" s="71">
        <v>0</v>
      </c>
      <c r="Z2222" s="69"/>
      <c r="AA2222" s="70">
        <v>4203</v>
      </c>
      <c r="AB2222" s="69"/>
      <c r="AC2222" s="73" t="str">
        <f t="shared" si="34"/>
        <v>No</v>
      </c>
    </row>
    <row r="2223" spans="1:29">
      <c r="A2223" s="69" t="s">
        <v>4265</v>
      </c>
      <c r="B2223" s="69" t="s">
        <v>1577</v>
      </c>
      <c r="C2223" s="183" t="s">
        <v>64</v>
      </c>
      <c r="D2223" s="308" t="s">
        <v>4266</v>
      </c>
      <c r="E2223" s="312" t="s">
        <v>4267</v>
      </c>
      <c r="F2223" s="183" t="s">
        <v>235</v>
      </c>
      <c r="G2223" s="183" t="s">
        <v>222</v>
      </c>
      <c r="H2223" s="185">
        <v>0</v>
      </c>
      <c r="I2223" s="185">
        <v>13</v>
      </c>
      <c r="J2223" s="183" t="s">
        <v>12</v>
      </c>
      <c r="K2223" s="69" t="s">
        <v>11</v>
      </c>
      <c r="L2223" s="70">
        <v>13</v>
      </c>
      <c r="M2223" s="71">
        <v>0</v>
      </c>
      <c r="N2223" s="71"/>
      <c r="O2223" s="71">
        <v>0</v>
      </c>
      <c r="P2223" s="71"/>
      <c r="Q2223" s="71">
        <v>0</v>
      </c>
      <c r="R2223" s="71"/>
      <c r="S2223" s="71">
        <v>0</v>
      </c>
      <c r="T2223" s="71"/>
      <c r="U2223" s="71">
        <v>700083</v>
      </c>
      <c r="V2223" s="74"/>
      <c r="W2223" s="72">
        <v>700083</v>
      </c>
      <c r="X2223" s="69"/>
      <c r="Y2223" s="71">
        <v>0</v>
      </c>
      <c r="Z2223" s="69"/>
      <c r="AA2223" s="70">
        <v>15496</v>
      </c>
      <c r="AB2223" s="69"/>
      <c r="AC2223" s="73" t="str">
        <f t="shared" si="34"/>
        <v>No</v>
      </c>
    </row>
    <row r="2224" spans="1:29">
      <c r="A2224" s="69" t="s">
        <v>6485</v>
      </c>
      <c r="B2224" s="69" t="s">
        <v>482</v>
      </c>
      <c r="C2224" s="183" t="s">
        <v>10</v>
      </c>
      <c r="D2224" s="308" t="s">
        <v>3632</v>
      </c>
      <c r="E2224" s="312" t="s">
        <v>3633</v>
      </c>
      <c r="F2224" s="183" t="s">
        <v>1242</v>
      </c>
      <c r="G2224" s="183" t="s">
        <v>222</v>
      </c>
      <c r="H2224" s="185">
        <v>0</v>
      </c>
      <c r="I2224" s="185">
        <v>13</v>
      </c>
      <c r="J2224" s="183" t="s">
        <v>12</v>
      </c>
      <c r="K2224" s="69" t="s">
        <v>11</v>
      </c>
      <c r="L2224" s="70">
        <v>13</v>
      </c>
      <c r="M2224" s="71">
        <v>0</v>
      </c>
      <c r="N2224" s="71"/>
      <c r="O2224" s="71">
        <v>0</v>
      </c>
      <c r="P2224" s="71"/>
      <c r="Q2224" s="71">
        <v>0</v>
      </c>
      <c r="R2224" s="71"/>
      <c r="S2224" s="71">
        <v>0</v>
      </c>
      <c r="T2224" s="71"/>
      <c r="U2224" s="71">
        <v>207527</v>
      </c>
      <c r="V2224" s="74"/>
      <c r="W2224" s="72">
        <v>207527</v>
      </c>
      <c r="X2224" s="69"/>
      <c r="Y2224" s="71">
        <v>0</v>
      </c>
      <c r="Z2224" s="69"/>
      <c r="AA2224" s="70">
        <v>5029</v>
      </c>
      <c r="AB2224" s="69"/>
      <c r="AC2224" s="73" t="str">
        <f t="shared" si="34"/>
        <v>No</v>
      </c>
    </row>
    <row r="2225" spans="1:29">
      <c r="A2225" s="69" t="s">
        <v>3496</v>
      </c>
      <c r="B2225" s="69" t="s">
        <v>3497</v>
      </c>
      <c r="C2225" s="183" t="s">
        <v>51</v>
      </c>
      <c r="D2225" s="308" t="s">
        <v>3498</v>
      </c>
      <c r="E2225" s="312">
        <v>60196</v>
      </c>
      <c r="F2225" s="183" t="s">
        <v>1242</v>
      </c>
      <c r="G2225" s="183" t="s">
        <v>5166</v>
      </c>
      <c r="H2225" s="185">
        <v>67629</v>
      </c>
      <c r="I2225" s="185">
        <v>13</v>
      </c>
      <c r="J2225" s="183" t="s">
        <v>12</v>
      </c>
      <c r="K2225" s="69" t="s">
        <v>11</v>
      </c>
      <c r="L2225" s="70">
        <v>13</v>
      </c>
      <c r="M2225" s="71">
        <v>0</v>
      </c>
      <c r="N2225" s="71"/>
      <c r="O2225" s="71">
        <v>0</v>
      </c>
      <c r="P2225" s="71"/>
      <c r="Q2225" s="71">
        <v>0</v>
      </c>
      <c r="R2225" s="71"/>
      <c r="S2225" s="71">
        <v>0</v>
      </c>
      <c r="T2225" s="71"/>
      <c r="U2225" s="71">
        <v>690784</v>
      </c>
      <c r="V2225" s="74"/>
      <c r="W2225" s="72">
        <v>690784</v>
      </c>
      <c r="X2225" s="69"/>
      <c r="Y2225" s="71">
        <v>0</v>
      </c>
      <c r="Z2225" s="69"/>
      <c r="AA2225" s="70">
        <v>13717</v>
      </c>
      <c r="AB2225" s="69"/>
      <c r="AC2225" s="73" t="str">
        <f t="shared" si="34"/>
        <v>No</v>
      </c>
    </row>
    <row r="2226" spans="1:29">
      <c r="A2226" s="69" t="s">
        <v>6490</v>
      </c>
      <c r="B2226" s="69" t="s">
        <v>274</v>
      </c>
      <c r="C2226" s="183" t="s">
        <v>53</v>
      </c>
      <c r="D2226" s="308">
        <v>3040</v>
      </c>
      <c r="E2226" s="312">
        <v>30040</v>
      </c>
      <c r="F2226" s="183" t="s">
        <v>187</v>
      </c>
      <c r="G2226" s="183" t="s">
        <v>5166</v>
      </c>
      <c r="H2226" s="185">
        <v>2203663</v>
      </c>
      <c r="I2226" s="185">
        <v>13</v>
      </c>
      <c r="J2226" s="183" t="s">
        <v>13</v>
      </c>
      <c r="K2226" s="69" t="s">
        <v>11</v>
      </c>
      <c r="L2226" s="70">
        <v>12</v>
      </c>
      <c r="M2226" s="71">
        <v>0</v>
      </c>
      <c r="N2226" s="71"/>
      <c r="O2226" s="71">
        <v>0</v>
      </c>
      <c r="P2226" s="71"/>
      <c r="Q2226" s="71">
        <v>0</v>
      </c>
      <c r="R2226" s="71"/>
      <c r="S2226" s="71">
        <v>0</v>
      </c>
      <c r="T2226" s="71"/>
      <c r="U2226" s="71">
        <v>4610524</v>
      </c>
      <c r="V2226" s="74"/>
      <c r="W2226" s="72">
        <v>4610524</v>
      </c>
      <c r="X2226" s="69"/>
      <c r="Y2226" s="71">
        <v>0</v>
      </c>
      <c r="Z2226" s="69"/>
      <c r="AA2226" s="70">
        <v>52209</v>
      </c>
      <c r="AB2226" s="69"/>
      <c r="AC2226" s="73" t="str">
        <f t="shared" si="34"/>
        <v>No</v>
      </c>
    </row>
    <row r="2227" spans="1:29">
      <c r="A2227" s="69" t="s">
        <v>1580</v>
      </c>
      <c r="B2227" s="69" t="s">
        <v>1581</v>
      </c>
      <c r="C2227" s="183" t="s">
        <v>74</v>
      </c>
      <c r="D2227" s="308" t="s">
        <v>1582</v>
      </c>
      <c r="E2227" s="312" t="s">
        <v>1583</v>
      </c>
      <c r="F2227" s="183" t="s">
        <v>187</v>
      </c>
      <c r="G2227" s="183" t="s">
        <v>222</v>
      </c>
      <c r="H2227" s="185">
        <v>0</v>
      </c>
      <c r="I2227" s="185">
        <v>13</v>
      </c>
      <c r="J2227" s="183" t="s">
        <v>13</v>
      </c>
      <c r="K2227" s="69" t="s">
        <v>11</v>
      </c>
      <c r="L2227" s="70">
        <v>11</v>
      </c>
      <c r="M2227" s="71">
        <v>0</v>
      </c>
      <c r="N2227" s="71"/>
      <c r="O2227" s="71">
        <v>0</v>
      </c>
      <c r="P2227" s="71"/>
      <c r="Q2227" s="71">
        <v>0</v>
      </c>
      <c r="R2227" s="71"/>
      <c r="S2227" s="71">
        <v>0</v>
      </c>
      <c r="T2227" s="71"/>
      <c r="U2227" s="71">
        <v>1729964</v>
      </c>
      <c r="V2227" s="74"/>
      <c r="W2227" s="72">
        <v>1729964</v>
      </c>
      <c r="X2227" s="69"/>
      <c r="Y2227" s="71">
        <v>0</v>
      </c>
      <c r="Z2227" s="69"/>
      <c r="AA2227" s="70">
        <v>28864</v>
      </c>
      <c r="AB2227" s="69"/>
      <c r="AC2227" s="73" t="str">
        <f t="shared" si="34"/>
        <v>No</v>
      </c>
    </row>
    <row r="2228" spans="1:29">
      <c r="A2228" s="69" t="s">
        <v>5624</v>
      </c>
      <c r="B2228" s="69" t="s">
        <v>5625</v>
      </c>
      <c r="C2228" s="183" t="s">
        <v>21</v>
      </c>
      <c r="D2228" s="308"/>
      <c r="E2228" s="312">
        <v>90257</v>
      </c>
      <c r="F2228" s="183" t="s">
        <v>187</v>
      </c>
      <c r="G2228" s="183" t="s">
        <v>5166</v>
      </c>
      <c r="H2228" s="185">
        <v>12150996</v>
      </c>
      <c r="I2228" s="185">
        <v>13</v>
      </c>
      <c r="J2228" s="183" t="s">
        <v>13</v>
      </c>
      <c r="K2228" s="69" t="s">
        <v>14</v>
      </c>
      <c r="L2228" s="70">
        <v>11</v>
      </c>
      <c r="M2228" s="71">
        <v>0</v>
      </c>
      <c r="N2228" s="71"/>
      <c r="O2228" s="71">
        <v>0</v>
      </c>
      <c r="P2228" s="71"/>
      <c r="Q2228" s="71">
        <v>0</v>
      </c>
      <c r="R2228" s="71"/>
      <c r="S2228" s="71">
        <v>0</v>
      </c>
      <c r="T2228" s="71"/>
      <c r="U2228" s="71">
        <v>546091</v>
      </c>
      <c r="V2228" s="74"/>
      <c r="W2228" s="72">
        <v>546091</v>
      </c>
      <c r="X2228" s="69"/>
      <c r="Y2228" s="71">
        <v>0</v>
      </c>
      <c r="Z2228" s="69"/>
      <c r="AA2228" s="70">
        <v>10310</v>
      </c>
      <c r="AB2228" s="69"/>
      <c r="AC2228" s="73" t="str">
        <f t="shared" si="34"/>
        <v>No</v>
      </c>
    </row>
    <row r="2229" spans="1:29">
      <c r="A2229" s="69" t="s">
        <v>6488</v>
      </c>
      <c r="B2229" s="69" t="s">
        <v>920</v>
      </c>
      <c r="C2229" s="183" t="s">
        <v>45</v>
      </c>
      <c r="D2229" s="308">
        <v>5174</v>
      </c>
      <c r="E2229" s="312">
        <v>50174</v>
      </c>
      <c r="F2229" s="183" t="s">
        <v>187</v>
      </c>
      <c r="G2229" s="183" t="s">
        <v>5166</v>
      </c>
      <c r="H2229" s="185">
        <v>50996</v>
      </c>
      <c r="I2229" s="185">
        <v>13</v>
      </c>
      <c r="J2229" s="183" t="s">
        <v>13</v>
      </c>
      <c r="K2229" s="69" t="s">
        <v>11</v>
      </c>
      <c r="L2229" s="70">
        <v>11</v>
      </c>
      <c r="M2229" s="71">
        <v>0</v>
      </c>
      <c r="N2229" s="71"/>
      <c r="O2229" s="71">
        <v>0</v>
      </c>
      <c r="P2229" s="71"/>
      <c r="Q2229" s="71">
        <v>0</v>
      </c>
      <c r="R2229" s="71"/>
      <c r="S2229" s="71">
        <v>0</v>
      </c>
      <c r="T2229" s="71"/>
      <c r="U2229" s="71">
        <v>2588473</v>
      </c>
      <c r="V2229" s="74"/>
      <c r="W2229" s="72">
        <v>2588473</v>
      </c>
      <c r="X2229" s="69"/>
      <c r="Y2229" s="71">
        <v>0</v>
      </c>
      <c r="Z2229" s="69"/>
      <c r="AA2229" s="70">
        <v>26255</v>
      </c>
      <c r="AB2229" s="69"/>
      <c r="AC2229" s="73" t="str">
        <f t="shared" si="34"/>
        <v>No</v>
      </c>
    </row>
    <row r="2230" spans="1:29">
      <c r="A2230" s="69" t="s">
        <v>6487</v>
      </c>
      <c r="B2230" s="69" t="s">
        <v>572</v>
      </c>
      <c r="C2230" s="183" t="s">
        <v>81</v>
      </c>
      <c r="D2230" s="308">
        <v>5095</v>
      </c>
      <c r="E2230" s="312">
        <v>50095</v>
      </c>
      <c r="F2230" s="183" t="s">
        <v>187</v>
      </c>
      <c r="G2230" s="183" t="s">
        <v>5166</v>
      </c>
      <c r="H2230" s="185">
        <v>180956</v>
      </c>
      <c r="I2230" s="185">
        <v>13</v>
      </c>
      <c r="J2230" s="183" t="s">
        <v>12</v>
      </c>
      <c r="K2230" s="69" t="s">
        <v>14</v>
      </c>
      <c r="L2230" s="70">
        <v>11</v>
      </c>
      <c r="M2230" s="71">
        <v>0</v>
      </c>
      <c r="N2230" s="71"/>
      <c r="O2230" s="71">
        <v>0</v>
      </c>
      <c r="P2230" s="71"/>
      <c r="Q2230" s="71">
        <v>0</v>
      </c>
      <c r="R2230" s="71"/>
      <c r="S2230" s="71">
        <v>0</v>
      </c>
      <c r="T2230" s="71"/>
      <c r="U2230" s="71">
        <v>1588700</v>
      </c>
      <c r="V2230" s="74"/>
      <c r="W2230" s="72">
        <v>1588700</v>
      </c>
      <c r="X2230" s="69"/>
      <c r="Y2230" s="71">
        <v>0</v>
      </c>
      <c r="Z2230" s="69"/>
      <c r="AA2230" s="70">
        <v>22963</v>
      </c>
      <c r="AB2230" s="69"/>
      <c r="AC2230" s="73" t="str">
        <f t="shared" si="34"/>
        <v>No</v>
      </c>
    </row>
    <row r="2231" spans="1:29">
      <c r="A2231" s="69" t="s">
        <v>4437</v>
      </c>
      <c r="B2231" s="69" t="s">
        <v>4438</v>
      </c>
      <c r="C2231" s="183" t="s">
        <v>117</v>
      </c>
      <c r="D2231" s="308" t="s">
        <v>4439</v>
      </c>
      <c r="E2231" s="312" t="s">
        <v>4440</v>
      </c>
      <c r="F2231" s="183" t="s">
        <v>235</v>
      </c>
      <c r="G2231" s="183" t="s">
        <v>222</v>
      </c>
      <c r="H2231" s="185">
        <v>0</v>
      </c>
      <c r="I2231" s="185">
        <v>13</v>
      </c>
      <c r="J2231" s="183" t="s">
        <v>12</v>
      </c>
      <c r="K2231" s="69" t="s">
        <v>11</v>
      </c>
      <c r="L2231" s="70">
        <v>10</v>
      </c>
      <c r="M2231" s="71">
        <v>0</v>
      </c>
      <c r="N2231" s="71"/>
      <c r="O2231" s="71">
        <v>0</v>
      </c>
      <c r="P2231" s="71"/>
      <c r="Q2231" s="71">
        <v>0</v>
      </c>
      <c r="R2231" s="71"/>
      <c r="S2231" s="71">
        <v>0</v>
      </c>
      <c r="T2231" s="71"/>
      <c r="U2231" s="71">
        <v>319509</v>
      </c>
      <c r="V2231" s="74"/>
      <c r="W2231" s="72">
        <v>319509</v>
      </c>
      <c r="X2231" s="69"/>
      <c r="Y2231" s="71">
        <v>0</v>
      </c>
      <c r="Z2231" s="69"/>
      <c r="AA2231" s="70">
        <v>5452</v>
      </c>
      <c r="AB2231" s="69"/>
      <c r="AC2231" s="73" t="str">
        <f t="shared" si="34"/>
        <v>No</v>
      </c>
    </row>
    <row r="2232" spans="1:29">
      <c r="A2232" s="69" t="s">
        <v>921</v>
      </c>
      <c r="B2232" s="69" t="s">
        <v>922</v>
      </c>
      <c r="C2232" s="183" t="s">
        <v>21</v>
      </c>
      <c r="D2232" s="308">
        <v>9198</v>
      </c>
      <c r="E2232" s="312">
        <v>90198</v>
      </c>
      <c r="F2232" s="183" t="s">
        <v>187</v>
      </c>
      <c r="G2232" s="183" t="s">
        <v>5166</v>
      </c>
      <c r="H2232" s="185">
        <v>70272</v>
      </c>
      <c r="I2232" s="185">
        <v>13</v>
      </c>
      <c r="J2232" s="183" t="s">
        <v>13</v>
      </c>
      <c r="K2232" s="69" t="s">
        <v>14</v>
      </c>
      <c r="L2232" s="70">
        <v>10</v>
      </c>
      <c r="M2232" s="71">
        <v>0</v>
      </c>
      <c r="N2232" s="71"/>
      <c r="O2232" s="71">
        <v>0</v>
      </c>
      <c r="P2232" s="71"/>
      <c r="Q2232" s="71">
        <v>0</v>
      </c>
      <c r="R2232" s="71"/>
      <c r="S2232" s="71">
        <v>0</v>
      </c>
      <c r="T2232" s="71"/>
      <c r="U2232" s="71">
        <v>3460906</v>
      </c>
      <c r="V2232" s="74"/>
      <c r="W2232" s="72">
        <v>3460906</v>
      </c>
      <c r="X2232" s="69"/>
      <c r="Y2232" s="71">
        <v>0</v>
      </c>
      <c r="Z2232" s="69"/>
      <c r="AA2232" s="70">
        <v>50140</v>
      </c>
      <c r="AB2232" s="69"/>
      <c r="AC2232" s="73" t="str">
        <f t="shared" si="34"/>
        <v>No</v>
      </c>
    </row>
    <row r="2233" spans="1:29">
      <c r="A2233" s="69" t="s">
        <v>5620</v>
      </c>
      <c r="B2233" s="69" t="s">
        <v>5621</v>
      </c>
      <c r="C2233" s="183" t="s">
        <v>21</v>
      </c>
      <c r="D2233" s="308"/>
      <c r="E2233" s="312">
        <v>90266</v>
      </c>
      <c r="F2233" s="183" t="s">
        <v>187</v>
      </c>
      <c r="G2233" s="183" t="s">
        <v>5166</v>
      </c>
      <c r="H2233" s="185">
        <v>12150996</v>
      </c>
      <c r="I2233" s="185">
        <v>13</v>
      </c>
      <c r="J2233" s="183" t="s">
        <v>12</v>
      </c>
      <c r="K2233" s="69" t="s">
        <v>14</v>
      </c>
      <c r="L2233" s="70">
        <v>10</v>
      </c>
      <c r="M2233" s="71">
        <v>0</v>
      </c>
      <c r="N2233" s="71"/>
      <c r="O2233" s="71">
        <v>0</v>
      </c>
      <c r="P2233" s="71"/>
      <c r="Q2233" s="71">
        <v>0</v>
      </c>
      <c r="R2233" s="71"/>
      <c r="S2233" s="71">
        <v>0</v>
      </c>
      <c r="T2233" s="71"/>
      <c r="U2233" s="71">
        <v>541088</v>
      </c>
      <c r="V2233" s="74"/>
      <c r="W2233" s="72">
        <v>541088</v>
      </c>
      <c r="X2233" s="69"/>
      <c r="Y2233" s="71">
        <v>0</v>
      </c>
      <c r="Z2233" s="69"/>
      <c r="AA2233" s="70">
        <v>11466</v>
      </c>
      <c r="AB2233" s="69"/>
      <c r="AC2233" s="73" t="str">
        <f t="shared" si="34"/>
        <v>No</v>
      </c>
    </row>
    <row r="2234" spans="1:29">
      <c r="A2234" s="69" t="s">
        <v>3412</v>
      </c>
      <c r="B2234" s="69" t="s">
        <v>3413</v>
      </c>
      <c r="C2234" s="183" t="s">
        <v>10</v>
      </c>
      <c r="D2234" s="308" t="s">
        <v>3414</v>
      </c>
      <c r="E2234" s="312" t="s">
        <v>3415</v>
      </c>
      <c r="F2234" s="183" t="s">
        <v>187</v>
      </c>
      <c r="G2234" s="183" t="s">
        <v>222</v>
      </c>
      <c r="H2234" s="185">
        <v>0</v>
      </c>
      <c r="I2234" s="185">
        <v>13</v>
      </c>
      <c r="J2234" s="183" t="s">
        <v>13</v>
      </c>
      <c r="K2234" s="69" t="s">
        <v>11</v>
      </c>
      <c r="L2234" s="70">
        <v>10</v>
      </c>
      <c r="M2234" s="71">
        <v>0</v>
      </c>
      <c r="N2234" s="71"/>
      <c r="O2234" s="71">
        <v>0</v>
      </c>
      <c r="P2234" s="71"/>
      <c r="Q2234" s="71">
        <v>0</v>
      </c>
      <c r="R2234" s="71"/>
      <c r="S2234" s="71">
        <v>0</v>
      </c>
      <c r="T2234" s="71"/>
      <c r="U2234" s="71">
        <v>655960</v>
      </c>
      <c r="V2234" s="74"/>
      <c r="W2234" s="72">
        <v>655960</v>
      </c>
      <c r="X2234" s="69"/>
      <c r="Y2234" s="71">
        <v>0</v>
      </c>
      <c r="Z2234" s="69"/>
      <c r="AA2234" s="70">
        <v>9321</v>
      </c>
      <c r="AB2234" s="69"/>
      <c r="AC2234" s="73" t="str">
        <f t="shared" si="34"/>
        <v>No</v>
      </c>
    </row>
    <row r="2235" spans="1:29">
      <c r="A2235" s="69" t="s">
        <v>3014</v>
      </c>
      <c r="B2235" s="69" t="s">
        <v>3015</v>
      </c>
      <c r="C2235" s="183" t="s">
        <v>81</v>
      </c>
      <c r="D2235" s="308" t="s">
        <v>3016</v>
      </c>
      <c r="E2235" s="312" t="s">
        <v>3017</v>
      </c>
      <c r="F2235" s="183" t="s">
        <v>187</v>
      </c>
      <c r="G2235" s="183" t="s">
        <v>222</v>
      </c>
      <c r="H2235" s="185">
        <v>0</v>
      </c>
      <c r="I2235" s="185">
        <v>13</v>
      </c>
      <c r="J2235" s="183" t="s">
        <v>12</v>
      </c>
      <c r="K2235" s="69" t="s">
        <v>11</v>
      </c>
      <c r="L2235" s="70">
        <v>10</v>
      </c>
      <c r="M2235" s="71">
        <v>0</v>
      </c>
      <c r="N2235" s="71"/>
      <c r="O2235" s="71">
        <v>0</v>
      </c>
      <c r="P2235" s="71"/>
      <c r="Q2235" s="71">
        <v>0</v>
      </c>
      <c r="R2235" s="71"/>
      <c r="S2235" s="71">
        <v>0</v>
      </c>
      <c r="T2235" s="71"/>
      <c r="U2235" s="71">
        <v>687958</v>
      </c>
      <c r="V2235" s="74"/>
      <c r="W2235" s="72">
        <v>687958</v>
      </c>
      <c r="X2235" s="69"/>
      <c r="Y2235" s="71">
        <v>0</v>
      </c>
      <c r="Z2235" s="69"/>
      <c r="AA2235" s="70">
        <v>19055</v>
      </c>
      <c r="AB2235" s="69"/>
      <c r="AC2235" s="73" t="str">
        <f t="shared" si="34"/>
        <v>No</v>
      </c>
    </row>
    <row r="2236" spans="1:29">
      <c r="A2236" s="69" t="s">
        <v>910</v>
      </c>
      <c r="B2236" s="69" t="s">
        <v>911</v>
      </c>
      <c r="C2236" s="183" t="s">
        <v>21</v>
      </c>
      <c r="D2236" s="308">
        <v>9197</v>
      </c>
      <c r="E2236" s="312">
        <v>90197</v>
      </c>
      <c r="F2236" s="183" t="s">
        <v>187</v>
      </c>
      <c r="G2236" s="183" t="s">
        <v>5166</v>
      </c>
      <c r="H2236" s="185">
        <v>87569</v>
      </c>
      <c r="I2236" s="185">
        <v>13</v>
      </c>
      <c r="J2236" s="183" t="s">
        <v>13</v>
      </c>
      <c r="K2236" s="69" t="s">
        <v>14</v>
      </c>
      <c r="L2236" s="70">
        <v>9</v>
      </c>
      <c r="M2236" s="71">
        <v>0</v>
      </c>
      <c r="N2236" s="71"/>
      <c r="O2236" s="71">
        <v>0</v>
      </c>
      <c r="P2236" s="71"/>
      <c r="Q2236" s="71">
        <v>0</v>
      </c>
      <c r="R2236" s="71"/>
      <c r="S2236" s="71">
        <v>0</v>
      </c>
      <c r="T2236" s="71"/>
      <c r="U2236" s="71">
        <v>3561377</v>
      </c>
      <c r="V2236" s="74"/>
      <c r="W2236" s="72">
        <v>3561377</v>
      </c>
      <c r="X2236" s="69"/>
      <c r="Y2236" s="71">
        <v>0</v>
      </c>
      <c r="Z2236" s="69"/>
      <c r="AA2236" s="70">
        <v>27345</v>
      </c>
      <c r="AB2236" s="69"/>
      <c r="AC2236" s="73" t="str">
        <f t="shared" si="34"/>
        <v>No</v>
      </c>
    </row>
    <row r="2237" spans="1:29">
      <c r="A2237" s="69" t="s">
        <v>6484</v>
      </c>
      <c r="B2237" s="69" t="s">
        <v>363</v>
      </c>
      <c r="C2237" s="183" t="s">
        <v>81</v>
      </c>
      <c r="D2237" s="308">
        <v>5020</v>
      </c>
      <c r="E2237" s="312">
        <v>50020</v>
      </c>
      <c r="F2237" s="183" t="s">
        <v>187</v>
      </c>
      <c r="G2237" s="183" t="s">
        <v>5166</v>
      </c>
      <c r="H2237" s="185">
        <v>85256</v>
      </c>
      <c r="I2237" s="185">
        <v>13</v>
      </c>
      <c r="J2237" s="183" t="s">
        <v>13</v>
      </c>
      <c r="K2237" s="69" t="s">
        <v>14</v>
      </c>
      <c r="L2237" s="70">
        <v>9</v>
      </c>
      <c r="M2237" s="71">
        <v>0</v>
      </c>
      <c r="N2237" s="71"/>
      <c r="O2237" s="71">
        <v>0</v>
      </c>
      <c r="P2237" s="71"/>
      <c r="Q2237" s="71">
        <v>0</v>
      </c>
      <c r="R2237" s="71"/>
      <c r="S2237" s="71">
        <v>0</v>
      </c>
      <c r="T2237" s="71"/>
      <c r="U2237" s="71">
        <v>1733363</v>
      </c>
      <c r="V2237" s="74"/>
      <c r="W2237" s="72">
        <v>1733363</v>
      </c>
      <c r="X2237" s="69"/>
      <c r="Y2237" s="71">
        <v>0</v>
      </c>
      <c r="Z2237" s="69"/>
      <c r="AA2237" s="70">
        <v>17262</v>
      </c>
      <c r="AB2237" s="69"/>
      <c r="AC2237" s="73" t="str">
        <f t="shared" si="34"/>
        <v>No</v>
      </c>
    </row>
    <row r="2238" spans="1:29">
      <c r="A2238" s="69" t="s">
        <v>1360</v>
      </c>
      <c r="B2238" s="69" t="s">
        <v>263</v>
      </c>
      <c r="C2238" s="183" t="s">
        <v>85</v>
      </c>
      <c r="D2238" s="308">
        <v>61</v>
      </c>
      <c r="E2238" s="312">
        <v>61</v>
      </c>
      <c r="F2238" s="183" t="s">
        <v>187</v>
      </c>
      <c r="G2238" s="183" t="s">
        <v>5166</v>
      </c>
      <c r="H2238" s="185">
        <v>56997</v>
      </c>
      <c r="I2238" s="185">
        <v>13</v>
      </c>
      <c r="J2238" s="183" t="s">
        <v>12</v>
      </c>
      <c r="K2238" s="69" t="s">
        <v>11</v>
      </c>
      <c r="L2238" s="70">
        <v>9</v>
      </c>
      <c r="M2238" s="71">
        <v>0</v>
      </c>
      <c r="N2238" s="71"/>
      <c r="O2238" s="71">
        <v>0</v>
      </c>
      <c r="P2238" s="71"/>
      <c r="Q2238" s="71">
        <v>0</v>
      </c>
      <c r="R2238" s="71"/>
      <c r="S2238" s="71">
        <v>0</v>
      </c>
      <c r="T2238" s="71"/>
      <c r="U2238" s="71">
        <v>563587</v>
      </c>
      <c r="V2238" s="74"/>
      <c r="W2238" s="72">
        <v>563587</v>
      </c>
      <c r="X2238" s="69"/>
      <c r="Y2238" s="71">
        <v>0</v>
      </c>
      <c r="Z2238" s="69"/>
      <c r="AA2238" s="70">
        <v>8725</v>
      </c>
      <c r="AB2238" s="69"/>
      <c r="AC2238" s="73" t="str">
        <f t="shared" si="34"/>
        <v>No</v>
      </c>
    </row>
    <row r="2239" spans="1:29">
      <c r="A2239" s="69" t="s">
        <v>1093</v>
      </c>
      <c r="B2239" s="69" t="s">
        <v>1094</v>
      </c>
      <c r="C2239" s="183" t="s">
        <v>81</v>
      </c>
      <c r="D2239" s="308">
        <v>5186</v>
      </c>
      <c r="E2239" s="312">
        <v>50186</v>
      </c>
      <c r="F2239" s="183" t="s">
        <v>189</v>
      </c>
      <c r="G2239" s="183" t="s">
        <v>5166</v>
      </c>
      <c r="H2239" s="185">
        <v>202637</v>
      </c>
      <c r="I2239" s="185">
        <v>13</v>
      </c>
      <c r="J2239" s="183" t="s">
        <v>12</v>
      </c>
      <c r="K2239" s="69" t="s">
        <v>14</v>
      </c>
      <c r="L2239" s="70">
        <v>9</v>
      </c>
      <c r="M2239" s="71">
        <v>0</v>
      </c>
      <c r="N2239" s="71"/>
      <c r="O2239" s="71">
        <v>0</v>
      </c>
      <c r="P2239" s="71"/>
      <c r="Q2239" s="71">
        <v>0</v>
      </c>
      <c r="R2239" s="71"/>
      <c r="S2239" s="71">
        <v>0</v>
      </c>
      <c r="T2239" s="71"/>
      <c r="U2239" s="71">
        <v>326757</v>
      </c>
      <c r="V2239" s="74"/>
      <c r="W2239" s="72">
        <v>326757</v>
      </c>
      <c r="X2239" s="69"/>
      <c r="Y2239" s="71">
        <v>0</v>
      </c>
      <c r="Z2239" s="69"/>
      <c r="AA2239" s="70">
        <v>7390</v>
      </c>
      <c r="AB2239" s="69"/>
      <c r="AC2239" s="73" t="str">
        <f t="shared" si="34"/>
        <v>No</v>
      </c>
    </row>
    <row r="2240" spans="1:29">
      <c r="A2240" s="69" t="s">
        <v>4896</v>
      </c>
      <c r="B2240" s="69" t="s">
        <v>4897</v>
      </c>
      <c r="C2240" s="183" t="s">
        <v>85</v>
      </c>
      <c r="D2240" s="308" t="s">
        <v>4898</v>
      </c>
      <c r="E2240" s="312" t="s">
        <v>4899</v>
      </c>
      <c r="F2240" s="183" t="s">
        <v>189</v>
      </c>
      <c r="G2240" s="183" t="s">
        <v>222</v>
      </c>
      <c r="H2240" s="185">
        <v>0</v>
      </c>
      <c r="I2240" s="185">
        <v>13</v>
      </c>
      <c r="J2240" s="183" t="s">
        <v>13</v>
      </c>
      <c r="K2240" s="69" t="s">
        <v>11</v>
      </c>
      <c r="L2240" s="70">
        <v>8</v>
      </c>
      <c r="M2240" s="71">
        <v>0</v>
      </c>
      <c r="N2240" s="71"/>
      <c r="O2240" s="71">
        <v>0</v>
      </c>
      <c r="P2240" s="71"/>
      <c r="Q2240" s="71">
        <v>0</v>
      </c>
      <c r="R2240" s="71"/>
      <c r="S2240" s="71">
        <v>0</v>
      </c>
      <c r="T2240" s="71"/>
      <c r="U2240" s="71">
        <v>1049802</v>
      </c>
      <c r="V2240" s="74"/>
      <c r="W2240" s="72">
        <v>1049802</v>
      </c>
      <c r="X2240" s="69"/>
      <c r="Y2240" s="71">
        <v>0</v>
      </c>
      <c r="Z2240" s="69"/>
      <c r="AA2240" s="70">
        <v>20902</v>
      </c>
      <c r="AB2240" s="69"/>
      <c r="AC2240" s="73" t="str">
        <f t="shared" si="34"/>
        <v>No</v>
      </c>
    </row>
    <row r="2241" spans="1:29">
      <c r="A2241" s="69" t="s">
        <v>6009</v>
      </c>
      <c r="B2241" s="69" t="s">
        <v>1058</v>
      </c>
      <c r="C2241" s="183" t="s">
        <v>109</v>
      </c>
      <c r="D2241" s="308">
        <v>51</v>
      </c>
      <c r="E2241" s="312">
        <v>51</v>
      </c>
      <c r="F2241" s="183" t="s">
        <v>187</v>
      </c>
      <c r="G2241" s="183" t="s">
        <v>5166</v>
      </c>
      <c r="H2241" s="185">
        <v>51924</v>
      </c>
      <c r="I2241" s="185">
        <v>13</v>
      </c>
      <c r="J2241" s="183" t="s">
        <v>15</v>
      </c>
      <c r="K2241" s="69" t="s">
        <v>11</v>
      </c>
      <c r="L2241" s="70">
        <v>8</v>
      </c>
      <c r="M2241" s="71">
        <v>0</v>
      </c>
      <c r="N2241" s="71"/>
      <c r="O2241" s="71">
        <v>0</v>
      </c>
      <c r="P2241" s="71"/>
      <c r="Q2241" s="71">
        <v>0</v>
      </c>
      <c r="R2241" s="71"/>
      <c r="S2241" s="71">
        <v>0</v>
      </c>
      <c r="T2241" s="71"/>
      <c r="U2241" s="71">
        <v>60048</v>
      </c>
      <c r="V2241" s="74"/>
      <c r="W2241" s="72">
        <v>60048</v>
      </c>
      <c r="X2241" s="69"/>
      <c r="Y2241" s="71">
        <v>0</v>
      </c>
      <c r="Z2241" s="69"/>
      <c r="AA2241" s="70">
        <v>2776</v>
      </c>
      <c r="AB2241" s="69"/>
      <c r="AC2241" s="73" t="str">
        <f t="shared" si="34"/>
        <v>No</v>
      </c>
    </row>
    <row r="2242" spans="1:29">
      <c r="A2242" s="69" t="s">
        <v>6008</v>
      </c>
      <c r="B2242" s="69" t="s">
        <v>451</v>
      </c>
      <c r="C2242" s="183" t="s">
        <v>16</v>
      </c>
      <c r="D2242" s="308">
        <v>4049</v>
      </c>
      <c r="E2242" s="312">
        <v>40049</v>
      </c>
      <c r="F2242" s="183" t="s">
        <v>187</v>
      </c>
      <c r="G2242" s="183" t="s">
        <v>5166</v>
      </c>
      <c r="H2242" s="185">
        <v>64172</v>
      </c>
      <c r="I2242" s="185">
        <v>13</v>
      </c>
      <c r="J2242" s="183" t="s">
        <v>12</v>
      </c>
      <c r="K2242" s="69" t="s">
        <v>11</v>
      </c>
      <c r="L2242" s="70">
        <v>8</v>
      </c>
      <c r="M2242" s="71">
        <v>0</v>
      </c>
      <c r="N2242" s="71"/>
      <c r="O2242" s="71">
        <v>0</v>
      </c>
      <c r="P2242" s="71"/>
      <c r="Q2242" s="71">
        <v>0</v>
      </c>
      <c r="R2242" s="71"/>
      <c r="S2242" s="71">
        <v>0</v>
      </c>
      <c r="T2242" s="71"/>
      <c r="U2242" s="71">
        <v>409846</v>
      </c>
      <c r="V2242" s="74"/>
      <c r="W2242" s="72">
        <v>409846</v>
      </c>
      <c r="X2242" s="69"/>
      <c r="Y2242" s="71">
        <v>0</v>
      </c>
      <c r="Z2242" s="69"/>
      <c r="AA2242" s="70">
        <v>12804</v>
      </c>
      <c r="AB2242" s="69"/>
      <c r="AC2242" s="73" t="str">
        <f t="shared" ref="AC2242:AC2305" si="35">IF(AB2242&amp;Z2242&amp;X2242&amp;V2242&amp;T2242&amp;R2242&amp;P2242&amp;N2242&lt;&gt;"","Yes","No")</f>
        <v>No</v>
      </c>
    </row>
    <row r="2243" spans="1:29">
      <c r="A2243" s="69" t="s">
        <v>1059</v>
      </c>
      <c r="B2243" s="69" t="s">
        <v>723</v>
      </c>
      <c r="C2243" s="183" t="s">
        <v>21</v>
      </c>
      <c r="D2243" s="308" t="s">
        <v>1060</v>
      </c>
      <c r="E2243" s="312" t="s">
        <v>1061</v>
      </c>
      <c r="F2243" s="183" t="s">
        <v>187</v>
      </c>
      <c r="G2243" s="183" t="s">
        <v>222</v>
      </c>
      <c r="H2243" s="185">
        <v>0</v>
      </c>
      <c r="I2243" s="185">
        <v>13</v>
      </c>
      <c r="J2243" s="183" t="s">
        <v>12</v>
      </c>
      <c r="K2243" s="69" t="s">
        <v>14</v>
      </c>
      <c r="L2243" s="70">
        <v>8</v>
      </c>
      <c r="M2243" s="71">
        <v>0</v>
      </c>
      <c r="N2243" s="71"/>
      <c r="O2243" s="71">
        <v>0</v>
      </c>
      <c r="P2243" s="71"/>
      <c r="Q2243" s="71">
        <v>0</v>
      </c>
      <c r="R2243" s="71"/>
      <c r="S2243" s="71">
        <v>0</v>
      </c>
      <c r="T2243" s="71"/>
      <c r="U2243" s="71">
        <v>865361</v>
      </c>
      <c r="V2243" s="74"/>
      <c r="W2243" s="72">
        <v>865361</v>
      </c>
      <c r="X2243" s="69"/>
      <c r="Y2243" s="71">
        <v>0</v>
      </c>
      <c r="Z2243" s="69"/>
      <c r="AA2243" s="70">
        <v>9681</v>
      </c>
      <c r="AB2243" s="69"/>
      <c r="AC2243" s="73" t="str">
        <f t="shared" si="35"/>
        <v>No</v>
      </c>
    </row>
    <row r="2244" spans="1:29">
      <c r="A2244" s="69" t="s">
        <v>118</v>
      </c>
      <c r="B2244" s="69" t="s">
        <v>371</v>
      </c>
      <c r="C2244" s="183" t="s">
        <v>117</v>
      </c>
      <c r="D2244" s="308">
        <v>8013</v>
      </c>
      <c r="E2244" s="312">
        <v>80013</v>
      </c>
      <c r="F2244" s="183" t="s">
        <v>187</v>
      </c>
      <c r="G2244" s="183" t="s">
        <v>5166</v>
      </c>
      <c r="H2244" s="185">
        <v>64548</v>
      </c>
      <c r="I2244" s="185">
        <v>13</v>
      </c>
      <c r="J2244" s="183" t="s">
        <v>12</v>
      </c>
      <c r="K2244" s="69" t="s">
        <v>14</v>
      </c>
      <c r="L2244" s="70">
        <v>7</v>
      </c>
      <c r="M2244" s="71">
        <v>0</v>
      </c>
      <c r="N2244" s="71"/>
      <c r="O2244" s="71">
        <v>0</v>
      </c>
      <c r="P2244" s="71"/>
      <c r="Q2244" s="71">
        <v>0</v>
      </c>
      <c r="R2244" s="71"/>
      <c r="S2244" s="71">
        <v>0</v>
      </c>
      <c r="T2244" s="71"/>
      <c r="U2244" s="71">
        <v>1097441</v>
      </c>
      <c r="V2244" s="74"/>
      <c r="W2244" s="72">
        <v>1097441</v>
      </c>
      <c r="X2244" s="69"/>
      <c r="Y2244" s="71">
        <v>0</v>
      </c>
      <c r="Z2244" s="69"/>
      <c r="AA2244" s="70">
        <v>17167</v>
      </c>
      <c r="AB2244" s="69"/>
      <c r="AC2244" s="73" t="str">
        <f t="shared" si="35"/>
        <v>No</v>
      </c>
    </row>
    <row r="2245" spans="1:29">
      <c r="A2245" s="69" t="s">
        <v>619</v>
      </c>
      <c r="B2245" s="69" t="s">
        <v>620</v>
      </c>
      <c r="C2245" s="183" t="s">
        <v>33</v>
      </c>
      <c r="D2245" s="308">
        <v>1107</v>
      </c>
      <c r="E2245" s="312">
        <v>10107</v>
      </c>
      <c r="F2245" s="183" t="s">
        <v>189</v>
      </c>
      <c r="G2245" s="183" t="s">
        <v>185</v>
      </c>
      <c r="H2245" s="185">
        <v>923311</v>
      </c>
      <c r="I2245" s="185">
        <v>13</v>
      </c>
      <c r="J2245" s="183" t="s">
        <v>12</v>
      </c>
      <c r="K2245" s="69" t="s">
        <v>11</v>
      </c>
      <c r="L2245" s="70">
        <v>7</v>
      </c>
      <c r="M2245" s="71">
        <v>583344</v>
      </c>
      <c r="N2245" s="71"/>
      <c r="O2245" s="71">
        <v>68652</v>
      </c>
      <c r="P2245" s="71"/>
      <c r="Q2245" s="71">
        <v>1777</v>
      </c>
      <c r="R2245" s="71"/>
      <c r="S2245" s="71">
        <v>136709</v>
      </c>
      <c r="T2245" s="71"/>
      <c r="U2245" s="71">
        <v>0</v>
      </c>
      <c r="V2245" s="74"/>
      <c r="W2245" s="72">
        <v>790482</v>
      </c>
      <c r="X2245" s="69"/>
      <c r="Y2245" s="71">
        <v>0</v>
      </c>
      <c r="Z2245" s="69"/>
      <c r="AA2245" s="70">
        <v>17994</v>
      </c>
      <c r="AB2245" s="69"/>
      <c r="AC2245" s="73" t="str">
        <f t="shared" si="35"/>
        <v>No</v>
      </c>
    </row>
    <row r="2246" spans="1:29">
      <c r="A2246" s="69" t="s">
        <v>6491</v>
      </c>
      <c r="B2246" s="69" t="s">
        <v>387</v>
      </c>
      <c r="C2246" s="183" t="s">
        <v>102</v>
      </c>
      <c r="D2246" s="308">
        <v>4080</v>
      </c>
      <c r="E2246" s="312">
        <v>40080</v>
      </c>
      <c r="F2246" s="183" t="s">
        <v>187</v>
      </c>
      <c r="G2246" s="183" t="s">
        <v>5166</v>
      </c>
      <c r="H2246" s="185">
        <v>106571</v>
      </c>
      <c r="I2246" s="185">
        <v>13</v>
      </c>
      <c r="J2246" s="183" t="s">
        <v>13</v>
      </c>
      <c r="K2246" s="69" t="s">
        <v>11</v>
      </c>
      <c r="L2246" s="70">
        <v>7</v>
      </c>
      <c r="M2246" s="71">
        <v>0</v>
      </c>
      <c r="N2246" s="71"/>
      <c r="O2246" s="71">
        <v>0</v>
      </c>
      <c r="P2246" s="71"/>
      <c r="Q2246" s="71">
        <v>0</v>
      </c>
      <c r="R2246" s="71"/>
      <c r="S2246" s="71">
        <v>0</v>
      </c>
      <c r="T2246" s="71"/>
      <c r="U2246" s="71">
        <v>947725</v>
      </c>
      <c r="V2246" s="74"/>
      <c r="W2246" s="72">
        <v>947725</v>
      </c>
      <c r="X2246" s="69"/>
      <c r="Y2246" s="71">
        <v>0</v>
      </c>
      <c r="Z2246" s="69"/>
      <c r="AA2246" s="70">
        <v>16132</v>
      </c>
      <c r="AB2246" s="69"/>
      <c r="AC2246" s="73" t="str">
        <f t="shared" si="35"/>
        <v>No</v>
      </c>
    </row>
    <row r="2247" spans="1:29">
      <c r="A2247" s="69" t="s">
        <v>5618</v>
      </c>
      <c r="B2247" s="69" t="s">
        <v>5603</v>
      </c>
      <c r="C2247" s="183" t="s">
        <v>21</v>
      </c>
      <c r="D2247" s="308"/>
      <c r="E2247" s="312">
        <v>90271</v>
      </c>
      <c r="F2247" s="183" t="s">
        <v>187</v>
      </c>
      <c r="G2247" s="183" t="s">
        <v>5166</v>
      </c>
      <c r="H2247" s="185">
        <v>12150996</v>
      </c>
      <c r="I2247" s="185">
        <v>13</v>
      </c>
      <c r="J2247" s="183" t="s">
        <v>12</v>
      </c>
      <c r="K2247" s="69" t="s">
        <v>14</v>
      </c>
      <c r="L2247" s="70">
        <v>7</v>
      </c>
      <c r="M2247" s="71">
        <v>0</v>
      </c>
      <c r="N2247" s="71"/>
      <c r="O2247" s="71">
        <v>0</v>
      </c>
      <c r="P2247" s="71"/>
      <c r="Q2247" s="71">
        <v>0</v>
      </c>
      <c r="R2247" s="71"/>
      <c r="S2247" s="71">
        <v>0</v>
      </c>
      <c r="T2247" s="71"/>
      <c r="U2247" s="71">
        <v>564392</v>
      </c>
      <c r="V2247" s="74"/>
      <c r="W2247" s="72">
        <v>564392</v>
      </c>
      <c r="X2247" s="69"/>
      <c r="Y2247" s="71">
        <v>0</v>
      </c>
      <c r="Z2247" s="69"/>
      <c r="AA2247" s="70">
        <v>8178</v>
      </c>
      <c r="AB2247" s="69"/>
      <c r="AC2247" s="73" t="str">
        <f t="shared" si="35"/>
        <v>No</v>
      </c>
    </row>
    <row r="2248" spans="1:29">
      <c r="A2248" s="69" t="s">
        <v>6486</v>
      </c>
      <c r="B2248" s="69" t="s">
        <v>5519</v>
      </c>
      <c r="C2248" s="183" t="s">
        <v>19</v>
      </c>
      <c r="D2248" s="308" t="s">
        <v>5520</v>
      </c>
      <c r="E2248" s="312">
        <v>99433</v>
      </c>
      <c r="F2248" s="183" t="s">
        <v>160</v>
      </c>
      <c r="G2248" s="183" t="s">
        <v>5166</v>
      </c>
      <c r="H2248" s="185">
        <v>0</v>
      </c>
      <c r="I2248" s="185">
        <v>13</v>
      </c>
      <c r="J2248" s="183" t="s">
        <v>12</v>
      </c>
      <c r="K2248" s="69" t="s">
        <v>11</v>
      </c>
      <c r="L2248" s="70">
        <v>7</v>
      </c>
      <c r="M2248" s="71">
        <v>0</v>
      </c>
      <c r="N2248" s="71"/>
      <c r="O2248" s="71">
        <v>0</v>
      </c>
      <c r="P2248" s="71"/>
      <c r="Q2248" s="71">
        <v>0</v>
      </c>
      <c r="R2248" s="71"/>
      <c r="S2248" s="71">
        <v>0</v>
      </c>
      <c r="T2248" s="71"/>
      <c r="U2248" s="71">
        <v>402431</v>
      </c>
      <c r="V2248" s="74"/>
      <c r="W2248" s="72">
        <v>402431</v>
      </c>
      <c r="X2248" s="69"/>
      <c r="Y2248" s="71">
        <v>0</v>
      </c>
      <c r="Z2248" s="69"/>
      <c r="AA2248" s="70">
        <v>4899</v>
      </c>
      <c r="AB2248" s="69"/>
      <c r="AC2248" s="73" t="str">
        <f t="shared" si="35"/>
        <v>No</v>
      </c>
    </row>
    <row r="2249" spans="1:29">
      <c r="A2249" s="69" t="s">
        <v>118</v>
      </c>
      <c r="B2249" s="69" t="s">
        <v>371</v>
      </c>
      <c r="C2249" s="183" t="s">
        <v>117</v>
      </c>
      <c r="D2249" s="308">
        <v>8013</v>
      </c>
      <c r="E2249" s="312">
        <v>80013</v>
      </c>
      <c r="F2249" s="183" t="s">
        <v>187</v>
      </c>
      <c r="G2249" s="183" t="s">
        <v>5166</v>
      </c>
      <c r="H2249" s="185">
        <v>64548</v>
      </c>
      <c r="I2249" s="185">
        <v>13</v>
      </c>
      <c r="J2249" s="183" t="s">
        <v>13</v>
      </c>
      <c r="K2249" s="69" t="s">
        <v>14</v>
      </c>
      <c r="L2249" s="70">
        <v>6</v>
      </c>
      <c r="M2249" s="71">
        <v>0</v>
      </c>
      <c r="N2249" s="71"/>
      <c r="O2249" s="71">
        <v>0</v>
      </c>
      <c r="P2249" s="71"/>
      <c r="Q2249" s="71">
        <v>0</v>
      </c>
      <c r="R2249" s="71"/>
      <c r="S2249" s="71">
        <v>0</v>
      </c>
      <c r="T2249" s="71"/>
      <c r="U2249" s="71">
        <v>818373</v>
      </c>
      <c r="V2249" s="74"/>
      <c r="W2249" s="72">
        <v>818373</v>
      </c>
      <c r="X2249" s="69"/>
      <c r="Y2249" s="71">
        <v>0</v>
      </c>
      <c r="Z2249" s="69"/>
      <c r="AA2249" s="70">
        <v>19481</v>
      </c>
      <c r="AB2249" s="69"/>
      <c r="AC2249" s="73" t="str">
        <f t="shared" si="35"/>
        <v>No</v>
      </c>
    </row>
    <row r="2250" spans="1:29">
      <c r="A2250" s="69" t="s">
        <v>619</v>
      </c>
      <c r="B2250" s="69" t="s">
        <v>620</v>
      </c>
      <c r="C2250" s="183" t="s">
        <v>33</v>
      </c>
      <c r="D2250" s="308">
        <v>1107</v>
      </c>
      <c r="E2250" s="312">
        <v>10107</v>
      </c>
      <c r="F2250" s="183" t="s">
        <v>189</v>
      </c>
      <c r="G2250" s="183" t="s">
        <v>185</v>
      </c>
      <c r="H2250" s="185">
        <v>923311</v>
      </c>
      <c r="I2250" s="185">
        <v>13</v>
      </c>
      <c r="J2250" s="183" t="s">
        <v>13</v>
      </c>
      <c r="K2250" s="69" t="s">
        <v>11</v>
      </c>
      <c r="L2250" s="70">
        <v>6</v>
      </c>
      <c r="M2250" s="71">
        <v>858405</v>
      </c>
      <c r="N2250" s="71"/>
      <c r="O2250" s="71">
        <v>214334</v>
      </c>
      <c r="P2250" s="71"/>
      <c r="Q2250" s="71">
        <v>10531</v>
      </c>
      <c r="R2250" s="71"/>
      <c r="S2250" s="71">
        <v>332513</v>
      </c>
      <c r="T2250" s="71"/>
      <c r="U2250" s="71">
        <v>0</v>
      </c>
      <c r="V2250" s="74"/>
      <c r="W2250" s="72">
        <v>1415783</v>
      </c>
      <c r="X2250" s="69"/>
      <c r="Y2250" s="71">
        <v>0</v>
      </c>
      <c r="Z2250" s="69"/>
      <c r="AA2250" s="70">
        <v>19634</v>
      </c>
      <c r="AB2250" s="69"/>
      <c r="AC2250" s="73" t="str">
        <f t="shared" si="35"/>
        <v>No</v>
      </c>
    </row>
    <row r="2251" spans="1:29">
      <c r="A2251" s="69" t="s">
        <v>5618</v>
      </c>
      <c r="B2251" s="69" t="s">
        <v>5603</v>
      </c>
      <c r="C2251" s="183" t="s">
        <v>21</v>
      </c>
      <c r="D2251" s="308"/>
      <c r="E2251" s="312">
        <v>90271</v>
      </c>
      <c r="F2251" s="183" t="s">
        <v>187</v>
      </c>
      <c r="G2251" s="183" t="s">
        <v>5166</v>
      </c>
      <c r="H2251" s="185">
        <v>12150996</v>
      </c>
      <c r="I2251" s="185">
        <v>13</v>
      </c>
      <c r="J2251" s="183" t="s">
        <v>13</v>
      </c>
      <c r="K2251" s="69" t="s">
        <v>14</v>
      </c>
      <c r="L2251" s="70">
        <v>6</v>
      </c>
      <c r="M2251" s="71">
        <v>0</v>
      </c>
      <c r="N2251" s="71"/>
      <c r="O2251" s="71">
        <v>0</v>
      </c>
      <c r="P2251" s="71"/>
      <c r="Q2251" s="71">
        <v>0</v>
      </c>
      <c r="R2251" s="71"/>
      <c r="S2251" s="71">
        <v>0</v>
      </c>
      <c r="T2251" s="71"/>
      <c r="U2251" s="71">
        <v>1623296</v>
      </c>
      <c r="V2251" s="74"/>
      <c r="W2251" s="72">
        <v>1623296</v>
      </c>
      <c r="X2251" s="69"/>
      <c r="Y2251" s="71">
        <v>0</v>
      </c>
      <c r="Z2251" s="69"/>
      <c r="AA2251" s="70">
        <v>29910</v>
      </c>
      <c r="AB2251" s="69"/>
      <c r="AC2251" s="73" t="str">
        <f t="shared" si="35"/>
        <v>No</v>
      </c>
    </row>
    <row r="2252" spans="1:29">
      <c r="A2252" s="69" t="s">
        <v>6491</v>
      </c>
      <c r="B2252" s="69" t="s">
        <v>387</v>
      </c>
      <c r="C2252" s="183" t="s">
        <v>102</v>
      </c>
      <c r="D2252" s="308">
        <v>4080</v>
      </c>
      <c r="E2252" s="312">
        <v>40080</v>
      </c>
      <c r="F2252" s="183" t="s">
        <v>187</v>
      </c>
      <c r="G2252" s="183" t="s">
        <v>5166</v>
      </c>
      <c r="H2252" s="185">
        <v>106571</v>
      </c>
      <c r="I2252" s="185">
        <v>13</v>
      </c>
      <c r="J2252" s="183" t="s">
        <v>12</v>
      </c>
      <c r="K2252" s="69" t="s">
        <v>11</v>
      </c>
      <c r="L2252" s="70">
        <v>6</v>
      </c>
      <c r="M2252" s="71">
        <v>0</v>
      </c>
      <c r="N2252" s="71"/>
      <c r="O2252" s="71">
        <v>0</v>
      </c>
      <c r="P2252" s="71"/>
      <c r="Q2252" s="71">
        <v>0</v>
      </c>
      <c r="R2252" s="71"/>
      <c r="S2252" s="71">
        <v>0</v>
      </c>
      <c r="T2252" s="71"/>
      <c r="U2252" s="71">
        <v>618075</v>
      </c>
      <c r="V2252" s="74"/>
      <c r="W2252" s="72">
        <v>618075</v>
      </c>
      <c r="X2252" s="69"/>
      <c r="Y2252" s="71">
        <v>0</v>
      </c>
      <c r="Z2252" s="69"/>
      <c r="AA2252" s="70">
        <v>10186</v>
      </c>
      <c r="AB2252" s="69"/>
      <c r="AC2252" s="73" t="str">
        <f t="shared" si="35"/>
        <v>No</v>
      </c>
    </row>
    <row r="2253" spans="1:29">
      <c r="A2253" s="69" t="s">
        <v>6486</v>
      </c>
      <c r="B2253" s="69" t="s">
        <v>5519</v>
      </c>
      <c r="C2253" s="183" t="s">
        <v>19</v>
      </c>
      <c r="D2253" s="308" t="s">
        <v>5520</v>
      </c>
      <c r="E2253" s="312">
        <v>99433</v>
      </c>
      <c r="F2253" s="183" t="s">
        <v>160</v>
      </c>
      <c r="G2253" s="183" t="s">
        <v>5166</v>
      </c>
      <c r="H2253" s="185">
        <v>0</v>
      </c>
      <c r="I2253" s="185">
        <v>13</v>
      </c>
      <c r="J2253" s="183" t="s">
        <v>13</v>
      </c>
      <c r="K2253" s="69" t="s">
        <v>11</v>
      </c>
      <c r="L2253" s="70">
        <v>6</v>
      </c>
      <c r="M2253" s="71">
        <v>0</v>
      </c>
      <c r="N2253" s="71"/>
      <c r="O2253" s="71">
        <v>0</v>
      </c>
      <c r="P2253" s="71"/>
      <c r="Q2253" s="71">
        <v>0</v>
      </c>
      <c r="R2253" s="71"/>
      <c r="S2253" s="71">
        <v>0</v>
      </c>
      <c r="T2253" s="71"/>
      <c r="U2253" s="71">
        <v>526630</v>
      </c>
      <c r="V2253" s="74"/>
      <c r="W2253" s="72">
        <v>526630</v>
      </c>
      <c r="X2253" s="69"/>
      <c r="Y2253" s="71">
        <v>0</v>
      </c>
      <c r="Z2253" s="69"/>
      <c r="AA2253" s="70">
        <v>6312</v>
      </c>
      <c r="AB2253" s="69"/>
      <c r="AC2253" s="73" t="str">
        <f t="shared" si="35"/>
        <v>No</v>
      </c>
    </row>
    <row r="2254" spans="1:29">
      <c r="A2254" s="69" t="s">
        <v>6489</v>
      </c>
      <c r="B2254" s="69" t="s">
        <v>261</v>
      </c>
      <c r="C2254" s="183" t="s">
        <v>21</v>
      </c>
      <c r="D2254" s="308"/>
      <c r="E2254" s="312">
        <v>90265</v>
      </c>
      <c r="F2254" s="183" t="s">
        <v>187</v>
      </c>
      <c r="G2254" s="183" t="s">
        <v>5166</v>
      </c>
      <c r="H2254" s="185">
        <v>12150996</v>
      </c>
      <c r="I2254" s="185">
        <v>13</v>
      </c>
      <c r="J2254" s="183" t="s">
        <v>13</v>
      </c>
      <c r="K2254" s="69" t="s">
        <v>14</v>
      </c>
      <c r="L2254" s="70">
        <v>5</v>
      </c>
      <c r="M2254" s="71">
        <v>0</v>
      </c>
      <c r="N2254" s="71"/>
      <c r="O2254" s="71">
        <v>0</v>
      </c>
      <c r="P2254" s="71"/>
      <c r="Q2254" s="71">
        <v>0</v>
      </c>
      <c r="R2254" s="71"/>
      <c r="S2254" s="71">
        <v>0</v>
      </c>
      <c r="T2254" s="71"/>
      <c r="U2254" s="71">
        <v>1431011</v>
      </c>
      <c r="V2254" s="74"/>
      <c r="W2254" s="72">
        <v>1431011</v>
      </c>
      <c r="X2254" s="69"/>
      <c r="Y2254" s="71">
        <v>0</v>
      </c>
      <c r="Z2254" s="69"/>
      <c r="AA2254" s="70">
        <v>21400</v>
      </c>
      <c r="AB2254" s="69"/>
      <c r="AC2254" s="73" t="str">
        <f t="shared" si="35"/>
        <v>No</v>
      </c>
    </row>
    <row r="2255" spans="1:29">
      <c r="A2255" s="69" t="s">
        <v>6489</v>
      </c>
      <c r="B2255" s="69" t="s">
        <v>261</v>
      </c>
      <c r="C2255" s="183" t="s">
        <v>21</v>
      </c>
      <c r="D2255" s="308"/>
      <c r="E2255" s="312">
        <v>90265</v>
      </c>
      <c r="F2255" s="183" t="s">
        <v>187</v>
      </c>
      <c r="G2255" s="183" t="s">
        <v>5166</v>
      </c>
      <c r="H2255" s="185">
        <v>12150996</v>
      </c>
      <c r="I2255" s="185">
        <v>13</v>
      </c>
      <c r="J2255" s="183" t="s">
        <v>12</v>
      </c>
      <c r="K2255" s="69" t="s">
        <v>14</v>
      </c>
      <c r="L2255" s="70">
        <v>5</v>
      </c>
      <c r="M2255" s="71">
        <v>0</v>
      </c>
      <c r="N2255" s="71"/>
      <c r="O2255" s="71">
        <v>0</v>
      </c>
      <c r="P2255" s="71"/>
      <c r="Q2255" s="71">
        <v>0</v>
      </c>
      <c r="R2255" s="71"/>
      <c r="S2255" s="71">
        <v>0</v>
      </c>
      <c r="T2255" s="71"/>
      <c r="U2255" s="71">
        <v>807213</v>
      </c>
      <c r="V2255" s="74"/>
      <c r="W2255" s="72">
        <v>807213</v>
      </c>
      <c r="X2255" s="69"/>
      <c r="Y2255" s="71">
        <v>0</v>
      </c>
      <c r="Z2255" s="69"/>
      <c r="AA2255" s="70">
        <v>8138</v>
      </c>
      <c r="AB2255" s="69"/>
      <c r="AC2255" s="73" t="str">
        <f t="shared" si="35"/>
        <v>No</v>
      </c>
    </row>
    <row r="2256" spans="1:29">
      <c r="A2256" s="69" t="s">
        <v>6008</v>
      </c>
      <c r="B2256" s="69" t="s">
        <v>451</v>
      </c>
      <c r="C2256" s="183" t="s">
        <v>16</v>
      </c>
      <c r="D2256" s="308">
        <v>4049</v>
      </c>
      <c r="E2256" s="312">
        <v>40049</v>
      </c>
      <c r="F2256" s="183" t="s">
        <v>187</v>
      </c>
      <c r="G2256" s="183" t="s">
        <v>5166</v>
      </c>
      <c r="H2256" s="185">
        <v>64172</v>
      </c>
      <c r="I2256" s="185">
        <v>13</v>
      </c>
      <c r="J2256" s="183" t="s">
        <v>13</v>
      </c>
      <c r="K2256" s="69" t="s">
        <v>11</v>
      </c>
      <c r="L2256" s="70">
        <v>5</v>
      </c>
      <c r="M2256" s="71">
        <v>0</v>
      </c>
      <c r="N2256" s="71"/>
      <c r="O2256" s="71">
        <v>0</v>
      </c>
      <c r="P2256" s="71"/>
      <c r="Q2256" s="71">
        <v>0</v>
      </c>
      <c r="R2256" s="71"/>
      <c r="S2256" s="71">
        <v>0</v>
      </c>
      <c r="T2256" s="71"/>
      <c r="U2256" s="71">
        <v>425373</v>
      </c>
      <c r="V2256" s="74"/>
      <c r="W2256" s="72">
        <v>425373</v>
      </c>
      <c r="X2256" s="69"/>
      <c r="Y2256" s="71">
        <v>0</v>
      </c>
      <c r="Z2256" s="69"/>
      <c r="AA2256" s="70">
        <v>13136</v>
      </c>
      <c r="AB2256" s="69"/>
      <c r="AC2256" s="73" t="str">
        <f t="shared" si="35"/>
        <v>No</v>
      </c>
    </row>
    <row r="2257" spans="1:29">
      <c r="A2257" s="69" t="s">
        <v>1059</v>
      </c>
      <c r="B2257" s="69" t="s">
        <v>723</v>
      </c>
      <c r="C2257" s="183" t="s">
        <v>21</v>
      </c>
      <c r="D2257" s="308" t="s">
        <v>1060</v>
      </c>
      <c r="E2257" s="312" t="s">
        <v>1061</v>
      </c>
      <c r="F2257" s="183" t="s">
        <v>187</v>
      </c>
      <c r="G2257" s="183" t="s">
        <v>222</v>
      </c>
      <c r="H2257" s="185">
        <v>0</v>
      </c>
      <c r="I2257" s="185">
        <v>13</v>
      </c>
      <c r="J2257" s="183" t="s">
        <v>23</v>
      </c>
      <c r="K2257" s="69" t="s">
        <v>14</v>
      </c>
      <c r="L2257" s="70">
        <v>4</v>
      </c>
      <c r="M2257" s="71">
        <v>0</v>
      </c>
      <c r="N2257" s="71"/>
      <c r="O2257" s="71">
        <v>0</v>
      </c>
      <c r="P2257" s="71"/>
      <c r="Q2257" s="71">
        <v>0</v>
      </c>
      <c r="R2257" s="71"/>
      <c r="S2257" s="71">
        <v>0</v>
      </c>
      <c r="T2257" s="71"/>
      <c r="U2257" s="71">
        <v>832702</v>
      </c>
      <c r="V2257" s="74"/>
      <c r="W2257" s="72">
        <v>832702</v>
      </c>
      <c r="X2257" s="69"/>
      <c r="Y2257" s="71">
        <v>0</v>
      </c>
      <c r="Z2257" s="69"/>
      <c r="AA2257" s="70">
        <v>9317</v>
      </c>
      <c r="AB2257" s="69"/>
      <c r="AC2257" s="73" t="str">
        <f t="shared" si="35"/>
        <v>No</v>
      </c>
    </row>
    <row r="2258" spans="1:29">
      <c r="A2258" s="69" t="s">
        <v>4896</v>
      </c>
      <c r="B2258" s="69" t="s">
        <v>4897</v>
      </c>
      <c r="C2258" s="183" t="s">
        <v>85</v>
      </c>
      <c r="D2258" s="308" t="s">
        <v>4898</v>
      </c>
      <c r="E2258" s="312" t="s">
        <v>4899</v>
      </c>
      <c r="F2258" s="183" t="s">
        <v>189</v>
      </c>
      <c r="G2258" s="183" t="s">
        <v>222</v>
      </c>
      <c r="H2258" s="185">
        <v>0</v>
      </c>
      <c r="I2258" s="185">
        <v>13</v>
      </c>
      <c r="J2258" s="183" t="s">
        <v>12</v>
      </c>
      <c r="K2258" s="69" t="s">
        <v>11</v>
      </c>
      <c r="L2258" s="70">
        <v>4</v>
      </c>
      <c r="M2258" s="71">
        <v>0</v>
      </c>
      <c r="N2258" s="71"/>
      <c r="O2258" s="71">
        <v>0</v>
      </c>
      <c r="P2258" s="71"/>
      <c r="Q2258" s="71">
        <v>0</v>
      </c>
      <c r="R2258" s="71"/>
      <c r="S2258" s="71">
        <v>0</v>
      </c>
      <c r="T2258" s="71"/>
      <c r="U2258" s="71">
        <v>506154</v>
      </c>
      <c r="V2258" s="74"/>
      <c r="W2258" s="72">
        <v>506154</v>
      </c>
      <c r="X2258" s="69"/>
      <c r="Y2258" s="71">
        <v>0</v>
      </c>
      <c r="Z2258" s="69"/>
      <c r="AA2258" s="70">
        <v>6886</v>
      </c>
      <c r="AB2258" s="69"/>
      <c r="AC2258" s="73" t="str">
        <f t="shared" si="35"/>
        <v>No</v>
      </c>
    </row>
    <row r="2259" spans="1:29">
      <c r="A2259" s="69" t="s">
        <v>910</v>
      </c>
      <c r="B2259" s="69" t="s">
        <v>911</v>
      </c>
      <c r="C2259" s="183" t="s">
        <v>21</v>
      </c>
      <c r="D2259" s="308">
        <v>9197</v>
      </c>
      <c r="E2259" s="312">
        <v>90197</v>
      </c>
      <c r="F2259" s="183" t="s">
        <v>187</v>
      </c>
      <c r="G2259" s="183" t="s">
        <v>5166</v>
      </c>
      <c r="H2259" s="185">
        <v>87569</v>
      </c>
      <c r="I2259" s="185">
        <v>13</v>
      </c>
      <c r="J2259" s="183" t="s">
        <v>12</v>
      </c>
      <c r="K2259" s="69" t="s">
        <v>14</v>
      </c>
      <c r="L2259" s="70">
        <v>4</v>
      </c>
      <c r="M2259" s="71">
        <v>0</v>
      </c>
      <c r="N2259" s="71"/>
      <c r="O2259" s="71">
        <v>0</v>
      </c>
      <c r="P2259" s="71"/>
      <c r="Q2259" s="71">
        <v>0</v>
      </c>
      <c r="R2259" s="71"/>
      <c r="S2259" s="71">
        <v>0</v>
      </c>
      <c r="T2259" s="71"/>
      <c r="U2259" s="71">
        <v>795462</v>
      </c>
      <c r="V2259" s="74"/>
      <c r="W2259" s="72">
        <v>795462</v>
      </c>
      <c r="X2259" s="69"/>
      <c r="Y2259" s="71">
        <v>0</v>
      </c>
      <c r="Z2259" s="69"/>
      <c r="AA2259" s="70">
        <v>9866</v>
      </c>
      <c r="AB2259" s="69"/>
      <c r="AC2259" s="73" t="str">
        <f t="shared" si="35"/>
        <v>No</v>
      </c>
    </row>
    <row r="2260" spans="1:29">
      <c r="A2260" s="69" t="s">
        <v>6484</v>
      </c>
      <c r="B2260" s="69" t="s">
        <v>363</v>
      </c>
      <c r="C2260" s="183" t="s">
        <v>81</v>
      </c>
      <c r="D2260" s="308">
        <v>5020</v>
      </c>
      <c r="E2260" s="312">
        <v>50020</v>
      </c>
      <c r="F2260" s="183" t="s">
        <v>187</v>
      </c>
      <c r="G2260" s="183" t="s">
        <v>5166</v>
      </c>
      <c r="H2260" s="185">
        <v>85256</v>
      </c>
      <c r="I2260" s="185">
        <v>13</v>
      </c>
      <c r="J2260" s="183" t="s">
        <v>12</v>
      </c>
      <c r="K2260" s="69" t="s">
        <v>14</v>
      </c>
      <c r="L2260" s="70">
        <v>4</v>
      </c>
      <c r="M2260" s="71">
        <v>0</v>
      </c>
      <c r="N2260" s="71"/>
      <c r="O2260" s="71">
        <v>0</v>
      </c>
      <c r="P2260" s="71"/>
      <c r="Q2260" s="71">
        <v>0</v>
      </c>
      <c r="R2260" s="71"/>
      <c r="S2260" s="71">
        <v>0</v>
      </c>
      <c r="T2260" s="71"/>
      <c r="U2260" s="71">
        <v>146047</v>
      </c>
      <c r="V2260" s="74"/>
      <c r="W2260" s="72">
        <v>146047</v>
      </c>
      <c r="X2260" s="69"/>
      <c r="Y2260" s="71">
        <v>0</v>
      </c>
      <c r="Z2260" s="69"/>
      <c r="AA2260" s="70">
        <v>1598</v>
      </c>
      <c r="AB2260" s="69"/>
      <c r="AC2260" s="73" t="str">
        <f t="shared" si="35"/>
        <v>No</v>
      </c>
    </row>
    <row r="2261" spans="1:29">
      <c r="A2261" s="69" t="s">
        <v>1360</v>
      </c>
      <c r="B2261" s="69" t="s">
        <v>263</v>
      </c>
      <c r="C2261" s="183" t="s">
        <v>85</v>
      </c>
      <c r="D2261" s="308">
        <v>61</v>
      </c>
      <c r="E2261" s="312">
        <v>61</v>
      </c>
      <c r="F2261" s="183" t="s">
        <v>187</v>
      </c>
      <c r="G2261" s="183" t="s">
        <v>5166</v>
      </c>
      <c r="H2261" s="185">
        <v>56997</v>
      </c>
      <c r="I2261" s="185">
        <v>13</v>
      </c>
      <c r="J2261" s="183" t="s">
        <v>13</v>
      </c>
      <c r="K2261" s="69" t="s">
        <v>11</v>
      </c>
      <c r="L2261" s="70">
        <v>4</v>
      </c>
      <c r="M2261" s="71">
        <v>0</v>
      </c>
      <c r="N2261" s="71"/>
      <c r="O2261" s="71">
        <v>0</v>
      </c>
      <c r="P2261" s="71"/>
      <c r="Q2261" s="71">
        <v>0</v>
      </c>
      <c r="R2261" s="71"/>
      <c r="S2261" s="71">
        <v>0</v>
      </c>
      <c r="T2261" s="71"/>
      <c r="U2261" s="71">
        <v>1234093</v>
      </c>
      <c r="V2261" s="74"/>
      <c r="W2261" s="72">
        <v>1234093</v>
      </c>
      <c r="X2261" s="69"/>
      <c r="Y2261" s="71">
        <v>0</v>
      </c>
      <c r="Z2261" s="69"/>
      <c r="AA2261" s="70">
        <v>10500</v>
      </c>
      <c r="AB2261" s="69"/>
      <c r="AC2261" s="73" t="str">
        <f t="shared" si="35"/>
        <v>No</v>
      </c>
    </row>
    <row r="2262" spans="1:29">
      <c r="A2262" s="69" t="s">
        <v>1093</v>
      </c>
      <c r="B2262" s="69" t="s">
        <v>1094</v>
      </c>
      <c r="C2262" s="183" t="s">
        <v>81</v>
      </c>
      <c r="D2262" s="308">
        <v>5186</v>
      </c>
      <c r="E2262" s="312">
        <v>50186</v>
      </c>
      <c r="F2262" s="183" t="s">
        <v>189</v>
      </c>
      <c r="G2262" s="183" t="s">
        <v>5166</v>
      </c>
      <c r="H2262" s="185">
        <v>202637</v>
      </c>
      <c r="I2262" s="185">
        <v>13</v>
      </c>
      <c r="J2262" s="183" t="s">
        <v>13</v>
      </c>
      <c r="K2262" s="69" t="s">
        <v>14</v>
      </c>
      <c r="L2262" s="70">
        <v>4</v>
      </c>
      <c r="M2262" s="71">
        <v>0</v>
      </c>
      <c r="N2262" s="71"/>
      <c r="O2262" s="71">
        <v>0</v>
      </c>
      <c r="P2262" s="71"/>
      <c r="Q2262" s="71">
        <v>0</v>
      </c>
      <c r="R2262" s="71"/>
      <c r="S2262" s="71">
        <v>0</v>
      </c>
      <c r="T2262" s="71"/>
      <c r="U2262" s="71">
        <v>367895</v>
      </c>
      <c r="V2262" s="74"/>
      <c r="W2262" s="72">
        <v>367895</v>
      </c>
      <c r="X2262" s="69"/>
      <c r="Y2262" s="71">
        <v>0</v>
      </c>
      <c r="Z2262" s="69"/>
      <c r="AA2262" s="70">
        <v>6166</v>
      </c>
      <c r="AB2262" s="69"/>
      <c r="AC2262" s="73" t="str">
        <f t="shared" si="35"/>
        <v>No</v>
      </c>
    </row>
    <row r="2263" spans="1:29">
      <c r="A2263" s="69" t="s">
        <v>5620</v>
      </c>
      <c r="B2263" s="69" t="s">
        <v>5621</v>
      </c>
      <c r="C2263" s="183" t="s">
        <v>21</v>
      </c>
      <c r="D2263" s="308"/>
      <c r="E2263" s="312">
        <v>90266</v>
      </c>
      <c r="F2263" s="183" t="s">
        <v>187</v>
      </c>
      <c r="G2263" s="183" t="s">
        <v>5166</v>
      </c>
      <c r="H2263" s="185">
        <v>12150996</v>
      </c>
      <c r="I2263" s="185">
        <v>13</v>
      </c>
      <c r="J2263" s="183" t="s">
        <v>13</v>
      </c>
      <c r="K2263" s="69" t="s">
        <v>14</v>
      </c>
      <c r="L2263" s="70">
        <v>3</v>
      </c>
      <c r="M2263" s="71">
        <v>0</v>
      </c>
      <c r="N2263" s="71"/>
      <c r="O2263" s="71">
        <v>0</v>
      </c>
      <c r="P2263" s="71"/>
      <c r="Q2263" s="71">
        <v>0</v>
      </c>
      <c r="R2263" s="71"/>
      <c r="S2263" s="71">
        <v>0</v>
      </c>
      <c r="T2263" s="71"/>
      <c r="U2263" s="71">
        <v>317628</v>
      </c>
      <c r="V2263" s="74"/>
      <c r="W2263" s="72">
        <v>317628</v>
      </c>
      <c r="X2263" s="69"/>
      <c r="Y2263" s="71">
        <v>0</v>
      </c>
      <c r="Z2263" s="69"/>
      <c r="AA2263" s="70">
        <v>6434</v>
      </c>
      <c r="AB2263" s="69"/>
      <c r="AC2263" s="73" t="str">
        <f t="shared" si="35"/>
        <v>No</v>
      </c>
    </row>
    <row r="2264" spans="1:29">
      <c r="A2264" s="69" t="s">
        <v>921</v>
      </c>
      <c r="B2264" s="69" t="s">
        <v>922</v>
      </c>
      <c r="C2264" s="183" t="s">
        <v>21</v>
      </c>
      <c r="D2264" s="308">
        <v>9198</v>
      </c>
      <c r="E2264" s="312">
        <v>90198</v>
      </c>
      <c r="F2264" s="183" t="s">
        <v>187</v>
      </c>
      <c r="G2264" s="183" t="s">
        <v>5166</v>
      </c>
      <c r="H2264" s="185">
        <v>70272</v>
      </c>
      <c r="I2264" s="185">
        <v>13</v>
      </c>
      <c r="J2264" s="183" t="s">
        <v>12</v>
      </c>
      <c r="K2264" s="69" t="s">
        <v>14</v>
      </c>
      <c r="L2264" s="70">
        <v>3</v>
      </c>
      <c r="M2264" s="71">
        <v>0</v>
      </c>
      <c r="N2264" s="71"/>
      <c r="O2264" s="71">
        <v>0</v>
      </c>
      <c r="P2264" s="71"/>
      <c r="Q2264" s="71">
        <v>0</v>
      </c>
      <c r="R2264" s="71"/>
      <c r="S2264" s="71">
        <v>0</v>
      </c>
      <c r="T2264" s="71"/>
      <c r="U2264" s="71">
        <v>564159</v>
      </c>
      <c r="V2264" s="74"/>
      <c r="W2264" s="72">
        <v>564159</v>
      </c>
      <c r="X2264" s="69"/>
      <c r="Y2264" s="71">
        <v>0</v>
      </c>
      <c r="Z2264" s="69"/>
      <c r="AA2264" s="70">
        <v>2659</v>
      </c>
      <c r="AB2264" s="69"/>
      <c r="AC2264" s="73" t="str">
        <f t="shared" si="35"/>
        <v>No</v>
      </c>
    </row>
    <row r="2265" spans="1:29">
      <c r="A2265" s="69" t="s">
        <v>3412</v>
      </c>
      <c r="B2265" s="69" t="s">
        <v>3413</v>
      </c>
      <c r="C2265" s="183" t="s">
        <v>10</v>
      </c>
      <c r="D2265" s="308" t="s">
        <v>3414</v>
      </c>
      <c r="E2265" s="312" t="s">
        <v>3415</v>
      </c>
      <c r="F2265" s="183" t="s">
        <v>187</v>
      </c>
      <c r="G2265" s="183" t="s">
        <v>222</v>
      </c>
      <c r="H2265" s="185">
        <v>0</v>
      </c>
      <c r="I2265" s="185">
        <v>13</v>
      </c>
      <c r="J2265" s="183" t="s">
        <v>12</v>
      </c>
      <c r="K2265" s="69" t="s">
        <v>11</v>
      </c>
      <c r="L2265" s="70">
        <v>3</v>
      </c>
      <c r="M2265" s="71">
        <v>0</v>
      </c>
      <c r="N2265" s="71"/>
      <c r="O2265" s="71">
        <v>0</v>
      </c>
      <c r="P2265" s="71"/>
      <c r="Q2265" s="71">
        <v>0</v>
      </c>
      <c r="R2265" s="71"/>
      <c r="S2265" s="71">
        <v>0</v>
      </c>
      <c r="T2265" s="71"/>
      <c r="U2265" s="71">
        <v>163990</v>
      </c>
      <c r="V2265" s="74"/>
      <c r="W2265" s="72">
        <v>163990</v>
      </c>
      <c r="X2265" s="69"/>
      <c r="Y2265" s="71">
        <v>0</v>
      </c>
      <c r="Z2265" s="69"/>
      <c r="AA2265" s="70">
        <v>3717</v>
      </c>
      <c r="AB2265" s="69"/>
      <c r="AC2265" s="73" t="str">
        <f t="shared" si="35"/>
        <v>No</v>
      </c>
    </row>
    <row r="2266" spans="1:29">
      <c r="A2266" s="69" t="s">
        <v>6009</v>
      </c>
      <c r="B2266" s="69" t="s">
        <v>1058</v>
      </c>
      <c r="C2266" s="183" t="s">
        <v>109</v>
      </c>
      <c r="D2266" s="308">
        <v>51</v>
      </c>
      <c r="E2266" s="312">
        <v>51</v>
      </c>
      <c r="F2266" s="183" t="s">
        <v>187</v>
      </c>
      <c r="G2266" s="183" t="s">
        <v>5166</v>
      </c>
      <c r="H2266" s="185">
        <v>51924</v>
      </c>
      <c r="I2266" s="185">
        <v>13</v>
      </c>
      <c r="J2266" s="183" t="s">
        <v>13</v>
      </c>
      <c r="K2266" s="69" t="s">
        <v>11</v>
      </c>
      <c r="L2266" s="70">
        <v>3</v>
      </c>
      <c r="M2266" s="71">
        <v>0</v>
      </c>
      <c r="N2266" s="71"/>
      <c r="O2266" s="71">
        <v>0</v>
      </c>
      <c r="P2266" s="71"/>
      <c r="Q2266" s="71">
        <v>0</v>
      </c>
      <c r="R2266" s="71"/>
      <c r="S2266" s="71">
        <v>0</v>
      </c>
      <c r="T2266" s="71"/>
      <c r="U2266" s="71">
        <v>922784</v>
      </c>
      <c r="V2266" s="74"/>
      <c r="W2266" s="72">
        <v>922784</v>
      </c>
      <c r="X2266" s="69"/>
      <c r="Y2266" s="71">
        <v>0</v>
      </c>
      <c r="Z2266" s="69"/>
      <c r="AA2266" s="70">
        <v>10374</v>
      </c>
      <c r="AB2266" s="69"/>
      <c r="AC2266" s="73" t="str">
        <f t="shared" si="35"/>
        <v>No</v>
      </c>
    </row>
    <row r="2267" spans="1:29">
      <c r="A2267" s="69" t="s">
        <v>3014</v>
      </c>
      <c r="B2267" s="69" t="s">
        <v>3015</v>
      </c>
      <c r="C2267" s="183" t="s">
        <v>81</v>
      </c>
      <c r="D2267" s="308" t="s">
        <v>3016</v>
      </c>
      <c r="E2267" s="312" t="s">
        <v>3017</v>
      </c>
      <c r="F2267" s="183" t="s">
        <v>187</v>
      </c>
      <c r="G2267" s="183" t="s">
        <v>222</v>
      </c>
      <c r="H2267" s="185">
        <v>0</v>
      </c>
      <c r="I2267" s="185">
        <v>13</v>
      </c>
      <c r="J2267" s="183" t="s">
        <v>13</v>
      </c>
      <c r="K2267" s="69" t="s">
        <v>11</v>
      </c>
      <c r="L2267" s="70">
        <v>3</v>
      </c>
      <c r="M2267" s="71">
        <v>0</v>
      </c>
      <c r="N2267" s="71"/>
      <c r="O2267" s="71">
        <v>0</v>
      </c>
      <c r="P2267" s="71"/>
      <c r="Q2267" s="71">
        <v>0</v>
      </c>
      <c r="R2267" s="71"/>
      <c r="S2267" s="71">
        <v>0</v>
      </c>
      <c r="T2267" s="71"/>
      <c r="U2267" s="71">
        <v>439842</v>
      </c>
      <c r="V2267" s="74"/>
      <c r="W2267" s="72">
        <v>439842</v>
      </c>
      <c r="X2267" s="69"/>
      <c r="Y2267" s="71">
        <v>0</v>
      </c>
      <c r="Z2267" s="69"/>
      <c r="AA2267" s="70">
        <v>6035</v>
      </c>
      <c r="AB2267" s="69"/>
      <c r="AC2267" s="73" t="str">
        <f t="shared" si="35"/>
        <v>No</v>
      </c>
    </row>
    <row r="2268" spans="1:29">
      <c r="A2268" s="69" t="s">
        <v>4437</v>
      </c>
      <c r="B2268" s="69" t="s">
        <v>4438</v>
      </c>
      <c r="C2268" s="183" t="s">
        <v>117</v>
      </c>
      <c r="D2268" s="308" t="s">
        <v>4439</v>
      </c>
      <c r="E2268" s="312" t="s">
        <v>4440</v>
      </c>
      <c r="F2268" s="183" t="s">
        <v>235</v>
      </c>
      <c r="G2268" s="183" t="s">
        <v>222</v>
      </c>
      <c r="H2268" s="185">
        <v>0</v>
      </c>
      <c r="I2268" s="185">
        <v>13</v>
      </c>
      <c r="J2268" s="183" t="s">
        <v>13</v>
      </c>
      <c r="K2268" s="69" t="s">
        <v>11</v>
      </c>
      <c r="L2268" s="70">
        <v>3</v>
      </c>
      <c r="M2268" s="71">
        <v>0</v>
      </c>
      <c r="N2268" s="71"/>
      <c r="O2268" s="71">
        <v>0</v>
      </c>
      <c r="P2268" s="71"/>
      <c r="Q2268" s="71">
        <v>0</v>
      </c>
      <c r="R2268" s="71"/>
      <c r="S2268" s="71">
        <v>0</v>
      </c>
      <c r="T2268" s="71"/>
      <c r="U2268" s="71">
        <v>272173</v>
      </c>
      <c r="V2268" s="74"/>
      <c r="W2268" s="72">
        <v>272173</v>
      </c>
      <c r="X2268" s="69"/>
      <c r="Y2268" s="71">
        <v>0</v>
      </c>
      <c r="Z2268" s="69"/>
      <c r="AA2268" s="70">
        <v>6631</v>
      </c>
      <c r="AB2268" s="69"/>
      <c r="AC2268" s="73" t="str">
        <f t="shared" si="35"/>
        <v>No</v>
      </c>
    </row>
    <row r="2269" spans="1:29">
      <c r="A2269" s="69" t="s">
        <v>6489</v>
      </c>
      <c r="B2269" s="69" t="s">
        <v>261</v>
      </c>
      <c r="C2269" s="183" t="s">
        <v>21</v>
      </c>
      <c r="D2269" s="308"/>
      <c r="E2269" s="312">
        <v>90265</v>
      </c>
      <c r="F2269" s="183" t="s">
        <v>187</v>
      </c>
      <c r="G2269" s="183" t="s">
        <v>5166</v>
      </c>
      <c r="H2269" s="185">
        <v>12150996</v>
      </c>
      <c r="I2269" s="185">
        <v>13</v>
      </c>
      <c r="J2269" s="183" t="s">
        <v>13</v>
      </c>
      <c r="K2269" s="69" t="s">
        <v>11</v>
      </c>
      <c r="L2269" s="70">
        <v>2</v>
      </c>
      <c r="M2269" s="71">
        <v>0</v>
      </c>
      <c r="N2269" s="71"/>
      <c r="O2269" s="71">
        <v>0</v>
      </c>
      <c r="P2269" s="71"/>
      <c r="Q2269" s="71">
        <v>0</v>
      </c>
      <c r="R2269" s="71"/>
      <c r="S2269" s="71">
        <v>0</v>
      </c>
      <c r="T2269" s="71"/>
      <c r="U2269" s="71">
        <v>618903</v>
      </c>
      <c r="V2269" s="74"/>
      <c r="W2269" s="72">
        <v>618903</v>
      </c>
      <c r="X2269" s="69"/>
      <c r="Y2269" s="71">
        <v>0</v>
      </c>
      <c r="Z2269" s="69"/>
      <c r="AA2269" s="70">
        <v>4335</v>
      </c>
      <c r="AB2269" s="69"/>
      <c r="AC2269" s="73" t="str">
        <f t="shared" si="35"/>
        <v>No</v>
      </c>
    </row>
    <row r="2270" spans="1:29">
      <c r="A2270" s="69" t="s">
        <v>5624</v>
      </c>
      <c r="B2270" s="69" t="s">
        <v>5625</v>
      </c>
      <c r="C2270" s="183" t="s">
        <v>21</v>
      </c>
      <c r="D2270" s="308"/>
      <c r="E2270" s="312">
        <v>90257</v>
      </c>
      <c r="F2270" s="183" t="s">
        <v>187</v>
      </c>
      <c r="G2270" s="183" t="s">
        <v>5166</v>
      </c>
      <c r="H2270" s="185">
        <v>12150996</v>
      </c>
      <c r="I2270" s="185">
        <v>13</v>
      </c>
      <c r="J2270" s="183" t="s">
        <v>12</v>
      </c>
      <c r="K2270" s="69" t="s">
        <v>14</v>
      </c>
      <c r="L2270" s="70">
        <v>2</v>
      </c>
      <c r="M2270" s="71">
        <v>0</v>
      </c>
      <c r="N2270" s="71"/>
      <c r="O2270" s="71">
        <v>0</v>
      </c>
      <c r="P2270" s="71"/>
      <c r="Q2270" s="71">
        <v>0</v>
      </c>
      <c r="R2270" s="71"/>
      <c r="S2270" s="71">
        <v>0</v>
      </c>
      <c r="T2270" s="71"/>
      <c r="U2270" s="71">
        <v>137267</v>
      </c>
      <c r="V2270" s="74"/>
      <c r="W2270" s="72">
        <v>137267</v>
      </c>
      <c r="X2270" s="69"/>
      <c r="Y2270" s="71">
        <v>0</v>
      </c>
      <c r="Z2270" s="69"/>
      <c r="AA2270" s="70">
        <v>2625</v>
      </c>
      <c r="AB2270" s="69"/>
      <c r="AC2270" s="73" t="str">
        <f t="shared" si="35"/>
        <v>No</v>
      </c>
    </row>
    <row r="2271" spans="1:29">
      <c r="A2271" s="69" t="s">
        <v>6488</v>
      </c>
      <c r="B2271" s="69" t="s">
        <v>920</v>
      </c>
      <c r="C2271" s="183" t="s">
        <v>45</v>
      </c>
      <c r="D2271" s="308">
        <v>5174</v>
      </c>
      <c r="E2271" s="312">
        <v>50174</v>
      </c>
      <c r="F2271" s="183" t="s">
        <v>187</v>
      </c>
      <c r="G2271" s="183" t="s">
        <v>5166</v>
      </c>
      <c r="H2271" s="185">
        <v>50996</v>
      </c>
      <c r="I2271" s="185">
        <v>13</v>
      </c>
      <c r="J2271" s="183" t="s">
        <v>12</v>
      </c>
      <c r="K2271" s="69" t="s">
        <v>14</v>
      </c>
      <c r="L2271" s="70">
        <v>2</v>
      </c>
      <c r="M2271" s="71">
        <v>0</v>
      </c>
      <c r="N2271" s="71"/>
      <c r="O2271" s="71">
        <v>0</v>
      </c>
      <c r="P2271" s="71"/>
      <c r="Q2271" s="71">
        <v>0</v>
      </c>
      <c r="R2271" s="71"/>
      <c r="S2271" s="71">
        <v>0</v>
      </c>
      <c r="T2271" s="71"/>
      <c r="U2271" s="71">
        <v>128120</v>
      </c>
      <c r="V2271" s="74"/>
      <c r="W2271" s="72">
        <v>128120</v>
      </c>
      <c r="X2271" s="69"/>
      <c r="Y2271" s="71">
        <v>0</v>
      </c>
      <c r="Z2271" s="69"/>
      <c r="AA2271" s="70">
        <v>2589</v>
      </c>
      <c r="AB2271" s="69" t="s">
        <v>151</v>
      </c>
      <c r="AC2271" s="73" t="str">
        <f t="shared" si="35"/>
        <v>Yes</v>
      </c>
    </row>
    <row r="2272" spans="1:29">
      <c r="A2272" s="69" t="s">
        <v>6009</v>
      </c>
      <c r="B2272" s="69" t="s">
        <v>1058</v>
      </c>
      <c r="C2272" s="183" t="s">
        <v>109</v>
      </c>
      <c r="D2272" s="308">
        <v>51</v>
      </c>
      <c r="E2272" s="312">
        <v>51</v>
      </c>
      <c r="F2272" s="183" t="s">
        <v>187</v>
      </c>
      <c r="G2272" s="183" t="s">
        <v>5166</v>
      </c>
      <c r="H2272" s="185">
        <v>51924</v>
      </c>
      <c r="I2272" s="185">
        <v>13</v>
      </c>
      <c r="J2272" s="183" t="s">
        <v>12</v>
      </c>
      <c r="K2272" s="69" t="s">
        <v>11</v>
      </c>
      <c r="L2272" s="70">
        <v>2</v>
      </c>
      <c r="M2272" s="71">
        <v>0</v>
      </c>
      <c r="N2272" s="71"/>
      <c r="O2272" s="71">
        <v>0</v>
      </c>
      <c r="P2272" s="71"/>
      <c r="Q2272" s="71">
        <v>0</v>
      </c>
      <c r="R2272" s="71"/>
      <c r="S2272" s="71">
        <v>0</v>
      </c>
      <c r="T2272" s="71"/>
      <c r="U2272" s="71">
        <v>245371</v>
      </c>
      <c r="V2272" s="74"/>
      <c r="W2272" s="72">
        <v>245371</v>
      </c>
      <c r="X2272" s="69"/>
      <c r="Y2272" s="71">
        <v>0</v>
      </c>
      <c r="Z2272" s="69"/>
      <c r="AA2272" s="70">
        <v>3581</v>
      </c>
      <c r="AB2272" s="69"/>
      <c r="AC2272" s="73" t="str">
        <f t="shared" si="35"/>
        <v>No</v>
      </c>
    </row>
    <row r="2273" spans="1:29">
      <c r="A2273" s="69" t="s">
        <v>6487</v>
      </c>
      <c r="B2273" s="69" t="s">
        <v>572</v>
      </c>
      <c r="C2273" s="183" t="s">
        <v>81</v>
      </c>
      <c r="D2273" s="308">
        <v>5095</v>
      </c>
      <c r="E2273" s="312">
        <v>50095</v>
      </c>
      <c r="F2273" s="183" t="s">
        <v>187</v>
      </c>
      <c r="G2273" s="183" t="s">
        <v>5166</v>
      </c>
      <c r="H2273" s="185">
        <v>180956</v>
      </c>
      <c r="I2273" s="185">
        <v>13</v>
      </c>
      <c r="J2273" s="183" t="s">
        <v>13</v>
      </c>
      <c r="K2273" s="69" t="s">
        <v>14</v>
      </c>
      <c r="L2273" s="70">
        <v>2</v>
      </c>
      <c r="M2273" s="71">
        <v>0</v>
      </c>
      <c r="N2273" s="71"/>
      <c r="O2273" s="71">
        <v>0</v>
      </c>
      <c r="P2273" s="71"/>
      <c r="Q2273" s="71">
        <v>0</v>
      </c>
      <c r="R2273" s="71"/>
      <c r="S2273" s="71">
        <v>0</v>
      </c>
      <c r="T2273" s="71"/>
      <c r="U2273" s="71">
        <v>617827</v>
      </c>
      <c r="V2273" s="74"/>
      <c r="W2273" s="72">
        <v>617827</v>
      </c>
      <c r="X2273" s="69"/>
      <c r="Y2273" s="71">
        <v>0</v>
      </c>
      <c r="Z2273" s="69"/>
      <c r="AA2273" s="70">
        <v>6734</v>
      </c>
      <c r="AB2273" s="69"/>
      <c r="AC2273" s="73" t="str">
        <f t="shared" si="35"/>
        <v>No</v>
      </c>
    </row>
    <row r="2274" spans="1:29">
      <c r="A2274" s="69" t="s">
        <v>1580</v>
      </c>
      <c r="B2274" s="69" t="s">
        <v>1581</v>
      </c>
      <c r="C2274" s="183" t="s">
        <v>74</v>
      </c>
      <c r="D2274" s="308" t="s">
        <v>1582</v>
      </c>
      <c r="E2274" s="312" t="s">
        <v>1583</v>
      </c>
      <c r="F2274" s="183" t="s">
        <v>187</v>
      </c>
      <c r="G2274" s="183" t="s">
        <v>222</v>
      </c>
      <c r="H2274" s="185">
        <v>0</v>
      </c>
      <c r="I2274" s="185">
        <v>13</v>
      </c>
      <c r="J2274" s="183" t="s">
        <v>12</v>
      </c>
      <c r="K2274" s="69" t="s">
        <v>11</v>
      </c>
      <c r="L2274" s="70">
        <v>1</v>
      </c>
      <c r="M2274" s="71">
        <v>0</v>
      </c>
      <c r="N2274" s="71"/>
      <c r="O2274" s="71">
        <v>0</v>
      </c>
      <c r="P2274" s="71"/>
      <c r="Q2274" s="71">
        <v>0</v>
      </c>
      <c r="R2274" s="71"/>
      <c r="S2274" s="71">
        <v>0</v>
      </c>
      <c r="T2274" s="71"/>
      <c r="U2274" s="71">
        <v>58943</v>
      </c>
      <c r="V2274" s="74"/>
      <c r="W2274" s="72">
        <v>58943</v>
      </c>
      <c r="X2274" s="69"/>
      <c r="Y2274" s="71">
        <v>0</v>
      </c>
      <c r="Z2274" s="69"/>
      <c r="AA2274" s="70">
        <v>3245</v>
      </c>
      <c r="AB2274" s="69"/>
      <c r="AC2274" s="73" t="str">
        <f t="shared" si="35"/>
        <v>No</v>
      </c>
    </row>
    <row r="2275" spans="1:29">
      <c r="A2275" s="69" t="s">
        <v>1580</v>
      </c>
      <c r="B2275" s="69" t="s">
        <v>1581</v>
      </c>
      <c r="C2275" s="183" t="s">
        <v>74</v>
      </c>
      <c r="D2275" s="308" t="s">
        <v>1582</v>
      </c>
      <c r="E2275" s="312" t="s">
        <v>1583</v>
      </c>
      <c r="F2275" s="183" t="s">
        <v>187</v>
      </c>
      <c r="G2275" s="183" t="s">
        <v>222</v>
      </c>
      <c r="H2275" s="185">
        <v>0</v>
      </c>
      <c r="I2275" s="185">
        <v>13</v>
      </c>
      <c r="J2275" s="183" t="s">
        <v>23</v>
      </c>
      <c r="K2275" s="69" t="s">
        <v>11</v>
      </c>
      <c r="L2275" s="70">
        <v>1</v>
      </c>
      <c r="M2275" s="71">
        <v>0</v>
      </c>
      <c r="N2275" s="71"/>
      <c r="O2275" s="71">
        <v>0</v>
      </c>
      <c r="P2275" s="71"/>
      <c r="Q2275" s="71">
        <v>0</v>
      </c>
      <c r="R2275" s="71"/>
      <c r="S2275" s="71">
        <v>0</v>
      </c>
      <c r="T2275" s="71"/>
      <c r="U2275" s="71">
        <v>19166</v>
      </c>
      <c r="V2275" s="74"/>
      <c r="W2275" s="72">
        <v>19166</v>
      </c>
      <c r="X2275" s="69"/>
      <c r="Y2275" s="71">
        <v>0</v>
      </c>
      <c r="Z2275" s="69"/>
      <c r="AA2275" s="70">
        <v>253</v>
      </c>
      <c r="AB2275" s="69"/>
      <c r="AC2275" s="73" t="str">
        <f t="shared" si="35"/>
        <v>No</v>
      </c>
    </row>
    <row r="2276" spans="1:29">
      <c r="A2276" s="69" t="s">
        <v>4896</v>
      </c>
      <c r="B2276" s="69" t="s">
        <v>4897</v>
      </c>
      <c r="C2276" s="183" t="s">
        <v>85</v>
      </c>
      <c r="D2276" s="308" t="s">
        <v>4898</v>
      </c>
      <c r="E2276" s="312" t="s">
        <v>4899</v>
      </c>
      <c r="F2276" s="183" t="s">
        <v>189</v>
      </c>
      <c r="G2276" s="183" t="s">
        <v>222</v>
      </c>
      <c r="H2276" s="185">
        <v>0</v>
      </c>
      <c r="I2276" s="185">
        <v>13</v>
      </c>
      <c r="J2276" s="183" t="s">
        <v>23</v>
      </c>
      <c r="K2276" s="69" t="s">
        <v>11</v>
      </c>
      <c r="L2276" s="70">
        <v>1</v>
      </c>
      <c r="M2276" s="71">
        <v>0</v>
      </c>
      <c r="N2276" s="71"/>
      <c r="O2276" s="71">
        <v>0</v>
      </c>
      <c r="P2276" s="71"/>
      <c r="Q2276" s="71">
        <v>0</v>
      </c>
      <c r="R2276" s="71"/>
      <c r="S2276" s="71">
        <v>0</v>
      </c>
      <c r="T2276" s="71"/>
      <c r="U2276" s="71">
        <v>318690</v>
      </c>
      <c r="V2276" s="74"/>
      <c r="W2276" s="72">
        <v>318690</v>
      </c>
      <c r="X2276" s="69"/>
      <c r="Y2276" s="71">
        <v>0</v>
      </c>
      <c r="Z2276" s="69"/>
      <c r="AA2276" s="70">
        <v>3410</v>
      </c>
      <c r="AB2276" s="69"/>
      <c r="AC2276" s="73" t="str">
        <f t="shared" si="35"/>
        <v>No</v>
      </c>
    </row>
    <row r="2277" spans="1:29">
      <c r="A2277" s="69" t="s">
        <v>6489</v>
      </c>
      <c r="B2277" s="69" t="s">
        <v>261</v>
      </c>
      <c r="C2277" s="183" t="s">
        <v>21</v>
      </c>
      <c r="D2277" s="308"/>
      <c r="E2277" s="312">
        <v>90265</v>
      </c>
      <c r="F2277" s="183" t="s">
        <v>187</v>
      </c>
      <c r="G2277" s="183" t="s">
        <v>5166</v>
      </c>
      <c r="H2277" s="185">
        <v>12150996</v>
      </c>
      <c r="I2277" s="185">
        <v>13</v>
      </c>
      <c r="J2277" s="183" t="s">
        <v>12</v>
      </c>
      <c r="K2277" s="69" t="s">
        <v>11</v>
      </c>
      <c r="L2277" s="70">
        <v>1</v>
      </c>
      <c r="M2277" s="71">
        <v>0</v>
      </c>
      <c r="N2277" s="71"/>
      <c r="O2277" s="71">
        <v>0</v>
      </c>
      <c r="P2277" s="71"/>
      <c r="Q2277" s="71">
        <v>0</v>
      </c>
      <c r="R2277" s="71"/>
      <c r="S2277" s="71">
        <v>0</v>
      </c>
      <c r="T2277" s="71"/>
      <c r="U2277" s="71">
        <v>83321</v>
      </c>
      <c r="V2277" s="74"/>
      <c r="W2277" s="72">
        <v>83321</v>
      </c>
      <c r="X2277" s="69"/>
      <c r="Y2277" s="71">
        <v>0</v>
      </c>
      <c r="Z2277" s="69"/>
      <c r="AA2277" s="70">
        <v>695</v>
      </c>
      <c r="AB2277" s="69"/>
      <c r="AC2277" s="73" t="str">
        <f t="shared" si="35"/>
        <v>No</v>
      </c>
    </row>
    <row r="2278" spans="1:29">
      <c r="A2278" s="69" t="s">
        <v>6490</v>
      </c>
      <c r="B2278" s="69" t="s">
        <v>274</v>
      </c>
      <c r="C2278" s="183" t="s">
        <v>53</v>
      </c>
      <c r="D2278" s="308">
        <v>3040</v>
      </c>
      <c r="E2278" s="312">
        <v>30040</v>
      </c>
      <c r="F2278" s="183" t="s">
        <v>187</v>
      </c>
      <c r="G2278" s="183" t="s">
        <v>5166</v>
      </c>
      <c r="H2278" s="185">
        <v>2203663</v>
      </c>
      <c r="I2278" s="185">
        <v>13</v>
      </c>
      <c r="J2278" s="183" t="s">
        <v>12</v>
      </c>
      <c r="K2278" s="69" t="s">
        <v>11</v>
      </c>
      <c r="L2278" s="70">
        <v>1</v>
      </c>
      <c r="M2278" s="71">
        <v>0</v>
      </c>
      <c r="N2278" s="71"/>
      <c r="O2278" s="71">
        <v>0</v>
      </c>
      <c r="P2278" s="71"/>
      <c r="Q2278" s="71">
        <v>0</v>
      </c>
      <c r="R2278" s="71"/>
      <c r="S2278" s="71">
        <v>0</v>
      </c>
      <c r="T2278" s="71"/>
      <c r="U2278" s="71">
        <v>282811</v>
      </c>
      <c r="V2278" s="74"/>
      <c r="W2278" s="72">
        <v>282811</v>
      </c>
      <c r="X2278" s="69"/>
      <c r="Y2278" s="71">
        <v>0</v>
      </c>
      <c r="Z2278" s="69"/>
      <c r="AA2278" s="70">
        <v>6190</v>
      </c>
      <c r="AB2278" s="69"/>
      <c r="AC2278" s="73" t="str">
        <f t="shared" si="35"/>
        <v>No</v>
      </c>
    </row>
    <row r="2279" spans="1:29">
      <c r="A2279" s="69" t="s">
        <v>1059</v>
      </c>
      <c r="B2279" s="69" t="s">
        <v>723</v>
      </c>
      <c r="C2279" s="183" t="s">
        <v>21</v>
      </c>
      <c r="D2279" s="308" t="s">
        <v>1060</v>
      </c>
      <c r="E2279" s="312" t="s">
        <v>1061</v>
      </c>
      <c r="F2279" s="183" t="s">
        <v>187</v>
      </c>
      <c r="G2279" s="183" t="s">
        <v>222</v>
      </c>
      <c r="H2279" s="185">
        <v>0</v>
      </c>
      <c r="I2279" s="185">
        <v>13</v>
      </c>
      <c r="J2279" s="183" t="s">
        <v>13</v>
      </c>
      <c r="K2279" s="69" t="s">
        <v>14</v>
      </c>
      <c r="L2279" s="70">
        <v>1</v>
      </c>
      <c r="M2279" s="71">
        <v>0</v>
      </c>
      <c r="N2279" s="71"/>
      <c r="O2279" s="71">
        <v>0</v>
      </c>
      <c r="P2279" s="71"/>
      <c r="Q2279" s="71">
        <v>0</v>
      </c>
      <c r="R2279" s="71"/>
      <c r="S2279" s="71">
        <v>0</v>
      </c>
      <c r="T2279" s="71"/>
      <c r="U2279" s="71">
        <v>211804</v>
      </c>
      <c r="V2279" s="74"/>
      <c r="W2279" s="72">
        <v>211804</v>
      </c>
      <c r="X2279" s="69"/>
      <c r="Y2279" s="71">
        <v>0</v>
      </c>
      <c r="Z2279" s="69"/>
      <c r="AA2279" s="70">
        <v>2370</v>
      </c>
      <c r="AB2279" s="69"/>
      <c r="AC2279" s="73" t="str">
        <f t="shared" si="35"/>
        <v>No</v>
      </c>
    </row>
    <row r="2280" spans="1:29">
      <c r="A2280" s="69" t="s">
        <v>4272</v>
      </c>
      <c r="B2280" s="69" t="s">
        <v>4273</v>
      </c>
      <c r="C2280" s="183" t="s">
        <v>101</v>
      </c>
      <c r="D2280" s="308" t="s">
        <v>4274</v>
      </c>
      <c r="E2280" s="312" t="s">
        <v>4275</v>
      </c>
      <c r="F2280" s="183" t="s">
        <v>187</v>
      </c>
      <c r="G2280" s="183" t="s">
        <v>222</v>
      </c>
      <c r="H2280" s="185">
        <v>0</v>
      </c>
      <c r="I2280" s="185">
        <v>12</v>
      </c>
      <c r="J2280" s="183" t="s">
        <v>12</v>
      </c>
      <c r="K2280" s="69" t="s">
        <v>11</v>
      </c>
      <c r="L2280" s="70">
        <v>12</v>
      </c>
      <c r="M2280" s="71">
        <v>0</v>
      </c>
      <c r="N2280" s="71"/>
      <c r="O2280" s="71">
        <v>0</v>
      </c>
      <c r="P2280" s="71"/>
      <c r="Q2280" s="71">
        <v>0</v>
      </c>
      <c r="R2280" s="71"/>
      <c r="S2280" s="71">
        <v>0</v>
      </c>
      <c r="T2280" s="71"/>
      <c r="U2280" s="71">
        <v>548901</v>
      </c>
      <c r="V2280" s="74"/>
      <c r="W2280" s="72">
        <v>548901</v>
      </c>
      <c r="X2280" s="69"/>
      <c r="Y2280" s="71">
        <v>0</v>
      </c>
      <c r="Z2280" s="69"/>
      <c r="AA2280" s="70">
        <v>14267</v>
      </c>
      <c r="AB2280" s="69"/>
      <c r="AC2280" s="73" t="str">
        <f t="shared" si="35"/>
        <v>No</v>
      </c>
    </row>
    <row r="2281" spans="1:29">
      <c r="A2281" s="69" t="s">
        <v>2376</v>
      </c>
      <c r="B2281" s="69" t="s">
        <v>2377</v>
      </c>
      <c r="C2281" s="183" t="s">
        <v>63</v>
      </c>
      <c r="D2281" s="308" t="s">
        <v>2378</v>
      </c>
      <c r="E2281" s="312" t="s">
        <v>2379</v>
      </c>
      <c r="F2281" s="183" t="s">
        <v>187</v>
      </c>
      <c r="G2281" s="183" t="s">
        <v>222</v>
      </c>
      <c r="H2281" s="185">
        <v>0</v>
      </c>
      <c r="I2281" s="185">
        <v>12</v>
      </c>
      <c r="J2281" s="183" t="s">
        <v>12</v>
      </c>
      <c r="K2281" s="69" t="s">
        <v>11</v>
      </c>
      <c r="L2281" s="70">
        <v>12</v>
      </c>
      <c r="M2281" s="71">
        <v>0</v>
      </c>
      <c r="N2281" s="71"/>
      <c r="O2281" s="71">
        <v>0</v>
      </c>
      <c r="P2281" s="71"/>
      <c r="Q2281" s="71">
        <v>0</v>
      </c>
      <c r="R2281" s="71"/>
      <c r="S2281" s="71">
        <v>0</v>
      </c>
      <c r="T2281" s="71"/>
      <c r="U2281" s="71">
        <v>753003</v>
      </c>
      <c r="V2281" s="74"/>
      <c r="W2281" s="72">
        <v>753003</v>
      </c>
      <c r="X2281" s="69"/>
      <c r="Y2281" s="71">
        <v>0</v>
      </c>
      <c r="Z2281" s="69"/>
      <c r="AA2281" s="70">
        <v>19653</v>
      </c>
      <c r="AB2281" s="69"/>
      <c r="AC2281" s="73" t="str">
        <f t="shared" si="35"/>
        <v>No</v>
      </c>
    </row>
    <row r="2282" spans="1:29">
      <c r="A2282" s="69" t="s">
        <v>3082</v>
      </c>
      <c r="B2282" s="69" t="s">
        <v>3083</v>
      </c>
      <c r="C2282" s="183" t="s">
        <v>45</v>
      </c>
      <c r="D2282" s="308" t="s">
        <v>3084</v>
      </c>
      <c r="E2282" s="312" t="s">
        <v>3085</v>
      </c>
      <c r="F2282" s="183" t="s">
        <v>187</v>
      </c>
      <c r="G2282" s="183" t="s">
        <v>222</v>
      </c>
      <c r="H2282" s="185">
        <v>0</v>
      </c>
      <c r="I2282" s="185">
        <v>12</v>
      </c>
      <c r="J2282" s="183" t="s">
        <v>12</v>
      </c>
      <c r="K2282" s="69" t="s">
        <v>11</v>
      </c>
      <c r="L2282" s="70">
        <v>12</v>
      </c>
      <c r="M2282" s="71">
        <v>0</v>
      </c>
      <c r="N2282" s="71"/>
      <c r="O2282" s="71">
        <v>0</v>
      </c>
      <c r="P2282" s="71"/>
      <c r="Q2282" s="71">
        <v>0</v>
      </c>
      <c r="R2282" s="71"/>
      <c r="S2282" s="71">
        <v>0</v>
      </c>
      <c r="T2282" s="71"/>
      <c r="U2282" s="71">
        <v>1351282</v>
      </c>
      <c r="V2282" s="74"/>
      <c r="W2282" s="72">
        <v>1351282</v>
      </c>
      <c r="X2282" s="69"/>
      <c r="Y2282" s="71">
        <v>0</v>
      </c>
      <c r="Z2282" s="69"/>
      <c r="AA2282" s="70">
        <v>38521</v>
      </c>
      <c r="AB2282" s="69"/>
      <c r="AC2282" s="73" t="str">
        <f t="shared" si="35"/>
        <v>No</v>
      </c>
    </row>
    <row r="2283" spans="1:29">
      <c r="A2283" s="69" t="s">
        <v>2665</v>
      </c>
      <c r="B2283" s="69" t="s">
        <v>1982</v>
      </c>
      <c r="C2283" s="183" t="s">
        <v>81</v>
      </c>
      <c r="D2283" s="308" t="s">
        <v>2666</v>
      </c>
      <c r="E2283" s="312" t="s">
        <v>2667</v>
      </c>
      <c r="F2283" s="183" t="s">
        <v>187</v>
      </c>
      <c r="G2283" s="183" t="s">
        <v>222</v>
      </c>
      <c r="H2283" s="185">
        <v>0</v>
      </c>
      <c r="I2283" s="185">
        <v>12</v>
      </c>
      <c r="J2283" s="183" t="s">
        <v>12</v>
      </c>
      <c r="K2283" s="69" t="s">
        <v>11</v>
      </c>
      <c r="L2283" s="70">
        <v>12</v>
      </c>
      <c r="M2283" s="71">
        <v>0</v>
      </c>
      <c r="N2283" s="71"/>
      <c r="O2283" s="71">
        <v>0</v>
      </c>
      <c r="P2283" s="71"/>
      <c r="Q2283" s="71">
        <v>0</v>
      </c>
      <c r="R2283" s="71"/>
      <c r="S2283" s="71">
        <v>0</v>
      </c>
      <c r="T2283" s="71"/>
      <c r="U2283" s="71">
        <v>667093</v>
      </c>
      <c r="V2283" s="74"/>
      <c r="W2283" s="72">
        <v>667093</v>
      </c>
      <c r="X2283" s="69"/>
      <c r="Y2283" s="71">
        <v>0</v>
      </c>
      <c r="Z2283" s="69"/>
      <c r="AA2283" s="70">
        <v>10260</v>
      </c>
      <c r="AB2283" s="69"/>
      <c r="AC2283" s="73" t="str">
        <f t="shared" si="35"/>
        <v>No</v>
      </c>
    </row>
    <row r="2284" spans="1:29">
      <c r="A2284" s="69" t="s">
        <v>3499</v>
      </c>
      <c r="B2284" s="69" t="s">
        <v>558</v>
      </c>
      <c r="C2284" s="183" t="s">
        <v>51</v>
      </c>
      <c r="D2284" s="308" t="s">
        <v>3500</v>
      </c>
      <c r="E2284" s="312" t="s">
        <v>3501</v>
      </c>
      <c r="F2284" s="183" t="s">
        <v>187</v>
      </c>
      <c r="G2284" s="183" t="s">
        <v>222</v>
      </c>
      <c r="H2284" s="185">
        <v>0</v>
      </c>
      <c r="I2284" s="185">
        <v>12</v>
      </c>
      <c r="J2284" s="183" t="s">
        <v>12</v>
      </c>
      <c r="K2284" s="69" t="s">
        <v>11</v>
      </c>
      <c r="L2284" s="70">
        <v>12</v>
      </c>
      <c r="M2284" s="71">
        <v>0</v>
      </c>
      <c r="N2284" s="71"/>
      <c r="O2284" s="71">
        <v>0</v>
      </c>
      <c r="P2284" s="71"/>
      <c r="Q2284" s="71">
        <v>0</v>
      </c>
      <c r="R2284" s="71"/>
      <c r="S2284" s="71">
        <v>0</v>
      </c>
      <c r="T2284" s="71"/>
      <c r="U2284" s="71">
        <v>266324</v>
      </c>
      <c r="V2284" s="74"/>
      <c r="W2284" s="72">
        <v>266324</v>
      </c>
      <c r="X2284" s="69"/>
      <c r="Y2284" s="71">
        <v>0</v>
      </c>
      <c r="Z2284" s="69"/>
      <c r="AA2284" s="70">
        <v>11523</v>
      </c>
      <c r="AB2284" s="69"/>
      <c r="AC2284" s="73" t="str">
        <f t="shared" si="35"/>
        <v>No</v>
      </c>
    </row>
    <row r="2285" spans="1:29">
      <c r="A2285" s="69" t="s">
        <v>3289</v>
      </c>
      <c r="B2285" s="69" t="s">
        <v>2429</v>
      </c>
      <c r="C2285" s="183" t="s">
        <v>56</v>
      </c>
      <c r="D2285" s="308" t="s">
        <v>3290</v>
      </c>
      <c r="E2285" s="312" t="s">
        <v>3291</v>
      </c>
      <c r="F2285" s="183" t="s">
        <v>187</v>
      </c>
      <c r="G2285" s="183" t="s">
        <v>222</v>
      </c>
      <c r="H2285" s="185">
        <v>0</v>
      </c>
      <c r="I2285" s="185">
        <v>12</v>
      </c>
      <c r="J2285" s="183" t="s">
        <v>12</v>
      </c>
      <c r="K2285" s="69" t="s">
        <v>11</v>
      </c>
      <c r="L2285" s="70">
        <v>12</v>
      </c>
      <c r="M2285" s="71">
        <v>0</v>
      </c>
      <c r="N2285" s="71"/>
      <c r="O2285" s="71">
        <v>0</v>
      </c>
      <c r="P2285" s="71"/>
      <c r="Q2285" s="71">
        <v>0</v>
      </c>
      <c r="R2285" s="71"/>
      <c r="S2285" s="71">
        <v>0</v>
      </c>
      <c r="T2285" s="71"/>
      <c r="U2285" s="71">
        <v>754691</v>
      </c>
      <c r="V2285" s="74"/>
      <c r="W2285" s="72">
        <v>754691</v>
      </c>
      <c r="X2285" s="69"/>
      <c r="Y2285" s="71">
        <v>0</v>
      </c>
      <c r="Z2285" s="69"/>
      <c r="AA2285" s="70">
        <v>15512</v>
      </c>
      <c r="AB2285" s="69"/>
      <c r="AC2285" s="73" t="str">
        <f t="shared" si="35"/>
        <v>No</v>
      </c>
    </row>
    <row r="2286" spans="1:29">
      <c r="A2286" s="69" t="s">
        <v>5453</v>
      </c>
      <c r="B2286" s="69" t="s">
        <v>3110</v>
      </c>
      <c r="C2286" s="183" t="s">
        <v>46</v>
      </c>
      <c r="D2286" s="308" t="s">
        <v>3111</v>
      </c>
      <c r="E2286" s="312" t="s">
        <v>3112</v>
      </c>
      <c r="F2286" s="183" t="s">
        <v>235</v>
      </c>
      <c r="G2286" s="183" t="s">
        <v>222</v>
      </c>
      <c r="H2286" s="185">
        <v>0</v>
      </c>
      <c r="I2286" s="185">
        <v>12</v>
      </c>
      <c r="J2286" s="183" t="s">
        <v>12</v>
      </c>
      <c r="K2286" s="69" t="s">
        <v>11</v>
      </c>
      <c r="L2286" s="70">
        <v>12</v>
      </c>
      <c r="M2286" s="71">
        <v>0</v>
      </c>
      <c r="N2286" s="71"/>
      <c r="O2286" s="71">
        <v>0</v>
      </c>
      <c r="P2286" s="71"/>
      <c r="Q2286" s="71">
        <v>0</v>
      </c>
      <c r="R2286" s="71"/>
      <c r="S2286" s="71">
        <v>0</v>
      </c>
      <c r="T2286" s="71"/>
      <c r="U2286" s="71">
        <v>728468</v>
      </c>
      <c r="V2286" s="74"/>
      <c r="W2286" s="72">
        <v>728468</v>
      </c>
      <c r="X2286" s="69"/>
      <c r="Y2286" s="71">
        <v>0</v>
      </c>
      <c r="Z2286" s="69"/>
      <c r="AA2286" s="70">
        <v>26421</v>
      </c>
      <c r="AB2286" s="69"/>
      <c r="AC2286" s="73" t="str">
        <f t="shared" si="35"/>
        <v>No</v>
      </c>
    </row>
    <row r="2287" spans="1:29">
      <c r="A2287" s="69" t="s">
        <v>2799</v>
      </c>
      <c r="B2287" s="69" t="s">
        <v>510</v>
      </c>
      <c r="C2287" s="183" t="s">
        <v>45</v>
      </c>
      <c r="D2287" s="308" t="s">
        <v>2800</v>
      </c>
      <c r="E2287" s="312" t="s">
        <v>2801</v>
      </c>
      <c r="F2287" s="183" t="s">
        <v>187</v>
      </c>
      <c r="G2287" s="183" t="s">
        <v>222</v>
      </c>
      <c r="H2287" s="185">
        <v>0</v>
      </c>
      <c r="I2287" s="185">
        <v>12</v>
      </c>
      <c r="J2287" s="183" t="s">
        <v>12</v>
      </c>
      <c r="K2287" s="69" t="s">
        <v>14</v>
      </c>
      <c r="L2287" s="70">
        <v>12</v>
      </c>
      <c r="M2287" s="71">
        <v>0</v>
      </c>
      <c r="N2287" s="71"/>
      <c r="O2287" s="71">
        <v>0</v>
      </c>
      <c r="P2287" s="71"/>
      <c r="Q2287" s="71">
        <v>0</v>
      </c>
      <c r="R2287" s="71"/>
      <c r="S2287" s="71">
        <v>0</v>
      </c>
      <c r="T2287" s="71"/>
      <c r="U2287" s="71">
        <v>946914</v>
      </c>
      <c r="V2287" s="74"/>
      <c r="W2287" s="72">
        <v>946914</v>
      </c>
      <c r="X2287" s="69"/>
      <c r="Y2287" s="71">
        <v>0</v>
      </c>
      <c r="Z2287" s="69"/>
      <c r="AA2287" s="70">
        <v>19152</v>
      </c>
      <c r="AB2287" s="69"/>
      <c r="AC2287" s="73" t="str">
        <f t="shared" si="35"/>
        <v>No</v>
      </c>
    </row>
    <row r="2288" spans="1:29">
      <c r="A2288" s="69" t="s">
        <v>1386</v>
      </c>
      <c r="B2288" s="69" t="s">
        <v>1387</v>
      </c>
      <c r="C2288" s="183" t="s">
        <v>63</v>
      </c>
      <c r="D2288" s="308">
        <v>4209</v>
      </c>
      <c r="E2288" s="312">
        <v>40209</v>
      </c>
      <c r="F2288" s="183" t="s">
        <v>187</v>
      </c>
      <c r="G2288" s="183" t="s">
        <v>5166</v>
      </c>
      <c r="H2288" s="185">
        <v>310282</v>
      </c>
      <c r="I2288" s="185">
        <v>12</v>
      </c>
      <c r="J2288" s="183" t="s">
        <v>12</v>
      </c>
      <c r="K2288" s="69" t="s">
        <v>11</v>
      </c>
      <c r="L2288" s="70">
        <v>12</v>
      </c>
      <c r="M2288" s="71">
        <v>0</v>
      </c>
      <c r="N2288" s="71"/>
      <c r="O2288" s="71">
        <v>0</v>
      </c>
      <c r="P2288" s="71"/>
      <c r="Q2288" s="71">
        <v>0</v>
      </c>
      <c r="R2288" s="71"/>
      <c r="S2288" s="71">
        <v>0</v>
      </c>
      <c r="T2288" s="71"/>
      <c r="U2288" s="71">
        <v>974486</v>
      </c>
      <c r="V2288" s="74"/>
      <c r="W2288" s="72">
        <v>974486</v>
      </c>
      <c r="X2288" s="69"/>
      <c r="Y2288" s="71">
        <v>0</v>
      </c>
      <c r="Z2288" s="69"/>
      <c r="AA2288" s="70">
        <v>24083</v>
      </c>
      <c r="AB2288" s="69"/>
      <c r="AC2288" s="73" t="str">
        <f t="shared" si="35"/>
        <v>No</v>
      </c>
    </row>
    <row r="2289" spans="1:29">
      <c r="A2289" s="69" t="s">
        <v>2493</v>
      </c>
      <c r="B2289" s="69" t="s">
        <v>2494</v>
      </c>
      <c r="C2289" s="183" t="s">
        <v>63</v>
      </c>
      <c r="D2289" s="308" t="s">
        <v>2495</v>
      </c>
      <c r="E2289" s="312" t="s">
        <v>2496</v>
      </c>
      <c r="F2289" s="183" t="s">
        <v>187</v>
      </c>
      <c r="G2289" s="183" t="s">
        <v>222</v>
      </c>
      <c r="H2289" s="185">
        <v>0</v>
      </c>
      <c r="I2289" s="185">
        <v>12</v>
      </c>
      <c r="J2289" s="183" t="s">
        <v>12</v>
      </c>
      <c r="K2289" s="69" t="s">
        <v>14</v>
      </c>
      <c r="L2289" s="70">
        <v>12</v>
      </c>
      <c r="M2289" s="71">
        <v>0</v>
      </c>
      <c r="N2289" s="71"/>
      <c r="O2289" s="71">
        <v>0</v>
      </c>
      <c r="P2289" s="71"/>
      <c r="Q2289" s="71">
        <v>0</v>
      </c>
      <c r="R2289" s="71"/>
      <c r="S2289" s="71">
        <v>0</v>
      </c>
      <c r="T2289" s="71"/>
      <c r="U2289" s="71">
        <v>890497</v>
      </c>
      <c r="V2289" s="74"/>
      <c r="W2289" s="72">
        <v>890497</v>
      </c>
      <c r="X2289" s="69"/>
      <c r="Y2289" s="71">
        <v>0</v>
      </c>
      <c r="Z2289" s="69"/>
      <c r="AA2289" s="70">
        <v>21218</v>
      </c>
      <c r="AB2289" s="69"/>
      <c r="AC2289" s="73" t="str">
        <f t="shared" si="35"/>
        <v>No</v>
      </c>
    </row>
    <row r="2290" spans="1:29">
      <c r="A2290" s="69" t="s">
        <v>3488</v>
      </c>
      <c r="B2290" s="69" t="s">
        <v>3489</v>
      </c>
      <c r="C2290" s="183" t="s">
        <v>51</v>
      </c>
      <c r="D2290" s="308" t="s">
        <v>3490</v>
      </c>
      <c r="E2290" s="312" t="s">
        <v>3491</v>
      </c>
      <c r="F2290" s="183" t="s">
        <v>187</v>
      </c>
      <c r="G2290" s="183" t="s">
        <v>222</v>
      </c>
      <c r="H2290" s="185">
        <v>0</v>
      </c>
      <c r="I2290" s="185">
        <v>12</v>
      </c>
      <c r="J2290" s="183" t="s">
        <v>12</v>
      </c>
      <c r="K2290" s="69" t="s">
        <v>11</v>
      </c>
      <c r="L2290" s="70">
        <v>12</v>
      </c>
      <c r="M2290" s="71">
        <v>0</v>
      </c>
      <c r="N2290" s="71"/>
      <c r="O2290" s="71">
        <v>0</v>
      </c>
      <c r="P2290" s="71"/>
      <c r="Q2290" s="71">
        <v>0</v>
      </c>
      <c r="R2290" s="71"/>
      <c r="S2290" s="71">
        <v>0</v>
      </c>
      <c r="T2290" s="71"/>
      <c r="U2290" s="71">
        <v>712032</v>
      </c>
      <c r="V2290" s="74"/>
      <c r="W2290" s="72">
        <v>712032</v>
      </c>
      <c r="X2290" s="69"/>
      <c r="Y2290" s="71">
        <v>0</v>
      </c>
      <c r="Z2290" s="69"/>
      <c r="AA2290" s="70">
        <v>14707</v>
      </c>
      <c r="AB2290" s="69"/>
      <c r="AC2290" s="73" t="str">
        <f t="shared" si="35"/>
        <v>No</v>
      </c>
    </row>
    <row r="2291" spans="1:29">
      <c r="A2291" s="69" t="s">
        <v>2582</v>
      </c>
      <c r="B2291" s="69" t="s">
        <v>286</v>
      </c>
      <c r="C2291" s="183" t="s">
        <v>56</v>
      </c>
      <c r="D2291" s="308" t="s">
        <v>2583</v>
      </c>
      <c r="E2291" s="312" t="s">
        <v>2584</v>
      </c>
      <c r="F2291" s="183" t="s">
        <v>189</v>
      </c>
      <c r="G2291" s="183" t="s">
        <v>222</v>
      </c>
      <c r="H2291" s="185">
        <v>0</v>
      </c>
      <c r="I2291" s="185">
        <v>12</v>
      </c>
      <c r="J2291" s="183" t="s">
        <v>12</v>
      </c>
      <c r="K2291" s="69" t="s">
        <v>11</v>
      </c>
      <c r="L2291" s="70">
        <v>12</v>
      </c>
      <c r="M2291" s="71">
        <v>0</v>
      </c>
      <c r="N2291" s="71"/>
      <c r="O2291" s="71">
        <v>0</v>
      </c>
      <c r="P2291" s="71"/>
      <c r="Q2291" s="71">
        <v>0</v>
      </c>
      <c r="R2291" s="71"/>
      <c r="S2291" s="71">
        <v>0</v>
      </c>
      <c r="T2291" s="71"/>
      <c r="U2291" s="71">
        <v>502248</v>
      </c>
      <c r="V2291" s="74"/>
      <c r="W2291" s="72">
        <v>502248</v>
      </c>
      <c r="X2291" s="69"/>
      <c r="Y2291" s="71">
        <v>0</v>
      </c>
      <c r="Z2291" s="69"/>
      <c r="AA2291" s="70">
        <v>13998</v>
      </c>
      <c r="AB2291" s="69"/>
      <c r="AC2291" s="73" t="str">
        <f t="shared" si="35"/>
        <v>No</v>
      </c>
    </row>
    <row r="2292" spans="1:29">
      <c r="A2292" s="69" t="s">
        <v>2489</v>
      </c>
      <c r="B2292" s="69" t="s">
        <v>2490</v>
      </c>
      <c r="C2292" s="183" t="s">
        <v>41</v>
      </c>
      <c r="D2292" s="308" t="s">
        <v>2491</v>
      </c>
      <c r="E2292" s="312" t="s">
        <v>2492</v>
      </c>
      <c r="F2292" s="183" t="s">
        <v>187</v>
      </c>
      <c r="G2292" s="183" t="s">
        <v>222</v>
      </c>
      <c r="H2292" s="185">
        <v>0</v>
      </c>
      <c r="I2292" s="185">
        <v>12</v>
      </c>
      <c r="J2292" s="183" t="s">
        <v>12</v>
      </c>
      <c r="K2292" s="69" t="s">
        <v>11</v>
      </c>
      <c r="L2292" s="70">
        <v>12</v>
      </c>
      <c r="M2292" s="71">
        <v>0</v>
      </c>
      <c r="N2292" s="71"/>
      <c r="O2292" s="71">
        <v>0</v>
      </c>
      <c r="P2292" s="71"/>
      <c r="Q2292" s="71">
        <v>0</v>
      </c>
      <c r="R2292" s="71"/>
      <c r="S2292" s="71">
        <v>0</v>
      </c>
      <c r="T2292" s="71"/>
      <c r="U2292" s="71">
        <v>655880</v>
      </c>
      <c r="V2292" s="74"/>
      <c r="W2292" s="72">
        <v>655880</v>
      </c>
      <c r="X2292" s="69"/>
      <c r="Y2292" s="71">
        <v>0</v>
      </c>
      <c r="Z2292" s="69"/>
      <c r="AA2292" s="70">
        <v>19913</v>
      </c>
      <c r="AB2292" s="69"/>
      <c r="AC2292" s="73" t="str">
        <f t="shared" si="35"/>
        <v>No</v>
      </c>
    </row>
    <row r="2293" spans="1:29">
      <c r="A2293" s="69" t="s">
        <v>1401</v>
      </c>
      <c r="B2293" s="69" t="s">
        <v>479</v>
      </c>
      <c r="C2293" s="183" t="s">
        <v>63</v>
      </c>
      <c r="D2293" s="308">
        <v>4223</v>
      </c>
      <c r="E2293" s="312">
        <v>40223</v>
      </c>
      <c r="F2293" s="183" t="s">
        <v>187</v>
      </c>
      <c r="G2293" s="183" t="s">
        <v>5166</v>
      </c>
      <c r="H2293" s="185">
        <v>310282</v>
      </c>
      <c r="I2293" s="185">
        <v>12</v>
      </c>
      <c r="J2293" s="183" t="s">
        <v>12</v>
      </c>
      <c r="K2293" s="69" t="s">
        <v>14</v>
      </c>
      <c r="L2293" s="70">
        <v>12</v>
      </c>
      <c r="M2293" s="71">
        <v>0</v>
      </c>
      <c r="N2293" s="71"/>
      <c r="O2293" s="71">
        <v>0</v>
      </c>
      <c r="P2293" s="71"/>
      <c r="Q2293" s="71">
        <v>0</v>
      </c>
      <c r="R2293" s="71"/>
      <c r="S2293" s="71">
        <v>0</v>
      </c>
      <c r="T2293" s="71"/>
      <c r="U2293" s="71">
        <v>832369</v>
      </c>
      <c r="V2293" s="74"/>
      <c r="W2293" s="72">
        <v>832369</v>
      </c>
      <c r="X2293" s="69"/>
      <c r="Y2293" s="71">
        <v>0</v>
      </c>
      <c r="Z2293" s="69"/>
      <c r="AA2293" s="70">
        <v>12667</v>
      </c>
      <c r="AB2293" s="69"/>
      <c r="AC2293" s="73" t="str">
        <f t="shared" si="35"/>
        <v>No</v>
      </c>
    </row>
    <row r="2294" spans="1:29">
      <c r="A2294" s="69" t="s">
        <v>6018</v>
      </c>
      <c r="B2294" s="69" t="s">
        <v>1283</v>
      </c>
      <c r="C2294" s="183" t="s">
        <v>1</v>
      </c>
      <c r="D2294" s="308" t="s">
        <v>1284</v>
      </c>
      <c r="E2294" s="312">
        <v>31</v>
      </c>
      <c r="F2294" s="183" t="s">
        <v>160</v>
      </c>
      <c r="G2294" s="183" t="s">
        <v>5166</v>
      </c>
      <c r="H2294" s="185">
        <v>0</v>
      </c>
      <c r="I2294" s="185">
        <v>12</v>
      </c>
      <c r="J2294" s="183" t="s">
        <v>13</v>
      </c>
      <c r="K2294" s="69" t="s">
        <v>11</v>
      </c>
      <c r="L2294" s="70">
        <v>12</v>
      </c>
      <c r="M2294" s="71">
        <v>0</v>
      </c>
      <c r="N2294" s="71"/>
      <c r="O2294" s="71">
        <v>0</v>
      </c>
      <c r="P2294" s="71"/>
      <c r="Q2294" s="71">
        <v>0</v>
      </c>
      <c r="R2294" s="71"/>
      <c r="S2294" s="71">
        <v>0</v>
      </c>
      <c r="T2294" s="71"/>
      <c r="U2294" s="71">
        <v>327510</v>
      </c>
      <c r="V2294" s="74"/>
      <c r="W2294" s="72">
        <v>327510</v>
      </c>
      <c r="X2294" s="69"/>
      <c r="Y2294" s="71">
        <v>0</v>
      </c>
      <c r="Z2294" s="69"/>
      <c r="AA2294" s="70">
        <v>12320</v>
      </c>
      <c r="AB2294" s="69"/>
      <c r="AC2294" s="73" t="str">
        <f t="shared" si="35"/>
        <v>No</v>
      </c>
    </row>
    <row r="2295" spans="1:29">
      <c r="A2295" s="69" t="s">
        <v>2161</v>
      </c>
      <c r="B2295" s="69" t="s">
        <v>2162</v>
      </c>
      <c r="C2295" s="183" t="s">
        <v>63</v>
      </c>
      <c r="D2295" s="308" t="s">
        <v>2163</v>
      </c>
      <c r="E2295" s="312" t="s">
        <v>2164</v>
      </c>
      <c r="F2295" s="183" t="s">
        <v>187</v>
      </c>
      <c r="G2295" s="183" t="s">
        <v>222</v>
      </c>
      <c r="H2295" s="185">
        <v>0</v>
      </c>
      <c r="I2295" s="185">
        <v>12</v>
      </c>
      <c r="J2295" s="183" t="s">
        <v>12</v>
      </c>
      <c r="K2295" s="69" t="s">
        <v>11</v>
      </c>
      <c r="L2295" s="70">
        <v>12</v>
      </c>
      <c r="M2295" s="71">
        <v>0</v>
      </c>
      <c r="N2295" s="71"/>
      <c r="O2295" s="71">
        <v>0</v>
      </c>
      <c r="P2295" s="71"/>
      <c r="Q2295" s="71">
        <v>0</v>
      </c>
      <c r="R2295" s="71"/>
      <c r="S2295" s="71">
        <v>0</v>
      </c>
      <c r="T2295" s="71"/>
      <c r="U2295" s="71">
        <v>598197</v>
      </c>
      <c r="V2295" s="74"/>
      <c r="W2295" s="72">
        <v>598197</v>
      </c>
      <c r="X2295" s="69"/>
      <c r="Y2295" s="71">
        <v>0</v>
      </c>
      <c r="Z2295" s="69"/>
      <c r="AA2295" s="70">
        <v>17954</v>
      </c>
      <c r="AB2295" s="69"/>
      <c r="AC2295" s="73" t="str">
        <f t="shared" si="35"/>
        <v>No</v>
      </c>
    </row>
    <row r="2296" spans="1:29">
      <c r="A2296" s="69" t="s">
        <v>3113</v>
      </c>
      <c r="B2296" s="69" t="s">
        <v>3114</v>
      </c>
      <c r="C2296" s="183" t="s">
        <v>81</v>
      </c>
      <c r="D2296" s="308" t="s">
        <v>3115</v>
      </c>
      <c r="E2296" s="312" t="s">
        <v>3116</v>
      </c>
      <c r="F2296" s="183" t="s">
        <v>235</v>
      </c>
      <c r="G2296" s="183" t="s">
        <v>222</v>
      </c>
      <c r="H2296" s="185">
        <v>0</v>
      </c>
      <c r="I2296" s="185">
        <v>12</v>
      </c>
      <c r="J2296" s="183" t="s">
        <v>12</v>
      </c>
      <c r="K2296" s="69" t="s">
        <v>11</v>
      </c>
      <c r="L2296" s="70">
        <v>12</v>
      </c>
      <c r="M2296" s="71">
        <v>0</v>
      </c>
      <c r="N2296" s="71"/>
      <c r="O2296" s="71">
        <v>0</v>
      </c>
      <c r="P2296" s="71"/>
      <c r="Q2296" s="71">
        <v>0</v>
      </c>
      <c r="R2296" s="71"/>
      <c r="S2296" s="71">
        <v>0</v>
      </c>
      <c r="T2296" s="71"/>
      <c r="U2296" s="71">
        <v>668704</v>
      </c>
      <c r="V2296" s="74"/>
      <c r="W2296" s="72">
        <v>668704</v>
      </c>
      <c r="X2296" s="69"/>
      <c r="Y2296" s="71">
        <v>0</v>
      </c>
      <c r="Z2296" s="69"/>
      <c r="AA2296" s="70">
        <v>10828</v>
      </c>
      <c r="AB2296" s="69"/>
      <c r="AC2296" s="73" t="str">
        <f t="shared" si="35"/>
        <v>No</v>
      </c>
    </row>
    <row r="2297" spans="1:29">
      <c r="A2297" s="69" t="s">
        <v>5622</v>
      </c>
      <c r="B2297" s="69" t="s">
        <v>5623</v>
      </c>
      <c r="C2297" s="183" t="s">
        <v>21</v>
      </c>
      <c r="D2297" s="308"/>
      <c r="E2297" s="312">
        <v>90295</v>
      </c>
      <c r="F2297" s="183" t="s">
        <v>187</v>
      </c>
      <c r="G2297" s="183" t="s">
        <v>5166</v>
      </c>
      <c r="H2297" s="185">
        <v>12150996</v>
      </c>
      <c r="I2297" s="185">
        <v>12</v>
      </c>
      <c r="J2297" s="183" t="s">
        <v>12</v>
      </c>
      <c r="K2297" s="69" t="s">
        <v>14</v>
      </c>
      <c r="L2297" s="70">
        <v>12</v>
      </c>
      <c r="M2297" s="71">
        <v>0</v>
      </c>
      <c r="N2297" s="71"/>
      <c r="O2297" s="71">
        <v>0</v>
      </c>
      <c r="P2297" s="71"/>
      <c r="Q2297" s="71">
        <v>0</v>
      </c>
      <c r="R2297" s="71"/>
      <c r="S2297" s="71">
        <v>0</v>
      </c>
      <c r="T2297" s="71"/>
      <c r="U2297" s="71">
        <v>1249634</v>
      </c>
      <c r="V2297" s="74"/>
      <c r="W2297" s="72">
        <v>1249634</v>
      </c>
      <c r="X2297" s="69"/>
      <c r="Y2297" s="71">
        <v>0</v>
      </c>
      <c r="Z2297" s="69"/>
      <c r="AA2297" s="70">
        <v>21935</v>
      </c>
      <c r="AB2297" s="69"/>
      <c r="AC2297" s="73" t="str">
        <f t="shared" si="35"/>
        <v>No</v>
      </c>
    </row>
    <row r="2298" spans="1:29">
      <c r="A2298" s="69" t="s">
        <v>2332</v>
      </c>
      <c r="B2298" s="69" t="s">
        <v>2333</v>
      </c>
      <c r="C2298" s="183" t="s">
        <v>63</v>
      </c>
      <c r="D2298" s="308" t="s">
        <v>2334</v>
      </c>
      <c r="E2298" s="312" t="s">
        <v>2335</v>
      </c>
      <c r="F2298" s="183" t="s">
        <v>187</v>
      </c>
      <c r="G2298" s="183" t="s">
        <v>222</v>
      </c>
      <c r="H2298" s="185">
        <v>0</v>
      </c>
      <c r="I2298" s="185">
        <v>12</v>
      </c>
      <c r="J2298" s="183" t="s">
        <v>12</v>
      </c>
      <c r="K2298" s="69" t="s">
        <v>11</v>
      </c>
      <c r="L2298" s="70">
        <v>12</v>
      </c>
      <c r="M2298" s="71">
        <v>0</v>
      </c>
      <c r="N2298" s="71"/>
      <c r="O2298" s="71">
        <v>0</v>
      </c>
      <c r="P2298" s="71"/>
      <c r="Q2298" s="71">
        <v>0</v>
      </c>
      <c r="R2298" s="71"/>
      <c r="S2298" s="71">
        <v>0</v>
      </c>
      <c r="T2298" s="71"/>
      <c r="U2298" s="71">
        <v>890044</v>
      </c>
      <c r="V2298" s="74"/>
      <c r="W2298" s="72">
        <v>890044</v>
      </c>
      <c r="X2298" s="69"/>
      <c r="Y2298" s="71">
        <v>0</v>
      </c>
      <c r="Z2298" s="69"/>
      <c r="AA2298" s="70">
        <v>18308</v>
      </c>
      <c r="AB2298" s="69"/>
      <c r="AC2298" s="73" t="str">
        <f t="shared" si="35"/>
        <v>No</v>
      </c>
    </row>
    <row r="2299" spans="1:29">
      <c r="A2299" s="69" t="s">
        <v>6012</v>
      </c>
      <c r="B2299" s="69" t="s">
        <v>442</v>
      </c>
      <c r="C2299" s="183" t="s">
        <v>81</v>
      </c>
      <c r="D2299" s="308"/>
      <c r="E2299" s="312" t="s">
        <v>6013</v>
      </c>
      <c r="F2299" s="183" t="s">
        <v>235</v>
      </c>
      <c r="G2299" s="183" t="s">
        <v>222</v>
      </c>
      <c r="H2299" s="185">
        <v>0</v>
      </c>
      <c r="I2299" s="185">
        <v>12</v>
      </c>
      <c r="J2299" s="183" t="s">
        <v>12</v>
      </c>
      <c r="K2299" s="69" t="s">
        <v>11</v>
      </c>
      <c r="L2299" s="70">
        <v>12</v>
      </c>
      <c r="M2299" s="71">
        <v>0</v>
      </c>
      <c r="N2299" s="71"/>
      <c r="O2299" s="71">
        <v>0</v>
      </c>
      <c r="P2299" s="71"/>
      <c r="Q2299" s="71">
        <v>0</v>
      </c>
      <c r="R2299" s="71"/>
      <c r="S2299" s="71">
        <v>0</v>
      </c>
      <c r="T2299" s="71"/>
      <c r="U2299" s="71">
        <v>1340361</v>
      </c>
      <c r="V2299" s="74"/>
      <c r="W2299" s="72">
        <v>1340361</v>
      </c>
      <c r="X2299" s="69"/>
      <c r="Y2299" s="71">
        <v>0</v>
      </c>
      <c r="Z2299" s="69"/>
      <c r="AA2299" s="70">
        <v>42020</v>
      </c>
      <c r="AB2299" s="69"/>
      <c r="AC2299" s="73" t="str">
        <f t="shared" si="35"/>
        <v>No</v>
      </c>
    </row>
    <row r="2300" spans="1:29">
      <c r="A2300" s="69" t="s">
        <v>1240</v>
      </c>
      <c r="B2300" s="69" t="s">
        <v>1241</v>
      </c>
      <c r="C2300" s="183" t="s">
        <v>45</v>
      </c>
      <c r="D2300" s="308">
        <v>5194</v>
      </c>
      <c r="E2300" s="312">
        <v>50194</v>
      </c>
      <c r="F2300" s="183" t="s">
        <v>235</v>
      </c>
      <c r="G2300" s="183" t="s">
        <v>5166</v>
      </c>
      <c r="H2300" s="185">
        <v>296863</v>
      </c>
      <c r="I2300" s="185">
        <v>12</v>
      </c>
      <c r="J2300" s="183" t="s">
        <v>12</v>
      </c>
      <c r="K2300" s="69" t="s">
        <v>11</v>
      </c>
      <c r="L2300" s="70">
        <v>12</v>
      </c>
      <c r="M2300" s="71">
        <v>0</v>
      </c>
      <c r="N2300" s="71"/>
      <c r="O2300" s="71">
        <v>0</v>
      </c>
      <c r="P2300" s="71"/>
      <c r="Q2300" s="71">
        <v>0</v>
      </c>
      <c r="R2300" s="71"/>
      <c r="S2300" s="71">
        <v>0</v>
      </c>
      <c r="T2300" s="71"/>
      <c r="U2300" s="71">
        <v>535791</v>
      </c>
      <c r="V2300" s="74"/>
      <c r="W2300" s="72">
        <v>535791</v>
      </c>
      <c r="X2300" s="69"/>
      <c r="Y2300" s="71">
        <v>0</v>
      </c>
      <c r="Z2300" s="69"/>
      <c r="AA2300" s="70">
        <v>12070</v>
      </c>
      <c r="AB2300" s="69"/>
      <c r="AC2300" s="73" t="str">
        <f t="shared" si="35"/>
        <v>No</v>
      </c>
    </row>
    <row r="2301" spans="1:29">
      <c r="A2301" s="69" t="s">
        <v>3931</v>
      </c>
      <c r="B2301" s="69" t="s">
        <v>3932</v>
      </c>
      <c r="C2301" s="183" t="s">
        <v>65</v>
      </c>
      <c r="D2301" s="308" t="s">
        <v>3933</v>
      </c>
      <c r="E2301" s="312" t="s">
        <v>3934</v>
      </c>
      <c r="F2301" s="183" t="s">
        <v>187</v>
      </c>
      <c r="G2301" s="183" t="s">
        <v>222</v>
      </c>
      <c r="H2301" s="185">
        <v>0</v>
      </c>
      <c r="I2301" s="185">
        <v>12</v>
      </c>
      <c r="J2301" s="183" t="s">
        <v>12</v>
      </c>
      <c r="K2301" s="69" t="s">
        <v>11</v>
      </c>
      <c r="L2301" s="70">
        <v>12</v>
      </c>
      <c r="M2301" s="71">
        <v>0</v>
      </c>
      <c r="N2301" s="71"/>
      <c r="O2301" s="71">
        <v>0</v>
      </c>
      <c r="P2301" s="71"/>
      <c r="Q2301" s="71">
        <v>0</v>
      </c>
      <c r="R2301" s="71"/>
      <c r="S2301" s="71">
        <v>0</v>
      </c>
      <c r="T2301" s="71"/>
      <c r="U2301" s="71">
        <v>688670</v>
      </c>
      <c r="V2301" s="74"/>
      <c r="W2301" s="72">
        <v>688670</v>
      </c>
      <c r="X2301" s="69"/>
      <c r="Y2301" s="71">
        <v>0</v>
      </c>
      <c r="Z2301" s="69"/>
      <c r="AA2301" s="70">
        <v>14192</v>
      </c>
      <c r="AB2301" s="69"/>
      <c r="AC2301" s="73" t="str">
        <f t="shared" si="35"/>
        <v>No</v>
      </c>
    </row>
    <row r="2302" spans="1:29">
      <c r="A2302" s="69" t="s">
        <v>2889</v>
      </c>
      <c r="B2302" s="69" t="s">
        <v>2890</v>
      </c>
      <c r="C2302" s="183" t="s">
        <v>56</v>
      </c>
      <c r="D2302" s="308" t="s">
        <v>2891</v>
      </c>
      <c r="E2302" s="312" t="s">
        <v>2892</v>
      </c>
      <c r="F2302" s="183" t="s">
        <v>187</v>
      </c>
      <c r="G2302" s="183" t="s">
        <v>222</v>
      </c>
      <c r="H2302" s="185">
        <v>0</v>
      </c>
      <c r="I2302" s="185">
        <v>12</v>
      </c>
      <c r="J2302" s="183" t="s">
        <v>12</v>
      </c>
      <c r="K2302" s="69" t="s">
        <v>11</v>
      </c>
      <c r="L2302" s="70">
        <v>12</v>
      </c>
      <c r="M2302" s="71">
        <v>0</v>
      </c>
      <c r="N2302" s="71"/>
      <c r="O2302" s="71">
        <v>0</v>
      </c>
      <c r="P2302" s="71"/>
      <c r="Q2302" s="71">
        <v>0</v>
      </c>
      <c r="R2302" s="71"/>
      <c r="S2302" s="71">
        <v>0</v>
      </c>
      <c r="T2302" s="71"/>
      <c r="U2302" s="71">
        <v>843668</v>
      </c>
      <c r="V2302" s="74"/>
      <c r="W2302" s="72">
        <v>843668</v>
      </c>
      <c r="X2302" s="69"/>
      <c r="Y2302" s="71">
        <v>0</v>
      </c>
      <c r="Z2302" s="69"/>
      <c r="AA2302" s="70">
        <v>17927</v>
      </c>
      <c r="AB2302" s="69"/>
      <c r="AC2302" s="73" t="str">
        <f t="shared" si="35"/>
        <v>No</v>
      </c>
    </row>
    <row r="2303" spans="1:29">
      <c r="A2303" s="69" t="s">
        <v>6496</v>
      </c>
      <c r="B2303" s="69" t="s">
        <v>917</v>
      </c>
      <c r="C2303" s="183" t="s">
        <v>56</v>
      </c>
      <c r="D2303" s="308">
        <v>5207</v>
      </c>
      <c r="E2303" s="312">
        <v>50207</v>
      </c>
      <c r="F2303" s="183" t="s">
        <v>187</v>
      </c>
      <c r="G2303" s="183" t="s">
        <v>5166</v>
      </c>
      <c r="H2303" s="185">
        <v>59014</v>
      </c>
      <c r="I2303" s="185">
        <v>12</v>
      </c>
      <c r="J2303" s="183" t="s">
        <v>12</v>
      </c>
      <c r="K2303" s="69" t="s">
        <v>11</v>
      </c>
      <c r="L2303" s="70">
        <v>12</v>
      </c>
      <c r="M2303" s="71">
        <v>0</v>
      </c>
      <c r="N2303" s="71"/>
      <c r="O2303" s="71">
        <v>0</v>
      </c>
      <c r="P2303" s="71"/>
      <c r="Q2303" s="71">
        <v>0</v>
      </c>
      <c r="R2303" s="71"/>
      <c r="S2303" s="71">
        <v>0</v>
      </c>
      <c r="T2303" s="71"/>
      <c r="U2303" s="71">
        <v>2095573</v>
      </c>
      <c r="V2303" s="74"/>
      <c r="W2303" s="72">
        <v>2095573</v>
      </c>
      <c r="X2303" s="69"/>
      <c r="Y2303" s="71">
        <v>0</v>
      </c>
      <c r="Z2303" s="69"/>
      <c r="AA2303" s="70">
        <v>27830</v>
      </c>
      <c r="AB2303" s="69"/>
      <c r="AC2303" s="73" t="str">
        <f t="shared" si="35"/>
        <v>No</v>
      </c>
    </row>
    <row r="2304" spans="1:29">
      <c r="A2304" s="69" t="s">
        <v>6497</v>
      </c>
      <c r="B2304" s="69" t="s">
        <v>518</v>
      </c>
      <c r="C2304" s="183" t="s">
        <v>63</v>
      </c>
      <c r="D2304" s="308">
        <v>4220</v>
      </c>
      <c r="E2304" s="312">
        <v>40220</v>
      </c>
      <c r="F2304" s="183" t="s">
        <v>187</v>
      </c>
      <c r="G2304" s="183" t="s">
        <v>5166</v>
      </c>
      <c r="H2304" s="185">
        <v>117798</v>
      </c>
      <c r="I2304" s="185">
        <v>12</v>
      </c>
      <c r="J2304" s="183" t="s">
        <v>12</v>
      </c>
      <c r="K2304" s="69" t="s">
        <v>11</v>
      </c>
      <c r="L2304" s="70">
        <v>12</v>
      </c>
      <c r="M2304" s="71">
        <v>0</v>
      </c>
      <c r="N2304" s="71"/>
      <c r="O2304" s="71">
        <v>0</v>
      </c>
      <c r="P2304" s="71"/>
      <c r="Q2304" s="71">
        <v>0</v>
      </c>
      <c r="R2304" s="71"/>
      <c r="S2304" s="71">
        <v>0</v>
      </c>
      <c r="T2304" s="71"/>
      <c r="U2304" s="71">
        <v>899369</v>
      </c>
      <c r="V2304" s="74"/>
      <c r="W2304" s="72">
        <v>899369</v>
      </c>
      <c r="X2304" s="69"/>
      <c r="Y2304" s="71">
        <v>0</v>
      </c>
      <c r="Z2304" s="69"/>
      <c r="AA2304" s="70">
        <v>24864</v>
      </c>
      <c r="AB2304" s="69"/>
      <c r="AC2304" s="73" t="str">
        <f t="shared" si="35"/>
        <v>No</v>
      </c>
    </row>
    <row r="2305" spans="1:29">
      <c r="A2305" s="69" t="s">
        <v>2234</v>
      </c>
      <c r="B2305" s="69" t="s">
        <v>2235</v>
      </c>
      <c r="C2305" s="183" t="s">
        <v>16</v>
      </c>
      <c r="D2305" s="308" t="s">
        <v>2236</v>
      </c>
      <c r="E2305" s="312" t="s">
        <v>2237</v>
      </c>
      <c r="F2305" s="183" t="s">
        <v>187</v>
      </c>
      <c r="G2305" s="183" t="s">
        <v>222</v>
      </c>
      <c r="H2305" s="185">
        <v>0</v>
      </c>
      <c r="I2305" s="185">
        <v>12</v>
      </c>
      <c r="J2305" s="183" t="s">
        <v>12</v>
      </c>
      <c r="K2305" s="69" t="s">
        <v>11</v>
      </c>
      <c r="L2305" s="70">
        <v>12</v>
      </c>
      <c r="M2305" s="71">
        <v>0</v>
      </c>
      <c r="N2305" s="71"/>
      <c r="O2305" s="71">
        <v>0</v>
      </c>
      <c r="P2305" s="71"/>
      <c r="Q2305" s="71">
        <v>0</v>
      </c>
      <c r="R2305" s="71"/>
      <c r="S2305" s="71">
        <v>0</v>
      </c>
      <c r="T2305" s="71"/>
      <c r="U2305" s="71">
        <v>702062</v>
      </c>
      <c r="V2305" s="74"/>
      <c r="W2305" s="72">
        <v>702062</v>
      </c>
      <c r="X2305" s="69"/>
      <c r="Y2305" s="71">
        <v>0</v>
      </c>
      <c r="Z2305" s="69"/>
      <c r="AA2305" s="70">
        <v>10652</v>
      </c>
      <c r="AB2305" s="69"/>
      <c r="AC2305" s="73" t="str">
        <f t="shared" si="35"/>
        <v>No</v>
      </c>
    </row>
    <row r="2306" spans="1:29">
      <c r="A2306" s="69" t="s">
        <v>2756</v>
      </c>
      <c r="B2306" s="69" t="s">
        <v>2757</v>
      </c>
      <c r="C2306" s="183" t="s">
        <v>81</v>
      </c>
      <c r="D2306" s="308" t="s">
        <v>2758</v>
      </c>
      <c r="E2306" s="312" t="s">
        <v>2759</v>
      </c>
      <c r="F2306" s="183" t="s">
        <v>187</v>
      </c>
      <c r="G2306" s="183" t="s">
        <v>222</v>
      </c>
      <c r="H2306" s="185">
        <v>0</v>
      </c>
      <c r="I2306" s="185">
        <v>12</v>
      </c>
      <c r="J2306" s="183" t="s">
        <v>12</v>
      </c>
      <c r="K2306" s="69" t="s">
        <v>11</v>
      </c>
      <c r="L2306" s="70">
        <v>12</v>
      </c>
      <c r="M2306" s="71">
        <v>0</v>
      </c>
      <c r="N2306" s="71"/>
      <c r="O2306" s="71">
        <v>0</v>
      </c>
      <c r="P2306" s="71"/>
      <c r="Q2306" s="71">
        <v>0</v>
      </c>
      <c r="R2306" s="71"/>
      <c r="S2306" s="71">
        <v>0</v>
      </c>
      <c r="T2306" s="71"/>
      <c r="U2306" s="71">
        <v>396626</v>
      </c>
      <c r="V2306" s="74"/>
      <c r="W2306" s="72">
        <v>396626</v>
      </c>
      <c r="X2306" s="69"/>
      <c r="Y2306" s="71">
        <v>0</v>
      </c>
      <c r="Z2306" s="69"/>
      <c r="AA2306" s="70">
        <v>15396</v>
      </c>
      <c r="AB2306" s="69"/>
      <c r="AC2306" s="73" t="str">
        <f t="shared" ref="AC2306:AC2369" si="36">IF(AB2306&amp;Z2306&amp;X2306&amp;V2306&amp;T2306&amp;R2306&amp;P2306&amp;N2306&lt;&gt;"","Yes","No")</f>
        <v>No</v>
      </c>
    </row>
    <row r="2307" spans="1:29">
      <c r="A2307" s="69" t="s">
        <v>1997</v>
      </c>
      <c r="B2307" s="69" t="s">
        <v>1998</v>
      </c>
      <c r="C2307" s="183" t="s">
        <v>61</v>
      </c>
      <c r="D2307" s="308" t="s">
        <v>1999</v>
      </c>
      <c r="E2307" s="312" t="s">
        <v>2000</v>
      </c>
      <c r="F2307" s="183" t="s">
        <v>235</v>
      </c>
      <c r="G2307" s="183" t="s">
        <v>222</v>
      </c>
      <c r="H2307" s="185">
        <v>0</v>
      </c>
      <c r="I2307" s="185">
        <v>12</v>
      </c>
      <c r="J2307" s="183" t="s">
        <v>12</v>
      </c>
      <c r="K2307" s="69" t="s">
        <v>11</v>
      </c>
      <c r="L2307" s="70">
        <v>12</v>
      </c>
      <c r="M2307" s="71">
        <v>0</v>
      </c>
      <c r="N2307" s="71"/>
      <c r="O2307" s="71">
        <v>0</v>
      </c>
      <c r="P2307" s="71"/>
      <c r="Q2307" s="71">
        <v>0</v>
      </c>
      <c r="R2307" s="71"/>
      <c r="S2307" s="71">
        <v>0</v>
      </c>
      <c r="T2307" s="71"/>
      <c r="U2307" s="71">
        <v>522828</v>
      </c>
      <c r="V2307" s="74"/>
      <c r="W2307" s="72">
        <v>522828</v>
      </c>
      <c r="X2307" s="69"/>
      <c r="Y2307" s="71">
        <v>0</v>
      </c>
      <c r="Z2307" s="69"/>
      <c r="AA2307" s="70">
        <v>14323</v>
      </c>
      <c r="AB2307" s="69"/>
      <c r="AC2307" s="73" t="str">
        <f t="shared" si="36"/>
        <v>No</v>
      </c>
    </row>
    <row r="2308" spans="1:29">
      <c r="A2308" s="69" t="s">
        <v>410</v>
      </c>
      <c r="B2308" s="69" t="s">
        <v>411</v>
      </c>
      <c r="C2308" s="183" t="s">
        <v>21</v>
      </c>
      <c r="D2308" s="308">
        <v>9156</v>
      </c>
      <c r="E2308" s="312">
        <v>90156</v>
      </c>
      <c r="F2308" s="183" t="s">
        <v>187</v>
      </c>
      <c r="G2308" s="183" t="s">
        <v>185</v>
      </c>
      <c r="H2308" s="185">
        <v>59219</v>
      </c>
      <c r="I2308" s="185">
        <v>12</v>
      </c>
      <c r="J2308" s="183" t="s">
        <v>13</v>
      </c>
      <c r="K2308" s="69" t="s">
        <v>14</v>
      </c>
      <c r="L2308" s="70">
        <v>12</v>
      </c>
      <c r="M2308" s="71">
        <v>1200744</v>
      </c>
      <c r="N2308" s="71"/>
      <c r="O2308" s="71">
        <v>269476</v>
      </c>
      <c r="P2308" s="71"/>
      <c r="Q2308" s="71">
        <v>34770</v>
      </c>
      <c r="R2308" s="71"/>
      <c r="S2308" s="71">
        <v>2027320</v>
      </c>
      <c r="T2308" s="71"/>
      <c r="U2308" s="71">
        <v>0</v>
      </c>
      <c r="V2308" s="74"/>
      <c r="W2308" s="72">
        <v>3532310</v>
      </c>
      <c r="X2308" s="69"/>
      <c r="Y2308" s="71">
        <v>0</v>
      </c>
      <c r="Z2308" s="69"/>
      <c r="AA2308" s="70">
        <v>37535</v>
      </c>
      <c r="AB2308" s="69"/>
      <c r="AC2308" s="73" t="str">
        <f t="shared" si="36"/>
        <v>No</v>
      </c>
    </row>
    <row r="2309" spans="1:29">
      <c r="A2309" s="69" t="s">
        <v>826</v>
      </c>
      <c r="B2309" s="69" t="s">
        <v>827</v>
      </c>
      <c r="C2309" s="183" t="s">
        <v>33</v>
      </c>
      <c r="D2309" s="308">
        <v>1042</v>
      </c>
      <c r="E2309" s="312">
        <v>10042</v>
      </c>
      <c r="F2309" s="183" t="s">
        <v>189</v>
      </c>
      <c r="G2309" s="183" t="s">
        <v>185</v>
      </c>
      <c r="H2309" s="185">
        <v>923311</v>
      </c>
      <c r="I2309" s="185">
        <v>12</v>
      </c>
      <c r="J2309" s="183" t="s">
        <v>12</v>
      </c>
      <c r="K2309" s="69" t="s">
        <v>11</v>
      </c>
      <c r="L2309" s="70">
        <v>12</v>
      </c>
      <c r="M2309" s="71">
        <v>1144459</v>
      </c>
      <c r="N2309" s="71"/>
      <c r="O2309" s="71">
        <v>108768</v>
      </c>
      <c r="P2309" s="71"/>
      <c r="Q2309" s="71">
        <v>5683</v>
      </c>
      <c r="R2309" s="71"/>
      <c r="S2309" s="71">
        <v>267727</v>
      </c>
      <c r="T2309" s="71"/>
      <c r="U2309" s="71">
        <v>0</v>
      </c>
      <c r="V2309" s="74"/>
      <c r="W2309" s="72">
        <v>1526637</v>
      </c>
      <c r="X2309" s="69"/>
      <c r="Y2309" s="71">
        <v>0</v>
      </c>
      <c r="Z2309" s="69"/>
      <c r="AA2309" s="70">
        <v>17229</v>
      </c>
      <c r="AB2309" s="69"/>
      <c r="AC2309" s="73" t="str">
        <f t="shared" si="36"/>
        <v>No</v>
      </c>
    </row>
    <row r="2310" spans="1:29">
      <c r="A2310" s="69" t="s">
        <v>3616</v>
      </c>
      <c r="B2310" s="69" t="s">
        <v>3617</v>
      </c>
      <c r="C2310" s="183" t="s">
        <v>10</v>
      </c>
      <c r="D2310" s="308" t="s">
        <v>3618</v>
      </c>
      <c r="E2310" s="312" t="s">
        <v>3619</v>
      </c>
      <c r="F2310" s="183" t="s">
        <v>235</v>
      </c>
      <c r="G2310" s="183" t="s">
        <v>222</v>
      </c>
      <c r="H2310" s="185">
        <v>0</v>
      </c>
      <c r="I2310" s="185">
        <v>12</v>
      </c>
      <c r="J2310" s="183" t="s">
        <v>12</v>
      </c>
      <c r="K2310" s="69" t="s">
        <v>11</v>
      </c>
      <c r="L2310" s="70">
        <v>12</v>
      </c>
      <c r="M2310" s="71">
        <v>0</v>
      </c>
      <c r="N2310" s="71"/>
      <c r="O2310" s="71">
        <v>0</v>
      </c>
      <c r="P2310" s="71"/>
      <c r="Q2310" s="71">
        <v>0</v>
      </c>
      <c r="R2310" s="71"/>
      <c r="S2310" s="71">
        <v>0</v>
      </c>
      <c r="T2310" s="71"/>
      <c r="U2310" s="71">
        <v>424616</v>
      </c>
      <c r="V2310" s="74"/>
      <c r="W2310" s="72">
        <v>424616</v>
      </c>
      <c r="X2310" s="69"/>
      <c r="Y2310" s="71">
        <v>0</v>
      </c>
      <c r="Z2310" s="69"/>
      <c r="AA2310" s="70">
        <v>4555</v>
      </c>
      <c r="AB2310" s="69"/>
      <c r="AC2310" s="73" t="str">
        <f t="shared" si="36"/>
        <v>No</v>
      </c>
    </row>
    <row r="2311" spans="1:29">
      <c r="A2311" s="69" t="s">
        <v>6014</v>
      </c>
      <c r="B2311" s="69" t="s">
        <v>4238</v>
      </c>
      <c r="C2311" s="183" t="s">
        <v>64</v>
      </c>
      <c r="D2311" s="308" t="s">
        <v>4239</v>
      </c>
      <c r="E2311" s="312" t="s">
        <v>4240</v>
      </c>
      <c r="F2311" s="183" t="s">
        <v>235</v>
      </c>
      <c r="G2311" s="183" t="s">
        <v>222</v>
      </c>
      <c r="H2311" s="185">
        <v>0</v>
      </c>
      <c r="I2311" s="185">
        <v>12</v>
      </c>
      <c r="J2311" s="183" t="s">
        <v>12</v>
      </c>
      <c r="K2311" s="69" t="s">
        <v>11</v>
      </c>
      <c r="L2311" s="70">
        <v>12</v>
      </c>
      <c r="M2311" s="71">
        <v>0</v>
      </c>
      <c r="N2311" s="71"/>
      <c r="O2311" s="71">
        <v>0</v>
      </c>
      <c r="P2311" s="71"/>
      <c r="Q2311" s="71">
        <v>0</v>
      </c>
      <c r="R2311" s="71"/>
      <c r="S2311" s="71">
        <v>0</v>
      </c>
      <c r="T2311" s="71"/>
      <c r="U2311" s="71">
        <v>911945</v>
      </c>
      <c r="V2311" s="74"/>
      <c r="W2311" s="72">
        <v>911945</v>
      </c>
      <c r="X2311" s="69"/>
      <c r="Y2311" s="71">
        <v>0</v>
      </c>
      <c r="Z2311" s="69"/>
      <c r="AA2311" s="70">
        <v>15599</v>
      </c>
      <c r="AB2311" s="69"/>
      <c r="AC2311" s="73" t="str">
        <f t="shared" si="36"/>
        <v>No</v>
      </c>
    </row>
    <row r="2312" spans="1:29">
      <c r="A2312" s="69" t="s">
        <v>77</v>
      </c>
      <c r="B2312" s="69" t="s">
        <v>208</v>
      </c>
      <c r="C2312" s="183" t="s">
        <v>74</v>
      </c>
      <c r="D2312" s="308">
        <v>2137</v>
      </c>
      <c r="E2312" s="312">
        <v>20137</v>
      </c>
      <c r="F2312" s="183" t="s">
        <v>201</v>
      </c>
      <c r="G2312" s="183" t="s">
        <v>185</v>
      </c>
      <c r="H2312" s="185">
        <v>423566</v>
      </c>
      <c r="I2312" s="185">
        <v>12</v>
      </c>
      <c r="J2312" s="183" t="s">
        <v>23</v>
      </c>
      <c r="K2312" s="69" t="s">
        <v>11</v>
      </c>
      <c r="L2312" s="70">
        <v>12</v>
      </c>
      <c r="M2312" s="71">
        <v>1633218</v>
      </c>
      <c r="N2312" s="71"/>
      <c r="O2312" s="71">
        <v>892186</v>
      </c>
      <c r="P2312" s="71"/>
      <c r="Q2312" s="71">
        <v>36103</v>
      </c>
      <c r="R2312" s="71"/>
      <c r="S2312" s="71">
        <v>799622</v>
      </c>
      <c r="T2312" s="71"/>
      <c r="U2312" s="71">
        <v>0</v>
      </c>
      <c r="V2312" s="74"/>
      <c r="W2312" s="72">
        <v>3361129</v>
      </c>
      <c r="X2312" s="69"/>
      <c r="Y2312" s="71">
        <v>0</v>
      </c>
      <c r="Z2312" s="69"/>
      <c r="AA2312" s="70">
        <v>18280</v>
      </c>
      <c r="AB2312" s="69"/>
      <c r="AC2312" s="73" t="str">
        <f t="shared" si="36"/>
        <v>No</v>
      </c>
    </row>
    <row r="2313" spans="1:29">
      <c r="A2313" s="69" t="s">
        <v>3230</v>
      </c>
      <c r="B2313" s="69" t="s">
        <v>3231</v>
      </c>
      <c r="C2313" s="183" t="s">
        <v>113</v>
      </c>
      <c r="D2313" s="308" t="s">
        <v>3232</v>
      </c>
      <c r="E2313" s="312" t="s">
        <v>3233</v>
      </c>
      <c r="F2313" s="183" t="s">
        <v>187</v>
      </c>
      <c r="G2313" s="183" t="s">
        <v>222</v>
      </c>
      <c r="H2313" s="185">
        <v>0</v>
      </c>
      <c r="I2313" s="185">
        <v>12</v>
      </c>
      <c r="J2313" s="183" t="s">
        <v>12</v>
      </c>
      <c r="K2313" s="69" t="s">
        <v>14</v>
      </c>
      <c r="L2313" s="70">
        <v>12</v>
      </c>
      <c r="M2313" s="71">
        <v>0</v>
      </c>
      <c r="N2313" s="71"/>
      <c r="O2313" s="71">
        <v>0</v>
      </c>
      <c r="P2313" s="71"/>
      <c r="Q2313" s="71">
        <v>0</v>
      </c>
      <c r="R2313" s="71"/>
      <c r="S2313" s="71">
        <v>0</v>
      </c>
      <c r="T2313" s="71"/>
      <c r="U2313" s="71">
        <v>945860</v>
      </c>
      <c r="V2313" s="74"/>
      <c r="W2313" s="72">
        <v>945860</v>
      </c>
      <c r="X2313" s="69"/>
      <c r="Y2313" s="71">
        <v>0</v>
      </c>
      <c r="Z2313" s="69"/>
      <c r="AA2313" s="70">
        <v>37049</v>
      </c>
      <c r="AB2313" s="69"/>
      <c r="AC2313" s="73" t="str">
        <f t="shared" si="36"/>
        <v>No</v>
      </c>
    </row>
    <row r="2314" spans="1:29">
      <c r="A2314" s="69" t="s">
        <v>6015</v>
      </c>
      <c r="B2314" s="69" t="s">
        <v>1350</v>
      </c>
      <c r="C2314" s="183" t="s">
        <v>46</v>
      </c>
      <c r="D2314" s="308">
        <v>5201</v>
      </c>
      <c r="E2314" s="312">
        <v>50201</v>
      </c>
      <c r="F2314" s="183" t="s">
        <v>235</v>
      </c>
      <c r="G2314" s="183" t="s">
        <v>5166</v>
      </c>
      <c r="H2314" s="185">
        <v>1487483</v>
      </c>
      <c r="I2314" s="185">
        <v>12</v>
      </c>
      <c r="J2314" s="183" t="s">
        <v>12</v>
      </c>
      <c r="K2314" s="69" t="s">
        <v>11</v>
      </c>
      <c r="L2314" s="70">
        <v>12</v>
      </c>
      <c r="M2314" s="71">
        <v>0</v>
      </c>
      <c r="N2314" s="71"/>
      <c r="O2314" s="71">
        <v>0</v>
      </c>
      <c r="P2314" s="71"/>
      <c r="Q2314" s="71">
        <v>0</v>
      </c>
      <c r="R2314" s="71"/>
      <c r="S2314" s="71">
        <v>0</v>
      </c>
      <c r="T2314" s="71"/>
      <c r="U2314" s="71">
        <v>530991</v>
      </c>
      <c r="V2314" s="74"/>
      <c r="W2314" s="72">
        <v>530991</v>
      </c>
      <c r="X2314" s="69"/>
      <c r="Y2314" s="71">
        <v>0</v>
      </c>
      <c r="Z2314" s="69"/>
      <c r="AA2314" s="70">
        <v>17497</v>
      </c>
      <c r="AB2314" s="69"/>
      <c r="AC2314" s="73" t="str">
        <f t="shared" si="36"/>
        <v>No</v>
      </c>
    </row>
    <row r="2315" spans="1:29">
      <c r="A2315" s="69" t="s">
        <v>1900</v>
      </c>
      <c r="B2315" s="69" t="s">
        <v>1901</v>
      </c>
      <c r="C2315" s="183" t="s">
        <v>41</v>
      </c>
      <c r="D2315" s="308" t="s">
        <v>1902</v>
      </c>
      <c r="E2315" s="312" t="s">
        <v>1903</v>
      </c>
      <c r="F2315" s="183" t="s">
        <v>187</v>
      </c>
      <c r="G2315" s="183" t="s">
        <v>222</v>
      </c>
      <c r="H2315" s="185">
        <v>0</v>
      </c>
      <c r="I2315" s="185">
        <v>12</v>
      </c>
      <c r="J2315" s="183" t="s">
        <v>12</v>
      </c>
      <c r="K2315" s="69" t="s">
        <v>11</v>
      </c>
      <c r="L2315" s="70">
        <v>12</v>
      </c>
      <c r="M2315" s="71">
        <v>0</v>
      </c>
      <c r="N2315" s="71"/>
      <c r="O2315" s="71">
        <v>0</v>
      </c>
      <c r="P2315" s="71"/>
      <c r="Q2315" s="71">
        <v>0</v>
      </c>
      <c r="R2315" s="71"/>
      <c r="S2315" s="71">
        <v>0</v>
      </c>
      <c r="T2315" s="71"/>
      <c r="U2315" s="71">
        <v>287020</v>
      </c>
      <c r="V2315" s="74"/>
      <c r="W2315" s="72">
        <v>287020</v>
      </c>
      <c r="X2315" s="69"/>
      <c r="Y2315" s="71">
        <v>0</v>
      </c>
      <c r="Z2315" s="69"/>
      <c r="AA2315" s="70">
        <v>9089</v>
      </c>
      <c r="AB2315" s="69"/>
      <c r="AC2315" s="73" t="str">
        <f t="shared" si="36"/>
        <v>No</v>
      </c>
    </row>
    <row r="2316" spans="1:29">
      <c r="A2316" s="69" t="s">
        <v>1852</v>
      </c>
      <c r="B2316" s="69" t="s">
        <v>342</v>
      </c>
      <c r="C2316" s="183" t="s">
        <v>63</v>
      </c>
      <c r="D2316" s="308" t="s">
        <v>1853</v>
      </c>
      <c r="E2316" s="312" t="s">
        <v>1854</v>
      </c>
      <c r="F2316" s="183" t="s">
        <v>187</v>
      </c>
      <c r="G2316" s="183" t="s">
        <v>222</v>
      </c>
      <c r="H2316" s="185">
        <v>0</v>
      </c>
      <c r="I2316" s="185">
        <v>12</v>
      </c>
      <c r="J2316" s="183" t="s">
        <v>12</v>
      </c>
      <c r="K2316" s="69" t="s">
        <v>11</v>
      </c>
      <c r="L2316" s="70">
        <v>11</v>
      </c>
      <c r="M2316" s="71">
        <v>0</v>
      </c>
      <c r="N2316" s="71"/>
      <c r="O2316" s="71">
        <v>0</v>
      </c>
      <c r="P2316" s="71"/>
      <c r="Q2316" s="71">
        <v>0</v>
      </c>
      <c r="R2316" s="71"/>
      <c r="S2316" s="71">
        <v>0</v>
      </c>
      <c r="T2316" s="71"/>
      <c r="U2316" s="71">
        <v>661649</v>
      </c>
      <c r="V2316" s="74"/>
      <c r="W2316" s="72">
        <v>661649</v>
      </c>
      <c r="X2316" s="69"/>
      <c r="Y2316" s="71">
        <v>0</v>
      </c>
      <c r="Z2316" s="69"/>
      <c r="AA2316" s="70">
        <v>21456</v>
      </c>
      <c r="AB2316" s="69"/>
      <c r="AC2316" s="73" t="str">
        <f t="shared" si="36"/>
        <v>No</v>
      </c>
    </row>
    <row r="2317" spans="1:29">
      <c r="A2317" s="69" t="s">
        <v>1878</v>
      </c>
      <c r="B2317" s="69" t="s">
        <v>1879</v>
      </c>
      <c r="C2317" s="183" t="s">
        <v>63</v>
      </c>
      <c r="D2317" s="308" t="s">
        <v>1880</v>
      </c>
      <c r="E2317" s="312" t="s">
        <v>1881</v>
      </c>
      <c r="F2317" s="183" t="s">
        <v>187</v>
      </c>
      <c r="G2317" s="183" t="s">
        <v>222</v>
      </c>
      <c r="H2317" s="185">
        <v>0</v>
      </c>
      <c r="I2317" s="185">
        <v>12</v>
      </c>
      <c r="J2317" s="183" t="s">
        <v>12</v>
      </c>
      <c r="K2317" s="69" t="s">
        <v>11</v>
      </c>
      <c r="L2317" s="70">
        <v>11</v>
      </c>
      <c r="M2317" s="71">
        <v>0</v>
      </c>
      <c r="N2317" s="71"/>
      <c r="O2317" s="71">
        <v>0</v>
      </c>
      <c r="P2317" s="71"/>
      <c r="Q2317" s="71">
        <v>0</v>
      </c>
      <c r="R2317" s="71"/>
      <c r="S2317" s="71">
        <v>0</v>
      </c>
      <c r="T2317" s="71"/>
      <c r="U2317" s="71">
        <v>943620</v>
      </c>
      <c r="V2317" s="74"/>
      <c r="W2317" s="72">
        <v>943620</v>
      </c>
      <c r="X2317" s="69"/>
      <c r="Y2317" s="71">
        <v>0</v>
      </c>
      <c r="Z2317" s="69"/>
      <c r="AA2317" s="70">
        <v>24345</v>
      </c>
      <c r="AB2317" s="69"/>
      <c r="AC2317" s="73" t="str">
        <f t="shared" si="36"/>
        <v>No</v>
      </c>
    </row>
    <row r="2318" spans="1:29">
      <c r="A2318" s="69" t="s">
        <v>2544</v>
      </c>
      <c r="B2318" s="69" t="s">
        <v>1062</v>
      </c>
      <c r="C2318" s="183" t="s">
        <v>63</v>
      </c>
      <c r="D2318" s="308" t="s">
        <v>2545</v>
      </c>
      <c r="E2318" s="312" t="s">
        <v>2546</v>
      </c>
      <c r="F2318" s="183" t="s">
        <v>187</v>
      </c>
      <c r="G2318" s="183" t="s">
        <v>222</v>
      </c>
      <c r="H2318" s="185">
        <v>0</v>
      </c>
      <c r="I2318" s="185">
        <v>12</v>
      </c>
      <c r="J2318" s="183" t="s">
        <v>12</v>
      </c>
      <c r="K2318" s="69" t="s">
        <v>11</v>
      </c>
      <c r="L2318" s="70">
        <v>10</v>
      </c>
      <c r="M2318" s="71">
        <v>0</v>
      </c>
      <c r="N2318" s="71"/>
      <c r="O2318" s="71">
        <v>0</v>
      </c>
      <c r="P2318" s="71"/>
      <c r="Q2318" s="71">
        <v>0</v>
      </c>
      <c r="R2318" s="71"/>
      <c r="S2318" s="71">
        <v>0</v>
      </c>
      <c r="T2318" s="71"/>
      <c r="U2318" s="71">
        <v>612237</v>
      </c>
      <c r="V2318" s="74"/>
      <c r="W2318" s="72">
        <v>612237</v>
      </c>
      <c r="X2318" s="69"/>
      <c r="Y2318" s="71">
        <v>0</v>
      </c>
      <c r="Z2318" s="69"/>
      <c r="AA2318" s="70">
        <v>17256</v>
      </c>
      <c r="AB2318" s="69"/>
      <c r="AC2318" s="73" t="str">
        <f t="shared" si="36"/>
        <v>No</v>
      </c>
    </row>
    <row r="2319" spans="1:29">
      <c r="A2319" s="69" t="s">
        <v>4431</v>
      </c>
      <c r="B2319" s="69" t="s">
        <v>4432</v>
      </c>
      <c r="C2319" s="183" t="s">
        <v>32</v>
      </c>
      <c r="D2319" s="308" t="s">
        <v>4433</v>
      </c>
      <c r="E2319" s="312" t="s">
        <v>4434</v>
      </c>
      <c r="F2319" s="183" t="s">
        <v>187</v>
      </c>
      <c r="G2319" s="183" t="s">
        <v>222</v>
      </c>
      <c r="H2319" s="185">
        <v>0</v>
      </c>
      <c r="I2319" s="185">
        <v>12</v>
      </c>
      <c r="J2319" s="183" t="s">
        <v>13</v>
      </c>
      <c r="K2319" s="69" t="s">
        <v>11</v>
      </c>
      <c r="L2319" s="70">
        <v>10</v>
      </c>
      <c r="M2319" s="71">
        <v>0</v>
      </c>
      <c r="N2319" s="71"/>
      <c r="O2319" s="71">
        <v>0</v>
      </c>
      <c r="P2319" s="71"/>
      <c r="Q2319" s="71">
        <v>0</v>
      </c>
      <c r="R2319" s="71"/>
      <c r="S2319" s="71">
        <v>0</v>
      </c>
      <c r="T2319" s="71"/>
      <c r="U2319" s="71">
        <v>1720039</v>
      </c>
      <c r="V2319" s="74"/>
      <c r="W2319" s="72">
        <v>1720039</v>
      </c>
      <c r="X2319" s="69"/>
      <c r="Y2319" s="71">
        <v>0</v>
      </c>
      <c r="Z2319" s="69"/>
      <c r="AA2319" s="70">
        <v>22925</v>
      </c>
      <c r="AB2319" s="69"/>
      <c r="AC2319" s="73" t="str">
        <f t="shared" si="36"/>
        <v>No</v>
      </c>
    </row>
    <row r="2320" spans="1:29">
      <c r="A2320" s="69" t="s">
        <v>6492</v>
      </c>
      <c r="B2320" s="69" t="s">
        <v>694</v>
      </c>
      <c r="C2320" s="183" t="s">
        <v>32</v>
      </c>
      <c r="D2320" s="308" t="s">
        <v>4535</v>
      </c>
      <c r="E2320" s="312" t="s">
        <v>4536</v>
      </c>
      <c r="F2320" s="183" t="s">
        <v>235</v>
      </c>
      <c r="G2320" s="183" t="s">
        <v>222</v>
      </c>
      <c r="H2320" s="185">
        <v>0</v>
      </c>
      <c r="I2320" s="185">
        <v>12</v>
      </c>
      <c r="J2320" s="183" t="s">
        <v>12</v>
      </c>
      <c r="K2320" s="69" t="s">
        <v>11</v>
      </c>
      <c r="L2320" s="70">
        <v>10</v>
      </c>
      <c r="M2320" s="71">
        <v>0</v>
      </c>
      <c r="N2320" s="71"/>
      <c r="O2320" s="71">
        <v>0</v>
      </c>
      <c r="P2320" s="71"/>
      <c r="Q2320" s="71">
        <v>0</v>
      </c>
      <c r="R2320" s="71"/>
      <c r="S2320" s="71">
        <v>0</v>
      </c>
      <c r="T2320" s="71"/>
      <c r="U2320" s="71">
        <v>735050</v>
      </c>
      <c r="V2320" s="74"/>
      <c r="W2320" s="72">
        <v>735050</v>
      </c>
      <c r="X2320" s="69"/>
      <c r="Y2320" s="71">
        <v>0</v>
      </c>
      <c r="Z2320" s="69"/>
      <c r="AA2320" s="70">
        <v>13076</v>
      </c>
      <c r="AB2320" s="69"/>
      <c r="AC2320" s="73" t="str">
        <f t="shared" si="36"/>
        <v>No</v>
      </c>
    </row>
    <row r="2321" spans="1:29">
      <c r="A2321" s="69" t="s">
        <v>6017</v>
      </c>
      <c r="B2321" s="69" t="s">
        <v>5847</v>
      </c>
      <c r="C2321" s="183" t="s">
        <v>103</v>
      </c>
      <c r="D2321" s="308" t="s">
        <v>3468</v>
      </c>
      <c r="E2321" s="312" t="s">
        <v>3469</v>
      </c>
      <c r="F2321" s="183" t="s">
        <v>187</v>
      </c>
      <c r="G2321" s="183" t="s">
        <v>222</v>
      </c>
      <c r="H2321" s="185">
        <v>0</v>
      </c>
      <c r="I2321" s="185">
        <v>12</v>
      </c>
      <c r="J2321" s="183" t="s">
        <v>13</v>
      </c>
      <c r="K2321" s="69" t="s">
        <v>11</v>
      </c>
      <c r="L2321" s="70">
        <v>10</v>
      </c>
      <c r="M2321" s="71">
        <v>0</v>
      </c>
      <c r="N2321" s="71"/>
      <c r="O2321" s="71">
        <v>0</v>
      </c>
      <c r="P2321" s="71"/>
      <c r="Q2321" s="71">
        <v>0</v>
      </c>
      <c r="R2321" s="71"/>
      <c r="S2321" s="71">
        <v>0</v>
      </c>
      <c r="T2321" s="71"/>
      <c r="U2321" s="71">
        <v>729559</v>
      </c>
      <c r="V2321" s="74"/>
      <c r="W2321" s="72">
        <v>729559</v>
      </c>
      <c r="X2321" s="69"/>
      <c r="Y2321" s="71">
        <v>0</v>
      </c>
      <c r="Z2321" s="69"/>
      <c r="AA2321" s="70">
        <v>12518</v>
      </c>
      <c r="AB2321" s="69"/>
      <c r="AC2321" s="73" t="str">
        <f t="shared" si="36"/>
        <v>No</v>
      </c>
    </row>
    <row r="2322" spans="1:29">
      <c r="A2322" s="69" t="s">
        <v>5598</v>
      </c>
      <c r="B2322" s="69" t="s">
        <v>5599</v>
      </c>
      <c r="C2322" s="183" t="s">
        <v>21</v>
      </c>
      <c r="D2322" s="308"/>
      <c r="E2322" s="312">
        <v>90268</v>
      </c>
      <c r="F2322" s="183" t="s">
        <v>187</v>
      </c>
      <c r="G2322" s="183" t="s">
        <v>5166</v>
      </c>
      <c r="H2322" s="185">
        <v>12150996</v>
      </c>
      <c r="I2322" s="185">
        <v>12</v>
      </c>
      <c r="J2322" s="183" t="s">
        <v>12</v>
      </c>
      <c r="K2322" s="69" t="s">
        <v>11</v>
      </c>
      <c r="L2322" s="70">
        <v>8</v>
      </c>
      <c r="M2322" s="71">
        <v>0</v>
      </c>
      <c r="N2322" s="71"/>
      <c r="O2322" s="71">
        <v>0</v>
      </c>
      <c r="P2322" s="71"/>
      <c r="Q2322" s="71">
        <v>0</v>
      </c>
      <c r="R2322" s="71"/>
      <c r="S2322" s="71">
        <v>0</v>
      </c>
      <c r="T2322" s="71"/>
      <c r="U2322" s="71">
        <v>723725</v>
      </c>
      <c r="V2322" s="74"/>
      <c r="W2322" s="72">
        <v>723725</v>
      </c>
      <c r="X2322" s="69"/>
      <c r="Y2322" s="71">
        <v>0</v>
      </c>
      <c r="Z2322" s="69"/>
      <c r="AA2322" s="70">
        <v>7055</v>
      </c>
      <c r="AB2322" s="69"/>
      <c r="AC2322" s="73" t="str">
        <f t="shared" si="36"/>
        <v>No</v>
      </c>
    </row>
    <row r="2323" spans="1:29">
      <c r="A2323" s="69" t="s">
        <v>6494</v>
      </c>
      <c r="B2323" s="69" t="s">
        <v>338</v>
      </c>
      <c r="C2323" s="183" t="s">
        <v>63</v>
      </c>
      <c r="D2323" s="308">
        <v>4167</v>
      </c>
      <c r="E2323" s="312">
        <v>40167</v>
      </c>
      <c r="F2323" s="183" t="s">
        <v>187</v>
      </c>
      <c r="G2323" s="183" t="s">
        <v>5166</v>
      </c>
      <c r="H2323" s="185">
        <v>214881</v>
      </c>
      <c r="I2323" s="185">
        <v>12</v>
      </c>
      <c r="J2323" s="183" t="s">
        <v>13</v>
      </c>
      <c r="K2323" s="69" t="s">
        <v>14</v>
      </c>
      <c r="L2323" s="70">
        <v>8</v>
      </c>
      <c r="M2323" s="71">
        <v>0</v>
      </c>
      <c r="N2323" s="71"/>
      <c r="O2323" s="71">
        <v>0</v>
      </c>
      <c r="P2323" s="71"/>
      <c r="Q2323" s="71">
        <v>0</v>
      </c>
      <c r="R2323" s="71"/>
      <c r="S2323" s="71">
        <v>0</v>
      </c>
      <c r="T2323" s="71"/>
      <c r="U2323" s="71">
        <v>3157490</v>
      </c>
      <c r="V2323" s="74"/>
      <c r="W2323" s="72">
        <v>3157490</v>
      </c>
      <c r="X2323" s="69"/>
      <c r="Y2323" s="71">
        <v>0</v>
      </c>
      <c r="Z2323" s="69"/>
      <c r="AA2323" s="70">
        <v>36833</v>
      </c>
      <c r="AB2323" s="69"/>
      <c r="AC2323" s="73" t="str">
        <f t="shared" si="36"/>
        <v>No</v>
      </c>
    </row>
    <row r="2324" spans="1:29">
      <c r="A2324" s="69" t="s">
        <v>6495</v>
      </c>
      <c r="B2324" s="69" t="s">
        <v>833</v>
      </c>
      <c r="C2324" s="183" t="s">
        <v>53</v>
      </c>
      <c r="D2324" s="308">
        <v>3042</v>
      </c>
      <c r="E2324" s="312">
        <v>30042</v>
      </c>
      <c r="F2324" s="183" t="s">
        <v>187</v>
      </c>
      <c r="G2324" s="183" t="s">
        <v>5166</v>
      </c>
      <c r="H2324" s="185">
        <v>182696</v>
      </c>
      <c r="I2324" s="185">
        <v>12</v>
      </c>
      <c r="J2324" s="183" t="s">
        <v>13</v>
      </c>
      <c r="K2324" s="69" t="s">
        <v>11</v>
      </c>
      <c r="L2324" s="70">
        <v>8</v>
      </c>
      <c r="M2324" s="71">
        <v>0</v>
      </c>
      <c r="N2324" s="71"/>
      <c r="O2324" s="71">
        <v>0</v>
      </c>
      <c r="P2324" s="71"/>
      <c r="Q2324" s="71">
        <v>0</v>
      </c>
      <c r="R2324" s="71"/>
      <c r="S2324" s="71">
        <v>0</v>
      </c>
      <c r="T2324" s="71"/>
      <c r="U2324" s="71">
        <v>2009886</v>
      </c>
      <c r="V2324" s="74"/>
      <c r="W2324" s="72">
        <v>2009886</v>
      </c>
      <c r="X2324" s="69"/>
      <c r="Y2324" s="71">
        <v>0</v>
      </c>
      <c r="Z2324" s="69"/>
      <c r="AA2324" s="70">
        <v>26624</v>
      </c>
      <c r="AB2324" s="69"/>
      <c r="AC2324" s="73" t="str">
        <f t="shared" si="36"/>
        <v>No</v>
      </c>
    </row>
    <row r="2325" spans="1:29">
      <c r="A2325" s="69" t="s">
        <v>6016</v>
      </c>
      <c r="B2325" s="69" t="s">
        <v>5828</v>
      </c>
      <c r="C2325" s="183" t="s">
        <v>73</v>
      </c>
      <c r="D2325" s="308" t="s">
        <v>4726</v>
      </c>
      <c r="E2325" s="312" t="s">
        <v>4727</v>
      </c>
      <c r="F2325" s="183" t="s">
        <v>187</v>
      </c>
      <c r="G2325" s="183" t="s">
        <v>222</v>
      </c>
      <c r="H2325" s="185">
        <v>0</v>
      </c>
      <c r="I2325" s="185">
        <v>12</v>
      </c>
      <c r="J2325" s="183" t="s">
        <v>12</v>
      </c>
      <c r="K2325" s="69" t="s">
        <v>11</v>
      </c>
      <c r="L2325" s="70">
        <v>8</v>
      </c>
      <c r="M2325" s="71">
        <v>0</v>
      </c>
      <c r="N2325" s="71"/>
      <c r="O2325" s="71">
        <v>0</v>
      </c>
      <c r="P2325" s="71"/>
      <c r="Q2325" s="71">
        <v>0</v>
      </c>
      <c r="R2325" s="71"/>
      <c r="S2325" s="71">
        <v>0</v>
      </c>
      <c r="T2325" s="71"/>
      <c r="U2325" s="71">
        <v>537731</v>
      </c>
      <c r="V2325" s="74"/>
      <c r="W2325" s="72">
        <v>537731</v>
      </c>
      <c r="X2325" s="69"/>
      <c r="Y2325" s="71">
        <v>0</v>
      </c>
      <c r="Z2325" s="69"/>
      <c r="AA2325" s="70">
        <v>11749</v>
      </c>
      <c r="AB2325" s="69"/>
      <c r="AC2325" s="73" t="str">
        <f t="shared" si="36"/>
        <v>No</v>
      </c>
    </row>
    <row r="2326" spans="1:29">
      <c r="A2326" s="69" t="s">
        <v>4768</v>
      </c>
      <c r="B2326" s="69" t="s">
        <v>4769</v>
      </c>
      <c r="C2326" s="183" t="s">
        <v>21</v>
      </c>
      <c r="D2326" s="308" t="s">
        <v>4770</v>
      </c>
      <c r="E2326" s="312" t="s">
        <v>4771</v>
      </c>
      <c r="F2326" s="183" t="s">
        <v>187</v>
      </c>
      <c r="G2326" s="183" t="s">
        <v>222</v>
      </c>
      <c r="H2326" s="185">
        <v>0</v>
      </c>
      <c r="I2326" s="185">
        <v>12</v>
      </c>
      <c r="J2326" s="183" t="s">
        <v>13</v>
      </c>
      <c r="K2326" s="69" t="s">
        <v>14</v>
      </c>
      <c r="L2326" s="70">
        <v>8</v>
      </c>
      <c r="M2326" s="71">
        <v>0</v>
      </c>
      <c r="N2326" s="71"/>
      <c r="O2326" s="71">
        <v>0</v>
      </c>
      <c r="P2326" s="71"/>
      <c r="Q2326" s="71">
        <v>0</v>
      </c>
      <c r="R2326" s="71"/>
      <c r="S2326" s="71">
        <v>0</v>
      </c>
      <c r="T2326" s="71"/>
      <c r="U2326" s="71">
        <v>1010889</v>
      </c>
      <c r="V2326" s="74"/>
      <c r="W2326" s="72">
        <v>1010889</v>
      </c>
      <c r="X2326" s="69"/>
      <c r="Y2326" s="71">
        <v>0</v>
      </c>
      <c r="Z2326" s="69"/>
      <c r="AA2326" s="70">
        <v>15220</v>
      </c>
      <c r="AB2326" s="69"/>
      <c r="AC2326" s="73" t="str">
        <f t="shared" si="36"/>
        <v>No</v>
      </c>
    </row>
    <row r="2327" spans="1:29">
      <c r="A2327" s="69" t="s">
        <v>3320</v>
      </c>
      <c r="B2327" s="69" t="s">
        <v>3321</v>
      </c>
      <c r="C2327" s="183" t="s">
        <v>45</v>
      </c>
      <c r="D2327" s="308" t="s">
        <v>3322</v>
      </c>
      <c r="E2327" s="312" t="s">
        <v>3323</v>
      </c>
      <c r="F2327" s="183" t="s">
        <v>187</v>
      </c>
      <c r="G2327" s="183" t="s">
        <v>222</v>
      </c>
      <c r="H2327" s="185">
        <v>0</v>
      </c>
      <c r="I2327" s="185">
        <v>12</v>
      </c>
      <c r="J2327" s="183" t="s">
        <v>12</v>
      </c>
      <c r="K2327" s="69" t="s">
        <v>11</v>
      </c>
      <c r="L2327" s="70">
        <v>8</v>
      </c>
      <c r="M2327" s="71">
        <v>0</v>
      </c>
      <c r="N2327" s="71"/>
      <c r="O2327" s="71">
        <v>0</v>
      </c>
      <c r="P2327" s="71"/>
      <c r="Q2327" s="71">
        <v>0</v>
      </c>
      <c r="R2327" s="71"/>
      <c r="S2327" s="71">
        <v>0</v>
      </c>
      <c r="T2327" s="71"/>
      <c r="U2327" s="71">
        <v>616398</v>
      </c>
      <c r="V2327" s="74"/>
      <c r="W2327" s="72">
        <v>616398</v>
      </c>
      <c r="X2327" s="69"/>
      <c r="Y2327" s="71">
        <v>0</v>
      </c>
      <c r="Z2327" s="69"/>
      <c r="AA2327" s="70">
        <v>10869</v>
      </c>
      <c r="AB2327" s="69"/>
      <c r="AC2327" s="73" t="str">
        <f t="shared" si="36"/>
        <v>No</v>
      </c>
    </row>
    <row r="2328" spans="1:29">
      <c r="A2328" s="69" t="s">
        <v>5762</v>
      </c>
      <c r="B2328" s="69" t="s">
        <v>5763</v>
      </c>
      <c r="C2328" s="183" t="s">
        <v>56</v>
      </c>
      <c r="D2328" s="308"/>
      <c r="E2328" s="312" t="s">
        <v>5764</v>
      </c>
      <c r="F2328" s="183" t="s">
        <v>235</v>
      </c>
      <c r="G2328" s="183" t="s">
        <v>222</v>
      </c>
      <c r="H2328" s="185">
        <v>0</v>
      </c>
      <c r="I2328" s="185">
        <v>12</v>
      </c>
      <c r="J2328" s="183" t="s">
        <v>12</v>
      </c>
      <c r="K2328" s="69" t="s">
        <v>11</v>
      </c>
      <c r="L2328" s="70">
        <v>8</v>
      </c>
      <c r="M2328" s="71">
        <v>0</v>
      </c>
      <c r="N2328" s="71"/>
      <c r="O2328" s="71">
        <v>0</v>
      </c>
      <c r="P2328" s="71"/>
      <c r="Q2328" s="71">
        <v>0</v>
      </c>
      <c r="R2328" s="71"/>
      <c r="S2328" s="71">
        <v>0</v>
      </c>
      <c r="T2328" s="71"/>
      <c r="U2328" s="71">
        <v>514287</v>
      </c>
      <c r="V2328" s="74"/>
      <c r="W2328" s="72">
        <v>514287</v>
      </c>
      <c r="X2328" s="69"/>
      <c r="Y2328" s="71">
        <v>0</v>
      </c>
      <c r="Z2328" s="69"/>
      <c r="AA2328" s="70">
        <v>17069</v>
      </c>
      <c r="AB2328" s="69"/>
      <c r="AC2328" s="73" t="str">
        <f t="shared" si="36"/>
        <v>No</v>
      </c>
    </row>
    <row r="2329" spans="1:29">
      <c r="A2329" s="69" t="s">
        <v>1278</v>
      </c>
      <c r="B2329" s="69" t="s">
        <v>1279</v>
      </c>
      <c r="C2329" s="183" t="s">
        <v>81</v>
      </c>
      <c r="D2329" s="308">
        <v>5199</v>
      </c>
      <c r="E2329" s="312">
        <v>50199</v>
      </c>
      <c r="F2329" s="183" t="s">
        <v>189</v>
      </c>
      <c r="G2329" s="183" t="s">
        <v>185</v>
      </c>
      <c r="H2329" s="185">
        <v>1368035</v>
      </c>
      <c r="I2329" s="185">
        <v>12</v>
      </c>
      <c r="J2329" s="183" t="s">
        <v>13</v>
      </c>
      <c r="K2329" s="69" t="s">
        <v>11</v>
      </c>
      <c r="L2329" s="70">
        <v>7</v>
      </c>
      <c r="M2329" s="71">
        <v>578912</v>
      </c>
      <c r="N2329" s="71"/>
      <c r="O2329" s="71">
        <v>127521</v>
      </c>
      <c r="P2329" s="71"/>
      <c r="Q2329" s="71">
        <v>3044</v>
      </c>
      <c r="R2329" s="71"/>
      <c r="S2329" s="71">
        <v>459377</v>
      </c>
      <c r="T2329" s="71"/>
      <c r="U2329" s="71">
        <v>0</v>
      </c>
      <c r="V2329" s="74"/>
      <c r="W2329" s="72">
        <v>1168854</v>
      </c>
      <c r="X2329" s="69"/>
      <c r="Y2329" s="71">
        <v>0</v>
      </c>
      <c r="Z2329" s="69"/>
      <c r="AA2329" s="70">
        <v>13643</v>
      </c>
      <c r="AB2329" s="69"/>
      <c r="AC2329" s="73" t="str">
        <f t="shared" si="36"/>
        <v>No</v>
      </c>
    </row>
    <row r="2330" spans="1:29">
      <c r="A2330" s="69" t="s">
        <v>888</v>
      </c>
      <c r="B2330" s="69" t="s">
        <v>889</v>
      </c>
      <c r="C2330" s="183" t="s">
        <v>16</v>
      </c>
      <c r="D2330" s="308">
        <v>4045</v>
      </c>
      <c r="E2330" s="312">
        <v>40045</v>
      </c>
      <c r="F2330" s="183" t="s">
        <v>189</v>
      </c>
      <c r="G2330" s="183" t="s">
        <v>5166</v>
      </c>
      <c r="H2330" s="185">
        <v>139114</v>
      </c>
      <c r="I2330" s="185">
        <v>12</v>
      </c>
      <c r="J2330" s="183" t="s">
        <v>13</v>
      </c>
      <c r="K2330" s="69" t="s">
        <v>11</v>
      </c>
      <c r="L2330" s="70">
        <v>7</v>
      </c>
      <c r="M2330" s="71">
        <v>0</v>
      </c>
      <c r="N2330" s="71"/>
      <c r="O2330" s="71">
        <v>0</v>
      </c>
      <c r="P2330" s="71"/>
      <c r="Q2330" s="71">
        <v>0</v>
      </c>
      <c r="R2330" s="71"/>
      <c r="S2330" s="71">
        <v>0</v>
      </c>
      <c r="T2330" s="71"/>
      <c r="U2330" s="71">
        <v>1416855</v>
      </c>
      <c r="V2330" s="74"/>
      <c r="W2330" s="72">
        <v>1416855</v>
      </c>
      <c r="X2330" s="69"/>
      <c r="Y2330" s="71">
        <v>0</v>
      </c>
      <c r="Z2330" s="69"/>
      <c r="AA2330" s="70">
        <v>18445</v>
      </c>
      <c r="AB2330" s="69"/>
      <c r="AC2330" s="73" t="str">
        <f t="shared" si="36"/>
        <v>No</v>
      </c>
    </row>
    <row r="2331" spans="1:29">
      <c r="A2331" s="69" t="s">
        <v>54</v>
      </c>
      <c r="B2331" s="69" t="s">
        <v>1329</v>
      </c>
      <c r="C2331" s="183" t="s">
        <v>53</v>
      </c>
      <c r="D2331" s="308">
        <v>3108</v>
      </c>
      <c r="E2331" s="312">
        <v>30108</v>
      </c>
      <c r="F2331" s="183" t="s">
        <v>187</v>
      </c>
      <c r="G2331" s="183" t="s">
        <v>5166</v>
      </c>
      <c r="H2331" s="185">
        <v>5441567</v>
      </c>
      <c r="I2331" s="185">
        <v>12</v>
      </c>
      <c r="J2331" s="183" t="s">
        <v>12</v>
      </c>
      <c r="K2331" s="69" t="s">
        <v>11</v>
      </c>
      <c r="L2331" s="70">
        <v>7</v>
      </c>
      <c r="M2331" s="71">
        <v>0</v>
      </c>
      <c r="N2331" s="71"/>
      <c r="O2331" s="71">
        <v>0</v>
      </c>
      <c r="P2331" s="71"/>
      <c r="Q2331" s="71">
        <v>0</v>
      </c>
      <c r="R2331" s="71"/>
      <c r="S2331" s="71">
        <v>0</v>
      </c>
      <c r="T2331" s="71"/>
      <c r="U2331" s="71">
        <v>337139</v>
      </c>
      <c r="V2331" s="74"/>
      <c r="W2331" s="72">
        <v>337139</v>
      </c>
      <c r="X2331" s="69"/>
      <c r="Y2331" s="71">
        <v>0</v>
      </c>
      <c r="Z2331" s="69"/>
      <c r="AA2331" s="70">
        <v>5691</v>
      </c>
      <c r="AB2331" s="69"/>
      <c r="AC2331" s="73" t="str">
        <f t="shared" si="36"/>
        <v>No</v>
      </c>
    </row>
    <row r="2332" spans="1:29">
      <c r="A2332" s="69" t="s">
        <v>4982</v>
      </c>
      <c r="B2332" s="69" t="s">
        <v>4983</v>
      </c>
      <c r="C2332" s="183" t="s">
        <v>85</v>
      </c>
      <c r="D2332" s="308" t="s">
        <v>4984</v>
      </c>
      <c r="E2332" s="312" t="s">
        <v>4985</v>
      </c>
      <c r="F2332" s="183" t="s">
        <v>235</v>
      </c>
      <c r="G2332" s="183" t="s">
        <v>222</v>
      </c>
      <c r="H2332" s="185">
        <v>0</v>
      </c>
      <c r="I2332" s="185">
        <v>12</v>
      </c>
      <c r="J2332" s="183" t="s">
        <v>23</v>
      </c>
      <c r="K2332" s="69" t="s">
        <v>11</v>
      </c>
      <c r="L2332" s="70">
        <v>7</v>
      </c>
      <c r="M2332" s="71">
        <v>0</v>
      </c>
      <c r="N2332" s="71"/>
      <c r="O2332" s="71">
        <v>0</v>
      </c>
      <c r="P2332" s="71"/>
      <c r="Q2332" s="71">
        <v>0</v>
      </c>
      <c r="R2332" s="71"/>
      <c r="S2332" s="71">
        <v>0</v>
      </c>
      <c r="T2332" s="71"/>
      <c r="U2332" s="71">
        <v>377191</v>
      </c>
      <c r="V2332" s="74"/>
      <c r="W2332" s="72">
        <v>377191</v>
      </c>
      <c r="X2332" s="69"/>
      <c r="Y2332" s="71">
        <v>0</v>
      </c>
      <c r="Z2332" s="69"/>
      <c r="AA2332" s="70">
        <v>8288</v>
      </c>
      <c r="AB2332" s="69"/>
      <c r="AC2332" s="73" t="str">
        <f t="shared" si="36"/>
        <v>No</v>
      </c>
    </row>
    <row r="2333" spans="1:29">
      <c r="A2333" s="69" t="s">
        <v>97</v>
      </c>
      <c r="B2333" s="69" t="s">
        <v>1133</v>
      </c>
      <c r="C2333" s="183" t="s">
        <v>89</v>
      </c>
      <c r="D2333" s="308">
        <v>4182</v>
      </c>
      <c r="E2333" s="312">
        <v>40182</v>
      </c>
      <c r="F2333" s="183" t="s">
        <v>187</v>
      </c>
      <c r="G2333" s="183" t="s">
        <v>5166</v>
      </c>
      <c r="H2333" s="185">
        <v>2148346</v>
      </c>
      <c r="I2333" s="185">
        <v>12</v>
      </c>
      <c r="J2333" s="183" t="s">
        <v>13</v>
      </c>
      <c r="K2333" s="69" t="s">
        <v>11</v>
      </c>
      <c r="L2333" s="70">
        <v>7</v>
      </c>
      <c r="M2333" s="71">
        <v>0</v>
      </c>
      <c r="N2333" s="71"/>
      <c r="O2333" s="71">
        <v>0</v>
      </c>
      <c r="P2333" s="71"/>
      <c r="Q2333" s="71">
        <v>0</v>
      </c>
      <c r="R2333" s="71"/>
      <c r="S2333" s="71">
        <v>0</v>
      </c>
      <c r="T2333" s="71"/>
      <c r="U2333" s="71">
        <v>180820</v>
      </c>
      <c r="V2333" s="74"/>
      <c r="W2333" s="72">
        <v>180820</v>
      </c>
      <c r="X2333" s="69"/>
      <c r="Y2333" s="71">
        <v>0</v>
      </c>
      <c r="Z2333" s="69"/>
      <c r="AA2333" s="70">
        <v>4418</v>
      </c>
      <c r="AB2333" s="69"/>
      <c r="AC2333" s="73" t="str">
        <f t="shared" si="36"/>
        <v>No</v>
      </c>
    </row>
    <row r="2334" spans="1:29">
      <c r="A2334" s="69" t="s">
        <v>4918</v>
      </c>
      <c r="B2334" s="69" t="s">
        <v>4919</v>
      </c>
      <c r="C2334" s="183" t="s">
        <v>109</v>
      </c>
      <c r="D2334" s="308" t="s">
        <v>4920</v>
      </c>
      <c r="E2334" s="312" t="s">
        <v>4921</v>
      </c>
      <c r="F2334" s="183" t="s">
        <v>189</v>
      </c>
      <c r="G2334" s="183" t="s">
        <v>222</v>
      </c>
      <c r="H2334" s="185">
        <v>0</v>
      </c>
      <c r="I2334" s="185">
        <v>12</v>
      </c>
      <c r="J2334" s="183" t="s">
        <v>13</v>
      </c>
      <c r="K2334" s="69" t="s">
        <v>11</v>
      </c>
      <c r="L2334" s="70">
        <v>7</v>
      </c>
      <c r="M2334" s="71">
        <v>0</v>
      </c>
      <c r="N2334" s="71"/>
      <c r="O2334" s="71">
        <v>0</v>
      </c>
      <c r="P2334" s="71"/>
      <c r="Q2334" s="71">
        <v>0</v>
      </c>
      <c r="R2334" s="71"/>
      <c r="S2334" s="71">
        <v>0</v>
      </c>
      <c r="T2334" s="71"/>
      <c r="U2334" s="71">
        <v>3764947</v>
      </c>
      <c r="V2334" s="74"/>
      <c r="W2334" s="72">
        <v>3764947</v>
      </c>
      <c r="X2334" s="69"/>
      <c r="Y2334" s="71">
        <v>0</v>
      </c>
      <c r="Z2334" s="69"/>
      <c r="AA2334" s="70">
        <v>22276</v>
      </c>
      <c r="AB2334" s="69"/>
      <c r="AC2334" s="73" t="str">
        <f t="shared" si="36"/>
        <v>No</v>
      </c>
    </row>
    <row r="2335" spans="1:29">
      <c r="A2335" s="69" t="s">
        <v>3079</v>
      </c>
      <c r="B2335" s="69" t="s">
        <v>771</v>
      </c>
      <c r="C2335" s="183" t="s">
        <v>45</v>
      </c>
      <c r="D2335" s="308" t="s">
        <v>3080</v>
      </c>
      <c r="E2335" s="312" t="s">
        <v>3081</v>
      </c>
      <c r="F2335" s="183" t="s">
        <v>187</v>
      </c>
      <c r="G2335" s="183" t="s">
        <v>222</v>
      </c>
      <c r="H2335" s="185">
        <v>0</v>
      </c>
      <c r="I2335" s="185">
        <v>12</v>
      </c>
      <c r="J2335" s="183" t="s">
        <v>13</v>
      </c>
      <c r="K2335" s="69" t="s">
        <v>11</v>
      </c>
      <c r="L2335" s="70">
        <v>6</v>
      </c>
      <c r="M2335" s="71">
        <v>0</v>
      </c>
      <c r="N2335" s="71"/>
      <c r="O2335" s="71">
        <v>0</v>
      </c>
      <c r="P2335" s="71"/>
      <c r="Q2335" s="71">
        <v>0</v>
      </c>
      <c r="R2335" s="71"/>
      <c r="S2335" s="71">
        <v>0</v>
      </c>
      <c r="T2335" s="71"/>
      <c r="U2335" s="71">
        <v>112575</v>
      </c>
      <c r="V2335" s="74"/>
      <c r="W2335" s="72">
        <v>112575</v>
      </c>
      <c r="X2335" s="69"/>
      <c r="Y2335" s="71">
        <v>0</v>
      </c>
      <c r="Z2335" s="69"/>
      <c r="AA2335" s="70">
        <v>1399</v>
      </c>
      <c r="AB2335" s="69"/>
      <c r="AC2335" s="73" t="str">
        <f t="shared" si="36"/>
        <v>No</v>
      </c>
    </row>
    <row r="2336" spans="1:29">
      <c r="A2336" s="69" t="s">
        <v>3079</v>
      </c>
      <c r="B2336" s="69" t="s">
        <v>771</v>
      </c>
      <c r="C2336" s="183" t="s">
        <v>45</v>
      </c>
      <c r="D2336" s="308" t="s">
        <v>3080</v>
      </c>
      <c r="E2336" s="312" t="s">
        <v>3081</v>
      </c>
      <c r="F2336" s="183" t="s">
        <v>187</v>
      </c>
      <c r="G2336" s="183" t="s">
        <v>222</v>
      </c>
      <c r="H2336" s="185">
        <v>0</v>
      </c>
      <c r="I2336" s="185">
        <v>12</v>
      </c>
      <c r="J2336" s="183" t="s">
        <v>12</v>
      </c>
      <c r="K2336" s="69" t="s">
        <v>11</v>
      </c>
      <c r="L2336" s="70">
        <v>6</v>
      </c>
      <c r="M2336" s="71">
        <v>0</v>
      </c>
      <c r="N2336" s="71"/>
      <c r="O2336" s="71">
        <v>0</v>
      </c>
      <c r="P2336" s="71"/>
      <c r="Q2336" s="71">
        <v>0</v>
      </c>
      <c r="R2336" s="71"/>
      <c r="S2336" s="71">
        <v>0</v>
      </c>
      <c r="T2336" s="71"/>
      <c r="U2336" s="71">
        <v>191681</v>
      </c>
      <c r="V2336" s="74"/>
      <c r="W2336" s="72">
        <v>191681</v>
      </c>
      <c r="X2336" s="69"/>
      <c r="Y2336" s="71">
        <v>0</v>
      </c>
      <c r="Z2336" s="69"/>
      <c r="AA2336" s="70">
        <v>2341</v>
      </c>
      <c r="AB2336" s="69"/>
      <c r="AC2336" s="73" t="str">
        <f t="shared" si="36"/>
        <v>No</v>
      </c>
    </row>
    <row r="2337" spans="1:29">
      <c r="A2337" s="69" t="s">
        <v>4994</v>
      </c>
      <c r="B2337" s="69" t="s">
        <v>1296</v>
      </c>
      <c r="C2337" s="183" t="s">
        <v>9</v>
      </c>
      <c r="D2337" s="308" t="s">
        <v>4995</v>
      </c>
      <c r="E2337" s="312" t="s">
        <v>4996</v>
      </c>
      <c r="F2337" s="183" t="s">
        <v>187</v>
      </c>
      <c r="G2337" s="183" t="s">
        <v>222</v>
      </c>
      <c r="H2337" s="185">
        <v>0</v>
      </c>
      <c r="I2337" s="185">
        <v>12</v>
      </c>
      <c r="J2337" s="183" t="s">
        <v>13</v>
      </c>
      <c r="K2337" s="69" t="s">
        <v>11</v>
      </c>
      <c r="L2337" s="70">
        <v>6</v>
      </c>
      <c r="M2337" s="71">
        <v>0</v>
      </c>
      <c r="N2337" s="71"/>
      <c r="O2337" s="71">
        <v>0</v>
      </c>
      <c r="P2337" s="71"/>
      <c r="Q2337" s="71">
        <v>0</v>
      </c>
      <c r="R2337" s="71"/>
      <c r="S2337" s="71">
        <v>0</v>
      </c>
      <c r="T2337" s="71"/>
      <c r="U2337" s="71">
        <v>1793480</v>
      </c>
      <c r="V2337" s="74"/>
      <c r="W2337" s="72">
        <v>1793480</v>
      </c>
      <c r="X2337" s="69"/>
      <c r="Y2337" s="71">
        <v>0</v>
      </c>
      <c r="Z2337" s="69"/>
      <c r="AA2337" s="70">
        <v>18659</v>
      </c>
      <c r="AB2337" s="69"/>
      <c r="AC2337" s="73" t="str">
        <f t="shared" si="36"/>
        <v>No</v>
      </c>
    </row>
    <row r="2338" spans="1:29">
      <c r="A2338" s="69" t="s">
        <v>4994</v>
      </c>
      <c r="B2338" s="69" t="s">
        <v>1296</v>
      </c>
      <c r="C2338" s="183" t="s">
        <v>9</v>
      </c>
      <c r="D2338" s="308" t="s">
        <v>4995</v>
      </c>
      <c r="E2338" s="312" t="s">
        <v>4996</v>
      </c>
      <c r="F2338" s="183" t="s">
        <v>187</v>
      </c>
      <c r="G2338" s="183" t="s">
        <v>222</v>
      </c>
      <c r="H2338" s="185">
        <v>0</v>
      </c>
      <c r="I2338" s="185">
        <v>12</v>
      </c>
      <c r="J2338" s="183" t="s">
        <v>12</v>
      </c>
      <c r="K2338" s="69" t="s">
        <v>14</v>
      </c>
      <c r="L2338" s="70">
        <v>6</v>
      </c>
      <c r="M2338" s="71">
        <v>0</v>
      </c>
      <c r="N2338" s="71"/>
      <c r="O2338" s="71">
        <v>0</v>
      </c>
      <c r="P2338" s="71"/>
      <c r="Q2338" s="71">
        <v>0</v>
      </c>
      <c r="R2338" s="71"/>
      <c r="S2338" s="71">
        <v>0</v>
      </c>
      <c r="T2338" s="71"/>
      <c r="U2338" s="71">
        <v>358500</v>
      </c>
      <c r="V2338" s="74"/>
      <c r="W2338" s="72">
        <v>358500</v>
      </c>
      <c r="X2338" s="69"/>
      <c r="Y2338" s="71">
        <v>0</v>
      </c>
      <c r="Z2338" s="69"/>
      <c r="AA2338" s="70">
        <v>8052</v>
      </c>
      <c r="AB2338" s="69"/>
      <c r="AC2338" s="73" t="str">
        <f t="shared" si="36"/>
        <v>No</v>
      </c>
    </row>
    <row r="2339" spans="1:29">
      <c r="A2339" s="69" t="s">
        <v>4890</v>
      </c>
      <c r="B2339" s="69" t="s">
        <v>5853</v>
      </c>
      <c r="C2339" s="183" t="s">
        <v>85</v>
      </c>
      <c r="D2339" s="308" t="s">
        <v>4891</v>
      </c>
      <c r="E2339" s="312" t="s">
        <v>4892</v>
      </c>
      <c r="F2339" s="183" t="s">
        <v>232</v>
      </c>
      <c r="G2339" s="183" t="s">
        <v>222</v>
      </c>
      <c r="H2339" s="185">
        <v>0</v>
      </c>
      <c r="I2339" s="185">
        <v>12</v>
      </c>
      <c r="J2339" s="183" t="s">
        <v>13</v>
      </c>
      <c r="K2339" s="69" t="s">
        <v>11</v>
      </c>
      <c r="L2339" s="70">
        <v>6</v>
      </c>
      <c r="M2339" s="71">
        <v>0</v>
      </c>
      <c r="N2339" s="71"/>
      <c r="O2339" s="71">
        <v>0</v>
      </c>
      <c r="P2339" s="71"/>
      <c r="Q2339" s="71">
        <v>0</v>
      </c>
      <c r="R2339" s="71"/>
      <c r="S2339" s="71">
        <v>0</v>
      </c>
      <c r="T2339" s="71"/>
      <c r="U2339" s="71">
        <v>340397</v>
      </c>
      <c r="V2339" s="74"/>
      <c r="W2339" s="72">
        <v>340397</v>
      </c>
      <c r="X2339" s="69"/>
      <c r="Y2339" s="71">
        <v>0</v>
      </c>
      <c r="Z2339" s="69"/>
      <c r="AA2339" s="70">
        <v>6789</v>
      </c>
      <c r="AB2339" s="69"/>
      <c r="AC2339" s="73" t="str">
        <f t="shared" si="36"/>
        <v>No</v>
      </c>
    </row>
    <row r="2340" spans="1:29">
      <c r="A2340" s="69" t="s">
        <v>4890</v>
      </c>
      <c r="B2340" s="69" t="s">
        <v>5853</v>
      </c>
      <c r="C2340" s="183" t="s">
        <v>85</v>
      </c>
      <c r="D2340" s="308" t="s">
        <v>4891</v>
      </c>
      <c r="E2340" s="312" t="s">
        <v>4892</v>
      </c>
      <c r="F2340" s="183" t="s">
        <v>232</v>
      </c>
      <c r="G2340" s="183" t="s">
        <v>222</v>
      </c>
      <c r="H2340" s="185">
        <v>0</v>
      </c>
      <c r="I2340" s="185">
        <v>12</v>
      </c>
      <c r="J2340" s="183" t="s">
        <v>12</v>
      </c>
      <c r="K2340" s="69" t="s">
        <v>11</v>
      </c>
      <c r="L2340" s="70">
        <v>6</v>
      </c>
      <c r="M2340" s="71">
        <v>0</v>
      </c>
      <c r="N2340" s="71"/>
      <c r="O2340" s="71">
        <v>0</v>
      </c>
      <c r="P2340" s="71"/>
      <c r="Q2340" s="71">
        <v>0</v>
      </c>
      <c r="R2340" s="71"/>
      <c r="S2340" s="71">
        <v>0</v>
      </c>
      <c r="T2340" s="71"/>
      <c r="U2340" s="71">
        <v>169568</v>
      </c>
      <c r="V2340" s="74"/>
      <c r="W2340" s="72">
        <v>169568</v>
      </c>
      <c r="X2340" s="69"/>
      <c r="Y2340" s="71">
        <v>0</v>
      </c>
      <c r="Z2340" s="69"/>
      <c r="AA2340" s="70">
        <v>4068</v>
      </c>
      <c r="AB2340" s="69"/>
      <c r="AC2340" s="73" t="str">
        <f t="shared" si="36"/>
        <v>No</v>
      </c>
    </row>
    <row r="2341" spans="1:29">
      <c r="A2341" s="69" t="s">
        <v>6493</v>
      </c>
      <c r="B2341" s="69" t="s">
        <v>4597</v>
      </c>
      <c r="C2341" s="183" t="s">
        <v>4598</v>
      </c>
      <c r="D2341" s="308" t="s">
        <v>4599</v>
      </c>
      <c r="E2341" s="312" t="s">
        <v>4600</v>
      </c>
      <c r="F2341" s="183" t="s">
        <v>184</v>
      </c>
      <c r="G2341" s="183" t="s">
        <v>222</v>
      </c>
      <c r="H2341" s="185">
        <v>0</v>
      </c>
      <c r="I2341" s="185">
        <v>12</v>
      </c>
      <c r="J2341" s="183" t="s">
        <v>13</v>
      </c>
      <c r="K2341" s="69" t="s">
        <v>14</v>
      </c>
      <c r="L2341" s="70">
        <v>6</v>
      </c>
      <c r="M2341" s="71">
        <v>0</v>
      </c>
      <c r="N2341" s="71"/>
      <c r="O2341" s="71">
        <v>0</v>
      </c>
      <c r="P2341" s="71"/>
      <c r="Q2341" s="71">
        <v>0</v>
      </c>
      <c r="R2341" s="71"/>
      <c r="S2341" s="71">
        <v>0</v>
      </c>
      <c r="T2341" s="71"/>
      <c r="U2341" s="71">
        <v>1545232</v>
      </c>
      <c r="V2341" s="74"/>
      <c r="W2341" s="72">
        <v>1545232</v>
      </c>
      <c r="X2341" s="69"/>
      <c r="Y2341" s="71">
        <v>0</v>
      </c>
      <c r="Z2341" s="69"/>
      <c r="AA2341" s="70">
        <v>23580</v>
      </c>
      <c r="AB2341" s="69"/>
      <c r="AC2341" s="73" t="str">
        <f t="shared" si="36"/>
        <v>No</v>
      </c>
    </row>
    <row r="2342" spans="1:29">
      <c r="A2342" s="69" t="s">
        <v>6493</v>
      </c>
      <c r="B2342" s="69" t="s">
        <v>4597</v>
      </c>
      <c r="C2342" s="183" t="s">
        <v>4598</v>
      </c>
      <c r="D2342" s="308" t="s">
        <v>4599</v>
      </c>
      <c r="E2342" s="312" t="s">
        <v>4600</v>
      </c>
      <c r="F2342" s="183" t="s">
        <v>184</v>
      </c>
      <c r="G2342" s="183" t="s">
        <v>222</v>
      </c>
      <c r="H2342" s="185">
        <v>0</v>
      </c>
      <c r="I2342" s="185">
        <v>12</v>
      </c>
      <c r="J2342" s="183" t="s">
        <v>12</v>
      </c>
      <c r="K2342" s="69" t="s">
        <v>14</v>
      </c>
      <c r="L2342" s="70">
        <v>6</v>
      </c>
      <c r="M2342" s="71">
        <v>0</v>
      </c>
      <c r="N2342" s="71"/>
      <c r="O2342" s="71">
        <v>0</v>
      </c>
      <c r="P2342" s="71"/>
      <c r="Q2342" s="71">
        <v>0</v>
      </c>
      <c r="R2342" s="71"/>
      <c r="S2342" s="71">
        <v>0</v>
      </c>
      <c r="T2342" s="71"/>
      <c r="U2342" s="71">
        <v>2201184</v>
      </c>
      <c r="V2342" s="74"/>
      <c r="W2342" s="72">
        <v>2201184</v>
      </c>
      <c r="X2342" s="69"/>
      <c r="Y2342" s="71">
        <v>0</v>
      </c>
      <c r="Z2342" s="69"/>
      <c r="AA2342" s="70">
        <v>24462</v>
      </c>
      <c r="AB2342" s="69"/>
      <c r="AC2342" s="73" t="str">
        <f t="shared" si="36"/>
        <v>No</v>
      </c>
    </row>
    <row r="2343" spans="1:29">
      <c r="A2343" s="69" t="s">
        <v>40</v>
      </c>
      <c r="B2343" s="69" t="s">
        <v>1185</v>
      </c>
      <c r="C2343" s="183" t="s">
        <v>38</v>
      </c>
      <c r="D2343" s="308">
        <v>4192</v>
      </c>
      <c r="E2343" s="312">
        <v>40192</v>
      </c>
      <c r="F2343" s="183" t="s">
        <v>187</v>
      </c>
      <c r="G2343" s="183" t="s">
        <v>185</v>
      </c>
      <c r="H2343" s="185">
        <v>376047</v>
      </c>
      <c r="I2343" s="185">
        <v>12</v>
      </c>
      <c r="J2343" s="183" t="s">
        <v>13</v>
      </c>
      <c r="K2343" s="69" t="s">
        <v>14</v>
      </c>
      <c r="L2343" s="70">
        <v>6</v>
      </c>
      <c r="M2343" s="71">
        <v>550027</v>
      </c>
      <c r="N2343" s="71"/>
      <c r="O2343" s="71">
        <v>183103</v>
      </c>
      <c r="P2343" s="71"/>
      <c r="Q2343" s="71">
        <v>77038</v>
      </c>
      <c r="R2343" s="71"/>
      <c r="S2343" s="71">
        <v>422621</v>
      </c>
      <c r="T2343" s="71"/>
      <c r="U2343" s="71">
        <v>0</v>
      </c>
      <c r="V2343" s="74"/>
      <c r="W2343" s="72">
        <v>1232789</v>
      </c>
      <c r="X2343" s="69"/>
      <c r="Y2343" s="71">
        <v>0</v>
      </c>
      <c r="Z2343" s="69"/>
      <c r="AA2343" s="70">
        <v>20756</v>
      </c>
      <c r="AB2343" s="69"/>
      <c r="AC2343" s="73" t="str">
        <f t="shared" si="36"/>
        <v>No</v>
      </c>
    </row>
    <row r="2344" spans="1:29">
      <c r="A2344" s="69" t="s">
        <v>4945</v>
      </c>
      <c r="B2344" s="69" t="s">
        <v>4946</v>
      </c>
      <c r="C2344" s="183" t="s">
        <v>85</v>
      </c>
      <c r="D2344" s="308" t="s">
        <v>4947</v>
      </c>
      <c r="E2344" s="312" t="s">
        <v>4948</v>
      </c>
      <c r="F2344" s="183" t="s">
        <v>189</v>
      </c>
      <c r="G2344" s="183" t="s">
        <v>222</v>
      </c>
      <c r="H2344" s="185">
        <v>0</v>
      </c>
      <c r="I2344" s="185">
        <v>12</v>
      </c>
      <c r="J2344" s="183" t="s">
        <v>13</v>
      </c>
      <c r="K2344" s="69" t="s">
        <v>11</v>
      </c>
      <c r="L2344" s="70">
        <v>5</v>
      </c>
      <c r="M2344" s="71">
        <v>0</v>
      </c>
      <c r="N2344" s="71"/>
      <c r="O2344" s="71">
        <v>0</v>
      </c>
      <c r="P2344" s="71"/>
      <c r="Q2344" s="71">
        <v>0</v>
      </c>
      <c r="R2344" s="71"/>
      <c r="S2344" s="71">
        <v>0</v>
      </c>
      <c r="T2344" s="71"/>
      <c r="U2344" s="71">
        <v>1492727</v>
      </c>
      <c r="V2344" s="74"/>
      <c r="W2344" s="72">
        <v>1492727</v>
      </c>
      <c r="X2344" s="69"/>
      <c r="Y2344" s="71">
        <v>0</v>
      </c>
      <c r="Z2344" s="69"/>
      <c r="AA2344" s="70">
        <v>17433</v>
      </c>
      <c r="AB2344" s="69"/>
      <c r="AC2344" s="73" t="str">
        <f t="shared" si="36"/>
        <v>No</v>
      </c>
    </row>
    <row r="2345" spans="1:29">
      <c r="A2345" s="69" t="s">
        <v>1278</v>
      </c>
      <c r="B2345" s="69" t="s">
        <v>1279</v>
      </c>
      <c r="C2345" s="183" t="s">
        <v>81</v>
      </c>
      <c r="D2345" s="308">
        <v>5199</v>
      </c>
      <c r="E2345" s="312">
        <v>50199</v>
      </c>
      <c r="F2345" s="183" t="s">
        <v>189</v>
      </c>
      <c r="G2345" s="183" t="s">
        <v>185</v>
      </c>
      <c r="H2345" s="185">
        <v>1368035</v>
      </c>
      <c r="I2345" s="185">
        <v>12</v>
      </c>
      <c r="J2345" s="183" t="s">
        <v>12</v>
      </c>
      <c r="K2345" s="69" t="s">
        <v>11</v>
      </c>
      <c r="L2345" s="70">
        <v>5</v>
      </c>
      <c r="M2345" s="71">
        <v>556209</v>
      </c>
      <c r="N2345" s="71"/>
      <c r="O2345" s="71">
        <v>122523</v>
      </c>
      <c r="P2345" s="71"/>
      <c r="Q2345" s="71">
        <v>2925</v>
      </c>
      <c r="R2345" s="71"/>
      <c r="S2345" s="71">
        <v>441360</v>
      </c>
      <c r="T2345" s="71"/>
      <c r="U2345" s="71">
        <v>0</v>
      </c>
      <c r="V2345" s="74"/>
      <c r="W2345" s="72">
        <v>1123017</v>
      </c>
      <c r="X2345" s="69"/>
      <c r="Y2345" s="71">
        <v>0</v>
      </c>
      <c r="Z2345" s="69"/>
      <c r="AA2345" s="70">
        <v>13026</v>
      </c>
      <c r="AB2345" s="69"/>
      <c r="AC2345" s="73" t="str">
        <f t="shared" si="36"/>
        <v>No</v>
      </c>
    </row>
    <row r="2346" spans="1:29">
      <c r="A2346" s="69" t="s">
        <v>4945</v>
      </c>
      <c r="B2346" s="69" t="s">
        <v>4946</v>
      </c>
      <c r="C2346" s="183" t="s">
        <v>85</v>
      </c>
      <c r="D2346" s="308" t="s">
        <v>4947</v>
      </c>
      <c r="E2346" s="312" t="s">
        <v>4948</v>
      </c>
      <c r="F2346" s="183" t="s">
        <v>189</v>
      </c>
      <c r="G2346" s="183" t="s">
        <v>222</v>
      </c>
      <c r="H2346" s="185">
        <v>0</v>
      </c>
      <c r="I2346" s="185">
        <v>12</v>
      </c>
      <c r="J2346" s="183" t="s">
        <v>12</v>
      </c>
      <c r="K2346" s="69" t="s">
        <v>11</v>
      </c>
      <c r="L2346" s="70">
        <v>5</v>
      </c>
      <c r="M2346" s="71">
        <v>0</v>
      </c>
      <c r="N2346" s="71"/>
      <c r="O2346" s="71">
        <v>0</v>
      </c>
      <c r="P2346" s="71"/>
      <c r="Q2346" s="71">
        <v>0</v>
      </c>
      <c r="R2346" s="71"/>
      <c r="S2346" s="71">
        <v>0</v>
      </c>
      <c r="T2346" s="71"/>
      <c r="U2346" s="71">
        <v>319919</v>
      </c>
      <c r="V2346" s="74"/>
      <c r="W2346" s="72">
        <v>319919</v>
      </c>
      <c r="X2346" s="69"/>
      <c r="Y2346" s="71">
        <v>0</v>
      </c>
      <c r="Z2346" s="69"/>
      <c r="AA2346" s="70">
        <v>7513</v>
      </c>
      <c r="AB2346" s="69"/>
      <c r="AC2346" s="73" t="str">
        <f t="shared" si="36"/>
        <v>No</v>
      </c>
    </row>
    <row r="2347" spans="1:29">
      <c r="A2347" s="69" t="s">
        <v>888</v>
      </c>
      <c r="B2347" s="69" t="s">
        <v>889</v>
      </c>
      <c r="C2347" s="183" t="s">
        <v>16</v>
      </c>
      <c r="D2347" s="308">
        <v>4045</v>
      </c>
      <c r="E2347" s="312">
        <v>40045</v>
      </c>
      <c r="F2347" s="183" t="s">
        <v>189</v>
      </c>
      <c r="G2347" s="183" t="s">
        <v>5166</v>
      </c>
      <c r="H2347" s="185">
        <v>139114</v>
      </c>
      <c r="I2347" s="185">
        <v>12</v>
      </c>
      <c r="J2347" s="183" t="s">
        <v>12</v>
      </c>
      <c r="K2347" s="69" t="s">
        <v>11</v>
      </c>
      <c r="L2347" s="70">
        <v>5</v>
      </c>
      <c r="M2347" s="71">
        <v>0</v>
      </c>
      <c r="N2347" s="71"/>
      <c r="O2347" s="71">
        <v>0</v>
      </c>
      <c r="P2347" s="71"/>
      <c r="Q2347" s="71">
        <v>0</v>
      </c>
      <c r="R2347" s="71"/>
      <c r="S2347" s="71">
        <v>0</v>
      </c>
      <c r="T2347" s="71"/>
      <c r="U2347" s="71">
        <v>656281</v>
      </c>
      <c r="V2347" s="74"/>
      <c r="W2347" s="72">
        <v>656281</v>
      </c>
      <c r="X2347" s="69"/>
      <c r="Y2347" s="71">
        <v>0</v>
      </c>
      <c r="Z2347" s="69"/>
      <c r="AA2347" s="70">
        <v>9650</v>
      </c>
      <c r="AB2347" s="69"/>
      <c r="AC2347" s="73" t="str">
        <f t="shared" si="36"/>
        <v>No</v>
      </c>
    </row>
    <row r="2348" spans="1:29">
      <c r="A2348" s="69" t="s">
        <v>54</v>
      </c>
      <c r="B2348" s="69" t="s">
        <v>1329</v>
      </c>
      <c r="C2348" s="183" t="s">
        <v>53</v>
      </c>
      <c r="D2348" s="308">
        <v>3108</v>
      </c>
      <c r="E2348" s="312">
        <v>30108</v>
      </c>
      <c r="F2348" s="183" t="s">
        <v>187</v>
      </c>
      <c r="G2348" s="183" t="s">
        <v>5166</v>
      </c>
      <c r="H2348" s="185">
        <v>5441567</v>
      </c>
      <c r="I2348" s="185">
        <v>12</v>
      </c>
      <c r="J2348" s="183" t="s">
        <v>13</v>
      </c>
      <c r="K2348" s="69" t="s">
        <v>11</v>
      </c>
      <c r="L2348" s="70">
        <v>5</v>
      </c>
      <c r="M2348" s="71">
        <v>0</v>
      </c>
      <c r="N2348" s="71"/>
      <c r="O2348" s="71">
        <v>0</v>
      </c>
      <c r="P2348" s="71"/>
      <c r="Q2348" s="71">
        <v>0</v>
      </c>
      <c r="R2348" s="71"/>
      <c r="S2348" s="71">
        <v>0</v>
      </c>
      <c r="T2348" s="71"/>
      <c r="U2348" s="71">
        <v>1268284</v>
      </c>
      <c r="V2348" s="74"/>
      <c r="W2348" s="72">
        <v>1268284</v>
      </c>
      <c r="X2348" s="69"/>
      <c r="Y2348" s="71">
        <v>0</v>
      </c>
      <c r="Z2348" s="69"/>
      <c r="AA2348" s="70">
        <v>16721</v>
      </c>
      <c r="AB2348" s="69"/>
      <c r="AC2348" s="73" t="str">
        <f t="shared" si="36"/>
        <v>No</v>
      </c>
    </row>
    <row r="2349" spans="1:29">
      <c r="A2349" s="69" t="s">
        <v>4982</v>
      </c>
      <c r="B2349" s="69" t="s">
        <v>4983</v>
      </c>
      <c r="C2349" s="183" t="s">
        <v>85</v>
      </c>
      <c r="D2349" s="308" t="s">
        <v>4984</v>
      </c>
      <c r="E2349" s="312" t="s">
        <v>4985</v>
      </c>
      <c r="F2349" s="183" t="s">
        <v>235</v>
      </c>
      <c r="G2349" s="183" t="s">
        <v>222</v>
      </c>
      <c r="H2349" s="185">
        <v>0</v>
      </c>
      <c r="I2349" s="185">
        <v>12</v>
      </c>
      <c r="J2349" s="183" t="s">
        <v>12</v>
      </c>
      <c r="K2349" s="69" t="s">
        <v>11</v>
      </c>
      <c r="L2349" s="70">
        <v>5</v>
      </c>
      <c r="M2349" s="71">
        <v>0</v>
      </c>
      <c r="N2349" s="71"/>
      <c r="O2349" s="71">
        <v>0</v>
      </c>
      <c r="P2349" s="71"/>
      <c r="Q2349" s="71">
        <v>0</v>
      </c>
      <c r="R2349" s="71"/>
      <c r="S2349" s="71">
        <v>0</v>
      </c>
      <c r="T2349" s="71"/>
      <c r="U2349" s="71">
        <v>343066</v>
      </c>
      <c r="V2349" s="74"/>
      <c r="W2349" s="72">
        <v>343066</v>
      </c>
      <c r="X2349" s="69"/>
      <c r="Y2349" s="71">
        <v>0</v>
      </c>
      <c r="Z2349" s="69"/>
      <c r="AA2349" s="70">
        <v>8466</v>
      </c>
      <c r="AB2349" s="69"/>
      <c r="AC2349" s="73" t="str">
        <f t="shared" si="36"/>
        <v>No</v>
      </c>
    </row>
    <row r="2350" spans="1:29">
      <c r="A2350" s="69" t="s">
        <v>5619</v>
      </c>
      <c r="B2350" s="69" t="s">
        <v>4887</v>
      </c>
      <c r="C2350" s="183" t="s">
        <v>85</v>
      </c>
      <c r="D2350" s="308" t="s">
        <v>4888</v>
      </c>
      <c r="E2350" s="312" t="s">
        <v>4889</v>
      </c>
      <c r="F2350" s="183" t="s">
        <v>189</v>
      </c>
      <c r="G2350" s="183" t="s">
        <v>222</v>
      </c>
      <c r="H2350" s="185">
        <v>0</v>
      </c>
      <c r="I2350" s="185">
        <v>12</v>
      </c>
      <c r="J2350" s="183" t="s">
        <v>12</v>
      </c>
      <c r="K2350" s="69" t="s">
        <v>11</v>
      </c>
      <c r="L2350" s="70">
        <v>5</v>
      </c>
      <c r="M2350" s="71">
        <v>0</v>
      </c>
      <c r="N2350" s="71"/>
      <c r="O2350" s="71">
        <v>0</v>
      </c>
      <c r="P2350" s="71"/>
      <c r="Q2350" s="71">
        <v>0</v>
      </c>
      <c r="R2350" s="71"/>
      <c r="S2350" s="71">
        <v>0</v>
      </c>
      <c r="T2350" s="71"/>
      <c r="U2350" s="71">
        <v>490065</v>
      </c>
      <c r="V2350" s="74"/>
      <c r="W2350" s="72">
        <v>490065</v>
      </c>
      <c r="X2350" s="69"/>
      <c r="Y2350" s="71">
        <v>0</v>
      </c>
      <c r="Z2350" s="69"/>
      <c r="AA2350" s="70">
        <v>10760</v>
      </c>
      <c r="AB2350" s="69"/>
      <c r="AC2350" s="73" t="str">
        <f t="shared" si="36"/>
        <v>No</v>
      </c>
    </row>
    <row r="2351" spans="1:29">
      <c r="A2351" s="69" t="s">
        <v>97</v>
      </c>
      <c r="B2351" s="69" t="s">
        <v>1133</v>
      </c>
      <c r="C2351" s="183" t="s">
        <v>89</v>
      </c>
      <c r="D2351" s="308">
        <v>4182</v>
      </c>
      <c r="E2351" s="312">
        <v>40182</v>
      </c>
      <c r="F2351" s="183" t="s">
        <v>187</v>
      </c>
      <c r="G2351" s="183" t="s">
        <v>5166</v>
      </c>
      <c r="H2351" s="185">
        <v>2148346</v>
      </c>
      <c r="I2351" s="185">
        <v>12</v>
      </c>
      <c r="J2351" s="183" t="s">
        <v>12</v>
      </c>
      <c r="K2351" s="69" t="s">
        <v>11</v>
      </c>
      <c r="L2351" s="70">
        <v>5</v>
      </c>
      <c r="M2351" s="71">
        <v>0</v>
      </c>
      <c r="N2351" s="71"/>
      <c r="O2351" s="71">
        <v>0</v>
      </c>
      <c r="P2351" s="71"/>
      <c r="Q2351" s="71">
        <v>0</v>
      </c>
      <c r="R2351" s="71"/>
      <c r="S2351" s="71">
        <v>0</v>
      </c>
      <c r="T2351" s="71"/>
      <c r="U2351" s="71">
        <v>109643</v>
      </c>
      <c r="V2351" s="74"/>
      <c r="W2351" s="72">
        <v>109643</v>
      </c>
      <c r="X2351" s="69"/>
      <c r="Y2351" s="71">
        <v>0</v>
      </c>
      <c r="Z2351" s="69"/>
      <c r="AA2351" s="70">
        <v>5064</v>
      </c>
      <c r="AB2351" s="69"/>
      <c r="AC2351" s="73" t="str">
        <f t="shared" si="36"/>
        <v>No</v>
      </c>
    </row>
    <row r="2352" spans="1:29">
      <c r="A2352" s="69" t="s">
        <v>6494</v>
      </c>
      <c r="B2352" s="69" t="s">
        <v>338</v>
      </c>
      <c r="C2352" s="183" t="s">
        <v>63</v>
      </c>
      <c r="D2352" s="308">
        <v>4167</v>
      </c>
      <c r="E2352" s="312">
        <v>40167</v>
      </c>
      <c r="F2352" s="183" t="s">
        <v>187</v>
      </c>
      <c r="G2352" s="183" t="s">
        <v>5166</v>
      </c>
      <c r="H2352" s="185">
        <v>214881</v>
      </c>
      <c r="I2352" s="185">
        <v>12</v>
      </c>
      <c r="J2352" s="183" t="s">
        <v>12</v>
      </c>
      <c r="K2352" s="69" t="s">
        <v>14</v>
      </c>
      <c r="L2352" s="70">
        <v>4</v>
      </c>
      <c r="M2352" s="71">
        <v>0</v>
      </c>
      <c r="N2352" s="71"/>
      <c r="O2352" s="71">
        <v>0</v>
      </c>
      <c r="P2352" s="71"/>
      <c r="Q2352" s="71">
        <v>0</v>
      </c>
      <c r="R2352" s="71"/>
      <c r="S2352" s="71">
        <v>0</v>
      </c>
      <c r="T2352" s="71"/>
      <c r="U2352" s="71">
        <v>609578</v>
      </c>
      <c r="V2352" s="74"/>
      <c r="W2352" s="72">
        <v>609578</v>
      </c>
      <c r="X2352" s="69"/>
      <c r="Y2352" s="71">
        <v>0</v>
      </c>
      <c r="Z2352" s="69"/>
      <c r="AA2352" s="70">
        <v>7428</v>
      </c>
      <c r="AB2352" s="69"/>
      <c r="AC2352" s="73" t="str">
        <f t="shared" si="36"/>
        <v>No</v>
      </c>
    </row>
    <row r="2353" spans="1:29">
      <c r="A2353" s="69" t="s">
        <v>6495</v>
      </c>
      <c r="B2353" s="69" t="s">
        <v>833</v>
      </c>
      <c r="C2353" s="183" t="s">
        <v>53</v>
      </c>
      <c r="D2353" s="308">
        <v>3042</v>
      </c>
      <c r="E2353" s="312">
        <v>30042</v>
      </c>
      <c r="F2353" s="183" t="s">
        <v>187</v>
      </c>
      <c r="G2353" s="183" t="s">
        <v>5166</v>
      </c>
      <c r="H2353" s="185">
        <v>182696</v>
      </c>
      <c r="I2353" s="185">
        <v>12</v>
      </c>
      <c r="J2353" s="183" t="s">
        <v>12</v>
      </c>
      <c r="K2353" s="69" t="s">
        <v>11</v>
      </c>
      <c r="L2353" s="70">
        <v>4</v>
      </c>
      <c r="M2353" s="71">
        <v>0</v>
      </c>
      <c r="N2353" s="71"/>
      <c r="O2353" s="71">
        <v>0</v>
      </c>
      <c r="P2353" s="71"/>
      <c r="Q2353" s="71">
        <v>0</v>
      </c>
      <c r="R2353" s="71"/>
      <c r="S2353" s="71">
        <v>0</v>
      </c>
      <c r="T2353" s="71"/>
      <c r="U2353" s="71">
        <v>512733</v>
      </c>
      <c r="V2353" s="74"/>
      <c r="W2353" s="72">
        <v>512733</v>
      </c>
      <c r="X2353" s="69"/>
      <c r="Y2353" s="71">
        <v>0</v>
      </c>
      <c r="Z2353" s="69"/>
      <c r="AA2353" s="70">
        <v>8086</v>
      </c>
      <c r="AB2353" s="69"/>
      <c r="AC2353" s="73" t="str">
        <f t="shared" si="36"/>
        <v>No</v>
      </c>
    </row>
    <row r="2354" spans="1:29">
      <c r="A2354" s="69" t="s">
        <v>6016</v>
      </c>
      <c r="B2354" s="69" t="s">
        <v>5828</v>
      </c>
      <c r="C2354" s="183" t="s">
        <v>73</v>
      </c>
      <c r="D2354" s="308" t="s">
        <v>4726</v>
      </c>
      <c r="E2354" s="312" t="s">
        <v>4727</v>
      </c>
      <c r="F2354" s="183" t="s">
        <v>187</v>
      </c>
      <c r="G2354" s="183" t="s">
        <v>222</v>
      </c>
      <c r="H2354" s="185">
        <v>0</v>
      </c>
      <c r="I2354" s="185">
        <v>12</v>
      </c>
      <c r="J2354" s="183" t="s">
        <v>13</v>
      </c>
      <c r="K2354" s="69" t="s">
        <v>11</v>
      </c>
      <c r="L2354" s="70">
        <v>4</v>
      </c>
      <c r="M2354" s="71">
        <v>0</v>
      </c>
      <c r="N2354" s="71"/>
      <c r="O2354" s="71">
        <v>0</v>
      </c>
      <c r="P2354" s="71"/>
      <c r="Q2354" s="71">
        <v>0</v>
      </c>
      <c r="R2354" s="71"/>
      <c r="S2354" s="71">
        <v>0</v>
      </c>
      <c r="T2354" s="71"/>
      <c r="U2354" s="71">
        <v>118039</v>
      </c>
      <c r="V2354" s="74"/>
      <c r="W2354" s="72">
        <v>118039</v>
      </c>
      <c r="X2354" s="69"/>
      <c r="Y2354" s="71">
        <v>0</v>
      </c>
      <c r="Z2354" s="69"/>
      <c r="AA2354" s="70">
        <v>3679</v>
      </c>
      <c r="AB2354" s="69"/>
      <c r="AC2354" s="73" t="str">
        <f t="shared" si="36"/>
        <v>No</v>
      </c>
    </row>
    <row r="2355" spans="1:29">
      <c r="A2355" s="69" t="s">
        <v>4768</v>
      </c>
      <c r="B2355" s="69" t="s">
        <v>4769</v>
      </c>
      <c r="C2355" s="183" t="s">
        <v>21</v>
      </c>
      <c r="D2355" s="308" t="s">
        <v>4770</v>
      </c>
      <c r="E2355" s="312" t="s">
        <v>4771</v>
      </c>
      <c r="F2355" s="183" t="s">
        <v>187</v>
      </c>
      <c r="G2355" s="183" t="s">
        <v>222</v>
      </c>
      <c r="H2355" s="185">
        <v>0</v>
      </c>
      <c r="I2355" s="185">
        <v>12</v>
      </c>
      <c r="J2355" s="183" t="s">
        <v>12</v>
      </c>
      <c r="K2355" s="69" t="s">
        <v>14</v>
      </c>
      <c r="L2355" s="70">
        <v>4</v>
      </c>
      <c r="M2355" s="71">
        <v>0</v>
      </c>
      <c r="N2355" s="71"/>
      <c r="O2355" s="71">
        <v>0</v>
      </c>
      <c r="P2355" s="71"/>
      <c r="Q2355" s="71">
        <v>0</v>
      </c>
      <c r="R2355" s="71"/>
      <c r="S2355" s="71">
        <v>0</v>
      </c>
      <c r="T2355" s="71"/>
      <c r="U2355" s="71">
        <v>518978</v>
      </c>
      <c r="V2355" s="74"/>
      <c r="W2355" s="72">
        <v>518978</v>
      </c>
      <c r="X2355" s="69"/>
      <c r="Y2355" s="71">
        <v>0</v>
      </c>
      <c r="Z2355" s="69"/>
      <c r="AA2355" s="70">
        <v>5075</v>
      </c>
      <c r="AB2355" s="69"/>
      <c r="AC2355" s="73" t="str">
        <f t="shared" si="36"/>
        <v>No</v>
      </c>
    </row>
    <row r="2356" spans="1:29">
      <c r="A2356" s="69" t="s">
        <v>3320</v>
      </c>
      <c r="B2356" s="69" t="s">
        <v>3321</v>
      </c>
      <c r="C2356" s="183" t="s">
        <v>45</v>
      </c>
      <c r="D2356" s="308" t="s">
        <v>3322</v>
      </c>
      <c r="E2356" s="312" t="s">
        <v>3323</v>
      </c>
      <c r="F2356" s="183" t="s">
        <v>187</v>
      </c>
      <c r="G2356" s="183" t="s">
        <v>222</v>
      </c>
      <c r="H2356" s="185">
        <v>0</v>
      </c>
      <c r="I2356" s="185">
        <v>12</v>
      </c>
      <c r="J2356" s="183" t="s">
        <v>13</v>
      </c>
      <c r="K2356" s="69" t="s">
        <v>11</v>
      </c>
      <c r="L2356" s="70">
        <v>4</v>
      </c>
      <c r="M2356" s="71">
        <v>0</v>
      </c>
      <c r="N2356" s="71"/>
      <c r="O2356" s="71">
        <v>0</v>
      </c>
      <c r="P2356" s="71"/>
      <c r="Q2356" s="71">
        <v>0</v>
      </c>
      <c r="R2356" s="71"/>
      <c r="S2356" s="71">
        <v>0</v>
      </c>
      <c r="T2356" s="71"/>
      <c r="U2356" s="71">
        <v>1084374</v>
      </c>
      <c r="V2356" s="74"/>
      <c r="W2356" s="72">
        <v>1084374</v>
      </c>
      <c r="X2356" s="69"/>
      <c r="Y2356" s="71">
        <v>0</v>
      </c>
      <c r="Z2356" s="69"/>
      <c r="AA2356" s="70">
        <v>13508</v>
      </c>
      <c r="AB2356" s="69"/>
      <c r="AC2356" s="73" t="str">
        <f t="shared" si="36"/>
        <v>No</v>
      </c>
    </row>
    <row r="2357" spans="1:29">
      <c r="A2357" s="69" t="s">
        <v>5619</v>
      </c>
      <c r="B2357" s="69" t="s">
        <v>4887</v>
      </c>
      <c r="C2357" s="183" t="s">
        <v>85</v>
      </c>
      <c r="D2357" s="308" t="s">
        <v>4888</v>
      </c>
      <c r="E2357" s="312" t="s">
        <v>4889</v>
      </c>
      <c r="F2357" s="183" t="s">
        <v>189</v>
      </c>
      <c r="G2357" s="183" t="s">
        <v>222</v>
      </c>
      <c r="H2357" s="185">
        <v>0</v>
      </c>
      <c r="I2357" s="185">
        <v>12</v>
      </c>
      <c r="J2357" s="183" t="s">
        <v>23</v>
      </c>
      <c r="K2357" s="69" t="s">
        <v>11</v>
      </c>
      <c r="L2357" s="70">
        <v>4</v>
      </c>
      <c r="M2357" s="71">
        <v>0</v>
      </c>
      <c r="N2357" s="71"/>
      <c r="O2357" s="71">
        <v>0</v>
      </c>
      <c r="P2357" s="71"/>
      <c r="Q2357" s="71">
        <v>0</v>
      </c>
      <c r="R2357" s="71"/>
      <c r="S2357" s="71">
        <v>0</v>
      </c>
      <c r="T2357" s="71"/>
      <c r="U2357" s="71">
        <v>121581</v>
      </c>
      <c r="V2357" s="74"/>
      <c r="W2357" s="72">
        <v>121581</v>
      </c>
      <c r="X2357" s="69"/>
      <c r="Y2357" s="71">
        <v>0</v>
      </c>
      <c r="Z2357" s="69"/>
      <c r="AA2357" s="70">
        <v>2966</v>
      </c>
      <c r="AB2357" s="69"/>
      <c r="AC2357" s="73" t="str">
        <f t="shared" si="36"/>
        <v>No</v>
      </c>
    </row>
    <row r="2358" spans="1:29">
      <c r="A2358" s="69" t="s">
        <v>5762</v>
      </c>
      <c r="B2358" s="69" t="s">
        <v>5763</v>
      </c>
      <c r="C2358" s="183" t="s">
        <v>56</v>
      </c>
      <c r="D2358" s="308"/>
      <c r="E2358" s="312" t="s">
        <v>5764</v>
      </c>
      <c r="F2358" s="183" t="s">
        <v>235</v>
      </c>
      <c r="G2358" s="183" t="s">
        <v>222</v>
      </c>
      <c r="H2358" s="185">
        <v>0</v>
      </c>
      <c r="I2358" s="185">
        <v>12</v>
      </c>
      <c r="J2358" s="183" t="s">
        <v>13</v>
      </c>
      <c r="K2358" s="69" t="s">
        <v>11</v>
      </c>
      <c r="L2358" s="70">
        <v>4</v>
      </c>
      <c r="M2358" s="71">
        <v>0</v>
      </c>
      <c r="N2358" s="71"/>
      <c r="O2358" s="71">
        <v>0</v>
      </c>
      <c r="P2358" s="71"/>
      <c r="Q2358" s="71">
        <v>0</v>
      </c>
      <c r="R2358" s="71"/>
      <c r="S2358" s="71">
        <v>0</v>
      </c>
      <c r="T2358" s="71"/>
      <c r="U2358" s="71">
        <v>81119</v>
      </c>
      <c r="V2358" s="74"/>
      <c r="W2358" s="72">
        <v>81119</v>
      </c>
      <c r="X2358" s="69"/>
      <c r="Y2358" s="71">
        <v>0</v>
      </c>
      <c r="Z2358" s="69"/>
      <c r="AA2358" s="70">
        <v>2539</v>
      </c>
      <c r="AB2358" s="69"/>
      <c r="AC2358" s="73" t="str">
        <f t="shared" si="36"/>
        <v>No</v>
      </c>
    </row>
    <row r="2359" spans="1:29">
      <c r="A2359" s="69" t="s">
        <v>40</v>
      </c>
      <c r="B2359" s="69" t="s">
        <v>1185</v>
      </c>
      <c r="C2359" s="183" t="s">
        <v>38</v>
      </c>
      <c r="D2359" s="308">
        <v>4192</v>
      </c>
      <c r="E2359" s="312">
        <v>40192</v>
      </c>
      <c r="F2359" s="183" t="s">
        <v>187</v>
      </c>
      <c r="G2359" s="183" t="s">
        <v>185</v>
      </c>
      <c r="H2359" s="185">
        <v>376047</v>
      </c>
      <c r="I2359" s="185">
        <v>12</v>
      </c>
      <c r="J2359" s="183" t="s">
        <v>12</v>
      </c>
      <c r="K2359" s="69" t="s">
        <v>14</v>
      </c>
      <c r="L2359" s="70">
        <v>4</v>
      </c>
      <c r="M2359" s="71">
        <v>123343</v>
      </c>
      <c r="N2359" s="71"/>
      <c r="O2359" s="71">
        <v>42696</v>
      </c>
      <c r="P2359" s="71"/>
      <c r="Q2359" s="71">
        <v>15149</v>
      </c>
      <c r="R2359" s="71"/>
      <c r="S2359" s="71">
        <v>193675</v>
      </c>
      <c r="T2359" s="71"/>
      <c r="U2359" s="71">
        <v>0</v>
      </c>
      <c r="V2359" s="74"/>
      <c r="W2359" s="72">
        <v>374863</v>
      </c>
      <c r="X2359" s="69"/>
      <c r="Y2359" s="71">
        <v>0</v>
      </c>
      <c r="Z2359" s="69"/>
      <c r="AA2359" s="70">
        <v>4788</v>
      </c>
      <c r="AB2359" s="69"/>
      <c r="AC2359" s="73" t="str">
        <f t="shared" si="36"/>
        <v>No</v>
      </c>
    </row>
    <row r="2360" spans="1:29">
      <c r="A2360" s="69" t="s">
        <v>4918</v>
      </c>
      <c r="B2360" s="69" t="s">
        <v>4919</v>
      </c>
      <c r="C2360" s="183" t="s">
        <v>109</v>
      </c>
      <c r="D2360" s="308" t="s">
        <v>4920</v>
      </c>
      <c r="E2360" s="312" t="s">
        <v>4921</v>
      </c>
      <c r="F2360" s="183" t="s">
        <v>189</v>
      </c>
      <c r="G2360" s="183" t="s">
        <v>222</v>
      </c>
      <c r="H2360" s="185">
        <v>0</v>
      </c>
      <c r="I2360" s="185">
        <v>12</v>
      </c>
      <c r="J2360" s="183" t="s">
        <v>12</v>
      </c>
      <c r="K2360" s="69" t="s">
        <v>11</v>
      </c>
      <c r="L2360" s="70">
        <v>3</v>
      </c>
      <c r="M2360" s="71">
        <v>0</v>
      </c>
      <c r="N2360" s="71"/>
      <c r="O2360" s="71">
        <v>0</v>
      </c>
      <c r="P2360" s="71"/>
      <c r="Q2360" s="71">
        <v>0</v>
      </c>
      <c r="R2360" s="71"/>
      <c r="S2360" s="71">
        <v>0</v>
      </c>
      <c r="T2360" s="71"/>
      <c r="U2360" s="71">
        <v>800805</v>
      </c>
      <c r="V2360" s="74"/>
      <c r="W2360" s="72">
        <v>800805</v>
      </c>
      <c r="X2360" s="69"/>
      <c r="Y2360" s="71">
        <v>0</v>
      </c>
      <c r="Z2360" s="69"/>
      <c r="AA2360" s="70">
        <v>5722</v>
      </c>
      <c r="AB2360" s="69"/>
      <c r="AC2360" s="73" t="str">
        <f t="shared" si="36"/>
        <v>No</v>
      </c>
    </row>
    <row r="2361" spans="1:29">
      <c r="A2361" s="69" t="s">
        <v>5619</v>
      </c>
      <c r="B2361" s="69" t="s">
        <v>4887</v>
      </c>
      <c r="C2361" s="183" t="s">
        <v>85</v>
      </c>
      <c r="D2361" s="308" t="s">
        <v>4888</v>
      </c>
      <c r="E2361" s="312" t="s">
        <v>4889</v>
      </c>
      <c r="F2361" s="183" t="s">
        <v>189</v>
      </c>
      <c r="G2361" s="183" t="s">
        <v>222</v>
      </c>
      <c r="H2361" s="185">
        <v>0</v>
      </c>
      <c r="I2361" s="185">
        <v>12</v>
      </c>
      <c r="J2361" s="183" t="s">
        <v>13</v>
      </c>
      <c r="K2361" s="69" t="s">
        <v>11</v>
      </c>
      <c r="L2361" s="70">
        <v>3</v>
      </c>
      <c r="M2361" s="71">
        <v>0</v>
      </c>
      <c r="N2361" s="71"/>
      <c r="O2361" s="71">
        <v>0</v>
      </c>
      <c r="P2361" s="71"/>
      <c r="Q2361" s="71">
        <v>0</v>
      </c>
      <c r="R2361" s="71"/>
      <c r="S2361" s="71">
        <v>0</v>
      </c>
      <c r="T2361" s="71"/>
      <c r="U2361" s="71">
        <v>134254</v>
      </c>
      <c r="V2361" s="74"/>
      <c r="W2361" s="72">
        <v>134254</v>
      </c>
      <c r="X2361" s="69"/>
      <c r="Y2361" s="71">
        <v>0</v>
      </c>
      <c r="Z2361" s="69"/>
      <c r="AA2361" s="70">
        <v>5050</v>
      </c>
      <c r="AB2361" s="69"/>
      <c r="AC2361" s="73" t="str">
        <f t="shared" si="36"/>
        <v>No</v>
      </c>
    </row>
    <row r="2362" spans="1:29">
      <c r="A2362" s="69" t="s">
        <v>5598</v>
      </c>
      <c r="B2362" s="69" t="s">
        <v>5599</v>
      </c>
      <c r="C2362" s="183" t="s">
        <v>21</v>
      </c>
      <c r="D2362" s="308"/>
      <c r="E2362" s="312">
        <v>90268</v>
      </c>
      <c r="F2362" s="183" t="s">
        <v>187</v>
      </c>
      <c r="G2362" s="183" t="s">
        <v>5166</v>
      </c>
      <c r="H2362" s="185">
        <v>12150996</v>
      </c>
      <c r="I2362" s="185">
        <v>12</v>
      </c>
      <c r="J2362" s="183" t="s">
        <v>17</v>
      </c>
      <c r="K2362" s="69" t="s">
        <v>14</v>
      </c>
      <c r="L2362" s="70">
        <v>3</v>
      </c>
      <c r="M2362" s="71">
        <v>0</v>
      </c>
      <c r="N2362" s="71"/>
      <c r="O2362" s="71">
        <v>0</v>
      </c>
      <c r="P2362" s="71"/>
      <c r="Q2362" s="71">
        <v>0</v>
      </c>
      <c r="R2362" s="71"/>
      <c r="S2362" s="71">
        <v>0</v>
      </c>
      <c r="T2362" s="71"/>
      <c r="U2362" s="71">
        <v>118971</v>
      </c>
      <c r="V2362" s="74"/>
      <c r="W2362" s="72">
        <v>118971</v>
      </c>
      <c r="X2362" s="69"/>
      <c r="Y2362" s="71">
        <v>0</v>
      </c>
      <c r="Z2362" s="69"/>
      <c r="AA2362" s="70">
        <v>2632</v>
      </c>
      <c r="AB2362" s="69"/>
      <c r="AC2362" s="73" t="str">
        <f t="shared" si="36"/>
        <v>No</v>
      </c>
    </row>
    <row r="2363" spans="1:29">
      <c r="A2363" s="69" t="s">
        <v>4945</v>
      </c>
      <c r="B2363" s="69" t="s">
        <v>4946</v>
      </c>
      <c r="C2363" s="183" t="s">
        <v>85</v>
      </c>
      <c r="D2363" s="308" t="s">
        <v>4947</v>
      </c>
      <c r="E2363" s="312" t="s">
        <v>4948</v>
      </c>
      <c r="F2363" s="183" t="s">
        <v>189</v>
      </c>
      <c r="G2363" s="183" t="s">
        <v>222</v>
      </c>
      <c r="H2363" s="185">
        <v>0</v>
      </c>
      <c r="I2363" s="185">
        <v>12</v>
      </c>
      <c r="J2363" s="183" t="s">
        <v>23</v>
      </c>
      <c r="K2363" s="69" t="s">
        <v>11</v>
      </c>
      <c r="L2363" s="70">
        <v>2</v>
      </c>
      <c r="M2363" s="71">
        <v>0</v>
      </c>
      <c r="N2363" s="71"/>
      <c r="O2363" s="71">
        <v>0</v>
      </c>
      <c r="P2363" s="71"/>
      <c r="Q2363" s="71">
        <v>0</v>
      </c>
      <c r="R2363" s="71"/>
      <c r="S2363" s="71">
        <v>0</v>
      </c>
      <c r="T2363" s="71"/>
      <c r="U2363" s="71">
        <v>146054</v>
      </c>
      <c r="V2363" s="74"/>
      <c r="W2363" s="72">
        <v>146054</v>
      </c>
      <c r="X2363" s="69"/>
      <c r="Y2363" s="71">
        <v>0</v>
      </c>
      <c r="Z2363" s="69"/>
      <c r="AA2363" s="70">
        <v>2895</v>
      </c>
      <c r="AB2363" s="69"/>
      <c r="AC2363" s="73" t="str">
        <f t="shared" si="36"/>
        <v>No</v>
      </c>
    </row>
    <row r="2364" spans="1:29">
      <c r="A2364" s="69" t="s">
        <v>4431</v>
      </c>
      <c r="B2364" s="69" t="s">
        <v>4432</v>
      </c>
      <c r="C2364" s="183" t="s">
        <v>32</v>
      </c>
      <c r="D2364" s="308" t="s">
        <v>4433</v>
      </c>
      <c r="E2364" s="312" t="s">
        <v>4434</v>
      </c>
      <c r="F2364" s="183" t="s">
        <v>187</v>
      </c>
      <c r="G2364" s="183" t="s">
        <v>222</v>
      </c>
      <c r="H2364" s="185">
        <v>0</v>
      </c>
      <c r="I2364" s="185">
        <v>12</v>
      </c>
      <c r="J2364" s="183" t="s">
        <v>12</v>
      </c>
      <c r="K2364" s="69" t="s">
        <v>11</v>
      </c>
      <c r="L2364" s="70">
        <v>2</v>
      </c>
      <c r="M2364" s="71">
        <v>0</v>
      </c>
      <c r="N2364" s="71"/>
      <c r="O2364" s="71">
        <v>0</v>
      </c>
      <c r="P2364" s="71"/>
      <c r="Q2364" s="71">
        <v>0</v>
      </c>
      <c r="R2364" s="71"/>
      <c r="S2364" s="71">
        <v>0</v>
      </c>
      <c r="T2364" s="71"/>
      <c r="U2364" s="71">
        <v>430010</v>
      </c>
      <c r="V2364" s="74"/>
      <c r="W2364" s="72">
        <v>430010</v>
      </c>
      <c r="X2364" s="69"/>
      <c r="Y2364" s="71">
        <v>0</v>
      </c>
      <c r="Z2364" s="69"/>
      <c r="AA2364" s="70">
        <v>3469</v>
      </c>
      <c r="AB2364" s="69"/>
      <c r="AC2364" s="73" t="str">
        <f t="shared" si="36"/>
        <v>No</v>
      </c>
    </row>
    <row r="2365" spans="1:29">
      <c r="A2365" s="69" t="s">
        <v>6492</v>
      </c>
      <c r="B2365" s="69" t="s">
        <v>694</v>
      </c>
      <c r="C2365" s="183" t="s">
        <v>32</v>
      </c>
      <c r="D2365" s="308" t="s">
        <v>4535</v>
      </c>
      <c r="E2365" s="312" t="s">
        <v>4536</v>
      </c>
      <c r="F2365" s="183" t="s">
        <v>235</v>
      </c>
      <c r="G2365" s="183" t="s">
        <v>222</v>
      </c>
      <c r="H2365" s="185">
        <v>0</v>
      </c>
      <c r="I2365" s="185">
        <v>12</v>
      </c>
      <c r="J2365" s="183" t="s">
        <v>13</v>
      </c>
      <c r="K2365" s="69" t="s">
        <v>11</v>
      </c>
      <c r="L2365" s="70">
        <v>2</v>
      </c>
      <c r="M2365" s="71">
        <v>0</v>
      </c>
      <c r="N2365" s="71"/>
      <c r="O2365" s="71">
        <v>0</v>
      </c>
      <c r="P2365" s="71"/>
      <c r="Q2365" s="71">
        <v>0</v>
      </c>
      <c r="R2365" s="71"/>
      <c r="S2365" s="71">
        <v>0</v>
      </c>
      <c r="T2365" s="71"/>
      <c r="U2365" s="71">
        <v>208253</v>
      </c>
      <c r="V2365" s="74"/>
      <c r="W2365" s="72">
        <v>208253</v>
      </c>
      <c r="X2365" s="69"/>
      <c r="Y2365" s="71">
        <v>0</v>
      </c>
      <c r="Z2365" s="69"/>
      <c r="AA2365" s="70">
        <v>4247</v>
      </c>
      <c r="AB2365" s="69"/>
      <c r="AC2365" s="73" t="str">
        <f t="shared" si="36"/>
        <v>No</v>
      </c>
    </row>
    <row r="2366" spans="1:29">
      <c r="A2366" s="69" t="s">
        <v>4918</v>
      </c>
      <c r="B2366" s="69" t="s">
        <v>4919</v>
      </c>
      <c r="C2366" s="183" t="s">
        <v>109</v>
      </c>
      <c r="D2366" s="308" t="s">
        <v>4920</v>
      </c>
      <c r="E2366" s="312" t="s">
        <v>4921</v>
      </c>
      <c r="F2366" s="183" t="s">
        <v>189</v>
      </c>
      <c r="G2366" s="183" t="s">
        <v>222</v>
      </c>
      <c r="H2366" s="185">
        <v>0</v>
      </c>
      <c r="I2366" s="185">
        <v>12</v>
      </c>
      <c r="J2366" s="183" t="s">
        <v>15</v>
      </c>
      <c r="K2366" s="69" t="s">
        <v>11</v>
      </c>
      <c r="L2366" s="70">
        <v>2</v>
      </c>
      <c r="M2366" s="71">
        <v>0</v>
      </c>
      <c r="N2366" s="71"/>
      <c r="O2366" s="71">
        <v>0</v>
      </c>
      <c r="P2366" s="71"/>
      <c r="Q2366" s="71">
        <v>0</v>
      </c>
      <c r="R2366" s="71"/>
      <c r="S2366" s="71">
        <v>0</v>
      </c>
      <c r="T2366" s="71"/>
      <c r="U2366" s="71">
        <v>28457</v>
      </c>
      <c r="V2366" s="74"/>
      <c r="W2366" s="72">
        <v>28457</v>
      </c>
      <c r="X2366" s="69"/>
      <c r="Y2366" s="71">
        <v>0</v>
      </c>
      <c r="Z2366" s="69"/>
      <c r="AA2366" s="70">
        <v>989</v>
      </c>
      <c r="AB2366" s="69"/>
      <c r="AC2366" s="73" t="str">
        <f t="shared" si="36"/>
        <v>No</v>
      </c>
    </row>
    <row r="2367" spans="1:29">
      <c r="A2367" s="69" t="s">
        <v>6017</v>
      </c>
      <c r="B2367" s="69" t="s">
        <v>5847</v>
      </c>
      <c r="C2367" s="183" t="s">
        <v>103</v>
      </c>
      <c r="D2367" s="308" t="s">
        <v>3468</v>
      </c>
      <c r="E2367" s="312" t="s">
        <v>3469</v>
      </c>
      <c r="F2367" s="183" t="s">
        <v>187</v>
      </c>
      <c r="G2367" s="183" t="s">
        <v>222</v>
      </c>
      <c r="H2367" s="185">
        <v>0</v>
      </c>
      <c r="I2367" s="185">
        <v>12</v>
      </c>
      <c r="J2367" s="183" t="s">
        <v>12</v>
      </c>
      <c r="K2367" s="69" t="s">
        <v>11</v>
      </c>
      <c r="L2367" s="70">
        <v>2</v>
      </c>
      <c r="M2367" s="71">
        <v>0</v>
      </c>
      <c r="N2367" s="71"/>
      <c r="O2367" s="71">
        <v>0</v>
      </c>
      <c r="P2367" s="71"/>
      <c r="Q2367" s="71">
        <v>0</v>
      </c>
      <c r="R2367" s="71"/>
      <c r="S2367" s="71">
        <v>0</v>
      </c>
      <c r="T2367" s="71"/>
      <c r="U2367" s="71">
        <v>90722</v>
      </c>
      <c r="V2367" s="74"/>
      <c r="W2367" s="72">
        <v>90722</v>
      </c>
      <c r="X2367" s="69"/>
      <c r="Y2367" s="71">
        <v>0</v>
      </c>
      <c r="Z2367" s="69"/>
      <c r="AA2367" s="70">
        <v>2308</v>
      </c>
      <c r="AB2367" s="69"/>
      <c r="AC2367" s="73" t="str">
        <f t="shared" si="36"/>
        <v>No</v>
      </c>
    </row>
    <row r="2368" spans="1:29">
      <c r="A2368" s="69" t="s">
        <v>40</v>
      </c>
      <c r="B2368" s="69" t="s">
        <v>1185</v>
      </c>
      <c r="C2368" s="183" t="s">
        <v>38</v>
      </c>
      <c r="D2368" s="308">
        <v>4192</v>
      </c>
      <c r="E2368" s="312">
        <v>40192</v>
      </c>
      <c r="F2368" s="183" t="s">
        <v>187</v>
      </c>
      <c r="G2368" s="183" t="s">
        <v>185</v>
      </c>
      <c r="H2368" s="185">
        <v>376047</v>
      </c>
      <c r="I2368" s="185">
        <v>12</v>
      </c>
      <c r="J2368" s="183" t="s">
        <v>23</v>
      </c>
      <c r="K2368" s="69" t="s">
        <v>14</v>
      </c>
      <c r="L2368" s="70">
        <v>2</v>
      </c>
      <c r="M2368" s="71">
        <v>121498</v>
      </c>
      <c r="N2368" s="71"/>
      <c r="O2368" s="71">
        <v>39691</v>
      </c>
      <c r="P2368" s="71"/>
      <c r="Q2368" s="71">
        <v>13005</v>
      </c>
      <c r="R2368" s="71"/>
      <c r="S2368" s="71">
        <v>111820</v>
      </c>
      <c r="T2368" s="71"/>
      <c r="U2368" s="71">
        <v>0</v>
      </c>
      <c r="V2368" s="74"/>
      <c r="W2368" s="72">
        <v>286014</v>
      </c>
      <c r="X2368" s="69"/>
      <c r="Y2368" s="71">
        <v>0</v>
      </c>
      <c r="Z2368" s="69"/>
      <c r="AA2368" s="70">
        <v>4723</v>
      </c>
      <c r="AB2368" s="69"/>
      <c r="AC2368" s="73" t="str">
        <f t="shared" si="36"/>
        <v>No</v>
      </c>
    </row>
    <row r="2369" spans="1:29">
      <c r="A2369" s="69" t="s">
        <v>2544</v>
      </c>
      <c r="B2369" s="69" t="s">
        <v>1062</v>
      </c>
      <c r="C2369" s="183" t="s">
        <v>63</v>
      </c>
      <c r="D2369" s="308" t="s">
        <v>2545</v>
      </c>
      <c r="E2369" s="312" t="s">
        <v>2546</v>
      </c>
      <c r="F2369" s="183" t="s">
        <v>187</v>
      </c>
      <c r="G2369" s="183" t="s">
        <v>222</v>
      </c>
      <c r="H2369" s="185">
        <v>0</v>
      </c>
      <c r="I2369" s="185">
        <v>12</v>
      </c>
      <c r="J2369" s="183" t="s">
        <v>13</v>
      </c>
      <c r="K2369" s="69" t="s">
        <v>11</v>
      </c>
      <c r="L2369" s="70">
        <v>2</v>
      </c>
      <c r="M2369" s="71">
        <v>0</v>
      </c>
      <c r="N2369" s="71"/>
      <c r="O2369" s="71">
        <v>0</v>
      </c>
      <c r="P2369" s="71"/>
      <c r="Q2369" s="71">
        <v>0</v>
      </c>
      <c r="R2369" s="71"/>
      <c r="S2369" s="71">
        <v>0</v>
      </c>
      <c r="T2369" s="71"/>
      <c r="U2369" s="71">
        <v>139612</v>
      </c>
      <c r="V2369" s="74"/>
      <c r="W2369" s="72">
        <v>139612</v>
      </c>
      <c r="X2369" s="69"/>
      <c r="Y2369" s="71">
        <v>0</v>
      </c>
      <c r="Z2369" s="69"/>
      <c r="AA2369" s="70">
        <v>4403</v>
      </c>
      <c r="AB2369" s="69"/>
      <c r="AC2369" s="73" t="str">
        <f t="shared" si="36"/>
        <v>No</v>
      </c>
    </row>
    <row r="2370" spans="1:29">
      <c r="A2370" s="69" t="s">
        <v>1852</v>
      </c>
      <c r="B2370" s="69" t="s">
        <v>342</v>
      </c>
      <c r="C2370" s="183" t="s">
        <v>63</v>
      </c>
      <c r="D2370" s="308" t="s">
        <v>1853</v>
      </c>
      <c r="E2370" s="312" t="s">
        <v>1854</v>
      </c>
      <c r="F2370" s="183" t="s">
        <v>187</v>
      </c>
      <c r="G2370" s="183" t="s">
        <v>222</v>
      </c>
      <c r="H2370" s="185">
        <v>0</v>
      </c>
      <c r="I2370" s="185">
        <v>12</v>
      </c>
      <c r="J2370" s="183" t="s">
        <v>13</v>
      </c>
      <c r="K2370" s="69" t="s">
        <v>11</v>
      </c>
      <c r="L2370" s="70">
        <v>1</v>
      </c>
      <c r="M2370" s="71">
        <v>0</v>
      </c>
      <c r="N2370" s="71"/>
      <c r="O2370" s="71">
        <v>0</v>
      </c>
      <c r="P2370" s="71"/>
      <c r="Q2370" s="71">
        <v>0</v>
      </c>
      <c r="R2370" s="71"/>
      <c r="S2370" s="71">
        <v>0</v>
      </c>
      <c r="T2370" s="71"/>
      <c r="U2370" s="71">
        <v>14100</v>
      </c>
      <c r="V2370" s="74"/>
      <c r="W2370" s="72">
        <v>14100</v>
      </c>
      <c r="X2370" s="69"/>
      <c r="Y2370" s="71">
        <v>0</v>
      </c>
      <c r="Z2370" s="69"/>
      <c r="AA2370" s="70">
        <v>530</v>
      </c>
      <c r="AB2370" s="69"/>
      <c r="AC2370" s="73" t="str">
        <f t="shared" ref="AC2370:AC2433" si="37">IF(AB2370&amp;Z2370&amp;X2370&amp;V2370&amp;T2370&amp;R2370&amp;P2370&amp;N2370&lt;&gt;"","Yes","No")</f>
        <v>No</v>
      </c>
    </row>
    <row r="2371" spans="1:29">
      <c r="A2371" s="69" t="s">
        <v>1878</v>
      </c>
      <c r="B2371" s="69" t="s">
        <v>1879</v>
      </c>
      <c r="C2371" s="183" t="s">
        <v>63</v>
      </c>
      <c r="D2371" s="308" t="s">
        <v>1880</v>
      </c>
      <c r="E2371" s="312" t="s">
        <v>1881</v>
      </c>
      <c r="F2371" s="183" t="s">
        <v>187</v>
      </c>
      <c r="G2371" s="183" t="s">
        <v>222</v>
      </c>
      <c r="H2371" s="185">
        <v>0</v>
      </c>
      <c r="I2371" s="185">
        <v>12</v>
      </c>
      <c r="J2371" s="183" t="s">
        <v>13</v>
      </c>
      <c r="K2371" s="69" t="s">
        <v>11</v>
      </c>
      <c r="L2371" s="70">
        <v>1</v>
      </c>
      <c r="M2371" s="71">
        <v>0</v>
      </c>
      <c r="N2371" s="71"/>
      <c r="O2371" s="71">
        <v>0</v>
      </c>
      <c r="P2371" s="71"/>
      <c r="Q2371" s="71">
        <v>0</v>
      </c>
      <c r="R2371" s="71"/>
      <c r="S2371" s="71">
        <v>0</v>
      </c>
      <c r="T2371" s="71"/>
      <c r="U2371" s="71">
        <v>116093</v>
      </c>
      <c r="V2371" s="74"/>
      <c r="W2371" s="72">
        <v>116093</v>
      </c>
      <c r="X2371" s="69"/>
      <c r="Y2371" s="71">
        <v>0</v>
      </c>
      <c r="Z2371" s="69"/>
      <c r="AA2371" s="70">
        <v>2594</v>
      </c>
      <c r="AB2371" s="69"/>
      <c r="AC2371" s="73" t="str">
        <f t="shared" si="37"/>
        <v>No</v>
      </c>
    </row>
    <row r="2372" spans="1:29">
      <c r="A2372" s="69" t="s">
        <v>5598</v>
      </c>
      <c r="B2372" s="69" t="s">
        <v>5599</v>
      </c>
      <c r="C2372" s="183" t="s">
        <v>21</v>
      </c>
      <c r="D2372" s="308"/>
      <c r="E2372" s="312">
        <v>90268</v>
      </c>
      <c r="F2372" s="183" t="s">
        <v>187</v>
      </c>
      <c r="G2372" s="183" t="s">
        <v>5166</v>
      </c>
      <c r="H2372" s="185">
        <v>12150996</v>
      </c>
      <c r="I2372" s="185">
        <v>12</v>
      </c>
      <c r="J2372" s="183" t="s">
        <v>13</v>
      </c>
      <c r="K2372" s="69" t="s">
        <v>11</v>
      </c>
      <c r="L2372" s="70">
        <v>1</v>
      </c>
      <c r="M2372" s="71">
        <v>0</v>
      </c>
      <c r="N2372" s="71"/>
      <c r="O2372" s="71">
        <v>0</v>
      </c>
      <c r="P2372" s="71"/>
      <c r="Q2372" s="71">
        <v>0</v>
      </c>
      <c r="R2372" s="71"/>
      <c r="S2372" s="71">
        <v>0</v>
      </c>
      <c r="T2372" s="71"/>
      <c r="U2372" s="71">
        <v>80414</v>
      </c>
      <c r="V2372" s="74"/>
      <c r="W2372" s="72">
        <v>80414</v>
      </c>
      <c r="X2372" s="69"/>
      <c r="Y2372" s="71">
        <v>0</v>
      </c>
      <c r="Z2372" s="69"/>
      <c r="AA2372" s="70">
        <v>1389</v>
      </c>
      <c r="AB2372" s="69"/>
      <c r="AC2372" s="73" t="str">
        <f t="shared" si="37"/>
        <v>No</v>
      </c>
    </row>
    <row r="2373" spans="1:29">
      <c r="A2373" s="69" t="s">
        <v>2410</v>
      </c>
      <c r="B2373" s="69" t="s">
        <v>5848</v>
      </c>
      <c r="C2373" s="183" t="s">
        <v>41</v>
      </c>
      <c r="D2373" s="308" t="s">
        <v>2411</v>
      </c>
      <c r="E2373" s="312" t="s">
        <v>2412</v>
      </c>
      <c r="F2373" s="183" t="s">
        <v>187</v>
      </c>
      <c r="G2373" s="183" t="s">
        <v>222</v>
      </c>
      <c r="H2373" s="185">
        <v>0</v>
      </c>
      <c r="I2373" s="185">
        <v>11</v>
      </c>
      <c r="J2373" s="183" t="s">
        <v>12</v>
      </c>
      <c r="K2373" s="69" t="s">
        <v>11</v>
      </c>
      <c r="L2373" s="70">
        <v>11</v>
      </c>
      <c r="M2373" s="71">
        <v>0</v>
      </c>
      <c r="N2373" s="71"/>
      <c r="O2373" s="71">
        <v>0</v>
      </c>
      <c r="P2373" s="71"/>
      <c r="Q2373" s="71">
        <v>0</v>
      </c>
      <c r="R2373" s="71"/>
      <c r="S2373" s="71">
        <v>0</v>
      </c>
      <c r="T2373" s="71"/>
      <c r="U2373" s="71">
        <v>460330</v>
      </c>
      <c r="V2373" s="74"/>
      <c r="W2373" s="72">
        <v>460330</v>
      </c>
      <c r="X2373" s="69"/>
      <c r="Y2373" s="71">
        <v>0</v>
      </c>
      <c r="Z2373" s="69"/>
      <c r="AA2373" s="70">
        <v>17066</v>
      </c>
      <c r="AB2373" s="69"/>
      <c r="AC2373" s="73" t="str">
        <f t="shared" si="37"/>
        <v>No</v>
      </c>
    </row>
    <row r="2374" spans="1:29">
      <c r="A2374" s="69" t="s">
        <v>1003</v>
      </c>
      <c r="B2374" s="69" t="s">
        <v>1004</v>
      </c>
      <c r="C2374" s="183" t="s">
        <v>101</v>
      </c>
      <c r="D2374" s="308" t="s">
        <v>1005</v>
      </c>
      <c r="E2374" s="312">
        <v>88122</v>
      </c>
      <c r="F2374" s="183" t="s">
        <v>160</v>
      </c>
      <c r="G2374" s="183" t="s">
        <v>5166</v>
      </c>
      <c r="H2374" s="185">
        <v>0</v>
      </c>
      <c r="I2374" s="185">
        <v>11</v>
      </c>
      <c r="J2374" s="183" t="s">
        <v>13</v>
      </c>
      <c r="K2374" s="69" t="s">
        <v>11</v>
      </c>
      <c r="L2374" s="70">
        <v>11</v>
      </c>
      <c r="M2374" s="71">
        <v>0</v>
      </c>
      <c r="N2374" s="71"/>
      <c r="O2374" s="71">
        <v>0</v>
      </c>
      <c r="P2374" s="71"/>
      <c r="Q2374" s="71">
        <v>0</v>
      </c>
      <c r="R2374" s="71"/>
      <c r="S2374" s="71">
        <v>0</v>
      </c>
      <c r="T2374" s="71"/>
      <c r="U2374" s="71">
        <v>927239</v>
      </c>
      <c r="V2374" s="74"/>
      <c r="W2374" s="72">
        <v>927239</v>
      </c>
      <c r="X2374" s="69"/>
      <c r="Y2374" s="71">
        <v>0</v>
      </c>
      <c r="Z2374" s="69"/>
      <c r="AA2374" s="70">
        <v>12734</v>
      </c>
      <c r="AB2374" s="69"/>
      <c r="AC2374" s="73" t="str">
        <f t="shared" si="37"/>
        <v>No</v>
      </c>
    </row>
    <row r="2375" spans="1:29">
      <c r="A2375" s="69" t="s">
        <v>1627</v>
      </c>
      <c r="B2375" s="69" t="s">
        <v>6021</v>
      </c>
      <c r="C2375" s="183" t="s">
        <v>105</v>
      </c>
      <c r="D2375" s="308" t="s">
        <v>1628</v>
      </c>
      <c r="E2375" s="312" t="s">
        <v>1629</v>
      </c>
      <c r="F2375" s="183" t="s">
        <v>235</v>
      </c>
      <c r="G2375" s="183" t="s">
        <v>222</v>
      </c>
      <c r="H2375" s="185">
        <v>0</v>
      </c>
      <c r="I2375" s="185">
        <v>11</v>
      </c>
      <c r="J2375" s="183" t="s">
        <v>12</v>
      </c>
      <c r="K2375" s="69" t="s">
        <v>11</v>
      </c>
      <c r="L2375" s="70">
        <v>11</v>
      </c>
      <c r="M2375" s="71">
        <v>0</v>
      </c>
      <c r="N2375" s="71"/>
      <c r="O2375" s="71">
        <v>0</v>
      </c>
      <c r="P2375" s="71"/>
      <c r="Q2375" s="71">
        <v>0</v>
      </c>
      <c r="R2375" s="71"/>
      <c r="S2375" s="71">
        <v>0</v>
      </c>
      <c r="T2375" s="71"/>
      <c r="U2375" s="71">
        <v>730790</v>
      </c>
      <c r="V2375" s="74"/>
      <c r="W2375" s="72">
        <v>730790</v>
      </c>
      <c r="X2375" s="69"/>
      <c r="Y2375" s="71">
        <v>0</v>
      </c>
      <c r="Z2375" s="69"/>
      <c r="AA2375" s="70">
        <v>19909</v>
      </c>
      <c r="AB2375" s="69"/>
      <c r="AC2375" s="73" t="str">
        <f t="shared" si="37"/>
        <v>No</v>
      </c>
    </row>
    <row r="2376" spans="1:29">
      <c r="A2376" s="69" t="s">
        <v>6019</v>
      </c>
      <c r="B2376" s="69" t="s">
        <v>968</v>
      </c>
      <c r="C2376" s="183" t="s">
        <v>21</v>
      </c>
      <c r="D2376" s="308"/>
      <c r="E2376" s="312">
        <v>90299</v>
      </c>
      <c r="F2376" s="183" t="s">
        <v>189</v>
      </c>
      <c r="G2376" s="183" t="s">
        <v>185</v>
      </c>
      <c r="H2376" s="185">
        <v>308231</v>
      </c>
      <c r="I2376" s="185">
        <v>11</v>
      </c>
      <c r="J2376" s="183" t="s">
        <v>22</v>
      </c>
      <c r="K2376" s="69" t="s">
        <v>11</v>
      </c>
      <c r="L2376" s="70">
        <v>11</v>
      </c>
      <c r="M2376" s="71">
        <v>10319169</v>
      </c>
      <c r="N2376" s="71"/>
      <c r="O2376" s="71">
        <v>3002719</v>
      </c>
      <c r="P2376" s="71"/>
      <c r="Q2376" s="71">
        <v>3560018</v>
      </c>
      <c r="R2376" s="71"/>
      <c r="S2376" s="71">
        <v>7019208</v>
      </c>
      <c r="T2376" s="71"/>
      <c r="U2376" s="71">
        <v>0</v>
      </c>
      <c r="V2376" s="74"/>
      <c r="W2376" s="72">
        <v>23901114</v>
      </c>
      <c r="X2376" s="69"/>
      <c r="Y2376" s="71">
        <v>0</v>
      </c>
      <c r="Z2376" s="69"/>
      <c r="AA2376" s="70">
        <v>43959</v>
      </c>
      <c r="AB2376" s="69"/>
      <c r="AC2376" s="73" t="str">
        <f t="shared" si="37"/>
        <v>No</v>
      </c>
    </row>
    <row r="2377" spans="1:29">
      <c r="A2377" s="69" t="s">
        <v>2157</v>
      </c>
      <c r="B2377" s="69" t="s">
        <v>2158</v>
      </c>
      <c r="C2377" s="183" t="s">
        <v>100</v>
      </c>
      <c r="D2377" s="308" t="s">
        <v>2159</v>
      </c>
      <c r="E2377" s="312" t="s">
        <v>2160</v>
      </c>
      <c r="F2377" s="183" t="s">
        <v>187</v>
      </c>
      <c r="G2377" s="183" t="s">
        <v>222</v>
      </c>
      <c r="H2377" s="185">
        <v>0</v>
      </c>
      <c r="I2377" s="185">
        <v>11</v>
      </c>
      <c r="J2377" s="183" t="s">
        <v>12</v>
      </c>
      <c r="K2377" s="69" t="s">
        <v>11</v>
      </c>
      <c r="L2377" s="70">
        <v>11</v>
      </c>
      <c r="M2377" s="71">
        <v>0</v>
      </c>
      <c r="N2377" s="71"/>
      <c r="O2377" s="71">
        <v>0</v>
      </c>
      <c r="P2377" s="71"/>
      <c r="Q2377" s="71">
        <v>0</v>
      </c>
      <c r="R2377" s="71"/>
      <c r="S2377" s="71">
        <v>0</v>
      </c>
      <c r="T2377" s="71"/>
      <c r="U2377" s="71">
        <v>521273</v>
      </c>
      <c r="V2377" s="74"/>
      <c r="W2377" s="72">
        <v>521273</v>
      </c>
      <c r="X2377" s="69"/>
      <c r="Y2377" s="71">
        <v>0</v>
      </c>
      <c r="Z2377" s="69"/>
      <c r="AA2377" s="70">
        <v>12749</v>
      </c>
      <c r="AB2377" s="69"/>
      <c r="AC2377" s="73" t="str">
        <f t="shared" si="37"/>
        <v>No</v>
      </c>
    </row>
    <row r="2378" spans="1:29">
      <c r="A2378" s="69" t="s">
        <v>4358</v>
      </c>
      <c r="B2378" s="69" t="s">
        <v>4333</v>
      </c>
      <c r="C2378" s="183" t="s">
        <v>32</v>
      </c>
      <c r="D2378" s="308" t="s">
        <v>4359</v>
      </c>
      <c r="E2378" s="312" t="s">
        <v>4360</v>
      </c>
      <c r="F2378" s="183" t="s">
        <v>187</v>
      </c>
      <c r="G2378" s="183" t="s">
        <v>222</v>
      </c>
      <c r="H2378" s="185">
        <v>0</v>
      </c>
      <c r="I2378" s="185">
        <v>11</v>
      </c>
      <c r="J2378" s="183" t="s">
        <v>13</v>
      </c>
      <c r="K2378" s="69" t="s">
        <v>11</v>
      </c>
      <c r="L2378" s="70">
        <v>11</v>
      </c>
      <c r="M2378" s="71">
        <v>0</v>
      </c>
      <c r="N2378" s="71"/>
      <c r="O2378" s="71">
        <v>0</v>
      </c>
      <c r="P2378" s="71"/>
      <c r="Q2378" s="71">
        <v>0</v>
      </c>
      <c r="R2378" s="71"/>
      <c r="S2378" s="71">
        <v>0</v>
      </c>
      <c r="T2378" s="71"/>
      <c r="U2378" s="71">
        <v>4292123</v>
      </c>
      <c r="V2378" s="74"/>
      <c r="W2378" s="72">
        <v>4292123</v>
      </c>
      <c r="X2378" s="69"/>
      <c r="Y2378" s="71">
        <v>0</v>
      </c>
      <c r="Z2378" s="69"/>
      <c r="AA2378" s="70">
        <v>52224</v>
      </c>
      <c r="AB2378" s="69"/>
      <c r="AC2378" s="73" t="str">
        <f t="shared" si="37"/>
        <v>No</v>
      </c>
    </row>
    <row r="2379" spans="1:29">
      <c r="A2379" s="69" t="s">
        <v>2610</v>
      </c>
      <c r="B2379" s="69" t="s">
        <v>2611</v>
      </c>
      <c r="C2379" s="183" t="s">
        <v>45</v>
      </c>
      <c r="D2379" s="308" t="s">
        <v>2612</v>
      </c>
      <c r="E2379" s="312" t="s">
        <v>2613</v>
      </c>
      <c r="F2379" s="183" t="s">
        <v>187</v>
      </c>
      <c r="G2379" s="183" t="s">
        <v>222</v>
      </c>
      <c r="H2379" s="185">
        <v>0</v>
      </c>
      <c r="I2379" s="185">
        <v>11</v>
      </c>
      <c r="J2379" s="183" t="s">
        <v>12</v>
      </c>
      <c r="K2379" s="69" t="s">
        <v>11</v>
      </c>
      <c r="L2379" s="70">
        <v>11</v>
      </c>
      <c r="M2379" s="71">
        <v>0</v>
      </c>
      <c r="N2379" s="71"/>
      <c r="O2379" s="71">
        <v>0</v>
      </c>
      <c r="P2379" s="71"/>
      <c r="Q2379" s="71">
        <v>0</v>
      </c>
      <c r="R2379" s="71"/>
      <c r="S2379" s="71">
        <v>0</v>
      </c>
      <c r="T2379" s="71"/>
      <c r="U2379" s="71">
        <v>283960</v>
      </c>
      <c r="V2379" s="74"/>
      <c r="W2379" s="72">
        <v>283960</v>
      </c>
      <c r="X2379" s="69"/>
      <c r="Y2379" s="71">
        <v>0</v>
      </c>
      <c r="Z2379" s="69"/>
      <c r="AA2379" s="70">
        <v>8072</v>
      </c>
      <c r="AB2379" s="69"/>
      <c r="AC2379" s="73" t="str">
        <f t="shared" si="37"/>
        <v>No</v>
      </c>
    </row>
    <row r="2380" spans="1:29">
      <c r="A2380" s="69" t="s">
        <v>4381</v>
      </c>
      <c r="B2380" s="69" t="s">
        <v>2248</v>
      </c>
      <c r="C2380" s="183" t="s">
        <v>62</v>
      </c>
      <c r="D2380" s="308" t="s">
        <v>4382</v>
      </c>
      <c r="E2380" s="312" t="s">
        <v>4383</v>
      </c>
      <c r="F2380" s="183" t="s">
        <v>187</v>
      </c>
      <c r="G2380" s="183" t="s">
        <v>222</v>
      </c>
      <c r="H2380" s="185">
        <v>0</v>
      </c>
      <c r="I2380" s="185">
        <v>11</v>
      </c>
      <c r="J2380" s="183" t="s">
        <v>12</v>
      </c>
      <c r="K2380" s="69" t="s">
        <v>11</v>
      </c>
      <c r="L2380" s="70">
        <v>11</v>
      </c>
      <c r="M2380" s="71">
        <v>0</v>
      </c>
      <c r="N2380" s="71"/>
      <c r="O2380" s="71">
        <v>0</v>
      </c>
      <c r="P2380" s="71"/>
      <c r="Q2380" s="71">
        <v>0</v>
      </c>
      <c r="R2380" s="71"/>
      <c r="S2380" s="71">
        <v>0</v>
      </c>
      <c r="T2380" s="71"/>
      <c r="U2380" s="71">
        <v>688555</v>
      </c>
      <c r="V2380" s="74"/>
      <c r="W2380" s="72">
        <v>688555</v>
      </c>
      <c r="X2380" s="69"/>
      <c r="Y2380" s="71">
        <v>0</v>
      </c>
      <c r="Z2380" s="69"/>
      <c r="AA2380" s="70">
        <v>14237</v>
      </c>
      <c r="AB2380" s="69"/>
      <c r="AC2380" s="73" t="str">
        <f t="shared" si="37"/>
        <v>No</v>
      </c>
    </row>
    <row r="2381" spans="1:29">
      <c r="A2381" s="69" t="s">
        <v>2020</v>
      </c>
      <c r="B2381" s="69" t="s">
        <v>2021</v>
      </c>
      <c r="C2381" s="183" t="s">
        <v>50</v>
      </c>
      <c r="D2381" s="308" t="s">
        <v>2022</v>
      </c>
      <c r="E2381" s="312" t="s">
        <v>2023</v>
      </c>
      <c r="F2381" s="183" t="s">
        <v>187</v>
      </c>
      <c r="G2381" s="183" t="s">
        <v>222</v>
      </c>
      <c r="H2381" s="185">
        <v>0</v>
      </c>
      <c r="I2381" s="185">
        <v>11</v>
      </c>
      <c r="J2381" s="183" t="s">
        <v>12</v>
      </c>
      <c r="K2381" s="69" t="s">
        <v>11</v>
      </c>
      <c r="L2381" s="70">
        <v>11</v>
      </c>
      <c r="M2381" s="71">
        <v>0</v>
      </c>
      <c r="N2381" s="71"/>
      <c r="O2381" s="71">
        <v>0</v>
      </c>
      <c r="P2381" s="71"/>
      <c r="Q2381" s="71">
        <v>0</v>
      </c>
      <c r="R2381" s="71"/>
      <c r="S2381" s="71">
        <v>0</v>
      </c>
      <c r="T2381" s="71"/>
      <c r="U2381" s="71">
        <v>475641</v>
      </c>
      <c r="V2381" s="74"/>
      <c r="W2381" s="72">
        <v>475641</v>
      </c>
      <c r="X2381" s="69"/>
      <c r="Y2381" s="71">
        <v>0</v>
      </c>
      <c r="Z2381" s="69"/>
      <c r="AA2381" s="70">
        <v>15258</v>
      </c>
      <c r="AB2381" s="69"/>
      <c r="AC2381" s="73" t="str">
        <f t="shared" si="37"/>
        <v>No</v>
      </c>
    </row>
    <row r="2382" spans="1:29">
      <c r="A2382" s="69" t="s">
        <v>4409</v>
      </c>
      <c r="B2382" s="69" t="s">
        <v>4410</v>
      </c>
      <c r="C2382" s="183" t="s">
        <v>117</v>
      </c>
      <c r="D2382" s="308" t="s">
        <v>4411</v>
      </c>
      <c r="E2382" s="312" t="s">
        <v>4412</v>
      </c>
      <c r="F2382" s="183" t="s">
        <v>235</v>
      </c>
      <c r="G2382" s="183" t="s">
        <v>222</v>
      </c>
      <c r="H2382" s="185">
        <v>0</v>
      </c>
      <c r="I2382" s="185">
        <v>11</v>
      </c>
      <c r="J2382" s="183" t="s">
        <v>12</v>
      </c>
      <c r="K2382" s="69" t="s">
        <v>11</v>
      </c>
      <c r="L2382" s="70">
        <v>11</v>
      </c>
      <c r="M2382" s="71">
        <v>0</v>
      </c>
      <c r="N2382" s="71"/>
      <c r="O2382" s="71">
        <v>0</v>
      </c>
      <c r="P2382" s="71"/>
      <c r="Q2382" s="71">
        <v>0</v>
      </c>
      <c r="R2382" s="71"/>
      <c r="S2382" s="71">
        <v>0</v>
      </c>
      <c r="T2382" s="71"/>
      <c r="U2382" s="71">
        <v>564411</v>
      </c>
      <c r="V2382" s="74"/>
      <c r="W2382" s="72">
        <v>564411</v>
      </c>
      <c r="X2382" s="69"/>
      <c r="Y2382" s="71">
        <v>0</v>
      </c>
      <c r="Z2382" s="69"/>
      <c r="AA2382" s="70">
        <v>19050</v>
      </c>
      <c r="AB2382" s="69"/>
      <c r="AC2382" s="73" t="str">
        <f t="shared" si="37"/>
        <v>No</v>
      </c>
    </row>
    <row r="2383" spans="1:29">
      <c r="A2383" s="69" t="s">
        <v>2735</v>
      </c>
      <c r="B2383" s="69" t="s">
        <v>2736</v>
      </c>
      <c r="C2383" s="183" t="s">
        <v>56</v>
      </c>
      <c r="D2383" s="308" t="s">
        <v>2737</v>
      </c>
      <c r="E2383" s="312" t="s">
        <v>2738</v>
      </c>
      <c r="F2383" s="183" t="s">
        <v>187</v>
      </c>
      <c r="G2383" s="183" t="s">
        <v>222</v>
      </c>
      <c r="H2383" s="185">
        <v>0</v>
      </c>
      <c r="I2383" s="185">
        <v>11</v>
      </c>
      <c r="J2383" s="183" t="s">
        <v>12</v>
      </c>
      <c r="K2383" s="69" t="s">
        <v>11</v>
      </c>
      <c r="L2383" s="70">
        <v>11</v>
      </c>
      <c r="M2383" s="71">
        <v>0</v>
      </c>
      <c r="N2383" s="71"/>
      <c r="O2383" s="71">
        <v>0</v>
      </c>
      <c r="P2383" s="71"/>
      <c r="Q2383" s="71">
        <v>0</v>
      </c>
      <c r="R2383" s="71"/>
      <c r="S2383" s="71">
        <v>0</v>
      </c>
      <c r="T2383" s="71"/>
      <c r="U2383" s="71">
        <v>833786</v>
      </c>
      <c r="V2383" s="74"/>
      <c r="W2383" s="72">
        <v>833786</v>
      </c>
      <c r="X2383" s="69"/>
      <c r="Y2383" s="71">
        <v>0</v>
      </c>
      <c r="Z2383" s="69"/>
      <c r="AA2383" s="70">
        <v>14375</v>
      </c>
      <c r="AB2383" s="69"/>
      <c r="AC2383" s="73" t="str">
        <f t="shared" si="37"/>
        <v>No</v>
      </c>
    </row>
    <row r="2384" spans="1:29">
      <c r="A2384" s="69" t="s">
        <v>6504</v>
      </c>
      <c r="B2384" s="69" t="s">
        <v>425</v>
      </c>
      <c r="C2384" s="183" t="s">
        <v>74</v>
      </c>
      <c r="D2384" s="308">
        <v>2085</v>
      </c>
      <c r="E2384" s="312">
        <v>20085</v>
      </c>
      <c r="F2384" s="183" t="s">
        <v>187</v>
      </c>
      <c r="G2384" s="183" t="s">
        <v>5166</v>
      </c>
      <c r="H2384" s="185">
        <v>18351295</v>
      </c>
      <c r="I2384" s="185">
        <v>11</v>
      </c>
      <c r="J2384" s="183" t="s">
        <v>13</v>
      </c>
      <c r="K2384" s="69" t="s">
        <v>11</v>
      </c>
      <c r="L2384" s="70">
        <v>11</v>
      </c>
      <c r="M2384" s="71">
        <v>0</v>
      </c>
      <c r="N2384" s="71"/>
      <c r="O2384" s="71">
        <v>0</v>
      </c>
      <c r="P2384" s="71"/>
      <c r="Q2384" s="71">
        <v>0</v>
      </c>
      <c r="R2384" s="71"/>
      <c r="S2384" s="71">
        <v>0</v>
      </c>
      <c r="T2384" s="71"/>
      <c r="U2384" s="71">
        <v>1783196</v>
      </c>
      <c r="V2384" s="74"/>
      <c r="W2384" s="72">
        <v>1783196</v>
      </c>
      <c r="X2384" s="69"/>
      <c r="Y2384" s="71">
        <v>0</v>
      </c>
      <c r="Z2384" s="69"/>
      <c r="AA2384" s="70">
        <v>18864</v>
      </c>
      <c r="AB2384" s="69"/>
      <c r="AC2384" s="73" t="str">
        <f t="shared" si="37"/>
        <v>No</v>
      </c>
    </row>
    <row r="2385" spans="1:29">
      <c r="A2385" s="69" t="s">
        <v>3612</v>
      </c>
      <c r="B2385" s="69" t="s">
        <v>3613</v>
      </c>
      <c r="C2385" s="183" t="s">
        <v>51</v>
      </c>
      <c r="D2385" s="308" t="s">
        <v>3614</v>
      </c>
      <c r="E2385" s="312" t="s">
        <v>3615</v>
      </c>
      <c r="F2385" s="183" t="s">
        <v>1242</v>
      </c>
      <c r="G2385" s="183" t="s">
        <v>222</v>
      </c>
      <c r="H2385" s="185">
        <v>0</v>
      </c>
      <c r="I2385" s="185">
        <v>11</v>
      </c>
      <c r="J2385" s="183" t="s">
        <v>12</v>
      </c>
      <c r="K2385" s="69" t="s">
        <v>11</v>
      </c>
      <c r="L2385" s="70">
        <v>11</v>
      </c>
      <c r="M2385" s="71">
        <v>0</v>
      </c>
      <c r="N2385" s="71"/>
      <c r="O2385" s="71">
        <v>0</v>
      </c>
      <c r="P2385" s="71"/>
      <c r="Q2385" s="71">
        <v>0</v>
      </c>
      <c r="R2385" s="71"/>
      <c r="S2385" s="71">
        <v>0</v>
      </c>
      <c r="T2385" s="71"/>
      <c r="U2385" s="71">
        <v>425788</v>
      </c>
      <c r="V2385" s="74"/>
      <c r="W2385" s="72">
        <v>425788</v>
      </c>
      <c r="X2385" s="69"/>
      <c r="Y2385" s="71">
        <v>0</v>
      </c>
      <c r="Z2385" s="69"/>
      <c r="AA2385" s="70">
        <v>13731</v>
      </c>
      <c r="AB2385" s="69"/>
      <c r="AC2385" s="73" t="str">
        <f t="shared" si="37"/>
        <v>No</v>
      </c>
    </row>
    <row r="2386" spans="1:29">
      <c r="A2386" s="69" t="s">
        <v>5391</v>
      </c>
      <c r="B2386" s="69" t="s">
        <v>5392</v>
      </c>
      <c r="C2386" s="183" t="s">
        <v>74</v>
      </c>
      <c r="D2386" s="308" t="s">
        <v>1618</v>
      </c>
      <c r="E2386" s="312" t="s">
        <v>1619</v>
      </c>
      <c r="F2386" s="183" t="s">
        <v>187</v>
      </c>
      <c r="G2386" s="183" t="s">
        <v>222</v>
      </c>
      <c r="H2386" s="185">
        <v>0</v>
      </c>
      <c r="I2386" s="185">
        <v>11</v>
      </c>
      <c r="J2386" s="183" t="s">
        <v>13</v>
      </c>
      <c r="K2386" s="69" t="s">
        <v>14</v>
      </c>
      <c r="L2386" s="70">
        <v>11</v>
      </c>
      <c r="M2386" s="71">
        <v>0</v>
      </c>
      <c r="N2386" s="71"/>
      <c r="O2386" s="71">
        <v>0</v>
      </c>
      <c r="P2386" s="71"/>
      <c r="Q2386" s="71">
        <v>0</v>
      </c>
      <c r="R2386" s="71"/>
      <c r="S2386" s="71">
        <v>0</v>
      </c>
      <c r="T2386" s="71"/>
      <c r="U2386" s="71">
        <v>851434</v>
      </c>
      <c r="V2386" s="74"/>
      <c r="W2386" s="72">
        <v>851434</v>
      </c>
      <c r="X2386" s="69"/>
      <c r="Y2386" s="71">
        <v>0</v>
      </c>
      <c r="Z2386" s="69"/>
      <c r="AA2386" s="70">
        <v>19983</v>
      </c>
      <c r="AB2386" s="69"/>
      <c r="AC2386" s="73" t="str">
        <f t="shared" si="37"/>
        <v>No</v>
      </c>
    </row>
    <row r="2387" spans="1:29">
      <c r="A2387" s="69" t="s">
        <v>4219</v>
      </c>
      <c r="B2387" s="69" t="s">
        <v>1547</v>
      </c>
      <c r="C2387" s="183" t="s">
        <v>60</v>
      </c>
      <c r="D2387" s="308" t="s">
        <v>4220</v>
      </c>
      <c r="E2387" s="312" t="s">
        <v>4221</v>
      </c>
      <c r="F2387" s="183" t="s">
        <v>235</v>
      </c>
      <c r="G2387" s="183" t="s">
        <v>222</v>
      </c>
      <c r="H2387" s="185">
        <v>0</v>
      </c>
      <c r="I2387" s="185">
        <v>11</v>
      </c>
      <c r="J2387" s="183" t="s">
        <v>12</v>
      </c>
      <c r="K2387" s="69" t="s">
        <v>11</v>
      </c>
      <c r="L2387" s="70">
        <v>11</v>
      </c>
      <c r="M2387" s="71">
        <v>0</v>
      </c>
      <c r="N2387" s="71"/>
      <c r="O2387" s="71">
        <v>0</v>
      </c>
      <c r="P2387" s="71"/>
      <c r="Q2387" s="71">
        <v>0</v>
      </c>
      <c r="R2387" s="71"/>
      <c r="S2387" s="71">
        <v>0</v>
      </c>
      <c r="T2387" s="71"/>
      <c r="U2387" s="71">
        <v>558518</v>
      </c>
      <c r="V2387" s="74"/>
      <c r="W2387" s="72">
        <v>558518</v>
      </c>
      <c r="X2387" s="69"/>
      <c r="Y2387" s="71">
        <v>0</v>
      </c>
      <c r="Z2387" s="69"/>
      <c r="AA2387" s="70">
        <v>18837</v>
      </c>
      <c r="AB2387" s="69"/>
      <c r="AC2387" s="73" t="str">
        <f t="shared" si="37"/>
        <v>No</v>
      </c>
    </row>
    <row r="2388" spans="1:29">
      <c r="A2388" s="69" t="s">
        <v>2036</v>
      </c>
      <c r="B2388" s="69" t="s">
        <v>2037</v>
      </c>
      <c r="C2388" s="183" t="s">
        <v>100</v>
      </c>
      <c r="D2388" s="308" t="s">
        <v>2038</v>
      </c>
      <c r="E2388" s="312" t="s">
        <v>2039</v>
      </c>
      <c r="F2388" s="183" t="s">
        <v>187</v>
      </c>
      <c r="G2388" s="183" t="s">
        <v>222</v>
      </c>
      <c r="H2388" s="185">
        <v>0</v>
      </c>
      <c r="I2388" s="185">
        <v>11</v>
      </c>
      <c r="J2388" s="183" t="s">
        <v>12</v>
      </c>
      <c r="K2388" s="69" t="s">
        <v>11</v>
      </c>
      <c r="L2388" s="70">
        <v>11</v>
      </c>
      <c r="M2388" s="71">
        <v>0</v>
      </c>
      <c r="N2388" s="71"/>
      <c r="O2388" s="71">
        <v>0</v>
      </c>
      <c r="P2388" s="71"/>
      <c r="Q2388" s="71">
        <v>0</v>
      </c>
      <c r="R2388" s="71"/>
      <c r="S2388" s="71">
        <v>0</v>
      </c>
      <c r="T2388" s="71"/>
      <c r="U2388" s="71">
        <v>633775</v>
      </c>
      <c r="V2388" s="74"/>
      <c r="W2388" s="72">
        <v>633775</v>
      </c>
      <c r="X2388" s="69"/>
      <c r="Y2388" s="71">
        <v>0</v>
      </c>
      <c r="Z2388" s="69"/>
      <c r="AA2388" s="70">
        <v>8246</v>
      </c>
      <c r="AB2388" s="69"/>
      <c r="AC2388" s="73" t="str">
        <f t="shared" si="37"/>
        <v>No</v>
      </c>
    </row>
    <row r="2389" spans="1:29">
      <c r="A2389" s="69" t="s">
        <v>2183</v>
      </c>
      <c r="B2389" s="69" t="s">
        <v>2184</v>
      </c>
      <c r="C2389" s="183" t="s">
        <v>61</v>
      </c>
      <c r="D2389" s="308" t="s">
        <v>2185</v>
      </c>
      <c r="E2389" s="312" t="s">
        <v>2186</v>
      </c>
      <c r="F2389" s="183" t="s">
        <v>235</v>
      </c>
      <c r="G2389" s="183" t="s">
        <v>222</v>
      </c>
      <c r="H2389" s="185">
        <v>0</v>
      </c>
      <c r="I2389" s="185">
        <v>11</v>
      </c>
      <c r="J2389" s="183" t="s">
        <v>12</v>
      </c>
      <c r="K2389" s="69" t="s">
        <v>11</v>
      </c>
      <c r="L2389" s="70">
        <v>11</v>
      </c>
      <c r="M2389" s="71">
        <v>0</v>
      </c>
      <c r="N2389" s="71"/>
      <c r="O2389" s="71">
        <v>0</v>
      </c>
      <c r="P2389" s="71"/>
      <c r="Q2389" s="71">
        <v>0</v>
      </c>
      <c r="R2389" s="71"/>
      <c r="S2389" s="71">
        <v>0</v>
      </c>
      <c r="T2389" s="71"/>
      <c r="U2389" s="71">
        <v>573393</v>
      </c>
      <c r="V2389" s="74"/>
      <c r="W2389" s="72">
        <v>573393</v>
      </c>
      <c r="X2389" s="69"/>
      <c r="Y2389" s="71">
        <v>0</v>
      </c>
      <c r="Z2389" s="69"/>
      <c r="AA2389" s="70">
        <v>15743</v>
      </c>
      <c r="AB2389" s="69"/>
      <c r="AC2389" s="73" t="str">
        <f t="shared" si="37"/>
        <v>No</v>
      </c>
    </row>
    <row r="2390" spans="1:29">
      <c r="A2390" s="69" t="s">
        <v>6500</v>
      </c>
      <c r="B2390" s="69" t="s">
        <v>4723</v>
      </c>
      <c r="C2390" s="183" t="s">
        <v>21</v>
      </c>
      <c r="D2390" s="308" t="s">
        <v>4724</v>
      </c>
      <c r="E2390" s="312" t="s">
        <v>4725</v>
      </c>
      <c r="F2390" s="183" t="s">
        <v>187</v>
      </c>
      <c r="G2390" s="183" t="s">
        <v>222</v>
      </c>
      <c r="H2390" s="185">
        <v>0</v>
      </c>
      <c r="I2390" s="185">
        <v>11</v>
      </c>
      <c r="J2390" s="183" t="s">
        <v>13</v>
      </c>
      <c r="K2390" s="69" t="s">
        <v>14</v>
      </c>
      <c r="L2390" s="70">
        <v>11</v>
      </c>
      <c r="M2390" s="71">
        <v>0</v>
      </c>
      <c r="N2390" s="71"/>
      <c r="O2390" s="71">
        <v>0</v>
      </c>
      <c r="P2390" s="71"/>
      <c r="Q2390" s="71">
        <v>0</v>
      </c>
      <c r="R2390" s="71"/>
      <c r="S2390" s="71">
        <v>0</v>
      </c>
      <c r="T2390" s="71"/>
      <c r="U2390" s="71">
        <v>1086553</v>
      </c>
      <c r="V2390" s="74"/>
      <c r="W2390" s="72">
        <v>1086553</v>
      </c>
      <c r="X2390" s="69"/>
      <c r="Y2390" s="71">
        <v>0</v>
      </c>
      <c r="Z2390" s="69"/>
      <c r="AA2390" s="70">
        <v>12013</v>
      </c>
      <c r="AB2390" s="69"/>
      <c r="AC2390" s="73" t="str">
        <f t="shared" si="37"/>
        <v>No</v>
      </c>
    </row>
    <row r="2391" spans="1:29">
      <c r="A2391" s="69" t="s">
        <v>2526</v>
      </c>
      <c r="B2391" s="69" t="s">
        <v>5855</v>
      </c>
      <c r="C2391" s="183" t="s">
        <v>38</v>
      </c>
      <c r="D2391" s="308" t="s">
        <v>2527</v>
      </c>
      <c r="E2391" s="312" t="s">
        <v>2528</v>
      </c>
      <c r="F2391" s="183" t="s">
        <v>187</v>
      </c>
      <c r="G2391" s="183" t="s">
        <v>222</v>
      </c>
      <c r="H2391" s="185">
        <v>0</v>
      </c>
      <c r="I2391" s="185">
        <v>11</v>
      </c>
      <c r="J2391" s="183" t="s">
        <v>12</v>
      </c>
      <c r="K2391" s="69" t="s">
        <v>11</v>
      </c>
      <c r="L2391" s="70">
        <v>11</v>
      </c>
      <c r="M2391" s="71">
        <v>0</v>
      </c>
      <c r="N2391" s="71"/>
      <c r="O2391" s="71">
        <v>0</v>
      </c>
      <c r="P2391" s="71"/>
      <c r="Q2391" s="71">
        <v>0</v>
      </c>
      <c r="R2391" s="71"/>
      <c r="S2391" s="71">
        <v>0</v>
      </c>
      <c r="T2391" s="71"/>
      <c r="U2391" s="71">
        <v>1021281</v>
      </c>
      <c r="V2391" s="74"/>
      <c r="W2391" s="72">
        <v>1021281</v>
      </c>
      <c r="X2391" s="69"/>
      <c r="Y2391" s="71">
        <v>0</v>
      </c>
      <c r="Z2391" s="69"/>
      <c r="AA2391" s="70">
        <v>16054</v>
      </c>
      <c r="AB2391" s="69"/>
      <c r="AC2391" s="73" t="str">
        <f t="shared" si="37"/>
        <v>No</v>
      </c>
    </row>
    <row r="2392" spans="1:29">
      <c r="A2392" s="69" t="s">
        <v>6023</v>
      </c>
      <c r="B2392" s="69" t="s">
        <v>4503</v>
      </c>
      <c r="C2392" s="183" t="s">
        <v>62</v>
      </c>
      <c r="D2392" s="308" t="s">
        <v>4504</v>
      </c>
      <c r="E2392" s="312" t="s">
        <v>4505</v>
      </c>
      <c r="F2392" s="183" t="s">
        <v>187</v>
      </c>
      <c r="G2392" s="183" t="s">
        <v>222</v>
      </c>
      <c r="H2392" s="185">
        <v>0</v>
      </c>
      <c r="I2392" s="185">
        <v>11</v>
      </c>
      <c r="J2392" s="183" t="s">
        <v>12</v>
      </c>
      <c r="K2392" s="69" t="s">
        <v>11</v>
      </c>
      <c r="L2392" s="70">
        <v>11</v>
      </c>
      <c r="M2392" s="71">
        <v>0</v>
      </c>
      <c r="N2392" s="71"/>
      <c r="O2392" s="71">
        <v>0</v>
      </c>
      <c r="P2392" s="71"/>
      <c r="Q2392" s="71">
        <v>0</v>
      </c>
      <c r="R2392" s="71"/>
      <c r="S2392" s="71">
        <v>0</v>
      </c>
      <c r="T2392" s="71"/>
      <c r="U2392" s="71">
        <v>384111</v>
      </c>
      <c r="V2392" s="74"/>
      <c r="W2392" s="72">
        <v>384111</v>
      </c>
      <c r="X2392" s="69"/>
      <c r="Y2392" s="71">
        <v>0</v>
      </c>
      <c r="Z2392" s="69"/>
      <c r="AA2392" s="70">
        <v>9616</v>
      </c>
      <c r="AB2392" s="69"/>
      <c r="AC2392" s="73" t="str">
        <f t="shared" si="37"/>
        <v>No</v>
      </c>
    </row>
    <row r="2393" spans="1:29">
      <c r="A2393" s="69" t="s">
        <v>2785</v>
      </c>
      <c r="B2393" s="69" t="s">
        <v>1399</v>
      </c>
      <c r="C2393" s="183" t="s">
        <v>46</v>
      </c>
      <c r="D2393" s="308" t="s">
        <v>2786</v>
      </c>
      <c r="E2393" s="312" t="s">
        <v>2787</v>
      </c>
      <c r="F2393" s="183" t="s">
        <v>1242</v>
      </c>
      <c r="G2393" s="183" t="s">
        <v>222</v>
      </c>
      <c r="H2393" s="185">
        <v>0</v>
      </c>
      <c r="I2393" s="185">
        <v>11</v>
      </c>
      <c r="J2393" s="183" t="s">
        <v>12</v>
      </c>
      <c r="K2393" s="69" t="s">
        <v>11</v>
      </c>
      <c r="L2393" s="70">
        <v>11</v>
      </c>
      <c r="M2393" s="71">
        <v>0</v>
      </c>
      <c r="N2393" s="71"/>
      <c r="O2393" s="71">
        <v>0</v>
      </c>
      <c r="P2393" s="71"/>
      <c r="Q2393" s="71">
        <v>0</v>
      </c>
      <c r="R2393" s="71"/>
      <c r="S2393" s="71">
        <v>0</v>
      </c>
      <c r="T2393" s="71"/>
      <c r="U2393" s="71">
        <v>893210</v>
      </c>
      <c r="V2393" s="74"/>
      <c r="W2393" s="72">
        <v>893210</v>
      </c>
      <c r="X2393" s="69"/>
      <c r="Y2393" s="71">
        <v>0</v>
      </c>
      <c r="Z2393" s="69"/>
      <c r="AA2393" s="70">
        <v>26903</v>
      </c>
      <c r="AB2393" s="69"/>
      <c r="AC2393" s="73" t="str">
        <f t="shared" si="37"/>
        <v>No</v>
      </c>
    </row>
    <row r="2394" spans="1:29">
      <c r="A2394" s="69" t="s">
        <v>1826</v>
      </c>
      <c r="B2394" s="69" t="s">
        <v>314</v>
      </c>
      <c r="C2394" s="183" t="s">
        <v>38</v>
      </c>
      <c r="D2394" s="308" t="s">
        <v>1827</v>
      </c>
      <c r="E2394" s="312" t="s">
        <v>1828</v>
      </c>
      <c r="F2394" s="183" t="s">
        <v>187</v>
      </c>
      <c r="G2394" s="183" t="s">
        <v>222</v>
      </c>
      <c r="H2394" s="185">
        <v>0</v>
      </c>
      <c r="I2394" s="185">
        <v>11</v>
      </c>
      <c r="J2394" s="183" t="s">
        <v>12</v>
      </c>
      <c r="K2394" s="69" t="s">
        <v>11</v>
      </c>
      <c r="L2394" s="70">
        <v>11</v>
      </c>
      <c r="M2394" s="71">
        <v>0</v>
      </c>
      <c r="N2394" s="71"/>
      <c r="O2394" s="71">
        <v>0</v>
      </c>
      <c r="P2394" s="71"/>
      <c r="Q2394" s="71">
        <v>0</v>
      </c>
      <c r="R2394" s="71"/>
      <c r="S2394" s="71">
        <v>0</v>
      </c>
      <c r="T2394" s="71"/>
      <c r="U2394" s="71">
        <v>498591</v>
      </c>
      <c r="V2394" s="74"/>
      <c r="W2394" s="72">
        <v>498591</v>
      </c>
      <c r="X2394" s="69"/>
      <c r="Y2394" s="71">
        <v>0</v>
      </c>
      <c r="Z2394" s="69"/>
      <c r="AA2394" s="70">
        <v>20051</v>
      </c>
      <c r="AB2394" s="69"/>
      <c r="AC2394" s="73" t="str">
        <f t="shared" si="37"/>
        <v>No</v>
      </c>
    </row>
    <row r="2395" spans="1:29">
      <c r="A2395" s="69" t="s">
        <v>6498</v>
      </c>
      <c r="B2395" s="69" t="s">
        <v>1356</v>
      </c>
      <c r="C2395" s="183" t="s">
        <v>65</v>
      </c>
      <c r="D2395" s="308">
        <v>7052</v>
      </c>
      <c r="E2395" s="312">
        <v>70052</v>
      </c>
      <c r="F2395" s="183" t="s">
        <v>235</v>
      </c>
      <c r="G2395" s="183" t="s">
        <v>5166</v>
      </c>
      <c r="H2395" s="185">
        <v>50440</v>
      </c>
      <c r="I2395" s="185">
        <v>11</v>
      </c>
      <c r="J2395" s="183" t="s">
        <v>12</v>
      </c>
      <c r="K2395" s="69" t="s">
        <v>11</v>
      </c>
      <c r="L2395" s="70">
        <v>11</v>
      </c>
      <c r="M2395" s="71">
        <v>0</v>
      </c>
      <c r="N2395" s="71"/>
      <c r="O2395" s="71">
        <v>0</v>
      </c>
      <c r="P2395" s="71"/>
      <c r="Q2395" s="71">
        <v>0</v>
      </c>
      <c r="R2395" s="71"/>
      <c r="S2395" s="71">
        <v>0</v>
      </c>
      <c r="T2395" s="71"/>
      <c r="U2395" s="71">
        <v>609265</v>
      </c>
      <c r="V2395" s="74"/>
      <c r="W2395" s="72">
        <v>609265</v>
      </c>
      <c r="X2395" s="69"/>
      <c r="Y2395" s="71">
        <v>0</v>
      </c>
      <c r="Z2395" s="69"/>
      <c r="AA2395" s="70">
        <v>15395</v>
      </c>
      <c r="AB2395" s="69"/>
      <c r="AC2395" s="73" t="str">
        <f t="shared" si="37"/>
        <v>No</v>
      </c>
    </row>
    <row r="2396" spans="1:29">
      <c r="A2396" s="69" t="s">
        <v>4663</v>
      </c>
      <c r="B2396" s="69" t="s">
        <v>5838</v>
      </c>
      <c r="C2396" s="183" t="s">
        <v>73</v>
      </c>
      <c r="D2396" s="308" t="s">
        <v>4664</v>
      </c>
      <c r="E2396" s="312" t="s">
        <v>4665</v>
      </c>
      <c r="F2396" s="183" t="s">
        <v>187</v>
      </c>
      <c r="G2396" s="183" t="s">
        <v>222</v>
      </c>
      <c r="H2396" s="185">
        <v>0</v>
      </c>
      <c r="I2396" s="185">
        <v>11</v>
      </c>
      <c r="J2396" s="183" t="s">
        <v>12</v>
      </c>
      <c r="K2396" s="69" t="s">
        <v>11</v>
      </c>
      <c r="L2396" s="70">
        <v>11</v>
      </c>
      <c r="M2396" s="71">
        <v>0</v>
      </c>
      <c r="N2396" s="71"/>
      <c r="O2396" s="71">
        <v>0</v>
      </c>
      <c r="P2396" s="71"/>
      <c r="Q2396" s="71">
        <v>0</v>
      </c>
      <c r="R2396" s="71"/>
      <c r="S2396" s="71">
        <v>0</v>
      </c>
      <c r="T2396" s="71"/>
      <c r="U2396" s="71">
        <v>154735</v>
      </c>
      <c r="V2396" s="74"/>
      <c r="W2396" s="72">
        <v>154735</v>
      </c>
      <c r="X2396" s="69"/>
      <c r="Y2396" s="71">
        <v>0</v>
      </c>
      <c r="Z2396" s="69"/>
      <c r="AA2396" s="70">
        <v>5108</v>
      </c>
      <c r="AB2396" s="69"/>
      <c r="AC2396" s="73" t="str">
        <f t="shared" si="37"/>
        <v>No</v>
      </c>
    </row>
    <row r="2397" spans="1:29">
      <c r="A2397" s="69" t="s">
        <v>3305</v>
      </c>
      <c r="B2397" s="69" t="s">
        <v>3306</v>
      </c>
      <c r="C2397" s="183" t="s">
        <v>81</v>
      </c>
      <c r="D2397" s="308" t="s">
        <v>3307</v>
      </c>
      <c r="E2397" s="312" t="s">
        <v>3308</v>
      </c>
      <c r="F2397" s="183" t="s">
        <v>187</v>
      </c>
      <c r="G2397" s="183" t="s">
        <v>222</v>
      </c>
      <c r="H2397" s="185">
        <v>0</v>
      </c>
      <c r="I2397" s="185">
        <v>11</v>
      </c>
      <c r="J2397" s="183" t="s">
        <v>12</v>
      </c>
      <c r="K2397" s="69" t="s">
        <v>11</v>
      </c>
      <c r="L2397" s="70">
        <v>11</v>
      </c>
      <c r="M2397" s="71">
        <v>0</v>
      </c>
      <c r="N2397" s="71"/>
      <c r="O2397" s="71">
        <v>0</v>
      </c>
      <c r="P2397" s="71"/>
      <c r="Q2397" s="71">
        <v>0</v>
      </c>
      <c r="R2397" s="71"/>
      <c r="S2397" s="71">
        <v>0</v>
      </c>
      <c r="T2397" s="71"/>
      <c r="U2397" s="71">
        <v>808666</v>
      </c>
      <c r="V2397" s="74"/>
      <c r="W2397" s="72">
        <v>808666</v>
      </c>
      <c r="X2397" s="69"/>
      <c r="Y2397" s="71">
        <v>0</v>
      </c>
      <c r="Z2397" s="69"/>
      <c r="AA2397" s="70">
        <v>17112</v>
      </c>
      <c r="AB2397" s="69"/>
      <c r="AC2397" s="73" t="str">
        <f t="shared" si="37"/>
        <v>No</v>
      </c>
    </row>
    <row r="2398" spans="1:29">
      <c r="A2398" s="69" t="s">
        <v>1804</v>
      </c>
      <c r="B2398" s="69" t="s">
        <v>1805</v>
      </c>
      <c r="C2398" s="183" t="s">
        <v>63</v>
      </c>
      <c r="D2398" s="308" t="s">
        <v>1806</v>
      </c>
      <c r="E2398" s="312" t="s">
        <v>1807</v>
      </c>
      <c r="F2398" s="183" t="s">
        <v>187</v>
      </c>
      <c r="G2398" s="183" t="s">
        <v>222</v>
      </c>
      <c r="H2398" s="185">
        <v>0</v>
      </c>
      <c r="I2398" s="185">
        <v>11</v>
      </c>
      <c r="J2398" s="183" t="s">
        <v>12</v>
      </c>
      <c r="K2398" s="69" t="s">
        <v>11</v>
      </c>
      <c r="L2398" s="70">
        <v>11</v>
      </c>
      <c r="M2398" s="71">
        <v>0</v>
      </c>
      <c r="N2398" s="71"/>
      <c r="O2398" s="71">
        <v>0</v>
      </c>
      <c r="P2398" s="71"/>
      <c r="Q2398" s="71">
        <v>0</v>
      </c>
      <c r="R2398" s="71"/>
      <c r="S2398" s="71">
        <v>0</v>
      </c>
      <c r="T2398" s="71"/>
      <c r="U2398" s="71">
        <v>600184</v>
      </c>
      <c r="V2398" s="74"/>
      <c r="W2398" s="72">
        <v>600184</v>
      </c>
      <c r="X2398" s="69"/>
      <c r="Y2398" s="71">
        <v>0</v>
      </c>
      <c r="Z2398" s="69"/>
      <c r="AA2398" s="70">
        <v>19977</v>
      </c>
      <c r="AB2398" s="69"/>
      <c r="AC2398" s="73" t="str">
        <f t="shared" si="37"/>
        <v>No</v>
      </c>
    </row>
    <row r="2399" spans="1:29">
      <c r="A2399" s="69" t="s">
        <v>1568</v>
      </c>
      <c r="B2399" s="69" t="s">
        <v>5846</v>
      </c>
      <c r="C2399" s="183" t="s">
        <v>74</v>
      </c>
      <c r="D2399" s="308" t="s">
        <v>1569</v>
      </c>
      <c r="E2399" s="312" t="s">
        <v>1570</v>
      </c>
      <c r="F2399" s="183" t="s">
        <v>187</v>
      </c>
      <c r="G2399" s="183" t="s">
        <v>222</v>
      </c>
      <c r="H2399" s="185">
        <v>0</v>
      </c>
      <c r="I2399" s="185">
        <v>11</v>
      </c>
      <c r="J2399" s="183" t="s">
        <v>13</v>
      </c>
      <c r="K2399" s="69" t="s">
        <v>11</v>
      </c>
      <c r="L2399" s="70">
        <v>11</v>
      </c>
      <c r="M2399" s="71">
        <v>0</v>
      </c>
      <c r="N2399" s="71"/>
      <c r="O2399" s="71">
        <v>0</v>
      </c>
      <c r="P2399" s="71"/>
      <c r="Q2399" s="71">
        <v>0</v>
      </c>
      <c r="R2399" s="71"/>
      <c r="S2399" s="71">
        <v>0</v>
      </c>
      <c r="T2399" s="71"/>
      <c r="U2399" s="71">
        <v>957874</v>
      </c>
      <c r="V2399" s="74"/>
      <c r="W2399" s="72">
        <v>957874</v>
      </c>
      <c r="X2399" s="69"/>
      <c r="Y2399" s="71">
        <v>0</v>
      </c>
      <c r="Z2399" s="69"/>
      <c r="AA2399" s="70">
        <v>27597</v>
      </c>
      <c r="AB2399" s="69"/>
      <c r="AC2399" s="73" t="str">
        <f t="shared" si="37"/>
        <v>No</v>
      </c>
    </row>
    <row r="2400" spans="1:29">
      <c r="A2400" s="69" t="s">
        <v>1954</v>
      </c>
      <c r="B2400" s="69" t="s">
        <v>773</v>
      </c>
      <c r="C2400" s="183" t="s">
        <v>61</v>
      </c>
      <c r="D2400" s="308" t="s">
        <v>1955</v>
      </c>
      <c r="E2400" s="312" t="s">
        <v>1956</v>
      </c>
      <c r="F2400" s="183" t="s">
        <v>235</v>
      </c>
      <c r="G2400" s="183" t="s">
        <v>222</v>
      </c>
      <c r="H2400" s="185">
        <v>0</v>
      </c>
      <c r="I2400" s="185">
        <v>11</v>
      </c>
      <c r="J2400" s="183" t="s">
        <v>12</v>
      </c>
      <c r="K2400" s="69" t="s">
        <v>11</v>
      </c>
      <c r="L2400" s="70">
        <v>11</v>
      </c>
      <c r="M2400" s="71">
        <v>0</v>
      </c>
      <c r="N2400" s="71"/>
      <c r="O2400" s="71">
        <v>0</v>
      </c>
      <c r="P2400" s="71"/>
      <c r="Q2400" s="71">
        <v>0</v>
      </c>
      <c r="R2400" s="71"/>
      <c r="S2400" s="71">
        <v>0</v>
      </c>
      <c r="T2400" s="71"/>
      <c r="U2400" s="71">
        <v>656708</v>
      </c>
      <c r="V2400" s="74"/>
      <c r="W2400" s="72">
        <v>656708</v>
      </c>
      <c r="X2400" s="69"/>
      <c r="Y2400" s="71">
        <v>0</v>
      </c>
      <c r="Z2400" s="69"/>
      <c r="AA2400" s="70">
        <v>10164</v>
      </c>
      <c r="AB2400" s="69"/>
      <c r="AC2400" s="73" t="str">
        <f t="shared" si="37"/>
        <v>No</v>
      </c>
    </row>
    <row r="2401" spans="1:29">
      <c r="A2401" s="69" t="s">
        <v>3543</v>
      </c>
      <c r="B2401" s="69" t="s">
        <v>3544</v>
      </c>
      <c r="C2401" s="183" t="s">
        <v>51</v>
      </c>
      <c r="D2401" s="308" t="s">
        <v>3545</v>
      </c>
      <c r="E2401" s="312" t="s">
        <v>3546</v>
      </c>
      <c r="F2401" s="183" t="s">
        <v>1242</v>
      </c>
      <c r="G2401" s="183" t="s">
        <v>222</v>
      </c>
      <c r="H2401" s="185">
        <v>0</v>
      </c>
      <c r="I2401" s="185">
        <v>11</v>
      </c>
      <c r="J2401" s="183" t="s">
        <v>12</v>
      </c>
      <c r="K2401" s="69" t="s">
        <v>11</v>
      </c>
      <c r="L2401" s="70">
        <v>11</v>
      </c>
      <c r="M2401" s="71">
        <v>0</v>
      </c>
      <c r="N2401" s="71"/>
      <c r="O2401" s="71">
        <v>0</v>
      </c>
      <c r="P2401" s="71"/>
      <c r="Q2401" s="71">
        <v>0</v>
      </c>
      <c r="R2401" s="71"/>
      <c r="S2401" s="71">
        <v>0</v>
      </c>
      <c r="T2401" s="71"/>
      <c r="U2401" s="71">
        <v>416260</v>
      </c>
      <c r="V2401" s="74"/>
      <c r="W2401" s="72">
        <v>416260</v>
      </c>
      <c r="X2401" s="69"/>
      <c r="Y2401" s="71">
        <v>0</v>
      </c>
      <c r="Z2401" s="69"/>
      <c r="AA2401" s="70">
        <v>11555</v>
      </c>
      <c r="AB2401" s="69"/>
      <c r="AC2401" s="73" t="str">
        <f t="shared" si="37"/>
        <v>No</v>
      </c>
    </row>
    <row r="2402" spans="1:29">
      <c r="A2402" s="69" t="s">
        <v>4967</v>
      </c>
      <c r="B2402" s="69" t="s">
        <v>4968</v>
      </c>
      <c r="C2402" s="183" t="s">
        <v>1</v>
      </c>
      <c r="D2402" s="308" t="s">
        <v>4969</v>
      </c>
      <c r="E2402" s="312" t="s">
        <v>4970</v>
      </c>
      <c r="F2402" s="183" t="s">
        <v>235</v>
      </c>
      <c r="G2402" s="183" t="s">
        <v>222</v>
      </c>
      <c r="H2402" s="185">
        <v>0</v>
      </c>
      <c r="I2402" s="185">
        <v>11</v>
      </c>
      <c r="J2402" s="183" t="s">
        <v>12</v>
      </c>
      <c r="K2402" s="69" t="s">
        <v>11</v>
      </c>
      <c r="L2402" s="70">
        <v>11</v>
      </c>
      <c r="M2402" s="71">
        <v>0</v>
      </c>
      <c r="N2402" s="71"/>
      <c r="O2402" s="71">
        <v>0</v>
      </c>
      <c r="P2402" s="71"/>
      <c r="Q2402" s="71">
        <v>0</v>
      </c>
      <c r="R2402" s="71"/>
      <c r="S2402" s="71">
        <v>0</v>
      </c>
      <c r="T2402" s="71"/>
      <c r="U2402" s="71">
        <v>242093</v>
      </c>
      <c r="V2402" s="74"/>
      <c r="W2402" s="72">
        <v>242093</v>
      </c>
      <c r="X2402" s="69"/>
      <c r="Y2402" s="71">
        <v>0</v>
      </c>
      <c r="Z2402" s="69"/>
      <c r="AA2402" s="70">
        <v>6803</v>
      </c>
      <c r="AB2402" s="69"/>
      <c r="AC2402" s="73" t="str">
        <f t="shared" si="37"/>
        <v>No</v>
      </c>
    </row>
    <row r="2403" spans="1:29">
      <c r="A2403" s="69" t="s">
        <v>3660</v>
      </c>
      <c r="B2403" s="69" t="s">
        <v>3661</v>
      </c>
      <c r="C2403" s="183" t="s">
        <v>48</v>
      </c>
      <c r="D2403" s="308" t="s">
        <v>3662</v>
      </c>
      <c r="E2403" s="312" t="s">
        <v>3663</v>
      </c>
      <c r="F2403" s="183" t="s">
        <v>235</v>
      </c>
      <c r="G2403" s="183" t="s">
        <v>222</v>
      </c>
      <c r="H2403" s="185">
        <v>0</v>
      </c>
      <c r="I2403" s="185">
        <v>11</v>
      </c>
      <c r="J2403" s="183" t="s">
        <v>12</v>
      </c>
      <c r="K2403" s="69" t="s">
        <v>11</v>
      </c>
      <c r="L2403" s="70">
        <v>11</v>
      </c>
      <c r="M2403" s="71">
        <v>0</v>
      </c>
      <c r="N2403" s="71"/>
      <c r="O2403" s="71">
        <v>0</v>
      </c>
      <c r="P2403" s="71"/>
      <c r="Q2403" s="71">
        <v>0</v>
      </c>
      <c r="R2403" s="71"/>
      <c r="S2403" s="71">
        <v>0</v>
      </c>
      <c r="T2403" s="71"/>
      <c r="U2403" s="71">
        <v>785521</v>
      </c>
      <c r="V2403" s="74"/>
      <c r="W2403" s="72">
        <v>785521</v>
      </c>
      <c r="X2403" s="69"/>
      <c r="Y2403" s="71">
        <v>0</v>
      </c>
      <c r="Z2403" s="69"/>
      <c r="AA2403" s="70">
        <v>12607</v>
      </c>
      <c r="AB2403" s="69"/>
      <c r="AC2403" s="73" t="str">
        <f t="shared" si="37"/>
        <v>No</v>
      </c>
    </row>
    <row r="2404" spans="1:29">
      <c r="A2404" s="69" t="s">
        <v>6199</v>
      </c>
      <c r="B2404" s="69" t="s">
        <v>6200</v>
      </c>
      <c r="C2404" s="183" t="s">
        <v>61</v>
      </c>
      <c r="D2404" s="308"/>
      <c r="E2404" s="312" t="s">
        <v>6201</v>
      </c>
      <c r="F2404" s="183" t="s">
        <v>235</v>
      </c>
      <c r="G2404" s="183" t="s">
        <v>222</v>
      </c>
      <c r="H2404" s="185">
        <v>0</v>
      </c>
      <c r="I2404" s="185">
        <v>11</v>
      </c>
      <c r="J2404" s="183" t="s">
        <v>12</v>
      </c>
      <c r="K2404" s="69" t="s">
        <v>11</v>
      </c>
      <c r="L2404" s="70">
        <v>11</v>
      </c>
      <c r="M2404" s="71">
        <v>0</v>
      </c>
      <c r="N2404" s="71"/>
      <c r="O2404" s="71">
        <v>0</v>
      </c>
      <c r="P2404" s="71"/>
      <c r="Q2404" s="71">
        <v>0</v>
      </c>
      <c r="R2404" s="71"/>
      <c r="S2404" s="71">
        <v>0</v>
      </c>
      <c r="T2404" s="71"/>
      <c r="U2404" s="71">
        <v>591198</v>
      </c>
      <c r="V2404" s="74"/>
      <c r="W2404" s="72">
        <v>591198</v>
      </c>
      <c r="X2404" s="69"/>
      <c r="Y2404" s="71">
        <v>0</v>
      </c>
      <c r="Z2404" s="69"/>
      <c r="AA2404" s="70">
        <v>11918</v>
      </c>
      <c r="AB2404" s="69"/>
      <c r="AC2404" s="73" t="str">
        <f t="shared" si="37"/>
        <v>No</v>
      </c>
    </row>
    <row r="2405" spans="1:29">
      <c r="A2405" s="69" t="s">
        <v>1916</v>
      </c>
      <c r="B2405" s="69" t="s">
        <v>385</v>
      </c>
      <c r="C2405" s="183" t="s">
        <v>61</v>
      </c>
      <c r="D2405" s="308" t="s">
        <v>1917</v>
      </c>
      <c r="E2405" s="312" t="s">
        <v>1918</v>
      </c>
      <c r="F2405" s="183" t="s">
        <v>235</v>
      </c>
      <c r="G2405" s="183" t="s">
        <v>222</v>
      </c>
      <c r="H2405" s="185">
        <v>0</v>
      </c>
      <c r="I2405" s="185">
        <v>11</v>
      </c>
      <c r="J2405" s="183" t="s">
        <v>12</v>
      </c>
      <c r="K2405" s="69" t="s">
        <v>11</v>
      </c>
      <c r="L2405" s="70">
        <v>11</v>
      </c>
      <c r="M2405" s="71">
        <v>0</v>
      </c>
      <c r="N2405" s="71"/>
      <c r="O2405" s="71">
        <v>0</v>
      </c>
      <c r="P2405" s="71"/>
      <c r="Q2405" s="71">
        <v>0</v>
      </c>
      <c r="R2405" s="71"/>
      <c r="S2405" s="71">
        <v>0</v>
      </c>
      <c r="T2405" s="71"/>
      <c r="U2405" s="71">
        <v>572190</v>
      </c>
      <c r="V2405" s="74"/>
      <c r="W2405" s="72">
        <v>572190</v>
      </c>
      <c r="X2405" s="69"/>
      <c r="Y2405" s="71">
        <v>0</v>
      </c>
      <c r="Z2405" s="69"/>
      <c r="AA2405" s="70">
        <v>13115</v>
      </c>
      <c r="AB2405" s="69"/>
      <c r="AC2405" s="73" t="str">
        <f t="shared" si="37"/>
        <v>No</v>
      </c>
    </row>
    <row r="2406" spans="1:29">
      <c r="A2406" s="69" t="s">
        <v>5085</v>
      </c>
      <c r="B2406" s="69" t="s">
        <v>521</v>
      </c>
      <c r="C2406" s="183" t="s">
        <v>61</v>
      </c>
      <c r="D2406" s="308"/>
      <c r="E2406" s="312" t="s">
        <v>5086</v>
      </c>
      <c r="F2406" s="183" t="s">
        <v>235</v>
      </c>
      <c r="G2406" s="183" t="s">
        <v>222</v>
      </c>
      <c r="H2406" s="185">
        <v>0</v>
      </c>
      <c r="I2406" s="185">
        <v>11</v>
      </c>
      <c r="J2406" s="183" t="s">
        <v>12</v>
      </c>
      <c r="K2406" s="69" t="s">
        <v>11</v>
      </c>
      <c r="L2406" s="70">
        <v>11</v>
      </c>
      <c r="M2406" s="71">
        <v>0</v>
      </c>
      <c r="N2406" s="71"/>
      <c r="O2406" s="71">
        <v>0</v>
      </c>
      <c r="P2406" s="71"/>
      <c r="Q2406" s="71">
        <v>0</v>
      </c>
      <c r="R2406" s="71"/>
      <c r="S2406" s="71">
        <v>0</v>
      </c>
      <c r="T2406" s="71"/>
      <c r="U2406" s="71">
        <v>882130</v>
      </c>
      <c r="V2406" s="74"/>
      <c r="W2406" s="72">
        <v>882130</v>
      </c>
      <c r="X2406" s="69"/>
      <c r="Y2406" s="71">
        <v>0</v>
      </c>
      <c r="Z2406" s="69"/>
      <c r="AA2406" s="70">
        <v>24126</v>
      </c>
      <c r="AB2406" s="69"/>
      <c r="AC2406" s="73" t="str">
        <f t="shared" si="37"/>
        <v>No</v>
      </c>
    </row>
    <row r="2407" spans="1:29">
      <c r="A2407" s="69" t="s">
        <v>3525</v>
      </c>
      <c r="B2407" s="69" t="s">
        <v>3526</v>
      </c>
      <c r="C2407" s="183" t="s">
        <v>51</v>
      </c>
      <c r="D2407" s="308" t="s">
        <v>3527</v>
      </c>
      <c r="E2407" s="312" t="s">
        <v>3528</v>
      </c>
      <c r="F2407" s="183" t="s">
        <v>1242</v>
      </c>
      <c r="G2407" s="183" t="s">
        <v>222</v>
      </c>
      <c r="H2407" s="185">
        <v>0</v>
      </c>
      <c r="I2407" s="185">
        <v>11</v>
      </c>
      <c r="J2407" s="183" t="s">
        <v>12</v>
      </c>
      <c r="K2407" s="69" t="s">
        <v>11</v>
      </c>
      <c r="L2407" s="70">
        <v>11</v>
      </c>
      <c r="M2407" s="71">
        <v>0</v>
      </c>
      <c r="N2407" s="71"/>
      <c r="O2407" s="71">
        <v>0</v>
      </c>
      <c r="P2407" s="71"/>
      <c r="Q2407" s="71">
        <v>0</v>
      </c>
      <c r="R2407" s="71"/>
      <c r="S2407" s="71">
        <v>0</v>
      </c>
      <c r="T2407" s="71"/>
      <c r="U2407" s="71">
        <v>384098</v>
      </c>
      <c r="V2407" s="74"/>
      <c r="W2407" s="72">
        <v>384098</v>
      </c>
      <c r="X2407" s="69"/>
      <c r="Y2407" s="71">
        <v>0</v>
      </c>
      <c r="Z2407" s="69"/>
      <c r="AA2407" s="70">
        <v>8049</v>
      </c>
      <c r="AB2407" s="69"/>
      <c r="AC2407" s="73" t="str">
        <f t="shared" si="37"/>
        <v>No</v>
      </c>
    </row>
    <row r="2408" spans="1:29">
      <c r="A2408" s="69" t="s">
        <v>896</v>
      </c>
      <c r="B2408" s="69" t="s">
        <v>897</v>
      </c>
      <c r="C2408" s="183" t="s">
        <v>85</v>
      </c>
      <c r="D2408" s="308">
        <v>47</v>
      </c>
      <c r="E2408" s="312">
        <v>47</v>
      </c>
      <c r="F2408" s="183" t="s">
        <v>187</v>
      </c>
      <c r="G2408" s="183" t="s">
        <v>185</v>
      </c>
      <c r="H2408" s="185">
        <v>62433</v>
      </c>
      <c r="I2408" s="185">
        <v>11</v>
      </c>
      <c r="J2408" s="183" t="s">
        <v>13</v>
      </c>
      <c r="K2408" s="69" t="s">
        <v>14</v>
      </c>
      <c r="L2408" s="70">
        <v>11</v>
      </c>
      <c r="M2408" s="71">
        <v>1853372</v>
      </c>
      <c r="N2408" s="71"/>
      <c r="O2408" s="71">
        <v>290960</v>
      </c>
      <c r="P2408" s="71"/>
      <c r="Q2408" s="71">
        <v>108126</v>
      </c>
      <c r="R2408" s="71"/>
      <c r="S2408" s="71">
        <v>751563</v>
      </c>
      <c r="T2408" s="71"/>
      <c r="U2408" s="71">
        <v>0</v>
      </c>
      <c r="V2408" s="74"/>
      <c r="W2408" s="72">
        <v>3004021</v>
      </c>
      <c r="X2408" s="69"/>
      <c r="Y2408" s="71">
        <v>0</v>
      </c>
      <c r="Z2408" s="69"/>
      <c r="AA2408" s="70">
        <v>29353</v>
      </c>
      <c r="AB2408" s="69"/>
      <c r="AC2408" s="73" t="str">
        <f t="shared" si="37"/>
        <v>No</v>
      </c>
    </row>
    <row r="2409" spans="1:29">
      <c r="A2409" s="69" t="s">
        <v>3124</v>
      </c>
      <c r="B2409" s="69" t="s">
        <v>3125</v>
      </c>
      <c r="C2409" s="183" t="s">
        <v>57</v>
      </c>
      <c r="D2409" s="308" t="s">
        <v>3126</v>
      </c>
      <c r="E2409" s="312" t="s">
        <v>3127</v>
      </c>
      <c r="F2409" s="183" t="s">
        <v>189</v>
      </c>
      <c r="G2409" s="183" t="s">
        <v>222</v>
      </c>
      <c r="H2409" s="185">
        <v>0</v>
      </c>
      <c r="I2409" s="185">
        <v>11</v>
      </c>
      <c r="J2409" s="183" t="s">
        <v>12</v>
      </c>
      <c r="K2409" s="69" t="s">
        <v>11</v>
      </c>
      <c r="L2409" s="70">
        <v>11</v>
      </c>
      <c r="M2409" s="71">
        <v>0</v>
      </c>
      <c r="N2409" s="71"/>
      <c r="O2409" s="71">
        <v>0</v>
      </c>
      <c r="P2409" s="71"/>
      <c r="Q2409" s="71">
        <v>0</v>
      </c>
      <c r="R2409" s="71"/>
      <c r="S2409" s="71">
        <v>0</v>
      </c>
      <c r="T2409" s="71"/>
      <c r="U2409" s="71">
        <v>1061534</v>
      </c>
      <c r="V2409" s="74"/>
      <c r="W2409" s="72">
        <v>1061534</v>
      </c>
      <c r="X2409" s="69"/>
      <c r="Y2409" s="71">
        <v>0</v>
      </c>
      <c r="Z2409" s="69"/>
      <c r="AA2409" s="70">
        <v>19714</v>
      </c>
      <c r="AB2409" s="69"/>
      <c r="AC2409" s="73" t="str">
        <f t="shared" si="37"/>
        <v>No</v>
      </c>
    </row>
    <row r="2410" spans="1:29">
      <c r="A2410" s="69" t="s">
        <v>6499</v>
      </c>
      <c r="B2410" s="69" t="s">
        <v>1670</v>
      </c>
      <c r="C2410" s="183" t="s">
        <v>116</v>
      </c>
      <c r="D2410" s="308" t="s">
        <v>1671</v>
      </c>
      <c r="E2410" s="312" t="s">
        <v>1672</v>
      </c>
      <c r="F2410" s="183" t="s">
        <v>235</v>
      </c>
      <c r="G2410" s="183" t="s">
        <v>222</v>
      </c>
      <c r="H2410" s="185">
        <v>0</v>
      </c>
      <c r="I2410" s="185">
        <v>11</v>
      </c>
      <c r="J2410" s="183" t="s">
        <v>12</v>
      </c>
      <c r="K2410" s="69" t="s">
        <v>11</v>
      </c>
      <c r="L2410" s="70">
        <v>10</v>
      </c>
      <c r="M2410" s="71">
        <v>0</v>
      </c>
      <c r="N2410" s="71"/>
      <c r="O2410" s="71">
        <v>0</v>
      </c>
      <c r="P2410" s="71"/>
      <c r="Q2410" s="71">
        <v>0</v>
      </c>
      <c r="R2410" s="71"/>
      <c r="S2410" s="71">
        <v>0</v>
      </c>
      <c r="T2410" s="71"/>
      <c r="U2410" s="71">
        <v>438779</v>
      </c>
      <c r="V2410" s="74"/>
      <c r="W2410" s="72">
        <v>438779</v>
      </c>
      <c r="X2410" s="69"/>
      <c r="Y2410" s="71">
        <v>0</v>
      </c>
      <c r="Z2410" s="69"/>
      <c r="AA2410" s="70">
        <v>14645</v>
      </c>
      <c r="AB2410" s="69"/>
      <c r="AC2410" s="73" t="str">
        <f t="shared" si="37"/>
        <v>No</v>
      </c>
    </row>
    <row r="2411" spans="1:29">
      <c r="A2411" s="69" t="s">
        <v>6507</v>
      </c>
      <c r="B2411" s="69" t="s">
        <v>6020</v>
      </c>
      <c r="C2411" s="183" t="s">
        <v>105</v>
      </c>
      <c r="D2411" s="308" t="s">
        <v>1625</v>
      </c>
      <c r="E2411" s="312" t="s">
        <v>1626</v>
      </c>
      <c r="F2411" s="183" t="s">
        <v>187</v>
      </c>
      <c r="G2411" s="183" t="s">
        <v>222</v>
      </c>
      <c r="H2411" s="185">
        <v>0</v>
      </c>
      <c r="I2411" s="185">
        <v>11</v>
      </c>
      <c r="J2411" s="183" t="s">
        <v>13</v>
      </c>
      <c r="K2411" s="69" t="s">
        <v>11</v>
      </c>
      <c r="L2411" s="70">
        <v>10</v>
      </c>
      <c r="M2411" s="71">
        <v>0</v>
      </c>
      <c r="N2411" s="71"/>
      <c r="O2411" s="71">
        <v>0</v>
      </c>
      <c r="P2411" s="71"/>
      <c r="Q2411" s="71">
        <v>0</v>
      </c>
      <c r="R2411" s="71"/>
      <c r="S2411" s="71">
        <v>0</v>
      </c>
      <c r="T2411" s="71"/>
      <c r="U2411" s="71">
        <v>632498</v>
      </c>
      <c r="V2411" s="74"/>
      <c r="W2411" s="72">
        <v>632498</v>
      </c>
      <c r="X2411" s="69"/>
      <c r="Y2411" s="71">
        <v>0</v>
      </c>
      <c r="Z2411" s="69"/>
      <c r="AA2411" s="70">
        <v>13974</v>
      </c>
      <c r="AB2411" s="69"/>
      <c r="AC2411" s="73" t="str">
        <f t="shared" si="37"/>
        <v>No</v>
      </c>
    </row>
    <row r="2412" spans="1:29">
      <c r="A2412" s="69" t="s">
        <v>5640</v>
      </c>
      <c r="B2412" s="69" t="s">
        <v>1407</v>
      </c>
      <c r="C2412" s="183" t="s">
        <v>63</v>
      </c>
      <c r="D2412" s="308" t="s">
        <v>5641</v>
      </c>
      <c r="E2412" s="312" t="s">
        <v>5642</v>
      </c>
      <c r="F2412" s="183" t="s">
        <v>235</v>
      </c>
      <c r="G2412" s="183" t="s">
        <v>222</v>
      </c>
      <c r="H2412" s="185">
        <v>0</v>
      </c>
      <c r="I2412" s="185">
        <v>11</v>
      </c>
      <c r="J2412" s="183" t="s">
        <v>12</v>
      </c>
      <c r="K2412" s="69" t="s">
        <v>11</v>
      </c>
      <c r="L2412" s="70">
        <v>10</v>
      </c>
      <c r="M2412" s="71">
        <v>0</v>
      </c>
      <c r="N2412" s="71"/>
      <c r="O2412" s="71">
        <v>0</v>
      </c>
      <c r="P2412" s="71"/>
      <c r="Q2412" s="71">
        <v>0</v>
      </c>
      <c r="R2412" s="71"/>
      <c r="S2412" s="71">
        <v>0</v>
      </c>
      <c r="T2412" s="71"/>
      <c r="U2412" s="71">
        <v>647270</v>
      </c>
      <c r="V2412" s="74"/>
      <c r="W2412" s="72">
        <v>647270</v>
      </c>
      <c r="X2412" s="69"/>
      <c r="Y2412" s="71">
        <v>0</v>
      </c>
      <c r="Z2412" s="69"/>
      <c r="AA2412" s="70">
        <v>13137</v>
      </c>
      <c r="AB2412" s="69"/>
      <c r="AC2412" s="73" t="str">
        <f t="shared" si="37"/>
        <v>No</v>
      </c>
    </row>
    <row r="2413" spans="1:29">
      <c r="A2413" s="69" t="s">
        <v>2866</v>
      </c>
      <c r="B2413" s="69" t="s">
        <v>2867</v>
      </c>
      <c r="C2413" s="183" t="s">
        <v>56</v>
      </c>
      <c r="D2413" s="308" t="s">
        <v>2868</v>
      </c>
      <c r="E2413" s="312" t="s">
        <v>2869</v>
      </c>
      <c r="F2413" s="183" t="s">
        <v>189</v>
      </c>
      <c r="G2413" s="183" t="s">
        <v>222</v>
      </c>
      <c r="H2413" s="185">
        <v>0</v>
      </c>
      <c r="I2413" s="185">
        <v>11</v>
      </c>
      <c r="J2413" s="183" t="s">
        <v>12</v>
      </c>
      <c r="K2413" s="69" t="s">
        <v>11</v>
      </c>
      <c r="L2413" s="70">
        <v>10</v>
      </c>
      <c r="M2413" s="71">
        <v>0</v>
      </c>
      <c r="N2413" s="71"/>
      <c r="O2413" s="71">
        <v>0</v>
      </c>
      <c r="P2413" s="71"/>
      <c r="Q2413" s="71">
        <v>0</v>
      </c>
      <c r="R2413" s="71"/>
      <c r="S2413" s="71">
        <v>0</v>
      </c>
      <c r="T2413" s="71"/>
      <c r="U2413" s="71">
        <v>1514236</v>
      </c>
      <c r="V2413" s="74"/>
      <c r="W2413" s="72">
        <v>1514236</v>
      </c>
      <c r="X2413" s="69"/>
      <c r="Y2413" s="71">
        <v>0</v>
      </c>
      <c r="Z2413" s="69"/>
      <c r="AA2413" s="70">
        <v>25438</v>
      </c>
      <c r="AB2413" s="69"/>
      <c r="AC2413" s="73" t="str">
        <f t="shared" si="37"/>
        <v>No</v>
      </c>
    </row>
    <row r="2414" spans="1:29">
      <c r="A2414" s="69" t="s">
        <v>213</v>
      </c>
      <c r="B2414" s="69" t="s">
        <v>214</v>
      </c>
      <c r="C2414" s="183" t="s">
        <v>89</v>
      </c>
      <c r="D2414" s="308">
        <v>4137</v>
      </c>
      <c r="E2414" s="312">
        <v>40137</v>
      </c>
      <c r="F2414" s="183" t="s">
        <v>187</v>
      </c>
      <c r="G2414" s="183" t="s">
        <v>5166</v>
      </c>
      <c r="H2414" s="185">
        <v>2148346</v>
      </c>
      <c r="I2414" s="185">
        <v>11</v>
      </c>
      <c r="J2414" s="183" t="s">
        <v>13</v>
      </c>
      <c r="K2414" s="69" t="s">
        <v>11</v>
      </c>
      <c r="L2414" s="70">
        <v>9</v>
      </c>
      <c r="M2414" s="71">
        <v>0</v>
      </c>
      <c r="N2414" s="71"/>
      <c r="O2414" s="71">
        <v>0</v>
      </c>
      <c r="P2414" s="71"/>
      <c r="Q2414" s="71">
        <v>0</v>
      </c>
      <c r="R2414" s="71"/>
      <c r="S2414" s="71">
        <v>0</v>
      </c>
      <c r="T2414" s="71"/>
      <c r="U2414" s="71">
        <v>304033</v>
      </c>
      <c r="V2414" s="74"/>
      <c r="W2414" s="72">
        <v>304033</v>
      </c>
      <c r="X2414" s="69"/>
      <c r="Y2414" s="71">
        <v>0</v>
      </c>
      <c r="Z2414" s="69"/>
      <c r="AA2414" s="70">
        <v>17750</v>
      </c>
      <c r="AB2414" s="69"/>
      <c r="AC2414" s="73" t="str">
        <f t="shared" si="37"/>
        <v>No</v>
      </c>
    </row>
    <row r="2415" spans="1:29">
      <c r="A2415" s="69" t="s">
        <v>1069</v>
      </c>
      <c r="B2415" s="69" t="s">
        <v>542</v>
      </c>
      <c r="C2415" s="183" t="s">
        <v>63</v>
      </c>
      <c r="D2415" s="308">
        <v>4166</v>
      </c>
      <c r="E2415" s="312">
        <v>40166</v>
      </c>
      <c r="F2415" s="183" t="s">
        <v>187</v>
      </c>
      <c r="G2415" s="183" t="s">
        <v>5166</v>
      </c>
      <c r="H2415" s="185">
        <v>105419</v>
      </c>
      <c r="I2415" s="185">
        <v>11</v>
      </c>
      <c r="J2415" s="183" t="s">
        <v>13</v>
      </c>
      <c r="K2415" s="69" t="s">
        <v>14</v>
      </c>
      <c r="L2415" s="70">
        <v>9</v>
      </c>
      <c r="M2415" s="71">
        <v>0</v>
      </c>
      <c r="N2415" s="71"/>
      <c r="O2415" s="71">
        <v>0</v>
      </c>
      <c r="P2415" s="71"/>
      <c r="Q2415" s="71">
        <v>0</v>
      </c>
      <c r="R2415" s="71"/>
      <c r="S2415" s="71">
        <v>0</v>
      </c>
      <c r="T2415" s="71"/>
      <c r="U2415" s="71">
        <v>965566</v>
      </c>
      <c r="V2415" s="74"/>
      <c r="W2415" s="72">
        <v>965566</v>
      </c>
      <c r="X2415" s="69"/>
      <c r="Y2415" s="71">
        <v>0</v>
      </c>
      <c r="Z2415" s="69"/>
      <c r="AA2415" s="70">
        <v>27924</v>
      </c>
      <c r="AB2415" s="69"/>
      <c r="AC2415" s="73" t="str">
        <f t="shared" si="37"/>
        <v>No</v>
      </c>
    </row>
    <row r="2416" spans="1:29">
      <c r="A2416" s="69" t="s">
        <v>5095</v>
      </c>
      <c r="B2416" s="69" t="s">
        <v>5096</v>
      </c>
      <c r="C2416" s="183" t="s">
        <v>105</v>
      </c>
      <c r="D2416" s="308">
        <v>3113</v>
      </c>
      <c r="E2416" s="312">
        <v>30989</v>
      </c>
      <c r="F2416" s="183" t="s">
        <v>253</v>
      </c>
      <c r="G2416" s="183" t="s">
        <v>5166</v>
      </c>
      <c r="H2416" s="185">
        <v>56611</v>
      </c>
      <c r="I2416" s="185">
        <v>11</v>
      </c>
      <c r="J2416" s="183" t="s">
        <v>13</v>
      </c>
      <c r="K2416" s="69" t="s">
        <v>14</v>
      </c>
      <c r="L2416" s="70">
        <v>9</v>
      </c>
      <c r="M2416" s="71">
        <v>0</v>
      </c>
      <c r="N2416" s="71"/>
      <c r="O2416" s="71">
        <v>0</v>
      </c>
      <c r="P2416" s="71"/>
      <c r="Q2416" s="71">
        <v>0</v>
      </c>
      <c r="R2416" s="71"/>
      <c r="S2416" s="71">
        <v>0</v>
      </c>
      <c r="T2416" s="71"/>
      <c r="U2416" s="71">
        <v>1156645</v>
      </c>
      <c r="V2416" s="74"/>
      <c r="W2416" s="72">
        <v>1156645</v>
      </c>
      <c r="X2416" s="69"/>
      <c r="Y2416" s="71">
        <v>0</v>
      </c>
      <c r="Z2416" s="69"/>
      <c r="AA2416" s="70">
        <v>27068</v>
      </c>
      <c r="AB2416" s="69"/>
      <c r="AC2416" s="73" t="str">
        <f t="shared" si="37"/>
        <v>No</v>
      </c>
    </row>
    <row r="2417" spans="1:29">
      <c r="A2417" s="69" t="s">
        <v>6513</v>
      </c>
      <c r="B2417" s="69" t="s">
        <v>900</v>
      </c>
      <c r="C2417" s="183" t="s">
        <v>87</v>
      </c>
      <c r="D2417" s="308">
        <v>3093</v>
      </c>
      <c r="E2417" s="312">
        <v>30093</v>
      </c>
      <c r="F2417" s="183" t="s">
        <v>187</v>
      </c>
      <c r="G2417" s="183" t="s">
        <v>5166</v>
      </c>
      <c r="H2417" s="185">
        <v>56827</v>
      </c>
      <c r="I2417" s="185">
        <v>11</v>
      </c>
      <c r="J2417" s="183" t="s">
        <v>13</v>
      </c>
      <c r="K2417" s="69" t="s">
        <v>14</v>
      </c>
      <c r="L2417" s="70">
        <v>8</v>
      </c>
      <c r="M2417" s="71">
        <v>0</v>
      </c>
      <c r="N2417" s="71"/>
      <c r="O2417" s="71">
        <v>0</v>
      </c>
      <c r="P2417" s="71"/>
      <c r="Q2417" s="71">
        <v>0</v>
      </c>
      <c r="R2417" s="71"/>
      <c r="S2417" s="71">
        <v>0</v>
      </c>
      <c r="T2417" s="71"/>
      <c r="U2417" s="71">
        <v>2086341</v>
      </c>
      <c r="V2417" s="74"/>
      <c r="W2417" s="72">
        <v>2086341</v>
      </c>
      <c r="X2417" s="69"/>
      <c r="Y2417" s="71">
        <v>0</v>
      </c>
      <c r="Z2417" s="69"/>
      <c r="AA2417" s="70">
        <v>26674</v>
      </c>
      <c r="AB2417" s="69"/>
      <c r="AC2417" s="73" t="str">
        <f t="shared" si="37"/>
        <v>No</v>
      </c>
    </row>
    <row r="2418" spans="1:29">
      <c r="A2418" s="69" t="s">
        <v>5000</v>
      </c>
      <c r="B2418" s="69" t="s">
        <v>5001</v>
      </c>
      <c r="C2418" s="183" t="s">
        <v>85</v>
      </c>
      <c r="D2418" s="308" t="s">
        <v>5002</v>
      </c>
      <c r="E2418" s="312" t="s">
        <v>5003</v>
      </c>
      <c r="F2418" s="183" t="s">
        <v>187</v>
      </c>
      <c r="G2418" s="183" t="s">
        <v>222</v>
      </c>
      <c r="H2418" s="185">
        <v>0</v>
      </c>
      <c r="I2418" s="185">
        <v>11</v>
      </c>
      <c r="J2418" s="183" t="s">
        <v>12</v>
      </c>
      <c r="K2418" s="69" t="s">
        <v>11</v>
      </c>
      <c r="L2418" s="70">
        <v>8</v>
      </c>
      <c r="M2418" s="71">
        <v>0</v>
      </c>
      <c r="N2418" s="71"/>
      <c r="O2418" s="71">
        <v>0</v>
      </c>
      <c r="P2418" s="71"/>
      <c r="Q2418" s="71">
        <v>0</v>
      </c>
      <c r="R2418" s="71"/>
      <c r="S2418" s="71">
        <v>0</v>
      </c>
      <c r="T2418" s="71"/>
      <c r="U2418" s="71">
        <v>241133</v>
      </c>
      <c r="V2418" s="74"/>
      <c r="W2418" s="72">
        <v>241133</v>
      </c>
      <c r="X2418" s="69"/>
      <c r="Y2418" s="71">
        <v>0</v>
      </c>
      <c r="Z2418" s="69"/>
      <c r="AA2418" s="70">
        <v>5642</v>
      </c>
      <c r="AB2418" s="69"/>
      <c r="AC2418" s="73" t="str">
        <f t="shared" si="37"/>
        <v>No</v>
      </c>
    </row>
    <row r="2419" spans="1:29">
      <c r="A2419" s="69" t="s">
        <v>2687</v>
      </c>
      <c r="B2419" s="69" t="s">
        <v>1708</v>
      </c>
      <c r="C2419" s="183" t="s">
        <v>57</v>
      </c>
      <c r="D2419" s="308" t="s">
        <v>2688</v>
      </c>
      <c r="E2419" s="312" t="s">
        <v>2689</v>
      </c>
      <c r="F2419" s="183" t="s">
        <v>189</v>
      </c>
      <c r="G2419" s="183" t="s">
        <v>222</v>
      </c>
      <c r="H2419" s="185">
        <v>0</v>
      </c>
      <c r="I2419" s="185">
        <v>11</v>
      </c>
      <c r="J2419" s="183" t="s">
        <v>13</v>
      </c>
      <c r="K2419" s="69" t="s">
        <v>11</v>
      </c>
      <c r="L2419" s="70">
        <v>8</v>
      </c>
      <c r="M2419" s="71">
        <v>0</v>
      </c>
      <c r="N2419" s="71"/>
      <c r="O2419" s="71">
        <v>0</v>
      </c>
      <c r="P2419" s="71"/>
      <c r="Q2419" s="71">
        <v>0</v>
      </c>
      <c r="R2419" s="71"/>
      <c r="S2419" s="71">
        <v>0</v>
      </c>
      <c r="T2419" s="71"/>
      <c r="U2419" s="71">
        <v>1342348</v>
      </c>
      <c r="V2419" s="74"/>
      <c r="W2419" s="72">
        <v>1342348</v>
      </c>
      <c r="X2419" s="69"/>
      <c r="Y2419" s="71">
        <v>0</v>
      </c>
      <c r="Z2419" s="69"/>
      <c r="AA2419" s="70">
        <v>17021</v>
      </c>
      <c r="AB2419" s="69"/>
      <c r="AC2419" s="73" t="str">
        <f t="shared" si="37"/>
        <v>No</v>
      </c>
    </row>
    <row r="2420" spans="1:29">
      <c r="A2420" s="69" t="s">
        <v>6505</v>
      </c>
      <c r="B2420" s="69" t="s">
        <v>939</v>
      </c>
      <c r="C2420" s="183" t="s">
        <v>72</v>
      </c>
      <c r="D2420" s="308">
        <v>6100</v>
      </c>
      <c r="E2420" s="312">
        <v>60100</v>
      </c>
      <c r="F2420" s="183" t="s">
        <v>187</v>
      </c>
      <c r="G2420" s="183" t="s">
        <v>5166</v>
      </c>
      <c r="H2420" s="185">
        <v>53049</v>
      </c>
      <c r="I2420" s="185">
        <v>11</v>
      </c>
      <c r="J2420" s="183" t="s">
        <v>13</v>
      </c>
      <c r="K2420" s="69" t="s">
        <v>14</v>
      </c>
      <c r="L2420" s="70">
        <v>8</v>
      </c>
      <c r="M2420" s="71">
        <v>0</v>
      </c>
      <c r="N2420" s="71"/>
      <c r="O2420" s="71">
        <v>0</v>
      </c>
      <c r="P2420" s="71"/>
      <c r="Q2420" s="71">
        <v>0</v>
      </c>
      <c r="R2420" s="71"/>
      <c r="S2420" s="71">
        <v>0</v>
      </c>
      <c r="T2420" s="71"/>
      <c r="U2420" s="71">
        <v>1302587</v>
      </c>
      <c r="V2420" s="74"/>
      <c r="W2420" s="72">
        <v>1302587</v>
      </c>
      <c r="X2420" s="69"/>
      <c r="Y2420" s="71">
        <v>0</v>
      </c>
      <c r="Z2420" s="69"/>
      <c r="AA2420" s="70">
        <v>17584</v>
      </c>
      <c r="AB2420" s="69"/>
      <c r="AC2420" s="73" t="str">
        <f t="shared" si="37"/>
        <v>No</v>
      </c>
    </row>
    <row r="2421" spans="1:29">
      <c r="A2421" s="69" t="s">
        <v>6514</v>
      </c>
      <c r="B2421" s="69" t="s">
        <v>1267</v>
      </c>
      <c r="C2421" s="183" t="s">
        <v>87</v>
      </c>
      <c r="D2421" s="308" t="s">
        <v>1651</v>
      </c>
      <c r="E2421" s="312" t="s">
        <v>1652</v>
      </c>
      <c r="F2421" s="183" t="s">
        <v>189</v>
      </c>
      <c r="G2421" s="183" t="s">
        <v>222</v>
      </c>
      <c r="H2421" s="185">
        <v>0</v>
      </c>
      <c r="I2421" s="185">
        <v>11</v>
      </c>
      <c r="J2421" s="183" t="s">
        <v>12</v>
      </c>
      <c r="K2421" s="69" t="s">
        <v>11</v>
      </c>
      <c r="L2421" s="70">
        <v>8</v>
      </c>
      <c r="M2421" s="71">
        <v>0</v>
      </c>
      <c r="N2421" s="71"/>
      <c r="O2421" s="71">
        <v>0</v>
      </c>
      <c r="P2421" s="71"/>
      <c r="Q2421" s="71">
        <v>0</v>
      </c>
      <c r="R2421" s="71"/>
      <c r="S2421" s="71">
        <v>0</v>
      </c>
      <c r="T2421" s="71"/>
      <c r="U2421" s="71">
        <v>743710</v>
      </c>
      <c r="V2421" s="74"/>
      <c r="W2421" s="72">
        <v>743710</v>
      </c>
      <c r="X2421" s="69"/>
      <c r="Y2421" s="71">
        <v>0</v>
      </c>
      <c r="Z2421" s="69"/>
      <c r="AA2421" s="70">
        <v>8816</v>
      </c>
      <c r="AB2421" s="69"/>
      <c r="AC2421" s="73" t="str">
        <f t="shared" si="37"/>
        <v>No</v>
      </c>
    </row>
    <row r="2422" spans="1:29">
      <c r="A2422" s="69" t="s">
        <v>6501</v>
      </c>
      <c r="B2422" s="69" t="s">
        <v>961</v>
      </c>
      <c r="C2422" s="183" t="s">
        <v>10</v>
      </c>
      <c r="D2422" s="308">
        <v>6104</v>
      </c>
      <c r="E2422" s="312">
        <v>60104</v>
      </c>
      <c r="F2422" s="183" t="s">
        <v>187</v>
      </c>
      <c r="G2422" s="183" t="s">
        <v>5166</v>
      </c>
      <c r="H2422" s="185">
        <v>65419</v>
      </c>
      <c r="I2422" s="185">
        <v>11</v>
      </c>
      <c r="J2422" s="183" t="s">
        <v>13</v>
      </c>
      <c r="K2422" s="69" t="s">
        <v>11</v>
      </c>
      <c r="L2422" s="70">
        <v>8</v>
      </c>
      <c r="M2422" s="71">
        <v>0</v>
      </c>
      <c r="N2422" s="71"/>
      <c r="O2422" s="71">
        <v>0</v>
      </c>
      <c r="P2422" s="71"/>
      <c r="Q2422" s="71">
        <v>0</v>
      </c>
      <c r="R2422" s="71"/>
      <c r="S2422" s="71">
        <v>0</v>
      </c>
      <c r="T2422" s="71"/>
      <c r="U2422" s="71">
        <v>856484</v>
      </c>
      <c r="V2422" s="74"/>
      <c r="W2422" s="72">
        <v>856484</v>
      </c>
      <c r="X2422" s="69"/>
      <c r="Y2422" s="71">
        <v>0</v>
      </c>
      <c r="Z2422" s="69"/>
      <c r="AA2422" s="70">
        <v>17069</v>
      </c>
      <c r="AB2422" s="69"/>
      <c r="AC2422" s="73" t="str">
        <f t="shared" si="37"/>
        <v>No</v>
      </c>
    </row>
    <row r="2423" spans="1:29">
      <c r="A2423" s="69" t="s">
        <v>6510</v>
      </c>
      <c r="B2423" s="69" t="s">
        <v>786</v>
      </c>
      <c r="C2423" s="183" t="s">
        <v>51</v>
      </c>
      <c r="D2423" s="308">
        <v>6080</v>
      </c>
      <c r="E2423" s="312">
        <v>60080</v>
      </c>
      <c r="F2423" s="183" t="s">
        <v>187</v>
      </c>
      <c r="G2423" s="183" t="s">
        <v>5166</v>
      </c>
      <c r="H2423" s="185">
        <v>144875</v>
      </c>
      <c r="I2423" s="185">
        <v>11</v>
      </c>
      <c r="J2423" s="183" t="s">
        <v>13</v>
      </c>
      <c r="K2423" s="69" t="s">
        <v>11</v>
      </c>
      <c r="L2423" s="70">
        <v>8</v>
      </c>
      <c r="M2423" s="71">
        <v>0</v>
      </c>
      <c r="N2423" s="71"/>
      <c r="O2423" s="71">
        <v>0</v>
      </c>
      <c r="P2423" s="71"/>
      <c r="Q2423" s="71">
        <v>0</v>
      </c>
      <c r="R2423" s="71"/>
      <c r="S2423" s="71">
        <v>0</v>
      </c>
      <c r="T2423" s="71"/>
      <c r="U2423" s="71">
        <v>1849004</v>
      </c>
      <c r="V2423" s="74"/>
      <c r="W2423" s="72">
        <v>1849004</v>
      </c>
      <c r="X2423" s="69"/>
      <c r="Y2423" s="71">
        <v>0</v>
      </c>
      <c r="Z2423" s="69"/>
      <c r="AA2423" s="70">
        <v>19866</v>
      </c>
      <c r="AB2423" s="69"/>
      <c r="AC2423" s="73" t="str">
        <f t="shared" si="37"/>
        <v>No</v>
      </c>
    </row>
    <row r="2424" spans="1:29">
      <c r="A2424" s="69" t="s">
        <v>4949</v>
      </c>
      <c r="B2424" s="69" t="s">
        <v>4950</v>
      </c>
      <c r="C2424" s="183" t="s">
        <v>109</v>
      </c>
      <c r="D2424" s="308" t="s">
        <v>4951</v>
      </c>
      <c r="E2424" s="312" t="s">
        <v>4952</v>
      </c>
      <c r="F2424" s="183" t="s">
        <v>235</v>
      </c>
      <c r="G2424" s="183" t="s">
        <v>222</v>
      </c>
      <c r="H2424" s="185">
        <v>0</v>
      </c>
      <c r="I2424" s="185">
        <v>11</v>
      </c>
      <c r="J2424" s="183" t="s">
        <v>12</v>
      </c>
      <c r="K2424" s="69" t="s">
        <v>11</v>
      </c>
      <c r="L2424" s="70">
        <v>8</v>
      </c>
      <c r="M2424" s="71">
        <v>0</v>
      </c>
      <c r="N2424" s="71"/>
      <c r="O2424" s="71">
        <v>0</v>
      </c>
      <c r="P2424" s="71"/>
      <c r="Q2424" s="71">
        <v>0</v>
      </c>
      <c r="R2424" s="71"/>
      <c r="S2424" s="71">
        <v>0</v>
      </c>
      <c r="T2424" s="71"/>
      <c r="U2424" s="71">
        <v>699174</v>
      </c>
      <c r="V2424" s="74"/>
      <c r="W2424" s="72">
        <v>699174</v>
      </c>
      <c r="X2424" s="69"/>
      <c r="Y2424" s="71">
        <v>0</v>
      </c>
      <c r="Z2424" s="69"/>
      <c r="AA2424" s="70">
        <v>10969</v>
      </c>
      <c r="AB2424" s="69"/>
      <c r="AC2424" s="73" t="str">
        <f t="shared" si="37"/>
        <v>No</v>
      </c>
    </row>
    <row r="2425" spans="1:29">
      <c r="A2425" s="69" t="s">
        <v>1120</v>
      </c>
      <c r="B2425" s="69" t="s">
        <v>193</v>
      </c>
      <c r="C2425" s="183" t="s">
        <v>109</v>
      </c>
      <c r="D2425" s="308" t="s">
        <v>1121</v>
      </c>
      <c r="E2425" s="312">
        <v>17</v>
      </c>
      <c r="F2425" s="183" t="s">
        <v>160</v>
      </c>
      <c r="G2425" s="183" t="s">
        <v>5166</v>
      </c>
      <c r="H2425" s="185">
        <v>0</v>
      </c>
      <c r="I2425" s="185">
        <v>11</v>
      </c>
      <c r="J2425" s="183" t="s">
        <v>12</v>
      </c>
      <c r="K2425" s="69" t="s">
        <v>11</v>
      </c>
      <c r="L2425" s="70">
        <v>8</v>
      </c>
      <c r="M2425" s="71">
        <v>0</v>
      </c>
      <c r="N2425" s="71"/>
      <c r="O2425" s="71">
        <v>0</v>
      </c>
      <c r="P2425" s="71"/>
      <c r="Q2425" s="71">
        <v>0</v>
      </c>
      <c r="R2425" s="71"/>
      <c r="S2425" s="71">
        <v>0</v>
      </c>
      <c r="T2425" s="71"/>
      <c r="U2425" s="71">
        <v>470876</v>
      </c>
      <c r="V2425" s="74"/>
      <c r="W2425" s="72">
        <v>470876</v>
      </c>
      <c r="X2425" s="69"/>
      <c r="Y2425" s="71">
        <v>0</v>
      </c>
      <c r="Z2425" s="69"/>
      <c r="AA2425" s="70">
        <v>2455</v>
      </c>
      <c r="AB2425" s="69"/>
      <c r="AC2425" s="73" t="str">
        <f t="shared" si="37"/>
        <v>No</v>
      </c>
    </row>
    <row r="2426" spans="1:29">
      <c r="A2426" s="69" t="s">
        <v>4601</v>
      </c>
      <c r="B2426" s="69" t="s">
        <v>385</v>
      </c>
      <c r="C2426" s="183" t="s">
        <v>21</v>
      </c>
      <c r="D2426" s="308" t="s">
        <v>4602</v>
      </c>
      <c r="E2426" s="312" t="s">
        <v>4603</v>
      </c>
      <c r="F2426" s="183" t="s">
        <v>189</v>
      </c>
      <c r="G2426" s="183" t="s">
        <v>222</v>
      </c>
      <c r="H2426" s="185">
        <v>0</v>
      </c>
      <c r="I2426" s="185">
        <v>11</v>
      </c>
      <c r="J2426" s="183" t="s">
        <v>13</v>
      </c>
      <c r="K2426" s="69" t="s">
        <v>11</v>
      </c>
      <c r="L2426" s="70">
        <v>8</v>
      </c>
      <c r="M2426" s="71">
        <v>0</v>
      </c>
      <c r="N2426" s="71"/>
      <c r="O2426" s="71">
        <v>0</v>
      </c>
      <c r="P2426" s="71"/>
      <c r="Q2426" s="71">
        <v>0</v>
      </c>
      <c r="R2426" s="71"/>
      <c r="S2426" s="71">
        <v>0</v>
      </c>
      <c r="T2426" s="71"/>
      <c r="U2426" s="71">
        <v>1086117</v>
      </c>
      <c r="V2426" s="74"/>
      <c r="W2426" s="72">
        <v>1086117</v>
      </c>
      <c r="X2426" s="69"/>
      <c r="Y2426" s="71">
        <v>0</v>
      </c>
      <c r="Z2426" s="69"/>
      <c r="AA2426" s="70">
        <v>9454</v>
      </c>
      <c r="AB2426" s="69"/>
      <c r="AC2426" s="73" t="str">
        <f t="shared" si="37"/>
        <v>No</v>
      </c>
    </row>
    <row r="2427" spans="1:29">
      <c r="A2427" s="69" t="s">
        <v>5638</v>
      </c>
      <c r="B2427" s="69" t="s">
        <v>5639</v>
      </c>
      <c r="C2427" s="183" t="s">
        <v>38</v>
      </c>
      <c r="D2427" s="308"/>
      <c r="E2427" s="312">
        <v>40256</v>
      </c>
      <c r="F2427" s="183" t="s">
        <v>187</v>
      </c>
      <c r="G2427" s="183" t="s">
        <v>5166</v>
      </c>
      <c r="H2427" s="185">
        <v>5502379</v>
      </c>
      <c r="I2427" s="185">
        <v>11</v>
      </c>
      <c r="J2427" s="183" t="s">
        <v>12</v>
      </c>
      <c r="K2427" s="69" t="s">
        <v>11</v>
      </c>
      <c r="L2427" s="70">
        <v>8</v>
      </c>
      <c r="M2427" s="71">
        <v>0</v>
      </c>
      <c r="N2427" s="71"/>
      <c r="O2427" s="71">
        <v>0</v>
      </c>
      <c r="P2427" s="71"/>
      <c r="Q2427" s="71">
        <v>0</v>
      </c>
      <c r="R2427" s="71"/>
      <c r="S2427" s="71">
        <v>0</v>
      </c>
      <c r="T2427" s="71"/>
      <c r="U2427" s="71">
        <v>475928</v>
      </c>
      <c r="V2427" s="74"/>
      <c r="W2427" s="72">
        <v>475928</v>
      </c>
      <c r="X2427" s="69"/>
      <c r="Y2427" s="71">
        <v>0</v>
      </c>
      <c r="Z2427" s="69"/>
      <c r="AA2427" s="70">
        <v>3698</v>
      </c>
      <c r="AB2427" s="69"/>
      <c r="AC2427" s="73" t="str">
        <f t="shared" si="37"/>
        <v>No</v>
      </c>
    </row>
    <row r="2428" spans="1:29">
      <c r="A2428" s="69" t="s">
        <v>6512</v>
      </c>
      <c r="B2428" s="69" t="s">
        <v>402</v>
      </c>
      <c r="C2428" s="183" t="s">
        <v>57</v>
      </c>
      <c r="D2428" s="308">
        <v>5026</v>
      </c>
      <c r="E2428" s="312">
        <v>50026</v>
      </c>
      <c r="F2428" s="183" t="s">
        <v>187</v>
      </c>
      <c r="G2428" s="183" t="s">
        <v>185</v>
      </c>
      <c r="H2428" s="185">
        <v>176676</v>
      </c>
      <c r="I2428" s="185">
        <v>11</v>
      </c>
      <c r="J2428" s="183" t="s">
        <v>13</v>
      </c>
      <c r="K2428" s="69" t="s">
        <v>14</v>
      </c>
      <c r="L2428" s="70">
        <v>8</v>
      </c>
      <c r="M2428" s="71">
        <v>1284271</v>
      </c>
      <c r="N2428" s="71"/>
      <c r="O2428" s="71">
        <v>389701</v>
      </c>
      <c r="P2428" s="71"/>
      <c r="Q2428" s="71">
        <v>105511</v>
      </c>
      <c r="R2428" s="71"/>
      <c r="S2428" s="71">
        <v>548887</v>
      </c>
      <c r="T2428" s="71"/>
      <c r="U2428" s="71">
        <v>0</v>
      </c>
      <c r="V2428" s="74"/>
      <c r="W2428" s="72">
        <v>2328370</v>
      </c>
      <c r="X2428" s="69"/>
      <c r="Y2428" s="71">
        <v>0</v>
      </c>
      <c r="Z2428" s="69"/>
      <c r="AA2428" s="70">
        <v>35288</v>
      </c>
      <c r="AB2428" s="69"/>
      <c r="AC2428" s="73" t="str">
        <f t="shared" si="37"/>
        <v>No</v>
      </c>
    </row>
    <row r="2429" spans="1:29">
      <c r="A2429" s="69" t="s">
        <v>6502</v>
      </c>
      <c r="B2429" s="69" t="s">
        <v>785</v>
      </c>
      <c r="C2429" s="183" t="s">
        <v>46</v>
      </c>
      <c r="D2429" s="308">
        <v>5053</v>
      </c>
      <c r="E2429" s="312">
        <v>50053</v>
      </c>
      <c r="F2429" s="183" t="s">
        <v>187</v>
      </c>
      <c r="G2429" s="183" t="s">
        <v>185</v>
      </c>
      <c r="H2429" s="185">
        <v>92742</v>
      </c>
      <c r="I2429" s="185">
        <v>11</v>
      </c>
      <c r="J2429" s="183" t="s">
        <v>13</v>
      </c>
      <c r="K2429" s="69" t="s">
        <v>11</v>
      </c>
      <c r="L2429" s="70">
        <v>8</v>
      </c>
      <c r="M2429" s="71">
        <v>1474934</v>
      </c>
      <c r="N2429" s="71"/>
      <c r="O2429" s="71">
        <v>410004</v>
      </c>
      <c r="P2429" s="71"/>
      <c r="Q2429" s="71">
        <v>108242</v>
      </c>
      <c r="R2429" s="71"/>
      <c r="S2429" s="71">
        <v>379708</v>
      </c>
      <c r="T2429" s="71"/>
      <c r="U2429" s="71">
        <v>0</v>
      </c>
      <c r="V2429" s="74"/>
      <c r="W2429" s="72">
        <v>2372888</v>
      </c>
      <c r="X2429" s="69"/>
      <c r="Y2429" s="71">
        <v>0</v>
      </c>
      <c r="Z2429" s="69"/>
      <c r="AA2429" s="70">
        <v>32047</v>
      </c>
      <c r="AB2429" s="69"/>
      <c r="AC2429" s="73" t="str">
        <f t="shared" si="37"/>
        <v>No</v>
      </c>
    </row>
    <row r="2430" spans="1:29">
      <c r="A2430" s="69" t="s">
        <v>618</v>
      </c>
      <c r="B2430" s="69" t="s">
        <v>400</v>
      </c>
      <c r="C2430" s="183" t="s">
        <v>33</v>
      </c>
      <c r="D2430" s="308">
        <v>1063</v>
      </c>
      <c r="E2430" s="312">
        <v>10063</v>
      </c>
      <c r="F2430" s="183" t="s">
        <v>189</v>
      </c>
      <c r="G2430" s="183" t="s">
        <v>5166</v>
      </c>
      <c r="H2430" s="185">
        <v>924859</v>
      </c>
      <c r="I2430" s="185">
        <v>11</v>
      </c>
      <c r="J2430" s="183" t="s">
        <v>13</v>
      </c>
      <c r="K2430" s="69" t="s">
        <v>11</v>
      </c>
      <c r="L2430" s="70">
        <v>7</v>
      </c>
      <c r="M2430" s="71">
        <v>0</v>
      </c>
      <c r="N2430" s="71"/>
      <c r="O2430" s="71">
        <v>0</v>
      </c>
      <c r="P2430" s="71"/>
      <c r="Q2430" s="71">
        <v>0</v>
      </c>
      <c r="R2430" s="71"/>
      <c r="S2430" s="71">
        <v>0</v>
      </c>
      <c r="T2430" s="71"/>
      <c r="U2430" s="71">
        <v>1690151</v>
      </c>
      <c r="V2430" s="74"/>
      <c r="W2430" s="72">
        <v>1690151</v>
      </c>
      <c r="X2430" s="69"/>
      <c r="Y2430" s="71">
        <v>0</v>
      </c>
      <c r="Z2430" s="69"/>
      <c r="AA2430" s="70">
        <v>22912</v>
      </c>
      <c r="AB2430" s="69"/>
      <c r="AC2430" s="73" t="str">
        <f t="shared" si="37"/>
        <v>No</v>
      </c>
    </row>
    <row r="2431" spans="1:29">
      <c r="A2431" s="69" t="s">
        <v>918</v>
      </c>
      <c r="B2431" s="69" t="s">
        <v>919</v>
      </c>
      <c r="C2431" s="183" t="s">
        <v>38</v>
      </c>
      <c r="D2431" s="308">
        <v>4146</v>
      </c>
      <c r="E2431" s="312">
        <v>40146</v>
      </c>
      <c r="F2431" s="183" t="s">
        <v>187</v>
      </c>
      <c r="G2431" s="183" t="s">
        <v>5166</v>
      </c>
      <c r="H2431" s="185">
        <v>148220</v>
      </c>
      <c r="I2431" s="185">
        <v>11</v>
      </c>
      <c r="J2431" s="183" t="s">
        <v>13</v>
      </c>
      <c r="K2431" s="69" t="s">
        <v>14</v>
      </c>
      <c r="L2431" s="70">
        <v>7</v>
      </c>
      <c r="M2431" s="71">
        <v>0</v>
      </c>
      <c r="N2431" s="71"/>
      <c r="O2431" s="71">
        <v>0</v>
      </c>
      <c r="P2431" s="71"/>
      <c r="Q2431" s="71">
        <v>0</v>
      </c>
      <c r="R2431" s="71"/>
      <c r="S2431" s="71">
        <v>0</v>
      </c>
      <c r="T2431" s="71"/>
      <c r="U2431" s="71">
        <v>1398508</v>
      </c>
      <c r="V2431" s="74"/>
      <c r="W2431" s="72">
        <v>1398508</v>
      </c>
      <c r="X2431" s="69"/>
      <c r="Y2431" s="71">
        <v>0</v>
      </c>
      <c r="Z2431" s="69"/>
      <c r="AA2431" s="70">
        <v>21613</v>
      </c>
      <c r="AB2431" s="69"/>
      <c r="AC2431" s="73" t="str">
        <f t="shared" si="37"/>
        <v>No</v>
      </c>
    </row>
    <row r="2432" spans="1:29">
      <c r="A2432" s="69" t="s">
        <v>6509</v>
      </c>
      <c r="B2432" s="69" t="s">
        <v>4000</v>
      </c>
      <c r="C2432" s="183" t="s">
        <v>65</v>
      </c>
      <c r="D2432" s="308" t="s">
        <v>4001</v>
      </c>
      <c r="E2432" s="312" t="s">
        <v>4002</v>
      </c>
      <c r="F2432" s="183" t="s">
        <v>187</v>
      </c>
      <c r="G2432" s="183" t="s">
        <v>222</v>
      </c>
      <c r="H2432" s="185">
        <v>0</v>
      </c>
      <c r="I2432" s="185">
        <v>11</v>
      </c>
      <c r="J2432" s="183" t="s">
        <v>12</v>
      </c>
      <c r="K2432" s="69" t="s">
        <v>11</v>
      </c>
      <c r="L2432" s="70">
        <v>7</v>
      </c>
      <c r="M2432" s="71">
        <v>0</v>
      </c>
      <c r="N2432" s="71"/>
      <c r="O2432" s="71">
        <v>0</v>
      </c>
      <c r="P2432" s="71"/>
      <c r="Q2432" s="71">
        <v>0</v>
      </c>
      <c r="R2432" s="71"/>
      <c r="S2432" s="71">
        <v>0</v>
      </c>
      <c r="T2432" s="71"/>
      <c r="U2432" s="71">
        <v>333519</v>
      </c>
      <c r="V2432" s="74"/>
      <c r="W2432" s="72">
        <v>333519</v>
      </c>
      <c r="X2432" s="69"/>
      <c r="Y2432" s="71">
        <v>0</v>
      </c>
      <c r="Z2432" s="69"/>
      <c r="AA2432" s="70">
        <v>5512</v>
      </c>
      <c r="AB2432" s="69"/>
      <c r="AC2432" s="73" t="str">
        <f t="shared" si="37"/>
        <v>No</v>
      </c>
    </row>
    <row r="2433" spans="1:29">
      <c r="A2433" s="69" t="s">
        <v>4933</v>
      </c>
      <c r="B2433" s="69" t="s">
        <v>4934</v>
      </c>
      <c r="C2433" s="183" t="s">
        <v>109</v>
      </c>
      <c r="D2433" s="308" t="s">
        <v>4935</v>
      </c>
      <c r="E2433" s="312" t="s">
        <v>4936</v>
      </c>
      <c r="F2433" s="183" t="s">
        <v>189</v>
      </c>
      <c r="G2433" s="183" t="s">
        <v>222</v>
      </c>
      <c r="H2433" s="185">
        <v>0</v>
      </c>
      <c r="I2433" s="185">
        <v>11</v>
      </c>
      <c r="J2433" s="183" t="s">
        <v>13</v>
      </c>
      <c r="K2433" s="69" t="s">
        <v>11</v>
      </c>
      <c r="L2433" s="70">
        <v>7</v>
      </c>
      <c r="M2433" s="71">
        <v>0</v>
      </c>
      <c r="N2433" s="71"/>
      <c r="O2433" s="71">
        <v>0</v>
      </c>
      <c r="P2433" s="71"/>
      <c r="Q2433" s="71">
        <v>0</v>
      </c>
      <c r="R2433" s="71"/>
      <c r="S2433" s="71">
        <v>0</v>
      </c>
      <c r="T2433" s="71"/>
      <c r="U2433" s="71">
        <v>938378</v>
      </c>
      <c r="V2433" s="74"/>
      <c r="W2433" s="72">
        <v>938378</v>
      </c>
      <c r="X2433" s="69"/>
      <c r="Y2433" s="71">
        <v>0</v>
      </c>
      <c r="Z2433" s="69"/>
      <c r="AA2433" s="70">
        <v>11331</v>
      </c>
      <c r="AB2433" s="69"/>
      <c r="AC2433" s="73" t="str">
        <f t="shared" si="37"/>
        <v>No</v>
      </c>
    </row>
    <row r="2434" spans="1:29">
      <c r="A2434" s="69" t="s">
        <v>3988</v>
      </c>
      <c r="B2434" s="69" t="s">
        <v>3989</v>
      </c>
      <c r="C2434" s="183" t="s">
        <v>48</v>
      </c>
      <c r="D2434" s="308" t="s">
        <v>3990</v>
      </c>
      <c r="E2434" s="312" t="s">
        <v>3991</v>
      </c>
      <c r="F2434" s="183" t="s">
        <v>187</v>
      </c>
      <c r="G2434" s="183" t="s">
        <v>222</v>
      </c>
      <c r="H2434" s="185">
        <v>0</v>
      </c>
      <c r="I2434" s="185">
        <v>11</v>
      </c>
      <c r="J2434" s="183" t="s">
        <v>12</v>
      </c>
      <c r="K2434" s="69" t="s">
        <v>11</v>
      </c>
      <c r="L2434" s="70">
        <v>6</v>
      </c>
      <c r="M2434" s="71">
        <v>0</v>
      </c>
      <c r="N2434" s="71"/>
      <c r="O2434" s="71">
        <v>0</v>
      </c>
      <c r="P2434" s="71"/>
      <c r="Q2434" s="71">
        <v>0</v>
      </c>
      <c r="R2434" s="71"/>
      <c r="S2434" s="71">
        <v>0</v>
      </c>
      <c r="T2434" s="71"/>
      <c r="U2434" s="71">
        <v>677447</v>
      </c>
      <c r="V2434" s="74"/>
      <c r="W2434" s="72">
        <v>677447</v>
      </c>
      <c r="X2434" s="69"/>
      <c r="Y2434" s="71">
        <v>0</v>
      </c>
      <c r="Z2434" s="69"/>
      <c r="AA2434" s="70">
        <v>7282</v>
      </c>
      <c r="AB2434" s="69"/>
      <c r="AC2434" s="73" t="str">
        <f t="shared" ref="AC2434:AC2497" si="38">IF(AB2434&amp;Z2434&amp;X2434&amp;V2434&amp;T2434&amp;R2434&amp;P2434&amp;N2434&lt;&gt;"","Yes","No")</f>
        <v>No</v>
      </c>
    </row>
    <row r="2435" spans="1:29">
      <c r="A2435" s="69" t="s">
        <v>6506</v>
      </c>
      <c r="B2435" s="69" t="s">
        <v>6022</v>
      </c>
      <c r="C2435" s="183" t="s">
        <v>33</v>
      </c>
      <c r="D2435" s="308" t="s">
        <v>1429</v>
      </c>
      <c r="E2435" s="312">
        <v>10140</v>
      </c>
      <c r="F2435" s="183" t="s">
        <v>189</v>
      </c>
      <c r="G2435" s="183" t="s">
        <v>5166</v>
      </c>
      <c r="H2435" s="185">
        <v>562839</v>
      </c>
      <c r="I2435" s="185">
        <v>11</v>
      </c>
      <c r="J2435" s="183" t="s">
        <v>13</v>
      </c>
      <c r="K2435" s="69" t="s">
        <v>11</v>
      </c>
      <c r="L2435" s="70">
        <v>6</v>
      </c>
      <c r="M2435" s="71">
        <v>0</v>
      </c>
      <c r="N2435" s="71"/>
      <c r="O2435" s="71">
        <v>0</v>
      </c>
      <c r="P2435" s="71"/>
      <c r="Q2435" s="71">
        <v>0</v>
      </c>
      <c r="R2435" s="71"/>
      <c r="S2435" s="71">
        <v>0</v>
      </c>
      <c r="T2435" s="71"/>
      <c r="U2435" s="71">
        <v>1254205</v>
      </c>
      <c r="V2435" s="74"/>
      <c r="W2435" s="72">
        <v>1254205</v>
      </c>
      <c r="X2435" s="69"/>
      <c r="Y2435" s="71">
        <v>0</v>
      </c>
      <c r="Z2435" s="69"/>
      <c r="AA2435" s="70">
        <v>21134</v>
      </c>
      <c r="AB2435" s="69"/>
      <c r="AC2435" s="73" t="str">
        <f t="shared" si="38"/>
        <v>No</v>
      </c>
    </row>
    <row r="2436" spans="1:29">
      <c r="A2436" s="69" t="s">
        <v>913</v>
      </c>
      <c r="B2436" s="69" t="s">
        <v>488</v>
      </c>
      <c r="C2436" s="183" t="s">
        <v>41</v>
      </c>
      <c r="D2436" s="308">
        <v>4144</v>
      </c>
      <c r="E2436" s="312">
        <v>40144</v>
      </c>
      <c r="F2436" s="183" t="s">
        <v>187</v>
      </c>
      <c r="G2436" s="183" t="s">
        <v>5166</v>
      </c>
      <c r="H2436" s="185">
        <v>130846</v>
      </c>
      <c r="I2436" s="185">
        <v>11</v>
      </c>
      <c r="J2436" s="183" t="s">
        <v>13</v>
      </c>
      <c r="K2436" s="69" t="s">
        <v>11</v>
      </c>
      <c r="L2436" s="70">
        <v>6</v>
      </c>
      <c r="M2436" s="71">
        <v>0</v>
      </c>
      <c r="N2436" s="71"/>
      <c r="O2436" s="71">
        <v>0</v>
      </c>
      <c r="P2436" s="71"/>
      <c r="Q2436" s="71">
        <v>0</v>
      </c>
      <c r="R2436" s="71"/>
      <c r="S2436" s="71">
        <v>0</v>
      </c>
      <c r="T2436" s="71"/>
      <c r="U2436" s="71">
        <v>815592</v>
      </c>
      <c r="V2436" s="74"/>
      <c r="W2436" s="72">
        <v>815592</v>
      </c>
      <c r="X2436" s="69"/>
      <c r="Y2436" s="71">
        <v>0</v>
      </c>
      <c r="Z2436" s="69"/>
      <c r="AA2436" s="70">
        <v>18024</v>
      </c>
      <c r="AB2436" s="69"/>
      <c r="AC2436" s="73" t="str">
        <f t="shared" si="38"/>
        <v>No</v>
      </c>
    </row>
    <row r="2437" spans="1:29">
      <c r="A2437" s="69" t="s">
        <v>1134</v>
      </c>
      <c r="B2437" s="69" t="s">
        <v>1135</v>
      </c>
      <c r="C2437" s="183" t="s">
        <v>60</v>
      </c>
      <c r="D2437" s="308">
        <v>7046</v>
      </c>
      <c r="E2437" s="312">
        <v>70046</v>
      </c>
      <c r="F2437" s="183" t="s">
        <v>187</v>
      </c>
      <c r="G2437" s="183" t="s">
        <v>5166</v>
      </c>
      <c r="H2437" s="185">
        <v>1519417</v>
      </c>
      <c r="I2437" s="185">
        <v>11</v>
      </c>
      <c r="J2437" s="183" t="s">
        <v>12</v>
      </c>
      <c r="K2437" s="69" t="s">
        <v>14</v>
      </c>
      <c r="L2437" s="70">
        <v>6</v>
      </c>
      <c r="M2437" s="71">
        <v>0</v>
      </c>
      <c r="N2437" s="71"/>
      <c r="O2437" s="71">
        <v>0</v>
      </c>
      <c r="P2437" s="71"/>
      <c r="Q2437" s="71">
        <v>0</v>
      </c>
      <c r="R2437" s="71"/>
      <c r="S2437" s="71">
        <v>0</v>
      </c>
      <c r="T2437" s="71"/>
      <c r="U2437" s="71">
        <v>671153</v>
      </c>
      <c r="V2437" s="74"/>
      <c r="W2437" s="72">
        <v>671153</v>
      </c>
      <c r="X2437" s="69"/>
      <c r="Y2437" s="71">
        <v>0</v>
      </c>
      <c r="Z2437" s="69"/>
      <c r="AA2437" s="70">
        <v>10763</v>
      </c>
      <c r="AB2437" s="69"/>
      <c r="AC2437" s="73" t="str">
        <f t="shared" si="38"/>
        <v>No</v>
      </c>
    </row>
    <row r="2438" spans="1:29">
      <c r="A2438" s="69" t="s">
        <v>992</v>
      </c>
      <c r="B2438" s="69" t="s">
        <v>993</v>
      </c>
      <c r="C2438" s="183" t="s">
        <v>109</v>
      </c>
      <c r="D2438" s="308" t="s">
        <v>994</v>
      </c>
      <c r="E2438" s="312">
        <v>9</v>
      </c>
      <c r="F2438" s="183" t="s">
        <v>160</v>
      </c>
      <c r="G2438" s="183" t="s">
        <v>5166</v>
      </c>
      <c r="H2438" s="185">
        <v>0</v>
      </c>
      <c r="I2438" s="185">
        <v>11</v>
      </c>
      <c r="J2438" s="183" t="s">
        <v>13</v>
      </c>
      <c r="K2438" s="69" t="s">
        <v>11</v>
      </c>
      <c r="L2438" s="70">
        <v>6</v>
      </c>
      <c r="M2438" s="71">
        <v>0</v>
      </c>
      <c r="N2438" s="71"/>
      <c r="O2438" s="71">
        <v>0</v>
      </c>
      <c r="P2438" s="71"/>
      <c r="Q2438" s="71">
        <v>0</v>
      </c>
      <c r="R2438" s="71"/>
      <c r="S2438" s="71">
        <v>0</v>
      </c>
      <c r="T2438" s="71"/>
      <c r="U2438" s="71">
        <v>490879</v>
      </c>
      <c r="V2438" s="74"/>
      <c r="W2438" s="72">
        <v>490879</v>
      </c>
      <c r="X2438" s="69"/>
      <c r="Y2438" s="71">
        <v>0</v>
      </c>
      <c r="Z2438" s="69"/>
      <c r="AA2438" s="70">
        <v>4346</v>
      </c>
      <c r="AB2438" s="69"/>
      <c r="AC2438" s="73" t="str">
        <f t="shared" si="38"/>
        <v>No</v>
      </c>
    </row>
    <row r="2439" spans="1:29">
      <c r="A2439" s="69" t="s">
        <v>6503</v>
      </c>
      <c r="B2439" s="69" t="s">
        <v>518</v>
      </c>
      <c r="C2439" s="183" t="s">
        <v>63</v>
      </c>
      <c r="D2439" s="308">
        <v>4095</v>
      </c>
      <c r="E2439" s="312">
        <v>40095</v>
      </c>
      <c r="F2439" s="183" t="s">
        <v>187</v>
      </c>
      <c r="G2439" s="183" t="s">
        <v>5166</v>
      </c>
      <c r="H2439" s="185">
        <v>117798</v>
      </c>
      <c r="I2439" s="185">
        <v>11</v>
      </c>
      <c r="J2439" s="183" t="s">
        <v>13</v>
      </c>
      <c r="K2439" s="69" t="s">
        <v>11</v>
      </c>
      <c r="L2439" s="70">
        <v>6</v>
      </c>
      <c r="M2439" s="71">
        <v>0</v>
      </c>
      <c r="N2439" s="71"/>
      <c r="O2439" s="71">
        <v>0</v>
      </c>
      <c r="P2439" s="71"/>
      <c r="Q2439" s="71">
        <v>0</v>
      </c>
      <c r="R2439" s="71"/>
      <c r="S2439" s="71">
        <v>0</v>
      </c>
      <c r="T2439" s="71"/>
      <c r="U2439" s="71">
        <v>1930984</v>
      </c>
      <c r="V2439" s="74"/>
      <c r="W2439" s="72">
        <v>1930984</v>
      </c>
      <c r="X2439" s="69"/>
      <c r="Y2439" s="71">
        <v>0</v>
      </c>
      <c r="Z2439" s="69"/>
      <c r="AA2439" s="70">
        <v>21087</v>
      </c>
      <c r="AB2439" s="69"/>
      <c r="AC2439" s="73" t="str">
        <f t="shared" si="38"/>
        <v>No</v>
      </c>
    </row>
    <row r="2440" spans="1:29">
      <c r="A2440" s="69" t="s">
        <v>6511</v>
      </c>
      <c r="B2440" s="69" t="s">
        <v>279</v>
      </c>
      <c r="C2440" s="183" t="s">
        <v>50</v>
      </c>
      <c r="D2440" s="308">
        <v>4016</v>
      </c>
      <c r="E2440" s="312">
        <v>40016</v>
      </c>
      <c r="F2440" s="183" t="s">
        <v>187</v>
      </c>
      <c r="G2440" s="183" t="s">
        <v>5166</v>
      </c>
      <c r="H2440" s="185">
        <v>202637</v>
      </c>
      <c r="I2440" s="185">
        <v>11</v>
      </c>
      <c r="J2440" s="183" t="s">
        <v>13</v>
      </c>
      <c r="K2440" s="69" t="s">
        <v>11</v>
      </c>
      <c r="L2440" s="70">
        <v>6</v>
      </c>
      <c r="M2440" s="71">
        <v>0</v>
      </c>
      <c r="N2440" s="71"/>
      <c r="O2440" s="71">
        <v>0</v>
      </c>
      <c r="P2440" s="71"/>
      <c r="Q2440" s="71">
        <v>0</v>
      </c>
      <c r="R2440" s="71"/>
      <c r="S2440" s="71">
        <v>0</v>
      </c>
      <c r="T2440" s="71"/>
      <c r="U2440" s="71">
        <v>732352</v>
      </c>
      <c r="V2440" s="74"/>
      <c r="W2440" s="72">
        <v>732352</v>
      </c>
      <c r="X2440" s="69"/>
      <c r="Y2440" s="71">
        <v>0</v>
      </c>
      <c r="Z2440" s="69"/>
      <c r="AA2440" s="70">
        <v>10715</v>
      </c>
      <c r="AB2440" s="69"/>
      <c r="AC2440" s="73" t="str">
        <f t="shared" si="38"/>
        <v>No</v>
      </c>
    </row>
    <row r="2441" spans="1:29">
      <c r="A2441" s="69" t="s">
        <v>6511</v>
      </c>
      <c r="B2441" s="69" t="s">
        <v>279</v>
      </c>
      <c r="C2441" s="183" t="s">
        <v>50</v>
      </c>
      <c r="D2441" s="308">
        <v>4016</v>
      </c>
      <c r="E2441" s="312">
        <v>40016</v>
      </c>
      <c r="F2441" s="183" t="s">
        <v>187</v>
      </c>
      <c r="G2441" s="183" t="s">
        <v>5166</v>
      </c>
      <c r="H2441" s="185">
        <v>202637</v>
      </c>
      <c r="I2441" s="185">
        <v>11</v>
      </c>
      <c r="J2441" s="183" t="s">
        <v>12</v>
      </c>
      <c r="K2441" s="69" t="s">
        <v>11</v>
      </c>
      <c r="L2441" s="70">
        <v>5</v>
      </c>
      <c r="M2441" s="71">
        <v>0</v>
      </c>
      <c r="N2441" s="71"/>
      <c r="O2441" s="71">
        <v>0</v>
      </c>
      <c r="P2441" s="71"/>
      <c r="Q2441" s="71">
        <v>0</v>
      </c>
      <c r="R2441" s="71"/>
      <c r="S2441" s="71">
        <v>0</v>
      </c>
      <c r="T2441" s="71"/>
      <c r="U2441" s="71">
        <v>336463</v>
      </c>
      <c r="V2441" s="74"/>
      <c r="W2441" s="72">
        <v>336463</v>
      </c>
      <c r="X2441" s="69"/>
      <c r="Y2441" s="71">
        <v>0</v>
      </c>
      <c r="Z2441" s="69"/>
      <c r="AA2441" s="70">
        <v>8032</v>
      </c>
      <c r="AB2441" s="69"/>
      <c r="AC2441" s="73" t="str">
        <f t="shared" si="38"/>
        <v>No</v>
      </c>
    </row>
    <row r="2442" spans="1:29">
      <c r="A2442" s="69" t="s">
        <v>3988</v>
      </c>
      <c r="B2442" s="69" t="s">
        <v>3989</v>
      </c>
      <c r="C2442" s="183" t="s">
        <v>48</v>
      </c>
      <c r="D2442" s="308" t="s">
        <v>3990</v>
      </c>
      <c r="E2442" s="312" t="s">
        <v>3991</v>
      </c>
      <c r="F2442" s="183" t="s">
        <v>187</v>
      </c>
      <c r="G2442" s="183" t="s">
        <v>222</v>
      </c>
      <c r="H2442" s="185">
        <v>0</v>
      </c>
      <c r="I2442" s="185">
        <v>11</v>
      </c>
      <c r="J2442" s="183" t="s">
        <v>13</v>
      </c>
      <c r="K2442" s="69" t="s">
        <v>11</v>
      </c>
      <c r="L2442" s="70">
        <v>5</v>
      </c>
      <c r="M2442" s="71">
        <v>0</v>
      </c>
      <c r="N2442" s="71"/>
      <c r="O2442" s="71">
        <v>0</v>
      </c>
      <c r="P2442" s="71"/>
      <c r="Q2442" s="71">
        <v>0</v>
      </c>
      <c r="R2442" s="71"/>
      <c r="S2442" s="71">
        <v>0</v>
      </c>
      <c r="T2442" s="71"/>
      <c r="U2442" s="71">
        <v>612063</v>
      </c>
      <c r="V2442" s="74"/>
      <c r="W2442" s="72">
        <v>612063</v>
      </c>
      <c r="X2442" s="69"/>
      <c r="Y2442" s="71">
        <v>0</v>
      </c>
      <c r="Z2442" s="69"/>
      <c r="AA2442" s="70">
        <v>15201</v>
      </c>
      <c r="AB2442" s="69"/>
      <c r="AC2442" s="73" t="str">
        <f t="shared" si="38"/>
        <v>No</v>
      </c>
    </row>
    <row r="2443" spans="1:29">
      <c r="A2443" s="69" t="s">
        <v>4738</v>
      </c>
      <c r="B2443" s="69" t="s">
        <v>4739</v>
      </c>
      <c r="C2443" s="183" t="s">
        <v>73</v>
      </c>
      <c r="D2443" s="308" t="s">
        <v>4740</v>
      </c>
      <c r="E2443" s="312" t="s">
        <v>4741</v>
      </c>
      <c r="F2443" s="183" t="s">
        <v>235</v>
      </c>
      <c r="G2443" s="183" t="s">
        <v>222</v>
      </c>
      <c r="H2443" s="185">
        <v>0</v>
      </c>
      <c r="I2443" s="185">
        <v>11</v>
      </c>
      <c r="J2443" s="183" t="s">
        <v>13</v>
      </c>
      <c r="K2443" s="69" t="s">
        <v>11</v>
      </c>
      <c r="L2443" s="70">
        <v>5</v>
      </c>
      <c r="M2443" s="71">
        <v>0</v>
      </c>
      <c r="N2443" s="71"/>
      <c r="O2443" s="71">
        <v>0</v>
      </c>
      <c r="P2443" s="71"/>
      <c r="Q2443" s="71">
        <v>0</v>
      </c>
      <c r="R2443" s="71"/>
      <c r="S2443" s="71">
        <v>0</v>
      </c>
      <c r="T2443" s="71"/>
      <c r="U2443" s="71">
        <v>1263039</v>
      </c>
      <c r="V2443" s="74"/>
      <c r="W2443" s="72">
        <v>1263039</v>
      </c>
      <c r="X2443" s="69"/>
      <c r="Y2443" s="71">
        <v>0</v>
      </c>
      <c r="Z2443" s="69"/>
      <c r="AA2443" s="70">
        <v>16148</v>
      </c>
      <c r="AB2443" s="69"/>
      <c r="AC2443" s="73" t="str">
        <f t="shared" si="38"/>
        <v>No</v>
      </c>
    </row>
    <row r="2444" spans="1:29">
      <c r="A2444" s="69" t="s">
        <v>1134</v>
      </c>
      <c r="B2444" s="69" t="s">
        <v>1135</v>
      </c>
      <c r="C2444" s="183" t="s">
        <v>60</v>
      </c>
      <c r="D2444" s="308">
        <v>7046</v>
      </c>
      <c r="E2444" s="312">
        <v>70046</v>
      </c>
      <c r="F2444" s="183" t="s">
        <v>187</v>
      </c>
      <c r="G2444" s="183" t="s">
        <v>5166</v>
      </c>
      <c r="H2444" s="185">
        <v>1519417</v>
      </c>
      <c r="I2444" s="185">
        <v>11</v>
      </c>
      <c r="J2444" s="183" t="s">
        <v>13</v>
      </c>
      <c r="K2444" s="69" t="s">
        <v>14</v>
      </c>
      <c r="L2444" s="70">
        <v>5</v>
      </c>
      <c r="M2444" s="71">
        <v>0</v>
      </c>
      <c r="N2444" s="71"/>
      <c r="O2444" s="71">
        <v>0</v>
      </c>
      <c r="P2444" s="71"/>
      <c r="Q2444" s="71">
        <v>0</v>
      </c>
      <c r="R2444" s="71"/>
      <c r="S2444" s="71">
        <v>0</v>
      </c>
      <c r="T2444" s="71"/>
      <c r="U2444" s="71">
        <v>1537461</v>
      </c>
      <c r="V2444" s="74"/>
      <c r="W2444" s="72">
        <v>1537461</v>
      </c>
      <c r="X2444" s="69"/>
      <c r="Y2444" s="71">
        <v>0</v>
      </c>
      <c r="Z2444" s="69"/>
      <c r="AA2444" s="70">
        <v>17683</v>
      </c>
      <c r="AB2444" s="69"/>
      <c r="AC2444" s="73" t="str">
        <f t="shared" si="38"/>
        <v>No</v>
      </c>
    </row>
    <row r="2445" spans="1:29">
      <c r="A2445" s="69" t="s">
        <v>6506</v>
      </c>
      <c r="B2445" s="69" t="s">
        <v>6022</v>
      </c>
      <c r="C2445" s="183" t="s">
        <v>33</v>
      </c>
      <c r="D2445" s="308" t="s">
        <v>1429</v>
      </c>
      <c r="E2445" s="312">
        <v>10140</v>
      </c>
      <c r="F2445" s="183" t="s">
        <v>189</v>
      </c>
      <c r="G2445" s="183" t="s">
        <v>5166</v>
      </c>
      <c r="H2445" s="185">
        <v>562839</v>
      </c>
      <c r="I2445" s="185">
        <v>11</v>
      </c>
      <c r="J2445" s="183" t="s">
        <v>12</v>
      </c>
      <c r="K2445" s="69" t="s">
        <v>11</v>
      </c>
      <c r="L2445" s="70">
        <v>5</v>
      </c>
      <c r="M2445" s="71">
        <v>0</v>
      </c>
      <c r="N2445" s="71"/>
      <c r="O2445" s="71">
        <v>0</v>
      </c>
      <c r="P2445" s="71"/>
      <c r="Q2445" s="71">
        <v>0</v>
      </c>
      <c r="R2445" s="71"/>
      <c r="S2445" s="71">
        <v>0</v>
      </c>
      <c r="T2445" s="71"/>
      <c r="U2445" s="71">
        <v>383817</v>
      </c>
      <c r="V2445" s="74"/>
      <c r="W2445" s="72">
        <v>383817</v>
      </c>
      <c r="X2445" s="69"/>
      <c r="Y2445" s="71">
        <v>0</v>
      </c>
      <c r="Z2445" s="69"/>
      <c r="AA2445" s="70">
        <v>8193</v>
      </c>
      <c r="AB2445" s="69"/>
      <c r="AC2445" s="73" t="str">
        <f t="shared" si="38"/>
        <v>No</v>
      </c>
    </row>
    <row r="2446" spans="1:29">
      <c r="A2446" s="69" t="s">
        <v>913</v>
      </c>
      <c r="B2446" s="69" t="s">
        <v>488</v>
      </c>
      <c r="C2446" s="183" t="s">
        <v>41</v>
      </c>
      <c r="D2446" s="308">
        <v>4144</v>
      </c>
      <c r="E2446" s="312">
        <v>40144</v>
      </c>
      <c r="F2446" s="183" t="s">
        <v>187</v>
      </c>
      <c r="G2446" s="183" t="s">
        <v>5166</v>
      </c>
      <c r="H2446" s="185">
        <v>130846</v>
      </c>
      <c r="I2446" s="185">
        <v>11</v>
      </c>
      <c r="J2446" s="183" t="s">
        <v>12</v>
      </c>
      <c r="K2446" s="69" t="s">
        <v>11</v>
      </c>
      <c r="L2446" s="70">
        <v>5</v>
      </c>
      <c r="M2446" s="71">
        <v>0</v>
      </c>
      <c r="N2446" s="71"/>
      <c r="O2446" s="71">
        <v>0</v>
      </c>
      <c r="P2446" s="71"/>
      <c r="Q2446" s="71">
        <v>0</v>
      </c>
      <c r="R2446" s="71"/>
      <c r="S2446" s="71">
        <v>0</v>
      </c>
      <c r="T2446" s="71"/>
      <c r="U2446" s="71">
        <v>508868</v>
      </c>
      <c r="V2446" s="74"/>
      <c r="W2446" s="72">
        <v>508868</v>
      </c>
      <c r="X2446" s="69"/>
      <c r="Y2446" s="71">
        <v>0</v>
      </c>
      <c r="Z2446" s="69"/>
      <c r="AA2446" s="70">
        <v>6726</v>
      </c>
      <c r="AB2446" s="69"/>
      <c r="AC2446" s="73" t="str">
        <f t="shared" si="38"/>
        <v>No</v>
      </c>
    </row>
    <row r="2447" spans="1:29">
      <c r="A2447" s="69" t="s">
        <v>992</v>
      </c>
      <c r="B2447" s="69" t="s">
        <v>993</v>
      </c>
      <c r="C2447" s="183" t="s">
        <v>109</v>
      </c>
      <c r="D2447" s="308" t="s">
        <v>994</v>
      </c>
      <c r="E2447" s="312">
        <v>9</v>
      </c>
      <c r="F2447" s="183" t="s">
        <v>160</v>
      </c>
      <c r="G2447" s="183" t="s">
        <v>5166</v>
      </c>
      <c r="H2447" s="185">
        <v>0</v>
      </c>
      <c r="I2447" s="185">
        <v>11</v>
      </c>
      <c r="J2447" s="183" t="s">
        <v>12</v>
      </c>
      <c r="K2447" s="69" t="s">
        <v>11</v>
      </c>
      <c r="L2447" s="70">
        <v>5</v>
      </c>
      <c r="M2447" s="71">
        <v>0</v>
      </c>
      <c r="N2447" s="71"/>
      <c r="O2447" s="71">
        <v>0</v>
      </c>
      <c r="P2447" s="71"/>
      <c r="Q2447" s="71">
        <v>0</v>
      </c>
      <c r="R2447" s="71"/>
      <c r="S2447" s="71">
        <v>0</v>
      </c>
      <c r="T2447" s="71"/>
      <c r="U2447" s="71">
        <v>114493</v>
      </c>
      <c r="V2447" s="74"/>
      <c r="W2447" s="72">
        <v>114493</v>
      </c>
      <c r="X2447" s="69"/>
      <c r="Y2447" s="71">
        <v>0</v>
      </c>
      <c r="Z2447" s="69"/>
      <c r="AA2447" s="70">
        <v>4471</v>
      </c>
      <c r="AB2447" s="69"/>
      <c r="AC2447" s="73" t="str">
        <f t="shared" si="38"/>
        <v>No</v>
      </c>
    </row>
    <row r="2448" spans="1:29">
      <c r="A2448" s="69" t="s">
        <v>6503</v>
      </c>
      <c r="B2448" s="69" t="s">
        <v>518</v>
      </c>
      <c r="C2448" s="183" t="s">
        <v>63</v>
      </c>
      <c r="D2448" s="308">
        <v>4095</v>
      </c>
      <c r="E2448" s="312">
        <v>40095</v>
      </c>
      <c r="F2448" s="183" t="s">
        <v>187</v>
      </c>
      <c r="G2448" s="183" t="s">
        <v>5166</v>
      </c>
      <c r="H2448" s="185">
        <v>117798</v>
      </c>
      <c r="I2448" s="185">
        <v>11</v>
      </c>
      <c r="J2448" s="183" t="s">
        <v>12</v>
      </c>
      <c r="K2448" s="69" t="s">
        <v>14</v>
      </c>
      <c r="L2448" s="70">
        <v>5</v>
      </c>
      <c r="M2448" s="71">
        <v>0</v>
      </c>
      <c r="N2448" s="71"/>
      <c r="O2448" s="71">
        <v>0</v>
      </c>
      <c r="P2448" s="71"/>
      <c r="Q2448" s="71">
        <v>0</v>
      </c>
      <c r="R2448" s="71"/>
      <c r="S2448" s="71">
        <v>0</v>
      </c>
      <c r="T2448" s="71"/>
      <c r="U2448" s="71">
        <v>194982</v>
      </c>
      <c r="V2448" s="74"/>
      <c r="W2448" s="72">
        <v>194982</v>
      </c>
      <c r="X2448" s="69"/>
      <c r="Y2448" s="71">
        <v>0</v>
      </c>
      <c r="Z2448" s="69"/>
      <c r="AA2448" s="70">
        <v>5405</v>
      </c>
      <c r="AB2448" s="69"/>
      <c r="AC2448" s="73" t="str">
        <f t="shared" si="38"/>
        <v>No</v>
      </c>
    </row>
    <row r="2449" spans="1:29">
      <c r="A2449" s="69" t="s">
        <v>6508</v>
      </c>
      <c r="B2449" s="69" t="s">
        <v>4632</v>
      </c>
      <c r="C2449" s="183" t="s">
        <v>21</v>
      </c>
      <c r="D2449" s="308" t="s">
        <v>4633</v>
      </c>
      <c r="E2449" s="312" t="s">
        <v>4634</v>
      </c>
      <c r="F2449" s="183" t="s">
        <v>189</v>
      </c>
      <c r="G2449" s="183" t="s">
        <v>222</v>
      </c>
      <c r="H2449" s="185">
        <v>0</v>
      </c>
      <c r="I2449" s="185">
        <v>11</v>
      </c>
      <c r="J2449" s="183" t="s">
        <v>13</v>
      </c>
      <c r="K2449" s="69" t="s">
        <v>11</v>
      </c>
      <c r="L2449" s="70">
        <v>5</v>
      </c>
      <c r="M2449" s="71">
        <v>0</v>
      </c>
      <c r="N2449" s="71"/>
      <c r="O2449" s="71">
        <v>0</v>
      </c>
      <c r="P2449" s="71"/>
      <c r="Q2449" s="71">
        <v>0</v>
      </c>
      <c r="R2449" s="71"/>
      <c r="S2449" s="71">
        <v>0</v>
      </c>
      <c r="T2449" s="71"/>
      <c r="U2449" s="71">
        <v>1570296</v>
      </c>
      <c r="V2449" s="74"/>
      <c r="W2449" s="72">
        <v>1570296</v>
      </c>
      <c r="X2449" s="69"/>
      <c r="Y2449" s="71">
        <v>0</v>
      </c>
      <c r="Z2449" s="69"/>
      <c r="AA2449" s="70">
        <v>20441</v>
      </c>
      <c r="AB2449" s="69"/>
      <c r="AC2449" s="73" t="str">
        <f t="shared" si="38"/>
        <v>No</v>
      </c>
    </row>
    <row r="2450" spans="1:29">
      <c r="A2450" s="69" t="s">
        <v>2628</v>
      </c>
      <c r="B2450" s="69" t="s">
        <v>2629</v>
      </c>
      <c r="C2450" s="183" t="s">
        <v>56</v>
      </c>
      <c r="D2450" s="308" t="s">
        <v>2630</v>
      </c>
      <c r="E2450" s="312" t="s">
        <v>2631</v>
      </c>
      <c r="F2450" s="183" t="s">
        <v>189</v>
      </c>
      <c r="G2450" s="183" t="s">
        <v>222</v>
      </c>
      <c r="H2450" s="185">
        <v>0</v>
      </c>
      <c r="I2450" s="185">
        <v>11</v>
      </c>
      <c r="J2450" s="183" t="s">
        <v>13</v>
      </c>
      <c r="K2450" s="69" t="s">
        <v>11</v>
      </c>
      <c r="L2450" s="70">
        <v>5</v>
      </c>
      <c r="M2450" s="71">
        <v>0</v>
      </c>
      <c r="N2450" s="71"/>
      <c r="O2450" s="71">
        <v>0</v>
      </c>
      <c r="P2450" s="71"/>
      <c r="Q2450" s="71">
        <v>0</v>
      </c>
      <c r="R2450" s="71"/>
      <c r="S2450" s="71">
        <v>0</v>
      </c>
      <c r="T2450" s="71"/>
      <c r="U2450" s="71">
        <v>400413</v>
      </c>
      <c r="V2450" s="74"/>
      <c r="W2450" s="72">
        <v>400413</v>
      </c>
      <c r="X2450" s="69"/>
      <c r="Y2450" s="71">
        <v>0</v>
      </c>
      <c r="Z2450" s="69"/>
      <c r="AA2450" s="70">
        <v>10094</v>
      </c>
      <c r="AB2450" s="69"/>
      <c r="AC2450" s="73" t="str">
        <f t="shared" si="38"/>
        <v>No</v>
      </c>
    </row>
    <row r="2451" spans="1:29">
      <c r="A2451" s="69" t="s">
        <v>6509</v>
      </c>
      <c r="B2451" s="69" t="s">
        <v>4000</v>
      </c>
      <c r="C2451" s="183" t="s">
        <v>65</v>
      </c>
      <c r="D2451" s="308" t="s">
        <v>4001</v>
      </c>
      <c r="E2451" s="312" t="s">
        <v>4002</v>
      </c>
      <c r="F2451" s="183" t="s">
        <v>187</v>
      </c>
      <c r="G2451" s="183" t="s">
        <v>222</v>
      </c>
      <c r="H2451" s="185">
        <v>0</v>
      </c>
      <c r="I2451" s="185">
        <v>11</v>
      </c>
      <c r="J2451" s="183" t="s">
        <v>13</v>
      </c>
      <c r="K2451" s="69" t="s">
        <v>11</v>
      </c>
      <c r="L2451" s="70">
        <v>4</v>
      </c>
      <c r="M2451" s="71">
        <v>0</v>
      </c>
      <c r="N2451" s="71"/>
      <c r="O2451" s="71">
        <v>0</v>
      </c>
      <c r="P2451" s="71"/>
      <c r="Q2451" s="71">
        <v>0</v>
      </c>
      <c r="R2451" s="71"/>
      <c r="S2451" s="71">
        <v>0</v>
      </c>
      <c r="T2451" s="71"/>
      <c r="U2451" s="71">
        <v>241513</v>
      </c>
      <c r="V2451" s="74"/>
      <c r="W2451" s="72">
        <v>241513</v>
      </c>
      <c r="X2451" s="69"/>
      <c r="Y2451" s="71">
        <v>0</v>
      </c>
      <c r="Z2451" s="69"/>
      <c r="AA2451" s="70">
        <v>5437</v>
      </c>
      <c r="AB2451" s="69"/>
      <c r="AC2451" s="73" t="str">
        <f t="shared" si="38"/>
        <v>No</v>
      </c>
    </row>
    <row r="2452" spans="1:29">
      <c r="A2452" s="69" t="s">
        <v>618</v>
      </c>
      <c r="B2452" s="69" t="s">
        <v>400</v>
      </c>
      <c r="C2452" s="183" t="s">
        <v>33</v>
      </c>
      <c r="D2452" s="308">
        <v>1063</v>
      </c>
      <c r="E2452" s="312">
        <v>10063</v>
      </c>
      <c r="F2452" s="183" t="s">
        <v>189</v>
      </c>
      <c r="G2452" s="183" t="s">
        <v>5166</v>
      </c>
      <c r="H2452" s="185">
        <v>924859</v>
      </c>
      <c r="I2452" s="185">
        <v>11</v>
      </c>
      <c r="J2452" s="183" t="s">
        <v>12</v>
      </c>
      <c r="K2452" s="69" t="s">
        <v>11</v>
      </c>
      <c r="L2452" s="70">
        <v>4</v>
      </c>
      <c r="M2452" s="71">
        <v>0</v>
      </c>
      <c r="N2452" s="71"/>
      <c r="O2452" s="71">
        <v>0</v>
      </c>
      <c r="P2452" s="71"/>
      <c r="Q2452" s="71">
        <v>0</v>
      </c>
      <c r="R2452" s="71"/>
      <c r="S2452" s="71">
        <v>0</v>
      </c>
      <c r="T2452" s="71"/>
      <c r="U2452" s="71">
        <v>638262</v>
      </c>
      <c r="V2452" s="74"/>
      <c r="W2452" s="72">
        <v>638262</v>
      </c>
      <c r="X2452" s="69"/>
      <c r="Y2452" s="71">
        <v>0</v>
      </c>
      <c r="Z2452" s="69"/>
      <c r="AA2452" s="70">
        <v>10251</v>
      </c>
      <c r="AB2452" s="69"/>
      <c r="AC2452" s="73" t="str">
        <f t="shared" si="38"/>
        <v>No</v>
      </c>
    </row>
    <row r="2453" spans="1:29">
      <c r="A2453" s="69" t="s">
        <v>918</v>
      </c>
      <c r="B2453" s="69" t="s">
        <v>919</v>
      </c>
      <c r="C2453" s="183" t="s">
        <v>38</v>
      </c>
      <c r="D2453" s="308">
        <v>4146</v>
      </c>
      <c r="E2453" s="312">
        <v>40146</v>
      </c>
      <c r="F2453" s="183" t="s">
        <v>187</v>
      </c>
      <c r="G2453" s="183" t="s">
        <v>5166</v>
      </c>
      <c r="H2453" s="185">
        <v>148220</v>
      </c>
      <c r="I2453" s="185">
        <v>11</v>
      </c>
      <c r="J2453" s="183" t="s">
        <v>12</v>
      </c>
      <c r="K2453" s="69" t="s">
        <v>14</v>
      </c>
      <c r="L2453" s="70">
        <v>4</v>
      </c>
      <c r="M2453" s="71">
        <v>0</v>
      </c>
      <c r="N2453" s="71"/>
      <c r="O2453" s="71">
        <v>0</v>
      </c>
      <c r="P2453" s="71"/>
      <c r="Q2453" s="71">
        <v>0</v>
      </c>
      <c r="R2453" s="71"/>
      <c r="S2453" s="71">
        <v>0</v>
      </c>
      <c r="T2453" s="71"/>
      <c r="U2453" s="71">
        <v>608220</v>
      </c>
      <c r="V2453" s="74"/>
      <c r="W2453" s="72">
        <v>608220</v>
      </c>
      <c r="X2453" s="69"/>
      <c r="Y2453" s="71">
        <v>0</v>
      </c>
      <c r="Z2453" s="69"/>
      <c r="AA2453" s="70">
        <v>6093</v>
      </c>
      <c r="AB2453" s="69"/>
      <c r="AC2453" s="73" t="str">
        <f t="shared" si="38"/>
        <v>No</v>
      </c>
    </row>
    <row r="2454" spans="1:29">
      <c r="A2454" s="69" t="s">
        <v>4738</v>
      </c>
      <c r="B2454" s="69" t="s">
        <v>4739</v>
      </c>
      <c r="C2454" s="183" t="s">
        <v>73</v>
      </c>
      <c r="D2454" s="308" t="s">
        <v>4740</v>
      </c>
      <c r="E2454" s="312" t="s">
        <v>4741</v>
      </c>
      <c r="F2454" s="183" t="s">
        <v>235</v>
      </c>
      <c r="G2454" s="183" t="s">
        <v>222</v>
      </c>
      <c r="H2454" s="185">
        <v>0</v>
      </c>
      <c r="I2454" s="185">
        <v>11</v>
      </c>
      <c r="J2454" s="183" t="s">
        <v>12</v>
      </c>
      <c r="K2454" s="69" t="s">
        <v>11</v>
      </c>
      <c r="L2454" s="70">
        <v>4</v>
      </c>
      <c r="M2454" s="71">
        <v>0</v>
      </c>
      <c r="N2454" s="71"/>
      <c r="O2454" s="71">
        <v>0</v>
      </c>
      <c r="P2454" s="71"/>
      <c r="Q2454" s="71">
        <v>0</v>
      </c>
      <c r="R2454" s="71"/>
      <c r="S2454" s="71">
        <v>0</v>
      </c>
      <c r="T2454" s="71"/>
      <c r="U2454" s="71">
        <v>620112</v>
      </c>
      <c r="V2454" s="74"/>
      <c r="W2454" s="72">
        <v>620112</v>
      </c>
      <c r="X2454" s="69"/>
      <c r="Y2454" s="71">
        <v>0</v>
      </c>
      <c r="Z2454" s="69"/>
      <c r="AA2454" s="70">
        <v>5134</v>
      </c>
      <c r="AB2454" s="69"/>
      <c r="AC2454" s="73" t="str">
        <f t="shared" si="38"/>
        <v>No</v>
      </c>
    </row>
    <row r="2455" spans="1:29">
      <c r="A2455" s="69" t="s">
        <v>4933</v>
      </c>
      <c r="B2455" s="69" t="s">
        <v>4934</v>
      </c>
      <c r="C2455" s="183" t="s">
        <v>109</v>
      </c>
      <c r="D2455" s="308" t="s">
        <v>4935</v>
      </c>
      <c r="E2455" s="312" t="s">
        <v>4936</v>
      </c>
      <c r="F2455" s="183" t="s">
        <v>189</v>
      </c>
      <c r="G2455" s="183" t="s">
        <v>222</v>
      </c>
      <c r="H2455" s="185">
        <v>0</v>
      </c>
      <c r="I2455" s="185">
        <v>11</v>
      </c>
      <c r="J2455" s="183" t="s">
        <v>12</v>
      </c>
      <c r="K2455" s="69" t="s">
        <v>11</v>
      </c>
      <c r="L2455" s="70">
        <v>4</v>
      </c>
      <c r="M2455" s="71">
        <v>0</v>
      </c>
      <c r="N2455" s="71"/>
      <c r="O2455" s="71">
        <v>0</v>
      </c>
      <c r="P2455" s="71"/>
      <c r="Q2455" s="71">
        <v>0</v>
      </c>
      <c r="R2455" s="71"/>
      <c r="S2455" s="71">
        <v>0</v>
      </c>
      <c r="T2455" s="71"/>
      <c r="U2455" s="71">
        <v>505493</v>
      </c>
      <c r="V2455" s="74"/>
      <c r="W2455" s="72">
        <v>505493</v>
      </c>
      <c r="X2455" s="69"/>
      <c r="Y2455" s="71">
        <v>0</v>
      </c>
      <c r="Z2455" s="69"/>
      <c r="AA2455" s="70">
        <v>7769</v>
      </c>
      <c r="AB2455" s="69"/>
      <c r="AC2455" s="73" t="str">
        <f t="shared" si="38"/>
        <v>No</v>
      </c>
    </row>
    <row r="2456" spans="1:29">
      <c r="A2456" s="69" t="s">
        <v>6502</v>
      </c>
      <c r="B2456" s="69" t="s">
        <v>785</v>
      </c>
      <c r="C2456" s="183" t="s">
        <v>46</v>
      </c>
      <c r="D2456" s="308">
        <v>5053</v>
      </c>
      <c r="E2456" s="312">
        <v>50053</v>
      </c>
      <c r="F2456" s="183" t="s">
        <v>187</v>
      </c>
      <c r="G2456" s="183" t="s">
        <v>185</v>
      </c>
      <c r="H2456" s="185">
        <v>92742</v>
      </c>
      <c r="I2456" s="185">
        <v>11</v>
      </c>
      <c r="J2456" s="183" t="s">
        <v>12</v>
      </c>
      <c r="K2456" s="69" t="s">
        <v>11</v>
      </c>
      <c r="L2456" s="70">
        <v>3</v>
      </c>
      <c r="M2456" s="71">
        <v>211743</v>
      </c>
      <c r="N2456" s="71"/>
      <c r="O2456" s="71">
        <v>65171</v>
      </c>
      <c r="P2456" s="71"/>
      <c r="Q2456" s="71">
        <v>49593</v>
      </c>
      <c r="R2456" s="71"/>
      <c r="S2456" s="71">
        <v>38371</v>
      </c>
      <c r="T2456" s="71"/>
      <c r="U2456" s="71">
        <v>0</v>
      </c>
      <c r="V2456" s="74"/>
      <c r="W2456" s="72">
        <v>364878</v>
      </c>
      <c r="X2456" s="69"/>
      <c r="Y2456" s="71">
        <v>0</v>
      </c>
      <c r="Z2456" s="69"/>
      <c r="AA2456" s="70">
        <v>8287</v>
      </c>
      <c r="AB2456" s="69"/>
      <c r="AC2456" s="73" t="str">
        <f t="shared" si="38"/>
        <v>No</v>
      </c>
    </row>
    <row r="2457" spans="1:29">
      <c r="A2457" s="69" t="s">
        <v>5000</v>
      </c>
      <c r="B2457" s="69" t="s">
        <v>5001</v>
      </c>
      <c r="C2457" s="183" t="s">
        <v>85</v>
      </c>
      <c r="D2457" s="308" t="s">
        <v>5002</v>
      </c>
      <c r="E2457" s="312" t="s">
        <v>5003</v>
      </c>
      <c r="F2457" s="183" t="s">
        <v>187</v>
      </c>
      <c r="G2457" s="183" t="s">
        <v>222</v>
      </c>
      <c r="H2457" s="185">
        <v>0</v>
      </c>
      <c r="I2457" s="185">
        <v>11</v>
      </c>
      <c r="J2457" s="183" t="s">
        <v>13</v>
      </c>
      <c r="K2457" s="69" t="s">
        <v>11</v>
      </c>
      <c r="L2457" s="70">
        <v>3</v>
      </c>
      <c r="M2457" s="71">
        <v>0</v>
      </c>
      <c r="N2457" s="71"/>
      <c r="O2457" s="71">
        <v>0</v>
      </c>
      <c r="P2457" s="71"/>
      <c r="Q2457" s="71">
        <v>0</v>
      </c>
      <c r="R2457" s="71"/>
      <c r="S2457" s="71">
        <v>0</v>
      </c>
      <c r="T2457" s="71"/>
      <c r="U2457" s="71">
        <v>361700</v>
      </c>
      <c r="V2457" s="74"/>
      <c r="W2457" s="72">
        <v>361700</v>
      </c>
      <c r="X2457" s="69"/>
      <c r="Y2457" s="71">
        <v>0</v>
      </c>
      <c r="Z2457" s="69"/>
      <c r="AA2457" s="70">
        <v>3048</v>
      </c>
      <c r="AB2457" s="69"/>
      <c r="AC2457" s="73" t="str">
        <f t="shared" si="38"/>
        <v>No</v>
      </c>
    </row>
    <row r="2458" spans="1:29">
      <c r="A2458" s="69" t="s">
        <v>6513</v>
      </c>
      <c r="B2458" s="69" t="s">
        <v>900</v>
      </c>
      <c r="C2458" s="183" t="s">
        <v>87</v>
      </c>
      <c r="D2458" s="308">
        <v>3093</v>
      </c>
      <c r="E2458" s="312">
        <v>30093</v>
      </c>
      <c r="F2458" s="183" t="s">
        <v>187</v>
      </c>
      <c r="G2458" s="183" t="s">
        <v>5166</v>
      </c>
      <c r="H2458" s="185">
        <v>56827</v>
      </c>
      <c r="I2458" s="185">
        <v>11</v>
      </c>
      <c r="J2458" s="183" t="s">
        <v>12</v>
      </c>
      <c r="K2458" s="69" t="s">
        <v>14</v>
      </c>
      <c r="L2458" s="70">
        <v>3</v>
      </c>
      <c r="M2458" s="71">
        <v>0</v>
      </c>
      <c r="N2458" s="71"/>
      <c r="O2458" s="71">
        <v>0</v>
      </c>
      <c r="P2458" s="71"/>
      <c r="Q2458" s="71">
        <v>0</v>
      </c>
      <c r="R2458" s="71"/>
      <c r="S2458" s="71">
        <v>0</v>
      </c>
      <c r="T2458" s="71"/>
      <c r="U2458" s="71">
        <v>262201</v>
      </c>
      <c r="V2458" s="74"/>
      <c r="W2458" s="72">
        <v>262201</v>
      </c>
      <c r="X2458" s="69"/>
      <c r="Y2458" s="71">
        <v>0</v>
      </c>
      <c r="Z2458" s="69"/>
      <c r="AA2458" s="70">
        <v>5074</v>
      </c>
      <c r="AB2458" s="69"/>
      <c r="AC2458" s="73" t="str">
        <f t="shared" si="38"/>
        <v>No</v>
      </c>
    </row>
    <row r="2459" spans="1:29">
      <c r="A2459" s="69" t="s">
        <v>2687</v>
      </c>
      <c r="B2459" s="69" t="s">
        <v>1708</v>
      </c>
      <c r="C2459" s="183" t="s">
        <v>57</v>
      </c>
      <c r="D2459" s="308" t="s">
        <v>2688</v>
      </c>
      <c r="E2459" s="312" t="s">
        <v>2689</v>
      </c>
      <c r="F2459" s="183" t="s">
        <v>189</v>
      </c>
      <c r="G2459" s="183" t="s">
        <v>222</v>
      </c>
      <c r="H2459" s="185">
        <v>0</v>
      </c>
      <c r="I2459" s="185">
        <v>11</v>
      </c>
      <c r="J2459" s="183" t="s">
        <v>12</v>
      </c>
      <c r="K2459" s="69" t="s">
        <v>11</v>
      </c>
      <c r="L2459" s="70">
        <v>3</v>
      </c>
      <c r="M2459" s="71">
        <v>0</v>
      </c>
      <c r="N2459" s="71"/>
      <c r="O2459" s="71">
        <v>0</v>
      </c>
      <c r="P2459" s="71"/>
      <c r="Q2459" s="71">
        <v>0</v>
      </c>
      <c r="R2459" s="71"/>
      <c r="S2459" s="71">
        <v>0</v>
      </c>
      <c r="T2459" s="71"/>
      <c r="U2459" s="71">
        <v>285717</v>
      </c>
      <c r="V2459" s="74"/>
      <c r="W2459" s="72">
        <v>285717</v>
      </c>
      <c r="X2459" s="69"/>
      <c r="Y2459" s="71">
        <v>0</v>
      </c>
      <c r="Z2459" s="69"/>
      <c r="AA2459" s="70">
        <v>3999</v>
      </c>
      <c r="AB2459" s="69"/>
      <c r="AC2459" s="73" t="str">
        <f t="shared" si="38"/>
        <v>No</v>
      </c>
    </row>
    <row r="2460" spans="1:29">
      <c r="A2460" s="69" t="s">
        <v>6505</v>
      </c>
      <c r="B2460" s="69" t="s">
        <v>939</v>
      </c>
      <c r="C2460" s="183" t="s">
        <v>72</v>
      </c>
      <c r="D2460" s="308">
        <v>6100</v>
      </c>
      <c r="E2460" s="312">
        <v>60100</v>
      </c>
      <c r="F2460" s="183" t="s">
        <v>187</v>
      </c>
      <c r="G2460" s="183" t="s">
        <v>5166</v>
      </c>
      <c r="H2460" s="185">
        <v>53049</v>
      </c>
      <c r="I2460" s="185">
        <v>11</v>
      </c>
      <c r="J2460" s="183" t="s">
        <v>12</v>
      </c>
      <c r="K2460" s="69" t="s">
        <v>14</v>
      </c>
      <c r="L2460" s="70">
        <v>3</v>
      </c>
      <c r="M2460" s="71">
        <v>0</v>
      </c>
      <c r="N2460" s="71"/>
      <c r="O2460" s="71">
        <v>0</v>
      </c>
      <c r="P2460" s="71"/>
      <c r="Q2460" s="71">
        <v>0</v>
      </c>
      <c r="R2460" s="71"/>
      <c r="S2460" s="71">
        <v>0</v>
      </c>
      <c r="T2460" s="71"/>
      <c r="U2460" s="71">
        <v>68115</v>
      </c>
      <c r="V2460" s="74"/>
      <c r="W2460" s="72">
        <v>68115</v>
      </c>
      <c r="X2460" s="69"/>
      <c r="Y2460" s="71">
        <v>0</v>
      </c>
      <c r="Z2460" s="69"/>
      <c r="AA2460" s="70">
        <v>2872</v>
      </c>
      <c r="AB2460" s="69"/>
      <c r="AC2460" s="73" t="str">
        <f t="shared" si="38"/>
        <v>No</v>
      </c>
    </row>
    <row r="2461" spans="1:29">
      <c r="A2461" s="69" t="s">
        <v>6514</v>
      </c>
      <c r="B2461" s="69" t="s">
        <v>1267</v>
      </c>
      <c r="C2461" s="183" t="s">
        <v>87</v>
      </c>
      <c r="D2461" s="308" t="s">
        <v>1651</v>
      </c>
      <c r="E2461" s="312" t="s">
        <v>1652</v>
      </c>
      <c r="F2461" s="183" t="s">
        <v>189</v>
      </c>
      <c r="G2461" s="183" t="s">
        <v>222</v>
      </c>
      <c r="H2461" s="185">
        <v>0</v>
      </c>
      <c r="I2461" s="185">
        <v>11</v>
      </c>
      <c r="J2461" s="183" t="s">
        <v>13</v>
      </c>
      <c r="K2461" s="69" t="s">
        <v>11</v>
      </c>
      <c r="L2461" s="70">
        <v>3</v>
      </c>
      <c r="M2461" s="71">
        <v>0</v>
      </c>
      <c r="N2461" s="71"/>
      <c r="O2461" s="71">
        <v>0</v>
      </c>
      <c r="P2461" s="71"/>
      <c r="Q2461" s="71">
        <v>0</v>
      </c>
      <c r="R2461" s="71"/>
      <c r="S2461" s="71">
        <v>0</v>
      </c>
      <c r="T2461" s="71"/>
      <c r="U2461" s="71">
        <v>741232</v>
      </c>
      <c r="V2461" s="74"/>
      <c r="W2461" s="72">
        <v>741232</v>
      </c>
      <c r="X2461" s="69"/>
      <c r="Y2461" s="71">
        <v>0</v>
      </c>
      <c r="Z2461" s="69"/>
      <c r="AA2461" s="70">
        <v>10223</v>
      </c>
      <c r="AB2461" s="69"/>
      <c r="AC2461" s="73" t="str">
        <f t="shared" si="38"/>
        <v>No</v>
      </c>
    </row>
    <row r="2462" spans="1:29">
      <c r="A2462" s="69" t="s">
        <v>6501</v>
      </c>
      <c r="B2462" s="69" t="s">
        <v>961</v>
      </c>
      <c r="C2462" s="183" t="s">
        <v>10</v>
      </c>
      <c r="D2462" s="308">
        <v>6104</v>
      </c>
      <c r="E2462" s="312">
        <v>60104</v>
      </c>
      <c r="F2462" s="183" t="s">
        <v>187</v>
      </c>
      <c r="G2462" s="183" t="s">
        <v>5166</v>
      </c>
      <c r="H2462" s="185">
        <v>65419</v>
      </c>
      <c r="I2462" s="185">
        <v>11</v>
      </c>
      <c r="J2462" s="183" t="s">
        <v>12</v>
      </c>
      <c r="K2462" s="69" t="s">
        <v>11</v>
      </c>
      <c r="L2462" s="70">
        <v>3</v>
      </c>
      <c r="M2462" s="71">
        <v>0</v>
      </c>
      <c r="N2462" s="71"/>
      <c r="O2462" s="71">
        <v>0</v>
      </c>
      <c r="P2462" s="71"/>
      <c r="Q2462" s="71">
        <v>0</v>
      </c>
      <c r="R2462" s="71"/>
      <c r="S2462" s="71">
        <v>0</v>
      </c>
      <c r="T2462" s="71"/>
      <c r="U2462" s="71">
        <v>183179</v>
      </c>
      <c r="V2462" s="74"/>
      <c r="W2462" s="72">
        <v>183179</v>
      </c>
      <c r="X2462" s="69"/>
      <c r="Y2462" s="71">
        <v>0</v>
      </c>
      <c r="Z2462" s="69"/>
      <c r="AA2462" s="70">
        <v>5486</v>
      </c>
      <c r="AB2462" s="69"/>
      <c r="AC2462" s="73" t="str">
        <f t="shared" si="38"/>
        <v>No</v>
      </c>
    </row>
    <row r="2463" spans="1:29">
      <c r="A2463" s="69" t="s">
        <v>6510</v>
      </c>
      <c r="B2463" s="69" t="s">
        <v>786</v>
      </c>
      <c r="C2463" s="183" t="s">
        <v>51</v>
      </c>
      <c r="D2463" s="308">
        <v>6080</v>
      </c>
      <c r="E2463" s="312">
        <v>60080</v>
      </c>
      <c r="F2463" s="183" t="s">
        <v>187</v>
      </c>
      <c r="G2463" s="183" t="s">
        <v>5166</v>
      </c>
      <c r="H2463" s="185">
        <v>144875</v>
      </c>
      <c r="I2463" s="185">
        <v>11</v>
      </c>
      <c r="J2463" s="183" t="s">
        <v>12</v>
      </c>
      <c r="K2463" s="69" t="s">
        <v>11</v>
      </c>
      <c r="L2463" s="70">
        <v>3</v>
      </c>
      <c r="M2463" s="71">
        <v>0</v>
      </c>
      <c r="N2463" s="71"/>
      <c r="O2463" s="71">
        <v>0</v>
      </c>
      <c r="P2463" s="71"/>
      <c r="Q2463" s="71">
        <v>0</v>
      </c>
      <c r="R2463" s="71"/>
      <c r="S2463" s="71">
        <v>0</v>
      </c>
      <c r="T2463" s="71"/>
      <c r="U2463" s="71">
        <v>57704</v>
      </c>
      <c r="V2463" s="74"/>
      <c r="W2463" s="72">
        <v>57704</v>
      </c>
      <c r="X2463" s="69"/>
      <c r="Y2463" s="71">
        <v>0</v>
      </c>
      <c r="Z2463" s="69"/>
      <c r="AA2463" s="70">
        <v>856</v>
      </c>
      <c r="AB2463" s="69"/>
      <c r="AC2463" s="73" t="str">
        <f t="shared" si="38"/>
        <v>No</v>
      </c>
    </row>
    <row r="2464" spans="1:29">
      <c r="A2464" s="69" t="s">
        <v>4949</v>
      </c>
      <c r="B2464" s="69" t="s">
        <v>4950</v>
      </c>
      <c r="C2464" s="183" t="s">
        <v>109</v>
      </c>
      <c r="D2464" s="308" t="s">
        <v>4951</v>
      </c>
      <c r="E2464" s="312" t="s">
        <v>4952</v>
      </c>
      <c r="F2464" s="183" t="s">
        <v>235</v>
      </c>
      <c r="G2464" s="183" t="s">
        <v>222</v>
      </c>
      <c r="H2464" s="185">
        <v>0</v>
      </c>
      <c r="I2464" s="185">
        <v>11</v>
      </c>
      <c r="J2464" s="183" t="s">
        <v>13</v>
      </c>
      <c r="K2464" s="69" t="s">
        <v>11</v>
      </c>
      <c r="L2464" s="70">
        <v>3</v>
      </c>
      <c r="M2464" s="71">
        <v>0</v>
      </c>
      <c r="N2464" s="71"/>
      <c r="O2464" s="71">
        <v>0</v>
      </c>
      <c r="P2464" s="71"/>
      <c r="Q2464" s="71">
        <v>0</v>
      </c>
      <c r="R2464" s="71"/>
      <c r="S2464" s="71">
        <v>0</v>
      </c>
      <c r="T2464" s="71"/>
      <c r="U2464" s="71">
        <v>379158</v>
      </c>
      <c r="V2464" s="74"/>
      <c r="W2464" s="72">
        <v>379158</v>
      </c>
      <c r="X2464" s="69"/>
      <c r="Y2464" s="71">
        <v>0</v>
      </c>
      <c r="Z2464" s="69"/>
      <c r="AA2464" s="70">
        <v>7435</v>
      </c>
      <c r="AB2464" s="69"/>
      <c r="AC2464" s="73" t="str">
        <f t="shared" si="38"/>
        <v>No</v>
      </c>
    </row>
    <row r="2465" spans="1:29">
      <c r="A2465" s="69" t="s">
        <v>1120</v>
      </c>
      <c r="B2465" s="69" t="s">
        <v>193</v>
      </c>
      <c r="C2465" s="183" t="s">
        <v>109</v>
      </c>
      <c r="D2465" s="308" t="s">
        <v>1121</v>
      </c>
      <c r="E2465" s="312">
        <v>17</v>
      </c>
      <c r="F2465" s="183" t="s">
        <v>160</v>
      </c>
      <c r="G2465" s="183" t="s">
        <v>5166</v>
      </c>
      <c r="H2465" s="185">
        <v>0</v>
      </c>
      <c r="I2465" s="185">
        <v>11</v>
      </c>
      <c r="J2465" s="183" t="s">
        <v>15</v>
      </c>
      <c r="K2465" s="69" t="s">
        <v>11</v>
      </c>
      <c r="L2465" s="70">
        <v>3</v>
      </c>
      <c r="M2465" s="71">
        <v>0</v>
      </c>
      <c r="N2465" s="71"/>
      <c r="O2465" s="71">
        <v>0</v>
      </c>
      <c r="P2465" s="71"/>
      <c r="Q2465" s="71">
        <v>0</v>
      </c>
      <c r="R2465" s="71"/>
      <c r="S2465" s="71">
        <v>0</v>
      </c>
      <c r="T2465" s="71"/>
      <c r="U2465" s="71">
        <v>127886</v>
      </c>
      <c r="V2465" s="74"/>
      <c r="W2465" s="72">
        <v>127886</v>
      </c>
      <c r="X2465" s="69"/>
      <c r="Y2465" s="71">
        <v>0</v>
      </c>
      <c r="Z2465" s="69"/>
      <c r="AA2465" s="70">
        <v>1006</v>
      </c>
      <c r="AB2465" s="69"/>
      <c r="AC2465" s="73" t="str">
        <f t="shared" si="38"/>
        <v>No</v>
      </c>
    </row>
    <row r="2466" spans="1:29">
      <c r="A2466" s="69" t="s">
        <v>5638</v>
      </c>
      <c r="B2466" s="69" t="s">
        <v>5639</v>
      </c>
      <c r="C2466" s="183" t="s">
        <v>38</v>
      </c>
      <c r="D2466" s="308"/>
      <c r="E2466" s="312">
        <v>40256</v>
      </c>
      <c r="F2466" s="183" t="s">
        <v>187</v>
      </c>
      <c r="G2466" s="183" t="s">
        <v>5166</v>
      </c>
      <c r="H2466" s="185">
        <v>5502379</v>
      </c>
      <c r="I2466" s="185">
        <v>11</v>
      </c>
      <c r="J2466" s="183" t="s">
        <v>13</v>
      </c>
      <c r="K2466" s="69" t="s">
        <v>14</v>
      </c>
      <c r="L2466" s="70">
        <v>3</v>
      </c>
      <c r="M2466" s="71">
        <v>0</v>
      </c>
      <c r="N2466" s="71"/>
      <c r="O2466" s="71">
        <v>0</v>
      </c>
      <c r="P2466" s="71"/>
      <c r="Q2466" s="71">
        <v>0</v>
      </c>
      <c r="R2466" s="71"/>
      <c r="S2466" s="71">
        <v>0</v>
      </c>
      <c r="T2466" s="71"/>
      <c r="U2466" s="71">
        <v>306042</v>
      </c>
      <c r="V2466" s="74"/>
      <c r="W2466" s="72">
        <v>306042</v>
      </c>
      <c r="X2466" s="69"/>
      <c r="Y2466" s="71">
        <v>0</v>
      </c>
      <c r="Z2466" s="69"/>
      <c r="AA2466" s="70">
        <v>7340</v>
      </c>
      <c r="AB2466" s="69"/>
      <c r="AC2466" s="73" t="str">
        <f t="shared" si="38"/>
        <v>No</v>
      </c>
    </row>
    <row r="2467" spans="1:29">
      <c r="A2467" s="69" t="s">
        <v>6512</v>
      </c>
      <c r="B2467" s="69" t="s">
        <v>402</v>
      </c>
      <c r="C2467" s="183" t="s">
        <v>57</v>
      </c>
      <c r="D2467" s="308">
        <v>5026</v>
      </c>
      <c r="E2467" s="312">
        <v>50026</v>
      </c>
      <c r="F2467" s="183" t="s">
        <v>187</v>
      </c>
      <c r="G2467" s="183" t="s">
        <v>185</v>
      </c>
      <c r="H2467" s="185">
        <v>176676</v>
      </c>
      <c r="I2467" s="185">
        <v>11</v>
      </c>
      <c r="J2467" s="183" t="s">
        <v>12</v>
      </c>
      <c r="K2467" s="69" t="s">
        <v>14</v>
      </c>
      <c r="L2467" s="70">
        <v>3</v>
      </c>
      <c r="M2467" s="71">
        <v>99450</v>
      </c>
      <c r="N2467" s="71"/>
      <c r="O2467" s="71">
        <v>61260</v>
      </c>
      <c r="P2467" s="71"/>
      <c r="Q2467" s="71">
        <v>15327</v>
      </c>
      <c r="R2467" s="71"/>
      <c r="S2467" s="71">
        <v>86043</v>
      </c>
      <c r="T2467" s="71"/>
      <c r="U2467" s="71">
        <v>0</v>
      </c>
      <c r="V2467" s="74"/>
      <c r="W2467" s="72">
        <v>262080</v>
      </c>
      <c r="X2467" s="69"/>
      <c r="Y2467" s="71">
        <v>188221</v>
      </c>
      <c r="Z2467" s="69"/>
      <c r="AA2467" s="70">
        <v>6494</v>
      </c>
      <c r="AB2467" s="69"/>
      <c r="AC2467" s="73" t="str">
        <f t="shared" si="38"/>
        <v>No</v>
      </c>
    </row>
    <row r="2468" spans="1:29">
      <c r="A2468" s="69" t="s">
        <v>6508</v>
      </c>
      <c r="B2468" s="69" t="s">
        <v>4632</v>
      </c>
      <c r="C2468" s="183" t="s">
        <v>21</v>
      </c>
      <c r="D2468" s="308" t="s">
        <v>4633</v>
      </c>
      <c r="E2468" s="312" t="s">
        <v>4634</v>
      </c>
      <c r="F2468" s="183" t="s">
        <v>189</v>
      </c>
      <c r="G2468" s="183" t="s">
        <v>222</v>
      </c>
      <c r="H2468" s="185">
        <v>0</v>
      </c>
      <c r="I2468" s="185">
        <v>11</v>
      </c>
      <c r="J2468" s="183" t="s">
        <v>12</v>
      </c>
      <c r="K2468" s="69" t="s">
        <v>11</v>
      </c>
      <c r="L2468" s="70">
        <v>3</v>
      </c>
      <c r="M2468" s="71">
        <v>0</v>
      </c>
      <c r="N2468" s="71"/>
      <c r="O2468" s="71">
        <v>0</v>
      </c>
      <c r="P2468" s="71"/>
      <c r="Q2468" s="71">
        <v>0</v>
      </c>
      <c r="R2468" s="71"/>
      <c r="S2468" s="71">
        <v>0</v>
      </c>
      <c r="T2468" s="71"/>
      <c r="U2468" s="71">
        <v>530569</v>
      </c>
      <c r="V2468" s="74"/>
      <c r="W2468" s="72">
        <v>530569</v>
      </c>
      <c r="X2468" s="69"/>
      <c r="Y2468" s="71">
        <v>0</v>
      </c>
      <c r="Z2468" s="69"/>
      <c r="AA2468" s="70">
        <v>8962</v>
      </c>
      <c r="AB2468" s="69"/>
      <c r="AC2468" s="73" t="str">
        <f t="shared" si="38"/>
        <v>No</v>
      </c>
    </row>
    <row r="2469" spans="1:29">
      <c r="A2469" s="69" t="s">
        <v>2628</v>
      </c>
      <c r="B2469" s="69" t="s">
        <v>2629</v>
      </c>
      <c r="C2469" s="183" t="s">
        <v>56</v>
      </c>
      <c r="D2469" s="308" t="s">
        <v>2630</v>
      </c>
      <c r="E2469" s="312" t="s">
        <v>2631</v>
      </c>
      <c r="F2469" s="183" t="s">
        <v>189</v>
      </c>
      <c r="G2469" s="183" t="s">
        <v>222</v>
      </c>
      <c r="H2469" s="185">
        <v>0</v>
      </c>
      <c r="I2469" s="185">
        <v>11</v>
      </c>
      <c r="J2469" s="183" t="s">
        <v>24</v>
      </c>
      <c r="K2469" s="69" t="s">
        <v>11</v>
      </c>
      <c r="L2469" s="70">
        <v>3</v>
      </c>
      <c r="M2469" s="71">
        <v>0</v>
      </c>
      <c r="N2469" s="71"/>
      <c r="O2469" s="71">
        <v>0</v>
      </c>
      <c r="P2469" s="71"/>
      <c r="Q2469" s="71">
        <v>0</v>
      </c>
      <c r="R2469" s="71"/>
      <c r="S2469" s="71">
        <v>0</v>
      </c>
      <c r="T2469" s="71"/>
      <c r="U2469" s="71">
        <v>2992539</v>
      </c>
      <c r="V2469" s="74"/>
      <c r="W2469" s="72">
        <v>2992539</v>
      </c>
      <c r="X2469" s="69"/>
      <c r="Y2469" s="71">
        <v>0</v>
      </c>
      <c r="Z2469" s="69"/>
      <c r="AA2469" s="70">
        <v>18988</v>
      </c>
      <c r="AB2469" s="69"/>
      <c r="AC2469" s="73" t="str">
        <f t="shared" si="38"/>
        <v>No</v>
      </c>
    </row>
    <row r="2470" spans="1:29">
      <c r="A2470" s="69" t="s">
        <v>6508</v>
      </c>
      <c r="B2470" s="69" t="s">
        <v>4632</v>
      </c>
      <c r="C2470" s="183" t="s">
        <v>21</v>
      </c>
      <c r="D2470" s="308" t="s">
        <v>4633</v>
      </c>
      <c r="E2470" s="312" t="s">
        <v>4634</v>
      </c>
      <c r="F2470" s="183" t="s">
        <v>189</v>
      </c>
      <c r="G2470" s="183" t="s">
        <v>222</v>
      </c>
      <c r="H2470" s="185">
        <v>0</v>
      </c>
      <c r="I2470" s="185">
        <v>11</v>
      </c>
      <c r="J2470" s="183" t="s">
        <v>23</v>
      </c>
      <c r="K2470" s="69" t="s">
        <v>11</v>
      </c>
      <c r="L2470" s="70">
        <v>3</v>
      </c>
      <c r="M2470" s="71">
        <v>0</v>
      </c>
      <c r="N2470" s="71"/>
      <c r="O2470" s="71">
        <v>0</v>
      </c>
      <c r="P2470" s="71"/>
      <c r="Q2470" s="71">
        <v>0</v>
      </c>
      <c r="R2470" s="71"/>
      <c r="S2470" s="71">
        <v>0</v>
      </c>
      <c r="T2470" s="71"/>
      <c r="U2470" s="71">
        <v>912048</v>
      </c>
      <c r="V2470" s="74"/>
      <c r="W2470" s="72">
        <v>912048</v>
      </c>
      <c r="X2470" s="69"/>
      <c r="Y2470" s="71">
        <v>0</v>
      </c>
      <c r="Z2470" s="69"/>
      <c r="AA2470" s="70">
        <v>7924</v>
      </c>
      <c r="AB2470" s="69"/>
      <c r="AC2470" s="73" t="str">
        <f t="shared" si="38"/>
        <v>No</v>
      </c>
    </row>
    <row r="2471" spans="1:29">
      <c r="A2471" s="69" t="s">
        <v>2628</v>
      </c>
      <c r="B2471" s="69" t="s">
        <v>2629</v>
      </c>
      <c r="C2471" s="183" t="s">
        <v>56</v>
      </c>
      <c r="D2471" s="308" t="s">
        <v>2630</v>
      </c>
      <c r="E2471" s="312" t="s">
        <v>2631</v>
      </c>
      <c r="F2471" s="183" t="s">
        <v>189</v>
      </c>
      <c r="G2471" s="183" t="s">
        <v>222</v>
      </c>
      <c r="H2471" s="185">
        <v>0</v>
      </c>
      <c r="I2471" s="185">
        <v>11</v>
      </c>
      <c r="J2471" s="183" t="s">
        <v>12</v>
      </c>
      <c r="K2471" s="69" t="s">
        <v>11</v>
      </c>
      <c r="L2471" s="70">
        <v>3</v>
      </c>
      <c r="M2471" s="71">
        <v>0</v>
      </c>
      <c r="N2471" s="71"/>
      <c r="O2471" s="71">
        <v>0</v>
      </c>
      <c r="P2471" s="71"/>
      <c r="Q2471" s="71">
        <v>0</v>
      </c>
      <c r="R2471" s="71"/>
      <c r="S2471" s="71">
        <v>0</v>
      </c>
      <c r="T2471" s="71"/>
      <c r="U2471" s="71">
        <v>85195</v>
      </c>
      <c r="V2471" s="74"/>
      <c r="W2471" s="72">
        <v>85195</v>
      </c>
      <c r="X2471" s="69"/>
      <c r="Y2471" s="71">
        <v>0</v>
      </c>
      <c r="Z2471" s="69"/>
      <c r="AA2471" s="70">
        <v>4678</v>
      </c>
      <c r="AB2471" s="69"/>
      <c r="AC2471" s="73" t="str">
        <f t="shared" si="38"/>
        <v>No</v>
      </c>
    </row>
    <row r="2472" spans="1:29">
      <c r="A2472" s="69" t="s">
        <v>213</v>
      </c>
      <c r="B2472" s="69" t="s">
        <v>214</v>
      </c>
      <c r="C2472" s="183" t="s">
        <v>89</v>
      </c>
      <c r="D2472" s="308">
        <v>4137</v>
      </c>
      <c r="E2472" s="312">
        <v>40137</v>
      </c>
      <c r="F2472" s="183" t="s">
        <v>187</v>
      </c>
      <c r="G2472" s="183" t="s">
        <v>5166</v>
      </c>
      <c r="H2472" s="185">
        <v>2148346</v>
      </c>
      <c r="I2472" s="185">
        <v>11</v>
      </c>
      <c r="J2472" s="183" t="s">
        <v>12</v>
      </c>
      <c r="K2472" s="69" t="s">
        <v>11</v>
      </c>
      <c r="L2472" s="70">
        <v>2</v>
      </c>
      <c r="M2472" s="71">
        <v>0</v>
      </c>
      <c r="N2472" s="71"/>
      <c r="O2472" s="71">
        <v>0</v>
      </c>
      <c r="P2472" s="71"/>
      <c r="Q2472" s="71">
        <v>0</v>
      </c>
      <c r="R2472" s="71"/>
      <c r="S2472" s="71">
        <v>0</v>
      </c>
      <c r="T2472" s="71"/>
      <c r="U2472" s="71">
        <v>84649</v>
      </c>
      <c r="V2472" s="74"/>
      <c r="W2472" s="72">
        <v>84649</v>
      </c>
      <c r="X2472" s="69"/>
      <c r="Y2472" s="71">
        <v>0</v>
      </c>
      <c r="Z2472" s="69"/>
      <c r="AA2472" s="70">
        <v>2694</v>
      </c>
      <c r="AB2472" s="69"/>
      <c r="AC2472" s="73" t="str">
        <f t="shared" si="38"/>
        <v>No</v>
      </c>
    </row>
    <row r="2473" spans="1:29">
      <c r="A2473" s="69" t="s">
        <v>1069</v>
      </c>
      <c r="B2473" s="69" t="s">
        <v>542</v>
      </c>
      <c r="C2473" s="183" t="s">
        <v>63</v>
      </c>
      <c r="D2473" s="308">
        <v>4166</v>
      </c>
      <c r="E2473" s="312">
        <v>40166</v>
      </c>
      <c r="F2473" s="183" t="s">
        <v>187</v>
      </c>
      <c r="G2473" s="183" t="s">
        <v>5166</v>
      </c>
      <c r="H2473" s="185">
        <v>105419</v>
      </c>
      <c r="I2473" s="185">
        <v>11</v>
      </c>
      <c r="J2473" s="183" t="s">
        <v>12</v>
      </c>
      <c r="K2473" s="69" t="s">
        <v>14</v>
      </c>
      <c r="L2473" s="70">
        <v>2</v>
      </c>
      <c r="M2473" s="71">
        <v>0</v>
      </c>
      <c r="N2473" s="71"/>
      <c r="O2473" s="71">
        <v>0</v>
      </c>
      <c r="P2473" s="71"/>
      <c r="Q2473" s="71">
        <v>0</v>
      </c>
      <c r="R2473" s="71"/>
      <c r="S2473" s="71">
        <v>0</v>
      </c>
      <c r="T2473" s="71"/>
      <c r="U2473" s="71">
        <v>52990</v>
      </c>
      <c r="V2473" s="74"/>
      <c r="W2473" s="72">
        <v>52990</v>
      </c>
      <c r="X2473" s="69"/>
      <c r="Y2473" s="71">
        <v>0</v>
      </c>
      <c r="Z2473" s="69"/>
      <c r="AA2473" s="70">
        <v>1246</v>
      </c>
      <c r="AB2473" s="69"/>
      <c r="AC2473" s="73" t="str">
        <f t="shared" si="38"/>
        <v>No</v>
      </c>
    </row>
    <row r="2474" spans="1:29">
      <c r="A2474" s="69" t="s">
        <v>4738</v>
      </c>
      <c r="B2474" s="69" t="s">
        <v>4739</v>
      </c>
      <c r="C2474" s="183" t="s">
        <v>73</v>
      </c>
      <c r="D2474" s="308" t="s">
        <v>4740</v>
      </c>
      <c r="E2474" s="312" t="s">
        <v>4741</v>
      </c>
      <c r="F2474" s="183" t="s">
        <v>235</v>
      </c>
      <c r="G2474" s="183" t="s">
        <v>222</v>
      </c>
      <c r="H2474" s="185">
        <v>0</v>
      </c>
      <c r="I2474" s="185">
        <v>11</v>
      </c>
      <c r="J2474" s="183" t="s">
        <v>23</v>
      </c>
      <c r="K2474" s="69" t="s">
        <v>11</v>
      </c>
      <c r="L2474" s="70">
        <v>2</v>
      </c>
      <c r="M2474" s="71">
        <v>0</v>
      </c>
      <c r="N2474" s="71"/>
      <c r="O2474" s="71">
        <v>0</v>
      </c>
      <c r="P2474" s="71"/>
      <c r="Q2474" s="71">
        <v>0</v>
      </c>
      <c r="R2474" s="71"/>
      <c r="S2474" s="71">
        <v>0</v>
      </c>
      <c r="T2474" s="71"/>
      <c r="U2474" s="71">
        <v>334282</v>
      </c>
      <c r="V2474" s="74"/>
      <c r="W2474" s="72">
        <v>334282</v>
      </c>
      <c r="X2474" s="69"/>
      <c r="Y2474" s="71">
        <v>0</v>
      </c>
      <c r="Z2474" s="69"/>
      <c r="AA2474" s="70">
        <v>3635</v>
      </c>
      <c r="AB2474" s="69"/>
      <c r="AC2474" s="73" t="str">
        <f t="shared" si="38"/>
        <v>No</v>
      </c>
    </row>
    <row r="2475" spans="1:29">
      <c r="A2475" s="69" t="s">
        <v>5095</v>
      </c>
      <c r="B2475" s="69" t="s">
        <v>5096</v>
      </c>
      <c r="C2475" s="183" t="s">
        <v>105</v>
      </c>
      <c r="D2475" s="308">
        <v>3113</v>
      </c>
      <c r="E2475" s="312">
        <v>30989</v>
      </c>
      <c r="F2475" s="183" t="s">
        <v>253</v>
      </c>
      <c r="G2475" s="183" t="s">
        <v>5166</v>
      </c>
      <c r="H2475" s="185">
        <v>56611</v>
      </c>
      <c r="I2475" s="185">
        <v>11</v>
      </c>
      <c r="J2475" s="183" t="s">
        <v>12</v>
      </c>
      <c r="K2475" s="69" t="s">
        <v>14</v>
      </c>
      <c r="L2475" s="70">
        <v>2</v>
      </c>
      <c r="M2475" s="71">
        <v>0</v>
      </c>
      <c r="N2475" s="71"/>
      <c r="O2475" s="71">
        <v>0</v>
      </c>
      <c r="P2475" s="71"/>
      <c r="Q2475" s="71">
        <v>0</v>
      </c>
      <c r="R2475" s="71"/>
      <c r="S2475" s="71">
        <v>0</v>
      </c>
      <c r="T2475" s="71"/>
      <c r="U2475" s="71">
        <v>150758</v>
      </c>
      <c r="V2475" s="74"/>
      <c r="W2475" s="72">
        <v>150758</v>
      </c>
      <c r="X2475" s="69"/>
      <c r="Y2475" s="71">
        <v>0</v>
      </c>
      <c r="Z2475" s="69"/>
      <c r="AA2475" s="70">
        <v>3647</v>
      </c>
      <c r="AB2475" s="69"/>
      <c r="AC2475" s="73" t="str">
        <f t="shared" si="38"/>
        <v>No</v>
      </c>
    </row>
    <row r="2476" spans="1:29">
      <c r="A2476" s="69" t="s">
        <v>4601</v>
      </c>
      <c r="B2476" s="69" t="s">
        <v>385</v>
      </c>
      <c r="C2476" s="183" t="s">
        <v>21</v>
      </c>
      <c r="D2476" s="308" t="s">
        <v>4602</v>
      </c>
      <c r="E2476" s="312" t="s">
        <v>4603</v>
      </c>
      <c r="F2476" s="183" t="s">
        <v>189</v>
      </c>
      <c r="G2476" s="183" t="s">
        <v>222</v>
      </c>
      <c r="H2476" s="185">
        <v>0</v>
      </c>
      <c r="I2476" s="185">
        <v>11</v>
      </c>
      <c r="J2476" s="183" t="s">
        <v>12</v>
      </c>
      <c r="K2476" s="69" t="s">
        <v>11</v>
      </c>
      <c r="L2476" s="70">
        <v>2</v>
      </c>
      <c r="M2476" s="71">
        <v>0</v>
      </c>
      <c r="N2476" s="71"/>
      <c r="O2476" s="71">
        <v>0</v>
      </c>
      <c r="P2476" s="71"/>
      <c r="Q2476" s="71">
        <v>0</v>
      </c>
      <c r="R2476" s="71"/>
      <c r="S2476" s="71">
        <v>0</v>
      </c>
      <c r="T2476" s="71"/>
      <c r="U2476" s="71">
        <v>203379</v>
      </c>
      <c r="V2476" s="74"/>
      <c r="W2476" s="72">
        <v>203379</v>
      </c>
      <c r="X2476" s="69"/>
      <c r="Y2476" s="71">
        <v>0</v>
      </c>
      <c r="Z2476" s="69"/>
      <c r="AA2476" s="70">
        <v>3110</v>
      </c>
      <c r="AB2476" s="69"/>
      <c r="AC2476" s="73" t="str">
        <f t="shared" si="38"/>
        <v>No</v>
      </c>
    </row>
    <row r="2477" spans="1:29">
      <c r="A2477" s="69" t="s">
        <v>6507</v>
      </c>
      <c r="B2477" s="69" t="s">
        <v>6020</v>
      </c>
      <c r="C2477" s="183" t="s">
        <v>105</v>
      </c>
      <c r="D2477" s="308" t="s">
        <v>1625</v>
      </c>
      <c r="E2477" s="312" t="s">
        <v>1626</v>
      </c>
      <c r="F2477" s="183" t="s">
        <v>187</v>
      </c>
      <c r="G2477" s="183" t="s">
        <v>222</v>
      </c>
      <c r="H2477" s="185">
        <v>0</v>
      </c>
      <c r="I2477" s="185">
        <v>11</v>
      </c>
      <c r="J2477" s="183" t="s">
        <v>12</v>
      </c>
      <c r="K2477" s="69" t="s">
        <v>11</v>
      </c>
      <c r="L2477" s="70">
        <v>1</v>
      </c>
      <c r="M2477" s="71">
        <v>0</v>
      </c>
      <c r="N2477" s="71"/>
      <c r="O2477" s="71">
        <v>0</v>
      </c>
      <c r="P2477" s="71"/>
      <c r="Q2477" s="71">
        <v>0</v>
      </c>
      <c r="R2477" s="71"/>
      <c r="S2477" s="71">
        <v>0</v>
      </c>
      <c r="T2477" s="71"/>
      <c r="U2477" s="71">
        <v>86250</v>
      </c>
      <c r="V2477" s="74"/>
      <c r="W2477" s="72">
        <v>86250</v>
      </c>
      <c r="X2477" s="69"/>
      <c r="Y2477" s="71">
        <v>0</v>
      </c>
      <c r="Z2477" s="69"/>
      <c r="AA2477" s="70">
        <v>2385</v>
      </c>
      <c r="AB2477" s="69"/>
      <c r="AC2477" s="73" t="str">
        <f t="shared" si="38"/>
        <v>No</v>
      </c>
    </row>
    <row r="2478" spans="1:29">
      <c r="A2478" s="69" t="s">
        <v>5640</v>
      </c>
      <c r="B2478" s="69" t="s">
        <v>1407</v>
      </c>
      <c r="C2478" s="183" t="s">
        <v>63</v>
      </c>
      <c r="D2478" s="308" t="s">
        <v>5641</v>
      </c>
      <c r="E2478" s="312" t="s">
        <v>5642</v>
      </c>
      <c r="F2478" s="183" t="s">
        <v>235</v>
      </c>
      <c r="G2478" s="183" t="s">
        <v>222</v>
      </c>
      <c r="H2478" s="185">
        <v>0</v>
      </c>
      <c r="I2478" s="185">
        <v>11</v>
      </c>
      <c r="J2478" s="183" t="s">
        <v>13</v>
      </c>
      <c r="K2478" s="69" t="s">
        <v>11</v>
      </c>
      <c r="L2478" s="70">
        <v>1</v>
      </c>
      <c r="M2478" s="71">
        <v>0</v>
      </c>
      <c r="N2478" s="71"/>
      <c r="O2478" s="71">
        <v>0</v>
      </c>
      <c r="P2478" s="71"/>
      <c r="Q2478" s="71">
        <v>0</v>
      </c>
      <c r="R2478" s="71"/>
      <c r="S2478" s="71">
        <v>0</v>
      </c>
      <c r="T2478" s="71"/>
      <c r="U2478" s="71">
        <v>63132</v>
      </c>
      <c r="V2478" s="74"/>
      <c r="W2478" s="72">
        <v>63132</v>
      </c>
      <c r="X2478" s="69"/>
      <c r="Y2478" s="71">
        <v>0</v>
      </c>
      <c r="Z2478" s="69"/>
      <c r="AA2478" s="70">
        <v>1809</v>
      </c>
      <c r="AB2478" s="69"/>
      <c r="AC2478" s="73" t="str">
        <f t="shared" si="38"/>
        <v>No</v>
      </c>
    </row>
    <row r="2479" spans="1:29">
      <c r="A2479" s="69" t="s">
        <v>2866</v>
      </c>
      <c r="B2479" s="69" t="s">
        <v>2867</v>
      </c>
      <c r="C2479" s="183" t="s">
        <v>56</v>
      </c>
      <c r="D2479" s="308" t="s">
        <v>2868</v>
      </c>
      <c r="E2479" s="312" t="s">
        <v>2869</v>
      </c>
      <c r="F2479" s="183" t="s">
        <v>189</v>
      </c>
      <c r="G2479" s="183" t="s">
        <v>222</v>
      </c>
      <c r="H2479" s="185">
        <v>0</v>
      </c>
      <c r="I2479" s="185">
        <v>11</v>
      </c>
      <c r="J2479" s="183" t="s">
        <v>13</v>
      </c>
      <c r="K2479" s="69" t="s">
        <v>11</v>
      </c>
      <c r="L2479" s="70">
        <v>1</v>
      </c>
      <c r="M2479" s="71">
        <v>0</v>
      </c>
      <c r="N2479" s="71"/>
      <c r="O2479" s="71">
        <v>0</v>
      </c>
      <c r="P2479" s="71"/>
      <c r="Q2479" s="71">
        <v>0</v>
      </c>
      <c r="R2479" s="71"/>
      <c r="S2479" s="71">
        <v>0</v>
      </c>
      <c r="T2479" s="71"/>
      <c r="U2479" s="71">
        <v>101058</v>
      </c>
      <c r="V2479" s="74"/>
      <c r="W2479" s="72">
        <v>101058</v>
      </c>
      <c r="X2479" s="69"/>
      <c r="Y2479" s="71">
        <v>0</v>
      </c>
      <c r="Z2479" s="69"/>
      <c r="AA2479" s="70">
        <v>2008</v>
      </c>
      <c r="AB2479" s="69"/>
      <c r="AC2479" s="73" t="str">
        <f t="shared" si="38"/>
        <v>No</v>
      </c>
    </row>
    <row r="2480" spans="1:29">
      <c r="A2480" s="69" t="s">
        <v>4601</v>
      </c>
      <c r="B2480" s="69" t="s">
        <v>385</v>
      </c>
      <c r="C2480" s="183" t="s">
        <v>21</v>
      </c>
      <c r="D2480" s="308" t="s">
        <v>4602</v>
      </c>
      <c r="E2480" s="312" t="s">
        <v>4603</v>
      </c>
      <c r="F2480" s="183" t="s">
        <v>189</v>
      </c>
      <c r="G2480" s="183" t="s">
        <v>222</v>
      </c>
      <c r="H2480" s="185">
        <v>0</v>
      </c>
      <c r="I2480" s="185">
        <v>11</v>
      </c>
      <c r="J2480" s="183" t="s">
        <v>23</v>
      </c>
      <c r="K2480" s="69" t="s">
        <v>11</v>
      </c>
      <c r="L2480" s="70">
        <v>1</v>
      </c>
      <c r="M2480" s="71">
        <v>0</v>
      </c>
      <c r="N2480" s="71"/>
      <c r="O2480" s="71">
        <v>0</v>
      </c>
      <c r="P2480" s="71"/>
      <c r="Q2480" s="71">
        <v>0</v>
      </c>
      <c r="R2480" s="71"/>
      <c r="S2480" s="71">
        <v>0</v>
      </c>
      <c r="T2480" s="71"/>
      <c r="U2480" s="71">
        <v>255279</v>
      </c>
      <c r="V2480" s="74"/>
      <c r="W2480" s="72">
        <v>255279</v>
      </c>
      <c r="X2480" s="69"/>
      <c r="Y2480" s="71">
        <v>0</v>
      </c>
      <c r="Z2480" s="69"/>
      <c r="AA2480" s="70">
        <v>1628</v>
      </c>
      <c r="AB2480" s="69"/>
      <c r="AC2480" s="73" t="str">
        <f t="shared" si="38"/>
        <v>No</v>
      </c>
    </row>
    <row r="2481" spans="1:29">
      <c r="A2481" s="69" t="s">
        <v>6499</v>
      </c>
      <c r="B2481" s="69" t="s">
        <v>1670</v>
      </c>
      <c r="C2481" s="183" t="s">
        <v>116</v>
      </c>
      <c r="D2481" s="308" t="s">
        <v>1671</v>
      </c>
      <c r="E2481" s="312" t="s">
        <v>1672</v>
      </c>
      <c r="F2481" s="183" t="s">
        <v>235</v>
      </c>
      <c r="G2481" s="183" t="s">
        <v>222</v>
      </c>
      <c r="H2481" s="185">
        <v>0</v>
      </c>
      <c r="I2481" s="185">
        <v>11</v>
      </c>
      <c r="J2481" s="183" t="s">
        <v>13</v>
      </c>
      <c r="K2481" s="69" t="s">
        <v>11</v>
      </c>
      <c r="L2481" s="70">
        <v>1</v>
      </c>
      <c r="M2481" s="71">
        <v>0</v>
      </c>
      <c r="N2481" s="71"/>
      <c r="O2481" s="71">
        <v>0</v>
      </c>
      <c r="P2481" s="71"/>
      <c r="Q2481" s="71">
        <v>0</v>
      </c>
      <c r="R2481" s="71"/>
      <c r="S2481" s="71">
        <v>0</v>
      </c>
      <c r="T2481" s="71"/>
      <c r="U2481" s="71">
        <v>29117</v>
      </c>
      <c r="V2481" s="74"/>
      <c r="W2481" s="72">
        <v>29117</v>
      </c>
      <c r="X2481" s="69"/>
      <c r="Y2481" s="71">
        <v>0</v>
      </c>
      <c r="Z2481" s="69"/>
      <c r="AA2481" s="70">
        <v>2001</v>
      </c>
      <c r="AB2481" s="69"/>
      <c r="AC2481" s="73" t="str">
        <f t="shared" si="38"/>
        <v>No</v>
      </c>
    </row>
    <row r="2482" spans="1:29">
      <c r="A2482" s="69" t="s">
        <v>896</v>
      </c>
      <c r="B2482" s="69" t="s">
        <v>897</v>
      </c>
      <c r="C2482" s="183" t="s">
        <v>85</v>
      </c>
      <c r="D2482" s="308">
        <v>47</v>
      </c>
      <c r="E2482" s="312">
        <v>47</v>
      </c>
      <c r="F2482" s="183" t="s">
        <v>187</v>
      </c>
      <c r="G2482" s="183" t="s">
        <v>185</v>
      </c>
      <c r="H2482" s="185">
        <v>62433</v>
      </c>
      <c r="I2482" s="185">
        <v>11</v>
      </c>
      <c r="J2482" s="183" t="s">
        <v>12</v>
      </c>
      <c r="K2482" s="69" t="s">
        <v>14</v>
      </c>
      <c r="L2482" s="70">
        <v>0</v>
      </c>
      <c r="M2482" s="71">
        <v>0</v>
      </c>
      <c r="N2482" s="71"/>
      <c r="O2482" s="71">
        <v>0</v>
      </c>
      <c r="P2482" s="71"/>
      <c r="Q2482" s="71">
        <v>1170</v>
      </c>
      <c r="R2482" s="71"/>
      <c r="S2482" s="71">
        <v>6216</v>
      </c>
      <c r="T2482" s="71"/>
      <c r="U2482" s="71">
        <v>0</v>
      </c>
      <c r="V2482" s="74"/>
      <c r="W2482" s="72">
        <v>7386</v>
      </c>
      <c r="X2482" s="69"/>
      <c r="Y2482" s="71">
        <v>35651</v>
      </c>
      <c r="Z2482" s="69"/>
      <c r="AA2482" s="70">
        <v>0</v>
      </c>
      <c r="AB2482" s="69"/>
      <c r="AC2482" s="73" t="str">
        <f t="shared" si="38"/>
        <v>No</v>
      </c>
    </row>
    <row r="2483" spans="1:29">
      <c r="A2483" s="69" t="s">
        <v>6028</v>
      </c>
      <c r="B2483" s="69" t="s">
        <v>2625</v>
      </c>
      <c r="C2483" s="183" t="s">
        <v>56</v>
      </c>
      <c r="D2483" s="308" t="s">
        <v>2626</v>
      </c>
      <c r="E2483" s="312" t="s">
        <v>2627</v>
      </c>
      <c r="F2483" s="183" t="s">
        <v>189</v>
      </c>
      <c r="G2483" s="183" t="s">
        <v>222</v>
      </c>
      <c r="H2483" s="185">
        <v>0</v>
      </c>
      <c r="I2483" s="185">
        <v>10</v>
      </c>
      <c r="J2483" s="183" t="s">
        <v>12</v>
      </c>
      <c r="K2483" s="69" t="s">
        <v>11</v>
      </c>
      <c r="L2483" s="70">
        <v>10</v>
      </c>
      <c r="M2483" s="71">
        <v>0</v>
      </c>
      <c r="N2483" s="71"/>
      <c r="O2483" s="71">
        <v>0</v>
      </c>
      <c r="P2483" s="71"/>
      <c r="Q2483" s="71">
        <v>0</v>
      </c>
      <c r="R2483" s="71"/>
      <c r="S2483" s="71">
        <v>0</v>
      </c>
      <c r="T2483" s="71"/>
      <c r="U2483" s="71">
        <v>819406</v>
      </c>
      <c r="V2483" s="74"/>
      <c r="W2483" s="72">
        <v>819406</v>
      </c>
      <c r="X2483" s="69"/>
      <c r="Y2483" s="71">
        <v>0</v>
      </c>
      <c r="Z2483" s="69"/>
      <c r="AA2483" s="70">
        <v>15157</v>
      </c>
      <c r="AB2483" s="69"/>
      <c r="AC2483" s="73" t="str">
        <f t="shared" si="38"/>
        <v>No</v>
      </c>
    </row>
    <row r="2484" spans="1:29">
      <c r="A2484" s="69" t="s">
        <v>1558</v>
      </c>
      <c r="B2484" s="69" t="s">
        <v>224</v>
      </c>
      <c r="C2484" s="183" t="s">
        <v>74</v>
      </c>
      <c r="D2484" s="308" t="s">
        <v>1559</v>
      </c>
      <c r="E2484" s="312" t="s">
        <v>1560</v>
      </c>
      <c r="F2484" s="183" t="s">
        <v>189</v>
      </c>
      <c r="G2484" s="183" t="s">
        <v>222</v>
      </c>
      <c r="H2484" s="185">
        <v>0</v>
      </c>
      <c r="I2484" s="185">
        <v>10</v>
      </c>
      <c r="J2484" s="183" t="s">
        <v>13</v>
      </c>
      <c r="K2484" s="69" t="s">
        <v>11</v>
      </c>
      <c r="L2484" s="70">
        <v>10</v>
      </c>
      <c r="M2484" s="71">
        <v>0</v>
      </c>
      <c r="N2484" s="71"/>
      <c r="O2484" s="71">
        <v>0</v>
      </c>
      <c r="P2484" s="71"/>
      <c r="Q2484" s="71">
        <v>0</v>
      </c>
      <c r="R2484" s="71"/>
      <c r="S2484" s="71">
        <v>0</v>
      </c>
      <c r="T2484" s="71"/>
      <c r="U2484" s="71">
        <v>1223008</v>
      </c>
      <c r="V2484" s="74"/>
      <c r="W2484" s="72">
        <v>1223008</v>
      </c>
      <c r="X2484" s="69"/>
      <c r="Y2484" s="71">
        <v>0</v>
      </c>
      <c r="Z2484" s="69"/>
      <c r="AA2484" s="70">
        <v>14988</v>
      </c>
      <c r="AB2484" s="69"/>
      <c r="AC2484" s="73" t="str">
        <f t="shared" si="38"/>
        <v>No</v>
      </c>
    </row>
    <row r="2485" spans="1:29">
      <c r="A2485" s="69" t="s">
        <v>2617</v>
      </c>
      <c r="B2485" s="69" t="s">
        <v>2618</v>
      </c>
      <c r="C2485" s="183" t="s">
        <v>45</v>
      </c>
      <c r="D2485" s="308" t="s">
        <v>2619</v>
      </c>
      <c r="E2485" s="312" t="s">
        <v>2620</v>
      </c>
      <c r="F2485" s="183" t="s">
        <v>187</v>
      </c>
      <c r="G2485" s="183" t="s">
        <v>222</v>
      </c>
      <c r="H2485" s="185">
        <v>0</v>
      </c>
      <c r="I2485" s="185">
        <v>10</v>
      </c>
      <c r="J2485" s="183" t="s">
        <v>12</v>
      </c>
      <c r="K2485" s="69" t="s">
        <v>11</v>
      </c>
      <c r="L2485" s="70">
        <v>10</v>
      </c>
      <c r="M2485" s="71">
        <v>0</v>
      </c>
      <c r="N2485" s="71"/>
      <c r="O2485" s="71">
        <v>0</v>
      </c>
      <c r="P2485" s="71"/>
      <c r="Q2485" s="71">
        <v>0</v>
      </c>
      <c r="R2485" s="71"/>
      <c r="S2485" s="71">
        <v>0</v>
      </c>
      <c r="T2485" s="71"/>
      <c r="U2485" s="71">
        <v>364055</v>
      </c>
      <c r="V2485" s="74"/>
      <c r="W2485" s="72">
        <v>364055</v>
      </c>
      <c r="X2485" s="69"/>
      <c r="Y2485" s="71">
        <v>0</v>
      </c>
      <c r="Z2485" s="69"/>
      <c r="AA2485" s="70">
        <v>4842</v>
      </c>
      <c r="AB2485" s="69"/>
      <c r="AC2485" s="73" t="str">
        <f t="shared" si="38"/>
        <v>No</v>
      </c>
    </row>
    <row r="2486" spans="1:29">
      <c r="A2486" s="69" t="s">
        <v>5645</v>
      </c>
      <c r="B2486" s="69" t="s">
        <v>5603</v>
      </c>
      <c r="C2486" s="183" t="s">
        <v>21</v>
      </c>
      <c r="D2486" s="308"/>
      <c r="E2486" s="312">
        <v>90277</v>
      </c>
      <c r="F2486" s="183" t="s">
        <v>187</v>
      </c>
      <c r="G2486" s="183" t="s">
        <v>5166</v>
      </c>
      <c r="H2486" s="185">
        <v>12150996</v>
      </c>
      <c r="I2486" s="185">
        <v>10</v>
      </c>
      <c r="J2486" s="183" t="s">
        <v>12</v>
      </c>
      <c r="K2486" s="69" t="s">
        <v>14</v>
      </c>
      <c r="L2486" s="70">
        <v>10</v>
      </c>
      <c r="M2486" s="71">
        <v>0</v>
      </c>
      <c r="N2486" s="71"/>
      <c r="O2486" s="71">
        <v>0</v>
      </c>
      <c r="P2486" s="71"/>
      <c r="Q2486" s="71">
        <v>0</v>
      </c>
      <c r="R2486" s="71"/>
      <c r="S2486" s="71">
        <v>0</v>
      </c>
      <c r="T2486" s="71"/>
      <c r="U2486" s="71">
        <v>941681</v>
      </c>
      <c r="V2486" s="74"/>
      <c r="W2486" s="72">
        <v>941681</v>
      </c>
      <c r="X2486" s="69"/>
      <c r="Y2486" s="71">
        <v>0</v>
      </c>
      <c r="Z2486" s="69"/>
      <c r="AA2486" s="70">
        <v>16555</v>
      </c>
      <c r="AB2486" s="69"/>
      <c r="AC2486" s="73" t="str">
        <f t="shared" si="38"/>
        <v>No</v>
      </c>
    </row>
    <row r="2487" spans="1:29">
      <c r="A2487" s="69" t="s">
        <v>1937</v>
      </c>
      <c r="B2487" s="69" t="s">
        <v>384</v>
      </c>
      <c r="C2487" s="183" t="s">
        <v>16</v>
      </c>
      <c r="D2487" s="308" t="s">
        <v>1938</v>
      </c>
      <c r="E2487" s="312" t="s">
        <v>1939</v>
      </c>
      <c r="F2487" s="183" t="s">
        <v>187</v>
      </c>
      <c r="G2487" s="183" t="s">
        <v>222</v>
      </c>
      <c r="H2487" s="185">
        <v>0</v>
      </c>
      <c r="I2487" s="185">
        <v>10</v>
      </c>
      <c r="J2487" s="183" t="s">
        <v>12</v>
      </c>
      <c r="K2487" s="69" t="s">
        <v>11</v>
      </c>
      <c r="L2487" s="70">
        <v>10</v>
      </c>
      <c r="M2487" s="71">
        <v>0</v>
      </c>
      <c r="N2487" s="71"/>
      <c r="O2487" s="71">
        <v>0</v>
      </c>
      <c r="P2487" s="71"/>
      <c r="Q2487" s="71">
        <v>0</v>
      </c>
      <c r="R2487" s="71"/>
      <c r="S2487" s="71">
        <v>0</v>
      </c>
      <c r="T2487" s="71"/>
      <c r="U2487" s="71">
        <v>313220</v>
      </c>
      <c r="V2487" s="74"/>
      <c r="W2487" s="72">
        <v>313220</v>
      </c>
      <c r="X2487" s="69"/>
      <c r="Y2487" s="71">
        <v>0</v>
      </c>
      <c r="Z2487" s="69"/>
      <c r="AA2487" s="70">
        <v>5106</v>
      </c>
      <c r="AB2487" s="69"/>
      <c r="AC2487" s="73" t="str">
        <f t="shared" si="38"/>
        <v>No</v>
      </c>
    </row>
    <row r="2488" spans="1:29">
      <c r="A2488" s="69" t="s">
        <v>2847</v>
      </c>
      <c r="B2488" s="69" t="s">
        <v>843</v>
      </c>
      <c r="C2488" s="183" t="s">
        <v>46</v>
      </c>
      <c r="D2488" s="308" t="s">
        <v>2848</v>
      </c>
      <c r="E2488" s="312" t="s">
        <v>2849</v>
      </c>
      <c r="F2488" s="183" t="s">
        <v>235</v>
      </c>
      <c r="G2488" s="183" t="s">
        <v>222</v>
      </c>
      <c r="H2488" s="185">
        <v>0</v>
      </c>
      <c r="I2488" s="185">
        <v>10</v>
      </c>
      <c r="J2488" s="183" t="s">
        <v>12</v>
      </c>
      <c r="K2488" s="69" t="s">
        <v>11</v>
      </c>
      <c r="L2488" s="70">
        <v>10</v>
      </c>
      <c r="M2488" s="71">
        <v>0</v>
      </c>
      <c r="N2488" s="71"/>
      <c r="O2488" s="71">
        <v>0</v>
      </c>
      <c r="P2488" s="71"/>
      <c r="Q2488" s="71">
        <v>0</v>
      </c>
      <c r="R2488" s="71"/>
      <c r="S2488" s="71">
        <v>0</v>
      </c>
      <c r="T2488" s="71"/>
      <c r="U2488" s="71">
        <v>572221</v>
      </c>
      <c r="V2488" s="74"/>
      <c r="W2488" s="72">
        <v>572221</v>
      </c>
      <c r="X2488" s="69"/>
      <c r="Y2488" s="71">
        <v>0</v>
      </c>
      <c r="Z2488" s="69"/>
      <c r="AA2488" s="70">
        <v>18869</v>
      </c>
      <c r="AB2488" s="69"/>
      <c r="AC2488" s="73" t="str">
        <f t="shared" si="38"/>
        <v>No</v>
      </c>
    </row>
    <row r="2489" spans="1:29">
      <c r="A2489" s="69" t="s">
        <v>6517</v>
      </c>
      <c r="B2489" s="69" t="s">
        <v>283</v>
      </c>
      <c r="C2489" s="183" t="s">
        <v>16</v>
      </c>
      <c r="D2489" s="308">
        <v>4213</v>
      </c>
      <c r="E2489" s="312">
        <v>40213</v>
      </c>
      <c r="F2489" s="183" t="s">
        <v>187</v>
      </c>
      <c r="G2489" s="183" t="s">
        <v>5166</v>
      </c>
      <c r="H2489" s="185">
        <v>263907</v>
      </c>
      <c r="I2489" s="185">
        <v>10</v>
      </c>
      <c r="J2489" s="183" t="s">
        <v>12</v>
      </c>
      <c r="K2489" s="69" t="s">
        <v>11</v>
      </c>
      <c r="L2489" s="70">
        <v>10</v>
      </c>
      <c r="M2489" s="71">
        <v>0</v>
      </c>
      <c r="N2489" s="71"/>
      <c r="O2489" s="71">
        <v>0</v>
      </c>
      <c r="P2489" s="71"/>
      <c r="Q2489" s="71">
        <v>0</v>
      </c>
      <c r="R2489" s="71"/>
      <c r="S2489" s="71">
        <v>0</v>
      </c>
      <c r="T2489" s="71"/>
      <c r="U2489" s="71">
        <v>869315</v>
      </c>
      <c r="V2489" s="74"/>
      <c r="W2489" s="72">
        <v>869315</v>
      </c>
      <c r="X2489" s="69"/>
      <c r="Y2489" s="71">
        <v>0</v>
      </c>
      <c r="Z2489" s="69"/>
      <c r="AA2489" s="70">
        <v>19970</v>
      </c>
      <c r="AB2489" s="69"/>
      <c r="AC2489" s="73" t="str">
        <f t="shared" si="38"/>
        <v>No</v>
      </c>
    </row>
    <row r="2490" spans="1:29">
      <c r="A2490" s="69" t="s">
        <v>2206</v>
      </c>
      <c r="B2490" s="69" t="s">
        <v>5859</v>
      </c>
      <c r="C2490" s="183" t="s">
        <v>38</v>
      </c>
      <c r="D2490" s="308" t="s">
        <v>2207</v>
      </c>
      <c r="E2490" s="312" t="s">
        <v>2208</v>
      </c>
      <c r="F2490" s="183" t="s">
        <v>187</v>
      </c>
      <c r="G2490" s="183" t="s">
        <v>222</v>
      </c>
      <c r="H2490" s="185">
        <v>0</v>
      </c>
      <c r="I2490" s="185">
        <v>10</v>
      </c>
      <c r="J2490" s="183" t="s">
        <v>13</v>
      </c>
      <c r="K2490" s="69" t="s">
        <v>11</v>
      </c>
      <c r="L2490" s="70">
        <v>10</v>
      </c>
      <c r="M2490" s="71">
        <v>0</v>
      </c>
      <c r="N2490" s="71"/>
      <c r="O2490" s="71">
        <v>0</v>
      </c>
      <c r="P2490" s="71"/>
      <c r="Q2490" s="71">
        <v>0</v>
      </c>
      <c r="R2490" s="71"/>
      <c r="S2490" s="71">
        <v>0</v>
      </c>
      <c r="T2490" s="71"/>
      <c r="U2490" s="71">
        <v>3649612</v>
      </c>
      <c r="V2490" s="74"/>
      <c r="W2490" s="72">
        <v>3649612</v>
      </c>
      <c r="X2490" s="69"/>
      <c r="Y2490" s="71">
        <v>0</v>
      </c>
      <c r="Z2490" s="69"/>
      <c r="AA2490" s="70">
        <v>51337</v>
      </c>
      <c r="AB2490" s="69"/>
      <c r="AC2490" s="73" t="str">
        <f t="shared" si="38"/>
        <v>No</v>
      </c>
    </row>
    <row r="2491" spans="1:29">
      <c r="A2491" s="69" t="s">
        <v>2796</v>
      </c>
      <c r="B2491" s="69" t="s">
        <v>5852</v>
      </c>
      <c r="C2491" s="183" t="s">
        <v>56</v>
      </c>
      <c r="D2491" s="308" t="s">
        <v>2797</v>
      </c>
      <c r="E2491" s="312" t="s">
        <v>2798</v>
      </c>
      <c r="F2491" s="183" t="s">
        <v>189</v>
      </c>
      <c r="G2491" s="183" t="s">
        <v>222</v>
      </c>
      <c r="H2491" s="185">
        <v>0</v>
      </c>
      <c r="I2491" s="185">
        <v>10</v>
      </c>
      <c r="J2491" s="183" t="s">
        <v>12</v>
      </c>
      <c r="K2491" s="69" t="s">
        <v>14</v>
      </c>
      <c r="L2491" s="70">
        <v>10</v>
      </c>
      <c r="M2491" s="71">
        <v>0</v>
      </c>
      <c r="N2491" s="71"/>
      <c r="O2491" s="71">
        <v>0</v>
      </c>
      <c r="P2491" s="71"/>
      <c r="Q2491" s="71">
        <v>0</v>
      </c>
      <c r="R2491" s="71"/>
      <c r="S2491" s="71">
        <v>0</v>
      </c>
      <c r="T2491" s="71"/>
      <c r="U2491" s="71">
        <v>605780</v>
      </c>
      <c r="V2491" s="74"/>
      <c r="W2491" s="72">
        <v>605780</v>
      </c>
      <c r="X2491" s="69"/>
      <c r="Y2491" s="71">
        <v>0</v>
      </c>
      <c r="Z2491" s="69"/>
      <c r="AA2491" s="70">
        <v>11855</v>
      </c>
      <c r="AB2491" s="69"/>
      <c r="AC2491" s="73" t="str">
        <f t="shared" si="38"/>
        <v>No</v>
      </c>
    </row>
    <row r="2492" spans="1:29">
      <c r="A2492" s="69" t="s">
        <v>6516</v>
      </c>
      <c r="B2492" s="69" t="s">
        <v>3313</v>
      </c>
      <c r="C2492" s="183" t="s">
        <v>113</v>
      </c>
      <c r="D2492" s="308"/>
      <c r="E2492" s="312" t="s">
        <v>5652</v>
      </c>
      <c r="F2492" s="183" t="s">
        <v>189</v>
      </c>
      <c r="G2492" s="183" t="s">
        <v>222</v>
      </c>
      <c r="H2492" s="185">
        <v>0</v>
      </c>
      <c r="I2492" s="185">
        <v>10</v>
      </c>
      <c r="J2492" s="183" t="s">
        <v>13</v>
      </c>
      <c r="K2492" s="69" t="s">
        <v>11</v>
      </c>
      <c r="L2492" s="70">
        <v>10</v>
      </c>
      <c r="M2492" s="71">
        <v>0</v>
      </c>
      <c r="N2492" s="71"/>
      <c r="O2492" s="71">
        <v>0</v>
      </c>
      <c r="P2492" s="71"/>
      <c r="Q2492" s="71">
        <v>0</v>
      </c>
      <c r="R2492" s="71"/>
      <c r="S2492" s="71">
        <v>0</v>
      </c>
      <c r="T2492" s="71"/>
      <c r="U2492" s="71">
        <v>658613</v>
      </c>
      <c r="V2492" s="74"/>
      <c r="W2492" s="72">
        <v>658613</v>
      </c>
      <c r="X2492" s="69"/>
      <c r="Y2492" s="71">
        <v>0</v>
      </c>
      <c r="Z2492" s="69"/>
      <c r="AA2492" s="70">
        <v>14126</v>
      </c>
      <c r="AB2492" s="69"/>
      <c r="AC2492" s="73" t="str">
        <f t="shared" si="38"/>
        <v>No</v>
      </c>
    </row>
    <row r="2493" spans="1:29">
      <c r="A2493" s="69" t="s">
        <v>2403</v>
      </c>
      <c r="B2493" s="69" t="s">
        <v>5432</v>
      </c>
      <c r="C2493" s="183" t="s">
        <v>41</v>
      </c>
      <c r="D2493" s="308" t="s">
        <v>2404</v>
      </c>
      <c r="E2493" s="312" t="s">
        <v>2405</v>
      </c>
      <c r="F2493" s="183" t="s">
        <v>187</v>
      </c>
      <c r="G2493" s="183" t="s">
        <v>222</v>
      </c>
      <c r="H2493" s="185">
        <v>0</v>
      </c>
      <c r="I2493" s="185">
        <v>10</v>
      </c>
      <c r="J2493" s="183" t="s">
        <v>12</v>
      </c>
      <c r="K2493" s="69" t="s">
        <v>11</v>
      </c>
      <c r="L2493" s="70">
        <v>10</v>
      </c>
      <c r="M2493" s="71">
        <v>0</v>
      </c>
      <c r="N2493" s="71"/>
      <c r="O2493" s="71">
        <v>0</v>
      </c>
      <c r="P2493" s="71"/>
      <c r="Q2493" s="71">
        <v>0</v>
      </c>
      <c r="R2493" s="71"/>
      <c r="S2493" s="71">
        <v>0</v>
      </c>
      <c r="T2493" s="71"/>
      <c r="U2493" s="71">
        <v>582861</v>
      </c>
      <c r="V2493" s="74"/>
      <c r="W2493" s="72">
        <v>582861</v>
      </c>
      <c r="X2493" s="69"/>
      <c r="Y2493" s="71">
        <v>0</v>
      </c>
      <c r="Z2493" s="69"/>
      <c r="AA2493" s="70">
        <v>16298</v>
      </c>
      <c r="AB2493" s="69"/>
      <c r="AC2493" s="73" t="str">
        <f t="shared" si="38"/>
        <v>No</v>
      </c>
    </row>
    <row r="2494" spans="1:29">
      <c r="A2494" s="69" t="s">
        <v>2016</v>
      </c>
      <c r="B2494" s="69" t="s">
        <v>2017</v>
      </c>
      <c r="C2494" s="183" t="s">
        <v>63</v>
      </c>
      <c r="D2494" s="308" t="s">
        <v>2018</v>
      </c>
      <c r="E2494" s="312" t="s">
        <v>2019</v>
      </c>
      <c r="F2494" s="183" t="s">
        <v>187</v>
      </c>
      <c r="G2494" s="183" t="s">
        <v>222</v>
      </c>
      <c r="H2494" s="185">
        <v>0</v>
      </c>
      <c r="I2494" s="185">
        <v>10</v>
      </c>
      <c r="J2494" s="183" t="s">
        <v>12</v>
      </c>
      <c r="K2494" s="69" t="s">
        <v>11</v>
      </c>
      <c r="L2494" s="70">
        <v>10</v>
      </c>
      <c r="M2494" s="71">
        <v>0</v>
      </c>
      <c r="N2494" s="71"/>
      <c r="O2494" s="71">
        <v>0</v>
      </c>
      <c r="P2494" s="71"/>
      <c r="Q2494" s="71">
        <v>0</v>
      </c>
      <c r="R2494" s="71"/>
      <c r="S2494" s="71">
        <v>0</v>
      </c>
      <c r="T2494" s="71"/>
      <c r="U2494" s="71">
        <v>391496</v>
      </c>
      <c r="V2494" s="74"/>
      <c r="W2494" s="72">
        <v>391496</v>
      </c>
      <c r="X2494" s="69"/>
      <c r="Y2494" s="71">
        <v>0</v>
      </c>
      <c r="Z2494" s="69"/>
      <c r="AA2494" s="70">
        <v>10682</v>
      </c>
      <c r="AB2494" s="69"/>
      <c r="AC2494" s="73" t="str">
        <f t="shared" si="38"/>
        <v>No</v>
      </c>
    </row>
    <row r="2495" spans="1:29">
      <c r="A2495" s="69" t="s">
        <v>6024</v>
      </c>
      <c r="B2495" s="69" t="s">
        <v>6025</v>
      </c>
      <c r="C2495" s="183" t="s">
        <v>113</v>
      </c>
      <c r="D2495" s="308"/>
      <c r="E2495" s="312" t="s">
        <v>6026</v>
      </c>
      <c r="F2495" s="183" t="s">
        <v>187</v>
      </c>
      <c r="G2495" s="183" t="s">
        <v>222</v>
      </c>
      <c r="H2495" s="185">
        <v>0</v>
      </c>
      <c r="I2495" s="185">
        <v>10</v>
      </c>
      <c r="J2495" s="183" t="s">
        <v>12</v>
      </c>
      <c r="K2495" s="69" t="s">
        <v>14</v>
      </c>
      <c r="L2495" s="70">
        <v>10</v>
      </c>
      <c r="M2495" s="71">
        <v>0</v>
      </c>
      <c r="N2495" s="71"/>
      <c r="O2495" s="71">
        <v>0</v>
      </c>
      <c r="P2495" s="71"/>
      <c r="Q2495" s="71">
        <v>0</v>
      </c>
      <c r="R2495" s="71"/>
      <c r="S2495" s="71">
        <v>0</v>
      </c>
      <c r="T2495" s="71"/>
      <c r="U2495" s="71">
        <v>737692</v>
      </c>
      <c r="V2495" s="74"/>
      <c r="W2495" s="72">
        <v>737692</v>
      </c>
      <c r="X2495" s="69"/>
      <c r="Y2495" s="71">
        <v>0</v>
      </c>
      <c r="Z2495" s="69"/>
      <c r="AA2495" s="70">
        <v>22916</v>
      </c>
      <c r="AB2495" s="69"/>
      <c r="AC2495" s="73" t="str">
        <f t="shared" si="38"/>
        <v>No</v>
      </c>
    </row>
    <row r="2496" spans="1:29">
      <c r="A2496" s="69" t="s">
        <v>4779</v>
      </c>
      <c r="B2496" s="69" t="s">
        <v>4780</v>
      </c>
      <c r="C2496" s="183" t="s">
        <v>21</v>
      </c>
      <c r="D2496" s="308" t="s">
        <v>4781</v>
      </c>
      <c r="E2496" s="312" t="s">
        <v>4782</v>
      </c>
      <c r="F2496" s="183" t="s">
        <v>187</v>
      </c>
      <c r="G2496" s="183" t="s">
        <v>222</v>
      </c>
      <c r="H2496" s="185">
        <v>0</v>
      </c>
      <c r="I2496" s="185">
        <v>10</v>
      </c>
      <c r="J2496" s="183" t="s">
        <v>13</v>
      </c>
      <c r="K2496" s="69" t="s">
        <v>11</v>
      </c>
      <c r="L2496" s="70">
        <v>10</v>
      </c>
      <c r="M2496" s="71">
        <v>0</v>
      </c>
      <c r="N2496" s="71"/>
      <c r="O2496" s="71">
        <v>0</v>
      </c>
      <c r="P2496" s="71"/>
      <c r="Q2496" s="71">
        <v>0</v>
      </c>
      <c r="R2496" s="71"/>
      <c r="S2496" s="71">
        <v>0</v>
      </c>
      <c r="T2496" s="71"/>
      <c r="U2496" s="71">
        <v>3602896</v>
      </c>
      <c r="V2496" s="74"/>
      <c r="W2496" s="72">
        <v>3602896</v>
      </c>
      <c r="X2496" s="69"/>
      <c r="Y2496" s="71">
        <v>0</v>
      </c>
      <c r="Z2496" s="69"/>
      <c r="AA2496" s="70">
        <v>34915</v>
      </c>
      <c r="AB2496" s="69"/>
      <c r="AC2496" s="73" t="str">
        <f t="shared" si="38"/>
        <v>No</v>
      </c>
    </row>
    <row r="2497" spans="1:29">
      <c r="A2497" s="69" t="s">
        <v>2399</v>
      </c>
      <c r="B2497" s="69" t="s">
        <v>2400</v>
      </c>
      <c r="C2497" s="183" t="s">
        <v>41</v>
      </c>
      <c r="D2497" s="308" t="s">
        <v>2401</v>
      </c>
      <c r="E2497" s="312" t="s">
        <v>2402</v>
      </c>
      <c r="F2497" s="183" t="s">
        <v>187</v>
      </c>
      <c r="G2497" s="183" t="s">
        <v>222</v>
      </c>
      <c r="H2497" s="185">
        <v>0</v>
      </c>
      <c r="I2497" s="185">
        <v>10</v>
      </c>
      <c r="J2497" s="183" t="s">
        <v>12</v>
      </c>
      <c r="K2497" s="69" t="s">
        <v>11</v>
      </c>
      <c r="L2497" s="70">
        <v>10</v>
      </c>
      <c r="M2497" s="71">
        <v>0</v>
      </c>
      <c r="N2497" s="71"/>
      <c r="O2497" s="71">
        <v>0</v>
      </c>
      <c r="P2497" s="71"/>
      <c r="Q2497" s="71">
        <v>0</v>
      </c>
      <c r="R2497" s="71"/>
      <c r="S2497" s="71">
        <v>0</v>
      </c>
      <c r="T2497" s="71"/>
      <c r="U2497" s="71">
        <v>655749</v>
      </c>
      <c r="V2497" s="74"/>
      <c r="W2497" s="72">
        <v>655749</v>
      </c>
      <c r="X2497" s="69"/>
      <c r="Y2497" s="71">
        <v>0</v>
      </c>
      <c r="Z2497" s="69"/>
      <c r="AA2497" s="70">
        <v>17311</v>
      </c>
      <c r="AB2497" s="69"/>
      <c r="AC2497" s="73" t="str">
        <f t="shared" si="38"/>
        <v>No</v>
      </c>
    </row>
    <row r="2498" spans="1:29">
      <c r="A2498" s="69" t="s">
        <v>3638</v>
      </c>
      <c r="B2498" s="69" t="s">
        <v>975</v>
      </c>
      <c r="C2498" s="183" t="s">
        <v>84</v>
      </c>
      <c r="D2498" s="308" t="s">
        <v>3639</v>
      </c>
      <c r="E2498" s="312" t="s">
        <v>3640</v>
      </c>
      <c r="F2498" s="183" t="s">
        <v>235</v>
      </c>
      <c r="G2498" s="183" t="s">
        <v>222</v>
      </c>
      <c r="H2498" s="185">
        <v>0</v>
      </c>
      <c r="I2498" s="185">
        <v>10</v>
      </c>
      <c r="J2498" s="183" t="s">
        <v>12</v>
      </c>
      <c r="K2498" s="69" t="s">
        <v>11</v>
      </c>
      <c r="L2498" s="70">
        <v>10</v>
      </c>
      <c r="M2498" s="71">
        <v>0</v>
      </c>
      <c r="N2498" s="71"/>
      <c r="O2498" s="71">
        <v>0</v>
      </c>
      <c r="P2498" s="71"/>
      <c r="Q2498" s="71">
        <v>0</v>
      </c>
      <c r="R2498" s="71"/>
      <c r="S2498" s="71">
        <v>0</v>
      </c>
      <c r="T2498" s="71"/>
      <c r="U2498" s="71">
        <v>553155</v>
      </c>
      <c r="V2498" s="74"/>
      <c r="W2498" s="72">
        <v>553155</v>
      </c>
      <c r="X2498" s="69"/>
      <c r="Y2498" s="71">
        <v>0</v>
      </c>
      <c r="Z2498" s="69"/>
      <c r="AA2498" s="70">
        <v>14878</v>
      </c>
      <c r="AB2498" s="69"/>
      <c r="AC2498" s="73" t="str">
        <f t="shared" ref="AC2498:AC2561" si="39">IF(AB2498&amp;Z2498&amp;X2498&amp;V2498&amp;T2498&amp;R2498&amp;P2498&amp;N2498&lt;&gt;"","Yes","No")</f>
        <v>No</v>
      </c>
    </row>
    <row r="2499" spans="1:29">
      <c r="A2499" s="69" t="s">
        <v>5628</v>
      </c>
      <c r="B2499" s="69" t="s">
        <v>591</v>
      </c>
      <c r="C2499" s="183" t="s">
        <v>21</v>
      </c>
      <c r="D2499" s="308" t="s">
        <v>5629</v>
      </c>
      <c r="E2499" s="312" t="s">
        <v>5630</v>
      </c>
      <c r="F2499" s="183" t="s">
        <v>189</v>
      </c>
      <c r="G2499" s="183" t="s">
        <v>222</v>
      </c>
      <c r="H2499" s="185">
        <v>0</v>
      </c>
      <c r="I2499" s="185">
        <v>10</v>
      </c>
      <c r="J2499" s="183" t="s">
        <v>13</v>
      </c>
      <c r="K2499" s="69" t="s">
        <v>14</v>
      </c>
      <c r="L2499" s="70">
        <v>10</v>
      </c>
      <c r="M2499" s="71">
        <v>0</v>
      </c>
      <c r="N2499" s="71"/>
      <c r="O2499" s="71">
        <v>0</v>
      </c>
      <c r="P2499" s="71"/>
      <c r="Q2499" s="71">
        <v>0</v>
      </c>
      <c r="R2499" s="71"/>
      <c r="S2499" s="71">
        <v>0</v>
      </c>
      <c r="T2499" s="71"/>
      <c r="U2499" s="71">
        <v>3333700</v>
      </c>
      <c r="V2499" s="74"/>
      <c r="W2499" s="72">
        <v>3333700</v>
      </c>
      <c r="X2499" s="69"/>
      <c r="Y2499" s="71">
        <v>0</v>
      </c>
      <c r="Z2499" s="69"/>
      <c r="AA2499" s="70">
        <v>22522</v>
      </c>
      <c r="AB2499" s="69"/>
      <c r="AC2499" s="73" t="str">
        <f t="shared" si="39"/>
        <v>No</v>
      </c>
    </row>
    <row r="2500" spans="1:29">
      <c r="A2500" s="69" t="s">
        <v>2356</v>
      </c>
      <c r="B2500" s="69" t="s">
        <v>5866</v>
      </c>
      <c r="C2500" s="183" t="s">
        <v>63</v>
      </c>
      <c r="D2500" s="308" t="s">
        <v>2357</v>
      </c>
      <c r="E2500" s="312" t="s">
        <v>2358</v>
      </c>
      <c r="F2500" s="183" t="s">
        <v>235</v>
      </c>
      <c r="G2500" s="183" t="s">
        <v>222</v>
      </c>
      <c r="H2500" s="185">
        <v>0</v>
      </c>
      <c r="I2500" s="185">
        <v>10</v>
      </c>
      <c r="J2500" s="183" t="s">
        <v>12</v>
      </c>
      <c r="K2500" s="69" t="s">
        <v>11</v>
      </c>
      <c r="L2500" s="70">
        <v>10</v>
      </c>
      <c r="M2500" s="71">
        <v>0</v>
      </c>
      <c r="N2500" s="71"/>
      <c r="O2500" s="71">
        <v>0</v>
      </c>
      <c r="P2500" s="71"/>
      <c r="Q2500" s="71">
        <v>0</v>
      </c>
      <c r="R2500" s="71"/>
      <c r="S2500" s="71">
        <v>0</v>
      </c>
      <c r="T2500" s="71"/>
      <c r="U2500" s="71">
        <v>525094</v>
      </c>
      <c r="V2500" s="74"/>
      <c r="W2500" s="72">
        <v>525094</v>
      </c>
      <c r="X2500" s="69"/>
      <c r="Y2500" s="71">
        <v>0</v>
      </c>
      <c r="Z2500" s="69"/>
      <c r="AA2500" s="70">
        <v>21332</v>
      </c>
      <c r="AB2500" s="69"/>
      <c r="AC2500" s="73" t="str">
        <f t="shared" si="39"/>
        <v>No</v>
      </c>
    </row>
    <row r="2501" spans="1:29">
      <c r="A2501" s="69" t="s">
        <v>3608</v>
      </c>
      <c r="B2501" s="69" t="s">
        <v>3609</v>
      </c>
      <c r="C2501" s="183" t="s">
        <v>51</v>
      </c>
      <c r="D2501" s="308" t="s">
        <v>3610</v>
      </c>
      <c r="E2501" s="312" t="s">
        <v>3611</v>
      </c>
      <c r="F2501" s="183" t="s">
        <v>1242</v>
      </c>
      <c r="G2501" s="183" t="s">
        <v>222</v>
      </c>
      <c r="H2501" s="185">
        <v>0</v>
      </c>
      <c r="I2501" s="185">
        <v>10</v>
      </c>
      <c r="J2501" s="183" t="s">
        <v>12</v>
      </c>
      <c r="K2501" s="69" t="s">
        <v>11</v>
      </c>
      <c r="L2501" s="70">
        <v>10</v>
      </c>
      <c r="M2501" s="71">
        <v>0</v>
      </c>
      <c r="N2501" s="71"/>
      <c r="O2501" s="71">
        <v>0</v>
      </c>
      <c r="P2501" s="71"/>
      <c r="Q2501" s="71">
        <v>0</v>
      </c>
      <c r="R2501" s="71"/>
      <c r="S2501" s="71">
        <v>0</v>
      </c>
      <c r="T2501" s="71"/>
      <c r="U2501" s="71">
        <v>546901</v>
      </c>
      <c r="V2501" s="74"/>
      <c r="W2501" s="72">
        <v>546901</v>
      </c>
      <c r="X2501" s="69"/>
      <c r="Y2501" s="71">
        <v>0</v>
      </c>
      <c r="Z2501" s="69"/>
      <c r="AA2501" s="70">
        <v>10530</v>
      </c>
      <c r="AB2501" s="69"/>
      <c r="AC2501" s="73" t="str">
        <f t="shared" si="39"/>
        <v>No</v>
      </c>
    </row>
    <row r="2502" spans="1:29">
      <c r="A2502" s="69" t="s">
        <v>5631</v>
      </c>
      <c r="B2502" s="69" t="s">
        <v>5632</v>
      </c>
      <c r="C2502" s="183" t="s">
        <v>45</v>
      </c>
      <c r="D2502" s="308"/>
      <c r="E2502" s="312" t="s">
        <v>5633</v>
      </c>
      <c r="F2502" s="183" t="s">
        <v>187</v>
      </c>
      <c r="G2502" s="183" t="s">
        <v>222</v>
      </c>
      <c r="H2502" s="185">
        <v>0</v>
      </c>
      <c r="I2502" s="185">
        <v>10</v>
      </c>
      <c r="J2502" s="183" t="s">
        <v>12</v>
      </c>
      <c r="K2502" s="69" t="s">
        <v>11</v>
      </c>
      <c r="L2502" s="70">
        <v>10</v>
      </c>
      <c r="M2502" s="71">
        <v>0</v>
      </c>
      <c r="N2502" s="71"/>
      <c r="O2502" s="71">
        <v>0</v>
      </c>
      <c r="P2502" s="71"/>
      <c r="Q2502" s="71">
        <v>0</v>
      </c>
      <c r="R2502" s="71"/>
      <c r="S2502" s="71">
        <v>0</v>
      </c>
      <c r="T2502" s="71"/>
      <c r="U2502" s="71">
        <v>425143</v>
      </c>
      <c r="V2502" s="74"/>
      <c r="W2502" s="72">
        <v>425143</v>
      </c>
      <c r="X2502" s="69"/>
      <c r="Y2502" s="71">
        <v>0</v>
      </c>
      <c r="Z2502" s="69"/>
      <c r="AA2502" s="70">
        <v>7866</v>
      </c>
      <c r="AB2502" s="69"/>
      <c r="AC2502" s="73" t="str">
        <f t="shared" si="39"/>
        <v>No</v>
      </c>
    </row>
    <row r="2503" spans="1:29">
      <c r="A2503" s="69" t="s">
        <v>2788</v>
      </c>
      <c r="B2503" s="69" t="s">
        <v>2789</v>
      </c>
      <c r="C2503" s="183" t="s">
        <v>46</v>
      </c>
      <c r="D2503" s="308" t="s">
        <v>2790</v>
      </c>
      <c r="E2503" s="312" t="s">
        <v>2791</v>
      </c>
      <c r="F2503" s="183" t="s">
        <v>1242</v>
      </c>
      <c r="G2503" s="183" t="s">
        <v>222</v>
      </c>
      <c r="H2503" s="185">
        <v>0</v>
      </c>
      <c r="I2503" s="185">
        <v>10</v>
      </c>
      <c r="J2503" s="183" t="s">
        <v>12</v>
      </c>
      <c r="K2503" s="69" t="s">
        <v>11</v>
      </c>
      <c r="L2503" s="70">
        <v>10</v>
      </c>
      <c r="M2503" s="71">
        <v>0</v>
      </c>
      <c r="N2503" s="71"/>
      <c r="O2503" s="71">
        <v>0</v>
      </c>
      <c r="P2503" s="71"/>
      <c r="Q2503" s="71">
        <v>0</v>
      </c>
      <c r="R2503" s="71"/>
      <c r="S2503" s="71">
        <v>0</v>
      </c>
      <c r="T2503" s="71"/>
      <c r="U2503" s="71">
        <v>1133248</v>
      </c>
      <c r="V2503" s="74"/>
      <c r="W2503" s="72">
        <v>1133248</v>
      </c>
      <c r="X2503" s="69"/>
      <c r="Y2503" s="71">
        <v>0</v>
      </c>
      <c r="Z2503" s="69"/>
      <c r="AA2503" s="70">
        <v>19376</v>
      </c>
      <c r="AB2503" s="69"/>
      <c r="AC2503" s="73" t="str">
        <f t="shared" si="39"/>
        <v>No</v>
      </c>
    </row>
    <row r="2504" spans="1:29">
      <c r="A2504" s="69" t="s">
        <v>2950</v>
      </c>
      <c r="B2504" s="69" t="s">
        <v>2951</v>
      </c>
      <c r="C2504" s="183" t="s">
        <v>45</v>
      </c>
      <c r="D2504" s="308" t="s">
        <v>2952</v>
      </c>
      <c r="E2504" s="312" t="s">
        <v>2953</v>
      </c>
      <c r="F2504" s="183" t="s">
        <v>187</v>
      </c>
      <c r="G2504" s="183" t="s">
        <v>222</v>
      </c>
      <c r="H2504" s="185">
        <v>0</v>
      </c>
      <c r="I2504" s="185">
        <v>10</v>
      </c>
      <c r="J2504" s="183" t="s">
        <v>12</v>
      </c>
      <c r="K2504" s="69" t="s">
        <v>11</v>
      </c>
      <c r="L2504" s="70">
        <v>10</v>
      </c>
      <c r="M2504" s="71">
        <v>0</v>
      </c>
      <c r="N2504" s="71"/>
      <c r="O2504" s="71">
        <v>0</v>
      </c>
      <c r="P2504" s="71"/>
      <c r="Q2504" s="71">
        <v>0</v>
      </c>
      <c r="R2504" s="71"/>
      <c r="S2504" s="71">
        <v>0</v>
      </c>
      <c r="T2504" s="71"/>
      <c r="U2504" s="71">
        <v>887378</v>
      </c>
      <c r="V2504" s="74"/>
      <c r="W2504" s="72">
        <v>887378</v>
      </c>
      <c r="X2504" s="69"/>
      <c r="Y2504" s="71">
        <v>0</v>
      </c>
      <c r="Z2504" s="69"/>
      <c r="AA2504" s="70">
        <v>15878</v>
      </c>
      <c r="AB2504" s="69"/>
      <c r="AC2504" s="73" t="str">
        <f t="shared" si="39"/>
        <v>No</v>
      </c>
    </row>
    <row r="2505" spans="1:29">
      <c r="A2505" s="69" t="s">
        <v>3245</v>
      </c>
      <c r="B2505" s="69" t="s">
        <v>2825</v>
      </c>
      <c r="C2505" s="183" t="s">
        <v>56</v>
      </c>
      <c r="D2505" s="308" t="s">
        <v>3246</v>
      </c>
      <c r="E2505" s="312" t="s">
        <v>3247</v>
      </c>
      <c r="F2505" s="183" t="s">
        <v>187</v>
      </c>
      <c r="G2505" s="183" t="s">
        <v>222</v>
      </c>
      <c r="H2505" s="185">
        <v>0</v>
      </c>
      <c r="I2505" s="185">
        <v>10</v>
      </c>
      <c r="J2505" s="183" t="s">
        <v>12</v>
      </c>
      <c r="K2505" s="69" t="s">
        <v>14</v>
      </c>
      <c r="L2505" s="70">
        <v>10</v>
      </c>
      <c r="M2505" s="71">
        <v>0</v>
      </c>
      <c r="N2505" s="71"/>
      <c r="O2505" s="71">
        <v>0</v>
      </c>
      <c r="P2505" s="71"/>
      <c r="Q2505" s="71">
        <v>0</v>
      </c>
      <c r="R2505" s="71"/>
      <c r="S2505" s="71">
        <v>0</v>
      </c>
      <c r="T2505" s="71"/>
      <c r="U2505" s="71">
        <v>594108</v>
      </c>
      <c r="V2505" s="74"/>
      <c r="W2505" s="72">
        <v>594108</v>
      </c>
      <c r="X2505" s="69"/>
      <c r="Y2505" s="71">
        <v>0</v>
      </c>
      <c r="Z2505" s="69"/>
      <c r="AA2505" s="70">
        <v>12385</v>
      </c>
      <c r="AB2505" s="69"/>
      <c r="AC2505" s="73" t="str">
        <f t="shared" si="39"/>
        <v>No</v>
      </c>
    </row>
    <row r="2506" spans="1:29">
      <c r="A2506" s="69" t="s">
        <v>463</v>
      </c>
      <c r="B2506" s="69" t="s">
        <v>375</v>
      </c>
      <c r="C2506" s="183" t="s">
        <v>56</v>
      </c>
      <c r="D2506" s="308">
        <v>5141</v>
      </c>
      <c r="E2506" s="312">
        <v>50141</v>
      </c>
      <c r="F2506" s="183" t="s">
        <v>189</v>
      </c>
      <c r="G2506" s="183" t="s">
        <v>185</v>
      </c>
      <c r="H2506" s="185">
        <v>3734090</v>
      </c>
      <c r="I2506" s="185">
        <v>10</v>
      </c>
      <c r="J2506" s="183" t="s">
        <v>39</v>
      </c>
      <c r="K2506" s="69" t="s">
        <v>11</v>
      </c>
      <c r="L2506" s="70">
        <v>10</v>
      </c>
      <c r="M2506" s="71">
        <v>7046695</v>
      </c>
      <c r="N2506" s="71"/>
      <c r="O2506" s="71">
        <v>3630307</v>
      </c>
      <c r="P2506" s="71"/>
      <c r="Q2506" s="71">
        <v>501390</v>
      </c>
      <c r="R2506" s="71"/>
      <c r="S2506" s="71">
        <v>6385831</v>
      </c>
      <c r="T2506" s="71"/>
      <c r="U2506" s="71">
        <v>0</v>
      </c>
      <c r="V2506" s="74"/>
      <c r="W2506" s="72">
        <v>17564223</v>
      </c>
      <c r="X2506" s="69"/>
      <c r="Y2506" s="71">
        <v>0</v>
      </c>
      <c r="Z2506" s="69"/>
      <c r="AA2506" s="70">
        <v>48877</v>
      </c>
      <c r="AB2506" s="69"/>
      <c r="AC2506" s="73" t="str">
        <f t="shared" si="39"/>
        <v>No</v>
      </c>
    </row>
    <row r="2507" spans="1:29">
      <c r="A2507" s="69" t="s">
        <v>6521</v>
      </c>
      <c r="B2507" s="69" t="s">
        <v>2913</v>
      </c>
      <c r="C2507" s="183" t="s">
        <v>45</v>
      </c>
      <c r="D2507" s="308" t="s">
        <v>2914</v>
      </c>
      <c r="E2507" s="312" t="s">
        <v>2915</v>
      </c>
      <c r="F2507" s="183" t="s">
        <v>187</v>
      </c>
      <c r="G2507" s="183" t="s">
        <v>222</v>
      </c>
      <c r="H2507" s="185">
        <v>0</v>
      </c>
      <c r="I2507" s="185">
        <v>10</v>
      </c>
      <c r="J2507" s="183" t="s">
        <v>12</v>
      </c>
      <c r="K2507" s="69" t="s">
        <v>11</v>
      </c>
      <c r="L2507" s="70">
        <v>10</v>
      </c>
      <c r="M2507" s="71">
        <v>0</v>
      </c>
      <c r="N2507" s="71"/>
      <c r="O2507" s="71">
        <v>0</v>
      </c>
      <c r="P2507" s="71"/>
      <c r="Q2507" s="71">
        <v>0</v>
      </c>
      <c r="R2507" s="71"/>
      <c r="S2507" s="71">
        <v>0</v>
      </c>
      <c r="T2507" s="71"/>
      <c r="U2507" s="71">
        <v>1430528</v>
      </c>
      <c r="V2507" s="74"/>
      <c r="W2507" s="72">
        <v>1430528</v>
      </c>
      <c r="X2507" s="69"/>
      <c r="Y2507" s="71">
        <v>0</v>
      </c>
      <c r="Z2507" s="69"/>
      <c r="AA2507" s="70">
        <v>18239</v>
      </c>
      <c r="AB2507" s="69"/>
      <c r="AC2507" s="73" t="str">
        <f t="shared" si="39"/>
        <v>No</v>
      </c>
    </row>
    <row r="2508" spans="1:29">
      <c r="A2508" s="69" t="s">
        <v>2363</v>
      </c>
      <c r="B2508" s="69" t="s">
        <v>5431</v>
      </c>
      <c r="C2508" s="183" t="s">
        <v>41</v>
      </c>
      <c r="D2508" s="308" t="s">
        <v>2364</v>
      </c>
      <c r="E2508" s="312" t="s">
        <v>2365</v>
      </c>
      <c r="F2508" s="183" t="s">
        <v>187</v>
      </c>
      <c r="G2508" s="183" t="s">
        <v>222</v>
      </c>
      <c r="H2508" s="185">
        <v>0</v>
      </c>
      <c r="I2508" s="185">
        <v>10</v>
      </c>
      <c r="J2508" s="183" t="s">
        <v>12</v>
      </c>
      <c r="K2508" s="69" t="s">
        <v>11</v>
      </c>
      <c r="L2508" s="70">
        <v>10</v>
      </c>
      <c r="M2508" s="71">
        <v>0</v>
      </c>
      <c r="N2508" s="71"/>
      <c r="O2508" s="71">
        <v>0</v>
      </c>
      <c r="P2508" s="71"/>
      <c r="Q2508" s="71">
        <v>0</v>
      </c>
      <c r="R2508" s="71"/>
      <c r="S2508" s="71">
        <v>0</v>
      </c>
      <c r="T2508" s="71"/>
      <c r="U2508" s="71">
        <v>299456</v>
      </c>
      <c r="V2508" s="74"/>
      <c r="W2508" s="72">
        <v>299456</v>
      </c>
      <c r="X2508" s="69"/>
      <c r="Y2508" s="71">
        <v>0</v>
      </c>
      <c r="Z2508" s="69"/>
      <c r="AA2508" s="70">
        <v>9477</v>
      </c>
      <c r="AB2508" s="69"/>
      <c r="AC2508" s="73" t="str">
        <f t="shared" si="39"/>
        <v>No</v>
      </c>
    </row>
    <row r="2509" spans="1:29">
      <c r="A2509" s="69" t="s">
        <v>6027</v>
      </c>
      <c r="B2509" s="69" t="s">
        <v>2651</v>
      </c>
      <c r="C2509" s="183" t="s">
        <v>21</v>
      </c>
      <c r="D2509" s="308" t="s">
        <v>4687</v>
      </c>
      <c r="E2509" s="312" t="s">
        <v>4688</v>
      </c>
      <c r="F2509" s="183" t="s">
        <v>187</v>
      </c>
      <c r="G2509" s="183" t="s">
        <v>222</v>
      </c>
      <c r="H2509" s="185">
        <v>0</v>
      </c>
      <c r="I2509" s="185">
        <v>10</v>
      </c>
      <c r="J2509" s="183" t="s">
        <v>12</v>
      </c>
      <c r="K2509" s="69" t="s">
        <v>11</v>
      </c>
      <c r="L2509" s="70">
        <v>10</v>
      </c>
      <c r="M2509" s="71">
        <v>0</v>
      </c>
      <c r="N2509" s="71"/>
      <c r="O2509" s="71">
        <v>0</v>
      </c>
      <c r="P2509" s="71"/>
      <c r="Q2509" s="71">
        <v>0</v>
      </c>
      <c r="R2509" s="71"/>
      <c r="S2509" s="71">
        <v>0</v>
      </c>
      <c r="T2509" s="71"/>
      <c r="U2509" s="71">
        <v>825024</v>
      </c>
      <c r="V2509" s="74"/>
      <c r="W2509" s="72">
        <v>825024</v>
      </c>
      <c r="X2509" s="69"/>
      <c r="Y2509" s="71">
        <v>0</v>
      </c>
      <c r="Z2509" s="69"/>
      <c r="AA2509" s="70">
        <v>10830</v>
      </c>
      <c r="AB2509" s="69"/>
      <c r="AC2509" s="73" t="str">
        <f t="shared" si="39"/>
        <v>No</v>
      </c>
    </row>
    <row r="2510" spans="1:29">
      <c r="A2510" s="69" t="s">
        <v>5452</v>
      </c>
      <c r="B2510" s="69" t="s">
        <v>5831</v>
      </c>
      <c r="C2510" s="183" t="s">
        <v>46</v>
      </c>
      <c r="D2510" s="308" t="s">
        <v>3022</v>
      </c>
      <c r="E2510" s="312" t="s">
        <v>3023</v>
      </c>
      <c r="F2510" s="183" t="s">
        <v>235</v>
      </c>
      <c r="G2510" s="183" t="s">
        <v>222</v>
      </c>
      <c r="H2510" s="185">
        <v>0</v>
      </c>
      <c r="I2510" s="185">
        <v>10</v>
      </c>
      <c r="J2510" s="183" t="s">
        <v>12</v>
      </c>
      <c r="K2510" s="69" t="s">
        <v>11</v>
      </c>
      <c r="L2510" s="70">
        <v>10</v>
      </c>
      <c r="M2510" s="71">
        <v>0</v>
      </c>
      <c r="N2510" s="71"/>
      <c r="O2510" s="71">
        <v>0</v>
      </c>
      <c r="P2510" s="71"/>
      <c r="Q2510" s="71">
        <v>0</v>
      </c>
      <c r="R2510" s="71"/>
      <c r="S2510" s="71">
        <v>0</v>
      </c>
      <c r="T2510" s="71"/>
      <c r="U2510" s="71">
        <v>769008</v>
      </c>
      <c r="V2510" s="74"/>
      <c r="W2510" s="72">
        <v>769008</v>
      </c>
      <c r="X2510" s="69"/>
      <c r="Y2510" s="71">
        <v>0</v>
      </c>
      <c r="Z2510" s="69"/>
      <c r="AA2510" s="70">
        <v>19002</v>
      </c>
      <c r="AB2510" s="69"/>
      <c r="AC2510" s="73" t="str">
        <f t="shared" si="39"/>
        <v>No</v>
      </c>
    </row>
    <row r="2511" spans="1:29">
      <c r="A2511" s="69" t="s">
        <v>1270</v>
      </c>
      <c r="B2511" s="69" t="s">
        <v>1271</v>
      </c>
      <c r="C2511" s="183" t="s">
        <v>67</v>
      </c>
      <c r="D2511" s="308">
        <v>2208</v>
      </c>
      <c r="E2511" s="312">
        <v>20208</v>
      </c>
      <c r="F2511" s="183" t="s">
        <v>187</v>
      </c>
      <c r="G2511" s="183" t="s">
        <v>5166</v>
      </c>
      <c r="H2511" s="185">
        <v>5441567</v>
      </c>
      <c r="I2511" s="185">
        <v>10</v>
      </c>
      <c r="J2511" s="183" t="s">
        <v>13</v>
      </c>
      <c r="K2511" s="69" t="s">
        <v>14</v>
      </c>
      <c r="L2511" s="70">
        <v>10</v>
      </c>
      <c r="M2511" s="71">
        <v>0</v>
      </c>
      <c r="N2511" s="71"/>
      <c r="O2511" s="71">
        <v>0</v>
      </c>
      <c r="P2511" s="71"/>
      <c r="Q2511" s="71">
        <v>0</v>
      </c>
      <c r="R2511" s="71"/>
      <c r="S2511" s="71">
        <v>0</v>
      </c>
      <c r="T2511" s="71"/>
      <c r="U2511" s="71">
        <v>1035542</v>
      </c>
      <c r="V2511" s="74"/>
      <c r="W2511" s="72">
        <v>1035542</v>
      </c>
      <c r="X2511" s="69"/>
      <c r="Y2511" s="71">
        <v>0</v>
      </c>
      <c r="Z2511" s="69"/>
      <c r="AA2511" s="70">
        <v>14028</v>
      </c>
      <c r="AB2511" s="69"/>
      <c r="AC2511" s="73" t="str">
        <f t="shared" si="39"/>
        <v>No</v>
      </c>
    </row>
    <row r="2512" spans="1:29">
      <c r="A2512" s="69" t="s">
        <v>3431</v>
      </c>
      <c r="B2512" s="69" t="s">
        <v>3432</v>
      </c>
      <c r="C2512" s="183" t="s">
        <v>51</v>
      </c>
      <c r="D2512" s="308" t="s">
        <v>3433</v>
      </c>
      <c r="E2512" s="312" t="s">
        <v>3434</v>
      </c>
      <c r="F2512" s="183" t="s">
        <v>1242</v>
      </c>
      <c r="G2512" s="183" t="s">
        <v>222</v>
      </c>
      <c r="H2512" s="185">
        <v>0</v>
      </c>
      <c r="I2512" s="185">
        <v>10</v>
      </c>
      <c r="J2512" s="183" t="s">
        <v>12</v>
      </c>
      <c r="K2512" s="69" t="s">
        <v>11</v>
      </c>
      <c r="L2512" s="70">
        <v>10</v>
      </c>
      <c r="M2512" s="71">
        <v>0</v>
      </c>
      <c r="N2512" s="71"/>
      <c r="O2512" s="71">
        <v>0</v>
      </c>
      <c r="P2512" s="71"/>
      <c r="Q2512" s="71">
        <v>0</v>
      </c>
      <c r="R2512" s="71"/>
      <c r="S2512" s="71">
        <v>0</v>
      </c>
      <c r="T2512" s="71"/>
      <c r="U2512" s="71">
        <v>474712</v>
      </c>
      <c r="V2512" s="74"/>
      <c r="W2512" s="72">
        <v>474712</v>
      </c>
      <c r="X2512" s="69"/>
      <c r="Y2512" s="71">
        <v>0</v>
      </c>
      <c r="Z2512" s="69"/>
      <c r="AA2512" s="70">
        <v>6894</v>
      </c>
      <c r="AB2512" s="69"/>
      <c r="AC2512" s="73" t="str">
        <f t="shared" si="39"/>
        <v>No</v>
      </c>
    </row>
    <row r="2513" spans="1:29">
      <c r="A2513" s="69" t="s">
        <v>5375</v>
      </c>
      <c r="B2513" s="69" t="s">
        <v>5376</v>
      </c>
      <c r="C2513" s="183" t="s">
        <v>67</v>
      </c>
      <c r="D2513" s="308">
        <v>2220</v>
      </c>
      <c r="E2513" s="312">
        <v>20220</v>
      </c>
      <c r="F2513" s="183" t="s">
        <v>201</v>
      </c>
      <c r="G2513" s="183" t="s">
        <v>5166</v>
      </c>
      <c r="H2513" s="185">
        <v>18351295</v>
      </c>
      <c r="I2513" s="185">
        <v>10</v>
      </c>
      <c r="J2513" s="183" t="s">
        <v>13</v>
      </c>
      <c r="K2513" s="69" t="s">
        <v>11</v>
      </c>
      <c r="L2513" s="70">
        <v>10</v>
      </c>
      <c r="M2513" s="71">
        <v>0</v>
      </c>
      <c r="N2513" s="71"/>
      <c r="O2513" s="71">
        <v>0</v>
      </c>
      <c r="P2513" s="71"/>
      <c r="Q2513" s="71">
        <v>0</v>
      </c>
      <c r="R2513" s="71"/>
      <c r="S2513" s="71">
        <v>0</v>
      </c>
      <c r="T2513" s="71"/>
      <c r="U2513" s="71">
        <v>1552229</v>
      </c>
      <c r="V2513" s="74"/>
      <c r="W2513" s="72">
        <v>1552229</v>
      </c>
      <c r="X2513" s="69"/>
      <c r="Y2513" s="71">
        <v>0</v>
      </c>
      <c r="Z2513" s="69"/>
      <c r="AA2513" s="70">
        <v>19079</v>
      </c>
      <c r="AB2513" s="69"/>
      <c r="AC2513" s="73" t="str">
        <f t="shared" si="39"/>
        <v>No</v>
      </c>
    </row>
    <row r="2514" spans="1:29">
      <c r="A2514" s="69" t="s">
        <v>4327</v>
      </c>
      <c r="B2514" s="69" t="s">
        <v>4305</v>
      </c>
      <c r="C2514" s="183" t="s">
        <v>32</v>
      </c>
      <c r="D2514" s="308" t="s">
        <v>4328</v>
      </c>
      <c r="E2514" s="312" t="s">
        <v>4329</v>
      </c>
      <c r="F2514" s="183" t="s">
        <v>187</v>
      </c>
      <c r="G2514" s="183" t="s">
        <v>222</v>
      </c>
      <c r="H2514" s="185">
        <v>0</v>
      </c>
      <c r="I2514" s="185">
        <v>10</v>
      </c>
      <c r="J2514" s="183" t="s">
        <v>13</v>
      </c>
      <c r="K2514" s="69" t="s">
        <v>11</v>
      </c>
      <c r="L2514" s="70">
        <v>10</v>
      </c>
      <c r="M2514" s="71">
        <v>0</v>
      </c>
      <c r="N2514" s="71"/>
      <c r="O2514" s="71">
        <v>0</v>
      </c>
      <c r="P2514" s="71"/>
      <c r="Q2514" s="71">
        <v>0</v>
      </c>
      <c r="R2514" s="71"/>
      <c r="S2514" s="71">
        <v>0</v>
      </c>
      <c r="T2514" s="71"/>
      <c r="U2514" s="71">
        <v>1567386</v>
      </c>
      <c r="V2514" s="74"/>
      <c r="W2514" s="72">
        <v>1567386</v>
      </c>
      <c r="X2514" s="69"/>
      <c r="Y2514" s="71">
        <v>0</v>
      </c>
      <c r="Z2514" s="69"/>
      <c r="AA2514" s="70">
        <v>19575</v>
      </c>
      <c r="AB2514" s="69"/>
      <c r="AC2514" s="73" t="str">
        <f t="shared" si="39"/>
        <v>No</v>
      </c>
    </row>
    <row r="2515" spans="1:29">
      <c r="A2515" s="69" t="s">
        <v>3010</v>
      </c>
      <c r="B2515" s="69" t="s">
        <v>3011</v>
      </c>
      <c r="C2515" s="183" t="s">
        <v>46</v>
      </c>
      <c r="D2515" s="308" t="s">
        <v>3012</v>
      </c>
      <c r="E2515" s="312" t="s">
        <v>3013</v>
      </c>
      <c r="F2515" s="183" t="s">
        <v>235</v>
      </c>
      <c r="G2515" s="183" t="s">
        <v>222</v>
      </c>
      <c r="H2515" s="185">
        <v>0</v>
      </c>
      <c r="I2515" s="185">
        <v>10</v>
      </c>
      <c r="J2515" s="183" t="s">
        <v>12</v>
      </c>
      <c r="K2515" s="69" t="s">
        <v>11</v>
      </c>
      <c r="L2515" s="70">
        <v>10</v>
      </c>
      <c r="M2515" s="71">
        <v>0</v>
      </c>
      <c r="N2515" s="71"/>
      <c r="O2515" s="71">
        <v>0</v>
      </c>
      <c r="P2515" s="71"/>
      <c r="Q2515" s="71">
        <v>0</v>
      </c>
      <c r="R2515" s="71"/>
      <c r="S2515" s="71">
        <v>0</v>
      </c>
      <c r="T2515" s="71"/>
      <c r="U2515" s="71">
        <v>418998</v>
      </c>
      <c r="V2515" s="74"/>
      <c r="W2515" s="72">
        <v>418998</v>
      </c>
      <c r="X2515" s="69"/>
      <c r="Y2515" s="71">
        <v>0</v>
      </c>
      <c r="Z2515" s="69"/>
      <c r="AA2515" s="70">
        <v>15544</v>
      </c>
      <c r="AB2515" s="69"/>
      <c r="AC2515" s="73" t="str">
        <f t="shared" si="39"/>
        <v>No</v>
      </c>
    </row>
    <row r="2516" spans="1:29">
      <c r="A2516" s="69" t="s">
        <v>2129</v>
      </c>
      <c r="B2516" s="69" t="s">
        <v>835</v>
      </c>
      <c r="C2516" s="183" t="s">
        <v>63</v>
      </c>
      <c r="D2516" s="308" t="s">
        <v>2130</v>
      </c>
      <c r="E2516" s="312" t="s">
        <v>2131</v>
      </c>
      <c r="F2516" s="183" t="s">
        <v>187</v>
      </c>
      <c r="G2516" s="183" t="s">
        <v>222</v>
      </c>
      <c r="H2516" s="185">
        <v>0</v>
      </c>
      <c r="I2516" s="185">
        <v>10</v>
      </c>
      <c r="J2516" s="183" t="s">
        <v>12</v>
      </c>
      <c r="K2516" s="69" t="s">
        <v>11</v>
      </c>
      <c r="L2516" s="70">
        <v>10</v>
      </c>
      <c r="M2516" s="71">
        <v>0</v>
      </c>
      <c r="N2516" s="71"/>
      <c r="O2516" s="71">
        <v>0</v>
      </c>
      <c r="P2516" s="71"/>
      <c r="Q2516" s="71">
        <v>0</v>
      </c>
      <c r="R2516" s="71"/>
      <c r="S2516" s="71">
        <v>0</v>
      </c>
      <c r="T2516" s="71"/>
      <c r="U2516" s="71">
        <v>627869</v>
      </c>
      <c r="V2516" s="74"/>
      <c r="W2516" s="72">
        <v>627869</v>
      </c>
      <c r="X2516" s="69"/>
      <c r="Y2516" s="71">
        <v>0</v>
      </c>
      <c r="Z2516" s="69"/>
      <c r="AA2516" s="70">
        <v>14227</v>
      </c>
      <c r="AB2516" s="69"/>
      <c r="AC2516" s="73" t="str">
        <f t="shared" si="39"/>
        <v>No</v>
      </c>
    </row>
    <row r="2517" spans="1:29">
      <c r="A2517" s="69" t="s">
        <v>6029</v>
      </c>
      <c r="B2517" s="69" t="s">
        <v>3641</v>
      </c>
      <c r="C2517" s="183" t="s">
        <v>103</v>
      </c>
      <c r="D2517" s="308" t="s">
        <v>3642</v>
      </c>
      <c r="E2517" s="312">
        <v>60260</v>
      </c>
      <c r="F2517" s="183" t="s">
        <v>235</v>
      </c>
      <c r="G2517" s="183" t="s">
        <v>5166</v>
      </c>
      <c r="H2517" s="185">
        <v>5121892</v>
      </c>
      <c r="I2517" s="185">
        <v>10</v>
      </c>
      <c r="J2517" s="183" t="s">
        <v>12</v>
      </c>
      <c r="K2517" s="69" t="s">
        <v>11</v>
      </c>
      <c r="L2517" s="70">
        <v>10</v>
      </c>
      <c r="M2517" s="71">
        <v>0</v>
      </c>
      <c r="N2517" s="71"/>
      <c r="O2517" s="71">
        <v>0</v>
      </c>
      <c r="P2517" s="71"/>
      <c r="Q2517" s="71">
        <v>0</v>
      </c>
      <c r="R2517" s="71"/>
      <c r="S2517" s="71">
        <v>0</v>
      </c>
      <c r="T2517" s="71"/>
      <c r="U2517" s="71">
        <v>1199063</v>
      </c>
      <c r="V2517" s="74"/>
      <c r="W2517" s="72">
        <v>1199063</v>
      </c>
      <c r="X2517" s="69"/>
      <c r="Y2517" s="71">
        <v>0</v>
      </c>
      <c r="Z2517" s="69"/>
      <c r="AA2517" s="70">
        <v>11839</v>
      </c>
      <c r="AB2517" s="69"/>
      <c r="AC2517" s="73" t="str">
        <f t="shared" si="39"/>
        <v>No</v>
      </c>
    </row>
    <row r="2518" spans="1:29">
      <c r="A2518" s="69" t="s">
        <v>6515</v>
      </c>
      <c r="B2518" s="69" t="s">
        <v>240</v>
      </c>
      <c r="C2518" s="183" t="s">
        <v>84</v>
      </c>
      <c r="D2518" s="308" t="s">
        <v>1152</v>
      </c>
      <c r="E2518" s="312">
        <v>60005</v>
      </c>
      <c r="F2518" s="183" t="s">
        <v>160</v>
      </c>
      <c r="G2518" s="183" t="s">
        <v>5166</v>
      </c>
      <c r="H2518" s="185">
        <v>0</v>
      </c>
      <c r="I2518" s="185">
        <v>10</v>
      </c>
      <c r="J2518" s="183" t="s">
        <v>12</v>
      </c>
      <c r="K2518" s="69" t="s">
        <v>11</v>
      </c>
      <c r="L2518" s="70">
        <v>10</v>
      </c>
      <c r="M2518" s="71">
        <v>0</v>
      </c>
      <c r="N2518" s="71"/>
      <c r="O2518" s="71">
        <v>0</v>
      </c>
      <c r="P2518" s="71"/>
      <c r="Q2518" s="71">
        <v>0</v>
      </c>
      <c r="R2518" s="71"/>
      <c r="S2518" s="71">
        <v>0</v>
      </c>
      <c r="T2518" s="71"/>
      <c r="U2518" s="71">
        <v>1090274</v>
      </c>
      <c r="V2518" s="74"/>
      <c r="W2518" s="72">
        <v>1090274</v>
      </c>
      <c r="X2518" s="69"/>
      <c r="Y2518" s="71">
        <v>0</v>
      </c>
      <c r="Z2518" s="69"/>
      <c r="AA2518" s="70">
        <v>11527</v>
      </c>
      <c r="AB2518" s="69"/>
      <c r="AC2518" s="73" t="str">
        <f t="shared" si="39"/>
        <v>No</v>
      </c>
    </row>
    <row r="2519" spans="1:29">
      <c r="A2519" s="69" t="s">
        <v>4342</v>
      </c>
      <c r="B2519" s="69" t="s">
        <v>949</v>
      </c>
      <c r="C2519" s="183" t="s">
        <v>62</v>
      </c>
      <c r="D2519" s="308" t="s">
        <v>4343</v>
      </c>
      <c r="E2519" s="312" t="s">
        <v>4344</v>
      </c>
      <c r="F2519" s="183" t="s">
        <v>235</v>
      </c>
      <c r="G2519" s="183" t="s">
        <v>222</v>
      </c>
      <c r="H2519" s="185">
        <v>0</v>
      </c>
      <c r="I2519" s="185">
        <v>10</v>
      </c>
      <c r="J2519" s="183" t="s">
        <v>12</v>
      </c>
      <c r="K2519" s="69" t="s">
        <v>11</v>
      </c>
      <c r="L2519" s="70">
        <v>10</v>
      </c>
      <c r="M2519" s="71">
        <v>0</v>
      </c>
      <c r="N2519" s="71"/>
      <c r="O2519" s="71">
        <v>0</v>
      </c>
      <c r="P2519" s="71"/>
      <c r="Q2519" s="71">
        <v>0</v>
      </c>
      <c r="R2519" s="71"/>
      <c r="S2519" s="71">
        <v>0</v>
      </c>
      <c r="T2519" s="71"/>
      <c r="U2519" s="71">
        <v>260288</v>
      </c>
      <c r="V2519" s="74"/>
      <c r="W2519" s="72">
        <v>260288</v>
      </c>
      <c r="X2519" s="69"/>
      <c r="Y2519" s="71">
        <v>0</v>
      </c>
      <c r="Z2519" s="69"/>
      <c r="AA2519" s="70">
        <v>9431</v>
      </c>
      <c r="AB2519" s="69"/>
      <c r="AC2519" s="73" t="str">
        <f t="shared" si="39"/>
        <v>No</v>
      </c>
    </row>
    <row r="2520" spans="1:29">
      <c r="A2520" s="69" t="s">
        <v>743</v>
      </c>
      <c r="B2520" s="69" t="s">
        <v>744</v>
      </c>
      <c r="C2520" s="183" t="s">
        <v>109</v>
      </c>
      <c r="D2520" s="308" t="s">
        <v>745</v>
      </c>
      <c r="E2520" s="312" t="s">
        <v>746</v>
      </c>
      <c r="F2520" s="183" t="s">
        <v>187</v>
      </c>
      <c r="G2520" s="183" t="s">
        <v>222</v>
      </c>
      <c r="H2520" s="185">
        <v>0</v>
      </c>
      <c r="I2520" s="185">
        <v>10</v>
      </c>
      <c r="J2520" s="183" t="s">
        <v>12</v>
      </c>
      <c r="K2520" s="69" t="s">
        <v>11</v>
      </c>
      <c r="L2520" s="70">
        <v>10</v>
      </c>
      <c r="M2520" s="71">
        <v>0</v>
      </c>
      <c r="N2520" s="71"/>
      <c r="O2520" s="71">
        <v>0</v>
      </c>
      <c r="P2520" s="71"/>
      <c r="Q2520" s="71">
        <v>0</v>
      </c>
      <c r="R2520" s="71"/>
      <c r="S2520" s="71">
        <v>0</v>
      </c>
      <c r="T2520" s="71"/>
      <c r="U2520" s="71">
        <v>809550</v>
      </c>
      <c r="V2520" s="74"/>
      <c r="W2520" s="72">
        <v>809550</v>
      </c>
      <c r="X2520" s="69"/>
      <c r="Y2520" s="71">
        <v>0</v>
      </c>
      <c r="Z2520" s="69"/>
      <c r="AA2520" s="70">
        <v>14769</v>
      </c>
      <c r="AB2520" s="69"/>
      <c r="AC2520" s="73" t="str">
        <f t="shared" si="39"/>
        <v>No</v>
      </c>
    </row>
    <row r="2521" spans="1:29">
      <c r="A2521" s="69" t="s">
        <v>1307</v>
      </c>
      <c r="B2521" s="69" t="s">
        <v>1308</v>
      </c>
      <c r="C2521" s="183" t="s">
        <v>113</v>
      </c>
      <c r="D2521" s="308" t="s">
        <v>1309</v>
      </c>
      <c r="E2521" s="312">
        <v>55276</v>
      </c>
      <c r="F2521" s="183" t="s">
        <v>160</v>
      </c>
      <c r="G2521" s="183" t="s">
        <v>5166</v>
      </c>
      <c r="H2521" s="185">
        <v>0</v>
      </c>
      <c r="I2521" s="185">
        <v>10</v>
      </c>
      <c r="J2521" s="183" t="s">
        <v>12</v>
      </c>
      <c r="K2521" s="69" t="s">
        <v>11</v>
      </c>
      <c r="L2521" s="70">
        <v>10</v>
      </c>
      <c r="M2521" s="71">
        <v>0</v>
      </c>
      <c r="N2521" s="71"/>
      <c r="O2521" s="71">
        <v>0</v>
      </c>
      <c r="P2521" s="71"/>
      <c r="Q2521" s="71">
        <v>0</v>
      </c>
      <c r="R2521" s="71"/>
      <c r="S2521" s="71">
        <v>0</v>
      </c>
      <c r="T2521" s="71"/>
      <c r="U2521" s="71">
        <v>1015158</v>
      </c>
      <c r="V2521" s="74"/>
      <c r="W2521" s="72">
        <v>1015158</v>
      </c>
      <c r="X2521" s="69"/>
      <c r="Y2521" s="71">
        <v>0</v>
      </c>
      <c r="Z2521" s="69"/>
      <c r="AA2521" s="70">
        <v>11439</v>
      </c>
      <c r="AB2521" s="69"/>
      <c r="AC2521" s="73" t="str">
        <f t="shared" si="39"/>
        <v>No</v>
      </c>
    </row>
    <row r="2522" spans="1:29">
      <c r="A2522" s="69" t="s">
        <v>2732</v>
      </c>
      <c r="B2522" s="69" t="s">
        <v>348</v>
      </c>
      <c r="C2522" s="183" t="s">
        <v>81</v>
      </c>
      <c r="D2522" s="308" t="s">
        <v>2733</v>
      </c>
      <c r="E2522" s="312" t="s">
        <v>2734</v>
      </c>
      <c r="F2522" s="183" t="s">
        <v>187</v>
      </c>
      <c r="G2522" s="183" t="s">
        <v>222</v>
      </c>
      <c r="H2522" s="185">
        <v>0</v>
      </c>
      <c r="I2522" s="185">
        <v>10</v>
      </c>
      <c r="J2522" s="183" t="s">
        <v>12</v>
      </c>
      <c r="K2522" s="69" t="s">
        <v>11</v>
      </c>
      <c r="L2522" s="70">
        <v>10</v>
      </c>
      <c r="M2522" s="71">
        <v>0</v>
      </c>
      <c r="N2522" s="71"/>
      <c r="O2522" s="71">
        <v>0</v>
      </c>
      <c r="P2522" s="71"/>
      <c r="Q2522" s="71">
        <v>0</v>
      </c>
      <c r="R2522" s="71"/>
      <c r="S2522" s="71">
        <v>0</v>
      </c>
      <c r="T2522" s="71"/>
      <c r="U2522" s="71">
        <v>472150</v>
      </c>
      <c r="V2522" s="74"/>
      <c r="W2522" s="72">
        <v>472150</v>
      </c>
      <c r="X2522" s="69"/>
      <c r="Y2522" s="71">
        <v>0</v>
      </c>
      <c r="Z2522" s="69"/>
      <c r="AA2522" s="70">
        <v>18715</v>
      </c>
      <c r="AB2522" s="69"/>
      <c r="AC2522" s="73" t="str">
        <f t="shared" si="39"/>
        <v>No</v>
      </c>
    </row>
    <row r="2523" spans="1:29">
      <c r="A2523" s="69" t="s">
        <v>1317</v>
      </c>
      <c r="B2523" s="69" t="s">
        <v>1318</v>
      </c>
      <c r="C2523" s="183" t="s">
        <v>19</v>
      </c>
      <c r="D2523" s="308" t="s">
        <v>1319</v>
      </c>
      <c r="E2523" s="312">
        <v>99340</v>
      </c>
      <c r="F2523" s="183" t="s">
        <v>160</v>
      </c>
      <c r="G2523" s="183" t="s">
        <v>5166</v>
      </c>
      <c r="H2523" s="185">
        <v>0</v>
      </c>
      <c r="I2523" s="185">
        <v>10</v>
      </c>
      <c r="J2523" s="183" t="s">
        <v>12</v>
      </c>
      <c r="K2523" s="69" t="s">
        <v>11</v>
      </c>
      <c r="L2523" s="70">
        <v>10</v>
      </c>
      <c r="M2523" s="71">
        <v>0</v>
      </c>
      <c r="N2523" s="71"/>
      <c r="O2523" s="71">
        <v>0</v>
      </c>
      <c r="P2523" s="71"/>
      <c r="Q2523" s="71">
        <v>0</v>
      </c>
      <c r="R2523" s="71"/>
      <c r="S2523" s="71">
        <v>0</v>
      </c>
      <c r="T2523" s="71"/>
      <c r="U2523" s="71">
        <v>230863</v>
      </c>
      <c r="V2523" s="74"/>
      <c r="W2523" s="72">
        <v>230863</v>
      </c>
      <c r="X2523" s="69"/>
      <c r="Y2523" s="71">
        <v>0</v>
      </c>
      <c r="Z2523" s="69"/>
      <c r="AA2523" s="70">
        <v>5269</v>
      </c>
      <c r="AB2523" s="69"/>
      <c r="AC2523" s="73" t="str">
        <f t="shared" si="39"/>
        <v>No</v>
      </c>
    </row>
    <row r="2524" spans="1:29">
      <c r="A2524" s="69" t="s">
        <v>6526</v>
      </c>
      <c r="B2524" s="69" t="s">
        <v>494</v>
      </c>
      <c r="C2524" s="183" t="s">
        <v>21</v>
      </c>
      <c r="D2524" s="308">
        <v>9225</v>
      </c>
      <c r="E2524" s="312">
        <v>90225</v>
      </c>
      <c r="F2524" s="183" t="s">
        <v>189</v>
      </c>
      <c r="G2524" s="183" t="s">
        <v>185</v>
      </c>
      <c r="H2524" s="185">
        <v>3281212</v>
      </c>
      <c r="I2524" s="185">
        <v>10</v>
      </c>
      <c r="J2524" s="183" t="s">
        <v>24</v>
      </c>
      <c r="K2524" s="69" t="s">
        <v>14</v>
      </c>
      <c r="L2524" s="70">
        <v>10</v>
      </c>
      <c r="M2524" s="71">
        <v>20842884</v>
      </c>
      <c r="N2524" s="71"/>
      <c r="O2524" s="71">
        <v>8593801</v>
      </c>
      <c r="P2524" s="71"/>
      <c r="Q2524" s="71">
        <v>1225930</v>
      </c>
      <c r="R2524" s="71"/>
      <c r="S2524" s="71">
        <v>3602020</v>
      </c>
      <c r="T2524" s="71"/>
      <c r="U2524" s="71">
        <v>0</v>
      </c>
      <c r="V2524" s="74"/>
      <c r="W2524" s="72">
        <v>34264635</v>
      </c>
      <c r="X2524" s="69"/>
      <c r="Y2524" s="71">
        <v>0</v>
      </c>
      <c r="Z2524" s="69"/>
      <c r="AA2524" s="70">
        <v>20384</v>
      </c>
      <c r="AB2524" s="69"/>
      <c r="AC2524" s="73" t="str">
        <f t="shared" si="39"/>
        <v>No</v>
      </c>
    </row>
    <row r="2525" spans="1:29">
      <c r="A2525" s="69" t="s">
        <v>3234</v>
      </c>
      <c r="B2525" s="69" t="s">
        <v>3235</v>
      </c>
      <c r="C2525" s="183" t="s">
        <v>46</v>
      </c>
      <c r="D2525" s="308" t="s">
        <v>3236</v>
      </c>
      <c r="E2525" s="312" t="s">
        <v>3237</v>
      </c>
      <c r="F2525" s="183" t="s">
        <v>235</v>
      </c>
      <c r="G2525" s="183" t="s">
        <v>222</v>
      </c>
      <c r="H2525" s="185">
        <v>0</v>
      </c>
      <c r="I2525" s="185">
        <v>10</v>
      </c>
      <c r="J2525" s="183" t="s">
        <v>12</v>
      </c>
      <c r="K2525" s="69" t="s">
        <v>11</v>
      </c>
      <c r="L2525" s="70">
        <v>10</v>
      </c>
      <c r="M2525" s="71">
        <v>0</v>
      </c>
      <c r="N2525" s="71"/>
      <c r="O2525" s="71">
        <v>0</v>
      </c>
      <c r="P2525" s="71"/>
      <c r="Q2525" s="71">
        <v>0</v>
      </c>
      <c r="R2525" s="71"/>
      <c r="S2525" s="71">
        <v>0</v>
      </c>
      <c r="T2525" s="71"/>
      <c r="U2525" s="71">
        <v>550717</v>
      </c>
      <c r="V2525" s="74"/>
      <c r="W2525" s="72">
        <v>550717</v>
      </c>
      <c r="X2525" s="69"/>
      <c r="Y2525" s="71">
        <v>0</v>
      </c>
      <c r="Z2525" s="69"/>
      <c r="AA2525" s="70">
        <v>13439</v>
      </c>
      <c r="AB2525" s="69"/>
      <c r="AC2525" s="73" t="str">
        <f t="shared" si="39"/>
        <v>No</v>
      </c>
    </row>
    <row r="2526" spans="1:29">
      <c r="A2526" s="69" t="s">
        <v>5456</v>
      </c>
      <c r="B2526" s="69" t="s">
        <v>5860</v>
      </c>
      <c r="C2526" s="183" t="s">
        <v>46</v>
      </c>
      <c r="D2526" s="308" t="s">
        <v>3195</v>
      </c>
      <c r="E2526" s="312" t="s">
        <v>3196</v>
      </c>
      <c r="F2526" s="183" t="s">
        <v>235</v>
      </c>
      <c r="G2526" s="183" t="s">
        <v>222</v>
      </c>
      <c r="H2526" s="185">
        <v>0</v>
      </c>
      <c r="I2526" s="185">
        <v>10</v>
      </c>
      <c r="J2526" s="183" t="s">
        <v>12</v>
      </c>
      <c r="K2526" s="69" t="s">
        <v>11</v>
      </c>
      <c r="L2526" s="70">
        <v>10</v>
      </c>
      <c r="M2526" s="71">
        <v>0</v>
      </c>
      <c r="N2526" s="71"/>
      <c r="O2526" s="71">
        <v>0</v>
      </c>
      <c r="P2526" s="71"/>
      <c r="Q2526" s="71">
        <v>0</v>
      </c>
      <c r="R2526" s="71"/>
      <c r="S2526" s="71">
        <v>0</v>
      </c>
      <c r="T2526" s="71"/>
      <c r="U2526" s="71">
        <v>523112</v>
      </c>
      <c r="V2526" s="74"/>
      <c r="W2526" s="72">
        <v>523112</v>
      </c>
      <c r="X2526" s="69"/>
      <c r="Y2526" s="71">
        <v>0</v>
      </c>
      <c r="Z2526" s="69"/>
      <c r="AA2526" s="70">
        <v>19948</v>
      </c>
      <c r="AB2526" s="69"/>
      <c r="AC2526" s="73" t="str">
        <f t="shared" si="39"/>
        <v>No</v>
      </c>
    </row>
    <row r="2527" spans="1:29">
      <c r="A2527" s="69" t="s">
        <v>3219</v>
      </c>
      <c r="B2527" s="69" t="s">
        <v>3220</v>
      </c>
      <c r="C2527" s="183" t="s">
        <v>81</v>
      </c>
      <c r="D2527" s="308" t="s">
        <v>3221</v>
      </c>
      <c r="E2527" s="312" t="s">
        <v>3222</v>
      </c>
      <c r="F2527" s="183" t="s">
        <v>187</v>
      </c>
      <c r="G2527" s="183" t="s">
        <v>222</v>
      </c>
      <c r="H2527" s="185">
        <v>0</v>
      </c>
      <c r="I2527" s="185">
        <v>10</v>
      </c>
      <c r="J2527" s="183" t="s">
        <v>12</v>
      </c>
      <c r="K2527" s="69" t="s">
        <v>11</v>
      </c>
      <c r="L2527" s="70">
        <v>10</v>
      </c>
      <c r="M2527" s="71">
        <v>0</v>
      </c>
      <c r="N2527" s="71"/>
      <c r="O2527" s="71">
        <v>0</v>
      </c>
      <c r="P2527" s="71"/>
      <c r="Q2527" s="71">
        <v>0</v>
      </c>
      <c r="R2527" s="71"/>
      <c r="S2527" s="71">
        <v>0</v>
      </c>
      <c r="T2527" s="71"/>
      <c r="U2527" s="71">
        <v>568554</v>
      </c>
      <c r="V2527" s="74"/>
      <c r="W2527" s="72">
        <v>568554</v>
      </c>
      <c r="X2527" s="69"/>
      <c r="Y2527" s="71">
        <v>0</v>
      </c>
      <c r="Z2527" s="69"/>
      <c r="AA2527" s="70">
        <v>15687</v>
      </c>
      <c r="AB2527" s="69"/>
      <c r="AC2527" s="73" t="str">
        <f t="shared" si="39"/>
        <v>No</v>
      </c>
    </row>
    <row r="2528" spans="1:29">
      <c r="A2528" s="69" t="s">
        <v>4506</v>
      </c>
      <c r="B2528" s="69" t="s">
        <v>4507</v>
      </c>
      <c r="C2528" s="183" t="s">
        <v>62</v>
      </c>
      <c r="D2528" s="308" t="s">
        <v>4508</v>
      </c>
      <c r="E2528" s="312" t="s">
        <v>4509</v>
      </c>
      <c r="F2528" s="183" t="s">
        <v>189</v>
      </c>
      <c r="G2528" s="183" t="s">
        <v>222</v>
      </c>
      <c r="H2528" s="185">
        <v>0</v>
      </c>
      <c r="I2528" s="185">
        <v>10</v>
      </c>
      <c r="J2528" s="183" t="s">
        <v>13</v>
      </c>
      <c r="K2528" s="69" t="s">
        <v>11</v>
      </c>
      <c r="L2528" s="70">
        <v>9</v>
      </c>
      <c r="M2528" s="71">
        <v>0</v>
      </c>
      <c r="N2528" s="71"/>
      <c r="O2528" s="71">
        <v>0</v>
      </c>
      <c r="P2528" s="71"/>
      <c r="Q2528" s="71">
        <v>0</v>
      </c>
      <c r="R2528" s="71"/>
      <c r="S2528" s="71">
        <v>0</v>
      </c>
      <c r="T2528" s="71"/>
      <c r="U2528" s="71">
        <v>1849279</v>
      </c>
      <c r="V2528" s="74"/>
      <c r="W2528" s="72">
        <v>1849279</v>
      </c>
      <c r="X2528" s="69"/>
      <c r="Y2528" s="71">
        <v>0</v>
      </c>
      <c r="Z2528" s="69"/>
      <c r="AA2528" s="70">
        <v>22387</v>
      </c>
      <c r="AB2528" s="69"/>
      <c r="AC2528" s="73" t="str">
        <f t="shared" si="39"/>
        <v>No</v>
      </c>
    </row>
    <row r="2529" spans="1:29">
      <c r="A2529" s="69" t="s">
        <v>4953</v>
      </c>
      <c r="B2529" s="69" t="s">
        <v>4954</v>
      </c>
      <c r="C2529" s="183" t="s">
        <v>109</v>
      </c>
      <c r="D2529" s="308" t="s">
        <v>4955</v>
      </c>
      <c r="E2529" s="312" t="s">
        <v>4956</v>
      </c>
      <c r="F2529" s="183" t="s">
        <v>187</v>
      </c>
      <c r="G2529" s="183" t="s">
        <v>222</v>
      </c>
      <c r="H2529" s="185">
        <v>0</v>
      </c>
      <c r="I2529" s="185">
        <v>10</v>
      </c>
      <c r="J2529" s="183" t="s">
        <v>12</v>
      </c>
      <c r="K2529" s="69" t="s">
        <v>11</v>
      </c>
      <c r="L2529" s="70">
        <v>9</v>
      </c>
      <c r="M2529" s="71">
        <v>0</v>
      </c>
      <c r="N2529" s="71"/>
      <c r="O2529" s="71">
        <v>0</v>
      </c>
      <c r="P2529" s="71"/>
      <c r="Q2529" s="71">
        <v>0</v>
      </c>
      <c r="R2529" s="71"/>
      <c r="S2529" s="71">
        <v>0</v>
      </c>
      <c r="T2529" s="71"/>
      <c r="U2529" s="71">
        <v>261608</v>
      </c>
      <c r="V2529" s="74"/>
      <c r="W2529" s="72">
        <v>261608</v>
      </c>
      <c r="X2529" s="69"/>
      <c r="Y2529" s="71">
        <v>0</v>
      </c>
      <c r="Z2529" s="69"/>
      <c r="AA2529" s="70">
        <v>11227</v>
      </c>
      <c r="AB2529" s="69"/>
      <c r="AC2529" s="73" t="str">
        <f t="shared" si="39"/>
        <v>No</v>
      </c>
    </row>
    <row r="2530" spans="1:29">
      <c r="A2530" s="69" t="s">
        <v>1469</v>
      </c>
      <c r="B2530" s="69" t="s">
        <v>1470</v>
      </c>
      <c r="C2530" s="183" t="s">
        <v>33</v>
      </c>
      <c r="D2530" s="308" t="s">
        <v>1471</v>
      </c>
      <c r="E2530" s="312" t="s">
        <v>1472</v>
      </c>
      <c r="F2530" s="183" t="s">
        <v>189</v>
      </c>
      <c r="G2530" s="183" t="s">
        <v>222</v>
      </c>
      <c r="H2530" s="185">
        <v>0</v>
      </c>
      <c r="I2530" s="185">
        <v>10</v>
      </c>
      <c r="J2530" s="183" t="s">
        <v>13</v>
      </c>
      <c r="K2530" s="69" t="s">
        <v>11</v>
      </c>
      <c r="L2530" s="70">
        <v>9</v>
      </c>
      <c r="M2530" s="71">
        <v>0</v>
      </c>
      <c r="N2530" s="71"/>
      <c r="O2530" s="71">
        <v>0</v>
      </c>
      <c r="P2530" s="71"/>
      <c r="Q2530" s="71">
        <v>0</v>
      </c>
      <c r="R2530" s="71"/>
      <c r="S2530" s="71">
        <v>0</v>
      </c>
      <c r="T2530" s="71"/>
      <c r="U2530" s="71">
        <v>557642</v>
      </c>
      <c r="V2530" s="74"/>
      <c r="W2530" s="72">
        <v>557642</v>
      </c>
      <c r="X2530" s="69"/>
      <c r="Y2530" s="71">
        <v>0</v>
      </c>
      <c r="Z2530" s="69"/>
      <c r="AA2530" s="70">
        <v>8179</v>
      </c>
      <c r="AB2530" s="69"/>
      <c r="AC2530" s="73" t="str">
        <f t="shared" si="39"/>
        <v>No</v>
      </c>
    </row>
    <row r="2531" spans="1:29">
      <c r="A2531" s="69" t="s">
        <v>2058</v>
      </c>
      <c r="B2531" s="69" t="s">
        <v>2059</v>
      </c>
      <c r="C2531" s="183" t="s">
        <v>63</v>
      </c>
      <c r="D2531" s="308" t="s">
        <v>2060</v>
      </c>
      <c r="E2531" s="312" t="s">
        <v>2061</v>
      </c>
      <c r="F2531" s="183" t="s">
        <v>187</v>
      </c>
      <c r="G2531" s="183" t="s">
        <v>222</v>
      </c>
      <c r="H2531" s="185">
        <v>0</v>
      </c>
      <c r="I2531" s="185">
        <v>10</v>
      </c>
      <c r="J2531" s="183" t="s">
        <v>12</v>
      </c>
      <c r="K2531" s="69" t="s">
        <v>11</v>
      </c>
      <c r="L2531" s="70">
        <v>9</v>
      </c>
      <c r="M2531" s="71">
        <v>0</v>
      </c>
      <c r="N2531" s="71"/>
      <c r="O2531" s="71">
        <v>0</v>
      </c>
      <c r="P2531" s="71"/>
      <c r="Q2531" s="71">
        <v>0</v>
      </c>
      <c r="R2531" s="71"/>
      <c r="S2531" s="71">
        <v>0</v>
      </c>
      <c r="T2531" s="71"/>
      <c r="U2531" s="71">
        <v>617217</v>
      </c>
      <c r="V2531" s="74"/>
      <c r="W2531" s="72">
        <v>617217</v>
      </c>
      <c r="X2531" s="69"/>
      <c r="Y2531" s="71">
        <v>0</v>
      </c>
      <c r="Z2531" s="69"/>
      <c r="AA2531" s="70">
        <v>13217</v>
      </c>
      <c r="AB2531" s="69"/>
      <c r="AC2531" s="73" t="str">
        <f t="shared" si="39"/>
        <v>No</v>
      </c>
    </row>
    <row r="2532" spans="1:29">
      <c r="A2532" s="69" t="s">
        <v>2213</v>
      </c>
      <c r="B2532" s="69" t="s">
        <v>2214</v>
      </c>
      <c r="C2532" s="183" t="s">
        <v>63</v>
      </c>
      <c r="D2532" s="308" t="s">
        <v>2215</v>
      </c>
      <c r="E2532" s="312" t="s">
        <v>2216</v>
      </c>
      <c r="F2532" s="183" t="s">
        <v>187</v>
      </c>
      <c r="G2532" s="183" t="s">
        <v>222</v>
      </c>
      <c r="H2532" s="185">
        <v>0</v>
      </c>
      <c r="I2532" s="185">
        <v>10</v>
      </c>
      <c r="J2532" s="183" t="s">
        <v>12</v>
      </c>
      <c r="K2532" s="69" t="s">
        <v>11</v>
      </c>
      <c r="L2532" s="70">
        <v>8</v>
      </c>
      <c r="M2532" s="71">
        <v>0</v>
      </c>
      <c r="N2532" s="71"/>
      <c r="O2532" s="71">
        <v>0</v>
      </c>
      <c r="P2532" s="71"/>
      <c r="Q2532" s="71">
        <v>0</v>
      </c>
      <c r="R2532" s="71"/>
      <c r="S2532" s="71">
        <v>0</v>
      </c>
      <c r="T2532" s="71"/>
      <c r="U2532" s="71">
        <v>824630</v>
      </c>
      <c r="V2532" s="74"/>
      <c r="W2532" s="72">
        <v>824630</v>
      </c>
      <c r="X2532" s="69"/>
      <c r="Y2532" s="71">
        <v>0</v>
      </c>
      <c r="Z2532" s="69"/>
      <c r="AA2532" s="70">
        <v>17908</v>
      </c>
      <c r="AB2532" s="69"/>
      <c r="AC2532" s="73" t="str">
        <f t="shared" si="39"/>
        <v>No</v>
      </c>
    </row>
    <row r="2533" spans="1:29">
      <c r="A2533" s="69" t="s">
        <v>365</v>
      </c>
      <c r="B2533" s="69" t="s">
        <v>366</v>
      </c>
      <c r="C2533" s="183" t="s">
        <v>51</v>
      </c>
      <c r="D2533" s="308">
        <v>6025</v>
      </c>
      <c r="E2533" s="312">
        <v>60025</v>
      </c>
      <c r="F2533" s="183" t="s">
        <v>187</v>
      </c>
      <c r="G2533" s="183" t="s">
        <v>5166</v>
      </c>
      <c r="H2533" s="185">
        <v>82804</v>
      </c>
      <c r="I2533" s="185">
        <v>10</v>
      </c>
      <c r="J2533" s="183" t="s">
        <v>13</v>
      </c>
      <c r="K2533" s="69" t="s">
        <v>11</v>
      </c>
      <c r="L2533" s="70">
        <v>8</v>
      </c>
      <c r="M2533" s="71">
        <v>0</v>
      </c>
      <c r="N2533" s="71"/>
      <c r="O2533" s="71">
        <v>0</v>
      </c>
      <c r="P2533" s="71"/>
      <c r="Q2533" s="71">
        <v>0</v>
      </c>
      <c r="R2533" s="71"/>
      <c r="S2533" s="71">
        <v>0</v>
      </c>
      <c r="T2533" s="71"/>
      <c r="U2533" s="71">
        <v>2536457</v>
      </c>
      <c r="V2533" s="74"/>
      <c r="W2533" s="72">
        <v>2536457</v>
      </c>
      <c r="X2533" s="69"/>
      <c r="Y2533" s="71">
        <v>0</v>
      </c>
      <c r="Z2533" s="69"/>
      <c r="AA2533" s="70">
        <v>33825</v>
      </c>
      <c r="AB2533" s="69"/>
      <c r="AC2533" s="73" t="str">
        <f t="shared" si="39"/>
        <v>No</v>
      </c>
    </row>
    <row r="2534" spans="1:29">
      <c r="A2534" s="69" t="s">
        <v>6525</v>
      </c>
      <c r="B2534" s="69" t="s">
        <v>521</v>
      </c>
      <c r="C2534" s="183" t="s">
        <v>61</v>
      </c>
      <c r="D2534" s="308">
        <v>4060</v>
      </c>
      <c r="E2534" s="312">
        <v>40060</v>
      </c>
      <c r="F2534" s="183" t="s">
        <v>187</v>
      </c>
      <c r="G2534" s="183" t="s">
        <v>5166</v>
      </c>
      <c r="H2534" s="185">
        <v>80358</v>
      </c>
      <c r="I2534" s="185">
        <v>10</v>
      </c>
      <c r="J2534" s="183" t="s">
        <v>13</v>
      </c>
      <c r="K2534" s="69" t="s">
        <v>11</v>
      </c>
      <c r="L2534" s="70">
        <v>7</v>
      </c>
      <c r="M2534" s="71">
        <v>0</v>
      </c>
      <c r="N2534" s="71"/>
      <c r="O2534" s="71">
        <v>0</v>
      </c>
      <c r="P2534" s="71"/>
      <c r="Q2534" s="71">
        <v>0</v>
      </c>
      <c r="R2534" s="71"/>
      <c r="S2534" s="71">
        <v>0</v>
      </c>
      <c r="T2534" s="71"/>
      <c r="U2534" s="71">
        <v>1313760</v>
      </c>
      <c r="V2534" s="74"/>
      <c r="W2534" s="72">
        <v>1313760</v>
      </c>
      <c r="X2534" s="69"/>
      <c r="Y2534" s="71">
        <v>0</v>
      </c>
      <c r="Z2534" s="69"/>
      <c r="AA2534" s="70">
        <v>13369</v>
      </c>
      <c r="AB2534" s="69"/>
      <c r="AC2534" s="73" t="str">
        <f t="shared" si="39"/>
        <v>No</v>
      </c>
    </row>
    <row r="2535" spans="1:29">
      <c r="A2535" s="69" t="s">
        <v>1717</v>
      </c>
      <c r="B2535" s="69" t="s">
        <v>1718</v>
      </c>
      <c r="C2535" s="183" t="s">
        <v>105</v>
      </c>
      <c r="D2535" s="308" t="s">
        <v>1719</v>
      </c>
      <c r="E2535" s="312" t="s">
        <v>1720</v>
      </c>
      <c r="F2535" s="183" t="s">
        <v>187</v>
      </c>
      <c r="G2535" s="183" t="s">
        <v>222</v>
      </c>
      <c r="H2535" s="185">
        <v>0</v>
      </c>
      <c r="I2535" s="185">
        <v>10</v>
      </c>
      <c r="J2535" s="183" t="s">
        <v>13</v>
      </c>
      <c r="K2535" s="69" t="s">
        <v>11</v>
      </c>
      <c r="L2535" s="70">
        <v>7</v>
      </c>
      <c r="M2535" s="71">
        <v>0</v>
      </c>
      <c r="N2535" s="71"/>
      <c r="O2535" s="71">
        <v>0</v>
      </c>
      <c r="P2535" s="71"/>
      <c r="Q2535" s="71">
        <v>0</v>
      </c>
      <c r="R2535" s="71"/>
      <c r="S2535" s="71">
        <v>0</v>
      </c>
      <c r="T2535" s="71"/>
      <c r="U2535" s="71">
        <v>601401</v>
      </c>
      <c r="V2535" s="74"/>
      <c r="W2535" s="72">
        <v>601401</v>
      </c>
      <c r="X2535" s="69"/>
      <c r="Y2535" s="71">
        <v>0</v>
      </c>
      <c r="Z2535" s="69"/>
      <c r="AA2535" s="70">
        <v>13212</v>
      </c>
      <c r="AB2535" s="69"/>
      <c r="AC2535" s="73" t="str">
        <f t="shared" si="39"/>
        <v>No</v>
      </c>
    </row>
    <row r="2536" spans="1:29">
      <c r="A2536" s="69" t="s">
        <v>6524</v>
      </c>
      <c r="B2536" s="69" t="s">
        <v>4676</v>
      </c>
      <c r="C2536" s="183" t="s">
        <v>19</v>
      </c>
      <c r="D2536" s="308" t="s">
        <v>4677</v>
      </c>
      <c r="E2536" s="312" t="s">
        <v>4678</v>
      </c>
      <c r="F2536" s="183" t="s">
        <v>187</v>
      </c>
      <c r="G2536" s="183" t="s">
        <v>222</v>
      </c>
      <c r="H2536" s="185">
        <v>0</v>
      </c>
      <c r="I2536" s="185">
        <v>10</v>
      </c>
      <c r="J2536" s="183" t="s">
        <v>13</v>
      </c>
      <c r="K2536" s="69" t="s">
        <v>11</v>
      </c>
      <c r="L2536" s="70">
        <v>7</v>
      </c>
      <c r="M2536" s="71">
        <v>0</v>
      </c>
      <c r="N2536" s="71"/>
      <c r="O2536" s="71">
        <v>0</v>
      </c>
      <c r="P2536" s="71"/>
      <c r="Q2536" s="71">
        <v>0</v>
      </c>
      <c r="R2536" s="71"/>
      <c r="S2536" s="71">
        <v>0</v>
      </c>
      <c r="T2536" s="71"/>
      <c r="U2536" s="71">
        <v>915880</v>
      </c>
      <c r="V2536" s="74"/>
      <c r="W2536" s="72">
        <v>915880</v>
      </c>
      <c r="X2536" s="69"/>
      <c r="Y2536" s="71">
        <v>0</v>
      </c>
      <c r="Z2536" s="69"/>
      <c r="AA2536" s="70">
        <v>13695</v>
      </c>
      <c r="AB2536" s="69"/>
      <c r="AC2536" s="73" t="str">
        <f t="shared" si="39"/>
        <v>No</v>
      </c>
    </row>
    <row r="2537" spans="1:29">
      <c r="A2537" s="69" t="s">
        <v>6518</v>
      </c>
      <c r="B2537" s="69" t="s">
        <v>1415</v>
      </c>
      <c r="C2537" s="183" t="s">
        <v>63</v>
      </c>
      <c r="D2537" s="308">
        <v>4231</v>
      </c>
      <c r="E2537" s="312">
        <v>40231</v>
      </c>
      <c r="F2537" s="183" t="s">
        <v>187</v>
      </c>
      <c r="G2537" s="183" t="s">
        <v>5166</v>
      </c>
      <c r="H2537" s="185">
        <v>347602</v>
      </c>
      <c r="I2537" s="185">
        <v>10</v>
      </c>
      <c r="J2537" s="183" t="s">
        <v>12</v>
      </c>
      <c r="K2537" s="69" t="s">
        <v>11</v>
      </c>
      <c r="L2537" s="70">
        <v>7</v>
      </c>
      <c r="M2537" s="71">
        <v>0</v>
      </c>
      <c r="N2537" s="71"/>
      <c r="O2537" s="71">
        <v>0</v>
      </c>
      <c r="P2537" s="71"/>
      <c r="Q2537" s="71">
        <v>0</v>
      </c>
      <c r="R2537" s="71"/>
      <c r="S2537" s="71">
        <v>0</v>
      </c>
      <c r="T2537" s="71"/>
      <c r="U2537" s="71">
        <v>577524</v>
      </c>
      <c r="V2537" s="74"/>
      <c r="W2537" s="72">
        <v>577524</v>
      </c>
      <c r="X2537" s="69"/>
      <c r="Y2537" s="71">
        <v>0</v>
      </c>
      <c r="Z2537" s="69"/>
      <c r="AA2537" s="70">
        <v>16096</v>
      </c>
      <c r="AB2537" s="69"/>
      <c r="AC2537" s="73" t="str">
        <f t="shared" si="39"/>
        <v>No</v>
      </c>
    </row>
    <row r="2538" spans="1:29">
      <c r="A2538" s="69" t="s">
        <v>4304</v>
      </c>
      <c r="B2538" s="69" t="s">
        <v>4305</v>
      </c>
      <c r="C2538" s="183" t="s">
        <v>32</v>
      </c>
      <c r="D2538" s="308" t="s">
        <v>4306</v>
      </c>
      <c r="E2538" s="312" t="s">
        <v>4307</v>
      </c>
      <c r="F2538" s="183" t="s">
        <v>189</v>
      </c>
      <c r="G2538" s="183" t="s">
        <v>222</v>
      </c>
      <c r="H2538" s="185">
        <v>0</v>
      </c>
      <c r="I2538" s="185">
        <v>10</v>
      </c>
      <c r="J2538" s="183" t="s">
        <v>23</v>
      </c>
      <c r="K2538" s="69" t="s">
        <v>11</v>
      </c>
      <c r="L2538" s="70">
        <v>7</v>
      </c>
      <c r="M2538" s="71">
        <v>0</v>
      </c>
      <c r="N2538" s="71"/>
      <c r="O2538" s="71">
        <v>0</v>
      </c>
      <c r="P2538" s="71"/>
      <c r="Q2538" s="71">
        <v>0</v>
      </c>
      <c r="R2538" s="71"/>
      <c r="S2538" s="71">
        <v>0</v>
      </c>
      <c r="T2538" s="71"/>
      <c r="U2538" s="71">
        <v>1230884</v>
      </c>
      <c r="V2538" s="74"/>
      <c r="W2538" s="72">
        <v>1230884</v>
      </c>
      <c r="X2538" s="69"/>
      <c r="Y2538" s="71">
        <v>0</v>
      </c>
      <c r="Z2538" s="69"/>
      <c r="AA2538" s="70">
        <v>9671</v>
      </c>
      <c r="AB2538" s="69"/>
      <c r="AC2538" s="73" t="str">
        <f t="shared" si="39"/>
        <v>No</v>
      </c>
    </row>
    <row r="2539" spans="1:29">
      <c r="A2539" s="69" t="s">
        <v>6520</v>
      </c>
      <c r="B2539" s="69" t="s">
        <v>4783</v>
      </c>
      <c r="C2539" s="183" t="s">
        <v>19</v>
      </c>
      <c r="D2539" s="308" t="s">
        <v>4784</v>
      </c>
      <c r="E2539" s="312" t="s">
        <v>4785</v>
      </c>
      <c r="F2539" s="183" t="s">
        <v>187</v>
      </c>
      <c r="G2539" s="183" t="s">
        <v>222</v>
      </c>
      <c r="H2539" s="185">
        <v>0</v>
      </c>
      <c r="I2539" s="185">
        <v>10</v>
      </c>
      <c r="J2539" s="183" t="s">
        <v>13</v>
      </c>
      <c r="K2539" s="69" t="s">
        <v>11</v>
      </c>
      <c r="L2539" s="70">
        <v>7</v>
      </c>
      <c r="M2539" s="71">
        <v>0</v>
      </c>
      <c r="N2539" s="71"/>
      <c r="O2539" s="71">
        <v>0</v>
      </c>
      <c r="P2539" s="71"/>
      <c r="Q2539" s="71">
        <v>0</v>
      </c>
      <c r="R2539" s="71"/>
      <c r="S2539" s="71">
        <v>0</v>
      </c>
      <c r="T2539" s="71"/>
      <c r="U2539" s="71">
        <v>329359</v>
      </c>
      <c r="V2539" s="74"/>
      <c r="W2539" s="72">
        <v>329359</v>
      </c>
      <c r="X2539" s="69"/>
      <c r="Y2539" s="71">
        <v>0</v>
      </c>
      <c r="Z2539" s="69"/>
      <c r="AA2539" s="70">
        <v>7812</v>
      </c>
      <c r="AB2539" s="69"/>
      <c r="AC2539" s="73" t="str">
        <f t="shared" si="39"/>
        <v>No</v>
      </c>
    </row>
    <row r="2540" spans="1:29">
      <c r="A2540" s="69" t="s">
        <v>6523</v>
      </c>
      <c r="B2540" s="69" t="s">
        <v>1420</v>
      </c>
      <c r="C2540" s="183" t="s">
        <v>21</v>
      </c>
      <c r="D2540" s="308">
        <v>9244</v>
      </c>
      <c r="E2540" s="312">
        <v>90244</v>
      </c>
      <c r="F2540" s="183" t="s">
        <v>187</v>
      </c>
      <c r="G2540" s="183" t="s">
        <v>185</v>
      </c>
      <c r="H2540" s="185">
        <v>219454</v>
      </c>
      <c r="I2540" s="185">
        <v>10</v>
      </c>
      <c r="J2540" s="183" t="s">
        <v>13</v>
      </c>
      <c r="K2540" s="69" t="s">
        <v>14</v>
      </c>
      <c r="L2540" s="70">
        <v>7</v>
      </c>
      <c r="M2540" s="71">
        <v>1470741</v>
      </c>
      <c r="N2540" s="71"/>
      <c r="O2540" s="71">
        <v>591647</v>
      </c>
      <c r="P2540" s="71"/>
      <c r="Q2540" s="71">
        <v>13976</v>
      </c>
      <c r="R2540" s="71"/>
      <c r="S2540" s="71">
        <v>365535</v>
      </c>
      <c r="T2540" s="71"/>
      <c r="U2540" s="71">
        <v>0</v>
      </c>
      <c r="V2540" s="74"/>
      <c r="W2540" s="72">
        <v>2441899</v>
      </c>
      <c r="X2540" s="69"/>
      <c r="Y2540" s="71">
        <v>0</v>
      </c>
      <c r="Z2540" s="69"/>
      <c r="AA2540" s="70">
        <v>30685</v>
      </c>
      <c r="AB2540" s="69"/>
      <c r="AC2540" s="73" t="str">
        <f t="shared" si="39"/>
        <v>No</v>
      </c>
    </row>
    <row r="2541" spans="1:29">
      <c r="A2541" s="69" t="s">
        <v>6527</v>
      </c>
      <c r="B2541" s="69" t="s">
        <v>482</v>
      </c>
      <c r="C2541" s="183" t="s">
        <v>10</v>
      </c>
      <c r="D2541" s="308">
        <v>6086</v>
      </c>
      <c r="E2541" s="312">
        <v>60086</v>
      </c>
      <c r="F2541" s="183" t="s">
        <v>187</v>
      </c>
      <c r="G2541" s="183" t="s">
        <v>5166</v>
      </c>
      <c r="H2541" s="185">
        <v>122947</v>
      </c>
      <c r="I2541" s="185">
        <v>10</v>
      </c>
      <c r="J2541" s="183" t="s">
        <v>13</v>
      </c>
      <c r="K2541" s="69" t="s">
        <v>11</v>
      </c>
      <c r="L2541" s="70">
        <v>7</v>
      </c>
      <c r="M2541" s="71">
        <v>0</v>
      </c>
      <c r="N2541" s="71"/>
      <c r="O2541" s="71">
        <v>0</v>
      </c>
      <c r="P2541" s="71"/>
      <c r="Q2541" s="71">
        <v>0</v>
      </c>
      <c r="R2541" s="71"/>
      <c r="S2541" s="71">
        <v>0</v>
      </c>
      <c r="T2541" s="71"/>
      <c r="U2541" s="71">
        <v>1449099</v>
      </c>
      <c r="V2541" s="74"/>
      <c r="W2541" s="72">
        <v>1449099</v>
      </c>
      <c r="X2541" s="69"/>
      <c r="Y2541" s="71">
        <v>0</v>
      </c>
      <c r="Z2541" s="69"/>
      <c r="AA2541" s="70">
        <v>21244</v>
      </c>
      <c r="AB2541" s="69"/>
      <c r="AC2541" s="73" t="str">
        <f t="shared" si="39"/>
        <v>No</v>
      </c>
    </row>
    <row r="2542" spans="1:29">
      <c r="A2542" s="69" t="s">
        <v>238</v>
      </c>
      <c r="B2542" s="69" t="s">
        <v>239</v>
      </c>
      <c r="C2542" s="183" t="s">
        <v>103</v>
      </c>
      <c r="D2542" s="308">
        <v>6093</v>
      </c>
      <c r="E2542" s="312">
        <v>60093</v>
      </c>
      <c r="F2542" s="183" t="s">
        <v>189</v>
      </c>
      <c r="G2542" s="183" t="s">
        <v>5166</v>
      </c>
      <c r="H2542" s="185">
        <v>78162</v>
      </c>
      <c r="I2542" s="185">
        <v>10</v>
      </c>
      <c r="J2542" s="183" t="s">
        <v>13</v>
      </c>
      <c r="K2542" s="69" t="s">
        <v>11</v>
      </c>
      <c r="L2542" s="70">
        <v>6</v>
      </c>
      <c r="M2542" s="71">
        <v>0</v>
      </c>
      <c r="N2542" s="71"/>
      <c r="O2542" s="71">
        <v>0</v>
      </c>
      <c r="P2542" s="71"/>
      <c r="Q2542" s="71">
        <v>0</v>
      </c>
      <c r="R2542" s="71"/>
      <c r="S2542" s="71">
        <v>0</v>
      </c>
      <c r="T2542" s="71"/>
      <c r="U2542" s="71">
        <v>1631011</v>
      </c>
      <c r="V2542" s="74"/>
      <c r="W2542" s="72">
        <v>1631011</v>
      </c>
      <c r="X2542" s="69"/>
      <c r="Y2542" s="71">
        <v>0</v>
      </c>
      <c r="Z2542" s="69"/>
      <c r="AA2542" s="70">
        <v>23652</v>
      </c>
      <c r="AB2542" s="69"/>
      <c r="AC2542" s="73" t="str">
        <f t="shared" si="39"/>
        <v>No</v>
      </c>
    </row>
    <row r="2543" spans="1:29">
      <c r="A2543" s="69" t="s">
        <v>5650</v>
      </c>
      <c r="B2543" s="69" t="s">
        <v>5651</v>
      </c>
      <c r="C2543" s="183" t="s">
        <v>21</v>
      </c>
      <c r="D2543" s="308"/>
      <c r="E2543" s="312">
        <v>90286</v>
      </c>
      <c r="F2543" s="183" t="s">
        <v>187</v>
      </c>
      <c r="G2543" s="183" t="s">
        <v>5166</v>
      </c>
      <c r="H2543" s="185">
        <v>12150996</v>
      </c>
      <c r="I2543" s="185">
        <v>10</v>
      </c>
      <c r="J2543" s="183" t="s">
        <v>13</v>
      </c>
      <c r="K2543" s="69" t="s">
        <v>14</v>
      </c>
      <c r="L2543" s="70">
        <v>6</v>
      </c>
      <c r="M2543" s="71">
        <v>0</v>
      </c>
      <c r="N2543" s="71"/>
      <c r="O2543" s="71">
        <v>0</v>
      </c>
      <c r="P2543" s="71"/>
      <c r="Q2543" s="71">
        <v>0</v>
      </c>
      <c r="R2543" s="71"/>
      <c r="S2543" s="71">
        <v>0</v>
      </c>
      <c r="T2543" s="71"/>
      <c r="U2543" s="71">
        <v>1142355</v>
      </c>
      <c r="V2543" s="74"/>
      <c r="W2543" s="72">
        <v>1142355</v>
      </c>
      <c r="X2543" s="69"/>
      <c r="Y2543" s="71">
        <v>0</v>
      </c>
      <c r="Z2543" s="69"/>
      <c r="AA2543" s="70">
        <v>18769</v>
      </c>
      <c r="AB2543" s="69"/>
      <c r="AC2543" s="73" t="str">
        <f t="shared" si="39"/>
        <v>No</v>
      </c>
    </row>
    <row r="2544" spans="1:29">
      <c r="A2544" s="69" t="s">
        <v>5655</v>
      </c>
      <c r="B2544" s="69" t="s">
        <v>5656</v>
      </c>
      <c r="C2544" s="183" t="s">
        <v>21</v>
      </c>
      <c r="D2544" s="308"/>
      <c r="E2544" s="312">
        <v>90294</v>
      </c>
      <c r="F2544" s="183" t="s">
        <v>187</v>
      </c>
      <c r="G2544" s="183" t="s">
        <v>5166</v>
      </c>
      <c r="H2544" s="185">
        <v>12150996</v>
      </c>
      <c r="I2544" s="185">
        <v>10</v>
      </c>
      <c r="J2544" s="183" t="s">
        <v>12</v>
      </c>
      <c r="K2544" s="69" t="s">
        <v>14</v>
      </c>
      <c r="L2544" s="70">
        <v>6</v>
      </c>
      <c r="M2544" s="71">
        <v>0</v>
      </c>
      <c r="N2544" s="71"/>
      <c r="O2544" s="71">
        <v>0</v>
      </c>
      <c r="P2544" s="71"/>
      <c r="Q2544" s="71">
        <v>0</v>
      </c>
      <c r="R2544" s="71"/>
      <c r="S2544" s="71">
        <v>0</v>
      </c>
      <c r="T2544" s="71"/>
      <c r="U2544" s="71">
        <v>796956</v>
      </c>
      <c r="V2544" s="74"/>
      <c r="W2544" s="72">
        <v>796956</v>
      </c>
      <c r="X2544" s="69"/>
      <c r="Y2544" s="71">
        <v>0</v>
      </c>
      <c r="Z2544" s="69"/>
      <c r="AA2544" s="70">
        <v>11697</v>
      </c>
      <c r="AB2544" s="69"/>
      <c r="AC2544" s="73" t="str">
        <f t="shared" si="39"/>
        <v>No</v>
      </c>
    </row>
    <row r="2545" spans="1:29">
      <c r="A2545" s="69" t="s">
        <v>934</v>
      </c>
      <c r="B2545" s="69" t="s">
        <v>935</v>
      </c>
      <c r="C2545" s="183" t="s">
        <v>21</v>
      </c>
      <c r="D2545" s="308">
        <v>9201</v>
      </c>
      <c r="E2545" s="312">
        <v>90201</v>
      </c>
      <c r="F2545" s="183" t="s">
        <v>187</v>
      </c>
      <c r="G2545" s="183" t="s">
        <v>185</v>
      </c>
      <c r="H2545" s="185">
        <v>99904</v>
      </c>
      <c r="I2545" s="185">
        <v>10</v>
      </c>
      <c r="J2545" s="183" t="s">
        <v>13</v>
      </c>
      <c r="K2545" s="69" t="s">
        <v>14</v>
      </c>
      <c r="L2545" s="70">
        <v>6</v>
      </c>
      <c r="M2545" s="71">
        <v>845615</v>
      </c>
      <c r="N2545" s="71"/>
      <c r="O2545" s="71">
        <v>252796</v>
      </c>
      <c r="P2545" s="71"/>
      <c r="Q2545" s="71">
        <v>15132</v>
      </c>
      <c r="R2545" s="71"/>
      <c r="S2545" s="71">
        <v>597348</v>
      </c>
      <c r="T2545" s="71"/>
      <c r="U2545" s="71">
        <v>0</v>
      </c>
      <c r="V2545" s="74"/>
      <c r="W2545" s="72">
        <v>1710891</v>
      </c>
      <c r="X2545" s="69"/>
      <c r="Y2545" s="71">
        <v>0</v>
      </c>
      <c r="Z2545" s="69"/>
      <c r="AA2545" s="70">
        <v>24695</v>
      </c>
      <c r="AB2545" s="69"/>
      <c r="AC2545" s="73" t="str">
        <f t="shared" si="39"/>
        <v>No</v>
      </c>
    </row>
    <row r="2546" spans="1:29">
      <c r="A2546" s="69" t="s">
        <v>6522</v>
      </c>
      <c r="B2546" s="69" t="s">
        <v>1062</v>
      </c>
      <c r="C2546" s="183" t="s">
        <v>102</v>
      </c>
      <c r="D2546" s="308">
        <v>4162</v>
      </c>
      <c r="E2546" s="312">
        <v>40162</v>
      </c>
      <c r="F2546" s="183" t="s">
        <v>187</v>
      </c>
      <c r="G2546" s="183" t="s">
        <v>5166</v>
      </c>
      <c r="H2546" s="185">
        <v>969587</v>
      </c>
      <c r="I2546" s="185">
        <v>10</v>
      </c>
      <c r="J2546" s="183" t="s">
        <v>13</v>
      </c>
      <c r="K2546" s="69" t="s">
        <v>14</v>
      </c>
      <c r="L2546" s="70">
        <v>6</v>
      </c>
      <c r="M2546" s="71">
        <v>0</v>
      </c>
      <c r="N2546" s="71"/>
      <c r="O2546" s="71">
        <v>0</v>
      </c>
      <c r="P2546" s="71"/>
      <c r="Q2546" s="71">
        <v>0</v>
      </c>
      <c r="R2546" s="71"/>
      <c r="S2546" s="71">
        <v>0</v>
      </c>
      <c r="T2546" s="71"/>
      <c r="U2546" s="71">
        <v>954700</v>
      </c>
      <c r="V2546" s="74"/>
      <c r="W2546" s="72">
        <v>954700</v>
      </c>
      <c r="X2546" s="69"/>
      <c r="Y2546" s="71">
        <v>0</v>
      </c>
      <c r="Z2546" s="69"/>
      <c r="AA2546" s="70">
        <v>16303</v>
      </c>
      <c r="AB2546" s="69"/>
      <c r="AC2546" s="73" t="str">
        <f t="shared" si="39"/>
        <v>No</v>
      </c>
    </row>
    <row r="2547" spans="1:29">
      <c r="A2547" s="69" t="s">
        <v>1234</v>
      </c>
      <c r="B2547" s="69" t="s">
        <v>1235</v>
      </c>
      <c r="C2547" s="183" t="s">
        <v>103</v>
      </c>
      <c r="D2547" s="308">
        <v>6125</v>
      </c>
      <c r="E2547" s="312">
        <v>60125</v>
      </c>
      <c r="F2547" s="183" t="s">
        <v>187</v>
      </c>
      <c r="G2547" s="183" t="s">
        <v>5166</v>
      </c>
      <c r="H2547" s="185">
        <v>1362416</v>
      </c>
      <c r="I2547" s="185">
        <v>10</v>
      </c>
      <c r="J2547" s="183" t="s">
        <v>13</v>
      </c>
      <c r="K2547" s="69" t="s">
        <v>14</v>
      </c>
      <c r="L2547" s="70">
        <v>6</v>
      </c>
      <c r="M2547" s="71">
        <v>0</v>
      </c>
      <c r="N2547" s="71"/>
      <c r="O2547" s="71">
        <v>0</v>
      </c>
      <c r="P2547" s="71"/>
      <c r="Q2547" s="71">
        <v>0</v>
      </c>
      <c r="R2547" s="71"/>
      <c r="S2547" s="71">
        <v>0</v>
      </c>
      <c r="T2547" s="71"/>
      <c r="U2547" s="71">
        <v>975248</v>
      </c>
      <c r="V2547" s="74"/>
      <c r="W2547" s="72">
        <v>975248</v>
      </c>
      <c r="X2547" s="69"/>
      <c r="Y2547" s="71">
        <v>0</v>
      </c>
      <c r="Z2547" s="69"/>
      <c r="AA2547" s="70">
        <v>10109</v>
      </c>
      <c r="AB2547" s="69"/>
      <c r="AC2547" s="73" t="str">
        <f t="shared" si="39"/>
        <v>No</v>
      </c>
    </row>
    <row r="2548" spans="1:29">
      <c r="A2548" s="69" t="s">
        <v>894</v>
      </c>
      <c r="B2548" s="69" t="s">
        <v>895</v>
      </c>
      <c r="C2548" s="183" t="s">
        <v>104</v>
      </c>
      <c r="D2548" s="308">
        <v>8026</v>
      </c>
      <c r="E2548" s="312">
        <v>80026</v>
      </c>
      <c r="F2548" s="183" t="s">
        <v>187</v>
      </c>
      <c r="G2548" s="183" t="s">
        <v>5166</v>
      </c>
      <c r="H2548" s="185">
        <v>98370</v>
      </c>
      <c r="I2548" s="185">
        <v>10</v>
      </c>
      <c r="J2548" s="183" t="s">
        <v>13</v>
      </c>
      <c r="K2548" s="69" t="s">
        <v>11</v>
      </c>
      <c r="L2548" s="70">
        <v>6</v>
      </c>
      <c r="M2548" s="71">
        <v>0</v>
      </c>
      <c r="N2548" s="71"/>
      <c r="O2548" s="71">
        <v>0</v>
      </c>
      <c r="P2548" s="71"/>
      <c r="Q2548" s="71">
        <v>0</v>
      </c>
      <c r="R2548" s="71"/>
      <c r="S2548" s="71">
        <v>0</v>
      </c>
      <c r="T2548" s="71"/>
      <c r="U2548" s="71">
        <v>1454718</v>
      </c>
      <c r="V2548" s="74"/>
      <c r="W2548" s="72">
        <v>1454718</v>
      </c>
      <c r="X2548" s="69"/>
      <c r="Y2548" s="71">
        <v>0</v>
      </c>
      <c r="Z2548" s="69"/>
      <c r="AA2548" s="70">
        <v>22956</v>
      </c>
      <c r="AB2548" s="69"/>
      <c r="AC2548" s="73" t="str">
        <f t="shared" si="39"/>
        <v>No</v>
      </c>
    </row>
    <row r="2549" spans="1:29">
      <c r="A2549" s="69" t="s">
        <v>2648</v>
      </c>
      <c r="B2549" s="69" t="s">
        <v>513</v>
      </c>
      <c r="C2549" s="183" t="s">
        <v>46</v>
      </c>
      <c r="D2549" s="308" t="s">
        <v>2649</v>
      </c>
      <c r="E2549" s="312" t="s">
        <v>2650</v>
      </c>
      <c r="F2549" s="183" t="s">
        <v>187</v>
      </c>
      <c r="G2549" s="183" t="s">
        <v>222</v>
      </c>
      <c r="H2549" s="185">
        <v>0</v>
      </c>
      <c r="I2549" s="185">
        <v>10</v>
      </c>
      <c r="J2549" s="183" t="s">
        <v>13</v>
      </c>
      <c r="K2549" s="69" t="s">
        <v>11</v>
      </c>
      <c r="L2549" s="70">
        <v>6</v>
      </c>
      <c r="M2549" s="71">
        <v>0</v>
      </c>
      <c r="N2549" s="71"/>
      <c r="O2549" s="71">
        <v>0</v>
      </c>
      <c r="P2549" s="71"/>
      <c r="Q2549" s="71">
        <v>0</v>
      </c>
      <c r="R2549" s="71"/>
      <c r="S2549" s="71">
        <v>0</v>
      </c>
      <c r="T2549" s="71"/>
      <c r="U2549" s="71">
        <v>989487</v>
      </c>
      <c r="V2549" s="74"/>
      <c r="W2549" s="72">
        <v>989487</v>
      </c>
      <c r="X2549" s="69"/>
      <c r="Y2549" s="71">
        <v>0</v>
      </c>
      <c r="Z2549" s="69"/>
      <c r="AA2549" s="70">
        <v>18525</v>
      </c>
      <c r="AB2549" s="69"/>
      <c r="AC2549" s="73" t="str">
        <f t="shared" si="39"/>
        <v>No</v>
      </c>
    </row>
    <row r="2550" spans="1:29">
      <c r="A2550" s="69" t="s">
        <v>5004</v>
      </c>
      <c r="B2550" s="69" t="s">
        <v>5005</v>
      </c>
      <c r="C2550" s="183" t="s">
        <v>85</v>
      </c>
      <c r="D2550" s="308" t="s">
        <v>5006</v>
      </c>
      <c r="E2550" s="312" t="s">
        <v>5007</v>
      </c>
      <c r="F2550" s="183" t="s">
        <v>187</v>
      </c>
      <c r="G2550" s="183" t="s">
        <v>222</v>
      </c>
      <c r="H2550" s="185">
        <v>0</v>
      </c>
      <c r="I2550" s="185">
        <v>10</v>
      </c>
      <c r="J2550" s="183" t="s">
        <v>12</v>
      </c>
      <c r="K2550" s="69" t="s">
        <v>11</v>
      </c>
      <c r="L2550" s="70">
        <v>5</v>
      </c>
      <c r="M2550" s="71">
        <v>0</v>
      </c>
      <c r="N2550" s="71"/>
      <c r="O2550" s="71">
        <v>0</v>
      </c>
      <c r="P2550" s="71"/>
      <c r="Q2550" s="71">
        <v>0</v>
      </c>
      <c r="R2550" s="71"/>
      <c r="S2550" s="71">
        <v>0</v>
      </c>
      <c r="T2550" s="71"/>
      <c r="U2550" s="71">
        <v>852703</v>
      </c>
      <c r="V2550" s="74"/>
      <c r="W2550" s="72">
        <v>852703</v>
      </c>
      <c r="X2550" s="69"/>
      <c r="Y2550" s="71">
        <v>0</v>
      </c>
      <c r="Z2550" s="69"/>
      <c r="AA2550" s="70">
        <v>20811</v>
      </c>
      <c r="AB2550" s="69"/>
      <c r="AC2550" s="73" t="str">
        <f t="shared" si="39"/>
        <v>No</v>
      </c>
    </row>
    <row r="2551" spans="1:29">
      <c r="A2551" s="69" t="s">
        <v>4373</v>
      </c>
      <c r="B2551" s="69" t="s">
        <v>4374</v>
      </c>
      <c r="C2551" s="183" t="s">
        <v>62</v>
      </c>
      <c r="D2551" s="308" t="s">
        <v>4375</v>
      </c>
      <c r="E2551" s="312" t="s">
        <v>4376</v>
      </c>
      <c r="F2551" s="183" t="s">
        <v>187</v>
      </c>
      <c r="G2551" s="183" t="s">
        <v>222</v>
      </c>
      <c r="H2551" s="185">
        <v>0</v>
      </c>
      <c r="I2551" s="185">
        <v>10</v>
      </c>
      <c r="J2551" s="183" t="s">
        <v>13</v>
      </c>
      <c r="K2551" s="69" t="s">
        <v>11</v>
      </c>
      <c r="L2551" s="70">
        <v>5</v>
      </c>
      <c r="M2551" s="71">
        <v>0</v>
      </c>
      <c r="N2551" s="71"/>
      <c r="O2551" s="71">
        <v>0</v>
      </c>
      <c r="P2551" s="71"/>
      <c r="Q2551" s="71">
        <v>0</v>
      </c>
      <c r="R2551" s="71"/>
      <c r="S2551" s="71">
        <v>0</v>
      </c>
      <c r="T2551" s="71"/>
      <c r="U2551" s="71">
        <v>852014</v>
      </c>
      <c r="V2551" s="74"/>
      <c r="W2551" s="72">
        <v>852014</v>
      </c>
      <c r="X2551" s="69"/>
      <c r="Y2551" s="71">
        <v>0</v>
      </c>
      <c r="Z2551" s="69"/>
      <c r="AA2551" s="70">
        <v>11112</v>
      </c>
      <c r="AB2551" s="69"/>
      <c r="AC2551" s="73" t="str">
        <f t="shared" si="39"/>
        <v>No</v>
      </c>
    </row>
    <row r="2552" spans="1:29">
      <c r="A2552" s="69" t="s">
        <v>4373</v>
      </c>
      <c r="B2552" s="69" t="s">
        <v>4374</v>
      </c>
      <c r="C2552" s="183" t="s">
        <v>62</v>
      </c>
      <c r="D2552" s="308" t="s">
        <v>4375</v>
      </c>
      <c r="E2552" s="312" t="s">
        <v>4376</v>
      </c>
      <c r="F2552" s="183" t="s">
        <v>187</v>
      </c>
      <c r="G2552" s="183" t="s">
        <v>222</v>
      </c>
      <c r="H2552" s="185">
        <v>0</v>
      </c>
      <c r="I2552" s="185">
        <v>10</v>
      </c>
      <c r="J2552" s="183" t="s">
        <v>12</v>
      </c>
      <c r="K2552" s="69" t="s">
        <v>11</v>
      </c>
      <c r="L2552" s="70">
        <v>5</v>
      </c>
      <c r="M2552" s="71">
        <v>0</v>
      </c>
      <c r="N2552" s="71"/>
      <c r="O2552" s="71">
        <v>0</v>
      </c>
      <c r="P2552" s="71"/>
      <c r="Q2552" s="71">
        <v>0</v>
      </c>
      <c r="R2552" s="71"/>
      <c r="S2552" s="71">
        <v>0</v>
      </c>
      <c r="T2552" s="71"/>
      <c r="U2552" s="71">
        <v>336165</v>
      </c>
      <c r="V2552" s="74"/>
      <c r="W2552" s="72">
        <v>336165</v>
      </c>
      <c r="X2552" s="69"/>
      <c r="Y2552" s="71">
        <v>0</v>
      </c>
      <c r="Z2552" s="69"/>
      <c r="AA2552" s="70">
        <v>6864</v>
      </c>
      <c r="AB2552" s="69"/>
      <c r="AC2552" s="73" t="str">
        <f t="shared" si="39"/>
        <v>No</v>
      </c>
    </row>
    <row r="2553" spans="1:29">
      <c r="A2553" s="69" t="s">
        <v>1473</v>
      </c>
      <c r="B2553" s="69" t="s">
        <v>1474</v>
      </c>
      <c r="C2553" s="183" t="s">
        <v>66</v>
      </c>
      <c r="D2553" s="308" t="s">
        <v>1475</v>
      </c>
      <c r="E2553" s="312" t="s">
        <v>1476</v>
      </c>
      <c r="F2553" s="183" t="s">
        <v>235</v>
      </c>
      <c r="G2553" s="183" t="s">
        <v>222</v>
      </c>
      <c r="H2553" s="185">
        <v>0</v>
      </c>
      <c r="I2553" s="185">
        <v>10</v>
      </c>
      <c r="J2553" s="183" t="s">
        <v>13</v>
      </c>
      <c r="K2553" s="69" t="s">
        <v>11</v>
      </c>
      <c r="L2553" s="70">
        <v>5</v>
      </c>
      <c r="M2553" s="71">
        <v>0</v>
      </c>
      <c r="N2553" s="71"/>
      <c r="O2553" s="71">
        <v>0</v>
      </c>
      <c r="P2553" s="71"/>
      <c r="Q2553" s="71">
        <v>0</v>
      </c>
      <c r="R2553" s="71"/>
      <c r="S2553" s="71">
        <v>0</v>
      </c>
      <c r="T2553" s="71"/>
      <c r="U2553" s="71">
        <v>354397</v>
      </c>
      <c r="V2553" s="74"/>
      <c r="W2553" s="72">
        <v>354397</v>
      </c>
      <c r="X2553" s="69"/>
      <c r="Y2553" s="71">
        <v>0</v>
      </c>
      <c r="Z2553" s="69"/>
      <c r="AA2553" s="70">
        <v>6590</v>
      </c>
      <c r="AB2553" s="69"/>
      <c r="AC2553" s="73" t="str">
        <f t="shared" si="39"/>
        <v>No</v>
      </c>
    </row>
    <row r="2554" spans="1:29">
      <c r="A2554" s="69" t="s">
        <v>1473</v>
      </c>
      <c r="B2554" s="69" t="s">
        <v>1474</v>
      </c>
      <c r="C2554" s="183" t="s">
        <v>66</v>
      </c>
      <c r="D2554" s="308" t="s">
        <v>1475</v>
      </c>
      <c r="E2554" s="312" t="s">
        <v>1476</v>
      </c>
      <c r="F2554" s="183" t="s">
        <v>235</v>
      </c>
      <c r="G2554" s="183" t="s">
        <v>222</v>
      </c>
      <c r="H2554" s="185">
        <v>0</v>
      </c>
      <c r="I2554" s="185">
        <v>10</v>
      </c>
      <c r="J2554" s="183" t="s">
        <v>12</v>
      </c>
      <c r="K2554" s="69" t="s">
        <v>11</v>
      </c>
      <c r="L2554" s="70">
        <v>5</v>
      </c>
      <c r="M2554" s="71">
        <v>0</v>
      </c>
      <c r="N2554" s="71"/>
      <c r="O2554" s="71">
        <v>0</v>
      </c>
      <c r="P2554" s="71"/>
      <c r="Q2554" s="71">
        <v>0</v>
      </c>
      <c r="R2554" s="71"/>
      <c r="S2554" s="71">
        <v>0</v>
      </c>
      <c r="T2554" s="71"/>
      <c r="U2554" s="71">
        <v>146724</v>
      </c>
      <c r="V2554" s="74"/>
      <c r="W2554" s="72">
        <v>146724</v>
      </c>
      <c r="X2554" s="69"/>
      <c r="Y2554" s="71">
        <v>0</v>
      </c>
      <c r="Z2554" s="69"/>
      <c r="AA2554" s="70">
        <v>3396</v>
      </c>
      <c r="AB2554" s="69"/>
      <c r="AC2554" s="73" t="str">
        <f t="shared" si="39"/>
        <v>No</v>
      </c>
    </row>
    <row r="2555" spans="1:29">
      <c r="A2555" s="69" t="s">
        <v>4717</v>
      </c>
      <c r="B2555" s="69" t="s">
        <v>1344</v>
      </c>
      <c r="C2555" s="183" t="s">
        <v>73</v>
      </c>
      <c r="D2555" s="308" t="s">
        <v>4718</v>
      </c>
      <c r="E2555" s="312" t="s">
        <v>4719</v>
      </c>
      <c r="F2555" s="183" t="s">
        <v>187</v>
      </c>
      <c r="G2555" s="183" t="s">
        <v>222</v>
      </c>
      <c r="H2555" s="185">
        <v>0</v>
      </c>
      <c r="I2555" s="185">
        <v>10</v>
      </c>
      <c r="J2555" s="183" t="s">
        <v>13</v>
      </c>
      <c r="K2555" s="69" t="s">
        <v>11</v>
      </c>
      <c r="L2555" s="70">
        <v>5</v>
      </c>
      <c r="M2555" s="71">
        <v>0</v>
      </c>
      <c r="N2555" s="71"/>
      <c r="O2555" s="71">
        <v>0</v>
      </c>
      <c r="P2555" s="71"/>
      <c r="Q2555" s="71">
        <v>0</v>
      </c>
      <c r="R2555" s="71"/>
      <c r="S2555" s="71">
        <v>0</v>
      </c>
      <c r="T2555" s="71"/>
      <c r="U2555" s="71">
        <v>291154</v>
      </c>
      <c r="V2555" s="74"/>
      <c r="W2555" s="72">
        <v>291154</v>
      </c>
      <c r="X2555" s="69"/>
      <c r="Y2555" s="71">
        <v>0</v>
      </c>
      <c r="Z2555" s="69"/>
      <c r="AA2555" s="70">
        <v>3977</v>
      </c>
      <c r="AB2555" s="69"/>
      <c r="AC2555" s="73" t="str">
        <f t="shared" si="39"/>
        <v>No</v>
      </c>
    </row>
    <row r="2556" spans="1:29">
      <c r="A2556" s="69" t="s">
        <v>4628</v>
      </c>
      <c r="B2556" s="69" t="s">
        <v>4629</v>
      </c>
      <c r="C2556" s="183" t="s">
        <v>19</v>
      </c>
      <c r="D2556" s="308" t="s">
        <v>4630</v>
      </c>
      <c r="E2556" s="312" t="s">
        <v>4631</v>
      </c>
      <c r="F2556" s="183" t="s">
        <v>187</v>
      </c>
      <c r="G2556" s="183" t="s">
        <v>222</v>
      </c>
      <c r="H2556" s="185">
        <v>0</v>
      </c>
      <c r="I2556" s="185">
        <v>10</v>
      </c>
      <c r="J2556" s="183" t="s">
        <v>12</v>
      </c>
      <c r="K2556" s="69" t="s">
        <v>11</v>
      </c>
      <c r="L2556" s="70">
        <v>5</v>
      </c>
      <c r="M2556" s="71">
        <v>0</v>
      </c>
      <c r="N2556" s="71"/>
      <c r="O2556" s="71">
        <v>0</v>
      </c>
      <c r="P2556" s="71"/>
      <c r="Q2556" s="71">
        <v>0</v>
      </c>
      <c r="R2556" s="71"/>
      <c r="S2556" s="71">
        <v>0</v>
      </c>
      <c r="T2556" s="71"/>
      <c r="U2556" s="71">
        <v>636167</v>
      </c>
      <c r="V2556" s="74"/>
      <c r="W2556" s="72">
        <v>636167</v>
      </c>
      <c r="X2556" s="69"/>
      <c r="Y2556" s="71">
        <v>0</v>
      </c>
      <c r="Z2556" s="69"/>
      <c r="AA2556" s="70">
        <v>10251</v>
      </c>
      <c r="AB2556" s="69"/>
      <c r="AC2556" s="73" t="str">
        <f t="shared" si="39"/>
        <v>No</v>
      </c>
    </row>
    <row r="2557" spans="1:29">
      <c r="A2557" s="69" t="s">
        <v>1374</v>
      </c>
      <c r="B2557" s="69" t="s">
        <v>4939</v>
      </c>
      <c r="C2557" s="183" t="s">
        <v>9</v>
      </c>
      <c r="D2557" s="308" t="s">
        <v>4940</v>
      </c>
      <c r="E2557" s="312" t="s">
        <v>4941</v>
      </c>
      <c r="F2557" s="183" t="s">
        <v>235</v>
      </c>
      <c r="G2557" s="183" t="s">
        <v>222</v>
      </c>
      <c r="H2557" s="185">
        <v>0</v>
      </c>
      <c r="I2557" s="185">
        <v>10</v>
      </c>
      <c r="J2557" s="183" t="s">
        <v>13</v>
      </c>
      <c r="K2557" s="69" t="s">
        <v>11</v>
      </c>
      <c r="L2557" s="70">
        <v>5</v>
      </c>
      <c r="M2557" s="71">
        <v>0</v>
      </c>
      <c r="N2557" s="71"/>
      <c r="O2557" s="71">
        <v>0</v>
      </c>
      <c r="P2557" s="71"/>
      <c r="Q2557" s="71">
        <v>0</v>
      </c>
      <c r="R2557" s="71"/>
      <c r="S2557" s="71">
        <v>0</v>
      </c>
      <c r="T2557" s="71"/>
      <c r="U2557" s="71">
        <v>856463</v>
      </c>
      <c r="V2557" s="74"/>
      <c r="W2557" s="72">
        <v>856463</v>
      </c>
      <c r="X2557" s="69"/>
      <c r="Y2557" s="71">
        <v>0</v>
      </c>
      <c r="Z2557" s="69"/>
      <c r="AA2557" s="70">
        <v>10048</v>
      </c>
      <c r="AB2557" s="69"/>
      <c r="AC2557" s="73" t="str">
        <f t="shared" si="39"/>
        <v>No</v>
      </c>
    </row>
    <row r="2558" spans="1:29">
      <c r="A2558" s="69" t="s">
        <v>4717</v>
      </c>
      <c r="B2558" s="69" t="s">
        <v>1344</v>
      </c>
      <c r="C2558" s="183" t="s">
        <v>73</v>
      </c>
      <c r="D2558" s="308" t="s">
        <v>4718</v>
      </c>
      <c r="E2558" s="312" t="s">
        <v>4719</v>
      </c>
      <c r="F2558" s="183" t="s">
        <v>187</v>
      </c>
      <c r="G2558" s="183" t="s">
        <v>222</v>
      </c>
      <c r="H2558" s="185">
        <v>0</v>
      </c>
      <c r="I2558" s="185">
        <v>10</v>
      </c>
      <c r="J2558" s="183" t="s">
        <v>12</v>
      </c>
      <c r="K2558" s="69" t="s">
        <v>11</v>
      </c>
      <c r="L2558" s="70">
        <v>5</v>
      </c>
      <c r="M2558" s="71">
        <v>0</v>
      </c>
      <c r="N2558" s="71"/>
      <c r="O2558" s="71">
        <v>0</v>
      </c>
      <c r="P2558" s="71"/>
      <c r="Q2558" s="71">
        <v>0</v>
      </c>
      <c r="R2558" s="71"/>
      <c r="S2558" s="71">
        <v>0</v>
      </c>
      <c r="T2558" s="71"/>
      <c r="U2558" s="71">
        <v>475259</v>
      </c>
      <c r="V2558" s="74"/>
      <c r="W2558" s="72">
        <v>475259</v>
      </c>
      <c r="X2558" s="69"/>
      <c r="Y2558" s="71">
        <v>0</v>
      </c>
      <c r="Z2558" s="69"/>
      <c r="AA2558" s="70">
        <v>5791</v>
      </c>
      <c r="AB2558" s="69"/>
      <c r="AC2558" s="73" t="str">
        <f t="shared" si="39"/>
        <v>No</v>
      </c>
    </row>
    <row r="2559" spans="1:29">
      <c r="A2559" s="69" t="s">
        <v>1374</v>
      </c>
      <c r="B2559" s="69" t="s">
        <v>4939</v>
      </c>
      <c r="C2559" s="183" t="s">
        <v>9</v>
      </c>
      <c r="D2559" s="308" t="s">
        <v>4940</v>
      </c>
      <c r="E2559" s="312" t="s">
        <v>4941</v>
      </c>
      <c r="F2559" s="183" t="s">
        <v>235</v>
      </c>
      <c r="G2559" s="183" t="s">
        <v>222</v>
      </c>
      <c r="H2559" s="185">
        <v>0</v>
      </c>
      <c r="I2559" s="185">
        <v>10</v>
      </c>
      <c r="J2559" s="183" t="s">
        <v>12</v>
      </c>
      <c r="K2559" s="69" t="s">
        <v>11</v>
      </c>
      <c r="L2559" s="70">
        <v>5</v>
      </c>
      <c r="M2559" s="71">
        <v>0</v>
      </c>
      <c r="N2559" s="71"/>
      <c r="O2559" s="71">
        <v>0</v>
      </c>
      <c r="P2559" s="71"/>
      <c r="Q2559" s="71">
        <v>0</v>
      </c>
      <c r="R2559" s="71"/>
      <c r="S2559" s="71">
        <v>0</v>
      </c>
      <c r="T2559" s="71"/>
      <c r="U2559" s="71">
        <v>602578</v>
      </c>
      <c r="V2559" s="74"/>
      <c r="W2559" s="72">
        <v>602578</v>
      </c>
      <c r="X2559" s="69"/>
      <c r="Y2559" s="71">
        <v>0</v>
      </c>
      <c r="Z2559" s="69"/>
      <c r="AA2559" s="70">
        <v>7976</v>
      </c>
      <c r="AB2559" s="69"/>
      <c r="AC2559" s="73" t="str">
        <f t="shared" si="39"/>
        <v>No</v>
      </c>
    </row>
    <row r="2560" spans="1:29">
      <c r="A2560" s="69" t="s">
        <v>3261</v>
      </c>
      <c r="B2560" s="69" t="s">
        <v>3262</v>
      </c>
      <c r="C2560" s="183" t="s">
        <v>113</v>
      </c>
      <c r="D2560" s="308" t="s">
        <v>3263</v>
      </c>
      <c r="E2560" s="312" t="s">
        <v>3264</v>
      </c>
      <c r="F2560" s="183" t="s">
        <v>187</v>
      </c>
      <c r="G2560" s="183" t="s">
        <v>222</v>
      </c>
      <c r="H2560" s="185">
        <v>0</v>
      </c>
      <c r="I2560" s="185">
        <v>10</v>
      </c>
      <c r="J2560" s="183" t="s">
        <v>13</v>
      </c>
      <c r="K2560" s="69" t="s">
        <v>14</v>
      </c>
      <c r="L2560" s="70">
        <v>5</v>
      </c>
      <c r="M2560" s="71">
        <v>0</v>
      </c>
      <c r="N2560" s="71"/>
      <c r="O2560" s="71">
        <v>0</v>
      </c>
      <c r="P2560" s="71"/>
      <c r="Q2560" s="71">
        <v>0</v>
      </c>
      <c r="R2560" s="71"/>
      <c r="S2560" s="71">
        <v>0</v>
      </c>
      <c r="T2560" s="71"/>
      <c r="U2560" s="71">
        <v>378507</v>
      </c>
      <c r="V2560" s="74"/>
      <c r="W2560" s="72">
        <v>378507</v>
      </c>
      <c r="X2560" s="69"/>
      <c r="Y2560" s="71">
        <v>0</v>
      </c>
      <c r="Z2560" s="69"/>
      <c r="AA2560" s="70">
        <v>7752</v>
      </c>
      <c r="AB2560" s="69"/>
      <c r="AC2560" s="73" t="str">
        <f t="shared" si="39"/>
        <v>No</v>
      </c>
    </row>
    <row r="2561" spans="1:29">
      <c r="A2561" s="69" t="s">
        <v>3261</v>
      </c>
      <c r="B2561" s="69" t="s">
        <v>3262</v>
      </c>
      <c r="C2561" s="183" t="s">
        <v>113</v>
      </c>
      <c r="D2561" s="308" t="s">
        <v>3263</v>
      </c>
      <c r="E2561" s="312" t="s">
        <v>3264</v>
      </c>
      <c r="F2561" s="183" t="s">
        <v>187</v>
      </c>
      <c r="G2561" s="183" t="s">
        <v>222</v>
      </c>
      <c r="H2561" s="185">
        <v>0</v>
      </c>
      <c r="I2561" s="185">
        <v>10</v>
      </c>
      <c r="J2561" s="183" t="s">
        <v>12</v>
      </c>
      <c r="K2561" s="69" t="s">
        <v>14</v>
      </c>
      <c r="L2561" s="70">
        <v>5</v>
      </c>
      <c r="M2561" s="71">
        <v>0</v>
      </c>
      <c r="N2561" s="71"/>
      <c r="O2561" s="71">
        <v>0</v>
      </c>
      <c r="P2561" s="71"/>
      <c r="Q2561" s="71">
        <v>0</v>
      </c>
      <c r="R2561" s="71"/>
      <c r="S2561" s="71">
        <v>0</v>
      </c>
      <c r="T2561" s="71"/>
      <c r="U2561" s="71">
        <v>320752</v>
      </c>
      <c r="V2561" s="74"/>
      <c r="W2561" s="72">
        <v>320752</v>
      </c>
      <c r="X2561" s="69"/>
      <c r="Y2561" s="71">
        <v>0</v>
      </c>
      <c r="Z2561" s="69"/>
      <c r="AA2561" s="70">
        <v>11660</v>
      </c>
      <c r="AB2561" s="69"/>
      <c r="AC2561" s="73" t="str">
        <f t="shared" si="39"/>
        <v>No</v>
      </c>
    </row>
    <row r="2562" spans="1:29">
      <c r="A2562" s="69" t="s">
        <v>2839</v>
      </c>
      <c r="B2562" s="69" t="s">
        <v>2840</v>
      </c>
      <c r="C2562" s="183" t="s">
        <v>45</v>
      </c>
      <c r="D2562" s="308" t="s">
        <v>2841</v>
      </c>
      <c r="E2562" s="312" t="s">
        <v>2842</v>
      </c>
      <c r="F2562" s="183" t="s">
        <v>187</v>
      </c>
      <c r="G2562" s="183" t="s">
        <v>222</v>
      </c>
      <c r="H2562" s="185">
        <v>0</v>
      </c>
      <c r="I2562" s="185">
        <v>10</v>
      </c>
      <c r="J2562" s="183" t="s">
        <v>13</v>
      </c>
      <c r="K2562" s="69" t="s">
        <v>11</v>
      </c>
      <c r="L2562" s="70">
        <v>5</v>
      </c>
      <c r="M2562" s="71">
        <v>0</v>
      </c>
      <c r="N2562" s="71"/>
      <c r="O2562" s="71">
        <v>0</v>
      </c>
      <c r="P2562" s="71"/>
      <c r="Q2562" s="71">
        <v>0</v>
      </c>
      <c r="R2562" s="71"/>
      <c r="S2562" s="71">
        <v>0</v>
      </c>
      <c r="T2562" s="71"/>
      <c r="U2562" s="71">
        <v>281702</v>
      </c>
      <c r="V2562" s="74"/>
      <c r="W2562" s="72">
        <v>281702</v>
      </c>
      <c r="X2562" s="69"/>
      <c r="Y2562" s="71">
        <v>0</v>
      </c>
      <c r="Z2562" s="69"/>
      <c r="AA2562" s="70">
        <v>3584</v>
      </c>
      <c r="AB2562" s="69"/>
      <c r="AC2562" s="73" t="str">
        <f t="shared" ref="AC2562:AC2625" si="40">IF(AB2562&amp;Z2562&amp;X2562&amp;V2562&amp;T2562&amp;R2562&amp;P2562&amp;N2562&lt;&gt;"","Yes","No")</f>
        <v>No</v>
      </c>
    </row>
    <row r="2563" spans="1:29">
      <c r="A2563" s="69" t="s">
        <v>2839</v>
      </c>
      <c r="B2563" s="69" t="s">
        <v>2840</v>
      </c>
      <c r="C2563" s="183" t="s">
        <v>45</v>
      </c>
      <c r="D2563" s="308" t="s">
        <v>2841</v>
      </c>
      <c r="E2563" s="312" t="s">
        <v>2842</v>
      </c>
      <c r="F2563" s="183" t="s">
        <v>187</v>
      </c>
      <c r="G2563" s="183" t="s">
        <v>222</v>
      </c>
      <c r="H2563" s="185">
        <v>0</v>
      </c>
      <c r="I2563" s="185">
        <v>10</v>
      </c>
      <c r="J2563" s="183" t="s">
        <v>12</v>
      </c>
      <c r="K2563" s="69" t="s">
        <v>11</v>
      </c>
      <c r="L2563" s="70">
        <v>5</v>
      </c>
      <c r="M2563" s="71">
        <v>0</v>
      </c>
      <c r="N2563" s="71"/>
      <c r="O2563" s="71">
        <v>0</v>
      </c>
      <c r="P2563" s="71"/>
      <c r="Q2563" s="71">
        <v>0</v>
      </c>
      <c r="R2563" s="71"/>
      <c r="S2563" s="71">
        <v>0</v>
      </c>
      <c r="T2563" s="71"/>
      <c r="U2563" s="71">
        <v>356397</v>
      </c>
      <c r="V2563" s="74"/>
      <c r="W2563" s="72">
        <v>356397</v>
      </c>
      <c r="X2563" s="69"/>
      <c r="Y2563" s="71">
        <v>0</v>
      </c>
      <c r="Z2563" s="69"/>
      <c r="AA2563" s="70">
        <v>9312</v>
      </c>
      <c r="AB2563" s="69"/>
      <c r="AC2563" s="73" t="str">
        <f t="shared" si="40"/>
        <v>No</v>
      </c>
    </row>
    <row r="2564" spans="1:29">
      <c r="A2564" s="69" t="s">
        <v>6519</v>
      </c>
      <c r="B2564" s="69" t="s">
        <v>4926</v>
      </c>
      <c r="C2564" s="183" t="s">
        <v>85</v>
      </c>
      <c r="D2564" s="308" t="s">
        <v>4927</v>
      </c>
      <c r="E2564" s="312" t="s">
        <v>4928</v>
      </c>
      <c r="F2564" s="183" t="s">
        <v>189</v>
      </c>
      <c r="G2564" s="183" t="s">
        <v>222</v>
      </c>
      <c r="H2564" s="185">
        <v>0</v>
      </c>
      <c r="I2564" s="185">
        <v>10</v>
      </c>
      <c r="J2564" s="183" t="s">
        <v>12</v>
      </c>
      <c r="K2564" s="69" t="s">
        <v>11</v>
      </c>
      <c r="L2564" s="70">
        <v>5</v>
      </c>
      <c r="M2564" s="71">
        <v>0</v>
      </c>
      <c r="N2564" s="71"/>
      <c r="O2564" s="71">
        <v>0</v>
      </c>
      <c r="P2564" s="71"/>
      <c r="Q2564" s="71">
        <v>0</v>
      </c>
      <c r="R2564" s="71"/>
      <c r="S2564" s="71">
        <v>0</v>
      </c>
      <c r="T2564" s="71"/>
      <c r="U2564" s="71">
        <v>430722</v>
      </c>
      <c r="V2564" s="74"/>
      <c r="W2564" s="72">
        <v>430722</v>
      </c>
      <c r="X2564" s="69"/>
      <c r="Y2564" s="71">
        <v>0</v>
      </c>
      <c r="Z2564" s="69"/>
      <c r="AA2564" s="70">
        <v>4420</v>
      </c>
      <c r="AB2564" s="69"/>
      <c r="AC2564" s="73" t="str">
        <f t="shared" si="40"/>
        <v>No</v>
      </c>
    </row>
    <row r="2565" spans="1:29">
      <c r="A2565" s="69" t="s">
        <v>894</v>
      </c>
      <c r="B2565" s="69" t="s">
        <v>895</v>
      </c>
      <c r="C2565" s="183" t="s">
        <v>104</v>
      </c>
      <c r="D2565" s="308">
        <v>8026</v>
      </c>
      <c r="E2565" s="312">
        <v>80026</v>
      </c>
      <c r="F2565" s="183" t="s">
        <v>187</v>
      </c>
      <c r="G2565" s="183" t="s">
        <v>5166</v>
      </c>
      <c r="H2565" s="185">
        <v>98370</v>
      </c>
      <c r="I2565" s="185">
        <v>10</v>
      </c>
      <c r="J2565" s="183" t="s">
        <v>12</v>
      </c>
      <c r="K2565" s="69" t="s">
        <v>11</v>
      </c>
      <c r="L2565" s="70">
        <v>4</v>
      </c>
      <c r="M2565" s="71">
        <v>0</v>
      </c>
      <c r="N2565" s="71"/>
      <c r="O2565" s="71">
        <v>0</v>
      </c>
      <c r="P2565" s="71"/>
      <c r="Q2565" s="71">
        <v>0</v>
      </c>
      <c r="R2565" s="71"/>
      <c r="S2565" s="71">
        <v>0</v>
      </c>
      <c r="T2565" s="71"/>
      <c r="U2565" s="71">
        <v>333315</v>
      </c>
      <c r="V2565" s="74"/>
      <c r="W2565" s="72">
        <v>333315</v>
      </c>
      <c r="X2565" s="69"/>
      <c r="Y2565" s="71">
        <v>0</v>
      </c>
      <c r="Z2565" s="69"/>
      <c r="AA2565" s="70">
        <v>6480</v>
      </c>
      <c r="AB2565" s="69"/>
      <c r="AC2565" s="73" t="str">
        <f t="shared" si="40"/>
        <v>No</v>
      </c>
    </row>
    <row r="2566" spans="1:29">
      <c r="A2566" s="69" t="s">
        <v>2648</v>
      </c>
      <c r="B2566" s="69" t="s">
        <v>513</v>
      </c>
      <c r="C2566" s="183" t="s">
        <v>46</v>
      </c>
      <c r="D2566" s="308" t="s">
        <v>2649</v>
      </c>
      <c r="E2566" s="312" t="s">
        <v>2650</v>
      </c>
      <c r="F2566" s="183" t="s">
        <v>187</v>
      </c>
      <c r="G2566" s="183" t="s">
        <v>222</v>
      </c>
      <c r="H2566" s="185">
        <v>0</v>
      </c>
      <c r="I2566" s="185">
        <v>10</v>
      </c>
      <c r="J2566" s="183" t="s">
        <v>12</v>
      </c>
      <c r="K2566" s="69" t="s">
        <v>11</v>
      </c>
      <c r="L2566" s="70">
        <v>4</v>
      </c>
      <c r="M2566" s="71">
        <v>0</v>
      </c>
      <c r="N2566" s="71"/>
      <c r="O2566" s="71">
        <v>0</v>
      </c>
      <c r="P2566" s="71"/>
      <c r="Q2566" s="71">
        <v>0</v>
      </c>
      <c r="R2566" s="71"/>
      <c r="S2566" s="71">
        <v>0</v>
      </c>
      <c r="T2566" s="71"/>
      <c r="U2566" s="71">
        <v>174615</v>
      </c>
      <c r="V2566" s="74"/>
      <c r="W2566" s="72">
        <v>174615</v>
      </c>
      <c r="X2566" s="69"/>
      <c r="Y2566" s="71">
        <v>0</v>
      </c>
      <c r="Z2566" s="69"/>
      <c r="AA2566" s="70">
        <v>5897</v>
      </c>
      <c r="AB2566" s="69"/>
      <c r="AC2566" s="73" t="str">
        <f t="shared" si="40"/>
        <v>No</v>
      </c>
    </row>
    <row r="2567" spans="1:29">
      <c r="A2567" s="69" t="s">
        <v>1514</v>
      </c>
      <c r="B2567" s="69" t="s">
        <v>1515</v>
      </c>
      <c r="C2567" s="183" t="s">
        <v>74</v>
      </c>
      <c r="D2567" s="308" t="s">
        <v>1516</v>
      </c>
      <c r="E2567" s="312" t="s">
        <v>1517</v>
      </c>
      <c r="F2567" s="183" t="s">
        <v>187</v>
      </c>
      <c r="G2567" s="183" t="s">
        <v>222</v>
      </c>
      <c r="H2567" s="185">
        <v>0</v>
      </c>
      <c r="I2567" s="185">
        <v>10</v>
      </c>
      <c r="J2567" s="183" t="s">
        <v>13</v>
      </c>
      <c r="K2567" s="69" t="s">
        <v>14</v>
      </c>
      <c r="L2567" s="70">
        <v>4</v>
      </c>
      <c r="M2567" s="71">
        <v>0</v>
      </c>
      <c r="N2567" s="71"/>
      <c r="O2567" s="71">
        <v>0</v>
      </c>
      <c r="P2567" s="71"/>
      <c r="Q2567" s="71">
        <v>0</v>
      </c>
      <c r="R2567" s="71"/>
      <c r="S2567" s="71">
        <v>0</v>
      </c>
      <c r="T2567" s="71"/>
      <c r="U2567" s="71">
        <v>557946</v>
      </c>
      <c r="V2567" s="74"/>
      <c r="W2567" s="72">
        <v>557946</v>
      </c>
      <c r="X2567" s="69"/>
      <c r="Y2567" s="71">
        <v>0</v>
      </c>
      <c r="Z2567" s="69"/>
      <c r="AA2567" s="70">
        <v>8620</v>
      </c>
      <c r="AB2567" s="69"/>
      <c r="AC2567" s="73" t="str">
        <f t="shared" si="40"/>
        <v>No</v>
      </c>
    </row>
    <row r="2568" spans="1:29">
      <c r="A2568" s="69" t="s">
        <v>238</v>
      </c>
      <c r="B2568" s="69" t="s">
        <v>239</v>
      </c>
      <c r="C2568" s="183" t="s">
        <v>103</v>
      </c>
      <c r="D2568" s="308">
        <v>6093</v>
      </c>
      <c r="E2568" s="312">
        <v>60093</v>
      </c>
      <c r="F2568" s="183" t="s">
        <v>189</v>
      </c>
      <c r="G2568" s="183" t="s">
        <v>5166</v>
      </c>
      <c r="H2568" s="185">
        <v>78162</v>
      </c>
      <c r="I2568" s="185">
        <v>10</v>
      </c>
      <c r="J2568" s="183" t="s">
        <v>12</v>
      </c>
      <c r="K2568" s="69" t="s">
        <v>11</v>
      </c>
      <c r="L2568" s="70">
        <v>4</v>
      </c>
      <c r="M2568" s="71">
        <v>0</v>
      </c>
      <c r="N2568" s="71"/>
      <c r="O2568" s="71">
        <v>0</v>
      </c>
      <c r="P2568" s="71"/>
      <c r="Q2568" s="71">
        <v>0</v>
      </c>
      <c r="R2568" s="71"/>
      <c r="S2568" s="71">
        <v>0</v>
      </c>
      <c r="T2568" s="71"/>
      <c r="U2568" s="71">
        <v>135574</v>
      </c>
      <c r="V2568" s="74"/>
      <c r="W2568" s="72">
        <v>135574</v>
      </c>
      <c r="X2568" s="69"/>
      <c r="Y2568" s="71">
        <v>0</v>
      </c>
      <c r="Z2568" s="69"/>
      <c r="AA2568" s="70">
        <v>5385</v>
      </c>
      <c r="AB2568" s="69"/>
      <c r="AC2568" s="73" t="str">
        <f t="shared" si="40"/>
        <v>No</v>
      </c>
    </row>
    <row r="2569" spans="1:29">
      <c r="A2569" s="69" t="s">
        <v>5650</v>
      </c>
      <c r="B2569" s="69" t="s">
        <v>5651</v>
      </c>
      <c r="C2569" s="183" t="s">
        <v>21</v>
      </c>
      <c r="D2569" s="308"/>
      <c r="E2569" s="312">
        <v>90286</v>
      </c>
      <c r="F2569" s="183" t="s">
        <v>187</v>
      </c>
      <c r="G2569" s="183" t="s">
        <v>5166</v>
      </c>
      <c r="H2569" s="185">
        <v>12150996</v>
      </c>
      <c r="I2569" s="185">
        <v>10</v>
      </c>
      <c r="J2569" s="183" t="s">
        <v>12</v>
      </c>
      <c r="K2569" s="69" t="s">
        <v>11</v>
      </c>
      <c r="L2569" s="70">
        <v>4</v>
      </c>
      <c r="M2569" s="71">
        <v>0</v>
      </c>
      <c r="N2569" s="71"/>
      <c r="O2569" s="71">
        <v>0</v>
      </c>
      <c r="P2569" s="71"/>
      <c r="Q2569" s="71">
        <v>0</v>
      </c>
      <c r="R2569" s="71"/>
      <c r="S2569" s="71">
        <v>0</v>
      </c>
      <c r="T2569" s="71"/>
      <c r="U2569" s="71">
        <v>468554</v>
      </c>
      <c r="V2569" s="74"/>
      <c r="W2569" s="72">
        <v>468554</v>
      </c>
      <c r="X2569" s="69"/>
      <c r="Y2569" s="71">
        <v>0</v>
      </c>
      <c r="Z2569" s="69"/>
      <c r="AA2569" s="70">
        <v>3482</v>
      </c>
      <c r="AB2569" s="69"/>
      <c r="AC2569" s="73" t="str">
        <f t="shared" si="40"/>
        <v>No</v>
      </c>
    </row>
    <row r="2570" spans="1:29">
      <c r="A2570" s="69" t="s">
        <v>5655</v>
      </c>
      <c r="B2570" s="69" t="s">
        <v>5656</v>
      </c>
      <c r="C2570" s="183" t="s">
        <v>21</v>
      </c>
      <c r="D2570" s="308"/>
      <c r="E2570" s="312">
        <v>90294</v>
      </c>
      <c r="F2570" s="183" t="s">
        <v>187</v>
      </c>
      <c r="G2570" s="183" t="s">
        <v>5166</v>
      </c>
      <c r="H2570" s="185">
        <v>12150996</v>
      </c>
      <c r="I2570" s="185">
        <v>10</v>
      </c>
      <c r="J2570" s="183" t="s">
        <v>13</v>
      </c>
      <c r="K2570" s="69" t="s">
        <v>14</v>
      </c>
      <c r="L2570" s="70">
        <v>4</v>
      </c>
      <c r="M2570" s="71">
        <v>0</v>
      </c>
      <c r="N2570" s="71"/>
      <c r="O2570" s="71">
        <v>0</v>
      </c>
      <c r="P2570" s="71"/>
      <c r="Q2570" s="71">
        <v>0</v>
      </c>
      <c r="R2570" s="71"/>
      <c r="S2570" s="71">
        <v>0</v>
      </c>
      <c r="T2570" s="71"/>
      <c r="U2570" s="71">
        <v>1095681</v>
      </c>
      <c r="V2570" s="74"/>
      <c r="W2570" s="72">
        <v>1095681</v>
      </c>
      <c r="X2570" s="69"/>
      <c r="Y2570" s="71">
        <v>0</v>
      </c>
      <c r="Z2570" s="69"/>
      <c r="AA2570" s="70">
        <v>14028</v>
      </c>
      <c r="AB2570" s="69"/>
      <c r="AC2570" s="73" t="str">
        <f t="shared" si="40"/>
        <v>No</v>
      </c>
    </row>
    <row r="2571" spans="1:29">
      <c r="A2571" s="69" t="s">
        <v>934</v>
      </c>
      <c r="B2571" s="69" t="s">
        <v>935</v>
      </c>
      <c r="C2571" s="183" t="s">
        <v>21</v>
      </c>
      <c r="D2571" s="308">
        <v>9201</v>
      </c>
      <c r="E2571" s="312">
        <v>90201</v>
      </c>
      <c r="F2571" s="183" t="s">
        <v>187</v>
      </c>
      <c r="G2571" s="183" t="s">
        <v>185</v>
      </c>
      <c r="H2571" s="185">
        <v>99904</v>
      </c>
      <c r="I2571" s="185">
        <v>10</v>
      </c>
      <c r="J2571" s="183" t="s">
        <v>12</v>
      </c>
      <c r="K2571" s="69" t="s">
        <v>14</v>
      </c>
      <c r="L2571" s="70">
        <v>4</v>
      </c>
      <c r="M2571" s="71">
        <v>191346</v>
      </c>
      <c r="N2571" s="71"/>
      <c r="O2571" s="71">
        <v>96740</v>
      </c>
      <c r="P2571" s="71"/>
      <c r="Q2571" s="71">
        <v>360</v>
      </c>
      <c r="R2571" s="71"/>
      <c r="S2571" s="71">
        <v>194049</v>
      </c>
      <c r="T2571" s="71"/>
      <c r="U2571" s="71">
        <v>0</v>
      </c>
      <c r="V2571" s="74"/>
      <c r="W2571" s="72">
        <v>482495</v>
      </c>
      <c r="X2571" s="69"/>
      <c r="Y2571" s="71">
        <v>0</v>
      </c>
      <c r="Z2571" s="69"/>
      <c r="AA2571" s="70">
        <v>3780</v>
      </c>
      <c r="AB2571" s="69"/>
      <c r="AC2571" s="73" t="str">
        <f t="shared" si="40"/>
        <v>No</v>
      </c>
    </row>
    <row r="2572" spans="1:29">
      <c r="A2572" s="69" t="s">
        <v>6522</v>
      </c>
      <c r="B2572" s="69" t="s">
        <v>1062</v>
      </c>
      <c r="C2572" s="183" t="s">
        <v>102</v>
      </c>
      <c r="D2572" s="308">
        <v>4162</v>
      </c>
      <c r="E2572" s="312">
        <v>40162</v>
      </c>
      <c r="F2572" s="183" t="s">
        <v>187</v>
      </c>
      <c r="G2572" s="183" t="s">
        <v>5166</v>
      </c>
      <c r="H2572" s="185">
        <v>969587</v>
      </c>
      <c r="I2572" s="185">
        <v>10</v>
      </c>
      <c r="J2572" s="183" t="s">
        <v>12</v>
      </c>
      <c r="K2572" s="69" t="s">
        <v>14</v>
      </c>
      <c r="L2572" s="70">
        <v>4</v>
      </c>
      <c r="M2572" s="71">
        <v>0</v>
      </c>
      <c r="N2572" s="71"/>
      <c r="O2572" s="71">
        <v>0</v>
      </c>
      <c r="P2572" s="71"/>
      <c r="Q2572" s="71">
        <v>0</v>
      </c>
      <c r="R2572" s="71"/>
      <c r="S2572" s="71">
        <v>0</v>
      </c>
      <c r="T2572" s="71"/>
      <c r="U2572" s="71">
        <v>723423</v>
      </c>
      <c r="V2572" s="74"/>
      <c r="W2572" s="72">
        <v>723423</v>
      </c>
      <c r="X2572" s="69"/>
      <c r="Y2572" s="71">
        <v>0</v>
      </c>
      <c r="Z2572" s="69"/>
      <c r="AA2572" s="70">
        <v>12333</v>
      </c>
      <c r="AB2572" s="69"/>
      <c r="AC2572" s="73" t="str">
        <f t="shared" si="40"/>
        <v>No</v>
      </c>
    </row>
    <row r="2573" spans="1:29">
      <c r="A2573" s="69" t="s">
        <v>1234</v>
      </c>
      <c r="B2573" s="69" t="s">
        <v>1235</v>
      </c>
      <c r="C2573" s="183" t="s">
        <v>103</v>
      </c>
      <c r="D2573" s="308">
        <v>6125</v>
      </c>
      <c r="E2573" s="312">
        <v>60125</v>
      </c>
      <c r="F2573" s="183" t="s">
        <v>187</v>
      </c>
      <c r="G2573" s="183" t="s">
        <v>5166</v>
      </c>
      <c r="H2573" s="185">
        <v>1362416</v>
      </c>
      <c r="I2573" s="185">
        <v>10</v>
      </c>
      <c r="J2573" s="183" t="s">
        <v>12</v>
      </c>
      <c r="K2573" s="69" t="s">
        <v>14</v>
      </c>
      <c r="L2573" s="70">
        <v>4</v>
      </c>
      <c r="M2573" s="71">
        <v>0</v>
      </c>
      <c r="N2573" s="71"/>
      <c r="O2573" s="71">
        <v>0</v>
      </c>
      <c r="P2573" s="71"/>
      <c r="Q2573" s="71">
        <v>0</v>
      </c>
      <c r="R2573" s="71"/>
      <c r="S2573" s="71">
        <v>0</v>
      </c>
      <c r="T2573" s="71"/>
      <c r="U2573" s="71">
        <v>687325</v>
      </c>
      <c r="V2573" s="74"/>
      <c r="W2573" s="72">
        <v>687325</v>
      </c>
      <c r="X2573" s="69"/>
      <c r="Y2573" s="71">
        <v>0</v>
      </c>
      <c r="Z2573" s="69"/>
      <c r="AA2573" s="70">
        <v>9648</v>
      </c>
      <c r="AB2573" s="69"/>
      <c r="AC2573" s="73" t="str">
        <f t="shared" si="40"/>
        <v>No</v>
      </c>
    </row>
    <row r="2574" spans="1:29">
      <c r="A2574" s="69" t="s">
        <v>6523</v>
      </c>
      <c r="B2574" s="69" t="s">
        <v>1420</v>
      </c>
      <c r="C2574" s="183" t="s">
        <v>21</v>
      </c>
      <c r="D2574" s="308">
        <v>9244</v>
      </c>
      <c r="E2574" s="312">
        <v>90244</v>
      </c>
      <c r="F2574" s="183" t="s">
        <v>187</v>
      </c>
      <c r="G2574" s="183" t="s">
        <v>185</v>
      </c>
      <c r="H2574" s="185">
        <v>219454</v>
      </c>
      <c r="I2574" s="185">
        <v>10</v>
      </c>
      <c r="J2574" s="183" t="s">
        <v>12</v>
      </c>
      <c r="K2574" s="69" t="s">
        <v>14</v>
      </c>
      <c r="L2574" s="70">
        <v>3</v>
      </c>
      <c r="M2574" s="71">
        <v>394492</v>
      </c>
      <c r="N2574" s="71"/>
      <c r="O2574" s="71">
        <v>74785</v>
      </c>
      <c r="P2574" s="71"/>
      <c r="Q2574" s="71">
        <v>6496</v>
      </c>
      <c r="R2574" s="71"/>
      <c r="S2574" s="71">
        <v>126108</v>
      </c>
      <c r="T2574" s="71"/>
      <c r="U2574" s="71">
        <v>0</v>
      </c>
      <c r="V2574" s="74"/>
      <c r="W2574" s="72">
        <v>601881</v>
      </c>
      <c r="X2574" s="69"/>
      <c r="Y2574" s="71">
        <v>0</v>
      </c>
      <c r="Z2574" s="69"/>
      <c r="AA2574" s="70">
        <v>6209</v>
      </c>
      <c r="AB2574" s="69"/>
      <c r="AC2574" s="73" t="str">
        <f t="shared" si="40"/>
        <v>No</v>
      </c>
    </row>
    <row r="2575" spans="1:29">
      <c r="A2575" s="69" t="s">
        <v>6527</v>
      </c>
      <c r="B2575" s="69" t="s">
        <v>482</v>
      </c>
      <c r="C2575" s="183" t="s">
        <v>10</v>
      </c>
      <c r="D2575" s="308">
        <v>6086</v>
      </c>
      <c r="E2575" s="312">
        <v>60086</v>
      </c>
      <c r="F2575" s="183" t="s">
        <v>187</v>
      </c>
      <c r="G2575" s="183" t="s">
        <v>5166</v>
      </c>
      <c r="H2575" s="185">
        <v>122947</v>
      </c>
      <c r="I2575" s="185">
        <v>10</v>
      </c>
      <c r="J2575" s="183" t="s">
        <v>12</v>
      </c>
      <c r="K2575" s="69" t="s">
        <v>11</v>
      </c>
      <c r="L2575" s="70">
        <v>3</v>
      </c>
      <c r="M2575" s="71">
        <v>0</v>
      </c>
      <c r="N2575" s="71"/>
      <c r="O2575" s="71">
        <v>0</v>
      </c>
      <c r="P2575" s="71"/>
      <c r="Q2575" s="71">
        <v>0</v>
      </c>
      <c r="R2575" s="71"/>
      <c r="S2575" s="71">
        <v>0</v>
      </c>
      <c r="T2575" s="71"/>
      <c r="U2575" s="71">
        <v>713736</v>
      </c>
      <c r="V2575" s="74"/>
      <c r="W2575" s="72">
        <v>713736</v>
      </c>
      <c r="X2575" s="69"/>
      <c r="Y2575" s="71">
        <v>0</v>
      </c>
      <c r="Z2575" s="69"/>
      <c r="AA2575" s="70">
        <v>9702</v>
      </c>
      <c r="AB2575" s="69"/>
      <c r="AC2575" s="73" t="str">
        <f t="shared" si="40"/>
        <v>No</v>
      </c>
    </row>
    <row r="2576" spans="1:29">
      <c r="A2576" s="69" t="s">
        <v>6519</v>
      </c>
      <c r="B2576" s="69" t="s">
        <v>4926</v>
      </c>
      <c r="C2576" s="183" t="s">
        <v>85</v>
      </c>
      <c r="D2576" s="308" t="s">
        <v>4927</v>
      </c>
      <c r="E2576" s="312" t="s">
        <v>4928</v>
      </c>
      <c r="F2576" s="183" t="s">
        <v>189</v>
      </c>
      <c r="G2576" s="183" t="s">
        <v>222</v>
      </c>
      <c r="H2576" s="185">
        <v>0</v>
      </c>
      <c r="I2576" s="185">
        <v>10</v>
      </c>
      <c r="J2576" s="183" t="s">
        <v>23</v>
      </c>
      <c r="K2576" s="69" t="s">
        <v>11</v>
      </c>
      <c r="L2576" s="70">
        <v>3</v>
      </c>
      <c r="M2576" s="71">
        <v>0</v>
      </c>
      <c r="N2576" s="71"/>
      <c r="O2576" s="71">
        <v>0</v>
      </c>
      <c r="P2576" s="71"/>
      <c r="Q2576" s="71">
        <v>0</v>
      </c>
      <c r="R2576" s="71"/>
      <c r="S2576" s="71">
        <v>0</v>
      </c>
      <c r="T2576" s="71"/>
      <c r="U2576" s="71">
        <v>226636</v>
      </c>
      <c r="V2576" s="74"/>
      <c r="W2576" s="72">
        <v>226636</v>
      </c>
      <c r="X2576" s="69"/>
      <c r="Y2576" s="71">
        <v>0</v>
      </c>
      <c r="Z2576" s="69"/>
      <c r="AA2576" s="70">
        <v>2302</v>
      </c>
      <c r="AB2576" s="69"/>
      <c r="AC2576" s="73" t="str">
        <f t="shared" si="40"/>
        <v>No</v>
      </c>
    </row>
    <row r="2577" spans="1:29">
      <c r="A2577" s="69" t="s">
        <v>5004</v>
      </c>
      <c r="B2577" s="69" t="s">
        <v>5005</v>
      </c>
      <c r="C2577" s="183" t="s">
        <v>85</v>
      </c>
      <c r="D2577" s="308" t="s">
        <v>5006</v>
      </c>
      <c r="E2577" s="312" t="s">
        <v>5007</v>
      </c>
      <c r="F2577" s="183" t="s">
        <v>187</v>
      </c>
      <c r="G2577" s="183" t="s">
        <v>222</v>
      </c>
      <c r="H2577" s="185">
        <v>0</v>
      </c>
      <c r="I2577" s="185">
        <v>10</v>
      </c>
      <c r="J2577" s="183" t="s">
        <v>23</v>
      </c>
      <c r="K2577" s="69" t="s">
        <v>14</v>
      </c>
      <c r="L2577" s="70">
        <v>3</v>
      </c>
      <c r="M2577" s="71">
        <v>0</v>
      </c>
      <c r="N2577" s="71"/>
      <c r="O2577" s="71">
        <v>0</v>
      </c>
      <c r="P2577" s="71"/>
      <c r="Q2577" s="71">
        <v>0</v>
      </c>
      <c r="R2577" s="71"/>
      <c r="S2577" s="71">
        <v>0</v>
      </c>
      <c r="T2577" s="71"/>
      <c r="U2577" s="71">
        <v>476924</v>
      </c>
      <c r="V2577" s="74"/>
      <c r="W2577" s="72">
        <v>476924</v>
      </c>
      <c r="X2577" s="69"/>
      <c r="Y2577" s="71">
        <v>0</v>
      </c>
      <c r="Z2577" s="69"/>
      <c r="AA2577" s="70">
        <v>6572</v>
      </c>
      <c r="AB2577" s="69"/>
      <c r="AC2577" s="73" t="str">
        <f t="shared" si="40"/>
        <v>No</v>
      </c>
    </row>
    <row r="2578" spans="1:29">
      <c r="A2578" s="69" t="s">
        <v>1514</v>
      </c>
      <c r="B2578" s="69" t="s">
        <v>1515</v>
      </c>
      <c r="C2578" s="183" t="s">
        <v>74</v>
      </c>
      <c r="D2578" s="308" t="s">
        <v>1516</v>
      </c>
      <c r="E2578" s="312" t="s">
        <v>1517</v>
      </c>
      <c r="F2578" s="183" t="s">
        <v>187</v>
      </c>
      <c r="G2578" s="183" t="s">
        <v>222</v>
      </c>
      <c r="H2578" s="185">
        <v>0</v>
      </c>
      <c r="I2578" s="185">
        <v>10</v>
      </c>
      <c r="J2578" s="183" t="s">
        <v>12</v>
      </c>
      <c r="K2578" s="69" t="s">
        <v>14</v>
      </c>
      <c r="L2578" s="70">
        <v>3</v>
      </c>
      <c r="M2578" s="71">
        <v>0</v>
      </c>
      <c r="N2578" s="71"/>
      <c r="O2578" s="71">
        <v>0</v>
      </c>
      <c r="P2578" s="71"/>
      <c r="Q2578" s="71">
        <v>0</v>
      </c>
      <c r="R2578" s="71"/>
      <c r="S2578" s="71">
        <v>0</v>
      </c>
      <c r="T2578" s="71"/>
      <c r="U2578" s="71">
        <v>188660</v>
      </c>
      <c r="V2578" s="74"/>
      <c r="W2578" s="72">
        <v>188660</v>
      </c>
      <c r="X2578" s="69"/>
      <c r="Y2578" s="71">
        <v>0</v>
      </c>
      <c r="Z2578" s="69"/>
      <c r="AA2578" s="70">
        <v>2977</v>
      </c>
      <c r="AB2578" s="69"/>
      <c r="AC2578" s="73" t="str">
        <f t="shared" si="40"/>
        <v>No</v>
      </c>
    </row>
    <row r="2579" spans="1:29">
      <c r="A2579" s="69" t="s">
        <v>6525</v>
      </c>
      <c r="B2579" s="69" t="s">
        <v>521</v>
      </c>
      <c r="C2579" s="183" t="s">
        <v>61</v>
      </c>
      <c r="D2579" s="308">
        <v>4060</v>
      </c>
      <c r="E2579" s="312">
        <v>40060</v>
      </c>
      <c r="F2579" s="183" t="s">
        <v>187</v>
      </c>
      <c r="G2579" s="183" t="s">
        <v>5166</v>
      </c>
      <c r="H2579" s="185">
        <v>80358</v>
      </c>
      <c r="I2579" s="185">
        <v>10</v>
      </c>
      <c r="J2579" s="183" t="s">
        <v>12</v>
      </c>
      <c r="K2579" s="69" t="s">
        <v>11</v>
      </c>
      <c r="L2579" s="70">
        <v>3</v>
      </c>
      <c r="M2579" s="71">
        <v>0</v>
      </c>
      <c r="N2579" s="71"/>
      <c r="O2579" s="71">
        <v>0</v>
      </c>
      <c r="P2579" s="71"/>
      <c r="Q2579" s="71">
        <v>0</v>
      </c>
      <c r="R2579" s="71"/>
      <c r="S2579" s="71">
        <v>0</v>
      </c>
      <c r="T2579" s="71"/>
      <c r="U2579" s="71">
        <v>235272</v>
      </c>
      <c r="V2579" s="74"/>
      <c r="W2579" s="72">
        <v>235272</v>
      </c>
      <c r="X2579" s="69"/>
      <c r="Y2579" s="71">
        <v>0</v>
      </c>
      <c r="Z2579" s="69"/>
      <c r="AA2579" s="70">
        <v>4223</v>
      </c>
      <c r="AB2579" s="69"/>
      <c r="AC2579" s="73" t="str">
        <f t="shared" si="40"/>
        <v>No</v>
      </c>
    </row>
    <row r="2580" spans="1:29">
      <c r="A2580" s="69" t="s">
        <v>1717</v>
      </c>
      <c r="B2580" s="69" t="s">
        <v>1718</v>
      </c>
      <c r="C2580" s="183" t="s">
        <v>105</v>
      </c>
      <c r="D2580" s="308" t="s">
        <v>1719</v>
      </c>
      <c r="E2580" s="312" t="s">
        <v>1720</v>
      </c>
      <c r="F2580" s="183" t="s">
        <v>187</v>
      </c>
      <c r="G2580" s="183" t="s">
        <v>222</v>
      </c>
      <c r="H2580" s="185">
        <v>0</v>
      </c>
      <c r="I2580" s="185">
        <v>10</v>
      </c>
      <c r="J2580" s="183" t="s">
        <v>12</v>
      </c>
      <c r="K2580" s="69" t="s">
        <v>11</v>
      </c>
      <c r="L2580" s="70">
        <v>3</v>
      </c>
      <c r="M2580" s="71">
        <v>0</v>
      </c>
      <c r="N2580" s="71"/>
      <c r="O2580" s="71">
        <v>0</v>
      </c>
      <c r="P2580" s="71"/>
      <c r="Q2580" s="71">
        <v>0</v>
      </c>
      <c r="R2580" s="71"/>
      <c r="S2580" s="71">
        <v>0</v>
      </c>
      <c r="T2580" s="71"/>
      <c r="U2580" s="71">
        <v>82009</v>
      </c>
      <c r="V2580" s="74"/>
      <c r="W2580" s="72">
        <v>82009</v>
      </c>
      <c r="X2580" s="69"/>
      <c r="Y2580" s="71">
        <v>0</v>
      </c>
      <c r="Z2580" s="69"/>
      <c r="AA2580" s="70">
        <v>1325</v>
      </c>
      <c r="AB2580" s="69"/>
      <c r="AC2580" s="73" t="str">
        <f t="shared" si="40"/>
        <v>No</v>
      </c>
    </row>
    <row r="2581" spans="1:29">
      <c r="A2581" s="69" t="s">
        <v>6524</v>
      </c>
      <c r="B2581" s="69" t="s">
        <v>4676</v>
      </c>
      <c r="C2581" s="183" t="s">
        <v>19</v>
      </c>
      <c r="D2581" s="308" t="s">
        <v>4677</v>
      </c>
      <c r="E2581" s="312" t="s">
        <v>4678</v>
      </c>
      <c r="F2581" s="183" t="s">
        <v>187</v>
      </c>
      <c r="G2581" s="183" t="s">
        <v>222</v>
      </c>
      <c r="H2581" s="185">
        <v>0</v>
      </c>
      <c r="I2581" s="185">
        <v>10</v>
      </c>
      <c r="J2581" s="183" t="s">
        <v>12</v>
      </c>
      <c r="K2581" s="69" t="s">
        <v>11</v>
      </c>
      <c r="L2581" s="70">
        <v>3</v>
      </c>
      <c r="M2581" s="71">
        <v>0</v>
      </c>
      <c r="N2581" s="71"/>
      <c r="O2581" s="71">
        <v>0</v>
      </c>
      <c r="P2581" s="71"/>
      <c r="Q2581" s="71">
        <v>0</v>
      </c>
      <c r="R2581" s="71"/>
      <c r="S2581" s="71">
        <v>0</v>
      </c>
      <c r="T2581" s="71"/>
      <c r="U2581" s="71">
        <v>291135</v>
      </c>
      <c r="V2581" s="74"/>
      <c r="W2581" s="72">
        <v>291135</v>
      </c>
      <c r="X2581" s="69"/>
      <c r="Y2581" s="71">
        <v>0</v>
      </c>
      <c r="Z2581" s="69"/>
      <c r="AA2581" s="70">
        <v>4901</v>
      </c>
      <c r="AB2581" s="69"/>
      <c r="AC2581" s="73" t="str">
        <f t="shared" si="40"/>
        <v>No</v>
      </c>
    </row>
    <row r="2582" spans="1:29">
      <c r="A2582" s="69" t="s">
        <v>6518</v>
      </c>
      <c r="B2582" s="69" t="s">
        <v>1415</v>
      </c>
      <c r="C2582" s="183" t="s">
        <v>63</v>
      </c>
      <c r="D2582" s="308">
        <v>4231</v>
      </c>
      <c r="E2582" s="312">
        <v>40231</v>
      </c>
      <c r="F2582" s="183" t="s">
        <v>187</v>
      </c>
      <c r="G2582" s="183" t="s">
        <v>5166</v>
      </c>
      <c r="H2582" s="185">
        <v>347602</v>
      </c>
      <c r="I2582" s="185">
        <v>10</v>
      </c>
      <c r="J2582" s="183" t="s">
        <v>13</v>
      </c>
      <c r="K2582" s="69" t="s">
        <v>11</v>
      </c>
      <c r="L2582" s="70">
        <v>3</v>
      </c>
      <c r="M2582" s="71">
        <v>0</v>
      </c>
      <c r="N2582" s="71"/>
      <c r="O2582" s="71">
        <v>0</v>
      </c>
      <c r="P2582" s="71"/>
      <c r="Q2582" s="71">
        <v>0</v>
      </c>
      <c r="R2582" s="71"/>
      <c r="S2582" s="71">
        <v>0</v>
      </c>
      <c r="T2582" s="71"/>
      <c r="U2582" s="71">
        <v>146613</v>
      </c>
      <c r="V2582" s="74"/>
      <c r="W2582" s="72">
        <v>146613</v>
      </c>
      <c r="X2582" s="69"/>
      <c r="Y2582" s="71">
        <v>0</v>
      </c>
      <c r="Z2582" s="69"/>
      <c r="AA2582" s="70">
        <v>5444</v>
      </c>
      <c r="AB2582" s="69"/>
      <c r="AC2582" s="73" t="str">
        <f t="shared" si="40"/>
        <v>No</v>
      </c>
    </row>
    <row r="2583" spans="1:29">
      <c r="A2583" s="69" t="s">
        <v>4628</v>
      </c>
      <c r="B2583" s="69" t="s">
        <v>4629</v>
      </c>
      <c r="C2583" s="183" t="s">
        <v>19</v>
      </c>
      <c r="D2583" s="308" t="s">
        <v>4630</v>
      </c>
      <c r="E2583" s="312" t="s">
        <v>4631</v>
      </c>
      <c r="F2583" s="183" t="s">
        <v>187</v>
      </c>
      <c r="G2583" s="183" t="s">
        <v>222</v>
      </c>
      <c r="H2583" s="185">
        <v>0</v>
      </c>
      <c r="I2583" s="185">
        <v>10</v>
      </c>
      <c r="J2583" s="183" t="s">
        <v>13</v>
      </c>
      <c r="K2583" s="69" t="s">
        <v>11</v>
      </c>
      <c r="L2583" s="70">
        <v>3</v>
      </c>
      <c r="M2583" s="71">
        <v>0</v>
      </c>
      <c r="N2583" s="71"/>
      <c r="O2583" s="71">
        <v>0</v>
      </c>
      <c r="P2583" s="71"/>
      <c r="Q2583" s="71">
        <v>0</v>
      </c>
      <c r="R2583" s="71"/>
      <c r="S2583" s="71">
        <v>0</v>
      </c>
      <c r="T2583" s="71"/>
      <c r="U2583" s="71">
        <v>696842</v>
      </c>
      <c r="V2583" s="74"/>
      <c r="W2583" s="72">
        <v>696842</v>
      </c>
      <c r="X2583" s="69"/>
      <c r="Y2583" s="71">
        <v>0</v>
      </c>
      <c r="Z2583" s="69"/>
      <c r="AA2583" s="70">
        <v>10023</v>
      </c>
      <c r="AB2583" s="69"/>
      <c r="AC2583" s="73" t="str">
        <f t="shared" si="40"/>
        <v>No</v>
      </c>
    </row>
    <row r="2584" spans="1:29">
      <c r="A2584" s="69" t="s">
        <v>4304</v>
      </c>
      <c r="B2584" s="69" t="s">
        <v>4305</v>
      </c>
      <c r="C2584" s="183" t="s">
        <v>32</v>
      </c>
      <c r="D2584" s="308" t="s">
        <v>4306</v>
      </c>
      <c r="E2584" s="312" t="s">
        <v>4307</v>
      </c>
      <c r="F2584" s="183" t="s">
        <v>189</v>
      </c>
      <c r="G2584" s="183" t="s">
        <v>222</v>
      </c>
      <c r="H2584" s="185">
        <v>0</v>
      </c>
      <c r="I2584" s="185">
        <v>10</v>
      </c>
      <c r="J2584" s="183" t="s">
        <v>12</v>
      </c>
      <c r="K2584" s="69" t="s">
        <v>14</v>
      </c>
      <c r="L2584" s="70">
        <v>3</v>
      </c>
      <c r="M2584" s="71">
        <v>0</v>
      </c>
      <c r="N2584" s="71"/>
      <c r="O2584" s="71">
        <v>0</v>
      </c>
      <c r="P2584" s="71"/>
      <c r="Q2584" s="71">
        <v>0</v>
      </c>
      <c r="R2584" s="71"/>
      <c r="S2584" s="71">
        <v>0</v>
      </c>
      <c r="T2584" s="71"/>
      <c r="U2584" s="71">
        <v>150568</v>
      </c>
      <c r="V2584" s="74"/>
      <c r="W2584" s="72">
        <v>150568</v>
      </c>
      <c r="X2584" s="69"/>
      <c r="Y2584" s="71">
        <v>0</v>
      </c>
      <c r="Z2584" s="69"/>
      <c r="AA2584" s="70">
        <v>4185</v>
      </c>
      <c r="AB2584" s="69"/>
      <c r="AC2584" s="73" t="str">
        <f t="shared" si="40"/>
        <v>No</v>
      </c>
    </row>
    <row r="2585" spans="1:29">
      <c r="A2585" s="69" t="s">
        <v>1514</v>
      </c>
      <c r="B2585" s="69" t="s">
        <v>1515</v>
      </c>
      <c r="C2585" s="183" t="s">
        <v>74</v>
      </c>
      <c r="D2585" s="308" t="s">
        <v>1516</v>
      </c>
      <c r="E2585" s="312" t="s">
        <v>1517</v>
      </c>
      <c r="F2585" s="183" t="s">
        <v>187</v>
      </c>
      <c r="G2585" s="183" t="s">
        <v>222</v>
      </c>
      <c r="H2585" s="185">
        <v>0</v>
      </c>
      <c r="I2585" s="185">
        <v>10</v>
      </c>
      <c r="J2585" s="183" t="s">
        <v>23</v>
      </c>
      <c r="K2585" s="69" t="s">
        <v>14</v>
      </c>
      <c r="L2585" s="70">
        <v>3</v>
      </c>
      <c r="M2585" s="71">
        <v>0</v>
      </c>
      <c r="N2585" s="71"/>
      <c r="O2585" s="71">
        <v>0</v>
      </c>
      <c r="P2585" s="71"/>
      <c r="Q2585" s="71">
        <v>0</v>
      </c>
      <c r="R2585" s="71"/>
      <c r="S2585" s="71">
        <v>0</v>
      </c>
      <c r="T2585" s="71"/>
      <c r="U2585" s="71">
        <v>356299</v>
      </c>
      <c r="V2585" s="74"/>
      <c r="W2585" s="72">
        <v>356299</v>
      </c>
      <c r="X2585" s="69"/>
      <c r="Y2585" s="71">
        <v>0</v>
      </c>
      <c r="Z2585" s="69"/>
      <c r="AA2585" s="70">
        <v>3930</v>
      </c>
      <c r="AB2585" s="69"/>
      <c r="AC2585" s="73" t="str">
        <f t="shared" si="40"/>
        <v>No</v>
      </c>
    </row>
    <row r="2586" spans="1:29">
      <c r="A2586" s="69" t="s">
        <v>365</v>
      </c>
      <c r="B2586" s="69" t="s">
        <v>366</v>
      </c>
      <c r="C2586" s="183" t="s">
        <v>51</v>
      </c>
      <c r="D2586" s="308">
        <v>6025</v>
      </c>
      <c r="E2586" s="312">
        <v>60025</v>
      </c>
      <c r="F2586" s="183" t="s">
        <v>187</v>
      </c>
      <c r="G2586" s="183" t="s">
        <v>5166</v>
      </c>
      <c r="H2586" s="185">
        <v>82804</v>
      </c>
      <c r="I2586" s="185">
        <v>10</v>
      </c>
      <c r="J2586" s="183" t="s">
        <v>12</v>
      </c>
      <c r="K2586" s="69" t="s">
        <v>11</v>
      </c>
      <c r="L2586" s="70">
        <v>2</v>
      </c>
      <c r="M2586" s="71">
        <v>0</v>
      </c>
      <c r="N2586" s="71"/>
      <c r="O2586" s="71">
        <v>0</v>
      </c>
      <c r="P2586" s="71"/>
      <c r="Q2586" s="71">
        <v>0</v>
      </c>
      <c r="R2586" s="71"/>
      <c r="S2586" s="71">
        <v>0</v>
      </c>
      <c r="T2586" s="71"/>
      <c r="U2586" s="71">
        <v>409954</v>
      </c>
      <c r="V2586" s="74"/>
      <c r="W2586" s="72">
        <v>409954</v>
      </c>
      <c r="X2586" s="69"/>
      <c r="Y2586" s="71">
        <v>0</v>
      </c>
      <c r="Z2586" s="69"/>
      <c r="AA2586" s="70">
        <v>5944</v>
      </c>
      <c r="AB2586" s="69"/>
      <c r="AC2586" s="73" t="str">
        <f t="shared" si="40"/>
        <v>No</v>
      </c>
    </row>
    <row r="2587" spans="1:29">
      <c r="A2587" s="69" t="s">
        <v>4628</v>
      </c>
      <c r="B2587" s="69" t="s">
        <v>4629</v>
      </c>
      <c r="C2587" s="183" t="s">
        <v>19</v>
      </c>
      <c r="D2587" s="308" t="s">
        <v>4630</v>
      </c>
      <c r="E2587" s="312" t="s">
        <v>4631</v>
      </c>
      <c r="F2587" s="183" t="s">
        <v>187</v>
      </c>
      <c r="G2587" s="183" t="s">
        <v>222</v>
      </c>
      <c r="H2587" s="185">
        <v>0</v>
      </c>
      <c r="I2587" s="185">
        <v>10</v>
      </c>
      <c r="J2587" s="183" t="s">
        <v>23</v>
      </c>
      <c r="K2587" s="69" t="s">
        <v>11</v>
      </c>
      <c r="L2587" s="70">
        <v>2</v>
      </c>
      <c r="M2587" s="71">
        <v>0</v>
      </c>
      <c r="N2587" s="71"/>
      <c r="O2587" s="71">
        <v>0</v>
      </c>
      <c r="P2587" s="71"/>
      <c r="Q2587" s="71">
        <v>0</v>
      </c>
      <c r="R2587" s="71"/>
      <c r="S2587" s="71">
        <v>0</v>
      </c>
      <c r="T2587" s="71"/>
      <c r="U2587" s="71">
        <v>649888</v>
      </c>
      <c r="V2587" s="74"/>
      <c r="W2587" s="72">
        <v>649888</v>
      </c>
      <c r="X2587" s="69"/>
      <c r="Y2587" s="71">
        <v>0</v>
      </c>
      <c r="Z2587" s="69"/>
      <c r="AA2587" s="70">
        <v>6483</v>
      </c>
      <c r="AB2587" s="69"/>
      <c r="AC2587" s="73" t="str">
        <f t="shared" si="40"/>
        <v>No</v>
      </c>
    </row>
    <row r="2588" spans="1:29">
      <c r="A2588" s="69" t="s">
        <v>6519</v>
      </c>
      <c r="B2588" s="69" t="s">
        <v>4926</v>
      </c>
      <c r="C2588" s="183" t="s">
        <v>85</v>
      </c>
      <c r="D2588" s="308" t="s">
        <v>4927</v>
      </c>
      <c r="E2588" s="312" t="s">
        <v>4928</v>
      </c>
      <c r="F2588" s="183" t="s">
        <v>189</v>
      </c>
      <c r="G2588" s="183" t="s">
        <v>222</v>
      </c>
      <c r="H2588" s="185">
        <v>0</v>
      </c>
      <c r="I2588" s="185">
        <v>10</v>
      </c>
      <c r="J2588" s="183" t="s">
        <v>13</v>
      </c>
      <c r="K2588" s="69" t="s">
        <v>11</v>
      </c>
      <c r="L2588" s="70">
        <v>2</v>
      </c>
      <c r="M2588" s="71">
        <v>0</v>
      </c>
      <c r="N2588" s="71"/>
      <c r="O2588" s="71">
        <v>0</v>
      </c>
      <c r="P2588" s="71"/>
      <c r="Q2588" s="71">
        <v>0</v>
      </c>
      <c r="R2588" s="71"/>
      <c r="S2588" s="71">
        <v>0</v>
      </c>
      <c r="T2588" s="71"/>
      <c r="U2588" s="71">
        <v>249187</v>
      </c>
      <c r="V2588" s="74"/>
      <c r="W2588" s="72">
        <v>249187</v>
      </c>
      <c r="X2588" s="69"/>
      <c r="Y2588" s="71">
        <v>0</v>
      </c>
      <c r="Z2588" s="69"/>
      <c r="AA2588" s="70">
        <v>2486</v>
      </c>
      <c r="AB2588" s="69"/>
      <c r="AC2588" s="73" t="str">
        <f t="shared" si="40"/>
        <v>No</v>
      </c>
    </row>
    <row r="2589" spans="1:29">
      <c r="A2589" s="69" t="s">
        <v>6520</v>
      </c>
      <c r="B2589" s="69" t="s">
        <v>4783</v>
      </c>
      <c r="C2589" s="183" t="s">
        <v>19</v>
      </c>
      <c r="D2589" s="308" t="s">
        <v>4784</v>
      </c>
      <c r="E2589" s="312" t="s">
        <v>4785</v>
      </c>
      <c r="F2589" s="183" t="s">
        <v>187</v>
      </c>
      <c r="G2589" s="183" t="s">
        <v>222</v>
      </c>
      <c r="H2589" s="185">
        <v>0</v>
      </c>
      <c r="I2589" s="185">
        <v>10</v>
      </c>
      <c r="J2589" s="183" t="s">
        <v>23</v>
      </c>
      <c r="K2589" s="69" t="s">
        <v>11</v>
      </c>
      <c r="L2589" s="70">
        <v>2</v>
      </c>
      <c r="M2589" s="71">
        <v>0</v>
      </c>
      <c r="N2589" s="71"/>
      <c r="O2589" s="71">
        <v>0</v>
      </c>
      <c r="P2589" s="71"/>
      <c r="Q2589" s="71">
        <v>0</v>
      </c>
      <c r="R2589" s="71"/>
      <c r="S2589" s="71">
        <v>0</v>
      </c>
      <c r="T2589" s="71"/>
      <c r="U2589" s="71">
        <v>410809</v>
      </c>
      <c r="V2589" s="74"/>
      <c r="W2589" s="72">
        <v>410809</v>
      </c>
      <c r="X2589" s="69"/>
      <c r="Y2589" s="71">
        <v>0</v>
      </c>
      <c r="Z2589" s="69"/>
      <c r="AA2589" s="70">
        <v>5058</v>
      </c>
      <c r="AB2589" s="69"/>
      <c r="AC2589" s="73" t="str">
        <f t="shared" si="40"/>
        <v>No</v>
      </c>
    </row>
    <row r="2590" spans="1:29">
      <c r="A2590" s="69" t="s">
        <v>5004</v>
      </c>
      <c r="B2590" s="69" t="s">
        <v>5005</v>
      </c>
      <c r="C2590" s="183" t="s">
        <v>85</v>
      </c>
      <c r="D2590" s="308" t="s">
        <v>5006</v>
      </c>
      <c r="E2590" s="312" t="s">
        <v>5007</v>
      </c>
      <c r="F2590" s="183" t="s">
        <v>187</v>
      </c>
      <c r="G2590" s="183" t="s">
        <v>222</v>
      </c>
      <c r="H2590" s="185">
        <v>0</v>
      </c>
      <c r="I2590" s="185">
        <v>10</v>
      </c>
      <c r="J2590" s="183" t="s">
        <v>13</v>
      </c>
      <c r="K2590" s="69" t="s">
        <v>14</v>
      </c>
      <c r="L2590" s="70">
        <v>2</v>
      </c>
      <c r="M2590" s="71">
        <v>0</v>
      </c>
      <c r="N2590" s="71"/>
      <c r="O2590" s="71">
        <v>0</v>
      </c>
      <c r="P2590" s="71"/>
      <c r="Q2590" s="71">
        <v>0</v>
      </c>
      <c r="R2590" s="71"/>
      <c r="S2590" s="71">
        <v>0</v>
      </c>
      <c r="T2590" s="71"/>
      <c r="U2590" s="71">
        <v>104137</v>
      </c>
      <c r="V2590" s="74"/>
      <c r="W2590" s="72">
        <v>104137</v>
      </c>
      <c r="X2590" s="69"/>
      <c r="Y2590" s="71">
        <v>0</v>
      </c>
      <c r="Z2590" s="69"/>
      <c r="AA2590" s="70">
        <v>1435</v>
      </c>
      <c r="AB2590" s="69"/>
      <c r="AC2590" s="73" t="str">
        <f t="shared" si="40"/>
        <v>No</v>
      </c>
    </row>
    <row r="2591" spans="1:29">
      <c r="A2591" s="69" t="s">
        <v>2213</v>
      </c>
      <c r="B2591" s="69" t="s">
        <v>2214</v>
      </c>
      <c r="C2591" s="183" t="s">
        <v>63</v>
      </c>
      <c r="D2591" s="308" t="s">
        <v>2215</v>
      </c>
      <c r="E2591" s="312" t="s">
        <v>2216</v>
      </c>
      <c r="F2591" s="183" t="s">
        <v>187</v>
      </c>
      <c r="G2591" s="183" t="s">
        <v>222</v>
      </c>
      <c r="H2591" s="185">
        <v>0</v>
      </c>
      <c r="I2591" s="185">
        <v>10</v>
      </c>
      <c r="J2591" s="183" t="s">
        <v>13</v>
      </c>
      <c r="K2591" s="69" t="s">
        <v>11</v>
      </c>
      <c r="L2591" s="70">
        <v>2</v>
      </c>
      <c r="M2591" s="71">
        <v>0</v>
      </c>
      <c r="N2591" s="71"/>
      <c r="O2591" s="71">
        <v>0</v>
      </c>
      <c r="P2591" s="71"/>
      <c r="Q2591" s="71">
        <v>0</v>
      </c>
      <c r="R2591" s="71"/>
      <c r="S2591" s="71">
        <v>0</v>
      </c>
      <c r="T2591" s="71"/>
      <c r="U2591" s="71">
        <v>70979</v>
      </c>
      <c r="V2591" s="74"/>
      <c r="W2591" s="72">
        <v>70979</v>
      </c>
      <c r="X2591" s="69"/>
      <c r="Y2591" s="71">
        <v>0</v>
      </c>
      <c r="Z2591" s="69"/>
      <c r="AA2591" s="70">
        <v>2760</v>
      </c>
      <c r="AB2591" s="69"/>
      <c r="AC2591" s="73" t="str">
        <f t="shared" si="40"/>
        <v>No</v>
      </c>
    </row>
    <row r="2592" spans="1:29">
      <c r="A2592" s="69" t="s">
        <v>4506</v>
      </c>
      <c r="B2592" s="69" t="s">
        <v>4507</v>
      </c>
      <c r="C2592" s="183" t="s">
        <v>62</v>
      </c>
      <c r="D2592" s="308" t="s">
        <v>4508</v>
      </c>
      <c r="E2592" s="312" t="s">
        <v>4509</v>
      </c>
      <c r="F2592" s="183" t="s">
        <v>189</v>
      </c>
      <c r="G2592" s="183" t="s">
        <v>222</v>
      </c>
      <c r="H2592" s="185">
        <v>0</v>
      </c>
      <c r="I2592" s="185">
        <v>10</v>
      </c>
      <c r="J2592" s="183" t="s">
        <v>12</v>
      </c>
      <c r="K2592" s="69" t="s">
        <v>11</v>
      </c>
      <c r="L2592" s="70">
        <v>1</v>
      </c>
      <c r="M2592" s="71">
        <v>0</v>
      </c>
      <c r="N2592" s="71"/>
      <c r="O2592" s="71">
        <v>0</v>
      </c>
      <c r="P2592" s="71"/>
      <c r="Q2592" s="71">
        <v>0</v>
      </c>
      <c r="R2592" s="71"/>
      <c r="S2592" s="71">
        <v>0</v>
      </c>
      <c r="T2592" s="71"/>
      <c r="U2592" s="71">
        <v>9116</v>
      </c>
      <c r="V2592" s="74"/>
      <c r="W2592" s="72">
        <v>9116</v>
      </c>
      <c r="X2592" s="69"/>
      <c r="Y2592" s="71">
        <v>0</v>
      </c>
      <c r="Z2592" s="69"/>
      <c r="AA2592" s="70">
        <v>580</v>
      </c>
      <c r="AB2592" s="69"/>
      <c r="AC2592" s="73" t="str">
        <f t="shared" si="40"/>
        <v>No</v>
      </c>
    </row>
    <row r="2593" spans="1:29">
      <c r="A2593" s="69" t="s">
        <v>4953</v>
      </c>
      <c r="B2593" s="69" t="s">
        <v>4954</v>
      </c>
      <c r="C2593" s="183" t="s">
        <v>109</v>
      </c>
      <c r="D2593" s="308" t="s">
        <v>4955</v>
      </c>
      <c r="E2593" s="312" t="s">
        <v>4956</v>
      </c>
      <c r="F2593" s="183" t="s">
        <v>187</v>
      </c>
      <c r="G2593" s="183" t="s">
        <v>222</v>
      </c>
      <c r="H2593" s="185">
        <v>0</v>
      </c>
      <c r="I2593" s="185">
        <v>10</v>
      </c>
      <c r="J2593" s="183" t="s">
        <v>13</v>
      </c>
      <c r="K2593" s="69" t="s">
        <v>11</v>
      </c>
      <c r="L2593" s="70">
        <v>1</v>
      </c>
      <c r="M2593" s="71">
        <v>0</v>
      </c>
      <c r="N2593" s="71"/>
      <c r="O2593" s="71">
        <v>0</v>
      </c>
      <c r="P2593" s="71"/>
      <c r="Q2593" s="71">
        <v>0</v>
      </c>
      <c r="R2593" s="71"/>
      <c r="S2593" s="71">
        <v>0</v>
      </c>
      <c r="T2593" s="71"/>
      <c r="U2593" s="71">
        <v>161330</v>
      </c>
      <c r="V2593" s="74"/>
      <c r="W2593" s="72">
        <v>161330</v>
      </c>
      <c r="X2593" s="69"/>
      <c r="Y2593" s="71">
        <v>0</v>
      </c>
      <c r="Z2593" s="69"/>
      <c r="AA2593" s="70">
        <v>2423</v>
      </c>
      <c r="AB2593" s="69"/>
      <c r="AC2593" s="73" t="str">
        <f t="shared" si="40"/>
        <v>No</v>
      </c>
    </row>
    <row r="2594" spans="1:29">
      <c r="A2594" s="69" t="s">
        <v>6520</v>
      </c>
      <c r="B2594" s="69" t="s">
        <v>4783</v>
      </c>
      <c r="C2594" s="183" t="s">
        <v>19</v>
      </c>
      <c r="D2594" s="308" t="s">
        <v>4784</v>
      </c>
      <c r="E2594" s="312" t="s">
        <v>4785</v>
      </c>
      <c r="F2594" s="183" t="s">
        <v>187</v>
      </c>
      <c r="G2594" s="183" t="s">
        <v>222</v>
      </c>
      <c r="H2594" s="185">
        <v>0</v>
      </c>
      <c r="I2594" s="185">
        <v>10</v>
      </c>
      <c r="J2594" s="183" t="s">
        <v>12</v>
      </c>
      <c r="K2594" s="69" t="s">
        <v>11</v>
      </c>
      <c r="L2594" s="70">
        <v>1</v>
      </c>
      <c r="M2594" s="71">
        <v>0</v>
      </c>
      <c r="N2594" s="71"/>
      <c r="O2594" s="71">
        <v>0</v>
      </c>
      <c r="P2594" s="71"/>
      <c r="Q2594" s="71">
        <v>0</v>
      </c>
      <c r="R2594" s="71"/>
      <c r="S2594" s="71">
        <v>0</v>
      </c>
      <c r="T2594" s="71"/>
      <c r="U2594" s="71">
        <v>205483</v>
      </c>
      <c r="V2594" s="74"/>
      <c r="W2594" s="72">
        <v>205483</v>
      </c>
      <c r="X2594" s="69"/>
      <c r="Y2594" s="71">
        <v>0</v>
      </c>
      <c r="Z2594" s="69"/>
      <c r="AA2594" s="70">
        <v>2016</v>
      </c>
      <c r="AB2594" s="69"/>
      <c r="AC2594" s="73" t="str">
        <f t="shared" si="40"/>
        <v>No</v>
      </c>
    </row>
    <row r="2595" spans="1:29">
      <c r="A2595" s="69" t="s">
        <v>1469</v>
      </c>
      <c r="B2595" s="69" t="s">
        <v>1470</v>
      </c>
      <c r="C2595" s="183" t="s">
        <v>33</v>
      </c>
      <c r="D2595" s="308" t="s">
        <v>1471</v>
      </c>
      <c r="E2595" s="312" t="s">
        <v>1472</v>
      </c>
      <c r="F2595" s="183" t="s">
        <v>189</v>
      </c>
      <c r="G2595" s="183" t="s">
        <v>222</v>
      </c>
      <c r="H2595" s="185">
        <v>0</v>
      </c>
      <c r="I2595" s="185">
        <v>10</v>
      </c>
      <c r="J2595" s="183" t="s">
        <v>12</v>
      </c>
      <c r="K2595" s="69" t="s">
        <v>11</v>
      </c>
      <c r="L2595" s="70">
        <v>1</v>
      </c>
      <c r="M2595" s="71">
        <v>0</v>
      </c>
      <c r="N2595" s="71"/>
      <c r="O2595" s="71">
        <v>0</v>
      </c>
      <c r="P2595" s="71"/>
      <c r="Q2595" s="71">
        <v>0</v>
      </c>
      <c r="R2595" s="71"/>
      <c r="S2595" s="71">
        <v>0</v>
      </c>
      <c r="T2595" s="71"/>
      <c r="U2595" s="71">
        <v>71479</v>
      </c>
      <c r="V2595" s="74"/>
      <c r="W2595" s="72">
        <v>71479</v>
      </c>
      <c r="X2595" s="69"/>
      <c r="Y2595" s="71">
        <v>0</v>
      </c>
      <c r="Z2595" s="69"/>
      <c r="AA2595" s="70">
        <v>1581</v>
      </c>
      <c r="AB2595" s="69"/>
      <c r="AC2595" s="73" t="str">
        <f t="shared" si="40"/>
        <v>No</v>
      </c>
    </row>
    <row r="2596" spans="1:29">
      <c r="A2596" s="69" t="s">
        <v>2058</v>
      </c>
      <c r="B2596" s="69" t="s">
        <v>2059</v>
      </c>
      <c r="C2596" s="183" t="s">
        <v>63</v>
      </c>
      <c r="D2596" s="308" t="s">
        <v>2060</v>
      </c>
      <c r="E2596" s="312" t="s">
        <v>2061</v>
      </c>
      <c r="F2596" s="183" t="s">
        <v>187</v>
      </c>
      <c r="G2596" s="183" t="s">
        <v>222</v>
      </c>
      <c r="H2596" s="185">
        <v>0</v>
      </c>
      <c r="I2596" s="185">
        <v>10</v>
      </c>
      <c r="J2596" s="183" t="s">
        <v>13</v>
      </c>
      <c r="K2596" s="69" t="s">
        <v>11</v>
      </c>
      <c r="L2596" s="70">
        <v>1</v>
      </c>
      <c r="M2596" s="71">
        <v>0</v>
      </c>
      <c r="N2596" s="71"/>
      <c r="O2596" s="71">
        <v>0</v>
      </c>
      <c r="P2596" s="71"/>
      <c r="Q2596" s="71">
        <v>0</v>
      </c>
      <c r="R2596" s="71"/>
      <c r="S2596" s="71">
        <v>0</v>
      </c>
      <c r="T2596" s="71"/>
      <c r="U2596" s="71">
        <v>76707</v>
      </c>
      <c r="V2596" s="74"/>
      <c r="W2596" s="72">
        <v>76707</v>
      </c>
      <c r="X2596" s="69"/>
      <c r="Y2596" s="71">
        <v>0</v>
      </c>
      <c r="Z2596" s="69"/>
      <c r="AA2596" s="70">
        <v>1936</v>
      </c>
      <c r="AB2596" s="69"/>
      <c r="AC2596" s="73" t="str">
        <f t="shared" si="40"/>
        <v>No</v>
      </c>
    </row>
    <row r="2597" spans="1:29">
      <c r="A2597" s="69" t="s">
        <v>1858</v>
      </c>
      <c r="B2597" s="69" t="s">
        <v>1859</v>
      </c>
      <c r="C2597" s="183" t="s">
        <v>63</v>
      </c>
      <c r="D2597" s="308" t="s">
        <v>1860</v>
      </c>
      <c r="E2597" s="312" t="s">
        <v>1861</v>
      </c>
      <c r="F2597" s="183" t="s">
        <v>187</v>
      </c>
      <c r="G2597" s="183" t="s">
        <v>222</v>
      </c>
      <c r="H2597" s="185">
        <v>0</v>
      </c>
      <c r="I2597" s="185">
        <v>9</v>
      </c>
      <c r="J2597" s="183" t="s">
        <v>12</v>
      </c>
      <c r="K2597" s="69" t="s">
        <v>11</v>
      </c>
      <c r="L2597" s="70">
        <v>9</v>
      </c>
      <c r="M2597" s="71">
        <v>0</v>
      </c>
      <c r="N2597" s="71"/>
      <c r="O2597" s="71">
        <v>0</v>
      </c>
      <c r="P2597" s="71"/>
      <c r="Q2597" s="71">
        <v>0</v>
      </c>
      <c r="R2597" s="71"/>
      <c r="S2597" s="71">
        <v>0</v>
      </c>
      <c r="T2597" s="71"/>
      <c r="U2597" s="71">
        <v>631281</v>
      </c>
      <c r="V2597" s="74"/>
      <c r="W2597" s="72">
        <v>631281</v>
      </c>
      <c r="X2597" s="69"/>
      <c r="Y2597" s="71">
        <v>0</v>
      </c>
      <c r="Z2597" s="69"/>
      <c r="AA2597" s="70">
        <v>14144</v>
      </c>
      <c r="AB2597" s="69"/>
      <c r="AC2597" s="73" t="str">
        <f t="shared" si="40"/>
        <v>No</v>
      </c>
    </row>
    <row r="2598" spans="1:29">
      <c r="A2598" s="69" t="s">
        <v>2614</v>
      </c>
      <c r="B2598" s="69" t="s">
        <v>401</v>
      </c>
      <c r="C2598" s="183" t="s">
        <v>113</v>
      </c>
      <c r="D2598" s="308" t="s">
        <v>2615</v>
      </c>
      <c r="E2598" s="312" t="s">
        <v>2616</v>
      </c>
      <c r="F2598" s="183" t="s">
        <v>187</v>
      </c>
      <c r="G2598" s="183" t="s">
        <v>222</v>
      </c>
      <c r="H2598" s="185">
        <v>0</v>
      </c>
      <c r="I2598" s="185">
        <v>9</v>
      </c>
      <c r="J2598" s="183" t="s">
        <v>12</v>
      </c>
      <c r="K2598" s="69" t="s">
        <v>14</v>
      </c>
      <c r="L2598" s="70">
        <v>9</v>
      </c>
      <c r="M2598" s="71">
        <v>0</v>
      </c>
      <c r="N2598" s="71"/>
      <c r="O2598" s="71">
        <v>0</v>
      </c>
      <c r="P2598" s="71"/>
      <c r="Q2598" s="71">
        <v>0</v>
      </c>
      <c r="R2598" s="71"/>
      <c r="S2598" s="71">
        <v>0</v>
      </c>
      <c r="T2598" s="71"/>
      <c r="U2598" s="71">
        <v>455655</v>
      </c>
      <c r="V2598" s="74"/>
      <c r="W2598" s="72">
        <v>455655</v>
      </c>
      <c r="X2598" s="69"/>
      <c r="Y2598" s="71">
        <v>0</v>
      </c>
      <c r="Z2598" s="69"/>
      <c r="AA2598" s="70">
        <v>18009</v>
      </c>
      <c r="AB2598" s="69"/>
      <c r="AC2598" s="73" t="str">
        <f t="shared" si="40"/>
        <v>No</v>
      </c>
    </row>
    <row r="2599" spans="1:29">
      <c r="A2599" s="69" t="s">
        <v>4244</v>
      </c>
      <c r="B2599" s="69" t="s">
        <v>2662</v>
      </c>
      <c r="C2599" s="183" t="s">
        <v>101</v>
      </c>
      <c r="D2599" s="308" t="s">
        <v>4245</v>
      </c>
      <c r="E2599" s="312" t="s">
        <v>4246</v>
      </c>
      <c r="F2599" s="183" t="s">
        <v>187</v>
      </c>
      <c r="G2599" s="183" t="s">
        <v>222</v>
      </c>
      <c r="H2599" s="185">
        <v>0</v>
      </c>
      <c r="I2599" s="185">
        <v>9</v>
      </c>
      <c r="J2599" s="183" t="s">
        <v>12</v>
      </c>
      <c r="K2599" s="69" t="s">
        <v>11</v>
      </c>
      <c r="L2599" s="70">
        <v>9</v>
      </c>
      <c r="M2599" s="71">
        <v>0</v>
      </c>
      <c r="N2599" s="71"/>
      <c r="O2599" s="71">
        <v>0</v>
      </c>
      <c r="P2599" s="71"/>
      <c r="Q2599" s="71">
        <v>0</v>
      </c>
      <c r="R2599" s="71"/>
      <c r="S2599" s="71">
        <v>0</v>
      </c>
      <c r="T2599" s="71"/>
      <c r="U2599" s="71">
        <v>827868</v>
      </c>
      <c r="V2599" s="74"/>
      <c r="W2599" s="72">
        <v>827868</v>
      </c>
      <c r="X2599" s="69"/>
      <c r="Y2599" s="71">
        <v>0</v>
      </c>
      <c r="Z2599" s="69"/>
      <c r="AA2599" s="70">
        <v>14599</v>
      </c>
      <c r="AB2599" s="69"/>
      <c r="AC2599" s="73" t="str">
        <f t="shared" si="40"/>
        <v>No</v>
      </c>
    </row>
    <row r="2600" spans="1:29">
      <c r="A2600" s="69" t="s">
        <v>3808</v>
      </c>
      <c r="B2600" s="69" t="s">
        <v>3809</v>
      </c>
      <c r="C2600" s="183" t="s">
        <v>44</v>
      </c>
      <c r="D2600" s="308" t="s">
        <v>3810</v>
      </c>
      <c r="E2600" s="312" t="s">
        <v>3811</v>
      </c>
      <c r="F2600" s="183" t="s">
        <v>189</v>
      </c>
      <c r="G2600" s="183" t="s">
        <v>222</v>
      </c>
      <c r="H2600" s="185">
        <v>0</v>
      </c>
      <c r="I2600" s="185">
        <v>9</v>
      </c>
      <c r="J2600" s="183" t="s">
        <v>13</v>
      </c>
      <c r="K2600" s="69" t="s">
        <v>11</v>
      </c>
      <c r="L2600" s="70">
        <v>9</v>
      </c>
      <c r="M2600" s="71">
        <v>0</v>
      </c>
      <c r="N2600" s="71"/>
      <c r="O2600" s="71">
        <v>0</v>
      </c>
      <c r="P2600" s="71"/>
      <c r="Q2600" s="71">
        <v>0</v>
      </c>
      <c r="R2600" s="71"/>
      <c r="S2600" s="71">
        <v>0</v>
      </c>
      <c r="T2600" s="71"/>
      <c r="U2600" s="71">
        <v>952099</v>
      </c>
      <c r="V2600" s="74"/>
      <c r="W2600" s="72">
        <v>952099</v>
      </c>
      <c r="X2600" s="69"/>
      <c r="Y2600" s="71">
        <v>0</v>
      </c>
      <c r="Z2600" s="69"/>
      <c r="AA2600" s="70">
        <v>17994</v>
      </c>
      <c r="AB2600" s="69"/>
      <c r="AC2600" s="73" t="str">
        <f t="shared" si="40"/>
        <v>No</v>
      </c>
    </row>
    <row r="2601" spans="1:29">
      <c r="A2601" s="69" t="s">
        <v>5634</v>
      </c>
      <c r="B2601" s="69" t="s">
        <v>1064</v>
      </c>
      <c r="C2601" s="183" t="s">
        <v>46</v>
      </c>
      <c r="D2601" s="308" t="s">
        <v>2643</v>
      </c>
      <c r="E2601" s="312" t="s">
        <v>2644</v>
      </c>
      <c r="F2601" s="183" t="s">
        <v>235</v>
      </c>
      <c r="G2601" s="183" t="s">
        <v>222</v>
      </c>
      <c r="H2601" s="185">
        <v>0</v>
      </c>
      <c r="I2601" s="185">
        <v>9</v>
      </c>
      <c r="J2601" s="183" t="s">
        <v>12</v>
      </c>
      <c r="K2601" s="69" t="s">
        <v>11</v>
      </c>
      <c r="L2601" s="70">
        <v>9</v>
      </c>
      <c r="M2601" s="71">
        <v>0</v>
      </c>
      <c r="N2601" s="71"/>
      <c r="O2601" s="71">
        <v>0</v>
      </c>
      <c r="P2601" s="71"/>
      <c r="Q2601" s="71">
        <v>0</v>
      </c>
      <c r="R2601" s="71"/>
      <c r="S2601" s="71">
        <v>0</v>
      </c>
      <c r="T2601" s="71"/>
      <c r="U2601" s="71">
        <v>461571</v>
      </c>
      <c r="V2601" s="74"/>
      <c r="W2601" s="72">
        <v>461571</v>
      </c>
      <c r="X2601" s="69"/>
      <c r="Y2601" s="71">
        <v>0</v>
      </c>
      <c r="Z2601" s="69"/>
      <c r="AA2601" s="70">
        <v>13338</v>
      </c>
      <c r="AB2601" s="69"/>
      <c r="AC2601" s="73" t="str">
        <f t="shared" si="40"/>
        <v>No</v>
      </c>
    </row>
    <row r="2602" spans="1:29">
      <c r="A2602" s="69" t="s">
        <v>6535</v>
      </c>
      <c r="B2602" s="69" t="s">
        <v>4460</v>
      </c>
      <c r="C2602" s="183" t="s">
        <v>32</v>
      </c>
      <c r="D2602" s="308" t="s">
        <v>4461</v>
      </c>
      <c r="E2602" s="312" t="s">
        <v>4462</v>
      </c>
      <c r="F2602" s="183" t="s">
        <v>253</v>
      </c>
      <c r="G2602" s="183" t="s">
        <v>222</v>
      </c>
      <c r="H2602" s="185">
        <v>0</v>
      </c>
      <c r="I2602" s="185">
        <v>9</v>
      </c>
      <c r="J2602" s="183" t="s">
        <v>12</v>
      </c>
      <c r="K2602" s="69" t="s">
        <v>11</v>
      </c>
      <c r="L2602" s="70">
        <v>9</v>
      </c>
      <c r="M2602" s="71">
        <v>0</v>
      </c>
      <c r="N2602" s="71"/>
      <c r="O2602" s="71">
        <v>0</v>
      </c>
      <c r="P2602" s="71"/>
      <c r="Q2602" s="71">
        <v>0</v>
      </c>
      <c r="R2602" s="71"/>
      <c r="S2602" s="71">
        <v>0</v>
      </c>
      <c r="T2602" s="71"/>
      <c r="U2602" s="71">
        <v>670740</v>
      </c>
      <c r="V2602" s="74"/>
      <c r="W2602" s="72">
        <v>670740</v>
      </c>
      <c r="X2602" s="69"/>
      <c r="Y2602" s="71">
        <v>0</v>
      </c>
      <c r="Z2602" s="69"/>
      <c r="AA2602" s="70">
        <v>9689</v>
      </c>
      <c r="AB2602" s="69"/>
      <c r="AC2602" s="73" t="str">
        <f t="shared" si="40"/>
        <v>No</v>
      </c>
    </row>
    <row r="2603" spans="1:29">
      <c r="A2603" s="69" t="s">
        <v>6030</v>
      </c>
      <c r="B2603" s="69" t="s">
        <v>3306</v>
      </c>
      <c r="C2603" s="183" t="s">
        <v>62</v>
      </c>
      <c r="D2603" s="308" t="s">
        <v>4517</v>
      </c>
      <c r="E2603" s="312" t="s">
        <v>4518</v>
      </c>
      <c r="F2603" s="183" t="s">
        <v>187</v>
      </c>
      <c r="G2603" s="183" t="s">
        <v>222</v>
      </c>
      <c r="H2603" s="185">
        <v>0</v>
      </c>
      <c r="I2603" s="185">
        <v>9</v>
      </c>
      <c r="J2603" s="183" t="s">
        <v>12</v>
      </c>
      <c r="K2603" s="69" t="s">
        <v>11</v>
      </c>
      <c r="L2603" s="70">
        <v>9</v>
      </c>
      <c r="M2603" s="71">
        <v>0</v>
      </c>
      <c r="N2603" s="71"/>
      <c r="O2603" s="71">
        <v>0</v>
      </c>
      <c r="P2603" s="71"/>
      <c r="Q2603" s="71">
        <v>0</v>
      </c>
      <c r="R2603" s="71"/>
      <c r="S2603" s="71">
        <v>0</v>
      </c>
      <c r="T2603" s="71"/>
      <c r="U2603" s="71">
        <v>272856</v>
      </c>
      <c r="V2603" s="74"/>
      <c r="W2603" s="72">
        <v>272856</v>
      </c>
      <c r="X2603" s="69"/>
      <c r="Y2603" s="71">
        <v>0</v>
      </c>
      <c r="Z2603" s="69"/>
      <c r="AA2603" s="70">
        <v>12615</v>
      </c>
      <c r="AB2603" s="69"/>
      <c r="AC2603" s="73" t="str">
        <f t="shared" si="40"/>
        <v>No</v>
      </c>
    </row>
    <row r="2604" spans="1:29">
      <c r="A2604" s="69" t="s">
        <v>6032</v>
      </c>
      <c r="B2604" s="69" t="s">
        <v>6033</v>
      </c>
      <c r="C2604" s="183" t="s">
        <v>48</v>
      </c>
      <c r="D2604" s="308" t="s">
        <v>6034</v>
      </c>
      <c r="E2604" s="312" t="s">
        <v>6035</v>
      </c>
      <c r="F2604" s="183" t="s">
        <v>235</v>
      </c>
      <c r="G2604" s="183" t="s">
        <v>222</v>
      </c>
      <c r="H2604" s="185">
        <v>0</v>
      </c>
      <c r="I2604" s="185">
        <v>9</v>
      </c>
      <c r="J2604" s="183" t="s">
        <v>12</v>
      </c>
      <c r="K2604" s="69" t="s">
        <v>11</v>
      </c>
      <c r="L2604" s="70">
        <v>9</v>
      </c>
      <c r="M2604" s="71">
        <v>0</v>
      </c>
      <c r="N2604" s="71"/>
      <c r="O2604" s="71">
        <v>0</v>
      </c>
      <c r="P2604" s="71"/>
      <c r="Q2604" s="71">
        <v>0</v>
      </c>
      <c r="R2604" s="71"/>
      <c r="S2604" s="71">
        <v>0</v>
      </c>
      <c r="T2604" s="71"/>
      <c r="U2604" s="71">
        <v>122002</v>
      </c>
      <c r="V2604" s="74"/>
      <c r="W2604" s="72">
        <v>122002</v>
      </c>
      <c r="X2604" s="69"/>
      <c r="Y2604" s="71">
        <v>0</v>
      </c>
      <c r="Z2604" s="69"/>
      <c r="AA2604" s="70">
        <v>3676</v>
      </c>
      <c r="AB2604" s="69"/>
      <c r="AC2604" s="73" t="str">
        <f t="shared" si="40"/>
        <v>No</v>
      </c>
    </row>
    <row r="2605" spans="1:29">
      <c r="A2605" s="69" t="s">
        <v>5700</v>
      </c>
      <c r="B2605" s="69" t="s">
        <v>411</v>
      </c>
      <c r="C2605" s="183" t="s">
        <v>21</v>
      </c>
      <c r="D2605" s="308"/>
      <c r="E2605" s="312">
        <v>90297</v>
      </c>
      <c r="F2605" s="183" t="s">
        <v>253</v>
      </c>
      <c r="G2605" s="183" t="s">
        <v>5166</v>
      </c>
      <c r="H2605" s="185">
        <v>59219</v>
      </c>
      <c r="I2605" s="185">
        <v>9</v>
      </c>
      <c r="J2605" s="183" t="s">
        <v>15</v>
      </c>
      <c r="K2605" s="69" t="s">
        <v>14</v>
      </c>
      <c r="L2605" s="70">
        <v>9</v>
      </c>
      <c r="M2605" s="71">
        <v>0</v>
      </c>
      <c r="N2605" s="71"/>
      <c r="O2605" s="71">
        <v>0</v>
      </c>
      <c r="P2605" s="71"/>
      <c r="Q2605" s="71">
        <v>0</v>
      </c>
      <c r="R2605" s="71"/>
      <c r="S2605" s="71">
        <v>0</v>
      </c>
      <c r="T2605" s="71"/>
      <c r="U2605" s="71">
        <v>108658</v>
      </c>
      <c r="V2605" s="74"/>
      <c r="W2605" s="72">
        <v>108658</v>
      </c>
      <c r="X2605" s="69"/>
      <c r="Y2605" s="71">
        <v>0</v>
      </c>
      <c r="Z2605" s="69"/>
      <c r="AA2605" s="70">
        <v>3668</v>
      </c>
      <c r="AB2605" s="69"/>
      <c r="AC2605" s="73" t="str">
        <f t="shared" si="40"/>
        <v>No</v>
      </c>
    </row>
    <row r="2606" spans="1:29">
      <c r="A2606" s="69" t="s">
        <v>6528</v>
      </c>
      <c r="B2606" s="69" t="s">
        <v>391</v>
      </c>
      <c r="C2606" s="183" t="s">
        <v>51</v>
      </c>
      <c r="D2606" s="308">
        <v>6132</v>
      </c>
      <c r="E2606" s="312">
        <v>60132</v>
      </c>
      <c r="F2606" s="183" t="s">
        <v>235</v>
      </c>
      <c r="G2606" s="183" t="s">
        <v>5166</v>
      </c>
      <c r="H2606" s="185">
        <v>252720</v>
      </c>
      <c r="I2606" s="185">
        <v>9</v>
      </c>
      <c r="J2606" s="183" t="s">
        <v>12</v>
      </c>
      <c r="K2606" s="69" t="s">
        <v>11</v>
      </c>
      <c r="L2606" s="70">
        <v>9</v>
      </c>
      <c r="M2606" s="71">
        <v>0</v>
      </c>
      <c r="N2606" s="71"/>
      <c r="O2606" s="71">
        <v>0</v>
      </c>
      <c r="P2606" s="71"/>
      <c r="Q2606" s="71">
        <v>0</v>
      </c>
      <c r="R2606" s="71"/>
      <c r="S2606" s="71">
        <v>0</v>
      </c>
      <c r="T2606" s="71"/>
      <c r="U2606" s="71">
        <v>474691</v>
      </c>
      <c r="V2606" s="74"/>
      <c r="W2606" s="72">
        <v>474691</v>
      </c>
      <c r="X2606" s="69"/>
      <c r="Y2606" s="71">
        <v>0</v>
      </c>
      <c r="Z2606" s="69"/>
      <c r="AA2606" s="70">
        <v>17573</v>
      </c>
      <c r="AB2606" s="69"/>
      <c r="AC2606" s="73" t="str">
        <f t="shared" si="40"/>
        <v>No</v>
      </c>
    </row>
    <row r="2607" spans="1:29">
      <c r="A2607" s="69" t="s">
        <v>1114</v>
      </c>
      <c r="B2607" s="69" t="s">
        <v>1115</v>
      </c>
      <c r="C2607" s="183" t="s">
        <v>19</v>
      </c>
      <c r="D2607" s="308" t="s">
        <v>1116</v>
      </c>
      <c r="E2607" s="312">
        <v>99286</v>
      </c>
      <c r="F2607" s="183" t="s">
        <v>160</v>
      </c>
      <c r="G2607" s="183" t="s">
        <v>5166</v>
      </c>
      <c r="H2607" s="185">
        <v>0</v>
      </c>
      <c r="I2607" s="185">
        <v>9</v>
      </c>
      <c r="J2607" s="183" t="s">
        <v>13</v>
      </c>
      <c r="K2607" s="69" t="s">
        <v>11</v>
      </c>
      <c r="L2607" s="70">
        <v>9</v>
      </c>
      <c r="M2607" s="71">
        <v>0</v>
      </c>
      <c r="N2607" s="71"/>
      <c r="O2607" s="71">
        <v>0</v>
      </c>
      <c r="P2607" s="71"/>
      <c r="Q2607" s="71">
        <v>0</v>
      </c>
      <c r="R2607" s="71"/>
      <c r="S2607" s="71">
        <v>0</v>
      </c>
      <c r="T2607" s="71"/>
      <c r="U2607" s="71">
        <v>1171259</v>
      </c>
      <c r="V2607" s="74"/>
      <c r="W2607" s="72">
        <v>1171259</v>
      </c>
      <c r="X2607" s="69"/>
      <c r="Y2607" s="71">
        <v>0</v>
      </c>
      <c r="Z2607" s="69"/>
      <c r="AA2607" s="70">
        <v>22538</v>
      </c>
      <c r="AB2607" s="69"/>
      <c r="AC2607" s="73" t="str">
        <f t="shared" si="40"/>
        <v>No</v>
      </c>
    </row>
    <row r="2608" spans="1:29">
      <c r="A2608" s="69" t="s">
        <v>6536</v>
      </c>
      <c r="B2608" s="69" t="s">
        <v>667</v>
      </c>
      <c r="C2608" s="183" t="s">
        <v>50</v>
      </c>
      <c r="D2608" s="308">
        <v>4020</v>
      </c>
      <c r="E2608" s="312">
        <v>40020</v>
      </c>
      <c r="F2608" s="183" t="s">
        <v>187</v>
      </c>
      <c r="G2608" s="183" t="s">
        <v>5166</v>
      </c>
      <c r="H2608" s="185">
        <v>70543</v>
      </c>
      <c r="I2608" s="185">
        <v>9</v>
      </c>
      <c r="J2608" s="183" t="s">
        <v>13</v>
      </c>
      <c r="K2608" s="69" t="s">
        <v>11</v>
      </c>
      <c r="L2608" s="70">
        <v>9</v>
      </c>
      <c r="M2608" s="71">
        <v>0</v>
      </c>
      <c r="N2608" s="71"/>
      <c r="O2608" s="71">
        <v>0</v>
      </c>
      <c r="P2608" s="71"/>
      <c r="Q2608" s="71">
        <v>0</v>
      </c>
      <c r="R2608" s="71"/>
      <c r="S2608" s="71">
        <v>0</v>
      </c>
      <c r="T2608" s="71"/>
      <c r="U2608" s="71">
        <v>2137307</v>
      </c>
      <c r="V2608" s="74"/>
      <c r="W2608" s="72">
        <v>2137307</v>
      </c>
      <c r="X2608" s="69"/>
      <c r="Y2608" s="71">
        <v>0</v>
      </c>
      <c r="Z2608" s="69"/>
      <c r="AA2608" s="70">
        <v>29608</v>
      </c>
      <c r="AB2608" s="69"/>
      <c r="AC2608" s="73" t="str">
        <f t="shared" si="40"/>
        <v>No</v>
      </c>
    </row>
    <row r="2609" spans="1:29">
      <c r="A2609" s="69" t="s">
        <v>6036</v>
      </c>
      <c r="B2609" s="69" t="s">
        <v>4330</v>
      </c>
      <c r="C2609" s="183" t="s">
        <v>64</v>
      </c>
      <c r="D2609" s="308" t="s">
        <v>4331</v>
      </c>
      <c r="E2609" s="312" t="s">
        <v>4332</v>
      </c>
      <c r="F2609" s="183" t="s">
        <v>235</v>
      </c>
      <c r="G2609" s="183" t="s">
        <v>222</v>
      </c>
      <c r="H2609" s="185">
        <v>0</v>
      </c>
      <c r="I2609" s="185">
        <v>9</v>
      </c>
      <c r="J2609" s="183" t="s">
        <v>12</v>
      </c>
      <c r="K2609" s="69" t="s">
        <v>11</v>
      </c>
      <c r="L2609" s="70">
        <v>9</v>
      </c>
      <c r="M2609" s="71">
        <v>0</v>
      </c>
      <c r="N2609" s="71"/>
      <c r="O2609" s="71">
        <v>0</v>
      </c>
      <c r="P2609" s="71"/>
      <c r="Q2609" s="71">
        <v>0</v>
      </c>
      <c r="R2609" s="71"/>
      <c r="S2609" s="71">
        <v>0</v>
      </c>
      <c r="T2609" s="71"/>
      <c r="U2609" s="71">
        <v>424002</v>
      </c>
      <c r="V2609" s="74"/>
      <c r="W2609" s="72">
        <v>424002</v>
      </c>
      <c r="X2609" s="69"/>
      <c r="Y2609" s="71">
        <v>0</v>
      </c>
      <c r="Z2609" s="69"/>
      <c r="AA2609" s="70">
        <v>6271</v>
      </c>
      <c r="AB2609" s="69"/>
      <c r="AC2609" s="73" t="str">
        <f t="shared" si="40"/>
        <v>No</v>
      </c>
    </row>
    <row r="2610" spans="1:29">
      <c r="A2610" s="69" t="s">
        <v>4825</v>
      </c>
      <c r="B2610" s="69" t="s">
        <v>4826</v>
      </c>
      <c r="C2610" s="183" t="s">
        <v>21</v>
      </c>
      <c r="D2610" s="308" t="s">
        <v>4827</v>
      </c>
      <c r="E2610" s="312" t="s">
        <v>4828</v>
      </c>
      <c r="F2610" s="183" t="s">
        <v>187</v>
      </c>
      <c r="G2610" s="183" t="s">
        <v>222</v>
      </c>
      <c r="H2610" s="185">
        <v>0</v>
      </c>
      <c r="I2610" s="185">
        <v>9</v>
      </c>
      <c r="J2610" s="183" t="s">
        <v>12</v>
      </c>
      <c r="K2610" s="69" t="s">
        <v>11</v>
      </c>
      <c r="L2610" s="70">
        <v>9</v>
      </c>
      <c r="M2610" s="71">
        <v>0</v>
      </c>
      <c r="N2610" s="71"/>
      <c r="O2610" s="71">
        <v>0</v>
      </c>
      <c r="P2610" s="71"/>
      <c r="Q2610" s="71">
        <v>0</v>
      </c>
      <c r="R2610" s="71"/>
      <c r="S2610" s="71">
        <v>0</v>
      </c>
      <c r="T2610" s="71"/>
      <c r="U2610" s="71">
        <v>306019</v>
      </c>
      <c r="V2610" s="74"/>
      <c r="W2610" s="72">
        <v>306019</v>
      </c>
      <c r="X2610" s="69"/>
      <c r="Y2610" s="71">
        <v>0</v>
      </c>
      <c r="Z2610" s="69"/>
      <c r="AA2610" s="70">
        <v>3750</v>
      </c>
      <c r="AB2610" s="69"/>
      <c r="AC2610" s="73" t="str">
        <f t="shared" si="40"/>
        <v>No</v>
      </c>
    </row>
    <row r="2611" spans="1:29">
      <c r="A2611" s="69" t="s">
        <v>3041</v>
      </c>
      <c r="B2611" s="69" t="s">
        <v>3042</v>
      </c>
      <c r="C2611" s="183" t="s">
        <v>46</v>
      </c>
      <c r="D2611" s="308" t="s">
        <v>3043</v>
      </c>
      <c r="E2611" s="312" t="s">
        <v>3044</v>
      </c>
      <c r="F2611" s="183" t="s">
        <v>235</v>
      </c>
      <c r="G2611" s="183" t="s">
        <v>222</v>
      </c>
      <c r="H2611" s="185">
        <v>0</v>
      </c>
      <c r="I2611" s="185">
        <v>9</v>
      </c>
      <c r="J2611" s="183" t="s">
        <v>12</v>
      </c>
      <c r="K2611" s="69" t="s">
        <v>11</v>
      </c>
      <c r="L2611" s="70">
        <v>9</v>
      </c>
      <c r="M2611" s="71">
        <v>0</v>
      </c>
      <c r="N2611" s="71"/>
      <c r="O2611" s="71">
        <v>0</v>
      </c>
      <c r="P2611" s="71"/>
      <c r="Q2611" s="71">
        <v>0</v>
      </c>
      <c r="R2611" s="71"/>
      <c r="S2611" s="71">
        <v>0</v>
      </c>
      <c r="T2611" s="71"/>
      <c r="U2611" s="71">
        <v>439075</v>
      </c>
      <c r="V2611" s="74"/>
      <c r="W2611" s="72">
        <v>439075</v>
      </c>
      <c r="X2611" s="69"/>
      <c r="Y2611" s="71">
        <v>0</v>
      </c>
      <c r="Z2611" s="69"/>
      <c r="AA2611" s="70">
        <v>16170</v>
      </c>
      <c r="AB2611" s="69"/>
      <c r="AC2611" s="73" t="str">
        <f t="shared" si="40"/>
        <v>No</v>
      </c>
    </row>
    <row r="2612" spans="1:29">
      <c r="A2612" s="69" t="s">
        <v>3095</v>
      </c>
      <c r="B2612" s="69" t="s">
        <v>3096</v>
      </c>
      <c r="C2612" s="183" t="s">
        <v>56</v>
      </c>
      <c r="D2612" s="308" t="s">
        <v>3097</v>
      </c>
      <c r="E2612" s="312" t="s">
        <v>3098</v>
      </c>
      <c r="F2612" s="183" t="s">
        <v>189</v>
      </c>
      <c r="G2612" s="183" t="s">
        <v>222</v>
      </c>
      <c r="H2612" s="185">
        <v>0</v>
      </c>
      <c r="I2612" s="185">
        <v>9</v>
      </c>
      <c r="J2612" s="183" t="s">
        <v>12</v>
      </c>
      <c r="K2612" s="69" t="s">
        <v>11</v>
      </c>
      <c r="L2612" s="70">
        <v>9</v>
      </c>
      <c r="M2612" s="71">
        <v>0</v>
      </c>
      <c r="N2612" s="71"/>
      <c r="O2612" s="71">
        <v>0</v>
      </c>
      <c r="P2612" s="71"/>
      <c r="Q2612" s="71">
        <v>0</v>
      </c>
      <c r="R2612" s="71"/>
      <c r="S2612" s="71">
        <v>0</v>
      </c>
      <c r="T2612" s="71"/>
      <c r="U2612" s="71">
        <v>753210</v>
      </c>
      <c r="V2612" s="74"/>
      <c r="W2612" s="72">
        <v>753210</v>
      </c>
      <c r="X2612" s="69"/>
      <c r="Y2612" s="71">
        <v>0</v>
      </c>
      <c r="Z2612" s="69"/>
      <c r="AA2612" s="70">
        <v>11655</v>
      </c>
      <c r="AB2612" s="69"/>
      <c r="AC2612" s="73" t="str">
        <f t="shared" si="40"/>
        <v>No</v>
      </c>
    </row>
    <row r="2613" spans="1:29">
      <c r="A2613" s="69" t="s">
        <v>4365</v>
      </c>
      <c r="B2613" s="69" t="s">
        <v>4366</v>
      </c>
      <c r="C2613" s="183" t="s">
        <v>62</v>
      </c>
      <c r="D2613" s="308" t="s">
        <v>4367</v>
      </c>
      <c r="E2613" s="312" t="s">
        <v>4368</v>
      </c>
      <c r="F2613" s="183" t="s">
        <v>187</v>
      </c>
      <c r="G2613" s="183" t="s">
        <v>222</v>
      </c>
      <c r="H2613" s="185">
        <v>0</v>
      </c>
      <c r="I2613" s="185">
        <v>9</v>
      </c>
      <c r="J2613" s="183" t="s">
        <v>12</v>
      </c>
      <c r="K2613" s="69" t="s">
        <v>11</v>
      </c>
      <c r="L2613" s="70">
        <v>9</v>
      </c>
      <c r="M2613" s="71">
        <v>0</v>
      </c>
      <c r="N2613" s="71"/>
      <c r="O2613" s="71">
        <v>0</v>
      </c>
      <c r="P2613" s="71"/>
      <c r="Q2613" s="71">
        <v>0</v>
      </c>
      <c r="R2613" s="71"/>
      <c r="S2613" s="71">
        <v>0</v>
      </c>
      <c r="T2613" s="71"/>
      <c r="U2613" s="71">
        <v>286482</v>
      </c>
      <c r="V2613" s="74"/>
      <c r="W2613" s="72">
        <v>286482</v>
      </c>
      <c r="X2613" s="69"/>
      <c r="Y2613" s="71">
        <v>0</v>
      </c>
      <c r="Z2613" s="69"/>
      <c r="AA2613" s="70">
        <v>8921</v>
      </c>
      <c r="AB2613" s="69"/>
      <c r="AC2613" s="73" t="str">
        <f t="shared" si="40"/>
        <v>No</v>
      </c>
    </row>
    <row r="2614" spans="1:29">
      <c r="A2614" s="69" t="s">
        <v>3435</v>
      </c>
      <c r="B2614" s="69" t="s">
        <v>3436</v>
      </c>
      <c r="C2614" s="183" t="s">
        <v>51</v>
      </c>
      <c r="D2614" s="308" t="s">
        <v>3437</v>
      </c>
      <c r="E2614" s="312" t="s">
        <v>3438</v>
      </c>
      <c r="F2614" s="183" t="s">
        <v>1242</v>
      </c>
      <c r="G2614" s="183" t="s">
        <v>222</v>
      </c>
      <c r="H2614" s="185">
        <v>0</v>
      </c>
      <c r="I2614" s="185">
        <v>9</v>
      </c>
      <c r="J2614" s="183" t="s">
        <v>12</v>
      </c>
      <c r="K2614" s="69" t="s">
        <v>11</v>
      </c>
      <c r="L2614" s="70">
        <v>9</v>
      </c>
      <c r="M2614" s="71">
        <v>0</v>
      </c>
      <c r="N2614" s="71"/>
      <c r="O2614" s="71">
        <v>0</v>
      </c>
      <c r="P2614" s="71"/>
      <c r="Q2614" s="71">
        <v>0</v>
      </c>
      <c r="R2614" s="71"/>
      <c r="S2614" s="71">
        <v>0</v>
      </c>
      <c r="T2614" s="71"/>
      <c r="U2614" s="71">
        <v>387499</v>
      </c>
      <c r="V2614" s="74"/>
      <c r="W2614" s="72">
        <v>387499</v>
      </c>
      <c r="X2614" s="69"/>
      <c r="Y2614" s="71">
        <v>0</v>
      </c>
      <c r="Z2614" s="69"/>
      <c r="AA2614" s="70">
        <v>10784</v>
      </c>
      <c r="AB2614" s="69"/>
      <c r="AC2614" s="73" t="str">
        <f t="shared" si="40"/>
        <v>No</v>
      </c>
    </row>
    <row r="2615" spans="1:29">
      <c r="A2615" s="69" t="s">
        <v>4487</v>
      </c>
      <c r="B2615" s="69" t="s">
        <v>1378</v>
      </c>
      <c r="C2615" s="183" t="s">
        <v>101</v>
      </c>
      <c r="D2615" s="308" t="s">
        <v>4488</v>
      </c>
      <c r="E2615" s="312" t="s">
        <v>4489</v>
      </c>
      <c r="F2615" s="183" t="s">
        <v>235</v>
      </c>
      <c r="G2615" s="183" t="s">
        <v>222</v>
      </c>
      <c r="H2615" s="185">
        <v>0</v>
      </c>
      <c r="I2615" s="185">
        <v>9</v>
      </c>
      <c r="J2615" s="183" t="s">
        <v>12</v>
      </c>
      <c r="K2615" s="69" t="s">
        <v>11</v>
      </c>
      <c r="L2615" s="70">
        <v>9</v>
      </c>
      <c r="M2615" s="71">
        <v>0</v>
      </c>
      <c r="N2615" s="71"/>
      <c r="O2615" s="71">
        <v>0</v>
      </c>
      <c r="P2615" s="71"/>
      <c r="Q2615" s="71">
        <v>0</v>
      </c>
      <c r="R2615" s="71"/>
      <c r="S2615" s="71">
        <v>0</v>
      </c>
      <c r="T2615" s="71"/>
      <c r="U2615" s="71">
        <v>563791</v>
      </c>
      <c r="V2615" s="74"/>
      <c r="W2615" s="72">
        <v>563791</v>
      </c>
      <c r="X2615" s="69"/>
      <c r="Y2615" s="71">
        <v>0</v>
      </c>
      <c r="Z2615" s="69"/>
      <c r="AA2615" s="70">
        <v>18212</v>
      </c>
      <c r="AB2615" s="69"/>
      <c r="AC2615" s="73" t="str">
        <f t="shared" si="40"/>
        <v>No</v>
      </c>
    </row>
    <row r="2616" spans="1:29">
      <c r="A2616" s="69" t="s">
        <v>3944</v>
      </c>
      <c r="B2616" s="69" t="s">
        <v>3945</v>
      </c>
      <c r="C2616" s="183" t="s">
        <v>65</v>
      </c>
      <c r="D2616" s="308" t="s">
        <v>3946</v>
      </c>
      <c r="E2616" s="312" t="s">
        <v>3947</v>
      </c>
      <c r="F2616" s="183" t="s">
        <v>187</v>
      </c>
      <c r="G2616" s="183" t="s">
        <v>222</v>
      </c>
      <c r="H2616" s="185">
        <v>0</v>
      </c>
      <c r="I2616" s="185">
        <v>9</v>
      </c>
      <c r="J2616" s="183" t="s">
        <v>12</v>
      </c>
      <c r="K2616" s="69" t="s">
        <v>11</v>
      </c>
      <c r="L2616" s="70">
        <v>9</v>
      </c>
      <c r="M2616" s="71">
        <v>0</v>
      </c>
      <c r="N2616" s="71"/>
      <c r="O2616" s="71">
        <v>0</v>
      </c>
      <c r="P2616" s="71"/>
      <c r="Q2616" s="71">
        <v>0</v>
      </c>
      <c r="R2616" s="71"/>
      <c r="S2616" s="71">
        <v>0</v>
      </c>
      <c r="T2616" s="71"/>
      <c r="U2616" s="71">
        <v>113087</v>
      </c>
      <c r="V2616" s="74"/>
      <c r="W2616" s="72">
        <v>113087</v>
      </c>
      <c r="X2616" s="69"/>
      <c r="Y2616" s="71">
        <v>0</v>
      </c>
      <c r="Z2616" s="69"/>
      <c r="AA2616" s="70">
        <v>3877</v>
      </c>
      <c r="AB2616" s="69"/>
      <c r="AC2616" s="73" t="str">
        <f t="shared" si="40"/>
        <v>No</v>
      </c>
    </row>
    <row r="2617" spans="1:29">
      <c r="A2617" s="69" t="s">
        <v>2001</v>
      </c>
      <c r="B2617" s="69" t="s">
        <v>2002</v>
      </c>
      <c r="C2617" s="183" t="s">
        <v>100</v>
      </c>
      <c r="D2617" s="308" t="s">
        <v>2003</v>
      </c>
      <c r="E2617" s="312" t="s">
        <v>2004</v>
      </c>
      <c r="F2617" s="183" t="s">
        <v>187</v>
      </c>
      <c r="G2617" s="183" t="s">
        <v>222</v>
      </c>
      <c r="H2617" s="185">
        <v>0</v>
      </c>
      <c r="I2617" s="185">
        <v>9</v>
      </c>
      <c r="J2617" s="183" t="s">
        <v>12</v>
      </c>
      <c r="K2617" s="69" t="s">
        <v>11</v>
      </c>
      <c r="L2617" s="70">
        <v>9</v>
      </c>
      <c r="M2617" s="71">
        <v>0</v>
      </c>
      <c r="N2617" s="71"/>
      <c r="O2617" s="71">
        <v>0</v>
      </c>
      <c r="P2617" s="71"/>
      <c r="Q2617" s="71">
        <v>0</v>
      </c>
      <c r="R2617" s="71"/>
      <c r="S2617" s="71">
        <v>0</v>
      </c>
      <c r="T2617" s="71"/>
      <c r="U2617" s="71">
        <v>649947</v>
      </c>
      <c r="V2617" s="74"/>
      <c r="W2617" s="72">
        <v>649947</v>
      </c>
      <c r="X2617" s="69"/>
      <c r="Y2617" s="71">
        <v>0</v>
      </c>
      <c r="Z2617" s="69"/>
      <c r="AA2617" s="70">
        <v>14319</v>
      </c>
      <c r="AB2617" s="69"/>
      <c r="AC2617" s="73" t="str">
        <f t="shared" si="40"/>
        <v>No</v>
      </c>
    </row>
    <row r="2618" spans="1:29">
      <c r="A2618" s="69" t="s">
        <v>6202</v>
      </c>
      <c r="B2618" s="69" t="s">
        <v>6203</v>
      </c>
      <c r="C2618" s="183" t="s">
        <v>32</v>
      </c>
      <c r="D2618" s="308"/>
      <c r="E2618" s="312" t="s">
        <v>6204</v>
      </c>
      <c r="F2618" s="183" t="s">
        <v>187</v>
      </c>
      <c r="G2618" s="183" t="s">
        <v>222</v>
      </c>
      <c r="H2618" s="185">
        <v>0</v>
      </c>
      <c r="I2618" s="185">
        <v>9</v>
      </c>
      <c r="J2618" s="183" t="s">
        <v>13</v>
      </c>
      <c r="K2618" s="69" t="s">
        <v>11</v>
      </c>
      <c r="L2618" s="70">
        <v>9</v>
      </c>
      <c r="M2618" s="71">
        <v>0</v>
      </c>
      <c r="N2618" s="71"/>
      <c r="O2618" s="71">
        <v>0</v>
      </c>
      <c r="P2618" s="71"/>
      <c r="Q2618" s="71">
        <v>0</v>
      </c>
      <c r="R2618" s="71"/>
      <c r="S2618" s="71">
        <v>0</v>
      </c>
      <c r="T2618" s="71"/>
      <c r="U2618" s="71">
        <v>1334966</v>
      </c>
      <c r="V2618" s="74"/>
      <c r="W2618" s="72">
        <v>1334966</v>
      </c>
      <c r="X2618" s="69"/>
      <c r="Y2618" s="71">
        <v>0</v>
      </c>
      <c r="Z2618" s="69"/>
      <c r="AA2618" s="70">
        <v>14365</v>
      </c>
      <c r="AB2618" s="69"/>
      <c r="AC2618" s="73" t="str">
        <f t="shared" si="40"/>
        <v>No</v>
      </c>
    </row>
    <row r="2619" spans="1:29">
      <c r="A2619" s="69" t="s">
        <v>5660</v>
      </c>
      <c r="B2619" s="69" t="s">
        <v>5661</v>
      </c>
      <c r="C2619" s="183" t="s">
        <v>21</v>
      </c>
      <c r="D2619" s="308"/>
      <c r="E2619" s="312">
        <v>90285</v>
      </c>
      <c r="F2619" s="183" t="s">
        <v>187</v>
      </c>
      <c r="G2619" s="183" t="s">
        <v>5166</v>
      </c>
      <c r="H2619" s="185">
        <v>12150996</v>
      </c>
      <c r="I2619" s="185">
        <v>9</v>
      </c>
      <c r="J2619" s="183" t="s">
        <v>12</v>
      </c>
      <c r="K2619" s="69" t="s">
        <v>14</v>
      </c>
      <c r="L2619" s="70">
        <v>9</v>
      </c>
      <c r="M2619" s="71">
        <v>0</v>
      </c>
      <c r="N2619" s="71"/>
      <c r="O2619" s="71">
        <v>0</v>
      </c>
      <c r="P2619" s="71"/>
      <c r="Q2619" s="71">
        <v>0</v>
      </c>
      <c r="R2619" s="71"/>
      <c r="S2619" s="71">
        <v>0</v>
      </c>
      <c r="T2619" s="71"/>
      <c r="U2619" s="71">
        <v>807102</v>
      </c>
      <c r="V2619" s="74"/>
      <c r="W2619" s="72">
        <v>807102</v>
      </c>
      <c r="X2619" s="69"/>
      <c r="Y2619" s="71">
        <v>0</v>
      </c>
      <c r="Z2619" s="69"/>
      <c r="AA2619" s="70">
        <v>13840</v>
      </c>
      <c r="AB2619" s="69"/>
      <c r="AC2619" s="73" t="str">
        <f t="shared" si="40"/>
        <v>No</v>
      </c>
    </row>
    <row r="2620" spans="1:29">
      <c r="A2620" s="69" t="s">
        <v>3547</v>
      </c>
      <c r="B2620" s="69" t="s">
        <v>5851</v>
      </c>
      <c r="C2620" s="183" t="s">
        <v>84</v>
      </c>
      <c r="D2620" s="308" t="s">
        <v>3548</v>
      </c>
      <c r="E2620" s="312" t="s">
        <v>3549</v>
      </c>
      <c r="F2620" s="183" t="s">
        <v>235</v>
      </c>
      <c r="G2620" s="183" t="s">
        <v>222</v>
      </c>
      <c r="H2620" s="185">
        <v>0</v>
      </c>
      <c r="I2620" s="185">
        <v>9</v>
      </c>
      <c r="J2620" s="183" t="s">
        <v>12</v>
      </c>
      <c r="K2620" s="69" t="s">
        <v>11</v>
      </c>
      <c r="L2620" s="70">
        <v>9</v>
      </c>
      <c r="M2620" s="71">
        <v>0</v>
      </c>
      <c r="N2620" s="71"/>
      <c r="O2620" s="71">
        <v>0</v>
      </c>
      <c r="P2620" s="71"/>
      <c r="Q2620" s="71">
        <v>0</v>
      </c>
      <c r="R2620" s="71"/>
      <c r="S2620" s="71">
        <v>0</v>
      </c>
      <c r="T2620" s="71"/>
      <c r="U2620" s="71">
        <v>265047</v>
      </c>
      <c r="V2620" s="74"/>
      <c r="W2620" s="72">
        <v>265047</v>
      </c>
      <c r="X2620" s="69"/>
      <c r="Y2620" s="71">
        <v>0</v>
      </c>
      <c r="Z2620" s="69"/>
      <c r="AA2620" s="70">
        <v>10458</v>
      </c>
      <c r="AB2620" s="69"/>
      <c r="AC2620" s="73" t="str">
        <f t="shared" si="40"/>
        <v>No</v>
      </c>
    </row>
    <row r="2621" spans="1:29">
      <c r="A2621" s="69" t="s">
        <v>6529</v>
      </c>
      <c r="B2621" s="69" t="s">
        <v>660</v>
      </c>
      <c r="C2621" s="183" t="s">
        <v>113</v>
      </c>
      <c r="D2621" s="308">
        <v>5152</v>
      </c>
      <c r="E2621" s="312">
        <v>50152</v>
      </c>
      <c r="F2621" s="183" t="s">
        <v>187</v>
      </c>
      <c r="G2621" s="183" t="s">
        <v>5166</v>
      </c>
      <c r="H2621" s="185">
        <v>100868</v>
      </c>
      <c r="I2621" s="185">
        <v>9</v>
      </c>
      <c r="J2621" s="183" t="s">
        <v>12</v>
      </c>
      <c r="K2621" s="69" t="s">
        <v>14</v>
      </c>
      <c r="L2621" s="70">
        <v>9</v>
      </c>
      <c r="M2621" s="71">
        <v>0</v>
      </c>
      <c r="N2621" s="71"/>
      <c r="O2621" s="71">
        <v>0</v>
      </c>
      <c r="P2621" s="71"/>
      <c r="Q2621" s="71">
        <v>0</v>
      </c>
      <c r="R2621" s="71"/>
      <c r="S2621" s="71">
        <v>0</v>
      </c>
      <c r="T2621" s="71"/>
      <c r="U2621" s="71">
        <v>834950</v>
      </c>
      <c r="V2621" s="74"/>
      <c r="W2621" s="72">
        <v>834950</v>
      </c>
      <c r="X2621" s="69"/>
      <c r="Y2621" s="71">
        <v>0</v>
      </c>
      <c r="Z2621" s="69"/>
      <c r="AA2621" s="70">
        <v>31171</v>
      </c>
      <c r="AB2621" s="69"/>
      <c r="AC2621" s="73" t="str">
        <f t="shared" si="40"/>
        <v>No</v>
      </c>
    </row>
    <row r="2622" spans="1:29">
      <c r="A2622" s="69" t="s">
        <v>4991</v>
      </c>
      <c r="B2622" s="69" t="s">
        <v>5844</v>
      </c>
      <c r="C2622" s="183" t="s">
        <v>1</v>
      </c>
      <c r="D2622" s="308" t="s">
        <v>4992</v>
      </c>
      <c r="E2622" s="312" t="s">
        <v>4993</v>
      </c>
      <c r="F2622" s="183" t="s">
        <v>189</v>
      </c>
      <c r="G2622" s="183" t="s">
        <v>222</v>
      </c>
      <c r="H2622" s="185">
        <v>0</v>
      </c>
      <c r="I2622" s="185">
        <v>9</v>
      </c>
      <c r="J2622" s="183" t="s">
        <v>12</v>
      </c>
      <c r="K2622" s="69" t="s">
        <v>11</v>
      </c>
      <c r="L2622" s="70">
        <v>9</v>
      </c>
      <c r="M2622" s="71">
        <v>0</v>
      </c>
      <c r="N2622" s="71"/>
      <c r="O2622" s="71">
        <v>0</v>
      </c>
      <c r="P2622" s="71"/>
      <c r="Q2622" s="71">
        <v>0</v>
      </c>
      <c r="R2622" s="71"/>
      <c r="S2622" s="71">
        <v>0</v>
      </c>
      <c r="T2622" s="71"/>
      <c r="U2622" s="71">
        <v>545266</v>
      </c>
      <c r="V2622" s="74"/>
      <c r="W2622" s="72">
        <v>545266</v>
      </c>
      <c r="X2622" s="69"/>
      <c r="Y2622" s="71">
        <v>0</v>
      </c>
      <c r="Z2622" s="69"/>
      <c r="AA2622" s="70">
        <v>8784</v>
      </c>
      <c r="AB2622" s="69"/>
      <c r="AC2622" s="73" t="str">
        <f t="shared" si="40"/>
        <v>No</v>
      </c>
    </row>
    <row r="2623" spans="1:29">
      <c r="A2623" s="69" t="s">
        <v>5536</v>
      </c>
      <c r="B2623" s="69" t="s">
        <v>5537</v>
      </c>
      <c r="C2623" s="183" t="s">
        <v>73</v>
      </c>
      <c r="D2623" s="308"/>
      <c r="E2623" s="312" t="s">
        <v>5538</v>
      </c>
      <c r="F2623" s="183" t="s">
        <v>235</v>
      </c>
      <c r="G2623" s="183" t="s">
        <v>222</v>
      </c>
      <c r="H2623" s="185">
        <v>0</v>
      </c>
      <c r="I2623" s="185">
        <v>9</v>
      </c>
      <c r="J2623" s="183" t="s">
        <v>12</v>
      </c>
      <c r="K2623" s="69" t="s">
        <v>11</v>
      </c>
      <c r="L2623" s="70">
        <v>9</v>
      </c>
      <c r="M2623" s="71">
        <v>0</v>
      </c>
      <c r="N2623" s="71"/>
      <c r="O2623" s="71">
        <v>0</v>
      </c>
      <c r="P2623" s="71"/>
      <c r="Q2623" s="71">
        <v>0</v>
      </c>
      <c r="R2623" s="71"/>
      <c r="S2623" s="71">
        <v>0</v>
      </c>
      <c r="T2623" s="71"/>
      <c r="U2623" s="71">
        <v>283527</v>
      </c>
      <c r="V2623" s="74"/>
      <c r="W2623" s="72">
        <v>283527</v>
      </c>
      <c r="X2623" s="69"/>
      <c r="Y2623" s="71">
        <v>0</v>
      </c>
      <c r="Z2623" s="69"/>
      <c r="AA2623" s="70">
        <v>17152</v>
      </c>
      <c r="AB2623" s="69"/>
      <c r="AC2623" s="73" t="str">
        <f t="shared" si="40"/>
        <v>No</v>
      </c>
    </row>
    <row r="2624" spans="1:29">
      <c r="A2624" s="69" t="s">
        <v>1711</v>
      </c>
      <c r="B2624" s="69" t="s">
        <v>5856</v>
      </c>
      <c r="C2624" s="183" t="s">
        <v>116</v>
      </c>
      <c r="D2624" s="308" t="s">
        <v>1712</v>
      </c>
      <c r="E2624" s="312" t="s">
        <v>1713</v>
      </c>
      <c r="F2624" s="183" t="s">
        <v>189</v>
      </c>
      <c r="G2624" s="183" t="s">
        <v>222</v>
      </c>
      <c r="H2624" s="185">
        <v>0</v>
      </c>
      <c r="I2624" s="185">
        <v>9</v>
      </c>
      <c r="J2624" s="183" t="s">
        <v>12</v>
      </c>
      <c r="K2624" s="69" t="s">
        <v>11</v>
      </c>
      <c r="L2624" s="70">
        <v>9</v>
      </c>
      <c r="M2624" s="71">
        <v>0</v>
      </c>
      <c r="N2624" s="71"/>
      <c r="O2624" s="71">
        <v>0</v>
      </c>
      <c r="P2624" s="71"/>
      <c r="Q2624" s="71">
        <v>0</v>
      </c>
      <c r="R2624" s="71"/>
      <c r="S2624" s="71">
        <v>0</v>
      </c>
      <c r="T2624" s="71"/>
      <c r="U2624" s="71">
        <v>682412</v>
      </c>
      <c r="V2624" s="74"/>
      <c r="W2624" s="72">
        <v>682412</v>
      </c>
      <c r="X2624" s="69"/>
      <c r="Y2624" s="71">
        <v>0</v>
      </c>
      <c r="Z2624" s="69"/>
      <c r="AA2624" s="70">
        <v>15277</v>
      </c>
      <c r="AB2624" s="69"/>
      <c r="AC2624" s="73" t="str">
        <f t="shared" si="40"/>
        <v>No</v>
      </c>
    </row>
    <row r="2625" spans="1:29">
      <c r="A2625" s="69" t="s">
        <v>2150</v>
      </c>
      <c r="B2625" s="69" t="s">
        <v>2151</v>
      </c>
      <c r="C2625" s="183" t="s">
        <v>41</v>
      </c>
      <c r="D2625" s="308" t="s">
        <v>2152</v>
      </c>
      <c r="E2625" s="312" t="s">
        <v>2153</v>
      </c>
      <c r="F2625" s="183" t="s">
        <v>187</v>
      </c>
      <c r="G2625" s="183" t="s">
        <v>222</v>
      </c>
      <c r="H2625" s="185">
        <v>0</v>
      </c>
      <c r="I2625" s="185">
        <v>9</v>
      </c>
      <c r="J2625" s="183" t="s">
        <v>12</v>
      </c>
      <c r="K2625" s="69" t="s">
        <v>11</v>
      </c>
      <c r="L2625" s="70">
        <v>9</v>
      </c>
      <c r="M2625" s="71">
        <v>0</v>
      </c>
      <c r="N2625" s="71"/>
      <c r="O2625" s="71">
        <v>0</v>
      </c>
      <c r="P2625" s="71"/>
      <c r="Q2625" s="71">
        <v>0</v>
      </c>
      <c r="R2625" s="71"/>
      <c r="S2625" s="71">
        <v>0</v>
      </c>
      <c r="T2625" s="71"/>
      <c r="U2625" s="71">
        <v>290470</v>
      </c>
      <c r="V2625" s="74"/>
      <c r="W2625" s="72">
        <v>290470</v>
      </c>
      <c r="X2625" s="69"/>
      <c r="Y2625" s="71">
        <v>0</v>
      </c>
      <c r="Z2625" s="69"/>
      <c r="AA2625" s="70">
        <v>11721</v>
      </c>
      <c r="AB2625" s="69"/>
      <c r="AC2625" s="73" t="str">
        <f t="shared" si="40"/>
        <v>No</v>
      </c>
    </row>
    <row r="2626" spans="1:29">
      <c r="A2626" s="69" t="s">
        <v>2413</v>
      </c>
      <c r="B2626" s="69" t="s">
        <v>2414</v>
      </c>
      <c r="C2626" s="183" t="s">
        <v>63</v>
      </c>
      <c r="D2626" s="308" t="s">
        <v>2415</v>
      </c>
      <c r="E2626" s="312" t="s">
        <v>2416</v>
      </c>
      <c r="F2626" s="183" t="s">
        <v>187</v>
      </c>
      <c r="G2626" s="183" t="s">
        <v>222</v>
      </c>
      <c r="H2626" s="185">
        <v>0</v>
      </c>
      <c r="I2626" s="185">
        <v>9</v>
      </c>
      <c r="J2626" s="183" t="s">
        <v>12</v>
      </c>
      <c r="K2626" s="69" t="s">
        <v>11</v>
      </c>
      <c r="L2626" s="70">
        <v>9</v>
      </c>
      <c r="M2626" s="71">
        <v>0</v>
      </c>
      <c r="N2626" s="71"/>
      <c r="O2626" s="71">
        <v>0</v>
      </c>
      <c r="P2626" s="71"/>
      <c r="Q2626" s="71">
        <v>0</v>
      </c>
      <c r="R2626" s="71"/>
      <c r="S2626" s="71">
        <v>0</v>
      </c>
      <c r="T2626" s="71"/>
      <c r="U2626" s="71">
        <v>433433</v>
      </c>
      <c r="V2626" s="74"/>
      <c r="W2626" s="72">
        <v>433433</v>
      </c>
      <c r="X2626" s="69"/>
      <c r="Y2626" s="71">
        <v>0</v>
      </c>
      <c r="Z2626" s="69"/>
      <c r="AA2626" s="70">
        <v>11561</v>
      </c>
      <c r="AB2626" s="69"/>
      <c r="AC2626" s="73" t="str">
        <f t="shared" ref="AC2626:AC2689" si="41">IF(AB2626&amp;Z2626&amp;X2626&amp;V2626&amp;T2626&amp;R2626&amp;P2626&amp;N2626&lt;&gt;"","Yes","No")</f>
        <v>No</v>
      </c>
    </row>
    <row r="2627" spans="1:29">
      <c r="A2627" s="69" t="s">
        <v>2432</v>
      </c>
      <c r="B2627" s="69" t="s">
        <v>2174</v>
      </c>
      <c r="C2627" s="183" t="s">
        <v>38</v>
      </c>
      <c r="D2627" s="308" t="s">
        <v>2433</v>
      </c>
      <c r="E2627" s="312" t="s">
        <v>2434</v>
      </c>
      <c r="F2627" s="183" t="s">
        <v>187</v>
      </c>
      <c r="G2627" s="183" t="s">
        <v>222</v>
      </c>
      <c r="H2627" s="185">
        <v>0</v>
      </c>
      <c r="I2627" s="185">
        <v>9</v>
      </c>
      <c r="J2627" s="183" t="s">
        <v>12</v>
      </c>
      <c r="K2627" s="69" t="s">
        <v>11</v>
      </c>
      <c r="L2627" s="70">
        <v>9</v>
      </c>
      <c r="M2627" s="71">
        <v>0</v>
      </c>
      <c r="N2627" s="71"/>
      <c r="O2627" s="71">
        <v>0</v>
      </c>
      <c r="P2627" s="71"/>
      <c r="Q2627" s="71">
        <v>0</v>
      </c>
      <c r="R2627" s="71"/>
      <c r="S2627" s="71">
        <v>0</v>
      </c>
      <c r="T2627" s="71"/>
      <c r="U2627" s="71">
        <v>620003</v>
      </c>
      <c r="V2627" s="74"/>
      <c r="W2627" s="72">
        <v>620003</v>
      </c>
      <c r="X2627" s="69"/>
      <c r="Y2627" s="71">
        <v>0</v>
      </c>
      <c r="Z2627" s="69"/>
      <c r="AA2627" s="70">
        <v>10115</v>
      </c>
      <c r="AB2627" s="69"/>
      <c r="AC2627" s="73" t="str">
        <f t="shared" si="41"/>
        <v>No</v>
      </c>
    </row>
    <row r="2628" spans="1:29">
      <c r="A2628" s="69" t="s">
        <v>5373</v>
      </c>
      <c r="B2628" s="69" t="s">
        <v>1572</v>
      </c>
      <c r="C2628" s="183" t="s">
        <v>74</v>
      </c>
      <c r="D2628" s="308">
        <v>2216</v>
      </c>
      <c r="E2628" s="312">
        <v>20216</v>
      </c>
      <c r="F2628" s="183" t="s">
        <v>187</v>
      </c>
      <c r="G2628" s="183" t="s">
        <v>5166</v>
      </c>
      <c r="H2628" s="185">
        <v>423566</v>
      </c>
      <c r="I2628" s="185">
        <v>9</v>
      </c>
      <c r="J2628" s="183" t="s">
        <v>12</v>
      </c>
      <c r="K2628" s="69" t="s">
        <v>14</v>
      </c>
      <c r="L2628" s="70">
        <v>9</v>
      </c>
      <c r="M2628" s="71">
        <v>0</v>
      </c>
      <c r="N2628" s="71"/>
      <c r="O2628" s="71">
        <v>0</v>
      </c>
      <c r="P2628" s="71"/>
      <c r="Q2628" s="71">
        <v>0</v>
      </c>
      <c r="R2628" s="71"/>
      <c r="S2628" s="71">
        <v>0</v>
      </c>
      <c r="T2628" s="71"/>
      <c r="U2628" s="71">
        <v>879999</v>
      </c>
      <c r="V2628" s="74"/>
      <c r="W2628" s="72">
        <v>879999</v>
      </c>
      <c r="X2628" s="69"/>
      <c r="Y2628" s="71">
        <v>0</v>
      </c>
      <c r="Z2628" s="69"/>
      <c r="AA2628" s="70">
        <v>11548</v>
      </c>
      <c r="AB2628" s="69"/>
      <c r="AC2628" s="73" t="str">
        <f t="shared" si="41"/>
        <v>No</v>
      </c>
    </row>
    <row r="2629" spans="1:29">
      <c r="A2629" s="69" t="s">
        <v>1800</v>
      </c>
      <c r="B2629" s="69" t="s">
        <v>1801</v>
      </c>
      <c r="C2629" s="183" t="s">
        <v>63</v>
      </c>
      <c r="D2629" s="308" t="s">
        <v>1802</v>
      </c>
      <c r="E2629" s="312" t="s">
        <v>1803</v>
      </c>
      <c r="F2629" s="183" t="s">
        <v>187</v>
      </c>
      <c r="G2629" s="183" t="s">
        <v>222</v>
      </c>
      <c r="H2629" s="185">
        <v>0</v>
      </c>
      <c r="I2629" s="185">
        <v>9</v>
      </c>
      <c r="J2629" s="183" t="s">
        <v>12</v>
      </c>
      <c r="K2629" s="69" t="s">
        <v>11</v>
      </c>
      <c r="L2629" s="70">
        <v>9</v>
      </c>
      <c r="M2629" s="71">
        <v>0</v>
      </c>
      <c r="N2629" s="71"/>
      <c r="O2629" s="71">
        <v>0</v>
      </c>
      <c r="P2629" s="71"/>
      <c r="Q2629" s="71">
        <v>0</v>
      </c>
      <c r="R2629" s="71"/>
      <c r="S2629" s="71">
        <v>0</v>
      </c>
      <c r="T2629" s="71"/>
      <c r="U2629" s="71">
        <v>539426</v>
      </c>
      <c r="V2629" s="74"/>
      <c r="W2629" s="72">
        <v>539426</v>
      </c>
      <c r="X2629" s="69"/>
      <c r="Y2629" s="71">
        <v>0</v>
      </c>
      <c r="Z2629" s="69"/>
      <c r="AA2629" s="70">
        <v>14522</v>
      </c>
      <c r="AB2629" s="69"/>
      <c r="AC2629" s="73" t="str">
        <f t="shared" si="41"/>
        <v>No</v>
      </c>
    </row>
    <row r="2630" spans="1:29">
      <c r="A2630" s="69" t="s">
        <v>3238</v>
      </c>
      <c r="B2630" s="69" t="s">
        <v>5857</v>
      </c>
      <c r="C2630" s="183" t="s">
        <v>113</v>
      </c>
      <c r="D2630" s="308" t="s">
        <v>3239</v>
      </c>
      <c r="E2630" s="312" t="s">
        <v>3240</v>
      </c>
      <c r="F2630" s="183" t="s">
        <v>187</v>
      </c>
      <c r="G2630" s="183" t="s">
        <v>222</v>
      </c>
      <c r="H2630" s="185">
        <v>0</v>
      </c>
      <c r="I2630" s="185">
        <v>9</v>
      </c>
      <c r="J2630" s="183" t="s">
        <v>12</v>
      </c>
      <c r="K2630" s="69" t="s">
        <v>14</v>
      </c>
      <c r="L2630" s="70">
        <v>9</v>
      </c>
      <c r="M2630" s="71">
        <v>0</v>
      </c>
      <c r="N2630" s="71"/>
      <c r="O2630" s="71">
        <v>0</v>
      </c>
      <c r="P2630" s="71"/>
      <c r="Q2630" s="71">
        <v>0</v>
      </c>
      <c r="R2630" s="71"/>
      <c r="S2630" s="71">
        <v>0</v>
      </c>
      <c r="T2630" s="71"/>
      <c r="U2630" s="71">
        <v>1163678</v>
      </c>
      <c r="V2630" s="74"/>
      <c r="W2630" s="72">
        <v>1163678</v>
      </c>
      <c r="X2630" s="69"/>
      <c r="Y2630" s="71">
        <v>0</v>
      </c>
      <c r="Z2630" s="69"/>
      <c r="AA2630" s="70">
        <v>43352</v>
      </c>
      <c r="AB2630" s="69"/>
      <c r="AC2630" s="73" t="str">
        <f t="shared" si="41"/>
        <v>No</v>
      </c>
    </row>
    <row r="2631" spans="1:29">
      <c r="A2631" s="69" t="s">
        <v>3265</v>
      </c>
      <c r="B2631" s="69" t="s">
        <v>5854</v>
      </c>
      <c r="C2631" s="183" t="s">
        <v>46</v>
      </c>
      <c r="D2631" s="308" t="s">
        <v>3266</v>
      </c>
      <c r="E2631" s="312" t="s">
        <v>3267</v>
      </c>
      <c r="F2631" s="183" t="s">
        <v>235</v>
      </c>
      <c r="G2631" s="183" t="s">
        <v>222</v>
      </c>
      <c r="H2631" s="185">
        <v>0</v>
      </c>
      <c r="I2631" s="185">
        <v>9</v>
      </c>
      <c r="J2631" s="183" t="s">
        <v>12</v>
      </c>
      <c r="K2631" s="69" t="s">
        <v>11</v>
      </c>
      <c r="L2631" s="70">
        <v>9</v>
      </c>
      <c r="M2631" s="71">
        <v>0</v>
      </c>
      <c r="N2631" s="71"/>
      <c r="O2631" s="71">
        <v>0</v>
      </c>
      <c r="P2631" s="71"/>
      <c r="Q2631" s="71">
        <v>0</v>
      </c>
      <c r="R2631" s="71"/>
      <c r="S2631" s="71">
        <v>0</v>
      </c>
      <c r="T2631" s="71"/>
      <c r="U2631" s="71">
        <v>447783</v>
      </c>
      <c r="V2631" s="74"/>
      <c r="W2631" s="72">
        <v>447783</v>
      </c>
      <c r="X2631" s="69"/>
      <c r="Y2631" s="71">
        <v>0</v>
      </c>
      <c r="Z2631" s="69"/>
      <c r="AA2631" s="70">
        <v>9950</v>
      </c>
      <c r="AB2631" s="69"/>
      <c r="AC2631" s="73" t="str">
        <f t="shared" si="41"/>
        <v>No</v>
      </c>
    </row>
    <row r="2632" spans="1:29">
      <c r="A2632" s="69" t="s">
        <v>2102</v>
      </c>
      <c r="B2632" s="69" t="s">
        <v>2103</v>
      </c>
      <c r="C2632" s="183" t="s">
        <v>41</v>
      </c>
      <c r="D2632" s="308" t="s">
        <v>2104</v>
      </c>
      <c r="E2632" s="312" t="s">
        <v>2105</v>
      </c>
      <c r="F2632" s="183" t="s">
        <v>187</v>
      </c>
      <c r="G2632" s="183" t="s">
        <v>222</v>
      </c>
      <c r="H2632" s="185">
        <v>0</v>
      </c>
      <c r="I2632" s="185">
        <v>9</v>
      </c>
      <c r="J2632" s="183" t="s">
        <v>12</v>
      </c>
      <c r="K2632" s="69" t="s">
        <v>11</v>
      </c>
      <c r="L2632" s="70">
        <v>9</v>
      </c>
      <c r="M2632" s="71">
        <v>0</v>
      </c>
      <c r="N2632" s="71"/>
      <c r="O2632" s="71">
        <v>0</v>
      </c>
      <c r="P2632" s="71"/>
      <c r="Q2632" s="71">
        <v>0</v>
      </c>
      <c r="R2632" s="71"/>
      <c r="S2632" s="71">
        <v>0</v>
      </c>
      <c r="T2632" s="71"/>
      <c r="U2632" s="71">
        <v>560152</v>
      </c>
      <c r="V2632" s="74"/>
      <c r="W2632" s="72">
        <v>560152</v>
      </c>
      <c r="X2632" s="69"/>
      <c r="Y2632" s="71">
        <v>0</v>
      </c>
      <c r="Z2632" s="69"/>
      <c r="AA2632" s="70">
        <v>17049</v>
      </c>
      <c r="AB2632" s="69"/>
      <c r="AC2632" s="73" t="str">
        <f t="shared" si="41"/>
        <v>No</v>
      </c>
    </row>
    <row r="2633" spans="1:29">
      <c r="A2633" s="69" t="s">
        <v>2257</v>
      </c>
      <c r="B2633" s="69" t="s">
        <v>2258</v>
      </c>
      <c r="C2633" s="183" t="s">
        <v>41</v>
      </c>
      <c r="D2633" s="308" t="s">
        <v>2259</v>
      </c>
      <c r="E2633" s="312" t="s">
        <v>2260</v>
      </c>
      <c r="F2633" s="183" t="s">
        <v>187</v>
      </c>
      <c r="G2633" s="183" t="s">
        <v>222</v>
      </c>
      <c r="H2633" s="185">
        <v>0</v>
      </c>
      <c r="I2633" s="185">
        <v>9</v>
      </c>
      <c r="J2633" s="183" t="s">
        <v>12</v>
      </c>
      <c r="K2633" s="69" t="s">
        <v>11</v>
      </c>
      <c r="L2633" s="70">
        <v>9</v>
      </c>
      <c r="M2633" s="71">
        <v>0</v>
      </c>
      <c r="N2633" s="71"/>
      <c r="O2633" s="71">
        <v>0</v>
      </c>
      <c r="P2633" s="71"/>
      <c r="Q2633" s="71">
        <v>0</v>
      </c>
      <c r="R2633" s="71"/>
      <c r="S2633" s="71">
        <v>0</v>
      </c>
      <c r="T2633" s="71"/>
      <c r="U2633" s="71">
        <v>564941</v>
      </c>
      <c r="V2633" s="74"/>
      <c r="W2633" s="72">
        <v>564941</v>
      </c>
      <c r="X2633" s="69"/>
      <c r="Y2633" s="71">
        <v>0</v>
      </c>
      <c r="Z2633" s="69"/>
      <c r="AA2633" s="70">
        <v>13852</v>
      </c>
      <c r="AB2633" s="69"/>
      <c r="AC2633" s="73" t="str">
        <f t="shared" si="41"/>
        <v>No</v>
      </c>
    </row>
    <row r="2634" spans="1:29">
      <c r="A2634" s="69" t="s">
        <v>4136</v>
      </c>
      <c r="B2634" s="69" t="s">
        <v>342</v>
      </c>
      <c r="C2634" s="183" t="s">
        <v>48</v>
      </c>
      <c r="D2634" s="308" t="s">
        <v>4137</v>
      </c>
      <c r="E2634" s="312" t="s">
        <v>4138</v>
      </c>
      <c r="F2634" s="183" t="s">
        <v>235</v>
      </c>
      <c r="G2634" s="183" t="s">
        <v>222</v>
      </c>
      <c r="H2634" s="185">
        <v>0</v>
      </c>
      <c r="I2634" s="185">
        <v>9</v>
      </c>
      <c r="J2634" s="183" t="s">
        <v>12</v>
      </c>
      <c r="K2634" s="69" t="s">
        <v>11</v>
      </c>
      <c r="L2634" s="70">
        <v>9</v>
      </c>
      <c r="M2634" s="71">
        <v>0</v>
      </c>
      <c r="N2634" s="71"/>
      <c r="O2634" s="71">
        <v>0</v>
      </c>
      <c r="P2634" s="71"/>
      <c r="Q2634" s="71">
        <v>0</v>
      </c>
      <c r="R2634" s="71"/>
      <c r="S2634" s="71">
        <v>0</v>
      </c>
      <c r="T2634" s="71"/>
      <c r="U2634" s="71">
        <v>206819</v>
      </c>
      <c r="V2634" s="74"/>
      <c r="W2634" s="72">
        <v>206819</v>
      </c>
      <c r="X2634" s="69"/>
      <c r="Y2634" s="71">
        <v>0</v>
      </c>
      <c r="Z2634" s="69"/>
      <c r="AA2634" s="70">
        <v>7500</v>
      </c>
      <c r="AB2634" s="69"/>
      <c r="AC2634" s="73" t="str">
        <f t="shared" si="41"/>
        <v>No</v>
      </c>
    </row>
    <row r="2635" spans="1:29">
      <c r="A2635" s="69" t="s">
        <v>2670</v>
      </c>
      <c r="B2635" s="69" t="s">
        <v>2671</v>
      </c>
      <c r="C2635" s="183" t="s">
        <v>113</v>
      </c>
      <c r="D2635" s="308" t="s">
        <v>2672</v>
      </c>
      <c r="E2635" s="312" t="s">
        <v>2673</v>
      </c>
      <c r="F2635" s="183" t="s">
        <v>187</v>
      </c>
      <c r="G2635" s="183" t="s">
        <v>222</v>
      </c>
      <c r="H2635" s="185">
        <v>0</v>
      </c>
      <c r="I2635" s="185">
        <v>9</v>
      </c>
      <c r="J2635" s="183" t="s">
        <v>12</v>
      </c>
      <c r="K2635" s="69" t="s">
        <v>14</v>
      </c>
      <c r="L2635" s="70">
        <v>9</v>
      </c>
      <c r="M2635" s="71">
        <v>0</v>
      </c>
      <c r="N2635" s="71"/>
      <c r="O2635" s="71">
        <v>0</v>
      </c>
      <c r="P2635" s="71"/>
      <c r="Q2635" s="71">
        <v>0</v>
      </c>
      <c r="R2635" s="71"/>
      <c r="S2635" s="71">
        <v>0</v>
      </c>
      <c r="T2635" s="71"/>
      <c r="U2635" s="71">
        <v>679005</v>
      </c>
      <c r="V2635" s="74"/>
      <c r="W2635" s="72">
        <v>679005</v>
      </c>
      <c r="X2635" s="69"/>
      <c r="Y2635" s="71">
        <v>0</v>
      </c>
      <c r="Z2635" s="69"/>
      <c r="AA2635" s="70">
        <v>27631</v>
      </c>
      <c r="AB2635" s="69"/>
      <c r="AC2635" s="73" t="str">
        <f t="shared" si="41"/>
        <v>No</v>
      </c>
    </row>
    <row r="2636" spans="1:29">
      <c r="A2636" s="69" t="s">
        <v>3516</v>
      </c>
      <c r="B2636" s="69" t="s">
        <v>961</v>
      </c>
      <c r="C2636" s="183" t="s">
        <v>10</v>
      </c>
      <c r="D2636" s="308" t="s">
        <v>3517</v>
      </c>
      <c r="E2636" s="312" t="s">
        <v>3518</v>
      </c>
      <c r="F2636" s="183" t="s">
        <v>235</v>
      </c>
      <c r="G2636" s="183" t="s">
        <v>222</v>
      </c>
      <c r="H2636" s="185">
        <v>0</v>
      </c>
      <c r="I2636" s="185">
        <v>9</v>
      </c>
      <c r="J2636" s="183" t="s">
        <v>12</v>
      </c>
      <c r="K2636" s="69" t="s">
        <v>11</v>
      </c>
      <c r="L2636" s="70">
        <v>9</v>
      </c>
      <c r="M2636" s="71">
        <v>0</v>
      </c>
      <c r="N2636" s="71"/>
      <c r="O2636" s="71">
        <v>0</v>
      </c>
      <c r="P2636" s="71"/>
      <c r="Q2636" s="71">
        <v>0</v>
      </c>
      <c r="R2636" s="71"/>
      <c r="S2636" s="71">
        <v>0</v>
      </c>
      <c r="T2636" s="71"/>
      <c r="U2636" s="71">
        <v>223519</v>
      </c>
      <c r="V2636" s="74"/>
      <c r="W2636" s="72">
        <v>223519</v>
      </c>
      <c r="X2636" s="69"/>
      <c r="Y2636" s="71">
        <v>0</v>
      </c>
      <c r="Z2636" s="69"/>
      <c r="AA2636" s="70">
        <v>8762</v>
      </c>
      <c r="AB2636" s="69"/>
      <c r="AC2636" s="73" t="str">
        <f t="shared" si="41"/>
        <v>No</v>
      </c>
    </row>
    <row r="2637" spans="1:29">
      <c r="A2637" s="69" t="s">
        <v>2380</v>
      </c>
      <c r="B2637" s="69" t="s">
        <v>2381</v>
      </c>
      <c r="C2637" s="183" t="s">
        <v>63</v>
      </c>
      <c r="D2637" s="308" t="s">
        <v>2382</v>
      </c>
      <c r="E2637" s="312" t="s">
        <v>2383</v>
      </c>
      <c r="F2637" s="183" t="s">
        <v>235</v>
      </c>
      <c r="G2637" s="183" t="s">
        <v>222</v>
      </c>
      <c r="H2637" s="185">
        <v>0</v>
      </c>
      <c r="I2637" s="185">
        <v>9</v>
      </c>
      <c r="J2637" s="183" t="s">
        <v>12</v>
      </c>
      <c r="K2637" s="69" t="s">
        <v>11</v>
      </c>
      <c r="L2637" s="70">
        <v>9</v>
      </c>
      <c r="M2637" s="71">
        <v>0</v>
      </c>
      <c r="N2637" s="71"/>
      <c r="O2637" s="71">
        <v>0</v>
      </c>
      <c r="P2637" s="71"/>
      <c r="Q2637" s="71">
        <v>0</v>
      </c>
      <c r="R2637" s="71"/>
      <c r="S2637" s="71">
        <v>0</v>
      </c>
      <c r="T2637" s="71"/>
      <c r="U2637" s="71">
        <v>1133266</v>
      </c>
      <c r="V2637" s="74"/>
      <c r="W2637" s="72">
        <v>1133266</v>
      </c>
      <c r="X2637" s="69"/>
      <c r="Y2637" s="71">
        <v>0</v>
      </c>
      <c r="Z2637" s="69"/>
      <c r="AA2637" s="70">
        <v>24274</v>
      </c>
      <c r="AB2637" s="69"/>
      <c r="AC2637" s="73" t="str">
        <f t="shared" si="41"/>
        <v>No</v>
      </c>
    </row>
    <row r="2638" spans="1:29">
      <c r="A2638" s="69" t="s">
        <v>6038</v>
      </c>
      <c r="B2638" s="69" t="s">
        <v>1313</v>
      </c>
      <c r="C2638" s="183" t="s">
        <v>73</v>
      </c>
      <c r="D2638" s="308" t="s">
        <v>4799</v>
      </c>
      <c r="E2638" s="312" t="s">
        <v>4800</v>
      </c>
      <c r="F2638" s="183" t="s">
        <v>187</v>
      </c>
      <c r="G2638" s="183" t="s">
        <v>222</v>
      </c>
      <c r="H2638" s="185">
        <v>0</v>
      </c>
      <c r="I2638" s="185">
        <v>9</v>
      </c>
      <c r="J2638" s="183" t="s">
        <v>12</v>
      </c>
      <c r="K2638" s="69" t="s">
        <v>11</v>
      </c>
      <c r="L2638" s="70">
        <v>8</v>
      </c>
      <c r="M2638" s="71">
        <v>0</v>
      </c>
      <c r="N2638" s="71"/>
      <c r="O2638" s="71">
        <v>0</v>
      </c>
      <c r="P2638" s="71"/>
      <c r="Q2638" s="71">
        <v>0</v>
      </c>
      <c r="R2638" s="71"/>
      <c r="S2638" s="71">
        <v>0</v>
      </c>
      <c r="T2638" s="71"/>
      <c r="U2638" s="71">
        <v>393295</v>
      </c>
      <c r="V2638" s="74"/>
      <c r="W2638" s="72">
        <v>393295</v>
      </c>
      <c r="X2638" s="69"/>
      <c r="Y2638" s="71">
        <v>0</v>
      </c>
      <c r="Z2638" s="69"/>
      <c r="AA2638" s="70">
        <v>5167</v>
      </c>
      <c r="AB2638" s="69"/>
      <c r="AC2638" s="73" t="str">
        <f t="shared" si="41"/>
        <v>No</v>
      </c>
    </row>
    <row r="2639" spans="1:29">
      <c r="A2639" s="69" t="s">
        <v>775</v>
      </c>
      <c r="B2639" s="69" t="s">
        <v>776</v>
      </c>
      <c r="C2639" s="183" t="s">
        <v>81</v>
      </c>
      <c r="D2639" s="308">
        <v>5142</v>
      </c>
      <c r="E2639" s="312">
        <v>50142</v>
      </c>
      <c r="F2639" s="183" t="s">
        <v>189</v>
      </c>
      <c r="G2639" s="183" t="s">
        <v>5166</v>
      </c>
      <c r="H2639" s="185">
        <v>70889</v>
      </c>
      <c r="I2639" s="185">
        <v>9</v>
      </c>
      <c r="J2639" s="183" t="s">
        <v>13</v>
      </c>
      <c r="K2639" s="69" t="s">
        <v>11</v>
      </c>
      <c r="L2639" s="70">
        <v>8</v>
      </c>
      <c r="M2639" s="71">
        <v>0</v>
      </c>
      <c r="N2639" s="71"/>
      <c r="O2639" s="71">
        <v>0</v>
      </c>
      <c r="P2639" s="71"/>
      <c r="Q2639" s="71">
        <v>0</v>
      </c>
      <c r="R2639" s="71"/>
      <c r="S2639" s="71">
        <v>0</v>
      </c>
      <c r="T2639" s="71"/>
      <c r="U2639" s="71">
        <v>1543507</v>
      </c>
      <c r="V2639" s="74"/>
      <c r="W2639" s="72">
        <v>1543507</v>
      </c>
      <c r="X2639" s="69"/>
      <c r="Y2639" s="71">
        <v>0</v>
      </c>
      <c r="Z2639" s="69"/>
      <c r="AA2639" s="70">
        <v>16530</v>
      </c>
      <c r="AB2639" s="69"/>
      <c r="AC2639" s="73" t="str">
        <f t="shared" si="41"/>
        <v>No</v>
      </c>
    </row>
    <row r="2640" spans="1:29">
      <c r="A2640" s="69" t="s">
        <v>2447</v>
      </c>
      <c r="B2640" s="69" t="s">
        <v>2479</v>
      </c>
      <c r="C2640" s="183" t="s">
        <v>63</v>
      </c>
      <c r="D2640" s="308" t="s">
        <v>2480</v>
      </c>
      <c r="E2640" s="312" t="s">
        <v>2481</v>
      </c>
      <c r="F2640" s="183" t="s">
        <v>187</v>
      </c>
      <c r="G2640" s="183" t="s">
        <v>222</v>
      </c>
      <c r="H2640" s="185">
        <v>0</v>
      </c>
      <c r="I2640" s="185">
        <v>9</v>
      </c>
      <c r="J2640" s="183" t="s">
        <v>12</v>
      </c>
      <c r="K2640" s="69" t="s">
        <v>11</v>
      </c>
      <c r="L2640" s="70">
        <v>8</v>
      </c>
      <c r="M2640" s="71">
        <v>0</v>
      </c>
      <c r="N2640" s="71"/>
      <c r="O2640" s="71">
        <v>0</v>
      </c>
      <c r="P2640" s="71"/>
      <c r="Q2640" s="71">
        <v>0</v>
      </c>
      <c r="R2640" s="71"/>
      <c r="S2640" s="71">
        <v>0</v>
      </c>
      <c r="T2640" s="71"/>
      <c r="U2640" s="71">
        <v>548945</v>
      </c>
      <c r="V2640" s="74"/>
      <c r="W2640" s="72">
        <v>548945</v>
      </c>
      <c r="X2640" s="69"/>
      <c r="Y2640" s="71">
        <v>0</v>
      </c>
      <c r="Z2640" s="69"/>
      <c r="AA2640" s="70">
        <v>11524</v>
      </c>
      <c r="AB2640" s="69"/>
      <c r="AC2640" s="73" t="str">
        <f t="shared" si="41"/>
        <v>No</v>
      </c>
    </row>
    <row r="2641" spans="1:29">
      <c r="A2641" s="69" t="s">
        <v>2728</v>
      </c>
      <c r="B2641" s="69" t="s">
        <v>2729</v>
      </c>
      <c r="C2641" s="183" t="s">
        <v>45</v>
      </c>
      <c r="D2641" s="308" t="s">
        <v>2730</v>
      </c>
      <c r="E2641" s="312" t="s">
        <v>2731</v>
      </c>
      <c r="F2641" s="183" t="s">
        <v>187</v>
      </c>
      <c r="G2641" s="183" t="s">
        <v>222</v>
      </c>
      <c r="H2641" s="185">
        <v>0</v>
      </c>
      <c r="I2641" s="185">
        <v>9</v>
      </c>
      <c r="J2641" s="183" t="s">
        <v>12</v>
      </c>
      <c r="K2641" s="69" t="s">
        <v>11</v>
      </c>
      <c r="L2641" s="70">
        <v>8</v>
      </c>
      <c r="M2641" s="71">
        <v>0</v>
      </c>
      <c r="N2641" s="71"/>
      <c r="O2641" s="71">
        <v>0</v>
      </c>
      <c r="P2641" s="71"/>
      <c r="Q2641" s="71">
        <v>0</v>
      </c>
      <c r="R2641" s="71"/>
      <c r="S2641" s="71">
        <v>0</v>
      </c>
      <c r="T2641" s="71"/>
      <c r="U2641" s="71">
        <v>571151</v>
      </c>
      <c r="V2641" s="74"/>
      <c r="W2641" s="72">
        <v>571151</v>
      </c>
      <c r="X2641" s="69"/>
      <c r="Y2641" s="71">
        <v>0</v>
      </c>
      <c r="Z2641" s="69"/>
      <c r="AA2641" s="70">
        <v>11797</v>
      </c>
      <c r="AB2641" s="69"/>
      <c r="AC2641" s="73" t="str">
        <f t="shared" si="41"/>
        <v>No</v>
      </c>
    </row>
    <row r="2642" spans="1:29">
      <c r="A2642" s="69" t="s">
        <v>3744</v>
      </c>
      <c r="B2642" s="69" t="s">
        <v>3745</v>
      </c>
      <c r="C2642" s="183" t="s">
        <v>44</v>
      </c>
      <c r="D2642" s="308" t="s">
        <v>3746</v>
      </c>
      <c r="E2642" s="312" t="s">
        <v>3747</v>
      </c>
      <c r="F2642" s="183" t="s">
        <v>189</v>
      </c>
      <c r="G2642" s="183" t="s">
        <v>222</v>
      </c>
      <c r="H2642" s="185">
        <v>0</v>
      </c>
      <c r="I2642" s="185">
        <v>9</v>
      </c>
      <c r="J2642" s="183" t="s">
        <v>13</v>
      </c>
      <c r="K2642" s="69" t="s">
        <v>11</v>
      </c>
      <c r="L2642" s="70">
        <v>8</v>
      </c>
      <c r="M2642" s="71">
        <v>0</v>
      </c>
      <c r="N2642" s="71"/>
      <c r="O2642" s="71">
        <v>0</v>
      </c>
      <c r="P2642" s="71"/>
      <c r="Q2642" s="71">
        <v>0</v>
      </c>
      <c r="R2642" s="71"/>
      <c r="S2642" s="71">
        <v>0</v>
      </c>
      <c r="T2642" s="71"/>
      <c r="U2642" s="71">
        <v>650271</v>
      </c>
      <c r="V2642" s="74"/>
      <c r="W2642" s="72">
        <v>650271</v>
      </c>
      <c r="X2642" s="69"/>
      <c r="Y2642" s="71">
        <v>0</v>
      </c>
      <c r="Z2642" s="69"/>
      <c r="AA2642" s="70">
        <v>9219</v>
      </c>
      <c r="AB2642" s="69"/>
      <c r="AC2642" s="73" t="str">
        <f t="shared" si="41"/>
        <v>No</v>
      </c>
    </row>
    <row r="2643" spans="1:29">
      <c r="A2643" s="69" t="s">
        <v>2225</v>
      </c>
      <c r="B2643" s="69" t="s">
        <v>2226</v>
      </c>
      <c r="C2643" s="183" t="s">
        <v>63</v>
      </c>
      <c r="D2643" s="308" t="s">
        <v>2227</v>
      </c>
      <c r="E2643" s="312" t="s">
        <v>2228</v>
      </c>
      <c r="F2643" s="183" t="s">
        <v>187</v>
      </c>
      <c r="G2643" s="183" t="s">
        <v>222</v>
      </c>
      <c r="H2643" s="185">
        <v>0</v>
      </c>
      <c r="I2643" s="185">
        <v>9</v>
      </c>
      <c r="J2643" s="183" t="s">
        <v>12</v>
      </c>
      <c r="K2643" s="69" t="s">
        <v>11</v>
      </c>
      <c r="L2643" s="70">
        <v>8</v>
      </c>
      <c r="M2643" s="71">
        <v>0</v>
      </c>
      <c r="N2643" s="71"/>
      <c r="O2643" s="71">
        <v>0</v>
      </c>
      <c r="P2643" s="71"/>
      <c r="Q2643" s="71">
        <v>0</v>
      </c>
      <c r="R2643" s="71"/>
      <c r="S2643" s="71">
        <v>0</v>
      </c>
      <c r="T2643" s="71"/>
      <c r="U2643" s="71">
        <v>457003</v>
      </c>
      <c r="V2643" s="74"/>
      <c r="W2643" s="72">
        <v>457003</v>
      </c>
      <c r="X2643" s="69"/>
      <c r="Y2643" s="71">
        <v>0</v>
      </c>
      <c r="Z2643" s="69"/>
      <c r="AA2643" s="70">
        <v>11932</v>
      </c>
      <c r="AB2643" s="69"/>
      <c r="AC2643" s="73" t="str">
        <f t="shared" si="41"/>
        <v>No</v>
      </c>
    </row>
    <row r="2644" spans="1:29">
      <c r="A2644" s="69" t="s">
        <v>6031</v>
      </c>
      <c r="B2644" s="69" t="s">
        <v>5858</v>
      </c>
      <c r="C2644" s="183" t="s">
        <v>85</v>
      </c>
      <c r="D2644" s="308" t="s">
        <v>5062</v>
      </c>
      <c r="E2644" s="312" t="s">
        <v>5063</v>
      </c>
      <c r="F2644" s="183" t="s">
        <v>187</v>
      </c>
      <c r="G2644" s="183" t="s">
        <v>222</v>
      </c>
      <c r="H2644" s="185">
        <v>0</v>
      </c>
      <c r="I2644" s="185">
        <v>9</v>
      </c>
      <c r="J2644" s="183" t="s">
        <v>12</v>
      </c>
      <c r="K2644" s="69" t="s">
        <v>11</v>
      </c>
      <c r="L2644" s="70">
        <v>8</v>
      </c>
      <c r="M2644" s="71">
        <v>0</v>
      </c>
      <c r="N2644" s="71"/>
      <c r="O2644" s="71">
        <v>0</v>
      </c>
      <c r="P2644" s="71"/>
      <c r="Q2644" s="71">
        <v>0</v>
      </c>
      <c r="R2644" s="71"/>
      <c r="S2644" s="71">
        <v>0</v>
      </c>
      <c r="T2644" s="71"/>
      <c r="U2644" s="71">
        <v>550324</v>
      </c>
      <c r="V2644" s="74"/>
      <c r="W2644" s="72">
        <v>550324</v>
      </c>
      <c r="X2644" s="69"/>
      <c r="Y2644" s="71">
        <v>0</v>
      </c>
      <c r="Z2644" s="69"/>
      <c r="AA2644" s="70">
        <v>6401</v>
      </c>
      <c r="AB2644" s="69"/>
      <c r="AC2644" s="73" t="str">
        <f t="shared" si="41"/>
        <v>No</v>
      </c>
    </row>
    <row r="2645" spans="1:29">
      <c r="A2645" s="69" t="s">
        <v>2715</v>
      </c>
      <c r="B2645" s="69" t="s">
        <v>280</v>
      </c>
      <c r="C2645" s="183" t="s">
        <v>81</v>
      </c>
      <c r="D2645" s="308" t="s">
        <v>2716</v>
      </c>
      <c r="E2645" s="312" t="s">
        <v>2717</v>
      </c>
      <c r="F2645" s="183" t="s">
        <v>235</v>
      </c>
      <c r="G2645" s="183" t="s">
        <v>222</v>
      </c>
      <c r="H2645" s="185">
        <v>0</v>
      </c>
      <c r="I2645" s="185">
        <v>9</v>
      </c>
      <c r="J2645" s="183" t="s">
        <v>13</v>
      </c>
      <c r="K2645" s="69" t="s">
        <v>11</v>
      </c>
      <c r="L2645" s="70">
        <v>8</v>
      </c>
      <c r="M2645" s="71">
        <v>0</v>
      </c>
      <c r="N2645" s="71"/>
      <c r="O2645" s="71">
        <v>0</v>
      </c>
      <c r="P2645" s="71"/>
      <c r="Q2645" s="71">
        <v>0</v>
      </c>
      <c r="R2645" s="71"/>
      <c r="S2645" s="71">
        <v>0</v>
      </c>
      <c r="T2645" s="71"/>
      <c r="U2645" s="71">
        <v>1323271</v>
      </c>
      <c r="V2645" s="74"/>
      <c r="W2645" s="72">
        <v>1323271</v>
      </c>
      <c r="X2645" s="69"/>
      <c r="Y2645" s="71">
        <v>0</v>
      </c>
      <c r="Z2645" s="69"/>
      <c r="AA2645" s="70">
        <v>25798</v>
      </c>
      <c r="AB2645" s="69"/>
      <c r="AC2645" s="73" t="str">
        <f t="shared" si="41"/>
        <v>No</v>
      </c>
    </row>
    <row r="2646" spans="1:29">
      <c r="A2646" s="69" t="s">
        <v>1421</v>
      </c>
      <c r="B2646" s="69" t="s">
        <v>1422</v>
      </c>
      <c r="C2646" s="183" t="s">
        <v>89</v>
      </c>
      <c r="D2646" s="308">
        <v>4234</v>
      </c>
      <c r="E2646" s="312">
        <v>40234</v>
      </c>
      <c r="F2646" s="183" t="s">
        <v>187</v>
      </c>
      <c r="G2646" s="183" t="s">
        <v>5166</v>
      </c>
      <c r="H2646" s="185">
        <v>149539</v>
      </c>
      <c r="I2646" s="185">
        <v>9</v>
      </c>
      <c r="J2646" s="183" t="s">
        <v>13</v>
      </c>
      <c r="K2646" s="69" t="s">
        <v>11</v>
      </c>
      <c r="L2646" s="70">
        <v>7</v>
      </c>
      <c r="M2646" s="71">
        <v>0</v>
      </c>
      <c r="N2646" s="71"/>
      <c r="O2646" s="71">
        <v>0</v>
      </c>
      <c r="P2646" s="71"/>
      <c r="Q2646" s="71">
        <v>0</v>
      </c>
      <c r="R2646" s="71"/>
      <c r="S2646" s="71">
        <v>0</v>
      </c>
      <c r="T2646" s="71"/>
      <c r="U2646" s="71">
        <v>1352017</v>
      </c>
      <c r="V2646" s="74"/>
      <c r="W2646" s="72">
        <v>1352017</v>
      </c>
      <c r="X2646" s="69"/>
      <c r="Y2646" s="71">
        <v>0</v>
      </c>
      <c r="Z2646" s="69"/>
      <c r="AA2646" s="70">
        <v>15744</v>
      </c>
      <c r="AB2646" s="69"/>
      <c r="AC2646" s="73" t="str">
        <f t="shared" si="41"/>
        <v>No</v>
      </c>
    </row>
    <row r="2647" spans="1:29">
      <c r="A2647" s="69" t="s">
        <v>3427</v>
      </c>
      <c r="B2647" s="69" t="s">
        <v>3428</v>
      </c>
      <c r="C2647" s="183" t="s">
        <v>72</v>
      </c>
      <c r="D2647" s="308" t="s">
        <v>3429</v>
      </c>
      <c r="E2647" s="312" t="s">
        <v>3430</v>
      </c>
      <c r="F2647" s="183" t="s">
        <v>187</v>
      </c>
      <c r="G2647" s="183" t="s">
        <v>222</v>
      </c>
      <c r="H2647" s="185">
        <v>0</v>
      </c>
      <c r="I2647" s="185">
        <v>9</v>
      </c>
      <c r="J2647" s="183" t="s">
        <v>13</v>
      </c>
      <c r="K2647" s="69" t="s">
        <v>11</v>
      </c>
      <c r="L2647" s="70">
        <v>7</v>
      </c>
      <c r="M2647" s="71">
        <v>0</v>
      </c>
      <c r="N2647" s="71"/>
      <c r="O2647" s="71">
        <v>0</v>
      </c>
      <c r="P2647" s="71"/>
      <c r="Q2647" s="71">
        <v>0</v>
      </c>
      <c r="R2647" s="71"/>
      <c r="S2647" s="71">
        <v>0</v>
      </c>
      <c r="T2647" s="71"/>
      <c r="U2647" s="71">
        <v>1083141</v>
      </c>
      <c r="V2647" s="74"/>
      <c r="W2647" s="72">
        <v>1083141</v>
      </c>
      <c r="X2647" s="69"/>
      <c r="Y2647" s="71">
        <v>0</v>
      </c>
      <c r="Z2647" s="69"/>
      <c r="AA2647" s="70">
        <v>27525</v>
      </c>
      <c r="AB2647" s="69"/>
      <c r="AC2647" s="73" t="str">
        <f t="shared" si="41"/>
        <v>No</v>
      </c>
    </row>
    <row r="2648" spans="1:29">
      <c r="A2648" s="69" t="s">
        <v>6530</v>
      </c>
      <c r="B2648" s="69" t="s">
        <v>3388</v>
      </c>
      <c r="C2648" s="183" t="s">
        <v>72</v>
      </c>
      <c r="D2648" s="308" t="s">
        <v>3389</v>
      </c>
      <c r="E2648" s="312" t="s">
        <v>3390</v>
      </c>
      <c r="F2648" s="183" t="s">
        <v>187</v>
      </c>
      <c r="G2648" s="183" t="s">
        <v>222</v>
      </c>
      <c r="H2648" s="185">
        <v>0</v>
      </c>
      <c r="I2648" s="185">
        <v>9</v>
      </c>
      <c r="J2648" s="183" t="s">
        <v>13</v>
      </c>
      <c r="K2648" s="69" t="s">
        <v>11</v>
      </c>
      <c r="L2648" s="70">
        <v>7</v>
      </c>
      <c r="M2648" s="71">
        <v>0</v>
      </c>
      <c r="N2648" s="71"/>
      <c r="O2648" s="71">
        <v>0</v>
      </c>
      <c r="P2648" s="71"/>
      <c r="Q2648" s="71">
        <v>0</v>
      </c>
      <c r="R2648" s="71"/>
      <c r="S2648" s="71">
        <v>0</v>
      </c>
      <c r="T2648" s="71"/>
      <c r="U2648" s="71">
        <v>653912</v>
      </c>
      <c r="V2648" s="74"/>
      <c r="W2648" s="72">
        <v>653912</v>
      </c>
      <c r="X2648" s="69"/>
      <c r="Y2648" s="71">
        <v>0</v>
      </c>
      <c r="Z2648" s="69"/>
      <c r="AA2648" s="70">
        <v>11987</v>
      </c>
      <c r="AB2648" s="69"/>
      <c r="AC2648" s="73" t="str">
        <f t="shared" si="41"/>
        <v>No</v>
      </c>
    </row>
    <row r="2649" spans="1:29">
      <c r="A2649" s="69" t="s">
        <v>5648</v>
      </c>
      <c r="B2649" s="69" t="s">
        <v>5649</v>
      </c>
      <c r="C2649" s="183" t="s">
        <v>41</v>
      </c>
      <c r="D2649" s="308"/>
      <c r="E2649" s="312">
        <v>40246</v>
      </c>
      <c r="F2649" s="183" t="s">
        <v>235</v>
      </c>
      <c r="G2649" s="183" t="s">
        <v>5166</v>
      </c>
      <c r="H2649" s="185">
        <v>4515419</v>
      </c>
      <c r="I2649" s="185">
        <v>9</v>
      </c>
      <c r="J2649" s="183" t="s">
        <v>12</v>
      </c>
      <c r="K2649" s="69" t="s">
        <v>11</v>
      </c>
      <c r="L2649" s="70">
        <v>7</v>
      </c>
      <c r="M2649" s="71">
        <v>0</v>
      </c>
      <c r="N2649" s="71"/>
      <c r="O2649" s="71">
        <v>0</v>
      </c>
      <c r="P2649" s="71"/>
      <c r="Q2649" s="71">
        <v>0</v>
      </c>
      <c r="R2649" s="71"/>
      <c r="S2649" s="71">
        <v>0</v>
      </c>
      <c r="T2649" s="71"/>
      <c r="U2649" s="71">
        <v>521272</v>
      </c>
      <c r="V2649" s="74"/>
      <c r="W2649" s="72">
        <v>521272</v>
      </c>
      <c r="X2649" s="69"/>
      <c r="Y2649" s="71">
        <v>0</v>
      </c>
      <c r="Z2649" s="69"/>
      <c r="AA2649" s="70">
        <v>8009</v>
      </c>
      <c r="AB2649" s="69"/>
      <c r="AC2649" s="73" t="str">
        <f t="shared" si="41"/>
        <v>No</v>
      </c>
    </row>
    <row r="2650" spans="1:29">
      <c r="A2650" s="69" t="s">
        <v>1127</v>
      </c>
      <c r="B2650" s="69" t="s">
        <v>1128</v>
      </c>
      <c r="C2650" s="183" t="s">
        <v>89</v>
      </c>
      <c r="D2650" s="308">
        <v>4183</v>
      </c>
      <c r="E2650" s="312">
        <v>40183</v>
      </c>
      <c r="F2650" s="183" t="s">
        <v>187</v>
      </c>
      <c r="G2650" s="183" t="s">
        <v>5166</v>
      </c>
      <c r="H2650" s="185">
        <v>306196</v>
      </c>
      <c r="I2650" s="185">
        <v>9</v>
      </c>
      <c r="J2650" s="183" t="s">
        <v>12</v>
      </c>
      <c r="K2650" s="69" t="s">
        <v>11</v>
      </c>
      <c r="L2650" s="70">
        <v>7</v>
      </c>
      <c r="M2650" s="71">
        <v>0</v>
      </c>
      <c r="N2650" s="71"/>
      <c r="O2650" s="71">
        <v>0</v>
      </c>
      <c r="P2650" s="71"/>
      <c r="Q2650" s="71">
        <v>0</v>
      </c>
      <c r="R2650" s="71"/>
      <c r="S2650" s="71">
        <v>0</v>
      </c>
      <c r="T2650" s="71"/>
      <c r="U2650" s="71">
        <v>100916</v>
      </c>
      <c r="V2650" s="74"/>
      <c r="W2650" s="72">
        <v>100916</v>
      </c>
      <c r="X2650" s="69"/>
      <c r="Y2650" s="71">
        <v>0</v>
      </c>
      <c r="Z2650" s="69"/>
      <c r="AA2650" s="70">
        <v>4349</v>
      </c>
      <c r="AB2650" s="69"/>
      <c r="AC2650" s="73" t="str">
        <f t="shared" si="41"/>
        <v>No</v>
      </c>
    </row>
    <row r="2651" spans="1:29">
      <c r="A2651" s="69" t="s">
        <v>3226</v>
      </c>
      <c r="B2651" s="69" t="s">
        <v>3227</v>
      </c>
      <c r="C2651" s="183" t="s">
        <v>81</v>
      </c>
      <c r="D2651" s="308" t="s">
        <v>3228</v>
      </c>
      <c r="E2651" s="312" t="s">
        <v>3229</v>
      </c>
      <c r="F2651" s="183" t="s">
        <v>235</v>
      </c>
      <c r="G2651" s="183" t="s">
        <v>222</v>
      </c>
      <c r="H2651" s="185">
        <v>0</v>
      </c>
      <c r="I2651" s="185">
        <v>9</v>
      </c>
      <c r="J2651" s="183" t="s">
        <v>12</v>
      </c>
      <c r="K2651" s="69" t="s">
        <v>11</v>
      </c>
      <c r="L2651" s="70">
        <v>7</v>
      </c>
      <c r="M2651" s="71">
        <v>0</v>
      </c>
      <c r="N2651" s="71"/>
      <c r="O2651" s="71">
        <v>0</v>
      </c>
      <c r="P2651" s="71"/>
      <c r="Q2651" s="71">
        <v>0</v>
      </c>
      <c r="R2651" s="71"/>
      <c r="S2651" s="71">
        <v>0</v>
      </c>
      <c r="T2651" s="71"/>
      <c r="U2651" s="71">
        <v>381712</v>
      </c>
      <c r="V2651" s="74"/>
      <c r="W2651" s="72">
        <v>381712</v>
      </c>
      <c r="X2651" s="69"/>
      <c r="Y2651" s="71">
        <v>0</v>
      </c>
      <c r="Z2651" s="69"/>
      <c r="AA2651" s="70">
        <v>11518</v>
      </c>
      <c r="AB2651" s="69"/>
      <c r="AC2651" s="73" t="str">
        <f t="shared" si="41"/>
        <v>No</v>
      </c>
    </row>
    <row r="2652" spans="1:29">
      <c r="A2652" s="69" t="s">
        <v>6534</v>
      </c>
      <c r="B2652" s="69" t="s">
        <v>386</v>
      </c>
      <c r="C2652" s="183" t="s">
        <v>60</v>
      </c>
      <c r="D2652" s="308">
        <v>7040</v>
      </c>
      <c r="E2652" s="312">
        <v>70040</v>
      </c>
      <c r="F2652" s="183" t="s">
        <v>187</v>
      </c>
      <c r="G2652" s="183" t="s">
        <v>5166</v>
      </c>
      <c r="H2652" s="185">
        <v>82775</v>
      </c>
      <c r="I2652" s="185">
        <v>9</v>
      </c>
      <c r="J2652" s="183" t="s">
        <v>12</v>
      </c>
      <c r="K2652" s="69" t="s">
        <v>11</v>
      </c>
      <c r="L2652" s="70">
        <v>6</v>
      </c>
      <c r="M2652" s="71">
        <v>0</v>
      </c>
      <c r="N2652" s="71"/>
      <c r="O2652" s="71">
        <v>0</v>
      </c>
      <c r="P2652" s="71"/>
      <c r="Q2652" s="71">
        <v>0</v>
      </c>
      <c r="R2652" s="71"/>
      <c r="S2652" s="71">
        <v>0</v>
      </c>
      <c r="T2652" s="71"/>
      <c r="U2652" s="71">
        <v>749710</v>
      </c>
      <c r="V2652" s="74"/>
      <c r="W2652" s="72">
        <v>749710</v>
      </c>
      <c r="X2652" s="69"/>
      <c r="Y2652" s="71">
        <v>0</v>
      </c>
      <c r="Z2652" s="69"/>
      <c r="AA2652" s="70">
        <v>15506</v>
      </c>
      <c r="AB2652" s="69"/>
      <c r="AC2652" s="73" t="str">
        <f t="shared" si="41"/>
        <v>No</v>
      </c>
    </row>
    <row r="2653" spans="1:29">
      <c r="A2653" s="69" t="s">
        <v>6037</v>
      </c>
      <c r="B2653" s="69" t="s">
        <v>3826</v>
      </c>
      <c r="C2653" s="183" t="s">
        <v>44</v>
      </c>
      <c r="D2653" s="308" t="s">
        <v>3827</v>
      </c>
      <c r="E2653" s="312" t="s">
        <v>3828</v>
      </c>
      <c r="F2653" s="183" t="s">
        <v>189</v>
      </c>
      <c r="G2653" s="183" t="s">
        <v>222</v>
      </c>
      <c r="H2653" s="185">
        <v>0</v>
      </c>
      <c r="I2653" s="185">
        <v>9</v>
      </c>
      <c r="J2653" s="183" t="s">
        <v>13</v>
      </c>
      <c r="K2653" s="69" t="s">
        <v>11</v>
      </c>
      <c r="L2653" s="70">
        <v>6</v>
      </c>
      <c r="M2653" s="71">
        <v>0</v>
      </c>
      <c r="N2653" s="71"/>
      <c r="O2653" s="71">
        <v>0</v>
      </c>
      <c r="P2653" s="71"/>
      <c r="Q2653" s="71">
        <v>0</v>
      </c>
      <c r="R2653" s="71"/>
      <c r="S2653" s="71">
        <v>0</v>
      </c>
      <c r="T2653" s="71"/>
      <c r="U2653" s="71">
        <v>796180</v>
      </c>
      <c r="V2653" s="74"/>
      <c r="W2653" s="72">
        <v>796180</v>
      </c>
      <c r="X2653" s="69"/>
      <c r="Y2653" s="71">
        <v>0</v>
      </c>
      <c r="Z2653" s="69"/>
      <c r="AA2653" s="70">
        <v>11880</v>
      </c>
      <c r="AB2653" s="69"/>
      <c r="AC2653" s="73" t="str">
        <f t="shared" si="41"/>
        <v>No</v>
      </c>
    </row>
    <row r="2654" spans="1:29">
      <c r="A2654" s="69" t="s">
        <v>1477</v>
      </c>
      <c r="B2654" s="69" t="s">
        <v>338</v>
      </c>
      <c r="C2654" s="183" t="s">
        <v>66</v>
      </c>
      <c r="D2654" s="308" t="s">
        <v>1478</v>
      </c>
      <c r="E2654" s="312" t="s">
        <v>1479</v>
      </c>
      <c r="F2654" s="183" t="s">
        <v>235</v>
      </c>
      <c r="G2654" s="183" t="s">
        <v>222</v>
      </c>
      <c r="H2654" s="185">
        <v>0</v>
      </c>
      <c r="I2654" s="185">
        <v>9</v>
      </c>
      <c r="J2654" s="183" t="s">
        <v>13</v>
      </c>
      <c r="K2654" s="69" t="s">
        <v>11</v>
      </c>
      <c r="L2654" s="70">
        <v>6</v>
      </c>
      <c r="M2654" s="71">
        <v>0</v>
      </c>
      <c r="N2654" s="71"/>
      <c r="O2654" s="71">
        <v>0</v>
      </c>
      <c r="P2654" s="71"/>
      <c r="Q2654" s="71">
        <v>0</v>
      </c>
      <c r="R2654" s="71"/>
      <c r="S2654" s="71">
        <v>0</v>
      </c>
      <c r="T2654" s="71"/>
      <c r="U2654" s="71">
        <v>769579</v>
      </c>
      <c r="V2654" s="74"/>
      <c r="W2654" s="72">
        <v>769579</v>
      </c>
      <c r="X2654" s="69"/>
      <c r="Y2654" s="71">
        <v>0</v>
      </c>
      <c r="Z2654" s="69"/>
      <c r="AA2654" s="70">
        <v>8230</v>
      </c>
      <c r="AB2654" s="69"/>
      <c r="AC2654" s="73" t="str">
        <f t="shared" si="41"/>
        <v>No</v>
      </c>
    </row>
    <row r="2655" spans="1:29">
      <c r="A2655" s="69" t="s">
        <v>5646</v>
      </c>
      <c r="B2655" s="69" t="s">
        <v>1688</v>
      </c>
      <c r="C2655" s="183" t="s">
        <v>57</v>
      </c>
      <c r="D2655" s="308"/>
      <c r="E2655" s="312" t="s">
        <v>5647</v>
      </c>
      <c r="F2655" s="183" t="s">
        <v>189</v>
      </c>
      <c r="G2655" s="183" t="s">
        <v>222</v>
      </c>
      <c r="H2655" s="185">
        <v>0</v>
      </c>
      <c r="I2655" s="185">
        <v>9</v>
      </c>
      <c r="J2655" s="183" t="s">
        <v>12</v>
      </c>
      <c r="K2655" s="69" t="s">
        <v>11</v>
      </c>
      <c r="L2655" s="70">
        <v>6</v>
      </c>
      <c r="M2655" s="71">
        <v>0</v>
      </c>
      <c r="N2655" s="71"/>
      <c r="O2655" s="71">
        <v>0</v>
      </c>
      <c r="P2655" s="71"/>
      <c r="Q2655" s="71">
        <v>0</v>
      </c>
      <c r="R2655" s="71"/>
      <c r="S2655" s="71">
        <v>0</v>
      </c>
      <c r="T2655" s="71"/>
      <c r="U2655" s="71">
        <v>757172</v>
      </c>
      <c r="V2655" s="74"/>
      <c r="W2655" s="72">
        <v>757172</v>
      </c>
      <c r="X2655" s="69"/>
      <c r="Y2655" s="71">
        <v>0</v>
      </c>
      <c r="Z2655" s="69"/>
      <c r="AA2655" s="70">
        <v>19286</v>
      </c>
      <c r="AB2655" s="69"/>
      <c r="AC2655" s="73" t="str">
        <f t="shared" si="41"/>
        <v>No</v>
      </c>
    </row>
    <row r="2656" spans="1:29">
      <c r="A2656" s="69" t="s">
        <v>6533</v>
      </c>
      <c r="B2656" s="69" t="s">
        <v>1400</v>
      </c>
      <c r="C2656" s="183" t="s">
        <v>63</v>
      </c>
      <c r="D2656" s="308">
        <v>4010</v>
      </c>
      <c r="E2656" s="312">
        <v>40010</v>
      </c>
      <c r="F2656" s="183" t="s">
        <v>187</v>
      </c>
      <c r="G2656" s="183" t="s">
        <v>5166</v>
      </c>
      <c r="H2656" s="185">
        <v>169495</v>
      </c>
      <c r="I2656" s="185">
        <v>9</v>
      </c>
      <c r="J2656" s="183" t="s">
        <v>13</v>
      </c>
      <c r="K2656" s="69" t="s">
        <v>11</v>
      </c>
      <c r="L2656" s="70">
        <v>6</v>
      </c>
      <c r="M2656" s="71">
        <v>0</v>
      </c>
      <c r="N2656" s="71"/>
      <c r="O2656" s="71">
        <v>0</v>
      </c>
      <c r="P2656" s="71"/>
      <c r="Q2656" s="71">
        <v>0</v>
      </c>
      <c r="R2656" s="71"/>
      <c r="S2656" s="71">
        <v>0</v>
      </c>
      <c r="T2656" s="71"/>
      <c r="U2656" s="71">
        <v>2238693</v>
      </c>
      <c r="V2656" s="74"/>
      <c r="W2656" s="72">
        <v>2238693</v>
      </c>
      <c r="X2656" s="69"/>
      <c r="Y2656" s="71">
        <v>0</v>
      </c>
      <c r="Z2656" s="69"/>
      <c r="AA2656" s="70">
        <v>20686</v>
      </c>
      <c r="AB2656" s="69"/>
      <c r="AC2656" s="73" t="str">
        <f t="shared" si="41"/>
        <v>No</v>
      </c>
    </row>
    <row r="2657" spans="1:29">
      <c r="A2657" s="69" t="s">
        <v>2820</v>
      </c>
      <c r="B2657" s="69" t="s">
        <v>2821</v>
      </c>
      <c r="C2657" s="183" t="s">
        <v>57</v>
      </c>
      <c r="D2657" s="308" t="s">
        <v>2822</v>
      </c>
      <c r="E2657" s="312" t="s">
        <v>2823</v>
      </c>
      <c r="F2657" s="183" t="s">
        <v>189</v>
      </c>
      <c r="G2657" s="183" t="s">
        <v>222</v>
      </c>
      <c r="H2657" s="185">
        <v>0</v>
      </c>
      <c r="I2657" s="185">
        <v>9</v>
      </c>
      <c r="J2657" s="183" t="s">
        <v>12</v>
      </c>
      <c r="K2657" s="69" t="s">
        <v>11</v>
      </c>
      <c r="L2657" s="70">
        <v>6</v>
      </c>
      <c r="M2657" s="71">
        <v>0</v>
      </c>
      <c r="N2657" s="71"/>
      <c r="O2657" s="71">
        <v>0</v>
      </c>
      <c r="P2657" s="71"/>
      <c r="Q2657" s="71">
        <v>0</v>
      </c>
      <c r="R2657" s="71"/>
      <c r="S2657" s="71">
        <v>0</v>
      </c>
      <c r="T2657" s="71"/>
      <c r="U2657" s="71">
        <v>705122</v>
      </c>
      <c r="V2657" s="74"/>
      <c r="W2657" s="72">
        <v>705122</v>
      </c>
      <c r="X2657" s="69"/>
      <c r="Y2657" s="71">
        <v>0</v>
      </c>
      <c r="Z2657" s="69"/>
      <c r="AA2657" s="70">
        <v>9965</v>
      </c>
      <c r="AB2657" s="69"/>
      <c r="AC2657" s="73" t="str">
        <f t="shared" si="41"/>
        <v>No</v>
      </c>
    </row>
    <row r="2658" spans="1:29">
      <c r="A2658" s="69" t="s">
        <v>4286</v>
      </c>
      <c r="B2658" s="69" t="s">
        <v>4287</v>
      </c>
      <c r="C2658" s="183" t="s">
        <v>62</v>
      </c>
      <c r="D2658" s="308" t="s">
        <v>4288</v>
      </c>
      <c r="E2658" s="312" t="s">
        <v>4289</v>
      </c>
      <c r="F2658" s="183" t="s">
        <v>187</v>
      </c>
      <c r="G2658" s="183" t="s">
        <v>222</v>
      </c>
      <c r="H2658" s="185">
        <v>0</v>
      </c>
      <c r="I2658" s="185">
        <v>9</v>
      </c>
      <c r="J2658" s="183" t="s">
        <v>13</v>
      </c>
      <c r="K2658" s="69" t="s">
        <v>11</v>
      </c>
      <c r="L2658" s="70">
        <v>6</v>
      </c>
      <c r="M2658" s="71">
        <v>0</v>
      </c>
      <c r="N2658" s="71"/>
      <c r="O2658" s="71">
        <v>0</v>
      </c>
      <c r="P2658" s="71"/>
      <c r="Q2658" s="71">
        <v>0</v>
      </c>
      <c r="R2658" s="71"/>
      <c r="S2658" s="71">
        <v>0</v>
      </c>
      <c r="T2658" s="71"/>
      <c r="U2658" s="71">
        <v>1271352</v>
      </c>
      <c r="V2658" s="74"/>
      <c r="W2658" s="72">
        <v>1271352</v>
      </c>
      <c r="X2658" s="69"/>
      <c r="Y2658" s="71">
        <v>0</v>
      </c>
      <c r="Z2658" s="69"/>
      <c r="AA2658" s="70">
        <v>16257</v>
      </c>
      <c r="AB2658" s="69"/>
      <c r="AC2658" s="73" t="str">
        <f t="shared" si="41"/>
        <v>No</v>
      </c>
    </row>
    <row r="2659" spans="1:29">
      <c r="A2659" s="69" t="s">
        <v>4957</v>
      </c>
      <c r="B2659" s="69" t="s">
        <v>4958</v>
      </c>
      <c r="C2659" s="183" t="s">
        <v>85</v>
      </c>
      <c r="D2659" s="308" t="s">
        <v>4959</v>
      </c>
      <c r="E2659" s="312" t="s">
        <v>4960</v>
      </c>
      <c r="F2659" s="183" t="s">
        <v>189</v>
      </c>
      <c r="G2659" s="183" t="s">
        <v>222</v>
      </c>
      <c r="H2659" s="185">
        <v>0</v>
      </c>
      <c r="I2659" s="185">
        <v>9</v>
      </c>
      <c r="J2659" s="183" t="s">
        <v>13</v>
      </c>
      <c r="K2659" s="69" t="s">
        <v>11</v>
      </c>
      <c r="L2659" s="70">
        <v>6</v>
      </c>
      <c r="M2659" s="71">
        <v>0</v>
      </c>
      <c r="N2659" s="71"/>
      <c r="O2659" s="71">
        <v>0</v>
      </c>
      <c r="P2659" s="71"/>
      <c r="Q2659" s="71">
        <v>0</v>
      </c>
      <c r="R2659" s="71"/>
      <c r="S2659" s="71">
        <v>0</v>
      </c>
      <c r="T2659" s="71"/>
      <c r="U2659" s="71">
        <v>1799753</v>
      </c>
      <c r="V2659" s="74"/>
      <c r="W2659" s="72">
        <v>1799753</v>
      </c>
      <c r="X2659" s="69"/>
      <c r="Y2659" s="71">
        <v>0</v>
      </c>
      <c r="Z2659" s="69"/>
      <c r="AA2659" s="70">
        <v>19102</v>
      </c>
      <c r="AB2659" s="69"/>
      <c r="AC2659" s="73" t="str">
        <f t="shared" si="41"/>
        <v>No</v>
      </c>
    </row>
    <row r="2660" spans="1:29">
      <c r="A2660" s="69" t="s">
        <v>5075</v>
      </c>
      <c r="B2660" s="69" t="s">
        <v>1172</v>
      </c>
      <c r="C2660" s="183" t="s">
        <v>19</v>
      </c>
      <c r="D2660" s="308" t="s">
        <v>5076</v>
      </c>
      <c r="E2660" s="312" t="s">
        <v>5077</v>
      </c>
      <c r="F2660" s="183" t="s">
        <v>189</v>
      </c>
      <c r="G2660" s="183" t="s">
        <v>222</v>
      </c>
      <c r="H2660" s="185">
        <v>0</v>
      </c>
      <c r="I2660" s="185">
        <v>9</v>
      </c>
      <c r="J2660" s="183" t="s">
        <v>13</v>
      </c>
      <c r="K2660" s="69" t="s">
        <v>14</v>
      </c>
      <c r="L2660" s="70">
        <v>5</v>
      </c>
      <c r="M2660" s="71">
        <v>0</v>
      </c>
      <c r="N2660" s="71"/>
      <c r="O2660" s="71">
        <v>0</v>
      </c>
      <c r="P2660" s="71"/>
      <c r="Q2660" s="71">
        <v>0</v>
      </c>
      <c r="R2660" s="71"/>
      <c r="S2660" s="71">
        <v>0</v>
      </c>
      <c r="T2660" s="71"/>
      <c r="U2660" s="71">
        <v>1262155</v>
      </c>
      <c r="V2660" s="74"/>
      <c r="W2660" s="72">
        <v>1262155</v>
      </c>
      <c r="X2660" s="69"/>
      <c r="Y2660" s="71">
        <v>0</v>
      </c>
      <c r="Z2660" s="69"/>
      <c r="AA2660" s="70">
        <v>16410</v>
      </c>
      <c r="AB2660" s="69"/>
      <c r="AC2660" s="73" t="str">
        <f t="shared" si="41"/>
        <v>No</v>
      </c>
    </row>
    <row r="2661" spans="1:29">
      <c r="A2661" s="69" t="s">
        <v>6532</v>
      </c>
      <c r="B2661" s="69" t="s">
        <v>342</v>
      </c>
      <c r="C2661" s="183" t="s">
        <v>46</v>
      </c>
      <c r="D2661" s="308">
        <v>5177</v>
      </c>
      <c r="E2661" s="312">
        <v>50177</v>
      </c>
      <c r="F2661" s="183" t="s">
        <v>187</v>
      </c>
      <c r="G2661" s="183" t="s">
        <v>5166</v>
      </c>
      <c r="H2661" s="185">
        <v>54933</v>
      </c>
      <c r="I2661" s="185">
        <v>9</v>
      </c>
      <c r="J2661" s="183" t="s">
        <v>13</v>
      </c>
      <c r="K2661" s="69" t="s">
        <v>11</v>
      </c>
      <c r="L2661" s="70">
        <v>5</v>
      </c>
      <c r="M2661" s="71">
        <v>0</v>
      </c>
      <c r="N2661" s="71"/>
      <c r="O2661" s="71">
        <v>0</v>
      </c>
      <c r="P2661" s="71"/>
      <c r="Q2661" s="71">
        <v>0</v>
      </c>
      <c r="R2661" s="71"/>
      <c r="S2661" s="71">
        <v>0</v>
      </c>
      <c r="T2661" s="71"/>
      <c r="U2661" s="71">
        <v>1347925</v>
      </c>
      <c r="V2661" s="74"/>
      <c r="W2661" s="72">
        <v>1347925</v>
      </c>
      <c r="X2661" s="69"/>
      <c r="Y2661" s="71">
        <v>0</v>
      </c>
      <c r="Z2661" s="69"/>
      <c r="AA2661" s="70">
        <v>21320</v>
      </c>
      <c r="AB2661" s="69"/>
      <c r="AC2661" s="73" t="str">
        <f t="shared" si="41"/>
        <v>No</v>
      </c>
    </row>
    <row r="2662" spans="1:29">
      <c r="A2662" s="69" t="s">
        <v>4903</v>
      </c>
      <c r="B2662" s="69" t="s">
        <v>4904</v>
      </c>
      <c r="C2662" s="183" t="s">
        <v>109</v>
      </c>
      <c r="D2662" s="308" t="s">
        <v>4905</v>
      </c>
      <c r="E2662" s="312" t="s">
        <v>4906</v>
      </c>
      <c r="F2662" s="183" t="s">
        <v>235</v>
      </c>
      <c r="G2662" s="183" t="s">
        <v>222</v>
      </c>
      <c r="H2662" s="185">
        <v>0</v>
      </c>
      <c r="I2662" s="185">
        <v>9</v>
      </c>
      <c r="J2662" s="183" t="s">
        <v>12</v>
      </c>
      <c r="K2662" s="69" t="s">
        <v>11</v>
      </c>
      <c r="L2662" s="70">
        <v>5</v>
      </c>
      <c r="M2662" s="71">
        <v>0</v>
      </c>
      <c r="N2662" s="71"/>
      <c r="O2662" s="71">
        <v>0</v>
      </c>
      <c r="P2662" s="71"/>
      <c r="Q2662" s="71">
        <v>0</v>
      </c>
      <c r="R2662" s="71"/>
      <c r="S2662" s="71">
        <v>0</v>
      </c>
      <c r="T2662" s="71"/>
      <c r="U2662" s="71">
        <v>681733</v>
      </c>
      <c r="V2662" s="74"/>
      <c r="W2662" s="72">
        <v>681733</v>
      </c>
      <c r="X2662" s="69"/>
      <c r="Y2662" s="71">
        <v>0</v>
      </c>
      <c r="Z2662" s="69"/>
      <c r="AA2662" s="70">
        <v>8958</v>
      </c>
      <c r="AB2662" s="69"/>
      <c r="AC2662" s="73" t="str">
        <f t="shared" si="41"/>
        <v>No</v>
      </c>
    </row>
    <row r="2663" spans="1:29">
      <c r="A2663" s="69" t="s">
        <v>6039</v>
      </c>
      <c r="B2663" s="69" t="s">
        <v>683</v>
      </c>
      <c r="C2663" s="183" t="s">
        <v>103</v>
      </c>
      <c r="D2663" s="308">
        <v>6013</v>
      </c>
      <c r="E2663" s="312">
        <v>60013</v>
      </c>
      <c r="F2663" s="183" t="s">
        <v>187</v>
      </c>
      <c r="G2663" s="183" t="s">
        <v>5166</v>
      </c>
      <c r="H2663" s="185">
        <v>153150</v>
      </c>
      <c r="I2663" s="185">
        <v>9</v>
      </c>
      <c r="J2663" s="183" t="s">
        <v>13</v>
      </c>
      <c r="K2663" s="69" t="s">
        <v>11</v>
      </c>
      <c r="L2663" s="70">
        <v>5</v>
      </c>
      <c r="M2663" s="71">
        <v>0</v>
      </c>
      <c r="N2663" s="71"/>
      <c r="O2663" s="71">
        <v>0</v>
      </c>
      <c r="P2663" s="71"/>
      <c r="Q2663" s="71">
        <v>0</v>
      </c>
      <c r="R2663" s="71"/>
      <c r="S2663" s="71">
        <v>0</v>
      </c>
      <c r="T2663" s="71"/>
      <c r="U2663" s="71">
        <v>1759596</v>
      </c>
      <c r="V2663" s="74"/>
      <c r="W2663" s="72">
        <v>1759596</v>
      </c>
      <c r="X2663" s="69"/>
      <c r="Y2663" s="71">
        <v>0</v>
      </c>
      <c r="Z2663" s="69"/>
      <c r="AA2663" s="70">
        <v>13991</v>
      </c>
      <c r="AB2663" s="69"/>
      <c r="AC2663" s="73" t="str">
        <f t="shared" si="41"/>
        <v>No</v>
      </c>
    </row>
    <row r="2664" spans="1:29">
      <c r="A2664" s="69" t="s">
        <v>1055</v>
      </c>
      <c r="B2664" s="69" t="s">
        <v>1056</v>
      </c>
      <c r="C2664" s="183" t="s">
        <v>73</v>
      </c>
      <c r="D2664" s="308">
        <v>9215</v>
      </c>
      <c r="E2664" s="312">
        <v>90215</v>
      </c>
      <c r="F2664" s="183" t="s">
        <v>253</v>
      </c>
      <c r="G2664" s="183" t="s">
        <v>5166</v>
      </c>
      <c r="H2664" s="185">
        <v>58079</v>
      </c>
      <c r="I2664" s="185">
        <v>9</v>
      </c>
      <c r="J2664" s="183" t="s">
        <v>12</v>
      </c>
      <c r="K2664" s="69" t="s">
        <v>14</v>
      </c>
      <c r="L2664" s="70">
        <v>5</v>
      </c>
      <c r="M2664" s="71">
        <v>0</v>
      </c>
      <c r="N2664" s="71"/>
      <c r="O2664" s="71">
        <v>0</v>
      </c>
      <c r="P2664" s="71"/>
      <c r="Q2664" s="71">
        <v>0</v>
      </c>
      <c r="R2664" s="71"/>
      <c r="S2664" s="71">
        <v>0</v>
      </c>
      <c r="T2664" s="71"/>
      <c r="U2664" s="71">
        <v>453695</v>
      </c>
      <c r="V2664" s="74"/>
      <c r="W2664" s="72">
        <v>453695</v>
      </c>
      <c r="X2664" s="69"/>
      <c r="Y2664" s="71">
        <v>0</v>
      </c>
      <c r="Z2664" s="69"/>
      <c r="AA2664" s="70">
        <v>8220</v>
      </c>
      <c r="AB2664" s="69"/>
      <c r="AC2664" s="73" t="str">
        <f t="shared" si="41"/>
        <v>No</v>
      </c>
    </row>
    <row r="2665" spans="1:29">
      <c r="A2665" s="69" t="s">
        <v>1673</v>
      </c>
      <c r="B2665" s="69" t="s">
        <v>1674</v>
      </c>
      <c r="C2665" s="183" t="s">
        <v>116</v>
      </c>
      <c r="D2665" s="308" t="s">
        <v>1675</v>
      </c>
      <c r="E2665" s="312" t="s">
        <v>1676</v>
      </c>
      <c r="F2665" s="183" t="s">
        <v>189</v>
      </c>
      <c r="G2665" s="183" t="s">
        <v>222</v>
      </c>
      <c r="H2665" s="185">
        <v>0</v>
      </c>
      <c r="I2665" s="185">
        <v>9</v>
      </c>
      <c r="J2665" s="183" t="s">
        <v>13</v>
      </c>
      <c r="K2665" s="69" t="s">
        <v>11</v>
      </c>
      <c r="L2665" s="70">
        <v>5</v>
      </c>
      <c r="M2665" s="71">
        <v>0</v>
      </c>
      <c r="N2665" s="71"/>
      <c r="O2665" s="71">
        <v>0</v>
      </c>
      <c r="P2665" s="71"/>
      <c r="Q2665" s="71">
        <v>0</v>
      </c>
      <c r="R2665" s="71"/>
      <c r="S2665" s="71">
        <v>0</v>
      </c>
      <c r="T2665" s="71"/>
      <c r="U2665" s="71">
        <v>476146</v>
      </c>
      <c r="V2665" s="74"/>
      <c r="W2665" s="72">
        <v>476146</v>
      </c>
      <c r="X2665" s="69"/>
      <c r="Y2665" s="71">
        <v>0</v>
      </c>
      <c r="Z2665" s="69"/>
      <c r="AA2665" s="70">
        <v>9166</v>
      </c>
      <c r="AB2665" s="69"/>
      <c r="AC2665" s="73" t="str">
        <f t="shared" si="41"/>
        <v>No</v>
      </c>
    </row>
    <row r="2666" spans="1:29">
      <c r="A2666" s="69" t="s">
        <v>1246</v>
      </c>
      <c r="B2666" s="69" t="s">
        <v>1247</v>
      </c>
      <c r="C2666" s="183" t="s">
        <v>57</v>
      </c>
      <c r="D2666" s="308" t="s">
        <v>1248</v>
      </c>
      <c r="E2666" s="312">
        <v>55252</v>
      </c>
      <c r="F2666" s="183" t="s">
        <v>160</v>
      </c>
      <c r="G2666" s="183" t="s">
        <v>5166</v>
      </c>
      <c r="H2666" s="185">
        <v>0</v>
      </c>
      <c r="I2666" s="185">
        <v>9</v>
      </c>
      <c r="J2666" s="183" t="s">
        <v>12</v>
      </c>
      <c r="K2666" s="69" t="s">
        <v>11</v>
      </c>
      <c r="L2666" s="70">
        <v>5</v>
      </c>
      <c r="M2666" s="71">
        <v>0</v>
      </c>
      <c r="N2666" s="71"/>
      <c r="O2666" s="71">
        <v>0</v>
      </c>
      <c r="P2666" s="71"/>
      <c r="Q2666" s="71">
        <v>0</v>
      </c>
      <c r="R2666" s="71"/>
      <c r="S2666" s="71">
        <v>0</v>
      </c>
      <c r="T2666" s="71"/>
      <c r="U2666" s="71">
        <v>472713</v>
      </c>
      <c r="V2666" s="74"/>
      <c r="W2666" s="72">
        <v>472713</v>
      </c>
      <c r="X2666" s="69"/>
      <c r="Y2666" s="71">
        <v>0</v>
      </c>
      <c r="Z2666" s="69"/>
      <c r="AA2666" s="70">
        <v>12751</v>
      </c>
      <c r="AB2666" s="69"/>
      <c r="AC2666" s="73" t="str">
        <f t="shared" si="41"/>
        <v>No</v>
      </c>
    </row>
    <row r="2667" spans="1:29">
      <c r="A2667" s="69" t="s">
        <v>1246</v>
      </c>
      <c r="B2667" s="69" t="s">
        <v>1247</v>
      </c>
      <c r="C2667" s="183" t="s">
        <v>57</v>
      </c>
      <c r="D2667" s="308" t="s">
        <v>1248</v>
      </c>
      <c r="E2667" s="312">
        <v>55252</v>
      </c>
      <c r="F2667" s="183" t="s">
        <v>160</v>
      </c>
      <c r="G2667" s="183" t="s">
        <v>5166</v>
      </c>
      <c r="H2667" s="185">
        <v>0</v>
      </c>
      <c r="I2667" s="185">
        <v>9</v>
      </c>
      <c r="J2667" s="183" t="s">
        <v>23</v>
      </c>
      <c r="K2667" s="69" t="s">
        <v>11</v>
      </c>
      <c r="L2667" s="70">
        <v>4</v>
      </c>
      <c r="M2667" s="71">
        <v>0</v>
      </c>
      <c r="N2667" s="71"/>
      <c r="O2667" s="71">
        <v>0</v>
      </c>
      <c r="P2667" s="71"/>
      <c r="Q2667" s="71">
        <v>0</v>
      </c>
      <c r="R2667" s="71"/>
      <c r="S2667" s="71">
        <v>0</v>
      </c>
      <c r="T2667" s="71"/>
      <c r="U2667" s="71">
        <v>70287</v>
      </c>
      <c r="V2667" s="74"/>
      <c r="W2667" s="72">
        <v>70287</v>
      </c>
      <c r="X2667" s="69"/>
      <c r="Y2667" s="71">
        <v>0</v>
      </c>
      <c r="Z2667" s="69"/>
      <c r="AA2667" s="70">
        <v>1249</v>
      </c>
      <c r="AB2667" s="69"/>
      <c r="AC2667" s="73" t="str">
        <f t="shared" si="41"/>
        <v>No</v>
      </c>
    </row>
    <row r="2668" spans="1:29">
      <c r="A2668" s="69" t="s">
        <v>6531</v>
      </c>
      <c r="B2668" s="69" t="s">
        <v>244</v>
      </c>
      <c r="C2668" s="183" t="s">
        <v>32</v>
      </c>
      <c r="D2668" s="308">
        <v>8025</v>
      </c>
      <c r="E2668" s="312">
        <v>80025</v>
      </c>
      <c r="F2668" s="183" t="s">
        <v>187</v>
      </c>
      <c r="G2668" s="183" t="s">
        <v>185</v>
      </c>
      <c r="H2668" s="185">
        <v>264465</v>
      </c>
      <c r="I2668" s="185">
        <v>9</v>
      </c>
      <c r="J2668" s="183" t="s">
        <v>13</v>
      </c>
      <c r="K2668" s="69" t="s">
        <v>11</v>
      </c>
      <c r="L2668" s="70">
        <v>4</v>
      </c>
      <c r="M2668" s="71">
        <v>1150060</v>
      </c>
      <c r="N2668" s="71"/>
      <c r="O2668" s="71">
        <v>332138</v>
      </c>
      <c r="P2668" s="71"/>
      <c r="Q2668" s="71">
        <v>60669</v>
      </c>
      <c r="R2668" s="71"/>
      <c r="S2668" s="71">
        <v>202446</v>
      </c>
      <c r="T2668" s="71"/>
      <c r="U2668" s="71">
        <v>0</v>
      </c>
      <c r="V2668" s="74"/>
      <c r="W2668" s="72">
        <v>1745313</v>
      </c>
      <c r="X2668" s="69"/>
      <c r="Y2668" s="71">
        <v>0</v>
      </c>
      <c r="Z2668" s="69"/>
      <c r="AA2668" s="70">
        <v>13250</v>
      </c>
      <c r="AB2668" s="69"/>
      <c r="AC2668" s="73" t="str">
        <f t="shared" si="41"/>
        <v>No</v>
      </c>
    </row>
    <row r="2669" spans="1:29">
      <c r="A2669" s="69" t="s">
        <v>5075</v>
      </c>
      <c r="B2669" s="69" t="s">
        <v>1172</v>
      </c>
      <c r="C2669" s="183" t="s">
        <v>19</v>
      </c>
      <c r="D2669" s="308" t="s">
        <v>5076</v>
      </c>
      <c r="E2669" s="312" t="s">
        <v>5077</v>
      </c>
      <c r="F2669" s="183" t="s">
        <v>189</v>
      </c>
      <c r="G2669" s="183" t="s">
        <v>222</v>
      </c>
      <c r="H2669" s="185">
        <v>0</v>
      </c>
      <c r="I2669" s="185">
        <v>9</v>
      </c>
      <c r="J2669" s="183" t="s">
        <v>12</v>
      </c>
      <c r="K2669" s="69" t="s">
        <v>14</v>
      </c>
      <c r="L2669" s="70">
        <v>4</v>
      </c>
      <c r="M2669" s="71">
        <v>0</v>
      </c>
      <c r="N2669" s="71"/>
      <c r="O2669" s="71">
        <v>0</v>
      </c>
      <c r="P2669" s="71"/>
      <c r="Q2669" s="71">
        <v>0</v>
      </c>
      <c r="R2669" s="71"/>
      <c r="S2669" s="71">
        <v>0</v>
      </c>
      <c r="T2669" s="71"/>
      <c r="U2669" s="71">
        <v>493617</v>
      </c>
      <c r="V2669" s="74"/>
      <c r="W2669" s="72">
        <v>493617</v>
      </c>
      <c r="X2669" s="69"/>
      <c r="Y2669" s="71">
        <v>0</v>
      </c>
      <c r="Z2669" s="69"/>
      <c r="AA2669" s="70">
        <v>10804</v>
      </c>
      <c r="AB2669" s="69"/>
      <c r="AC2669" s="73" t="str">
        <f t="shared" si="41"/>
        <v>No</v>
      </c>
    </row>
    <row r="2670" spans="1:29">
      <c r="A2670" s="69" t="s">
        <v>1371</v>
      </c>
      <c r="B2670" s="69" t="s">
        <v>1372</v>
      </c>
      <c r="C2670" s="183" t="s">
        <v>21</v>
      </c>
      <c r="D2670" s="308">
        <v>9238</v>
      </c>
      <c r="E2670" s="312">
        <v>90238</v>
      </c>
      <c r="F2670" s="183" t="s">
        <v>187</v>
      </c>
      <c r="G2670" s="183" t="s">
        <v>5166</v>
      </c>
      <c r="H2670" s="185">
        <v>54372</v>
      </c>
      <c r="I2670" s="185">
        <v>9</v>
      </c>
      <c r="J2670" s="183" t="s">
        <v>13</v>
      </c>
      <c r="K2670" s="69" t="s">
        <v>11</v>
      </c>
      <c r="L2670" s="70">
        <v>4</v>
      </c>
      <c r="M2670" s="71">
        <v>0</v>
      </c>
      <c r="N2670" s="71"/>
      <c r="O2670" s="71">
        <v>0</v>
      </c>
      <c r="P2670" s="71"/>
      <c r="Q2670" s="71">
        <v>0</v>
      </c>
      <c r="R2670" s="71"/>
      <c r="S2670" s="71">
        <v>0</v>
      </c>
      <c r="T2670" s="71"/>
      <c r="U2670" s="71">
        <v>895794</v>
      </c>
      <c r="V2670" s="74"/>
      <c r="W2670" s="72">
        <v>895794</v>
      </c>
      <c r="X2670" s="69"/>
      <c r="Y2670" s="71">
        <v>0</v>
      </c>
      <c r="Z2670" s="69"/>
      <c r="AA2670" s="70">
        <v>9746</v>
      </c>
      <c r="AB2670" s="69"/>
      <c r="AC2670" s="73" t="str">
        <f t="shared" si="41"/>
        <v>No</v>
      </c>
    </row>
    <row r="2671" spans="1:29">
      <c r="A2671" s="69" t="s">
        <v>6532</v>
      </c>
      <c r="B2671" s="69" t="s">
        <v>342</v>
      </c>
      <c r="C2671" s="183" t="s">
        <v>46</v>
      </c>
      <c r="D2671" s="308">
        <v>5177</v>
      </c>
      <c r="E2671" s="312">
        <v>50177</v>
      </c>
      <c r="F2671" s="183" t="s">
        <v>187</v>
      </c>
      <c r="G2671" s="183" t="s">
        <v>5166</v>
      </c>
      <c r="H2671" s="185">
        <v>54933</v>
      </c>
      <c r="I2671" s="185">
        <v>9</v>
      </c>
      <c r="J2671" s="183" t="s">
        <v>12</v>
      </c>
      <c r="K2671" s="69" t="s">
        <v>11</v>
      </c>
      <c r="L2671" s="70">
        <v>4</v>
      </c>
      <c r="M2671" s="71">
        <v>0</v>
      </c>
      <c r="N2671" s="71"/>
      <c r="O2671" s="71">
        <v>0</v>
      </c>
      <c r="P2671" s="71"/>
      <c r="Q2671" s="71">
        <v>0</v>
      </c>
      <c r="R2671" s="71"/>
      <c r="S2671" s="71">
        <v>0</v>
      </c>
      <c r="T2671" s="71"/>
      <c r="U2671" s="71">
        <v>409454</v>
      </c>
      <c r="V2671" s="74"/>
      <c r="W2671" s="72">
        <v>409454</v>
      </c>
      <c r="X2671" s="69"/>
      <c r="Y2671" s="71">
        <v>0</v>
      </c>
      <c r="Z2671" s="69"/>
      <c r="AA2671" s="70">
        <v>9056</v>
      </c>
      <c r="AB2671" s="69"/>
      <c r="AC2671" s="73" t="str">
        <f t="shared" si="41"/>
        <v>No</v>
      </c>
    </row>
    <row r="2672" spans="1:29">
      <c r="A2672" s="69" t="s">
        <v>1371</v>
      </c>
      <c r="B2672" s="69" t="s">
        <v>1372</v>
      </c>
      <c r="C2672" s="183" t="s">
        <v>21</v>
      </c>
      <c r="D2672" s="308">
        <v>9238</v>
      </c>
      <c r="E2672" s="312">
        <v>90238</v>
      </c>
      <c r="F2672" s="183" t="s">
        <v>187</v>
      </c>
      <c r="G2672" s="183" t="s">
        <v>5166</v>
      </c>
      <c r="H2672" s="185">
        <v>54372</v>
      </c>
      <c r="I2672" s="185">
        <v>9</v>
      </c>
      <c r="J2672" s="183" t="s">
        <v>12</v>
      </c>
      <c r="K2672" s="69" t="s">
        <v>11</v>
      </c>
      <c r="L2672" s="70">
        <v>4</v>
      </c>
      <c r="M2672" s="71">
        <v>0</v>
      </c>
      <c r="N2672" s="71"/>
      <c r="O2672" s="71">
        <v>0</v>
      </c>
      <c r="P2672" s="71"/>
      <c r="Q2672" s="71">
        <v>0</v>
      </c>
      <c r="R2672" s="71"/>
      <c r="S2672" s="71">
        <v>0</v>
      </c>
      <c r="T2672" s="71"/>
      <c r="U2672" s="71">
        <v>689762</v>
      </c>
      <c r="V2672" s="74"/>
      <c r="W2672" s="72">
        <v>689762</v>
      </c>
      <c r="X2672" s="69"/>
      <c r="Y2672" s="71">
        <v>0</v>
      </c>
      <c r="Z2672" s="69"/>
      <c r="AA2672" s="70">
        <v>6140</v>
      </c>
      <c r="AB2672" s="69"/>
      <c r="AC2672" s="73" t="str">
        <f t="shared" si="41"/>
        <v>No</v>
      </c>
    </row>
    <row r="2673" spans="1:29">
      <c r="A2673" s="69" t="s">
        <v>4903</v>
      </c>
      <c r="B2673" s="69" t="s">
        <v>4904</v>
      </c>
      <c r="C2673" s="183" t="s">
        <v>109</v>
      </c>
      <c r="D2673" s="308" t="s">
        <v>4905</v>
      </c>
      <c r="E2673" s="312" t="s">
        <v>4906</v>
      </c>
      <c r="F2673" s="183" t="s">
        <v>235</v>
      </c>
      <c r="G2673" s="183" t="s">
        <v>222</v>
      </c>
      <c r="H2673" s="185">
        <v>0</v>
      </c>
      <c r="I2673" s="185">
        <v>9</v>
      </c>
      <c r="J2673" s="183" t="s">
        <v>13</v>
      </c>
      <c r="K2673" s="69" t="s">
        <v>11</v>
      </c>
      <c r="L2673" s="70">
        <v>4</v>
      </c>
      <c r="M2673" s="71">
        <v>0</v>
      </c>
      <c r="N2673" s="71"/>
      <c r="O2673" s="71">
        <v>0</v>
      </c>
      <c r="P2673" s="71"/>
      <c r="Q2673" s="71">
        <v>0</v>
      </c>
      <c r="R2673" s="71"/>
      <c r="S2673" s="71">
        <v>0</v>
      </c>
      <c r="T2673" s="71"/>
      <c r="U2673" s="71">
        <v>648303</v>
      </c>
      <c r="V2673" s="74"/>
      <c r="W2673" s="72">
        <v>648303</v>
      </c>
      <c r="X2673" s="69"/>
      <c r="Y2673" s="71">
        <v>0</v>
      </c>
      <c r="Z2673" s="69"/>
      <c r="AA2673" s="70">
        <v>15307</v>
      </c>
      <c r="AB2673" s="69"/>
      <c r="AC2673" s="73" t="str">
        <f t="shared" si="41"/>
        <v>No</v>
      </c>
    </row>
    <row r="2674" spans="1:29">
      <c r="A2674" s="69" t="s">
        <v>1055</v>
      </c>
      <c r="B2674" s="69" t="s">
        <v>1056</v>
      </c>
      <c r="C2674" s="183" t="s">
        <v>73</v>
      </c>
      <c r="D2674" s="308">
        <v>9215</v>
      </c>
      <c r="E2674" s="312">
        <v>90215</v>
      </c>
      <c r="F2674" s="183" t="s">
        <v>253</v>
      </c>
      <c r="G2674" s="183" t="s">
        <v>5166</v>
      </c>
      <c r="H2674" s="185">
        <v>58079</v>
      </c>
      <c r="I2674" s="185">
        <v>9</v>
      </c>
      <c r="J2674" s="183" t="s">
        <v>13</v>
      </c>
      <c r="K2674" s="69" t="s">
        <v>14</v>
      </c>
      <c r="L2674" s="70">
        <v>4</v>
      </c>
      <c r="M2674" s="71">
        <v>0</v>
      </c>
      <c r="N2674" s="71"/>
      <c r="O2674" s="71">
        <v>0</v>
      </c>
      <c r="P2674" s="71"/>
      <c r="Q2674" s="71">
        <v>0</v>
      </c>
      <c r="R2674" s="71"/>
      <c r="S2674" s="71">
        <v>0</v>
      </c>
      <c r="T2674" s="71"/>
      <c r="U2674" s="71">
        <v>857614</v>
      </c>
      <c r="V2674" s="74"/>
      <c r="W2674" s="72">
        <v>857614</v>
      </c>
      <c r="X2674" s="69"/>
      <c r="Y2674" s="71">
        <v>0</v>
      </c>
      <c r="Z2674" s="69"/>
      <c r="AA2674" s="70">
        <v>14990</v>
      </c>
      <c r="AB2674" s="69"/>
      <c r="AC2674" s="73" t="str">
        <f t="shared" si="41"/>
        <v>No</v>
      </c>
    </row>
    <row r="2675" spans="1:29">
      <c r="A2675" s="69" t="s">
        <v>6039</v>
      </c>
      <c r="B2675" s="69" t="s">
        <v>683</v>
      </c>
      <c r="C2675" s="183" t="s">
        <v>103</v>
      </c>
      <c r="D2675" s="308">
        <v>6013</v>
      </c>
      <c r="E2675" s="312">
        <v>60013</v>
      </c>
      <c r="F2675" s="183" t="s">
        <v>187</v>
      </c>
      <c r="G2675" s="183" t="s">
        <v>5166</v>
      </c>
      <c r="H2675" s="185">
        <v>153150</v>
      </c>
      <c r="I2675" s="185">
        <v>9</v>
      </c>
      <c r="J2675" s="183" t="s">
        <v>12</v>
      </c>
      <c r="K2675" s="69" t="s">
        <v>11</v>
      </c>
      <c r="L2675" s="70">
        <v>4</v>
      </c>
      <c r="M2675" s="71">
        <v>0</v>
      </c>
      <c r="N2675" s="71"/>
      <c r="O2675" s="71">
        <v>0</v>
      </c>
      <c r="P2675" s="71"/>
      <c r="Q2675" s="71">
        <v>0</v>
      </c>
      <c r="R2675" s="71"/>
      <c r="S2675" s="71">
        <v>0</v>
      </c>
      <c r="T2675" s="71"/>
      <c r="U2675" s="71">
        <v>448222</v>
      </c>
      <c r="V2675" s="74"/>
      <c r="W2675" s="72">
        <v>448222</v>
      </c>
      <c r="X2675" s="69"/>
      <c r="Y2675" s="71">
        <v>0</v>
      </c>
      <c r="Z2675" s="69"/>
      <c r="AA2675" s="70">
        <v>8381</v>
      </c>
      <c r="AB2675" s="69"/>
      <c r="AC2675" s="73" t="str">
        <f t="shared" si="41"/>
        <v>No</v>
      </c>
    </row>
    <row r="2676" spans="1:29">
      <c r="A2676" s="69" t="s">
        <v>1183</v>
      </c>
      <c r="B2676" s="69" t="s">
        <v>1184</v>
      </c>
      <c r="C2676" s="183" t="s">
        <v>84</v>
      </c>
      <c r="D2676" s="308">
        <v>6118</v>
      </c>
      <c r="E2676" s="312">
        <v>60118</v>
      </c>
      <c r="F2676" s="183" t="s">
        <v>187</v>
      </c>
      <c r="G2676" s="183" t="s">
        <v>5166</v>
      </c>
      <c r="H2676" s="185">
        <v>861505</v>
      </c>
      <c r="I2676" s="185">
        <v>9</v>
      </c>
      <c r="J2676" s="183" t="s">
        <v>13</v>
      </c>
      <c r="K2676" s="69" t="s">
        <v>14</v>
      </c>
      <c r="L2676" s="70">
        <v>4</v>
      </c>
      <c r="M2676" s="71">
        <v>0</v>
      </c>
      <c r="N2676" s="71"/>
      <c r="O2676" s="71">
        <v>0</v>
      </c>
      <c r="P2676" s="71"/>
      <c r="Q2676" s="71">
        <v>0</v>
      </c>
      <c r="R2676" s="71"/>
      <c r="S2676" s="71">
        <v>0</v>
      </c>
      <c r="T2676" s="71"/>
      <c r="U2676" s="71">
        <v>696390</v>
      </c>
      <c r="V2676" s="74"/>
      <c r="W2676" s="72">
        <v>696390</v>
      </c>
      <c r="X2676" s="69"/>
      <c r="Y2676" s="71">
        <v>0</v>
      </c>
      <c r="Z2676" s="69"/>
      <c r="AA2676" s="70">
        <v>11172</v>
      </c>
      <c r="AB2676" s="69"/>
      <c r="AC2676" s="73" t="str">
        <f t="shared" si="41"/>
        <v>No</v>
      </c>
    </row>
    <row r="2677" spans="1:29">
      <c r="A2677" s="69" t="s">
        <v>1673</v>
      </c>
      <c r="B2677" s="69" t="s">
        <v>1674</v>
      </c>
      <c r="C2677" s="183" t="s">
        <v>116</v>
      </c>
      <c r="D2677" s="308" t="s">
        <v>1675</v>
      </c>
      <c r="E2677" s="312" t="s">
        <v>1676</v>
      </c>
      <c r="F2677" s="183" t="s">
        <v>189</v>
      </c>
      <c r="G2677" s="183" t="s">
        <v>222</v>
      </c>
      <c r="H2677" s="185">
        <v>0</v>
      </c>
      <c r="I2677" s="185">
        <v>9</v>
      </c>
      <c r="J2677" s="183" t="s">
        <v>12</v>
      </c>
      <c r="K2677" s="69" t="s">
        <v>11</v>
      </c>
      <c r="L2677" s="70">
        <v>4</v>
      </c>
      <c r="M2677" s="71">
        <v>0</v>
      </c>
      <c r="N2677" s="71"/>
      <c r="O2677" s="71">
        <v>0</v>
      </c>
      <c r="P2677" s="71"/>
      <c r="Q2677" s="71">
        <v>0</v>
      </c>
      <c r="R2677" s="71"/>
      <c r="S2677" s="71">
        <v>0</v>
      </c>
      <c r="T2677" s="71"/>
      <c r="U2677" s="71">
        <v>173432</v>
      </c>
      <c r="V2677" s="74"/>
      <c r="W2677" s="72">
        <v>173432</v>
      </c>
      <c r="X2677" s="69"/>
      <c r="Y2677" s="71">
        <v>0</v>
      </c>
      <c r="Z2677" s="69"/>
      <c r="AA2677" s="70">
        <v>3657</v>
      </c>
      <c r="AB2677" s="69"/>
      <c r="AC2677" s="73" t="str">
        <f t="shared" si="41"/>
        <v>No</v>
      </c>
    </row>
    <row r="2678" spans="1:29">
      <c r="A2678" s="69" t="s">
        <v>6037</v>
      </c>
      <c r="B2678" s="69" t="s">
        <v>3826</v>
      </c>
      <c r="C2678" s="183" t="s">
        <v>44</v>
      </c>
      <c r="D2678" s="308" t="s">
        <v>3827</v>
      </c>
      <c r="E2678" s="312" t="s">
        <v>3828</v>
      </c>
      <c r="F2678" s="183" t="s">
        <v>189</v>
      </c>
      <c r="G2678" s="183" t="s">
        <v>222</v>
      </c>
      <c r="H2678" s="185">
        <v>0</v>
      </c>
      <c r="I2678" s="185">
        <v>9</v>
      </c>
      <c r="J2678" s="183" t="s">
        <v>12</v>
      </c>
      <c r="K2678" s="69" t="s">
        <v>11</v>
      </c>
      <c r="L2678" s="70">
        <v>3</v>
      </c>
      <c r="M2678" s="71">
        <v>0</v>
      </c>
      <c r="N2678" s="71"/>
      <c r="O2678" s="71">
        <v>0</v>
      </c>
      <c r="P2678" s="71"/>
      <c r="Q2678" s="71">
        <v>0</v>
      </c>
      <c r="R2678" s="71"/>
      <c r="S2678" s="71">
        <v>0</v>
      </c>
      <c r="T2678" s="71"/>
      <c r="U2678" s="71">
        <v>378563</v>
      </c>
      <c r="V2678" s="74"/>
      <c r="W2678" s="72">
        <v>378563</v>
      </c>
      <c r="X2678" s="69"/>
      <c r="Y2678" s="71">
        <v>0</v>
      </c>
      <c r="Z2678" s="69"/>
      <c r="AA2678" s="70">
        <v>7665</v>
      </c>
      <c r="AB2678" s="69"/>
      <c r="AC2678" s="73" t="str">
        <f t="shared" si="41"/>
        <v>No</v>
      </c>
    </row>
    <row r="2679" spans="1:29">
      <c r="A2679" s="69" t="s">
        <v>6531</v>
      </c>
      <c r="B2679" s="69" t="s">
        <v>244</v>
      </c>
      <c r="C2679" s="183" t="s">
        <v>32</v>
      </c>
      <c r="D2679" s="308">
        <v>8025</v>
      </c>
      <c r="E2679" s="312">
        <v>80025</v>
      </c>
      <c r="F2679" s="183" t="s">
        <v>187</v>
      </c>
      <c r="G2679" s="183" t="s">
        <v>185</v>
      </c>
      <c r="H2679" s="185">
        <v>264465</v>
      </c>
      <c r="I2679" s="185">
        <v>9</v>
      </c>
      <c r="J2679" s="183" t="s">
        <v>17</v>
      </c>
      <c r="K2679" s="69" t="s">
        <v>14</v>
      </c>
      <c r="L2679" s="70">
        <v>3</v>
      </c>
      <c r="M2679" s="71">
        <v>153571</v>
      </c>
      <c r="N2679" s="71"/>
      <c r="O2679" s="71">
        <v>4281</v>
      </c>
      <c r="P2679" s="71"/>
      <c r="Q2679" s="71">
        <v>6566</v>
      </c>
      <c r="R2679" s="71"/>
      <c r="S2679" s="71">
        <v>114332</v>
      </c>
      <c r="T2679" s="71"/>
      <c r="U2679" s="71">
        <v>0</v>
      </c>
      <c r="V2679" s="74"/>
      <c r="W2679" s="72">
        <v>278750</v>
      </c>
      <c r="X2679" s="69"/>
      <c r="Y2679" s="71">
        <v>0</v>
      </c>
      <c r="Z2679" s="69"/>
      <c r="AA2679" s="70">
        <v>3357</v>
      </c>
      <c r="AB2679" s="69"/>
      <c r="AC2679" s="73" t="str">
        <f t="shared" si="41"/>
        <v>No</v>
      </c>
    </row>
    <row r="2680" spans="1:29">
      <c r="A2680" s="69" t="s">
        <v>1477</v>
      </c>
      <c r="B2680" s="69" t="s">
        <v>338</v>
      </c>
      <c r="C2680" s="183" t="s">
        <v>66</v>
      </c>
      <c r="D2680" s="308" t="s">
        <v>1478</v>
      </c>
      <c r="E2680" s="312" t="s">
        <v>1479</v>
      </c>
      <c r="F2680" s="183" t="s">
        <v>235</v>
      </c>
      <c r="G2680" s="183" t="s">
        <v>222</v>
      </c>
      <c r="H2680" s="185">
        <v>0</v>
      </c>
      <c r="I2680" s="185">
        <v>9</v>
      </c>
      <c r="J2680" s="183" t="s">
        <v>12</v>
      </c>
      <c r="K2680" s="69" t="s">
        <v>11</v>
      </c>
      <c r="L2680" s="70">
        <v>3</v>
      </c>
      <c r="M2680" s="71">
        <v>0</v>
      </c>
      <c r="N2680" s="71"/>
      <c r="O2680" s="71">
        <v>0</v>
      </c>
      <c r="P2680" s="71"/>
      <c r="Q2680" s="71">
        <v>0</v>
      </c>
      <c r="R2680" s="71"/>
      <c r="S2680" s="71">
        <v>0</v>
      </c>
      <c r="T2680" s="71"/>
      <c r="U2680" s="71">
        <v>117106</v>
      </c>
      <c r="V2680" s="74"/>
      <c r="W2680" s="72">
        <v>117106</v>
      </c>
      <c r="X2680" s="69"/>
      <c r="Y2680" s="71">
        <v>0</v>
      </c>
      <c r="Z2680" s="69"/>
      <c r="AA2680" s="70">
        <v>4552</v>
      </c>
      <c r="AB2680" s="69"/>
      <c r="AC2680" s="73" t="str">
        <f t="shared" si="41"/>
        <v>No</v>
      </c>
    </row>
    <row r="2681" spans="1:29">
      <c r="A2681" s="69" t="s">
        <v>5646</v>
      </c>
      <c r="B2681" s="69" t="s">
        <v>1688</v>
      </c>
      <c r="C2681" s="183" t="s">
        <v>57</v>
      </c>
      <c r="D2681" s="308"/>
      <c r="E2681" s="312" t="s">
        <v>5647</v>
      </c>
      <c r="F2681" s="183" t="s">
        <v>189</v>
      </c>
      <c r="G2681" s="183" t="s">
        <v>222</v>
      </c>
      <c r="H2681" s="185">
        <v>0</v>
      </c>
      <c r="I2681" s="185">
        <v>9</v>
      </c>
      <c r="J2681" s="183" t="s">
        <v>13</v>
      </c>
      <c r="K2681" s="69" t="s">
        <v>11</v>
      </c>
      <c r="L2681" s="70">
        <v>3</v>
      </c>
      <c r="M2681" s="71">
        <v>0</v>
      </c>
      <c r="N2681" s="71"/>
      <c r="O2681" s="71">
        <v>0</v>
      </c>
      <c r="P2681" s="71"/>
      <c r="Q2681" s="71">
        <v>0</v>
      </c>
      <c r="R2681" s="71"/>
      <c r="S2681" s="71">
        <v>0</v>
      </c>
      <c r="T2681" s="71"/>
      <c r="U2681" s="71">
        <v>357343</v>
      </c>
      <c r="V2681" s="74"/>
      <c r="W2681" s="72">
        <v>357343</v>
      </c>
      <c r="X2681" s="69"/>
      <c r="Y2681" s="71">
        <v>0</v>
      </c>
      <c r="Z2681" s="69"/>
      <c r="AA2681" s="70">
        <v>9215</v>
      </c>
      <c r="AB2681" s="69"/>
      <c r="AC2681" s="73" t="str">
        <f t="shared" si="41"/>
        <v>No</v>
      </c>
    </row>
    <row r="2682" spans="1:29">
      <c r="A2682" s="69" t="s">
        <v>6533</v>
      </c>
      <c r="B2682" s="69" t="s">
        <v>1400</v>
      </c>
      <c r="C2682" s="183" t="s">
        <v>63</v>
      </c>
      <c r="D2682" s="308">
        <v>4010</v>
      </c>
      <c r="E2682" s="312">
        <v>40010</v>
      </c>
      <c r="F2682" s="183" t="s">
        <v>187</v>
      </c>
      <c r="G2682" s="183" t="s">
        <v>5166</v>
      </c>
      <c r="H2682" s="185">
        <v>169495</v>
      </c>
      <c r="I2682" s="185">
        <v>9</v>
      </c>
      <c r="J2682" s="183" t="s">
        <v>12</v>
      </c>
      <c r="K2682" s="69" t="s">
        <v>11</v>
      </c>
      <c r="L2682" s="70">
        <v>3</v>
      </c>
      <c r="M2682" s="71">
        <v>0</v>
      </c>
      <c r="N2682" s="71"/>
      <c r="O2682" s="71">
        <v>0</v>
      </c>
      <c r="P2682" s="71"/>
      <c r="Q2682" s="71">
        <v>0</v>
      </c>
      <c r="R2682" s="71"/>
      <c r="S2682" s="71">
        <v>0</v>
      </c>
      <c r="T2682" s="71"/>
      <c r="U2682" s="71">
        <v>209887</v>
      </c>
      <c r="V2682" s="74"/>
      <c r="W2682" s="72">
        <v>209887</v>
      </c>
      <c r="X2682" s="69"/>
      <c r="Y2682" s="71">
        <v>0</v>
      </c>
      <c r="Z2682" s="69"/>
      <c r="AA2682" s="70">
        <v>1548</v>
      </c>
      <c r="AB2682" s="69"/>
      <c r="AC2682" s="73" t="str">
        <f t="shared" si="41"/>
        <v>No</v>
      </c>
    </row>
    <row r="2683" spans="1:29">
      <c r="A2683" s="69" t="s">
        <v>2820</v>
      </c>
      <c r="B2683" s="69" t="s">
        <v>2821</v>
      </c>
      <c r="C2683" s="183" t="s">
        <v>57</v>
      </c>
      <c r="D2683" s="308" t="s">
        <v>2822</v>
      </c>
      <c r="E2683" s="312" t="s">
        <v>2823</v>
      </c>
      <c r="F2683" s="183" t="s">
        <v>189</v>
      </c>
      <c r="G2683" s="183" t="s">
        <v>222</v>
      </c>
      <c r="H2683" s="185">
        <v>0</v>
      </c>
      <c r="I2683" s="185">
        <v>9</v>
      </c>
      <c r="J2683" s="183" t="s">
        <v>13</v>
      </c>
      <c r="K2683" s="69" t="s">
        <v>11</v>
      </c>
      <c r="L2683" s="70">
        <v>3</v>
      </c>
      <c r="M2683" s="71">
        <v>0</v>
      </c>
      <c r="N2683" s="71"/>
      <c r="O2683" s="71">
        <v>0</v>
      </c>
      <c r="P2683" s="71"/>
      <c r="Q2683" s="71">
        <v>0</v>
      </c>
      <c r="R2683" s="71"/>
      <c r="S2683" s="71">
        <v>0</v>
      </c>
      <c r="T2683" s="71"/>
      <c r="U2683" s="71">
        <v>320406</v>
      </c>
      <c r="V2683" s="74"/>
      <c r="W2683" s="72">
        <v>320406</v>
      </c>
      <c r="X2683" s="69"/>
      <c r="Y2683" s="71">
        <v>0</v>
      </c>
      <c r="Z2683" s="69"/>
      <c r="AA2683" s="70">
        <v>6168</v>
      </c>
      <c r="AB2683" s="69"/>
      <c r="AC2683" s="73" t="str">
        <f t="shared" si="41"/>
        <v>No</v>
      </c>
    </row>
    <row r="2684" spans="1:29">
      <c r="A2684" s="69" t="s">
        <v>1183</v>
      </c>
      <c r="B2684" s="69" t="s">
        <v>1184</v>
      </c>
      <c r="C2684" s="183" t="s">
        <v>84</v>
      </c>
      <c r="D2684" s="308">
        <v>6118</v>
      </c>
      <c r="E2684" s="312">
        <v>60118</v>
      </c>
      <c r="F2684" s="183" t="s">
        <v>187</v>
      </c>
      <c r="G2684" s="183" t="s">
        <v>5166</v>
      </c>
      <c r="H2684" s="185">
        <v>861505</v>
      </c>
      <c r="I2684" s="185">
        <v>9</v>
      </c>
      <c r="J2684" s="183" t="s">
        <v>12</v>
      </c>
      <c r="K2684" s="69" t="s">
        <v>14</v>
      </c>
      <c r="L2684" s="70">
        <v>3</v>
      </c>
      <c r="M2684" s="71">
        <v>0</v>
      </c>
      <c r="N2684" s="71"/>
      <c r="O2684" s="71">
        <v>0</v>
      </c>
      <c r="P2684" s="71"/>
      <c r="Q2684" s="71">
        <v>0</v>
      </c>
      <c r="R2684" s="71"/>
      <c r="S2684" s="71">
        <v>0</v>
      </c>
      <c r="T2684" s="71"/>
      <c r="U2684" s="71">
        <v>278556</v>
      </c>
      <c r="V2684" s="74"/>
      <c r="W2684" s="72">
        <v>278556</v>
      </c>
      <c r="X2684" s="69"/>
      <c r="Y2684" s="71">
        <v>0</v>
      </c>
      <c r="Z2684" s="69"/>
      <c r="AA2684" s="70">
        <v>2868</v>
      </c>
      <c r="AB2684" s="69"/>
      <c r="AC2684" s="73" t="str">
        <f t="shared" si="41"/>
        <v>No</v>
      </c>
    </row>
    <row r="2685" spans="1:29">
      <c r="A2685" s="69" t="s">
        <v>6534</v>
      </c>
      <c r="B2685" s="69" t="s">
        <v>386</v>
      </c>
      <c r="C2685" s="183" t="s">
        <v>60</v>
      </c>
      <c r="D2685" s="308">
        <v>7040</v>
      </c>
      <c r="E2685" s="312">
        <v>70040</v>
      </c>
      <c r="F2685" s="183" t="s">
        <v>187</v>
      </c>
      <c r="G2685" s="183" t="s">
        <v>5166</v>
      </c>
      <c r="H2685" s="185">
        <v>82775</v>
      </c>
      <c r="I2685" s="185">
        <v>9</v>
      </c>
      <c r="J2685" s="183" t="s">
        <v>13</v>
      </c>
      <c r="K2685" s="69" t="s">
        <v>11</v>
      </c>
      <c r="L2685" s="70">
        <v>3</v>
      </c>
      <c r="M2685" s="71">
        <v>0</v>
      </c>
      <c r="N2685" s="71"/>
      <c r="O2685" s="71">
        <v>0</v>
      </c>
      <c r="P2685" s="71"/>
      <c r="Q2685" s="71">
        <v>0</v>
      </c>
      <c r="R2685" s="71"/>
      <c r="S2685" s="71">
        <v>0</v>
      </c>
      <c r="T2685" s="71"/>
      <c r="U2685" s="71">
        <v>374292</v>
      </c>
      <c r="V2685" s="74"/>
      <c r="W2685" s="72">
        <v>374292</v>
      </c>
      <c r="X2685" s="69"/>
      <c r="Y2685" s="71">
        <v>0</v>
      </c>
      <c r="Z2685" s="69"/>
      <c r="AA2685" s="70">
        <v>10014</v>
      </c>
      <c r="AB2685" s="69"/>
      <c r="AC2685" s="73" t="str">
        <f t="shared" si="41"/>
        <v>No</v>
      </c>
    </row>
    <row r="2686" spans="1:29">
      <c r="A2686" s="69" t="s">
        <v>4286</v>
      </c>
      <c r="B2686" s="69" t="s">
        <v>4287</v>
      </c>
      <c r="C2686" s="183" t="s">
        <v>62</v>
      </c>
      <c r="D2686" s="308" t="s">
        <v>4288</v>
      </c>
      <c r="E2686" s="312" t="s">
        <v>4289</v>
      </c>
      <c r="F2686" s="183" t="s">
        <v>187</v>
      </c>
      <c r="G2686" s="183" t="s">
        <v>222</v>
      </c>
      <c r="H2686" s="185">
        <v>0</v>
      </c>
      <c r="I2686" s="185">
        <v>9</v>
      </c>
      <c r="J2686" s="183" t="s">
        <v>12</v>
      </c>
      <c r="K2686" s="69" t="s">
        <v>11</v>
      </c>
      <c r="L2686" s="70">
        <v>3</v>
      </c>
      <c r="M2686" s="71">
        <v>0</v>
      </c>
      <c r="N2686" s="71"/>
      <c r="O2686" s="71">
        <v>0</v>
      </c>
      <c r="P2686" s="71"/>
      <c r="Q2686" s="71">
        <v>0</v>
      </c>
      <c r="R2686" s="71"/>
      <c r="S2686" s="71">
        <v>0</v>
      </c>
      <c r="T2686" s="71"/>
      <c r="U2686" s="71">
        <v>173217</v>
      </c>
      <c r="V2686" s="74"/>
      <c r="W2686" s="72">
        <v>173217</v>
      </c>
      <c r="X2686" s="69"/>
      <c r="Y2686" s="71">
        <v>0</v>
      </c>
      <c r="Z2686" s="69"/>
      <c r="AA2686" s="70">
        <v>2253</v>
      </c>
      <c r="AB2686" s="69"/>
      <c r="AC2686" s="73" t="str">
        <f t="shared" si="41"/>
        <v>No</v>
      </c>
    </row>
    <row r="2687" spans="1:29">
      <c r="A2687" s="69" t="s">
        <v>4957</v>
      </c>
      <c r="B2687" s="69" t="s">
        <v>4958</v>
      </c>
      <c r="C2687" s="183" t="s">
        <v>85</v>
      </c>
      <c r="D2687" s="308" t="s">
        <v>4959</v>
      </c>
      <c r="E2687" s="312" t="s">
        <v>4960</v>
      </c>
      <c r="F2687" s="183" t="s">
        <v>189</v>
      </c>
      <c r="G2687" s="183" t="s">
        <v>222</v>
      </c>
      <c r="H2687" s="185">
        <v>0</v>
      </c>
      <c r="I2687" s="185">
        <v>9</v>
      </c>
      <c r="J2687" s="183" t="s">
        <v>12</v>
      </c>
      <c r="K2687" s="69" t="s">
        <v>11</v>
      </c>
      <c r="L2687" s="70">
        <v>3</v>
      </c>
      <c r="M2687" s="71">
        <v>0</v>
      </c>
      <c r="N2687" s="71"/>
      <c r="O2687" s="71">
        <v>0</v>
      </c>
      <c r="P2687" s="71"/>
      <c r="Q2687" s="71">
        <v>0</v>
      </c>
      <c r="R2687" s="71"/>
      <c r="S2687" s="71">
        <v>0</v>
      </c>
      <c r="T2687" s="71"/>
      <c r="U2687" s="71">
        <v>449938</v>
      </c>
      <c r="V2687" s="74"/>
      <c r="W2687" s="72">
        <v>449938</v>
      </c>
      <c r="X2687" s="69"/>
      <c r="Y2687" s="71">
        <v>0</v>
      </c>
      <c r="Z2687" s="69"/>
      <c r="AA2687" s="70">
        <v>6441</v>
      </c>
      <c r="AB2687" s="69"/>
      <c r="AC2687" s="73" t="str">
        <f t="shared" si="41"/>
        <v>No</v>
      </c>
    </row>
    <row r="2688" spans="1:29">
      <c r="A2688" s="69" t="s">
        <v>6531</v>
      </c>
      <c r="B2688" s="69" t="s">
        <v>244</v>
      </c>
      <c r="C2688" s="183" t="s">
        <v>32</v>
      </c>
      <c r="D2688" s="308">
        <v>8025</v>
      </c>
      <c r="E2688" s="312">
        <v>80025</v>
      </c>
      <c r="F2688" s="183" t="s">
        <v>187</v>
      </c>
      <c r="G2688" s="183" t="s">
        <v>185</v>
      </c>
      <c r="H2688" s="185">
        <v>264465</v>
      </c>
      <c r="I2688" s="185">
        <v>9</v>
      </c>
      <c r="J2688" s="183" t="s">
        <v>12</v>
      </c>
      <c r="K2688" s="69" t="s">
        <v>11</v>
      </c>
      <c r="L2688" s="70">
        <v>2</v>
      </c>
      <c r="M2688" s="71">
        <v>84936</v>
      </c>
      <c r="N2688" s="71"/>
      <c r="O2688" s="71">
        <v>21390</v>
      </c>
      <c r="P2688" s="71"/>
      <c r="Q2688" s="71">
        <v>971</v>
      </c>
      <c r="R2688" s="71"/>
      <c r="S2688" s="71">
        <v>6250</v>
      </c>
      <c r="T2688" s="71"/>
      <c r="U2688" s="71">
        <v>0</v>
      </c>
      <c r="V2688" s="74"/>
      <c r="W2688" s="72">
        <v>113547</v>
      </c>
      <c r="X2688" s="69"/>
      <c r="Y2688" s="71">
        <v>0</v>
      </c>
      <c r="Z2688" s="69"/>
      <c r="AA2688" s="70">
        <v>1302</v>
      </c>
      <c r="AB2688" s="69"/>
      <c r="AC2688" s="73" t="str">
        <f t="shared" si="41"/>
        <v>No</v>
      </c>
    </row>
    <row r="2689" spans="1:29">
      <c r="A2689" s="69" t="s">
        <v>1421</v>
      </c>
      <c r="B2689" s="69" t="s">
        <v>1422</v>
      </c>
      <c r="C2689" s="183" t="s">
        <v>89</v>
      </c>
      <c r="D2689" s="308">
        <v>4234</v>
      </c>
      <c r="E2689" s="312">
        <v>40234</v>
      </c>
      <c r="F2689" s="183" t="s">
        <v>187</v>
      </c>
      <c r="G2689" s="183" t="s">
        <v>5166</v>
      </c>
      <c r="H2689" s="185">
        <v>149539</v>
      </c>
      <c r="I2689" s="185">
        <v>9</v>
      </c>
      <c r="J2689" s="183" t="s">
        <v>12</v>
      </c>
      <c r="K2689" s="69" t="s">
        <v>11</v>
      </c>
      <c r="L2689" s="70">
        <v>2</v>
      </c>
      <c r="M2689" s="71">
        <v>0</v>
      </c>
      <c r="N2689" s="71"/>
      <c r="O2689" s="71">
        <v>0</v>
      </c>
      <c r="P2689" s="71"/>
      <c r="Q2689" s="71">
        <v>0</v>
      </c>
      <c r="R2689" s="71"/>
      <c r="S2689" s="71">
        <v>0</v>
      </c>
      <c r="T2689" s="71"/>
      <c r="U2689" s="71">
        <v>173663</v>
      </c>
      <c r="V2689" s="74"/>
      <c r="W2689" s="72">
        <v>173663</v>
      </c>
      <c r="X2689" s="69"/>
      <c r="Y2689" s="71">
        <v>0</v>
      </c>
      <c r="Z2689" s="69"/>
      <c r="AA2689" s="70">
        <v>1831</v>
      </c>
      <c r="AB2689" s="69"/>
      <c r="AC2689" s="73" t="str">
        <f t="shared" si="41"/>
        <v>No</v>
      </c>
    </row>
    <row r="2690" spans="1:29">
      <c r="A2690" s="69" t="s">
        <v>3427</v>
      </c>
      <c r="B2690" s="69" t="s">
        <v>3428</v>
      </c>
      <c r="C2690" s="183" t="s">
        <v>72</v>
      </c>
      <c r="D2690" s="308" t="s">
        <v>3429</v>
      </c>
      <c r="E2690" s="312" t="s">
        <v>3430</v>
      </c>
      <c r="F2690" s="183" t="s">
        <v>187</v>
      </c>
      <c r="G2690" s="183" t="s">
        <v>222</v>
      </c>
      <c r="H2690" s="185">
        <v>0</v>
      </c>
      <c r="I2690" s="185">
        <v>9</v>
      </c>
      <c r="J2690" s="183" t="s">
        <v>12</v>
      </c>
      <c r="K2690" s="69" t="s">
        <v>11</v>
      </c>
      <c r="L2690" s="70">
        <v>2</v>
      </c>
      <c r="M2690" s="71">
        <v>0</v>
      </c>
      <c r="N2690" s="71"/>
      <c r="O2690" s="71">
        <v>0</v>
      </c>
      <c r="P2690" s="71"/>
      <c r="Q2690" s="71">
        <v>0</v>
      </c>
      <c r="R2690" s="71"/>
      <c r="S2690" s="71">
        <v>0</v>
      </c>
      <c r="T2690" s="71"/>
      <c r="U2690" s="71">
        <v>140332</v>
      </c>
      <c r="V2690" s="74"/>
      <c r="W2690" s="72">
        <v>140332</v>
      </c>
      <c r="X2690" s="69"/>
      <c r="Y2690" s="71">
        <v>0</v>
      </c>
      <c r="Z2690" s="69"/>
      <c r="AA2690" s="70">
        <v>2538</v>
      </c>
      <c r="AB2690" s="69"/>
      <c r="AC2690" s="73" t="str">
        <f t="shared" ref="AC2690:AC2753" si="42">IF(AB2690&amp;Z2690&amp;X2690&amp;V2690&amp;T2690&amp;R2690&amp;P2690&amp;N2690&lt;&gt;"","Yes","No")</f>
        <v>No</v>
      </c>
    </row>
    <row r="2691" spans="1:29">
      <c r="A2691" s="69" t="s">
        <v>5648</v>
      </c>
      <c r="B2691" s="69" t="s">
        <v>5649</v>
      </c>
      <c r="C2691" s="183" t="s">
        <v>41</v>
      </c>
      <c r="D2691" s="308"/>
      <c r="E2691" s="312">
        <v>40246</v>
      </c>
      <c r="F2691" s="183" t="s">
        <v>235</v>
      </c>
      <c r="G2691" s="183" t="s">
        <v>5166</v>
      </c>
      <c r="H2691" s="185">
        <v>4515419</v>
      </c>
      <c r="I2691" s="185">
        <v>9</v>
      </c>
      <c r="J2691" s="183" t="s">
        <v>13</v>
      </c>
      <c r="K2691" s="69" t="s">
        <v>11</v>
      </c>
      <c r="L2691" s="70">
        <v>2</v>
      </c>
      <c r="M2691" s="71">
        <v>0</v>
      </c>
      <c r="N2691" s="71"/>
      <c r="O2691" s="71">
        <v>0</v>
      </c>
      <c r="P2691" s="71"/>
      <c r="Q2691" s="71">
        <v>0</v>
      </c>
      <c r="R2691" s="71"/>
      <c r="S2691" s="71">
        <v>0</v>
      </c>
      <c r="T2691" s="71"/>
      <c r="U2691" s="71">
        <v>130318</v>
      </c>
      <c r="V2691" s="74"/>
      <c r="W2691" s="72">
        <v>130318</v>
      </c>
      <c r="X2691" s="69"/>
      <c r="Y2691" s="71">
        <v>0</v>
      </c>
      <c r="Z2691" s="69"/>
      <c r="AA2691" s="70">
        <v>1435</v>
      </c>
      <c r="AB2691" s="69"/>
      <c r="AC2691" s="73" t="str">
        <f t="shared" si="42"/>
        <v>No</v>
      </c>
    </row>
    <row r="2692" spans="1:29">
      <c r="A2692" s="69" t="s">
        <v>1127</v>
      </c>
      <c r="B2692" s="69" t="s">
        <v>1128</v>
      </c>
      <c r="C2692" s="183" t="s">
        <v>89</v>
      </c>
      <c r="D2692" s="308">
        <v>4183</v>
      </c>
      <c r="E2692" s="312">
        <v>40183</v>
      </c>
      <c r="F2692" s="183" t="s">
        <v>187</v>
      </c>
      <c r="G2692" s="183" t="s">
        <v>5166</v>
      </c>
      <c r="H2692" s="185">
        <v>306196</v>
      </c>
      <c r="I2692" s="185">
        <v>9</v>
      </c>
      <c r="J2692" s="183" t="s">
        <v>13</v>
      </c>
      <c r="K2692" s="69" t="s">
        <v>11</v>
      </c>
      <c r="L2692" s="70">
        <v>2</v>
      </c>
      <c r="M2692" s="71">
        <v>0</v>
      </c>
      <c r="N2692" s="71"/>
      <c r="O2692" s="71">
        <v>0</v>
      </c>
      <c r="P2692" s="71"/>
      <c r="Q2692" s="71">
        <v>0</v>
      </c>
      <c r="R2692" s="71"/>
      <c r="S2692" s="71">
        <v>0</v>
      </c>
      <c r="T2692" s="71"/>
      <c r="U2692" s="71">
        <v>50951</v>
      </c>
      <c r="V2692" s="74"/>
      <c r="W2692" s="72">
        <v>50951</v>
      </c>
      <c r="X2692" s="69"/>
      <c r="Y2692" s="71">
        <v>0</v>
      </c>
      <c r="Z2692" s="69"/>
      <c r="AA2692" s="70">
        <v>1525</v>
      </c>
      <c r="AB2692" s="69"/>
      <c r="AC2692" s="73" t="str">
        <f t="shared" si="42"/>
        <v>No</v>
      </c>
    </row>
    <row r="2693" spans="1:29">
      <c r="A2693" s="69" t="s">
        <v>6530</v>
      </c>
      <c r="B2693" s="69" t="s">
        <v>3388</v>
      </c>
      <c r="C2693" s="183" t="s">
        <v>72</v>
      </c>
      <c r="D2693" s="308" t="s">
        <v>3389</v>
      </c>
      <c r="E2693" s="312" t="s">
        <v>3390</v>
      </c>
      <c r="F2693" s="183" t="s">
        <v>187</v>
      </c>
      <c r="G2693" s="183" t="s">
        <v>222</v>
      </c>
      <c r="H2693" s="185">
        <v>0</v>
      </c>
      <c r="I2693" s="185">
        <v>9</v>
      </c>
      <c r="J2693" s="183" t="s">
        <v>12</v>
      </c>
      <c r="K2693" s="69" t="s">
        <v>11</v>
      </c>
      <c r="L2693" s="70">
        <v>2</v>
      </c>
      <c r="M2693" s="71">
        <v>0</v>
      </c>
      <c r="N2693" s="71"/>
      <c r="O2693" s="71">
        <v>0</v>
      </c>
      <c r="P2693" s="71"/>
      <c r="Q2693" s="71">
        <v>0</v>
      </c>
      <c r="R2693" s="71"/>
      <c r="S2693" s="71">
        <v>0</v>
      </c>
      <c r="T2693" s="71"/>
      <c r="U2693" s="71">
        <v>220761</v>
      </c>
      <c r="V2693" s="74"/>
      <c r="W2693" s="72">
        <v>220761</v>
      </c>
      <c r="X2693" s="69"/>
      <c r="Y2693" s="71">
        <v>0</v>
      </c>
      <c r="Z2693" s="69"/>
      <c r="AA2693" s="70">
        <v>6587</v>
      </c>
      <c r="AB2693" s="69"/>
      <c r="AC2693" s="73" t="str">
        <f t="shared" si="42"/>
        <v>No</v>
      </c>
    </row>
    <row r="2694" spans="1:29">
      <c r="A2694" s="69" t="s">
        <v>3226</v>
      </c>
      <c r="B2694" s="69" t="s">
        <v>3227</v>
      </c>
      <c r="C2694" s="183" t="s">
        <v>81</v>
      </c>
      <c r="D2694" s="308" t="s">
        <v>3228</v>
      </c>
      <c r="E2694" s="312" t="s">
        <v>3229</v>
      </c>
      <c r="F2694" s="183" t="s">
        <v>235</v>
      </c>
      <c r="G2694" s="183" t="s">
        <v>222</v>
      </c>
      <c r="H2694" s="185">
        <v>0</v>
      </c>
      <c r="I2694" s="185">
        <v>9</v>
      </c>
      <c r="J2694" s="183" t="s">
        <v>13</v>
      </c>
      <c r="K2694" s="69" t="s">
        <v>11</v>
      </c>
      <c r="L2694" s="70">
        <v>2</v>
      </c>
      <c r="M2694" s="71">
        <v>0</v>
      </c>
      <c r="N2694" s="71"/>
      <c r="O2694" s="71">
        <v>0</v>
      </c>
      <c r="P2694" s="71"/>
      <c r="Q2694" s="71">
        <v>0</v>
      </c>
      <c r="R2694" s="71"/>
      <c r="S2694" s="71">
        <v>0</v>
      </c>
      <c r="T2694" s="71"/>
      <c r="U2694" s="71">
        <v>187879</v>
      </c>
      <c r="V2694" s="74"/>
      <c r="W2694" s="72">
        <v>187879</v>
      </c>
      <c r="X2694" s="69"/>
      <c r="Y2694" s="71">
        <v>0</v>
      </c>
      <c r="Z2694" s="69"/>
      <c r="AA2694" s="70">
        <v>9101</v>
      </c>
      <c r="AB2694" s="69"/>
      <c r="AC2694" s="73" t="str">
        <f t="shared" si="42"/>
        <v>No</v>
      </c>
    </row>
    <row r="2695" spans="1:29">
      <c r="A2695" s="69" t="s">
        <v>1183</v>
      </c>
      <c r="B2695" s="69" t="s">
        <v>1184</v>
      </c>
      <c r="C2695" s="183" t="s">
        <v>84</v>
      </c>
      <c r="D2695" s="308">
        <v>6118</v>
      </c>
      <c r="E2695" s="312">
        <v>60118</v>
      </c>
      <c r="F2695" s="183" t="s">
        <v>187</v>
      </c>
      <c r="G2695" s="183" t="s">
        <v>5166</v>
      </c>
      <c r="H2695" s="185">
        <v>861505</v>
      </c>
      <c r="I2695" s="185">
        <v>9</v>
      </c>
      <c r="J2695" s="183" t="s">
        <v>23</v>
      </c>
      <c r="K2695" s="69" t="s">
        <v>14</v>
      </c>
      <c r="L2695" s="70">
        <v>2</v>
      </c>
      <c r="M2695" s="71">
        <v>0</v>
      </c>
      <c r="N2695" s="71"/>
      <c r="O2695" s="71">
        <v>0</v>
      </c>
      <c r="P2695" s="71"/>
      <c r="Q2695" s="71">
        <v>0</v>
      </c>
      <c r="R2695" s="71"/>
      <c r="S2695" s="71">
        <v>0</v>
      </c>
      <c r="T2695" s="71"/>
      <c r="U2695" s="71">
        <v>417834</v>
      </c>
      <c r="V2695" s="74"/>
      <c r="W2695" s="72">
        <v>417834</v>
      </c>
      <c r="X2695" s="69"/>
      <c r="Y2695" s="71">
        <v>0</v>
      </c>
      <c r="Z2695" s="69"/>
      <c r="AA2695" s="70">
        <v>4514</v>
      </c>
      <c r="AB2695" s="69"/>
      <c r="AC2695" s="73" t="str">
        <f t="shared" si="42"/>
        <v>No</v>
      </c>
    </row>
    <row r="2696" spans="1:29">
      <c r="A2696" s="69" t="s">
        <v>2447</v>
      </c>
      <c r="B2696" s="69" t="s">
        <v>2479</v>
      </c>
      <c r="C2696" s="183" t="s">
        <v>63</v>
      </c>
      <c r="D2696" s="308" t="s">
        <v>2480</v>
      </c>
      <c r="E2696" s="312" t="s">
        <v>2481</v>
      </c>
      <c r="F2696" s="183" t="s">
        <v>187</v>
      </c>
      <c r="G2696" s="183" t="s">
        <v>222</v>
      </c>
      <c r="H2696" s="185">
        <v>0</v>
      </c>
      <c r="I2696" s="185">
        <v>9</v>
      </c>
      <c r="J2696" s="183" t="s">
        <v>13</v>
      </c>
      <c r="K2696" s="69" t="s">
        <v>11</v>
      </c>
      <c r="L2696" s="70">
        <v>1</v>
      </c>
      <c r="M2696" s="71">
        <v>0</v>
      </c>
      <c r="N2696" s="71"/>
      <c r="O2696" s="71">
        <v>0</v>
      </c>
      <c r="P2696" s="71"/>
      <c r="Q2696" s="71">
        <v>0</v>
      </c>
      <c r="R2696" s="71"/>
      <c r="S2696" s="71">
        <v>0</v>
      </c>
      <c r="T2696" s="71"/>
      <c r="U2696" s="71">
        <v>128767</v>
      </c>
      <c r="V2696" s="74"/>
      <c r="W2696" s="72">
        <v>128767</v>
      </c>
      <c r="X2696" s="69"/>
      <c r="Y2696" s="71">
        <v>0</v>
      </c>
      <c r="Z2696" s="69"/>
      <c r="AA2696" s="70">
        <v>2660</v>
      </c>
      <c r="AB2696" s="69"/>
      <c r="AC2696" s="73" t="str">
        <f t="shared" si="42"/>
        <v>No</v>
      </c>
    </row>
    <row r="2697" spans="1:29">
      <c r="A2697" s="69" t="s">
        <v>775</v>
      </c>
      <c r="B2697" s="69" t="s">
        <v>776</v>
      </c>
      <c r="C2697" s="183" t="s">
        <v>81</v>
      </c>
      <c r="D2697" s="308">
        <v>5142</v>
      </c>
      <c r="E2697" s="312">
        <v>50142</v>
      </c>
      <c r="F2697" s="183" t="s">
        <v>189</v>
      </c>
      <c r="G2697" s="183" t="s">
        <v>5166</v>
      </c>
      <c r="H2697" s="185">
        <v>70889</v>
      </c>
      <c r="I2697" s="185">
        <v>9</v>
      </c>
      <c r="J2697" s="183" t="s">
        <v>12</v>
      </c>
      <c r="K2697" s="69" t="s">
        <v>11</v>
      </c>
      <c r="L2697" s="70">
        <v>1</v>
      </c>
      <c r="M2697" s="71">
        <v>0</v>
      </c>
      <c r="N2697" s="71"/>
      <c r="O2697" s="71">
        <v>0</v>
      </c>
      <c r="P2697" s="71"/>
      <c r="Q2697" s="71">
        <v>0</v>
      </c>
      <c r="R2697" s="71"/>
      <c r="S2697" s="71">
        <v>0</v>
      </c>
      <c r="T2697" s="71"/>
      <c r="U2697" s="71">
        <v>130448</v>
      </c>
      <c r="V2697" s="74"/>
      <c r="W2697" s="72">
        <v>130448</v>
      </c>
      <c r="X2697" s="69"/>
      <c r="Y2697" s="71">
        <v>0</v>
      </c>
      <c r="Z2697" s="69"/>
      <c r="AA2697" s="70">
        <v>1550</v>
      </c>
      <c r="AB2697" s="69"/>
      <c r="AC2697" s="73" t="str">
        <f t="shared" si="42"/>
        <v>No</v>
      </c>
    </row>
    <row r="2698" spans="1:29">
      <c r="A2698" s="69" t="s">
        <v>2728</v>
      </c>
      <c r="B2698" s="69" t="s">
        <v>2729</v>
      </c>
      <c r="C2698" s="183" t="s">
        <v>45</v>
      </c>
      <c r="D2698" s="308" t="s">
        <v>2730</v>
      </c>
      <c r="E2698" s="312" t="s">
        <v>2731</v>
      </c>
      <c r="F2698" s="183" t="s">
        <v>187</v>
      </c>
      <c r="G2698" s="183" t="s">
        <v>222</v>
      </c>
      <c r="H2698" s="185">
        <v>0</v>
      </c>
      <c r="I2698" s="185">
        <v>9</v>
      </c>
      <c r="J2698" s="183" t="s">
        <v>13</v>
      </c>
      <c r="K2698" s="69" t="s">
        <v>11</v>
      </c>
      <c r="L2698" s="70">
        <v>1</v>
      </c>
      <c r="M2698" s="71">
        <v>0</v>
      </c>
      <c r="N2698" s="71"/>
      <c r="O2698" s="71">
        <v>0</v>
      </c>
      <c r="P2698" s="71"/>
      <c r="Q2698" s="71">
        <v>0</v>
      </c>
      <c r="R2698" s="71"/>
      <c r="S2698" s="71">
        <v>0</v>
      </c>
      <c r="T2698" s="71"/>
      <c r="U2698" s="71">
        <v>63461</v>
      </c>
      <c r="V2698" s="74"/>
      <c r="W2698" s="72">
        <v>63461</v>
      </c>
      <c r="X2698" s="69"/>
      <c r="Y2698" s="71">
        <v>0</v>
      </c>
      <c r="Z2698" s="69"/>
      <c r="AA2698" s="70">
        <v>1956</v>
      </c>
      <c r="AB2698" s="69"/>
      <c r="AC2698" s="73" t="str">
        <f t="shared" si="42"/>
        <v>No</v>
      </c>
    </row>
    <row r="2699" spans="1:29">
      <c r="A2699" s="69" t="s">
        <v>3744</v>
      </c>
      <c r="B2699" s="69" t="s">
        <v>3745</v>
      </c>
      <c r="C2699" s="183" t="s">
        <v>44</v>
      </c>
      <c r="D2699" s="308" t="s">
        <v>3746</v>
      </c>
      <c r="E2699" s="312" t="s">
        <v>3747</v>
      </c>
      <c r="F2699" s="183" t="s">
        <v>189</v>
      </c>
      <c r="G2699" s="183" t="s">
        <v>222</v>
      </c>
      <c r="H2699" s="185">
        <v>0</v>
      </c>
      <c r="I2699" s="185">
        <v>9</v>
      </c>
      <c r="J2699" s="183" t="s">
        <v>12</v>
      </c>
      <c r="K2699" s="69" t="s">
        <v>11</v>
      </c>
      <c r="L2699" s="70">
        <v>1</v>
      </c>
      <c r="M2699" s="71">
        <v>0</v>
      </c>
      <c r="N2699" s="71"/>
      <c r="O2699" s="71">
        <v>0</v>
      </c>
      <c r="P2699" s="71"/>
      <c r="Q2699" s="71">
        <v>0</v>
      </c>
      <c r="R2699" s="71"/>
      <c r="S2699" s="71">
        <v>0</v>
      </c>
      <c r="T2699" s="71"/>
      <c r="U2699" s="71">
        <v>13960</v>
      </c>
      <c r="V2699" s="74"/>
      <c r="W2699" s="72">
        <v>13960</v>
      </c>
      <c r="X2699" s="69"/>
      <c r="Y2699" s="71">
        <v>0</v>
      </c>
      <c r="Z2699" s="69"/>
      <c r="AA2699" s="70">
        <v>349</v>
      </c>
      <c r="AB2699" s="69"/>
      <c r="AC2699" s="73" t="str">
        <f t="shared" si="42"/>
        <v>No</v>
      </c>
    </row>
    <row r="2700" spans="1:29">
      <c r="A2700" s="69" t="s">
        <v>1371</v>
      </c>
      <c r="B2700" s="69" t="s">
        <v>1372</v>
      </c>
      <c r="C2700" s="183" t="s">
        <v>21</v>
      </c>
      <c r="D2700" s="308">
        <v>9238</v>
      </c>
      <c r="E2700" s="312">
        <v>90238</v>
      </c>
      <c r="F2700" s="183" t="s">
        <v>187</v>
      </c>
      <c r="G2700" s="183" t="s">
        <v>5166</v>
      </c>
      <c r="H2700" s="185">
        <v>54372</v>
      </c>
      <c r="I2700" s="185">
        <v>9</v>
      </c>
      <c r="J2700" s="183" t="s">
        <v>23</v>
      </c>
      <c r="K2700" s="69" t="s">
        <v>11</v>
      </c>
      <c r="L2700" s="70">
        <v>1</v>
      </c>
      <c r="M2700" s="71">
        <v>0</v>
      </c>
      <c r="N2700" s="71"/>
      <c r="O2700" s="71">
        <v>0</v>
      </c>
      <c r="P2700" s="71"/>
      <c r="Q2700" s="71">
        <v>0</v>
      </c>
      <c r="R2700" s="71"/>
      <c r="S2700" s="71">
        <v>0</v>
      </c>
      <c r="T2700" s="71"/>
      <c r="U2700" s="71">
        <v>206034</v>
      </c>
      <c r="V2700" s="74"/>
      <c r="W2700" s="72">
        <v>206034</v>
      </c>
      <c r="X2700" s="69"/>
      <c r="Y2700" s="71">
        <v>0</v>
      </c>
      <c r="Z2700" s="69"/>
      <c r="AA2700" s="70">
        <v>1990</v>
      </c>
      <c r="AB2700" s="69"/>
      <c r="AC2700" s="73" t="str">
        <f t="shared" si="42"/>
        <v>No</v>
      </c>
    </row>
    <row r="2701" spans="1:29">
      <c r="A2701" s="69" t="s">
        <v>2225</v>
      </c>
      <c r="B2701" s="69" t="s">
        <v>2226</v>
      </c>
      <c r="C2701" s="183" t="s">
        <v>63</v>
      </c>
      <c r="D2701" s="308" t="s">
        <v>2227</v>
      </c>
      <c r="E2701" s="312" t="s">
        <v>2228</v>
      </c>
      <c r="F2701" s="183" t="s">
        <v>187</v>
      </c>
      <c r="G2701" s="183" t="s">
        <v>222</v>
      </c>
      <c r="H2701" s="185">
        <v>0</v>
      </c>
      <c r="I2701" s="185">
        <v>9</v>
      </c>
      <c r="J2701" s="183" t="s">
        <v>13</v>
      </c>
      <c r="K2701" s="69" t="s">
        <v>11</v>
      </c>
      <c r="L2701" s="70">
        <v>1</v>
      </c>
      <c r="M2701" s="71">
        <v>0</v>
      </c>
      <c r="N2701" s="71"/>
      <c r="O2701" s="71">
        <v>0</v>
      </c>
      <c r="P2701" s="71"/>
      <c r="Q2701" s="71">
        <v>0</v>
      </c>
      <c r="R2701" s="71"/>
      <c r="S2701" s="71">
        <v>0</v>
      </c>
      <c r="T2701" s="71"/>
      <c r="U2701" s="71">
        <v>83710</v>
      </c>
      <c r="V2701" s="74"/>
      <c r="W2701" s="72">
        <v>83710</v>
      </c>
      <c r="X2701" s="69"/>
      <c r="Y2701" s="71">
        <v>0</v>
      </c>
      <c r="Z2701" s="69"/>
      <c r="AA2701" s="70">
        <v>1647</v>
      </c>
      <c r="AB2701" s="69"/>
      <c r="AC2701" s="73" t="str">
        <f t="shared" si="42"/>
        <v>No</v>
      </c>
    </row>
    <row r="2702" spans="1:29">
      <c r="A2702" s="69" t="s">
        <v>6031</v>
      </c>
      <c r="B2702" s="69" t="s">
        <v>5858</v>
      </c>
      <c r="C2702" s="183" t="s">
        <v>85</v>
      </c>
      <c r="D2702" s="308" t="s">
        <v>5062</v>
      </c>
      <c r="E2702" s="312" t="s">
        <v>5063</v>
      </c>
      <c r="F2702" s="183" t="s">
        <v>187</v>
      </c>
      <c r="G2702" s="183" t="s">
        <v>222</v>
      </c>
      <c r="H2702" s="185">
        <v>0</v>
      </c>
      <c r="I2702" s="185">
        <v>9</v>
      </c>
      <c r="J2702" s="183" t="s">
        <v>23</v>
      </c>
      <c r="K2702" s="69" t="s">
        <v>11</v>
      </c>
      <c r="L2702" s="70">
        <v>1</v>
      </c>
      <c r="M2702" s="71">
        <v>0</v>
      </c>
      <c r="N2702" s="71"/>
      <c r="O2702" s="71">
        <v>0</v>
      </c>
      <c r="P2702" s="71"/>
      <c r="Q2702" s="71">
        <v>0</v>
      </c>
      <c r="R2702" s="71"/>
      <c r="S2702" s="71">
        <v>0</v>
      </c>
      <c r="T2702" s="71"/>
      <c r="U2702" s="71">
        <v>8978</v>
      </c>
      <c r="V2702" s="74"/>
      <c r="W2702" s="72">
        <v>8978</v>
      </c>
      <c r="X2702" s="69"/>
      <c r="Y2702" s="71">
        <v>0</v>
      </c>
      <c r="Z2702" s="69"/>
      <c r="AA2702" s="70">
        <v>125</v>
      </c>
      <c r="AB2702" s="69"/>
      <c r="AC2702" s="73" t="str">
        <f t="shared" si="42"/>
        <v>No</v>
      </c>
    </row>
    <row r="2703" spans="1:29">
      <c r="A2703" s="69" t="s">
        <v>2715</v>
      </c>
      <c r="B2703" s="69" t="s">
        <v>280</v>
      </c>
      <c r="C2703" s="183" t="s">
        <v>81</v>
      </c>
      <c r="D2703" s="308" t="s">
        <v>2716</v>
      </c>
      <c r="E2703" s="312" t="s">
        <v>2717</v>
      </c>
      <c r="F2703" s="183" t="s">
        <v>235</v>
      </c>
      <c r="G2703" s="183" t="s">
        <v>222</v>
      </c>
      <c r="H2703" s="185">
        <v>0</v>
      </c>
      <c r="I2703" s="185">
        <v>9</v>
      </c>
      <c r="J2703" s="183" t="s">
        <v>12</v>
      </c>
      <c r="K2703" s="69" t="s">
        <v>11</v>
      </c>
      <c r="L2703" s="70">
        <v>1</v>
      </c>
      <c r="M2703" s="71">
        <v>0</v>
      </c>
      <c r="N2703" s="71"/>
      <c r="O2703" s="71">
        <v>0</v>
      </c>
      <c r="P2703" s="71"/>
      <c r="Q2703" s="71">
        <v>0</v>
      </c>
      <c r="R2703" s="71"/>
      <c r="S2703" s="71">
        <v>0</v>
      </c>
      <c r="T2703" s="71"/>
      <c r="U2703" s="71">
        <v>31807</v>
      </c>
      <c r="V2703" s="74"/>
      <c r="W2703" s="72">
        <v>31807</v>
      </c>
      <c r="X2703" s="69"/>
      <c r="Y2703" s="71">
        <v>0</v>
      </c>
      <c r="Z2703" s="69"/>
      <c r="AA2703" s="70">
        <v>153</v>
      </c>
      <c r="AB2703" s="69"/>
      <c r="AC2703" s="73" t="str">
        <f t="shared" si="42"/>
        <v>No</v>
      </c>
    </row>
    <row r="2704" spans="1:29">
      <c r="A2704" s="69" t="s">
        <v>6038</v>
      </c>
      <c r="B2704" s="69" t="s">
        <v>1313</v>
      </c>
      <c r="C2704" s="183" t="s">
        <v>73</v>
      </c>
      <c r="D2704" s="308" t="s">
        <v>4799</v>
      </c>
      <c r="E2704" s="312" t="s">
        <v>4800</v>
      </c>
      <c r="F2704" s="183" t="s">
        <v>187</v>
      </c>
      <c r="G2704" s="183" t="s">
        <v>222</v>
      </c>
      <c r="H2704" s="185">
        <v>0</v>
      </c>
      <c r="I2704" s="185">
        <v>9</v>
      </c>
      <c r="J2704" s="183" t="s">
        <v>13</v>
      </c>
      <c r="K2704" s="69" t="s">
        <v>11</v>
      </c>
      <c r="L2704" s="70">
        <v>1</v>
      </c>
      <c r="M2704" s="71">
        <v>0</v>
      </c>
      <c r="N2704" s="71"/>
      <c r="O2704" s="71">
        <v>0</v>
      </c>
      <c r="P2704" s="71"/>
      <c r="Q2704" s="71">
        <v>0</v>
      </c>
      <c r="R2704" s="71"/>
      <c r="S2704" s="71">
        <v>0</v>
      </c>
      <c r="T2704" s="71"/>
      <c r="U2704" s="71">
        <v>4183</v>
      </c>
      <c r="V2704" s="74"/>
      <c r="W2704" s="72">
        <v>4183</v>
      </c>
      <c r="X2704" s="69"/>
      <c r="Y2704" s="71">
        <v>0</v>
      </c>
      <c r="Z2704" s="69"/>
      <c r="AA2704" s="70">
        <v>120</v>
      </c>
      <c r="AB2704" s="69"/>
      <c r="AC2704" s="73" t="str">
        <f t="shared" si="42"/>
        <v>No</v>
      </c>
    </row>
    <row r="2705" spans="1:29">
      <c r="A2705" s="69" t="s">
        <v>5373</v>
      </c>
      <c r="B2705" s="69" t="s">
        <v>1572</v>
      </c>
      <c r="C2705" s="183" t="s">
        <v>74</v>
      </c>
      <c r="D2705" s="308">
        <v>2216</v>
      </c>
      <c r="E2705" s="312">
        <v>20216</v>
      </c>
      <c r="F2705" s="183" t="s">
        <v>187</v>
      </c>
      <c r="G2705" s="183" t="s">
        <v>5166</v>
      </c>
      <c r="H2705" s="185">
        <v>423566</v>
      </c>
      <c r="I2705" s="185">
        <v>9</v>
      </c>
      <c r="J2705" s="183" t="s">
        <v>13</v>
      </c>
      <c r="K2705" s="69" t="s">
        <v>14</v>
      </c>
      <c r="L2705" s="70">
        <v>0</v>
      </c>
      <c r="M2705" s="71">
        <v>0</v>
      </c>
      <c r="N2705" s="71"/>
      <c r="O2705" s="71">
        <v>0</v>
      </c>
      <c r="P2705" s="71"/>
      <c r="Q2705" s="71">
        <v>0</v>
      </c>
      <c r="R2705" s="71"/>
      <c r="S2705" s="71">
        <v>0</v>
      </c>
      <c r="T2705" s="71"/>
      <c r="U2705" s="71">
        <v>0</v>
      </c>
      <c r="V2705" s="74"/>
      <c r="W2705" s="72">
        <v>0</v>
      </c>
      <c r="X2705" s="69"/>
      <c r="Y2705" s="71">
        <v>0</v>
      </c>
      <c r="Z2705" s="69"/>
      <c r="AA2705" s="70">
        <v>0</v>
      </c>
      <c r="AB2705" s="69"/>
      <c r="AC2705" s="73" t="str">
        <f t="shared" si="42"/>
        <v>No</v>
      </c>
    </row>
    <row r="2706" spans="1:29">
      <c r="A2706" s="69" t="s">
        <v>3461</v>
      </c>
      <c r="B2706" s="69" t="s">
        <v>3462</v>
      </c>
      <c r="C2706" s="183" t="s">
        <v>84</v>
      </c>
      <c r="D2706" s="308" t="s">
        <v>3463</v>
      </c>
      <c r="E2706" s="312" t="s">
        <v>3464</v>
      </c>
      <c r="F2706" s="183" t="s">
        <v>235</v>
      </c>
      <c r="G2706" s="183" t="s">
        <v>222</v>
      </c>
      <c r="H2706" s="185">
        <v>0</v>
      </c>
      <c r="I2706" s="185">
        <v>8</v>
      </c>
      <c r="J2706" s="183" t="s">
        <v>12</v>
      </c>
      <c r="K2706" s="69" t="s">
        <v>11</v>
      </c>
      <c r="L2706" s="70">
        <v>8</v>
      </c>
      <c r="M2706" s="71">
        <v>0</v>
      </c>
      <c r="N2706" s="71"/>
      <c r="O2706" s="71">
        <v>0</v>
      </c>
      <c r="P2706" s="71"/>
      <c r="Q2706" s="71">
        <v>0</v>
      </c>
      <c r="R2706" s="71"/>
      <c r="S2706" s="71">
        <v>0</v>
      </c>
      <c r="T2706" s="71"/>
      <c r="U2706" s="71">
        <v>352407</v>
      </c>
      <c r="V2706" s="74"/>
      <c r="W2706" s="72">
        <v>352407</v>
      </c>
      <c r="X2706" s="69"/>
      <c r="Y2706" s="71">
        <v>0</v>
      </c>
      <c r="Z2706" s="69"/>
      <c r="AA2706" s="70">
        <v>10602</v>
      </c>
      <c r="AB2706" s="69"/>
      <c r="AC2706" s="73" t="str">
        <f t="shared" si="42"/>
        <v>No</v>
      </c>
    </row>
    <row r="2707" spans="1:29">
      <c r="A2707" s="69" t="s">
        <v>5455</v>
      </c>
      <c r="B2707" s="69" t="s">
        <v>1534</v>
      </c>
      <c r="C2707" s="183" t="s">
        <v>46</v>
      </c>
      <c r="D2707" s="308" t="s">
        <v>3171</v>
      </c>
      <c r="E2707" s="312" t="s">
        <v>3172</v>
      </c>
      <c r="F2707" s="183" t="s">
        <v>235</v>
      </c>
      <c r="G2707" s="183" t="s">
        <v>222</v>
      </c>
      <c r="H2707" s="185">
        <v>0</v>
      </c>
      <c r="I2707" s="185">
        <v>8</v>
      </c>
      <c r="J2707" s="183" t="s">
        <v>12</v>
      </c>
      <c r="K2707" s="69" t="s">
        <v>11</v>
      </c>
      <c r="L2707" s="70">
        <v>8</v>
      </c>
      <c r="M2707" s="71">
        <v>0</v>
      </c>
      <c r="N2707" s="71"/>
      <c r="O2707" s="71">
        <v>0</v>
      </c>
      <c r="P2707" s="71"/>
      <c r="Q2707" s="71">
        <v>0</v>
      </c>
      <c r="R2707" s="71"/>
      <c r="S2707" s="71">
        <v>0</v>
      </c>
      <c r="T2707" s="71"/>
      <c r="U2707" s="71">
        <v>317519</v>
      </c>
      <c r="V2707" s="74"/>
      <c r="W2707" s="72">
        <v>317519</v>
      </c>
      <c r="X2707" s="69"/>
      <c r="Y2707" s="71">
        <v>0</v>
      </c>
      <c r="Z2707" s="69"/>
      <c r="AA2707" s="70">
        <v>7693</v>
      </c>
      <c r="AB2707" s="69"/>
      <c r="AC2707" s="73" t="str">
        <f t="shared" si="42"/>
        <v>No</v>
      </c>
    </row>
    <row r="2708" spans="1:29">
      <c r="A2708" s="69" t="s">
        <v>5657</v>
      </c>
      <c r="B2708" s="69" t="s">
        <v>2645</v>
      </c>
      <c r="C2708" s="183" t="s">
        <v>46</v>
      </c>
      <c r="D2708" s="308" t="s">
        <v>2646</v>
      </c>
      <c r="E2708" s="312" t="s">
        <v>2647</v>
      </c>
      <c r="F2708" s="183" t="s">
        <v>1242</v>
      </c>
      <c r="G2708" s="183" t="s">
        <v>222</v>
      </c>
      <c r="H2708" s="185">
        <v>0</v>
      </c>
      <c r="I2708" s="185">
        <v>8</v>
      </c>
      <c r="J2708" s="183" t="s">
        <v>12</v>
      </c>
      <c r="K2708" s="69" t="s">
        <v>11</v>
      </c>
      <c r="L2708" s="70">
        <v>8</v>
      </c>
      <c r="M2708" s="71">
        <v>0</v>
      </c>
      <c r="N2708" s="71"/>
      <c r="O2708" s="71">
        <v>0</v>
      </c>
      <c r="P2708" s="71"/>
      <c r="Q2708" s="71">
        <v>0</v>
      </c>
      <c r="R2708" s="71"/>
      <c r="S2708" s="71">
        <v>0</v>
      </c>
      <c r="T2708" s="71"/>
      <c r="U2708" s="71">
        <v>357573</v>
      </c>
      <c r="V2708" s="74"/>
      <c r="W2708" s="72">
        <v>357573</v>
      </c>
      <c r="X2708" s="69"/>
      <c r="Y2708" s="71">
        <v>0</v>
      </c>
      <c r="Z2708" s="69"/>
      <c r="AA2708" s="70">
        <v>7471</v>
      </c>
      <c r="AB2708" s="69"/>
      <c r="AC2708" s="73" t="str">
        <f t="shared" si="42"/>
        <v>No</v>
      </c>
    </row>
    <row r="2709" spans="1:29">
      <c r="A2709" s="69" t="s">
        <v>2079</v>
      </c>
      <c r="B2709" s="69" t="s">
        <v>1399</v>
      </c>
      <c r="C2709" s="183" t="s">
        <v>41</v>
      </c>
      <c r="D2709" s="308" t="s">
        <v>2080</v>
      </c>
      <c r="E2709" s="312" t="s">
        <v>2081</v>
      </c>
      <c r="F2709" s="183" t="s">
        <v>187</v>
      </c>
      <c r="G2709" s="183" t="s">
        <v>222</v>
      </c>
      <c r="H2709" s="185">
        <v>0</v>
      </c>
      <c r="I2709" s="185">
        <v>8</v>
      </c>
      <c r="J2709" s="183" t="s">
        <v>12</v>
      </c>
      <c r="K2709" s="69" t="s">
        <v>11</v>
      </c>
      <c r="L2709" s="70">
        <v>8</v>
      </c>
      <c r="M2709" s="71">
        <v>0</v>
      </c>
      <c r="N2709" s="71"/>
      <c r="O2709" s="71">
        <v>0</v>
      </c>
      <c r="P2709" s="71"/>
      <c r="Q2709" s="71">
        <v>0</v>
      </c>
      <c r="R2709" s="71"/>
      <c r="S2709" s="71">
        <v>0</v>
      </c>
      <c r="T2709" s="71"/>
      <c r="U2709" s="71">
        <v>224293</v>
      </c>
      <c r="V2709" s="74"/>
      <c r="W2709" s="72">
        <v>224293</v>
      </c>
      <c r="X2709" s="69"/>
      <c r="Y2709" s="71">
        <v>0</v>
      </c>
      <c r="Z2709" s="69"/>
      <c r="AA2709" s="70">
        <v>9161</v>
      </c>
      <c r="AB2709" s="69"/>
      <c r="AC2709" s="73" t="str">
        <f t="shared" si="42"/>
        <v>No</v>
      </c>
    </row>
    <row r="2710" spans="1:29">
      <c r="A2710" s="69" t="s">
        <v>3643</v>
      </c>
      <c r="B2710" s="69" t="s">
        <v>710</v>
      </c>
      <c r="C2710" s="183" t="s">
        <v>51</v>
      </c>
      <c r="D2710" s="308" t="s">
        <v>3644</v>
      </c>
      <c r="E2710" s="312" t="s">
        <v>3645</v>
      </c>
      <c r="F2710" s="183" t="s">
        <v>1242</v>
      </c>
      <c r="G2710" s="183" t="s">
        <v>222</v>
      </c>
      <c r="H2710" s="185">
        <v>0</v>
      </c>
      <c r="I2710" s="185">
        <v>8</v>
      </c>
      <c r="J2710" s="183" t="s">
        <v>12</v>
      </c>
      <c r="K2710" s="69" t="s">
        <v>11</v>
      </c>
      <c r="L2710" s="70">
        <v>8</v>
      </c>
      <c r="M2710" s="71">
        <v>0</v>
      </c>
      <c r="N2710" s="71"/>
      <c r="O2710" s="71">
        <v>0</v>
      </c>
      <c r="P2710" s="71"/>
      <c r="Q2710" s="71">
        <v>0</v>
      </c>
      <c r="R2710" s="71"/>
      <c r="S2710" s="71">
        <v>0</v>
      </c>
      <c r="T2710" s="71"/>
      <c r="U2710" s="71">
        <v>300469</v>
      </c>
      <c r="V2710" s="74"/>
      <c r="W2710" s="72">
        <v>300469</v>
      </c>
      <c r="X2710" s="69"/>
      <c r="Y2710" s="71">
        <v>0</v>
      </c>
      <c r="Z2710" s="69"/>
      <c r="AA2710" s="70">
        <v>8207</v>
      </c>
      <c r="AB2710" s="69"/>
      <c r="AC2710" s="73" t="str">
        <f t="shared" si="42"/>
        <v>No</v>
      </c>
    </row>
    <row r="2711" spans="1:29">
      <c r="A2711" s="69" t="s">
        <v>2533</v>
      </c>
      <c r="B2711" s="69" t="s">
        <v>2534</v>
      </c>
      <c r="C2711" s="183" t="s">
        <v>63</v>
      </c>
      <c r="D2711" s="308" t="s">
        <v>2535</v>
      </c>
      <c r="E2711" s="312" t="s">
        <v>2536</v>
      </c>
      <c r="F2711" s="183" t="s">
        <v>187</v>
      </c>
      <c r="G2711" s="183" t="s">
        <v>222</v>
      </c>
      <c r="H2711" s="185">
        <v>0</v>
      </c>
      <c r="I2711" s="185">
        <v>8</v>
      </c>
      <c r="J2711" s="183" t="s">
        <v>12</v>
      </c>
      <c r="K2711" s="69" t="s">
        <v>11</v>
      </c>
      <c r="L2711" s="70">
        <v>8</v>
      </c>
      <c r="M2711" s="71">
        <v>0</v>
      </c>
      <c r="N2711" s="71"/>
      <c r="O2711" s="71">
        <v>0</v>
      </c>
      <c r="P2711" s="71"/>
      <c r="Q2711" s="71">
        <v>0</v>
      </c>
      <c r="R2711" s="71"/>
      <c r="S2711" s="71">
        <v>0</v>
      </c>
      <c r="T2711" s="71"/>
      <c r="U2711" s="71">
        <v>1028403</v>
      </c>
      <c r="V2711" s="74"/>
      <c r="W2711" s="72">
        <v>1028403</v>
      </c>
      <c r="X2711" s="69"/>
      <c r="Y2711" s="71">
        <v>0</v>
      </c>
      <c r="Z2711" s="69"/>
      <c r="AA2711" s="70">
        <v>16930</v>
      </c>
      <c r="AB2711" s="69"/>
      <c r="AC2711" s="73" t="str">
        <f t="shared" si="42"/>
        <v>No</v>
      </c>
    </row>
    <row r="2712" spans="1:29">
      <c r="A2712" s="69" t="s">
        <v>3502</v>
      </c>
      <c r="B2712" s="69" t="s">
        <v>1062</v>
      </c>
      <c r="C2712" s="183" t="s">
        <v>51</v>
      </c>
      <c r="D2712" s="308" t="s">
        <v>3503</v>
      </c>
      <c r="E2712" s="312" t="s">
        <v>3504</v>
      </c>
      <c r="F2712" s="183" t="s">
        <v>187</v>
      </c>
      <c r="G2712" s="183" t="s">
        <v>222</v>
      </c>
      <c r="H2712" s="185">
        <v>0</v>
      </c>
      <c r="I2712" s="185">
        <v>8</v>
      </c>
      <c r="J2712" s="183" t="s">
        <v>12</v>
      </c>
      <c r="K2712" s="69" t="s">
        <v>11</v>
      </c>
      <c r="L2712" s="70">
        <v>8</v>
      </c>
      <c r="M2712" s="71">
        <v>0</v>
      </c>
      <c r="N2712" s="71"/>
      <c r="O2712" s="71">
        <v>0</v>
      </c>
      <c r="P2712" s="71"/>
      <c r="Q2712" s="71">
        <v>0</v>
      </c>
      <c r="R2712" s="71"/>
      <c r="S2712" s="71">
        <v>0</v>
      </c>
      <c r="T2712" s="71"/>
      <c r="U2712" s="71">
        <v>257135</v>
      </c>
      <c r="V2712" s="74"/>
      <c r="W2712" s="72">
        <v>257135</v>
      </c>
      <c r="X2712" s="69"/>
      <c r="Y2712" s="71">
        <v>0</v>
      </c>
      <c r="Z2712" s="69"/>
      <c r="AA2712" s="70">
        <v>4032</v>
      </c>
      <c r="AB2712" s="69"/>
      <c r="AC2712" s="73" t="str">
        <f t="shared" si="42"/>
        <v>No</v>
      </c>
    </row>
    <row r="2713" spans="1:29">
      <c r="A2713" s="69" t="s">
        <v>3161</v>
      </c>
      <c r="B2713" s="69" t="s">
        <v>1054</v>
      </c>
      <c r="C2713" s="183" t="s">
        <v>81</v>
      </c>
      <c r="D2713" s="308" t="s">
        <v>3162</v>
      </c>
      <c r="E2713" s="312" t="s">
        <v>3163</v>
      </c>
      <c r="F2713" s="183" t="s">
        <v>235</v>
      </c>
      <c r="G2713" s="183" t="s">
        <v>222</v>
      </c>
      <c r="H2713" s="185">
        <v>0</v>
      </c>
      <c r="I2713" s="185">
        <v>8</v>
      </c>
      <c r="J2713" s="183" t="s">
        <v>12</v>
      </c>
      <c r="K2713" s="69" t="s">
        <v>11</v>
      </c>
      <c r="L2713" s="70">
        <v>8</v>
      </c>
      <c r="M2713" s="71">
        <v>0</v>
      </c>
      <c r="N2713" s="71"/>
      <c r="O2713" s="71">
        <v>0</v>
      </c>
      <c r="P2713" s="71"/>
      <c r="Q2713" s="71">
        <v>0</v>
      </c>
      <c r="R2713" s="71"/>
      <c r="S2713" s="71">
        <v>0</v>
      </c>
      <c r="T2713" s="71"/>
      <c r="U2713" s="71">
        <v>415352</v>
      </c>
      <c r="V2713" s="74"/>
      <c r="W2713" s="72">
        <v>415352</v>
      </c>
      <c r="X2713" s="69"/>
      <c r="Y2713" s="71">
        <v>0</v>
      </c>
      <c r="Z2713" s="69"/>
      <c r="AA2713" s="70">
        <v>8307</v>
      </c>
      <c r="AB2713" s="69"/>
      <c r="AC2713" s="73" t="str">
        <f t="shared" si="42"/>
        <v>No</v>
      </c>
    </row>
    <row r="2714" spans="1:29">
      <c r="A2714" s="69" t="s">
        <v>6541</v>
      </c>
      <c r="B2714" s="69" t="s">
        <v>4694</v>
      </c>
      <c r="C2714" s="183" t="s">
        <v>21</v>
      </c>
      <c r="D2714" s="308" t="s">
        <v>4695</v>
      </c>
      <c r="E2714" s="312" t="s">
        <v>4696</v>
      </c>
      <c r="F2714" s="183" t="s">
        <v>187</v>
      </c>
      <c r="G2714" s="183" t="s">
        <v>222</v>
      </c>
      <c r="H2714" s="185">
        <v>0</v>
      </c>
      <c r="I2714" s="185">
        <v>8</v>
      </c>
      <c r="J2714" s="183" t="s">
        <v>13</v>
      </c>
      <c r="K2714" s="69" t="s">
        <v>11</v>
      </c>
      <c r="L2714" s="70">
        <v>8</v>
      </c>
      <c r="M2714" s="71">
        <v>0</v>
      </c>
      <c r="N2714" s="71"/>
      <c r="O2714" s="71">
        <v>0</v>
      </c>
      <c r="P2714" s="71"/>
      <c r="Q2714" s="71">
        <v>0</v>
      </c>
      <c r="R2714" s="71"/>
      <c r="S2714" s="71">
        <v>0</v>
      </c>
      <c r="T2714" s="71"/>
      <c r="U2714" s="71">
        <v>1626144</v>
      </c>
      <c r="V2714" s="74"/>
      <c r="W2714" s="72">
        <v>1626144</v>
      </c>
      <c r="X2714" s="69"/>
      <c r="Y2714" s="71">
        <v>0</v>
      </c>
      <c r="Z2714" s="69"/>
      <c r="AA2714" s="70">
        <v>15738</v>
      </c>
      <c r="AB2714" s="69"/>
      <c r="AC2714" s="73" t="str">
        <f t="shared" si="42"/>
        <v>No</v>
      </c>
    </row>
    <row r="2715" spans="1:29">
      <c r="A2715" s="69" t="s">
        <v>765</v>
      </c>
      <c r="B2715" s="69" t="s">
        <v>764</v>
      </c>
      <c r="C2715" s="183" t="s">
        <v>100</v>
      </c>
      <c r="D2715" s="308">
        <v>4101</v>
      </c>
      <c r="E2715" s="312">
        <v>40101</v>
      </c>
      <c r="F2715" s="183" t="s">
        <v>189</v>
      </c>
      <c r="G2715" s="183" t="s">
        <v>5166</v>
      </c>
      <c r="H2715" s="185">
        <v>180786</v>
      </c>
      <c r="I2715" s="185">
        <v>8</v>
      </c>
      <c r="J2715" s="183" t="s">
        <v>13</v>
      </c>
      <c r="K2715" s="69" t="s">
        <v>11</v>
      </c>
      <c r="L2715" s="70">
        <v>8</v>
      </c>
      <c r="M2715" s="71">
        <v>0</v>
      </c>
      <c r="N2715" s="71"/>
      <c r="O2715" s="71">
        <v>0</v>
      </c>
      <c r="P2715" s="71"/>
      <c r="Q2715" s="71">
        <v>0</v>
      </c>
      <c r="R2715" s="71"/>
      <c r="S2715" s="71">
        <v>0</v>
      </c>
      <c r="T2715" s="71"/>
      <c r="U2715" s="71">
        <v>1276335</v>
      </c>
      <c r="V2715" s="74"/>
      <c r="W2715" s="72">
        <v>1276335</v>
      </c>
      <c r="X2715" s="69"/>
      <c r="Y2715" s="71">
        <v>0</v>
      </c>
      <c r="Z2715" s="69"/>
      <c r="AA2715" s="70">
        <v>21210</v>
      </c>
      <c r="AB2715" s="69"/>
      <c r="AC2715" s="73" t="str">
        <f t="shared" si="42"/>
        <v>No</v>
      </c>
    </row>
    <row r="2716" spans="1:29">
      <c r="A2716" s="69" t="s">
        <v>3887</v>
      </c>
      <c r="B2716" s="69" t="s">
        <v>3846</v>
      </c>
      <c r="C2716" s="183" t="s">
        <v>48</v>
      </c>
      <c r="D2716" s="308" t="s">
        <v>3888</v>
      </c>
      <c r="E2716" s="312" t="s">
        <v>3889</v>
      </c>
      <c r="F2716" s="183" t="s">
        <v>235</v>
      </c>
      <c r="G2716" s="183" t="s">
        <v>222</v>
      </c>
      <c r="H2716" s="185">
        <v>0</v>
      </c>
      <c r="I2716" s="185">
        <v>8</v>
      </c>
      <c r="J2716" s="183" t="s">
        <v>12</v>
      </c>
      <c r="K2716" s="69" t="s">
        <v>11</v>
      </c>
      <c r="L2716" s="70">
        <v>8</v>
      </c>
      <c r="M2716" s="71">
        <v>0</v>
      </c>
      <c r="N2716" s="71"/>
      <c r="O2716" s="71">
        <v>0</v>
      </c>
      <c r="P2716" s="71"/>
      <c r="Q2716" s="71">
        <v>0</v>
      </c>
      <c r="R2716" s="71"/>
      <c r="S2716" s="71">
        <v>0</v>
      </c>
      <c r="T2716" s="71"/>
      <c r="U2716" s="71">
        <v>470620</v>
      </c>
      <c r="V2716" s="74"/>
      <c r="W2716" s="72">
        <v>470620</v>
      </c>
      <c r="X2716" s="69"/>
      <c r="Y2716" s="71">
        <v>0</v>
      </c>
      <c r="Z2716" s="69"/>
      <c r="AA2716" s="70">
        <v>19750</v>
      </c>
      <c r="AB2716" s="69"/>
      <c r="AC2716" s="73" t="str">
        <f t="shared" si="42"/>
        <v>No</v>
      </c>
    </row>
    <row r="2717" spans="1:29">
      <c r="A2717" s="69" t="s">
        <v>6540</v>
      </c>
      <c r="B2717" s="69" t="s">
        <v>378</v>
      </c>
      <c r="C2717" s="183" t="s">
        <v>105</v>
      </c>
      <c r="D2717" s="308">
        <v>3058</v>
      </c>
      <c r="E2717" s="312">
        <v>30058</v>
      </c>
      <c r="F2717" s="183" t="s">
        <v>187</v>
      </c>
      <c r="G2717" s="183" t="s">
        <v>185</v>
      </c>
      <c r="H2717" s="185">
        <v>4586770</v>
      </c>
      <c r="I2717" s="185">
        <v>8</v>
      </c>
      <c r="J2717" s="183" t="s">
        <v>13</v>
      </c>
      <c r="K2717" s="69" t="s">
        <v>11</v>
      </c>
      <c r="L2717" s="70">
        <v>8</v>
      </c>
      <c r="M2717" s="71">
        <v>2686031</v>
      </c>
      <c r="N2717" s="71"/>
      <c r="O2717" s="71">
        <v>370706</v>
      </c>
      <c r="P2717" s="71"/>
      <c r="Q2717" s="71">
        <v>63980</v>
      </c>
      <c r="R2717" s="71"/>
      <c r="S2717" s="71">
        <v>847823</v>
      </c>
      <c r="T2717" s="71"/>
      <c r="U2717" s="71">
        <v>0</v>
      </c>
      <c r="V2717" s="74"/>
      <c r="W2717" s="72">
        <v>3968540</v>
      </c>
      <c r="X2717" s="69"/>
      <c r="Y2717" s="71">
        <v>0</v>
      </c>
      <c r="Z2717" s="69"/>
      <c r="AA2717" s="70">
        <v>33576</v>
      </c>
      <c r="AB2717" s="69"/>
      <c r="AC2717" s="73" t="str">
        <f t="shared" si="42"/>
        <v>No</v>
      </c>
    </row>
    <row r="2718" spans="1:29">
      <c r="A2718" s="69" t="s">
        <v>6547</v>
      </c>
      <c r="B2718" s="69" t="s">
        <v>849</v>
      </c>
      <c r="C2718" s="183" t="s">
        <v>103</v>
      </c>
      <c r="D2718" s="308">
        <v>6035</v>
      </c>
      <c r="E2718" s="312">
        <v>60035</v>
      </c>
      <c r="F2718" s="183" t="s">
        <v>187</v>
      </c>
      <c r="G2718" s="183" t="s">
        <v>5166</v>
      </c>
      <c r="H2718" s="185">
        <v>99437</v>
      </c>
      <c r="I2718" s="185">
        <v>8</v>
      </c>
      <c r="J2718" s="183" t="s">
        <v>13</v>
      </c>
      <c r="K2718" s="69" t="s">
        <v>11</v>
      </c>
      <c r="L2718" s="70">
        <v>8</v>
      </c>
      <c r="M2718" s="71">
        <v>0</v>
      </c>
      <c r="N2718" s="71"/>
      <c r="O2718" s="71">
        <v>0</v>
      </c>
      <c r="P2718" s="71"/>
      <c r="Q2718" s="71">
        <v>0</v>
      </c>
      <c r="R2718" s="71"/>
      <c r="S2718" s="71">
        <v>0</v>
      </c>
      <c r="T2718" s="71"/>
      <c r="U2718" s="71">
        <v>2555244</v>
      </c>
      <c r="V2718" s="74"/>
      <c r="W2718" s="72">
        <v>2555244</v>
      </c>
      <c r="X2718" s="69"/>
      <c r="Y2718" s="71">
        <v>0</v>
      </c>
      <c r="Z2718" s="69"/>
      <c r="AA2718" s="70">
        <v>37333</v>
      </c>
      <c r="AB2718" s="69"/>
      <c r="AC2718" s="73" t="str">
        <f t="shared" si="42"/>
        <v>No</v>
      </c>
    </row>
    <row r="2719" spans="1:29">
      <c r="A2719" s="69" t="s">
        <v>3620</v>
      </c>
      <c r="B2719" s="69" t="s">
        <v>277</v>
      </c>
      <c r="C2719" s="183" t="s">
        <v>51</v>
      </c>
      <c r="D2719" s="308" t="s">
        <v>3621</v>
      </c>
      <c r="E2719" s="312" t="s">
        <v>3622</v>
      </c>
      <c r="F2719" s="183" t="s">
        <v>1242</v>
      </c>
      <c r="G2719" s="183" t="s">
        <v>222</v>
      </c>
      <c r="H2719" s="185">
        <v>0</v>
      </c>
      <c r="I2719" s="185">
        <v>8</v>
      </c>
      <c r="J2719" s="183" t="s">
        <v>12</v>
      </c>
      <c r="K2719" s="69" t="s">
        <v>11</v>
      </c>
      <c r="L2719" s="70">
        <v>8</v>
      </c>
      <c r="M2719" s="71">
        <v>0</v>
      </c>
      <c r="N2719" s="71"/>
      <c r="O2719" s="71">
        <v>0</v>
      </c>
      <c r="P2719" s="71"/>
      <c r="Q2719" s="71">
        <v>0</v>
      </c>
      <c r="R2719" s="71"/>
      <c r="S2719" s="71">
        <v>0</v>
      </c>
      <c r="T2719" s="71"/>
      <c r="U2719" s="71">
        <v>427780</v>
      </c>
      <c r="V2719" s="74"/>
      <c r="W2719" s="72">
        <v>427780</v>
      </c>
      <c r="X2719" s="69"/>
      <c r="Y2719" s="71">
        <v>0</v>
      </c>
      <c r="Z2719" s="69"/>
      <c r="AA2719" s="70">
        <v>12041</v>
      </c>
      <c r="AB2719" s="69"/>
      <c r="AC2719" s="73" t="str">
        <f t="shared" si="42"/>
        <v>No</v>
      </c>
    </row>
    <row r="2720" spans="1:29">
      <c r="A2720" s="69" t="s">
        <v>2072</v>
      </c>
      <c r="B2720" s="69" t="s">
        <v>1797</v>
      </c>
      <c r="C2720" s="183" t="s">
        <v>41</v>
      </c>
      <c r="D2720" s="308" t="s">
        <v>2073</v>
      </c>
      <c r="E2720" s="312" t="s">
        <v>2074</v>
      </c>
      <c r="F2720" s="183" t="s">
        <v>187</v>
      </c>
      <c r="G2720" s="183" t="s">
        <v>222</v>
      </c>
      <c r="H2720" s="185">
        <v>0</v>
      </c>
      <c r="I2720" s="185">
        <v>8</v>
      </c>
      <c r="J2720" s="183" t="s">
        <v>12</v>
      </c>
      <c r="K2720" s="69" t="s">
        <v>11</v>
      </c>
      <c r="L2720" s="70">
        <v>8</v>
      </c>
      <c r="M2720" s="71">
        <v>0</v>
      </c>
      <c r="N2720" s="71"/>
      <c r="O2720" s="71">
        <v>0</v>
      </c>
      <c r="P2720" s="71"/>
      <c r="Q2720" s="71">
        <v>0</v>
      </c>
      <c r="R2720" s="71"/>
      <c r="S2720" s="71">
        <v>0</v>
      </c>
      <c r="T2720" s="71"/>
      <c r="U2720" s="71">
        <v>507944</v>
      </c>
      <c r="V2720" s="74"/>
      <c r="W2720" s="72">
        <v>507944</v>
      </c>
      <c r="X2720" s="69"/>
      <c r="Y2720" s="71">
        <v>0</v>
      </c>
      <c r="Z2720" s="69"/>
      <c r="AA2720" s="70">
        <v>14416</v>
      </c>
      <c r="AB2720" s="69"/>
      <c r="AC2720" s="73" t="str">
        <f t="shared" si="42"/>
        <v>No</v>
      </c>
    </row>
    <row r="2721" spans="1:29">
      <c r="A2721" s="69" t="s">
        <v>40</v>
      </c>
      <c r="B2721" s="69" t="s">
        <v>2009</v>
      </c>
      <c r="C2721" s="183" t="s">
        <v>63</v>
      </c>
      <c r="D2721" s="308" t="s">
        <v>2010</v>
      </c>
      <c r="E2721" s="312" t="s">
        <v>2011</v>
      </c>
      <c r="F2721" s="183" t="s">
        <v>187</v>
      </c>
      <c r="G2721" s="183" t="s">
        <v>222</v>
      </c>
      <c r="H2721" s="185">
        <v>0</v>
      </c>
      <c r="I2721" s="185">
        <v>8</v>
      </c>
      <c r="J2721" s="183" t="s">
        <v>12</v>
      </c>
      <c r="K2721" s="69" t="s">
        <v>11</v>
      </c>
      <c r="L2721" s="70">
        <v>8</v>
      </c>
      <c r="M2721" s="71">
        <v>0</v>
      </c>
      <c r="N2721" s="71"/>
      <c r="O2721" s="71">
        <v>0</v>
      </c>
      <c r="P2721" s="71"/>
      <c r="Q2721" s="71">
        <v>0</v>
      </c>
      <c r="R2721" s="71"/>
      <c r="S2721" s="71">
        <v>0</v>
      </c>
      <c r="T2721" s="71"/>
      <c r="U2721" s="71">
        <v>566524</v>
      </c>
      <c r="V2721" s="74"/>
      <c r="W2721" s="72">
        <v>566524</v>
      </c>
      <c r="X2721" s="69"/>
      <c r="Y2721" s="71">
        <v>0</v>
      </c>
      <c r="Z2721" s="69"/>
      <c r="AA2721" s="70">
        <v>14199</v>
      </c>
      <c r="AB2721" s="69"/>
      <c r="AC2721" s="73" t="str">
        <f t="shared" si="42"/>
        <v>No</v>
      </c>
    </row>
    <row r="2722" spans="1:29">
      <c r="A2722" s="69" t="s">
        <v>6543</v>
      </c>
      <c r="B2722" s="69" t="s">
        <v>344</v>
      </c>
      <c r="C2722" s="183" t="s">
        <v>109</v>
      </c>
      <c r="D2722" s="308">
        <v>23</v>
      </c>
      <c r="E2722" s="312">
        <v>23</v>
      </c>
      <c r="F2722" s="183" t="s">
        <v>187</v>
      </c>
      <c r="G2722" s="183" t="s">
        <v>185</v>
      </c>
      <c r="H2722" s="185">
        <v>3059393</v>
      </c>
      <c r="I2722" s="185">
        <v>8</v>
      </c>
      <c r="J2722" s="183" t="s">
        <v>39</v>
      </c>
      <c r="K2722" s="69" t="s">
        <v>14</v>
      </c>
      <c r="L2722" s="70">
        <v>8</v>
      </c>
      <c r="M2722" s="71">
        <v>1117323</v>
      </c>
      <c r="N2722" s="71"/>
      <c r="O2722" s="71">
        <v>966995</v>
      </c>
      <c r="P2722" s="71"/>
      <c r="Q2722" s="71">
        <v>215588</v>
      </c>
      <c r="R2722" s="71"/>
      <c r="S2722" s="71">
        <v>2003978</v>
      </c>
      <c r="T2722" s="71"/>
      <c r="U2722" s="71">
        <v>0</v>
      </c>
      <c r="V2722" s="74"/>
      <c r="W2722" s="72">
        <v>4303884</v>
      </c>
      <c r="X2722" s="69"/>
      <c r="Y2722" s="71">
        <v>0</v>
      </c>
      <c r="Z2722" s="69"/>
      <c r="AA2722" s="70">
        <v>21397</v>
      </c>
      <c r="AB2722" s="69"/>
      <c r="AC2722" s="73" t="str">
        <f t="shared" si="42"/>
        <v>No</v>
      </c>
    </row>
    <row r="2723" spans="1:29">
      <c r="A2723" s="69" t="s">
        <v>5460</v>
      </c>
      <c r="B2723" s="69" t="s">
        <v>3143</v>
      </c>
      <c r="C2723" s="183" t="s">
        <v>81</v>
      </c>
      <c r="D2723" s="308" t="s">
        <v>3144</v>
      </c>
      <c r="E2723" s="312" t="s">
        <v>3145</v>
      </c>
      <c r="F2723" s="183" t="s">
        <v>235</v>
      </c>
      <c r="G2723" s="183" t="s">
        <v>222</v>
      </c>
      <c r="H2723" s="185">
        <v>0</v>
      </c>
      <c r="I2723" s="185">
        <v>8</v>
      </c>
      <c r="J2723" s="183" t="s">
        <v>12</v>
      </c>
      <c r="K2723" s="69" t="s">
        <v>11</v>
      </c>
      <c r="L2723" s="70">
        <v>8</v>
      </c>
      <c r="M2723" s="71">
        <v>0</v>
      </c>
      <c r="N2723" s="71"/>
      <c r="O2723" s="71">
        <v>0</v>
      </c>
      <c r="P2723" s="71"/>
      <c r="Q2723" s="71">
        <v>0</v>
      </c>
      <c r="R2723" s="71"/>
      <c r="S2723" s="71">
        <v>0</v>
      </c>
      <c r="T2723" s="71"/>
      <c r="U2723" s="71">
        <v>1154286</v>
      </c>
      <c r="V2723" s="74"/>
      <c r="W2723" s="72">
        <v>1154286</v>
      </c>
      <c r="X2723" s="69"/>
      <c r="Y2723" s="71">
        <v>0</v>
      </c>
      <c r="Z2723" s="69"/>
      <c r="AA2723" s="70">
        <v>17476</v>
      </c>
      <c r="AB2723" s="69"/>
      <c r="AC2723" s="73" t="str">
        <f t="shared" si="42"/>
        <v>No</v>
      </c>
    </row>
    <row r="2724" spans="1:29">
      <c r="A2724" s="69" t="s">
        <v>2944</v>
      </c>
      <c r="B2724" s="69" t="s">
        <v>653</v>
      </c>
      <c r="C2724" s="183" t="s">
        <v>81</v>
      </c>
      <c r="D2724" s="308" t="s">
        <v>2945</v>
      </c>
      <c r="E2724" s="312" t="s">
        <v>2946</v>
      </c>
      <c r="F2724" s="183" t="s">
        <v>235</v>
      </c>
      <c r="G2724" s="183" t="s">
        <v>222</v>
      </c>
      <c r="H2724" s="185">
        <v>0</v>
      </c>
      <c r="I2724" s="185">
        <v>8</v>
      </c>
      <c r="J2724" s="183" t="s">
        <v>12</v>
      </c>
      <c r="K2724" s="69" t="s">
        <v>11</v>
      </c>
      <c r="L2724" s="70">
        <v>8</v>
      </c>
      <c r="M2724" s="71">
        <v>0</v>
      </c>
      <c r="N2724" s="71"/>
      <c r="O2724" s="71">
        <v>0</v>
      </c>
      <c r="P2724" s="71"/>
      <c r="Q2724" s="71">
        <v>0</v>
      </c>
      <c r="R2724" s="71"/>
      <c r="S2724" s="71">
        <v>0</v>
      </c>
      <c r="T2724" s="71"/>
      <c r="U2724" s="71">
        <v>386909</v>
      </c>
      <c r="V2724" s="74"/>
      <c r="W2724" s="72">
        <v>386909</v>
      </c>
      <c r="X2724" s="69"/>
      <c r="Y2724" s="71">
        <v>0</v>
      </c>
      <c r="Z2724" s="69"/>
      <c r="AA2724" s="70">
        <v>11094</v>
      </c>
      <c r="AB2724" s="69"/>
      <c r="AC2724" s="73" t="str">
        <f t="shared" si="42"/>
        <v>No</v>
      </c>
    </row>
    <row r="2725" spans="1:29">
      <c r="A2725" s="69" t="s">
        <v>1163</v>
      </c>
      <c r="B2725" s="69" t="s">
        <v>1164</v>
      </c>
      <c r="C2725" s="183" t="s">
        <v>101</v>
      </c>
      <c r="D2725" s="308" t="s">
        <v>1165</v>
      </c>
      <c r="E2725" s="312">
        <v>88182</v>
      </c>
      <c r="F2725" s="183" t="s">
        <v>160</v>
      </c>
      <c r="G2725" s="183" t="s">
        <v>5166</v>
      </c>
      <c r="H2725" s="185">
        <v>0</v>
      </c>
      <c r="I2725" s="185">
        <v>8</v>
      </c>
      <c r="J2725" s="183" t="s">
        <v>12</v>
      </c>
      <c r="K2725" s="69" t="s">
        <v>11</v>
      </c>
      <c r="L2725" s="70">
        <v>8</v>
      </c>
      <c r="M2725" s="71">
        <v>0</v>
      </c>
      <c r="N2725" s="71"/>
      <c r="O2725" s="71">
        <v>0</v>
      </c>
      <c r="P2725" s="71"/>
      <c r="Q2725" s="71">
        <v>0</v>
      </c>
      <c r="R2725" s="71"/>
      <c r="S2725" s="71">
        <v>0</v>
      </c>
      <c r="T2725" s="71"/>
      <c r="U2725" s="71">
        <v>954558</v>
      </c>
      <c r="V2725" s="74"/>
      <c r="W2725" s="72">
        <v>954558</v>
      </c>
      <c r="X2725" s="69"/>
      <c r="Y2725" s="71">
        <v>0</v>
      </c>
      <c r="Z2725" s="69"/>
      <c r="AA2725" s="70">
        <v>16553</v>
      </c>
      <c r="AB2725" s="69"/>
      <c r="AC2725" s="73" t="str">
        <f t="shared" si="42"/>
        <v>No</v>
      </c>
    </row>
    <row r="2726" spans="1:29">
      <c r="A2726" s="69" t="s">
        <v>2997</v>
      </c>
      <c r="B2726" s="69" t="s">
        <v>2214</v>
      </c>
      <c r="C2726" s="183" t="s">
        <v>45</v>
      </c>
      <c r="D2726" s="308" t="s">
        <v>2998</v>
      </c>
      <c r="E2726" s="312" t="s">
        <v>2999</v>
      </c>
      <c r="F2726" s="183" t="s">
        <v>187</v>
      </c>
      <c r="G2726" s="183" t="s">
        <v>222</v>
      </c>
      <c r="H2726" s="185">
        <v>0</v>
      </c>
      <c r="I2726" s="185">
        <v>8</v>
      </c>
      <c r="J2726" s="183" t="s">
        <v>12</v>
      </c>
      <c r="K2726" s="69" t="s">
        <v>11</v>
      </c>
      <c r="L2726" s="70">
        <v>8</v>
      </c>
      <c r="M2726" s="71">
        <v>0</v>
      </c>
      <c r="N2726" s="71"/>
      <c r="O2726" s="71">
        <v>0</v>
      </c>
      <c r="P2726" s="71"/>
      <c r="Q2726" s="71">
        <v>0</v>
      </c>
      <c r="R2726" s="71"/>
      <c r="S2726" s="71">
        <v>0</v>
      </c>
      <c r="T2726" s="71"/>
      <c r="U2726" s="71">
        <v>163829</v>
      </c>
      <c r="V2726" s="74"/>
      <c r="W2726" s="72">
        <v>163829</v>
      </c>
      <c r="X2726" s="69"/>
      <c r="Y2726" s="71">
        <v>0</v>
      </c>
      <c r="Z2726" s="69"/>
      <c r="AA2726" s="70">
        <v>5528</v>
      </c>
      <c r="AB2726" s="69"/>
      <c r="AC2726" s="73" t="str">
        <f t="shared" si="42"/>
        <v>No</v>
      </c>
    </row>
    <row r="2727" spans="1:29">
      <c r="A2727" s="69" t="s">
        <v>3051</v>
      </c>
      <c r="B2727" s="69" t="s">
        <v>2276</v>
      </c>
      <c r="C2727" s="183" t="s">
        <v>46</v>
      </c>
      <c r="D2727" s="308" t="s">
        <v>3052</v>
      </c>
      <c r="E2727" s="312" t="s">
        <v>3053</v>
      </c>
      <c r="F2727" s="183" t="s">
        <v>235</v>
      </c>
      <c r="G2727" s="183" t="s">
        <v>222</v>
      </c>
      <c r="H2727" s="185">
        <v>0</v>
      </c>
      <c r="I2727" s="185">
        <v>8</v>
      </c>
      <c r="J2727" s="183" t="s">
        <v>12</v>
      </c>
      <c r="K2727" s="69" t="s">
        <v>11</v>
      </c>
      <c r="L2727" s="70">
        <v>8</v>
      </c>
      <c r="M2727" s="71">
        <v>0</v>
      </c>
      <c r="N2727" s="71"/>
      <c r="O2727" s="71">
        <v>0</v>
      </c>
      <c r="P2727" s="71"/>
      <c r="Q2727" s="71">
        <v>0</v>
      </c>
      <c r="R2727" s="71"/>
      <c r="S2727" s="71">
        <v>0</v>
      </c>
      <c r="T2727" s="71"/>
      <c r="U2727" s="71">
        <v>565020</v>
      </c>
      <c r="V2727" s="74"/>
      <c r="W2727" s="72">
        <v>565020</v>
      </c>
      <c r="X2727" s="69"/>
      <c r="Y2727" s="71">
        <v>0</v>
      </c>
      <c r="Z2727" s="69"/>
      <c r="AA2727" s="70">
        <v>14234</v>
      </c>
      <c r="AB2727" s="69"/>
      <c r="AC2727" s="73" t="str">
        <f t="shared" si="42"/>
        <v>No</v>
      </c>
    </row>
    <row r="2728" spans="1:29">
      <c r="A2728" s="69" t="s">
        <v>6539</v>
      </c>
      <c r="B2728" s="69" t="s">
        <v>662</v>
      </c>
      <c r="C2728" s="183" t="s">
        <v>46</v>
      </c>
      <c r="D2728" s="308">
        <v>5179</v>
      </c>
      <c r="E2728" s="312">
        <v>50179</v>
      </c>
      <c r="F2728" s="183" t="s">
        <v>235</v>
      </c>
      <c r="G2728" s="183" t="s">
        <v>5166</v>
      </c>
      <c r="H2728" s="185">
        <v>8608208</v>
      </c>
      <c r="I2728" s="185">
        <v>8</v>
      </c>
      <c r="J2728" s="183" t="s">
        <v>12</v>
      </c>
      <c r="K2728" s="69" t="s">
        <v>11</v>
      </c>
      <c r="L2728" s="70">
        <v>8</v>
      </c>
      <c r="M2728" s="71">
        <v>0</v>
      </c>
      <c r="N2728" s="71"/>
      <c r="O2728" s="71">
        <v>0</v>
      </c>
      <c r="P2728" s="71"/>
      <c r="Q2728" s="71">
        <v>0</v>
      </c>
      <c r="R2728" s="71"/>
      <c r="S2728" s="71">
        <v>0</v>
      </c>
      <c r="T2728" s="71"/>
      <c r="U2728" s="71">
        <v>749293</v>
      </c>
      <c r="V2728" s="74"/>
      <c r="W2728" s="72">
        <v>749293</v>
      </c>
      <c r="X2728" s="69"/>
      <c r="Y2728" s="71">
        <v>0</v>
      </c>
      <c r="Z2728" s="69"/>
      <c r="AA2728" s="70">
        <v>16318</v>
      </c>
      <c r="AB2728" s="69"/>
      <c r="AC2728" s="73" t="str">
        <f t="shared" si="42"/>
        <v>No</v>
      </c>
    </row>
    <row r="2729" spans="1:29">
      <c r="A2729" s="69" t="s">
        <v>2817</v>
      </c>
      <c r="B2729" s="69" t="s">
        <v>1378</v>
      </c>
      <c r="C2729" s="183" t="s">
        <v>113</v>
      </c>
      <c r="D2729" s="308" t="s">
        <v>2818</v>
      </c>
      <c r="E2729" s="312" t="s">
        <v>2819</v>
      </c>
      <c r="F2729" s="183" t="s">
        <v>187</v>
      </c>
      <c r="G2729" s="183" t="s">
        <v>222</v>
      </c>
      <c r="H2729" s="185">
        <v>0</v>
      </c>
      <c r="I2729" s="185">
        <v>8</v>
      </c>
      <c r="J2729" s="183" t="s">
        <v>12</v>
      </c>
      <c r="K2729" s="69" t="s">
        <v>14</v>
      </c>
      <c r="L2729" s="70">
        <v>8</v>
      </c>
      <c r="M2729" s="71">
        <v>0</v>
      </c>
      <c r="N2729" s="71"/>
      <c r="O2729" s="71">
        <v>0</v>
      </c>
      <c r="P2729" s="71"/>
      <c r="Q2729" s="71">
        <v>0</v>
      </c>
      <c r="R2729" s="71"/>
      <c r="S2729" s="71">
        <v>0</v>
      </c>
      <c r="T2729" s="71"/>
      <c r="U2729" s="71">
        <v>798373</v>
      </c>
      <c r="V2729" s="74"/>
      <c r="W2729" s="72">
        <v>798373</v>
      </c>
      <c r="X2729" s="69"/>
      <c r="Y2729" s="71">
        <v>0</v>
      </c>
      <c r="Z2729" s="69"/>
      <c r="AA2729" s="70">
        <v>30506</v>
      </c>
      <c r="AB2729" s="69"/>
      <c r="AC2729" s="73" t="str">
        <f t="shared" si="42"/>
        <v>No</v>
      </c>
    </row>
    <row r="2730" spans="1:29">
      <c r="A2730" s="69" t="s">
        <v>3454</v>
      </c>
      <c r="B2730" s="69" t="s">
        <v>1849</v>
      </c>
      <c r="C2730" s="183" t="s">
        <v>51</v>
      </c>
      <c r="D2730" s="308" t="s">
        <v>3455</v>
      </c>
      <c r="E2730" s="312" t="s">
        <v>3456</v>
      </c>
      <c r="F2730" s="183" t="s">
        <v>1242</v>
      </c>
      <c r="G2730" s="183" t="s">
        <v>222</v>
      </c>
      <c r="H2730" s="185">
        <v>0</v>
      </c>
      <c r="I2730" s="185">
        <v>8</v>
      </c>
      <c r="J2730" s="183" t="s">
        <v>12</v>
      </c>
      <c r="K2730" s="69" t="s">
        <v>11</v>
      </c>
      <c r="L2730" s="70">
        <v>8</v>
      </c>
      <c r="M2730" s="71">
        <v>0</v>
      </c>
      <c r="N2730" s="71"/>
      <c r="O2730" s="71">
        <v>0</v>
      </c>
      <c r="P2730" s="71"/>
      <c r="Q2730" s="71">
        <v>0</v>
      </c>
      <c r="R2730" s="71"/>
      <c r="S2730" s="71">
        <v>0</v>
      </c>
      <c r="T2730" s="71"/>
      <c r="U2730" s="71">
        <v>321256</v>
      </c>
      <c r="V2730" s="74"/>
      <c r="W2730" s="72">
        <v>321256</v>
      </c>
      <c r="X2730" s="69"/>
      <c r="Y2730" s="71">
        <v>0</v>
      </c>
      <c r="Z2730" s="69"/>
      <c r="AA2730" s="70">
        <v>7492</v>
      </c>
      <c r="AB2730" s="69"/>
      <c r="AC2730" s="73" t="str">
        <f t="shared" si="42"/>
        <v>No</v>
      </c>
    </row>
    <row r="2731" spans="1:29">
      <c r="A2731" s="69" t="s">
        <v>2169</v>
      </c>
      <c r="B2731" s="69" t="s">
        <v>2170</v>
      </c>
      <c r="C2731" s="183" t="s">
        <v>63</v>
      </c>
      <c r="D2731" s="308" t="s">
        <v>2171</v>
      </c>
      <c r="E2731" s="312" t="s">
        <v>2172</v>
      </c>
      <c r="F2731" s="183" t="s">
        <v>187</v>
      </c>
      <c r="G2731" s="183" t="s">
        <v>222</v>
      </c>
      <c r="H2731" s="185">
        <v>0</v>
      </c>
      <c r="I2731" s="185">
        <v>8</v>
      </c>
      <c r="J2731" s="183" t="s">
        <v>12</v>
      </c>
      <c r="K2731" s="69" t="s">
        <v>11</v>
      </c>
      <c r="L2731" s="70">
        <v>8</v>
      </c>
      <c r="M2731" s="71">
        <v>0</v>
      </c>
      <c r="N2731" s="71"/>
      <c r="O2731" s="71">
        <v>0</v>
      </c>
      <c r="P2731" s="71"/>
      <c r="Q2731" s="71">
        <v>0</v>
      </c>
      <c r="R2731" s="71"/>
      <c r="S2731" s="71">
        <v>0</v>
      </c>
      <c r="T2731" s="71"/>
      <c r="U2731" s="71">
        <v>495373</v>
      </c>
      <c r="V2731" s="74"/>
      <c r="W2731" s="72">
        <v>495373</v>
      </c>
      <c r="X2731" s="69"/>
      <c r="Y2731" s="71">
        <v>0</v>
      </c>
      <c r="Z2731" s="69"/>
      <c r="AA2731" s="70">
        <v>16850</v>
      </c>
      <c r="AB2731" s="69"/>
      <c r="AC2731" s="73" t="str">
        <f t="shared" si="42"/>
        <v>No</v>
      </c>
    </row>
    <row r="2732" spans="1:29">
      <c r="A2732" s="69" t="s">
        <v>1780</v>
      </c>
      <c r="B2732" s="69" t="s">
        <v>1581</v>
      </c>
      <c r="C2732" s="183" t="s">
        <v>16</v>
      </c>
      <c r="D2732" s="308" t="s">
        <v>1781</v>
      </c>
      <c r="E2732" s="312" t="s">
        <v>1782</v>
      </c>
      <c r="F2732" s="183" t="s">
        <v>187</v>
      </c>
      <c r="G2732" s="183" t="s">
        <v>222</v>
      </c>
      <c r="H2732" s="185">
        <v>0</v>
      </c>
      <c r="I2732" s="185">
        <v>8</v>
      </c>
      <c r="J2732" s="183" t="s">
        <v>12</v>
      </c>
      <c r="K2732" s="69" t="s">
        <v>11</v>
      </c>
      <c r="L2732" s="70">
        <v>8</v>
      </c>
      <c r="M2732" s="71">
        <v>0</v>
      </c>
      <c r="N2732" s="71"/>
      <c r="O2732" s="71">
        <v>0</v>
      </c>
      <c r="P2732" s="71"/>
      <c r="Q2732" s="71">
        <v>0</v>
      </c>
      <c r="R2732" s="71"/>
      <c r="S2732" s="71">
        <v>0</v>
      </c>
      <c r="T2732" s="71"/>
      <c r="U2732" s="71">
        <v>354102</v>
      </c>
      <c r="V2732" s="74"/>
      <c r="W2732" s="72">
        <v>354102</v>
      </c>
      <c r="X2732" s="69"/>
      <c r="Y2732" s="71">
        <v>0</v>
      </c>
      <c r="Z2732" s="69"/>
      <c r="AA2732" s="70">
        <v>9828</v>
      </c>
      <c r="AB2732" s="69"/>
      <c r="AC2732" s="73" t="str">
        <f t="shared" si="42"/>
        <v>No</v>
      </c>
    </row>
    <row r="2733" spans="1:29">
      <c r="A2733" s="69" t="s">
        <v>4822</v>
      </c>
      <c r="B2733" s="69" t="s">
        <v>2675</v>
      </c>
      <c r="C2733" s="183" t="s">
        <v>21</v>
      </c>
      <c r="D2733" s="308" t="s">
        <v>4823</v>
      </c>
      <c r="E2733" s="312" t="s">
        <v>4824</v>
      </c>
      <c r="F2733" s="183" t="s">
        <v>187</v>
      </c>
      <c r="G2733" s="183" t="s">
        <v>222</v>
      </c>
      <c r="H2733" s="185">
        <v>0</v>
      </c>
      <c r="I2733" s="185">
        <v>8</v>
      </c>
      <c r="J2733" s="183" t="s">
        <v>13</v>
      </c>
      <c r="K2733" s="69" t="s">
        <v>14</v>
      </c>
      <c r="L2733" s="70">
        <v>8</v>
      </c>
      <c r="M2733" s="71">
        <v>0</v>
      </c>
      <c r="N2733" s="71"/>
      <c r="O2733" s="71">
        <v>0</v>
      </c>
      <c r="P2733" s="71"/>
      <c r="Q2733" s="71">
        <v>0</v>
      </c>
      <c r="R2733" s="71"/>
      <c r="S2733" s="71">
        <v>0</v>
      </c>
      <c r="T2733" s="71"/>
      <c r="U2733" s="71">
        <v>753746</v>
      </c>
      <c r="V2733" s="74"/>
      <c r="W2733" s="72">
        <v>753746</v>
      </c>
      <c r="X2733" s="69"/>
      <c r="Y2733" s="71">
        <v>0</v>
      </c>
      <c r="Z2733" s="69"/>
      <c r="AA2733" s="70">
        <v>6003</v>
      </c>
      <c r="AB2733" s="69"/>
      <c r="AC2733" s="73" t="str">
        <f t="shared" si="42"/>
        <v>No</v>
      </c>
    </row>
    <row r="2734" spans="1:29">
      <c r="A2734" s="69" t="s">
        <v>3737</v>
      </c>
      <c r="B2734" s="69" t="s">
        <v>3738</v>
      </c>
      <c r="C2734" s="183" t="s">
        <v>60</v>
      </c>
      <c r="D2734" s="308" t="s">
        <v>3739</v>
      </c>
      <c r="E2734" s="312" t="s">
        <v>3740</v>
      </c>
      <c r="F2734" s="183" t="s">
        <v>235</v>
      </c>
      <c r="G2734" s="183" t="s">
        <v>222</v>
      </c>
      <c r="H2734" s="185">
        <v>0</v>
      </c>
      <c r="I2734" s="185">
        <v>8</v>
      </c>
      <c r="J2734" s="183" t="s">
        <v>12</v>
      </c>
      <c r="K2734" s="69" t="s">
        <v>11</v>
      </c>
      <c r="L2734" s="70">
        <v>8</v>
      </c>
      <c r="M2734" s="71">
        <v>0</v>
      </c>
      <c r="N2734" s="71"/>
      <c r="O2734" s="71">
        <v>0</v>
      </c>
      <c r="P2734" s="71"/>
      <c r="Q2734" s="71">
        <v>0</v>
      </c>
      <c r="R2734" s="71"/>
      <c r="S2734" s="71">
        <v>0</v>
      </c>
      <c r="T2734" s="71"/>
      <c r="U2734" s="71">
        <v>256420</v>
      </c>
      <c r="V2734" s="74"/>
      <c r="W2734" s="72">
        <v>256420</v>
      </c>
      <c r="X2734" s="69"/>
      <c r="Y2734" s="71">
        <v>0</v>
      </c>
      <c r="Z2734" s="69"/>
      <c r="AA2734" s="70">
        <v>8858</v>
      </c>
      <c r="AB2734" s="69"/>
      <c r="AC2734" s="73" t="str">
        <f t="shared" si="42"/>
        <v>No</v>
      </c>
    </row>
    <row r="2735" spans="1:29">
      <c r="A2735" s="69" t="s">
        <v>5377</v>
      </c>
      <c r="B2735" s="69" t="s">
        <v>5378</v>
      </c>
      <c r="C2735" s="183" t="s">
        <v>67</v>
      </c>
      <c r="D2735" s="308">
        <v>2222</v>
      </c>
      <c r="E2735" s="312">
        <v>20222</v>
      </c>
      <c r="F2735" s="183" t="s">
        <v>201</v>
      </c>
      <c r="G2735" s="183" t="s">
        <v>5166</v>
      </c>
      <c r="H2735" s="185">
        <v>18351295</v>
      </c>
      <c r="I2735" s="185">
        <v>8</v>
      </c>
      <c r="J2735" s="183" t="s">
        <v>23</v>
      </c>
      <c r="K2735" s="69" t="s">
        <v>11</v>
      </c>
      <c r="L2735" s="70">
        <v>8</v>
      </c>
      <c r="M2735" s="71">
        <v>0</v>
      </c>
      <c r="N2735" s="71"/>
      <c r="O2735" s="71">
        <v>0</v>
      </c>
      <c r="P2735" s="71"/>
      <c r="Q2735" s="71">
        <v>0</v>
      </c>
      <c r="R2735" s="71"/>
      <c r="S2735" s="71">
        <v>0</v>
      </c>
      <c r="T2735" s="71"/>
      <c r="U2735" s="71">
        <v>1374992</v>
      </c>
      <c r="V2735" s="74"/>
      <c r="W2735" s="72">
        <v>1374992</v>
      </c>
      <c r="X2735" s="69"/>
      <c r="Y2735" s="71">
        <v>0</v>
      </c>
      <c r="Z2735" s="69"/>
      <c r="AA2735" s="70">
        <v>7930</v>
      </c>
      <c r="AB2735" s="69"/>
      <c r="AC2735" s="73" t="str">
        <f t="shared" si="42"/>
        <v>No</v>
      </c>
    </row>
    <row r="2736" spans="1:29">
      <c r="A2736" s="69" t="s">
        <v>2315</v>
      </c>
      <c r="B2736" s="69" t="s">
        <v>2316</v>
      </c>
      <c r="C2736" s="183" t="s">
        <v>16</v>
      </c>
      <c r="D2736" s="308" t="s">
        <v>2317</v>
      </c>
      <c r="E2736" s="312" t="s">
        <v>2318</v>
      </c>
      <c r="F2736" s="183" t="s">
        <v>187</v>
      </c>
      <c r="G2736" s="183" t="s">
        <v>222</v>
      </c>
      <c r="H2736" s="185">
        <v>0</v>
      </c>
      <c r="I2736" s="185">
        <v>8</v>
      </c>
      <c r="J2736" s="183" t="s">
        <v>12</v>
      </c>
      <c r="K2736" s="69" t="s">
        <v>11</v>
      </c>
      <c r="L2736" s="70">
        <v>8</v>
      </c>
      <c r="M2736" s="71">
        <v>0</v>
      </c>
      <c r="N2736" s="71"/>
      <c r="O2736" s="71">
        <v>0</v>
      </c>
      <c r="P2736" s="71"/>
      <c r="Q2736" s="71">
        <v>0</v>
      </c>
      <c r="R2736" s="71"/>
      <c r="S2736" s="71">
        <v>0</v>
      </c>
      <c r="T2736" s="71"/>
      <c r="U2736" s="71">
        <v>409224</v>
      </c>
      <c r="V2736" s="74"/>
      <c r="W2736" s="72">
        <v>409224</v>
      </c>
      <c r="X2736" s="69"/>
      <c r="Y2736" s="71">
        <v>0</v>
      </c>
      <c r="Z2736" s="69"/>
      <c r="AA2736" s="70">
        <v>6410</v>
      </c>
      <c r="AB2736" s="69"/>
      <c r="AC2736" s="73" t="str">
        <f t="shared" si="42"/>
        <v>No</v>
      </c>
    </row>
    <row r="2737" spans="1:29">
      <c r="A2737" s="69" t="s">
        <v>6545</v>
      </c>
      <c r="B2737" s="69" t="s">
        <v>361</v>
      </c>
      <c r="C2737" s="183" t="s">
        <v>113</v>
      </c>
      <c r="D2737" s="308">
        <v>5133</v>
      </c>
      <c r="E2737" s="312">
        <v>50133</v>
      </c>
      <c r="F2737" s="183" t="s">
        <v>187</v>
      </c>
      <c r="G2737" s="183" t="s">
        <v>5166</v>
      </c>
      <c r="H2737" s="185">
        <v>102852</v>
      </c>
      <c r="I2737" s="185">
        <v>8</v>
      </c>
      <c r="J2737" s="183" t="s">
        <v>12</v>
      </c>
      <c r="K2737" s="69" t="s">
        <v>14</v>
      </c>
      <c r="L2737" s="70">
        <v>8</v>
      </c>
      <c r="M2737" s="71">
        <v>0</v>
      </c>
      <c r="N2737" s="71"/>
      <c r="O2737" s="71">
        <v>0</v>
      </c>
      <c r="P2737" s="71"/>
      <c r="Q2737" s="71">
        <v>0</v>
      </c>
      <c r="R2737" s="71"/>
      <c r="S2737" s="71">
        <v>0</v>
      </c>
      <c r="T2737" s="71"/>
      <c r="U2737" s="71">
        <v>470138</v>
      </c>
      <c r="V2737" s="74"/>
      <c r="W2737" s="72">
        <v>470138</v>
      </c>
      <c r="X2737" s="69"/>
      <c r="Y2737" s="71">
        <v>0</v>
      </c>
      <c r="Z2737" s="69"/>
      <c r="AA2737" s="70">
        <v>16151</v>
      </c>
      <c r="AB2737" s="69"/>
      <c r="AC2737" s="73" t="str">
        <f t="shared" si="42"/>
        <v>No</v>
      </c>
    </row>
    <row r="2738" spans="1:29">
      <c r="A2738" s="69" t="s">
        <v>2893</v>
      </c>
      <c r="B2738" s="69" t="s">
        <v>2894</v>
      </c>
      <c r="C2738" s="183" t="s">
        <v>45</v>
      </c>
      <c r="D2738" s="308" t="s">
        <v>2895</v>
      </c>
      <c r="E2738" s="312" t="s">
        <v>2896</v>
      </c>
      <c r="F2738" s="183" t="s">
        <v>187</v>
      </c>
      <c r="G2738" s="183" t="s">
        <v>222</v>
      </c>
      <c r="H2738" s="185">
        <v>0</v>
      </c>
      <c r="I2738" s="185">
        <v>8</v>
      </c>
      <c r="J2738" s="183" t="s">
        <v>12</v>
      </c>
      <c r="K2738" s="69" t="s">
        <v>11</v>
      </c>
      <c r="L2738" s="70">
        <v>8</v>
      </c>
      <c r="M2738" s="71">
        <v>0</v>
      </c>
      <c r="N2738" s="71"/>
      <c r="O2738" s="71">
        <v>0</v>
      </c>
      <c r="P2738" s="71"/>
      <c r="Q2738" s="71">
        <v>0</v>
      </c>
      <c r="R2738" s="71"/>
      <c r="S2738" s="71">
        <v>0</v>
      </c>
      <c r="T2738" s="71"/>
      <c r="U2738" s="71">
        <v>514388</v>
      </c>
      <c r="V2738" s="74"/>
      <c r="W2738" s="72">
        <v>514388</v>
      </c>
      <c r="X2738" s="69"/>
      <c r="Y2738" s="71">
        <v>0</v>
      </c>
      <c r="Z2738" s="69"/>
      <c r="AA2738" s="70">
        <v>13591</v>
      </c>
      <c r="AB2738" s="69"/>
      <c r="AC2738" s="73" t="str">
        <f t="shared" si="42"/>
        <v>No</v>
      </c>
    </row>
    <row r="2739" spans="1:29">
      <c r="A2739" s="69" t="s">
        <v>4568</v>
      </c>
      <c r="B2739" s="69" t="s">
        <v>5864</v>
      </c>
      <c r="C2739" s="183" t="s">
        <v>117</v>
      </c>
      <c r="D2739" s="308" t="s">
        <v>4569</v>
      </c>
      <c r="E2739" s="312" t="s">
        <v>4570</v>
      </c>
      <c r="F2739" s="183" t="s">
        <v>235</v>
      </c>
      <c r="G2739" s="183" t="s">
        <v>222</v>
      </c>
      <c r="H2739" s="185">
        <v>0</v>
      </c>
      <c r="I2739" s="185">
        <v>8</v>
      </c>
      <c r="J2739" s="183" t="s">
        <v>12</v>
      </c>
      <c r="K2739" s="69" t="s">
        <v>11</v>
      </c>
      <c r="L2739" s="70">
        <v>8</v>
      </c>
      <c r="M2739" s="71">
        <v>0</v>
      </c>
      <c r="N2739" s="71"/>
      <c r="O2739" s="71">
        <v>0</v>
      </c>
      <c r="P2739" s="71"/>
      <c r="Q2739" s="71">
        <v>0</v>
      </c>
      <c r="R2739" s="71"/>
      <c r="S2739" s="71">
        <v>0</v>
      </c>
      <c r="T2739" s="71"/>
      <c r="U2739" s="71">
        <v>98428</v>
      </c>
      <c r="V2739" s="74"/>
      <c r="W2739" s="72">
        <v>98428</v>
      </c>
      <c r="X2739" s="69"/>
      <c r="Y2739" s="71">
        <v>0</v>
      </c>
      <c r="Z2739" s="69"/>
      <c r="AA2739" s="70">
        <v>6295</v>
      </c>
      <c r="AB2739" s="69"/>
      <c r="AC2739" s="73" t="str">
        <f t="shared" si="42"/>
        <v>No</v>
      </c>
    </row>
    <row r="2740" spans="1:29">
      <c r="A2740" s="69" t="s">
        <v>2700</v>
      </c>
      <c r="B2740" s="69" t="s">
        <v>348</v>
      </c>
      <c r="C2740" s="183" t="s">
        <v>45</v>
      </c>
      <c r="D2740" s="308" t="s">
        <v>2701</v>
      </c>
      <c r="E2740" s="312" t="s">
        <v>2702</v>
      </c>
      <c r="F2740" s="183" t="s">
        <v>187</v>
      </c>
      <c r="G2740" s="183" t="s">
        <v>222</v>
      </c>
      <c r="H2740" s="185">
        <v>0</v>
      </c>
      <c r="I2740" s="185">
        <v>8</v>
      </c>
      <c r="J2740" s="183" t="s">
        <v>12</v>
      </c>
      <c r="K2740" s="69" t="s">
        <v>11</v>
      </c>
      <c r="L2740" s="70">
        <v>8</v>
      </c>
      <c r="M2740" s="71">
        <v>0</v>
      </c>
      <c r="N2740" s="71"/>
      <c r="O2740" s="71">
        <v>0</v>
      </c>
      <c r="P2740" s="71"/>
      <c r="Q2740" s="71">
        <v>0</v>
      </c>
      <c r="R2740" s="71"/>
      <c r="S2740" s="71">
        <v>0</v>
      </c>
      <c r="T2740" s="71"/>
      <c r="U2740" s="71">
        <v>685536</v>
      </c>
      <c r="V2740" s="74"/>
      <c r="W2740" s="72">
        <v>685536</v>
      </c>
      <c r="X2740" s="69"/>
      <c r="Y2740" s="71">
        <v>0</v>
      </c>
      <c r="Z2740" s="69"/>
      <c r="AA2740" s="70">
        <v>18022</v>
      </c>
      <c r="AB2740" s="69"/>
      <c r="AC2740" s="73" t="str">
        <f t="shared" si="42"/>
        <v>No</v>
      </c>
    </row>
    <row r="2741" spans="1:29">
      <c r="A2741" s="69" t="s">
        <v>5447</v>
      </c>
      <c r="B2741" s="69" t="s">
        <v>2742</v>
      </c>
      <c r="C2741" s="183" t="s">
        <v>46</v>
      </c>
      <c r="D2741" s="308" t="s">
        <v>2743</v>
      </c>
      <c r="E2741" s="312" t="s">
        <v>2744</v>
      </c>
      <c r="F2741" s="183" t="s">
        <v>235</v>
      </c>
      <c r="G2741" s="183" t="s">
        <v>222</v>
      </c>
      <c r="H2741" s="185">
        <v>0</v>
      </c>
      <c r="I2741" s="185">
        <v>8</v>
      </c>
      <c r="J2741" s="183" t="s">
        <v>12</v>
      </c>
      <c r="K2741" s="69" t="s">
        <v>11</v>
      </c>
      <c r="L2741" s="70">
        <v>8</v>
      </c>
      <c r="M2741" s="71">
        <v>0</v>
      </c>
      <c r="N2741" s="71"/>
      <c r="O2741" s="71">
        <v>0</v>
      </c>
      <c r="P2741" s="71"/>
      <c r="Q2741" s="71">
        <v>0</v>
      </c>
      <c r="R2741" s="71"/>
      <c r="S2741" s="71">
        <v>0</v>
      </c>
      <c r="T2741" s="71"/>
      <c r="U2741" s="71">
        <v>816886</v>
      </c>
      <c r="V2741" s="74"/>
      <c r="W2741" s="72">
        <v>816886</v>
      </c>
      <c r="X2741" s="69"/>
      <c r="Y2741" s="71">
        <v>0</v>
      </c>
      <c r="Z2741" s="69"/>
      <c r="AA2741" s="70">
        <v>15582</v>
      </c>
      <c r="AB2741" s="69"/>
      <c r="AC2741" s="73" t="str">
        <f t="shared" si="42"/>
        <v>No</v>
      </c>
    </row>
    <row r="2742" spans="1:29">
      <c r="A2742" s="69" t="s">
        <v>1229</v>
      </c>
      <c r="B2742" s="69" t="s">
        <v>835</v>
      </c>
      <c r="C2742" s="183" t="s">
        <v>36</v>
      </c>
      <c r="D2742" s="308">
        <v>3106</v>
      </c>
      <c r="E2742" s="312">
        <v>30106</v>
      </c>
      <c r="F2742" s="183" t="s">
        <v>253</v>
      </c>
      <c r="G2742" s="183" t="s">
        <v>5166</v>
      </c>
      <c r="H2742" s="185">
        <v>4586770</v>
      </c>
      <c r="I2742" s="185">
        <v>8</v>
      </c>
      <c r="J2742" s="183" t="s">
        <v>15</v>
      </c>
      <c r="K2742" s="69" t="s">
        <v>14</v>
      </c>
      <c r="L2742" s="70">
        <v>8</v>
      </c>
      <c r="M2742" s="71">
        <v>0</v>
      </c>
      <c r="N2742" s="71"/>
      <c r="O2742" s="71">
        <v>0</v>
      </c>
      <c r="P2742" s="71"/>
      <c r="Q2742" s="71">
        <v>0</v>
      </c>
      <c r="R2742" s="71"/>
      <c r="S2742" s="71">
        <v>0</v>
      </c>
      <c r="T2742" s="71"/>
      <c r="U2742" s="71">
        <v>69475</v>
      </c>
      <c r="V2742" s="74"/>
      <c r="W2742" s="72">
        <v>69475</v>
      </c>
      <c r="X2742" s="69"/>
      <c r="Y2742" s="71">
        <v>0</v>
      </c>
      <c r="Z2742" s="69"/>
      <c r="AA2742" s="70">
        <v>2966</v>
      </c>
      <c r="AB2742" s="69"/>
      <c r="AC2742" s="73" t="str">
        <f t="shared" si="42"/>
        <v>No</v>
      </c>
    </row>
    <row r="2743" spans="1:29">
      <c r="A2743" s="69" t="s">
        <v>3092</v>
      </c>
      <c r="B2743" s="69" t="s">
        <v>518</v>
      </c>
      <c r="C2743" s="183" t="s">
        <v>81</v>
      </c>
      <c r="D2743" s="308" t="s">
        <v>3093</v>
      </c>
      <c r="E2743" s="312" t="s">
        <v>3094</v>
      </c>
      <c r="F2743" s="183" t="s">
        <v>187</v>
      </c>
      <c r="G2743" s="183" t="s">
        <v>222</v>
      </c>
      <c r="H2743" s="185">
        <v>0</v>
      </c>
      <c r="I2743" s="185">
        <v>8</v>
      </c>
      <c r="J2743" s="183" t="s">
        <v>12</v>
      </c>
      <c r="K2743" s="69" t="s">
        <v>11</v>
      </c>
      <c r="L2743" s="70">
        <v>8</v>
      </c>
      <c r="M2743" s="71">
        <v>0</v>
      </c>
      <c r="N2743" s="71"/>
      <c r="O2743" s="71">
        <v>0</v>
      </c>
      <c r="P2743" s="71"/>
      <c r="Q2743" s="71">
        <v>0</v>
      </c>
      <c r="R2743" s="71"/>
      <c r="S2743" s="71">
        <v>0</v>
      </c>
      <c r="T2743" s="71"/>
      <c r="U2743" s="71">
        <v>675308</v>
      </c>
      <c r="V2743" s="74"/>
      <c r="W2743" s="72">
        <v>675308</v>
      </c>
      <c r="X2743" s="69"/>
      <c r="Y2743" s="71">
        <v>0</v>
      </c>
      <c r="Z2743" s="69"/>
      <c r="AA2743" s="70">
        <v>12551</v>
      </c>
      <c r="AB2743" s="69"/>
      <c r="AC2743" s="73" t="str">
        <f t="shared" si="42"/>
        <v>No</v>
      </c>
    </row>
    <row r="2744" spans="1:29">
      <c r="A2744" s="69" t="s">
        <v>2421</v>
      </c>
      <c r="B2744" s="69" t="s">
        <v>3004</v>
      </c>
      <c r="C2744" s="183" t="s">
        <v>46</v>
      </c>
      <c r="D2744" s="308" t="s">
        <v>3005</v>
      </c>
      <c r="E2744" s="312" t="s">
        <v>3006</v>
      </c>
      <c r="F2744" s="183" t="s">
        <v>235</v>
      </c>
      <c r="G2744" s="183" t="s">
        <v>222</v>
      </c>
      <c r="H2744" s="185">
        <v>0</v>
      </c>
      <c r="I2744" s="185">
        <v>8</v>
      </c>
      <c r="J2744" s="183" t="s">
        <v>12</v>
      </c>
      <c r="K2744" s="69" t="s">
        <v>11</v>
      </c>
      <c r="L2744" s="70">
        <v>8</v>
      </c>
      <c r="M2744" s="71">
        <v>0</v>
      </c>
      <c r="N2744" s="71"/>
      <c r="O2744" s="71">
        <v>0</v>
      </c>
      <c r="P2744" s="71"/>
      <c r="Q2744" s="71">
        <v>0</v>
      </c>
      <c r="R2744" s="71"/>
      <c r="S2744" s="71">
        <v>0</v>
      </c>
      <c r="T2744" s="71"/>
      <c r="U2744" s="71">
        <v>508214</v>
      </c>
      <c r="V2744" s="74"/>
      <c r="W2744" s="72">
        <v>508214</v>
      </c>
      <c r="X2744" s="69"/>
      <c r="Y2744" s="71">
        <v>0</v>
      </c>
      <c r="Z2744" s="69"/>
      <c r="AA2744" s="70">
        <v>17326</v>
      </c>
      <c r="AB2744" s="69"/>
      <c r="AC2744" s="73" t="str">
        <f t="shared" si="42"/>
        <v>No</v>
      </c>
    </row>
    <row r="2745" spans="1:29">
      <c r="A2745" s="69" t="s">
        <v>4537</v>
      </c>
      <c r="B2745" s="69" t="s">
        <v>4538</v>
      </c>
      <c r="C2745" s="183" t="s">
        <v>64</v>
      </c>
      <c r="D2745" s="308" t="s">
        <v>4539</v>
      </c>
      <c r="E2745" s="312" t="s">
        <v>4540</v>
      </c>
      <c r="F2745" s="183" t="s">
        <v>235</v>
      </c>
      <c r="G2745" s="183" t="s">
        <v>222</v>
      </c>
      <c r="H2745" s="185">
        <v>0</v>
      </c>
      <c r="I2745" s="185">
        <v>8</v>
      </c>
      <c r="J2745" s="183" t="s">
        <v>12</v>
      </c>
      <c r="K2745" s="69" t="s">
        <v>11</v>
      </c>
      <c r="L2745" s="70">
        <v>8</v>
      </c>
      <c r="M2745" s="71">
        <v>0</v>
      </c>
      <c r="N2745" s="71"/>
      <c r="O2745" s="71">
        <v>0</v>
      </c>
      <c r="P2745" s="71"/>
      <c r="Q2745" s="71">
        <v>0</v>
      </c>
      <c r="R2745" s="71"/>
      <c r="S2745" s="71">
        <v>0</v>
      </c>
      <c r="T2745" s="71"/>
      <c r="U2745" s="71">
        <v>294423</v>
      </c>
      <c r="V2745" s="74"/>
      <c r="W2745" s="72">
        <v>294423</v>
      </c>
      <c r="X2745" s="69"/>
      <c r="Y2745" s="71">
        <v>0</v>
      </c>
      <c r="Z2745" s="69"/>
      <c r="AA2745" s="70">
        <v>5529</v>
      </c>
      <c r="AB2745" s="69"/>
      <c r="AC2745" s="73" t="str">
        <f t="shared" si="42"/>
        <v>No</v>
      </c>
    </row>
    <row r="2746" spans="1:29">
      <c r="A2746" s="69" t="s">
        <v>75</v>
      </c>
      <c r="B2746" s="69" t="s">
        <v>600</v>
      </c>
      <c r="C2746" s="183" t="s">
        <v>74</v>
      </c>
      <c r="D2746" s="308">
        <v>2189</v>
      </c>
      <c r="E2746" s="312">
        <v>20189</v>
      </c>
      <c r="F2746" s="183" t="s">
        <v>201</v>
      </c>
      <c r="G2746" s="183" t="s">
        <v>185</v>
      </c>
      <c r="H2746" s="185">
        <v>18351295</v>
      </c>
      <c r="I2746" s="185">
        <v>8</v>
      </c>
      <c r="J2746" s="183" t="s">
        <v>24</v>
      </c>
      <c r="K2746" s="69" t="s">
        <v>11</v>
      </c>
      <c r="L2746" s="70">
        <v>8</v>
      </c>
      <c r="M2746" s="71">
        <v>4862715</v>
      </c>
      <c r="N2746" s="71"/>
      <c r="O2746" s="71">
        <v>2478543</v>
      </c>
      <c r="P2746" s="71"/>
      <c r="Q2746" s="71">
        <v>89841</v>
      </c>
      <c r="R2746" s="71"/>
      <c r="S2746" s="71">
        <v>4438647</v>
      </c>
      <c r="T2746" s="71"/>
      <c r="U2746" s="71">
        <v>0</v>
      </c>
      <c r="V2746" s="74"/>
      <c r="W2746" s="72">
        <v>11869746</v>
      </c>
      <c r="X2746" s="69"/>
      <c r="Y2746" s="71">
        <v>0</v>
      </c>
      <c r="Z2746" s="69"/>
      <c r="AA2746" s="70">
        <v>24248</v>
      </c>
      <c r="AB2746" s="69"/>
      <c r="AC2746" s="73" t="str">
        <f t="shared" si="42"/>
        <v>No</v>
      </c>
    </row>
    <row r="2747" spans="1:29">
      <c r="A2747" s="69" t="s">
        <v>6040</v>
      </c>
      <c r="B2747" s="69" t="s">
        <v>6041</v>
      </c>
      <c r="C2747" s="183" t="s">
        <v>9</v>
      </c>
      <c r="D2747" s="308"/>
      <c r="E2747" s="312">
        <v>419</v>
      </c>
      <c r="F2747" s="183" t="s">
        <v>160</v>
      </c>
      <c r="G2747" s="183" t="s">
        <v>5166</v>
      </c>
      <c r="H2747" s="185">
        <v>0</v>
      </c>
      <c r="I2747" s="185">
        <v>8</v>
      </c>
      <c r="J2747" s="183" t="s">
        <v>12</v>
      </c>
      <c r="K2747" s="69" t="s">
        <v>11</v>
      </c>
      <c r="L2747" s="70">
        <v>8</v>
      </c>
      <c r="M2747" s="71">
        <v>0</v>
      </c>
      <c r="N2747" s="71"/>
      <c r="O2747" s="71">
        <v>0</v>
      </c>
      <c r="P2747" s="71"/>
      <c r="Q2747" s="71">
        <v>0</v>
      </c>
      <c r="R2747" s="71"/>
      <c r="S2747" s="71">
        <v>0</v>
      </c>
      <c r="T2747" s="71"/>
      <c r="U2747" s="71">
        <v>246538</v>
      </c>
      <c r="V2747" s="74"/>
      <c r="W2747" s="72">
        <v>246538</v>
      </c>
      <c r="X2747" s="69"/>
      <c r="Y2747" s="71">
        <v>0</v>
      </c>
      <c r="Z2747" s="69"/>
      <c r="AA2747" s="70">
        <v>3323</v>
      </c>
      <c r="AB2747" s="69"/>
      <c r="AC2747" s="73" t="str">
        <f t="shared" si="42"/>
        <v>No</v>
      </c>
    </row>
    <row r="2748" spans="1:29">
      <c r="A2748" s="69" t="s">
        <v>3416</v>
      </c>
      <c r="B2748" s="69" t="s">
        <v>3417</v>
      </c>
      <c r="C2748" s="183" t="s">
        <v>51</v>
      </c>
      <c r="D2748" s="308" t="s">
        <v>3418</v>
      </c>
      <c r="E2748" s="312" t="s">
        <v>3419</v>
      </c>
      <c r="F2748" s="183" t="s">
        <v>1242</v>
      </c>
      <c r="G2748" s="183" t="s">
        <v>222</v>
      </c>
      <c r="H2748" s="185">
        <v>0</v>
      </c>
      <c r="I2748" s="185">
        <v>8</v>
      </c>
      <c r="J2748" s="183" t="s">
        <v>12</v>
      </c>
      <c r="K2748" s="69" t="s">
        <v>11</v>
      </c>
      <c r="L2748" s="70">
        <v>8</v>
      </c>
      <c r="M2748" s="71">
        <v>0</v>
      </c>
      <c r="N2748" s="71"/>
      <c r="O2748" s="71">
        <v>0</v>
      </c>
      <c r="P2748" s="71"/>
      <c r="Q2748" s="71">
        <v>0</v>
      </c>
      <c r="R2748" s="71"/>
      <c r="S2748" s="71">
        <v>0</v>
      </c>
      <c r="T2748" s="71"/>
      <c r="U2748" s="71">
        <v>447520</v>
      </c>
      <c r="V2748" s="74"/>
      <c r="W2748" s="72">
        <v>447520</v>
      </c>
      <c r="X2748" s="69"/>
      <c r="Y2748" s="71">
        <v>0</v>
      </c>
      <c r="Z2748" s="69"/>
      <c r="AA2748" s="70">
        <v>11644</v>
      </c>
      <c r="AB2748" s="69"/>
      <c r="AC2748" s="73" t="str">
        <f t="shared" si="42"/>
        <v>No</v>
      </c>
    </row>
    <row r="2749" spans="1:29">
      <c r="A2749" s="69" t="s">
        <v>3309</v>
      </c>
      <c r="B2749" s="69" t="s">
        <v>5862</v>
      </c>
      <c r="C2749" s="183" t="s">
        <v>46</v>
      </c>
      <c r="D2749" s="308" t="s">
        <v>3310</v>
      </c>
      <c r="E2749" s="312" t="s">
        <v>3311</v>
      </c>
      <c r="F2749" s="183" t="s">
        <v>235</v>
      </c>
      <c r="G2749" s="183" t="s">
        <v>222</v>
      </c>
      <c r="H2749" s="185">
        <v>0</v>
      </c>
      <c r="I2749" s="185">
        <v>8</v>
      </c>
      <c r="J2749" s="183" t="s">
        <v>12</v>
      </c>
      <c r="K2749" s="69" t="s">
        <v>11</v>
      </c>
      <c r="L2749" s="70">
        <v>8</v>
      </c>
      <c r="M2749" s="71">
        <v>0</v>
      </c>
      <c r="N2749" s="71"/>
      <c r="O2749" s="71">
        <v>0</v>
      </c>
      <c r="P2749" s="71"/>
      <c r="Q2749" s="71">
        <v>0</v>
      </c>
      <c r="R2749" s="71"/>
      <c r="S2749" s="71">
        <v>0</v>
      </c>
      <c r="T2749" s="71"/>
      <c r="U2749" s="71">
        <v>436827</v>
      </c>
      <c r="V2749" s="74"/>
      <c r="W2749" s="72">
        <v>436827</v>
      </c>
      <c r="X2749" s="69"/>
      <c r="Y2749" s="71">
        <v>0</v>
      </c>
      <c r="Z2749" s="69"/>
      <c r="AA2749" s="70">
        <v>17030</v>
      </c>
      <c r="AB2749" s="69"/>
      <c r="AC2749" s="73" t="str">
        <f t="shared" si="42"/>
        <v>No</v>
      </c>
    </row>
    <row r="2750" spans="1:29">
      <c r="A2750" s="69" t="s">
        <v>3057</v>
      </c>
      <c r="B2750" s="69" t="s">
        <v>3058</v>
      </c>
      <c r="C2750" s="183" t="s">
        <v>113</v>
      </c>
      <c r="D2750" s="308" t="s">
        <v>3059</v>
      </c>
      <c r="E2750" s="312" t="s">
        <v>3060</v>
      </c>
      <c r="F2750" s="183" t="s">
        <v>187</v>
      </c>
      <c r="G2750" s="183" t="s">
        <v>222</v>
      </c>
      <c r="H2750" s="185">
        <v>0</v>
      </c>
      <c r="I2750" s="185">
        <v>8</v>
      </c>
      <c r="J2750" s="183" t="s">
        <v>12</v>
      </c>
      <c r="K2750" s="69" t="s">
        <v>14</v>
      </c>
      <c r="L2750" s="70">
        <v>8</v>
      </c>
      <c r="M2750" s="71">
        <v>0</v>
      </c>
      <c r="N2750" s="71"/>
      <c r="O2750" s="71">
        <v>0</v>
      </c>
      <c r="P2750" s="71"/>
      <c r="Q2750" s="71">
        <v>0</v>
      </c>
      <c r="R2750" s="71"/>
      <c r="S2750" s="71">
        <v>0</v>
      </c>
      <c r="T2750" s="71"/>
      <c r="U2750" s="71">
        <v>866052</v>
      </c>
      <c r="V2750" s="74"/>
      <c r="W2750" s="72">
        <v>866052</v>
      </c>
      <c r="X2750" s="69"/>
      <c r="Y2750" s="71">
        <v>0</v>
      </c>
      <c r="Z2750" s="69"/>
      <c r="AA2750" s="70">
        <v>39864</v>
      </c>
      <c r="AB2750" s="69"/>
      <c r="AC2750" s="73" t="str">
        <f t="shared" si="42"/>
        <v>No</v>
      </c>
    </row>
    <row r="2751" spans="1:29">
      <c r="A2751" s="69" t="s">
        <v>3575</v>
      </c>
      <c r="B2751" s="69" t="s">
        <v>3576</v>
      </c>
      <c r="C2751" s="183" t="s">
        <v>51</v>
      </c>
      <c r="D2751" s="308" t="s">
        <v>3577</v>
      </c>
      <c r="E2751" s="312" t="s">
        <v>3578</v>
      </c>
      <c r="F2751" s="183" t="s">
        <v>187</v>
      </c>
      <c r="G2751" s="183" t="s">
        <v>222</v>
      </c>
      <c r="H2751" s="185">
        <v>0</v>
      </c>
      <c r="I2751" s="185">
        <v>8</v>
      </c>
      <c r="J2751" s="183" t="s">
        <v>12</v>
      </c>
      <c r="K2751" s="69" t="s">
        <v>11</v>
      </c>
      <c r="L2751" s="70">
        <v>8</v>
      </c>
      <c r="M2751" s="71">
        <v>0</v>
      </c>
      <c r="N2751" s="71"/>
      <c r="O2751" s="71">
        <v>0</v>
      </c>
      <c r="P2751" s="71"/>
      <c r="Q2751" s="71">
        <v>0</v>
      </c>
      <c r="R2751" s="71"/>
      <c r="S2751" s="71">
        <v>0</v>
      </c>
      <c r="T2751" s="71"/>
      <c r="U2751" s="71">
        <v>262303</v>
      </c>
      <c r="V2751" s="74"/>
      <c r="W2751" s="72">
        <v>262303</v>
      </c>
      <c r="X2751" s="69"/>
      <c r="Y2751" s="71">
        <v>0</v>
      </c>
      <c r="Z2751" s="69"/>
      <c r="AA2751" s="70">
        <v>7530</v>
      </c>
      <c r="AB2751" s="69"/>
      <c r="AC2751" s="73" t="str">
        <f t="shared" si="42"/>
        <v>No</v>
      </c>
    </row>
    <row r="2752" spans="1:29">
      <c r="A2752" s="69" t="s">
        <v>4452</v>
      </c>
      <c r="B2752" s="69" t="s">
        <v>4453</v>
      </c>
      <c r="C2752" s="183" t="s">
        <v>62</v>
      </c>
      <c r="D2752" s="308" t="s">
        <v>4454</v>
      </c>
      <c r="E2752" s="312" t="s">
        <v>4455</v>
      </c>
      <c r="F2752" s="183" t="s">
        <v>189</v>
      </c>
      <c r="G2752" s="183" t="s">
        <v>222</v>
      </c>
      <c r="H2752" s="185">
        <v>0</v>
      </c>
      <c r="I2752" s="185">
        <v>8</v>
      </c>
      <c r="J2752" s="183" t="s">
        <v>12</v>
      </c>
      <c r="K2752" s="69" t="s">
        <v>11</v>
      </c>
      <c r="L2752" s="70">
        <v>8</v>
      </c>
      <c r="M2752" s="71">
        <v>0</v>
      </c>
      <c r="N2752" s="71"/>
      <c r="O2752" s="71">
        <v>0</v>
      </c>
      <c r="P2752" s="71"/>
      <c r="Q2752" s="71">
        <v>0</v>
      </c>
      <c r="R2752" s="71"/>
      <c r="S2752" s="71">
        <v>0</v>
      </c>
      <c r="T2752" s="71"/>
      <c r="U2752" s="71">
        <v>236349</v>
      </c>
      <c r="V2752" s="74"/>
      <c r="W2752" s="72">
        <v>236349</v>
      </c>
      <c r="X2752" s="69"/>
      <c r="Y2752" s="71">
        <v>0</v>
      </c>
      <c r="Z2752" s="69"/>
      <c r="AA2752" s="70">
        <v>8190</v>
      </c>
      <c r="AB2752" s="69"/>
      <c r="AC2752" s="73" t="str">
        <f t="shared" si="42"/>
        <v>No</v>
      </c>
    </row>
    <row r="2753" spans="1:29">
      <c r="A2753" s="69" t="s">
        <v>6043</v>
      </c>
      <c r="B2753" s="69" t="s">
        <v>289</v>
      </c>
      <c r="C2753" s="183" t="s">
        <v>74</v>
      </c>
      <c r="D2753" s="308" t="s">
        <v>1537</v>
      </c>
      <c r="E2753" s="312" t="s">
        <v>1538</v>
      </c>
      <c r="F2753" s="183" t="s">
        <v>189</v>
      </c>
      <c r="G2753" s="183" t="s">
        <v>222</v>
      </c>
      <c r="H2753" s="185">
        <v>0</v>
      </c>
      <c r="I2753" s="185">
        <v>8</v>
      </c>
      <c r="J2753" s="183" t="s">
        <v>13</v>
      </c>
      <c r="K2753" s="69" t="s">
        <v>11</v>
      </c>
      <c r="L2753" s="70">
        <v>8</v>
      </c>
      <c r="M2753" s="71">
        <v>0</v>
      </c>
      <c r="N2753" s="71"/>
      <c r="O2753" s="71">
        <v>0</v>
      </c>
      <c r="P2753" s="71"/>
      <c r="Q2753" s="71">
        <v>0</v>
      </c>
      <c r="R2753" s="71"/>
      <c r="S2753" s="71">
        <v>0</v>
      </c>
      <c r="T2753" s="71"/>
      <c r="U2753" s="71">
        <v>1007345</v>
      </c>
      <c r="V2753" s="74"/>
      <c r="W2753" s="72">
        <v>1007345</v>
      </c>
      <c r="X2753" s="69"/>
      <c r="Y2753" s="71">
        <v>0</v>
      </c>
      <c r="Z2753" s="69"/>
      <c r="AA2753" s="70">
        <v>11879</v>
      </c>
      <c r="AB2753" s="69"/>
      <c r="AC2753" s="73" t="str">
        <f t="shared" si="42"/>
        <v>No</v>
      </c>
    </row>
    <row r="2754" spans="1:29">
      <c r="A2754" s="69" t="s">
        <v>1947</v>
      </c>
      <c r="B2754" s="69" t="s">
        <v>1777</v>
      </c>
      <c r="C2754" s="183" t="s">
        <v>41</v>
      </c>
      <c r="D2754" s="308" t="s">
        <v>1948</v>
      </c>
      <c r="E2754" s="312" t="s">
        <v>1949</v>
      </c>
      <c r="F2754" s="183" t="s">
        <v>187</v>
      </c>
      <c r="G2754" s="183" t="s">
        <v>222</v>
      </c>
      <c r="H2754" s="185">
        <v>0</v>
      </c>
      <c r="I2754" s="185">
        <v>8</v>
      </c>
      <c r="J2754" s="183" t="s">
        <v>12</v>
      </c>
      <c r="K2754" s="69" t="s">
        <v>11</v>
      </c>
      <c r="L2754" s="70">
        <v>8</v>
      </c>
      <c r="M2754" s="71">
        <v>0</v>
      </c>
      <c r="N2754" s="71"/>
      <c r="O2754" s="71">
        <v>0</v>
      </c>
      <c r="P2754" s="71"/>
      <c r="Q2754" s="71">
        <v>0</v>
      </c>
      <c r="R2754" s="71"/>
      <c r="S2754" s="71">
        <v>0</v>
      </c>
      <c r="T2754" s="71"/>
      <c r="U2754" s="71">
        <v>518448</v>
      </c>
      <c r="V2754" s="74"/>
      <c r="W2754" s="72">
        <v>518448</v>
      </c>
      <c r="X2754" s="69"/>
      <c r="Y2754" s="71">
        <v>0</v>
      </c>
      <c r="Z2754" s="69"/>
      <c r="AA2754" s="70">
        <v>20934</v>
      </c>
      <c r="AB2754" s="69"/>
      <c r="AC2754" s="73" t="str">
        <f t="shared" ref="AC2754:AC2817" si="43">IF(AB2754&amp;Z2754&amp;X2754&amp;V2754&amp;T2754&amp;R2754&amp;P2754&amp;N2754&lt;&gt;"","Yes","No")</f>
        <v>No</v>
      </c>
    </row>
    <row r="2755" spans="1:29">
      <c r="A2755" s="69" t="s">
        <v>3779</v>
      </c>
      <c r="B2755" s="69" t="s">
        <v>3780</v>
      </c>
      <c r="C2755" s="183" t="s">
        <v>48</v>
      </c>
      <c r="D2755" s="308" t="s">
        <v>3781</v>
      </c>
      <c r="E2755" s="312" t="s">
        <v>3782</v>
      </c>
      <c r="F2755" s="183" t="s">
        <v>235</v>
      </c>
      <c r="G2755" s="183" t="s">
        <v>222</v>
      </c>
      <c r="H2755" s="185">
        <v>0</v>
      </c>
      <c r="I2755" s="185">
        <v>8</v>
      </c>
      <c r="J2755" s="183" t="s">
        <v>12</v>
      </c>
      <c r="K2755" s="69" t="s">
        <v>11</v>
      </c>
      <c r="L2755" s="70">
        <v>8</v>
      </c>
      <c r="M2755" s="71">
        <v>0</v>
      </c>
      <c r="N2755" s="71"/>
      <c r="O2755" s="71">
        <v>0</v>
      </c>
      <c r="P2755" s="71"/>
      <c r="Q2755" s="71">
        <v>0</v>
      </c>
      <c r="R2755" s="71"/>
      <c r="S2755" s="71">
        <v>0</v>
      </c>
      <c r="T2755" s="71"/>
      <c r="U2755" s="71">
        <v>120489</v>
      </c>
      <c r="V2755" s="74"/>
      <c r="W2755" s="72">
        <v>120489</v>
      </c>
      <c r="X2755" s="69"/>
      <c r="Y2755" s="71">
        <v>0</v>
      </c>
      <c r="Z2755" s="69"/>
      <c r="AA2755" s="70">
        <v>5463</v>
      </c>
      <c r="AB2755" s="69"/>
      <c r="AC2755" s="73" t="str">
        <f t="shared" si="43"/>
        <v>No</v>
      </c>
    </row>
    <row r="2756" spans="1:29">
      <c r="A2756" s="69" t="s">
        <v>4760</v>
      </c>
      <c r="B2756" s="69" t="s">
        <v>4761</v>
      </c>
      <c r="C2756" s="183" t="s">
        <v>21</v>
      </c>
      <c r="D2756" s="308" t="s">
        <v>4762</v>
      </c>
      <c r="E2756" s="312" t="s">
        <v>4763</v>
      </c>
      <c r="F2756" s="183" t="s">
        <v>187</v>
      </c>
      <c r="G2756" s="183" t="s">
        <v>222</v>
      </c>
      <c r="H2756" s="185">
        <v>0</v>
      </c>
      <c r="I2756" s="185">
        <v>8</v>
      </c>
      <c r="J2756" s="183" t="s">
        <v>12</v>
      </c>
      <c r="K2756" s="69" t="s">
        <v>11</v>
      </c>
      <c r="L2756" s="70">
        <v>8</v>
      </c>
      <c r="M2756" s="71">
        <v>0</v>
      </c>
      <c r="N2756" s="71"/>
      <c r="O2756" s="71">
        <v>0</v>
      </c>
      <c r="P2756" s="71"/>
      <c r="Q2756" s="71">
        <v>0</v>
      </c>
      <c r="R2756" s="71"/>
      <c r="S2756" s="71">
        <v>0</v>
      </c>
      <c r="T2756" s="71"/>
      <c r="U2756" s="71">
        <v>286467</v>
      </c>
      <c r="V2756" s="74"/>
      <c r="W2756" s="72">
        <v>286467</v>
      </c>
      <c r="X2756" s="69"/>
      <c r="Y2756" s="71">
        <v>0</v>
      </c>
      <c r="Z2756" s="69"/>
      <c r="AA2756" s="70">
        <v>1205</v>
      </c>
      <c r="AB2756" s="69"/>
      <c r="AC2756" s="73" t="str">
        <f t="shared" si="43"/>
        <v>No</v>
      </c>
    </row>
    <row r="2757" spans="1:29">
      <c r="A2757" s="69" t="s">
        <v>5653</v>
      </c>
      <c r="B2757" s="69" t="s">
        <v>5654</v>
      </c>
      <c r="C2757" s="183" t="s">
        <v>21</v>
      </c>
      <c r="D2757" s="308"/>
      <c r="E2757" s="312">
        <v>90282</v>
      </c>
      <c r="F2757" s="183" t="s">
        <v>187</v>
      </c>
      <c r="G2757" s="183" t="s">
        <v>5166</v>
      </c>
      <c r="H2757" s="185">
        <v>12150996</v>
      </c>
      <c r="I2757" s="185">
        <v>8</v>
      </c>
      <c r="J2757" s="183" t="s">
        <v>17</v>
      </c>
      <c r="K2757" s="69" t="s">
        <v>14</v>
      </c>
      <c r="L2757" s="70">
        <v>8</v>
      </c>
      <c r="M2757" s="71">
        <v>0</v>
      </c>
      <c r="N2757" s="71"/>
      <c r="O2757" s="71">
        <v>0</v>
      </c>
      <c r="P2757" s="71"/>
      <c r="Q2757" s="71">
        <v>0</v>
      </c>
      <c r="R2757" s="71"/>
      <c r="S2757" s="71">
        <v>0</v>
      </c>
      <c r="T2757" s="71"/>
      <c r="U2757" s="71">
        <v>122091</v>
      </c>
      <c r="V2757" s="74"/>
      <c r="W2757" s="72">
        <v>122091</v>
      </c>
      <c r="X2757" s="69"/>
      <c r="Y2757" s="71">
        <v>0</v>
      </c>
      <c r="Z2757" s="69"/>
      <c r="AA2757" s="70">
        <v>2866</v>
      </c>
      <c r="AB2757" s="69"/>
      <c r="AC2757" s="73" t="str">
        <f t="shared" si="43"/>
        <v>No</v>
      </c>
    </row>
    <row r="2758" spans="1:29">
      <c r="A2758" s="69" t="s">
        <v>2396</v>
      </c>
      <c r="B2758" s="69" t="s">
        <v>2210</v>
      </c>
      <c r="C2758" s="183" t="s">
        <v>63</v>
      </c>
      <c r="D2758" s="308" t="s">
        <v>2397</v>
      </c>
      <c r="E2758" s="312" t="s">
        <v>2398</v>
      </c>
      <c r="F2758" s="183" t="s">
        <v>187</v>
      </c>
      <c r="G2758" s="183" t="s">
        <v>222</v>
      </c>
      <c r="H2758" s="185">
        <v>0</v>
      </c>
      <c r="I2758" s="185">
        <v>8</v>
      </c>
      <c r="J2758" s="183" t="s">
        <v>12</v>
      </c>
      <c r="K2758" s="69" t="s">
        <v>11</v>
      </c>
      <c r="L2758" s="70">
        <v>8</v>
      </c>
      <c r="M2758" s="71">
        <v>0</v>
      </c>
      <c r="N2758" s="71"/>
      <c r="O2758" s="71">
        <v>0</v>
      </c>
      <c r="P2758" s="71"/>
      <c r="Q2758" s="71">
        <v>0</v>
      </c>
      <c r="R2758" s="71"/>
      <c r="S2758" s="71">
        <v>0</v>
      </c>
      <c r="T2758" s="71"/>
      <c r="U2758" s="71">
        <v>417150</v>
      </c>
      <c r="V2758" s="74"/>
      <c r="W2758" s="72">
        <v>417150</v>
      </c>
      <c r="X2758" s="69"/>
      <c r="Y2758" s="71">
        <v>0</v>
      </c>
      <c r="Z2758" s="69"/>
      <c r="AA2758" s="70">
        <v>9892</v>
      </c>
      <c r="AB2758" s="69"/>
      <c r="AC2758" s="73" t="str">
        <f t="shared" si="43"/>
        <v>No</v>
      </c>
    </row>
    <row r="2759" spans="1:29">
      <c r="A2759" s="69" t="s">
        <v>3268</v>
      </c>
      <c r="B2759" s="69" t="s">
        <v>289</v>
      </c>
      <c r="C2759" s="183" t="s">
        <v>46</v>
      </c>
      <c r="D2759" s="308" t="s">
        <v>3269</v>
      </c>
      <c r="E2759" s="312" t="s">
        <v>3270</v>
      </c>
      <c r="F2759" s="183" t="s">
        <v>1242</v>
      </c>
      <c r="G2759" s="183" t="s">
        <v>222</v>
      </c>
      <c r="H2759" s="185">
        <v>0</v>
      </c>
      <c r="I2759" s="185">
        <v>8</v>
      </c>
      <c r="J2759" s="183" t="s">
        <v>12</v>
      </c>
      <c r="K2759" s="69" t="s">
        <v>11</v>
      </c>
      <c r="L2759" s="70">
        <v>8</v>
      </c>
      <c r="M2759" s="71">
        <v>0</v>
      </c>
      <c r="N2759" s="71"/>
      <c r="O2759" s="71">
        <v>0</v>
      </c>
      <c r="P2759" s="71"/>
      <c r="Q2759" s="71">
        <v>0</v>
      </c>
      <c r="R2759" s="71"/>
      <c r="S2759" s="71">
        <v>0</v>
      </c>
      <c r="T2759" s="71"/>
      <c r="U2759" s="71">
        <v>508921</v>
      </c>
      <c r="V2759" s="74"/>
      <c r="W2759" s="72">
        <v>508921</v>
      </c>
      <c r="X2759" s="69"/>
      <c r="Y2759" s="71">
        <v>0</v>
      </c>
      <c r="Z2759" s="69"/>
      <c r="AA2759" s="70">
        <v>15861</v>
      </c>
      <c r="AB2759" s="69"/>
      <c r="AC2759" s="73" t="str">
        <f t="shared" si="43"/>
        <v>No</v>
      </c>
    </row>
    <row r="2760" spans="1:29">
      <c r="A2760" s="69" t="s">
        <v>977</v>
      </c>
      <c r="B2760" s="69" t="s">
        <v>978</v>
      </c>
      <c r="C2760" s="183" t="s">
        <v>100</v>
      </c>
      <c r="D2760" s="308" t="s">
        <v>979</v>
      </c>
      <c r="E2760" s="312">
        <v>44907</v>
      </c>
      <c r="F2760" s="183" t="s">
        <v>160</v>
      </c>
      <c r="G2760" s="183" t="s">
        <v>5166</v>
      </c>
      <c r="H2760" s="185">
        <v>0</v>
      </c>
      <c r="I2760" s="185">
        <v>8</v>
      </c>
      <c r="J2760" s="183" t="s">
        <v>12</v>
      </c>
      <c r="K2760" s="69" t="s">
        <v>11</v>
      </c>
      <c r="L2760" s="70">
        <v>8</v>
      </c>
      <c r="M2760" s="71">
        <v>0</v>
      </c>
      <c r="N2760" s="71"/>
      <c r="O2760" s="71">
        <v>0</v>
      </c>
      <c r="P2760" s="71"/>
      <c r="Q2760" s="71">
        <v>0</v>
      </c>
      <c r="R2760" s="71"/>
      <c r="S2760" s="71">
        <v>0</v>
      </c>
      <c r="T2760" s="71"/>
      <c r="U2760" s="71">
        <v>362355</v>
      </c>
      <c r="V2760" s="74"/>
      <c r="W2760" s="72">
        <v>362355</v>
      </c>
      <c r="X2760" s="69"/>
      <c r="Y2760" s="71">
        <v>0</v>
      </c>
      <c r="Z2760" s="69"/>
      <c r="AA2760" s="70">
        <v>18306</v>
      </c>
      <c r="AB2760" s="69"/>
      <c r="AC2760" s="73" t="str">
        <f t="shared" si="43"/>
        <v>No</v>
      </c>
    </row>
    <row r="2761" spans="1:29">
      <c r="A2761" s="69" t="s">
        <v>1304</v>
      </c>
      <c r="B2761" s="69" t="s">
        <v>1305</v>
      </c>
      <c r="C2761" s="183" t="s">
        <v>57</v>
      </c>
      <c r="D2761" s="308" t="s">
        <v>1306</v>
      </c>
      <c r="E2761" s="312">
        <v>55270</v>
      </c>
      <c r="F2761" s="183" t="s">
        <v>160</v>
      </c>
      <c r="G2761" s="183" t="s">
        <v>5166</v>
      </c>
      <c r="H2761" s="185">
        <v>0</v>
      </c>
      <c r="I2761" s="185">
        <v>8</v>
      </c>
      <c r="J2761" s="183" t="s">
        <v>13</v>
      </c>
      <c r="K2761" s="69" t="s">
        <v>11</v>
      </c>
      <c r="L2761" s="70">
        <v>8</v>
      </c>
      <c r="M2761" s="71">
        <v>0</v>
      </c>
      <c r="N2761" s="71"/>
      <c r="O2761" s="71">
        <v>0</v>
      </c>
      <c r="P2761" s="71"/>
      <c r="Q2761" s="71">
        <v>0</v>
      </c>
      <c r="R2761" s="71"/>
      <c r="S2761" s="71">
        <v>0</v>
      </c>
      <c r="T2761" s="71"/>
      <c r="U2761" s="71">
        <v>1408993</v>
      </c>
      <c r="V2761" s="74"/>
      <c r="W2761" s="72">
        <v>1408993</v>
      </c>
      <c r="X2761" s="69"/>
      <c r="Y2761" s="71">
        <v>0</v>
      </c>
      <c r="Z2761" s="69"/>
      <c r="AA2761" s="70">
        <v>15513</v>
      </c>
      <c r="AB2761" s="69"/>
      <c r="AC2761" s="73" t="str">
        <f t="shared" si="43"/>
        <v>No</v>
      </c>
    </row>
    <row r="2762" spans="1:29">
      <c r="A2762" s="69" t="s">
        <v>3559</v>
      </c>
      <c r="B2762" s="69" t="s">
        <v>3560</v>
      </c>
      <c r="C2762" s="183" t="s">
        <v>72</v>
      </c>
      <c r="D2762" s="308" t="s">
        <v>3561</v>
      </c>
      <c r="E2762" s="312" t="s">
        <v>3562</v>
      </c>
      <c r="F2762" s="183" t="s">
        <v>187</v>
      </c>
      <c r="G2762" s="183" t="s">
        <v>222</v>
      </c>
      <c r="H2762" s="185">
        <v>0</v>
      </c>
      <c r="I2762" s="185">
        <v>8</v>
      </c>
      <c r="J2762" s="183" t="s">
        <v>12</v>
      </c>
      <c r="K2762" s="69" t="s">
        <v>11</v>
      </c>
      <c r="L2762" s="70">
        <v>8</v>
      </c>
      <c r="M2762" s="71">
        <v>0</v>
      </c>
      <c r="N2762" s="71"/>
      <c r="O2762" s="71">
        <v>0</v>
      </c>
      <c r="P2762" s="71"/>
      <c r="Q2762" s="71">
        <v>0</v>
      </c>
      <c r="R2762" s="71"/>
      <c r="S2762" s="71">
        <v>0</v>
      </c>
      <c r="T2762" s="71"/>
      <c r="U2762" s="71">
        <v>820072</v>
      </c>
      <c r="V2762" s="74"/>
      <c r="W2762" s="72">
        <v>820072</v>
      </c>
      <c r="X2762" s="69"/>
      <c r="Y2762" s="71">
        <v>0</v>
      </c>
      <c r="Z2762" s="69"/>
      <c r="AA2762" s="70">
        <v>13525</v>
      </c>
      <c r="AB2762" s="69"/>
      <c r="AC2762" s="73" t="str">
        <f t="shared" si="43"/>
        <v>No</v>
      </c>
    </row>
    <row r="2763" spans="1:29">
      <c r="A2763" s="69" t="s">
        <v>3352</v>
      </c>
      <c r="B2763" s="69" t="s">
        <v>5861</v>
      </c>
      <c r="C2763" s="183" t="s">
        <v>56</v>
      </c>
      <c r="D2763" s="308" t="s">
        <v>3353</v>
      </c>
      <c r="E2763" s="312" t="s">
        <v>3354</v>
      </c>
      <c r="F2763" s="183" t="s">
        <v>187</v>
      </c>
      <c r="G2763" s="183" t="s">
        <v>222</v>
      </c>
      <c r="H2763" s="185">
        <v>0</v>
      </c>
      <c r="I2763" s="185">
        <v>8</v>
      </c>
      <c r="J2763" s="183" t="s">
        <v>12</v>
      </c>
      <c r="K2763" s="69" t="s">
        <v>11</v>
      </c>
      <c r="L2763" s="70">
        <v>8</v>
      </c>
      <c r="M2763" s="71">
        <v>0</v>
      </c>
      <c r="N2763" s="71"/>
      <c r="O2763" s="71">
        <v>0</v>
      </c>
      <c r="P2763" s="71"/>
      <c r="Q2763" s="71">
        <v>0</v>
      </c>
      <c r="R2763" s="71"/>
      <c r="S2763" s="71">
        <v>0</v>
      </c>
      <c r="T2763" s="71"/>
      <c r="U2763" s="71">
        <v>655008</v>
      </c>
      <c r="V2763" s="74"/>
      <c r="W2763" s="72">
        <v>655008</v>
      </c>
      <c r="X2763" s="69"/>
      <c r="Y2763" s="71">
        <v>0</v>
      </c>
      <c r="Z2763" s="69"/>
      <c r="AA2763" s="70">
        <v>12466</v>
      </c>
      <c r="AB2763" s="69"/>
      <c r="AC2763" s="73" t="str">
        <f t="shared" si="43"/>
        <v>No</v>
      </c>
    </row>
    <row r="2764" spans="1:29">
      <c r="A2764" s="69" t="s">
        <v>5025</v>
      </c>
      <c r="B2764" s="69" t="s">
        <v>5026</v>
      </c>
      <c r="C2764" s="183" t="s">
        <v>85</v>
      </c>
      <c r="D2764" s="308" t="s">
        <v>5027</v>
      </c>
      <c r="E2764" s="312" t="s">
        <v>5028</v>
      </c>
      <c r="F2764" s="183" t="s">
        <v>187</v>
      </c>
      <c r="G2764" s="183" t="s">
        <v>222</v>
      </c>
      <c r="H2764" s="185">
        <v>0</v>
      </c>
      <c r="I2764" s="185">
        <v>8</v>
      </c>
      <c r="J2764" s="183" t="s">
        <v>12</v>
      </c>
      <c r="K2764" s="69" t="s">
        <v>14</v>
      </c>
      <c r="L2764" s="70">
        <v>8</v>
      </c>
      <c r="M2764" s="71">
        <v>0</v>
      </c>
      <c r="N2764" s="71"/>
      <c r="O2764" s="71">
        <v>0</v>
      </c>
      <c r="P2764" s="71"/>
      <c r="Q2764" s="71">
        <v>0</v>
      </c>
      <c r="R2764" s="71"/>
      <c r="S2764" s="71">
        <v>0</v>
      </c>
      <c r="T2764" s="71"/>
      <c r="U2764" s="71">
        <v>516689</v>
      </c>
      <c r="V2764" s="74"/>
      <c r="W2764" s="72">
        <v>516689</v>
      </c>
      <c r="X2764" s="69"/>
      <c r="Y2764" s="71">
        <v>0</v>
      </c>
      <c r="Z2764" s="69"/>
      <c r="AA2764" s="70">
        <v>11159</v>
      </c>
      <c r="AB2764" s="69"/>
      <c r="AC2764" s="73" t="str">
        <f t="shared" si="43"/>
        <v>No</v>
      </c>
    </row>
    <row r="2765" spans="1:29">
      <c r="A2765" s="69" t="s">
        <v>5325</v>
      </c>
      <c r="B2765" s="69" t="s">
        <v>5326</v>
      </c>
      <c r="C2765" s="183" t="s">
        <v>51</v>
      </c>
      <c r="D2765" s="308"/>
      <c r="E2765" s="312" t="s">
        <v>5327</v>
      </c>
      <c r="F2765" s="183" t="s">
        <v>1242</v>
      </c>
      <c r="G2765" s="183" t="s">
        <v>222</v>
      </c>
      <c r="H2765" s="185">
        <v>0</v>
      </c>
      <c r="I2765" s="185">
        <v>8</v>
      </c>
      <c r="J2765" s="183" t="s">
        <v>12</v>
      </c>
      <c r="K2765" s="69" t="s">
        <v>11</v>
      </c>
      <c r="L2765" s="70">
        <v>8</v>
      </c>
      <c r="M2765" s="71">
        <v>0</v>
      </c>
      <c r="N2765" s="71"/>
      <c r="O2765" s="71">
        <v>0</v>
      </c>
      <c r="P2765" s="71"/>
      <c r="Q2765" s="71">
        <v>0</v>
      </c>
      <c r="R2765" s="71"/>
      <c r="S2765" s="71">
        <v>0</v>
      </c>
      <c r="T2765" s="71"/>
      <c r="U2765" s="71">
        <v>149493</v>
      </c>
      <c r="V2765" s="74"/>
      <c r="W2765" s="72">
        <v>149493</v>
      </c>
      <c r="X2765" s="69"/>
      <c r="Y2765" s="71">
        <v>0</v>
      </c>
      <c r="Z2765" s="69"/>
      <c r="AA2765" s="70">
        <v>4402</v>
      </c>
      <c r="AB2765" s="69"/>
      <c r="AC2765" s="73" t="str">
        <f t="shared" si="43"/>
        <v>No</v>
      </c>
    </row>
    <row r="2766" spans="1:29">
      <c r="A2766" s="69" t="s">
        <v>3007</v>
      </c>
      <c r="B2766" s="69" t="s">
        <v>1649</v>
      </c>
      <c r="C2766" s="183" t="s">
        <v>81</v>
      </c>
      <c r="D2766" s="308" t="s">
        <v>3008</v>
      </c>
      <c r="E2766" s="312" t="s">
        <v>3009</v>
      </c>
      <c r="F2766" s="183" t="s">
        <v>187</v>
      </c>
      <c r="G2766" s="183" t="s">
        <v>222</v>
      </c>
      <c r="H2766" s="185">
        <v>0</v>
      </c>
      <c r="I2766" s="185">
        <v>8</v>
      </c>
      <c r="J2766" s="183" t="s">
        <v>12</v>
      </c>
      <c r="K2766" s="69" t="s">
        <v>11</v>
      </c>
      <c r="L2766" s="70">
        <v>8</v>
      </c>
      <c r="M2766" s="71">
        <v>0</v>
      </c>
      <c r="N2766" s="71"/>
      <c r="O2766" s="71">
        <v>0</v>
      </c>
      <c r="P2766" s="71"/>
      <c r="Q2766" s="71">
        <v>0</v>
      </c>
      <c r="R2766" s="71"/>
      <c r="S2766" s="71">
        <v>0</v>
      </c>
      <c r="T2766" s="71"/>
      <c r="U2766" s="71">
        <v>818514</v>
      </c>
      <c r="V2766" s="74"/>
      <c r="W2766" s="72">
        <v>818514</v>
      </c>
      <c r="X2766" s="69"/>
      <c r="Y2766" s="71">
        <v>0</v>
      </c>
      <c r="Z2766" s="69"/>
      <c r="AA2766" s="70">
        <v>17457</v>
      </c>
      <c r="AB2766" s="69"/>
      <c r="AC2766" s="73" t="str">
        <f t="shared" si="43"/>
        <v>No</v>
      </c>
    </row>
    <row r="2767" spans="1:29">
      <c r="A2767" s="69" t="s">
        <v>2118</v>
      </c>
      <c r="B2767" s="69" t="s">
        <v>5315</v>
      </c>
      <c r="C2767" s="183" t="s">
        <v>74</v>
      </c>
      <c r="D2767" s="308" t="s">
        <v>5316</v>
      </c>
      <c r="E2767" s="312" t="s">
        <v>5317</v>
      </c>
      <c r="F2767" s="183" t="s">
        <v>187</v>
      </c>
      <c r="G2767" s="183" t="s">
        <v>222</v>
      </c>
      <c r="H2767" s="185">
        <v>0</v>
      </c>
      <c r="I2767" s="185">
        <v>8</v>
      </c>
      <c r="J2767" s="183" t="s">
        <v>13</v>
      </c>
      <c r="K2767" s="69" t="s">
        <v>14</v>
      </c>
      <c r="L2767" s="70">
        <v>8</v>
      </c>
      <c r="M2767" s="71">
        <v>0</v>
      </c>
      <c r="N2767" s="71"/>
      <c r="O2767" s="71">
        <v>0</v>
      </c>
      <c r="P2767" s="71"/>
      <c r="Q2767" s="71">
        <v>0</v>
      </c>
      <c r="R2767" s="71"/>
      <c r="S2767" s="71">
        <v>0</v>
      </c>
      <c r="T2767" s="71"/>
      <c r="U2767" s="71">
        <v>607429</v>
      </c>
      <c r="V2767" s="74"/>
      <c r="W2767" s="72">
        <v>607429</v>
      </c>
      <c r="X2767" s="69"/>
      <c r="Y2767" s="71">
        <v>0</v>
      </c>
      <c r="Z2767" s="69"/>
      <c r="AA2767" s="70">
        <v>6435</v>
      </c>
      <c r="AB2767" s="69"/>
      <c r="AC2767" s="73" t="str">
        <f t="shared" si="43"/>
        <v>No</v>
      </c>
    </row>
    <row r="2768" spans="1:29">
      <c r="A2768" s="69" t="s">
        <v>838</v>
      </c>
      <c r="B2768" s="69" t="s">
        <v>839</v>
      </c>
      <c r="C2768" s="183" t="s">
        <v>116</v>
      </c>
      <c r="D2768" s="308">
        <v>3066</v>
      </c>
      <c r="E2768" s="312">
        <v>30066</v>
      </c>
      <c r="F2768" s="183" t="s">
        <v>514</v>
      </c>
      <c r="G2768" s="183" t="s">
        <v>5166</v>
      </c>
      <c r="H2768" s="185">
        <v>70889</v>
      </c>
      <c r="I2768" s="185">
        <v>8</v>
      </c>
      <c r="J2768" s="183" t="s">
        <v>13</v>
      </c>
      <c r="K2768" s="69" t="s">
        <v>11</v>
      </c>
      <c r="L2768" s="70">
        <v>8</v>
      </c>
      <c r="M2768" s="71">
        <v>0</v>
      </c>
      <c r="N2768" s="71"/>
      <c r="O2768" s="71">
        <v>0</v>
      </c>
      <c r="P2768" s="71"/>
      <c r="Q2768" s="71">
        <v>0</v>
      </c>
      <c r="R2768" s="71"/>
      <c r="S2768" s="71">
        <v>0</v>
      </c>
      <c r="T2768" s="71"/>
      <c r="U2768" s="71">
        <v>448523</v>
      </c>
      <c r="V2768" s="74"/>
      <c r="W2768" s="72">
        <v>448523</v>
      </c>
      <c r="X2768" s="69"/>
      <c r="Y2768" s="71">
        <v>0</v>
      </c>
      <c r="Z2768" s="69"/>
      <c r="AA2768" s="70">
        <v>13685</v>
      </c>
      <c r="AB2768" s="69"/>
      <c r="AC2768" s="73" t="str">
        <f t="shared" si="43"/>
        <v>No</v>
      </c>
    </row>
    <row r="2769" spans="1:29">
      <c r="A2769" s="69" t="s">
        <v>6542</v>
      </c>
      <c r="B2769" s="69" t="s">
        <v>3556</v>
      </c>
      <c r="C2769" s="183" t="s">
        <v>72</v>
      </c>
      <c r="D2769" s="308" t="s">
        <v>3557</v>
      </c>
      <c r="E2769" s="312" t="s">
        <v>3558</v>
      </c>
      <c r="F2769" s="183" t="s">
        <v>235</v>
      </c>
      <c r="G2769" s="183" t="s">
        <v>222</v>
      </c>
      <c r="H2769" s="185">
        <v>0</v>
      </c>
      <c r="I2769" s="185">
        <v>8</v>
      </c>
      <c r="J2769" s="183" t="s">
        <v>13</v>
      </c>
      <c r="K2769" s="69" t="s">
        <v>11</v>
      </c>
      <c r="L2769" s="70">
        <v>8</v>
      </c>
      <c r="M2769" s="71">
        <v>0</v>
      </c>
      <c r="N2769" s="71"/>
      <c r="O2769" s="71">
        <v>0</v>
      </c>
      <c r="P2769" s="71"/>
      <c r="Q2769" s="71">
        <v>0</v>
      </c>
      <c r="R2769" s="71"/>
      <c r="S2769" s="71">
        <v>0</v>
      </c>
      <c r="T2769" s="71"/>
      <c r="U2769" s="71">
        <v>418240</v>
      </c>
      <c r="V2769" s="74"/>
      <c r="W2769" s="72">
        <v>418240</v>
      </c>
      <c r="X2769" s="69"/>
      <c r="Y2769" s="71">
        <v>0</v>
      </c>
      <c r="Z2769" s="69"/>
      <c r="AA2769" s="70">
        <v>15037</v>
      </c>
      <c r="AB2769" s="69"/>
      <c r="AC2769" s="73" t="str">
        <f t="shared" si="43"/>
        <v>No</v>
      </c>
    </row>
    <row r="2770" spans="1:29">
      <c r="A2770" s="69" t="s">
        <v>6538</v>
      </c>
      <c r="B2770" s="69" t="s">
        <v>382</v>
      </c>
      <c r="C2770" s="183" t="s">
        <v>103</v>
      </c>
      <c r="D2770" s="308">
        <v>6068</v>
      </c>
      <c r="E2770" s="312">
        <v>60068</v>
      </c>
      <c r="F2770" s="183" t="s">
        <v>187</v>
      </c>
      <c r="G2770" s="183" t="s">
        <v>5166</v>
      </c>
      <c r="H2770" s="185">
        <v>5121892</v>
      </c>
      <c r="I2770" s="185">
        <v>8</v>
      </c>
      <c r="J2770" s="183" t="s">
        <v>12</v>
      </c>
      <c r="K2770" s="69" t="s">
        <v>11</v>
      </c>
      <c r="L2770" s="70">
        <v>8</v>
      </c>
      <c r="M2770" s="71">
        <v>0</v>
      </c>
      <c r="N2770" s="71"/>
      <c r="O2770" s="71">
        <v>0</v>
      </c>
      <c r="P2770" s="71"/>
      <c r="Q2770" s="71">
        <v>0</v>
      </c>
      <c r="R2770" s="71"/>
      <c r="S2770" s="71">
        <v>0</v>
      </c>
      <c r="T2770" s="71"/>
      <c r="U2770" s="71">
        <v>801084</v>
      </c>
      <c r="V2770" s="74"/>
      <c r="W2770" s="72">
        <v>801084</v>
      </c>
      <c r="X2770" s="69"/>
      <c r="Y2770" s="71">
        <v>0</v>
      </c>
      <c r="Z2770" s="69"/>
      <c r="AA2770" s="70">
        <v>15036</v>
      </c>
      <c r="AB2770" s="69"/>
      <c r="AC2770" s="73" t="str">
        <f t="shared" si="43"/>
        <v>No</v>
      </c>
    </row>
    <row r="2771" spans="1:29">
      <c r="A2771" s="69" t="s">
        <v>4851</v>
      </c>
      <c r="B2771" s="69" t="s">
        <v>5850</v>
      </c>
      <c r="C2771" s="183" t="s">
        <v>85</v>
      </c>
      <c r="D2771" s="308" t="s">
        <v>4852</v>
      </c>
      <c r="E2771" s="312" t="s">
        <v>4853</v>
      </c>
      <c r="F2771" s="183" t="s">
        <v>187</v>
      </c>
      <c r="G2771" s="183" t="s">
        <v>222</v>
      </c>
      <c r="H2771" s="185">
        <v>0</v>
      </c>
      <c r="I2771" s="185">
        <v>8</v>
      </c>
      <c r="J2771" s="183" t="s">
        <v>12</v>
      </c>
      <c r="K2771" s="69" t="s">
        <v>14</v>
      </c>
      <c r="L2771" s="70">
        <v>7</v>
      </c>
      <c r="M2771" s="71">
        <v>0</v>
      </c>
      <c r="N2771" s="71"/>
      <c r="O2771" s="71">
        <v>0</v>
      </c>
      <c r="P2771" s="71"/>
      <c r="Q2771" s="71">
        <v>0</v>
      </c>
      <c r="R2771" s="71"/>
      <c r="S2771" s="71">
        <v>0</v>
      </c>
      <c r="T2771" s="71"/>
      <c r="U2771" s="71">
        <v>320663</v>
      </c>
      <c r="V2771" s="74"/>
      <c r="W2771" s="72">
        <v>320663</v>
      </c>
      <c r="X2771" s="69"/>
      <c r="Y2771" s="71">
        <v>0</v>
      </c>
      <c r="Z2771" s="69"/>
      <c r="AA2771" s="70">
        <v>6592</v>
      </c>
      <c r="AB2771" s="69"/>
      <c r="AC2771" s="73" t="str">
        <f t="shared" si="43"/>
        <v>No</v>
      </c>
    </row>
    <row r="2772" spans="1:29">
      <c r="A2772" s="69" t="s">
        <v>2902</v>
      </c>
      <c r="B2772" s="69" t="s">
        <v>2903</v>
      </c>
      <c r="C2772" s="183" t="s">
        <v>57</v>
      </c>
      <c r="D2772" s="308" t="s">
        <v>2904</v>
      </c>
      <c r="E2772" s="312" t="s">
        <v>2905</v>
      </c>
      <c r="F2772" s="183" t="s">
        <v>189</v>
      </c>
      <c r="G2772" s="183" t="s">
        <v>222</v>
      </c>
      <c r="H2772" s="185">
        <v>0</v>
      </c>
      <c r="I2772" s="185">
        <v>8</v>
      </c>
      <c r="J2772" s="183" t="s">
        <v>13</v>
      </c>
      <c r="K2772" s="69" t="s">
        <v>11</v>
      </c>
      <c r="L2772" s="70">
        <v>7</v>
      </c>
      <c r="M2772" s="71">
        <v>0</v>
      </c>
      <c r="N2772" s="71"/>
      <c r="O2772" s="71">
        <v>0</v>
      </c>
      <c r="P2772" s="71"/>
      <c r="Q2772" s="71">
        <v>0</v>
      </c>
      <c r="R2772" s="71"/>
      <c r="S2772" s="71">
        <v>0</v>
      </c>
      <c r="T2772" s="71"/>
      <c r="U2772" s="71">
        <v>586885</v>
      </c>
      <c r="V2772" s="74"/>
      <c r="W2772" s="72">
        <v>586885</v>
      </c>
      <c r="X2772" s="69"/>
      <c r="Y2772" s="71">
        <v>0</v>
      </c>
      <c r="Z2772" s="69"/>
      <c r="AA2772" s="70">
        <v>16213</v>
      </c>
      <c r="AB2772" s="69"/>
      <c r="AC2772" s="73" t="str">
        <f t="shared" si="43"/>
        <v>No</v>
      </c>
    </row>
    <row r="2773" spans="1:29">
      <c r="A2773" s="69" t="s">
        <v>1182</v>
      </c>
      <c r="B2773" s="69" t="s">
        <v>583</v>
      </c>
      <c r="C2773" s="183" t="s">
        <v>66</v>
      </c>
      <c r="D2773" s="308">
        <v>1123</v>
      </c>
      <c r="E2773" s="312">
        <v>10123</v>
      </c>
      <c r="F2773" s="183" t="s">
        <v>189</v>
      </c>
      <c r="G2773" s="183" t="s">
        <v>5166</v>
      </c>
      <c r="H2773" s="185">
        <v>4181019</v>
      </c>
      <c r="I2773" s="185">
        <v>8</v>
      </c>
      <c r="J2773" s="183" t="s">
        <v>12</v>
      </c>
      <c r="K2773" s="69" t="s">
        <v>14</v>
      </c>
      <c r="L2773" s="70">
        <v>7</v>
      </c>
      <c r="M2773" s="71">
        <v>0</v>
      </c>
      <c r="N2773" s="71"/>
      <c r="O2773" s="71">
        <v>0</v>
      </c>
      <c r="P2773" s="71"/>
      <c r="Q2773" s="71">
        <v>0</v>
      </c>
      <c r="R2773" s="71"/>
      <c r="S2773" s="71">
        <v>0</v>
      </c>
      <c r="T2773" s="71"/>
      <c r="U2773" s="71">
        <v>546231</v>
      </c>
      <c r="V2773" s="74"/>
      <c r="W2773" s="72">
        <v>546231</v>
      </c>
      <c r="X2773" s="69"/>
      <c r="Y2773" s="71">
        <v>0</v>
      </c>
      <c r="Z2773" s="69"/>
      <c r="AA2773" s="70">
        <v>6431</v>
      </c>
      <c r="AB2773" s="69"/>
      <c r="AC2773" s="73" t="str">
        <f t="shared" si="43"/>
        <v>No</v>
      </c>
    </row>
    <row r="2774" spans="1:29">
      <c r="A2774" s="69" t="s">
        <v>1495</v>
      </c>
      <c r="B2774" s="69" t="s">
        <v>1232</v>
      </c>
      <c r="C2774" s="183" t="s">
        <v>66</v>
      </c>
      <c r="D2774" s="308" t="s">
        <v>1496</v>
      </c>
      <c r="E2774" s="312" t="s">
        <v>1497</v>
      </c>
      <c r="F2774" s="183" t="s">
        <v>235</v>
      </c>
      <c r="G2774" s="183" t="s">
        <v>222</v>
      </c>
      <c r="H2774" s="185">
        <v>0</v>
      </c>
      <c r="I2774" s="185">
        <v>8</v>
      </c>
      <c r="J2774" s="183" t="s">
        <v>12</v>
      </c>
      <c r="K2774" s="69" t="s">
        <v>11</v>
      </c>
      <c r="L2774" s="70">
        <v>6</v>
      </c>
      <c r="M2774" s="71">
        <v>0</v>
      </c>
      <c r="N2774" s="71"/>
      <c r="O2774" s="71">
        <v>0</v>
      </c>
      <c r="P2774" s="71"/>
      <c r="Q2774" s="71">
        <v>0</v>
      </c>
      <c r="R2774" s="71"/>
      <c r="S2774" s="71">
        <v>0</v>
      </c>
      <c r="T2774" s="71"/>
      <c r="U2774" s="71">
        <v>329617</v>
      </c>
      <c r="V2774" s="74"/>
      <c r="W2774" s="72">
        <v>329617</v>
      </c>
      <c r="X2774" s="69"/>
      <c r="Y2774" s="71">
        <v>0</v>
      </c>
      <c r="Z2774" s="69"/>
      <c r="AA2774" s="70">
        <v>18613</v>
      </c>
      <c r="AB2774" s="69"/>
      <c r="AC2774" s="73" t="str">
        <f t="shared" si="43"/>
        <v>No</v>
      </c>
    </row>
    <row r="2775" spans="1:29">
      <c r="A2775" s="69" t="s">
        <v>4786</v>
      </c>
      <c r="B2775" s="69" t="s">
        <v>422</v>
      </c>
      <c r="C2775" s="183" t="s">
        <v>21</v>
      </c>
      <c r="D2775" s="308" t="s">
        <v>4787</v>
      </c>
      <c r="E2775" s="312" t="s">
        <v>4788</v>
      </c>
      <c r="F2775" s="183" t="s">
        <v>189</v>
      </c>
      <c r="G2775" s="183" t="s">
        <v>222</v>
      </c>
      <c r="H2775" s="185">
        <v>0</v>
      </c>
      <c r="I2775" s="185">
        <v>8</v>
      </c>
      <c r="J2775" s="183" t="s">
        <v>13</v>
      </c>
      <c r="K2775" s="69" t="s">
        <v>14</v>
      </c>
      <c r="L2775" s="70">
        <v>6</v>
      </c>
      <c r="M2775" s="71">
        <v>0</v>
      </c>
      <c r="N2775" s="71"/>
      <c r="O2775" s="71">
        <v>0</v>
      </c>
      <c r="P2775" s="71"/>
      <c r="Q2775" s="71">
        <v>0</v>
      </c>
      <c r="R2775" s="71"/>
      <c r="S2775" s="71">
        <v>0</v>
      </c>
      <c r="T2775" s="71"/>
      <c r="U2775" s="71">
        <v>1092670</v>
      </c>
      <c r="V2775" s="74"/>
      <c r="W2775" s="72">
        <v>1092670</v>
      </c>
      <c r="X2775" s="69"/>
      <c r="Y2775" s="71">
        <v>0</v>
      </c>
      <c r="Z2775" s="69"/>
      <c r="AA2775" s="70">
        <v>14804</v>
      </c>
      <c r="AB2775" s="69"/>
      <c r="AC2775" s="73" t="str">
        <f t="shared" si="43"/>
        <v>No</v>
      </c>
    </row>
    <row r="2776" spans="1:29">
      <c r="A2776" s="69" t="s">
        <v>1090</v>
      </c>
      <c r="B2776" s="69" t="s">
        <v>843</v>
      </c>
      <c r="C2776" s="183" t="s">
        <v>55</v>
      </c>
      <c r="D2776" s="308">
        <v>1015</v>
      </c>
      <c r="E2776" s="312">
        <v>10015</v>
      </c>
      <c r="F2776" s="183" t="s">
        <v>187</v>
      </c>
      <c r="G2776" s="183" t="s">
        <v>5166</v>
      </c>
      <c r="H2776" s="185">
        <v>59397</v>
      </c>
      <c r="I2776" s="185">
        <v>8</v>
      </c>
      <c r="J2776" s="183" t="s">
        <v>13</v>
      </c>
      <c r="K2776" s="69" t="s">
        <v>14</v>
      </c>
      <c r="L2776" s="70">
        <v>6</v>
      </c>
      <c r="M2776" s="71">
        <v>0</v>
      </c>
      <c r="N2776" s="71"/>
      <c r="O2776" s="71">
        <v>0</v>
      </c>
      <c r="P2776" s="71"/>
      <c r="Q2776" s="71">
        <v>0</v>
      </c>
      <c r="R2776" s="71"/>
      <c r="S2776" s="71">
        <v>0</v>
      </c>
      <c r="T2776" s="71"/>
      <c r="U2776" s="71">
        <v>1488557</v>
      </c>
      <c r="V2776" s="74"/>
      <c r="W2776" s="72">
        <v>1488557</v>
      </c>
      <c r="X2776" s="69"/>
      <c r="Y2776" s="71">
        <v>0</v>
      </c>
      <c r="Z2776" s="69"/>
      <c r="AA2776" s="70">
        <v>16084</v>
      </c>
      <c r="AB2776" s="69"/>
      <c r="AC2776" s="73" t="str">
        <f t="shared" si="43"/>
        <v>No</v>
      </c>
    </row>
    <row r="2777" spans="1:29">
      <c r="A2777" s="69" t="s">
        <v>4907</v>
      </c>
      <c r="B2777" s="69" t="s">
        <v>4908</v>
      </c>
      <c r="C2777" s="183" t="s">
        <v>85</v>
      </c>
      <c r="D2777" s="308" t="s">
        <v>4909</v>
      </c>
      <c r="E2777" s="312" t="s">
        <v>4910</v>
      </c>
      <c r="F2777" s="183" t="s">
        <v>187</v>
      </c>
      <c r="G2777" s="183" t="s">
        <v>222</v>
      </c>
      <c r="H2777" s="185">
        <v>0</v>
      </c>
      <c r="I2777" s="185">
        <v>8</v>
      </c>
      <c r="J2777" s="183" t="s">
        <v>12</v>
      </c>
      <c r="K2777" s="69" t="s">
        <v>11</v>
      </c>
      <c r="L2777" s="70">
        <v>6</v>
      </c>
      <c r="M2777" s="71">
        <v>0</v>
      </c>
      <c r="N2777" s="71"/>
      <c r="O2777" s="71">
        <v>0</v>
      </c>
      <c r="P2777" s="71"/>
      <c r="Q2777" s="71">
        <v>0</v>
      </c>
      <c r="R2777" s="71"/>
      <c r="S2777" s="71">
        <v>0</v>
      </c>
      <c r="T2777" s="71"/>
      <c r="U2777" s="71">
        <v>309028</v>
      </c>
      <c r="V2777" s="74"/>
      <c r="W2777" s="72">
        <v>309028</v>
      </c>
      <c r="X2777" s="69"/>
      <c r="Y2777" s="71">
        <v>0</v>
      </c>
      <c r="Z2777" s="69"/>
      <c r="AA2777" s="70">
        <v>8269</v>
      </c>
      <c r="AB2777" s="69"/>
      <c r="AC2777" s="73" t="str">
        <f t="shared" si="43"/>
        <v>No</v>
      </c>
    </row>
    <row r="2778" spans="1:29">
      <c r="A2778" s="69" t="s">
        <v>96</v>
      </c>
      <c r="B2778" s="69" t="s">
        <v>1222</v>
      </c>
      <c r="C2778" s="183" t="s">
        <v>89</v>
      </c>
      <c r="D2778" s="308">
        <v>4197</v>
      </c>
      <c r="E2778" s="312">
        <v>40197</v>
      </c>
      <c r="F2778" s="183" t="s">
        <v>187</v>
      </c>
      <c r="G2778" s="183" t="s">
        <v>5166</v>
      </c>
      <c r="H2778" s="185">
        <v>306196</v>
      </c>
      <c r="I2778" s="185">
        <v>8</v>
      </c>
      <c r="J2778" s="183" t="s">
        <v>13</v>
      </c>
      <c r="K2778" s="69" t="s">
        <v>11</v>
      </c>
      <c r="L2778" s="70">
        <v>6</v>
      </c>
      <c r="M2778" s="71">
        <v>0</v>
      </c>
      <c r="N2778" s="71"/>
      <c r="O2778" s="71">
        <v>0</v>
      </c>
      <c r="P2778" s="71"/>
      <c r="Q2778" s="71">
        <v>0</v>
      </c>
      <c r="R2778" s="71"/>
      <c r="S2778" s="71">
        <v>0</v>
      </c>
      <c r="T2778" s="71"/>
      <c r="U2778" s="71">
        <v>64396</v>
      </c>
      <c r="V2778" s="74"/>
      <c r="W2778" s="72">
        <v>64396</v>
      </c>
      <c r="X2778" s="69"/>
      <c r="Y2778" s="71">
        <v>0</v>
      </c>
      <c r="Z2778" s="69"/>
      <c r="AA2778" s="70">
        <v>1810</v>
      </c>
      <c r="AB2778" s="69"/>
      <c r="AC2778" s="73" t="str">
        <f t="shared" si="43"/>
        <v>No</v>
      </c>
    </row>
    <row r="2779" spans="1:29">
      <c r="A2779" s="69" t="s">
        <v>5626</v>
      </c>
      <c r="B2779" s="69" t="s">
        <v>5627</v>
      </c>
      <c r="C2779" s="183" t="s">
        <v>85</v>
      </c>
      <c r="D2779" s="308" t="s">
        <v>4937</v>
      </c>
      <c r="E2779" s="312" t="s">
        <v>4938</v>
      </c>
      <c r="F2779" s="183" t="s">
        <v>235</v>
      </c>
      <c r="G2779" s="183" t="s">
        <v>222</v>
      </c>
      <c r="H2779" s="185">
        <v>0</v>
      </c>
      <c r="I2779" s="185">
        <v>8</v>
      </c>
      <c r="J2779" s="183" t="s">
        <v>12</v>
      </c>
      <c r="K2779" s="69" t="s">
        <v>11</v>
      </c>
      <c r="L2779" s="70">
        <v>6</v>
      </c>
      <c r="M2779" s="71">
        <v>0</v>
      </c>
      <c r="N2779" s="71"/>
      <c r="O2779" s="71">
        <v>0</v>
      </c>
      <c r="P2779" s="71"/>
      <c r="Q2779" s="71">
        <v>0</v>
      </c>
      <c r="R2779" s="71"/>
      <c r="S2779" s="71">
        <v>0</v>
      </c>
      <c r="T2779" s="71"/>
      <c r="U2779" s="71">
        <v>526210</v>
      </c>
      <c r="V2779" s="74"/>
      <c r="W2779" s="72">
        <v>526210</v>
      </c>
      <c r="X2779" s="69"/>
      <c r="Y2779" s="71">
        <v>0</v>
      </c>
      <c r="Z2779" s="69"/>
      <c r="AA2779" s="70">
        <v>11068</v>
      </c>
      <c r="AB2779" s="69"/>
      <c r="AC2779" s="73" t="str">
        <f t="shared" si="43"/>
        <v>No</v>
      </c>
    </row>
    <row r="2780" spans="1:29">
      <c r="A2780" s="69" t="s">
        <v>6044</v>
      </c>
      <c r="B2780" s="69" t="s">
        <v>1311</v>
      </c>
      <c r="C2780" s="183" t="s">
        <v>62</v>
      </c>
      <c r="D2780" s="308" t="s">
        <v>1312</v>
      </c>
      <c r="E2780" s="312">
        <v>80018</v>
      </c>
      <c r="F2780" s="183" t="s">
        <v>160</v>
      </c>
      <c r="G2780" s="183" t="s">
        <v>5166</v>
      </c>
      <c r="H2780" s="185">
        <v>0</v>
      </c>
      <c r="I2780" s="185">
        <v>8</v>
      </c>
      <c r="J2780" s="183" t="s">
        <v>12</v>
      </c>
      <c r="K2780" s="69" t="s">
        <v>11</v>
      </c>
      <c r="L2780" s="70">
        <v>6</v>
      </c>
      <c r="M2780" s="71">
        <v>0</v>
      </c>
      <c r="N2780" s="71"/>
      <c r="O2780" s="71">
        <v>0</v>
      </c>
      <c r="P2780" s="71"/>
      <c r="Q2780" s="71">
        <v>0</v>
      </c>
      <c r="R2780" s="71"/>
      <c r="S2780" s="71">
        <v>0</v>
      </c>
      <c r="T2780" s="71"/>
      <c r="U2780" s="71">
        <v>493901</v>
      </c>
      <c r="V2780" s="74"/>
      <c r="W2780" s="72">
        <v>493901</v>
      </c>
      <c r="X2780" s="69"/>
      <c r="Y2780" s="71">
        <v>0</v>
      </c>
      <c r="Z2780" s="69"/>
      <c r="AA2780" s="70">
        <v>23510</v>
      </c>
      <c r="AB2780" s="69"/>
      <c r="AC2780" s="73" t="str">
        <f t="shared" si="43"/>
        <v>No</v>
      </c>
    </row>
    <row r="2781" spans="1:29">
      <c r="A2781" s="69" t="s">
        <v>6546</v>
      </c>
      <c r="B2781" s="69" t="s">
        <v>781</v>
      </c>
      <c r="C2781" s="183" t="s">
        <v>38</v>
      </c>
      <c r="D2781" s="308">
        <v>4120</v>
      </c>
      <c r="E2781" s="312">
        <v>40120</v>
      </c>
      <c r="F2781" s="183" t="s">
        <v>187</v>
      </c>
      <c r="G2781" s="183" t="s">
        <v>185</v>
      </c>
      <c r="H2781" s="185">
        <v>156909</v>
      </c>
      <c r="I2781" s="185">
        <v>8</v>
      </c>
      <c r="J2781" s="183" t="s">
        <v>13</v>
      </c>
      <c r="K2781" s="69" t="s">
        <v>14</v>
      </c>
      <c r="L2781" s="70">
        <v>6</v>
      </c>
      <c r="M2781" s="71">
        <v>1240937</v>
      </c>
      <c r="N2781" s="71"/>
      <c r="O2781" s="71">
        <v>369821</v>
      </c>
      <c r="P2781" s="71"/>
      <c r="Q2781" s="71">
        <v>9363</v>
      </c>
      <c r="R2781" s="71"/>
      <c r="S2781" s="71">
        <v>705238</v>
      </c>
      <c r="T2781" s="71"/>
      <c r="U2781" s="71">
        <v>0</v>
      </c>
      <c r="V2781" s="74"/>
      <c r="W2781" s="72">
        <v>2325359</v>
      </c>
      <c r="X2781" s="69"/>
      <c r="Y2781" s="71">
        <v>0</v>
      </c>
      <c r="Z2781" s="69"/>
      <c r="AA2781" s="70">
        <v>30839</v>
      </c>
      <c r="AB2781" s="69"/>
      <c r="AC2781" s="73" t="str">
        <f t="shared" si="43"/>
        <v>No</v>
      </c>
    </row>
    <row r="2782" spans="1:29">
      <c r="A2782" s="69" t="s">
        <v>3522</v>
      </c>
      <c r="B2782" s="69" t="s">
        <v>3523</v>
      </c>
      <c r="C2782" s="183" t="s">
        <v>72</v>
      </c>
      <c r="D2782" s="308" t="s">
        <v>3524</v>
      </c>
      <c r="E2782" s="312">
        <v>60206</v>
      </c>
      <c r="F2782" s="183" t="s">
        <v>235</v>
      </c>
      <c r="G2782" s="183" t="s">
        <v>5166</v>
      </c>
      <c r="H2782" s="185">
        <v>128600</v>
      </c>
      <c r="I2782" s="185">
        <v>8</v>
      </c>
      <c r="J2782" s="183" t="s">
        <v>13</v>
      </c>
      <c r="K2782" s="69" t="s">
        <v>11</v>
      </c>
      <c r="L2782" s="70">
        <v>6</v>
      </c>
      <c r="M2782" s="71">
        <v>0</v>
      </c>
      <c r="N2782" s="71"/>
      <c r="O2782" s="71">
        <v>0</v>
      </c>
      <c r="P2782" s="71"/>
      <c r="Q2782" s="71">
        <v>0</v>
      </c>
      <c r="R2782" s="71"/>
      <c r="S2782" s="71">
        <v>0</v>
      </c>
      <c r="T2782" s="71"/>
      <c r="U2782" s="71">
        <v>1004340</v>
      </c>
      <c r="V2782" s="74"/>
      <c r="W2782" s="72">
        <v>1004340</v>
      </c>
      <c r="X2782" s="69"/>
      <c r="Y2782" s="71">
        <v>0</v>
      </c>
      <c r="Z2782" s="69"/>
      <c r="AA2782" s="70">
        <v>17923</v>
      </c>
      <c r="AB2782" s="69"/>
      <c r="AC2782" s="73" t="str">
        <f t="shared" si="43"/>
        <v>No</v>
      </c>
    </row>
    <row r="2783" spans="1:29">
      <c r="A2783" s="69" t="s">
        <v>6537</v>
      </c>
      <c r="B2783" s="69" t="s">
        <v>369</v>
      </c>
      <c r="C2783" s="183" t="s">
        <v>113</v>
      </c>
      <c r="D2783" s="308">
        <v>5109</v>
      </c>
      <c r="E2783" s="312">
        <v>50109</v>
      </c>
      <c r="F2783" s="183" t="s">
        <v>187</v>
      </c>
      <c r="G2783" s="183" t="s">
        <v>5166</v>
      </c>
      <c r="H2783" s="185">
        <v>63835</v>
      </c>
      <c r="I2783" s="185">
        <v>8</v>
      </c>
      <c r="J2783" s="183" t="s">
        <v>13</v>
      </c>
      <c r="K2783" s="69" t="s">
        <v>11</v>
      </c>
      <c r="L2783" s="70">
        <v>6</v>
      </c>
      <c r="M2783" s="71">
        <v>0</v>
      </c>
      <c r="N2783" s="71"/>
      <c r="O2783" s="71">
        <v>0</v>
      </c>
      <c r="P2783" s="71"/>
      <c r="Q2783" s="71">
        <v>0</v>
      </c>
      <c r="R2783" s="71"/>
      <c r="S2783" s="71">
        <v>0</v>
      </c>
      <c r="T2783" s="71"/>
      <c r="U2783" s="71">
        <v>2322002</v>
      </c>
      <c r="V2783" s="74"/>
      <c r="W2783" s="72">
        <v>2322002</v>
      </c>
      <c r="X2783" s="69"/>
      <c r="Y2783" s="71">
        <v>0</v>
      </c>
      <c r="Z2783" s="69"/>
      <c r="AA2783" s="70">
        <v>20144</v>
      </c>
      <c r="AB2783" s="69"/>
      <c r="AC2783" s="73" t="str">
        <f t="shared" si="43"/>
        <v>No</v>
      </c>
    </row>
    <row r="2784" spans="1:29">
      <c r="A2784" s="69" t="s">
        <v>6042</v>
      </c>
      <c r="B2784" s="69" t="s">
        <v>1507</v>
      </c>
      <c r="C2784" s="183" t="s">
        <v>55</v>
      </c>
      <c r="D2784" s="308" t="s">
        <v>1508</v>
      </c>
      <c r="E2784" s="312" t="s">
        <v>1509</v>
      </c>
      <c r="F2784" s="183" t="s">
        <v>201</v>
      </c>
      <c r="G2784" s="183" t="s">
        <v>222</v>
      </c>
      <c r="H2784" s="185">
        <v>0</v>
      </c>
      <c r="I2784" s="185">
        <v>8</v>
      </c>
      <c r="J2784" s="183" t="s">
        <v>12</v>
      </c>
      <c r="K2784" s="69" t="s">
        <v>11</v>
      </c>
      <c r="L2784" s="70">
        <v>6</v>
      </c>
      <c r="M2784" s="71">
        <v>0</v>
      </c>
      <c r="N2784" s="71"/>
      <c r="O2784" s="71">
        <v>0</v>
      </c>
      <c r="P2784" s="71"/>
      <c r="Q2784" s="71">
        <v>0</v>
      </c>
      <c r="R2784" s="71"/>
      <c r="S2784" s="71">
        <v>0</v>
      </c>
      <c r="T2784" s="71"/>
      <c r="U2784" s="71">
        <v>127978</v>
      </c>
      <c r="V2784" s="74"/>
      <c r="W2784" s="72">
        <v>127978</v>
      </c>
      <c r="X2784" s="69"/>
      <c r="Y2784" s="71">
        <v>0</v>
      </c>
      <c r="Z2784" s="69"/>
      <c r="AA2784" s="70">
        <v>5008</v>
      </c>
      <c r="AB2784" s="69"/>
      <c r="AC2784" s="73" t="str">
        <f t="shared" si="43"/>
        <v>No</v>
      </c>
    </row>
    <row r="2785" spans="1:29">
      <c r="A2785" s="69" t="s">
        <v>4139</v>
      </c>
      <c r="B2785" s="69" t="s">
        <v>4140</v>
      </c>
      <c r="C2785" s="183" t="s">
        <v>48</v>
      </c>
      <c r="D2785" s="308" t="s">
        <v>4141</v>
      </c>
      <c r="E2785" s="312" t="s">
        <v>4142</v>
      </c>
      <c r="F2785" s="183" t="s">
        <v>187</v>
      </c>
      <c r="G2785" s="183" t="s">
        <v>222</v>
      </c>
      <c r="H2785" s="185">
        <v>0</v>
      </c>
      <c r="I2785" s="185">
        <v>8</v>
      </c>
      <c r="J2785" s="183" t="s">
        <v>13</v>
      </c>
      <c r="K2785" s="69" t="s">
        <v>11</v>
      </c>
      <c r="L2785" s="70">
        <v>6</v>
      </c>
      <c r="M2785" s="71">
        <v>0</v>
      </c>
      <c r="N2785" s="71"/>
      <c r="O2785" s="71">
        <v>0</v>
      </c>
      <c r="P2785" s="71"/>
      <c r="Q2785" s="71">
        <v>0</v>
      </c>
      <c r="R2785" s="71"/>
      <c r="S2785" s="71">
        <v>0</v>
      </c>
      <c r="T2785" s="71"/>
      <c r="U2785" s="71">
        <v>274734</v>
      </c>
      <c r="V2785" s="74"/>
      <c r="W2785" s="72">
        <v>274734</v>
      </c>
      <c r="X2785" s="69"/>
      <c r="Y2785" s="71">
        <v>0</v>
      </c>
      <c r="Z2785" s="69"/>
      <c r="AA2785" s="70">
        <v>9183</v>
      </c>
      <c r="AB2785" s="69"/>
      <c r="AC2785" s="73" t="str">
        <f t="shared" si="43"/>
        <v>No</v>
      </c>
    </row>
    <row r="2786" spans="1:29">
      <c r="A2786" s="69" t="s">
        <v>5089</v>
      </c>
      <c r="B2786" s="69" t="s">
        <v>5090</v>
      </c>
      <c r="C2786" s="183" t="s">
        <v>9</v>
      </c>
      <c r="D2786" s="308"/>
      <c r="E2786" s="312" t="s">
        <v>5091</v>
      </c>
      <c r="F2786" s="183" t="s">
        <v>235</v>
      </c>
      <c r="G2786" s="183" t="s">
        <v>222</v>
      </c>
      <c r="H2786" s="185">
        <v>0</v>
      </c>
      <c r="I2786" s="185">
        <v>8</v>
      </c>
      <c r="J2786" s="183" t="s">
        <v>12</v>
      </c>
      <c r="K2786" s="69" t="s">
        <v>11</v>
      </c>
      <c r="L2786" s="70">
        <v>6</v>
      </c>
      <c r="M2786" s="71">
        <v>0</v>
      </c>
      <c r="N2786" s="71"/>
      <c r="O2786" s="71">
        <v>0</v>
      </c>
      <c r="P2786" s="71"/>
      <c r="Q2786" s="71">
        <v>0</v>
      </c>
      <c r="R2786" s="71"/>
      <c r="S2786" s="71">
        <v>0</v>
      </c>
      <c r="T2786" s="71"/>
      <c r="U2786" s="71">
        <v>342321</v>
      </c>
      <c r="V2786" s="74"/>
      <c r="W2786" s="72">
        <v>342321</v>
      </c>
      <c r="X2786" s="69"/>
      <c r="Y2786" s="71">
        <v>0</v>
      </c>
      <c r="Z2786" s="69"/>
      <c r="AA2786" s="70">
        <v>5670</v>
      </c>
      <c r="AB2786" s="69"/>
      <c r="AC2786" s="73" t="str">
        <f t="shared" si="43"/>
        <v>No</v>
      </c>
    </row>
    <row r="2787" spans="1:29">
      <c r="A2787" s="69" t="s">
        <v>3000</v>
      </c>
      <c r="B2787" s="69" t="s">
        <v>3001</v>
      </c>
      <c r="C2787" s="183" t="s">
        <v>56</v>
      </c>
      <c r="D2787" s="308" t="s">
        <v>3002</v>
      </c>
      <c r="E2787" s="312" t="s">
        <v>3003</v>
      </c>
      <c r="F2787" s="183" t="s">
        <v>187</v>
      </c>
      <c r="G2787" s="183" t="s">
        <v>222</v>
      </c>
      <c r="H2787" s="185">
        <v>0</v>
      </c>
      <c r="I2787" s="185">
        <v>8</v>
      </c>
      <c r="J2787" s="183" t="s">
        <v>12</v>
      </c>
      <c r="K2787" s="69" t="s">
        <v>11</v>
      </c>
      <c r="L2787" s="70">
        <v>6</v>
      </c>
      <c r="M2787" s="71">
        <v>0</v>
      </c>
      <c r="N2787" s="71"/>
      <c r="O2787" s="71">
        <v>0</v>
      </c>
      <c r="P2787" s="71"/>
      <c r="Q2787" s="71">
        <v>0</v>
      </c>
      <c r="R2787" s="71"/>
      <c r="S2787" s="71">
        <v>0</v>
      </c>
      <c r="T2787" s="71"/>
      <c r="U2787" s="71">
        <v>354774</v>
      </c>
      <c r="V2787" s="74"/>
      <c r="W2787" s="72">
        <v>354774</v>
      </c>
      <c r="X2787" s="69"/>
      <c r="Y2787" s="71">
        <v>0</v>
      </c>
      <c r="Z2787" s="69"/>
      <c r="AA2787" s="70">
        <v>9135</v>
      </c>
      <c r="AB2787" s="69"/>
      <c r="AC2787" s="73" t="str">
        <f t="shared" si="43"/>
        <v>No</v>
      </c>
    </row>
    <row r="2788" spans="1:29">
      <c r="A2788" s="69" t="s">
        <v>91</v>
      </c>
      <c r="B2788" s="69" t="s">
        <v>936</v>
      </c>
      <c r="C2788" s="183" t="s">
        <v>89</v>
      </c>
      <c r="D2788" s="308">
        <v>4150</v>
      </c>
      <c r="E2788" s="312">
        <v>40150</v>
      </c>
      <c r="F2788" s="183" t="s">
        <v>187</v>
      </c>
      <c r="G2788" s="183" t="s">
        <v>5166</v>
      </c>
      <c r="H2788" s="185">
        <v>71747</v>
      </c>
      <c r="I2788" s="185">
        <v>8</v>
      </c>
      <c r="J2788" s="183" t="s">
        <v>13</v>
      </c>
      <c r="K2788" s="69" t="s">
        <v>11</v>
      </c>
      <c r="L2788" s="70">
        <v>6</v>
      </c>
      <c r="M2788" s="71">
        <v>0</v>
      </c>
      <c r="N2788" s="71"/>
      <c r="O2788" s="71">
        <v>0</v>
      </c>
      <c r="P2788" s="71"/>
      <c r="Q2788" s="71">
        <v>0</v>
      </c>
      <c r="R2788" s="71"/>
      <c r="S2788" s="71">
        <v>0</v>
      </c>
      <c r="T2788" s="71"/>
      <c r="U2788" s="71">
        <v>456897</v>
      </c>
      <c r="V2788" s="74"/>
      <c r="W2788" s="72">
        <v>456897</v>
      </c>
      <c r="X2788" s="69"/>
      <c r="Y2788" s="71">
        <v>0</v>
      </c>
      <c r="Z2788" s="69"/>
      <c r="AA2788" s="70">
        <v>10488</v>
      </c>
      <c r="AB2788" s="69"/>
      <c r="AC2788" s="73" t="str">
        <f t="shared" si="43"/>
        <v>No</v>
      </c>
    </row>
    <row r="2789" spans="1:29">
      <c r="A2789" s="69" t="s">
        <v>3215</v>
      </c>
      <c r="B2789" s="69" t="s">
        <v>3216</v>
      </c>
      <c r="C2789" s="183" t="s">
        <v>113</v>
      </c>
      <c r="D2789" s="308" t="s">
        <v>3217</v>
      </c>
      <c r="E2789" s="312" t="s">
        <v>3218</v>
      </c>
      <c r="F2789" s="183" t="s">
        <v>187</v>
      </c>
      <c r="G2789" s="183" t="s">
        <v>222</v>
      </c>
      <c r="H2789" s="185">
        <v>0</v>
      </c>
      <c r="I2789" s="185">
        <v>8</v>
      </c>
      <c r="J2789" s="183" t="s">
        <v>13</v>
      </c>
      <c r="K2789" s="69" t="s">
        <v>11</v>
      </c>
      <c r="L2789" s="70">
        <v>6</v>
      </c>
      <c r="M2789" s="71">
        <v>0</v>
      </c>
      <c r="N2789" s="71"/>
      <c r="O2789" s="71">
        <v>0</v>
      </c>
      <c r="P2789" s="71"/>
      <c r="Q2789" s="71">
        <v>0</v>
      </c>
      <c r="R2789" s="71"/>
      <c r="S2789" s="71">
        <v>0</v>
      </c>
      <c r="T2789" s="71"/>
      <c r="U2789" s="71">
        <v>1527360</v>
      </c>
      <c r="V2789" s="74"/>
      <c r="W2789" s="72">
        <v>1527360</v>
      </c>
      <c r="X2789" s="69"/>
      <c r="Y2789" s="71">
        <v>0</v>
      </c>
      <c r="Z2789" s="69"/>
      <c r="AA2789" s="70">
        <v>21776</v>
      </c>
      <c r="AB2789" s="69"/>
      <c r="AC2789" s="73" t="str">
        <f t="shared" si="43"/>
        <v>No</v>
      </c>
    </row>
    <row r="2790" spans="1:29">
      <c r="A2790" s="69" t="s">
        <v>4942</v>
      </c>
      <c r="B2790" s="69" t="s">
        <v>5863</v>
      </c>
      <c r="C2790" s="183" t="s">
        <v>85</v>
      </c>
      <c r="D2790" s="308" t="s">
        <v>4943</v>
      </c>
      <c r="E2790" s="312" t="s">
        <v>4944</v>
      </c>
      <c r="F2790" s="183" t="s">
        <v>187</v>
      </c>
      <c r="G2790" s="183" t="s">
        <v>222</v>
      </c>
      <c r="H2790" s="185">
        <v>0</v>
      </c>
      <c r="I2790" s="185">
        <v>8</v>
      </c>
      <c r="J2790" s="183" t="s">
        <v>12</v>
      </c>
      <c r="K2790" s="69" t="s">
        <v>14</v>
      </c>
      <c r="L2790" s="70">
        <v>5</v>
      </c>
      <c r="M2790" s="71">
        <v>0</v>
      </c>
      <c r="N2790" s="71"/>
      <c r="O2790" s="71">
        <v>0</v>
      </c>
      <c r="P2790" s="71"/>
      <c r="Q2790" s="71">
        <v>0</v>
      </c>
      <c r="R2790" s="71"/>
      <c r="S2790" s="71">
        <v>0</v>
      </c>
      <c r="T2790" s="71"/>
      <c r="U2790" s="71">
        <v>702261</v>
      </c>
      <c r="V2790" s="74"/>
      <c r="W2790" s="72">
        <v>702261</v>
      </c>
      <c r="X2790" s="69"/>
      <c r="Y2790" s="71">
        <v>0</v>
      </c>
      <c r="Z2790" s="69"/>
      <c r="AA2790" s="70">
        <v>6033</v>
      </c>
      <c r="AB2790" s="69"/>
      <c r="AC2790" s="73" t="str">
        <f t="shared" si="43"/>
        <v>No</v>
      </c>
    </row>
    <row r="2791" spans="1:29">
      <c r="A2791" s="69" t="s">
        <v>6544</v>
      </c>
      <c r="B2791" s="69" t="s">
        <v>396</v>
      </c>
      <c r="C2791" s="183" t="s">
        <v>103</v>
      </c>
      <c r="D2791" s="308">
        <v>6081</v>
      </c>
      <c r="E2791" s="312">
        <v>60081</v>
      </c>
      <c r="F2791" s="183" t="s">
        <v>187</v>
      </c>
      <c r="G2791" s="183" t="s">
        <v>5166</v>
      </c>
      <c r="H2791" s="185">
        <v>98884</v>
      </c>
      <c r="I2791" s="185">
        <v>8</v>
      </c>
      <c r="J2791" s="183" t="s">
        <v>13</v>
      </c>
      <c r="K2791" s="69" t="s">
        <v>11</v>
      </c>
      <c r="L2791" s="70">
        <v>5</v>
      </c>
      <c r="M2791" s="71">
        <v>0</v>
      </c>
      <c r="N2791" s="71"/>
      <c r="O2791" s="71">
        <v>0</v>
      </c>
      <c r="P2791" s="71"/>
      <c r="Q2791" s="71">
        <v>0</v>
      </c>
      <c r="R2791" s="71"/>
      <c r="S2791" s="71">
        <v>0</v>
      </c>
      <c r="T2791" s="71"/>
      <c r="U2791" s="71">
        <v>1622194</v>
      </c>
      <c r="V2791" s="74"/>
      <c r="W2791" s="72">
        <v>1622194</v>
      </c>
      <c r="X2791" s="69"/>
      <c r="Y2791" s="71">
        <v>0</v>
      </c>
      <c r="Z2791" s="69"/>
      <c r="AA2791" s="70">
        <v>19440</v>
      </c>
      <c r="AB2791" s="69"/>
      <c r="AC2791" s="73" t="str">
        <f t="shared" si="43"/>
        <v>No</v>
      </c>
    </row>
    <row r="2792" spans="1:29">
      <c r="A2792" s="69" t="s">
        <v>5008</v>
      </c>
      <c r="B2792" s="69" t="s">
        <v>2836</v>
      </c>
      <c r="C2792" s="183" t="s">
        <v>109</v>
      </c>
      <c r="D2792" s="308" t="s">
        <v>5009</v>
      </c>
      <c r="E2792" s="312" t="s">
        <v>5010</v>
      </c>
      <c r="F2792" s="183" t="s">
        <v>189</v>
      </c>
      <c r="G2792" s="183" t="s">
        <v>222</v>
      </c>
      <c r="H2792" s="185">
        <v>0</v>
      </c>
      <c r="I2792" s="185">
        <v>8</v>
      </c>
      <c r="J2792" s="183" t="s">
        <v>13</v>
      </c>
      <c r="K2792" s="69" t="s">
        <v>11</v>
      </c>
      <c r="L2792" s="70">
        <v>5</v>
      </c>
      <c r="M2792" s="71">
        <v>0</v>
      </c>
      <c r="N2792" s="71"/>
      <c r="O2792" s="71">
        <v>0</v>
      </c>
      <c r="P2792" s="71"/>
      <c r="Q2792" s="71">
        <v>0</v>
      </c>
      <c r="R2792" s="71"/>
      <c r="S2792" s="71">
        <v>0</v>
      </c>
      <c r="T2792" s="71"/>
      <c r="U2792" s="71">
        <v>2032441</v>
      </c>
      <c r="V2792" s="74"/>
      <c r="W2792" s="72">
        <v>2032441</v>
      </c>
      <c r="X2792" s="69"/>
      <c r="Y2792" s="71">
        <v>0</v>
      </c>
      <c r="Z2792" s="69"/>
      <c r="AA2792" s="70">
        <v>20503</v>
      </c>
      <c r="AB2792" s="69"/>
      <c r="AC2792" s="73" t="str">
        <f t="shared" si="43"/>
        <v>No</v>
      </c>
    </row>
    <row r="2793" spans="1:29">
      <c r="A2793" s="69" t="s">
        <v>394</v>
      </c>
      <c r="B2793" s="69" t="s">
        <v>395</v>
      </c>
      <c r="C2793" s="183" t="s">
        <v>74</v>
      </c>
      <c r="D2793" s="308">
        <v>2006</v>
      </c>
      <c r="E2793" s="312">
        <v>20006</v>
      </c>
      <c r="F2793" s="183" t="s">
        <v>187</v>
      </c>
      <c r="G2793" s="183" t="s">
        <v>185</v>
      </c>
      <c r="H2793" s="185">
        <v>18351295</v>
      </c>
      <c r="I2793" s="185">
        <v>8</v>
      </c>
      <c r="J2793" s="183" t="s">
        <v>13</v>
      </c>
      <c r="K2793" s="69" t="s">
        <v>11</v>
      </c>
      <c r="L2793" s="70">
        <v>5</v>
      </c>
      <c r="M2793" s="71">
        <v>1237000</v>
      </c>
      <c r="N2793" s="71"/>
      <c r="O2793" s="71">
        <v>281282</v>
      </c>
      <c r="P2793" s="71"/>
      <c r="Q2793" s="71">
        <v>70806</v>
      </c>
      <c r="R2793" s="71"/>
      <c r="S2793" s="71">
        <v>397871</v>
      </c>
      <c r="T2793" s="71"/>
      <c r="U2793" s="71">
        <v>0</v>
      </c>
      <c r="V2793" s="74"/>
      <c r="W2793" s="72">
        <v>1986959</v>
      </c>
      <c r="X2793" s="69"/>
      <c r="Y2793" s="71">
        <v>0</v>
      </c>
      <c r="Z2793" s="69"/>
      <c r="AA2793" s="70">
        <v>33484</v>
      </c>
      <c r="AB2793" s="69"/>
      <c r="AC2793" s="73" t="str">
        <f t="shared" si="43"/>
        <v>No</v>
      </c>
    </row>
    <row r="2794" spans="1:29">
      <c r="A2794" s="69" t="s">
        <v>4840</v>
      </c>
      <c r="B2794" s="69" t="s">
        <v>5870</v>
      </c>
      <c r="C2794" s="183" t="s">
        <v>109</v>
      </c>
      <c r="D2794" s="308" t="s">
        <v>4841</v>
      </c>
      <c r="E2794" s="312" t="s">
        <v>4842</v>
      </c>
      <c r="F2794" s="183" t="s">
        <v>235</v>
      </c>
      <c r="G2794" s="183" t="s">
        <v>222</v>
      </c>
      <c r="H2794" s="185">
        <v>0</v>
      </c>
      <c r="I2794" s="185">
        <v>8</v>
      </c>
      <c r="J2794" s="183" t="s">
        <v>12</v>
      </c>
      <c r="K2794" s="69" t="s">
        <v>11</v>
      </c>
      <c r="L2794" s="70">
        <v>5</v>
      </c>
      <c r="M2794" s="71">
        <v>0</v>
      </c>
      <c r="N2794" s="71"/>
      <c r="O2794" s="71">
        <v>0</v>
      </c>
      <c r="P2794" s="71"/>
      <c r="Q2794" s="71">
        <v>0</v>
      </c>
      <c r="R2794" s="71"/>
      <c r="S2794" s="71">
        <v>0</v>
      </c>
      <c r="T2794" s="71"/>
      <c r="U2794" s="71">
        <v>1079987</v>
      </c>
      <c r="V2794" s="74"/>
      <c r="W2794" s="72">
        <v>1079987</v>
      </c>
      <c r="X2794" s="69"/>
      <c r="Y2794" s="71">
        <v>0</v>
      </c>
      <c r="Z2794" s="69"/>
      <c r="AA2794" s="70">
        <v>20571</v>
      </c>
      <c r="AB2794" s="69"/>
      <c r="AC2794" s="73" t="str">
        <f t="shared" si="43"/>
        <v>No</v>
      </c>
    </row>
    <row r="2795" spans="1:29">
      <c r="A2795" s="69" t="s">
        <v>1097</v>
      </c>
      <c r="B2795" s="69" t="s">
        <v>1098</v>
      </c>
      <c r="C2795" s="183" t="s">
        <v>85</v>
      </c>
      <c r="D2795" s="308" t="s">
        <v>1099</v>
      </c>
      <c r="E2795" s="312">
        <v>119</v>
      </c>
      <c r="F2795" s="183" t="s">
        <v>160</v>
      </c>
      <c r="G2795" s="183" t="s">
        <v>5166</v>
      </c>
      <c r="H2795" s="185">
        <v>0</v>
      </c>
      <c r="I2795" s="185">
        <v>8</v>
      </c>
      <c r="J2795" s="183" t="s">
        <v>23</v>
      </c>
      <c r="K2795" s="69" t="s">
        <v>11</v>
      </c>
      <c r="L2795" s="70">
        <v>5</v>
      </c>
      <c r="M2795" s="71">
        <v>0</v>
      </c>
      <c r="N2795" s="71"/>
      <c r="O2795" s="71">
        <v>0</v>
      </c>
      <c r="P2795" s="71"/>
      <c r="Q2795" s="71">
        <v>0</v>
      </c>
      <c r="R2795" s="71"/>
      <c r="S2795" s="71">
        <v>0</v>
      </c>
      <c r="T2795" s="71"/>
      <c r="U2795" s="71">
        <v>964637</v>
      </c>
      <c r="V2795" s="74"/>
      <c r="W2795" s="72">
        <v>964637</v>
      </c>
      <c r="X2795" s="69"/>
      <c r="Y2795" s="71">
        <v>0</v>
      </c>
      <c r="Z2795" s="69"/>
      <c r="AA2795" s="70">
        <v>9762</v>
      </c>
      <c r="AB2795" s="69"/>
      <c r="AC2795" s="73" t="str">
        <f t="shared" si="43"/>
        <v>No</v>
      </c>
    </row>
    <row r="2796" spans="1:29">
      <c r="A2796" s="69" t="s">
        <v>47</v>
      </c>
      <c r="B2796" s="69" t="s">
        <v>662</v>
      </c>
      <c r="C2796" s="183" t="s">
        <v>46</v>
      </c>
      <c r="D2796" s="308">
        <v>5183</v>
      </c>
      <c r="E2796" s="312">
        <v>50183</v>
      </c>
      <c r="F2796" s="183" t="s">
        <v>187</v>
      </c>
      <c r="G2796" s="183" t="s">
        <v>5166</v>
      </c>
      <c r="H2796" s="185">
        <v>8608208</v>
      </c>
      <c r="I2796" s="185">
        <v>8</v>
      </c>
      <c r="J2796" s="183" t="s">
        <v>23</v>
      </c>
      <c r="K2796" s="69" t="s">
        <v>14</v>
      </c>
      <c r="L2796" s="70">
        <v>4</v>
      </c>
      <c r="M2796" s="71">
        <v>0</v>
      </c>
      <c r="N2796" s="71"/>
      <c r="O2796" s="71">
        <v>0</v>
      </c>
      <c r="P2796" s="71"/>
      <c r="Q2796" s="71">
        <v>0</v>
      </c>
      <c r="R2796" s="71"/>
      <c r="S2796" s="71">
        <v>0</v>
      </c>
      <c r="T2796" s="71"/>
      <c r="U2796" s="71">
        <v>764962</v>
      </c>
      <c r="V2796" s="74"/>
      <c r="W2796" s="72">
        <v>764962</v>
      </c>
      <c r="X2796" s="69"/>
      <c r="Y2796" s="71">
        <v>0</v>
      </c>
      <c r="Z2796" s="69"/>
      <c r="AA2796" s="70">
        <v>2675</v>
      </c>
      <c r="AB2796" s="69"/>
      <c r="AC2796" s="73" t="str">
        <f t="shared" si="43"/>
        <v>No</v>
      </c>
    </row>
    <row r="2797" spans="1:29">
      <c r="A2797" s="69" t="s">
        <v>6548</v>
      </c>
      <c r="B2797" s="69" t="s">
        <v>255</v>
      </c>
      <c r="C2797" s="183" t="s">
        <v>46</v>
      </c>
      <c r="D2797" s="308">
        <v>5098</v>
      </c>
      <c r="E2797" s="312">
        <v>50098</v>
      </c>
      <c r="F2797" s="183" t="s">
        <v>187</v>
      </c>
      <c r="G2797" s="183" t="s">
        <v>5166</v>
      </c>
      <c r="H2797" s="185">
        <v>66025</v>
      </c>
      <c r="I2797" s="185">
        <v>8</v>
      </c>
      <c r="J2797" s="183" t="s">
        <v>13</v>
      </c>
      <c r="K2797" s="69" t="s">
        <v>11</v>
      </c>
      <c r="L2797" s="70">
        <v>4</v>
      </c>
      <c r="M2797" s="71">
        <v>0</v>
      </c>
      <c r="N2797" s="71"/>
      <c r="O2797" s="71">
        <v>0</v>
      </c>
      <c r="P2797" s="71"/>
      <c r="Q2797" s="71">
        <v>0</v>
      </c>
      <c r="R2797" s="71"/>
      <c r="S2797" s="71">
        <v>0</v>
      </c>
      <c r="T2797" s="71"/>
      <c r="U2797" s="71">
        <v>1171683</v>
      </c>
      <c r="V2797" s="74"/>
      <c r="W2797" s="72">
        <v>1171683</v>
      </c>
      <c r="X2797" s="69"/>
      <c r="Y2797" s="71">
        <v>0</v>
      </c>
      <c r="Z2797" s="69"/>
      <c r="AA2797" s="70">
        <v>13558</v>
      </c>
      <c r="AB2797" s="69"/>
      <c r="AC2797" s="73" t="str">
        <f t="shared" si="43"/>
        <v>No</v>
      </c>
    </row>
    <row r="2798" spans="1:29">
      <c r="A2798" s="69" t="s">
        <v>5658</v>
      </c>
      <c r="B2798" s="69" t="s">
        <v>481</v>
      </c>
      <c r="C2798" s="183" t="s">
        <v>21</v>
      </c>
      <c r="D2798" s="308"/>
      <c r="E2798" s="312">
        <v>90293</v>
      </c>
      <c r="F2798" s="183" t="s">
        <v>187</v>
      </c>
      <c r="G2798" s="183" t="s">
        <v>5166</v>
      </c>
      <c r="H2798" s="185">
        <v>12150996</v>
      </c>
      <c r="I2798" s="185">
        <v>8</v>
      </c>
      <c r="J2798" s="183" t="s">
        <v>13</v>
      </c>
      <c r="K2798" s="69" t="s">
        <v>14</v>
      </c>
      <c r="L2798" s="70">
        <v>4</v>
      </c>
      <c r="M2798" s="71">
        <v>0</v>
      </c>
      <c r="N2798" s="71"/>
      <c r="O2798" s="71">
        <v>0</v>
      </c>
      <c r="P2798" s="71"/>
      <c r="Q2798" s="71">
        <v>0</v>
      </c>
      <c r="R2798" s="71"/>
      <c r="S2798" s="71">
        <v>0</v>
      </c>
      <c r="T2798" s="71"/>
      <c r="U2798" s="71">
        <v>718351</v>
      </c>
      <c r="V2798" s="74"/>
      <c r="W2798" s="72">
        <v>718351</v>
      </c>
      <c r="X2798" s="69"/>
      <c r="Y2798" s="71">
        <v>0</v>
      </c>
      <c r="Z2798" s="69"/>
      <c r="AA2798" s="70">
        <v>11673</v>
      </c>
      <c r="AB2798" s="69"/>
      <c r="AC2798" s="73" t="str">
        <f t="shared" si="43"/>
        <v>No</v>
      </c>
    </row>
    <row r="2799" spans="1:29">
      <c r="A2799" s="69" t="s">
        <v>5658</v>
      </c>
      <c r="B2799" s="69" t="s">
        <v>481</v>
      </c>
      <c r="C2799" s="183" t="s">
        <v>21</v>
      </c>
      <c r="D2799" s="308"/>
      <c r="E2799" s="312">
        <v>90293</v>
      </c>
      <c r="F2799" s="183" t="s">
        <v>187</v>
      </c>
      <c r="G2799" s="183" t="s">
        <v>5166</v>
      </c>
      <c r="H2799" s="185">
        <v>12150996</v>
      </c>
      <c r="I2799" s="185">
        <v>8</v>
      </c>
      <c r="J2799" s="183" t="s">
        <v>12</v>
      </c>
      <c r="K2799" s="69" t="s">
        <v>14</v>
      </c>
      <c r="L2799" s="70">
        <v>4</v>
      </c>
      <c r="M2799" s="71">
        <v>0</v>
      </c>
      <c r="N2799" s="71"/>
      <c r="O2799" s="71">
        <v>0</v>
      </c>
      <c r="P2799" s="71"/>
      <c r="Q2799" s="71">
        <v>0</v>
      </c>
      <c r="R2799" s="71"/>
      <c r="S2799" s="71">
        <v>0</v>
      </c>
      <c r="T2799" s="71"/>
      <c r="U2799" s="71">
        <v>446858</v>
      </c>
      <c r="V2799" s="74"/>
      <c r="W2799" s="72">
        <v>446858</v>
      </c>
      <c r="X2799" s="69"/>
      <c r="Y2799" s="71">
        <v>0</v>
      </c>
      <c r="Z2799" s="69"/>
      <c r="AA2799" s="70">
        <v>7343</v>
      </c>
      <c r="AB2799" s="69"/>
      <c r="AC2799" s="73" t="str">
        <f t="shared" si="43"/>
        <v>No</v>
      </c>
    </row>
    <row r="2800" spans="1:29">
      <c r="A2800" s="69" t="s">
        <v>636</v>
      </c>
      <c r="B2800" s="69" t="s">
        <v>637</v>
      </c>
      <c r="C2800" s="183" t="s">
        <v>89</v>
      </c>
      <c r="D2800" s="308">
        <v>4117</v>
      </c>
      <c r="E2800" s="312">
        <v>40117</v>
      </c>
      <c r="F2800" s="183" t="s">
        <v>187</v>
      </c>
      <c r="G2800" s="183" t="s">
        <v>5166</v>
      </c>
      <c r="H2800" s="185">
        <v>2148346</v>
      </c>
      <c r="I2800" s="185">
        <v>8</v>
      </c>
      <c r="J2800" s="183" t="s">
        <v>13</v>
      </c>
      <c r="K2800" s="69" t="s">
        <v>11</v>
      </c>
      <c r="L2800" s="70">
        <v>4</v>
      </c>
      <c r="M2800" s="71">
        <v>0</v>
      </c>
      <c r="N2800" s="71"/>
      <c r="O2800" s="71">
        <v>0</v>
      </c>
      <c r="P2800" s="71"/>
      <c r="Q2800" s="71">
        <v>0</v>
      </c>
      <c r="R2800" s="71"/>
      <c r="S2800" s="71">
        <v>0</v>
      </c>
      <c r="T2800" s="71"/>
      <c r="U2800" s="71">
        <v>158307</v>
      </c>
      <c r="V2800" s="74"/>
      <c r="W2800" s="72">
        <v>158307</v>
      </c>
      <c r="X2800" s="69"/>
      <c r="Y2800" s="71">
        <v>0</v>
      </c>
      <c r="Z2800" s="69"/>
      <c r="AA2800" s="70">
        <v>2724</v>
      </c>
      <c r="AB2800" s="69"/>
      <c r="AC2800" s="73" t="str">
        <f t="shared" si="43"/>
        <v>No</v>
      </c>
    </row>
    <row r="2801" spans="1:29">
      <c r="A2801" s="69" t="s">
        <v>636</v>
      </c>
      <c r="B2801" s="69" t="s">
        <v>637</v>
      </c>
      <c r="C2801" s="183" t="s">
        <v>89</v>
      </c>
      <c r="D2801" s="308">
        <v>4117</v>
      </c>
      <c r="E2801" s="312">
        <v>40117</v>
      </c>
      <c r="F2801" s="183" t="s">
        <v>187</v>
      </c>
      <c r="G2801" s="183" t="s">
        <v>5166</v>
      </c>
      <c r="H2801" s="185">
        <v>2148346</v>
      </c>
      <c r="I2801" s="185">
        <v>8</v>
      </c>
      <c r="J2801" s="183" t="s">
        <v>12</v>
      </c>
      <c r="K2801" s="69" t="s">
        <v>11</v>
      </c>
      <c r="L2801" s="70">
        <v>4</v>
      </c>
      <c r="M2801" s="71">
        <v>0</v>
      </c>
      <c r="N2801" s="71"/>
      <c r="O2801" s="71">
        <v>0</v>
      </c>
      <c r="P2801" s="71"/>
      <c r="Q2801" s="71">
        <v>0</v>
      </c>
      <c r="R2801" s="71"/>
      <c r="S2801" s="71">
        <v>0</v>
      </c>
      <c r="T2801" s="71"/>
      <c r="U2801" s="71">
        <v>155634</v>
      </c>
      <c r="V2801" s="74"/>
      <c r="W2801" s="72">
        <v>155634</v>
      </c>
      <c r="X2801" s="69"/>
      <c r="Y2801" s="71">
        <v>0</v>
      </c>
      <c r="Z2801" s="69"/>
      <c r="AA2801" s="70">
        <v>3092</v>
      </c>
      <c r="AB2801" s="69"/>
      <c r="AC2801" s="73" t="str">
        <f t="shared" si="43"/>
        <v>No</v>
      </c>
    </row>
    <row r="2802" spans="1:29">
      <c r="A2802" s="69" t="s">
        <v>47</v>
      </c>
      <c r="B2802" s="69" t="s">
        <v>662</v>
      </c>
      <c r="C2802" s="183" t="s">
        <v>46</v>
      </c>
      <c r="D2802" s="308">
        <v>5183</v>
      </c>
      <c r="E2802" s="312">
        <v>50183</v>
      </c>
      <c r="F2802" s="183" t="s">
        <v>187</v>
      </c>
      <c r="G2802" s="183" t="s">
        <v>5166</v>
      </c>
      <c r="H2802" s="185">
        <v>8608208</v>
      </c>
      <c r="I2802" s="185">
        <v>8</v>
      </c>
      <c r="J2802" s="183" t="s">
        <v>13</v>
      </c>
      <c r="K2802" s="69" t="s">
        <v>14</v>
      </c>
      <c r="L2802" s="70">
        <v>4</v>
      </c>
      <c r="M2802" s="71">
        <v>0</v>
      </c>
      <c r="N2802" s="71"/>
      <c r="O2802" s="71">
        <v>0</v>
      </c>
      <c r="P2802" s="71"/>
      <c r="Q2802" s="71">
        <v>0</v>
      </c>
      <c r="R2802" s="71"/>
      <c r="S2802" s="71">
        <v>0</v>
      </c>
      <c r="T2802" s="71"/>
      <c r="U2802" s="71">
        <v>707745</v>
      </c>
      <c r="V2802" s="74"/>
      <c r="W2802" s="72">
        <v>707745</v>
      </c>
      <c r="X2802" s="69"/>
      <c r="Y2802" s="71">
        <v>0</v>
      </c>
      <c r="Z2802" s="69"/>
      <c r="AA2802" s="70">
        <v>15187</v>
      </c>
      <c r="AB2802" s="69"/>
      <c r="AC2802" s="73" t="str">
        <f t="shared" si="43"/>
        <v>No</v>
      </c>
    </row>
    <row r="2803" spans="1:29">
      <c r="A2803" s="69" t="s">
        <v>4942</v>
      </c>
      <c r="B2803" s="69" t="s">
        <v>5863</v>
      </c>
      <c r="C2803" s="183" t="s">
        <v>85</v>
      </c>
      <c r="D2803" s="308" t="s">
        <v>4943</v>
      </c>
      <c r="E2803" s="312" t="s">
        <v>4944</v>
      </c>
      <c r="F2803" s="183" t="s">
        <v>187</v>
      </c>
      <c r="G2803" s="183" t="s">
        <v>222</v>
      </c>
      <c r="H2803" s="185">
        <v>0</v>
      </c>
      <c r="I2803" s="185">
        <v>8</v>
      </c>
      <c r="J2803" s="183" t="s">
        <v>13</v>
      </c>
      <c r="K2803" s="69" t="s">
        <v>14</v>
      </c>
      <c r="L2803" s="70">
        <v>3</v>
      </c>
      <c r="M2803" s="71">
        <v>0</v>
      </c>
      <c r="N2803" s="71"/>
      <c r="O2803" s="71">
        <v>0</v>
      </c>
      <c r="P2803" s="71"/>
      <c r="Q2803" s="71">
        <v>0</v>
      </c>
      <c r="R2803" s="71"/>
      <c r="S2803" s="71">
        <v>0</v>
      </c>
      <c r="T2803" s="71"/>
      <c r="U2803" s="71">
        <v>977126</v>
      </c>
      <c r="V2803" s="74"/>
      <c r="W2803" s="72">
        <v>977126</v>
      </c>
      <c r="X2803" s="69"/>
      <c r="Y2803" s="71">
        <v>0</v>
      </c>
      <c r="Z2803" s="69"/>
      <c r="AA2803" s="70">
        <v>8367</v>
      </c>
      <c r="AB2803" s="69"/>
      <c r="AC2803" s="73" t="str">
        <f t="shared" si="43"/>
        <v>No</v>
      </c>
    </row>
    <row r="2804" spans="1:29">
      <c r="A2804" s="69" t="s">
        <v>6544</v>
      </c>
      <c r="B2804" s="69" t="s">
        <v>396</v>
      </c>
      <c r="C2804" s="183" t="s">
        <v>103</v>
      </c>
      <c r="D2804" s="308">
        <v>6081</v>
      </c>
      <c r="E2804" s="312">
        <v>60081</v>
      </c>
      <c r="F2804" s="183" t="s">
        <v>187</v>
      </c>
      <c r="G2804" s="183" t="s">
        <v>5166</v>
      </c>
      <c r="H2804" s="185">
        <v>98884</v>
      </c>
      <c r="I2804" s="185">
        <v>8</v>
      </c>
      <c r="J2804" s="183" t="s">
        <v>12</v>
      </c>
      <c r="K2804" s="69" t="s">
        <v>11</v>
      </c>
      <c r="L2804" s="70">
        <v>3</v>
      </c>
      <c r="M2804" s="71">
        <v>0</v>
      </c>
      <c r="N2804" s="71"/>
      <c r="O2804" s="71">
        <v>0</v>
      </c>
      <c r="P2804" s="71"/>
      <c r="Q2804" s="71">
        <v>0</v>
      </c>
      <c r="R2804" s="71"/>
      <c r="S2804" s="71">
        <v>0</v>
      </c>
      <c r="T2804" s="71"/>
      <c r="U2804" s="71">
        <v>117255</v>
      </c>
      <c r="V2804" s="74"/>
      <c r="W2804" s="72">
        <v>117255</v>
      </c>
      <c r="X2804" s="69"/>
      <c r="Y2804" s="71">
        <v>0</v>
      </c>
      <c r="Z2804" s="69"/>
      <c r="AA2804" s="70">
        <v>3745</v>
      </c>
      <c r="AB2804" s="69"/>
      <c r="AC2804" s="73" t="str">
        <f t="shared" si="43"/>
        <v>No</v>
      </c>
    </row>
    <row r="2805" spans="1:29">
      <c r="A2805" s="69" t="s">
        <v>5008</v>
      </c>
      <c r="B2805" s="69" t="s">
        <v>2836</v>
      </c>
      <c r="C2805" s="183" t="s">
        <v>109</v>
      </c>
      <c r="D2805" s="308" t="s">
        <v>5009</v>
      </c>
      <c r="E2805" s="312" t="s">
        <v>5010</v>
      </c>
      <c r="F2805" s="183" t="s">
        <v>189</v>
      </c>
      <c r="G2805" s="183" t="s">
        <v>222</v>
      </c>
      <c r="H2805" s="185">
        <v>0</v>
      </c>
      <c r="I2805" s="185">
        <v>8</v>
      </c>
      <c r="J2805" s="183" t="s">
        <v>12</v>
      </c>
      <c r="K2805" s="69" t="s">
        <v>11</v>
      </c>
      <c r="L2805" s="70">
        <v>3</v>
      </c>
      <c r="M2805" s="71">
        <v>0</v>
      </c>
      <c r="N2805" s="71"/>
      <c r="O2805" s="71">
        <v>0</v>
      </c>
      <c r="P2805" s="71"/>
      <c r="Q2805" s="71">
        <v>0</v>
      </c>
      <c r="R2805" s="71"/>
      <c r="S2805" s="71">
        <v>0</v>
      </c>
      <c r="T2805" s="71"/>
      <c r="U2805" s="71">
        <v>751724</v>
      </c>
      <c r="V2805" s="74"/>
      <c r="W2805" s="72">
        <v>751724</v>
      </c>
      <c r="X2805" s="69"/>
      <c r="Y2805" s="71">
        <v>0</v>
      </c>
      <c r="Z2805" s="69"/>
      <c r="AA2805" s="70">
        <v>4255</v>
      </c>
      <c r="AB2805" s="69"/>
      <c r="AC2805" s="73" t="str">
        <f t="shared" si="43"/>
        <v>No</v>
      </c>
    </row>
    <row r="2806" spans="1:29">
      <c r="A2806" s="69" t="s">
        <v>394</v>
      </c>
      <c r="B2806" s="69" t="s">
        <v>395</v>
      </c>
      <c r="C2806" s="183" t="s">
        <v>74</v>
      </c>
      <c r="D2806" s="308">
        <v>2006</v>
      </c>
      <c r="E2806" s="312">
        <v>20006</v>
      </c>
      <c r="F2806" s="183" t="s">
        <v>187</v>
      </c>
      <c r="G2806" s="183" t="s">
        <v>185</v>
      </c>
      <c r="H2806" s="185">
        <v>18351295</v>
      </c>
      <c r="I2806" s="185">
        <v>8</v>
      </c>
      <c r="J2806" s="183" t="s">
        <v>12</v>
      </c>
      <c r="K2806" s="69" t="s">
        <v>11</v>
      </c>
      <c r="L2806" s="70">
        <v>3</v>
      </c>
      <c r="M2806" s="71">
        <v>369521</v>
      </c>
      <c r="N2806" s="71"/>
      <c r="O2806" s="71">
        <v>68497</v>
      </c>
      <c r="P2806" s="71"/>
      <c r="Q2806" s="71">
        <v>43035</v>
      </c>
      <c r="R2806" s="71"/>
      <c r="S2806" s="71">
        <v>101876</v>
      </c>
      <c r="T2806" s="71"/>
      <c r="U2806" s="71">
        <v>0</v>
      </c>
      <c r="V2806" s="74"/>
      <c r="W2806" s="72">
        <v>582929</v>
      </c>
      <c r="X2806" s="69"/>
      <c r="Y2806" s="71">
        <v>0</v>
      </c>
      <c r="Z2806" s="69"/>
      <c r="AA2806" s="70">
        <v>9389</v>
      </c>
      <c r="AB2806" s="69"/>
      <c r="AC2806" s="73" t="str">
        <f t="shared" si="43"/>
        <v>No</v>
      </c>
    </row>
    <row r="2807" spans="1:29">
      <c r="A2807" s="69" t="s">
        <v>4840</v>
      </c>
      <c r="B2807" s="69" t="s">
        <v>5870</v>
      </c>
      <c r="C2807" s="183" t="s">
        <v>109</v>
      </c>
      <c r="D2807" s="308" t="s">
        <v>4841</v>
      </c>
      <c r="E2807" s="312" t="s">
        <v>4842</v>
      </c>
      <c r="F2807" s="183" t="s">
        <v>235</v>
      </c>
      <c r="G2807" s="183" t="s">
        <v>222</v>
      </c>
      <c r="H2807" s="185">
        <v>0</v>
      </c>
      <c r="I2807" s="185">
        <v>8</v>
      </c>
      <c r="J2807" s="183" t="s">
        <v>23</v>
      </c>
      <c r="K2807" s="69" t="s">
        <v>11</v>
      </c>
      <c r="L2807" s="70">
        <v>3</v>
      </c>
      <c r="M2807" s="71">
        <v>0</v>
      </c>
      <c r="N2807" s="71"/>
      <c r="O2807" s="71">
        <v>0</v>
      </c>
      <c r="P2807" s="71"/>
      <c r="Q2807" s="71">
        <v>0</v>
      </c>
      <c r="R2807" s="71"/>
      <c r="S2807" s="71">
        <v>0</v>
      </c>
      <c r="T2807" s="71"/>
      <c r="U2807" s="71">
        <v>152447</v>
      </c>
      <c r="V2807" s="74"/>
      <c r="W2807" s="72">
        <v>152447</v>
      </c>
      <c r="X2807" s="69"/>
      <c r="Y2807" s="71">
        <v>0</v>
      </c>
      <c r="Z2807" s="69"/>
      <c r="AA2807" s="70">
        <v>1894</v>
      </c>
      <c r="AB2807" s="69"/>
      <c r="AC2807" s="73" t="str">
        <f t="shared" si="43"/>
        <v>No</v>
      </c>
    </row>
    <row r="2808" spans="1:29">
      <c r="A2808" s="69" t="s">
        <v>1097</v>
      </c>
      <c r="B2808" s="69" t="s">
        <v>1098</v>
      </c>
      <c r="C2808" s="183" t="s">
        <v>85</v>
      </c>
      <c r="D2808" s="308" t="s">
        <v>1099</v>
      </c>
      <c r="E2808" s="312">
        <v>119</v>
      </c>
      <c r="F2808" s="183" t="s">
        <v>160</v>
      </c>
      <c r="G2808" s="183" t="s">
        <v>5166</v>
      </c>
      <c r="H2808" s="185">
        <v>0</v>
      </c>
      <c r="I2808" s="185">
        <v>8</v>
      </c>
      <c r="J2808" s="183" t="s">
        <v>13</v>
      </c>
      <c r="K2808" s="69" t="s">
        <v>11</v>
      </c>
      <c r="L2808" s="70">
        <v>3</v>
      </c>
      <c r="M2808" s="71">
        <v>0</v>
      </c>
      <c r="N2808" s="71"/>
      <c r="O2808" s="71">
        <v>0</v>
      </c>
      <c r="P2808" s="71"/>
      <c r="Q2808" s="71">
        <v>0</v>
      </c>
      <c r="R2808" s="71"/>
      <c r="S2808" s="71">
        <v>0</v>
      </c>
      <c r="T2808" s="71"/>
      <c r="U2808" s="71">
        <v>450702</v>
      </c>
      <c r="V2808" s="74"/>
      <c r="W2808" s="72">
        <v>450702</v>
      </c>
      <c r="X2808" s="69"/>
      <c r="Y2808" s="71">
        <v>0</v>
      </c>
      <c r="Z2808" s="69"/>
      <c r="AA2808" s="70">
        <v>5256</v>
      </c>
      <c r="AB2808" s="69"/>
      <c r="AC2808" s="73" t="str">
        <f t="shared" si="43"/>
        <v>No</v>
      </c>
    </row>
    <row r="2809" spans="1:29">
      <c r="A2809" s="69" t="s">
        <v>1263</v>
      </c>
      <c r="B2809" s="69" t="s">
        <v>1264</v>
      </c>
      <c r="C2809" s="183" t="s">
        <v>109</v>
      </c>
      <c r="D2809" s="308" t="s">
        <v>1265</v>
      </c>
      <c r="E2809" s="312">
        <v>207</v>
      </c>
      <c r="F2809" s="183" t="s">
        <v>160</v>
      </c>
      <c r="G2809" s="183" t="s">
        <v>5166</v>
      </c>
      <c r="H2809" s="185">
        <v>0</v>
      </c>
      <c r="I2809" s="185">
        <v>8</v>
      </c>
      <c r="J2809" s="183" t="s">
        <v>13</v>
      </c>
      <c r="K2809" s="69" t="s">
        <v>11</v>
      </c>
      <c r="L2809" s="70">
        <v>3</v>
      </c>
      <c r="M2809" s="71">
        <v>0</v>
      </c>
      <c r="N2809" s="71"/>
      <c r="O2809" s="71">
        <v>0</v>
      </c>
      <c r="P2809" s="71"/>
      <c r="Q2809" s="71">
        <v>0</v>
      </c>
      <c r="R2809" s="71"/>
      <c r="S2809" s="71">
        <v>0</v>
      </c>
      <c r="T2809" s="71"/>
      <c r="U2809" s="71">
        <v>592622</v>
      </c>
      <c r="V2809" s="74"/>
      <c r="W2809" s="72">
        <v>592622</v>
      </c>
      <c r="X2809" s="69"/>
      <c r="Y2809" s="71">
        <v>0</v>
      </c>
      <c r="Z2809" s="69"/>
      <c r="AA2809" s="70">
        <v>10647</v>
      </c>
      <c r="AB2809" s="69"/>
      <c r="AC2809" s="73" t="str">
        <f t="shared" si="43"/>
        <v>No</v>
      </c>
    </row>
    <row r="2810" spans="1:29">
      <c r="A2810" s="69" t="s">
        <v>1263</v>
      </c>
      <c r="B2810" s="69" t="s">
        <v>1264</v>
      </c>
      <c r="C2810" s="183" t="s">
        <v>109</v>
      </c>
      <c r="D2810" s="308" t="s">
        <v>1265</v>
      </c>
      <c r="E2810" s="312">
        <v>207</v>
      </c>
      <c r="F2810" s="183" t="s">
        <v>160</v>
      </c>
      <c r="G2810" s="183" t="s">
        <v>5166</v>
      </c>
      <c r="H2810" s="185">
        <v>0</v>
      </c>
      <c r="I2810" s="185">
        <v>8</v>
      </c>
      <c r="J2810" s="183" t="s">
        <v>12</v>
      </c>
      <c r="K2810" s="69" t="s">
        <v>11</v>
      </c>
      <c r="L2810" s="70">
        <v>3</v>
      </c>
      <c r="M2810" s="71">
        <v>0</v>
      </c>
      <c r="N2810" s="71"/>
      <c r="O2810" s="71">
        <v>0</v>
      </c>
      <c r="P2810" s="71"/>
      <c r="Q2810" s="71">
        <v>0</v>
      </c>
      <c r="R2810" s="71"/>
      <c r="S2810" s="71">
        <v>0</v>
      </c>
      <c r="T2810" s="71"/>
      <c r="U2810" s="71">
        <v>53973</v>
      </c>
      <c r="V2810" s="74"/>
      <c r="W2810" s="72">
        <v>53973</v>
      </c>
      <c r="X2810" s="69"/>
      <c r="Y2810" s="71">
        <v>0</v>
      </c>
      <c r="Z2810" s="69"/>
      <c r="AA2810" s="70">
        <v>3267</v>
      </c>
      <c r="AB2810" s="69"/>
      <c r="AC2810" s="73" t="str">
        <f t="shared" si="43"/>
        <v>No</v>
      </c>
    </row>
    <row r="2811" spans="1:29">
      <c r="A2811" s="69" t="s">
        <v>3215</v>
      </c>
      <c r="B2811" s="69" t="s">
        <v>3216</v>
      </c>
      <c r="C2811" s="183" t="s">
        <v>113</v>
      </c>
      <c r="D2811" s="308" t="s">
        <v>3217</v>
      </c>
      <c r="E2811" s="312" t="s">
        <v>3218</v>
      </c>
      <c r="F2811" s="183" t="s">
        <v>187</v>
      </c>
      <c r="G2811" s="183" t="s">
        <v>222</v>
      </c>
      <c r="H2811" s="185">
        <v>0</v>
      </c>
      <c r="I2811" s="185">
        <v>8</v>
      </c>
      <c r="J2811" s="183" t="s">
        <v>12</v>
      </c>
      <c r="K2811" s="69" t="s">
        <v>14</v>
      </c>
      <c r="L2811" s="70">
        <v>2</v>
      </c>
      <c r="M2811" s="71">
        <v>0</v>
      </c>
      <c r="N2811" s="71"/>
      <c r="O2811" s="71">
        <v>0</v>
      </c>
      <c r="P2811" s="71"/>
      <c r="Q2811" s="71">
        <v>0</v>
      </c>
      <c r="R2811" s="71"/>
      <c r="S2811" s="71">
        <v>0</v>
      </c>
      <c r="T2811" s="71"/>
      <c r="U2811" s="71">
        <v>531963</v>
      </c>
      <c r="V2811" s="74"/>
      <c r="W2811" s="72">
        <v>531963</v>
      </c>
      <c r="X2811" s="69"/>
      <c r="Y2811" s="71">
        <v>0</v>
      </c>
      <c r="Z2811" s="69"/>
      <c r="AA2811" s="70">
        <v>7748</v>
      </c>
      <c r="AB2811" s="69"/>
      <c r="AC2811" s="73" t="str">
        <f t="shared" si="43"/>
        <v>No</v>
      </c>
    </row>
    <row r="2812" spans="1:29">
      <c r="A2812" s="69" t="s">
        <v>4907</v>
      </c>
      <c r="B2812" s="69" t="s">
        <v>4908</v>
      </c>
      <c r="C2812" s="183" t="s">
        <v>85</v>
      </c>
      <c r="D2812" s="308" t="s">
        <v>4909</v>
      </c>
      <c r="E2812" s="312" t="s">
        <v>4910</v>
      </c>
      <c r="F2812" s="183" t="s">
        <v>187</v>
      </c>
      <c r="G2812" s="183" t="s">
        <v>222</v>
      </c>
      <c r="H2812" s="185">
        <v>0</v>
      </c>
      <c r="I2812" s="185">
        <v>8</v>
      </c>
      <c r="J2812" s="183" t="s">
        <v>13</v>
      </c>
      <c r="K2812" s="69" t="s">
        <v>11</v>
      </c>
      <c r="L2812" s="70">
        <v>2</v>
      </c>
      <c r="M2812" s="71">
        <v>0</v>
      </c>
      <c r="N2812" s="71"/>
      <c r="O2812" s="71">
        <v>0</v>
      </c>
      <c r="P2812" s="71"/>
      <c r="Q2812" s="71">
        <v>0</v>
      </c>
      <c r="R2812" s="71"/>
      <c r="S2812" s="71">
        <v>0</v>
      </c>
      <c r="T2812" s="71"/>
      <c r="U2812" s="71">
        <v>85320</v>
      </c>
      <c r="V2812" s="74"/>
      <c r="W2812" s="72">
        <v>85320</v>
      </c>
      <c r="X2812" s="69"/>
      <c r="Y2812" s="71">
        <v>0</v>
      </c>
      <c r="Z2812" s="69"/>
      <c r="AA2812" s="70">
        <v>3343</v>
      </c>
      <c r="AB2812" s="69"/>
      <c r="AC2812" s="73" t="str">
        <f t="shared" si="43"/>
        <v>No</v>
      </c>
    </row>
    <row r="2813" spans="1:29">
      <c r="A2813" s="69" t="s">
        <v>4786</v>
      </c>
      <c r="B2813" s="69" t="s">
        <v>422</v>
      </c>
      <c r="C2813" s="183" t="s">
        <v>21</v>
      </c>
      <c r="D2813" s="308" t="s">
        <v>4787</v>
      </c>
      <c r="E2813" s="312" t="s">
        <v>4788</v>
      </c>
      <c r="F2813" s="183" t="s">
        <v>189</v>
      </c>
      <c r="G2813" s="183" t="s">
        <v>222</v>
      </c>
      <c r="H2813" s="185">
        <v>0</v>
      </c>
      <c r="I2813" s="185">
        <v>8</v>
      </c>
      <c r="J2813" s="183" t="s">
        <v>12</v>
      </c>
      <c r="K2813" s="69" t="s">
        <v>14</v>
      </c>
      <c r="L2813" s="70">
        <v>2</v>
      </c>
      <c r="M2813" s="71">
        <v>0</v>
      </c>
      <c r="N2813" s="71"/>
      <c r="O2813" s="71">
        <v>0</v>
      </c>
      <c r="P2813" s="71"/>
      <c r="Q2813" s="71">
        <v>0</v>
      </c>
      <c r="R2813" s="71"/>
      <c r="S2813" s="71">
        <v>0</v>
      </c>
      <c r="T2813" s="71"/>
      <c r="U2813" s="71">
        <v>177876</v>
      </c>
      <c r="V2813" s="74"/>
      <c r="W2813" s="72">
        <v>177876</v>
      </c>
      <c r="X2813" s="69"/>
      <c r="Y2813" s="71">
        <v>0</v>
      </c>
      <c r="Z2813" s="69"/>
      <c r="AA2813" s="70">
        <v>2408</v>
      </c>
      <c r="AB2813" s="69"/>
      <c r="AC2813" s="73" t="str">
        <f t="shared" si="43"/>
        <v>No</v>
      </c>
    </row>
    <row r="2814" spans="1:29">
      <c r="A2814" s="69" t="s">
        <v>1090</v>
      </c>
      <c r="B2814" s="69" t="s">
        <v>843</v>
      </c>
      <c r="C2814" s="183" t="s">
        <v>55</v>
      </c>
      <c r="D2814" s="308">
        <v>1015</v>
      </c>
      <c r="E2814" s="312">
        <v>10015</v>
      </c>
      <c r="F2814" s="183" t="s">
        <v>187</v>
      </c>
      <c r="G2814" s="183" t="s">
        <v>5166</v>
      </c>
      <c r="H2814" s="185">
        <v>59397</v>
      </c>
      <c r="I2814" s="185">
        <v>8</v>
      </c>
      <c r="J2814" s="183" t="s">
        <v>12</v>
      </c>
      <c r="K2814" s="69" t="s">
        <v>14</v>
      </c>
      <c r="L2814" s="70">
        <v>2</v>
      </c>
      <c r="M2814" s="71">
        <v>0</v>
      </c>
      <c r="N2814" s="71"/>
      <c r="O2814" s="71">
        <v>0</v>
      </c>
      <c r="P2814" s="71"/>
      <c r="Q2814" s="71">
        <v>0</v>
      </c>
      <c r="R2814" s="71"/>
      <c r="S2814" s="71">
        <v>0</v>
      </c>
      <c r="T2814" s="71"/>
      <c r="U2814" s="71">
        <v>177218</v>
      </c>
      <c r="V2814" s="74"/>
      <c r="W2814" s="72">
        <v>177218</v>
      </c>
      <c r="X2814" s="69"/>
      <c r="Y2814" s="71">
        <v>0</v>
      </c>
      <c r="Z2814" s="69"/>
      <c r="AA2814" s="70">
        <v>2863</v>
      </c>
      <c r="AB2814" s="69"/>
      <c r="AC2814" s="73" t="str">
        <f t="shared" si="43"/>
        <v>No</v>
      </c>
    </row>
    <row r="2815" spans="1:29">
      <c r="A2815" s="69" t="s">
        <v>96</v>
      </c>
      <c r="B2815" s="69" t="s">
        <v>1222</v>
      </c>
      <c r="C2815" s="183" t="s">
        <v>89</v>
      </c>
      <c r="D2815" s="308">
        <v>4197</v>
      </c>
      <c r="E2815" s="312">
        <v>40197</v>
      </c>
      <c r="F2815" s="183" t="s">
        <v>187</v>
      </c>
      <c r="G2815" s="183" t="s">
        <v>5166</v>
      </c>
      <c r="H2815" s="185">
        <v>306196</v>
      </c>
      <c r="I2815" s="185">
        <v>8</v>
      </c>
      <c r="J2815" s="183" t="s">
        <v>12</v>
      </c>
      <c r="K2815" s="69" t="s">
        <v>11</v>
      </c>
      <c r="L2815" s="70">
        <v>2</v>
      </c>
      <c r="M2815" s="71">
        <v>0</v>
      </c>
      <c r="N2815" s="71"/>
      <c r="O2815" s="71">
        <v>0</v>
      </c>
      <c r="P2815" s="71"/>
      <c r="Q2815" s="71">
        <v>0</v>
      </c>
      <c r="R2815" s="71"/>
      <c r="S2815" s="71">
        <v>0</v>
      </c>
      <c r="T2815" s="71"/>
      <c r="U2815" s="71">
        <v>42103</v>
      </c>
      <c r="V2815" s="74"/>
      <c r="W2815" s="72">
        <v>42103</v>
      </c>
      <c r="X2815" s="69"/>
      <c r="Y2815" s="71">
        <v>0</v>
      </c>
      <c r="Z2815" s="69"/>
      <c r="AA2815" s="70">
        <v>2205</v>
      </c>
      <c r="AB2815" s="69"/>
      <c r="AC2815" s="73" t="str">
        <f t="shared" si="43"/>
        <v>No</v>
      </c>
    </row>
    <row r="2816" spans="1:29">
      <c r="A2816" s="69" t="s">
        <v>6548</v>
      </c>
      <c r="B2816" s="69" t="s">
        <v>255</v>
      </c>
      <c r="C2816" s="183" t="s">
        <v>46</v>
      </c>
      <c r="D2816" s="308">
        <v>5098</v>
      </c>
      <c r="E2816" s="312">
        <v>50098</v>
      </c>
      <c r="F2816" s="183" t="s">
        <v>187</v>
      </c>
      <c r="G2816" s="183" t="s">
        <v>5166</v>
      </c>
      <c r="H2816" s="185">
        <v>66025</v>
      </c>
      <c r="I2816" s="185">
        <v>8</v>
      </c>
      <c r="J2816" s="183" t="s">
        <v>12</v>
      </c>
      <c r="K2816" s="69" t="s">
        <v>11</v>
      </c>
      <c r="L2816" s="70">
        <v>2</v>
      </c>
      <c r="M2816" s="71">
        <v>0</v>
      </c>
      <c r="N2816" s="71"/>
      <c r="O2816" s="71">
        <v>0</v>
      </c>
      <c r="P2816" s="71"/>
      <c r="Q2816" s="71">
        <v>0</v>
      </c>
      <c r="R2816" s="71"/>
      <c r="S2816" s="71">
        <v>0</v>
      </c>
      <c r="T2816" s="71"/>
      <c r="U2816" s="71">
        <v>130186</v>
      </c>
      <c r="V2816" s="74"/>
      <c r="W2816" s="72">
        <v>130186</v>
      </c>
      <c r="X2816" s="69"/>
      <c r="Y2816" s="71">
        <v>0</v>
      </c>
      <c r="Z2816" s="69"/>
      <c r="AA2816" s="70">
        <v>2375</v>
      </c>
      <c r="AB2816" s="69"/>
      <c r="AC2816" s="73" t="str">
        <f t="shared" si="43"/>
        <v>No</v>
      </c>
    </row>
    <row r="2817" spans="1:29">
      <c r="A2817" s="69" t="s">
        <v>6548</v>
      </c>
      <c r="B2817" s="69" t="s">
        <v>255</v>
      </c>
      <c r="C2817" s="183" t="s">
        <v>46</v>
      </c>
      <c r="D2817" s="308">
        <v>5098</v>
      </c>
      <c r="E2817" s="312">
        <v>50098</v>
      </c>
      <c r="F2817" s="183" t="s">
        <v>187</v>
      </c>
      <c r="G2817" s="183" t="s">
        <v>5166</v>
      </c>
      <c r="H2817" s="185">
        <v>66025</v>
      </c>
      <c r="I2817" s="185">
        <v>8</v>
      </c>
      <c r="J2817" s="183" t="s">
        <v>23</v>
      </c>
      <c r="K2817" s="69" t="s">
        <v>11</v>
      </c>
      <c r="L2817" s="70">
        <v>2</v>
      </c>
      <c r="M2817" s="71">
        <v>0</v>
      </c>
      <c r="N2817" s="71"/>
      <c r="O2817" s="71">
        <v>0</v>
      </c>
      <c r="P2817" s="71"/>
      <c r="Q2817" s="71">
        <v>0</v>
      </c>
      <c r="R2817" s="71"/>
      <c r="S2817" s="71">
        <v>0</v>
      </c>
      <c r="T2817" s="71"/>
      <c r="U2817" s="71">
        <v>266131</v>
      </c>
      <c r="V2817" s="74"/>
      <c r="W2817" s="72">
        <v>266131</v>
      </c>
      <c r="X2817" s="69"/>
      <c r="Y2817" s="71">
        <v>0</v>
      </c>
      <c r="Z2817" s="69"/>
      <c r="AA2817" s="70">
        <v>5261</v>
      </c>
      <c r="AB2817" s="69"/>
      <c r="AC2817" s="73" t="str">
        <f t="shared" si="43"/>
        <v>No</v>
      </c>
    </row>
    <row r="2818" spans="1:29">
      <c r="A2818" s="69" t="s">
        <v>6044</v>
      </c>
      <c r="B2818" s="69" t="s">
        <v>1311</v>
      </c>
      <c r="C2818" s="183" t="s">
        <v>62</v>
      </c>
      <c r="D2818" s="308" t="s">
        <v>1312</v>
      </c>
      <c r="E2818" s="312">
        <v>80018</v>
      </c>
      <c r="F2818" s="183" t="s">
        <v>160</v>
      </c>
      <c r="G2818" s="183" t="s">
        <v>5166</v>
      </c>
      <c r="H2818" s="185">
        <v>0</v>
      </c>
      <c r="I2818" s="185">
        <v>8</v>
      </c>
      <c r="J2818" s="183" t="s">
        <v>13</v>
      </c>
      <c r="K2818" s="69" t="s">
        <v>11</v>
      </c>
      <c r="L2818" s="70">
        <v>2</v>
      </c>
      <c r="M2818" s="71">
        <v>0</v>
      </c>
      <c r="N2818" s="71"/>
      <c r="O2818" s="71">
        <v>0</v>
      </c>
      <c r="P2818" s="71"/>
      <c r="Q2818" s="71">
        <v>0</v>
      </c>
      <c r="R2818" s="71"/>
      <c r="S2818" s="71">
        <v>0</v>
      </c>
      <c r="T2818" s="71"/>
      <c r="U2818" s="71">
        <v>146397</v>
      </c>
      <c r="V2818" s="74"/>
      <c r="W2818" s="72">
        <v>146397</v>
      </c>
      <c r="X2818" s="69"/>
      <c r="Y2818" s="71">
        <v>0</v>
      </c>
      <c r="Z2818" s="69"/>
      <c r="AA2818" s="70">
        <v>3637</v>
      </c>
      <c r="AB2818" s="69"/>
      <c r="AC2818" s="73" t="str">
        <f t="shared" ref="AC2818:AC2881" si="44">IF(AB2818&amp;Z2818&amp;X2818&amp;V2818&amp;T2818&amp;R2818&amp;P2818&amp;N2818&lt;&gt;"","Yes","No")</f>
        <v>No</v>
      </c>
    </row>
    <row r="2819" spans="1:29">
      <c r="A2819" s="69" t="s">
        <v>6042</v>
      </c>
      <c r="B2819" s="69" t="s">
        <v>1507</v>
      </c>
      <c r="C2819" s="183" t="s">
        <v>55</v>
      </c>
      <c r="D2819" s="308" t="s">
        <v>1508</v>
      </c>
      <c r="E2819" s="312" t="s">
        <v>1509</v>
      </c>
      <c r="F2819" s="183" t="s">
        <v>201</v>
      </c>
      <c r="G2819" s="183" t="s">
        <v>222</v>
      </c>
      <c r="H2819" s="185">
        <v>0</v>
      </c>
      <c r="I2819" s="185">
        <v>8</v>
      </c>
      <c r="J2819" s="183" t="s">
        <v>13</v>
      </c>
      <c r="K2819" s="69" t="s">
        <v>11</v>
      </c>
      <c r="L2819" s="70">
        <v>2</v>
      </c>
      <c r="M2819" s="71">
        <v>0</v>
      </c>
      <c r="N2819" s="71"/>
      <c r="O2819" s="71">
        <v>0</v>
      </c>
      <c r="P2819" s="71"/>
      <c r="Q2819" s="71">
        <v>0</v>
      </c>
      <c r="R2819" s="71"/>
      <c r="S2819" s="71">
        <v>0</v>
      </c>
      <c r="T2819" s="71"/>
      <c r="U2819" s="71">
        <v>77444</v>
      </c>
      <c r="V2819" s="74"/>
      <c r="W2819" s="72">
        <v>77444</v>
      </c>
      <c r="X2819" s="69"/>
      <c r="Y2819" s="71">
        <v>0</v>
      </c>
      <c r="Z2819" s="69"/>
      <c r="AA2819" s="70">
        <v>1664</v>
      </c>
      <c r="AB2819" s="69"/>
      <c r="AC2819" s="73" t="str">
        <f t="shared" si="44"/>
        <v>No</v>
      </c>
    </row>
    <row r="2820" spans="1:29">
      <c r="A2820" s="69" t="s">
        <v>6546</v>
      </c>
      <c r="B2820" s="69" t="s">
        <v>781</v>
      </c>
      <c r="C2820" s="183" t="s">
        <v>38</v>
      </c>
      <c r="D2820" s="308">
        <v>4120</v>
      </c>
      <c r="E2820" s="312">
        <v>40120</v>
      </c>
      <c r="F2820" s="183" t="s">
        <v>187</v>
      </c>
      <c r="G2820" s="183" t="s">
        <v>185</v>
      </c>
      <c r="H2820" s="185">
        <v>156909</v>
      </c>
      <c r="I2820" s="185">
        <v>8</v>
      </c>
      <c r="J2820" s="183" t="s">
        <v>12</v>
      </c>
      <c r="K2820" s="69" t="s">
        <v>14</v>
      </c>
      <c r="L2820" s="70">
        <v>2</v>
      </c>
      <c r="M2820" s="71">
        <v>89450</v>
      </c>
      <c r="N2820" s="71"/>
      <c r="O2820" s="71">
        <v>69490</v>
      </c>
      <c r="P2820" s="71"/>
      <c r="Q2820" s="71">
        <v>3219</v>
      </c>
      <c r="R2820" s="71"/>
      <c r="S2820" s="71">
        <v>20512</v>
      </c>
      <c r="T2820" s="71"/>
      <c r="U2820" s="71">
        <v>0</v>
      </c>
      <c r="V2820" s="74"/>
      <c r="W2820" s="72">
        <v>182671</v>
      </c>
      <c r="X2820" s="69"/>
      <c r="Y2820" s="71">
        <v>0</v>
      </c>
      <c r="Z2820" s="69"/>
      <c r="AA2820" s="70">
        <v>6776</v>
      </c>
      <c r="AB2820" s="69"/>
      <c r="AC2820" s="73" t="str">
        <f t="shared" si="44"/>
        <v>No</v>
      </c>
    </row>
    <row r="2821" spans="1:29">
      <c r="A2821" s="69" t="s">
        <v>3522</v>
      </c>
      <c r="B2821" s="69" t="s">
        <v>3523</v>
      </c>
      <c r="C2821" s="183" t="s">
        <v>72</v>
      </c>
      <c r="D2821" s="308" t="s">
        <v>3524</v>
      </c>
      <c r="E2821" s="312">
        <v>60206</v>
      </c>
      <c r="F2821" s="183" t="s">
        <v>235</v>
      </c>
      <c r="G2821" s="183" t="s">
        <v>5166</v>
      </c>
      <c r="H2821" s="185">
        <v>128600</v>
      </c>
      <c r="I2821" s="185">
        <v>8</v>
      </c>
      <c r="J2821" s="183" t="s">
        <v>12</v>
      </c>
      <c r="K2821" s="69" t="s">
        <v>11</v>
      </c>
      <c r="L2821" s="70">
        <v>2</v>
      </c>
      <c r="M2821" s="71">
        <v>0</v>
      </c>
      <c r="N2821" s="71"/>
      <c r="O2821" s="71">
        <v>0</v>
      </c>
      <c r="P2821" s="71"/>
      <c r="Q2821" s="71">
        <v>0</v>
      </c>
      <c r="R2821" s="71"/>
      <c r="S2821" s="71">
        <v>0</v>
      </c>
      <c r="T2821" s="71"/>
      <c r="U2821" s="71">
        <v>73509</v>
      </c>
      <c r="V2821" s="74"/>
      <c r="W2821" s="72">
        <v>73509</v>
      </c>
      <c r="X2821" s="69"/>
      <c r="Y2821" s="71">
        <v>0</v>
      </c>
      <c r="Z2821" s="69"/>
      <c r="AA2821" s="70">
        <v>4155</v>
      </c>
      <c r="AB2821" s="69"/>
      <c r="AC2821" s="73" t="str">
        <f t="shared" si="44"/>
        <v>No</v>
      </c>
    </row>
    <row r="2822" spans="1:29">
      <c r="A2822" s="69" t="s">
        <v>6537</v>
      </c>
      <c r="B2822" s="69" t="s">
        <v>369</v>
      </c>
      <c r="C2822" s="183" t="s">
        <v>113</v>
      </c>
      <c r="D2822" s="308">
        <v>5109</v>
      </c>
      <c r="E2822" s="312">
        <v>50109</v>
      </c>
      <c r="F2822" s="183" t="s">
        <v>187</v>
      </c>
      <c r="G2822" s="183" t="s">
        <v>5166</v>
      </c>
      <c r="H2822" s="185">
        <v>63835</v>
      </c>
      <c r="I2822" s="185">
        <v>8</v>
      </c>
      <c r="J2822" s="183" t="s">
        <v>12</v>
      </c>
      <c r="K2822" s="69" t="s">
        <v>14</v>
      </c>
      <c r="L2822" s="70">
        <v>2</v>
      </c>
      <c r="M2822" s="71">
        <v>0</v>
      </c>
      <c r="N2822" s="71"/>
      <c r="O2822" s="71">
        <v>0</v>
      </c>
      <c r="P2822" s="71"/>
      <c r="Q2822" s="71">
        <v>0</v>
      </c>
      <c r="R2822" s="71"/>
      <c r="S2822" s="71">
        <v>0</v>
      </c>
      <c r="T2822" s="71"/>
      <c r="U2822" s="71">
        <v>36140</v>
      </c>
      <c r="V2822" s="74"/>
      <c r="W2822" s="72">
        <v>36140</v>
      </c>
      <c r="X2822" s="69"/>
      <c r="Y2822" s="71">
        <v>0</v>
      </c>
      <c r="Z2822" s="69"/>
      <c r="AA2822" s="70">
        <v>594</v>
      </c>
      <c r="AB2822" s="69"/>
      <c r="AC2822" s="73" t="str">
        <f t="shared" si="44"/>
        <v>No</v>
      </c>
    </row>
    <row r="2823" spans="1:29">
      <c r="A2823" s="69" t="s">
        <v>1263</v>
      </c>
      <c r="B2823" s="69" t="s">
        <v>1264</v>
      </c>
      <c r="C2823" s="183" t="s">
        <v>109</v>
      </c>
      <c r="D2823" s="308" t="s">
        <v>1265</v>
      </c>
      <c r="E2823" s="312">
        <v>207</v>
      </c>
      <c r="F2823" s="183" t="s">
        <v>160</v>
      </c>
      <c r="G2823" s="183" t="s">
        <v>5166</v>
      </c>
      <c r="H2823" s="185">
        <v>0</v>
      </c>
      <c r="I2823" s="185">
        <v>8</v>
      </c>
      <c r="J2823" s="183" t="s">
        <v>15</v>
      </c>
      <c r="K2823" s="69" t="s">
        <v>11</v>
      </c>
      <c r="L2823" s="70">
        <v>2</v>
      </c>
      <c r="M2823" s="71">
        <v>0</v>
      </c>
      <c r="N2823" s="71"/>
      <c r="O2823" s="71">
        <v>0</v>
      </c>
      <c r="P2823" s="71"/>
      <c r="Q2823" s="71">
        <v>0</v>
      </c>
      <c r="R2823" s="71"/>
      <c r="S2823" s="71">
        <v>0</v>
      </c>
      <c r="T2823" s="71"/>
      <c r="U2823" s="71">
        <v>26008</v>
      </c>
      <c r="V2823" s="74"/>
      <c r="W2823" s="72">
        <v>26008</v>
      </c>
      <c r="X2823" s="69"/>
      <c r="Y2823" s="71">
        <v>0</v>
      </c>
      <c r="Z2823" s="69"/>
      <c r="AA2823" s="70">
        <v>1404</v>
      </c>
      <c r="AB2823" s="69"/>
      <c r="AC2823" s="73" t="str">
        <f t="shared" si="44"/>
        <v>No</v>
      </c>
    </row>
    <row r="2824" spans="1:29">
      <c r="A2824" s="69" t="s">
        <v>5089</v>
      </c>
      <c r="B2824" s="69" t="s">
        <v>5090</v>
      </c>
      <c r="C2824" s="183" t="s">
        <v>9</v>
      </c>
      <c r="D2824" s="308"/>
      <c r="E2824" s="312" t="s">
        <v>5091</v>
      </c>
      <c r="F2824" s="183" t="s">
        <v>235</v>
      </c>
      <c r="G2824" s="183" t="s">
        <v>222</v>
      </c>
      <c r="H2824" s="185">
        <v>0</v>
      </c>
      <c r="I2824" s="185">
        <v>8</v>
      </c>
      <c r="J2824" s="183" t="s">
        <v>13</v>
      </c>
      <c r="K2824" s="69" t="s">
        <v>11</v>
      </c>
      <c r="L2824" s="70">
        <v>2</v>
      </c>
      <c r="M2824" s="71">
        <v>0</v>
      </c>
      <c r="N2824" s="71"/>
      <c r="O2824" s="71">
        <v>0</v>
      </c>
      <c r="P2824" s="71"/>
      <c r="Q2824" s="71">
        <v>0</v>
      </c>
      <c r="R2824" s="71"/>
      <c r="S2824" s="71">
        <v>0</v>
      </c>
      <c r="T2824" s="71"/>
      <c r="U2824" s="71">
        <v>228214</v>
      </c>
      <c r="V2824" s="74"/>
      <c r="W2824" s="72">
        <v>228214</v>
      </c>
      <c r="X2824" s="69"/>
      <c r="Y2824" s="71">
        <v>0</v>
      </c>
      <c r="Z2824" s="69"/>
      <c r="AA2824" s="70">
        <v>3551</v>
      </c>
      <c r="AB2824" s="69"/>
      <c r="AC2824" s="73" t="str">
        <f t="shared" si="44"/>
        <v>No</v>
      </c>
    </row>
    <row r="2825" spans="1:29">
      <c r="A2825" s="69" t="s">
        <v>3000</v>
      </c>
      <c r="B2825" s="69" t="s">
        <v>3001</v>
      </c>
      <c r="C2825" s="183" t="s">
        <v>56</v>
      </c>
      <c r="D2825" s="308" t="s">
        <v>3002</v>
      </c>
      <c r="E2825" s="312" t="s">
        <v>3003</v>
      </c>
      <c r="F2825" s="183" t="s">
        <v>187</v>
      </c>
      <c r="G2825" s="183" t="s">
        <v>222</v>
      </c>
      <c r="H2825" s="185">
        <v>0</v>
      </c>
      <c r="I2825" s="185">
        <v>8</v>
      </c>
      <c r="J2825" s="183" t="s">
        <v>13</v>
      </c>
      <c r="K2825" s="69" t="s">
        <v>11</v>
      </c>
      <c r="L2825" s="70">
        <v>2</v>
      </c>
      <c r="M2825" s="71">
        <v>0</v>
      </c>
      <c r="N2825" s="71"/>
      <c r="O2825" s="71">
        <v>0</v>
      </c>
      <c r="P2825" s="71"/>
      <c r="Q2825" s="71">
        <v>0</v>
      </c>
      <c r="R2825" s="71"/>
      <c r="S2825" s="71">
        <v>0</v>
      </c>
      <c r="T2825" s="71"/>
      <c r="U2825" s="71">
        <v>143079</v>
      </c>
      <c r="V2825" s="74"/>
      <c r="W2825" s="72">
        <v>143079</v>
      </c>
      <c r="X2825" s="69"/>
      <c r="Y2825" s="71">
        <v>0</v>
      </c>
      <c r="Z2825" s="69"/>
      <c r="AA2825" s="70">
        <v>2422</v>
      </c>
      <c r="AB2825" s="69"/>
      <c r="AC2825" s="73" t="str">
        <f t="shared" si="44"/>
        <v>No</v>
      </c>
    </row>
    <row r="2826" spans="1:29">
      <c r="A2826" s="69" t="s">
        <v>4139</v>
      </c>
      <c r="B2826" s="69" t="s">
        <v>4140</v>
      </c>
      <c r="C2826" s="183" t="s">
        <v>48</v>
      </c>
      <c r="D2826" s="308" t="s">
        <v>4141</v>
      </c>
      <c r="E2826" s="312" t="s">
        <v>4142</v>
      </c>
      <c r="F2826" s="183" t="s">
        <v>187</v>
      </c>
      <c r="G2826" s="183" t="s">
        <v>222</v>
      </c>
      <c r="H2826" s="185">
        <v>0</v>
      </c>
      <c r="I2826" s="185">
        <v>8</v>
      </c>
      <c r="J2826" s="183" t="s">
        <v>12</v>
      </c>
      <c r="K2826" s="69" t="s">
        <v>11</v>
      </c>
      <c r="L2826" s="70">
        <v>2</v>
      </c>
      <c r="M2826" s="71">
        <v>0</v>
      </c>
      <c r="N2826" s="71"/>
      <c r="O2826" s="71">
        <v>0</v>
      </c>
      <c r="P2826" s="71"/>
      <c r="Q2826" s="71">
        <v>0</v>
      </c>
      <c r="R2826" s="71"/>
      <c r="S2826" s="71">
        <v>0</v>
      </c>
      <c r="T2826" s="71"/>
      <c r="U2826" s="71">
        <v>73506</v>
      </c>
      <c r="V2826" s="74"/>
      <c r="W2826" s="72">
        <v>73506</v>
      </c>
      <c r="X2826" s="69"/>
      <c r="Y2826" s="71">
        <v>0</v>
      </c>
      <c r="Z2826" s="69"/>
      <c r="AA2826" s="70">
        <v>2950</v>
      </c>
      <c r="AB2826" s="69"/>
      <c r="AC2826" s="73" t="str">
        <f t="shared" si="44"/>
        <v>No</v>
      </c>
    </row>
    <row r="2827" spans="1:29">
      <c r="A2827" s="69" t="s">
        <v>91</v>
      </c>
      <c r="B2827" s="69" t="s">
        <v>936</v>
      </c>
      <c r="C2827" s="183" t="s">
        <v>89</v>
      </c>
      <c r="D2827" s="308">
        <v>4150</v>
      </c>
      <c r="E2827" s="312">
        <v>40150</v>
      </c>
      <c r="F2827" s="183" t="s">
        <v>187</v>
      </c>
      <c r="G2827" s="183" t="s">
        <v>5166</v>
      </c>
      <c r="H2827" s="185">
        <v>71747</v>
      </c>
      <c r="I2827" s="185">
        <v>8</v>
      </c>
      <c r="J2827" s="183" t="s">
        <v>12</v>
      </c>
      <c r="K2827" s="69" t="s">
        <v>11</v>
      </c>
      <c r="L2827" s="70">
        <v>2</v>
      </c>
      <c r="M2827" s="71">
        <v>0</v>
      </c>
      <c r="N2827" s="71"/>
      <c r="O2827" s="71">
        <v>0</v>
      </c>
      <c r="P2827" s="71"/>
      <c r="Q2827" s="71">
        <v>0</v>
      </c>
      <c r="R2827" s="71"/>
      <c r="S2827" s="71">
        <v>0</v>
      </c>
      <c r="T2827" s="71"/>
      <c r="U2827" s="71">
        <v>160532</v>
      </c>
      <c r="V2827" s="74"/>
      <c r="W2827" s="72">
        <v>160532</v>
      </c>
      <c r="X2827" s="69"/>
      <c r="Y2827" s="71">
        <v>0</v>
      </c>
      <c r="Z2827" s="69"/>
      <c r="AA2827" s="70">
        <v>2857</v>
      </c>
      <c r="AB2827" s="69"/>
      <c r="AC2827" s="73" t="str">
        <f t="shared" si="44"/>
        <v>No</v>
      </c>
    </row>
    <row r="2828" spans="1:29">
      <c r="A2828" s="69" t="s">
        <v>1495</v>
      </c>
      <c r="B2828" s="69" t="s">
        <v>1232</v>
      </c>
      <c r="C2828" s="183" t="s">
        <v>66</v>
      </c>
      <c r="D2828" s="308" t="s">
        <v>1496</v>
      </c>
      <c r="E2828" s="312" t="s">
        <v>1497</v>
      </c>
      <c r="F2828" s="183" t="s">
        <v>235</v>
      </c>
      <c r="G2828" s="183" t="s">
        <v>222</v>
      </c>
      <c r="H2828" s="185">
        <v>0</v>
      </c>
      <c r="I2828" s="185">
        <v>8</v>
      </c>
      <c r="J2828" s="183" t="s">
        <v>13</v>
      </c>
      <c r="K2828" s="69" t="s">
        <v>11</v>
      </c>
      <c r="L2828" s="70">
        <v>2</v>
      </c>
      <c r="M2828" s="71">
        <v>0</v>
      </c>
      <c r="N2828" s="71"/>
      <c r="O2828" s="71">
        <v>0</v>
      </c>
      <c r="P2828" s="71"/>
      <c r="Q2828" s="71">
        <v>0</v>
      </c>
      <c r="R2828" s="71"/>
      <c r="S2828" s="71">
        <v>0</v>
      </c>
      <c r="T2828" s="71"/>
      <c r="U2828" s="71">
        <v>170736</v>
      </c>
      <c r="V2828" s="74"/>
      <c r="W2828" s="72">
        <v>170736</v>
      </c>
      <c r="X2828" s="69"/>
      <c r="Y2828" s="71">
        <v>0</v>
      </c>
      <c r="Z2828" s="69"/>
      <c r="AA2828" s="70">
        <v>4036</v>
      </c>
      <c r="AB2828" s="69"/>
      <c r="AC2828" s="73" t="str">
        <f t="shared" si="44"/>
        <v>No</v>
      </c>
    </row>
    <row r="2829" spans="1:29">
      <c r="A2829" s="69" t="s">
        <v>4851</v>
      </c>
      <c r="B2829" s="69" t="s">
        <v>5850</v>
      </c>
      <c r="C2829" s="183" t="s">
        <v>85</v>
      </c>
      <c r="D2829" s="308" t="s">
        <v>4852</v>
      </c>
      <c r="E2829" s="312" t="s">
        <v>4853</v>
      </c>
      <c r="F2829" s="183" t="s">
        <v>187</v>
      </c>
      <c r="G2829" s="183" t="s">
        <v>222</v>
      </c>
      <c r="H2829" s="185">
        <v>0</v>
      </c>
      <c r="I2829" s="185">
        <v>8</v>
      </c>
      <c r="J2829" s="183" t="s">
        <v>13</v>
      </c>
      <c r="K2829" s="69" t="s">
        <v>14</v>
      </c>
      <c r="L2829" s="70">
        <v>1</v>
      </c>
      <c r="M2829" s="71">
        <v>0</v>
      </c>
      <c r="N2829" s="71"/>
      <c r="O2829" s="71">
        <v>0</v>
      </c>
      <c r="P2829" s="71"/>
      <c r="Q2829" s="71">
        <v>0</v>
      </c>
      <c r="R2829" s="71"/>
      <c r="S2829" s="71">
        <v>0</v>
      </c>
      <c r="T2829" s="71"/>
      <c r="U2829" s="71">
        <v>63502</v>
      </c>
      <c r="V2829" s="74"/>
      <c r="W2829" s="72">
        <v>63502</v>
      </c>
      <c r="X2829" s="69"/>
      <c r="Y2829" s="71">
        <v>0</v>
      </c>
      <c r="Z2829" s="69"/>
      <c r="AA2829" s="70">
        <v>1306</v>
      </c>
      <c r="AB2829" s="69"/>
      <c r="AC2829" s="73" t="str">
        <f t="shared" si="44"/>
        <v>No</v>
      </c>
    </row>
    <row r="2830" spans="1:29">
      <c r="A2830" s="69" t="s">
        <v>5626</v>
      </c>
      <c r="B2830" s="69" t="s">
        <v>5627</v>
      </c>
      <c r="C2830" s="183" t="s">
        <v>85</v>
      </c>
      <c r="D2830" s="308" t="s">
        <v>4937</v>
      </c>
      <c r="E2830" s="312" t="s">
        <v>4938</v>
      </c>
      <c r="F2830" s="183" t="s">
        <v>235</v>
      </c>
      <c r="G2830" s="183" t="s">
        <v>222</v>
      </c>
      <c r="H2830" s="185">
        <v>0</v>
      </c>
      <c r="I2830" s="185">
        <v>8</v>
      </c>
      <c r="J2830" s="183" t="s">
        <v>13</v>
      </c>
      <c r="K2830" s="69" t="s">
        <v>11</v>
      </c>
      <c r="L2830" s="70">
        <v>1</v>
      </c>
      <c r="M2830" s="71">
        <v>0</v>
      </c>
      <c r="N2830" s="71"/>
      <c r="O2830" s="71">
        <v>0</v>
      </c>
      <c r="P2830" s="71"/>
      <c r="Q2830" s="71">
        <v>0</v>
      </c>
      <c r="R2830" s="71"/>
      <c r="S2830" s="71">
        <v>0</v>
      </c>
      <c r="T2830" s="71"/>
      <c r="U2830" s="71">
        <v>147116</v>
      </c>
      <c r="V2830" s="74"/>
      <c r="W2830" s="72">
        <v>147116</v>
      </c>
      <c r="X2830" s="69"/>
      <c r="Y2830" s="71">
        <v>0</v>
      </c>
      <c r="Z2830" s="69"/>
      <c r="AA2830" s="70">
        <v>3094</v>
      </c>
      <c r="AB2830" s="69"/>
      <c r="AC2830" s="73" t="str">
        <f t="shared" si="44"/>
        <v>No</v>
      </c>
    </row>
    <row r="2831" spans="1:29">
      <c r="A2831" s="69" t="s">
        <v>5626</v>
      </c>
      <c r="B2831" s="69" t="s">
        <v>5627</v>
      </c>
      <c r="C2831" s="183" t="s">
        <v>85</v>
      </c>
      <c r="D2831" s="308" t="s">
        <v>4937</v>
      </c>
      <c r="E2831" s="312" t="s">
        <v>4938</v>
      </c>
      <c r="F2831" s="183" t="s">
        <v>235</v>
      </c>
      <c r="G2831" s="183" t="s">
        <v>222</v>
      </c>
      <c r="H2831" s="185">
        <v>0</v>
      </c>
      <c r="I2831" s="185">
        <v>8</v>
      </c>
      <c r="J2831" s="183" t="s">
        <v>23</v>
      </c>
      <c r="K2831" s="69" t="s">
        <v>11</v>
      </c>
      <c r="L2831" s="70">
        <v>1</v>
      </c>
      <c r="M2831" s="71">
        <v>0</v>
      </c>
      <c r="N2831" s="71"/>
      <c r="O2831" s="71">
        <v>0</v>
      </c>
      <c r="P2831" s="71"/>
      <c r="Q2831" s="71">
        <v>0</v>
      </c>
      <c r="R2831" s="71"/>
      <c r="S2831" s="71">
        <v>0</v>
      </c>
      <c r="T2831" s="71"/>
      <c r="U2831" s="71">
        <v>52428</v>
      </c>
      <c r="V2831" s="74"/>
      <c r="W2831" s="72">
        <v>52428</v>
      </c>
      <c r="X2831" s="69"/>
      <c r="Y2831" s="71">
        <v>0</v>
      </c>
      <c r="Z2831" s="69"/>
      <c r="AA2831" s="70">
        <v>1102</v>
      </c>
      <c r="AB2831" s="69"/>
      <c r="AC2831" s="73" t="str">
        <f t="shared" si="44"/>
        <v>No</v>
      </c>
    </row>
    <row r="2832" spans="1:29">
      <c r="A2832" s="69" t="s">
        <v>2902</v>
      </c>
      <c r="B2832" s="69" t="s">
        <v>2903</v>
      </c>
      <c r="C2832" s="183" t="s">
        <v>57</v>
      </c>
      <c r="D2832" s="308" t="s">
        <v>2904</v>
      </c>
      <c r="E2832" s="312" t="s">
        <v>2905</v>
      </c>
      <c r="F2832" s="183" t="s">
        <v>189</v>
      </c>
      <c r="G2832" s="183" t="s">
        <v>222</v>
      </c>
      <c r="H2832" s="185">
        <v>0</v>
      </c>
      <c r="I2832" s="185">
        <v>8</v>
      </c>
      <c r="J2832" s="183" t="s">
        <v>12</v>
      </c>
      <c r="K2832" s="69" t="s">
        <v>11</v>
      </c>
      <c r="L2832" s="70">
        <v>1</v>
      </c>
      <c r="M2832" s="71">
        <v>0</v>
      </c>
      <c r="N2832" s="71"/>
      <c r="O2832" s="71">
        <v>0</v>
      </c>
      <c r="P2832" s="71"/>
      <c r="Q2832" s="71">
        <v>0</v>
      </c>
      <c r="R2832" s="71"/>
      <c r="S2832" s="71">
        <v>0</v>
      </c>
      <c r="T2832" s="71"/>
      <c r="U2832" s="71">
        <v>114958</v>
      </c>
      <c r="V2832" s="74"/>
      <c r="W2832" s="72">
        <v>114958</v>
      </c>
      <c r="X2832" s="69"/>
      <c r="Y2832" s="71">
        <v>0</v>
      </c>
      <c r="Z2832" s="69"/>
      <c r="AA2832" s="70">
        <v>1736</v>
      </c>
      <c r="AB2832" s="69"/>
      <c r="AC2832" s="73" t="str">
        <f t="shared" si="44"/>
        <v>No</v>
      </c>
    </row>
    <row r="2833" spans="1:29">
      <c r="A2833" s="69" t="s">
        <v>1182</v>
      </c>
      <c r="B2833" s="69" t="s">
        <v>583</v>
      </c>
      <c r="C2833" s="183" t="s">
        <v>66</v>
      </c>
      <c r="D2833" s="308">
        <v>1123</v>
      </c>
      <c r="E2833" s="312">
        <v>10123</v>
      </c>
      <c r="F2833" s="183" t="s">
        <v>189</v>
      </c>
      <c r="G2833" s="183" t="s">
        <v>5166</v>
      </c>
      <c r="H2833" s="185">
        <v>4181019</v>
      </c>
      <c r="I2833" s="185">
        <v>8</v>
      </c>
      <c r="J2833" s="183" t="s">
        <v>13</v>
      </c>
      <c r="K2833" s="69" t="s">
        <v>14</v>
      </c>
      <c r="L2833" s="70">
        <v>1</v>
      </c>
      <c r="M2833" s="71">
        <v>0</v>
      </c>
      <c r="N2833" s="71"/>
      <c r="O2833" s="71">
        <v>0</v>
      </c>
      <c r="P2833" s="71"/>
      <c r="Q2833" s="71">
        <v>0</v>
      </c>
      <c r="R2833" s="71"/>
      <c r="S2833" s="71">
        <v>0</v>
      </c>
      <c r="T2833" s="71"/>
      <c r="U2833" s="71">
        <v>32837</v>
      </c>
      <c r="V2833" s="74"/>
      <c r="W2833" s="72">
        <v>32837</v>
      </c>
      <c r="X2833" s="69"/>
      <c r="Y2833" s="71">
        <v>0</v>
      </c>
      <c r="Z2833" s="69"/>
      <c r="AA2833" s="70">
        <v>691</v>
      </c>
      <c r="AB2833" s="69"/>
      <c r="AC2833" s="73" t="str">
        <f t="shared" si="44"/>
        <v>No</v>
      </c>
    </row>
    <row r="2834" spans="1:29">
      <c r="A2834" s="69" t="s">
        <v>2541</v>
      </c>
      <c r="B2834" s="69" t="s">
        <v>453</v>
      </c>
      <c r="C2834" s="183" t="s">
        <v>41</v>
      </c>
      <c r="D2834" s="308" t="s">
        <v>2542</v>
      </c>
      <c r="E2834" s="312" t="s">
        <v>2543</v>
      </c>
      <c r="F2834" s="183" t="s">
        <v>187</v>
      </c>
      <c r="G2834" s="183" t="s">
        <v>222</v>
      </c>
      <c r="H2834" s="185">
        <v>0</v>
      </c>
      <c r="I2834" s="185">
        <v>7</v>
      </c>
      <c r="J2834" s="183" t="s">
        <v>12</v>
      </c>
      <c r="K2834" s="69" t="s">
        <v>11</v>
      </c>
      <c r="L2834" s="70">
        <v>7</v>
      </c>
      <c r="M2834" s="71">
        <v>0</v>
      </c>
      <c r="N2834" s="71"/>
      <c r="O2834" s="71">
        <v>0</v>
      </c>
      <c r="P2834" s="71"/>
      <c r="Q2834" s="71">
        <v>0</v>
      </c>
      <c r="R2834" s="71"/>
      <c r="S2834" s="71">
        <v>0</v>
      </c>
      <c r="T2834" s="71"/>
      <c r="U2834" s="71">
        <v>253032</v>
      </c>
      <c r="V2834" s="74"/>
      <c r="W2834" s="72">
        <v>253032</v>
      </c>
      <c r="X2834" s="69"/>
      <c r="Y2834" s="71">
        <v>0</v>
      </c>
      <c r="Z2834" s="69"/>
      <c r="AA2834" s="70">
        <v>8182</v>
      </c>
      <c r="AB2834" s="69"/>
      <c r="AC2834" s="73" t="str">
        <f t="shared" si="44"/>
        <v>No</v>
      </c>
    </row>
    <row r="2835" spans="1:29">
      <c r="A2835" s="69" t="s">
        <v>2511</v>
      </c>
      <c r="B2835" s="69" t="s">
        <v>2512</v>
      </c>
      <c r="C2835" s="183" t="s">
        <v>16</v>
      </c>
      <c r="D2835" s="308" t="s">
        <v>2513</v>
      </c>
      <c r="E2835" s="312" t="s">
        <v>2514</v>
      </c>
      <c r="F2835" s="183" t="s">
        <v>187</v>
      </c>
      <c r="G2835" s="183" t="s">
        <v>222</v>
      </c>
      <c r="H2835" s="185">
        <v>0</v>
      </c>
      <c r="I2835" s="185">
        <v>7</v>
      </c>
      <c r="J2835" s="183" t="s">
        <v>12</v>
      </c>
      <c r="K2835" s="69" t="s">
        <v>11</v>
      </c>
      <c r="L2835" s="70">
        <v>7</v>
      </c>
      <c r="M2835" s="71">
        <v>0</v>
      </c>
      <c r="N2835" s="71"/>
      <c r="O2835" s="71">
        <v>0</v>
      </c>
      <c r="P2835" s="71"/>
      <c r="Q2835" s="71">
        <v>0</v>
      </c>
      <c r="R2835" s="71"/>
      <c r="S2835" s="71">
        <v>0</v>
      </c>
      <c r="T2835" s="71"/>
      <c r="U2835" s="71">
        <v>440196</v>
      </c>
      <c r="V2835" s="74"/>
      <c r="W2835" s="72">
        <v>440196</v>
      </c>
      <c r="X2835" s="69"/>
      <c r="Y2835" s="71">
        <v>0</v>
      </c>
      <c r="Z2835" s="69"/>
      <c r="AA2835" s="70">
        <v>9987</v>
      </c>
      <c r="AB2835" s="69"/>
      <c r="AC2835" s="73" t="str">
        <f t="shared" si="44"/>
        <v>No</v>
      </c>
    </row>
    <row r="2836" spans="1:29">
      <c r="A2836" s="69" t="s">
        <v>2987</v>
      </c>
      <c r="B2836" s="69" t="s">
        <v>279</v>
      </c>
      <c r="C2836" s="183" t="s">
        <v>81</v>
      </c>
      <c r="D2836" s="308" t="s">
        <v>2988</v>
      </c>
      <c r="E2836" s="312" t="s">
        <v>2989</v>
      </c>
      <c r="F2836" s="183" t="s">
        <v>187</v>
      </c>
      <c r="G2836" s="183" t="s">
        <v>222</v>
      </c>
      <c r="H2836" s="185">
        <v>0</v>
      </c>
      <c r="I2836" s="185">
        <v>7</v>
      </c>
      <c r="J2836" s="183" t="s">
        <v>12</v>
      </c>
      <c r="K2836" s="69" t="s">
        <v>11</v>
      </c>
      <c r="L2836" s="70">
        <v>7</v>
      </c>
      <c r="M2836" s="71">
        <v>0</v>
      </c>
      <c r="N2836" s="71"/>
      <c r="O2836" s="71">
        <v>0</v>
      </c>
      <c r="P2836" s="71"/>
      <c r="Q2836" s="71">
        <v>0</v>
      </c>
      <c r="R2836" s="71"/>
      <c r="S2836" s="71">
        <v>0</v>
      </c>
      <c r="T2836" s="71"/>
      <c r="U2836" s="71">
        <v>537753</v>
      </c>
      <c r="V2836" s="74"/>
      <c r="W2836" s="72">
        <v>537753</v>
      </c>
      <c r="X2836" s="69"/>
      <c r="Y2836" s="71">
        <v>0</v>
      </c>
      <c r="Z2836" s="69"/>
      <c r="AA2836" s="70">
        <v>9714</v>
      </c>
      <c r="AB2836" s="69"/>
      <c r="AC2836" s="73" t="str">
        <f t="shared" si="44"/>
        <v>No</v>
      </c>
    </row>
    <row r="2837" spans="1:29">
      <c r="A2837" s="69" t="s">
        <v>4123</v>
      </c>
      <c r="B2837" s="69" t="s">
        <v>226</v>
      </c>
      <c r="C2837" s="183" t="s">
        <v>48</v>
      </c>
      <c r="D2837" s="308" t="s">
        <v>4124</v>
      </c>
      <c r="E2837" s="312" t="s">
        <v>4125</v>
      </c>
      <c r="F2837" s="183" t="s">
        <v>187</v>
      </c>
      <c r="G2837" s="183" t="s">
        <v>222</v>
      </c>
      <c r="H2837" s="185">
        <v>0</v>
      </c>
      <c r="I2837" s="185">
        <v>7</v>
      </c>
      <c r="J2837" s="183" t="s">
        <v>12</v>
      </c>
      <c r="K2837" s="69" t="s">
        <v>11</v>
      </c>
      <c r="L2837" s="70">
        <v>7</v>
      </c>
      <c r="M2837" s="71">
        <v>0</v>
      </c>
      <c r="N2837" s="71"/>
      <c r="O2837" s="71">
        <v>0</v>
      </c>
      <c r="P2837" s="71"/>
      <c r="Q2837" s="71">
        <v>0</v>
      </c>
      <c r="R2837" s="71"/>
      <c r="S2837" s="71">
        <v>0</v>
      </c>
      <c r="T2837" s="71"/>
      <c r="U2837" s="71">
        <v>361288</v>
      </c>
      <c r="V2837" s="74"/>
      <c r="W2837" s="72">
        <v>361288</v>
      </c>
      <c r="X2837" s="69"/>
      <c r="Y2837" s="71">
        <v>0</v>
      </c>
      <c r="Z2837" s="69"/>
      <c r="AA2837" s="70">
        <v>6592</v>
      </c>
      <c r="AB2837" s="69"/>
      <c r="AC2837" s="73" t="str">
        <f t="shared" si="44"/>
        <v>No</v>
      </c>
    </row>
    <row r="2838" spans="1:29">
      <c r="A2838" s="69" t="s">
        <v>5665</v>
      </c>
      <c r="B2838" s="69" t="s">
        <v>5666</v>
      </c>
      <c r="C2838" s="183" t="s">
        <v>38</v>
      </c>
      <c r="D2838" s="308"/>
      <c r="E2838" s="312">
        <v>40251</v>
      </c>
      <c r="F2838" s="183" t="s">
        <v>187</v>
      </c>
      <c r="G2838" s="183" t="s">
        <v>5166</v>
      </c>
      <c r="H2838" s="185">
        <v>5502379</v>
      </c>
      <c r="I2838" s="185">
        <v>7</v>
      </c>
      <c r="J2838" s="183" t="s">
        <v>13</v>
      </c>
      <c r="K2838" s="69" t="s">
        <v>14</v>
      </c>
      <c r="L2838" s="70">
        <v>7</v>
      </c>
      <c r="M2838" s="71">
        <v>0</v>
      </c>
      <c r="N2838" s="71"/>
      <c r="O2838" s="71">
        <v>0</v>
      </c>
      <c r="P2838" s="71"/>
      <c r="Q2838" s="71">
        <v>0</v>
      </c>
      <c r="R2838" s="71"/>
      <c r="S2838" s="71">
        <v>0</v>
      </c>
      <c r="T2838" s="71"/>
      <c r="U2838" s="71">
        <v>659913</v>
      </c>
      <c r="V2838" s="74"/>
      <c r="W2838" s="72">
        <v>659913</v>
      </c>
      <c r="X2838" s="69"/>
      <c r="Y2838" s="71">
        <v>0</v>
      </c>
      <c r="Z2838" s="69"/>
      <c r="AA2838" s="70">
        <v>19472</v>
      </c>
      <c r="AB2838" s="69"/>
      <c r="AC2838" s="73" t="str">
        <f t="shared" si="44"/>
        <v>No</v>
      </c>
    </row>
    <row r="2839" spans="1:29">
      <c r="A2839" s="69" t="s">
        <v>4352</v>
      </c>
      <c r="B2839" s="69" t="s">
        <v>6065</v>
      </c>
      <c r="C2839" s="183" t="s">
        <v>32</v>
      </c>
      <c r="D2839" s="308" t="s">
        <v>4353</v>
      </c>
      <c r="E2839" s="312" t="s">
        <v>4354</v>
      </c>
      <c r="F2839" s="183" t="s">
        <v>187</v>
      </c>
      <c r="G2839" s="183" t="s">
        <v>222</v>
      </c>
      <c r="H2839" s="185">
        <v>0</v>
      </c>
      <c r="I2839" s="185">
        <v>7</v>
      </c>
      <c r="J2839" s="183" t="s">
        <v>12</v>
      </c>
      <c r="K2839" s="69" t="s">
        <v>11</v>
      </c>
      <c r="L2839" s="70">
        <v>7</v>
      </c>
      <c r="M2839" s="71">
        <v>0</v>
      </c>
      <c r="N2839" s="71"/>
      <c r="O2839" s="71">
        <v>0</v>
      </c>
      <c r="P2839" s="71"/>
      <c r="Q2839" s="71">
        <v>0</v>
      </c>
      <c r="R2839" s="71"/>
      <c r="S2839" s="71">
        <v>0</v>
      </c>
      <c r="T2839" s="71"/>
      <c r="U2839" s="71">
        <v>196627</v>
      </c>
      <c r="V2839" s="74"/>
      <c r="W2839" s="72">
        <v>196627</v>
      </c>
      <c r="X2839" s="69"/>
      <c r="Y2839" s="71">
        <v>0</v>
      </c>
      <c r="Z2839" s="69"/>
      <c r="AA2839" s="70">
        <v>3559</v>
      </c>
      <c r="AB2839" s="69"/>
      <c r="AC2839" s="73" t="str">
        <f t="shared" si="44"/>
        <v>No</v>
      </c>
    </row>
    <row r="2840" spans="1:29">
      <c r="A2840" s="69" t="s">
        <v>2947</v>
      </c>
      <c r="B2840" s="69" t="s">
        <v>1136</v>
      </c>
      <c r="C2840" s="183" t="s">
        <v>81</v>
      </c>
      <c r="D2840" s="308" t="s">
        <v>2948</v>
      </c>
      <c r="E2840" s="312" t="s">
        <v>2949</v>
      </c>
      <c r="F2840" s="183" t="s">
        <v>187</v>
      </c>
      <c r="G2840" s="183" t="s">
        <v>222</v>
      </c>
      <c r="H2840" s="185">
        <v>0</v>
      </c>
      <c r="I2840" s="185">
        <v>7</v>
      </c>
      <c r="J2840" s="183" t="s">
        <v>12</v>
      </c>
      <c r="K2840" s="69" t="s">
        <v>11</v>
      </c>
      <c r="L2840" s="70">
        <v>7</v>
      </c>
      <c r="M2840" s="71">
        <v>0</v>
      </c>
      <c r="N2840" s="71"/>
      <c r="O2840" s="71">
        <v>0</v>
      </c>
      <c r="P2840" s="71"/>
      <c r="Q2840" s="71">
        <v>0</v>
      </c>
      <c r="R2840" s="71"/>
      <c r="S2840" s="71">
        <v>0</v>
      </c>
      <c r="T2840" s="71"/>
      <c r="U2840" s="71">
        <v>725909</v>
      </c>
      <c r="V2840" s="74"/>
      <c r="W2840" s="72">
        <v>725909</v>
      </c>
      <c r="X2840" s="69"/>
      <c r="Y2840" s="71">
        <v>0</v>
      </c>
      <c r="Z2840" s="69"/>
      <c r="AA2840" s="70">
        <v>11109</v>
      </c>
      <c r="AB2840" s="69"/>
      <c r="AC2840" s="73" t="str">
        <f t="shared" si="44"/>
        <v>No</v>
      </c>
    </row>
    <row r="2841" spans="1:29">
      <c r="A2841" s="69" t="s">
        <v>6551</v>
      </c>
      <c r="B2841" s="69" t="s">
        <v>282</v>
      </c>
      <c r="C2841" s="183" t="s">
        <v>48</v>
      </c>
      <c r="D2841" s="308">
        <v>7056</v>
      </c>
      <c r="E2841" s="312">
        <v>70056</v>
      </c>
      <c r="F2841" s="183" t="s">
        <v>187</v>
      </c>
      <c r="G2841" s="183" t="s">
        <v>5166</v>
      </c>
      <c r="H2841" s="185">
        <v>472870</v>
      </c>
      <c r="I2841" s="185">
        <v>7</v>
      </c>
      <c r="J2841" s="183" t="s">
        <v>12</v>
      </c>
      <c r="K2841" s="69" t="s">
        <v>11</v>
      </c>
      <c r="L2841" s="70">
        <v>7</v>
      </c>
      <c r="M2841" s="71">
        <v>0</v>
      </c>
      <c r="N2841" s="71"/>
      <c r="O2841" s="71">
        <v>0</v>
      </c>
      <c r="P2841" s="71"/>
      <c r="Q2841" s="71">
        <v>0</v>
      </c>
      <c r="R2841" s="71"/>
      <c r="S2841" s="71">
        <v>0</v>
      </c>
      <c r="T2841" s="71"/>
      <c r="U2841" s="71">
        <v>223504</v>
      </c>
      <c r="V2841" s="74"/>
      <c r="W2841" s="72">
        <v>223504</v>
      </c>
      <c r="X2841" s="69"/>
      <c r="Y2841" s="71">
        <v>0</v>
      </c>
      <c r="Z2841" s="69"/>
      <c r="AA2841" s="70">
        <v>5698</v>
      </c>
      <c r="AB2841" s="69"/>
      <c r="AC2841" s="73" t="str">
        <f t="shared" si="44"/>
        <v>No</v>
      </c>
    </row>
    <row r="2842" spans="1:29">
      <c r="A2842" s="69" t="s">
        <v>6549</v>
      </c>
      <c r="B2842" s="69" t="s">
        <v>907</v>
      </c>
      <c r="C2842" s="183" t="s">
        <v>55</v>
      </c>
      <c r="D2842" s="308">
        <v>1112</v>
      </c>
      <c r="E2842" s="312">
        <v>10112</v>
      </c>
      <c r="F2842" s="183" t="s">
        <v>187</v>
      </c>
      <c r="G2842" s="183" t="s">
        <v>5166</v>
      </c>
      <c r="H2842" s="185">
        <v>203914</v>
      </c>
      <c r="I2842" s="185">
        <v>7</v>
      </c>
      <c r="J2842" s="183" t="s">
        <v>13</v>
      </c>
      <c r="K2842" s="69" t="s">
        <v>11</v>
      </c>
      <c r="L2842" s="70">
        <v>7</v>
      </c>
      <c r="M2842" s="71">
        <v>0</v>
      </c>
      <c r="N2842" s="71"/>
      <c r="O2842" s="71">
        <v>0</v>
      </c>
      <c r="P2842" s="71"/>
      <c r="Q2842" s="71">
        <v>0</v>
      </c>
      <c r="R2842" s="71"/>
      <c r="S2842" s="71">
        <v>0</v>
      </c>
      <c r="T2842" s="71"/>
      <c r="U2842" s="71">
        <v>1387090</v>
      </c>
      <c r="V2842" s="74"/>
      <c r="W2842" s="72">
        <v>1387090</v>
      </c>
      <c r="X2842" s="69"/>
      <c r="Y2842" s="71">
        <v>0</v>
      </c>
      <c r="Z2842" s="69"/>
      <c r="AA2842" s="70">
        <v>18773</v>
      </c>
      <c r="AB2842" s="69"/>
      <c r="AC2842" s="73" t="str">
        <f t="shared" si="44"/>
        <v>No</v>
      </c>
    </row>
    <row r="2843" spans="1:29">
      <c r="A2843" s="69" t="s">
        <v>5662</v>
      </c>
      <c r="B2843" s="69" t="s">
        <v>5540</v>
      </c>
      <c r="C2843" s="183" t="s">
        <v>5255</v>
      </c>
      <c r="D2843" s="308"/>
      <c r="E2843" s="312" t="s">
        <v>5663</v>
      </c>
      <c r="F2843" s="183" t="s">
        <v>184</v>
      </c>
      <c r="G2843" s="183" t="s">
        <v>222</v>
      </c>
      <c r="H2843" s="185">
        <v>0</v>
      </c>
      <c r="I2843" s="185">
        <v>7</v>
      </c>
      <c r="J2843" s="183" t="s">
        <v>12</v>
      </c>
      <c r="K2843" s="69" t="s">
        <v>11</v>
      </c>
      <c r="L2843" s="70">
        <v>7</v>
      </c>
      <c r="M2843" s="71">
        <v>0</v>
      </c>
      <c r="N2843" s="71"/>
      <c r="O2843" s="71">
        <v>0</v>
      </c>
      <c r="P2843" s="71"/>
      <c r="Q2843" s="71">
        <v>0</v>
      </c>
      <c r="R2843" s="71"/>
      <c r="S2843" s="71">
        <v>0</v>
      </c>
      <c r="T2843" s="71"/>
      <c r="U2843" s="71">
        <v>323652</v>
      </c>
      <c r="V2843" s="74"/>
      <c r="W2843" s="72">
        <v>323652</v>
      </c>
      <c r="X2843" s="69"/>
      <c r="Y2843" s="71">
        <v>0</v>
      </c>
      <c r="Z2843" s="69"/>
      <c r="AA2843" s="70">
        <v>13352</v>
      </c>
      <c r="AB2843" s="69"/>
      <c r="AC2843" s="73" t="str">
        <f t="shared" si="44"/>
        <v>No</v>
      </c>
    </row>
    <row r="2844" spans="1:29">
      <c r="A2844" s="69" t="s">
        <v>3589</v>
      </c>
      <c r="B2844" s="69" t="s">
        <v>558</v>
      </c>
      <c r="C2844" s="183" t="s">
        <v>51</v>
      </c>
      <c r="D2844" s="308" t="s">
        <v>3590</v>
      </c>
      <c r="E2844" s="312" t="s">
        <v>3591</v>
      </c>
      <c r="F2844" s="183" t="s">
        <v>1242</v>
      </c>
      <c r="G2844" s="183" t="s">
        <v>222</v>
      </c>
      <c r="H2844" s="185">
        <v>0</v>
      </c>
      <c r="I2844" s="185">
        <v>7</v>
      </c>
      <c r="J2844" s="183" t="s">
        <v>12</v>
      </c>
      <c r="K2844" s="69" t="s">
        <v>11</v>
      </c>
      <c r="L2844" s="70">
        <v>7</v>
      </c>
      <c r="M2844" s="71">
        <v>0</v>
      </c>
      <c r="N2844" s="71"/>
      <c r="O2844" s="71">
        <v>0</v>
      </c>
      <c r="P2844" s="71"/>
      <c r="Q2844" s="71">
        <v>0</v>
      </c>
      <c r="R2844" s="71"/>
      <c r="S2844" s="71">
        <v>0</v>
      </c>
      <c r="T2844" s="71"/>
      <c r="U2844" s="71">
        <v>277229</v>
      </c>
      <c r="V2844" s="74"/>
      <c r="W2844" s="72">
        <v>277229</v>
      </c>
      <c r="X2844" s="69"/>
      <c r="Y2844" s="71">
        <v>0</v>
      </c>
      <c r="Z2844" s="69"/>
      <c r="AA2844" s="70">
        <v>6456</v>
      </c>
      <c r="AB2844" s="69"/>
      <c r="AC2844" s="73" t="str">
        <f t="shared" si="44"/>
        <v>No</v>
      </c>
    </row>
    <row r="2845" spans="1:29">
      <c r="A2845" s="69" t="s">
        <v>6059</v>
      </c>
      <c r="B2845" s="69" t="s">
        <v>1129</v>
      </c>
      <c r="C2845" s="183" t="s">
        <v>89</v>
      </c>
      <c r="D2845" s="308">
        <v>4175</v>
      </c>
      <c r="E2845" s="312">
        <v>40175</v>
      </c>
      <c r="F2845" s="183" t="s">
        <v>187</v>
      </c>
      <c r="G2845" s="183" t="s">
        <v>185</v>
      </c>
      <c r="H2845" s="185">
        <v>2148346</v>
      </c>
      <c r="I2845" s="185">
        <v>7</v>
      </c>
      <c r="J2845" s="183" t="s">
        <v>24</v>
      </c>
      <c r="K2845" s="69" t="s">
        <v>11</v>
      </c>
      <c r="L2845" s="70">
        <v>7</v>
      </c>
      <c r="M2845" s="71">
        <v>15218890</v>
      </c>
      <c r="N2845" s="71"/>
      <c r="O2845" s="71">
        <v>7816205</v>
      </c>
      <c r="P2845" s="71"/>
      <c r="Q2845" s="71">
        <v>1259373</v>
      </c>
      <c r="R2845" s="71"/>
      <c r="S2845" s="71">
        <v>5322020</v>
      </c>
      <c r="T2845" s="71"/>
      <c r="U2845" s="71">
        <v>0</v>
      </c>
      <c r="V2845" s="74"/>
      <c r="W2845" s="72">
        <v>29616488</v>
      </c>
      <c r="X2845" s="69"/>
      <c r="Y2845" s="71">
        <v>0</v>
      </c>
      <c r="Z2845" s="69"/>
      <c r="AA2845" s="70">
        <v>13486</v>
      </c>
      <c r="AB2845" s="69"/>
      <c r="AC2845" s="73" t="str">
        <f t="shared" si="44"/>
        <v>No</v>
      </c>
    </row>
    <row r="2846" spans="1:29">
      <c r="A2846" s="69" t="s">
        <v>1139</v>
      </c>
      <c r="B2846" s="69" t="s">
        <v>1140</v>
      </c>
      <c r="C2846" s="183" t="s">
        <v>102</v>
      </c>
      <c r="D2846" s="308">
        <v>4186</v>
      </c>
      <c r="E2846" s="312">
        <v>40186</v>
      </c>
      <c r="F2846" s="183" t="s">
        <v>187</v>
      </c>
      <c r="G2846" s="183" t="s">
        <v>5166</v>
      </c>
      <c r="H2846" s="185">
        <v>133228</v>
      </c>
      <c r="I2846" s="185">
        <v>7</v>
      </c>
      <c r="J2846" s="183" t="s">
        <v>13</v>
      </c>
      <c r="K2846" s="69" t="s">
        <v>11</v>
      </c>
      <c r="L2846" s="70">
        <v>7</v>
      </c>
      <c r="M2846" s="71">
        <v>0</v>
      </c>
      <c r="N2846" s="71"/>
      <c r="O2846" s="71">
        <v>0</v>
      </c>
      <c r="P2846" s="71"/>
      <c r="Q2846" s="71">
        <v>0</v>
      </c>
      <c r="R2846" s="71"/>
      <c r="S2846" s="71">
        <v>0</v>
      </c>
      <c r="T2846" s="71"/>
      <c r="U2846" s="71">
        <v>1458480</v>
      </c>
      <c r="V2846" s="74"/>
      <c r="W2846" s="72">
        <v>1458480</v>
      </c>
      <c r="X2846" s="69"/>
      <c r="Y2846" s="71">
        <v>0</v>
      </c>
      <c r="Z2846" s="69"/>
      <c r="AA2846" s="70">
        <v>20916</v>
      </c>
      <c r="AB2846" s="69"/>
      <c r="AC2846" s="73" t="str">
        <f t="shared" si="44"/>
        <v>No</v>
      </c>
    </row>
    <row r="2847" spans="1:29">
      <c r="A2847" s="69" t="s">
        <v>6556</v>
      </c>
      <c r="B2847" s="69" t="s">
        <v>443</v>
      </c>
      <c r="C2847" s="183" t="s">
        <v>44</v>
      </c>
      <c r="D2847" s="308">
        <v>7030</v>
      </c>
      <c r="E2847" s="312">
        <v>70030</v>
      </c>
      <c r="F2847" s="183" t="s">
        <v>187</v>
      </c>
      <c r="G2847" s="183" t="s">
        <v>185</v>
      </c>
      <c r="H2847" s="185">
        <v>106621</v>
      </c>
      <c r="I2847" s="185">
        <v>7</v>
      </c>
      <c r="J2847" s="183" t="s">
        <v>13</v>
      </c>
      <c r="K2847" s="69" t="s">
        <v>11</v>
      </c>
      <c r="L2847" s="70">
        <v>7</v>
      </c>
      <c r="M2847" s="71">
        <v>946129</v>
      </c>
      <c r="N2847" s="71"/>
      <c r="O2847" s="71">
        <v>238266</v>
      </c>
      <c r="P2847" s="71"/>
      <c r="Q2847" s="71">
        <v>14074</v>
      </c>
      <c r="R2847" s="71"/>
      <c r="S2847" s="71">
        <v>236139</v>
      </c>
      <c r="T2847" s="71"/>
      <c r="U2847" s="71">
        <v>0</v>
      </c>
      <c r="V2847" s="74"/>
      <c r="W2847" s="72">
        <v>1434608</v>
      </c>
      <c r="X2847" s="69"/>
      <c r="Y2847" s="71">
        <v>0</v>
      </c>
      <c r="Z2847" s="69"/>
      <c r="AA2847" s="70">
        <v>16430</v>
      </c>
      <c r="AB2847" s="69"/>
      <c r="AC2847" s="73" t="str">
        <f t="shared" si="44"/>
        <v>No</v>
      </c>
    </row>
    <row r="2848" spans="1:29">
      <c r="A2848" s="69" t="s">
        <v>4478</v>
      </c>
      <c r="B2848" s="69" t="s">
        <v>2782</v>
      </c>
      <c r="C2848" s="183" t="s">
        <v>62</v>
      </c>
      <c r="D2848" s="308" t="s">
        <v>4479</v>
      </c>
      <c r="E2848" s="312" t="s">
        <v>4480</v>
      </c>
      <c r="F2848" s="183" t="s">
        <v>187</v>
      </c>
      <c r="G2848" s="183" t="s">
        <v>222</v>
      </c>
      <c r="H2848" s="185">
        <v>0</v>
      </c>
      <c r="I2848" s="185">
        <v>7</v>
      </c>
      <c r="J2848" s="183" t="s">
        <v>12</v>
      </c>
      <c r="K2848" s="69" t="s">
        <v>11</v>
      </c>
      <c r="L2848" s="70">
        <v>7</v>
      </c>
      <c r="M2848" s="71">
        <v>0</v>
      </c>
      <c r="N2848" s="71"/>
      <c r="O2848" s="71">
        <v>0</v>
      </c>
      <c r="P2848" s="71"/>
      <c r="Q2848" s="71">
        <v>0</v>
      </c>
      <c r="R2848" s="71"/>
      <c r="S2848" s="71">
        <v>0</v>
      </c>
      <c r="T2848" s="71"/>
      <c r="U2848" s="71">
        <v>237022</v>
      </c>
      <c r="V2848" s="74"/>
      <c r="W2848" s="72">
        <v>237022</v>
      </c>
      <c r="X2848" s="69"/>
      <c r="Y2848" s="71">
        <v>0</v>
      </c>
      <c r="Z2848" s="69"/>
      <c r="AA2848" s="70">
        <v>5803</v>
      </c>
      <c r="AB2848" s="69"/>
      <c r="AC2848" s="73" t="str">
        <f t="shared" si="44"/>
        <v>No</v>
      </c>
    </row>
    <row r="2849" spans="1:29">
      <c r="A2849" s="69" t="s">
        <v>2142</v>
      </c>
      <c r="B2849" s="69" t="s">
        <v>2143</v>
      </c>
      <c r="C2849" s="183" t="s">
        <v>63</v>
      </c>
      <c r="D2849" s="308" t="s">
        <v>2144</v>
      </c>
      <c r="E2849" s="312" t="s">
        <v>2145</v>
      </c>
      <c r="F2849" s="183" t="s">
        <v>235</v>
      </c>
      <c r="G2849" s="183" t="s">
        <v>222</v>
      </c>
      <c r="H2849" s="185">
        <v>0</v>
      </c>
      <c r="I2849" s="185">
        <v>7</v>
      </c>
      <c r="J2849" s="183" t="s">
        <v>12</v>
      </c>
      <c r="K2849" s="69" t="s">
        <v>11</v>
      </c>
      <c r="L2849" s="70">
        <v>7</v>
      </c>
      <c r="M2849" s="71">
        <v>0</v>
      </c>
      <c r="N2849" s="71"/>
      <c r="O2849" s="71">
        <v>0</v>
      </c>
      <c r="P2849" s="71"/>
      <c r="Q2849" s="71">
        <v>0</v>
      </c>
      <c r="R2849" s="71"/>
      <c r="S2849" s="71">
        <v>0</v>
      </c>
      <c r="T2849" s="71"/>
      <c r="U2849" s="71">
        <v>326463</v>
      </c>
      <c r="V2849" s="74"/>
      <c r="W2849" s="72">
        <v>326463</v>
      </c>
      <c r="X2849" s="69"/>
      <c r="Y2849" s="71">
        <v>0</v>
      </c>
      <c r="Z2849" s="69"/>
      <c r="AA2849" s="70">
        <v>7260</v>
      </c>
      <c r="AB2849" s="69"/>
      <c r="AC2849" s="73" t="str">
        <f t="shared" si="44"/>
        <v>No</v>
      </c>
    </row>
    <row r="2850" spans="1:29">
      <c r="A2850" s="69" t="s">
        <v>5246</v>
      </c>
      <c r="B2850" s="69" t="s">
        <v>4339</v>
      </c>
      <c r="C2850" s="183" t="s">
        <v>117</v>
      </c>
      <c r="D2850" s="308" t="s">
        <v>4340</v>
      </c>
      <c r="E2850" s="312" t="s">
        <v>4341</v>
      </c>
      <c r="F2850" s="183" t="s">
        <v>235</v>
      </c>
      <c r="G2850" s="183" t="s">
        <v>222</v>
      </c>
      <c r="H2850" s="185">
        <v>0</v>
      </c>
      <c r="I2850" s="185">
        <v>7</v>
      </c>
      <c r="J2850" s="183" t="s">
        <v>12</v>
      </c>
      <c r="K2850" s="69" t="s">
        <v>11</v>
      </c>
      <c r="L2850" s="70">
        <v>7</v>
      </c>
      <c r="M2850" s="71">
        <v>0</v>
      </c>
      <c r="N2850" s="71"/>
      <c r="O2850" s="71">
        <v>0</v>
      </c>
      <c r="P2850" s="71"/>
      <c r="Q2850" s="71">
        <v>0</v>
      </c>
      <c r="R2850" s="71"/>
      <c r="S2850" s="71">
        <v>0</v>
      </c>
      <c r="T2850" s="71"/>
      <c r="U2850" s="71">
        <v>323725</v>
      </c>
      <c r="V2850" s="74"/>
      <c r="W2850" s="72">
        <v>323725</v>
      </c>
      <c r="X2850" s="69"/>
      <c r="Y2850" s="71">
        <v>0</v>
      </c>
      <c r="Z2850" s="69"/>
      <c r="AA2850" s="70">
        <v>2145</v>
      </c>
      <c r="AB2850" s="69"/>
      <c r="AC2850" s="73" t="str">
        <f t="shared" si="44"/>
        <v>No</v>
      </c>
    </row>
    <row r="2851" spans="1:29">
      <c r="A2851" s="69" t="s">
        <v>1969</v>
      </c>
      <c r="B2851" s="69" t="s">
        <v>1970</v>
      </c>
      <c r="C2851" s="183" t="s">
        <v>63</v>
      </c>
      <c r="D2851" s="308" t="s">
        <v>1971</v>
      </c>
      <c r="E2851" s="312" t="s">
        <v>1972</v>
      </c>
      <c r="F2851" s="183" t="s">
        <v>187</v>
      </c>
      <c r="G2851" s="183" t="s">
        <v>222</v>
      </c>
      <c r="H2851" s="185">
        <v>0</v>
      </c>
      <c r="I2851" s="185">
        <v>7</v>
      </c>
      <c r="J2851" s="183" t="s">
        <v>12</v>
      </c>
      <c r="K2851" s="69" t="s">
        <v>11</v>
      </c>
      <c r="L2851" s="70">
        <v>7</v>
      </c>
      <c r="M2851" s="71">
        <v>0</v>
      </c>
      <c r="N2851" s="71"/>
      <c r="O2851" s="71">
        <v>0</v>
      </c>
      <c r="P2851" s="71"/>
      <c r="Q2851" s="71">
        <v>0</v>
      </c>
      <c r="R2851" s="71"/>
      <c r="S2851" s="71">
        <v>0</v>
      </c>
      <c r="T2851" s="71"/>
      <c r="U2851" s="71">
        <v>503967</v>
      </c>
      <c r="V2851" s="74"/>
      <c r="W2851" s="72">
        <v>503967</v>
      </c>
      <c r="X2851" s="69"/>
      <c r="Y2851" s="71">
        <v>0</v>
      </c>
      <c r="Z2851" s="69"/>
      <c r="AA2851" s="70">
        <v>11560</v>
      </c>
      <c r="AB2851" s="69"/>
      <c r="AC2851" s="73" t="str">
        <f t="shared" si="44"/>
        <v>No</v>
      </c>
    </row>
    <row r="2852" spans="1:29">
      <c r="A2852" s="69" t="s">
        <v>6052</v>
      </c>
      <c r="B2852" s="69" t="s">
        <v>3938</v>
      </c>
      <c r="C2852" s="183" t="s">
        <v>65</v>
      </c>
      <c r="D2852" s="308" t="s">
        <v>3939</v>
      </c>
      <c r="E2852" s="312" t="s">
        <v>3940</v>
      </c>
      <c r="F2852" s="183" t="s">
        <v>235</v>
      </c>
      <c r="G2852" s="183" t="s">
        <v>222</v>
      </c>
      <c r="H2852" s="185">
        <v>0</v>
      </c>
      <c r="I2852" s="185">
        <v>7</v>
      </c>
      <c r="J2852" s="183" t="s">
        <v>12</v>
      </c>
      <c r="K2852" s="69" t="s">
        <v>11</v>
      </c>
      <c r="L2852" s="70">
        <v>7</v>
      </c>
      <c r="M2852" s="71">
        <v>0</v>
      </c>
      <c r="N2852" s="71"/>
      <c r="O2852" s="71">
        <v>0</v>
      </c>
      <c r="P2852" s="71"/>
      <c r="Q2852" s="71">
        <v>0</v>
      </c>
      <c r="R2852" s="71"/>
      <c r="S2852" s="71">
        <v>0</v>
      </c>
      <c r="T2852" s="71"/>
      <c r="U2852" s="71">
        <v>462992</v>
      </c>
      <c r="V2852" s="74"/>
      <c r="W2852" s="72">
        <v>462992</v>
      </c>
      <c r="X2852" s="69"/>
      <c r="Y2852" s="71">
        <v>0</v>
      </c>
      <c r="Z2852" s="69"/>
      <c r="AA2852" s="70">
        <v>13122</v>
      </c>
      <c r="AB2852" s="69"/>
      <c r="AC2852" s="73" t="str">
        <f t="shared" si="44"/>
        <v>No</v>
      </c>
    </row>
    <row r="2853" spans="1:29">
      <c r="A2853" s="69" t="s">
        <v>3420</v>
      </c>
      <c r="B2853" s="69" t="s">
        <v>3421</v>
      </c>
      <c r="C2853" s="183" t="s">
        <v>51</v>
      </c>
      <c r="D2853" s="308" t="s">
        <v>3422</v>
      </c>
      <c r="E2853" s="312" t="s">
        <v>3423</v>
      </c>
      <c r="F2853" s="183" t="s">
        <v>187</v>
      </c>
      <c r="G2853" s="183" t="s">
        <v>222</v>
      </c>
      <c r="H2853" s="185">
        <v>0</v>
      </c>
      <c r="I2853" s="185">
        <v>7</v>
      </c>
      <c r="J2853" s="183" t="s">
        <v>12</v>
      </c>
      <c r="K2853" s="69" t="s">
        <v>11</v>
      </c>
      <c r="L2853" s="70">
        <v>7</v>
      </c>
      <c r="M2853" s="71">
        <v>0</v>
      </c>
      <c r="N2853" s="71"/>
      <c r="O2853" s="71">
        <v>0</v>
      </c>
      <c r="P2853" s="71"/>
      <c r="Q2853" s="71">
        <v>0</v>
      </c>
      <c r="R2853" s="71"/>
      <c r="S2853" s="71">
        <v>0</v>
      </c>
      <c r="T2853" s="71"/>
      <c r="U2853" s="71">
        <v>306049</v>
      </c>
      <c r="V2853" s="74"/>
      <c r="W2853" s="72">
        <v>306049</v>
      </c>
      <c r="X2853" s="69"/>
      <c r="Y2853" s="71">
        <v>0</v>
      </c>
      <c r="Z2853" s="69"/>
      <c r="AA2853" s="70">
        <v>5031</v>
      </c>
      <c r="AB2853" s="69"/>
      <c r="AC2853" s="73" t="str">
        <f t="shared" si="44"/>
        <v>No</v>
      </c>
    </row>
    <row r="2854" spans="1:29">
      <c r="A2854" s="69" t="s">
        <v>4405</v>
      </c>
      <c r="B2854" s="69" t="s">
        <v>4406</v>
      </c>
      <c r="C2854" s="183" t="s">
        <v>101</v>
      </c>
      <c r="D2854" s="308" t="s">
        <v>4407</v>
      </c>
      <c r="E2854" s="312" t="s">
        <v>4408</v>
      </c>
      <c r="F2854" s="183" t="s">
        <v>235</v>
      </c>
      <c r="G2854" s="183" t="s">
        <v>222</v>
      </c>
      <c r="H2854" s="185">
        <v>0</v>
      </c>
      <c r="I2854" s="185">
        <v>7</v>
      </c>
      <c r="J2854" s="183" t="s">
        <v>12</v>
      </c>
      <c r="K2854" s="69" t="s">
        <v>11</v>
      </c>
      <c r="L2854" s="70">
        <v>7</v>
      </c>
      <c r="M2854" s="71">
        <v>0</v>
      </c>
      <c r="N2854" s="71"/>
      <c r="O2854" s="71">
        <v>0</v>
      </c>
      <c r="P2854" s="71"/>
      <c r="Q2854" s="71">
        <v>0</v>
      </c>
      <c r="R2854" s="71"/>
      <c r="S2854" s="71">
        <v>0</v>
      </c>
      <c r="T2854" s="71"/>
      <c r="U2854" s="71">
        <v>269223</v>
      </c>
      <c r="V2854" s="74"/>
      <c r="W2854" s="72">
        <v>269223</v>
      </c>
      <c r="X2854" s="69"/>
      <c r="Y2854" s="71">
        <v>0</v>
      </c>
      <c r="Z2854" s="69"/>
      <c r="AA2854" s="70">
        <v>6350</v>
      </c>
      <c r="AB2854" s="69"/>
      <c r="AC2854" s="73" t="str">
        <f t="shared" si="44"/>
        <v>No</v>
      </c>
    </row>
    <row r="2855" spans="1:29">
      <c r="A2855" s="69" t="s">
        <v>5723</v>
      </c>
      <c r="B2855" s="69" t="s">
        <v>5724</v>
      </c>
      <c r="C2855" s="183" t="s">
        <v>32</v>
      </c>
      <c r="D2855" s="308"/>
      <c r="E2855" s="312" t="s">
        <v>5725</v>
      </c>
      <c r="F2855" s="183" t="s">
        <v>187</v>
      </c>
      <c r="G2855" s="183" t="s">
        <v>222</v>
      </c>
      <c r="H2855" s="185">
        <v>0</v>
      </c>
      <c r="I2855" s="185">
        <v>7</v>
      </c>
      <c r="J2855" s="183" t="s">
        <v>13</v>
      </c>
      <c r="K2855" s="69" t="s">
        <v>11</v>
      </c>
      <c r="L2855" s="70">
        <v>7</v>
      </c>
      <c r="M2855" s="71">
        <v>0</v>
      </c>
      <c r="N2855" s="71"/>
      <c r="O2855" s="71">
        <v>0</v>
      </c>
      <c r="P2855" s="71"/>
      <c r="Q2855" s="71">
        <v>0</v>
      </c>
      <c r="R2855" s="71"/>
      <c r="S2855" s="71">
        <v>0</v>
      </c>
      <c r="T2855" s="71"/>
      <c r="U2855" s="71">
        <v>854709</v>
      </c>
      <c r="V2855" s="74"/>
      <c r="W2855" s="72">
        <v>854709</v>
      </c>
      <c r="X2855" s="69"/>
      <c r="Y2855" s="71">
        <v>0</v>
      </c>
      <c r="Z2855" s="69"/>
      <c r="AA2855" s="70">
        <v>16927</v>
      </c>
      <c r="AB2855" s="69"/>
      <c r="AC2855" s="73" t="str">
        <f t="shared" si="44"/>
        <v>No</v>
      </c>
    </row>
    <row r="2856" spans="1:29">
      <c r="A2856" s="69" t="s">
        <v>2406</v>
      </c>
      <c r="B2856" s="69" t="s">
        <v>2463</v>
      </c>
      <c r="C2856" s="183" t="s">
        <v>63</v>
      </c>
      <c r="D2856" s="308" t="s">
        <v>2464</v>
      </c>
      <c r="E2856" s="312" t="s">
        <v>2465</v>
      </c>
      <c r="F2856" s="183" t="s">
        <v>187</v>
      </c>
      <c r="G2856" s="183" t="s">
        <v>222</v>
      </c>
      <c r="H2856" s="185">
        <v>0</v>
      </c>
      <c r="I2856" s="185">
        <v>7</v>
      </c>
      <c r="J2856" s="183" t="s">
        <v>12</v>
      </c>
      <c r="K2856" s="69" t="s">
        <v>11</v>
      </c>
      <c r="L2856" s="70">
        <v>7</v>
      </c>
      <c r="M2856" s="71">
        <v>0</v>
      </c>
      <c r="N2856" s="71"/>
      <c r="O2856" s="71">
        <v>0</v>
      </c>
      <c r="P2856" s="71"/>
      <c r="Q2856" s="71">
        <v>0</v>
      </c>
      <c r="R2856" s="71"/>
      <c r="S2856" s="71">
        <v>0</v>
      </c>
      <c r="T2856" s="71"/>
      <c r="U2856" s="71">
        <v>626518</v>
      </c>
      <c r="V2856" s="74"/>
      <c r="W2856" s="72">
        <v>626518</v>
      </c>
      <c r="X2856" s="69"/>
      <c r="Y2856" s="71">
        <v>0</v>
      </c>
      <c r="Z2856" s="69"/>
      <c r="AA2856" s="70">
        <v>14062</v>
      </c>
      <c r="AB2856" s="69"/>
      <c r="AC2856" s="73" t="str">
        <f t="shared" si="44"/>
        <v>No</v>
      </c>
    </row>
    <row r="2857" spans="1:29">
      <c r="A2857" s="69" t="s">
        <v>3967</v>
      </c>
      <c r="B2857" s="69" t="s">
        <v>3968</v>
      </c>
      <c r="C2857" s="183" t="s">
        <v>60</v>
      </c>
      <c r="D2857" s="308" t="s">
        <v>3969</v>
      </c>
      <c r="E2857" s="312" t="s">
        <v>3970</v>
      </c>
      <c r="F2857" s="183" t="s">
        <v>235</v>
      </c>
      <c r="G2857" s="183" t="s">
        <v>222</v>
      </c>
      <c r="H2857" s="185">
        <v>0</v>
      </c>
      <c r="I2857" s="185">
        <v>7</v>
      </c>
      <c r="J2857" s="183" t="s">
        <v>12</v>
      </c>
      <c r="K2857" s="69" t="s">
        <v>11</v>
      </c>
      <c r="L2857" s="70">
        <v>7</v>
      </c>
      <c r="M2857" s="71">
        <v>0</v>
      </c>
      <c r="N2857" s="71"/>
      <c r="O2857" s="71">
        <v>0</v>
      </c>
      <c r="P2857" s="71"/>
      <c r="Q2857" s="71">
        <v>0</v>
      </c>
      <c r="R2857" s="71"/>
      <c r="S2857" s="71">
        <v>0</v>
      </c>
      <c r="T2857" s="71"/>
      <c r="U2857" s="71">
        <v>331877</v>
      </c>
      <c r="V2857" s="74"/>
      <c r="W2857" s="72">
        <v>331877</v>
      </c>
      <c r="X2857" s="69"/>
      <c r="Y2857" s="71">
        <v>0</v>
      </c>
      <c r="Z2857" s="69"/>
      <c r="AA2857" s="70">
        <v>10423</v>
      </c>
      <c r="AB2857" s="69"/>
      <c r="AC2857" s="73" t="str">
        <f t="shared" si="44"/>
        <v>No</v>
      </c>
    </row>
    <row r="2858" spans="1:29">
      <c r="A2858" s="69" t="s">
        <v>1146</v>
      </c>
      <c r="B2858" s="69" t="s">
        <v>1147</v>
      </c>
      <c r="C2858" s="183" t="s">
        <v>101</v>
      </c>
      <c r="D2858" s="308" t="s">
        <v>1148</v>
      </c>
      <c r="E2858" s="312">
        <v>88158</v>
      </c>
      <c r="F2858" s="183" t="s">
        <v>160</v>
      </c>
      <c r="G2858" s="183" t="s">
        <v>5166</v>
      </c>
      <c r="H2858" s="185">
        <v>0</v>
      </c>
      <c r="I2858" s="185">
        <v>7</v>
      </c>
      <c r="J2858" s="183" t="s">
        <v>12</v>
      </c>
      <c r="K2858" s="69" t="s">
        <v>14</v>
      </c>
      <c r="L2858" s="70">
        <v>7</v>
      </c>
      <c r="M2858" s="71">
        <v>0</v>
      </c>
      <c r="N2858" s="71"/>
      <c r="O2858" s="71">
        <v>0</v>
      </c>
      <c r="P2858" s="71"/>
      <c r="Q2858" s="71">
        <v>0</v>
      </c>
      <c r="R2858" s="71"/>
      <c r="S2858" s="71">
        <v>0</v>
      </c>
      <c r="T2858" s="71"/>
      <c r="U2858" s="71">
        <v>977138</v>
      </c>
      <c r="V2858" s="74"/>
      <c r="W2858" s="72">
        <v>977138</v>
      </c>
      <c r="X2858" s="69"/>
      <c r="Y2858" s="71">
        <v>0</v>
      </c>
      <c r="Z2858" s="69"/>
      <c r="AA2858" s="70">
        <v>10124</v>
      </c>
      <c r="AB2858" s="69"/>
      <c r="AC2858" s="73" t="str">
        <f t="shared" si="44"/>
        <v>No</v>
      </c>
    </row>
    <row r="2859" spans="1:29">
      <c r="A2859" s="69" t="s">
        <v>2118</v>
      </c>
      <c r="B2859" s="69" t="s">
        <v>2119</v>
      </c>
      <c r="C2859" s="183" t="s">
        <v>63</v>
      </c>
      <c r="D2859" s="308" t="s">
        <v>2120</v>
      </c>
      <c r="E2859" s="312" t="s">
        <v>2121</v>
      </c>
      <c r="F2859" s="183" t="s">
        <v>187</v>
      </c>
      <c r="G2859" s="183" t="s">
        <v>222</v>
      </c>
      <c r="H2859" s="185">
        <v>0</v>
      </c>
      <c r="I2859" s="185">
        <v>7</v>
      </c>
      <c r="J2859" s="183" t="s">
        <v>12</v>
      </c>
      <c r="K2859" s="69" t="s">
        <v>11</v>
      </c>
      <c r="L2859" s="70">
        <v>7</v>
      </c>
      <c r="M2859" s="71">
        <v>0</v>
      </c>
      <c r="N2859" s="71"/>
      <c r="O2859" s="71">
        <v>0</v>
      </c>
      <c r="P2859" s="71"/>
      <c r="Q2859" s="71">
        <v>0</v>
      </c>
      <c r="R2859" s="71"/>
      <c r="S2859" s="71">
        <v>0</v>
      </c>
      <c r="T2859" s="71"/>
      <c r="U2859" s="71">
        <v>365367</v>
      </c>
      <c r="V2859" s="74"/>
      <c r="W2859" s="72">
        <v>365367</v>
      </c>
      <c r="X2859" s="69"/>
      <c r="Y2859" s="71">
        <v>0</v>
      </c>
      <c r="Z2859" s="69"/>
      <c r="AA2859" s="70">
        <v>6012</v>
      </c>
      <c r="AB2859" s="69"/>
      <c r="AC2859" s="73" t="str">
        <f t="shared" si="44"/>
        <v>No</v>
      </c>
    </row>
    <row r="2860" spans="1:29">
      <c r="A2860" s="69" t="s">
        <v>6055</v>
      </c>
      <c r="B2860" s="69" t="s">
        <v>6056</v>
      </c>
      <c r="C2860" s="183" t="s">
        <v>32</v>
      </c>
      <c r="D2860" s="308" t="s">
        <v>4553</v>
      </c>
      <c r="E2860" s="312" t="s">
        <v>4554</v>
      </c>
      <c r="F2860" s="183" t="s">
        <v>235</v>
      </c>
      <c r="G2860" s="183" t="s">
        <v>222</v>
      </c>
      <c r="H2860" s="185">
        <v>0</v>
      </c>
      <c r="I2860" s="185">
        <v>7</v>
      </c>
      <c r="J2860" s="183" t="s">
        <v>12</v>
      </c>
      <c r="K2860" s="69" t="s">
        <v>11</v>
      </c>
      <c r="L2860" s="70">
        <v>7</v>
      </c>
      <c r="M2860" s="71">
        <v>0</v>
      </c>
      <c r="N2860" s="71"/>
      <c r="O2860" s="71">
        <v>0</v>
      </c>
      <c r="P2860" s="71"/>
      <c r="Q2860" s="71">
        <v>0</v>
      </c>
      <c r="R2860" s="71"/>
      <c r="S2860" s="71">
        <v>0</v>
      </c>
      <c r="T2860" s="71"/>
      <c r="U2860" s="71">
        <v>256333</v>
      </c>
      <c r="V2860" s="74"/>
      <c r="W2860" s="72">
        <v>256333</v>
      </c>
      <c r="X2860" s="69"/>
      <c r="Y2860" s="71">
        <v>0</v>
      </c>
      <c r="Z2860" s="69"/>
      <c r="AA2860" s="70">
        <v>6320</v>
      </c>
      <c r="AB2860" s="69"/>
      <c r="AC2860" s="73" t="str">
        <f t="shared" si="44"/>
        <v>No</v>
      </c>
    </row>
    <row r="2861" spans="1:29">
      <c r="A2861" s="69" t="s">
        <v>989</v>
      </c>
      <c r="B2861" s="69" t="s">
        <v>990</v>
      </c>
      <c r="C2861" s="183" t="s">
        <v>55</v>
      </c>
      <c r="D2861" s="308" t="s">
        <v>991</v>
      </c>
      <c r="E2861" s="312">
        <v>11140</v>
      </c>
      <c r="F2861" s="183" t="s">
        <v>160</v>
      </c>
      <c r="G2861" s="183" t="s">
        <v>5166</v>
      </c>
      <c r="H2861" s="185">
        <v>0</v>
      </c>
      <c r="I2861" s="185">
        <v>7</v>
      </c>
      <c r="J2861" s="183" t="s">
        <v>12</v>
      </c>
      <c r="K2861" s="69" t="s">
        <v>11</v>
      </c>
      <c r="L2861" s="70">
        <v>7</v>
      </c>
      <c r="M2861" s="71">
        <v>0</v>
      </c>
      <c r="N2861" s="71"/>
      <c r="O2861" s="71">
        <v>0</v>
      </c>
      <c r="P2861" s="71"/>
      <c r="Q2861" s="71">
        <v>0</v>
      </c>
      <c r="R2861" s="71"/>
      <c r="S2861" s="71">
        <v>0</v>
      </c>
      <c r="T2861" s="71"/>
      <c r="U2861" s="71">
        <v>162670</v>
      </c>
      <c r="V2861" s="74"/>
      <c r="W2861" s="72">
        <v>162670</v>
      </c>
      <c r="X2861" s="69"/>
      <c r="Y2861" s="71">
        <v>0</v>
      </c>
      <c r="Z2861" s="69"/>
      <c r="AA2861" s="70">
        <v>7107</v>
      </c>
      <c r="AB2861" s="69"/>
      <c r="AC2861" s="73" t="str">
        <f t="shared" si="44"/>
        <v>No</v>
      </c>
    </row>
    <row r="2862" spans="1:29">
      <c r="A2862" s="69" t="s">
        <v>5481</v>
      </c>
      <c r="B2862" s="69" t="s">
        <v>5482</v>
      </c>
      <c r="C2862" s="183" t="s">
        <v>103</v>
      </c>
      <c r="D2862" s="308"/>
      <c r="E2862" s="312" t="s">
        <v>5483</v>
      </c>
      <c r="F2862" s="183" t="s">
        <v>187</v>
      </c>
      <c r="G2862" s="183" t="s">
        <v>222</v>
      </c>
      <c r="H2862" s="185">
        <v>0</v>
      </c>
      <c r="I2862" s="185">
        <v>7</v>
      </c>
      <c r="J2862" s="183" t="s">
        <v>12</v>
      </c>
      <c r="K2862" s="69" t="s">
        <v>14</v>
      </c>
      <c r="L2862" s="70">
        <v>7</v>
      </c>
      <c r="M2862" s="71">
        <v>0</v>
      </c>
      <c r="N2862" s="71"/>
      <c r="O2862" s="71">
        <v>0</v>
      </c>
      <c r="P2862" s="71"/>
      <c r="Q2862" s="71">
        <v>0</v>
      </c>
      <c r="R2862" s="71"/>
      <c r="S2862" s="71">
        <v>0</v>
      </c>
      <c r="T2862" s="71"/>
      <c r="U2862" s="71">
        <v>164892</v>
      </c>
      <c r="V2862" s="74"/>
      <c r="W2862" s="72">
        <v>164892</v>
      </c>
      <c r="X2862" s="69"/>
      <c r="Y2862" s="71">
        <v>0</v>
      </c>
      <c r="Z2862" s="69"/>
      <c r="AA2862" s="70">
        <v>5670</v>
      </c>
      <c r="AB2862" s="69"/>
      <c r="AC2862" s="73" t="str">
        <f t="shared" si="44"/>
        <v>No</v>
      </c>
    </row>
    <row r="2863" spans="1:29">
      <c r="A2863" s="69" t="s">
        <v>6046</v>
      </c>
      <c r="B2863" s="69" t="s">
        <v>4420</v>
      </c>
      <c r="C2863" s="183" t="s">
        <v>32</v>
      </c>
      <c r="D2863" s="308" t="s">
        <v>4421</v>
      </c>
      <c r="E2863" s="312" t="s">
        <v>4422</v>
      </c>
      <c r="F2863" s="183" t="s">
        <v>187</v>
      </c>
      <c r="G2863" s="183" t="s">
        <v>222</v>
      </c>
      <c r="H2863" s="185">
        <v>0</v>
      </c>
      <c r="I2863" s="185">
        <v>7</v>
      </c>
      <c r="J2863" s="183" t="s">
        <v>12</v>
      </c>
      <c r="K2863" s="69" t="s">
        <v>11</v>
      </c>
      <c r="L2863" s="70">
        <v>7</v>
      </c>
      <c r="M2863" s="71">
        <v>0</v>
      </c>
      <c r="N2863" s="71"/>
      <c r="O2863" s="71">
        <v>0</v>
      </c>
      <c r="P2863" s="71"/>
      <c r="Q2863" s="71">
        <v>0</v>
      </c>
      <c r="R2863" s="71"/>
      <c r="S2863" s="71">
        <v>0</v>
      </c>
      <c r="T2863" s="71"/>
      <c r="U2863" s="71">
        <v>170914</v>
      </c>
      <c r="V2863" s="74"/>
      <c r="W2863" s="72">
        <v>170914</v>
      </c>
      <c r="X2863" s="69"/>
      <c r="Y2863" s="71">
        <v>0</v>
      </c>
      <c r="Z2863" s="69"/>
      <c r="AA2863" s="70">
        <v>8705</v>
      </c>
      <c r="AB2863" s="69"/>
      <c r="AC2863" s="73" t="str">
        <f t="shared" si="44"/>
        <v>No</v>
      </c>
    </row>
    <row r="2864" spans="1:29">
      <c r="A2864" s="69" t="s">
        <v>892</v>
      </c>
      <c r="B2864" s="69" t="s">
        <v>893</v>
      </c>
      <c r="C2864" s="183" t="s">
        <v>74</v>
      </c>
      <c r="D2864" s="308">
        <v>2148</v>
      </c>
      <c r="E2864" s="312">
        <v>20148</v>
      </c>
      <c r="F2864" s="183" t="s">
        <v>232</v>
      </c>
      <c r="G2864" s="183" t="s">
        <v>5166</v>
      </c>
      <c r="H2864" s="185">
        <v>423566</v>
      </c>
      <c r="I2864" s="185">
        <v>7</v>
      </c>
      <c r="J2864" s="183" t="s">
        <v>13</v>
      </c>
      <c r="K2864" s="69" t="s">
        <v>11</v>
      </c>
      <c r="L2864" s="70">
        <v>7</v>
      </c>
      <c r="M2864" s="71">
        <v>0</v>
      </c>
      <c r="N2864" s="71"/>
      <c r="O2864" s="71">
        <v>0</v>
      </c>
      <c r="P2864" s="71"/>
      <c r="Q2864" s="71">
        <v>0</v>
      </c>
      <c r="R2864" s="71"/>
      <c r="S2864" s="71">
        <v>0</v>
      </c>
      <c r="T2864" s="71"/>
      <c r="U2864" s="71">
        <v>1469276</v>
      </c>
      <c r="V2864" s="74"/>
      <c r="W2864" s="72">
        <v>1469276</v>
      </c>
      <c r="X2864" s="69"/>
      <c r="Y2864" s="71">
        <v>0</v>
      </c>
      <c r="Z2864" s="69"/>
      <c r="AA2864" s="70">
        <v>21186</v>
      </c>
      <c r="AB2864" s="69"/>
      <c r="AC2864" s="73" t="str">
        <f t="shared" si="44"/>
        <v>No</v>
      </c>
    </row>
    <row r="2865" spans="1:29">
      <c r="A2865" s="69" t="s">
        <v>5533</v>
      </c>
      <c r="B2865" s="69" t="s">
        <v>5534</v>
      </c>
      <c r="C2865" s="183" t="s">
        <v>73</v>
      </c>
      <c r="D2865" s="308"/>
      <c r="E2865" s="312" t="s">
        <v>5535</v>
      </c>
      <c r="F2865" s="183" t="s">
        <v>187</v>
      </c>
      <c r="G2865" s="183" t="s">
        <v>222</v>
      </c>
      <c r="H2865" s="185">
        <v>0</v>
      </c>
      <c r="I2865" s="185">
        <v>7</v>
      </c>
      <c r="J2865" s="183" t="s">
        <v>12</v>
      </c>
      <c r="K2865" s="69" t="s">
        <v>11</v>
      </c>
      <c r="L2865" s="70">
        <v>7</v>
      </c>
      <c r="M2865" s="71">
        <v>0</v>
      </c>
      <c r="N2865" s="71"/>
      <c r="O2865" s="71">
        <v>0</v>
      </c>
      <c r="P2865" s="71"/>
      <c r="Q2865" s="71">
        <v>0</v>
      </c>
      <c r="R2865" s="71"/>
      <c r="S2865" s="71">
        <v>0</v>
      </c>
      <c r="T2865" s="71"/>
      <c r="U2865" s="71">
        <v>80461</v>
      </c>
      <c r="V2865" s="74"/>
      <c r="W2865" s="72">
        <v>80461</v>
      </c>
      <c r="X2865" s="69"/>
      <c r="Y2865" s="71">
        <v>0</v>
      </c>
      <c r="Z2865" s="69"/>
      <c r="AA2865" s="70">
        <v>3580</v>
      </c>
      <c r="AB2865" s="69"/>
      <c r="AC2865" s="73" t="str">
        <f t="shared" si="44"/>
        <v>No</v>
      </c>
    </row>
    <row r="2866" spans="1:29">
      <c r="A2866" s="69" t="s">
        <v>974</v>
      </c>
      <c r="B2866" s="69" t="s">
        <v>975</v>
      </c>
      <c r="C2866" s="183" t="s">
        <v>84</v>
      </c>
      <c r="D2866" s="308" t="s">
        <v>976</v>
      </c>
      <c r="E2866" s="312">
        <v>60004</v>
      </c>
      <c r="F2866" s="183" t="s">
        <v>160</v>
      </c>
      <c r="G2866" s="183" t="s">
        <v>5166</v>
      </c>
      <c r="H2866" s="185">
        <v>0</v>
      </c>
      <c r="I2866" s="185">
        <v>7</v>
      </c>
      <c r="J2866" s="183" t="s">
        <v>12</v>
      </c>
      <c r="K2866" s="69" t="s">
        <v>11</v>
      </c>
      <c r="L2866" s="70">
        <v>7</v>
      </c>
      <c r="M2866" s="71">
        <v>0</v>
      </c>
      <c r="N2866" s="71"/>
      <c r="O2866" s="71">
        <v>0</v>
      </c>
      <c r="P2866" s="71"/>
      <c r="Q2866" s="71">
        <v>0</v>
      </c>
      <c r="R2866" s="71"/>
      <c r="S2866" s="71">
        <v>0</v>
      </c>
      <c r="T2866" s="71"/>
      <c r="U2866" s="71">
        <v>472088</v>
      </c>
      <c r="V2866" s="74"/>
      <c r="W2866" s="72">
        <v>472088</v>
      </c>
      <c r="X2866" s="69"/>
      <c r="Y2866" s="71">
        <v>0</v>
      </c>
      <c r="Z2866" s="69"/>
      <c r="AA2866" s="70">
        <v>17838</v>
      </c>
      <c r="AB2866" s="69"/>
      <c r="AC2866" s="73" t="str">
        <f t="shared" si="44"/>
        <v>No</v>
      </c>
    </row>
    <row r="2867" spans="1:29">
      <c r="A2867" s="69" t="s">
        <v>2843</v>
      </c>
      <c r="B2867" s="69" t="s">
        <v>2844</v>
      </c>
      <c r="C2867" s="183" t="s">
        <v>45</v>
      </c>
      <c r="D2867" s="308" t="s">
        <v>2845</v>
      </c>
      <c r="E2867" s="312" t="s">
        <v>2846</v>
      </c>
      <c r="F2867" s="183" t="s">
        <v>187</v>
      </c>
      <c r="G2867" s="183" t="s">
        <v>222</v>
      </c>
      <c r="H2867" s="185">
        <v>0</v>
      </c>
      <c r="I2867" s="185">
        <v>7</v>
      </c>
      <c r="J2867" s="183" t="s">
        <v>12</v>
      </c>
      <c r="K2867" s="69" t="s">
        <v>11</v>
      </c>
      <c r="L2867" s="70">
        <v>7</v>
      </c>
      <c r="M2867" s="71">
        <v>0</v>
      </c>
      <c r="N2867" s="71"/>
      <c r="O2867" s="71">
        <v>0</v>
      </c>
      <c r="P2867" s="71"/>
      <c r="Q2867" s="71">
        <v>0</v>
      </c>
      <c r="R2867" s="71"/>
      <c r="S2867" s="71">
        <v>0</v>
      </c>
      <c r="T2867" s="71"/>
      <c r="U2867" s="71">
        <v>446856</v>
      </c>
      <c r="V2867" s="74"/>
      <c r="W2867" s="72">
        <v>446856</v>
      </c>
      <c r="X2867" s="69"/>
      <c r="Y2867" s="71">
        <v>0</v>
      </c>
      <c r="Z2867" s="69"/>
      <c r="AA2867" s="70">
        <v>9097</v>
      </c>
      <c r="AB2867" s="69"/>
      <c r="AC2867" s="73" t="str">
        <f t="shared" si="44"/>
        <v>No</v>
      </c>
    </row>
    <row r="2868" spans="1:29">
      <c r="A2868" s="69" t="s">
        <v>6560</v>
      </c>
      <c r="B2868" s="69" t="s">
        <v>390</v>
      </c>
      <c r="C2868" s="183" t="s">
        <v>21</v>
      </c>
      <c r="D2868" s="308">
        <v>9024</v>
      </c>
      <c r="E2868" s="312">
        <v>90024</v>
      </c>
      <c r="F2868" s="183" t="s">
        <v>187</v>
      </c>
      <c r="G2868" s="183" t="s">
        <v>185</v>
      </c>
      <c r="H2868" s="185">
        <v>12150996</v>
      </c>
      <c r="I2868" s="185">
        <v>7</v>
      </c>
      <c r="J2868" s="183" t="s">
        <v>12</v>
      </c>
      <c r="K2868" s="69" t="s">
        <v>14</v>
      </c>
      <c r="L2868" s="70">
        <v>7</v>
      </c>
      <c r="M2868" s="71">
        <v>462875</v>
      </c>
      <c r="N2868" s="71"/>
      <c r="O2868" s="71">
        <v>28604</v>
      </c>
      <c r="P2868" s="71"/>
      <c r="Q2868" s="71">
        <v>81899</v>
      </c>
      <c r="R2868" s="71"/>
      <c r="S2868" s="71">
        <v>275725</v>
      </c>
      <c r="T2868" s="71"/>
      <c r="U2868" s="71">
        <v>0</v>
      </c>
      <c r="V2868" s="74"/>
      <c r="W2868" s="72">
        <v>849103</v>
      </c>
      <c r="X2868" s="69"/>
      <c r="Y2868" s="71">
        <v>0</v>
      </c>
      <c r="Z2868" s="69"/>
      <c r="AA2868" s="70">
        <v>7258</v>
      </c>
      <c r="AB2868" s="69"/>
      <c r="AC2868" s="73" t="str">
        <f t="shared" si="44"/>
        <v>No</v>
      </c>
    </row>
    <row r="2869" spans="1:29">
      <c r="A2869" s="69" t="s">
        <v>2753</v>
      </c>
      <c r="B2869" s="69" t="s">
        <v>1137</v>
      </c>
      <c r="C2869" s="183" t="s">
        <v>81</v>
      </c>
      <c r="D2869" s="308" t="s">
        <v>2754</v>
      </c>
      <c r="E2869" s="312" t="s">
        <v>2755</v>
      </c>
      <c r="F2869" s="183" t="s">
        <v>187</v>
      </c>
      <c r="G2869" s="183" t="s">
        <v>222</v>
      </c>
      <c r="H2869" s="185">
        <v>0</v>
      </c>
      <c r="I2869" s="185">
        <v>7</v>
      </c>
      <c r="J2869" s="183" t="s">
        <v>12</v>
      </c>
      <c r="K2869" s="69" t="s">
        <v>11</v>
      </c>
      <c r="L2869" s="70">
        <v>7</v>
      </c>
      <c r="M2869" s="71">
        <v>0</v>
      </c>
      <c r="N2869" s="71"/>
      <c r="O2869" s="71">
        <v>0</v>
      </c>
      <c r="P2869" s="71"/>
      <c r="Q2869" s="71">
        <v>0</v>
      </c>
      <c r="R2869" s="71"/>
      <c r="S2869" s="71">
        <v>0</v>
      </c>
      <c r="T2869" s="71"/>
      <c r="U2869" s="71">
        <v>566288</v>
      </c>
      <c r="V2869" s="74"/>
      <c r="W2869" s="72">
        <v>566288</v>
      </c>
      <c r="X2869" s="69"/>
      <c r="Y2869" s="71">
        <v>0</v>
      </c>
      <c r="Z2869" s="69"/>
      <c r="AA2869" s="70">
        <v>6612</v>
      </c>
      <c r="AB2869" s="69"/>
      <c r="AC2869" s="73" t="str">
        <f t="shared" si="44"/>
        <v>No</v>
      </c>
    </row>
    <row r="2870" spans="1:29">
      <c r="A2870" s="69" t="s">
        <v>6049</v>
      </c>
      <c r="B2870" s="69" t="s">
        <v>6050</v>
      </c>
      <c r="C2870" s="183" t="s">
        <v>51</v>
      </c>
      <c r="D2870" s="308"/>
      <c r="E2870" s="312" t="s">
        <v>6051</v>
      </c>
      <c r="F2870" s="183" t="s">
        <v>1242</v>
      </c>
      <c r="G2870" s="183" t="s">
        <v>222</v>
      </c>
      <c r="H2870" s="185">
        <v>0</v>
      </c>
      <c r="I2870" s="185">
        <v>7</v>
      </c>
      <c r="J2870" s="183" t="s">
        <v>12</v>
      </c>
      <c r="K2870" s="69" t="s">
        <v>11</v>
      </c>
      <c r="L2870" s="70">
        <v>7</v>
      </c>
      <c r="M2870" s="71">
        <v>0</v>
      </c>
      <c r="N2870" s="71"/>
      <c r="O2870" s="71">
        <v>0</v>
      </c>
      <c r="P2870" s="71"/>
      <c r="Q2870" s="71">
        <v>0</v>
      </c>
      <c r="R2870" s="71"/>
      <c r="S2870" s="71">
        <v>0</v>
      </c>
      <c r="T2870" s="71"/>
      <c r="U2870" s="71">
        <v>88975</v>
      </c>
      <c r="V2870" s="74"/>
      <c r="W2870" s="72">
        <v>88975</v>
      </c>
      <c r="X2870" s="69"/>
      <c r="Y2870" s="71">
        <v>0</v>
      </c>
      <c r="Z2870" s="69"/>
      <c r="AA2870" s="70">
        <v>1819</v>
      </c>
      <c r="AB2870" s="69"/>
      <c r="AC2870" s="73" t="str">
        <f t="shared" si="44"/>
        <v>No</v>
      </c>
    </row>
    <row r="2871" spans="1:29">
      <c r="A2871" s="69" t="s">
        <v>2028</v>
      </c>
      <c r="B2871" s="69" t="s">
        <v>2029</v>
      </c>
      <c r="C2871" s="183" t="s">
        <v>16</v>
      </c>
      <c r="D2871" s="308" t="s">
        <v>2030</v>
      </c>
      <c r="E2871" s="312" t="s">
        <v>2031</v>
      </c>
      <c r="F2871" s="183" t="s">
        <v>235</v>
      </c>
      <c r="G2871" s="183" t="s">
        <v>222</v>
      </c>
      <c r="H2871" s="185">
        <v>0</v>
      </c>
      <c r="I2871" s="185">
        <v>7</v>
      </c>
      <c r="J2871" s="183" t="s">
        <v>12</v>
      </c>
      <c r="K2871" s="69" t="s">
        <v>11</v>
      </c>
      <c r="L2871" s="70">
        <v>7</v>
      </c>
      <c r="M2871" s="71">
        <v>0</v>
      </c>
      <c r="N2871" s="71"/>
      <c r="O2871" s="71">
        <v>0</v>
      </c>
      <c r="P2871" s="71"/>
      <c r="Q2871" s="71">
        <v>0</v>
      </c>
      <c r="R2871" s="71"/>
      <c r="S2871" s="71">
        <v>0</v>
      </c>
      <c r="T2871" s="71"/>
      <c r="U2871" s="71">
        <v>222802</v>
      </c>
      <c r="V2871" s="74"/>
      <c r="W2871" s="72">
        <v>222802</v>
      </c>
      <c r="X2871" s="69"/>
      <c r="Y2871" s="71">
        <v>0</v>
      </c>
      <c r="Z2871" s="69"/>
      <c r="AA2871" s="70">
        <v>2291</v>
      </c>
      <c r="AB2871" s="69"/>
      <c r="AC2871" s="73" t="str">
        <f t="shared" si="44"/>
        <v>No</v>
      </c>
    </row>
    <row r="2872" spans="1:29">
      <c r="A2872" s="69" t="s">
        <v>1125</v>
      </c>
      <c r="B2872" s="69" t="s">
        <v>970</v>
      </c>
      <c r="C2872" s="183" t="s">
        <v>84</v>
      </c>
      <c r="D2872" s="308" t="s">
        <v>1126</v>
      </c>
      <c r="E2872" s="312">
        <v>66176</v>
      </c>
      <c r="F2872" s="183" t="s">
        <v>160</v>
      </c>
      <c r="G2872" s="183" t="s">
        <v>5166</v>
      </c>
      <c r="H2872" s="185">
        <v>0</v>
      </c>
      <c r="I2872" s="185">
        <v>7</v>
      </c>
      <c r="J2872" s="183" t="s">
        <v>12</v>
      </c>
      <c r="K2872" s="69" t="s">
        <v>11</v>
      </c>
      <c r="L2872" s="70">
        <v>7</v>
      </c>
      <c r="M2872" s="71">
        <v>0</v>
      </c>
      <c r="N2872" s="71"/>
      <c r="O2872" s="71">
        <v>0</v>
      </c>
      <c r="P2872" s="71"/>
      <c r="Q2872" s="71">
        <v>0</v>
      </c>
      <c r="R2872" s="71"/>
      <c r="S2872" s="71">
        <v>0</v>
      </c>
      <c r="T2872" s="71"/>
      <c r="U2872" s="71">
        <v>147759</v>
      </c>
      <c r="V2872" s="74"/>
      <c r="W2872" s="72">
        <v>147759</v>
      </c>
      <c r="X2872" s="69"/>
      <c r="Y2872" s="71">
        <v>0</v>
      </c>
      <c r="Z2872" s="69"/>
      <c r="AA2872" s="70">
        <v>3676</v>
      </c>
      <c r="AB2872" s="69"/>
      <c r="AC2872" s="73" t="str">
        <f t="shared" si="44"/>
        <v>No</v>
      </c>
    </row>
    <row r="2873" spans="1:29">
      <c r="A2873" s="69" t="s">
        <v>4922</v>
      </c>
      <c r="B2873" s="69" t="s">
        <v>4923</v>
      </c>
      <c r="C2873" s="183" t="s">
        <v>109</v>
      </c>
      <c r="D2873" s="308" t="s">
        <v>4924</v>
      </c>
      <c r="E2873" s="312" t="s">
        <v>4925</v>
      </c>
      <c r="F2873" s="183" t="s">
        <v>235</v>
      </c>
      <c r="G2873" s="183" t="s">
        <v>222</v>
      </c>
      <c r="H2873" s="185">
        <v>0</v>
      </c>
      <c r="I2873" s="185">
        <v>7</v>
      </c>
      <c r="J2873" s="183" t="s">
        <v>12</v>
      </c>
      <c r="K2873" s="69" t="s">
        <v>11</v>
      </c>
      <c r="L2873" s="70">
        <v>7</v>
      </c>
      <c r="M2873" s="71">
        <v>0</v>
      </c>
      <c r="N2873" s="71"/>
      <c r="O2873" s="71">
        <v>0</v>
      </c>
      <c r="P2873" s="71"/>
      <c r="Q2873" s="71">
        <v>0</v>
      </c>
      <c r="R2873" s="71"/>
      <c r="S2873" s="71">
        <v>0</v>
      </c>
      <c r="T2873" s="71"/>
      <c r="U2873" s="71">
        <v>1245059</v>
      </c>
      <c r="V2873" s="74"/>
      <c r="W2873" s="72">
        <v>1245059</v>
      </c>
      <c r="X2873" s="69"/>
      <c r="Y2873" s="71">
        <v>0</v>
      </c>
      <c r="Z2873" s="69"/>
      <c r="AA2873" s="70">
        <v>13853</v>
      </c>
      <c r="AB2873" s="69"/>
      <c r="AC2873" s="73" t="str">
        <f t="shared" si="44"/>
        <v>No</v>
      </c>
    </row>
    <row r="2874" spans="1:29">
      <c r="A2874" s="69" t="s">
        <v>2122</v>
      </c>
      <c r="B2874" s="69" t="s">
        <v>2123</v>
      </c>
      <c r="C2874" s="183" t="s">
        <v>50</v>
      </c>
      <c r="D2874" s="308" t="s">
        <v>2124</v>
      </c>
      <c r="E2874" s="312" t="s">
        <v>2125</v>
      </c>
      <c r="F2874" s="183" t="s">
        <v>187</v>
      </c>
      <c r="G2874" s="183" t="s">
        <v>222</v>
      </c>
      <c r="H2874" s="185">
        <v>0</v>
      </c>
      <c r="I2874" s="185">
        <v>7</v>
      </c>
      <c r="J2874" s="183" t="s">
        <v>13</v>
      </c>
      <c r="K2874" s="69" t="s">
        <v>11</v>
      </c>
      <c r="L2874" s="70">
        <v>7</v>
      </c>
      <c r="M2874" s="71">
        <v>0</v>
      </c>
      <c r="N2874" s="71"/>
      <c r="O2874" s="71">
        <v>0</v>
      </c>
      <c r="P2874" s="71"/>
      <c r="Q2874" s="71">
        <v>0</v>
      </c>
      <c r="R2874" s="71"/>
      <c r="S2874" s="71">
        <v>0</v>
      </c>
      <c r="T2874" s="71"/>
      <c r="U2874" s="71">
        <v>274670</v>
      </c>
      <c r="V2874" s="74"/>
      <c r="W2874" s="72">
        <v>274670</v>
      </c>
      <c r="X2874" s="69"/>
      <c r="Y2874" s="71">
        <v>0</v>
      </c>
      <c r="Z2874" s="69"/>
      <c r="AA2874" s="70">
        <v>3924</v>
      </c>
      <c r="AB2874" s="69"/>
      <c r="AC2874" s="73" t="str">
        <f t="shared" si="44"/>
        <v>No</v>
      </c>
    </row>
    <row r="2875" spans="1:29">
      <c r="A2875" s="69" t="s">
        <v>1526</v>
      </c>
      <c r="B2875" s="69" t="s">
        <v>1527</v>
      </c>
      <c r="C2875" s="183" t="s">
        <v>74</v>
      </c>
      <c r="D2875" s="308" t="s">
        <v>1528</v>
      </c>
      <c r="E2875" s="312" t="s">
        <v>1529</v>
      </c>
      <c r="F2875" s="183" t="s">
        <v>189</v>
      </c>
      <c r="G2875" s="183" t="s">
        <v>222</v>
      </c>
      <c r="H2875" s="185">
        <v>0</v>
      </c>
      <c r="I2875" s="185">
        <v>7</v>
      </c>
      <c r="J2875" s="183" t="s">
        <v>13</v>
      </c>
      <c r="K2875" s="69" t="s">
        <v>11</v>
      </c>
      <c r="L2875" s="70">
        <v>7</v>
      </c>
      <c r="M2875" s="71">
        <v>0</v>
      </c>
      <c r="N2875" s="71"/>
      <c r="O2875" s="71">
        <v>0</v>
      </c>
      <c r="P2875" s="71"/>
      <c r="Q2875" s="71">
        <v>0</v>
      </c>
      <c r="R2875" s="71"/>
      <c r="S2875" s="71">
        <v>0</v>
      </c>
      <c r="T2875" s="71"/>
      <c r="U2875" s="71">
        <v>843725</v>
      </c>
      <c r="V2875" s="74"/>
      <c r="W2875" s="72">
        <v>843725</v>
      </c>
      <c r="X2875" s="69"/>
      <c r="Y2875" s="71">
        <v>0</v>
      </c>
      <c r="Z2875" s="69"/>
      <c r="AA2875" s="70">
        <v>8801</v>
      </c>
      <c r="AB2875" s="69"/>
      <c r="AC2875" s="73" t="str">
        <f t="shared" si="44"/>
        <v>No</v>
      </c>
    </row>
    <row r="2876" spans="1:29">
      <c r="A2876" s="69" t="s">
        <v>6060</v>
      </c>
      <c r="B2876" s="69" t="s">
        <v>6061</v>
      </c>
      <c r="C2876" s="183" t="s">
        <v>89</v>
      </c>
      <c r="D2876" s="308"/>
      <c r="E2876" s="312" t="s">
        <v>6062</v>
      </c>
      <c r="F2876" s="183" t="s">
        <v>187</v>
      </c>
      <c r="G2876" s="183" t="s">
        <v>222</v>
      </c>
      <c r="H2876" s="185">
        <v>0</v>
      </c>
      <c r="I2876" s="185">
        <v>7</v>
      </c>
      <c r="J2876" s="183" t="s">
        <v>13</v>
      </c>
      <c r="K2876" s="69" t="s">
        <v>11</v>
      </c>
      <c r="L2876" s="70">
        <v>7</v>
      </c>
      <c r="M2876" s="71">
        <v>0</v>
      </c>
      <c r="N2876" s="71"/>
      <c r="O2876" s="71">
        <v>0</v>
      </c>
      <c r="P2876" s="71"/>
      <c r="Q2876" s="71">
        <v>0</v>
      </c>
      <c r="R2876" s="71"/>
      <c r="S2876" s="71">
        <v>0</v>
      </c>
      <c r="T2876" s="71"/>
      <c r="U2876" s="71">
        <v>71982</v>
      </c>
      <c r="V2876" s="74"/>
      <c r="W2876" s="72">
        <v>71982</v>
      </c>
      <c r="X2876" s="69"/>
      <c r="Y2876" s="71">
        <v>0</v>
      </c>
      <c r="Z2876" s="69"/>
      <c r="AA2876" s="70">
        <v>1298</v>
      </c>
      <c r="AB2876" s="69"/>
      <c r="AC2876" s="73" t="str">
        <f t="shared" si="44"/>
        <v>No</v>
      </c>
    </row>
    <row r="2877" spans="1:29">
      <c r="A2877" s="69" t="s">
        <v>1993</v>
      </c>
      <c r="B2877" s="69" t="s">
        <v>1994</v>
      </c>
      <c r="C2877" s="183" t="s">
        <v>16</v>
      </c>
      <c r="D2877" s="308" t="s">
        <v>1995</v>
      </c>
      <c r="E2877" s="312" t="s">
        <v>1996</v>
      </c>
      <c r="F2877" s="183" t="s">
        <v>187</v>
      </c>
      <c r="G2877" s="183" t="s">
        <v>222</v>
      </c>
      <c r="H2877" s="185">
        <v>0</v>
      </c>
      <c r="I2877" s="185">
        <v>7</v>
      </c>
      <c r="J2877" s="183" t="s">
        <v>12</v>
      </c>
      <c r="K2877" s="69" t="s">
        <v>11</v>
      </c>
      <c r="L2877" s="70">
        <v>7</v>
      </c>
      <c r="M2877" s="71">
        <v>0</v>
      </c>
      <c r="N2877" s="71"/>
      <c r="O2877" s="71">
        <v>0</v>
      </c>
      <c r="P2877" s="71"/>
      <c r="Q2877" s="71">
        <v>0</v>
      </c>
      <c r="R2877" s="71"/>
      <c r="S2877" s="71">
        <v>0</v>
      </c>
      <c r="T2877" s="71"/>
      <c r="U2877" s="71">
        <v>253816</v>
      </c>
      <c r="V2877" s="74"/>
      <c r="W2877" s="72">
        <v>253816</v>
      </c>
      <c r="X2877" s="69"/>
      <c r="Y2877" s="71">
        <v>0</v>
      </c>
      <c r="Z2877" s="69"/>
      <c r="AA2877" s="70">
        <v>7921</v>
      </c>
      <c r="AB2877" s="69"/>
      <c r="AC2877" s="73" t="str">
        <f t="shared" si="44"/>
        <v>No</v>
      </c>
    </row>
    <row r="2878" spans="1:29">
      <c r="A2878" s="69" t="s">
        <v>5667</v>
      </c>
      <c r="B2878" s="69" t="s">
        <v>5668</v>
      </c>
      <c r="C2878" s="183" t="s">
        <v>38</v>
      </c>
      <c r="D2878" s="308"/>
      <c r="E2878" s="312">
        <v>40254</v>
      </c>
      <c r="F2878" s="183" t="s">
        <v>187</v>
      </c>
      <c r="G2878" s="183" t="s">
        <v>5166</v>
      </c>
      <c r="H2878" s="185">
        <v>5502379</v>
      </c>
      <c r="I2878" s="185">
        <v>7</v>
      </c>
      <c r="J2878" s="183" t="s">
        <v>13</v>
      </c>
      <c r="K2878" s="69" t="s">
        <v>14</v>
      </c>
      <c r="L2878" s="70">
        <v>7</v>
      </c>
      <c r="M2878" s="71">
        <v>0</v>
      </c>
      <c r="N2878" s="71"/>
      <c r="O2878" s="71">
        <v>0</v>
      </c>
      <c r="P2878" s="71"/>
      <c r="Q2878" s="71">
        <v>0</v>
      </c>
      <c r="R2878" s="71"/>
      <c r="S2878" s="71">
        <v>0</v>
      </c>
      <c r="T2878" s="71"/>
      <c r="U2878" s="71">
        <v>828942</v>
      </c>
      <c r="V2878" s="74"/>
      <c r="W2878" s="72">
        <v>828942</v>
      </c>
      <c r="X2878" s="69"/>
      <c r="Y2878" s="71">
        <v>0</v>
      </c>
      <c r="Z2878" s="69"/>
      <c r="AA2878" s="70">
        <v>19368</v>
      </c>
      <c r="AB2878" s="69"/>
      <c r="AC2878" s="73" t="str">
        <f t="shared" si="44"/>
        <v>No</v>
      </c>
    </row>
    <row r="2879" spans="1:29">
      <c r="A2879" s="69" t="s">
        <v>4013</v>
      </c>
      <c r="B2879" s="69" t="s">
        <v>4014</v>
      </c>
      <c r="C2879" s="183" t="s">
        <v>48</v>
      </c>
      <c r="D2879" s="308" t="s">
        <v>4015</v>
      </c>
      <c r="E2879" s="312" t="s">
        <v>4016</v>
      </c>
      <c r="F2879" s="183" t="s">
        <v>235</v>
      </c>
      <c r="G2879" s="183" t="s">
        <v>222</v>
      </c>
      <c r="H2879" s="185">
        <v>0</v>
      </c>
      <c r="I2879" s="185">
        <v>7</v>
      </c>
      <c r="J2879" s="183" t="s">
        <v>12</v>
      </c>
      <c r="K2879" s="69" t="s">
        <v>11</v>
      </c>
      <c r="L2879" s="70">
        <v>7</v>
      </c>
      <c r="M2879" s="71">
        <v>0</v>
      </c>
      <c r="N2879" s="71"/>
      <c r="O2879" s="71">
        <v>0</v>
      </c>
      <c r="P2879" s="71"/>
      <c r="Q2879" s="71">
        <v>0</v>
      </c>
      <c r="R2879" s="71"/>
      <c r="S2879" s="71">
        <v>0</v>
      </c>
      <c r="T2879" s="71"/>
      <c r="U2879" s="71">
        <v>119248</v>
      </c>
      <c r="V2879" s="74"/>
      <c r="W2879" s="72">
        <v>119248</v>
      </c>
      <c r="X2879" s="69"/>
      <c r="Y2879" s="71">
        <v>0</v>
      </c>
      <c r="Z2879" s="69"/>
      <c r="AA2879" s="70">
        <v>2472</v>
      </c>
      <c r="AB2879" s="69"/>
      <c r="AC2879" s="73" t="str">
        <f t="shared" si="44"/>
        <v>No</v>
      </c>
    </row>
    <row r="2880" spans="1:29">
      <c r="A2880" s="69" t="s">
        <v>1041</v>
      </c>
      <c r="B2880" s="69" t="s">
        <v>1042</v>
      </c>
      <c r="C2880" s="183" t="s">
        <v>48</v>
      </c>
      <c r="D2880" s="308" t="s">
        <v>1043</v>
      </c>
      <c r="E2880" s="312">
        <v>77075</v>
      </c>
      <c r="F2880" s="183" t="s">
        <v>160</v>
      </c>
      <c r="G2880" s="183" t="s">
        <v>5166</v>
      </c>
      <c r="H2880" s="185">
        <v>0</v>
      </c>
      <c r="I2880" s="185">
        <v>7</v>
      </c>
      <c r="J2880" s="183" t="s">
        <v>12</v>
      </c>
      <c r="K2880" s="69" t="s">
        <v>11</v>
      </c>
      <c r="L2880" s="70">
        <v>7</v>
      </c>
      <c r="M2880" s="71">
        <v>0</v>
      </c>
      <c r="N2880" s="71"/>
      <c r="O2880" s="71">
        <v>0</v>
      </c>
      <c r="P2880" s="71"/>
      <c r="Q2880" s="71">
        <v>0</v>
      </c>
      <c r="R2880" s="71"/>
      <c r="S2880" s="71">
        <v>0</v>
      </c>
      <c r="T2880" s="71"/>
      <c r="U2880" s="71">
        <v>451451</v>
      </c>
      <c r="V2880" s="74"/>
      <c r="W2880" s="72">
        <v>451451</v>
      </c>
      <c r="X2880" s="69"/>
      <c r="Y2880" s="71">
        <v>0</v>
      </c>
      <c r="Z2880" s="69"/>
      <c r="AA2880" s="70">
        <v>5323</v>
      </c>
      <c r="AB2880" s="69"/>
      <c r="AC2880" s="73" t="str">
        <f t="shared" si="44"/>
        <v>No</v>
      </c>
    </row>
    <row r="2881" spans="1:29">
      <c r="A2881" s="69" t="s">
        <v>5670</v>
      </c>
      <c r="B2881" s="69" t="s">
        <v>5427</v>
      </c>
      <c r="C2881" s="183" t="s">
        <v>41</v>
      </c>
      <c r="D2881" s="308" t="s">
        <v>2100</v>
      </c>
      <c r="E2881" s="312" t="s">
        <v>2101</v>
      </c>
      <c r="F2881" s="183" t="s">
        <v>187</v>
      </c>
      <c r="G2881" s="183" t="s">
        <v>222</v>
      </c>
      <c r="H2881" s="185">
        <v>0</v>
      </c>
      <c r="I2881" s="185">
        <v>7</v>
      </c>
      <c r="J2881" s="183" t="s">
        <v>12</v>
      </c>
      <c r="K2881" s="69" t="s">
        <v>11</v>
      </c>
      <c r="L2881" s="70">
        <v>7</v>
      </c>
      <c r="M2881" s="71">
        <v>0</v>
      </c>
      <c r="N2881" s="71"/>
      <c r="O2881" s="71">
        <v>0</v>
      </c>
      <c r="P2881" s="71"/>
      <c r="Q2881" s="71">
        <v>0</v>
      </c>
      <c r="R2881" s="71"/>
      <c r="S2881" s="71">
        <v>0</v>
      </c>
      <c r="T2881" s="71"/>
      <c r="U2881" s="71">
        <v>265969</v>
      </c>
      <c r="V2881" s="74"/>
      <c r="W2881" s="72">
        <v>265969</v>
      </c>
      <c r="X2881" s="69"/>
      <c r="Y2881" s="71">
        <v>0</v>
      </c>
      <c r="Z2881" s="69"/>
      <c r="AA2881" s="70">
        <v>7786</v>
      </c>
      <c r="AB2881" s="69"/>
      <c r="AC2881" s="73" t="str">
        <f t="shared" si="44"/>
        <v>No</v>
      </c>
    </row>
    <row r="2882" spans="1:29">
      <c r="A2882" s="69" t="s">
        <v>1740</v>
      </c>
      <c r="B2882" s="69" t="s">
        <v>5868</v>
      </c>
      <c r="C2882" s="183" t="s">
        <v>105</v>
      </c>
      <c r="D2882" s="308" t="s">
        <v>1741</v>
      </c>
      <c r="E2882" s="312" t="s">
        <v>1742</v>
      </c>
      <c r="F2882" s="183" t="s">
        <v>187</v>
      </c>
      <c r="G2882" s="183" t="s">
        <v>222</v>
      </c>
      <c r="H2882" s="185">
        <v>0</v>
      </c>
      <c r="I2882" s="185">
        <v>7</v>
      </c>
      <c r="J2882" s="183" t="s">
        <v>13</v>
      </c>
      <c r="K2882" s="69" t="s">
        <v>11</v>
      </c>
      <c r="L2882" s="70">
        <v>7</v>
      </c>
      <c r="M2882" s="71">
        <v>0</v>
      </c>
      <c r="N2882" s="71"/>
      <c r="O2882" s="71">
        <v>0</v>
      </c>
      <c r="P2882" s="71"/>
      <c r="Q2882" s="71">
        <v>0</v>
      </c>
      <c r="R2882" s="71"/>
      <c r="S2882" s="71">
        <v>0</v>
      </c>
      <c r="T2882" s="71"/>
      <c r="U2882" s="71">
        <v>383609</v>
      </c>
      <c r="V2882" s="74"/>
      <c r="W2882" s="72">
        <v>383609</v>
      </c>
      <c r="X2882" s="69"/>
      <c r="Y2882" s="71">
        <v>0</v>
      </c>
      <c r="Z2882" s="69"/>
      <c r="AA2882" s="70">
        <v>14480</v>
      </c>
      <c r="AB2882" s="69"/>
      <c r="AC2882" s="73" t="str">
        <f t="shared" ref="AC2882:AC2945" si="45">IF(AB2882&amp;Z2882&amp;X2882&amp;V2882&amp;T2882&amp;R2882&amp;P2882&amp;N2882&lt;&gt;"","Yes","No")</f>
        <v>No</v>
      </c>
    </row>
    <row r="2883" spans="1:29">
      <c r="A2883" s="69" t="s">
        <v>2764</v>
      </c>
      <c r="B2883" s="69" t="s">
        <v>5867</v>
      </c>
      <c r="C2883" s="183" t="s">
        <v>57</v>
      </c>
      <c r="D2883" s="308" t="s">
        <v>2765</v>
      </c>
      <c r="E2883" s="312" t="s">
        <v>2766</v>
      </c>
      <c r="F2883" s="183" t="s">
        <v>189</v>
      </c>
      <c r="G2883" s="183" t="s">
        <v>222</v>
      </c>
      <c r="H2883" s="185">
        <v>0</v>
      </c>
      <c r="I2883" s="185">
        <v>7</v>
      </c>
      <c r="J2883" s="183" t="s">
        <v>13</v>
      </c>
      <c r="K2883" s="69" t="s">
        <v>11</v>
      </c>
      <c r="L2883" s="70">
        <v>6</v>
      </c>
      <c r="M2883" s="71">
        <v>0</v>
      </c>
      <c r="N2883" s="71"/>
      <c r="O2883" s="71">
        <v>0</v>
      </c>
      <c r="P2883" s="71"/>
      <c r="Q2883" s="71">
        <v>0</v>
      </c>
      <c r="R2883" s="71"/>
      <c r="S2883" s="71">
        <v>0</v>
      </c>
      <c r="T2883" s="71"/>
      <c r="U2883" s="71">
        <v>920258</v>
      </c>
      <c r="V2883" s="74"/>
      <c r="W2883" s="72">
        <v>920258</v>
      </c>
      <c r="X2883" s="69"/>
      <c r="Y2883" s="71">
        <v>0</v>
      </c>
      <c r="Z2883" s="69"/>
      <c r="AA2883" s="70">
        <v>16510</v>
      </c>
      <c r="AB2883" s="69"/>
      <c r="AC2883" s="73" t="str">
        <f t="shared" si="45"/>
        <v>No</v>
      </c>
    </row>
    <row r="2884" spans="1:29">
      <c r="A2884" s="69" t="s">
        <v>3158</v>
      </c>
      <c r="B2884" s="69" t="s">
        <v>3096</v>
      </c>
      <c r="C2884" s="183" t="s">
        <v>56</v>
      </c>
      <c r="D2884" s="308" t="s">
        <v>3159</v>
      </c>
      <c r="E2884" s="312" t="s">
        <v>3160</v>
      </c>
      <c r="F2884" s="183" t="s">
        <v>187</v>
      </c>
      <c r="G2884" s="183" t="s">
        <v>222</v>
      </c>
      <c r="H2884" s="185">
        <v>0</v>
      </c>
      <c r="I2884" s="185">
        <v>7</v>
      </c>
      <c r="J2884" s="183" t="s">
        <v>12</v>
      </c>
      <c r="K2884" s="69" t="s">
        <v>11</v>
      </c>
      <c r="L2884" s="70">
        <v>6</v>
      </c>
      <c r="M2884" s="71">
        <v>0</v>
      </c>
      <c r="N2884" s="71"/>
      <c r="O2884" s="71">
        <v>0</v>
      </c>
      <c r="P2884" s="71"/>
      <c r="Q2884" s="71">
        <v>0</v>
      </c>
      <c r="R2884" s="71"/>
      <c r="S2884" s="71">
        <v>0</v>
      </c>
      <c r="T2884" s="71"/>
      <c r="U2884" s="71">
        <v>514314</v>
      </c>
      <c r="V2884" s="74"/>
      <c r="W2884" s="72">
        <v>514314</v>
      </c>
      <c r="X2884" s="69"/>
      <c r="Y2884" s="71">
        <v>0</v>
      </c>
      <c r="Z2884" s="69"/>
      <c r="AA2884" s="70">
        <v>10404</v>
      </c>
      <c r="AB2884" s="69"/>
      <c r="AC2884" s="73" t="str">
        <f t="shared" si="45"/>
        <v>No</v>
      </c>
    </row>
    <row r="2885" spans="1:29">
      <c r="A2885" s="69" t="s">
        <v>5437</v>
      </c>
      <c r="B2885" s="69" t="s">
        <v>5438</v>
      </c>
      <c r="C2885" s="183" t="s">
        <v>57</v>
      </c>
      <c r="D2885" s="308">
        <v>5220</v>
      </c>
      <c r="E2885" s="312">
        <v>50517</v>
      </c>
      <c r="F2885" s="183" t="s">
        <v>187</v>
      </c>
      <c r="G2885" s="183" t="s">
        <v>185</v>
      </c>
      <c r="H2885" s="185">
        <v>2650890</v>
      </c>
      <c r="I2885" s="185">
        <v>7</v>
      </c>
      <c r="J2885" s="183" t="s">
        <v>12</v>
      </c>
      <c r="K2885" s="69" t="s">
        <v>14</v>
      </c>
      <c r="L2885" s="70">
        <v>6</v>
      </c>
      <c r="M2885" s="71">
        <v>471472</v>
      </c>
      <c r="N2885" s="71"/>
      <c r="O2885" s="71">
        <v>39365</v>
      </c>
      <c r="P2885" s="71"/>
      <c r="Q2885" s="71">
        <v>28491</v>
      </c>
      <c r="R2885" s="71"/>
      <c r="S2885" s="71">
        <v>245079</v>
      </c>
      <c r="T2885" s="71"/>
      <c r="U2885" s="71">
        <v>0</v>
      </c>
      <c r="V2885" s="74"/>
      <c r="W2885" s="72">
        <v>784407</v>
      </c>
      <c r="X2885" s="69"/>
      <c r="Y2885" s="71">
        <v>0</v>
      </c>
      <c r="Z2885" s="69"/>
      <c r="AA2885" s="70">
        <v>10914</v>
      </c>
      <c r="AB2885" s="69"/>
      <c r="AC2885" s="73" t="str">
        <f t="shared" si="45"/>
        <v>No</v>
      </c>
    </row>
    <row r="2886" spans="1:29">
      <c r="A2886" s="69" t="s">
        <v>6063</v>
      </c>
      <c r="B2886" s="69" t="s">
        <v>6064</v>
      </c>
      <c r="C2886" s="183" t="s">
        <v>56</v>
      </c>
      <c r="D2886" s="308"/>
      <c r="E2886" s="312">
        <v>50523</v>
      </c>
      <c r="F2886" s="183" t="s">
        <v>160</v>
      </c>
      <c r="G2886" s="183" t="s">
        <v>5166</v>
      </c>
      <c r="H2886" s="185">
        <v>0</v>
      </c>
      <c r="I2886" s="185">
        <v>7</v>
      </c>
      <c r="J2886" s="183" t="s">
        <v>12</v>
      </c>
      <c r="K2886" s="69" t="s">
        <v>11</v>
      </c>
      <c r="L2886" s="70">
        <v>6</v>
      </c>
      <c r="M2886" s="71">
        <v>0</v>
      </c>
      <c r="N2886" s="71"/>
      <c r="O2886" s="71">
        <v>0</v>
      </c>
      <c r="P2886" s="71"/>
      <c r="Q2886" s="71">
        <v>0</v>
      </c>
      <c r="R2886" s="71"/>
      <c r="S2886" s="71">
        <v>0</v>
      </c>
      <c r="T2886" s="71"/>
      <c r="U2886" s="71">
        <v>101052</v>
      </c>
      <c r="V2886" s="74"/>
      <c r="W2886" s="72">
        <v>101052</v>
      </c>
      <c r="X2886" s="69"/>
      <c r="Y2886" s="71">
        <v>0</v>
      </c>
      <c r="Z2886" s="69"/>
      <c r="AA2886" s="70">
        <v>3188</v>
      </c>
      <c r="AB2886" s="69"/>
      <c r="AC2886" s="73" t="str">
        <f t="shared" si="45"/>
        <v>No</v>
      </c>
    </row>
    <row r="2887" spans="1:29">
      <c r="A2887" s="69" t="s">
        <v>1595</v>
      </c>
      <c r="B2887" s="69" t="s">
        <v>6048</v>
      </c>
      <c r="C2887" s="183" t="s">
        <v>74</v>
      </c>
      <c r="D2887" s="308" t="s">
        <v>1596</v>
      </c>
      <c r="E2887" s="312" t="s">
        <v>1597</v>
      </c>
      <c r="F2887" s="183" t="s">
        <v>187</v>
      </c>
      <c r="G2887" s="183" t="s">
        <v>222</v>
      </c>
      <c r="H2887" s="185">
        <v>0</v>
      </c>
      <c r="I2887" s="185">
        <v>7</v>
      </c>
      <c r="J2887" s="183" t="s">
        <v>13</v>
      </c>
      <c r="K2887" s="69" t="s">
        <v>11</v>
      </c>
      <c r="L2887" s="70">
        <v>6</v>
      </c>
      <c r="M2887" s="71">
        <v>0</v>
      </c>
      <c r="N2887" s="71"/>
      <c r="O2887" s="71">
        <v>0</v>
      </c>
      <c r="P2887" s="71"/>
      <c r="Q2887" s="71">
        <v>0</v>
      </c>
      <c r="R2887" s="71"/>
      <c r="S2887" s="71">
        <v>0</v>
      </c>
      <c r="T2887" s="71"/>
      <c r="U2887" s="71">
        <v>438987</v>
      </c>
      <c r="V2887" s="74"/>
      <c r="W2887" s="72">
        <v>438987</v>
      </c>
      <c r="X2887" s="69"/>
      <c r="Y2887" s="71">
        <v>0</v>
      </c>
      <c r="Z2887" s="69"/>
      <c r="AA2887" s="70">
        <v>6100</v>
      </c>
      <c r="AB2887" s="69"/>
      <c r="AC2887" s="73" t="str">
        <f t="shared" si="45"/>
        <v>No</v>
      </c>
    </row>
    <row r="2888" spans="1:29">
      <c r="A2888" s="69" t="s">
        <v>6557</v>
      </c>
      <c r="B2888" s="69" t="s">
        <v>5395</v>
      </c>
      <c r="C2888" s="183" t="s">
        <v>105</v>
      </c>
      <c r="D2888" s="308"/>
      <c r="E2888" s="312">
        <v>30198</v>
      </c>
      <c r="F2888" s="183" t="s">
        <v>187</v>
      </c>
      <c r="G2888" s="183" t="s">
        <v>5166</v>
      </c>
      <c r="H2888" s="185">
        <v>1439666</v>
      </c>
      <c r="I2888" s="185">
        <v>7</v>
      </c>
      <c r="J2888" s="183" t="s">
        <v>13</v>
      </c>
      <c r="K2888" s="69" t="s">
        <v>14</v>
      </c>
      <c r="L2888" s="70">
        <v>6</v>
      </c>
      <c r="M2888" s="71">
        <v>0</v>
      </c>
      <c r="N2888" s="71"/>
      <c r="O2888" s="71">
        <v>0</v>
      </c>
      <c r="P2888" s="71"/>
      <c r="Q2888" s="71">
        <v>0</v>
      </c>
      <c r="R2888" s="71"/>
      <c r="S2888" s="71">
        <v>0</v>
      </c>
      <c r="T2888" s="71"/>
      <c r="U2888" s="71">
        <v>891847</v>
      </c>
      <c r="V2888" s="74"/>
      <c r="W2888" s="72">
        <v>891847</v>
      </c>
      <c r="X2888" s="69"/>
      <c r="Y2888" s="71">
        <v>0</v>
      </c>
      <c r="Z2888" s="69"/>
      <c r="AA2888" s="70">
        <v>13589</v>
      </c>
      <c r="AB2888" s="69"/>
      <c r="AC2888" s="73" t="str">
        <f t="shared" si="45"/>
        <v>No</v>
      </c>
    </row>
    <row r="2889" spans="1:29">
      <c r="A2889" s="69" t="s">
        <v>6555</v>
      </c>
      <c r="B2889" s="69" t="s">
        <v>226</v>
      </c>
      <c r="C2889" s="183" t="s">
        <v>63</v>
      </c>
      <c r="D2889" s="308"/>
      <c r="E2889" s="312">
        <v>40252</v>
      </c>
      <c r="F2889" s="183" t="s">
        <v>187</v>
      </c>
      <c r="G2889" s="183" t="s">
        <v>5166</v>
      </c>
      <c r="H2889" s="185">
        <v>119911</v>
      </c>
      <c r="I2889" s="185">
        <v>7</v>
      </c>
      <c r="J2889" s="183" t="s">
        <v>13</v>
      </c>
      <c r="K2889" s="69" t="s">
        <v>14</v>
      </c>
      <c r="L2889" s="70">
        <v>5</v>
      </c>
      <c r="M2889" s="71">
        <v>0</v>
      </c>
      <c r="N2889" s="71"/>
      <c r="O2889" s="71">
        <v>0</v>
      </c>
      <c r="P2889" s="71"/>
      <c r="Q2889" s="71">
        <v>0</v>
      </c>
      <c r="R2889" s="71"/>
      <c r="S2889" s="71">
        <v>0</v>
      </c>
      <c r="T2889" s="71"/>
      <c r="U2889" s="71">
        <v>793646</v>
      </c>
      <c r="V2889" s="74"/>
      <c r="W2889" s="72">
        <v>793646</v>
      </c>
      <c r="X2889" s="69"/>
      <c r="Y2889" s="71">
        <v>0</v>
      </c>
      <c r="Z2889" s="69"/>
      <c r="AA2889" s="70">
        <v>15615</v>
      </c>
      <c r="AB2889" s="69"/>
      <c r="AC2889" s="73" t="str">
        <f t="shared" si="45"/>
        <v>No</v>
      </c>
    </row>
    <row r="2890" spans="1:29">
      <c r="A2890" s="69" t="s">
        <v>2934</v>
      </c>
      <c r="B2890" s="69" t="s">
        <v>2935</v>
      </c>
      <c r="C2890" s="183" t="s">
        <v>113</v>
      </c>
      <c r="D2890" s="308" t="s">
        <v>2936</v>
      </c>
      <c r="E2890" s="312" t="s">
        <v>2937</v>
      </c>
      <c r="F2890" s="183" t="s">
        <v>187</v>
      </c>
      <c r="G2890" s="183" t="s">
        <v>222</v>
      </c>
      <c r="H2890" s="185">
        <v>0</v>
      </c>
      <c r="I2890" s="185">
        <v>7</v>
      </c>
      <c r="J2890" s="183" t="s">
        <v>13</v>
      </c>
      <c r="K2890" s="69" t="s">
        <v>11</v>
      </c>
      <c r="L2890" s="70">
        <v>5</v>
      </c>
      <c r="M2890" s="71">
        <v>0</v>
      </c>
      <c r="N2890" s="71"/>
      <c r="O2890" s="71">
        <v>0</v>
      </c>
      <c r="P2890" s="71"/>
      <c r="Q2890" s="71">
        <v>0</v>
      </c>
      <c r="R2890" s="71"/>
      <c r="S2890" s="71">
        <v>0</v>
      </c>
      <c r="T2890" s="71"/>
      <c r="U2890" s="71">
        <v>1431974</v>
      </c>
      <c r="V2890" s="74"/>
      <c r="W2890" s="72">
        <v>1431974</v>
      </c>
      <c r="X2890" s="69"/>
      <c r="Y2890" s="71">
        <v>0</v>
      </c>
      <c r="Z2890" s="69"/>
      <c r="AA2890" s="70">
        <v>16542</v>
      </c>
      <c r="AB2890" s="69"/>
      <c r="AC2890" s="73" t="str">
        <f t="shared" si="45"/>
        <v>No</v>
      </c>
    </row>
    <row r="2891" spans="1:29">
      <c r="A2891" s="69" t="s">
        <v>5015</v>
      </c>
      <c r="B2891" s="69" t="s">
        <v>396</v>
      </c>
      <c r="C2891" s="183" t="s">
        <v>109</v>
      </c>
      <c r="D2891" s="308" t="s">
        <v>5016</v>
      </c>
      <c r="E2891" s="312" t="s">
        <v>5017</v>
      </c>
      <c r="F2891" s="183" t="s">
        <v>235</v>
      </c>
      <c r="G2891" s="183" t="s">
        <v>222</v>
      </c>
      <c r="H2891" s="185">
        <v>0</v>
      </c>
      <c r="I2891" s="185">
        <v>7</v>
      </c>
      <c r="J2891" s="183" t="s">
        <v>12</v>
      </c>
      <c r="K2891" s="69" t="s">
        <v>11</v>
      </c>
      <c r="L2891" s="70">
        <v>5</v>
      </c>
      <c r="M2891" s="71">
        <v>0</v>
      </c>
      <c r="N2891" s="71"/>
      <c r="O2891" s="71">
        <v>0</v>
      </c>
      <c r="P2891" s="71"/>
      <c r="Q2891" s="71">
        <v>0</v>
      </c>
      <c r="R2891" s="71"/>
      <c r="S2891" s="71">
        <v>0</v>
      </c>
      <c r="T2891" s="71"/>
      <c r="U2891" s="71">
        <v>75830</v>
      </c>
      <c r="V2891" s="74"/>
      <c r="W2891" s="72">
        <v>75830</v>
      </c>
      <c r="X2891" s="69"/>
      <c r="Y2891" s="71">
        <v>0</v>
      </c>
      <c r="Z2891" s="69"/>
      <c r="AA2891" s="70">
        <v>1436</v>
      </c>
      <c r="AB2891" s="69"/>
      <c r="AC2891" s="73" t="str">
        <f t="shared" si="45"/>
        <v>No</v>
      </c>
    </row>
    <row r="2892" spans="1:29">
      <c r="A2892" s="69" t="s">
        <v>4697</v>
      </c>
      <c r="B2892" s="69" t="s">
        <v>3299</v>
      </c>
      <c r="C2892" s="183" t="s">
        <v>19</v>
      </c>
      <c r="D2892" s="308" t="s">
        <v>4698</v>
      </c>
      <c r="E2892" s="312" t="s">
        <v>4699</v>
      </c>
      <c r="F2892" s="183" t="s">
        <v>187</v>
      </c>
      <c r="G2892" s="183" t="s">
        <v>222</v>
      </c>
      <c r="H2892" s="185">
        <v>0</v>
      </c>
      <c r="I2892" s="185">
        <v>7</v>
      </c>
      <c r="J2892" s="183" t="s">
        <v>13</v>
      </c>
      <c r="K2892" s="69" t="s">
        <v>11</v>
      </c>
      <c r="L2892" s="70">
        <v>5</v>
      </c>
      <c r="M2892" s="71">
        <v>0</v>
      </c>
      <c r="N2892" s="71"/>
      <c r="O2892" s="71">
        <v>0</v>
      </c>
      <c r="P2892" s="71"/>
      <c r="Q2892" s="71">
        <v>0</v>
      </c>
      <c r="R2892" s="71"/>
      <c r="S2892" s="71">
        <v>0</v>
      </c>
      <c r="T2892" s="71"/>
      <c r="U2892" s="71">
        <v>599202</v>
      </c>
      <c r="V2892" s="74"/>
      <c r="W2892" s="72">
        <v>599202</v>
      </c>
      <c r="X2892" s="69"/>
      <c r="Y2892" s="71">
        <v>0</v>
      </c>
      <c r="Z2892" s="69"/>
      <c r="AA2892" s="70">
        <v>10788</v>
      </c>
      <c r="AB2892" s="69"/>
      <c r="AC2892" s="73" t="str">
        <f t="shared" si="45"/>
        <v>No</v>
      </c>
    </row>
    <row r="2893" spans="1:29">
      <c r="A2893" s="69" t="s">
        <v>6550</v>
      </c>
      <c r="B2893" s="69" t="s">
        <v>558</v>
      </c>
      <c r="C2893" s="183" t="s">
        <v>51</v>
      </c>
      <c r="D2893" s="308">
        <v>6023</v>
      </c>
      <c r="E2893" s="312">
        <v>60023</v>
      </c>
      <c r="F2893" s="183" t="s">
        <v>187</v>
      </c>
      <c r="G2893" s="183" t="s">
        <v>5166</v>
      </c>
      <c r="H2893" s="185">
        <v>143440</v>
      </c>
      <c r="I2893" s="185">
        <v>7</v>
      </c>
      <c r="J2893" s="183" t="s">
        <v>13</v>
      </c>
      <c r="K2893" s="69" t="s">
        <v>11</v>
      </c>
      <c r="L2893" s="70">
        <v>5</v>
      </c>
      <c r="M2893" s="71">
        <v>0</v>
      </c>
      <c r="N2893" s="71"/>
      <c r="O2893" s="71">
        <v>0</v>
      </c>
      <c r="P2893" s="71"/>
      <c r="Q2893" s="71">
        <v>0</v>
      </c>
      <c r="R2893" s="71"/>
      <c r="S2893" s="71">
        <v>0</v>
      </c>
      <c r="T2893" s="71"/>
      <c r="U2893" s="71">
        <v>2317195</v>
      </c>
      <c r="V2893" s="74"/>
      <c r="W2893" s="72">
        <v>2317195</v>
      </c>
      <c r="X2893" s="69"/>
      <c r="Y2893" s="71">
        <v>0</v>
      </c>
      <c r="Z2893" s="69"/>
      <c r="AA2893" s="70">
        <v>12937</v>
      </c>
      <c r="AB2893" s="69"/>
      <c r="AC2893" s="73" t="str">
        <f t="shared" si="45"/>
        <v>No</v>
      </c>
    </row>
    <row r="2894" spans="1:29">
      <c r="A2894" s="69" t="s">
        <v>5643</v>
      </c>
      <c r="B2894" s="69" t="s">
        <v>5644</v>
      </c>
      <c r="C2894" s="183" t="s">
        <v>21</v>
      </c>
      <c r="D2894" s="308"/>
      <c r="E2894" s="312">
        <v>90252</v>
      </c>
      <c r="F2894" s="183" t="s">
        <v>187</v>
      </c>
      <c r="G2894" s="183" t="s">
        <v>5166</v>
      </c>
      <c r="H2894" s="185">
        <v>12150996</v>
      </c>
      <c r="I2894" s="185">
        <v>7</v>
      </c>
      <c r="J2894" s="183" t="s">
        <v>17</v>
      </c>
      <c r="K2894" s="69" t="s">
        <v>14</v>
      </c>
      <c r="L2894" s="70">
        <v>5</v>
      </c>
      <c r="M2894" s="71">
        <v>0</v>
      </c>
      <c r="N2894" s="71"/>
      <c r="O2894" s="71">
        <v>0</v>
      </c>
      <c r="P2894" s="71"/>
      <c r="Q2894" s="71">
        <v>0</v>
      </c>
      <c r="R2894" s="71"/>
      <c r="S2894" s="71">
        <v>0</v>
      </c>
      <c r="T2894" s="71"/>
      <c r="U2894" s="71">
        <v>29437</v>
      </c>
      <c r="V2894" s="74"/>
      <c r="W2894" s="72">
        <v>29437</v>
      </c>
      <c r="X2894" s="69"/>
      <c r="Y2894" s="71">
        <v>0</v>
      </c>
      <c r="Z2894" s="69"/>
      <c r="AA2894" s="70">
        <v>704</v>
      </c>
      <c r="AB2894" s="69"/>
      <c r="AC2894" s="73" t="str">
        <f t="shared" si="45"/>
        <v>No</v>
      </c>
    </row>
    <row r="2895" spans="1:29">
      <c r="A2895" s="69" t="s">
        <v>1067</v>
      </c>
      <c r="B2895" s="69" t="s">
        <v>1068</v>
      </c>
      <c r="C2895" s="183" t="s">
        <v>89</v>
      </c>
      <c r="D2895" s="308">
        <v>4165</v>
      </c>
      <c r="E2895" s="312">
        <v>40165</v>
      </c>
      <c r="F2895" s="183" t="s">
        <v>187</v>
      </c>
      <c r="G2895" s="183" t="s">
        <v>5166</v>
      </c>
      <c r="H2895" s="185">
        <v>2148346</v>
      </c>
      <c r="I2895" s="185">
        <v>7</v>
      </c>
      <c r="J2895" s="183" t="s">
        <v>13</v>
      </c>
      <c r="K2895" s="69" t="s">
        <v>11</v>
      </c>
      <c r="L2895" s="70">
        <v>5</v>
      </c>
      <c r="M2895" s="71">
        <v>0</v>
      </c>
      <c r="N2895" s="71"/>
      <c r="O2895" s="71">
        <v>0</v>
      </c>
      <c r="P2895" s="71"/>
      <c r="Q2895" s="71">
        <v>0</v>
      </c>
      <c r="R2895" s="71"/>
      <c r="S2895" s="71">
        <v>0</v>
      </c>
      <c r="T2895" s="71"/>
      <c r="U2895" s="71">
        <v>184599</v>
      </c>
      <c r="V2895" s="74"/>
      <c r="W2895" s="72">
        <v>184599</v>
      </c>
      <c r="X2895" s="69"/>
      <c r="Y2895" s="71">
        <v>0</v>
      </c>
      <c r="Z2895" s="69"/>
      <c r="AA2895" s="70">
        <v>2718</v>
      </c>
      <c r="AB2895" s="69"/>
      <c r="AC2895" s="73" t="str">
        <f t="shared" si="45"/>
        <v>No</v>
      </c>
    </row>
    <row r="2896" spans="1:29">
      <c r="A2896" s="69" t="s">
        <v>4189</v>
      </c>
      <c r="B2896" s="69" t="s">
        <v>4190</v>
      </c>
      <c r="C2896" s="183" t="s">
        <v>48</v>
      </c>
      <c r="D2896" s="308" t="s">
        <v>4191</v>
      </c>
      <c r="E2896" s="312" t="s">
        <v>4192</v>
      </c>
      <c r="F2896" s="183" t="s">
        <v>187</v>
      </c>
      <c r="G2896" s="183" t="s">
        <v>222</v>
      </c>
      <c r="H2896" s="185">
        <v>0</v>
      </c>
      <c r="I2896" s="185">
        <v>7</v>
      </c>
      <c r="J2896" s="183" t="s">
        <v>12</v>
      </c>
      <c r="K2896" s="69" t="s">
        <v>11</v>
      </c>
      <c r="L2896" s="70">
        <v>5</v>
      </c>
      <c r="M2896" s="71">
        <v>0</v>
      </c>
      <c r="N2896" s="71"/>
      <c r="O2896" s="71">
        <v>0</v>
      </c>
      <c r="P2896" s="71"/>
      <c r="Q2896" s="71">
        <v>0</v>
      </c>
      <c r="R2896" s="71"/>
      <c r="S2896" s="71">
        <v>0</v>
      </c>
      <c r="T2896" s="71"/>
      <c r="U2896" s="71">
        <v>303752</v>
      </c>
      <c r="V2896" s="74"/>
      <c r="W2896" s="72">
        <v>303752</v>
      </c>
      <c r="X2896" s="69"/>
      <c r="Y2896" s="71">
        <v>0</v>
      </c>
      <c r="Z2896" s="69"/>
      <c r="AA2896" s="70">
        <v>5103</v>
      </c>
      <c r="AB2896" s="69"/>
      <c r="AC2896" s="73" t="str">
        <f t="shared" si="45"/>
        <v>No</v>
      </c>
    </row>
    <row r="2897" spans="1:29">
      <c r="A2897" s="69" t="s">
        <v>1105</v>
      </c>
      <c r="B2897" s="69" t="s">
        <v>1106</v>
      </c>
      <c r="C2897" s="183" t="s">
        <v>85</v>
      </c>
      <c r="D2897" s="308" t="s">
        <v>1107</v>
      </c>
      <c r="E2897" s="312">
        <v>10</v>
      </c>
      <c r="F2897" s="183" t="s">
        <v>160</v>
      </c>
      <c r="G2897" s="183" t="s">
        <v>5166</v>
      </c>
      <c r="H2897" s="185">
        <v>0</v>
      </c>
      <c r="I2897" s="185">
        <v>7</v>
      </c>
      <c r="J2897" s="183" t="s">
        <v>12</v>
      </c>
      <c r="K2897" s="69" t="s">
        <v>11</v>
      </c>
      <c r="L2897" s="70">
        <v>5</v>
      </c>
      <c r="M2897" s="71">
        <v>0</v>
      </c>
      <c r="N2897" s="71"/>
      <c r="O2897" s="71">
        <v>0</v>
      </c>
      <c r="P2897" s="71"/>
      <c r="Q2897" s="71">
        <v>0</v>
      </c>
      <c r="R2897" s="71"/>
      <c r="S2897" s="71">
        <v>0</v>
      </c>
      <c r="T2897" s="71"/>
      <c r="U2897" s="71">
        <v>135944</v>
      </c>
      <c r="V2897" s="74"/>
      <c r="W2897" s="72">
        <v>135944</v>
      </c>
      <c r="X2897" s="69"/>
      <c r="Y2897" s="71">
        <v>0</v>
      </c>
      <c r="Z2897" s="69"/>
      <c r="AA2897" s="70">
        <v>2448</v>
      </c>
      <c r="AB2897" s="69"/>
      <c r="AC2897" s="73" t="str">
        <f t="shared" si="45"/>
        <v>No</v>
      </c>
    </row>
    <row r="2898" spans="1:29">
      <c r="A2898" s="69" t="s">
        <v>6562</v>
      </c>
      <c r="B2898" s="69" t="s">
        <v>1138</v>
      </c>
      <c r="C2898" s="183" t="s">
        <v>1</v>
      </c>
      <c r="D2898" s="308">
        <v>53</v>
      </c>
      <c r="E2898" s="312">
        <v>53</v>
      </c>
      <c r="F2898" s="183" t="s">
        <v>160</v>
      </c>
      <c r="G2898" s="183" t="s">
        <v>5166</v>
      </c>
      <c r="H2898" s="185">
        <v>98378</v>
      </c>
      <c r="I2898" s="185">
        <v>7</v>
      </c>
      <c r="J2898" s="183" t="s">
        <v>13</v>
      </c>
      <c r="K2898" s="69" t="s">
        <v>11</v>
      </c>
      <c r="L2898" s="70">
        <v>5</v>
      </c>
      <c r="M2898" s="71">
        <v>0</v>
      </c>
      <c r="N2898" s="71"/>
      <c r="O2898" s="71">
        <v>0</v>
      </c>
      <c r="P2898" s="71"/>
      <c r="Q2898" s="71">
        <v>0</v>
      </c>
      <c r="R2898" s="71"/>
      <c r="S2898" s="71">
        <v>0</v>
      </c>
      <c r="T2898" s="71"/>
      <c r="U2898" s="71">
        <v>1188284</v>
      </c>
      <c r="V2898" s="74"/>
      <c r="W2898" s="72">
        <v>1188284</v>
      </c>
      <c r="X2898" s="69"/>
      <c r="Y2898" s="71">
        <v>0</v>
      </c>
      <c r="Z2898" s="69"/>
      <c r="AA2898" s="70">
        <v>23917</v>
      </c>
      <c r="AB2898" s="69"/>
      <c r="AC2898" s="73" t="str">
        <f t="shared" si="45"/>
        <v>No</v>
      </c>
    </row>
    <row r="2899" spans="1:29">
      <c r="A2899" s="69" t="s">
        <v>6053</v>
      </c>
      <c r="B2899" s="69" t="s">
        <v>2760</v>
      </c>
      <c r="C2899" s="183" t="s">
        <v>113</v>
      </c>
      <c r="D2899" s="308" t="s">
        <v>2761</v>
      </c>
      <c r="E2899" s="312" t="s">
        <v>2762</v>
      </c>
      <c r="F2899" s="183" t="s">
        <v>189</v>
      </c>
      <c r="G2899" s="183" t="s">
        <v>222</v>
      </c>
      <c r="H2899" s="185">
        <v>0</v>
      </c>
      <c r="I2899" s="185">
        <v>7</v>
      </c>
      <c r="J2899" s="183" t="s">
        <v>12</v>
      </c>
      <c r="K2899" s="69" t="s">
        <v>11</v>
      </c>
      <c r="L2899" s="70">
        <v>5</v>
      </c>
      <c r="M2899" s="71">
        <v>0</v>
      </c>
      <c r="N2899" s="71"/>
      <c r="O2899" s="71">
        <v>0</v>
      </c>
      <c r="P2899" s="71"/>
      <c r="Q2899" s="71">
        <v>0</v>
      </c>
      <c r="R2899" s="71"/>
      <c r="S2899" s="71">
        <v>0</v>
      </c>
      <c r="T2899" s="71"/>
      <c r="U2899" s="71">
        <v>686492</v>
      </c>
      <c r="V2899" s="74"/>
      <c r="W2899" s="72">
        <v>686492</v>
      </c>
      <c r="X2899" s="69"/>
      <c r="Y2899" s="71">
        <v>0</v>
      </c>
      <c r="Z2899" s="69"/>
      <c r="AA2899" s="70">
        <v>8516</v>
      </c>
      <c r="AB2899" s="69"/>
      <c r="AC2899" s="73" t="str">
        <f t="shared" si="45"/>
        <v>No</v>
      </c>
    </row>
    <row r="2900" spans="1:29">
      <c r="A2900" s="69" t="s">
        <v>5310</v>
      </c>
      <c r="B2900" s="69" t="s">
        <v>5311</v>
      </c>
      <c r="C2900" s="183" t="s">
        <v>108</v>
      </c>
      <c r="D2900" s="308" t="s">
        <v>5312</v>
      </c>
      <c r="E2900" s="312" t="s">
        <v>5314</v>
      </c>
      <c r="F2900" s="183" t="s">
        <v>235</v>
      </c>
      <c r="G2900" s="183" t="s">
        <v>222</v>
      </c>
      <c r="H2900" s="185">
        <v>0</v>
      </c>
      <c r="I2900" s="185">
        <v>7</v>
      </c>
      <c r="J2900" s="183" t="s">
        <v>13</v>
      </c>
      <c r="K2900" s="69" t="s">
        <v>11</v>
      </c>
      <c r="L2900" s="70">
        <v>5</v>
      </c>
      <c r="M2900" s="71">
        <v>0</v>
      </c>
      <c r="N2900" s="71"/>
      <c r="O2900" s="71">
        <v>0</v>
      </c>
      <c r="P2900" s="71"/>
      <c r="Q2900" s="71">
        <v>0</v>
      </c>
      <c r="R2900" s="71"/>
      <c r="S2900" s="71">
        <v>0</v>
      </c>
      <c r="T2900" s="71"/>
      <c r="U2900" s="71">
        <v>961584</v>
      </c>
      <c r="V2900" s="74"/>
      <c r="W2900" s="72">
        <v>961584</v>
      </c>
      <c r="X2900" s="69"/>
      <c r="Y2900" s="71">
        <v>0</v>
      </c>
      <c r="Z2900" s="69"/>
      <c r="AA2900" s="70">
        <v>8113</v>
      </c>
      <c r="AB2900" s="69"/>
      <c r="AC2900" s="73" t="str">
        <f t="shared" si="45"/>
        <v>No</v>
      </c>
    </row>
    <row r="2901" spans="1:29">
      <c r="A2901" s="69" t="s">
        <v>6057</v>
      </c>
      <c r="B2901" s="69" t="s">
        <v>1450</v>
      </c>
      <c r="C2901" s="183" t="s">
        <v>66</v>
      </c>
      <c r="D2901" s="308"/>
      <c r="E2901" s="312" t="s">
        <v>6058</v>
      </c>
      <c r="F2901" s="183" t="s">
        <v>235</v>
      </c>
      <c r="G2901" s="183" t="s">
        <v>222</v>
      </c>
      <c r="H2901" s="185">
        <v>0</v>
      </c>
      <c r="I2901" s="185">
        <v>7</v>
      </c>
      <c r="J2901" s="183" t="s">
        <v>13</v>
      </c>
      <c r="K2901" s="69" t="s">
        <v>11</v>
      </c>
      <c r="L2901" s="70">
        <v>5</v>
      </c>
      <c r="M2901" s="71">
        <v>0</v>
      </c>
      <c r="N2901" s="71"/>
      <c r="O2901" s="71">
        <v>0</v>
      </c>
      <c r="P2901" s="71"/>
      <c r="Q2901" s="71">
        <v>0</v>
      </c>
      <c r="R2901" s="71"/>
      <c r="S2901" s="71">
        <v>0</v>
      </c>
      <c r="T2901" s="71"/>
      <c r="U2901" s="71">
        <v>346815</v>
      </c>
      <c r="V2901" s="74"/>
      <c r="W2901" s="72">
        <v>346815</v>
      </c>
      <c r="X2901" s="69"/>
      <c r="Y2901" s="71">
        <v>0</v>
      </c>
      <c r="Z2901" s="69"/>
      <c r="AA2901" s="70">
        <v>5235</v>
      </c>
      <c r="AB2901" s="69"/>
      <c r="AC2901" s="73" t="str">
        <f t="shared" si="45"/>
        <v>No</v>
      </c>
    </row>
    <row r="2902" spans="1:29">
      <c r="A2902" s="69" t="s">
        <v>6554</v>
      </c>
      <c r="B2902" s="69" t="s">
        <v>5669</v>
      </c>
      <c r="C2902" s="183" t="s">
        <v>21</v>
      </c>
      <c r="D2902" s="308"/>
      <c r="E2902" s="312">
        <v>90260</v>
      </c>
      <c r="F2902" s="183" t="s">
        <v>187</v>
      </c>
      <c r="G2902" s="183" t="s">
        <v>5166</v>
      </c>
      <c r="H2902" s="185">
        <v>12150996</v>
      </c>
      <c r="I2902" s="185">
        <v>7</v>
      </c>
      <c r="J2902" s="183" t="s">
        <v>13</v>
      </c>
      <c r="K2902" s="69" t="s">
        <v>14</v>
      </c>
      <c r="L2902" s="70">
        <v>5</v>
      </c>
      <c r="M2902" s="71">
        <v>0</v>
      </c>
      <c r="N2902" s="71"/>
      <c r="O2902" s="71">
        <v>0</v>
      </c>
      <c r="P2902" s="71"/>
      <c r="Q2902" s="71">
        <v>0</v>
      </c>
      <c r="R2902" s="71"/>
      <c r="S2902" s="71">
        <v>0</v>
      </c>
      <c r="T2902" s="71"/>
      <c r="U2902" s="71">
        <v>871415</v>
      </c>
      <c r="V2902" s="74"/>
      <c r="W2902" s="72">
        <v>871415</v>
      </c>
      <c r="X2902" s="69"/>
      <c r="Y2902" s="71">
        <v>0</v>
      </c>
      <c r="Z2902" s="69"/>
      <c r="AA2902" s="70">
        <v>11750</v>
      </c>
      <c r="AB2902" s="69"/>
      <c r="AC2902" s="73" t="str">
        <f t="shared" si="45"/>
        <v>No</v>
      </c>
    </row>
    <row r="2903" spans="1:29">
      <c r="A2903" s="69" t="s">
        <v>6553</v>
      </c>
      <c r="B2903" s="69" t="s">
        <v>5406</v>
      </c>
      <c r="C2903" s="183" t="s">
        <v>38</v>
      </c>
      <c r="D2903" s="308"/>
      <c r="E2903" s="312">
        <v>40239</v>
      </c>
      <c r="F2903" s="183" t="s">
        <v>187</v>
      </c>
      <c r="G2903" s="183" t="s">
        <v>5166</v>
      </c>
      <c r="H2903" s="185">
        <v>5502379</v>
      </c>
      <c r="I2903" s="185">
        <v>7</v>
      </c>
      <c r="J2903" s="183" t="s">
        <v>12</v>
      </c>
      <c r="K2903" s="69" t="s">
        <v>11</v>
      </c>
      <c r="L2903" s="70">
        <v>5</v>
      </c>
      <c r="M2903" s="71">
        <v>0</v>
      </c>
      <c r="N2903" s="71"/>
      <c r="O2903" s="71">
        <v>0</v>
      </c>
      <c r="P2903" s="71"/>
      <c r="Q2903" s="71">
        <v>0</v>
      </c>
      <c r="R2903" s="71"/>
      <c r="S2903" s="71">
        <v>0</v>
      </c>
      <c r="T2903" s="71"/>
      <c r="U2903" s="71">
        <v>369729</v>
      </c>
      <c r="V2903" s="74"/>
      <c r="W2903" s="72">
        <v>369729</v>
      </c>
      <c r="X2903" s="69"/>
      <c r="Y2903" s="71">
        <v>0</v>
      </c>
      <c r="Z2903" s="69"/>
      <c r="AA2903" s="70">
        <v>1458</v>
      </c>
      <c r="AB2903" s="69"/>
      <c r="AC2903" s="73" t="str">
        <f t="shared" si="45"/>
        <v>No</v>
      </c>
    </row>
    <row r="2904" spans="1:29">
      <c r="A2904" s="69" t="s">
        <v>5018</v>
      </c>
      <c r="B2904" s="69" t="s">
        <v>5019</v>
      </c>
      <c r="C2904" s="183" t="s">
        <v>109</v>
      </c>
      <c r="D2904" s="308" t="s">
        <v>5020</v>
      </c>
      <c r="E2904" s="312" t="s">
        <v>5021</v>
      </c>
      <c r="F2904" s="183" t="s">
        <v>189</v>
      </c>
      <c r="G2904" s="183" t="s">
        <v>222</v>
      </c>
      <c r="H2904" s="185">
        <v>0</v>
      </c>
      <c r="I2904" s="185">
        <v>7</v>
      </c>
      <c r="J2904" s="183" t="s">
        <v>13</v>
      </c>
      <c r="K2904" s="69" t="s">
        <v>11</v>
      </c>
      <c r="L2904" s="70">
        <v>4</v>
      </c>
      <c r="M2904" s="71">
        <v>0</v>
      </c>
      <c r="N2904" s="71"/>
      <c r="O2904" s="71">
        <v>0</v>
      </c>
      <c r="P2904" s="71"/>
      <c r="Q2904" s="71">
        <v>0</v>
      </c>
      <c r="R2904" s="71"/>
      <c r="S2904" s="71">
        <v>0</v>
      </c>
      <c r="T2904" s="71"/>
      <c r="U2904" s="71">
        <v>375447</v>
      </c>
      <c r="V2904" s="74"/>
      <c r="W2904" s="72">
        <v>375447</v>
      </c>
      <c r="X2904" s="69"/>
      <c r="Y2904" s="71">
        <v>0</v>
      </c>
      <c r="Z2904" s="69"/>
      <c r="AA2904" s="70">
        <v>6599</v>
      </c>
      <c r="AB2904" s="69"/>
      <c r="AC2904" s="73" t="str">
        <f t="shared" si="45"/>
        <v>No</v>
      </c>
    </row>
    <row r="2905" spans="1:29">
      <c r="A2905" s="69" t="s">
        <v>874</v>
      </c>
      <c r="B2905" s="69" t="s">
        <v>875</v>
      </c>
      <c r="C2905" s="183" t="s">
        <v>89</v>
      </c>
      <c r="D2905" s="308">
        <v>4126</v>
      </c>
      <c r="E2905" s="312">
        <v>40126</v>
      </c>
      <c r="F2905" s="183" t="s">
        <v>187</v>
      </c>
      <c r="G2905" s="183" t="s">
        <v>5166</v>
      </c>
      <c r="H2905" s="185">
        <v>2148346</v>
      </c>
      <c r="I2905" s="185">
        <v>7</v>
      </c>
      <c r="J2905" s="183" t="s">
        <v>12</v>
      </c>
      <c r="K2905" s="69" t="s">
        <v>11</v>
      </c>
      <c r="L2905" s="70">
        <v>4</v>
      </c>
      <c r="M2905" s="71">
        <v>0</v>
      </c>
      <c r="N2905" s="71"/>
      <c r="O2905" s="71">
        <v>0</v>
      </c>
      <c r="P2905" s="71"/>
      <c r="Q2905" s="71">
        <v>0</v>
      </c>
      <c r="R2905" s="71"/>
      <c r="S2905" s="71">
        <v>0</v>
      </c>
      <c r="T2905" s="71"/>
      <c r="U2905" s="71">
        <v>78864</v>
      </c>
      <c r="V2905" s="74"/>
      <c r="W2905" s="72">
        <v>78864</v>
      </c>
      <c r="X2905" s="69"/>
      <c r="Y2905" s="71">
        <v>0</v>
      </c>
      <c r="Z2905" s="69"/>
      <c r="AA2905" s="70">
        <v>2334</v>
      </c>
      <c r="AB2905" s="69"/>
      <c r="AC2905" s="73" t="str">
        <f t="shared" si="45"/>
        <v>No</v>
      </c>
    </row>
    <row r="2906" spans="1:29">
      <c r="A2906" s="69" t="s">
        <v>3890</v>
      </c>
      <c r="B2906" s="69" t="s">
        <v>3891</v>
      </c>
      <c r="C2906" s="183" t="s">
        <v>48</v>
      </c>
      <c r="D2906" s="308" t="s">
        <v>3892</v>
      </c>
      <c r="E2906" s="312" t="s">
        <v>3893</v>
      </c>
      <c r="F2906" s="183" t="s">
        <v>187</v>
      </c>
      <c r="G2906" s="183" t="s">
        <v>222</v>
      </c>
      <c r="H2906" s="185">
        <v>0</v>
      </c>
      <c r="I2906" s="185">
        <v>7</v>
      </c>
      <c r="J2906" s="183" t="s">
        <v>12</v>
      </c>
      <c r="K2906" s="69" t="s">
        <v>11</v>
      </c>
      <c r="L2906" s="70">
        <v>4</v>
      </c>
      <c r="M2906" s="71">
        <v>0</v>
      </c>
      <c r="N2906" s="71"/>
      <c r="O2906" s="71">
        <v>0</v>
      </c>
      <c r="P2906" s="71"/>
      <c r="Q2906" s="71">
        <v>0</v>
      </c>
      <c r="R2906" s="71"/>
      <c r="S2906" s="71">
        <v>0</v>
      </c>
      <c r="T2906" s="71"/>
      <c r="U2906" s="71">
        <v>262192</v>
      </c>
      <c r="V2906" s="74"/>
      <c r="W2906" s="72">
        <v>262192</v>
      </c>
      <c r="X2906" s="69"/>
      <c r="Y2906" s="71">
        <v>0</v>
      </c>
      <c r="Z2906" s="69"/>
      <c r="AA2906" s="70">
        <v>6754</v>
      </c>
      <c r="AB2906" s="69"/>
      <c r="AC2906" s="73" t="str">
        <f t="shared" si="45"/>
        <v>No</v>
      </c>
    </row>
    <row r="2907" spans="1:29">
      <c r="A2907" s="69" t="s">
        <v>6561</v>
      </c>
      <c r="B2907" s="69" t="s">
        <v>314</v>
      </c>
      <c r="C2907" s="183" t="s">
        <v>102</v>
      </c>
      <c r="D2907" s="308">
        <v>4055</v>
      </c>
      <c r="E2907" s="312">
        <v>40055</v>
      </c>
      <c r="F2907" s="183" t="s">
        <v>187</v>
      </c>
      <c r="G2907" s="183" t="s">
        <v>5166</v>
      </c>
      <c r="H2907" s="185">
        <v>69501</v>
      </c>
      <c r="I2907" s="185">
        <v>7</v>
      </c>
      <c r="J2907" s="183" t="s">
        <v>12</v>
      </c>
      <c r="K2907" s="69" t="s">
        <v>11</v>
      </c>
      <c r="L2907" s="70">
        <v>4</v>
      </c>
      <c r="M2907" s="71">
        <v>0</v>
      </c>
      <c r="N2907" s="71"/>
      <c r="O2907" s="71">
        <v>0</v>
      </c>
      <c r="P2907" s="71"/>
      <c r="Q2907" s="71">
        <v>0</v>
      </c>
      <c r="R2907" s="71"/>
      <c r="S2907" s="71">
        <v>0</v>
      </c>
      <c r="T2907" s="71"/>
      <c r="U2907" s="71">
        <v>227976</v>
      </c>
      <c r="V2907" s="74"/>
      <c r="W2907" s="72">
        <v>227976</v>
      </c>
      <c r="X2907" s="69"/>
      <c r="Y2907" s="71">
        <v>0</v>
      </c>
      <c r="Z2907" s="69"/>
      <c r="AA2907" s="70">
        <v>7019</v>
      </c>
      <c r="AB2907" s="69"/>
      <c r="AC2907" s="73" t="str">
        <f t="shared" si="45"/>
        <v>No</v>
      </c>
    </row>
    <row r="2908" spans="1:29">
      <c r="A2908" s="69" t="s">
        <v>1131</v>
      </c>
      <c r="B2908" s="69" t="s">
        <v>1132</v>
      </c>
      <c r="C2908" s="183" t="s">
        <v>21</v>
      </c>
      <c r="D2908" s="308">
        <v>9220</v>
      </c>
      <c r="E2908" s="312">
        <v>90220</v>
      </c>
      <c r="F2908" s="183" t="s">
        <v>187</v>
      </c>
      <c r="G2908" s="183" t="s">
        <v>5166</v>
      </c>
      <c r="H2908" s="185">
        <v>1723634</v>
      </c>
      <c r="I2908" s="185">
        <v>7</v>
      </c>
      <c r="J2908" s="183" t="s">
        <v>13</v>
      </c>
      <c r="K2908" s="69" t="s">
        <v>11</v>
      </c>
      <c r="L2908" s="70">
        <v>4</v>
      </c>
      <c r="M2908" s="71">
        <v>0</v>
      </c>
      <c r="N2908" s="71"/>
      <c r="O2908" s="71">
        <v>0</v>
      </c>
      <c r="P2908" s="71"/>
      <c r="Q2908" s="71">
        <v>0</v>
      </c>
      <c r="R2908" s="71"/>
      <c r="S2908" s="71">
        <v>0</v>
      </c>
      <c r="T2908" s="71"/>
      <c r="U2908" s="71">
        <v>1312427</v>
      </c>
      <c r="V2908" s="74"/>
      <c r="W2908" s="72">
        <v>1312427</v>
      </c>
      <c r="X2908" s="69"/>
      <c r="Y2908" s="71">
        <v>0</v>
      </c>
      <c r="Z2908" s="69"/>
      <c r="AA2908" s="70">
        <v>7783</v>
      </c>
      <c r="AB2908" s="69"/>
      <c r="AC2908" s="73" t="str">
        <f t="shared" si="45"/>
        <v>No</v>
      </c>
    </row>
    <row r="2909" spans="1:29">
      <c r="A2909" s="69" t="s">
        <v>5664</v>
      </c>
      <c r="B2909" s="69" t="s">
        <v>955</v>
      </c>
      <c r="C2909" s="183" t="s">
        <v>100</v>
      </c>
      <c r="D2909" s="308">
        <v>4156</v>
      </c>
      <c r="E2909" s="312">
        <v>40156</v>
      </c>
      <c r="F2909" s="183" t="s">
        <v>253</v>
      </c>
      <c r="G2909" s="183" t="s">
        <v>5166</v>
      </c>
      <c r="H2909" s="185">
        <v>386787</v>
      </c>
      <c r="I2909" s="185">
        <v>7</v>
      </c>
      <c r="J2909" s="183" t="s">
        <v>12</v>
      </c>
      <c r="K2909" s="69" t="s">
        <v>14</v>
      </c>
      <c r="L2909" s="70">
        <v>4</v>
      </c>
      <c r="M2909" s="71">
        <v>0</v>
      </c>
      <c r="N2909" s="71"/>
      <c r="O2909" s="71">
        <v>0</v>
      </c>
      <c r="P2909" s="71"/>
      <c r="Q2909" s="71">
        <v>0</v>
      </c>
      <c r="R2909" s="71"/>
      <c r="S2909" s="71">
        <v>0</v>
      </c>
      <c r="T2909" s="71"/>
      <c r="U2909" s="71">
        <v>285783</v>
      </c>
      <c r="V2909" s="74"/>
      <c r="W2909" s="72">
        <v>285783</v>
      </c>
      <c r="X2909" s="69"/>
      <c r="Y2909" s="71">
        <v>0</v>
      </c>
      <c r="Z2909" s="69"/>
      <c r="AA2909" s="70">
        <v>6278</v>
      </c>
      <c r="AB2909" s="69"/>
      <c r="AC2909" s="73" t="str">
        <f t="shared" si="45"/>
        <v>No</v>
      </c>
    </row>
    <row r="2910" spans="1:29">
      <c r="A2910" s="69" t="s">
        <v>945</v>
      </c>
      <c r="B2910" s="69" t="s">
        <v>946</v>
      </c>
      <c r="C2910" s="183" t="s">
        <v>105</v>
      </c>
      <c r="D2910" s="308">
        <v>3099</v>
      </c>
      <c r="E2910" s="312">
        <v>30099</v>
      </c>
      <c r="F2910" s="183" t="s">
        <v>187</v>
      </c>
      <c r="G2910" s="183" t="s">
        <v>5166</v>
      </c>
      <c r="H2910" s="185">
        <v>69449</v>
      </c>
      <c r="I2910" s="185">
        <v>7</v>
      </c>
      <c r="J2910" s="183" t="s">
        <v>13</v>
      </c>
      <c r="K2910" s="69" t="s">
        <v>11</v>
      </c>
      <c r="L2910" s="70">
        <v>4</v>
      </c>
      <c r="M2910" s="71">
        <v>0</v>
      </c>
      <c r="N2910" s="71"/>
      <c r="O2910" s="71">
        <v>0</v>
      </c>
      <c r="P2910" s="71"/>
      <c r="Q2910" s="71">
        <v>0</v>
      </c>
      <c r="R2910" s="71"/>
      <c r="S2910" s="71">
        <v>0</v>
      </c>
      <c r="T2910" s="71"/>
      <c r="U2910" s="71">
        <v>781515</v>
      </c>
      <c r="V2910" s="74"/>
      <c r="W2910" s="72">
        <v>781515</v>
      </c>
      <c r="X2910" s="69"/>
      <c r="Y2910" s="71">
        <v>0</v>
      </c>
      <c r="Z2910" s="69"/>
      <c r="AA2910" s="70">
        <v>13205</v>
      </c>
      <c r="AB2910" s="69"/>
      <c r="AC2910" s="73" t="str">
        <f t="shared" si="45"/>
        <v>No</v>
      </c>
    </row>
    <row r="2911" spans="1:29">
      <c r="A2911" s="69" t="s">
        <v>6558</v>
      </c>
      <c r="B2911" s="69" t="s">
        <v>4604</v>
      </c>
      <c r="C2911" s="183" t="s">
        <v>19</v>
      </c>
      <c r="D2911" s="308" t="s">
        <v>4605</v>
      </c>
      <c r="E2911" s="312" t="s">
        <v>4606</v>
      </c>
      <c r="F2911" s="183" t="s">
        <v>187</v>
      </c>
      <c r="G2911" s="183" t="s">
        <v>222</v>
      </c>
      <c r="H2911" s="185">
        <v>0</v>
      </c>
      <c r="I2911" s="185">
        <v>7</v>
      </c>
      <c r="J2911" s="183" t="s">
        <v>13</v>
      </c>
      <c r="K2911" s="69" t="s">
        <v>14</v>
      </c>
      <c r="L2911" s="70">
        <v>4</v>
      </c>
      <c r="M2911" s="71">
        <v>0</v>
      </c>
      <c r="N2911" s="71"/>
      <c r="O2911" s="71">
        <v>0</v>
      </c>
      <c r="P2911" s="71"/>
      <c r="Q2911" s="71">
        <v>0</v>
      </c>
      <c r="R2911" s="71"/>
      <c r="S2911" s="71">
        <v>0</v>
      </c>
      <c r="T2911" s="71"/>
      <c r="U2911" s="71">
        <v>526823</v>
      </c>
      <c r="V2911" s="74"/>
      <c r="W2911" s="72">
        <v>526823</v>
      </c>
      <c r="X2911" s="69"/>
      <c r="Y2911" s="71">
        <v>0</v>
      </c>
      <c r="Z2911" s="69"/>
      <c r="AA2911" s="70">
        <v>7496</v>
      </c>
      <c r="AB2911" s="69"/>
      <c r="AC2911" s="73" t="str">
        <f t="shared" si="45"/>
        <v>No</v>
      </c>
    </row>
    <row r="2912" spans="1:29">
      <c r="A2912" s="69" t="s">
        <v>6559</v>
      </c>
      <c r="B2912" s="69" t="s">
        <v>5409</v>
      </c>
      <c r="C2912" s="183" t="s">
        <v>38</v>
      </c>
      <c r="D2912" s="308"/>
      <c r="E2912" s="312">
        <v>40241</v>
      </c>
      <c r="F2912" s="183" t="s">
        <v>187</v>
      </c>
      <c r="G2912" s="183" t="s">
        <v>5166</v>
      </c>
      <c r="H2912" s="185">
        <v>5502379</v>
      </c>
      <c r="I2912" s="185">
        <v>7</v>
      </c>
      <c r="J2912" s="183" t="s">
        <v>13</v>
      </c>
      <c r="K2912" s="69" t="s">
        <v>11</v>
      </c>
      <c r="L2912" s="70">
        <v>4</v>
      </c>
      <c r="M2912" s="71">
        <v>0</v>
      </c>
      <c r="N2912" s="71"/>
      <c r="O2912" s="71">
        <v>0</v>
      </c>
      <c r="P2912" s="71"/>
      <c r="Q2912" s="71">
        <v>0</v>
      </c>
      <c r="R2912" s="71"/>
      <c r="S2912" s="71">
        <v>0</v>
      </c>
      <c r="T2912" s="71"/>
      <c r="U2912" s="71">
        <v>809703</v>
      </c>
      <c r="V2912" s="74"/>
      <c r="W2912" s="72">
        <v>809703</v>
      </c>
      <c r="X2912" s="69"/>
      <c r="Y2912" s="71">
        <v>0</v>
      </c>
      <c r="Z2912" s="69"/>
      <c r="AA2912" s="70">
        <v>10517</v>
      </c>
      <c r="AB2912" s="69"/>
      <c r="AC2912" s="73" t="str">
        <f t="shared" si="45"/>
        <v>No</v>
      </c>
    </row>
    <row r="2913" spans="1:29">
      <c r="A2913" s="69" t="s">
        <v>5387</v>
      </c>
      <c r="B2913" s="69" t="s">
        <v>5388</v>
      </c>
      <c r="C2913" s="183" t="s">
        <v>74</v>
      </c>
      <c r="D2913" s="308" t="s">
        <v>1566</v>
      </c>
      <c r="E2913" s="312" t="s">
        <v>1567</v>
      </c>
      <c r="F2913" s="183" t="s">
        <v>187</v>
      </c>
      <c r="G2913" s="183" t="s">
        <v>222</v>
      </c>
      <c r="H2913" s="185">
        <v>0</v>
      </c>
      <c r="I2913" s="185">
        <v>7</v>
      </c>
      <c r="J2913" s="183" t="s">
        <v>23</v>
      </c>
      <c r="K2913" s="69" t="s">
        <v>14</v>
      </c>
      <c r="L2913" s="70">
        <v>4</v>
      </c>
      <c r="M2913" s="71">
        <v>0</v>
      </c>
      <c r="N2913" s="71"/>
      <c r="O2913" s="71">
        <v>0</v>
      </c>
      <c r="P2913" s="71"/>
      <c r="Q2913" s="71">
        <v>0</v>
      </c>
      <c r="R2913" s="71"/>
      <c r="S2913" s="71">
        <v>0</v>
      </c>
      <c r="T2913" s="71"/>
      <c r="U2913" s="71">
        <v>458391</v>
      </c>
      <c r="V2913" s="74"/>
      <c r="W2913" s="72">
        <v>458391</v>
      </c>
      <c r="X2913" s="69"/>
      <c r="Y2913" s="71">
        <v>0</v>
      </c>
      <c r="Z2913" s="69"/>
      <c r="AA2913" s="70">
        <v>3120</v>
      </c>
      <c r="AB2913" s="69"/>
      <c r="AC2913" s="73" t="str">
        <f t="shared" si="45"/>
        <v>No</v>
      </c>
    </row>
    <row r="2914" spans="1:29">
      <c r="A2914" s="69" t="s">
        <v>6054</v>
      </c>
      <c r="B2914" s="69" t="s">
        <v>843</v>
      </c>
      <c r="C2914" s="183" t="s">
        <v>109</v>
      </c>
      <c r="D2914" s="308"/>
      <c r="E2914" s="312">
        <v>407</v>
      </c>
      <c r="F2914" s="183" t="s">
        <v>160</v>
      </c>
      <c r="G2914" s="183" t="s">
        <v>5166</v>
      </c>
      <c r="H2914" s="185">
        <v>3059393</v>
      </c>
      <c r="I2914" s="185">
        <v>7</v>
      </c>
      <c r="J2914" s="183" t="s">
        <v>13</v>
      </c>
      <c r="K2914" s="69" t="s">
        <v>11</v>
      </c>
      <c r="L2914" s="70">
        <v>4</v>
      </c>
      <c r="M2914" s="71">
        <v>0</v>
      </c>
      <c r="N2914" s="71"/>
      <c r="O2914" s="71">
        <v>0</v>
      </c>
      <c r="P2914" s="71"/>
      <c r="Q2914" s="71">
        <v>0</v>
      </c>
      <c r="R2914" s="71"/>
      <c r="S2914" s="71">
        <v>0</v>
      </c>
      <c r="T2914" s="71"/>
      <c r="U2914" s="71">
        <v>751265</v>
      </c>
      <c r="V2914" s="74"/>
      <c r="W2914" s="72">
        <v>751265</v>
      </c>
      <c r="X2914" s="69"/>
      <c r="Y2914" s="71">
        <v>0</v>
      </c>
      <c r="Z2914" s="69"/>
      <c r="AA2914" s="70">
        <v>7300</v>
      </c>
      <c r="AB2914" s="69"/>
      <c r="AC2914" s="73" t="str">
        <f t="shared" si="45"/>
        <v>No</v>
      </c>
    </row>
    <row r="2915" spans="1:29">
      <c r="A2915" s="69" t="s">
        <v>92</v>
      </c>
      <c r="B2915" s="69" t="s">
        <v>966</v>
      </c>
      <c r="C2915" s="183" t="s">
        <v>89</v>
      </c>
      <c r="D2915" s="308">
        <v>4160</v>
      </c>
      <c r="E2915" s="312">
        <v>40160</v>
      </c>
      <c r="F2915" s="183" t="s">
        <v>187</v>
      </c>
      <c r="G2915" s="183" t="s">
        <v>5166</v>
      </c>
      <c r="H2915" s="185">
        <v>139171</v>
      </c>
      <c r="I2915" s="185">
        <v>7</v>
      </c>
      <c r="J2915" s="183" t="s">
        <v>13</v>
      </c>
      <c r="K2915" s="69" t="s">
        <v>11</v>
      </c>
      <c r="L2915" s="70">
        <v>4</v>
      </c>
      <c r="M2915" s="71">
        <v>0</v>
      </c>
      <c r="N2915" s="71"/>
      <c r="O2915" s="71">
        <v>0</v>
      </c>
      <c r="P2915" s="71"/>
      <c r="Q2915" s="71">
        <v>0</v>
      </c>
      <c r="R2915" s="71"/>
      <c r="S2915" s="71">
        <v>0</v>
      </c>
      <c r="T2915" s="71"/>
      <c r="U2915" s="71">
        <v>92805</v>
      </c>
      <c r="V2915" s="74"/>
      <c r="W2915" s="72">
        <v>92805</v>
      </c>
      <c r="X2915" s="69"/>
      <c r="Y2915" s="71">
        <v>0</v>
      </c>
      <c r="Z2915" s="69"/>
      <c r="AA2915" s="70">
        <v>2365</v>
      </c>
      <c r="AB2915" s="69"/>
      <c r="AC2915" s="73" t="str">
        <f t="shared" si="45"/>
        <v>No</v>
      </c>
    </row>
    <row r="2916" spans="1:29">
      <c r="A2916" s="69" t="s">
        <v>6047</v>
      </c>
      <c r="B2916" s="69" t="s">
        <v>4519</v>
      </c>
      <c r="C2916" s="183" t="s">
        <v>104</v>
      </c>
      <c r="D2916" s="308" t="s">
        <v>4520</v>
      </c>
      <c r="E2916" s="312" t="s">
        <v>4521</v>
      </c>
      <c r="F2916" s="183" t="s">
        <v>187</v>
      </c>
      <c r="G2916" s="183" t="s">
        <v>222</v>
      </c>
      <c r="H2916" s="185">
        <v>0</v>
      </c>
      <c r="I2916" s="185">
        <v>7</v>
      </c>
      <c r="J2916" s="183" t="s">
        <v>13</v>
      </c>
      <c r="K2916" s="69" t="s">
        <v>11</v>
      </c>
      <c r="L2916" s="70">
        <v>4</v>
      </c>
      <c r="M2916" s="71">
        <v>0</v>
      </c>
      <c r="N2916" s="71"/>
      <c r="O2916" s="71">
        <v>0</v>
      </c>
      <c r="P2916" s="71"/>
      <c r="Q2916" s="71">
        <v>0</v>
      </c>
      <c r="R2916" s="71"/>
      <c r="S2916" s="71">
        <v>0</v>
      </c>
      <c r="T2916" s="71"/>
      <c r="U2916" s="71">
        <v>634811</v>
      </c>
      <c r="V2916" s="74"/>
      <c r="W2916" s="72">
        <v>634811</v>
      </c>
      <c r="X2916" s="69"/>
      <c r="Y2916" s="71">
        <v>0</v>
      </c>
      <c r="Z2916" s="69"/>
      <c r="AA2916" s="70">
        <v>10038</v>
      </c>
      <c r="AB2916" s="69"/>
      <c r="AC2916" s="73" t="str">
        <f t="shared" si="45"/>
        <v>No</v>
      </c>
    </row>
    <row r="2917" spans="1:29">
      <c r="A2917" s="69" t="s">
        <v>92</v>
      </c>
      <c r="B2917" s="69" t="s">
        <v>966</v>
      </c>
      <c r="C2917" s="183" t="s">
        <v>89</v>
      </c>
      <c r="D2917" s="308">
        <v>4160</v>
      </c>
      <c r="E2917" s="312">
        <v>40160</v>
      </c>
      <c r="F2917" s="183" t="s">
        <v>187</v>
      </c>
      <c r="G2917" s="183" t="s">
        <v>5166</v>
      </c>
      <c r="H2917" s="185">
        <v>139171</v>
      </c>
      <c r="I2917" s="185">
        <v>7</v>
      </c>
      <c r="J2917" s="183" t="s">
        <v>12</v>
      </c>
      <c r="K2917" s="69" t="s">
        <v>11</v>
      </c>
      <c r="L2917" s="70">
        <v>3</v>
      </c>
      <c r="M2917" s="71">
        <v>0</v>
      </c>
      <c r="N2917" s="71"/>
      <c r="O2917" s="71">
        <v>0</v>
      </c>
      <c r="P2917" s="71"/>
      <c r="Q2917" s="71">
        <v>0</v>
      </c>
      <c r="R2917" s="71"/>
      <c r="S2917" s="71">
        <v>0</v>
      </c>
      <c r="T2917" s="71"/>
      <c r="U2917" s="71">
        <v>91855</v>
      </c>
      <c r="V2917" s="74"/>
      <c r="W2917" s="72">
        <v>91855</v>
      </c>
      <c r="X2917" s="69"/>
      <c r="Y2917" s="71">
        <v>0</v>
      </c>
      <c r="Z2917" s="69"/>
      <c r="AA2917" s="70">
        <v>1795</v>
      </c>
      <c r="AB2917" s="69"/>
      <c r="AC2917" s="73" t="str">
        <f t="shared" si="45"/>
        <v>No</v>
      </c>
    </row>
    <row r="2918" spans="1:29">
      <c r="A2918" s="69" t="s">
        <v>5055</v>
      </c>
      <c r="B2918" s="69" t="s">
        <v>5056</v>
      </c>
      <c r="C2918" s="183" t="s">
        <v>85</v>
      </c>
      <c r="D2918" s="308" t="s">
        <v>5057</v>
      </c>
      <c r="E2918" s="312" t="s">
        <v>5058</v>
      </c>
      <c r="F2918" s="183" t="s">
        <v>187</v>
      </c>
      <c r="G2918" s="183" t="s">
        <v>222</v>
      </c>
      <c r="H2918" s="185">
        <v>0</v>
      </c>
      <c r="I2918" s="185">
        <v>7</v>
      </c>
      <c r="J2918" s="183" t="s">
        <v>23</v>
      </c>
      <c r="K2918" s="69" t="s">
        <v>14</v>
      </c>
      <c r="L2918" s="70">
        <v>3</v>
      </c>
      <c r="M2918" s="71">
        <v>0</v>
      </c>
      <c r="N2918" s="71"/>
      <c r="O2918" s="71">
        <v>0</v>
      </c>
      <c r="P2918" s="71"/>
      <c r="Q2918" s="71">
        <v>0</v>
      </c>
      <c r="R2918" s="71"/>
      <c r="S2918" s="71">
        <v>0</v>
      </c>
      <c r="T2918" s="71"/>
      <c r="U2918" s="71">
        <v>897583</v>
      </c>
      <c r="V2918" s="74"/>
      <c r="W2918" s="72">
        <v>897583</v>
      </c>
      <c r="X2918" s="69"/>
      <c r="Y2918" s="71">
        <v>0</v>
      </c>
      <c r="Z2918" s="69"/>
      <c r="AA2918" s="70">
        <v>10141</v>
      </c>
      <c r="AB2918" s="69"/>
      <c r="AC2918" s="73" t="str">
        <f t="shared" si="45"/>
        <v>No</v>
      </c>
    </row>
    <row r="2919" spans="1:29">
      <c r="A2919" s="69" t="s">
        <v>6047</v>
      </c>
      <c r="B2919" s="69" t="s">
        <v>4519</v>
      </c>
      <c r="C2919" s="183" t="s">
        <v>104</v>
      </c>
      <c r="D2919" s="308" t="s">
        <v>4520</v>
      </c>
      <c r="E2919" s="312" t="s">
        <v>4521</v>
      </c>
      <c r="F2919" s="183" t="s">
        <v>187</v>
      </c>
      <c r="G2919" s="183" t="s">
        <v>222</v>
      </c>
      <c r="H2919" s="185">
        <v>0</v>
      </c>
      <c r="I2919" s="185">
        <v>7</v>
      </c>
      <c r="J2919" s="183" t="s">
        <v>12</v>
      </c>
      <c r="K2919" s="69" t="s">
        <v>11</v>
      </c>
      <c r="L2919" s="70">
        <v>3</v>
      </c>
      <c r="M2919" s="71">
        <v>0</v>
      </c>
      <c r="N2919" s="71"/>
      <c r="O2919" s="71">
        <v>0</v>
      </c>
      <c r="P2919" s="71"/>
      <c r="Q2919" s="71">
        <v>0</v>
      </c>
      <c r="R2919" s="71"/>
      <c r="S2919" s="71">
        <v>0</v>
      </c>
      <c r="T2919" s="71"/>
      <c r="U2919" s="71">
        <v>71701</v>
      </c>
      <c r="V2919" s="74"/>
      <c r="W2919" s="72">
        <v>71701</v>
      </c>
      <c r="X2919" s="69"/>
      <c r="Y2919" s="71">
        <v>0</v>
      </c>
      <c r="Z2919" s="69"/>
      <c r="AA2919" s="70">
        <v>2743</v>
      </c>
      <c r="AB2919" s="69"/>
      <c r="AC2919" s="73" t="str">
        <f t="shared" si="45"/>
        <v>No</v>
      </c>
    </row>
    <row r="2920" spans="1:29">
      <c r="A2920" s="69" t="s">
        <v>3890</v>
      </c>
      <c r="B2920" s="69" t="s">
        <v>3891</v>
      </c>
      <c r="C2920" s="183" t="s">
        <v>48</v>
      </c>
      <c r="D2920" s="308" t="s">
        <v>3892</v>
      </c>
      <c r="E2920" s="312" t="s">
        <v>3893</v>
      </c>
      <c r="F2920" s="183" t="s">
        <v>187</v>
      </c>
      <c r="G2920" s="183" t="s">
        <v>222</v>
      </c>
      <c r="H2920" s="185">
        <v>0</v>
      </c>
      <c r="I2920" s="185">
        <v>7</v>
      </c>
      <c r="J2920" s="183" t="s">
        <v>13</v>
      </c>
      <c r="K2920" s="69" t="s">
        <v>11</v>
      </c>
      <c r="L2920" s="70">
        <v>3</v>
      </c>
      <c r="M2920" s="71">
        <v>0</v>
      </c>
      <c r="N2920" s="71"/>
      <c r="O2920" s="71">
        <v>0</v>
      </c>
      <c r="P2920" s="71"/>
      <c r="Q2920" s="71">
        <v>0</v>
      </c>
      <c r="R2920" s="71"/>
      <c r="S2920" s="71">
        <v>0</v>
      </c>
      <c r="T2920" s="71"/>
      <c r="U2920" s="71">
        <v>393602</v>
      </c>
      <c r="V2920" s="74"/>
      <c r="W2920" s="72">
        <v>393602</v>
      </c>
      <c r="X2920" s="69"/>
      <c r="Y2920" s="71">
        <v>0</v>
      </c>
      <c r="Z2920" s="69"/>
      <c r="AA2920" s="70">
        <v>8971</v>
      </c>
      <c r="AB2920" s="69"/>
      <c r="AC2920" s="73" t="str">
        <f t="shared" si="45"/>
        <v>No</v>
      </c>
    </row>
    <row r="2921" spans="1:29">
      <c r="A2921" s="69" t="s">
        <v>5018</v>
      </c>
      <c r="B2921" s="69" t="s">
        <v>5019</v>
      </c>
      <c r="C2921" s="183" t="s">
        <v>109</v>
      </c>
      <c r="D2921" s="308" t="s">
        <v>5020</v>
      </c>
      <c r="E2921" s="312" t="s">
        <v>5021</v>
      </c>
      <c r="F2921" s="183" t="s">
        <v>189</v>
      </c>
      <c r="G2921" s="183" t="s">
        <v>222</v>
      </c>
      <c r="H2921" s="185">
        <v>0</v>
      </c>
      <c r="I2921" s="185">
        <v>7</v>
      </c>
      <c r="J2921" s="183" t="s">
        <v>12</v>
      </c>
      <c r="K2921" s="69" t="s">
        <v>11</v>
      </c>
      <c r="L2921" s="70">
        <v>3</v>
      </c>
      <c r="M2921" s="71">
        <v>0</v>
      </c>
      <c r="N2921" s="71"/>
      <c r="O2921" s="71">
        <v>0</v>
      </c>
      <c r="P2921" s="71"/>
      <c r="Q2921" s="71">
        <v>0</v>
      </c>
      <c r="R2921" s="71"/>
      <c r="S2921" s="71">
        <v>0</v>
      </c>
      <c r="T2921" s="71"/>
      <c r="U2921" s="71">
        <v>129549</v>
      </c>
      <c r="V2921" s="74"/>
      <c r="W2921" s="72">
        <v>129549</v>
      </c>
      <c r="X2921" s="69"/>
      <c r="Y2921" s="71">
        <v>0</v>
      </c>
      <c r="Z2921" s="69"/>
      <c r="AA2921" s="70">
        <v>2584</v>
      </c>
      <c r="AB2921" s="69"/>
      <c r="AC2921" s="73" t="str">
        <f t="shared" si="45"/>
        <v>No</v>
      </c>
    </row>
    <row r="2922" spans="1:29">
      <c r="A2922" s="69" t="s">
        <v>6561</v>
      </c>
      <c r="B2922" s="69" t="s">
        <v>314</v>
      </c>
      <c r="C2922" s="183" t="s">
        <v>102</v>
      </c>
      <c r="D2922" s="308">
        <v>4055</v>
      </c>
      <c r="E2922" s="312">
        <v>40055</v>
      </c>
      <c r="F2922" s="183" t="s">
        <v>187</v>
      </c>
      <c r="G2922" s="183" t="s">
        <v>5166</v>
      </c>
      <c r="H2922" s="185">
        <v>69501</v>
      </c>
      <c r="I2922" s="185">
        <v>7</v>
      </c>
      <c r="J2922" s="183" t="s">
        <v>13</v>
      </c>
      <c r="K2922" s="69" t="s">
        <v>11</v>
      </c>
      <c r="L2922" s="70">
        <v>3</v>
      </c>
      <c r="M2922" s="71">
        <v>0</v>
      </c>
      <c r="N2922" s="71"/>
      <c r="O2922" s="71">
        <v>0</v>
      </c>
      <c r="P2922" s="71"/>
      <c r="Q2922" s="71">
        <v>0</v>
      </c>
      <c r="R2922" s="71"/>
      <c r="S2922" s="71">
        <v>0</v>
      </c>
      <c r="T2922" s="71"/>
      <c r="U2922" s="71">
        <v>397812</v>
      </c>
      <c r="V2922" s="74"/>
      <c r="W2922" s="72">
        <v>397812</v>
      </c>
      <c r="X2922" s="69"/>
      <c r="Y2922" s="71">
        <v>0</v>
      </c>
      <c r="Z2922" s="69"/>
      <c r="AA2922" s="70">
        <v>7166</v>
      </c>
      <c r="AB2922" s="69"/>
      <c r="AC2922" s="73" t="str">
        <f t="shared" si="45"/>
        <v>No</v>
      </c>
    </row>
    <row r="2923" spans="1:29">
      <c r="A2923" s="69" t="s">
        <v>6552</v>
      </c>
      <c r="B2923" s="69" t="s">
        <v>296</v>
      </c>
      <c r="C2923" s="183" t="s">
        <v>44</v>
      </c>
      <c r="D2923" s="308">
        <v>7007</v>
      </c>
      <c r="E2923" s="312">
        <v>70007</v>
      </c>
      <c r="F2923" s="183" t="s">
        <v>187</v>
      </c>
      <c r="G2923" s="183" t="s">
        <v>5166</v>
      </c>
      <c r="H2923" s="185">
        <v>280051</v>
      </c>
      <c r="I2923" s="185">
        <v>7</v>
      </c>
      <c r="J2923" s="183" t="s">
        <v>13</v>
      </c>
      <c r="K2923" s="69" t="s">
        <v>14</v>
      </c>
      <c r="L2923" s="70">
        <v>3</v>
      </c>
      <c r="M2923" s="71">
        <v>0</v>
      </c>
      <c r="N2923" s="71"/>
      <c r="O2923" s="71">
        <v>0</v>
      </c>
      <c r="P2923" s="71"/>
      <c r="Q2923" s="71">
        <v>0</v>
      </c>
      <c r="R2923" s="71"/>
      <c r="S2923" s="71">
        <v>0</v>
      </c>
      <c r="T2923" s="71"/>
      <c r="U2923" s="71">
        <v>67200</v>
      </c>
      <c r="V2923" s="74"/>
      <c r="W2923" s="72">
        <v>67200</v>
      </c>
      <c r="X2923" s="69"/>
      <c r="Y2923" s="71">
        <v>0</v>
      </c>
      <c r="Z2923" s="69"/>
      <c r="AA2923" s="70">
        <v>1328</v>
      </c>
      <c r="AB2923" s="69"/>
      <c r="AC2923" s="73" t="str">
        <f t="shared" si="45"/>
        <v>No</v>
      </c>
    </row>
    <row r="2924" spans="1:29">
      <c r="A2924" s="69" t="s">
        <v>6552</v>
      </c>
      <c r="B2924" s="69" t="s">
        <v>296</v>
      </c>
      <c r="C2924" s="183" t="s">
        <v>44</v>
      </c>
      <c r="D2924" s="308">
        <v>7007</v>
      </c>
      <c r="E2924" s="312">
        <v>70007</v>
      </c>
      <c r="F2924" s="183" t="s">
        <v>187</v>
      </c>
      <c r="G2924" s="183" t="s">
        <v>5166</v>
      </c>
      <c r="H2924" s="185">
        <v>280051</v>
      </c>
      <c r="I2924" s="185">
        <v>7</v>
      </c>
      <c r="J2924" s="183" t="s">
        <v>13</v>
      </c>
      <c r="K2924" s="69" t="s">
        <v>11</v>
      </c>
      <c r="L2924" s="70">
        <v>3</v>
      </c>
      <c r="M2924" s="71">
        <v>0</v>
      </c>
      <c r="N2924" s="71"/>
      <c r="O2924" s="71">
        <v>0</v>
      </c>
      <c r="P2924" s="71"/>
      <c r="Q2924" s="71">
        <v>0</v>
      </c>
      <c r="R2924" s="71"/>
      <c r="S2924" s="71">
        <v>0</v>
      </c>
      <c r="T2924" s="71"/>
      <c r="U2924" s="71">
        <v>888758</v>
      </c>
      <c r="V2924" s="74"/>
      <c r="W2924" s="72">
        <v>888758</v>
      </c>
      <c r="X2924" s="69"/>
      <c r="Y2924" s="71">
        <v>0</v>
      </c>
      <c r="Z2924" s="69"/>
      <c r="AA2924" s="70">
        <v>9648</v>
      </c>
      <c r="AB2924" s="69"/>
      <c r="AC2924" s="73" t="str">
        <f t="shared" si="45"/>
        <v>No</v>
      </c>
    </row>
    <row r="2925" spans="1:29">
      <c r="A2925" s="69" t="s">
        <v>1131</v>
      </c>
      <c r="B2925" s="69" t="s">
        <v>1132</v>
      </c>
      <c r="C2925" s="183" t="s">
        <v>21</v>
      </c>
      <c r="D2925" s="308">
        <v>9220</v>
      </c>
      <c r="E2925" s="312">
        <v>90220</v>
      </c>
      <c r="F2925" s="183" t="s">
        <v>187</v>
      </c>
      <c r="G2925" s="183" t="s">
        <v>5166</v>
      </c>
      <c r="H2925" s="185">
        <v>1723634</v>
      </c>
      <c r="I2925" s="185">
        <v>7</v>
      </c>
      <c r="J2925" s="183" t="s">
        <v>12</v>
      </c>
      <c r="K2925" s="69" t="s">
        <v>11</v>
      </c>
      <c r="L2925" s="70">
        <v>3</v>
      </c>
      <c r="M2925" s="71">
        <v>0</v>
      </c>
      <c r="N2925" s="71"/>
      <c r="O2925" s="71">
        <v>0</v>
      </c>
      <c r="P2925" s="71"/>
      <c r="Q2925" s="71">
        <v>0</v>
      </c>
      <c r="R2925" s="71"/>
      <c r="S2925" s="71">
        <v>0</v>
      </c>
      <c r="T2925" s="71"/>
      <c r="U2925" s="71">
        <v>767392</v>
      </c>
      <c r="V2925" s="74"/>
      <c r="W2925" s="72">
        <v>767392</v>
      </c>
      <c r="X2925" s="69"/>
      <c r="Y2925" s="71">
        <v>0</v>
      </c>
      <c r="Z2925" s="69"/>
      <c r="AA2925" s="70">
        <v>4677</v>
      </c>
      <c r="AB2925" s="69"/>
      <c r="AC2925" s="73" t="str">
        <f t="shared" si="45"/>
        <v>No</v>
      </c>
    </row>
    <row r="2926" spans="1:29">
      <c r="A2926" s="69" t="s">
        <v>5664</v>
      </c>
      <c r="B2926" s="69" t="s">
        <v>955</v>
      </c>
      <c r="C2926" s="183" t="s">
        <v>100</v>
      </c>
      <c r="D2926" s="308">
        <v>4156</v>
      </c>
      <c r="E2926" s="312">
        <v>40156</v>
      </c>
      <c r="F2926" s="183" t="s">
        <v>253</v>
      </c>
      <c r="G2926" s="183" t="s">
        <v>5166</v>
      </c>
      <c r="H2926" s="185">
        <v>386787</v>
      </c>
      <c r="I2926" s="185">
        <v>7</v>
      </c>
      <c r="J2926" s="183" t="s">
        <v>13</v>
      </c>
      <c r="K2926" s="69" t="s">
        <v>14</v>
      </c>
      <c r="L2926" s="70">
        <v>3</v>
      </c>
      <c r="M2926" s="71">
        <v>0</v>
      </c>
      <c r="N2926" s="71"/>
      <c r="O2926" s="71">
        <v>0</v>
      </c>
      <c r="P2926" s="71"/>
      <c r="Q2926" s="71">
        <v>0</v>
      </c>
      <c r="R2926" s="71"/>
      <c r="S2926" s="71">
        <v>0</v>
      </c>
      <c r="T2926" s="71"/>
      <c r="U2926" s="71">
        <v>443920</v>
      </c>
      <c r="V2926" s="74"/>
      <c r="W2926" s="72">
        <v>443920</v>
      </c>
      <c r="X2926" s="69"/>
      <c r="Y2926" s="71">
        <v>0</v>
      </c>
      <c r="Z2926" s="69"/>
      <c r="AA2926" s="70">
        <v>6875</v>
      </c>
      <c r="AB2926" s="69"/>
      <c r="AC2926" s="73" t="str">
        <f t="shared" si="45"/>
        <v>No</v>
      </c>
    </row>
    <row r="2927" spans="1:29">
      <c r="A2927" s="69" t="s">
        <v>945</v>
      </c>
      <c r="B2927" s="69" t="s">
        <v>946</v>
      </c>
      <c r="C2927" s="183" t="s">
        <v>105</v>
      </c>
      <c r="D2927" s="308">
        <v>3099</v>
      </c>
      <c r="E2927" s="312">
        <v>30099</v>
      </c>
      <c r="F2927" s="183" t="s">
        <v>187</v>
      </c>
      <c r="G2927" s="183" t="s">
        <v>5166</v>
      </c>
      <c r="H2927" s="185">
        <v>69449</v>
      </c>
      <c r="I2927" s="185">
        <v>7</v>
      </c>
      <c r="J2927" s="183" t="s">
        <v>12</v>
      </c>
      <c r="K2927" s="69" t="s">
        <v>11</v>
      </c>
      <c r="L2927" s="70">
        <v>3</v>
      </c>
      <c r="M2927" s="71">
        <v>0</v>
      </c>
      <c r="N2927" s="71"/>
      <c r="O2927" s="71">
        <v>0</v>
      </c>
      <c r="P2927" s="71"/>
      <c r="Q2927" s="71">
        <v>0</v>
      </c>
      <c r="R2927" s="71"/>
      <c r="S2927" s="71">
        <v>0</v>
      </c>
      <c r="T2927" s="71"/>
      <c r="U2927" s="71">
        <v>185193</v>
      </c>
      <c r="V2927" s="74"/>
      <c r="W2927" s="72">
        <v>185193</v>
      </c>
      <c r="X2927" s="69"/>
      <c r="Y2927" s="71">
        <v>0</v>
      </c>
      <c r="Z2927" s="69"/>
      <c r="AA2927" s="70">
        <v>4874</v>
      </c>
      <c r="AB2927" s="69"/>
      <c r="AC2927" s="73" t="str">
        <f t="shared" si="45"/>
        <v>No</v>
      </c>
    </row>
    <row r="2928" spans="1:29">
      <c r="A2928" s="69" t="s">
        <v>6045</v>
      </c>
      <c r="B2928" s="69" t="s">
        <v>1294</v>
      </c>
      <c r="C2928" s="183" t="s">
        <v>32</v>
      </c>
      <c r="D2928" s="308" t="s">
        <v>4400</v>
      </c>
      <c r="E2928" s="312" t="s">
        <v>4401</v>
      </c>
      <c r="F2928" s="183" t="s">
        <v>235</v>
      </c>
      <c r="G2928" s="183" t="s">
        <v>222</v>
      </c>
      <c r="H2928" s="185">
        <v>0</v>
      </c>
      <c r="I2928" s="185">
        <v>7</v>
      </c>
      <c r="J2928" s="183" t="s">
        <v>13</v>
      </c>
      <c r="K2928" s="69" t="s">
        <v>11</v>
      </c>
      <c r="L2928" s="70">
        <v>3</v>
      </c>
      <c r="M2928" s="71">
        <v>0</v>
      </c>
      <c r="N2928" s="71"/>
      <c r="O2928" s="71">
        <v>0</v>
      </c>
      <c r="P2928" s="71"/>
      <c r="Q2928" s="71">
        <v>0</v>
      </c>
      <c r="R2928" s="71"/>
      <c r="S2928" s="71">
        <v>0</v>
      </c>
      <c r="T2928" s="71"/>
      <c r="U2928" s="71">
        <v>322992</v>
      </c>
      <c r="V2928" s="74"/>
      <c r="W2928" s="72">
        <v>322992</v>
      </c>
      <c r="X2928" s="69"/>
      <c r="Y2928" s="71">
        <v>0</v>
      </c>
      <c r="Z2928" s="69"/>
      <c r="AA2928" s="70">
        <v>5302</v>
      </c>
      <c r="AB2928" s="69"/>
      <c r="AC2928" s="73" t="str">
        <f t="shared" si="45"/>
        <v>No</v>
      </c>
    </row>
    <row r="2929" spans="1:29">
      <c r="A2929" s="69" t="s">
        <v>6558</v>
      </c>
      <c r="B2929" s="69" t="s">
        <v>4604</v>
      </c>
      <c r="C2929" s="183" t="s">
        <v>19</v>
      </c>
      <c r="D2929" s="308" t="s">
        <v>4605</v>
      </c>
      <c r="E2929" s="312" t="s">
        <v>4606</v>
      </c>
      <c r="F2929" s="183" t="s">
        <v>187</v>
      </c>
      <c r="G2929" s="183" t="s">
        <v>222</v>
      </c>
      <c r="H2929" s="185">
        <v>0</v>
      </c>
      <c r="I2929" s="185">
        <v>7</v>
      </c>
      <c r="J2929" s="183" t="s">
        <v>23</v>
      </c>
      <c r="K2929" s="69" t="s">
        <v>14</v>
      </c>
      <c r="L2929" s="70">
        <v>3</v>
      </c>
      <c r="M2929" s="71">
        <v>0</v>
      </c>
      <c r="N2929" s="71"/>
      <c r="O2929" s="71">
        <v>0</v>
      </c>
      <c r="P2929" s="71"/>
      <c r="Q2929" s="71">
        <v>0</v>
      </c>
      <c r="R2929" s="71"/>
      <c r="S2929" s="71">
        <v>0</v>
      </c>
      <c r="T2929" s="71"/>
      <c r="U2929" s="71">
        <v>210598</v>
      </c>
      <c r="V2929" s="74"/>
      <c r="W2929" s="72">
        <v>210598</v>
      </c>
      <c r="X2929" s="69"/>
      <c r="Y2929" s="71">
        <v>0</v>
      </c>
      <c r="Z2929" s="69"/>
      <c r="AA2929" s="70">
        <v>3096</v>
      </c>
      <c r="AB2929" s="69"/>
      <c r="AC2929" s="73" t="str">
        <f t="shared" si="45"/>
        <v>No</v>
      </c>
    </row>
    <row r="2930" spans="1:29">
      <c r="A2930" s="69" t="s">
        <v>6045</v>
      </c>
      <c r="B2930" s="69" t="s">
        <v>1294</v>
      </c>
      <c r="C2930" s="183" t="s">
        <v>32</v>
      </c>
      <c r="D2930" s="308" t="s">
        <v>4400</v>
      </c>
      <c r="E2930" s="312" t="s">
        <v>4401</v>
      </c>
      <c r="F2930" s="183" t="s">
        <v>235</v>
      </c>
      <c r="G2930" s="183" t="s">
        <v>222</v>
      </c>
      <c r="H2930" s="185">
        <v>0</v>
      </c>
      <c r="I2930" s="185">
        <v>7</v>
      </c>
      <c r="J2930" s="183" t="s">
        <v>12</v>
      </c>
      <c r="K2930" s="69" t="s">
        <v>11</v>
      </c>
      <c r="L2930" s="70">
        <v>3</v>
      </c>
      <c r="M2930" s="71">
        <v>0</v>
      </c>
      <c r="N2930" s="71"/>
      <c r="O2930" s="71">
        <v>0</v>
      </c>
      <c r="P2930" s="71"/>
      <c r="Q2930" s="71">
        <v>0</v>
      </c>
      <c r="R2930" s="71"/>
      <c r="S2930" s="71">
        <v>0</v>
      </c>
      <c r="T2930" s="71"/>
      <c r="U2930" s="71">
        <v>144602</v>
      </c>
      <c r="V2930" s="74"/>
      <c r="W2930" s="72">
        <v>144602</v>
      </c>
      <c r="X2930" s="69"/>
      <c r="Y2930" s="71">
        <v>0</v>
      </c>
      <c r="Z2930" s="69"/>
      <c r="AA2930" s="70">
        <v>3457</v>
      </c>
      <c r="AB2930" s="69"/>
      <c r="AC2930" s="73" t="str">
        <f t="shared" si="45"/>
        <v>No</v>
      </c>
    </row>
    <row r="2931" spans="1:29">
      <c r="A2931" s="69" t="s">
        <v>6559</v>
      </c>
      <c r="B2931" s="69" t="s">
        <v>5409</v>
      </c>
      <c r="C2931" s="183" t="s">
        <v>38</v>
      </c>
      <c r="D2931" s="308"/>
      <c r="E2931" s="312">
        <v>40241</v>
      </c>
      <c r="F2931" s="183" t="s">
        <v>187</v>
      </c>
      <c r="G2931" s="183" t="s">
        <v>5166</v>
      </c>
      <c r="H2931" s="185">
        <v>5502379</v>
      </c>
      <c r="I2931" s="185">
        <v>7</v>
      </c>
      <c r="J2931" s="183" t="s">
        <v>12</v>
      </c>
      <c r="K2931" s="69" t="s">
        <v>11</v>
      </c>
      <c r="L2931" s="70">
        <v>3</v>
      </c>
      <c r="M2931" s="71">
        <v>0</v>
      </c>
      <c r="N2931" s="71"/>
      <c r="O2931" s="71">
        <v>0</v>
      </c>
      <c r="P2931" s="71"/>
      <c r="Q2931" s="71">
        <v>0</v>
      </c>
      <c r="R2931" s="71"/>
      <c r="S2931" s="71">
        <v>0</v>
      </c>
      <c r="T2931" s="71"/>
      <c r="U2931" s="71">
        <v>11335</v>
      </c>
      <c r="V2931" s="74"/>
      <c r="W2931" s="72">
        <v>11335</v>
      </c>
      <c r="X2931" s="69"/>
      <c r="Y2931" s="71">
        <v>0</v>
      </c>
      <c r="Z2931" s="69"/>
      <c r="AA2931" s="70">
        <v>34</v>
      </c>
      <c r="AB2931" s="69"/>
      <c r="AC2931" s="73" t="str">
        <f t="shared" si="45"/>
        <v>No</v>
      </c>
    </row>
    <row r="2932" spans="1:29">
      <c r="A2932" s="69" t="s">
        <v>5387</v>
      </c>
      <c r="B2932" s="69" t="s">
        <v>5388</v>
      </c>
      <c r="C2932" s="183" t="s">
        <v>74</v>
      </c>
      <c r="D2932" s="308" t="s">
        <v>1566</v>
      </c>
      <c r="E2932" s="312" t="s">
        <v>1567</v>
      </c>
      <c r="F2932" s="183" t="s">
        <v>187</v>
      </c>
      <c r="G2932" s="183" t="s">
        <v>222</v>
      </c>
      <c r="H2932" s="185">
        <v>0</v>
      </c>
      <c r="I2932" s="185">
        <v>7</v>
      </c>
      <c r="J2932" s="183" t="s">
        <v>13</v>
      </c>
      <c r="K2932" s="69" t="s">
        <v>14</v>
      </c>
      <c r="L2932" s="70">
        <v>3</v>
      </c>
      <c r="M2932" s="71">
        <v>0</v>
      </c>
      <c r="N2932" s="71"/>
      <c r="O2932" s="71">
        <v>0</v>
      </c>
      <c r="P2932" s="71"/>
      <c r="Q2932" s="71">
        <v>0</v>
      </c>
      <c r="R2932" s="71"/>
      <c r="S2932" s="71">
        <v>0</v>
      </c>
      <c r="T2932" s="71"/>
      <c r="U2932" s="71">
        <v>292183</v>
      </c>
      <c r="V2932" s="74"/>
      <c r="W2932" s="72">
        <v>292183</v>
      </c>
      <c r="X2932" s="69"/>
      <c r="Y2932" s="71">
        <v>0</v>
      </c>
      <c r="Z2932" s="69"/>
      <c r="AA2932" s="70">
        <v>3024</v>
      </c>
      <c r="AB2932" s="69"/>
      <c r="AC2932" s="73" t="str">
        <f t="shared" si="45"/>
        <v>No</v>
      </c>
    </row>
    <row r="2933" spans="1:29">
      <c r="A2933" s="69" t="s">
        <v>6054</v>
      </c>
      <c r="B2933" s="69" t="s">
        <v>843</v>
      </c>
      <c r="C2933" s="183" t="s">
        <v>109</v>
      </c>
      <c r="D2933" s="308"/>
      <c r="E2933" s="312">
        <v>407</v>
      </c>
      <c r="F2933" s="183" t="s">
        <v>160</v>
      </c>
      <c r="G2933" s="183" t="s">
        <v>5166</v>
      </c>
      <c r="H2933" s="185">
        <v>3059393</v>
      </c>
      <c r="I2933" s="185">
        <v>7</v>
      </c>
      <c r="J2933" s="183" t="s">
        <v>12</v>
      </c>
      <c r="K2933" s="69" t="s">
        <v>11</v>
      </c>
      <c r="L2933" s="70">
        <v>3</v>
      </c>
      <c r="M2933" s="71">
        <v>0</v>
      </c>
      <c r="N2933" s="71"/>
      <c r="O2933" s="71">
        <v>0</v>
      </c>
      <c r="P2933" s="71"/>
      <c r="Q2933" s="71">
        <v>0</v>
      </c>
      <c r="R2933" s="71"/>
      <c r="S2933" s="71">
        <v>0</v>
      </c>
      <c r="T2933" s="71"/>
      <c r="U2933" s="71">
        <v>179919</v>
      </c>
      <c r="V2933" s="74"/>
      <c r="W2933" s="72">
        <v>179919</v>
      </c>
      <c r="X2933" s="69"/>
      <c r="Y2933" s="71">
        <v>0</v>
      </c>
      <c r="Z2933" s="69"/>
      <c r="AA2933" s="70">
        <v>1738</v>
      </c>
      <c r="AB2933" s="69"/>
      <c r="AC2933" s="73" t="str">
        <f t="shared" si="45"/>
        <v>No</v>
      </c>
    </row>
    <row r="2934" spans="1:29">
      <c r="A2934" s="69" t="s">
        <v>874</v>
      </c>
      <c r="B2934" s="69" t="s">
        <v>875</v>
      </c>
      <c r="C2934" s="183" t="s">
        <v>89</v>
      </c>
      <c r="D2934" s="308">
        <v>4126</v>
      </c>
      <c r="E2934" s="312">
        <v>40126</v>
      </c>
      <c r="F2934" s="183" t="s">
        <v>187</v>
      </c>
      <c r="G2934" s="183" t="s">
        <v>5166</v>
      </c>
      <c r="H2934" s="185">
        <v>2148346</v>
      </c>
      <c r="I2934" s="185">
        <v>7</v>
      </c>
      <c r="J2934" s="183" t="s">
        <v>13</v>
      </c>
      <c r="K2934" s="69" t="s">
        <v>11</v>
      </c>
      <c r="L2934" s="70">
        <v>3</v>
      </c>
      <c r="M2934" s="71">
        <v>0</v>
      </c>
      <c r="N2934" s="71"/>
      <c r="O2934" s="71">
        <v>0</v>
      </c>
      <c r="P2934" s="71"/>
      <c r="Q2934" s="71">
        <v>0</v>
      </c>
      <c r="R2934" s="71"/>
      <c r="S2934" s="71">
        <v>0</v>
      </c>
      <c r="T2934" s="71"/>
      <c r="U2934" s="71">
        <v>82083</v>
      </c>
      <c r="V2934" s="74"/>
      <c r="W2934" s="72">
        <v>82083</v>
      </c>
      <c r="X2934" s="69"/>
      <c r="Y2934" s="71">
        <v>0</v>
      </c>
      <c r="Z2934" s="69"/>
      <c r="AA2934" s="70">
        <v>1278</v>
      </c>
      <c r="AB2934" s="69"/>
      <c r="AC2934" s="73" t="str">
        <f t="shared" si="45"/>
        <v>No</v>
      </c>
    </row>
    <row r="2935" spans="1:29">
      <c r="A2935" s="69" t="s">
        <v>5055</v>
      </c>
      <c r="B2935" s="69" t="s">
        <v>5056</v>
      </c>
      <c r="C2935" s="183" t="s">
        <v>85</v>
      </c>
      <c r="D2935" s="308" t="s">
        <v>5057</v>
      </c>
      <c r="E2935" s="312" t="s">
        <v>5058</v>
      </c>
      <c r="F2935" s="183" t="s">
        <v>187</v>
      </c>
      <c r="G2935" s="183" t="s">
        <v>222</v>
      </c>
      <c r="H2935" s="185">
        <v>0</v>
      </c>
      <c r="I2935" s="185">
        <v>7</v>
      </c>
      <c r="J2935" s="183" t="s">
        <v>12</v>
      </c>
      <c r="K2935" s="69" t="s">
        <v>14</v>
      </c>
      <c r="L2935" s="70">
        <v>3</v>
      </c>
      <c r="M2935" s="71">
        <v>0</v>
      </c>
      <c r="N2935" s="71"/>
      <c r="O2935" s="71">
        <v>0</v>
      </c>
      <c r="P2935" s="71"/>
      <c r="Q2935" s="71">
        <v>0</v>
      </c>
      <c r="R2935" s="71"/>
      <c r="S2935" s="71">
        <v>0</v>
      </c>
      <c r="T2935" s="71"/>
      <c r="U2935" s="71">
        <v>391036</v>
      </c>
      <c r="V2935" s="74"/>
      <c r="W2935" s="72">
        <v>391036</v>
      </c>
      <c r="X2935" s="69"/>
      <c r="Y2935" s="71">
        <v>0</v>
      </c>
      <c r="Z2935" s="69"/>
      <c r="AA2935" s="70">
        <v>5341</v>
      </c>
      <c r="AB2935" s="69"/>
      <c r="AC2935" s="73" t="str">
        <f t="shared" si="45"/>
        <v>No</v>
      </c>
    </row>
    <row r="2936" spans="1:29">
      <c r="A2936" s="69" t="s">
        <v>6555</v>
      </c>
      <c r="B2936" s="69" t="s">
        <v>226</v>
      </c>
      <c r="C2936" s="183" t="s">
        <v>63</v>
      </c>
      <c r="D2936" s="308"/>
      <c r="E2936" s="312">
        <v>40252</v>
      </c>
      <c r="F2936" s="183" t="s">
        <v>187</v>
      </c>
      <c r="G2936" s="183" t="s">
        <v>5166</v>
      </c>
      <c r="H2936" s="185">
        <v>119911</v>
      </c>
      <c r="I2936" s="185">
        <v>7</v>
      </c>
      <c r="J2936" s="183" t="s">
        <v>12</v>
      </c>
      <c r="K2936" s="69" t="s">
        <v>14</v>
      </c>
      <c r="L2936" s="70">
        <v>2</v>
      </c>
      <c r="M2936" s="71">
        <v>0</v>
      </c>
      <c r="N2936" s="71"/>
      <c r="O2936" s="71">
        <v>0</v>
      </c>
      <c r="P2936" s="71"/>
      <c r="Q2936" s="71">
        <v>0</v>
      </c>
      <c r="R2936" s="71"/>
      <c r="S2936" s="71">
        <v>0</v>
      </c>
      <c r="T2936" s="71"/>
      <c r="U2936" s="71">
        <v>224946</v>
      </c>
      <c r="V2936" s="74"/>
      <c r="W2936" s="72">
        <v>224946</v>
      </c>
      <c r="X2936" s="69"/>
      <c r="Y2936" s="71">
        <v>0</v>
      </c>
      <c r="Z2936" s="69"/>
      <c r="AA2936" s="70">
        <v>3397</v>
      </c>
      <c r="AB2936" s="69"/>
      <c r="AC2936" s="73" t="str">
        <f t="shared" si="45"/>
        <v>No</v>
      </c>
    </row>
    <row r="2937" spans="1:29">
      <c r="A2937" s="69" t="s">
        <v>2934</v>
      </c>
      <c r="B2937" s="69" t="s">
        <v>2935</v>
      </c>
      <c r="C2937" s="183" t="s">
        <v>113</v>
      </c>
      <c r="D2937" s="308" t="s">
        <v>2936</v>
      </c>
      <c r="E2937" s="312" t="s">
        <v>2937</v>
      </c>
      <c r="F2937" s="183" t="s">
        <v>187</v>
      </c>
      <c r="G2937" s="183" t="s">
        <v>222</v>
      </c>
      <c r="H2937" s="185">
        <v>0</v>
      </c>
      <c r="I2937" s="185">
        <v>7</v>
      </c>
      <c r="J2937" s="183" t="s">
        <v>12</v>
      </c>
      <c r="K2937" s="69" t="s">
        <v>11</v>
      </c>
      <c r="L2937" s="70">
        <v>2</v>
      </c>
      <c r="M2937" s="71">
        <v>0</v>
      </c>
      <c r="N2937" s="71"/>
      <c r="O2937" s="71">
        <v>0</v>
      </c>
      <c r="P2937" s="71"/>
      <c r="Q2937" s="71">
        <v>0</v>
      </c>
      <c r="R2937" s="71"/>
      <c r="S2937" s="71">
        <v>0</v>
      </c>
      <c r="T2937" s="71"/>
      <c r="U2937" s="71">
        <v>470878</v>
      </c>
      <c r="V2937" s="74"/>
      <c r="W2937" s="72">
        <v>470878</v>
      </c>
      <c r="X2937" s="69"/>
      <c r="Y2937" s="71">
        <v>0</v>
      </c>
      <c r="Z2937" s="69"/>
      <c r="AA2937" s="70">
        <v>5813</v>
      </c>
      <c r="AB2937" s="69"/>
      <c r="AC2937" s="73" t="str">
        <f t="shared" si="45"/>
        <v>No</v>
      </c>
    </row>
    <row r="2938" spans="1:29">
      <c r="A2938" s="69" t="s">
        <v>5015</v>
      </c>
      <c r="B2938" s="69" t="s">
        <v>396</v>
      </c>
      <c r="C2938" s="183" t="s">
        <v>109</v>
      </c>
      <c r="D2938" s="308" t="s">
        <v>5016</v>
      </c>
      <c r="E2938" s="312" t="s">
        <v>5017</v>
      </c>
      <c r="F2938" s="183" t="s">
        <v>235</v>
      </c>
      <c r="G2938" s="183" t="s">
        <v>222</v>
      </c>
      <c r="H2938" s="185">
        <v>0</v>
      </c>
      <c r="I2938" s="185">
        <v>7</v>
      </c>
      <c r="J2938" s="183" t="s">
        <v>23</v>
      </c>
      <c r="K2938" s="69" t="s">
        <v>11</v>
      </c>
      <c r="L2938" s="70">
        <v>2</v>
      </c>
      <c r="M2938" s="71">
        <v>0</v>
      </c>
      <c r="N2938" s="71"/>
      <c r="O2938" s="71">
        <v>0</v>
      </c>
      <c r="P2938" s="71"/>
      <c r="Q2938" s="71">
        <v>0</v>
      </c>
      <c r="R2938" s="71"/>
      <c r="S2938" s="71">
        <v>0</v>
      </c>
      <c r="T2938" s="71"/>
      <c r="U2938" s="71">
        <v>327197</v>
      </c>
      <c r="V2938" s="74"/>
      <c r="W2938" s="72">
        <v>327197</v>
      </c>
      <c r="X2938" s="69"/>
      <c r="Y2938" s="71">
        <v>0</v>
      </c>
      <c r="Z2938" s="69"/>
      <c r="AA2938" s="70">
        <v>3548</v>
      </c>
      <c r="AB2938" s="69"/>
      <c r="AC2938" s="73" t="str">
        <f t="shared" si="45"/>
        <v>No</v>
      </c>
    </row>
    <row r="2939" spans="1:29">
      <c r="A2939" s="69" t="s">
        <v>4697</v>
      </c>
      <c r="B2939" s="69" t="s">
        <v>3299</v>
      </c>
      <c r="C2939" s="183" t="s">
        <v>19</v>
      </c>
      <c r="D2939" s="308" t="s">
        <v>4698</v>
      </c>
      <c r="E2939" s="312" t="s">
        <v>4699</v>
      </c>
      <c r="F2939" s="183" t="s">
        <v>187</v>
      </c>
      <c r="G2939" s="183" t="s">
        <v>222</v>
      </c>
      <c r="H2939" s="185">
        <v>0</v>
      </c>
      <c r="I2939" s="185">
        <v>7</v>
      </c>
      <c r="J2939" s="183" t="s">
        <v>12</v>
      </c>
      <c r="K2939" s="69" t="s">
        <v>11</v>
      </c>
      <c r="L2939" s="70">
        <v>2</v>
      </c>
      <c r="M2939" s="71">
        <v>0</v>
      </c>
      <c r="N2939" s="71"/>
      <c r="O2939" s="71">
        <v>0</v>
      </c>
      <c r="P2939" s="71"/>
      <c r="Q2939" s="71">
        <v>0</v>
      </c>
      <c r="R2939" s="71"/>
      <c r="S2939" s="71">
        <v>0</v>
      </c>
      <c r="T2939" s="71"/>
      <c r="U2939" s="71">
        <v>50089</v>
      </c>
      <c r="V2939" s="74"/>
      <c r="W2939" s="72">
        <v>50089</v>
      </c>
      <c r="X2939" s="69"/>
      <c r="Y2939" s="71">
        <v>0</v>
      </c>
      <c r="Z2939" s="69"/>
      <c r="AA2939" s="70">
        <v>2112</v>
      </c>
      <c r="AB2939" s="69"/>
      <c r="AC2939" s="73" t="str">
        <f t="shared" si="45"/>
        <v>No</v>
      </c>
    </row>
    <row r="2940" spans="1:29">
      <c r="A2940" s="69" t="s">
        <v>6550</v>
      </c>
      <c r="B2940" s="69" t="s">
        <v>558</v>
      </c>
      <c r="C2940" s="183" t="s">
        <v>51</v>
      </c>
      <c r="D2940" s="308">
        <v>6023</v>
      </c>
      <c r="E2940" s="312">
        <v>60023</v>
      </c>
      <c r="F2940" s="183" t="s">
        <v>187</v>
      </c>
      <c r="G2940" s="183" t="s">
        <v>5166</v>
      </c>
      <c r="H2940" s="185">
        <v>143440</v>
      </c>
      <c r="I2940" s="185">
        <v>7</v>
      </c>
      <c r="J2940" s="183" t="s">
        <v>12</v>
      </c>
      <c r="K2940" s="69" t="s">
        <v>11</v>
      </c>
      <c r="L2940" s="70">
        <v>2</v>
      </c>
      <c r="M2940" s="71">
        <v>0</v>
      </c>
      <c r="N2940" s="71"/>
      <c r="O2940" s="71">
        <v>0</v>
      </c>
      <c r="P2940" s="71"/>
      <c r="Q2940" s="71">
        <v>0</v>
      </c>
      <c r="R2940" s="71"/>
      <c r="S2940" s="71">
        <v>0</v>
      </c>
      <c r="T2940" s="71"/>
      <c r="U2940" s="71">
        <v>772398</v>
      </c>
      <c r="V2940" s="74"/>
      <c r="W2940" s="72">
        <v>772398</v>
      </c>
      <c r="X2940" s="69"/>
      <c r="Y2940" s="71">
        <v>0</v>
      </c>
      <c r="Z2940" s="69"/>
      <c r="AA2940" s="70">
        <v>4038</v>
      </c>
      <c r="AB2940" s="69"/>
      <c r="AC2940" s="73" t="str">
        <f t="shared" si="45"/>
        <v>No</v>
      </c>
    </row>
    <row r="2941" spans="1:29">
      <c r="A2941" s="69" t="s">
        <v>4189</v>
      </c>
      <c r="B2941" s="69" t="s">
        <v>4190</v>
      </c>
      <c r="C2941" s="183" t="s">
        <v>48</v>
      </c>
      <c r="D2941" s="308" t="s">
        <v>4191</v>
      </c>
      <c r="E2941" s="312" t="s">
        <v>4192</v>
      </c>
      <c r="F2941" s="183" t="s">
        <v>187</v>
      </c>
      <c r="G2941" s="183" t="s">
        <v>222</v>
      </c>
      <c r="H2941" s="185">
        <v>0</v>
      </c>
      <c r="I2941" s="185">
        <v>7</v>
      </c>
      <c r="J2941" s="183" t="s">
        <v>13</v>
      </c>
      <c r="K2941" s="69" t="s">
        <v>11</v>
      </c>
      <c r="L2941" s="70">
        <v>2</v>
      </c>
      <c r="M2941" s="71">
        <v>0</v>
      </c>
      <c r="N2941" s="71"/>
      <c r="O2941" s="71">
        <v>0</v>
      </c>
      <c r="P2941" s="71"/>
      <c r="Q2941" s="71">
        <v>0</v>
      </c>
      <c r="R2941" s="71"/>
      <c r="S2941" s="71">
        <v>0</v>
      </c>
      <c r="T2941" s="71"/>
      <c r="U2941" s="71">
        <v>180857</v>
      </c>
      <c r="V2941" s="74"/>
      <c r="W2941" s="72">
        <v>180857</v>
      </c>
      <c r="X2941" s="69"/>
      <c r="Y2941" s="71">
        <v>0</v>
      </c>
      <c r="Z2941" s="69"/>
      <c r="AA2941" s="70">
        <v>4792</v>
      </c>
      <c r="AB2941" s="69"/>
      <c r="AC2941" s="73" t="str">
        <f t="shared" si="45"/>
        <v>No</v>
      </c>
    </row>
    <row r="2942" spans="1:29">
      <c r="A2942" s="69" t="s">
        <v>1067</v>
      </c>
      <c r="B2942" s="69" t="s">
        <v>1068</v>
      </c>
      <c r="C2942" s="183" t="s">
        <v>89</v>
      </c>
      <c r="D2942" s="308">
        <v>4165</v>
      </c>
      <c r="E2942" s="312">
        <v>40165</v>
      </c>
      <c r="F2942" s="183" t="s">
        <v>187</v>
      </c>
      <c r="G2942" s="183" t="s">
        <v>5166</v>
      </c>
      <c r="H2942" s="185">
        <v>2148346</v>
      </c>
      <c r="I2942" s="185">
        <v>7</v>
      </c>
      <c r="J2942" s="183" t="s">
        <v>12</v>
      </c>
      <c r="K2942" s="69" t="s">
        <v>11</v>
      </c>
      <c r="L2942" s="70">
        <v>2</v>
      </c>
      <c r="M2942" s="71">
        <v>0</v>
      </c>
      <c r="N2942" s="71"/>
      <c r="O2942" s="71">
        <v>0</v>
      </c>
      <c r="P2942" s="71"/>
      <c r="Q2942" s="71">
        <v>0</v>
      </c>
      <c r="R2942" s="71"/>
      <c r="S2942" s="71">
        <v>0</v>
      </c>
      <c r="T2942" s="71"/>
      <c r="U2942" s="71">
        <v>92962</v>
      </c>
      <c r="V2942" s="74"/>
      <c r="W2942" s="72">
        <v>92962</v>
      </c>
      <c r="X2942" s="69"/>
      <c r="Y2942" s="71">
        <v>0</v>
      </c>
      <c r="Z2942" s="69"/>
      <c r="AA2942" s="70">
        <v>638</v>
      </c>
      <c r="AB2942" s="69"/>
      <c r="AC2942" s="73" t="str">
        <f t="shared" si="45"/>
        <v>No</v>
      </c>
    </row>
    <row r="2943" spans="1:29">
      <c r="A2943" s="69" t="s">
        <v>1105</v>
      </c>
      <c r="B2943" s="69" t="s">
        <v>1106</v>
      </c>
      <c r="C2943" s="183" t="s">
        <v>85</v>
      </c>
      <c r="D2943" s="308" t="s">
        <v>1107</v>
      </c>
      <c r="E2943" s="312">
        <v>10</v>
      </c>
      <c r="F2943" s="183" t="s">
        <v>160</v>
      </c>
      <c r="G2943" s="183" t="s">
        <v>5166</v>
      </c>
      <c r="H2943" s="185">
        <v>0</v>
      </c>
      <c r="I2943" s="185">
        <v>7</v>
      </c>
      <c r="J2943" s="183" t="s">
        <v>23</v>
      </c>
      <c r="K2943" s="69" t="s">
        <v>11</v>
      </c>
      <c r="L2943" s="70">
        <v>2</v>
      </c>
      <c r="M2943" s="71">
        <v>0</v>
      </c>
      <c r="N2943" s="71"/>
      <c r="O2943" s="71">
        <v>0</v>
      </c>
      <c r="P2943" s="71"/>
      <c r="Q2943" s="71">
        <v>0</v>
      </c>
      <c r="R2943" s="71"/>
      <c r="S2943" s="71">
        <v>0</v>
      </c>
      <c r="T2943" s="71"/>
      <c r="U2943" s="71">
        <v>271172</v>
      </c>
      <c r="V2943" s="74"/>
      <c r="W2943" s="72">
        <v>271172</v>
      </c>
      <c r="X2943" s="69"/>
      <c r="Y2943" s="71">
        <v>0</v>
      </c>
      <c r="Z2943" s="69"/>
      <c r="AA2943" s="70">
        <v>3642</v>
      </c>
      <c r="AB2943" s="69"/>
      <c r="AC2943" s="73" t="str">
        <f t="shared" si="45"/>
        <v>No</v>
      </c>
    </row>
    <row r="2944" spans="1:29">
      <c r="A2944" s="69" t="s">
        <v>6053</v>
      </c>
      <c r="B2944" s="69" t="s">
        <v>2760</v>
      </c>
      <c r="C2944" s="183" t="s">
        <v>113</v>
      </c>
      <c r="D2944" s="308" t="s">
        <v>2761</v>
      </c>
      <c r="E2944" s="312" t="s">
        <v>2762</v>
      </c>
      <c r="F2944" s="183" t="s">
        <v>189</v>
      </c>
      <c r="G2944" s="183" t="s">
        <v>222</v>
      </c>
      <c r="H2944" s="185">
        <v>0</v>
      </c>
      <c r="I2944" s="185">
        <v>7</v>
      </c>
      <c r="J2944" s="183" t="s">
        <v>13</v>
      </c>
      <c r="K2944" s="69" t="s">
        <v>11</v>
      </c>
      <c r="L2944" s="70">
        <v>2</v>
      </c>
      <c r="M2944" s="71">
        <v>0</v>
      </c>
      <c r="N2944" s="71"/>
      <c r="O2944" s="71">
        <v>0</v>
      </c>
      <c r="P2944" s="71"/>
      <c r="Q2944" s="71">
        <v>0</v>
      </c>
      <c r="R2944" s="71"/>
      <c r="S2944" s="71">
        <v>0</v>
      </c>
      <c r="T2944" s="71"/>
      <c r="U2944" s="71">
        <v>407520</v>
      </c>
      <c r="V2944" s="74"/>
      <c r="W2944" s="72">
        <v>407520</v>
      </c>
      <c r="X2944" s="69"/>
      <c r="Y2944" s="71">
        <v>0</v>
      </c>
      <c r="Z2944" s="69"/>
      <c r="AA2944" s="70">
        <v>5652</v>
      </c>
      <c r="AB2944" s="69"/>
      <c r="AC2944" s="73" t="str">
        <f t="shared" si="45"/>
        <v>No</v>
      </c>
    </row>
    <row r="2945" spans="1:29">
      <c r="A2945" s="69" t="s">
        <v>6562</v>
      </c>
      <c r="B2945" s="69" t="s">
        <v>1138</v>
      </c>
      <c r="C2945" s="183" t="s">
        <v>1</v>
      </c>
      <c r="D2945" s="308">
        <v>53</v>
      </c>
      <c r="E2945" s="312">
        <v>53</v>
      </c>
      <c r="F2945" s="183" t="s">
        <v>160</v>
      </c>
      <c r="G2945" s="183" t="s">
        <v>5166</v>
      </c>
      <c r="H2945" s="185">
        <v>98378</v>
      </c>
      <c r="I2945" s="185">
        <v>7</v>
      </c>
      <c r="J2945" s="183" t="s">
        <v>12</v>
      </c>
      <c r="K2945" s="69" t="s">
        <v>11</v>
      </c>
      <c r="L2945" s="70">
        <v>2</v>
      </c>
      <c r="M2945" s="71">
        <v>0</v>
      </c>
      <c r="N2945" s="71"/>
      <c r="O2945" s="71">
        <v>0</v>
      </c>
      <c r="P2945" s="71"/>
      <c r="Q2945" s="71">
        <v>0</v>
      </c>
      <c r="R2945" s="71"/>
      <c r="S2945" s="71">
        <v>0</v>
      </c>
      <c r="T2945" s="71"/>
      <c r="U2945" s="71">
        <v>154156</v>
      </c>
      <c r="V2945" s="74"/>
      <c r="W2945" s="72">
        <v>154156</v>
      </c>
      <c r="X2945" s="69"/>
      <c r="Y2945" s="71">
        <v>0</v>
      </c>
      <c r="Z2945" s="69"/>
      <c r="AA2945" s="70">
        <v>1944</v>
      </c>
      <c r="AB2945" s="69"/>
      <c r="AC2945" s="73" t="str">
        <f t="shared" si="45"/>
        <v>No</v>
      </c>
    </row>
    <row r="2946" spans="1:29">
      <c r="A2946" s="69" t="s">
        <v>5310</v>
      </c>
      <c r="B2946" s="69" t="s">
        <v>5311</v>
      </c>
      <c r="C2946" s="183" t="s">
        <v>108</v>
      </c>
      <c r="D2946" s="308" t="s">
        <v>5312</v>
      </c>
      <c r="E2946" s="312" t="s">
        <v>5314</v>
      </c>
      <c r="F2946" s="183" t="s">
        <v>235</v>
      </c>
      <c r="G2946" s="183" t="s">
        <v>222</v>
      </c>
      <c r="H2946" s="185">
        <v>0</v>
      </c>
      <c r="I2946" s="185">
        <v>7</v>
      </c>
      <c r="J2946" s="183" t="s">
        <v>12</v>
      </c>
      <c r="K2946" s="69" t="s">
        <v>11</v>
      </c>
      <c r="L2946" s="70">
        <v>2</v>
      </c>
      <c r="M2946" s="71">
        <v>0</v>
      </c>
      <c r="N2946" s="71"/>
      <c r="O2946" s="71">
        <v>0</v>
      </c>
      <c r="P2946" s="71"/>
      <c r="Q2946" s="71">
        <v>0</v>
      </c>
      <c r="R2946" s="71"/>
      <c r="S2946" s="71">
        <v>0</v>
      </c>
      <c r="T2946" s="71"/>
      <c r="U2946" s="71">
        <v>69227</v>
      </c>
      <c r="V2946" s="74"/>
      <c r="W2946" s="72">
        <v>69227</v>
      </c>
      <c r="X2946" s="69"/>
      <c r="Y2946" s="71">
        <v>0</v>
      </c>
      <c r="Z2946" s="69"/>
      <c r="AA2946" s="70">
        <v>1085</v>
      </c>
      <c r="AB2946" s="69"/>
      <c r="AC2946" s="73" t="str">
        <f t="shared" ref="AC2946:AC3009" si="46">IF(AB2946&amp;Z2946&amp;X2946&amp;V2946&amp;T2946&amp;R2946&amp;P2946&amp;N2946&lt;&gt;"","Yes","No")</f>
        <v>No</v>
      </c>
    </row>
    <row r="2947" spans="1:29">
      <c r="A2947" s="69" t="s">
        <v>6057</v>
      </c>
      <c r="B2947" s="69" t="s">
        <v>1450</v>
      </c>
      <c r="C2947" s="183" t="s">
        <v>66</v>
      </c>
      <c r="D2947" s="308"/>
      <c r="E2947" s="312" t="s">
        <v>6058</v>
      </c>
      <c r="F2947" s="183" t="s">
        <v>235</v>
      </c>
      <c r="G2947" s="183" t="s">
        <v>222</v>
      </c>
      <c r="H2947" s="185">
        <v>0</v>
      </c>
      <c r="I2947" s="185">
        <v>7</v>
      </c>
      <c r="J2947" s="183" t="s">
        <v>12</v>
      </c>
      <c r="K2947" s="69" t="s">
        <v>11</v>
      </c>
      <c r="L2947" s="70">
        <v>2</v>
      </c>
      <c r="M2947" s="71">
        <v>0</v>
      </c>
      <c r="N2947" s="71"/>
      <c r="O2947" s="71">
        <v>0</v>
      </c>
      <c r="P2947" s="71"/>
      <c r="Q2947" s="71">
        <v>0</v>
      </c>
      <c r="R2947" s="71"/>
      <c r="S2947" s="71">
        <v>0</v>
      </c>
      <c r="T2947" s="71"/>
      <c r="U2947" s="71">
        <v>42865</v>
      </c>
      <c r="V2947" s="74"/>
      <c r="W2947" s="72">
        <v>42865</v>
      </c>
      <c r="X2947" s="69"/>
      <c r="Y2947" s="71">
        <v>0</v>
      </c>
      <c r="Z2947" s="69"/>
      <c r="AA2947" s="70">
        <v>429</v>
      </c>
      <c r="AB2947" s="69"/>
      <c r="AC2947" s="73" t="str">
        <f t="shared" si="46"/>
        <v>No</v>
      </c>
    </row>
    <row r="2948" spans="1:29">
      <c r="A2948" s="69" t="s">
        <v>6553</v>
      </c>
      <c r="B2948" s="69" t="s">
        <v>5406</v>
      </c>
      <c r="C2948" s="183" t="s">
        <v>38</v>
      </c>
      <c r="D2948" s="308"/>
      <c r="E2948" s="312">
        <v>40239</v>
      </c>
      <c r="F2948" s="183" t="s">
        <v>187</v>
      </c>
      <c r="G2948" s="183" t="s">
        <v>5166</v>
      </c>
      <c r="H2948" s="185">
        <v>5502379</v>
      </c>
      <c r="I2948" s="185">
        <v>7</v>
      </c>
      <c r="J2948" s="183" t="s">
        <v>13</v>
      </c>
      <c r="K2948" s="69" t="s">
        <v>11</v>
      </c>
      <c r="L2948" s="70">
        <v>2</v>
      </c>
      <c r="M2948" s="71">
        <v>0</v>
      </c>
      <c r="N2948" s="71"/>
      <c r="O2948" s="71">
        <v>0</v>
      </c>
      <c r="P2948" s="71"/>
      <c r="Q2948" s="71">
        <v>0</v>
      </c>
      <c r="R2948" s="71"/>
      <c r="S2948" s="71">
        <v>0</v>
      </c>
      <c r="T2948" s="71"/>
      <c r="U2948" s="71">
        <v>237521</v>
      </c>
      <c r="V2948" s="74"/>
      <c r="W2948" s="72">
        <v>237521</v>
      </c>
      <c r="X2948" s="69"/>
      <c r="Y2948" s="71">
        <v>0</v>
      </c>
      <c r="Z2948" s="69"/>
      <c r="AA2948" s="70">
        <v>3984</v>
      </c>
      <c r="AB2948" s="69"/>
      <c r="AC2948" s="73" t="str">
        <f t="shared" si="46"/>
        <v>No</v>
      </c>
    </row>
    <row r="2949" spans="1:29">
      <c r="A2949" s="69" t="s">
        <v>6554</v>
      </c>
      <c r="B2949" s="69" t="s">
        <v>5669</v>
      </c>
      <c r="C2949" s="183" t="s">
        <v>21</v>
      </c>
      <c r="D2949" s="308"/>
      <c r="E2949" s="312">
        <v>90260</v>
      </c>
      <c r="F2949" s="183" t="s">
        <v>187</v>
      </c>
      <c r="G2949" s="183" t="s">
        <v>5166</v>
      </c>
      <c r="H2949" s="185">
        <v>12150996</v>
      </c>
      <c r="I2949" s="185">
        <v>7</v>
      </c>
      <c r="J2949" s="183" t="s">
        <v>12</v>
      </c>
      <c r="K2949" s="69" t="s">
        <v>11</v>
      </c>
      <c r="L2949" s="70">
        <v>2</v>
      </c>
      <c r="M2949" s="71">
        <v>0</v>
      </c>
      <c r="N2949" s="71"/>
      <c r="O2949" s="71">
        <v>0</v>
      </c>
      <c r="P2949" s="71"/>
      <c r="Q2949" s="71">
        <v>0</v>
      </c>
      <c r="R2949" s="71"/>
      <c r="S2949" s="71">
        <v>0</v>
      </c>
      <c r="T2949" s="71"/>
      <c r="U2949" s="71">
        <v>113548</v>
      </c>
      <c r="V2949" s="74"/>
      <c r="W2949" s="72">
        <v>113548</v>
      </c>
      <c r="X2949" s="69"/>
      <c r="Y2949" s="71">
        <v>0</v>
      </c>
      <c r="Z2949" s="69"/>
      <c r="AA2949" s="70">
        <v>1345</v>
      </c>
      <c r="AB2949" s="69"/>
      <c r="AC2949" s="73" t="str">
        <f t="shared" si="46"/>
        <v>No</v>
      </c>
    </row>
    <row r="2950" spans="1:29">
      <c r="A2950" s="69" t="s">
        <v>6557</v>
      </c>
      <c r="B2950" s="69" t="s">
        <v>5395</v>
      </c>
      <c r="C2950" s="183" t="s">
        <v>105</v>
      </c>
      <c r="D2950" s="308"/>
      <c r="E2950" s="312">
        <v>30198</v>
      </c>
      <c r="F2950" s="183" t="s">
        <v>187</v>
      </c>
      <c r="G2950" s="183" t="s">
        <v>5166</v>
      </c>
      <c r="H2950" s="185">
        <v>1439666</v>
      </c>
      <c r="I2950" s="185">
        <v>7</v>
      </c>
      <c r="J2950" s="183" t="s">
        <v>12</v>
      </c>
      <c r="K2950" s="69" t="s">
        <v>14</v>
      </c>
      <c r="L2950" s="70">
        <v>1</v>
      </c>
      <c r="M2950" s="71">
        <v>0</v>
      </c>
      <c r="N2950" s="71"/>
      <c r="O2950" s="71">
        <v>0</v>
      </c>
      <c r="P2950" s="71"/>
      <c r="Q2950" s="71">
        <v>0</v>
      </c>
      <c r="R2950" s="71"/>
      <c r="S2950" s="71">
        <v>0</v>
      </c>
      <c r="T2950" s="71"/>
      <c r="U2950" s="71">
        <v>59786</v>
      </c>
      <c r="V2950" s="74"/>
      <c r="W2950" s="72">
        <v>59786</v>
      </c>
      <c r="X2950" s="69"/>
      <c r="Y2950" s="71">
        <v>0</v>
      </c>
      <c r="Z2950" s="69"/>
      <c r="AA2950" s="70">
        <v>1028</v>
      </c>
      <c r="AB2950" s="69"/>
      <c r="AC2950" s="73" t="str">
        <f t="shared" si="46"/>
        <v>No</v>
      </c>
    </row>
    <row r="2951" spans="1:29">
      <c r="A2951" s="69" t="s">
        <v>2764</v>
      </c>
      <c r="B2951" s="69" t="s">
        <v>5867</v>
      </c>
      <c r="C2951" s="183" t="s">
        <v>57</v>
      </c>
      <c r="D2951" s="308" t="s">
        <v>2765</v>
      </c>
      <c r="E2951" s="312" t="s">
        <v>2766</v>
      </c>
      <c r="F2951" s="183" t="s">
        <v>189</v>
      </c>
      <c r="G2951" s="183" t="s">
        <v>222</v>
      </c>
      <c r="H2951" s="185">
        <v>0</v>
      </c>
      <c r="I2951" s="185">
        <v>7</v>
      </c>
      <c r="J2951" s="183" t="s">
        <v>12</v>
      </c>
      <c r="K2951" s="69" t="s">
        <v>11</v>
      </c>
      <c r="L2951" s="70">
        <v>1</v>
      </c>
      <c r="M2951" s="71">
        <v>0</v>
      </c>
      <c r="N2951" s="71"/>
      <c r="O2951" s="71">
        <v>0</v>
      </c>
      <c r="P2951" s="71"/>
      <c r="Q2951" s="71">
        <v>0</v>
      </c>
      <c r="R2951" s="71"/>
      <c r="S2951" s="71">
        <v>0</v>
      </c>
      <c r="T2951" s="71"/>
      <c r="U2951" s="71">
        <v>29228</v>
      </c>
      <c r="V2951" s="74"/>
      <c r="W2951" s="72">
        <v>29228</v>
      </c>
      <c r="X2951" s="69"/>
      <c r="Y2951" s="71">
        <v>0</v>
      </c>
      <c r="Z2951" s="69"/>
      <c r="AA2951" s="70">
        <v>259</v>
      </c>
      <c r="AB2951" s="69"/>
      <c r="AC2951" s="73" t="str">
        <f t="shared" si="46"/>
        <v>No</v>
      </c>
    </row>
    <row r="2952" spans="1:29">
      <c r="A2952" s="69" t="s">
        <v>5437</v>
      </c>
      <c r="B2952" s="69" t="s">
        <v>5438</v>
      </c>
      <c r="C2952" s="183" t="s">
        <v>57</v>
      </c>
      <c r="D2952" s="308">
        <v>5220</v>
      </c>
      <c r="E2952" s="312">
        <v>50517</v>
      </c>
      <c r="F2952" s="183" t="s">
        <v>187</v>
      </c>
      <c r="G2952" s="183" t="s">
        <v>185</v>
      </c>
      <c r="H2952" s="185">
        <v>2650890</v>
      </c>
      <c r="I2952" s="185">
        <v>7</v>
      </c>
      <c r="J2952" s="183" t="s">
        <v>13</v>
      </c>
      <c r="K2952" s="69" t="s">
        <v>14</v>
      </c>
      <c r="L2952" s="70">
        <v>1</v>
      </c>
      <c r="M2952" s="71">
        <v>81778</v>
      </c>
      <c r="N2952" s="71"/>
      <c r="O2952" s="71">
        <v>5662</v>
      </c>
      <c r="P2952" s="71"/>
      <c r="Q2952" s="71">
        <v>191160</v>
      </c>
      <c r="R2952" s="71"/>
      <c r="S2952" s="71">
        <v>311621</v>
      </c>
      <c r="T2952" s="71"/>
      <c r="U2952" s="71">
        <v>0</v>
      </c>
      <c r="V2952" s="74"/>
      <c r="W2952" s="72">
        <v>590221</v>
      </c>
      <c r="X2952" s="69"/>
      <c r="Y2952" s="71">
        <v>3495096</v>
      </c>
      <c r="Z2952" s="69"/>
      <c r="AA2952" s="70">
        <v>720</v>
      </c>
      <c r="AB2952" s="69"/>
      <c r="AC2952" s="73" t="str">
        <f t="shared" si="46"/>
        <v>No</v>
      </c>
    </row>
    <row r="2953" spans="1:29">
      <c r="A2953" s="69" t="s">
        <v>5643</v>
      </c>
      <c r="B2953" s="69" t="s">
        <v>5644</v>
      </c>
      <c r="C2953" s="183" t="s">
        <v>21</v>
      </c>
      <c r="D2953" s="308"/>
      <c r="E2953" s="312">
        <v>90252</v>
      </c>
      <c r="F2953" s="183" t="s">
        <v>187</v>
      </c>
      <c r="G2953" s="183" t="s">
        <v>5166</v>
      </c>
      <c r="H2953" s="185">
        <v>12150996</v>
      </c>
      <c r="I2953" s="185">
        <v>7</v>
      </c>
      <c r="J2953" s="183" t="s">
        <v>13</v>
      </c>
      <c r="K2953" s="69" t="s">
        <v>14</v>
      </c>
      <c r="L2953" s="70">
        <v>1</v>
      </c>
      <c r="M2953" s="71">
        <v>0</v>
      </c>
      <c r="N2953" s="71"/>
      <c r="O2953" s="71">
        <v>0</v>
      </c>
      <c r="P2953" s="71"/>
      <c r="Q2953" s="71">
        <v>0</v>
      </c>
      <c r="R2953" s="71"/>
      <c r="S2953" s="71">
        <v>0</v>
      </c>
      <c r="T2953" s="71"/>
      <c r="U2953" s="71">
        <v>190672</v>
      </c>
      <c r="V2953" s="74"/>
      <c r="W2953" s="72">
        <v>190672</v>
      </c>
      <c r="X2953" s="69"/>
      <c r="Y2953" s="71">
        <v>0</v>
      </c>
      <c r="Z2953" s="69"/>
      <c r="AA2953" s="70">
        <v>3310</v>
      </c>
      <c r="AB2953" s="69"/>
      <c r="AC2953" s="73" t="str">
        <f t="shared" si="46"/>
        <v>No</v>
      </c>
    </row>
    <row r="2954" spans="1:29">
      <c r="A2954" s="69" t="s">
        <v>6552</v>
      </c>
      <c r="B2954" s="69" t="s">
        <v>296</v>
      </c>
      <c r="C2954" s="183" t="s">
        <v>44</v>
      </c>
      <c r="D2954" s="308">
        <v>7007</v>
      </c>
      <c r="E2954" s="312">
        <v>70007</v>
      </c>
      <c r="F2954" s="183" t="s">
        <v>187</v>
      </c>
      <c r="G2954" s="183" t="s">
        <v>5166</v>
      </c>
      <c r="H2954" s="185">
        <v>280051</v>
      </c>
      <c r="I2954" s="185">
        <v>7</v>
      </c>
      <c r="J2954" s="183" t="s">
        <v>12</v>
      </c>
      <c r="K2954" s="69" t="s">
        <v>14</v>
      </c>
      <c r="L2954" s="70">
        <v>1</v>
      </c>
      <c r="M2954" s="71">
        <v>0</v>
      </c>
      <c r="N2954" s="71"/>
      <c r="O2954" s="71">
        <v>0</v>
      </c>
      <c r="P2954" s="71"/>
      <c r="Q2954" s="71">
        <v>0</v>
      </c>
      <c r="R2954" s="71"/>
      <c r="S2954" s="71">
        <v>0</v>
      </c>
      <c r="T2954" s="71"/>
      <c r="U2954" s="71">
        <v>137319</v>
      </c>
      <c r="V2954" s="74"/>
      <c r="W2954" s="72">
        <v>137319</v>
      </c>
      <c r="X2954" s="69"/>
      <c r="Y2954" s="71">
        <v>0</v>
      </c>
      <c r="Z2954" s="69"/>
      <c r="AA2954" s="70">
        <v>3130</v>
      </c>
      <c r="AB2954" s="69"/>
      <c r="AC2954" s="73" t="str">
        <f t="shared" si="46"/>
        <v>No</v>
      </c>
    </row>
    <row r="2955" spans="1:29">
      <c r="A2955" s="69" t="s">
        <v>5643</v>
      </c>
      <c r="B2955" s="69" t="s">
        <v>5644</v>
      </c>
      <c r="C2955" s="183" t="s">
        <v>21</v>
      </c>
      <c r="D2955" s="308"/>
      <c r="E2955" s="312">
        <v>90252</v>
      </c>
      <c r="F2955" s="183" t="s">
        <v>187</v>
      </c>
      <c r="G2955" s="183" t="s">
        <v>5166</v>
      </c>
      <c r="H2955" s="185">
        <v>12150996</v>
      </c>
      <c r="I2955" s="185">
        <v>7</v>
      </c>
      <c r="J2955" s="183" t="s">
        <v>12</v>
      </c>
      <c r="K2955" s="69" t="s">
        <v>14</v>
      </c>
      <c r="L2955" s="70">
        <v>1</v>
      </c>
      <c r="M2955" s="71">
        <v>0</v>
      </c>
      <c r="N2955" s="71"/>
      <c r="O2955" s="71">
        <v>0</v>
      </c>
      <c r="P2955" s="71"/>
      <c r="Q2955" s="71">
        <v>0</v>
      </c>
      <c r="R2955" s="71"/>
      <c r="S2955" s="71">
        <v>0</v>
      </c>
      <c r="T2955" s="71"/>
      <c r="U2955" s="71">
        <v>78427</v>
      </c>
      <c r="V2955" s="74"/>
      <c r="W2955" s="72">
        <v>78427</v>
      </c>
      <c r="X2955" s="69"/>
      <c r="Y2955" s="71">
        <v>0</v>
      </c>
      <c r="Z2955" s="69"/>
      <c r="AA2955" s="70">
        <v>1792</v>
      </c>
      <c r="AB2955" s="69"/>
      <c r="AC2955" s="73" t="str">
        <f t="shared" si="46"/>
        <v>No</v>
      </c>
    </row>
    <row r="2956" spans="1:29">
      <c r="A2956" s="69" t="s">
        <v>6063</v>
      </c>
      <c r="B2956" s="69" t="s">
        <v>6064</v>
      </c>
      <c r="C2956" s="183" t="s">
        <v>56</v>
      </c>
      <c r="D2956" s="308"/>
      <c r="E2956" s="312">
        <v>50523</v>
      </c>
      <c r="F2956" s="183" t="s">
        <v>160</v>
      </c>
      <c r="G2956" s="183" t="s">
        <v>5166</v>
      </c>
      <c r="H2956" s="185">
        <v>0</v>
      </c>
      <c r="I2956" s="185">
        <v>7</v>
      </c>
      <c r="J2956" s="183" t="s">
        <v>13</v>
      </c>
      <c r="K2956" s="69" t="s">
        <v>11</v>
      </c>
      <c r="L2956" s="70">
        <v>1</v>
      </c>
      <c r="M2956" s="71">
        <v>0</v>
      </c>
      <c r="N2956" s="71"/>
      <c r="O2956" s="71">
        <v>0</v>
      </c>
      <c r="P2956" s="71"/>
      <c r="Q2956" s="71">
        <v>0</v>
      </c>
      <c r="R2956" s="71"/>
      <c r="S2956" s="71">
        <v>0</v>
      </c>
      <c r="T2956" s="71"/>
      <c r="U2956" s="71">
        <v>207887</v>
      </c>
      <c r="V2956" s="74"/>
      <c r="W2956" s="72">
        <v>207887</v>
      </c>
      <c r="X2956" s="69"/>
      <c r="Y2956" s="71">
        <v>0</v>
      </c>
      <c r="Z2956" s="69"/>
      <c r="AA2956" s="70">
        <v>3494</v>
      </c>
      <c r="AB2956" s="69"/>
      <c r="AC2956" s="73" t="str">
        <f t="shared" si="46"/>
        <v>No</v>
      </c>
    </row>
    <row r="2957" spans="1:29">
      <c r="A2957" s="69" t="s">
        <v>6045</v>
      </c>
      <c r="B2957" s="69" t="s">
        <v>1294</v>
      </c>
      <c r="C2957" s="183" t="s">
        <v>32</v>
      </c>
      <c r="D2957" s="308" t="s">
        <v>4400</v>
      </c>
      <c r="E2957" s="312" t="s">
        <v>4401</v>
      </c>
      <c r="F2957" s="183" t="s">
        <v>235</v>
      </c>
      <c r="G2957" s="183" t="s">
        <v>222</v>
      </c>
      <c r="H2957" s="185">
        <v>0</v>
      </c>
      <c r="I2957" s="185">
        <v>7</v>
      </c>
      <c r="J2957" s="183" t="s">
        <v>23</v>
      </c>
      <c r="K2957" s="69" t="s">
        <v>11</v>
      </c>
      <c r="L2957" s="70">
        <v>1</v>
      </c>
      <c r="M2957" s="71">
        <v>0</v>
      </c>
      <c r="N2957" s="71"/>
      <c r="O2957" s="71">
        <v>0</v>
      </c>
      <c r="P2957" s="71"/>
      <c r="Q2957" s="71">
        <v>0</v>
      </c>
      <c r="R2957" s="71"/>
      <c r="S2957" s="71">
        <v>0</v>
      </c>
      <c r="T2957" s="71"/>
      <c r="U2957" s="71">
        <v>434658</v>
      </c>
      <c r="V2957" s="74"/>
      <c r="W2957" s="72">
        <v>434658</v>
      </c>
      <c r="X2957" s="69"/>
      <c r="Y2957" s="71">
        <v>0</v>
      </c>
      <c r="Z2957" s="69"/>
      <c r="AA2957" s="70">
        <v>3692</v>
      </c>
      <c r="AB2957" s="69"/>
      <c r="AC2957" s="73" t="str">
        <f t="shared" si="46"/>
        <v>No</v>
      </c>
    </row>
    <row r="2958" spans="1:29">
      <c r="A2958" s="69" t="s">
        <v>5055</v>
      </c>
      <c r="B2958" s="69" t="s">
        <v>5056</v>
      </c>
      <c r="C2958" s="183" t="s">
        <v>85</v>
      </c>
      <c r="D2958" s="308" t="s">
        <v>5057</v>
      </c>
      <c r="E2958" s="312" t="s">
        <v>5058</v>
      </c>
      <c r="F2958" s="183" t="s">
        <v>187</v>
      </c>
      <c r="G2958" s="183" t="s">
        <v>222</v>
      </c>
      <c r="H2958" s="185">
        <v>0</v>
      </c>
      <c r="I2958" s="185">
        <v>7</v>
      </c>
      <c r="J2958" s="183" t="s">
        <v>13</v>
      </c>
      <c r="K2958" s="69" t="s">
        <v>14</v>
      </c>
      <c r="L2958" s="70">
        <v>1</v>
      </c>
      <c r="M2958" s="71">
        <v>0</v>
      </c>
      <c r="N2958" s="71"/>
      <c r="O2958" s="71">
        <v>0</v>
      </c>
      <c r="P2958" s="71"/>
      <c r="Q2958" s="71">
        <v>0</v>
      </c>
      <c r="R2958" s="71"/>
      <c r="S2958" s="71">
        <v>0</v>
      </c>
      <c r="T2958" s="71"/>
      <c r="U2958" s="71">
        <v>53692</v>
      </c>
      <c r="V2958" s="74"/>
      <c r="W2958" s="72">
        <v>53692</v>
      </c>
      <c r="X2958" s="69"/>
      <c r="Y2958" s="71">
        <v>0</v>
      </c>
      <c r="Z2958" s="69"/>
      <c r="AA2958" s="70">
        <v>756</v>
      </c>
      <c r="AB2958" s="69"/>
      <c r="AC2958" s="73" t="str">
        <f t="shared" si="46"/>
        <v>No</v>
      </c>
    </row>
    <row r="2959" spans="1:29">
      <c r="A2959" s="69" t="s">
        <v>1595</v>
      </c>
      <c r="B2959" s="69" t="s">
        <v>6048</v>
      </c>
      <c r="C2959" s="183" t="s">
        <v>74</v>
      </c>
      <c r="D2959" s="308" t="s">
        <v>1596</v>
      </c>
      <c r="E2959" s="312" t="s">
        <v>1597</v>
      </c>
      <c r="F2959" s="183" t="s">
        <v>187</v>
      </c>
      <c r="G2959" s="183" t="s">
        <v>222</v>
      </c>
      <c r="H2959" s="185">
        <v>0</v>
      </c>
      <c r="I2959" s="185">
        <v>7</v>
      </c>
      <c r="J2959" s="183" t="s">
        <v>23</v>
      </c>
      <c r="K2959" s="69" t="s">
        <v>11</v>
      </c>
      <c r="L2959" s="70">
        <v>1</v>
      </c>
      <c r="M2959" s="71">
        <v>0</v>
      </c>
      <c r="N2959" s="71"/>
      <c r="O2959" s="71">
        <v>0</v>
      </c>
      <c r="P2959" s="71"/>
      <c r="Q2959" s="71">
        <v>0</v>
      </c>
      <c r="R2959" s="71"/>
      <c r="S2959" s="71">
        <v>0</v>
      </c>
      <c r="T2959" s="71"/>
      <c r="U2959" s="71">
        <v>106011</v>
      </c>
      <c r="V2959" s="74"/>
      <c r="W2959" s="72">
        <v>106011</v>
      </c>
      <c r="X2959" s="69"/>
      <c r="Y2959" s="71">
        <v>0</v>
      </c>
      <c r="Z2959" s="69"/>
      <c r="AA2959" s="70">
        <v>1765</v>
      </c>
      <c r="AB2959" s="69"/>
      <c r="AC2959" s="73" t="str">
        <f t="shared" si="46"/>
        <v>No</v>
      </c>
    </row>
    <row r="2960" spans="1:29">
      <c r="A2960" s="69" t="s">
        <v>3158</v>
      </c>
      <c r="B2960" s="69" t="s">
        <v>3096</v>
      </c>
      <c r="C2960" s="183" t="s">
        <v>56</v>
      </c>
      <c r="D2960" s="308" t="s">
        <v>3159</v>
      </c>
      <c r="E2960" s="312" t="s">
        <v>3160</v>
      </c>
      <c r="F2960" s="183" t="s">
        <v>187</v>
      </c>
      <c r="G2960" s="183" t="s">
        <v>222</v>
      </c>
      <c r="H2960" s="185">
        <v>0</v>
      </c>
      <c r="I2960" s="185">
        <v>7</v>
      </c>
      <c r="J2960" s="183" t="s">
        <v>13</v>
      </c>
      <c r="K2960" s="69" t="s">
        <v>11</v>
      </c>
      <c r="L2960" s="70">
        <v>1</v>
      </c>
      <c r="M2960" s="71">
        <v>0</v>
      </c>
      <c r="N2960" s="71"/>
      <c r="O2960" s="71">
        <v>0</v>
      </c>
      <c r="P2960" s="71"/>
      <c r="Q2960" s="71">
        <v>0</v>
      </c>
      <c r="R2960" s="71"/>
      <c r="S2960" s="71">
        <v>0</v>
      </c>
      <c r="T2960" s="71"/>
      <c r="U2960" s="71">
        <v>111020</v>
      </c>
      <c r="V2960" s="74"/>
      <c r="W2960" s="72">
        <v>111020</v>
      </c>
      <c r="X2960" s="69"/>
      <c r="Y2960" s="71">
        <v>0</v>
      </c>
      <c r="Z2960" s="69"/>
      <c r="AA2960" s="70">
        <v>1921</v>
      </c>
      <c r="AB2960" s="69"/>
      <c r="AC2960" s="73" t="str">
        <f t="shared" si="46"/>
        <v>No</v>
      </c>
    </row>
    <row r="2961" spans="1:29">
      <c r="A2961" s="69" t="s">
        <v>1139</v>
      </c>
      <c r="B2961" s="69" t="s">
        <v>1140</v>
      </c>
      <c r="C2961" s="183" t="s">
        <v>102</v>
      </c>
      <c r="D2961" s="308">
        <v>4186</v>
      </c>
      <c r="E2961" s="312">
        <v>40186</v>
      </c>
      <c r="F2961" s="183" t="s">
        <v>187</v>
      </c>
      <c r="G2961" s="183" t="s">
        <v>5166</v>
      </c>
      <c r="H2961" s="185">
        <v>133228</v>
      </c>
      <c r="I2961" s="185">
        <v>7</v>
      </c>
      <c r="J2961" s="183" t="s">
        <v>12</v>
      </c>
      <c r="K2961" s="69" t="s">
        <v>14</v>
      </c>
      <c r="L2961" s="70">
        <v>0</v>
      </c>
      <c r="M2961" s="71">
        <v>0</v>
      </c>
      <c r="N2961" s="71"/>
      <c r="O2961" s="71">
        <v>0</v>
      </c>
      <c r="P2961" s="71"/>
      <c r="Q2961" s="71">
        <v>0</v>
      </c>
      <c r="R2961" s="71"/>
      <c r="S2961" s="71">
        <v>0</v>
      </c>
      <c r="T2961" s="71"/>
      <c r="U2961" s="71">
        <v>0</v>
      </c>
      <c r="V2961" s="74"/>
      <c r="W2961" s="72">
        <v>0</v>
      </c>
      <c r="X2961" s="69"/>
      <c r="Y2961" s="71">
        <v>0</v>
      </c>
      <c r="Z2961" s="69"/>
      <c r="AA2961" s="70">
        <v>0</v>
      </c>
      <c r="AB2961" s="69"/>
      <c r="AC2961" s="73" t="str">
        <f t="shared" si="46"/>
        <v>No</v>
      </c>
    </row>
    <row r="2962" spans="1:29">
      <c r="A2962" s="69" t="s">
        <v>6556</v>
      </c>
      <c r="B2962" s="69" t="s">
        <v>443</v>
      </c>
      <c r="C2962" s="183" t="s">
        <v>44</v>
      </c>
      <c r="D2962" s="308">
        <v>7030</v>
      </c>
      <c r="E2962" s="312">
        <v>70030</v>
      </c>
      <c r="F2962" s="183" t="s">
        <v>187</v>
      </c>
      <c r="G2962" s="183" t="s">
        <v>185</v>
      </c>
      <c r="H2962" s="185">
        <v>106621</v>
      </c>
      <c r="I2962" s="185">
        <v>7</v>
      </c>
      <c r="J2962" s="183" t="s">
        <v>12</v>
      </c>
      <c r="K2962" s="69" t="s">
        <v>14</v>
      </c>
      <c r="L2962" s="70">
        <v>0</v>
      </c>
      <c r="M2962" s="71">
        <v>7390</v>
      </c>
      <c r="N2962" s="71"/>
      <c r="O2962" s="71">
        <v>37607</v>
      </c>
      <c r="P2962" s="71"/>
      <c r="Q2962" s="71">
        <v>3</v>
      </c>
      <c r="R2962" s="71"/>
      <c r="S2962" s="71">
        <v>3660</v>
      </c>
      <c r="T2962" s="71"/>
      <c r="U2962" s="71">
        <v>0</v>
      </c>
      <c r="V2962" s="74"/>
      <c r="W2962" s="72">
        <v>48660</v>
      </c>
      <c r="X2962" s="69"/>
      <c r="Y2962" s="71">
        <v>290212</v>
      </c>
      <c r="Z2962" s="69"/>
      <c r="AA2962" s="70">
        <v>0</v>
      </c>
      <c r="AB2962" s="69"/>
      <c r="AC2962" s="73" t="str">
        <f t="shared" si="46"/>
        <v>No</v>
      </c>
    </row>
    <row r="2963" spans="1:29">
      <c r="A2963" s="69" t="s">
        <v>4384</v>
      </c>
      <c r="B2963" s="69" t="s">
        <v>4385</v>
      </c>
      <c r="C2963" s="183" t="s">
        <v>62</v>
      </c>
      <c r="D2963" s="308" t="s">
        <v>4386</v>
      </c>
      <c r="E2963" s="312" t="s">
        <v>4387</v>
      </c>
      <c r="F2963" s="183" t="s">
        <v>235</v>
      </c>
      <c r="G2963" s="183" t="s">
        <v>222</v>
      </c>
      <c r="H2963" s="185">
        <v>0</v>
      </c>
      <c r="I2963" s="185">
        <v>6</v>
      </c>
      <c r="J2963" s="183" t="s">
        <v>12</v>
      </c>
      <c r="K2963" s="69" t="s">
        <v>11</v>
      </c>
      <c r="L2963" s="70">
        <v>6</v>
      </c>
      <c r="M2963" s="71">
        <v>0</v>
      </c>
      <c r="N2963" s="71"/>
      <c r="O2963" s="71">
        <v>0</v>
      </c>
      <c r="P2963" s="71"/>
      <c r="Q2963" s="71">
        <v>0</v>
      </c>
      <c r="R2963" s="71"/>
      <c r="S2963" s="71">
        <v>0</v>
      </c>
      <c r="T2963" s="71"/>
      <c r="U2963" s="71">
        <v>109521</v>
      </c>
      <c r="V2963" s="74"/>
      <c r="W2963" s="72">
        <v>109521</v>
      </c>
      <c r="X2963" s="69"/>
      <c r="Y2963" s="71">
        <v>0</v>
      </c>
      <c r="Z2963" s="69"/>
      <c r="AA2963" s="70">
        <v>2672</v>
      </c>
      <c r="AB2963" s="69"/>
      <c r="AC2963" s="73" t="str">
        <f t="shared" si="46"/>
        <v>No</v>
      </c>
    </row>
    <row r="2964" spans="1:29">
      <c r="A2964" s="69" t="s">
        <v>3649</v>
      </c>
      <c r="B2964" s="69" t="s">
        <v>3421</v>
      </c>
      <c r="C2964" s="183" t="s">
        <v>51</v>
      </c>
      <c r="D2964" s="308" t="s">
        <v>3650</v>
      </c>
      <c r="E2964" s="312" t="s">
        <v>3651</v>
      </c>
      <c r="F2964" s="183" t="s">
        <v>1242</v>
      </c>
      <c r="G2964" s="183" t="s">
        <v>222</v>
      </c>
      <c r="H2964" s="185">
        <v>0</v>
      </c>
      <c r="I2964" s="185">
        <v>6</v>
      </c>
      <c r="J2964" s="183" t="s">
        <v>12</v>
      </c>
      <c r="K2964" s="69" t="s">
        <v>11</v>
      </c>
      <c r="L2964" s="70">
        <v>6</v>
      </c>
      <c r="M2964" s="71">
        <v>0</v>
      </c>
      <c r="N2964" s="71"/>
      <c r="O2964" s="71">
        <v>0</v>
      </c>
      <c r="P2964" s="71"/>
      <c r="Q2964" s="71">
        <v>0</v>
      </c>
      <c r="R2964" s="71"/>
      <c r="S2964" s="71">
        <v>0</v>
      </c>
      <c r="T2964" s="71"/>
      <c r="U2964" s="71">
        <v>381562</v>
      </c>
      <c r="V2964" s="74"/>
      <c r="W2964" s="72">
        <v>381562</v>
      </c>
      <c r="X2964" s="69"/>
      <c r="Y2964" s="71">
        <v>0</v>
      </c>
      <c r="Z2964" s="69"/>
      <c r="AA2964" s="70">
        <v>8248</v>
      </c>
      <c r="AB2964" s="69"/>
      <c r="AC2964" s="73" t="str">
        <f t="shared" si="46"/>
        <v>No</v>
      </c>
    </row>
    <row r="2965" spans="1:29">
      <c r="A2965" s="69" t="s">
        <v>6074</v>
      </c>
      <c r="B2965" s="69" t="s">
        <v>2925</v>
      </c>
      <c r="C2965" s="183" t="s">
        <v>65</v>
      </c>
      <c r="D2965" s="308" t="s">
        <v>3695</v>
      </c>
      <c r="E2965" s="312" t="s">
        <v>3696</v>
      </c>
      <c r="F2965" s="183" t="s">
        <v>1242</v>
      </c>
      <c r="G2965" s="183" t="s">
        <v>222</v>
      </c>
      <c r="H2965" s="185">
        <v>0</v>
      </c>
      <c r="I2965" s="185">
        <v>6</v>
      </c>
      <c r="J2965" s="183" t="s">
        <v>12</v>
      </c>
      <c r="K2965" s="69" t="s">
        <v>11</v>
      </c>
      <c r="L2965" s="70">
        <v>6</v>
      </c>
      <c r="M2965" s="71">
        <v>0</v>
      </c>
      <c r="N2965" s="71"/>
      <c r="O2965" s="71">
        <v>0</v>
      </c>
      <c r="P2965" s="71"/>
      <c r="Q2965" s="71">
        <v>0</v>
      </c>
      <c r="R2965" s="71"/>
      <c r="S2965" s="71">
        <v>0</v>
      </c>
      <c r="T2965" s="71"/>
      <c r="U2965" s="71">
        <v>193969</v>
      </c>
      <c r="V2965" s="74"/>
      <c r="W2965" s="72">
        <v>193969</v>
      </c>
      <c r="X2965" s="69"/>
      <c r="Y2965" s="71">
        <v>0</v>
      </c>
      <c r="Z2965" s="69"/>
      <c r="AA2965" s="70">
        <v>2800</v>
      </c>
      <c r="AB2965" s="69"/>
      <c r="AC2965" s="73" t="str">
        <f t="shared" si="46"/>
        <v>No</v>
      </c>
    </row>
    <row r="2966" spans="1:29">
      <c r="A2966" s="69" t="s">
        <v>2241</v>
      </c>
      <c r="B2966" s="69" t="s">
        <v>581</v>
      </c>
      <c r="C2966" s="183" t="s">
        <v>41</v>
      </c>
      <c r="D2966" s="308" t="s">
        <v>2242</v>
      </c>
      <c r="E2966" s="312" t="s">
        <v>2243</v>
      </c>
      <c r="F2966" s="183" t="s">
        <v>187</v>
      </c>
      <c r="G2966" s="183" t="s">
        <v>222</v>
      </c>
      <c r="H2966" s="185">
        <v>0</v>
      </c>
      <c r="I2966" s="185">
        <v>6</v>
      </c>
      <c r="J2966" s="183" t="s">
        <v>12</v>
      </c>
      <c r="K2966" s="69" t="s">
        <v>11</v>
      </c>
      <c r="L2966" s="70">
        <v>6</v>
      </c>
      <c r="M2966" s="71">
        <v>0</v>
      </c>
      <c r="N2966" s="71"/>
      <c r="O2966" s="71">
        <v>0</v>
      </c>
      <c r="P2966" s="71"/>
      <c r="Q2966" s="71">
        <v>0</v>
      </c>
      <c r="R2966" s="71"/>
      <c r="S2966" s="71">
        <v>0</v>
      </c>
      <c r="T2966" s="71"/>
      <c r="U2966" s="71">
        <v>322390</v>
      </c>
      <c r="V2966" s="74"/>
      <c r="W2966" s="72">
        <v>322390</v>
      </c>
      <c r="X2966" s="69"/>
      <c r="Y2966" s="71">
        <v>0</v>
      </c>
      <c r="Z2966" s="69"/>
      <c r="AA2966" s="70">
        <v>9835</v>
      </c>
      <c r="AB2966" s="69"/>
      <c r="AC2966" s="73" t="str">
        <f t="shared" si="46"/>
        <v>No</v>
      </c>
    </row>
    <row r="2967" spans="1:29">
      <c r="A2967" s="69" t="s">
        <v>4280</v>
      </c>
      <c r="B2967" s="69" t="s">
        <v>2425</v>
      </c>
      <c r="C2967" s="183" t="s">
        <v>62</v>
      </c>
      <c r="D2967" s="308" t="s">
        <v>4281</v>
      </c>
      <c r="E2967" s="312" t="s">
        <v>4282</v>
      </c>
      <c r="F2967" s="183" t="s">
        <v>187</v>
      </c>
      <c r="G2967" s="183" t="s">
        <v>222</v>
      </c>
      <c r="H2967" s="185">
        <v>0</v>
      </c>
      <c r="I2967" s="185">
        <v>6</v>
      </c>
      <c r="J2967" s="183" t="s">
        <v>12</v>
      </c>
      <c r="K2967" s="69" t="s">
        <v>11</v>
      </c>
      <c r="L2967" s="70">
        <v>6</v>
      </c>
      <c r="M2967" s="71">
        <v>0</v>
      </c>
      <c r="N2967" s="71"/>
      <c r="O2967" s="71">
        <v>0</v>
      </c>
      <c r="P2967" s="71"/>
      <c r="Q2967" s="71">
        <v>0</v>
      </c>
      <c r="R2967" s="71"/>
      <c r="S2967" s="71">
        <v>0</v>
      </c>
      <c r="T2967" s="71"/>
      <c r="U2967" s="71">
        <v>146760</v>
      </c>
      <c r="V2967" s="74"/>
      <c r="W2967" s="72">
        <v>146760</v>
      </c>
      <c r="X2967" s="69"/>
      <c r="Y2967" s="71">
        <v>0</v>
      </c>
      <c r="Z2967" s="69"/>
      <c r="AA2967" s="70">
        <v>3048</v>
      </c>
      <c r="AB2967" s="69"/>
      <c r="AC2967" s="73" t="str">
        <f t="shared" si="46"/>
        <v>No</v>
      </c>
    </row>
    <row r="2968" spans="1:29">
      <c r="A2968" s="69" t="s">
        <v>3298</v>
      </c>
      <c r="B2968" s="69" t="s">
        <v>3299</v>
      </c>
      <c r="C2968" s="183" t="s">
        <v>56</v>
      </c>
      <c r="D2968" s="308" t="s">
        <v>3300</v>
      </c>
      <c r="E2968" s="312" t="s">
        <v>3301</v>
      </c>
      <c r="F2968" s="183" t="s">
        <v>189</v>
      </c>
      <c r="G2968" s="183" t="s">
        <v>222</v>
      </c>
      <c r="H2968" s="185">
        <v>0</v>
      </c>
      <c r="I2968" s="185">
        <v>6</v>
      </c>
      <c r="J2968" s="183" t="s">
        <v>12</v>
      </c>
      <c r="K2968" s="69" t="s">
        <v>11</v>
      </c>
      <c r="L2968" s="70">
        <v>6</v>
      </c>
      <c r="M2968" s="71">
        <v>0</v>
      </c>
      <c r="N2968" s="71"/>
      <c r="O2968" s="71">
        <v>0</v>
      </c>
      <c r="P2968" s="71"/>
      <c r="Q2968" s="71">
        <v>0</v>
      </c>
      <c r="R2968" s="71"/>
      <c r="S2968" s="71">
        <v>0</v>
      </c>
      <c r="T2968" s="71"/>
      <c r="U2968" s="71">
        <v>803791</v>
      </c>
      <c r="V2968" s="74"/>
      <c r="W2968" s="72">
        <v>803791</v>
      </c>
      <c r="X2968" s="69"/>
      <c r="Y2968" s="71">
        <v>0</v>
      </c>
      <c r="Z2968" s="69"/>
      <c r="AA2968" s="70">
        <v>12108</v>
      </c>
      <c r="AB2968" s="69"/>
      <c r="AC2968" s="73" t="str">
        <f t="shared" si="46"/>
        <v>No</v>
      </c>
    </row>
    <row r="2969" spans="1:29">
      <c r="A2969" s="69" t="s">
        <v>5454</v>
      </c>
      <c r="B2969" s="69" t="s">
        <v>3168</v>
      </c>
      <c r="C2969" s="183" t="s">
        <v>46</v>
      </c>
      <c r="D2969" s="308" t="s">
        <v>3169</v>
      </c>
      <c r="E2969" s="312" t="s">
        <v>3170</v>
      </c>
      <c r="F2969" s="183" t="s">
        <v>235</v>
      </c>
      <c r="G2969" s="183" t="s">
        <v>222</v>
      </c>
      <c r="H2969" s="185">
        <v>0</v>
      </c>
      <c r="I2969" s="185">
        <v>6</v>
      </c>
      <c r="J2969" s="183" t="s">
        <v>12</v>
      </c>
      <c r="K2969" s="69" t="s">
        <v>11</v>
      </c>
      <c r="L2969" s="70">
        <v>6</v>
      </c>
      <c r="M2969" s="71">
        <v>0</v>
      </c>
      <c r="N2969" s="71"/>
      <c r="O2969" s="71">
        <v>0</v>
      </c>
      <c r="P2969" s="71"/>
      <c r="Q2969" s="71">
        <v>0</v>
      </c>
      <c r="R2969" s="71"/>
      <c r="S2969" s="71">
        <v>0</v>
      </c>
      <c r="T2969" s="71"/>
      <c r="U2969" s="71">
        <v>565112</v>
      </c>
      <c r="V2969" s="74"/>
      <c r="W2969" s="72">
        <v>565112</v>
      </c>
      <c r="X2969" s="69"/>
      <c r="Y2969" s="71">
        <v>0</v>
      </c>
      <c r="Z2969" s="69"/>
      <c r="AA2969" s="70">
        <v>12341</v>
      </c>
      <c r="AB2969" s="69"/>
      <c r="AC2969" s="73" t="str">
        <f t="shared" si="46"/>
        <v>No</v>
      </c>
    </row>
    <row r="2970" spans="1:29">
      <c r="A2970" s="69" t="s">
        <v>1931</v>
      </c>
      <c r="B2970" s="69" t="s">
        <v>451</v>
      </c>
      <c r="C2970" s="183" t="s">
        <v>16</v>
      </c>
      <c r="D2970" s="308" t="s">
        <v>1932</v>
      </c>
      <c r="E2970" s="312" t="s">
        <v>1933</v>
      </c>
      <c r="F2970" s="183" t="s">
        <v>187</v>
      </c>
      <c r="G2970" s="183" t="s">
        <v>222</v>
      </c>
      <c r="H2970" s="185">
        <v>0</v>
      </c>
      <c r="I2970" s="185">
        <v>6</v>
      </c>
      <c r="J2970" s="183" t="s">
        <v>12</v>
      </c>
      <c r="K2970" s="69" t="s">
        <v>11</v>
      </c>
      <c r="L2970" s="70">
        <v>6</v>
      </c>
      <c r="M2970" s="71">
        <v>0</v>
      </c>
      <c r="N2970" s="71"/>
      <c r="O2970" s="71">
        <v>0</v>
      </c>
      <c r="P2970" s="71"/>
      <c r="Q2970" s="71">
        <v>0</v>
      </c>
      <c r="R2970" s="71"/>
      <c r="S2970" s="71">
        <v>0</v>
      </c>
      <c r="T2970" s="71"/>
      <c r="U2970" s="71">
        <v>471408</v>
      </c>
      <c r="V2970" s="74"/>
      <c r="W2970" s="72">
        <v>471408</v>
      </c>
      <c r="X2970" s="69"/>
      <c r="Y2970" s="71">
        <v>0</v>
      </c>
      <c r="Z2970" s="69"/>
      <c r="AA2970" s="70">
        <v>5185</v>
      </c>
      <c r="AB2970" s="69"/>
      <c r="AC2970" s="73" t="str">
        <f t="shared" si="46"/>
        <v>No</v>
      </c>
    </row>
    <row r="2971" spans="1:29">
      <c r="A2971" s="69" t="s">
        <v>1014</v>
      </c>
      <c r="B2971" s="69" t="s">
        <v>1015</v>
      </c>
      <c r="C2971" s="183" t="s">
        <v>72</v>
      </c>
      <c r="D2971" s="308" t="s">
        <v>1016</v>
      </c>
      <c r="E2971" s="312">
        <v>66152</v>
      </c>
      <c r="F2971" s="183" t="s">
        <v>160</v>
      </c>
      <c r="G2971" s="183" t="s">
        <v>5166</v>
      </c>
      <c r="H2971" s="185">
        <v>0</v>
      </c>
      <c r="I2971" s="185">
        <v>6</v>
      </c>
      <c r="J2971" s="183" t="s">
        <v>13</v>
      </c>
      <c r="K2971" s="69" t="s">
        <v>11</v>
      </c>
      <c r="L2971" s="70">
        <v>6</v>
      </c>
      <c r="M2971" s="71">
        <v>0</v>
      </c>
      <c r="N2971" s="71"/>
      <c r="O2971" s="71">
        <v>0</v>
      </c>
      <c r="P2971" s="71"/>
      <c r="Q2971" s="71">
        <v>0</v>
      </c>
      <c r="R2971" s="71"/>
      <c r="S2971" s="71">
        <v>0</v>
      </c>
      <c r="T2971" s="71"/>
      <c r="U2971" s="71">
        <v>300687</v>
      </c>
      <c r="V2971" s="74"/>
      <c r="W2971" s="72">
        <v>300687</v>
      </c>
      <c r="X2971" s="69"/>
      <c r="Y2971" s="71">
        <v>0</v>
      </c>
      <c r="Z2971" s="69"/>
      <c r="AA2971" s="70">
        <v>6652</v>
      </c>
      <c r="AB2971" s="69"/>
      <c r="AC2971" s="73" t="str">
        <f t="shared" si="46"/>
        <v>No</v>
      </c>
    </row>
    <row r="2972" spans="1:29">
      <c r="A2972" s="69" t="s">
        <v>79</v>
      </c>
      <c r="B2972" s="69" t="s">
        <v>208</v>
      </c>
      <c r="C2972" s="183" t="s">
        <v>74</v>
      </c>
      <c r="D2972" s="308">
        <v>2175</v>
      </c>
      <c r="E2972" s="312">
        <v>20175</v>
      </c>
      <c r="F2972" s="183" t="s">
        <v>201</v>
      </c>
      <c r="G2972" s="183" t="s">
        <v>185</v>
      </c>
      <c r="H2972" s="185">
        <v>18351295</v>
      </c>
      <c r="I2972" s="185">
        <v>6</v>
      </c>
      <c r="J2972" s="183" t="s">
        <v>13</v>
      </c>
      <c r="K2972" s="69" t="s">
        <v>14</v>
      </c>
      <c r="L2972" s="70">
        <v>6</v>
      </c>
      <c r="M2972" s="71">
        <v>597490</v>
      </c>
      <c r="N2972" s="71"/>
      <c r="O2972" s="71">
        <v>207295</v>
      </c>
      <c r="P2972" s="71"/>
      <c r="Q2972" s="71">
        <v>4198</v>
      </c>
      <c r="R2972" s="71"/>
      <c r="S2972" s="71">
        <v>251335</v>
      </c>
      <c r="T2972" s="71"/>
      <c r="U2972" s="71">
        <v>0</v>
      </c>
      <c r="V2972" s="74"/>
      <c r="W2972" s="72">
        <v>1060318</v>
      </c>
      <c r="X2972" s="69"/>
      <c r="Y2972" s="71">
        <v>0</v>
      </c>
      <c r="Z2972" s="69"/>
      <c r="AA2972" s="70">
        <v>15808</v>
      </c>
      <c r="AB2972" s="69"/>
      <c r="AC2972" s="73" t="str">
        <f t="shared" si="46"/>
        <v>No</v>
      </c>
    </row>
    <row r="2973" spans="1:29">
      <c r="A2973" s="69" t="s">
        <v>6575</v>
      </c>
      <c r="B2973" s="69" t="s">
        <v>1012</v>
      </c>
      <c r="C2973" s="183" t="s">
        <v>84</v>
      </c>
      <c r="D2973" s="308" t="s">
        <v>1013</v>
      </c>
      <c r="E2973" s="312">
        <v>66146</v>
      </c>
      <c r="F2973" s="183" t="s">
        <v>160</v>
      </c>
      <c r="G2973" s="183" t="s">
        <v>5166</v>
      </c>
      <c r="H2973" s="185">
        <v>0</v>
      </c>
      <c r="I2973" s="185">
        <v>6</v>
      </c>
      <c r="J2973" s="183" t="s">
        <v>12</v>
      </c>
      <c r="K2973" s="69" t="s">
        <v>11</v>
      </c>
      <c r="L2973" s="70">
        <v>6</v>
      </c>
      <c r="M2973" s="71">
        <v>0</v>
      </c>
      <c r="N2973" s="71"/>
      <c r="O2973" s="71">
        <v>0</v>
      </c>
      <c r="P2973" s="71"/>
      <c r="Q2973" s="71">
        <v>0</v>
      </c>
      <c r="R2973" s="71"/>
      <c r="S2973" s="71">
        <v>0</v>
      </c>
      <c r="T2973" s="71"/>
      <c r="U2973" s="71">
        <v>285277</v>
      </c>
      <c r="V2973" s="74"/>
      <c r="W2973" s="72">
        <v>285277</v>
      </c>
      <c r="X2973" s="69"/>
      <c r="Y2973" s="71">
        <v>0</v>
      </c>
      <c r="Z2973" s="69"/>
      <c r="AA2973" s="70">
        <v>3370</v>
      </c>
      <c r="AB2973" s="69"/>
      <c r="AC2973" s="73" t="str">
        <f t="shared" si="46"/>
        <v>No</v>
      </c>
    </row>
    <row r="2974" spans="1:29">
      <c r="A2974" s="69" t="s">
        <v>1836</v>
      </c>
      <c r="B2974" s="69" t="s">
        <v>1837</v>
      </c>
      <c r="C2974" s="183" t="s">
        <v>16</v>
      </c>
      <c r="D2974" s="308" t="s">
        <v>1838</v>
      </c>
      <c r="E2974" s="312" t="s">
        <v>1839</v>
      </c>
      <c r="F2974" s="183" t="s">
        <v>187</v>
      </c>
      <c r="G2974" s="183" t="s">
        <v>222</v>
      </c>
      <c r="H2974" s="185">
        <v>0</v>
      </c>
      <c r="I2974" s="185">
        <v>6</v>
      </c>
      <c r="J2974" s="183" t="s">
        <v>12</v>
      </c>
      <c r="K2974" s="69" t="s">
        <v>11</v>
      </c>
      <c r="L2974" s="70">
        <v>6</v>
      </c>
      <c r="M2974" s="71">
        <v>0</v>
      </c>
      <c r="N2974" s="71"/>
      <c r="O2974" s="71">
        <v>0</v>
      </c>
      <c r="P2974" s="71"/>
      <c r="Q2974" s="71">
        <v>0</v>
      </c>
      <c r="R2974" s="71"/>
      <c r="S2974" s="71">
        <v>0</v>
      </c>
      <c r="T2974" s="71"/>
      <c r="U2974" s="71">
        <v>279628</v>
      </c>
      <c r="V2974" s="74"/>
      <c r="W2974" s="72">
        <v>279628</v>
      </c>
      <c r="X2974" s="69"/>
      <c r="Y2974" s="71">
        <v>0</v>
      </c>
      <c r="Z2974" s="69"/>
      <c r="AA2974" s="70">
        <v>6333</v>
      </c>
      <c r="AB2974" s="69"/>
      <c r="AC2974" s="73" t="str">
        <f t="shared" si="46"/>
        <v>No</v>
      </c>
    </row>
    <row r="2975" spans="1:29">
      <c r="A2975" s="69" t="s">
        <v>5393</v>
      </c>
      <c r="B2975" s="69" t="s">
        <v>773</v>
      </c>
      <c r="C2975" s="183" t="s">
        <v>74</v>
      </c>
      <c r="D2975" s="308" t="s">
        <v>1620</v>
      </c>
      <c r="E2975" s="312" t="s">
        <v>1621</v>
      </c>
      <c r="F2975" s="183" t="s">
        <v>187</v>
      </c>
      <c r="G2975" s="183" t="s">
        <v>222</v>
      </c>
      <c r="H2975" s="185">
        <v>0</v>
      </c>
      <c r="I2975" s="185">
        <v>6</v>
      </c>
      <c r="J2975" s="183" t="s">
        <v>13</v>
      </c>
      <c r="K2975" s="69" t="s">
        <v>14</v>
      </c>
      <c r="L2975" s="70">
        <v>6</v>
      </c>
      <c r="M2975" s="71">
        <v>0</v>
      </c>
      <c r="N2975" s="71"/>
      <c r="O2975" s="71">
        <v>0</v>
      </c>
      <c r="P2975" s="71"/>
      <c r="Q2975" s="71">
        <v>0</v>
      </c>
      <c r="R2975" s="71"/>
      <c r="S2975" s="71">
        <v>0</v>
      </c>
      <c r="T2975" s="71"/>
      <c r="U2975" s="71">
        <v>1018528</v>
      </c>
      <c r="V2975" s="74"/>
      <c r="W2975" s="72">
        <v>1018528</v>
      </c>
      <c r="X2975" s="69"/>
      <c r="Y2975" s="71">
        <v>0</v>
      </c>
      <c r="Z2975" s="69"/>
      <c r="AA2975" s="70">
        <v>18712</v>
      </c>
      <c r="AB2975" s="69"/>
      <c r="AC2975" s="73" t="str">
        <f t="shared" si="46"/>
        <v>No</v>
      </c>
    </row>
    <row r="2976" spans="1:29">
      <c r="A2976" s="69" t="s">
        <v>2373</v>
      </c>
      <c r="B2976" s="69" t="s">
        <v>243</v>
      </c>
      <c r="C2976" s="183" t="s">
        <v>16</v>
      </c>
      <c r="D2976" s="308" t="s">
        <v>2374</v>
      </c>
      <c r="E2976" s="312" t="s">
        <v>2375</v>
      </c>
      <c r="F2976" s="183" t="s">
        <v>187</v>
      </c>
      <c r="G2976" s="183" t="s">
        <v>222</v>
      </c>
      <c r="H2976" s="185">
        <v>0</v>
      </c>
      <c r="I2976" s="185">
        <v>6</v>
      </c>
      <c r="J2976" s="183" t="s">
        <v>12</v>
      </c>
      <c r="K2976" s="69" t="s">
        <v>11</v>
      </c>
      <c r="L2976" s="70">
        <v>6</v>
      </c>
      <c r="M2976" s="71">
        <v>0</v>
      </c>
      <c r="N2976" s="71"/>
      <c r="O2976" s="71">
        <v>0</v>
      </c>
      <c r="P2976" s="71"/>
      <c r="Q2976" s="71">
        <v>0</v>
      </c>
      <c r="R2976" s="71"/>
      <c r="S2976" s="71">
        <v>0</v>
      </c>
      <c r="T2976" s="71"/>
      <c r="U2976" s="71">
        <v>567622</v>
      </c>
      <c r="V2976" s="74"/>
      <c r="W2976" s="72">
        <v>567622</v>
      </c>
      <c r="X2976" s="69"/>
      <c r="Y2976" s="71">
        <v>0</v>
      </c>
      <c r="Z2976" s="69"/>
      <c r="AA2976" s="70">
        <v>8790</v>
      </c>
      <c r="AB2976" s="69"/>
      <c r="AC2976" s="73" t="str">
        <f t="shared" si="46"/>
        <v>No</v>
      </c>
    </row>
    <row r="2977" spans="1:29">
      <c r="A2977" s="69" t="s">
        <v>4093</v>
      </c>
      <c r="B2977" s="69" t="s">
        <v>2500</v>
      </c>
      <c r="C2977" s="183" t="s">
        <v>48</v>
      </c>
      <c r="D2977" s="308" t="s">
        <v>4094</v>
      </c>
      <c r="E2977" s="312" t="s">
        <v>4095</v>
      </c>
      <c r="F2977" s="183" t="s">
        <v>187</v>
      </c>
      <c r="G2977" s="183" t="s">
        <v>222</v>
      </c>
      <c r="H2977" s="185">
        <v>0</v>
      </c>
      <c r="I2977" s="185">
        <v>6</v>
      </c>
      <c r="J2977" s="183" t="s">
        <v>12</v>
      </c>
      <c r="K2977" s="69" t="s">
        <v>11</v>
      </c>
      <c r="L2977" s="70">
        <v>6</v>
      </c>
      <c r="M2977" s="71">
        <v>0</v>
      </c>
      <c r="N2977" s="71"/>
      <c r="O2977" s="71">
        <v>0</v>
      </c>
      <c r="P2977" s="71"/>
      <c r="Q2977" s="71">
        <v>0</v>
      </c>
      <c r="R2977" s="71"/>
      <c r="S2977" s="71">
        <v>0</v>
      </c>
      <c r="T2977" s="71"/>
      <c r="U2977" s="71">
        <v>261033</v>
      </c>
      <c r="V2977" s="74"/>
      <c r="W2977" s="72">
        <v>261033</v>
      </c>
      <c r="X2977" s="69"/>
      <c r="Y2977" s="71">
        <v>0</v>
      </c>
      <c r="Z2977" s="69"/>
      <c r="AA2977" s="70">
        <v>9758</v>
      </c>
      <c r="AB2977" s="69"/>
      <c r="AC2977" s="73" t="str">
        <f t="shared" si="46"/>
        <v>No</v>
      </c>
    </row>
    <row r="2978" spans="1:29">
      <c r="A2978" s="69" t="s">
        <v>3492</v>
      </c>
      <c r="B2978" s="69" t="s">
        <v>3493</v>
      </c>
      <c r="C2978" s="183" t="s">
        <v>51</v>
      </c>
      <c r="D2978" s="308" t="s">
        <v>3494</v>
      </c>
      <c r="E2978" s="312" t="s">
        <v>3495</v>
      </c>
      <c r="F2978" s="183" t="s">
        <v>1242</v>
      </c>
      <c r="G2978" s="183" t="s">
        <v>222</v>
      </c>
      <c r="H2978" s="185">
        <v>0</v>
      </c>
      <c r="I2978" s="185">
        <v>6</v>
      </c>
      <c r="J2978" s="183" t="s">
        <v>12</v>
      </c>
      <c r="K2978" s="69" t="s">
        <v>11</v>
      </c>
      <c r="L2978" s="70">
        <v>6</v>
      </c>
      <c r="M2978" s="71">
        <v>0</v>
      </c>
      <c r="N2978" s="71"/>
      <c r="O2978" s="71">
        <v>0</v>
      </c>
      <c r="P2978" s="71"/>
      <c r="Q2978" s="71">
        <v>0</v>
      </c>
      <c r="R2978" s="71"/>
      <c r="S2978" s="71">
        <v>0</v>
      </c>
      <c r="T2978" s="71"/>
      <c r="U2978" s="71">
        <v>246676</v>
      </c>
      <c r="V2978" s="74"/>
      <c r="W2978" s="72">
        <v>246676</v>
      </c>
      <c r="X2978" s="69"/>
      <c r="Y2978" s="71">
        <v>0</v>
      </c>
      <c r="Z2978" s="69"/>
      <c r="AA2978" s="70">
        <v>4575</v>
      </c>
      <c r="AB2978" s="69"/>
      <c r="AC2978" s="73" t="str">
        <f t="shared" si="46"/>
        <v>No</v>
      </c>
    </row>
    <row r="2979" spans="1:29">
      <c r="A2979" s="69" t="s">
        <v>2385</v>
      </c>
      <c r="B2979" s="69" t="s">
        <v>5877</v>
      </c>
      <c r="C2979" s="183" t="s">
        <v>41</v>
      </c>
      <c r="D2979" s="308" t="s">
        <v>2386</v>
      </c>
      <c r="E2979" s="312" t="s">
        <v>2387</v>
      </c>
      <c r="F2979" s="183" t="s">
        <v>187</v>
      </c>
      <c r="G2979" s="183" t="s">
        <v>222</v>
      </c>
      <c r="H2979" s="185">
        <v>0</v>
      </c>
      <c r="I2979" s="185">
        <v>6</v>
      </c>
      <c r="J2979" s="183" t="s">
        <v>12</v>
      </c>
      <c r="K2979" s="69" t="s">
        <v>11</v>
      </c>
      <c r="L2979" s="70">
        <v>6</v>
      </c>
      <c r="M2979" s="71">
        <v>0</v>
      </c>
      <c r="N2979" s="71"/>
      <c r="O2979" s="71">
        <v>0</v>
      </c>
      <c r="P2979" s="71"/>
      <c r="Q2979" s="71">
        <v>0</v>
      </c>
      <c r="R2979" s="71"/>
      <c r="S2979" s="71">
        <v>0</v>
      </c>
      <c r="T2979" s="71"/>
      <c r="U2979" s="71">
        <v>401863</v>
      </c>
      <c r="V2979" s="74"/>
      <c r="W2979" s="72">
        <v>401863</v>
      </c>
      <c r="X2979" s="69"/>
      <c r="Y2979" s="71">
        <v>0</v>
      </c>
      <c r="Z2979" s="69"/>
      <c r="AA2979" s="70">
        <v>14647</v>
      </c>
      <c r="AB2979" s="69"/>
      <c r="AC2979" s="73" t="str">
        <f t="shared" si="46"/>
        <v>No</v>
      </c>
    </row>
    <row r="2980" spans="1:29">
      <c r="A2980" s="69" t="s">
        <v>2862</v>
      </c>
      <c r="B2980" s="69" t="s">
        <v>2863</v>
      </c>
      <c r="C2980" s="183" t="s">
        <v>113</v>
      </c>
      <c r="D2980" s="308" t="s">
        <v>2864</v>
      </c>
      <c r="E2980" s="312" t="s">
        <v>2865</v>
      </c>
      <c r="F2980" s="183" t="s">
        <v>187</v>
      </c>
      <c r="G2980" s="183" t="s">
        <v>222</v>
      </c>
      <c r="H2980" s="185">
        <v>0</v>
      </c>
      <c r="I2980" s="185">
        <v>6</v>
      </c>
      <c r="J2980" s="183" t="s">
        <v>12</v>
      </c>
      <c r="K2980" s="69" t="s">
        <v>14</v>
      </c>
      <c r="L2980" s="70">
        <v>6</v>
      </c>
      <c r="M2980" s="71">
        <v>0</v>
      </c>
      <c r="N2980" s="71"/>
      <c r="O2980" s="71">
        <v>0</v>
      </c>
      <c r="P2980" s="71"/>
      <c r="Q2980" s="71">
        <v>0</v>
      </c>
      <c r="R2980" s="71"/>
      <c r="S2980" s="71">
        <v>0</v>
      </c>
      <c r="T2980" s="71"/>
      <c r="U2980" s="71">
        <v>464351</v>
      </c>
      <c r="V2980" s="74"/>
      <c r="W2980" s="72">
        <v>464351</v>
      </c>
      <c r="X2980" s="69"/>
      <c r="Y2980" s="71">
        <v>0</v>
      </c>
      <c r="Z2980" s="69"/>
      <c r="AA2980" s="70">
        <v>16811</v>
      </c>
      <c r="AB2980" s="69"/>
      <c r="AC2980" s="73" t="str">
        <f t="shared" si="46"/>
        <v>No</v>
      </c>
    </row>
    <row r="2981" spans="1:29">
      <c r="A2981" s="69" t="s">
        <v>2781</v>
      </c>
      <c r="B2981" s="69" t="s">
        <v>2782</v>
      </c>
      <c r="C2981" s="183" t="s">
        <v>45</v>
      </c>
      <c r="D2981" s="308" t="s">
        <v>2783</v>
      </c>
      <c r="E2981" s="312" t="s">
        <v>2784</v>
      </c>
      <c r="F2981" s="183" t="s">
        <v>187</v>
      </c>
      <c r="G2981" s="183" t="s">
        <v>222</v>
      </c>
      <c r="H2981" s="185">
        <v>0</v>
      </c>
      <c r="I2981" s="185">
        <v>6</v>
      </c>
      <c r="J2981" s="183" t="s">
        <v>12</v>
      </c>
      <c r="K2981" s="69" t="s">
        <v>11</v>
      </c>
      <c r="L2981" s="70">
        <v>6</v>
      </c>
      <c r="M2981" s="71">
        <v>0</v>
      </c>
      <c r="N2981" s="71"/>
      <c r="O2981" s="71">
        <v>0</v>
      </c>
      <c r="P2981" s="71"/>
      <c r="Q2981" s="71">
        <v>0</v>
      </c>
      <c r="R2981" s="71"/>
      <c r="S2981" s="71">
        <v>0</v>
      </c>
      <c r="T2981" s="71"/>
      <c r="U2981" s="71">
        <v>382582</v>
      </c>
      <c r="V2981" s="74"/>
      <c r="W2981" s="72">
        <v>382582</v>
      </c>
      <c r="X2981" s="69"/>
      <c r="Y2981" s="71">
        <v>0</v>
      </c>
      <c r="Z2981" s="69"/>
      <c r="AA2981" s="70">
        <v>3705</v>
      </c>
      <c r="AB2981" s="69"/>
      <c r="AC2981" s="73" t="str">
        <f t="shared" si="46"/>
        <v>No</v>
      </c>
    </row>
    <row r="2982" spans="1:29">
      <c r="A2982" s="69" t="s">
        <v>4115</v>
      </c>
      <c r="B2982" s="69" t="s">
        <v>4116</v>
      </c>
      <c r="C2982" s="183" t="s">
        <v>65</v>
      </c>
      <c r="D2982" s="308" t="s">
        <v>4117</v>
      </c>
      <c r="E2982" s="312" t="s">
        <v>4118</v>
      </c>
      <c r="F2982" s="183" t="s">
        <v>235</v>
      </c>
      <c r="G2982" s="183" t="s">
        <v>222</v>
      </c>
      <c r="H2982" s="185">
        <v>0</v>
      </c>
      <c r="I2982" s="185">
        <v>6</v>
      </c>
      <c r="J2982" s="183" t="s">
        <v>12</v>
      </c>
      <c r="K2982" s="69" t="s">
        <v>11</v>
      </c>
      <c r="L2982" s="70">
        <v>6</v>
      </c>
      <c r="M2982" s="71">
        <v>0</v>
      </c>
      <c r="N2982" s="71"/>
      <c r="O2982" s="71">
        <v>0</v>
      </c>
      <c r="P2982" s="71"/>
      <c r="Q2982" s="71">
        <v>0</v>
      </c>
      <c r="R2982" s="71"/>
      <c r="S2982" s="71">
        <v>0</v>
      </c>
      <c r="T2982" s="71"/>
      <c r="U2982" s="71">
        <v>187080</v>
      </c>
      <c r="V2982" s="74"/>
      <c r="W2982" s="72">
        <v>187080</v>
      </c>
      <c r="X2982" s="69"/>
      <c r="Y2982" s="71">
        <v>0</v>
      </c>
      <c r="Z2982" s="69"/>
      <c r="AA2982" s="70">
        <v>3642</v>
      </c>
      <c r="AB2982" s="69"/>
      <c r="AC2982" s="73" t="str">
        <f t="shared" si="46"/>
        <v>No</v>
      </c>
    </row>
    <row r="2983" spans="1:29">
      <c r="A2983" s="69" t="s">
        <v>6075</v>
      </c>
      <c r="B2983" s="69" t="s">
        <v>5873</v>
      </c>
      <c r="C2983" s="183" t="s">
        <v>103</v>
      </c>
      <c r="D2983" s="308" t="s">
        <v>3443</v>
      </c>
      <c r="E2983" s="312" t="s">
        <v>3444</v>
      </c>
      <c r="F2983" s="183" t="s">
        <v>187</v>
      </c>
      <c r="G2983" s="183" t="s">
        <v>222</v>
      </c>
      <c r="H2983" s="185">
        <v>0</v>
      </c>
      <c r="I2983" s="185">
        <v>6</v>
      </c>
      <c r="J2983" s="183" t="s">
        <v>13</v>
      </c>
      <c r="K2983" s="69" t="s">
        <v>11</v>
      </c>
      <c r="L2983" s="70">
        <v>6</v>
      </c>
      <c r="M2983" s="71">
        <v>0</v>
      </c>
      <c r="N2983" s="71"/>
      <c r="O2983" s="71">
        <v>0</v>
      </c>
      <c r="P2983" s="71"/>
      <c r="Q2983" s="71">
        <v>0</v>
      </c>
      <c r="R2983" s="71"/>
      <c r="S2983" s="71">
        <v>0</v>
      </c>
      <c r="T2983" s="71"/>
      <c r="U2983" s="71">
        <v>1416079</v>
      </c>
      <c r="V2983" s="74"/>
      <c r="W2983" s="72">
        <v>1416079</v>
      </c>
      <c r="X2983" s="69"/>
      <c r="Y2983" s="71">
        <v>0</v>
      </c>
      <c r="Z2983" s="69"/>
      <c r="AA2983" s="70">
        <v>20434</v>
      </c>
      <c r="AB2983" s="69"/>
      <c r="AC2983" s="73" t="str">
        <f t="shared" si="46"/>
        <v>No</v>
      </c>
    </row>
    <row r="2984" spans="1:29">
      <c r="A2984" s="69" t="s">
        <v>2557</v>
      </c>
      <c r="B2984" s="69" t="s">
        <v>2558</v>
      </c>
      <c r="C2984" s="183" t="s">
        <v>56</v>
      </c>
      <c r="D2984" s="308" t="s">
        <v>2559</v>
      </c>
      <c r="E2984" s="312" t="s">
        <v>2560</v>
      </c>
      <c r="F2984" s="183" t="s">
        <v>187</v>
      </c>
      <c r="G2984" s="183" t="s">
        <v>222</v>
      </c>
      <c r="H2984" s="185">
        <v>0</v>
      </c>
      <c r="I2984" s="185">
        <v>6</v>
      </c>
      <c r="J2984" s="183" t="s">
        <v>12</v>
      </c>
      <c r="K2984" s="69" t="s">
        <v>11</v>
      </c>
      <c r="L2984" s="70">
        <v>6</v>
      </c>
      <c r="M2984" s="71">
        <v>0</v>
      </c>
      <c r="N2984" s="71"/>
      <c r="O2984" s="71">
        <v>0</v>
      </c>
      <c r="P2984" s="71"/>
      <c r="Q2984" s="71">
        <v>0</v>
      </c>
      <c r="R2984" s="71"/>
      <c r="S2984" s="71">
        <v>0</v>
      </c>
      <c r="T2984" s="71"/>
      <c r="U2984" s="71">
        <v>508050</v>
      </c>
      <c r="V2984" s="74"/>
      <c r="W2984" s="72">
        <v>508050</v>
      </c>
      <c r="X2984" s="69"/>
      <c r="Y2984" s="71">
        <v>0</v>
      </c>
      <c r="Z2984" s="69"/>
      <c r="AA2984" s="70">
        <v>9444</v>
      </c>
      <c r="AB2984" s="69"/>
      <c r="AC2984" s="73" t="str">
        <f t="shared" si="46"/>
        <v>No</v>
      </c>
    </row>
    <row r="2985" spans="1:29">
      <c r="A2985" s="69" t="s">
        <v>6081</v>
      </c>
      <c r="B2985" s="69" t="s">
        <v>6082</v>
      </c>
      <c r="C2985" s="183" t="s">
        <v>74</v>
      </c>
      <c r="D2985" s="308" t="s">
        <v>1545</v>
      </c>
      <c r="E2985" s="312" t="s">
        <v>1546</v>
      </c>
      <c r="F2985" s="183" t="s">
        <v>187</v>
      </c>
      <c r="G2985" s="183" t="s">
        <v>222</v>
      </c>
      <c r="H2985" s="185">
        <v>0</v>
      </c>
      <c r="I2985" s="185">
        <v>6</v>
      </c>
      <c r="J2985" s="183" t="s">
        <v>13</v>
      </c>
      <c r="K2985" s="69" t="s">
        <v>11</v>
      </c>
      <c r="L2985" s="70">
        <v>6</v>
      </c>
      <c r="M2985" s="71">
        <v>0</v>
      </c>
      <c r="N2985" s="71"/>
      <c r="O2985" s="71">
        <v>0</v>
      </c>
      <c r="P2985" s="71"/>
      <c r="Q2985" s="71">
        <v>0</v>
      </c>
      <c r="R2985" s="71"/>
      <c r="S2985" s="71">
        <v>0</v>
      </c>
      <c r="T2985" s="71"/>
      <c r="U2985" s="71">
        <v>885828</v>
      </c>
      <c r="V2985" s="74"/>
      <c r="W2985" s="72">
        <v>885828</v>
      </c>
      <c r="X2985" s="69"/>
      <c r="Y2985" s="71">
        <v>0</v>
      </c>
      <c r="Z2985" s="69"/>
      <c r="AA2985" s="70">
        <v>11277</v>
      </c>
      <c r="AB2985" s="69"/>
      <c r="AC2985" s="73" t="str">
        <f t="shared" si="46"/>
        <v>No</v>
      </c>
    </row>
    <row r="2986" spans="1:29">
      <c r="A2986" s="69" t="s">
        <v>6068</v>
      </c>
      <c r="B2986" s="69" t="s">
        <v>563</v>
      </c>
      <c r="C2986" s="183" t="s">
        <v>72</v>
      </c>
      <c r="D2986" s="308"/>
      <c r="E2986" s="312">
        <v>66283</v>
      </c>
      <c r="F2986" s="183" t="s">
        <v>189</v>
      </c>
      <c r="G2986" s="183" t="s">
        <v>5166</v>
      </c>
      <c r="H2986" s="185">
        <v>128600</v>
      </c>
      <c r="I2986" s="185">
        <v>6</v>
      </c>
      <c r="J2986" s="183" t="s">
        <v>13</v>
      </c>
      <c r="K2986" s="69" t="s">
        <v>11</v>
      </c>
      <c r="L2986" s="70">
        <v>6</v>
      </c>
      <c r="M2986" s="71">
        <v>0</v>
      </c>
      <c r="N2986" s="71"/>
      <c r="O2986" s="71">
        <v>0</v>
      </c>
      <c r="P2986" s="71"/>
      <c r="Q2986" s="71">
        <v>0</v>
      </c>
      <c r="R2986" s="71"/>
      <c r="S2986" s="71">
        <v>0</v>
      </c>
      <c r="T2986" s="71"/>
      <c r="U2986" s="71">
        <v>847534</v>
      </c>
      <c r="V2986" s="74"/>
      <c r="W2986" s="72">
        <v>847534</v>
      </c>
      <c r="X2986" s="69"/>
      <c r="Y2986" s="71">
        <v>0</v>
      </c>
      <c r="Z2986" s="69"/>
      <c r="AA2986" s="70">
        <v>8899</v>
      </c>
      <c r="AB2986" s="69"/>
      <c r="AC2986" s="73" t="str">
        <f t="shared" si="46"/>
        <v>No</v>
      </c>
    </row>
    <row r="2987" spans="1:29">
      <c r="A2987" s="69" t="s">
        <v>6570</v>
      </c>
      <c r="B2987" s="69" t="s">
        <v>1208</v>
      </c>
      <c r="C2987" s="183" t="s">
        <v>1</v>
      </c>
      <c r="D2987" s="308">
        <v>55</v>
      </c>
      <c r="E2987" s="312">
        <v>55</v>
      </c>
      <c r="F2987" s="183" t="s">
        <v>187</v>
      </c>
      <c r="G2987" s="183" t="s">
        <v>5166</v>
      </c>
      <c r="H2987" s="185">
        <v>98378</v>
      </c>
      <c r="I2987" s="185">
        <v>6</v>
      </c>
      <c r="J2987" s="183" t="s">
        <v>12</v>
      </c>
      <c r="K2987" s="69" t="s">
        <v>14</v>
      </c>
      <c r="L2987" s="70">
        <v>6</v>
      </c>
      <c r="M2987" s="71">
        <v>0</v>
      </c>
      <c r="N2987" s="71"/>
      <c r="O2987" s="71">
        <v>0</v>
      </c>
      <c r="P2987" s="71"/>
      <c r="Q2987" s="71">
        <v>0</v>
      </c>
      <c r="R2987" s="71"/>
      <c r="S2987" s="71">
        <v>0</v>
      </c>
      <c r="T2987" s="71"/>
      <c r="U2987" s="71">
        <v>819839</v>
      </c>
      <c r="V2987" s="74"/>
      <c r="W2987" s="72">
        <v>819839</v>
      </c>
      <c r="X2987" s="69"/>
      <c r="Y2987" s="71">
        <v>0</v>
      </c>
      <c r="Z2987" s="69"/>
      <c r="AA2987" s="70">
        <v>10664</v>
      </c>
      <c r="AB2987" s="69"/>
      <c r="AC2987" s="73" t="str">
        <f t="shared" si="46"/>
        <v>No</v>
      </c>
    </row>
    <row r="2988" spans="1:29">
      <c r="A2988" s="69" t="s">
        <v>2476</v>
      </c>
      <c r="B2988" s="69" t="s">
        <v>1188</v>
      </c>
      <c r="C2988" s="183" t="s">
        <v>63</v>
      </c>
      <c r="D2988" s="308" t="s">
        <v>2477</v>
      </c>
      <c r="E2988" s="312" t="s">
        <v>2478</v>
      </c>
      <c r="F2988" s="183" t="s">
        <v>187</v>
      </c>
      <c r="G2988" s="183" t="s">
        <v>222</v>
      </c>
      <c r="H2988" s="185">
        <v>0</v>
      </c>
      <c r="I2988" s="185">
        <v>6</v>
      </c>
      <c r="J2988" s="183" t="s">
        <v>12</v>
      </c>
      <c r="K2988" s="69" t="s">
        <v>11</v>
      </c>
      <c r="L2988" s="70">
        <v>6</v>
      </c>
      <c r="M2988" s="71">
        <v>0</v>
      </c>
      <c r="N2988" s="71"/>
      <c r="O2988" s="71">
        <v>0</v>
      </c>
      <c r="P2988" s="71"/>
      <c r="Q2988" s="71">
        <v>0</v>
      </c>
      <c r="R2988" s="71"/>
      <c r="S2988" s="71">
        <v>0</v>
      </c>
      <c r="T2988" s="71"/>
      <c r="U2988" s="71">
        <v>407280</v>
      </c>
      <c r="V2988" s="74"/>
      <c r="W2988" s="72">
        <v>407280</v>
      </c>
      <c r="X2988" s="69"/>
      <c r="Y2988" s="71">
        <v>0</v>
      </c>
      <c r="Z2988" s="69"/>
      <c r="AA2988" s="70">
        <v>4571</v>
      </c>
      <c r="AB2988" s="69"/>
      <c r="AC2988" s="73" t="str">
        <f t="shared" si="46"/>
        <v>No</v>
      </c>
    </row>
    <row r="2989" spans="1:29">
      <c r="A2989" s="69" t="s">
        <v>3586</v>
      </c>
      <c r="B2989" s="69" t="s">
        <v>1990</v>
      </c>
      <c r="C2989" s="183" t="s">
        <v>51</v>
      </c>
      <c r="D2989" s="308" t="s">
        <v>3587</v>
      </c>
      <c r="E2989" s="312" t="s">
        <v>3588</v>
      </c>
      <c r="F2989" s="183" t="s">
        <v>187</v>
      </c>
      <c r="G2989" s="183" t="s">
        <v>222</v>
      </c>
      <c r="H2989" s="185">
        <v>0</v>
      </c>
      <c r="I2989" s="185">
        <v>6</v>
      </c>
      <c r="J2989" s="183" t="s">
        <v>12</v>
      </c>
      <c r="K2989" s="69" t="s">
        <v>11</v>
      </c>
      <c r="L2989" s="70">
        <v>6</v>
      </c>
      <c r="M2989" s="71">
        <v>0</v>
      </c>
      <c r="N2989" s="71"/>
      <c r="O2989" s="71">
        <v>0</v>
      </c>
      <c r="P2989" s="71"/>
      <c r="Q2989" s="71">
        <v>0</v>
      </c>
      <c r="R2989" s="71"/>
      <c r="S2989" s="71">
        <v>0</v>
      </c>
      <c r="T2989" s="71"/>
      <c r="U2989" s="71">
        <v>244261</v>
      </c>
      <c r="V2989" s="74"/>
      <c r="W2989" s="72">
        <v>244261</v>
      </c>
      <c r="X2989" s="69"/>
      <c r="Y2989" s="71">
        <v>0</v>
      </c>
      <c r="Z2989" s="69"/>
      <c r="AA2989" s="70">
        <v>5276</v>
      </c>
      <c r="AB2989" s="69"/>
      <c r="AC2989" s="73" t="str">
        <f t="shared" si="46"/>
        <v>No</v>
      </c>
    </row>
    <row r="2990" spans="1:29">
      <c r="A2990" s="69" t="s">
        <v>1796</v>
      </c>
      <c r="B2990" s="69" t="s">
        <v>5423</v>
      </c>
      <c r="C2990" s="183" t="s">
        <v>41</v>
      </c>
      <c r="D2990" s="308" t="s">
        <v>1798</v>
      </c>
      <c r="E2990" s="312" t="s">
        <v>1799</v>
      </c>
      <c r="F2990" s="183" t="s">
        <v>187</v>
      </c>
      <c r="G2990" s="183" t="s">
        <v>222</v>
      </c>
      <c r="H2990" s="185">
        <v>0</v>
      </c>
      <c r="I2990" s="185">
        <v>6</v>
      </c>
      <c r="J2990" s="183" t="s">
        <v>12</v>
      </c>
      <c r="K2990" s="69" t="s">
        <v>11</v>
      </c>
      <c r="L2990" s="70">
        <v>6</v>
      </c>
      <c r="M2990" s="71">
        <v>0</v>
      </c>
      <c r="N2990" s="71"/>
      <c r="O2990" s="71">
        <v>0</v>
      </c>
      <c r="P2990" s="71"/>
      <c r="Q2990" s="71">
        <v>0</v>
      </c>
      <c r="R2990" s="71"/>
      <c r="S2990" s="71">
        <v>0</v>
      </c>
      <c r="T2990" s="71"/>
      <c r="U2990" s="71">
        <v>474156</v>
      </c>
      <c r="V2990" s="74"/>
      <c r="W2990" s="72">
        <v>474156</v>
      </c>
      <c r="X2990" s="69"/>
      <c r="Y2990" s="71">
        <v>0</v>
      </c>
      <c r="Z2990" s="69"/>
      <c r="AA2990" s="70">
        <v>12649</v>
      </c>
      <c r="AB2990" s="69"/>
      <c r="AC2990" s="73" t="str">
        <f t="shared" si="46"/>
        <v>No</v>
      </c>
    </row>
    <row r="2991" spans="1:29">
      <c r="A2991" s="69" t="s">
        <v>4808</v>
      </c>
      <c r="B2991" s="69" t="s">
        <v>4809</v>
      </c>
      <c r="C2991" s="183" t="s">
        <v>21</v>
      </c>
      <c r="D2991" s="308" t="s">
        <v>4810</v>
      </c>
      <c r="E2991" s="312" t="s">
        <v>4811</v>
      </c>
      <c r="F2991" s="183" t="s">
        <v>187</v>
      </c>
      <c r="G2991" s="183" t="s">
        <v>222</v>
      </c>
      <c r="H2991" s="185">
        <v>0</v>
      </c>
      <c r="I2991" s="185">
        <v>6</v>
      </c>
      <c r="J2991" s="183" t="s">
        <v>12</v>
      </c>
      <c r="K2991" s="69" t="s">
        <v>11</v>
      </c>
      <c r="L2991" s="70">
        <v>6</v>
      </c>
      <c r="M2991" s="71">
        <v>0</v>
      </c>
      <c r="N2991" s="71"/>
      <c r="O2991" s="71">
        <v>0</v>
      </c>
      <c r="P2991" s="71"/>
      <c r="Q2991" s="71">
        <v>0</v>
      </c>
      <c r="R2991" s="71"/>
      <c r="S2991" s="71">
        <v>0</v>
      </c>
      <c r="T2991" s="71"/>
      <c r="U2991" s="71">
        <v>977656</v>
      </c>
      <c r="V2991" s="74"/>
      <c r="W2991" s="72">
        <v>977656</v>
      </c>
      <c r="X2991" s="69"/>
      <c r="Y2991" s="71">
        <v>0</v>
      </c>
      <c r="Z2991" s="69"/>
      <c r="AA2991" s="70">
        <v>10789</v>
      </c>
      <c r="AB2991" s="69"/>
      <c r="AC2991" s="73" t="str">
        <f t="shared" si="46"/>
        <v>No</v>
      </c>
    </row>
    <row r="2992" spans="1:29">
      <c r="A2992" s="69" t="s">
        <v>4345</v>
      </c>
      <c r="B2992" s="69" t="s">
        <v>4346</v>
      </c>
      <c r="C2992" s="183" t="s">
        <v>62</v>
      </c>
      <c r="D2992" s="308" t="s">
        <v>4347</v>
      </c>
      <c r="E2992" s="312" t="s">
        <v>4348</v>
      </c>
      <c r="F2992" s="183" t="s">
        <v>187</v>
      </c>
      <c r="G2992" s="183" t="s">
        <v>222</v>
      </c>
      <c r="H2992" s="185">
        <v>0</v>
      </c>
      <c r="I2992" s="185">
        <v>6</v>
      </c>
      <c r="J2992" s="183" t="s">
        <v>12</v>
      </c>
      <c r="K2992" s="69" t="s">
        <v>11</v>
      </c>
      <c r="L2992" s="70">
        <v>6</v>
      </c>
      <c r="M2992" s="71">
        <v>0</v>
      </c>
      <c r="N2992" s="71"/>
      <c r="O2992" s="71">
        <v>0</v>
      </c>
      <c r="P2992" s="71"/>
      <c r="Q2992" s="71">
        <v>0</v>
      </c>
      <c r="R2992" s="71"/>
      <c r="S2992" s="71">
        <v>0</v>
      </c>
      <c r="T2992" s="71"/>
      <c r="U2992" s="71">
        <v>292473</v>
      </c>
      <c r="V2992" s="74"/>
      <c r="W2992" s="72">
        <v>292473</v>
      </c>
      <c r="X2992" s="69"/>
      <c r="Y2992" s="71">
        <v>0</v>
      </c>
      <c r="Z2992" s="69"/>
      <c r="AA2992" s="70">
        <v>6806</v>
      </c>
      <c r="AB2992" s="69"/>
      <c r="AC2992" s="73" t="str">
        <f t="shared" si="46"/>
        <v>No</v>
      </c>
    </row>
    <row r="2993" spans="1:29">
      <c r="A2993" s="69" t="s">
        <v>5675</v>
      </c>
      <c r="B2993" s="69" t="s">
        <v>5676</v>
      </c>
      <c r="C2993" s="183" t="s">
        <v>21</v>
      </c>
      <c r="D2993" s="308"/>
      <c r="E2993" s="312">
        <v>90250</v>
      </c>
      <c r="F2993" s="183" t="s">
        <v>187</v>
      </c>
      <c r="G2993" s="183" t="s">
        <v>5166</v>
      </c>
      <c r="H2993" s="185">
        <v>12150996</v>
      </c>
      <c r="I2993" s="185">
        <v>6</v>
      </c>
      <c r="J2993" s="183" t="s">
        <v>12</v>
      </c>
      <c r="K2993" s="69" t="s">
        <v>11</v>
      </c>
      <c r="L2993" s="70">
        <v>6</v>
      </c>
      <c r="M2993" s="71">
        <v>0</v>
      </c>
      <c r="N2993" s="71"/>
      <c r="O2993" s="71">
        <v>0</v>
      </c>
      <c r="P2993" s="71"/>
      <c r="Q2993" s="71">
        <v>0</v>
      </c>
      <c r="R2993" s="71"/>
      <c r="S2993" s="71">
        <v>0</v>
      </c>
      <c r="T2993" s="71"/>
      <c r="U2993" s="71">
        <v>1069653</v>
      </c>
      <c r="V2993" s="74"/>
      <c r="W2993" s="72">
        <v>1069653</v>
      </c>
      <c r="X2993" s="69"/>
      <c r="Y2993" s="71">
        <v>0</v>
      </c>
      <c r="Z2993" s="69"/>
      <c r="AA2993" s="70">
        <v>10098</v>
      </c>
      <c r="AB2993" s="69"/>
      <c r="AC2993" s="73" t="str">
        <f t="shared" si="46"/>
        <v>No</v>
      </c>
    </row>
    <row r="2994" spans="1:29">
      <c r="A2994" s="69" t="s">
        <v>4159</v>
      </c>
      <c r="B2994" s="69" t="s">
        <v>4160</v>
      </c>
      <c r="C2994" s="183" t="s">
        <v>48</v>
      </c>
      <c r="D2994" s="308" t="s">
        <v>4161</v>
      </c>
      <c r="E2994" s="312" t="s">
        <v>4162</v>
      </c>
      <c r="F2994" s="183" t="s">
        <v>187</v>
      </c>
      <c r="G2994" s="183" t="s">
        <v>222</v>
      </c>
      <c r="H2994" s="185">
        <v>0</v>
      </c>
      <c r="I2994" s="185">
        <v>6</v>
      </c>
      <c r="J2994" s="183" t="s">
        <v>12</v>
      </c>
      <c r="K2994" s="69" t="s">
        <v>11</v>
      </c>
      <c r="L2994" s="70">
        <v>6</v>
      </c>
      <c r="M2994" s="71">
        <v>0</v>
      </c>
      <c r="N2994" s="71"/>
      <c r="O2994" s="71">
        <v>0</v>
      </c>
      <c r="P2994" s="71"/>
      <c r="Q2994" s="71">
        <v>0</v>
      </c>
      <c r="R2994" s="71"/>
      <c r="S2994" s="71">
        <v>0</v>
      </c>
      <c r="T2994" s="71"/>
      <c r="U2994" s="71">
        <v>166923</v>
      </c>
      <c r="V2994" s="74"/>
      <c r="W2994" s="72">
        <v>166923</v>
      </c>
      <c r="X2994" s="69"/>
      <c r="Y2994" s="71">
        <v>0</v>
      </c>
      <c r="Z2994" s="69"/>
      <c r="AA2994" s="70">
        <v>2569</v>
      </c>
      <c r="AB2994" s="69"/>
      <c r="AC2994" s="73" t="str">
        <f t="shared" si="46"/>
        <v>No</v>
      </c>
    </row>
    <row r="2995" spans="1:29">
      <c r="A2995" s="69" t="s">
        <v>2954</v>
      </c>
      <c r="B2995" s="69" t="s">
        <v>391</v>
      </c>
      <c r="C2995" s="183" t="s">
        <v>46</v>
      </c>
      <c r="D2995" s="308" t="s">
        <v>2955</v>
      </c>
      <c r="E2995" s="312" t="s">
        <v>2956</v>
      </c>
      <c r="F2995" s="183" t="s">
        <v>187</v>
      </c>
      <c r="G2995" s="183" t="s">
        <v>222</v>
      </c>
      <c r="H2995" s="185">
        <v>0</v>
      </c>
      <c r="I2995" s="185">
        <v>6</v>
      </c>
      <c r="J2995" s="183" t="s">
        <v>12</v>
      </c>
      <c r="K2995" s="69" t="s">
        <v>11</v>
      </c>
      <c r="L2995" s="70">
        <v>6</v>
      </c>
      <c r="M2995" s="71">
        <v>0</v>
      </c>
      <c r="N2995" s="71"/>
      <c r="O2995" s="71">
        <v>0</v>
      </c>
      <c r="P2995" s="71"/>
      <c r="Q2995" s="71">
        <v>0</v>
      </c>
      <c r="R2995" s="71"/>
      <c r="S2995" s="71">
        <v>0</v>
      </c>
      <c r="T2995" s="71"/>
      <c r="U2995" s="71">
        <v>105141</v>
      </c>
      <c r="V2995" s="74"/>
      <c r="W2995" s="72">
        <v>105141</v>
      </c>
      <c r="X2995" s="69"/>
      <c r="Y2995" s="71">
        <v>0</v>
      </c>
      <c r="Z2995" s="69"/>
      <c r="AA2995" s="70">
        <v>1332</v>
      </c>
      <c r="AB2995" s="69"/>
      <c r="AC2995" s="73" t="str">
        <f t="shared" si="46"/>
        <v>No</v>
      </c>
    </row>
    <row r="2996" spans="1:29">
      <c r="A2996" s="69" t="s">
        <v>3054</v>
      </c>
      <c r="B2996" s="69" t="s">
        <v>518</v>
      </c>
      <c r="C2996" s="183" t="s">
        <v>56</v>
      </c>
      <c r="D2996" s="308" t="s">
        <v>3055</v>
      </c>
      <c r="E2996" s="312" t="s">
        <v>3056</v>
      </c>
      <c r="F2996" s="183" t="s">
        <v>187</v>
      </c>
      <c r="G2996" s="183" t="s">
        <v>222</v>
      </c>
      <c r="H2996" s="185">
        <v>0</v>
      </c>
      <c r="I2996" s="185">
        <v>6</v>
      </c>
      <c r="J2996" s="183" t="s">
        <v>12</v>
      </c>
      <c r="K2996" s="69" t="s">
        <v>11</v>
      </c>
      <c r="L2996" s="70">
        <v>6</v>
      </c>
      <c r="M2996" s="71">
        <v>0</v>
      </c>
      <c r="N2996" s="71"/>
      <c r="O2996" s="71">
        <v>0</v>
      </c>
      <c r="P2996" s="71"/>
      <c r="Q2996" s="71">
        <v>0</v>
      </c>
      <c r="R2996" s="71"/>
      <c r="S2996" s="71">
        <v>0</v>
      </c>
      <c r="T2996" s="71"/>
      <c r="U2996" s="71">
        <v>291415</v>
      </c>
      <c r="V2996" s="74"/>
      <c r="W2996" s="72">
        <v>291415</v>
      </c>
      <c r="X2996" s="69"/>
      <c r="Y2996" s="71">
        <v>0</v>
      </c>
      <c r="Z2996" s="69"/>
      <c r="AA2996" s="70">
        <v>6020</v>
      </c>
      <c r="AB2996" s="69"/>
      <c r="AC2996" s="73" t="str">
        <f t="shared" si="46"/>
        <v>No</v>
      </c>
    </row>
    <row r="2997" spans="1:29">
      <c r="A2997" s="69" t="s">
        <v>1890</v>
      </c>
      <c r="B2997" s="69" t="s">
        <v>1891</v>
      </c>
      <c r="C2997" s="183" t="s">
        <v>63</v>
      </c>
      <c r="D2997" s="308" t="s">
        <v>1892</v>
      </c>
      <c r="E2997" s="312" t="s">
        <v>1893</v>
      </c>
      <c r="F2997" s="183" t="s">
        <v>187</v>
      </c>
      <c r="G2997" s="183" t="s">
        <v>222</v>
      </c>
      <c r="H2997" s="185">
        <v>0</v>
      </c>
      <c r="I2997" s="185">
        <v>6</v>
      </c>
      <c r="J2997" s="183" t="s">
        <v>12</v>
      </c>
      <c r="K2997" s="69" t="s">
        <v>11</v>
      </c>
      <c r="L2997" s="70">
        <v>6</v>
      </c>
      <c r="M2997" s="71">
        <v>0</v>
      </c>
      <c r="N2997" s="71"/>
      <c r="O2997" s="71">
        <v>0</v>
      </c>
      <c r="P2997" s="71"/>
      <c r="Q2997" s="71">
        <v>0</v>
      </c>
      <c r="R2997" s="71"/>
      <c r="S2997" s="71">
        <v>0</v>
      </c>
      <c r="T2997" s="71"/>
      <c r="U2997" s="71">
        <v>412191</v>
      </c>
      <c r="V2997" s="74"/>
      <c r="W2997" s="72">
        <v>412191</v>
      </c>
      <c r="X2997" s="69"/>
      <c r="Y2997" s="71">
        <v>0</v>
      </c>
      <c r="Z2997" s="69"/>
      <c r="AA2997" s="70">
        <v>11254</v>
      </c>
      <c r="AB2997" s="69"/>
      <c r="AC2997" s="73" t="str">
        <f t="shared" si="46"/>
        <v>No</v>
      </c>
    </row>
    <row r="2998" spans="1:29">
      <c r="A2998" s="69" t="s">
        <v>4607</v>
      </c>
      <c r="B2998" s="69" t="s">
        <v>4608</v>
      </c>
      <c r="C2998" s="183" t="s">
        <v>21</v>
      </c>
      <c r="D2998" s="308" t="s">
        <v>4609</v>
      </c>
      <c r="E2998" s="312" t="s">
        <v>4610</v>
      </c>
      <c r="F2998" s="183" t="s">
        <v>187</v>
      </c>
      <c r="G2998" s="183" t="s">
        <v>222</v>
      </c>
      <c r="H2998" s="185">
        <v>0</v>
      </c>
      <c r="I2998" s="185">
        <v>6</v>
      </c>
      <c r="J2998" s="183" t="s">
        <v>12</v>
      </c>
      <c r="K2998" s="69" t="s">
        <v>11</v>
      </c>
      <c r="L2998" s="70">
        <v>6</v>
      </c>
      <c r="M2998" s="71">
        <v>0</v>
      </c>
      <c r="N2998" s="71"/>
      <c r="O2998" s="71">
        <v>0</v>
      </c>
      <c r="P2998" s="71"/>
      <c r="Q2998" s="71">
        <v>0</v>
      </c>
      <c r="R2998" s="71"/>
      <c r="S2998" s="71">
        <v>0</v>
      </c>
      <c r="T2998" s="71"/>
      <c r="U2998" s="71">
        <v>820038</v>
      </c>
      <c r="V2998" s="74"/>
      <c r="W2998" s="72">
        <v>820038</v>
      </c>
      <c r="X2998" s="69"/>
      <c r="Y2998" s="71">
        <v>0</v>
      </c>
      <c r="Z2998" s="69"/>
      <c r="AA2998" s="70">
        <v>5232</v>
      </c>
      <c r="AB2998" s="69"/>
      <c r="AC2998" s="73" t="str">
        <f t="shared" si="46"/>
        <v>No</v>
      </c>
    </row>
    <row r="2999" spans="1:29">
      <c r="A2999" s="69" t="s">
        <v>3394</v>
      </c>
      <c r="B2999" s="69" t="s">
        <v>3395</v>
      </c>
      <c r="C2999" s="183" t="s">
        <v>51</v>
      </c>
      <c r="D2999" s="308" t="s">
        <v>3396</v>
      </c>
      <c r="E2999" s="312" t="s">
        <v>3397</v>
      </c>
      <c r="F2999" s="183" t="s">
        <v>1242</v>
      </c>
      <c r="G2999" s="183" t="s">
        <v>222</v>
      </c>
      <c r="H2999" s="185">
        <v>0</v>
      </c>
      <c r="I2999" s="185">
        <v>6</v>
      </c>
      <c r="J2999" s="183" t="s">
        <v>12</v>
      </c>
      <c r="K2999" s="69" t="s">
        <v>11</v>
      </c>
      <c r="L2999" s="70">
        <v>6</v>
      </c>
      <c r="M2999" s="71">
        <v>0</v>
      </c>
      <c r="N2999" s="71"/>
      <c r="O2999" s="71">
        <v>0</v>
      </c>
      <c r="P2999" s="71"/>
      <c r="Q2999" s="71">
        <v>0</v>
      </c>
      <c r="R2999" s="71"/>
      <c r="S2999" s="71">
        <v>0</v>
      </c>
      <c r="T2999" s="71"/>
      <c r="U2999" s="71">
        <v>212943</v>
      </c>
      <c r="V2999" s="74"/>
      <c r="W2999" s="72">
        <v>212943</v>
      </c>
      <c r="X2999" s="69"/>
      <c r="Y2999" s="71">
        <v>0</v>
      </c>
      <c r="Z2999" s="69"/>
      <c r="AA2999" s="70">
        <v>3858</v>
      </c>
      <c r="AB2999" s="69"/>
      <c r="AC2999" s="73" t="str">
        <f t="shared" si="46"/>
        <v>No</v>
      </c>
    </row>
    <row r="3000" spans="1:29">
      <c r="A3000" s="69" t="s">
        <v>5701</v>
      </c>
      <c r="B3000" s="69" t="s">
        <v>1141</v>
      </c>
      <c r="C3000" s="183" t="s">
        <v>62</v>
      </c>
      <c r="D3000" s="308" t="s">
        <v>1142</v>
      </c>
      <c r="E3000" s="312">
        <v>88152</v>
      </c>
      <c r="F3000" s="183" t="s">
        <v>160</v>
      </c>
      <c r="G3000" s="183" t="s">
        <v>5166</v>
      </c>
      <c r="H3000" s="185">
        <v>0</v>
      </c>
      <c r="I3000" s="185">
        <v>6</v>
      </c>
      <c r="J3000" s="183" t="s">
        <v>12</v>
      </c>
      <c r="K3000" s="69" t="s">
        <v>11</v>
      </c>
      <c r="L3000" s="70">
        <v>6</v>
      </c>
      <c r="M3000" s="71">
        <v>0</v>
      </c>
      <c r="N3000" s="71"/>
      <c r="O3000" s="71">
        <v>0</v>
      </c>
      <c r="P3000" s="71"/>
      <c r="Q3000" s="71">
        <v>0</v>
      </c>
      <c r="R3000" s="71"/>
      <c r="S3000" s="71">
        <v>0</v>
      </c>
      <c r="T3000" s="71"/>
      <c r="U3000" s="71">
        <v>532837</v>
      </c>
      <c r="V3000" s="74"/>
      <c r="W3000" s="72">
        <v>532837</v>
      </c>
      <c r="X3000" s="69"/>
      <c r="Y3000" s="71">
        <v>0</v>
      </c>
      <c r="Z3000" s="69"/>
      <c r="AA3000" s="70">
        <v>2968</v>
      </c>
      <c r="AB3000" s="69"/>
      <c r="AC3000" s="73" t="str">
        <f t="shared" si="46"/>
        <v>No</v>
      </c>
    </row>
    <row r="3001" spans="1:29">
      <c r="A3001" s="69" t="s">
        <v>6573</v>
      </c>
      <c r="B3001" s="69" t="s">
        <v>414</v>
      </c>
      <c r="C3001" s="183" t="s">
        <v>19</v>
      </c>
      <c r="D3001" s="308" t="s">
        <v>1326</v>
      </c>
      <c r="E3001" s="312">
        <v>99376</v>
      </c>
      <c r="F3001" s="183" t="s">
        <v>160</v>
      </c>
      <c r="G3001" s="183" t="s">
        <v>5166</v>
      </c>
      <c r="H3001" s="185">
        <v>0</v>
      </c>
      <c r="I3001" s="185">
        <v>6</v>
      </c>
      <c r="J3001" s="183" t="s">
        <v>12</v>
      </c>
      <c r="K3001" s="69" t="s">
        <v>11</v>
      </c>
      <c r="L3001" s="70">
        <v>6</v>
      </c>
      <c r="M3001" s="71">
        <v>0</v>
      </c>
      <c r="N3001" s="71"/>
      <c r="O3001" s="71">
        <v>0</v>
      </c>
      <c r="P3001" s="71"/>
      <c r="Q3001" s="71">
        <v>0</v>
      </c>
      <c r="R3001" s="71"/>
      <c r="S3001" s="71">
        <v>0</v>
      </c>
      <c r="T3001" s="71"/>
      <c r="U3001" s="71">
        <v>751366</v>
      </c>
      <c r="V3001" s="74"/>
      <c r="W3001" s="72">
        <v>751366</v>
      </c>
      <c r="X3001" s="69"/>
      <c r="Y3001" s="71">
        <v>0</v>
      </c>
      <c r="Z3001" s="69"/>
      <c r="AA3001" s="70">
        <v>12293</v>
      </c>
      <c r="AB3001" s="69"/>
      <c r="AC3001" s="73" t="str">
        <f t="shared" si="46"/>
        <v>No</v>
      </c>
    </row>
    <row r="3002" spans="1:29">
      <c r="A3002" s="69" t="s">
        <v>3602</v>
      </c>
      <c r="B3002" s="69" t="s">
        <v>5871</v>
      </c>
      <c r="C3002" s="183" t="s">
        <v>72</v>
      </c>
      <c r="D3002" s="308" t="s">
        <v>3603</v>
      </c>
      <c r="E3002" s="312" t="s">
        <v>3604</v>
      </c>
      <c r="F3002" s="183" t="s">
        <v>235</v>
      </c>
      <c r="G3002" s="183" t="s">
        <v>222</v>
      </c>
      <c r="H3002" s="185">
        <v>0</v>
      </c>
      <c r="I3002" s="185">
        <v>6</v>
      </c>
      <c r="J3002" s="183" t="s">
        <v>12</v>
      </c>
      <c r="K3002" s="69" t="s">
        <v>11</v>
      </c>
      <c r="L3002" s="70">
        <v>6</v>
      </c>
      <c r="M3002" s="71">
        <v>0</v>
      </c>
      <c r="N3002" s="71"/>
      <c r="O3002" s="71">
        <v>0</v>
      </c>
      <c r="P3002" s="71"/>
      <c r="Q3002" s="71">
        <v>0</v>
      </c>
      <c r="R3002" s="71"/>
      <c r="S3002" s="71">
        <v>0</v>
      </c>
      <c r="T3002" s="71"/>
      <c r="U3002" s="71">
        <v>238482</v>
      </c>
      <c r="V3002" s="74"/>
      <c r="W3002" s="72">
        <v>238482</v>
      </c>
      <c r="X3002" s="69"/>
      <c r="Y3002" s="71">
        <v>0</v>
      </c>
      <c r="Z3002" s="69"/>
      <c r="AA3002" s="70">
        <v>7468</v>
      </c>
      <c r="AB3002" s="69"/>
      <c r="AC3002" s="73" t="str">
        <f t="shared" si="46"/>
        <v>No</v>
      </c>
    </row>
    <row r="3003" spans="1:29">
      <c r="A3003" s="69" t="s">
        <v>4301</v>
      </c>
      <c r="B3003" s="69" t="s">
        <v>6076</v>
      </c>
      <c r="C3003" s="183" t="s">
        <v>62</v>
      </c>
      <c r="D3003" s="308" t="s">
        <v>4302</v>
      </c>
      <c r="E3003" s="312" t="s">
        <v>4303</v>
      </c>
      <c r="F3003" s="183" t="s">
        <v>187</v>
      </c>
      <c r="G3003" s="183" t="s">
        <v>222</v>
      </c>
      <c r="H3003" s="185">
        <v>0</v>
      </c>
      <c r="I3003" s="185">
        <v>6</v>
      </c>
      <c r="J3003" s="183" t="s">
        <v>12</v>
      </c>
      <c r="K3003" s="69" t="s">
        <v>11</v>
      </c>
      <c r="L3003" s="70">
        <v>6</v>
      </c>
      <c r="M3003" s="71">
        <v>0</v>
      </c>
      <c r="N3003" s="71"/>
      <c r="O3003" s="71">
        <v>0</v>
      </c>
      <c r="P3003" s="71"/>
      <c r="Q3003" s="71">
        <v>0</v>
      </c>
      <c r="R3003" s="71"/>
      <c r="S3003" s="71">
        <v>0</v>
      </c>
      <c r="T3003" s="71"/>
      <c r="U3003" s="71">
        <v>128362</v>
      </c>
      <c r="V3003" s="74"/>
      <c r="W3003" s="72">
        <v>128362</v>
      </c>
      <c r="X3003" s="69"/>
      <c r="Y3003" s="71">
        <v>0</v>
      </c>
      <c r="Z3003" s="69"/>
      <c r="AA3003" s="70">
        <v>1660</v>
      </c>
      <c r="AB3003" s="69"/>
      <c r="AC3003" s="73" t="str">
        <f t="shared" si="46"/>
        <v>No</v>
      </c>
    </row>
    <row r="3004" spans="1:29">
      <c r="A3004" s="69" t="s">
        <v>5503</v>
      </c>
      <c r="B3004" s="69" t="s">
        <v>5504</v>
      </c>
      <c r="C3004" s="183" t="s">
        <v>117</v>
      </c>
      <c r="D3004" s="308" t="s">
        <v>5505</v>
      </c>
      <c r="E3004" s="312" t="s">
        <v>5506</v>
      </c>
      <c r="F3004" s="183" t="s">
        <v>235</v>
      </c>
      <c r="G3004" s="183" t="s">
        <v>222</v>
      </c>
      <c r="H3004" s="185">
        <v>0</v>
      </c>
      <c r="I3004" s="185">
        <v>6</v>
      </c>
      <c r="J3004" s="183" t="s">
        <v>12</v>
      </c>
      <c r="K3004" s="69" t="s">
        <v>11</v>
      </c>
      <c r="L3004" s="70">
        <v>6</v>
      </c>
      <c r="M3004" s="71">
        <v>0</v>
      </c>
      <c r="N3004" s="71"/>
      <c r="O3004" s="71">
        <v>0</v>
      </c>
      <c r="P3004" s="71"/>
      <c r="Q3004" s="71">
        <v>0</v>
      </c>
      <c r="R3004" s="71"/>
      <c r="S3004" s="71">
        <v>0</v>
      </c>
      <c r="T3004" s="71"/>
      <c r="U3004" s="71">
        <v>124538</v>
      </c>
      <c r="V3004" s="74"/>
      <c r="W3004" s="72">
        <v>124538</v>
      </c>
      <c r="X3004" s="69"/>
      <c r="Y3004" s="71">
        <v>0</v>
      </c>
      <c r="Z3004" s="69"/>
      <c r="AA3004" s="70">
        <v>12208</v>
      </c>
      <c r="AB3004" s="69"/>
      <c r="AC3004" s="73" t="str">
        <f t="shared" si="46"/>
        <v>No</v>
      </c>
    </row>
    <row r="3005" spans="1:29">
      <c r="A3005" s="69" t="s">
        <v>3271</v>
      </c>
      <c r="B3005" s="69" t="s">
        <v>1649</v>
      </c>
      <c r="C3005" s="183" t="s">
        <v>46</v>
      </c>
      <c r="D3005" s="308" t="s">
        <v>3272</v>
      </c>
      <c r="E3005" s="312" t="s">
        <v>3273</v>
      </c>
      <c r="F3005" s="183" t="s">
        <v>187</v>
      </c>
      <c r="G3005" s="183" t="s">
        <v>222</v>
      </c>
      <c r="H3005" s="185">
        <v>0</v>
      </c>
      <c r="I3005" s="185">
        <v>6</v>
      </c>
      <c r="J3005" s="183" t="s">
        <v>13</v>
      </c>
      <c r="K3005" s="69" t="s">
        <v>11</v>
      </c>
      <c r="L3005" s="70">
        <v>6</v>
      </c>
      <c r="M3005" s="71">
        <v>0</v>
      </c>
      <c r="N3005" s="71"/>
      <c r="O3005" s="71">
        <v>0</v>
      </c>
      <c r="P3005" s="71"/>
      <c r="Q3005" s="71">
        <v>0</v>
      </c>
      <c r="R3005" s="71"/>
      <c r="S3005" s="71">
        <v>0</v>
      </c>
      <c r="T3005" s="71"/>
      <c r="U3005" s="71">
        <v>1291888</v>
      </c>
      <c r="V3005" s="74"/>
      <c r="W3005" s="72">
        <v>1291888</v>
      </c>
      <c r="X3005" s="69"/>
      <c r="Y3005" s="71">
        <v>0</v>
      </c>
      <c r="Z3005" s="69"/>
      <c r="AA3005" s="70">
        <v>14423</v>
      </c>
      <c r="AB3005" s="69"/>
      <c r="AC3005" s="73" t="str">
        <f t="shared" si="46"/>
        <v>No</v>
      </c>
    </row>
    <row r="3006" spans="1:29">
      <c r="A3006" s="69" t="s">
        <v>3045</v>
      </c>
      <c r="B3006" s="69" t="s">
        <v>3046</v>
      </c>
      <c r="C3006" s="183" t="s">
        <v>113</v>
      </c>
      <c r="D3006" s="308" t="s">
        <v>3047</v>
      </c>
      <c r="E3006" s="312" t="s">
        <v>3048</v>
      </c>
      <c r="F3006" s="183" t="s">
        <v>187</v>
      </c>
      <c r="G3006" s="183" t="s">
        <v>222</v>
      </c>
      <c r="H3006" s="185">
        <v>0</v>
      </c>
      <c r="I3006" s="185">
        <v>6</v>
      </c>
      <c r="J3006" s="183" t="s">
        <v>12</v>
      </c>
      <c r="K3006" s="69" t="s">
        <v>14</v>
      </c>
      <c r="L3006" s="70">
        <v>6</v>
      </c>
      <c r="M3006" s="71">
        <v>0</v>
      </c>
      <c r="N3006" s="71"/>
      <c r="O3006" s="71">
        <v>0</v>
      </c>
      <c r="P3006" s="71"/>
      <c r="Q3006" s="71">
        <v>0</v>
      </c>
      <c r="R3006" s="71"/>
      <c r="S3006" s="71">
        <v>0</v>
      </c>
      <c r="T3006" s="71"/>
      <c r="U3006" s="71">
        <v>385542</v>
      </c>
      <c r="V3006" s="74"/>
      <c r="W3006" s="72">
        <v>385542</v>
      </c>
      <c r="X3006" s="69"/>
      <c r="Y3006" s="71">
        <v>0</v>
      </c>
      <c r="Z3006" s="69"/>
      <c r="AA3006" s="70">
        <v>14543</v>
      </c>
      <c r="AB3006" s="69"/>
      <c r="AC3006" s="73" t="str">
        <f t="shared" si="46"/>
        <v>No</v>
      </c>
    </row>
    <row r="3007" spans="1:29">
      <c r="A3007" s="69" t="s">
        <v>1940</v>
      </c>
      <c r="B3007" s="69" t="s">
        <v>5869</v>
      </c>
      <c r="C3007" s="183" t="s">
        <v>41</v>
      </c>
      <c r="D3007" s="308" t="s">
        <v>1941</v>
      </c>
      <c r="E3007" s="312" t="s">
        <v>1942</v>
      </c>
      <c r="F3007" s="183" t="s">
        <v>187</v>
      </c>
      <c r="G3007" s="183" t="s">
        <v>222</v>
      </c>
      <c r="H3007" s="185">
        <v>0</v>
      </c>
      <c r="I3007" s="185">
        <v>6</v>
      </c>
      <c r="J3007" s="183" t="s">
        <v>12</v>
      </c>
      <c r="K3007" s="69" t="s">
        <v>11</v>
      </c>
      <c r="L3007" s="70">
        <v>6</v>
      </c>
      <c r="M3007" s="71">
        <v>0</v>
      </c>
      <c r="N3007" s="71"/>
      <c r="O3007" s="71">
        <v>0</v>
      </c>
      <c r="P3007" s="71"/>
      <c r="Q3007" s="71">
        <v>0</v>
      </c>
      <c r="R3007" s="71"/>
      <c r="S3007" s="71">
        <v>0</v>
      </c>
      <c r="T3007" s="71"/>
      <c r="U3007" s="71">
        <v>386280</v>
      </c>
      <c r="V3007" s="74"/>
      <c r="W3007" s="72">
        <v>386280</v>
      </c>
      <c r="X3007" s="69"/>
      <c r="Y3007" s="71">
        <v>0</v>
      </c>
      <c r="Z3007" s="69"/>
      <c r="AA3007" s="70">
        <v>14393</v>
      </c>
      <c r="AB3007" s="69"/>
      <c r="AC3007" s="73" t="str">
        <f t="shared" si="46"/>
        <v>No</v>
      </c>
    </row>
    <row r="3008" spans="1:29">
      <c r="A3008" s="69" t="s">
        <v>4298</v>
      </c>
      <c r="B3008" s="69" t="s">
        <v>197</v>
      </c>
      <c r="C3008" s="183" t="s">
        <v>62</v>
      </c>
      <c r="D3008" s="308" t="s">
        <v>4299</v>
      </c>
      <c r="E3008" s="312" t="s">
        <v>4300</v>
      </c>
      <c r="F3008" s="183" t="s">
        <v>235</v>
      </c>
      <c r="G3008" s="183" t="s">
        <v>222</v>
      </c>
      <c r="H3008" s="185">
        <v>0</v>
      </c>
      <c r="I3008" s="185">
        <v>6</v>
      </c>
      <c r="J3008" s="183" t="s">
        <v>12</v>
      </c>
      <c r="K3008" s="69" t="s">
        <v>11</v>
      </c>
      <c r="L3008" s="70">
        <v>6</v>
      </c>
      <c r="M3008" s="71">
        <v>0</v>
      </c>
      <c r="N3008" s="71"/>
      <c r="O3008" s="71">
        <v>0</v>
      </c>
      <c r="P3008" s="71"/>
      <c r="Q3008" s="71">
        <v>0</v>
      </c>
      <c r="R3008" s="71"/>
      <c r="S3008" s="71">
        <v>0</v>
      </c>
      <c r="T3008" s="71"/>
      <c r="U3008" s="71">
        <v>210179</v>
      </c>
      <c r="V3008" s="74"/>
      <c r="W3008" s="72">
        <v>210179</v>
      </c>
      <c r="X3008" s="69"/>
      <c r="Y3008" s="71">
        <v>0</v>
      </c>
      <c r="Z3008" s="69"/>
      <c r="AA3008" s="70">
        <v>6352</v>
      </c>
      <c r="AB3008" s="69"/>
      <c r="AC3008" s="73" t="str">
        <f t="shared" si="46"/>
        <v>No</v>
      </c>
    </row>
    <row r="3009" spans="1:29">
      <c r="A3009" s="69" t="s">
        <v>6571</v>
      </c>
      <c r="B3009" s="69" t="s">
        <v>401</v>
      </c>
      <c r="C3009" s="183" t="s">
        <v>74</v>
      </c>
      <c r="D3009" s="308">
        <v>2183</v>
      </c>
      <c r="E3009" s="312">
        <v>20183</v>
      </c>
      <c r="F3009" s="183" t="s">
        <v>187</v>
      </c>
      <c r="G3009" s="183" t="s">
        <v>5166</v>
      </c>
      <c r="H3009" s="185">
        <v>423566</v>
      </c>
      <c r="I3009" s="185">
        <v>6</v>
      </c>
      <c r="J3009" s="183" t="s">
        <v>12</v>
      </c>
      <c r="K3009" s="69" t="s">
        <v>11</v>
      </c>
      <c r="L3009" s="70">
        <v>6</v>
      </c>
      <c r="M3009" s="71">
        <v>0</v>
      </c>
      <c r="N3009" s="71"/>
      <c r="O3009" s="71">
        <v>0</v>
      </c>
      <c r="P3009" s="71"/>
      <c r="Q3009" s="71">
        <v>0</v>
      </c>
      <c r="R3009" s="71"/>
      <c r="S3009" s="71">
        <v>0</v>
      </c>
      <c r="T3009" s="71"/>
      <c r="U3009" s="71">
        <v>701130</v>
      </c>
      <c r="V3009" s="74"/>
      <c r="W3009" s="72">
        <v>701130</v>
      </c>
      <c r="X3009" s="69"/>
      <c r="Y3009" s="71">
        <v>0</v>
      </c>
      <c r="Z3009" s="69"/>
      <c r="AA3009" s="70">
        <v>9194</v>
      </c>
      <c r="AB3009" s="69"/>
      <c r="AC3009" s="73" t="str">
        <f t="shared" si="46"/>
        <v>No</v>
      </c>
    </row>
    <row r="3010" spans="1:29">
      <c r="A3010" s="69" t="s">
        <v>6077</v>
      </c>
      <c r="B3010" s="69" t="s">
        <v>6078</v>
      </c>
      <c r="C3010" s="183" t="s">
        <v>74</v>
      </c>
      <c r="D3010" s="308"/>
      <c r="E3010" s="312" t="s">
        <v>6079</v>
      </c>
      <c r="F3010" s="183" t="s">
        <v>187</v>
      </c>
      <c r="G3010" s="183" t="s">
        <v>222</v>
      </c>
      <c r="H3010" s="185">
        <v>0</v>
      </c>
      <c r="I3010" s="185">
        <v>6</v>
      </c>
      <c r="J3010" s="183" t="s">
        <v>13</v>
      </c>
      <c r="K3010" s="69" t="s">
        <v>11</v>
      </c>
      <c r="L3010" s="70">
        <v>6</v>
      </c>
      <c r="M3010" s="71">
        <v>0</v>
      </c>
      <c r="N3010" s="71"/>
      <c r="O3010" s="71">
        <v>0</v>
      </c>
      <c r="P3010" s="71"/>
      <c r="Q3010" s="71">
        <v>0</v>
      </c>
      <c r="R3010" s="71"/>
      <c r="S3010" s="71">
        <v>0</v>
      </c>
      <c r="T3010" s="71"/>
      <c r="U3010" s="71">
        <v>655235</v>
      </c>
      <c r="V3010" s="74"/>
      <c r="W3010" s="72">
        <v>655235</v>
      </c>
      <c r="X3010" s="69"/>
      <c r="Y3010" s="71">
        <v>0</v>
      </c>
      <c r="Z3010" s="69"/>
      <c r="AA3010" s="70">
        <v>6717</v>
      </c>
      <c r="AB3010" s="69"/>
      <c r="AC3010" s="73" t="str">
        <f t="shared" ref="AC3010:AC3073" si="47">IF(AB3010&amp;Z3010&amp;X3010&amp;V3010&amp;T3010&amp;R3010&amp;P3010&amp;N3010&lt;&gt;"","Yes","No")</f>
        <v>No</v>
      </c>
    </row>
    <row r="3011" spans="1:29">
      <c r="A3011" s="69" t="s">
        <v>2658</v>
      </c>
      <c r="B3011" s="69" t="s">
        <v>2659</v>
      </c>
      <c r="C3011" s="183" t="s">
        <v>45</v>
      </c>
      <c r="D3011" s="308" t="s">
        <v>2660</v>
      </c>
      <c r="E3011" s="312" t="s">
        <v>2661</v>
      </c>
      <c r="F3011" s="183" t="s">
        <v>187</v>
      </c>
      <c r="G3011" s="183" t="s">
        <v>222</v>
      </c>
      <c r="H3011" s="185">
        <v>0</v>
      </c>
      <c r="I3011" s="185">
        <v>6</v>
      </c>
      <c r="J3011" s="183" t="s">
        <v>12</v>
      </c>
      <c r="K3011" s="69" t="s">
        <v>11</v>
      </c>
      <c r="L3011" s="70">
        <v>6</v>
      </c>
      <c r="M3011" s="71">
        <v>0</v>
      </c>
      <c r="N3011" s="71"/>
      <c r="O3011" s="71">
        <v>0</v>
      </c>
      <c r="P3011" s="71"/>
      <c r="Q3011" s="71">
        <v>0</v>
      </c>
      <c r="R3011" s="71"/>
      <c r="S3011" s="71">
        <v>0</v>
      </c>
      <c r="T3011" s="71"/>
      <c r="U3011" s="71">
        <v>543624</v>
      </c>
      <c r="V3011" s="74"/>
      <c r="W3011" s="72">
        <v>543624</v>
      </c>
      <c r="X3011" s="69"/>
      <c r="Y3011" s="71">
        <v>0</v>
      </c>
      <c r="Z3011" s="69"/>
      <c r="AA3011" s="70">
        <v>9320</v>
      </c>
      <c r="AB3011" s="69"/>
      <c r="AC3011" s="73" t="str">
        <f t="shared" si="47"/>
        <v>No</v>
      </c>
    </row>
    <row r="3012" spans="1:29">
      <c r="A3012" s="69" t="s">
        <v>168</v>
      </c>
      <c r="B3012" s="69" t="s">
        <v>1354</v>
      </c>
      <c r="C3012" s="183" t="s">
        <v>60</v>
      </c>
      <c r="D3012" s="308">
        <v>7050</v>
      </c>
      <c r="E3012" s="312">
        <v>70050</v>
      </c>
      <c r="F3012" s="183" t="s">
        <v>120</v>
      </c>
      <c r="G3012" s="183" t="s">
        <v>5166</v>
      </c>
      <c r="H3012" s="185">
        <v>52900</v>
      </c>
      <c r="I3012" s="185">
        <v>6</v>
      </c>
      <c r="J3012" s="183" t="s">
        <v>13</v>
      </c>
      <c r="K3012" s="69" t="s">
        <v>11</v>
      </c>
      <c r="L3012" s="70">
        <v>6</v>
      </c>
      <c r="M3012" s="71">
        <v>0</v>
      </c>
      <c r="N3012" s="71"/>
      <c r="O3012" s="71">
        <v>0</v>
      </c>
      <c r="P3012" s="71"/>
      <c r="Q3012" s="71">
        <v>0</v>
      </c>
      <c r="R3012" s="71"/>
      <c r="S3012" s="71">
        <v>0</v>
      </c>
      <c r="T3012" s="71"/>
      <c r="U3012" s="71">
        <v>289586</v>
      </c>
      <c r="V3012" s="74"/>
      <c r="W3012" s="72">
        <v>289586</v>
      </c>
      <c r="X3012" s="69"/>
      <c r="Y3012" s="71">
        <v>0</v>
      </c>
      <c r="Z3012" s="69"/>
      <c r="AA3012" s="70">
        <v>9821</v>
      </c>
      <c r="AB3012" s="69"/>
      <c r="AC3012" s="73" t="str">
        <f t="shared" si="47"/>
        <v>No</v>
      </c>
    </row>
    <row r="3013" spans="1:29">
      <c r="A3013" s="69" t="s">
        <v>6070</v>
      </c>
      <c r="B3013" s="69" t="s">
        <v>4262</v>
      </c>
      <c r="C3013" s="183" t="s">
        <v>64</v>
      </c>
      <c r="D3013" s="308" t="s">
        <v>4263</v>
      </c>
      <c r="E3013" s="312" t="s">
        <v>4264</v>
      </c>
      <c r="F3013" s="183" t="s">
        <v>235</v>
      </c>
      <c r="G3013" s="183" t="s">
        <v>222</v>
      </c>
      <c r="H3013" s="185">
        <v>0</v>
      </c>
      <c r="I3013" s="185">
        <v>6</v>
      </c>
      <c r="J3013" s="183" t="s">
        <v>12</v>
      </c>
      <c r="K3013" s="69" t="s">
        <v>11</v>
      </c>
      <c r="L3013" s="70">
        <v>6</v>
      </c>
      <c r="M3013" s="71">
        <v>0</v>
      </c>
      <c r="N3013" s="71"/>
      <c r="O3013" s="71">
        <v>0</v>
      </c>
      <c r="P3013" s="71"/>
      <c r="Q3013" s="71">
        <v>0</v>
      </c>
      <c r="R3013" s="71"/>
      <c r="S3013" s="71">
        <v>0</v>
      </c>
      <c r="T3013" s="71"/>
      <c r="U3013" s="71">
        <v>308257</v>
      </c>
      <c r="V3013" s="74"/>
      <c r="W3013" s="72">
        <v>308257</v>
      </c>
      <c r="X3013" s="69"/>
      <c r="Y3013" s="71">
        <v>0</v>
      </c>
      <c r="Z3013" s="69"/>
      <c r="AA3013" s="70">
        <v>7734</v>
      </c>
      <c r="AB3013" s="69"/>
      <c r="AC3013" s="73" t="str">
        <f t="shared" si="47"/>
        <v>No</v>
      </c>
    </row>
    <row r="3014" spans="1:29">
      <c r="A3014" s="69" t="s">
        <v>3197</v>
      </c>
      <c r="B3014" s="69" t="s">
        <v>3198</v>
      </c>
      <c r="C3014" s="183" t="s">
        <v>56</v>
      </c>
      <c r="D3014" s="308" t="s">
        <v>3199</v>
      </c>
      <c r="E3014" s="312" t="s">
        <v>3200</v>
      </c>
      <c r="F3014" s="183" t="s">
        <v>189</v>
      </c>
      <c r="G3014" s="183" t="s">
        <v>222</v>
      </c>
      <c r="H3014" s="185">
        <v>0</v>
      </c>
      <c r="I3014" s="185">
        <v>6</v>
      </c>
      <c r="J3014" s="183" t="s">
        <v>12</v>
      </c>
      <c r="K3014" s="69" t="s">
        <v>11</v>
      </c>
      <c r="L3014" s="70">
        <v>6</v>
      </c>
      <c r="M3014" s="71">
        <v>0</v>
      </c>
      <c r="N3014" s="71"/>
      <c r="O3014" s="71">
        <v>0</v>
      </c>
      <c r="P3014" s="71"/>
      <c r="Q3014" s="71">
        <v>0</v>
      </c>
      <c r="R3014" s="71"/>
      <c r="S3014" s="71">
        <v>0</v>
      </c>
      <c r="T3014" s="71"/>
      <c r="U3014" s="71">
        <v>560043</v>
      </c>
      <c r="V3014" s="74"/>
      <c r="W3014" s="72">
        <v>560043</v>
      </c>
      <c r="X3014" s="69"/>
      <c r="Y3014" s="71">
        <v>0</v>
      </c>
      <c r="Z3014" s="69"/>
      <c r="AA3014" s="70">
        <v>8404</v>
      </c>
      <c r="AB3014" s="69"/>
      <c r="AC3014" s="73" t="str">
        <f t="shared" si="47"/>
        <v>No</v>
      </c>
    </row>
    <row r="3015" spans="1:29">
      <c r="A3015" s="69" t="s">
        <v>5546</v>
      </c>
      <c r="B3015" s="69" t="s">
        <v>5547</v>
      </c>
      <c r="C3015" s="183" t="s">
        <v>41</v>
      </c>
      <c r="D3015" s="308"/>
      <c r="E3015" s="312" t="s">
        <v>5548</v>
      </c>
      <c r="F3015" s="183" t="s">
        <v>187</v>
      </c>
      <c r="G3015" s="183" t="s">
        <v>222</v>
      </c>
      <c r="H3015" s="185">
        <v>0</v>
      </c>
      <c r="I3015" s="185">
        <v>6</v>
      </c>
      <c r="J3015" s="183" t="s">
        <v>12</v>
      </c>
      <c r="K3015" s="69" t="s">
        <v>11</v>
      </c>
      <c r="L3015" s="70">
        <v>6</v>
      </c>
      <c r="M3015" s="71">
        <v>0</v>
      </c>
      <c r="N3015" s="71"/>
      <c r="O3015" s="71">
        <v>0</v>
      </c>
      <c r="P3015" s="71"/>
      <c r="Q3015" s="71">
        <v>0</v>
      </c>
      <c r="R3015" s="71"/>
      <c r="S3015" s="71">
        <v>0</v>
      </c>
      <c r="T3015" s="71"/>
      <c r="U3015" s="71">
        <v>473225</v>
      </c>
      <c r="V3015" s="74"/>
      <c r="W3015" s="72">
        <v>473225</v>
      </c>
      <c r="X3015" s="69"/>
      <c r="Y3015" s="71">
        <v>0</v>
      </c>
      <c r="Z3015" s="69"/>
      <c r="AA3015" s="70">
        <v>14415</v>
      </c>
      <c r="AB3015" s="69"/>
      <c r="AC3015" s="73" t="str">
        <f t="shared" si="47"/>
        <v>No</v>
      </c>
    </row>
    <row r="3016" spans="1:29">
      <c r="A3016" s="69" t="s">
        <v>5465</v>
      </c>
      <c r="B3016" s="69" t="s">
        <v>846</v>
      </c>
      <c r="C3016" s="183" t="s">
        <v>51</v>
      </c>
      <c r="D3016" s="308"/>
      <c r="E3016" s="312" t="s">
        <v>5466</v>
      </c>
      <c r="F3016" s="183" t="s">
        <v>1242</v>
      </c>
      <c r="G3016" s="183" t="s">
        <v>222</v>
      </c>
      <c r="H3016" s="185">
        <v>0</v>
      </c>
      <c r="I3016" s="185">
        <v>6</v>
      </c>
      <c r="J3016" s="183" t="s">
        <v>12</v>
      </c>
      <c r="K3016" s="69" t="s">
        <v>11</v>
      </c>
      <c r="L3016" s="70">
        <v>6</v>
      </c>
      <c r="M3016" s="71">
        <v>0</v>
      </c>
      <c r="N3016" s="71"/>
      <c r="O3016" s="71">
        <v>0</v>
      </c>
      <c r="P3016" s="71"/>
      <c r="Q3016" s="71">
        <v>0</v>
      </c>
      <c r="R3016" s="71"/>
      <c r="S3016" s="71">
        <v>0</v>
      </c>
      <c r="T3016" s="71"/>
      <c r="U3016" s="71">
        <v>183967</v>
      </c>
      <c r="V3016" s="74"/>
      <c r="W3016" s="72">
        <v>183967</v>
      </c>
      <c r="X3016" s="69"/>
      <c r="Y3016" s="71">
        <v>0</v>
      </c>
      <c r="Z3016" s="69"/>
      <c r="AA3016" s="70">
        <v>6454</v>
      </c>
      <c r="AB3016" s="69"/>
      <c r="AC3016" s="73" t="str">
        <f t="shared" si="47"/>
        <v>No</v>
      </c>
    </row>
    <row r="3017" spans="1:29">
      <c r="A3017" s="69" t="s">
        <v>2261</v>
      </c>
      <c r="B3017" s="69" t="s">
        <v>2262</v>
      </c>
      <c r="C3017" s="183" t="s">
        <v>41</v>
      </c>
      <c r="D3017" s="308" t="s">
        <v>2263</v>
      </c>
      <c r="E3017" s="312" t="s">
        <v>2264</v>
      </c>
      <c r="F3017" s="183" t="s">
        <v>187</v>
      </c>
      <c r="G3017" s="183" t="s">
        <v>222</v>
      </c>
      <c r="H3017" s="185">
        <v>0</v>
      </c>
      <c r="I3017" s="185">
        <v>6</v>
      </c>
      <c r="J3017" s="183" t="s">
        <v>12</v>
      </c>
      <c r="K3017" s="69" t="s">
        <v>11</v>
      </c>
      <c r="L3017" s="70">
        <v>6</v>
      </c>
      <c r="M3017" s="71">
        <v>0</v>
      </c>
      <c r="N3017" s="71"/>
      <c r="O3017" s="71">
        <v>0</v>
      </c>
      <c r="P3017" s="71"/>
      <c r="Q3017" s="71">
        <v>0</v>
      </c>
      <c r="R3017" s="71"/>
      <c r="S3017" s="71">
        <v>0</v>
      </c>
      <c r="T3017" s="71"/>
      <c r="U3017" s="71">
        <v>379269</v>
      </c>
      <c r="V3017" s="74"/>
      <c r="W3017" s="72">
        <v>379269</v>
      </c>
      <c r="X3017" s="69"/>
      <c r="Y3017" s="71">
        <v>0</v>
      </c>
      <c r="Z3017" s="69"/>
      <c r="AA3017" s="70">
        <v>11467</v>
      </c>
      <c r="AB3017" s="69"/>
      <c r="AC3017" s="73" t="str">
        <f t="shared" si="47"/>
        <v>No</v>
      </c>
    </row>
    <row r="3018" spans="1:29">
      <c r="A3018" s="69" t="s">
        <v>3532</v>
      </c>
      <c r="B3018" s="69" t="s">
        <v>3533</v>
      </c>
      <c r="C3018" s="183" t="s">
        <v>51</v>
      </c>
      <c r="D3018" s="308" t="s">
        <v>3534</v>
      </c>
      <c r="E3018" s="312" t="s">
        <v>3535</v>
      </c>
      <c r="F3018" s="183" t="s">
        <v>1242</v>
      </c>
      <c r="G3018" s="183" t="s">
        <v>222</v>
      </c>
      <c r="H3018" s="185">
        <v>0</v>
      </c>
      <c r="I3018" s="185">
        <v>6</v>
      </c>
      <c r="J3018" s="183" t="s">
        <v>12</v>
      </c>
      <c r="K3018" s="69" t="s">
        <v>11</v>
      </c>
      <c r="L3018" s="70">
        <v>6</v>
      </c>
      <c r="M3018" s="71">
        <v>0</v>
      </c>
      <c r="N3018" s="71"/>
      <c r="O3018" s="71">
        <v>0</v>
      </c>
      <c r="P3018" s="71"/>
      <c r="Q3018" s="71">
        <v>0</v>
      </c>
      <c r="R3018" s="71"/>
      <c r="S3018" s="71">
        <v>0</v>
      </c>
      <c r="T3018" s="71"/>
      <c r="U3018" s="71">
        <v>170212</v>
      </c>
      <c r="V3018" s="74"/>
      <c r="W3018" s="72">
        <v>170212</v>
      </c>
      <c r="X3018" s="69"/>
      <c r="Y3018" s="71">
        <v>0</v>
      </c>
      <c r="Z3018" s="69"/>
      <c r="AA3018" s="70">
        <v>5088</v>
      </c>
      <c r="AB3018" s="69"/>
      <c r="AC3018" s="73" t="str">
        <f t="shared" si="47"/>
        <v>No</v>
      </c>
    </row>
    <row r="3019" spans="1:29">
      <c r="A3019" s="69" t="s">
        <v>5671</v>
      </c>
      <c r="B3019" s="69" t="s">
        <v>231</v>
      </c>
      <c r="C3019" s="183" t="s">
        <v>74</v>
      </c>
      <c r="D3019" s="308">
        <v>2179</v>
      </c>
      <c r="E3019" s="312">
        <v>20179</v>
      </c>
      <c r="F3019" s="183" t="s">
        <v>232</v>
      </c>
      <c r="G3019" s="183" t="s">
        <v>5166</v>
      </c>
      <c r="H3019" s="185">
        <v>423566</v>
      </c>
      <c r="I3019" s="185">
        <v>6</v>
      </c>
      <c r="J3019" s="183" t="s">
        <v>23</v>
      </c>
      <c r="K3019" s="69" t="s">
        <v>11</v>
      </c>
      <c r="L3019" s="70">
        <v>6</v>
      </c>
      <c r="M3019" s="71">
        <v>0</v>
      </c>
      <c r="N3019" s="71"/>
      <c r="O3019" s="71">
        <v>0</v>
      </c>
      <c r="P3019" s="71"/>
      <c r="Q3019" s="71">
        <v>0</v>
      </c>
      <c r="R3019" s="71"/>
      <c r="S3019" s="71">
        <v>0</v>
      </c>
      <c r="T3019" s="71"/>
      <c r="U3019" s="71">
        <v>1538242</v>
      </c>
      <c r="V3019" s="74"/>
      <c r="W3019" s="72">
        <v>1538242</v>
      </c>
      <c r="X3019" s="69"/>
      <c r="Y3019" s="71">
        <v>0</v>
      </c>
      <c r="Z3019" s="69"/>
      <c r="AA3019" s="70">
        <v>14917</v>
      </c>
      <c r="AB3019" s="69"/>
      <c r="AC3019" s="73" t="str">
        <f t="shared" si="47"/>
        <v>No</v>
      </c>
    </row>
    <row r="3020" spans="1:29">
      <c r="A3020" s="69" t="s">
        <v>2824</v>
      </c>
      <c r="B3020" s="69" t="s">
        <v>2825</v>
      </c>
      <c r="C3020" s="183" t="s">
        <v>56</v>
      </c>
      <c r="D3020" s="308" t="s">
        <v>2826</v>
      </c>
      <c r="E3020" s="312" t="s">
        <v>2827</v>
      </c>
      <c r="F3020" s="183" t="s">
        <v>187</v>
      </c>
      <c r="G3020" s="183" t="s">
        <v>222</v>
      </c>
      <c r="H3020" s="185">
        <v>0</v>
      </c>
      <c r="I3020" s="185">
        <v>6</v>
      </c>
      <c r="J3020" s="183" t="s">
        <v>12</v>
      </c>
      <c r="K3020" s="69" t="s">
        <v>14</v>
      </c>
      <c r="L3020" s="70">
        <v>6</v>
      </c>
      <c r="M3020" s="71">
        <v>0</v>
      </c>
      <c r="N3020" s="71"/>
      <c r="O3020" s="71">
        <v>0</v>
      </c>
      <c r="P3020" s="71"/>
      <c r="Q3020" s="71">
        <v>0</v>
      </c>
      <c r="R3020" s="71"/>
      <c r="S3020" s="71">
        <v>0</v>
      </c>
      <c r="T3020" s="71"/>
      <c r="U3020" s="71">
        <v>383358</v>
      </c>
      <c r="V3020" s="74"/>
      <c r="W3020" s="72">
        <v>383358</v>
      </c>
      <c r="X3020" s="69"/>
      <c r="Y3020" s="71">
        <v>0</v>
      </c>
      <c r="Z3020" s="69"/>
      <c r="AA3020" s="70">
        <v>11178</v>
      </c>
      <c r="AB3020" s="69"/>
      <c r="AC3020" s="73" t="str">
        <f t="shared" si="47"/>
        <v>No</v>
      </c>
    </row>
    <row r="3021" spans="1:29">
      <c r="A3021" s="69" t="s">
        <v>3894</v>
      </c>
      <c r="B3021" s="69" t="s">
        <v>3895</v>
      </c>
      <c r="C3021" s="183" t="s">
        <v>60</v>
      </c>
      <c r="D3021" s="308" t="s">
        <v>3896</v>
      </c>
      <c r="E3021" s="312" t="s">
        <v>3897</v>
      </c>
      <c r="F3021" s="183" t="s">
        <v>235</v>
      </c>
      <c r="G3021" s="183" t="s">
        <v>222</v>
      </c>
      <c r="H3021" s="185">
        <v>0</v>
      </c>
      <c r="I3021" s="185">
        <v>6</v>
      </c>
      <c r="J3021" s="183" t="s">
        <v>12</v>
      </c>
      <c r="K3021" s="69" t="s">
        <v>11</v>
      </c>
      <c r="L3021" s="70">
        <v>6</v>
      </c>
      <c r="M3021" s="71">
        <v>0</v>
      </c>
      <c r="N3021" s="71"/>
      <c r="O3021" s="71">
        <v>0</v>
      </c>
      <c r="P3021" s="71"/>
      <c r="Q3021" s="71">
        <v>0</v>
      </c>
      <c r="R3021" s="71"/>
      <c r="S3021" s="71">
        <v>0</v>
      </c>
      <c r="T3021" s="71"/>
      <c r="U3021" s="71">
        <v>321821</v>
      </c>
      <c r="V3021" s="74"/>
      <c r="W3021" s="72">
        <v>321821</v>
      </c>
      <c r="X3021" s="69"/>
      <c r="Y3021" s="71">
        <v>0</v>
      </c>
      <c r="Z3021" s="69"/>
      <c r="AA3021" s="70">
        <v>9268</v>
      </c>
      <c r="AB3021" s="69"/>
      <c r="AC3021" s="73" t="str">
        <f t="shared" si="47"/>
        <v>No</v>
      </c>
    </row>
    <row r="3022" spans="1:29">
      <c r="A3022" s="69" t="s">
        <v>5385</v>
      </c>
      <c r="B3022" s="69" t="s">
        <v>5386</v>
      </c>
      <c r="C3022" s="183" t="s">
        <v>74</v>
      </c>
      <c r="D3022" s="308" t="s">
        <v>1564</v>
      </c>
      <c r="E3022" s="312" t="s">
        <v>1565</v>
      </c>
      <c r="F3022" s="183" t="s">
        <v>187</v>
      </c>
      <c r="G3022" s="183" t="s">
        <v>222</v>
      </c>
      <c r="H3022" s="185">
        <v>0</v>
      </c>
      <c r="I3022" s="185">
        <v>6</v>
      </c>
      <c r="J3022" s="183" t="s">
        <v>13</v>
      </c>
      <c r="K3022" s="69" t="s">
        <v>14</v>
      </c>
      <c r="L3022" s="70">
        <v>6</v>
      </c>
      <c r="M3022" s="71">
        <v>0</v>
      </c>
      <c r="N3022" s="71"/>
      <c r="O3022" s="71">
        <v>0</v>
      </c>
      <c r="P3022" s="71"/>
      <c r="Q3022" s="71">
        <v>0</v>
      </c>
      <c r="R3022" s="71"/>
      <c r="S3022" s="71">
        <v>0</v>
      </c>
      <c r="T3022" s="71"/>
      <c r="U3022" s="71">
        <v>896459</v>
      </c>
      <c r="V3022" s="74"/>
      <c r="W3022" s="72">
        <v>896459</v>
      </c>
      <c r="X3022" s="69"/>
      <c r="Y3022" s="71">
        <v>0</v>
      </c>
      <c r="Z3022" s="69"/>
      <c r="AA3022" s="70">
        <v>14624</v>
      </c>
      <c r="AB3022" s="69"/>
      <c r="AC3022" s="73" t="str">
        <f t="shared" si="47"/>
        <v>No</v>
      </c>
    </row>
    <row r="3023" spans="1:29">
      <c r="A3023" s="69" t="s">
        <v>5322</v>
      </c>
      <c r="B3023" s="69" t="s">
        <v>5323</v>
      </c>
      <c r="C3023" s="183" t="s">
        <v>51</v>
      </c>
      <c r="D3023" s="308"/>
      <c r="E3023" s="312" t="s">
        <v>5324</v>
      </c>
      <c r="F3023" s="183" t="s">
        <v>187</v>
      </c>
      <c r="G3023" s="183" t="s">
        <v>222</v>
      </c>
      <c r="H3023" s="185">
        <v>0</v>
      </c>
      <c r="I3023" s="185">
        <v>6</v>
      </c>
      <c r="J3023" s="183" t="s">
        <v>12</v>
      </c>
      <c r="K3023" s="69" t="s">
        <v>11</v>
      </c>
      <c r="L3023" s="70">
        <v>6</v>
      </c>
      <c r="M3023" s="71">
        <v>0</v>
      </c>
      <c r="N3023" s="71"/>
      <c r="O3023" s="71">
        <v>0</v>
      </c>
      <c r="P3023" s="71"/>
      <c r="Q3023" s="71">
        <v>0</v>
      </c>
      <c r="R3023" s="71"/>
      <c r="S3023" s="71">
        <v>0</v>
      </c>
      <c r="T3023" s="71"/>
      <c r="U3023" s="71">
        <v>487743</v>
      </c>
      <c r="V3023" s="74"/>
      <c r="W3023" s="72">
        <v>487743</v>
      </c>
      <c r="X3023" s="69"/>
      <c r="Y3023" s="71">
        <v>0</v>
      </c>
      <c r="Z3023" s="69"/>
      <c r="AA3023" s="70">
        <v>13311</v>
      </c>
      <c r="AB3023" s="69"/>
      <c r="AC3023" s="73" t="str">
        <f t="shared" si="47"/>
        <v>No</v>
      </c>
    </row>
    <row r="3024" spans="1:29">
      <c r="A3024" s="69" t="s">
        <v>1102</v>
      </c>
      <c r="B3024" s="69" t="s">
        <v>1103</v>
      </c>
      <c r="C3024" s="183" t="s">
        <v>84</v>
      </c>
      <c r="D3024" s="308" t="s">
        <v>1104</v>
      </c>
      <c r="E3024" s="312">
        <v>66164</v>
      </c>
      <c r="F3024" s="183" t="s">
        <v>160</v>
      </c>
      <c r="G3024" s="183" t="s">
        <v>5166</v>
      </c>
      <c r="H3024" s="185">
        <v>0</v>
      </c>
      <c r="I3024" s="185">
        <v>6</v>
      </c>
      <c r="J3024" s="183" t="s">
        <v>12</v>
      </c>
      <c r="K3024" s="69" t="s">
        <v>11</v>
      </c>
      <c r="L3024" s="70">
        <v>6</v>
      </c>
      <c r="M3024" s="71">
        <v>0</v>
      </c>
      <c r="N3024" s="71"/>
      <c r="O3024" s="71">
        <v>0</v>
      </c>
      <c r="P3024" s="71"/>
      <c r="Q3024" s="71">
        <v>0</v>
      </c>
      <c r="R3024" s="71"/>
      <c r="S3024" s="71">
        <v>0</v>
      </c>
      <c r="T3024" s="71"/>
      <c r="U3024" s="71">
        <v>130530</v>
      </c>
      <c r="V3024" s="74"/>
      <c r="W3024" s="72">
        <v>130530</v>
      </c>
      <c r="X3024" s="69"/>
      <c r="Y3024" s="71">
        <v>0</v>
      </c>
      <c r="Z3024" s="69"/>
      <c r="AA3024" s="70">
        <v>1489</v>
      </c>
      <c r="AB3024" s="69"/>
      <c r="AC3024" s="73" t="str">
        <f t="shared" si="47"/>
        <v>No</v>
      </c>
    </row>
    <row r="3025" spans="1:29">
      <c r="A3025" s="69" t="s">
        <v>6567</v>
      </c>
      <c r="B3025" s="69" t="s">
        <v>4481</v>
      </c>
      <c r="C3025" s="183" t="s">
        <v>32</v>
      </c>
      <c r="D3025" s="308" t="s">
        <v>4482</v>
      </c>
      <c r="E3025" s="312" t="s">
        <v>4483</v>
      </c>
      <c r="F3025" s="183" t="s">
        <v>235</v>
      </c>
      <c r="G3025" s="183" t="s">
        <v>222</v>
      </c>
      <c r="H3025" s="185">
        <v>0</v>
      </c>
      <c r="I3025" s="185">
        <v>6</v>
      </c>
      <c r="J3025" s="183" t="s">
        <v>12</v>
      </c>
      <c r="K3025" s="69" t="s">
        <v>11</v>
      </c>
      <c r="L3025" s="70">
        <v>5</v>
      </c>
      <c r="M3025" s="71">
        <v>0</v>
      </c>
      <c r="N3025" s="71"/>
      <c r="O3025" s="71">
        <v>0</v>
      </c>
      <c r="P3025" s="71"/>
      <c r="Q3025" s="71">
        <v>0</v>
      </c>
      <c r="R3025" s="71"/>
      <c r="S3025" s="71">
        <v>0</v>
      </c>
      <c r="T3025" s="71"/>
      <c r="U3025" s="71">
        <v>223244</v>
      </c>
      <c r="V3025" s="74"/>
      <c r="W3025" s="72">
        <v>223244</v>
      </c>
      <c r="X3025" s="69"/>
      <c r="Y3025" s="71">
        <v>0</v>
      </c>
      <c r="Z3025" s="69"/>
      <c r="AA3025" s="70">
        <v>3631</v>
      </c>
      <c r="AB3025" s="69"/>
      <c r="AC3025" s="73" t="str">
        <f t="shared" si="47"/>
        <v>No</v>
      </c>
    </row>
    <row r="3026" spans="1:29">
      <c r="A3026" s="69" t="s">
        <v>4655</v>
      </c>
      <c r="B3026" s="69" t="s">
        <v>4656</v>
      </c>
      <c r="C3026" s="183" t="s">
        <v>21</v>
      </c>
      <c r="D3026" s="308" t="s">
        <v>4657</v>
      </c>
      <c r="E3026" s="312" t="s">
        <v>4658</v>
      </c>
      <c r="F3026" s="183" t="s">
        <v>187</v>
      </c>
      <c r="G3026" s="183" t="s">
        <v>222</v>
      </c>
      <c r="H3026" s="185">
        <v>0</v>
      </c>
      <c r="I3026" s="185">
        <v>6</v>
      </c>
      <c r="J3026" s="183" t="s">
        <v>13</v>
      </c>
      <c r="K3026" s="69" t="s">
        <v>11</v>
      </c>
      <c r="L3026" s="70">
        <v>5</v>
      </c>
      <c r="M3026" s="71">
        <v>0</v>
      </c>
      <c r="N3026" s="71"/>
      <c r="O3026" s="71">
        <v>0</v>
      </c>
      <c r="P3026" s="71"/>
      <c r="Q3026" s="71">
        <v>0</v>
      </c>
      <c r="R3026" s="71"/>
      <c r="S3026" s="71">
        <v>0</v>
      </c>
      <c r="T3026" s="71"/>
      <c r="U3026" s="71">
        <v>685563</v>
      </c>
      <c r="V3026" s="74"/>
      <c r="W3026" s="72">
        <v>685563</v>
      </c>
      <c r="X3026" s="69"/>
      <c r="Y3026" s="71">
        <v>0</v>
      </c>
      <c r="Z3026" s="69"/>
      <c r="AA3026" s="70">
        <v>7301</v>
      </c>
      <c r="AB3026" s="69"/>
      <c r="AC3026" s="73" t="str">
        <f t="shared" si="47"/>
        <v>No</v>
      </c>
    </row>
    <row r="3027" spans="1:29">
      <c r="A3027" s="69" t="s">
        <v>5384</v>
      </c>
      <c r="B3027" s="69" t="s">
        <v>1552</v>
      </c>
      <c r="C3027" s="183" t="s">
        <v>74</v>
      </c>
      <c r="D3027" s="308" t="s">
        <v>1553</v>
      </c>
      <c r="E3027" s="312" t="s">
        <v>1554</v>
      </c>
      <c r="F3027" s="183" t="s">
        <v>187</v>
      </c>
      <c r="G3027" s="183" t="s">
        <v>222</v>
      </c>
      <c r="H3027" s="185">
        <v>0</v>
      </c>
      <c r="I3027" s="185">
        <v>6</v>
      </c>
      <c r="J3027" s="183" t="s">
        <v>13</v>
      </c>
      <c r="K3027" s="69" t="s">
        <v>14</v>
      </c>
      <c r="L3027" s="70">
        <v>5</v>
      </c>
      <c r="M3027" s="71">
        <v>0</v>
      </c>
      <c r="N3027" s="71"/>
      <c r="O3027" s="71">
        <v>0</v>
      </c>
      <c r="P3027" s="71"/>
      <c r="Q3027" s="71">
        <v>0</v>
      </c>
      <c r="R3027" s="71"/>
      <c r="S3027" s="71">
        <v>0</v>
      </c>
      <c r="T3027" s="71"/>
      <c r="U3027" s="71">
        <v>586198</v>
      </c>
      <c r="V3027" s="74"/>
      <c r="W3027" s="72">
        <v>586198</v>
      </c>
      <c r="X3027" s="69"/>
      <c r="Y3027" s="71">
        <v>0</v>
      </c>
      <c r="Z3027" s="69"/>
      <c r="AA3027" s="70">
        <v>10339</v>
      </c>
      <c r="AB3027" s="69"/>
      <c r="AC3027" s="73" t="str">
        <f t="shared" si="47"/>
        <v>No</v>
      </c>
    </row>
    <row r="3028" spans="1:29">
      <c r="A3028" s="69" t="s">
        <v>6569</v>
      </c>
      <c r="B3028" s="69" t="s">
        <v>503</v>
      </c>
      <c r="C3028" s="183" t="s">
        <v>74</v>
      </c>
      <c r="D3028" s="308">
        <v>2120</v>
      </c>
      <c r="E3028" s="312">
        <v>20120</v>
      </c>
      <c r="F3028" s="183" t="s">
        <v>187</v>
      </c>
      <c r="G3028" s="183" t="s">
        <v>5166</v>
      </c>
      <c r="H3028" s="185">
        <v>65443</v>
      </c>
      <c r="I3028" s="185">
        <v>6</v>
      </c>
      <c r="J3028" s="183" t="s">
        <v>13</v>
      </c>
      <c r="K3028" s="69" t="s">
        <v>11</v>
      </c>
      <c r="L3028" s="70">
        <v>5</v>
      </c>
      <c r="M3028" s="71">
        <v>0</v>
      </c>
      <c r="N3028" s="71"/>
      <c r="O3028" s="71">
        <v>0</v>
      </c>
      <c r="P3028" s="71"/>
      <c r="Q3028" s="71">
        <v>0</v>
      </c>
      <c r="R3028" s="71"/>
      <c r="S3028" s="71">
        <v>0</v>
      </c>
      <c r="T3028" s="71"/>
      <c r="U3028" s="71">
        <v>1487174</v>
      </c>
      <c r="V3028" s="74"/>
      <c r="W3028" s="72">
        <v>1487174</v>
      </c>
      <c r="X3028" s="69"/>
      <c r="Y3028" s="71">
        <v>0</v>
      </c>
      <c r="Z3028" s="69"/>
      <c r="AA3028" s="70">
        <v>18725</v>
      </c>
      <c r="AB3028" s="69"/>
      <c r="AC3028" s="73" t="str">
        <f t="shared" si="47"/>
        <v>No</v>
      </c>
    </row>
    <row r="3029" spans="1:29">
      <c r="A3029" s="69" t="s">
        <v>6566</v>
      </c>
      <c r="B3029" s="69" t="s">
        <v>1220</v>
      </c>
      <c r="C3029" s="183" t="s">
        <v>72</v>
      </c>
      <c r="D3029" s="308" t="s">
        <v>1221</v>
      </c>
      <c r="E3029" s="312">
        <v>60620</v>
      </c>
      <c r="F3029" s="183" t="s">
        <v>160</v>
      </c>
      <c r="G3029" s="183" t="s">
        <v>5166</v>
      </c>
      <c r="H3029" s="185">
        <v>0</v>
      </c>
      <c r="I3029" s="185">
        <v>6</v>
      </c>
      <c r="J3029" s="183" t="s">
        <v>12</v>
      </c>
      <c r="K3029" s="69" t="s">
        <v>11</v>
      </c>
      <c r="L3029" s="70">
        <v>5</v>
      </c>
      <c r="M3029" s="71">
        <v>0</v>
      </c>
      <c r="N3029" s="71"/>
      <c r="O3029" s="71">
        <v>0</v>
      </c>
      <c r="P3029" s="71"/>
      <c r="Q3029" s="71">
        <v>0</v>
      </c>
      <c r="R3029" s="71"/>
      <c r="S3029" s="71">
        <v>0</v>
      </c>
      <c r="T3029" s="71"/>
      <c r="U3029" s="71">
        <v>181287</v>
      </c>
      <c r="V3029" s="74"/>
      <c r="W3029" s="72">
        <v>181287</v>
      </c>
      <c r="X3029" s="69"/>
      <c r="Y3029" s="71">
        <v>0</v>
      </c>
      <c r="Z3029" s="69"/>
      <c r="AA3029" s="70">
        <v>3825</v>
      </c>
      <c r="AB3029" s="69"/>
      <c r="AC3029" s="73" t="str">
        <f t="shared" si="47"/>
        <v>No</v>
      </c>
    </row>
    <row r="3030" spans="1:29">
      <c r="A3030" s="69" t="s">
        <v>6071</v>
      </c>
      <c r="B3030" s="69" t="s">
        <v>6072</v>
      </c>
      <c r="C3030" s="183" t="s">
        <v>32</v>
      </c>
      <c r="D3030" s="308"/>
      <c r="E3030" s="312" t="s">
        <v>6073</v>
      </c>
      <c r="F3030" s="183" t="s">
        <v>235</v>
      </c>
      <c r="G3030" s="183" t="s">
        <v>222</v>
      </c>
      <c r="H3030" s="185">
        <v>0</v>
      </c>
      <c r="I3030" s="185">
        <v>6</v>
      </c>
      <c r="J3030" s="183" t="s">
        <v>12</v>
      </c>
      <c r="K3030" s="69" t="s">
        <v>11</v>
      </c>
      <c r="L3030" s="70">
        <v>5</v>
      </c>
      <c r="M3030" s="71">
        <v>0</v>
      </c>
      <c r="N3030" s="71"/>
      <c r="O3030" s="71">
        <v>0</v>
      </c>
      <c r="P3030" s="71"/>
      <c r="Q3030" s="71">
        <v>0</v>
      </c>
      <c r="R3030" s="71"/>
      <c r="S3030" s="71">
        <v>0</v>
      </c>
      <c r="T3030" s="71"/>
      <c r="U3030" s="71">
        <v>202953</v>
      </c>
      <c r="V3030" s="74"/>
      <c r="W3030" s="72">
        <v>202953</v>
      </c>
      <c r="X3030" s="69"/>
      <c r="Y3030" s="71">
        <v>0</v>
      </c>
      <c r="Z3030" s="69"/>
      <c r="AA3030" s="70">
        <v>4617</v>
      </c>
      <c r="AB3030" s="69"/>
      <c r="AC3030" s="73" t="str">
        <f t="shared" si="47"/>
        <v>No</v>
      </c>
    </row>
    <row r="3031" spans="1:29">
      <c r="A3031" s="69" t="s">
        <v>6066</v>
      </c>
      <c r="B3031" s="69" t="s">
        <v>6564</v>
      </c>
      <c r="C3031" s="183" t="s">
        <v>57</v>
      </c>
      <c r="D3031" s="308"/>
      <c r="E3031" s="312" t="s">
        <v>6067</v>
      </c>
      <c r="F3031" s="183" t="s">
        <v>189</v>
      </c>
      <c r="G3031" s="183" t="s">
        <v>222</v>
      </c>
      <c r="H3031" s="185">
        <v>0</v>
      </c>
      <c r="I3031" s="185">
        <v>6</v>
      </c>
      <c r="J3031" s="183" t="s">
        <v>12</v>
      </c>
      <c r="K3031" s="69" t="s">
        <v>11</v>
      </c>
      <c r="L3031" s="70">
        <v>5</v>
      </c>
      <c r="M3031" s="71">
        <v>0</v>
      </c>
      <c r="N3031" s="71"/>
      <c r="O3031" s="71">
        <v>0</v>
      </c>
      <c r="P3031" s="71"/>
      <c r="Q3031" s="71">
        <v>0</v>
      </c>
      <c r="R3031" s="71"/>
      <c r="S3031" s="71">
        <v>0</v>
      </c>
      <c r="T3031" s="71"/>
      <c r="U3031" s="71">
        <v>600675</v>
      </c>
      <c r="V3031" s="74"/>
      <c r="W3031" s="72">
        <v>600675</v>
      </c>
      <c r="X3031" s="69"/>
      <c r="Y3031" s="71">
        <v>0</v>
      </c>
      <c r="Z3031" s="69"/>
      <c r="AA3031" s="70">
        <v>10064</v>
      </c>
      <c r="AB3031" s="69"/>
      <c r="AC3031" s="73" t="str">
        <f t="shared" si="47"/>
        <v>No</v>
      </c>
    </row>
    <row r="3032" spans="1:29">
      <c r="A3032" s="69" t="s">
        <v>5071</v>
      </c>
      <c r="B3032" s="69" t="s">
        <v>5072</v>
      </c>
      <c r="C3032" s="183" t="s">
        <v>32</v>
      </c>
      <c r="D3032" s="308" t="s">
        <v>5073</v>
      </c>
      <c r="E3032" s="312" t="s">
        <v>5074</v>
      </c>
      <c r="F3032" s="183" t="s">
        <v>187</v>
      </c>
      <c r="G3032" s="183" t="s">
        <v>222</v>
      </c>
      <c r="H3032" s="185">
        <v>0</v>
      </c>
      <c r="I3032" s="185">
        <v>6</v>
      </c>
      <c r="J3032" s="183" t="s">
        <v>12</v>
      </c>
      <c r="K3032" s="69" t="s">
        <v>11</v>
      </c>
      <c r="L3032" s="70">
        <v>5</v>
      </c>
      <c r="M3032" s="71">
        <v>0</v>
      </c>
      <c r="N3032" s="71"/>
      <c r="O3032" s="71">
        <v>0</v>
      </c>
      <c r="P3032" s="71"/>
      <c r="Q3032" s="71">
        <v>0</v>
      </c>
      <c r="R3032" s="71"/>
      <c r="S3032" s="71">
        <v>0</v>
      </c>
      <c r="T3032" s="71"/>
      <c r="U3032" s="71">
        <v>305856</v>
      </c>
      <c r="V3032" s="74"/>
      <c r="W3032" s="72">
        <v>305856</v>
      </c>
      <c r="X3032" s="69"/>
      <c r="Y3032" s="71">
        <v>0</v>
      </c>
      <c r="Z3032" s="69"/>
      <c r="AA3032" s="70">
        <v>11495</v>
      </c>
      <c r="AB3032" s="69"/>
      <c r="AC3032" s="73" t="str">
        <f t="shared" si="47"/>
        <v>No</v>
      </c>
    </row>
    <row r="3033" spans="1:29">
      <c r="A3033" s="69" t="s">
        <v>5681</v>
      </c>
      <c r="B3033" s="69" t="s">
        <v>429</v>
      </c>
      <c r="C3033" s="183" t="s">
        <v>81</v>
      </c>
      <c r="D3033" s="308">
        <v>3098</v>
      </c>
      <c r="E3033" s="312" t="s">
        <v>5682</v>
      </c>
      <c r="F3033" s="183" t="s">
        <v>187</v>
      </c>
      <c r="G3033" s="183" t="s">
        <v>222</v>
      </c>
      <c r="H3033" s="185">
        <v>0</v>
      </c>
      <c r="I3033" s="185">
        <v>6</v>
      </c>
      <c r="J3033" s="183" t="s">
        <v>13</v>
      </c>
      <c r="K3033" s="69" t="s">
        <v>14</v>
      </c>
      <c r="L3033" s="70">
        <v>5</v>
      </c>
      <c r="M3033" s="71">
        <v>0</v>
      </c>
      <c r="N3033" s="71"/>
      <c r="O3033" s="71">
        <v>0</v>
      </c>
      <c r="P3033" s="71"/>
      <c r="Q3033" s="71">
        <v>0</v>
      </c>
      <c r="R3033" s="71"/>
      <c r="S3033" s="71">
        <v>0</v>
      </c>
      <c r="T3033" s="71"/>
      <c r="U3033" s="71">
        <v>280708</v>
      </c>
      <c r="V3033" s="74"/>
      <c r="W3033" s="72">
        <v>280708</v>
      </c>
      <c r="X3033" s="69"/>
      <c r="Y3033" s="71">
        <v>0</v>
      </c>
      <c r="Z3033" s="69"/>
      <c r="AA3033" s="70">
        <v>6301</v>
      </c>
      <c r="AB3033" s="69"/>
      <c r="AC3033" s="73" t="str">
        <f t="shared" si="47"/>
        <v>No</v>
      </c>
    </row>
    <row r="3034" spans="1:29">
      <c r="A3034" s="69" t="s">
        <v>6083</v>
      </c>
      <c r="B3034" s="69" t="s">
        <v>6084</v>
      </c>
      <c r="C3034" s="183" t="s">
        <v>89</v>
      </c>
      <c r="D3034" s="308"/>
      <c r="E3034" s="312" t="s">
        <v>6085</v>
      </c>
      <c r="F3034" s="183" t="s">
        <v>187</v>
      </c>
      <c r="G3034" s="183" t="s">
        <v>222</v>
      </c>
      <c r="H3034" s="185">
        <v>0</v>
      </c>
      <c r="I3034" s="185">
        <v>6</v>
      </c>
      <c r="J3034" s="183" t="s">
        <v>13</v>
      </c>
      <c r="K3034" s="69" t="s">
        <v>11</v>
      </c>
      <c r="L3034" s="70">
        <v>5</v>
      </c>
      <c r="M3034" s="71">
        <v>0</v>
      </c>
      <c r="N3034" s="71"/>
      <c r="O3034" s="71">
        <v>0</v>
      </c>
      <c r="P3034" s="71"/>
      <c r="Q3034" s="71">
        <v>0</v>
      </c>
      <c r="R3034" s="71"/>
      <c r="S3034" s="71">
        <v>0</v>
      </c>
      <c r="T3034" s="71"/>
      <c r="U3034" s="71">
        <v>67540</v>
      </c>
      <c r="V3034" s="74"/>
      <c r="W3034" s="72">
        <v>67540</v>
      </c>
      <c r="X3034" s="69"/>
      <c r="Y3034" s="71">
        <v>0</v>
      </c>
      <c r="Z3034" s="69"/>
      <c r="AA3034" s="70">
        <v>956</v>
      </c>
      <c r="AB3034" s="69"/>
      <c r="AC3034" s="73" t="str">
        <f t="shared" si="47"/>
        <v>No</v>
      </c>
    </row>
    <row r="3035" spans="1:29">
      <c r="A3035" s="69" t="s">
        <v>5679</v>
      </c>
      <c r="B3035" s="69" t="s">
        <v>5680</v>
      </c>
      <c r="C3035" s="183" t="s">
        <v>21</v>
      </c>
      <c r="D3035" s="308"/>
      <c r="E3035" s="312">
        <v>90262</v>
      </c>
      <c r="F3035" s="183" t="s">
        <v>187</v>
      </c>
      <c r="G3035" s="183" t="s">
        <v>5166</v>
      </c>
      <c r="H3035" s="185">
        <v>12150996</v>
      </c>
      <c r="I3035" s="185">
        <v>6</v>
      </c>
      <c r="J3035" s="183" t="s">
        <v>17</v>
      </c>
      <c r="K3035" s="69" t="s">
        <v>14</v>
      </c>
      <c r="L3035" s="70">
        <v>5</v>
      </c>
      <c r="M3035" s="71">
        <v>0</v>
      </c>
      <c r="N3035" s="71"/>
      <c r="O3035" s="71">
        <v>0</v>
      </c>
      <c r="P3035" s="71"/>
      <c r="Q3035" s="71">
        <v>0</v>
      </c>
      <c r="R3035" s="71"/>
      <c r="S3035" s="71">
        <v>0</v>
      </c>
      <c r="T3035" s="71"/>
      <c r="U3035" s="71">
        <v>85034</v>
      </c>
      <c r="V3035" s="74"/>
      <c r="W3035" s="72">
        <v>85034</v>
      </c>
      <c r="X3035" s="69"/>
      <c r="Y3035" s="71">
        <v>0</v>
      </c>
      <c r="Z3035" s="69"/>
      <c r="AA3035" s="70">
        <v>1156</v>
      </c>
      <c r="AB3035" s="69"/>
      <c r="AC3035" s="73" t="str">
        <f t="shared" si="47"/>
        <v>No</v>
      </c>
    </row>
    <row r="3036" spans="1:29">
      <c r="A3036" s="69" t="s">
        <v>6563</v>
      </c>
      <c r="B3036" s="69" t="s">
        <v>311</v>
      </c>
      <c r="C3036" s="183" t="s">
        <v>87</v>
      </c>
      <c r="D3036" s="308">
        <v>3077</v>
      </c>
      <c r="E3036" s="312">
        <v>30077</v>
      </c>
      <c r="F3036" s="183" t="s">
        <v>187</v>
      </c>
      <c r="G3036" s="183" t="s">
        <v>185</v>
      </c>
      <c r="H3036" s="185">
        <v>107682</v>
      </c>
      <c r="I3036" s="185">
        <v>6</v>
      </c>
      <c r="J3036" s="183" t="s">
        <v>13</v>
      </c>
      <c r="K3036" s="69" t="s">
        <v>14</v>
      </c>
      <c r="L3036" s="70">
        <v>5</v>
      </c>
      <c r="M3036" s="71">
        <v>887851</v>
      </c>
      <c r="N3036" s="71"/>
      <c r="O3036" s="71">
        <v>253999</v>
      </c>
      <c r="P3036" s="71"/>
      <c r="Q3036" s="71">
        <v>152435</v>
      </c>
      <c r="R3036" s="71"/>
      <c r="S3036" s="71">
        <v>649541</v>
      </c>
      <c r="T3036" s="71"/>
      <c r="U3036" s="71">
        <v>0</v>
      </c>
      <c r="V3036" s="74"/>
      <c r="W3036" s="72">
        <v>1943826</v>
      </c>
      <c r="X3036" s="69"/>
      <c r="Y3036" s="71">
        <v>0</v>
      </c>
      <c r="Z3036" s="69"/>
      <c r="AA3036" s="70">
        <v>19197</v>
      </c>
      <c r="AB3036" s="69"/>
      <c r="AC3036" s="73" t="str">
        <f t="shared" si="47"/>
        <v>No</v>
      </c>
    </row>
    <row r="3037" spans="1:29">
      <c r="A3037" s="69" t="s">
        <v>6080</v>
      </c>
      <c r="B3037" s="69" t="s">
        <v>2220</v>
      </c>
      <c r="C3037" s="183" t="s">
        <v>63</v>
      </c>
      <c r="D3037" s="308" t="s">
        <v>2221</v>
      </c>
      <c r="E3037" s="312" t="s">
        <v>2222</v>
      </c>
      <c r="F3037" s="183" t="s">
        <v>187</v>
      </c>
      <c r="G3037" s="183" t="s">
        <v>222</v>
      </c>
      <c r="H3037" s="185">
        <v>0</v>
      </c>
      <c r="I3037" s="185">
        <v>6</v>
      </c>
      <c r="J3037" s="183" t="s">
        <v>12</v>
      </c>
      <c r="K3037" s="69" t="s">
        <v>11</v>
      </c>
      <c r="L3037" s="70">
        <v>5</v>
      </c>
      <c r="M3037" s="71">
        <v>0</v>
      </c>
      <c r="N3037" s="71"/>
      <c r="O3037" s="71">
        <v>0</v>
      </c>
      <c r="P3037" s="71"/>
      <c r="Q3037" s="71">
        <v>0</v>
      </c>
      <c r="R3037" s="71"/>
      <c r="S3037" s="71">
        <v>0</v>
      </c>
      <c r="T3037" s="71"/>
      <c r="U3037" s="71">
        <v>196031</v>
      </c>
      <c r="V3037" s="74"/>
      <c r="W3037" s="72">
        <v>196031</v>
      </c>
      <c r="X3037" s="69"/>
      <c r="Y3037" s="71">
        <v>0</v>
      </c>
      <c r="Z3037" s="69"/>
      <c r="AA3037" s="70">
        <v>5377</v>
      </c>
      <c r="AB3037" s="69"/>
      <c r="AC3037" s="73" t="str">
        <f t="shared" si="47"/>
        <v>No</v>
      </c>
    </row>
    <row r="3038" spans="1:29">
      <c r="A3038" s="69" t="s">
        <v>2519</v>
      </c>
      <c r="B3038" s="69" t="s">
        <v>2519</v>
      </c>
      <c r="C3038" s="183" t="s">
        <v>89</v>
      </c>
      <c r="D3038" s="308" t="s">
        <v>2520</v>
      </c>
      <c r="E3038" s="312" t="s">
        <v>2521</v>
      </c>
      <c r="F3038" s="183" t="s">
        <v>187</v>
      </c>
      <c r="G3038" s="183" t="s">
        <v>222</v>
      </c>
      <c r="H3038" s="185">
        <v>0</v>
      </c>
      <c r="I3038" s="185">
        <v>6</v>
      </c>
      <c r="J3038" s="183" t="s">
        <v>13</v>
      </c>
      <c r="K3038" s="69" t="s">
        <v>11</v>
      </c>
      <c r="L3038" s="70">
        <v>5</v>
      </c>
      <c r="M3038" s="71">
        <v>0</v>
      </c>
      <c r="N3038" s="71"/>
      <c r="O3038" s="71">
        <v>0</v>
      </c>
      <c r="P3038" s="71"/>
      <c r="Q3038" s="71">
        <v>0</v>
      </c>
      <c r="R3038" s="71"/>
      <c r="S3038" s="71">
        <v>0</v>
      </c>
      <c r="T3038" s="71"/>
      <c r="U3038" s="71">
        <v>110641</v>
      </c>
      <c r="V3038" s="74"/>
      <c r="W3038" s="72">
        <v>110641</v>
      </c>
      <c r="X3038" s="69"/>
      <c r="Y3038" s="71">
        <v>0</v>
      </c>
      <c r="Z3038" s="69"/>
      <c r="AA3038" s="70">
        <v>4492</v>
      </c>
      <c r="AB3038" s="69"/>
      <c r="AC3038" s="73" t="str">
        <f t="shared" si="47"/>
        <v>No</v>
      </c>
    </row>
    <row r="3039" spans="1:29">
      <c r="A3039" s="69" t="s">
        <v>1249</v>
      </c>
      <c r="B3039" s="69" t="s">
        <v>1250</v>
      </c>
      <c r="C3039" s="183" t="s">
        <v>62</v>
      </c>
      <c r="D3039" s="308" t="s">
        <v>1251</v>
      </c>
      <c r="E3039" s="312">
        <v>88188</v>
      </c>
      <c r="F3039" s="183" t="s">
        <v>160</v>
      </c>
      <c r="G3039" s="183" t="s">
        <v>5166</v>
      </c>
      <c r="H3039" s="185">
        <v>0</v>
      </c>
      <c r="I3039" s="185">
        <v>6</v>
      </c>
      <c r="J3039" s="183" t="s">
        <v>13</v>
      </c>
      <c r="K3039" s="69" t="s">
        <v>11</v>
      </c>
      <c r="L3039" s="70">
        <v>4</v>
      </c>
      <c r="M3039" s="71">
        <v>0</v>
      </c>
      <c r="N3039" s="71"/>
      <c r="O3039" s="71">
        <v>0</v>
      </c>
      <c r="P3039" s="71"/>
      <c r="Q3039" s="71">
        <v>0</v>
      </c>
      <c r="R3039" s="71"/>
      <c r="S3039" s="71">
        <v>0</v>
      </c>
      <c r="T3039" s="71"/>
      <c r="U3039" s="71">
        <v>398957</v>
      </c>
      <c r="V3039" s="74"/>
      <c r="W3039" s="72">
        <v>398957</v>
      </c>
      <c r="X3039" s="69"/>
      <c r="Y3039" s="71">
        <v>0</v>
      </c>
      <c r="Z3039" s="69"/>
      <c r="AA3039" s="70">
        <v>5964</v>
      </c>
      <c r="AB3039" s="69"/>
      <c r="AC3039" s="73" t="str">
        <f t="shared" si="47"/>
        <v>No</v>
      </c>
    </row>
    <row r="3040" spans="1:29">
      <c r="A3040" s="69" t="s">
        <v>3475</v>
      </c>
      <c r="B3040" s="69" t="s">
        <v>5865</v>
      </c>
      <c r="C3040" s="183" t="s">
        <v>72</v>
      </c>
      <c r="D3040" s="308" t="s">
        <v>3476</v>
      </c>
      <c r="E3040" s="312" t="s">
        <v>3477</v>
      </c>
      <c r="F3040" s="183" t="s">
        <v>187</v>
      </c>
      <c r="G3040" s="183" t="s">
        <v>222</v>
      </c>
      <c r="H3040" s="185">
        <v>0</v>
      </c>
      <c r="I3040" s="185">
        <v>6</v>
      </c>
      <c r="J3040" s="183" t="s">
        <v>13</v>
      </c>
      <c r="K3040" s="69" t="s">
        <v>11</v>
      </c>
      <c r="L3040" s="70">
        <v>4</v>
      </c>
      <c r="M3040" s="71">
        <v>0</v>
      </c>
      <c r="N3040" s="71"/>
      <c r="O3040" s="71">
        <v>0</v>
      </c>
      <c r="P3040" s="71"/>
      <c r="Q3040" s="71">
        <v>0</v>
      </c>
      <c r="R3040" s="71"/>
      <c r="S3040" s="71">
        <v>0</v>
      </c>
      <c r="T3040" s="71"/>
      <c r="U3040" s="71">
        <v>705849</v>
      </c>
      <c r="V3040" s="74"/>
      <c r="W3040" s="72">
        <v>705849</v>
      </c>
      <c r="X3040" s="69"/>
      <c r="Y3040" s="71">
        <v>0</v>
      </c>
      <c r="Z3040" s="69"/>
      <c r="AA3040" s="70">
        <v>10146</v>
      </c>
      <c r="AB3040" s="69"/>
      <c r="AC3040" s="73" t="str">
        <f t="shared" si="47"/>
        <v>No</v>
      </c>
    </row>
    <row r="3041" spans="1:29">
      <c r="A3041" s="69" t="s">
        <v>6568</v>
      </c>
      <c r="B3041" s="69" t="s">
        <v>679</v>
      </c>
      <c r="C3041" s="183" t="s">
        <v>10</v>
      </c>
      <c r="D3041" s="308">
        <v>6034</v>
      </c>
      <c r="E3041" s="312">
        <v>60034</v>
      </c>
      <c r="F3041" s="183" t="s">
        <v>187</v>
      </c>
      <c r="G3041" s="183" t="s">
        <v>5166</v>
      </c>
      <c r="H3041" s="185">
        <v>53495</v>
      </c>
      <c r="I3041" s="185">
        <v>6</v>
      </c>
      <c r="J3041" s="183" t="s">
        <v>13</v>
      </c>
      <c r="K3041" s="69" t="s">
        <v>11</v>
      </c>
      <c r="L3041" s="70">
        <v>4</v>
      </c>
      <c r="M3041" s="71">
        <v>0</v>
      </c>
      <c r="N3041" s="71"/>
      <c r="O3041" s="71">
        <v>0</v>
      </c>
      <c r="P3041" s="71"/>
      <c r="Q3041" s="71">
        <v>0</v>
      </c>
      <c r="R3041" s="71"/>
      <c r="S3041" s="71">
        <v>0</v>
      </c>
      <c r="T3041" s="71"/>
      <c r="U3041" s="71">
        <v>871690</v>
      </c>
      <c r="V3041" s="74"/>
      <c r="W3041" s="72">
        <v>871690</v>
      </c>
      <c r="X3041" s="69"/>
      <c r="Y3041" s="71">
        <v>0</v>
      </c>
      <c r="Z3041" s="69"/>
      <c r="AA3041" s="70">
        <v>10736</v>
      </c>
      <c r="AB3041" s="69"/>
      <c r="AC3041" s="73" t="str">
        <f t="shared" si="47"/>
        <v>No</v>
      </c>
    </row>
    <row r="3042" spans="1:29">
      <c r="A3042" s="69" t="s">
        <v>256</v>
      </c>
      <c r="B3042" s="69" t="s">
        <v>257</v>
      </c>
      <c r="C3042" s="183" t="s">
        <v>89</v>
      </c>
      <c r="D3042" s="308">
        <v>4122</v>
      </c>
      <c r="E3042" s="312">
        <v>40122</v>
      </c>
      <c r="F3042" s="183" t="s">
        <v>187</v>
      </c>
      <c r="G3042" s="183" t="s">
        <v>5166</v>
      </c>
      <c r="H3042" s="185">
        <v>2148346</v>
      </c>
      <c r="I3042" s="185">
        <v>6</v>
      </c>
      <c r="J3042" s="183" t="s">
        <v>13</v>
      </c>
      <c r="K3042" s="69" t="s">
        <v>11</v>
      </c>
      <c r="L3042" s="70">
        <v>4</v>
      </c>
      <c r="M3042" s="71">
        <v>0</v>
      </c>
      <c r="N3042" s="71"/>
      <c r="O3042" s="71">
        <v>0</v>
      </c>
      <c r="P3042" s="71"/>
      <c r="Q3042" s="71">
        <v>0</v>
      </c>
      <c r="R3042" s="71"/>
      <c r="S3042" s="71">
        <v>0</v>
      </c>
      <c r="T3042" s="71"/>
      <c r="U3042" s="71">
        <v>86839</v>
      </c>
      <c r="V3042" s="74"/>
      <c r="W3042" s="72">
        <v>86839</v>
      </c>
      <c r="X3042" s="69"/>
      <c r="Y3042" s="71">
        <v>0</v>
      </c>
      <c r="Z3042" s="69"/>
      <c r="AA3042" s="70">
        <v>2781</v>
      </c>
      <c r="AB3042" s="69"/>
      <c r="AC3042" s="73" t="str">
        <f t="shared" si="47"/>
        <v>No</v>
      </c>
    </row>
    <row r="3043" spans="1:29">
      <c r="A3043" s="69" t="s">
        <v>6572</v>
      </c>
      <c r="B3043" s="69" t="s">
        <v>1373</v>
      </c>
      <c r="C3043" s="183" t="s">
        <v>19</v>
      </c>
      <c r="D3043" s="308">
        <v>9239</v>
      </c>
      <c r="E3043" s="312">
        <v>90239</v>
      </c>
      <c r="F3043" s="183" t="s">
        <v>187</v>
      </c>
      <c r="G3043" s="183" t="s">
        <v>5166</v>
      </c>
      <c r="H3043" s="185">
        <v>52745</v>
      </c>
      <c r="I3043" s="185">
        <v>6</v>
      </c>
      <c r="J3043" s="183" t="s">
        <v>13</v>
      </c>
      <c r="K3043" s="69" t="s">
        <v>11</v>
      </c>
      <c r="L3043" s="70">
        <v>4</v>
      </c>
      <c r="M3043" s="71">
        <v>0</v>
      </c>
      <c r="N3043" s="71"/>
      <c r="O3043" s="71">
        <v>0</v>
      </c>
      <c r="P3043" s="71"/>
      <c r="Q3043" s="71">
        <v>0</v>
      </c>
      <c r="R3043" s="71"/>
      <c r="S3043" s="71">
        <v>0</v>
      </c>
      <c r="T3043" s="71"/>
      <c r="U3043" s="71">
        <v>778365</v>
      </c>
      <c r="V3043" s="74"/>
      <c r="W3043" s="72">
        <v>778365</v>
      </c>
      <c r="X3043" s="69"/>
      <c r="Y3043" s="71">
        <v>0</v>
      </c>
      <c r="Z3043" s="69"/>
      <c r="AA3043" s="70">
        <v>11151</v>
      </c>
      <c r="AB3043" s="69"/>
      <c r="AC3043" s="73" t="str">
        <f t="shared" si="47"/>
        <v>No</v>
      </c>
    </row>
    <row r="3044" spans="1:29">
      <c r="A3044" s="69" t="s">
        <v>95</v>
      </c>
      <c r="B3044" s="69" t="s">
        <v>870</v>
      </c>
      <c r="C3044" s="183" t="s">
        <v>89</v>
      </c>
      <c r="D3044" s="308">
        <v>4121</v>
      </c>
      <c r="E3044" s="312">
        <v>40121</v>
      </c>
      <c r="F3044" s="183" t="s">
        <v>187</v>
      </c>
      <c r="G3044" s="183" t="s">
        <v>5166</v>
      </c>
      <c r="H3044" s="185">
        <v>109572</v>
      </c>
      <c r="I3044" s="185">
        <v>6</v>
      </c>
      <c r="J3044" s="183" t="s">
        <v>13</v>
      </c>
      <c r="K3044" s="69" t="s">
        <v>11</v>
      </c>
      <c r="L3044" s="70">
        <v>4</v>
      </c>
      <c r="M3044" s="71">
        <v>0</v>
      </c>
      <c r="N3044" s="71"/>
      <c r="O3044" s="71">
        <v>0</v>
      </c>
      <c r="P3044" s="71"/>
      <c r="Q3044" s="71">
        <v>0</v>
      </c>
      <c r="R3044" s="71"/>
      <c r="S3044" s="71">
        <v>0</v>
      </c>
      <c r="T3044" s="71"/>
      <c r="U3044" s="71">
        <v>108233</v>
      </c>
      <c r="V3044" s="74"/>
      <c r="W3044" s="72">
        <v>108233</v>
      </c>
      <c r="X3044" s="69"/>
      <c r="Y3044" s="71">
        <v>0</v>
      </c>
      <c r="Z3044" s="69"/>
      <c r="AA3044" s="70">
        <v>2666</v>
      </c>
      <c r="AB3044" s="69"/>
      <c r="AC3044" s="73" t="str">
        <f t="shared" si="47"/>
        <v>No</v>
      </c>
    </row>
    <row r="3045" spans="1:29">
      <c r="A3045" s="69" t="s">
        <v>6565</v>
      </c>
      <c r="B3045" s="69" t="s">
        <v>5659</v>
      </c>
      <c r="C3045" s="183" t="s">
        <v>21</v>
      </c>
      <c r="D3045" s="308"/>
      <c r="E3045" s="312">
        <v>90251</v>
      </c>
      <c r="F3045" s="183" t="s">
        <v>187</v>
      </c>
      <c r="G3045" s="183" t="s">
        <v>5166</v>
      </c>
      <c r="H3045" s="185">
        <v>12150996</v>
      </c>
      <c r="I3045" s="185">
        <v>6</v>
      </c>
      <c r="J3045" s="183" t="s">
        <v>13</v>
      </c>
      <c r="K3045" s="69" t="s">
        <v>14</v>
      </c>
      <c r="L3045" s="70">
        <v>4</v>
      </c>
      <c r="M3045" s="71">
        <v>0</v>
      </c>
      <c r="N3045" s="71"/>
      <c r="O3045" s="71">
        <v>0</v>
      </c>
      <c r="P3045" s="71"/>
      <c r="Q3045" s="71">
        <v>0</v>
      </c>
      <c r="R3045" s="71"/>
      <c r="S3045" s="71">
        <v>0</v>
      </c>
      <c r="T3045" s="71"/>
      <c r="U3045" s="71">
        <v>1038892</v>
      </c>
      <c r="V3045" s="74"/>
      <c r="W3045" s="72">
        <v>1038892</v>
      </c>
      <c r="X3045" s="69"/>
      <c r="Y3045" s="71">
        <v>0</v>
      </c>
      <c r="Z3045" s="69"/>
      <c r="AA3045" s="70">
        <v>15441</v>
      </c>
      <c r="AB3045" s="69"/>
      <c r="AC3045" s="73" t="str">
        <f t="shared" si="47"/>
        <v>No</v>
      </c>
    </row>
    <row r="3046" spans="1:29">
      <c r="A3046" s="69" t="s">
        <v>5461</v>
      </c>
      <c r="B3046" s="69" t="s">
        <v>5462</v>
      </c>
      <c r="C3046" s="183" t="s">
        <v>103</v>
      </c>
      <c r="D3046" s="308">
        <v>6129</v>
      </c>
      <c r="E3046" s="312">
        <v>60129</v>
      </c>
      <c r="F3046" s="183" t="s">
        <v>187</v>
      </c>
      <c r="G3046" s="183" t="s">
        <v>5166</v>
      </c>
      <c r="H3046" s="185">
        <v>239938</v>
      </c>
      <c r="I3046" s="185">
        <v>6</v>
      </c>
      <c r="J3046" s="183" t="s">
        <v>13</v>
      </c>
      <c r="K3046" s="69" t="s">
        <v>14</v>
      </c>
      <c r="L3046" s="70">
        <v>4</v>
      </c>
      <c r="M3046" s="71">
        <v>0</v>
      </c>
      <c r="N3046" s="71"/>
      <c r="O3046" s="71">
        <v>0</v>
      </c>
      <c r="P3046" s="71"/>
      <c r="Q3046" s="71">
        <v>0</v>
      </c>
      <c r="R3046" s="71"/>
      <c r="S3046" s="71">
        <v>0</v>
      </c>
      <c r="T3046" s="71"/>
      <c r="U3046" s="71">
        <v>697742</v>
      </c>
      <c r="V3046" s="74"/>
      <c r="W3046" s="72">
        <v>697742</v>
      </c>
      <c r="X3046" s="69"/>
      <c r="Y3046" s="71">
        <v>0</v>
      </c>
      <c r="Z3046" s="69"/>
      <c r="AA3046" s="70">
        <v>6381</v>
      </c>
      <c r="AB3046" s="69"/>
      <c r="AC3046" s="73" t="str">
        <f t="shared" si="47"/>
        <v>No</v>
      </c>
    </row>
    <row r="3047" spans="1:29">
      <c r="A3047" s="69" t="s">
        <v>4683</v>
      </c>
      <c r="B3047" s="69" t="s">
        <v>4684</v>
      </c>
      <c r="C3047" s="183" t="s">
        <v>21</v>
      </c>
      <c r="D3047" s="308" t="s">
        <v>4685</v>
      </c>
      <c r="E3047" s="312" t="s">
        <v>4686</v>
      </c>
      <c r="F3047" s="183" t="s">
        <v>187</v>
      </c>
      <c r="G3047" s="183" t="s">
        <v>222</v>
      </c>
      <c r="H3047" s="185">
        <v>0</v>
      </c>
      <c r="I3047" s="185">
        <v>6</v>
      </c>
      <c r="J3047" s="183" t="s">
        <v>13</v>
      </c>
      <c r="K3047" s="69" t="s">
        <v>11</v>
      </c>
      <c r="L3047" s="70">
        <v>4</v>
      </c>
      <c r="M3047" s="71">
        <v>0</v>
      </c>
      <c r="N3047" s="71"/>
      <c r="O3047" s="71">
        <v>0</v>
      </c>
      <c r="P3047" s="71"/>
      <c r="Q3047" s="71">
        <v>0</v>
      </c>
      <c r="R3047" s="71"/>
      <c r="S3047" s="71">
        <v>0</v>
      </c>
      <c r="T3047" s="71"/>
      <c r="U3047" s="71">
        <v>830506</v>
      </c>
      <c r="V3047" s="74"/>
      <c r="W3047" s="72">
        <v>830506</v>
      </c>
      <c r="X3047" s="69"/>
      <c r="Y3047" s="71">
        <v>0</v>
      </c>
      <c r="Z3047" s="69"/>
      <c r="AA3047" s="70">
        <v>12597</v>
      </c>
      <c r="AB3047" s="69"/>
      <c r="AC3047" s="73" t="str">
        <f t="shared" si="47"/>
        <v>No</v>
      </c>
    </row>
    <row r="3048" spans="1:29">
      <c r="A3048" s="69" t="s">
        <v>1065</v>
      </c>
      <c r="B3048" s="69" t="s">
        <v>1066</v>
      </c>
      <c r="C3048" s="183" t="s">
        <v>89</v>
      </c>
      <c r="D3048" s="308">
        <v>4164</v>
      </c>
      <c r="E3048" s="312">
        <v>40164</v>
      </c>
      <c r="F3048" s="183" t="s">
        <v>187</v>
      </c>
      <c r="G3048" s="183" t="s">
        <v>5166</v>
      </c>
      <c r="H3048" s="185">
        <v>85225</v>
      </c>
      <c r="I3048" s="185">
        <v>6</v>
      </c>
      <c r="J3048" s="183" t="s">
        <v>12</v>
      </c>
      <c r="K3048" s="69" t="s">
        <v>11</v>
      </c>
      <c r="L3048" s="70">
        <v>4</v>
      </c>
      <c r="M3048" s="71">
        <v>0</v>
      </c>
      <c r="N3048" s="71"/>
      <c r="O3048" s="71">
        <v>0</v>
      </c>
      <c r="P3048" s="71"/>
      <c r="Q3048" s="71">
        <v>0</v>
      </c>
      <c r="R3048" s="71"/>
      <c r="S3048" s="71">
        <v>0</v>
      </c>
      <c r="T3048" s="71"/>
      <c r="U3048" s="71">
        <v>119082</v>
      </c>
      <c r="V3048" s="74"/>
      <c r="W3048" s="72">
        <v>119082</v>
      </c>
      <c r="X3048" s="69"/>
      <c r="Y3048" s="71">
        <v>0</v>
      </c>
      <c r="Z3048" s="69"/>
      <c r="AA3048" s="70">
        <v>1984</v>
      </c>
      <c r="AB3048" s="69"/>
      <c r="AC3048" s="73" t="str">
        <f t="shared" si="47"/>
        <v>No</v>
      </c>
    </row>
    <row r="3049" spans="1:29">
      <c r="A3049" s="69" t="s">
        <v>6069</v>
      </c>
      <c r="B3049" s="69" t="s">
        <v>1218</v>
      </c>
      <c r="C3049" s="183" t="s">
        <v>84</v>
      </c>
      <c r="D3049" s="308" t="s">
        <v>1219</v>
      </c>
      <c r="E3049" s="312">
        <v>66194</v>
      </c>
      <c r="F3049" s="183" t="s">
        <v>160</v>
      </c>
      <c r="G3049" s="183" t="s">
        <v>5166</v>
      </c>
      <c r="H3049" s="185">
        <v>0</v>
      </c>
      <c r="I3049" s="185">
        <v>6</v>
      </c>
      <c r="J3049" s="183" t="s">
        <v>13</v>
      </c>
      <c r="K3049" s="69" t="s">
        <v>11</v>
      </c>
      <c r="L3049" s="70">
        <v>4</v>
      </c>
      <c r="M3049" s="71">
        <v>0</v>
      </c>
      <c r="N3049" s="71"/>
      <c r="O3049" s="71">
        <v>0</v>
      </c>
      <c r="P3049" s="71"/>
      <c r="Q3049" s="71">
        <v>0</v>
      </c>
      <c r="R3049" s="71"/>
      <c r="S3049" s="71">
        <v>0</v>
      </c>
      <c r="T3049" s="71"/>
      <c r="U3049" s="71">
        <v>181447</v>
      </c>
      <c r="V3049" s="74"/>
      <c r="W3049" s="72">
        <v>181447</v>
      </c>
      <c r="X3049" s="69"/>
      <c r="Y3049" s="71">
        <v>0</v>
      </c>
      <c r="Z3049" s="69"/>
      <c r="AA3049" s="70">
        <v>7423</v>
      </c>
      <c r="AB3049" s="69"/>
      <c r="AC3049" s="73" t="str">
        <f t="shared" si="47"/>
        <v>No</v>
      </c>
    </row>
    <row r="3050" spans="1:29">
      <c r="A3050" s="69" t="s">
        <v>4611</v>
      </c>
      <c r="B3050" s="69" t="s">
        <v>924</v>
      </c>
      <c r="C3050" s="183" t="s">
        <v>21</v>
      </c>
      <c r="D3050" s="308" t="s">
        <v>4612</v>
      </c>
      <c r="E3050" s="312" t="s">
        <v>4613</v>
      </c>
      <c r="F3050" s="183" t="s">
        <v>187</v>
      </c>
      <c r="G3050" s="183" t="s">
        <v>222</v>
      </c>
      <c r="H3050" s="185">
        <v>0</v>
      </c>
      <c r="I3050" s="185">
        <v>6</v>
      </c>
      <c r="J3050" s="183" t="s">
        <v>23</v>
      </c>
      <c r="K3050" s="69" t="s">
        <v>14</v>
      </c>
      <c r="L3050" s="70">
        <v>4</v>
      </c>
      <c r="M3050" s="71">
        <v>0</v>
      </c>
      <c r="N3050" s="71"/>
      <c r="O3050" s="71">
        <v>0</v>
      </c>
      <c r="P3050" s="71"/>
      <c r="Q3050" s="71">
        <v>0</v>
      </c>
      <c r="R3050" s="71"/>
      <c r="S3050" s="71">
        <v>0</v>
      </c>
      <c r="T3050" s="71"/>
      <c r="U3050" s="71">
        <v>513520</v>
      </c>
      <c r="V3050" s="74"/>
      <c r="W3050" s="72">
        <v>513520</v>
      </c>
      <c r="X3050" s="69"/>
      <c r="Y3050" s="71">
        <v>0</v>
      </c>
      <c r="Z3050" s="69"/>
      <c r="AA3050" s="70">
        <v>7481</v>
      </c>
      <c r="AB3050" s="69"/>
      <c r="AC3050" s="73" t="str">
        <f t="shared" si="47"/>
        <v>No</v>
      </c>
    </row>
    <row r="3051" spans="1:29">
      <c r="A3051" s="69" t="s">
        <v>1274</v>
      </c>
      <c r="B3051" s="69" t="s">
        <v>1275</v>
      </c>
      <c r="C3051" s="183" t="s">
        <v>51</v>
      </c>
      <c r="D3051" s="308">
        <v>6127</v>
      </c>
      <c r="E3051" s="312">
        <v>60127</v>
      </c>
      <c r="F3051" s="183" t="s">
        <v>187</v>
      </c>
      <c r="G3051" s="183" t="s">
        <v>185</v>
      </c>
      <c r="H3051" s="185">
        <v>899703</v>
      </c>
      <c r="I3051" s="185">
        <v>6</v>
      </c>
      <c r="J3051" s="183" t="s">
        <v>12</v>
      </c>
      <c r="K3051" s="69" t="s">
        <v>11</v>
      </c>
      <c r="L3051" s="70">
        <v>4</v>
      </c>
      <c r="M3051" s="71">
        <v>283730</v>
      </c>
      <c r="N3051" s="71"/>
      <c r="O3051" s="71">
        <v>19667</v>
      </c>
      <c r="P3051" s="71"/>
      <c r="Q3051" s="71">
        <v>7224</v>
      </c>
      <c r="R3051" s="71"/>
      <c r="S3051" s="71">
        <v>245128</v>
      </c>
      <c r="T3051" s="71"/>
      <c r="U3051" s="71">
        <v>0</v>
      </c>
      <c r="V3051" s="74"/>
      <c r="W3051" s="72">
        <v>555749</v>
      </c>
      <c r="X3051" s="69"/>
      <c r="Y3051" s="71">
        <v>0</v>
      </c>
      <c r="Z3051" s="69"/>
      <c r="AA3051" s="70">
        <v>4502</v>
      </c>
      <c r="AB3051" s="69"/>
      <c r="AC3051" s="73" t="str">
        <f t="shared" si="47"/>
        <v>No</v>
      </c>
    </row>
    <row r="3052" spans="1:29">
      <c r="A3052" s="69" t="s">
        <v>5677</v>
      </c>
      <c r="B3052" s="69" t="s">
        <v>5678</v>
      </c>
      <c r="C3052" s="183" t="s">
        <v>21</v>
      </c>
      <c r="D3052" s="308"/>
      <c r="E3052" s="312">
        <v>90253</v>
      </c>
      <c r="F3052" s="183" t="s">
        <v>187</v>
      </c>
      <c r="G3052" s="183" t="s">
        <v>5166</v>
      </c>
      <c r="H3052" s="185">
        <v>12150996</v>
      </c>
      <c r="I3052" s="185">
        <v>6</v>
      </c>
      <c r="J3052" s="183" t="s">
        <v>12</v>
      </c>
      <c r="K3052" s="69" t="s">
        <v>14</v>
      </c>
      <c r="L3052" s="70">
        <v>3</v>
      </c>
      <c r="M3052" s="71">
        <v>0</v>
      </c>
      <c r="N3052" s="71"/>
      <c r="O3052" s="71">
        <v>0</v>
      </c>
      <c r="P3052" s="71"/>
      <c r="Q3052" s="71">
        <v>0</v>
      </c>
      <c r="R3052" s="71"/>
      <c r="S3052" s="71">
        <v>0</v>
      </c>
      <c r="T3052" s="71"/>
      <c r="U3052" s="71">
        <v>541966</v>
      </c>
      <c r="V3052" s="74"/>
      <c r="W3052" s="72">
        <v>541966</v>
      </c>
      <c r="X3052" s="69"/>
      <c r="Y3052" s="71">
        <v>0</v>
      </c>
      <c r="Z3052" s="69"/>
      <c r="AA3052" s="70">
        <v>6591</v>
      </c>
      <c r="AB3052" s="69"/>
      <c r="AC3052" s="73" t="str">
        <f t="shared" si="47"/>
        <v>No</v>
      </c>
    </row>
    <row r="3053" spans="1:29">
      <c r="A3053" s="69" t="s">
        <v>3136</v>
      </c>
      <c r="B3053" s="69" t="s">
        <v>3137</v>
      </c>
      <c r="C3053" s="183" t="s">
        <v>113</v>
      </c>
      <c r="D3053" s="308" t="s">
        <v>3138</v>
      </c>
      <c r="E3053" s="312" t="s">
        <v>3139</v>
      </c>
      <c r="F3053" s="183" t="s">
        <v>187</v>
      </c>
      <c r="G3053" s="183" t="s">
        <v>222</v>
      </c>
      <c r="H3053" s="185">
        <v>0</v>
      </c>
      <c r="I3053" s="185">
        <v>6</v>
      </c>
      <c r="J3053" s="183" t="s">
        <v>13</v>
      </c>
      <c r="K3053" s="69" t="s">
        <v>14</v>
      </c>
      <c r="L3053" s="70">
        <v>3</v>
      </c>
      <c r="M3053" s="71">
        <v>0</v>
      </c>
      <c r="N3053" s="71"/>
      <c r="O3053" s="71">
        <v>0</v>
      </c>
      <c r="P3053" s="71"/>
      <c r="Q3053" s="71">
        <v>0</v>
      </c>
      <c r="R3053" s="71"/>
      <c r="S3053" s="71">
        <v>0</v>
      </c>
      <c r="T3053" s="71"/>
      <c r="U3053" s="71">
        <v>284011</v>
      </c>
      <c r="V3053" s="74"/>
      <c r="W3053" s="72">
        <v>284011</v>
      </c>
      <c r="X3053" s="69"/>
      <c r="Y3053" s="71">
        <v>0</v>
      </c>
      <c r="Z3053" s="69"/>
      <c r="AA3053" s="70">
        <v>7121</v>
      </c>
      <c r="AB3053" s="69"/>
      <c r="AC3053" s="73" t="str">
        <f t="shared" si="47"/>
        <v>No</v>
      </c>
    </row>
    <row r="3054" spans="1:29">
      <c r="A3054" s="69" t="s">
        <v>6574</v>
      </c>
      <c r="B3054" s="69" t="s">
        <v>949</v>
      </c>
      <c r="C3054" s="183" t="s">
        <v>10</v>
      </c>
      <c r="D3054" s="308">
        <v>6105</v>
      </c>
      <c r="E3054" s="312">
        <v>60105</v>
      </c>
      <c r="F3054" s="183" t="s">
        <v>187</v>
      </c>
      <c r="G3054" s="183" t="s">
        <v>5166</v>
      </c>
      <c r="H3054" s="185">
        <v>55121</v>
      </c>
      <c r="I3054" s="185">
        <v>6</v>
      </c>
      <c r="J3054" s="183" t="s">
        <v>13</v>
      </c>
      <c r="K3054" s="69" t="s">
        <v>11</v>
      </c>
      <c r="L3054" s="70">
        <v>3</v>
      </c>
      <c r="M3054" s="71">
        <v>0</v>
      </c>
      <c r="N3054" s="71"/>
      <c r="O3054" s="71">
        <v>0</v>
      </c>
      <c r="P3054" s="71"/>
      <c r="Q3054" s="71">
        <v>0</v>
      </c>
      <c r="R3054" s="71"/>
      <c r="S3054" s="71">
        <v>0</v>
      </c>
      <c r="T3054" s="71"/>
      <c r="U3054" s="71">
        <v>735963</v>
      </c>
      <c r="V3054" s="74"/>
      <c r="W3054" s="72">
        <v>735963</v>
      </c>
      <c r="X3054" s="69"/>
      <c r="Y3054" s="71">
        <v>0</v>
      </c>
      <c r="Z3054" s="69"/>
      <c r="AA3054" s="70">
        <v>9756</v>
      </c>
      <c r="AB3054" s="69"/>
      <c r="AC3054" s="73" t="str">
        <f t="shared" si="47"/>
        <v>No</v>
      </c>
    </row>
    <row r="3055" spans="1:29">
      <c r="A3055" s="69" t="s">
        <v>3136</v>
      </c>
      <c r="B3055" s="69" t="s">
        <v>3137</v>
      </c>
      <c r="C3055" s="183" t="s">
        <v>113</v>
      </c>
      <c r="D3055" s="308" t="s">
        <v>3138</v>
      </c>
      <c r="E3055" s="312" t="s">
        <v>3139</v>
      </c>
      <c r="F3055" s="183" t="s">
        <v>187</v>
      </c>
      <c r="G3055" s="183" t="s">
        <v>222</v>
      </c>
      <c r="H3055" s="185">
        <v>0</v>
      </c>
      <c r="I3055" s="185">
        <v>6</v>
      </c>
      <c r="J3055" s="183" t="s">
        <v>12</v>
      </c>
      <c r="K3055" s="69" t="s">
        <v>14</v>
      </c>
      <c r="L3055" s="70">
        <v>3</v>
      </c>
      <c r="M3055" s="71">
        <v>0</v>
      </c>
      <c r="N3055" s="71"/>
      <c r="O3055" s="71">
        <v>0</v>
      </c>
      <c r="P3055" s="71"/>
      <c r="Q3055" s="71">
        <v>0</v>
      </c>
      <c r="R3055" s="71"/>
      <c r="S3055" s="71">
        <v>0</v>
      </c>
      <c r="T3055" s="71"/>
      <c r="U3055" s="71">
        <v>341836</v>
      </c>
      <c r="V3055" s="74"/>
      <c r="W3055" s="72">
        <v>341836</v>
      </c>
      <c r="X3055" s="69"/>
      <c r="Y3055" s="71">
        <v>0</v>
      </c>
      <c r="Z3055" s="69"/>
      <c r="AA3055" s="70">
        <v>12775</v>
      </c>
      <c r="AB3055" s="69"/>
      <c r="AC3055" s="73" t="str">
        <f t="shared" si="47"/>
        <v>No</v>
      </c>
    </row>
    <row r="3056" spans="1:29">
      <c r="A3056" s="69" t="s">
        <v>6574</v>
      </c>
      <c r="B3056" s="69" t="s">
        <v>949</v>
      </c>
      <c r="C3056" s="183" t="s">
        <v>10</v>
      </c>
      <c r="D3056" s="308">
        <v>6105</v>
      </c>
      <c r="E3056" s="312">
        <v>60105</v>
      </c>
      <c r="F3056" s="183" t="s">
        <v>187</v>
      </c>
      <c r="G3056" s="183" t="s">
        <v>5166</v>
      </c>
      <c r="H3056" s="185">
        <v>55121</v>
      </c>
      <c r="I3056" s="185">
        <v>6</v>
      </c>
      <c r="J3056" s="183" t="s">
        <v>12</v>
      </c>
      <c r="K3056" s="69" t="s">
        <v>11</v>
      </c>
      <c r="L3056" s="70">
        <v>3</v>
      </c>
      <c r="M3056" s="71">
        <v>0</v>
      </c>
      <c r="N3056" s="71"/>
      <c r="O3056" s="71">
        <v>0</v>
      </c>
      <c r="P3056" s="71"/>
      <c r="Q3056" s="71">
        <v>0</v>
      </c>
      <c r="R3056" s="71"/>
      <c r="S3056" s="71">
        <v>0</v>
      </c>
      <c r="T3056" s="71"/>
      <c r="U3056" s="71">
        <v>364817</v>
      </c>
      <c r="V3056" s="74"/>
      <c r="W3056" s="72">
        <v>364817</v>
      </c>
      <c r="X3056" s="69"/>
      <c r="Y3056" s="71">
        <v>0</v>
      </c>
      <c r="Z3056" s="69"/>
      <c r="AA3056" s="70">
        <v>4715</v>
      </c>
      <c r="AB3056" s="69"/>
      <c r="AC3056" s="73" t="str">
        <f t="shared" si="47"/>
        <v>No</v>
      </c>
    </row>
    <row r="3057" spans="1:29">
      <c r="A3057" s="69" t="s">
        <v>5677</v>
      </c>
      <c r="B3057" s="69" t="s">
        <v>5678</v>
      </c>
      <c r="C3057" s="183" t="s">
        <v>21</v>
      </c>
      <c r="D3057" s="308"/>
      <c r="E3057" s="312">
        <v>90253</v>
      </c>
      <c r="F3057" s="183" t="s">
        <v>187</v>
      </c>
      <c r="G3057" s="183" t="s">
        <v>5166</v>
      </c>
      <c r="H3057" s="185">
        <v>12150996</v>
      </c>
      <c r="I3057" s="185">
        <v>6</v>
      </c>
      <c r="J3057" s="183" t="s">
        <v>13</v>
      </c>
      <c r="K3057" s="69" t="s">
        <v>14</v>
      </c>
      <c r="L3057" s="70">
        <v>3</v>
      </c>
      <c r="M3057" s="71">
        <v>0</v>
      </c>
      <c r="N3057" s="71"/>
      <c r="O3057" s="71">
        <v>0</v>
      </c>
      <c r="P3057" s="71"/>
      <c r="Q3057" s="71">
        <v>0</v>
      </c>
      <c r="R3057" s="71"/>
      <c r="S3057" s="71">
        <v>0</v>
      </c>
      <c r="T3057" s="71"/>
      <c r="U3057" s="71">
        <v>559608</v>
      </c>
      <c r="V3057" s="74"/>
      <c r="W3057" s="72">
        <v>559608</v>
      </c>
      <c r="X3057" s="69"/>
      <c r="Y3057" s="71">
        <v>0</v>
      </c>
      <c r="Z3057" s="69"/>
      <c r="AA3057" s="70">
        <v>9198</v>
      </c>
      <c r="AB3057" s="69"/>
      <c r="AC3057" s="73" t="str">
        <f t="shared" si="47"/>
        <v>No</v>
      </c>
    </row>
    <row r="3058" spans="1:29">
      <c r="A3058" s="69" t="s">
        <v>4795</v>
      </c>
      <c r="B3058" s="69" t="s">
        <v>4796</v>
      </c>
      <c r="C3058" s="183" t="s">
        <v>21</v>
      </c>
      <c r="D3058" s="308" t="s">
        <v>4797</v>
      </c>
      <c r="E3058" s="312" t="s">
        <v>4798</v>
      </c>
      <c r="F3058" s="183" t="s">
        <v>187</v>
      </c>
      <c r="G3058" s="183" t="s">
        <v>222</v>
      </c>
      <c r="H3058" s="185">
        <v>0</v>
      </c>
      <c r="I3058" s="185">
        <v>6</v>
      </c>
      <c r="J3058" s="183" t="s">
        <v>13</v>
      </c>
      <c r="K3058" s="69" t="s">
        <v>14</v>
      </c>
      <c r="L3058" s="70">
        <v>3</v>
      </c>
      <c r="M3058" s="71">
        <v>0</v>
      </c>
      <c r="N3058" s="71"/>
      <c r="O3058" s="71">
        <v>0</v>
      </c>
      <c r="P3058" s="71"/>
      <c r="Q3058" s="71">
        <v>0</v>
      </c>
      <c r="R3058" s="71"/>
      <c r="S3058" s="71">
        <v>0</v>
      </c>
      <c r="T3058" s="71"/>
      <c r="U3058" s="71">
        <v>431161</v>
      </c>
      <c r="V3058" s="74"/>
      <c r="W3058" s="72">
        <v>431161</v>
      </c>
      <c r="X3058" s="69"/>
      <c r="Y3058" s="71">
        <v>0</v>
      </c>
      <c r="Z3058" s="69"/>
      <c r="AA3058" s="70">
        <v>3412</v>
      </c>
      <c r="AB3058" s="69"/>
      <c r="AC3058" s="73" t="str">
        <f t="shared" si="47"/>
        <v>No</v>
      </c>
    </row>
    <row r="3059" spans="1:29">
      <c r="A3059" s="69" t="s">
        <v>4795</v>
      </c>
      <c r="B3059" s="69" t="s">
        <v>4796</v>
      </c>
      <c r="C3059" s="183" t="s">
        <v>21</v>
      </c>
      <c r="D3059" s="308" t="s">
        <v>4797</v>
      </c>
      <c r="E3059" s="312" t="s">
        <v>4798</v>
      </c>
      <c r="F3059" s="183" t="s">
        <v>187</v>
      </c>
      <c r="G3059" s="183" t="s">
        <v>222</v>
      </c>
      <c r="H3059" s="185">
        <v>0</v>
      </c>
      <c r="I3059" s="185">
        <v>6</v>
      </c>
      <c r="J3059" s="183" t="s">
        <v>12</v>
      </c>
      <c r="K3059" s="69" t="s">
        <v>14</v>
      </c>
      <c r="L3059" s="70">
        <v>3</v>
      </c>
      <c r="M3059" s="71">
        <v>0</v>
      </c>
      <c r="N3059" s="71"/>
      <c r="O3059" s="71">
        <v>0</v>
      </c>
      <c r="P3059" s="71"/>
      <c r="Q3059" s="71">
        <v>0</v>
      </c>
      <c r="R3059" s="71"/>
      <c r="S3059" s="71">
        <v>0</v>
      </c>
      <c r="T3059" s="71"/>
      <c r="U3059" s="71">
        <v>412406</v>
      </c>
      <c r="V3059" s="74"/>
      <c r="W3059" s="72">
        <v>412406</v>
      </c>
      <c r="X3059" s="69"/>
      <c r="Y3059" s="71">
        <v>0</v>
      </c>
      <c r="Z3059" s="69"/>
      <c r="AA3059" s="70">
        <v>2693</v>
      </c>
      <c r="AB3059" s="69"/>
      <c r="AC3059" s="73" t="str">
        <f t="shared" si="47"/>
        <v>No</v>
      </c>
    </row>
    <row r="3060" spans="1:29">
      <c r="A3060" s="69" t="s">
        <v>4805</v>
      </c>
      <c r="B3060" s="69" t="s">
        <v>4739</v>
      </c>
      <c r="C3060" s="183" t="s">
        <v>73</v>
      </c>
      <c r="D3060" s="308" t="s">
        <v>4806</v>
      </c>
      <c r="E3060" s="312" t="s">
        <v>4807</v>
      </c>
      <c r="F3060" s="183" t="s">
        <v>235</v>
      </c>
      <c r="G3060" s="183" t="s">
        <v>222</v>
      </c>
      <c r="H3060" s="185">
        <v>0</v>
      </c>
      <c r="I3060" s="185">
        <v>6</v>
      </c>
      <c r="J3060" s="183" t="s">
        <v>13</v>
      </c>
      <c r="K3060" s="69" t="s">
        <v>11</v>
      </c>
      <c r="L3060" s="70">
        <v>3</v>
      </c>
      <c r="M3060" s="71">
        <v>0</v>
      </c>
      <c r="N3060" s="71"/>
      <c r="O3060" s="71">
        <v>0</v>
      </c>
      <c r="P3060" s="71"/>
      <c r="Q3060" s="71">
        <v>0</v>
      </c>
      <c r="R3060" s="71"/>
      <c r="S3060" s="71">
        <v>0</v>
      </c>
      <c r="T3060" s="71"/>
      <c r="U3060" s="71">
        <v>425745</v>
      </c>
      <c r="V3060" s="74"/>
      <c r="W3060" s="72">
        <v>425745</v>
      </c>
      <c r="X3060" s="69"/>
      <c r="Y3060" s="71">
        <v>0</v>
      </c>
      <c r="Z3060" s="69"/>
      <c r="AA3060" s="70">
        <v>7229</v>
      </c>
      <c r="AB3060" s="69"/>
      <c r="AC3060" s="73" t="str">
        <f t="shared" si="47"/>
        <v>No</v>
      </c>
    </row>
    <row r="3061" spans="1:29">
      <c r="A3061" s="69" t="s">
        <v>93</v>
      </c>
      <c r="B3061" s="69" t="s">
        <v>1223</v>
      </c>
      <c r="C3061" s="183" t="s">
        <v>89</v>
      </c>
      <c r="D3061" s="308">
        <v>4198</v>
      </c>
      <c r="E3061" s="312">
        <v>40198</v>
      </c>
      <c r="F3061" s="183" t="s">
        <v>187</v>
      </c>
      <c r="G3061" s="183" t="s">
        <v>5166</v>
      </c>
      <c r="H3061" s="185">
        <v>2148346</v>
      </c>
      <c r="I3061" s="185">
        <v>6</v>
      </c>
      <c r="J3061" s="183" t="s">
        <v>13</v>
      </c>
      <c r="K3061" s="69" t="s">
        <v>11</v>
      </c>
      <c r="L3061" s="70">
        <v>2</v>
      </c>
      <c r="M3061" s="71">
        <v>0</v>
      </c>
      <c r="N3061" s="71"/>
      <c r="O3061" s="71">
        <v>0</v>
      </c>
      <c r="P3061" s="71"/>
      <c r="Q3061" s="71">
        <v>0</v>
      </c>
      <c r="R3061" s="71"/>
      <c r="S3061" s="71">
        <v>0</v>
      </c>
      <c r="T3061" s="71"/>
      <c r="U3061" s="71">
        <v>59487</v>
      </c>
      <c r="V3061" s="74"/>
      <c r="W3061" s="72">
        <v>59487</v>
      </c>
      <c r="X3061" s="69"/>
      <c r="Y3061" s="71">
        <v>0</v>
      </c>
      <c r="Z3061" s="69"/>
      <c r="AA3061" s="70">
        <v>2000</v>
      </c>
      <c r="AB3061" s="69"/>
      <c r="AC3061" s="73" t="str">
        <f t="shared" si="47"/>
        <v>No</v>
      </c>
    </row>
    <row r="3062" spans="1:29">
      <c r="A3062" s="69" t="s">
        <v>93</v>
      </c>
      <c r="B3062" s="69" t="s">
        <v>1223</v>
      </c>
      <c r="C3062" s="183" t="s">
        <v>89</v>
      </c>
      <c r="D3062" s="308">
        <v>4198</v>
      </c>
      <c r="E3062" s="312">
        <v>40198</v>
      </c>
      <c r="F3062" s="183" t="s">
        <v>187</v>
      </c>
      <c r="G3062" s="183" t="s">
        <v>5166</v>
      </c>
      <c r="H3062" s="185">
        <v>2148346</v>
      </c>
      <c r="I3062" s="185">
        <v>6</v>
      </c>
      <c r="J3062" s="183" t="s">
        <v>12</v>
      </c>
      <c r="K3062" s="69" t="s">
        <v>11</v>
      </c>
      <c r="L3062" s="70">
        <v>2</v>
      </c>
      <c r="M3062" s="71">
        <v>0</v>
      </c>
      <c r="N3062" s="71"/>
      <c r="O3062" s="71">
        <v>0</v>
      </c>
      <c r="P3062" s="71"/>
      <c r="Q3062" s="71">
        <v>0</v>
      </c>
      <c r="R3062" s="71"/>
      <c r="S3062" s="71">
        <v>0</v>
      </c>
      <c r="T3062" s="71"/>
      <c r="U3062" s="71">
        <v>85898</v>
      </c>
      <c r="V3062" s="74"/>
      <c r="W3062" s="72">
        <v>85898</v>
      </c>
      <c r="X3062" s="69"/>
      <c r="Y3062" s="71">
        <v>0</v>
      </c>
      <c r="Z3062" s="69"/>
      <c r="AA3062" s="70">
        <v>413</v>
      </c>
      <c r="AB3062" s="69"/>
      <c r="AC3062" s="73" t="str">
        <f t="shared" si="47"/>
        <v>No</v>
      </c>
    </row>
    <row r="3063" spans="1:29">
      <c r="A3063" s="69" t="s">
        <v>1249</v>
      </c>
      <c r="B3063" s="69" t="s">
        <v>1250</v>
      </c>
      <c r="C3063" s="183" t="s">
        <v>62</v>
      </c>
      <c r="D3063" s="308" t="s">
        <v>1251</v>
      </c>
      <c r="E3063" s="312">
        <v>88188</v>
      </c>
      <c r="F3063" s="183" t="s">
        <v>160</v>
      </c>
      <c r="G3063" s="183" t="s">
        <v>5166</v>
      </c>
      <c r="H3063" s="185">
        <v>0</v>
      </c>
      <c r="I3063" s="185">
        <v>6</v>
      </c>
      <c r="J3063" s="183" t="s">
        <v>12</v>
      </c>
      <c r="K3063" s="69" t="s">
        <v>11</v>
      </c>
      <c r="L3063" s="70">
        <v>2</v>
      </c>
      <c r="M3063" s="71">
        <v>0</v>
      </c>
      <c r="N3063" s="71"/>
      <c r="O3063" s="71">
        <v>0</v>
      </c>
      <c r="P3063" s="71"/>
      <c r="Q3063" s="71">
        <v>0</v>
      </c>
      <c r="R3063" s="71"/>
      <c r="S3063" s="71">
        <v>0</v>
      </c>
      <c r="T3063" s="71"/>
      <c r="U3063" s="71">
        <v>102400</v>
      </c>
      <c r="V3063" s="74"/>
      <c r="W3063" s="72">
        <v>102400</v>
      </c>
      <c r="X3063" s="69"/>
      <c r="Y3063" s="71">
        <v>0</v>
      </c>
      <c r="Z3063" s="69"/>
      <c r="AA3063" s="70">
        <v>1463</v>
      </c>
      <c r="AB3063" s="69"/>
      <c r="AC3063" s="73" t="str">
        <f t="shared" si="47"/>
        <v>No</v>
      </c>
    </row>
    <row r="3064" spans="1:29">
      <c r="A3064" s="69" t="s">
        <v>3475</v>
      </c>
      <c r="B3064" s="69" t="s">
        <v>5865</v>
      </c>
      <c r="C3064" s="183" t="s">
        <v>72</v>
      </c>
      <c r="D3064" s="308" t="s">
        <v>3476</v>
      </c>
      <c r="E3064" s="312" t="s">
        <v>3477</v>
      </c>
      <c r="F3064" s="183" t="s">
        <v>187</v>
      </c>
      <c r="G3064" s="183" t="s">
        <v>222</v>
      </c>
      <c r="H3064" s="185">
        <v>0</v>
      </c>
      <c r="I3064" s="185">
        <v>6</v>
      </c>
      <c r="J3064" s="183" t="s">
        <v>12</v>
      </c>
      <c r="K3064" s="69" t="s">
        <v>11</v>
      </c>
      <c r="L3064" s="70">
        <v>2</v>
      </c>
      <c r="M3064" s="71">
        <v>0</v>
      </c>
      <c r="N3064" s="71"/>
      <c r="O3064" s="71">
        <v>0</v>
      </c>
      <c r="P3064" s="71"/>
      <c r="Q3064" s="71">
        <v>0</v>
      </c>
      <c r="R3064" s="71"/>
      <c r="S3064" s="71">
        <v>0</v>
      </c>
      <c r="T3064" s="71"/>
      <c r="U3064" s="71">
        <v>69023</v>
      </c>
      <c r="V3064" s="74"/>
      <c r="W3064" s="72">
        <v>69023</v>
      </c>
      <c r="X3064" s="69"/>
      <c r="Y3064" s="71">
        <v>0</v>
      </c>
      <c r="Z3064" s="69"/>
      <c r="AA3064" s="70">
        <v>1614</v>
      </c>
      <c r="AB3064" s="69"/>
      <c r="AC3064" s="73" t="str">
        <f t="shared" si="47"/>
        <v>No</v>
      </c>
    </row>
    <row r="3065" spans="1:29">
      <c r="A3065" s="69" t="s">
        <v>6568</v>
      </c>
      <c r="B3065" s="69" t="s">
        <v>679</v>
      </c>
      <c r="C3065" s="183" t="s">
        <v>10</v>
      </c>
      <c r="D3065" s="308">
        <v>6034</v>
      </c>
      <c r="E3065" s="312">
        <v>60034</v>
      </c>
      <c r="F3065" s="183" t="s">
        <v>187</v>
      </c>
      <c r="G3065" s="183" t="s">
        <v>5166</v>
      </c>
      <c r="H3065" s="185">
        <v>53495</v>
      </c>
      <c r="I3065" s="185">
        <v>6</v>
      </c>
      <c r="J3065" s="183" t="s">
        <v>12</v>
      </c>
      <c r="K3065" s="69" t="s">
        <v>11</v>
      </c>
      <c r="L3065" s="70">
        <v>2</v>
      </c>
      <c r="M3065" s="71">
        <v>0</v>
      </c>
      <c r="N3065" s="71"/>
      <c r="O3065" s="71">
        <v>0</v>
      </c>
      <c r="P3065" s="71"/>
      <c r="Q3065" s="71">
        <v>0</v>
      </c>
      <c r="R3065" s="71"/>
      <c r="S3065" s="71">
        <v>0</v>
      </c>
      <c r="T3065" s="71"/>
      <c r="U3065" s="71">
        <v>90945</v>
      </c>
      <c r="V3065" s="74"/>
      <c r="W3065" s="72">
        <v>90945</v>
      </c>
      <c r="X3065" s="69"/>
      <c r="Y3065" s="71">
        <v>0</v>
      </c>
      <c r="Z3065" s="69"/>
      <c r="AA3065" s="70">
        <v>5612</v>
      </c>
      <c r="AB3065" s="69"/>
      <c r="AC3065" s="73" t="str">
        <f t="shared" si="47"/>
        <v>No</v>
      </c>
    </row>
    <row r="3066" spans="1:29">
      <c r="A3066" s="69" t="s">
        <v>256</v>
      </c>
      <c r="B3066" s="69" t="s">
        <v>257</v>
      </c>
      <c r="C3066" s="183" t="s">
        <v>89</v>
      </c>
      <c r="D3066" s="308">
        <v>4122</v>
      </c>
      <c r="E3066" s="312">
        <v>40122</v>
      </c>
      <c r="F3066" s="183" t="s">
        <v>187</v>
      </c>
      <c r="G3066" s="183" t="s">
        <v>5166</v>
      </c>
      <c r="H3066" s="185">
        <v>2148346</v>
      </c>
      <c r="I3066" s="185">
        <v>6</v>
      </c>
      <c r="J3066" s="183" t="s">
        <v>12</v>
      </c>
      <c r="K3066" s="69" t="s">
        <v>11</v>
      </c>
      <c r="L3066" s="70">
        <v>2</v>
      </c>
      <c r="M3066" s="71">
        <v>0</v>
      </c>
      <c r="N3066" s="71"/>
      <c r="O3066" s="71">
        <v>0</v>
      </c>
      <c r="P3066" s="71"/>
      <c r="Q3066" s="71">
        <v>0</v>
      </c>
      <c r="R3066" s="71"/>
      <c r="S3066" s="71">
        <v>0</v>
      </c>
      <c r="T3066" s="71"/>
      <c r="U3066" s="71">
        <v>69143</v>
      </c>
      <c r="V3066" s="74"/>
      <c r="W3066" s="72">
        <v>69143</v>
      </c>
      <c r="X3066" s="69"/>
      <c r="Y3066" s="71">
        <v>0</v>
      </c>
      <c r="Z3066" s="69"/>
      <c r="AA3066" s="70">
        <v>745</v>
      </c>
      <c r="AB3066" s="69"/>
      <c r="AC3066" s="73" t="str">
        <f t="shared" si="47"/>
        <v>No</v>
      </c>
    </row>
    <row r="3067" spans="1:29">
      <c r="A3067" s="69" t="s">
        <v>6572</v>
      </c>
      <c r="B3067" s="69" t="s">
        <v>1373</v>
      </c>
      <c r="C3067" s="183" t="s">
        <v>19</v>
      </c>
      <c r="D3067" s="308">
        <v>9239</v>
      </c>
      <c r="E3067" s="312">
        <v>90239</v>
      </c>
      <c r="F3067" s="183" t="s">
        <v>187</v>
      </c>
      <c r="G3067" s="183" t="s">
        <v>5166</v>
      </c>
      <c r="H3067" s="185">
        <v>52745</v>
      </c>
      <c r="I3067" s="185">
        <v>6</v>
      </c>
      <c r="J3067" s="183" t="s">
        <v>12</v>
      </c>
      <c r="K3067" s="69" t="s">
        <v>11</v>
      </c>
      <c r="L3067" s="70">
        <v>2</v>
      </c>
      <c r="M3067" s="71">
        <v>0</v>
      </c>
      <c r="N3067" s="71"/>
      <c r="O3067" s="71">
        <v>0</v>
      </c>
      <c r="P3067" s="71"/>
      <c r="Q3067" s="71">
        <v>0</v>
      </c>
      <c r="R3067" s="71"/>
      <c r="S3067" s="71">
        <v>0</v>
      </c>
      <c r="T3067" s="71"/>
      <c r="U3067" s="71">
        <v>182579</v>
      </c>
      <c r="V3067" s="74"/>
      <c r="W3067" s="72">
        <v>182579</v>
      </c>
      <c r="X3067" s="69"/>
      <c r="Y3067" s="71">
        <v>0</v>
      </c>
      <c r="Z3067" s="69"/>
      <c r="AA3067" s="70">
        <v>1334</v>
      </c>
      <c r="AB3067" s="69"/>
      <c r="AC3067" s="73" t="str">
        <f t="shared" si="47"/>
        <v>No</v>
      </c>
    </row>
    <row r="3068" spans="1:29">
      <c r="A3068" s="69" t="s">
        <v>1065</v>
      </c>
      <c r="B3068" s="69" t="s">
        <v>1066</v>
      </c>
      <c r="C3068" s="183" t="s">
        <v>89</v>
      </c>
      <c r="D3068" s="308">
        <v>4164</v>
      </c>
      <c r="E3068" s="312">
        <v>40164</v>
      </c>
      <c r="F3068" s="183" t="s">
        <v>187</v>
      </c>
      <c r="G3068" s="183" t="s">
        <v>5166</v>
      </c>
      <c r="H3068" s="185">
        <v>85225</v>
      </c>
      <c r="I3068" s="185">
        <v>6</v>
      </c>
      <c r="J3068" s="183" t="s">
        <v>13</v>
      </c>
      <c r="K3068" s="69" t="s">
        <v>11</v>
      </c>
      <c r="L3068" s="70">
        <v>2</v>
      </c>
      <c r="M3068" s="71">
        <v>0</v>
      </c>
      <c r="N3068" s="71"/>
      <c r="O3068" s="71">
        <v>0</v>
      </c>
      <c r="P3068" s="71"/>
      <c r="Q3068" s="71">
        <v>0</v>
      </c>
      <c r="R3068" s="71"/>
      <c r="S3068" s="71">
        <v>0</v>
      </c>
      <c r="T3068" s="71"/>
      <c r="U3068" s="71">
        <v>114428</v>
      </c>
      <c r="V3068" s="74"/>
      <c r="W3068" s="72">
        <v>114428</v>
      </c>
      <c r="X3068" s="69"/>
      <c r="Y3068" s="71">
        <v>0</v>
      </c>
      <c r="Z3068" s="69"/>
      <c r="AA3068" s="70">
        <v>1729</v>
      </c>
      <c r="AB3068" s="69"/>
      <c r="AC3068" s="73" t="str">
        <f t="shared" si="47"/>
        <v>No</v>
      </c>
    </row>
    <row r="3069" spans="1:29">
      <c r="A3069" s="69" t="s">
        <v>95</v>
      </c>
      <c r="B3069" s="69" t="s">
        <v>870</v>
      </c>
      <c r="C3069" s="183" t="s">
        <v>89</v>
      </c>
      <c r="D3069" s="308">
        <v>4121</v>
      </c>
      <c r="E3069" s="312">
        <v>40121</v>
      </c>
      <c r="F3069" s="183" t="s">
        <v>187</v>
      </c>
      <c r="G3069" s="183" t="s">
        <v>5166</v>
      </c>
      <c r="H3069" s="185">
        <v>109572</v>
      </c>
      <c r="I3069" s="185">
        <v>6</v>
      </c>
      <c r="J3069" s="183" t="s">
        <v>12</v>
      </c>
      <c r="K3069" s="69" t="s">
        <v>11</v>
      </c>
      <c r="L3069" s="70">
        <v>2</v>
      </c>
      <c r="M3069" s="71">
        <v>0</v>
      </c>
      <c r="N3069" s="71"/>
      <c r="O3069" s="71">
        <v>0</v>
      </c>
      <c r="P3069" s="71"/>
      <c r="Q3069" s="71">
        <v>0</v>
      </c>
      <c r="R3069" s="71"/>
      <c r="S3069" s="71">
        <v>0</v>
      </c>
      <c r="T3069" s="71"/>
      <c r="U3069" s="71">
        <v>55756</v>
      </c>
      <c r="V3069" s="74"/>
      <c r="W3069" s="72">
        <v>55756</v>
      </c>
      <c r="X3069" s="69"/>
      <c r="Y3069" s="71">
        <v>0</v>
      </c>
      <c r="Z3069" s="69"/>
      <c r="AA3069" s="70">
        <v>1236</v>
      </c>
      <c r="AB3069" s="69"/>
      <c r="AC3069" s="73" t="str">
        <f t="shared" si="47"/>
        <v>No</v>
      </c>
    </row>
    <row r="3070" spans="1:29">
      <c r="A3070" s="69" t="s">
        <v>4611</v>
      </c>
      <c r="B3070" s="69" t="s">
        <v>924</v>
      </c>
      <c r="C3070" s="183" t="s">
        <v>21</v>
      </c>
      <c r="D3070" s="308" t="s">
        <v>4612</v>
      </c>
      <c r="E3070" s="312" t="s">
        <v>4613</v>
      </c>
      <c r="F3070" s="183" t="s">
        <v>187</v>
      </c>
      <c r="G3070" s="183" t="s">
        <v>222</v>
      </c>
      <c r="H3070" s="185">
        <v>0</v>
      </c>
      <c r="I3070" s="185">
        <v>6</v>
      </c>
      <c r="J3070" s="183" t="s">
        <v>12</v>
      </c>
      <c r="K3070" s="69" t="s">
        <v>14</v>
      </c>
      <c r="L3070" s="70">
        <v>2</v>
      </c>
      <c r="M3070" s="71">
        <v>0</v>
      </c>
      <c r="N3070" s="71"/>
      <c r="O3070" s="71">
        <v>0</v>
      </c>
      <c r="P3070" s="71"/>
      <c r="Q3070" s="71">
        <v>0</v>
      </c>
      <c r="R3070" s="71"/>
      <c r="S3070" s="71">
        <v>0</v>
      </c>
      <c r="T3070" s="71"/>
      <c r="U3070" s="71">
        <v>116303</v>
      </c>
      <c r="V3070" s="74"/>
      <c r="W3070" s="72">
        <v>116303</v>
      </c>
      <c r="X3070" s="69"/>
      <c r="Y3070" s="71">
        <v>0</v>
      </c>
      <c r="Z3070" s="69"/>
      <c r="AA3070" s="70">
        <v>2002</v>
      </c>
      <c r="AB3070" s="69"/>
      <c r="AC3070" s="73" t="str">
        <f t="shared" si="47"/>
        <v>No</v>
      </c>
    </row>
    <row r="3071" spans="1:29">
      <c r="A3071" s="69" t="s">
        <v>6565</v>
      </c>
      <c r="B3071" s="69" t="s">
        <v>5659</v>
      </c>
      <c r="C3071" s="183" t="s">
        <v>21</v>
      </c>
      <c r="D3071" s="308"/>
      <c r="E3071" s="312">
        <v>90251</v>
      </c>
      <c r="F3071" s="183" t="s">
        <v>187</v>
      </c>
      <c r="G3071" s="183" t="s">
        <v>5166</v>
      </c>
      <c r="H3071" s="185">
        <v>12150996</v>
      </c>
      <c r="I3071" s="185">
        <v>6</v>
      </c>
      <c r="J3071" s="183" t="s">
        <v>12</v>
      </c>
      <c r="K3071" s="69" t="s">
        <v>14</v>
      </c>
      <c r="L3071" s="70">
        <v>2</v>
      </c>
      <c r="M3071" s="71">
        <v>0</v>
      </c>
      <c r="N3071" s="71"/>
      <c r="O3071" s="71">
        <v>0</v>
      </c>
      <c r="P3071" s="71"/>
      <c r="Q3071" s="71">
        <v>0</v>
      </c>
      <c r="R3071" s="71"/>
      <c r="S3071" s="71">
        <v>0</v>
      </c>
      <c r="T3071" s="71"/>
      <c r="U3071" s="71">
        <v>341404</v>
      </c>
      <c r="V3071" s="74"/>
      <c r="W3071" s="72">
        <v>341404</v>
      </c>
      <c r="X3071" s="69"/>
      <c r="Y3071" s="71">
        <v>0</v>
      </c>
      <c r="Z3071" s="69"/>
      <c r="AA3071" s="70">
        <v>4449</v>
      </c>
      <c r="AB3071" s="69"/>
      <c r="AC3071" s="73" t="str">
        <f t="shared" si="47"/>
        <v>No</v>
      </c>
    </row>
    <row r="3072" spans="1:29">
      <c r="A3072" s="69" t="s">
        <v>5461</v>
      </c>
      <c r="B3072" s="69" t="s">
        <v>5462</v>
      </c>
      <c r="C3072" s="183" t="s">
        <v>103</v>
      </c>
      <c r="D3072" s="308">
        <v>6129</v>
      </c>
      <c r="E3072" s="312">
        <v>60129</v>
      </c>
      <c r="F3072" s="183" t="s">
        <v>187</v>
      </c>
      <c r="G3072" s="183" t="s">
        <v>5166</v>
      </c>
      <c r="H3072" s="185">
        <v>239938</v>
      </c>
      <c r="I3072" s="185">
        <v>6</v>
      </c>
      <c r="J3072" s="183" t="s">
        <v>12</v>
      </c>
      <c r="K3072" s="69" t="s">
        <v>14</v>
      </c>
      <c r="L3072" s="70">
        <v>2</v>
      </c>
      <c r="M3072" s="71">
        <v>0</v>
      </c>
      <c r="N3072" s="71"/>
      <c r="O3072" s="71">
        <v>0</v>
      </c>
      <c r="P3072" s="71"/>
      <c r="Q3072" s="71">
        <v>0</v>
      </c>
      <c r="R3072" s="71"/>
      <c r="S3072" s="71">
        <v>0</v>
      </c>
      <c r="T3072" s="71"/>
      <c r="U3072" s="71">
        <v>278552</v>
      </c>
      <c r="V3072" s="74"/>
      <c r="W3072" s="72">
        <v>278552</v>
      </c>
      <c r="X3072" s="69"/>
      <c r="Y3072" s="71">
        <v>0</v>
      </c>
      <c r="Z3072" s="69"/>
      <c r="AA3072" s="70">
        <v>2550</v>
      </c>
      <c r="AB3072" s="69"/>
      <c r="AC3072" s="73" t="str">
        <f t="shared" si="47"/>
        <v>No</v>
      </c>
    </row>
    <row r="3073" spans="1:29">
      <c r="A3073" s="69" t="s">
        <v>1274</v>
      </c>
      <c r="B3073" s="69" t="s">
        <v>1275</v>
      </c>
      <c r="C3073" s="183" t="s">
        <v>51</v>
      </c>
      <c r="D3073" s="308">
        <v>6127</v>
      </c>
      <c r="E3073" s="312">
        <v>60127</v>
      </c>
      <c r="F3073" s="183" t="s">
        <v>187</v>
      </c>
      <c r="G3073" s="183" t="s">
        <v>185</v>
      </c>
      <c r="H3073" s="185">
        <v>899703</v>
      </c>
      <c r="I3073" s="185">
        <v>6</v>
      </c>
      <c r="J3073" s="183" t="s">
        <v>24</v>
      </c>
      <c r="K3073" s="69" t="s">
        <v>11</v>
      </c>
      <c r="L3073" s="70">
        <v>2</v>
      </c>
      <c r="M3073" s="71">
        <v>2568265</v>
      </c>
      <c r="N3073" s="71"/>
      <c r="O3073" s="71">
        <v>391387</v>
      </c>
      <c r="P3073" s="71"/>
      <c r="Q3073" s="71">
        <v>17876</v>
      </c>
      <c r="R3073" s="71"/>
      <c r="S3073" s="71">
        <v>501096</v>
      </c>
      <c r="T3073" s="71"/>
      <c r="U3073" s="71">
        <v>0</v>
      </c>
      <c r="V3073" s="74"/>
      <c r="W3073" s="72">
        <v>3478624</v>
      </c>
      <c r="X3073" s="69"/>
      <c r="Y3073" s="71">
        <v>0</v>
      </c>
      <c r="Z3073" s="69"/>
      <c r="AA3073" s="70">
        <v>11740</v>
      </c>
      <c r="AB3073" s="69"/>
      <c r="AC3073" s="73" t="str">
        <f t="shared" si="47"/>
        <v>No</v>
      </c>
    </row>
    <row r="3074" spans="1:29">
      <c r="A3074" s="69" t="s">
        <v>4683</v>
      </c>
      <c r="B3074" s="69" t="s">
        <v>4684</v>
      </c>
      <c r="C3074" s="183" t="s">
        <v>21</v>
      </c>
      <c r="D3074" s="308" t="s">
        <v>4685</v>
      </c>
      <c r="E3074" s="312" t="s">
        <v>4686</v>
      </c>
      <c r="F3074" s="183" t="s">
        <v>187</v>
      </c>
      <c r="G3074" s="183" t="s">
        <v>222</v>
      </c>
      <c r="H3074" s="185">
        <v>0</v>
      </c>
      <c r="I3074" s="185">
        <v>6</v>
      </c>
      <c r="J3074" s="183" t="s">
        <v>12</v>
      </c>
      <c r="K3074" s="69" t="s">
        <v>11</v>
      </c>
      <c r="L3074" s="70">
        <v>2</v>
      </c>
      <c r="M3074" s="71">
        <v>0</v>
      </c>
      <c r="N3074" s="71"/>
      <c r="O3074" s="71">
        <v>0</v>
      </c>
      <c r="P3074" s="71"/>
      <c r="Q3074" s="71">
        <v>0</v>
      </c>
      <c r="R3074" s="71"/>
      <c r="S3074" s="71">
        <v>0</v>
      </c>
      <c r="T3074" s="71"/>
      <c r="U3074" s="71">
        <v>90232</v>
      </c>
      <c r="V3074" s="74"/>
      <c r="W3074" s="72">
        <v>90232</v>
      </c>
      <c r="X3074" s="69"/>
      <c r="Y3074" s="71">
        <v>0</v>
      </c>
      <c r="Z3074" s="69"/>
      <c r="AA3074" s="70">
        <v>2358</v>
      </c>
      <c r="AB3074" s="69"/>
      <c r="AC3074" s="73" t="str">
        <f t="shared" ref="AC3074:AC3137" si="48">IF(AB3074&amp;Z3074&amp;X3074&amp;V3074&amp;T3074&amp;R3074&amp;P3074&amp;N3074&lt;&gt;"","Yes","No")</f>
        <v>No</v>
      </c>
    </row>
    <row r="3075" spans="1:29">
      <c r="A3075" s="69" t="s">
        <v>6069</v>
      </c>
      <c r="B3075" s="69" t="s">
        <v>1218</v>
      </c>
      <c r="C3075" s="183" t="s">
        <v>84</v>
      </c>
      <c r="D3075" s="308" t="s">
        <v>1219</v>
      </c>
      <c r="E3075" s="312">
        <v>66194</v>
      </c>
      <c r="F3075" s="183" t="s">
        <v>160</v>
      </c>
      <c r="G3075" s="183" t="s">
        <v>5166</v>
      </c>
      <c r="H3075" s="185">
        <v>0</v>
      </c>
      <c r="I3075" s="185">
        <v>6</v>
      </c>
      <c r="J3075" s="183" t="s">
        <v>12</v>
      </c>
      <c r="K3075" s="69" t="s">
        <v>11</v>
      </c>
      <c r="L3075" s="70">
        <v>2</v>
      </c>
      <c r="M3075" s="71">
        <v>0</v>
      </c>
      <c r="N3075" s="71"/>
      <c r="O3075" s="71">
        <v>0</v>
      </c>
      <c r="P3075" s="71"/>
      <c r="Q3075" s="71">
        <v>0</v>
      </c>
      <c r="R3075" s="71"/>
      <c r="S3075" s="71">
        <v>0</v>
      </c>
      <c r="T3075" s="71"/>
      <c r="U3075" s="71">
        <v>6499</v>
      </c>
      <c r="V3075" s="74"/>
      <c r="W3075" s="72">
        <v>6499</v>
      </c>
      <c r="X3075" s="69"/>
      <c r="Y3075" s="71">
        <v>0</v>
      </c>
      <c r="Z3075" s="69"/>
      <c r="AA3075" s="70">
        <v>111</v>
      </c>
      <c r="AB3075" s="69"/>
      <c r="AC3075" s="73" t="str">
        <f t="shared" si="48"/>
        <v>No</v>
      </c>
    </row>
    <row r="3076" spans="1:29">
      <c r="A3076" s="69" t="s">
        <v>4805</v>
      </c>
      <c r="B3076" s="69" t="s">
        <v>4739</v>
      </c>
      <c r="C3076" s="183" t="s">
        <v>73</v>
      </c>
      <c r="D3076" s="308" t="s">
        <v>4806</v>
      </c>
      <c r="E3076" s="312" t="s">
        <v>4807</v>
      </c>
      <c r="F3076" s="183" t="s">
        <v>235</v>
      </c>
      <c r="G3076" s="183" t="s">
        <v>222</v>
      </c>
      <c r="H3076" s="185">
        <v>0</v>
      </c>
      <c r="I3076" s="185">
        <v>6</v>
      </c>
      <c r="J3076" s="183" t="s">
        <v>12</v>
      </c>
      <c r="K3076" s="69" t="s">
        <v>11</v>
      </c>
      <c r="L3076" s="70">
        <v>2</v>
      </c>
      <c r="M3076" s="71">
        <v>0</v>
      </c>
      <c r="N3076" s="71"/>
      <c r="O3076" s="71">
        <v>0</v>
      </c>
      <c r="P3076" s="71"/>
      <c r="Q3076" s="71">
        <v>0</v>
      </c>
      <c r="R3076" s="71"/>
      <c r="S3076" s="71">
        <v>0</v>
      </c>
      <c r="T3076" s="71"/>
      <c r="U3076" s="71">
        <v>155664</v>
      </c>
      <c r="V3076" s="74"/>
      <c r="W3076" s="72">
        <v>155664</v>
      </c>
      <c r="X3076" s="69"/>
      <c r="Y3076" s="71">
        <v>0</v>
      </c>
      <c r="Z3076" s="69"/>
      <c r="AA3076" s="70">
        <v>2643</v>
      </c>
      <c r="AB3076" s="69"/>
      <c r="AC3076" s="73" t="str">
        <f t="shared" si="48"/>
        <v>No</v>
      </c>
    </row>
    <row r="3077" spans="1:29">
      <c r="A3077" s="69" t="s">
        <v>93</v>
      </c>
      <c r="B3077" s="69" t="s">
        <v>1223</v>
      </c>
      <c r="C3077" s="183" t="s">
        <v>89</v>
      </c>
      <c r="D3077" s="308">
        <v>4198</v>
      </c>
      <c r="E3077" s="312">
        <v>40198</v>
      </c>
      <c r="F3077" s="183" t="s">
        <v>187</v>
      </c>
      <c r="G3077" s="183" t="s">
        <v>5166</v>
      </c>
      <c r="H3077" s="185">
        <v>2148346</v>
      </c>
      <c r="I3077" s="185">
        <v>6</v>
      </c>
      <c r="J3077" s="183" t="s">
        <v>13</v>
      </c>
      <c r="K3077" s="69" t="s">
        <v>14</v>
      </c>
      <c r="L3077" s="70">
        <v>2</v>
      </c>
      <c r="M3077" s="71">
        <v>0</v>
      </c>
      <c r="N3077" s="71"/>
      <c r="O3077" s="71">
        <v>0</v>
      </c>
      <c r="P3077" s="71"/>
      <c r="Q3077" s="71">
        <v>0</v>
      </c>
      <c r="R3077" s="71"/>
      <c r="S3077" s="71">
        <v>0</v>
      </c>
      <c r="T3077" s="71"/>
      <c r="U3077" s="71">
        <v>146264</v>
      </c>
      <c r="V3077" s="74"/>
      <c r="W3077" s="72">
        <v>146264</v>
      </c>
      <c r="X3077" s="69"/>
      <c r="Y3077" s="71">
        <v>0</v>
      </c>
      <c r="Z3077" s="69"/>
      <c r="AA3077" s="70">
        <v>5413</v>
      </c>
      <c r="AB3077" s="69"/>
      <c r="AC3077" s="73" t="str">
        <f t="shared" si="48"/>
        <v>No</v>
      </c>
    </row>
    <row r="3078" spans="1:29">
      <c r="A3078" s="69" t="s">
        <v>6567</v>
      </c>
      <c r="B3078" s="69" t="s">
        <v>4481</v>
      </c>
      <c r="C3078" s="183" t="s">
        <v>32</v>
      </c>
      <c r="D3078" s="308" t="s">
        <v>4482</v>
      </c>
      <c r="E3078" s="312" t="s">
        <v>4483</v>
      </c>
      <c r="F3078" s="183" t="s">
        <v>235</v>
      </c>
      <c r="G3078" s="183" t="s">
        <v>222</v>
      </c>
      <c r="H3078" s="185">
        <v>0</v>
      </c>
      <c r="I3078" s="185">
        <v>6</v>
      </c>
      <c r="J3078" s="183" t="s">
        <v>23</v>
      </c>
      <c r="K3078" s="69" t="s">
        <v>11</v>
      </c>
      <c r="L3078" s="70">
        <v>1</v>
      </c>
      <c r="M3078" s="71">
        <v>0</v>
      </c>
      <c r="N3078" s="71"/>
      <c r="O3078" s="71">
        <v>0</v>
      </c>
      <c r="P3078" s="71"/>
      <c r="Q3078" s="71">
        <v>0</v>
      </c>
      <c r="R3078" s="71"/>
      <c r="S3078" s="71">
        <v>0</v>
      </c>
      <c r="T3078" s="71"/>
      <c r="U3078" s="71">
        <v>59840</v>
      </c>
      <c r="V3078" s="74"/>
      <c r="W3078" s="72">
        <v>59840</v>
      </c>
      <c r="X3078" s="69"/>
      <c r="Y3078" s="71">
        <v>0</v>
      </c>
      <c r="Z3078" s="69"/>
      <c r="AA3078" s="70">
        <v>420</v>
      </c>
      <c r="AB3078" s="69"/>
      <c r="AC3078" s="73" t="str">
        <f t="shared" si="48"/>
        <v>No</v>
      </c>
    </row>
    <row r="3079" spans="1:29">
      <c r="A3079" s="69" t="s">
        <v>5384</v>
      </c>
      <c r="B3079" s="69" t="s">
        <v>1552</v>
      </c>
      <c r="C3079" s="183" t="s">
        <v>74</v>
      </c>
      <c r="D3079" s="308" t="s">
        <v>1553</v>
      </c>
      <c r="E3079" s="312" t="s">
        <v>1554</v>
      </c>
      <c r="F3079" s="183" t="s">
        <v>187</v>
      </c>
      <c r="G3079" s="183" t="s">
        <v>222</v>
      </c>
      <c r="H3079" s="185">
        <v>0</v>
      </c>
      <c r="I3079" s="185">
        <v>6</v>
      </c>
      <c r="J3079" s="183" t="s">
        <v>12</v>
      </c>
      <c r="K3079" s="69" t="s">
        <v>14</v>
      </c>
      <c r="L3079" s="70">
        <v>1</v>
      </c>
      <c r="M3079" s="71">
        <v>0</v>
      </c>
      <c r="N3079" s="71"/>
      <c r="O3079" s="71">
        <v>0</v>
      </c>
      <c r="P3079" s="71"/>
      <c r="Q3079" s="71">
        <v>0</v>
      </c>
      <c r="R3079" s="71"/>
      <c r="S3079" s="71">
        <v>0</v>
      </c>
      <c r="T3079" s="71"/>
      <c r="U3079" s="71">
        <v>15031</v>
      </c>
      <c r="V3079" s="74"/>
      <c r="W3079" s="72">
        <v>15031</v>
      </c>
      <c r="X3079" s="69"/>
      <c r="Y3079" s="71">
        <v>0</v>
      </c>
      <c r="Z3079" s="69"/>
      <c r="AA3079" s="70">
        <v>166</v>
      </c>
      <c r="AB3079" s="69"/>
      <c r="AC3079" s="73" t="str">
        <f t="shared" si="48"/>
        <v>No</v>
      </c>
    </row>
    <row r="3080" spans="1:29">
      <c r="A3080" s="69" t="s">
        <v>6566</v>
      </c>
      <c r="B3080" s="69" t="s">
        <v>1220</v>
      </c>
      <c r="C3080" s="183" t="s">
        <v>72</v>
      </c>
      <c r="D3080" s="308" t="s">
        <v>1221</v>
      </c>
      <c r="E3080" s="312">
        <v>60620</v>
      </c>
      <c r="F3080" s="183" t="s">
        <v>160</v>
      </c>
      <c r="G3080" s="183" t="s">
        <v>5166</v>
      </c>
      <c r="H3080" s="185">
        <v>0</v>
      </c>
      <c r="I3080" s="185">
        <v>6</v>
      </c>
      <c r="J3080" s="183" t="s">
        <v>13</v>
      </c>
      <c r="K3080" s="69" t="s">
        <v>11</v>
      </c>
      <c r="L3080" s="70">
        <v>1</v>
      </c>
      <c r="M3080" s="71">
        <v>0</v>
      </c>
      <c r="N3080" s="71"/>
      <c r="O3080" s="71">
        <v>0</v>
      </c>
      <c r="P3080" s="71"/>
      <c r="Q3080" s="71">
        <v>0</v>
      </c>
      <c r="R3080" s="71"/>
      <c r="S3080" s="71">
        <v>0</v>
      </c>
      <c r="T3080" s="71"/>
      <c r="U3080" s="71">
        <v>96334</v>
      </c>
      <c r="V3080" s="74"/>
      <c r="W3080" s="72">
        <v>96334</v>
      </c>
      <c r="X3080" s="69"/>
      <c r="Y3080" s="71">
        <v>0</v>
      </c>
      <c r="Z3080" s="69"/>
      <c r="AA3080" s="70">
        <v>1697</v>
      </c>
      <c r="AB3080" s="69"/>
      <c r="AC3080" s="73" t="str">
        <f t="shared" si="48"/>
        <v>No</v>
      </c>
    </row>
    <row r="3081" spans="1:29">
      <c r="A3081" s="69" t="s">
        <v>6071</v>
      </c>
      <c r="B3081" s="69" t="s">
        <v>6072</v>
      </c>
      <c r="C3081" s="183" t="s">
        <v>32</v>
      </c>
      <c r="D3081" s="308"/>
      <c r="E3081" s="312" t="s">
        <v>6073</v>
      </c>
      <c r="F3081" s="183" t="s">
        <v>235</v>
      </c>
      <c r="G3081" s="183" t="s">
        <v>222</v>
      </c>
      <c r="H3081" s="185">
        <v>0</v>
      </c>
      <c r="I3081" s="185">
        <v>6</v>
      </c>
      <c r="J3081" s="183" t="s">
        <v>13</v>
      </c>
      <c r="K3081" s="69" t="s">
        <v>11</v>
      </c>
      <c r="L3081" s="70">
        <v>1</v>
      </c>
      <c r="M3081" s="71">
        <v>0</v>
      </c>
      <c r="N3081" s="71"/>
      <c r="O3081" s="71">
        <v>0</v>
      </c>
      <c r="P3081" s="71"/>
      <c r="Q3081" s="71">
        <v>0</v>
      </c>
      <c r="R3081" s="71"/>
      <c r="S3081" s="71">
        <v>0</v>
      </c>
      <c r="T3081" s="71"/>
      <c r="U3081" s="71">
        <v>18853</v>
      </c>
      <c r="V3081" s="74"/>
      <c r="W3081" s="72">
        <v>18853</v>
      </c>
      <c r="X3081" s="69"/>
      <c r="Y3081" s="71">
        <v>0</v>
      </c>
      <c r="Z3081" s="69"/>
      <c r="AA3081" s="70">
        <v>452</v>
      </c>
      <c r="AB3081" s="69"/>
      <c r="AC3081" s="73" t="str">
        <f t="shared" si="48"/>
        <v>No</v>
      </c>
    </row>
    <row r="3082" spans="1:29">
      <c r="A3082" s="69" t="s">
        <v>6569</v>
      </c>
      <c r="B3082" s="69" t="s">
        <v>503</v>
      </c>
      <c r="C3082" s="183" t="s">
        <v>74</v>
      </c>
      <c r="D3082" s="308">
        <v>2120</v>
      </c>
      <c r="E3082" s="312">
        <v>20120</v>
      </c>
      <c r="F3082" s="183" t="s">
        <v>187</v>
      </c>
      <c r="G3082" s="183" t="s">
        <v>5166</v>
      </c>
      <c r="H3082" s="185">
        <v>65443</v>
      </c>
      <c r="I3082" s="185">
        <v>6</v>
      </c>
      <c r="J3082" s="183" t="s">
        <v>12</v>
      </c>
      <c r="K3082" s="69" t="s">
        <v>11</v>
      </c>
      <c r="L3082" s="70">
        <v>1</v>
      </c>
      <c r="M3082" s="71">
        <v>0</v>
      </c>
      <c r="N3082" s="71"/>
      <c r="O3082" s="71">
        <v>0</v>
      </c>
      <c r="P3082" s="71"/>
      <c r="Q3082" s="71">
        <v>0</v>
      </c>
      <c r="R3082" s="71"/>
      <c r="S3082" s="71">
        <v>0</v>
      </c>
      <c r="T3082" s="71"/>
      <c r="U3082" s="71">
        <v>146700</v>
      </c>
      <c r="V3082" s="74"/>
      <c r="W3082" s="72">
        <v>146700</v>
      </c>
      <c r="X3082" s="69"/>
      <c r="Y3082" s="71">
        <v>0</v>
      </c>
      <c r="Z3082" s="69"/>
      <c r="AA3082" s="70">
        <v>1964</v>
      </c>
      <c r="AB3082" s="69"/>
      <c r="AC3082" s="73" t="str">
        <f t="shared" si="48"/>
        <v>No</v>
      </c>
    </row>
    <row r="3083" spans="1:29">
      <c r="A3083" s="69" t="s">
        <v>6066</v>
      </c>
      <c r="B3083" s="69" t="s">
        <v>6564</v>
      </c>
      <c r="C3083" s="183" t="s">
        <v>57</v>
      </c>
      <c r="D3083" s="308"/>
      <c r="E3083" s="312" t="s">
        <v>6067</v>
      </c>
      <c r="F3083" s="183" t="s">
        <v>189</v>
      </c>
      <c r="G3083" s="183" t="s">
        <v>222</v>
      </c>
      <c r="H3083" s="185">
        <v>0</v>
      </c>
      <c r="I3083" s="185">
        <v>6</v>
      </c>
      <c r="J3083" s="183" t="s">
        <v>13</v>
      </c>
      <c r="K3083" s="69" t="s">
        <v>11</v>
      </c>
      <c r="L3083" s="70">
        <v>1</v>
      </c>
      <c r="M3083" s="71">
        <v>0</v>
      </c>
      <c r="N3083" s="71"/>
      <c r="O3083" s="71">
        <v>0</v>
      </c>
      <c r="P3083" s="71"/>
      <c r="Q3083" s="71">
        <v>0</v>
      </c>
      <c r="R3083" s="71"/>
      <c r="S3083" s="71">
        <v>0</v>
      </c>
      <c r="T3083" s="71"/>
      <c r="U3083" s="71">
        <v>175839</v>
      </c>
      <c r="V3083" s="74"/>
      <c r="W3083" s="72">
        <v>175839</v>
      </c>
      <c r="X3083" s="69"/>
      <c r="Y3083" s="71">
        <v>0</v>
      </c>
      <c r="Z3083" s="69"/>
      <c r="AA3083" s="70">
        <v>3088</v>
      </c>
      <c r="AB3083" s="69"/>
      <c r="AC3083" s="73" t="str">
        <f t="shared" si="48"/>
        <v>No</v>
      </c>
    </row>
    <row r="3084" spans="1:29">
      <c r="A3084" s="69" t="s">
        <v>5071</v>
      </c>
      <c r="B3084" s="69" t="s">
        <v>5072</v>
      </c>
      <c r="C3084" s="183" t="s">
        <v>32</v>
      </c>
      <c r="D3084" s="308" t="s">
        <v>5073</v>
      </c>
      <c r="E3084" s="312" t="s">
        <v>5074</v>
      </c>
      <c r="F3084" s="183" t="s">
        <v>187</v>
      </c>
      <c r="G3084" s="183" t="s">
        <v>222</v>
      </c>
      <c r="H3084" s="185">
        <v>0</v>
      </c>
      <c r="I3084" s="185">
        <v>6</v>
      </c>
      <c r="J3084" s="183" t="s">
        <v>13</v>
      </c>
      <c r="K3084" s="69" t="s">
        <v>11</v>
      </c>
      <c r="L3084" s="70">
        <v>1</v>
      </c>
      <c r="M3084" s="71">
        <v>0</v>
      </c>
      <c r="N3084" s="71"/>
      <c r="O3084" s="71">
        <v>0</v>
      </c>
      <c r="P3084" s="71"/>
      <c r="Q3084" s="71">
        <v>0</v>
      </c>
      <c r="R3084" s="71"/>
      <c r="S3084" s="71">
        <v>0</v>
      </c>
      <c r="T3084" s="71"/>
      <c r="U3084" s="71">
        <v>57145</v>
      </c>
      <c r="V3084" s="74"/>
      <c r="W3084" s="72">
        <v>57145</v>
      </c>
      <c r="X3084" s="69"/>
      <c r="Y3084" s="71">
        <v>0</v>
      </c>
      <c r="Z3084" s="69"/>
      <c r="AA3084" s="70">
        <v>365</v>
      </c>
      <c r="AB3084" s="69"/>
      <c r="AC3084" s="73" t="str">
        <f t="shared" si="48"/>
        <v>No</v>
      </c>
    </row>
    <row r="3085" spans="1:29">
      <c r="A3085" s="69" t="s">
        <v>4655</v>
      </c>
      <c r="B3085" s="69" t="s">
        <v>4656</v>
      </c>
      <c r="C3085" s="183" t="s">
        <v>21</v>
      </c>
      <c r="D3085" s="308" t="s">
        <v>4657</v>
      </c>
      <c r="E3085" s="312" t="s">
        <v>4658</v>
      </c>
      <c r="F3085" s="183" t="s">
        <v>187</v>
      </c>
      <c r="G3085" s="183" t="s">
        <v>222</v>
      </c>
      <c r="H3085" s="185">
        <v>0</v>
      </c>
      <c r="I3085" s="185">
        <v>6</v>
      </c>
      <c r="J3085" s="183" t="s">
        <v>12</v>
      </c>
      <c r="K3085" s="69" t="s">
        <v>11</v>
      </c>
      <c r="L3085" s="70">
        <v>1</v>
      </c>
      <c r="M3085" s="71">
        <v>0</v>
      </c>
      <c r="N3085" s="71"/>
      <c r="O3085" s="71">
        <v>0</v>
      </c>
      <c r="P3085" s="71"/>
      <c r="Q3085" s="71">
        <v>0</v>
      </c>
      <c r="R3085" s="71"/>
      <c r="S3085" s="71">
        <v>0</v>
      </c>
      <c r="T3085" s="71"/>
      <c r="U3085" s="71">
        <v>66092</v>
      </c>
      <c r="V3085" s="74"/>
      <c r="W3085" s="72">
        <v>66092</v>
      </c>
      <c r="X3085" s="69"/>
      <c r="Y3085" s="71">
        <v>0</v>
      </c>
      <c r="Z3085" s="69"/>
      <c r="AA3085" s="70">
        <v>1900</v>
      </c>
      <c r="AB3085" s="69"/>
      <c r="AC3085" s="73" t="str">
        <f t="shared" si="48"/>
        <v>No</v>
      </c>
    </row>
    <row r="3086" spans="1:29">
      <c r="A3086" s="69" t="s">
        <v>5679</v>
      </c>
      <c r="B3086" s="69" t="s">
        <v>5680</v>
      </c>
      <c r="C3086" s="183" t="s">
        <v>21</v>
      </c>
      <c r="D3086" s="308"/>
      <c r="E3086" s="312">
        <v>90262</v>
      </c>
      <c r="F3086" s="183" t="s">
        <v>187</v>
      </c>
      <c r="G3086" s="183" t="s">
        <v>5166</v>
      </c>
      <c r="H3086" s="185">
        <v>12150996</v>
      </c>
      <c r="I3086" s="185">
        <v>6</v>
      </c>
      <c r="J3086" s="183" t="s">
        <v>13</v>
      </c>
      <c r="K3086" s="69" t="s">
        <v>14</v>
      </c>
      <c r="L3086" s="70">
        <v>1</v>
      </c>
      <c r="M3086" s="71">
        <v>0</v>
      </c>
      <c r="N3086" s="71"/>
      <c r="O3086" s="71">
        <v>0</v>
      </c>
      <c r="P3086" s="71"/>
      <c r="Q3086" s="71">
        <v>0</v>
      </c>
      <c r="R3086" s="71"/>
      <c r="S3086" s="71">
        <v>0</v>
      </c>
      <c r="T3086" s="71"/>
      <c r="U3086" s="71">
        <v>180153</v>
      </c>
      <c r="V3086" s="74"/>
      <c r="W3086" s="72">
        <v>180153</v>
      </c>
      <c r="X3086" s="69"/>
      <c r="Y3086" s="71">
        <v>0</v>
      </c>
      <c r="Z3086" s="69"/>
      <c r="AA3086" s="70">
        <v>3345</v>
      </c>
      <c r="AB3086" s="69"/>
      <c r="AC3086" s="73" t="str">
        <f t="shared" si="48"/>
        <v>No</v>
      </c>
    </row>
    <row r="3087" spans="1:29">
      <c r="A3087" s="69" t="s">
        <v>5681</v>
      </c>
      <c r="B3087" s="69" t="s">
        <v>429</v>
      </c>
      <c r="C3087" s="183" t="s">
        <v>81</v>
      </c>
      <c r="D3087" s="308">
        <v>3098</v>
      </c>
      <c r="E3087" s="312" t="s">
        <v>5682</v>
      </c>
      <c r="F3087" s="183" t="s">
        <v>187</v>
      </c>
      <c r="G3087" s="183" t="s">
        <v>222</v>
      </c>
      <c r="H3087" s="185">
        <v>0</v>
      </c>
      <c r="I3087" s="185">
        <v>6</v>
      </c>
      <c r="J3087" s="183" t="s">
        <v>12</v>
      </c>
      <c r="K3087" s="69" t="s">
        <v>14</v>
      </c>
      <c r="L3087" s="70">
        <v>1</v>
      </c>
      <c r="M3087" s="71">
        <v>0</v>
      </c>
      <c r="N3087" s="71"/>
      <c r="O3087" s="71">
        <v>0</v>
      </c>
      <c r="P3087" s="71"/>
      <c r="Q3087" s="71">
        <v>0</v>
      </c>
      <c r="R3087" s="71"/>
      <c r="S3087" s="71">
        <v>0</v>
      </c>
      <c r="T3087" s="71"/>
      <c r="U3087" s="71">
        <v>117527</v>
      </c>
      <c r="V3087" s="74"/>
      <c r="W3087" s="72">
        <v>117527</v>
      </c>
      <c r="X3087" s="69"/>
      <c r="Y3087" s="71">
        <v>0</v>
      </c>
      <c r="Z3087" s="69"/>
      <c r="AA3087" s="70">
        <v>2541</v>
      </c>
      <c r="AB3087" s="69"/>
      <c r="AC3087" s="73" t="str">
        <f t="shared" si="48"/>
        <v>No</v>
      </c>
    </row>
    <row r="3088" spans="1:29">
      <c r="A3088" s="69" t="s">
        <v>6083</v>
      </c>
      <c r="B3088" s="69" t="s">
        <v>6084</v>
      </c>
      <c r="C3088" s="183" t="s">
        <v>89</v>
      </c>
      <c r="D3088" s="308"/>
      <c r="E3088" s="312" t="s">
        <v>6085</v>
      </c>
      <c r="F3088" s="183" t="s">
        <v>187</v>
      </c>
      <c r="G3088" s="183" t="s">
        <v>222</v>
      </c>
      <c r="H3088" s="185">
        <v>0</v>
      </c>
      <c r="I3088" s="185">
        <v>6</v>
      </c>
      <c r="J3088" s="183" t="s">
        <v>12</v>
      </c>
      <c r="K3088" s="69" t="s">
        <v>11</v>
      </c>
      <c r="L3088" s="70">
        <v>1</v>
      </c>
      <c r="M3088" s="71">
        <v>0</v>
      </c>
      <c r="N3088" s="71"/>
      <c r="O3088" s="71">
        <v>0</v>
      </c>
      <c r="P3088" s="71"/>
      <c r="Q3088" s="71">
        <v>0</v>
      </c>
      <c r="R3088" s="71"/>
      <c r="S3088" s="71">
        <v>0</v>
      </c>
      <c r="T3088" s="71"/>
      <c r="U3088" s="71">
        <v>6511</v>
      </c>
      <c r="V3088" s="74"/>
      <c r="W3088" s="72">
        <v>6511</v>
      </c>
      <c r="X3088" s="69"/>
      <c r="Y3088" s="71">
        <v>0</v>
      </c>
      <c r="Z3088" s="69"/>
      <c r="AA3088" s="70">
        <v>137</v>
      </c>
      <c r="AB3088" s="69"/>
      <c r="AC3088" s="73" t="str">
        <f t="shared" si="48"/>
        <v>No</v>
      </c>
    </row>
    <row r="3089" spans="1:29">
      <c r="A3089" s="69" t="s">
        <v>6080</v>
      </c>
      <c r="B3089" s="69" t="s">
        <v>2220</v>
      </c>
      <c r="C3089" s="183" t="s">
        <v>63</v>
      </c>
      <c r="D3089" s="308" t="s">
        <v>2221</v>
      </c>
      <c r="E3089" s="312" t="s">
        <v>2222</v>
      </c>
      <c r="F3089" s="183" t="s">
        <v>187</v>
      </c>
      <c r="G3089" s="183" t="s">
        <v>222</v>
      </c>
      <c r="H3089" s="185">
        <v>0</v>
      </c>
      <c r="I3089" s="185">
        <v>6</v>
      </c>
      <c r="J3089" s="183" t="s">
        <v>13</v>
      </c>
      <c r="K3089" s="69" t="s">
        <v>11</v>
      </c>
      <c r="L3089" s="70">
        <v>1</v>
      </c>
      <c r="M3089" s="71">
        <v>0</v>
      </c>
      <c r="N3089" s="71"/>
      <c r="O3089" s="71">
        <v>0</v>
      </c>
      <c r="P3089" s="71"/>
      <c r="Q3089" s="71">
        <v>0</v>
      </c>
      <c r="R3089" s="71"/>
      <c r="S3089" s="71">
        <v>0</v>
      </c>
      <c r="T3089" s="71"/>
      <c r="U3089" s="71">
        <v>189361</v>
      </c>
      <c r="V3089" s="74"/>
      <c r="W3089" s="72">
        <v>189361</v>
      </c>
      <c r="X3089" s="69"/>
      <c r="Y3089" s="71">
        <v>0</v>
      </c>
      <c r="Z3089" s="69"/>
      <c r="AA3089" s="70">
        <v>2492</v>
      </c>
      <c r="AB3089" s="69"/>
      <c r="AC3089" s="73" t="str">
        <f t="shared" si="48"/>
        <v>No</v>
      </c>
    </row>
    <row r="3090" spans="1:29">
      <c r="A3090" s="69" t="s">
        <v>4805</v>
      </c>
      <c r="B3090" s="69" t="s">
        <v>4739</v>
      </c>
      <c r="C3090" s="183" t="s">
        <v>73</v>
      </c>
      <c r="D3090" s="308" t="s">
        <v>4806</v>
      </c>
      <c r="E3090" s="312" t="s">
        <v>4807</v>
      </c>
      <c r="F3090" s="183" t="s">
        <v>235</v>
      </c>
      <c r="G3090" s="183" t="s">
        <v>222</v>
      </c>
      <c r="H3090" s="185">
        <v>0</v>
      </c>
      <c r="I3090" s="185">
        <v>6</v>
      </c>
      <c r="J3090" s="183" t="s">
        <v>23</v>
      </c>
      <c r="K3090" s="69" t="s">
        <v>11</v>
      </c>
      <c r="L3090" s="70">
        <v>1</v>
      </c>
      <c r="M3090" s="71">
        <v>0</v>
      </c>
      <c r="N3090" s="71"/>
      <c r="O3090" s="71">
        <v>0</v>
      </c>
      <c r="P3090" s="71"/>
      <c r="Q3090" s="71">
        <v>0</v>
      </c>
      <c r="R3090" s="71"/>
      <c r="S3090" s="71">
        <v>0</v>
      </c>
      <c r="T3090" s="71"/>
      <c r="U3090" s="71">
        <v>99239</v>
      </c>
      <c r="V3090" s="74"/>
      <c r="W3090" s="72">
        <v>99239</v>
      </c>
      <c r="X3090" s="69"/>
      <c r="Y3090" s="71">
        <v>0</v>
      </c>
      <c r="Z3090" s="69"/>
      <c r="AA3090" s="70">
        <v>1685</v>
      </c>
      <c r="AB3090" s="69"/>
      <c r="AC3090" s="73" t="str">
        <f t="shared" si="48"/>
        <v>No</v>
      </c>
    </row>
    <row r="3091" spans="1:29">
      <c r="A3091" s="69" t="s">
        <v>6563</v>
      </c>
      <c r="B3091" s="69" t="s">
        <v>311</v>
      </c>
      <c r="C3091" s="183" t="s">
        <v>87</v>
      </c>
      <c r="D3091" s="308">
        <v>3077</v>
      </c>
      <c r="E3091" s="312">
        <v>30077</v>
      </c>
      <c r="F3091" s="183" t="s">
        <v>187</v>
      </c>
      <c r="G3091" s="183" t="s">
        <v>185</v>
      </c>
      <c r="H3091" s="185">
        <v>107682</v>
      </c>
      <c r="I3091" s="185">
        <v>6</v>
      </c>
      <c r="J3091" s="183" t="s">
        <v>12</v>
      </c>
      <c r="K3091" s="69" t="s">
        <v>14</v>
      </c>
      <c r="L3091" s="70">
        <v>1</v>
      </c>
      <c r="M3091" s="71">
        <v>79144</v>
      </c>
      <c r="N3091" s="71"/>
      <c r="O3091" s="71">
        <v>39423</v>
      </c>
      <c r="P3091" s="71"/>
      <c r="Q3091" s="71">
        <v>8893</v>
      </c>
      <c r="R3091" s="71"/>
      <c r="S3091" s="71">
        <v>56872</v>
      </c>
      <c r="T3091" s="71"/>
      <c r="U3091" s="71">
        <v>0</v>
      </c>
      <c r="V3091" s="74"/>
      <c r="W3091" s="72">
        <v>184332</v>
      </c>
      <c r="X3091" s="69"/>
      <c r="Y3091" s="71">
        <v>0</v>
      </c>
      <c r="Z3091" s="69"/>
      <c r="AA3091" s="70">
        <v>2810</v>
      </c>
      <c r="AB3091" s="69"/>
      <c r="AC3091" s="73" t="str">
        <f t="shared" si="48"/>
        <v>No</v>
      </c>
    </row>
    <row r="3092" spans="1:29">
      <c r="A3092" s="69" t="s">
        <v>2519</v>
      </c>
      <c r="B3092" s="69" t="s">
        <v>2519</v>
      </c>
      <c r="C3092" s="183" t="s">
        <v>89</v>
      </c>
      <c r="D3092" s="308" t="s">
        <v>2520</v>
      </c>
      <c r="E3092" s="312" t="s">
        <v>2521</v>
      </c>
      <c r="F3092" s="183" t="s">
        <v>187</v>
      </c>
      <c r="G3092" s="183" t="s">
        <v>222</v>
      </c>
      <c r="H3092" s="185">
        <v>0</v>
      </c>
      <c r="I3092" s="185">
        <v>6</v>
      </c>
      <c r="J3092" s="183" t="s">
        <v>12</v>
      </c>
      <c r="K3092" s="69" t="s">
        <v>11</v>
      </c>
      <c r="L3092" s="70">
        <v>1</v>
      </c>
      <c r="M3092" s="71">
        <v>0</v>
      </c>
      <c r="N3092" s="71"/>
      <c r="O3092" s="71">
        <v>0</v>
      </c>
      <c r="P3092" s="71"/>
      <c r="Q3092" s="71">
        <v>0</v>
      </c>
      <c r="R3092" s="71"/>
      <c r="S3092" s="71">
        <v>0</v>
      </c>
      <c r="T3092" s="71"/>
      <c r="U3092" s="71">
        <v>15636</v>
      </c>
      <c r="V3092" s="74"/>
      <c r="W3092" s="72">
        <v>15636</v>
      </c>
      <c r="X3092" s="69"/>
      <c r="Y3092" s="71">
        <v>0</v>
      </c>
      <c r="Z3092" s="69"/>
      <c r="AA3092" s="70">
        <v>650</v>
      </c>
      <c r="AB3092" s="69"/>
      <c r="AC3092" s="73" t="str">
        <f t="shared" si="48"/>
        <v>No</v>
      </c>
    </row>
    <row r="3093" spans="1:29">
      <c r="A3093" s="69" t="s">
        <v>1044</v>
      </c>
      <c r="B3093" s="69" t="s">
        <v>1045</v>
      </c>
      <c r="C3093" s="183" t="s">
        <v>84</v>
      </c>
      <c r="D3093" s="308" t="s">
        <v>1046</v>
      </c>
      <c r="E3093" s="312">
        <v>66158</v>
      </c>
      <c r="F3093" s="183" t="s">
        <v>160</v>
      </c>
      <c r="G3093" s="183" t="s">
        <v>5166</v>
      </c>
      <c r="H3093" s="185">
        <v>0</v>
      </c>
      <c r="I3093" s="185">
        <v>5</v>
      </c>
      <c r="J3093" s="183" t="s">
        <v>12</v>
      </c>
      <c r="K3093" s="69" t="s">
        <v>11</v>
      </c>
      <c r="L3093" s="70">
        <v>5</v>
      </c>
      <c r="M3093" s="71">
        <v>0</v>
      </c>
      <c r="N3093" s="71"/>
      <c r="O3093" s="71">
        <v>0</v>
      </c>
      <c r="P3093" s="71"/>
      <c r="Q3093" s="71">
        <v>0</v>
      </c>
      <c r="R3093" s="71"/>
      <c r="S3093" s="71">
        <v>0</v>
      </c>
      <c r="T3093" s="71"/>
      <c r="U3093" s="71">
        <v>498455</v>
      </c>
      <c r="V3093" s="74"/>
      <c r="W3093" s="72">
        <v>498455</v>
      </c>
      <c r="X3093" s="69"/>
      <c r="Y3093" s="71">
        <v>0</v>
      </c>
      <c r="Z3093" s="69"/>
      <c r="AA3093" s="70">
        <v>8820</v>
      </c>
      <c r="AB3093" s="69"/>
      <c r="AC3093" s="73" t="str">
        <f t="shared" si="48"/>
        <v>No</v>
      </c>
    </row>
    <row r="3094" spans="1:29">
      <c r="A3094" s="69" t="s">
        <v>6591</v>
      </c>
      <c r="B3094" s="69" t="s">
        <v>375</v>
      </c>
      <c r="C3094" s="183" t="s">
        <v>56</v>
      </c>
      <c r="D3094" s="308">
        <v>5213</v>
      </c>
      <c r="E3094" s="312">
        <v>50213</v>
      </c>
      <c r="F3094" s="183" t="s">
        <v>235</v>
      </c>
      <c r="G3094" s="183" t="s">
        <v>185</v>
      </c>
      <c r="H3094" s="185">
        <v>3734090</v>
      </c>
      <c r="I3094" s="185">
        <v>5</v>
      </c>
      <c r="J3094" s="183" t="s">
        <v>18</v>
      </c>
      <c r="K3094" s="69" t="s">
        <v>14</v>
      </c>
      <c r="L3094" s="70">
        <v>5</v>
      </c>
      <c r="M3094" s="71">
        <v>3732086</v>
      </c>
      <c r="N3094" s="71"/>
      <c r="O3094" s="71">
        <v>993193</v>
      </c>
      <c r="P3094" s="71"/>
      <c r="Q3094" s="71">
        <v>625556</v>
      </c>
      <c r="R3094" s="71"/>
      <c r="S3094" s="71">
        <v>2819866</v>
      </c>
      <c r="T3094" s="71"/>
      <c r="U3094" s="71">
        <v>0</v>
      </c>
      <c r="V3094" s="74"/>
      <c r="W3094" s="72">
        <v>8170701</v>
      </c>
      <c r="X3094" s="69"/>
      <c r="Y3094" s="71">
        <v>0</v>
      </c>
      <c r="Z3094" s="69"/>
      <c r="AA3094" s="70">
        <v>27457</v>
      </c>
      <c r="AB3094" s="69"/>
      <c r="AC3094" s="73" t="str">
        <f t="shared" si="48"/>
        <v>No</v>
      </c>
    </row>
    <row r="3095" spans="1:29">
      <c r="A3095" s="69" t="s">
        <v>6089</v>
      </c>
      <c r="B3095" s="69" t="s">
        <v>4739</v>
      </c>
      <c r="C3095" s="183" t="s">
        <v>73</v>
      </c>
      <c r="D3095" s="308" t="s">
        <v>4793</v>
      </c>
      <c r="E3095" s="312" t="s">
        <v>4794</v>
      </c>
      <c r="F3095" s="183" t="s">
        <v>235</v>
      </c>
      <c r="G3095" s="183" t="s">
        <v>222</v>
      </c>
      <c r="H3095" s="185">
        <v>0</v>
      </c>
      <c r="I3095" s="185">
        <v>5</v>
      </c>
      <c r="J3095" s="183" t="s">
        <v>12</v>
      </c>
      <c r="K3095" s="69" t="s">
        <v>11</v>
      </c>
      <c r="L3095" s="70">
        <v>5</v>
      </c>
      <c r="M3095" s="71">
        <v>0</v>
      </c>
      <c r="N3095" s="71"/>
      <c r="O3095" s="71">
        <v>0</v>
      </c>
      <c r="P3095" s="71"/>
      <c r="Q3095" s="71">
        <v>0</v>
      </c>
      <c r="R3095" s="71"/>
      <c r="S3095" s="71">
        <v>0</v>
      </c>
      <c r="T3095" s="71"/>
      <c r="U3095" s="71">
        <v>699490</v>
      </c>
      <c r="V3095" s="74"/>
      <c r="W3095" s="72">
        <v>699490</v>
      </c>
      <c r="X3095" s="69"/>
      <c r="Y3095" s="71">
        <v>0</v>
      </c>
      <c r="Z3095" s="69"/>
      <c r="AA3095" s="70">
        <v>7280</v>
      </c>
      <c r="AB3095" s="69"/>
      <c r="AC3095" s="73" t="str">
        <f t="shared" si="48"/>
        <v>No</v>
      </c>
    </row>
    <row r="3096" spans="1:29">
      <c r="A3096" s="69" t="s">
        <v>4213</v>
      </c>
      <c r="B3096" s="69" t="s">
        <v>5872</v>
      </c>
      <c r="C3096" s="183" t="s">
        <v>48</v>
      </c>
      <c r="D3096" s="308" t="s">
        <v>4214</v>
      </c>
      <c r="E3096" s="312" t="s">
        <v>4215</v>
      </c>
      <c r="F3096" s="183" t="s">
        <v>235</v>
      </c>
      <c r="G3096" s="183" t="s">
        <v>222</v>
      </c>
      <c r="H3096" s="185">
        <v>0</v>
      </c>
      <c r="I3096" s="185">
        <v>5</v>
      </c>
      <c r="J3096" s="183" t="s">
        <v>12</v>
      </c>
      <c r="K3096" s="69" t="s">
        <v>11</v>
      </c>
      <c r="L3096" s="70">
        <v>5</v>
      </c>
      <c r="M3096" s="71">
        <v>0</v>
      </c>
      <c r="N3096" s="71"/>
      <c r="O3096" s="71">
        <v>0</v>
      </c>
      <c r="P3096" s="71"/>
      <c r="Q3096" s="71">
        <v>0</v>
      </c>
      <c r="R3096" s="71"/>
      <c r="S3096" s="71">
        <v>0</v>
      </c>
      <c r="T3096" s="71"/>
      <c r="U3096" s="71">
        <v>220939</v>
      </c>
      <c r="V3096" s="74"/>
      <c r="W3096" s="72">
        <v>220939</v>
      </c>
      <c r="X3096" s="69"/>
      <c r="Y3096" s="71">
        <v>0</v>
      </c>
      <c r="Z3096" s="69"/>
      <c r="AA3096" s="70">
        <v>4025</v>
      </c>
      <c r="AB3096" s="69"/>
      <c r="AC3096" s="73" t="str">
        <f t="shared" si="48"/>
        <v>No</v>
      </c>
    </row>
    <row r="3097" spans="1:29">
      <c r="A3097" s="69" t="s">
        <v>6086</v>
      </c>
      <c r="B3097" s="69" t="s">
        <v>771</v>
      </c>
      <c r="C3097" s="183" t="s">
        <v>65</v>
      </c>
      <c r="D3097" s="308"/>
      <c r="E3097" s="312">
        <v>70275</v>
      </c>
      <c r="F3097" s="183" t="s">
        <v>184</v>
      </c>
      <c r="G3097" s="183" t="s">
        <v>5166</v>
      </c>
      <c r="H3097" s="185">
        <v>725008</v>
      </c>
      <c r="I3097" s="185">
        <v>5</v>
      </c>
      <c r="J3097" s="183" t="s">
        <v>15</v>
      </c>
      <c r="K3097" s="69" t="s">
        <v>14</v>
      </c>
      <c r="L3097" s="70">
        <v>5</v>
      </c>
      <c r="M3097" s="71">
        <v>0</v>
      </c>
      <c r="N3097" s="71"/>
      <c r="O3097" s="71">
        <v>0</v>
      </c>
      <c r="P3097" s="71"/>
      <c r="Q3097" s="71">
        <v>0</v>
      </c>
      <c r="R3097" s="71"/>
      <c r="S3097" s="71">
        <v>0</v>
      </c>
      <c r="T3097" s="71"/>
      <c r="U3097" s="71">
        <v>15591</v>
      </c>
      <c r="V3097" s="74"/>
      <c r="W3097" s="72">
        <v>15591</v>
      </c>
      <c r="X3097" s="69"/>
      <c r="Y3097" s="71">
        <v>0</v>
      </c>
      <c r="Z3097" s="69"/>
      <c r="AA3097" s="70">
        <v>784</v>
      </c>
      <c r="AB3097" s="69"/>
      <c r="AC3097" s="73" t="str">
        <f t="shared" si="48"/>
        <v>No</v>
      </c>
    </row>
    <row r="3098" spans="1:29">
      <c r="A3098" s="69" t="s">
        <v>5245</v>
      </c>
      <c r="B3098" s="69" t="s">
        <v>3299</v>
      </c>
      <c r="C3098" s="183" t="s">
        <v>117</v>
      </c>
      <c r="D3098" s="308" t="s">
        <v>4435</v>
      </c>
      <c r="E3098" s="312" t="s">
        <v>4436</v>
      </c>
      <c r="F3098" s="183" t="s">
        <v>235</v>
      </c>
      <c r="G3098" s="183" t="s">
        <v>222</v>
      </c>
      <c r="H3098" s="185">
        <v>0</v>
      </c>
      <c r="I3098" s="185">
        <v>5</v>
      </c>
      <c r="J3098" s="183" t="s">
        <v>12</v>
      </c>
      <c r="K3098" s="69" t="s">
        <v>11</v>
      </c>
      <c r="L3098" s="70">
        <v>5</v>
      </c>
      <c r="M3098" s="71">
        <v>0</v>
      </c>
      <c r="N3098" s="71"/>
      <c r="O3098" s="71">
        <v>0</v>
      </c>
      <c r="P3098" s="71"/>
      <c r="Q3098" s="71">
        <v>0</v>
      </c>
      <c r="R3098" s="71"/>
      <c r="S3098" s="71">
        <v>0</v>
      </c>
      <c r="T3098" s="71"/>
      <c r="U3098" s="71">
        <v>134148</v>
      </c>
      <c r="V3098" s="74"/>
      <c r="W3098" s="72">
        <v>134148</v>
      </c>
      <c r="X3098" s="69"/>
      <c r="Y3098" s="71">
        <v>0</v>
      </c>
      <c r="Z3098" s="69"/>
      <c r="AA3098" s="70">
        <v>4547</v>
      </c>
      <c r="AB3098" s="69"/>
      <c r="AC3098" s="73" t="str">
        <f t="shared" si="48"/>
        <v>No</v>
      </c>
    </row>
    <row r="3099" spans="1:29">
      <c r="A3099" s="69" t="s">
        <v>6585</v>
      </c>
      <c r="B3099" s="69" t="s">
        <v>4235</v>
      </c>
      <c r="C3099" s="183" t="s">
        <v>101</v>
      </c>
      <c r="D3099" s="308" t="s">
        <v>4236</v>
      </c>
      <c r="E3099" s="312" t="s">
        <v>4237</v>
      </c>
      <c r="F3099" s="183" t="s">
        <v>235</v>
      </c>
      <c r="G3099" s="183" t="s">
        <v>222</v>
      </c>
      <c r="H3099" s="185">
        <v>0</v>
      </c>
      <c r="I3099" s="185">
        <v>5</v>
      </c>
      <c r="J3099" s="183" t="s">
        <v>12</v>
      </c>
      <c r="K3099" s="69" t="s">
        <v>11</v>
      </c>
      <c r="L3099" s="70">
        <v>5</v>
      </c>
      <c r="M3099" s="71">
        <v>0</v>
      </c>
      <c r="N3099" s="71"/>
      <c r="O3099" s="71">
        <v>0</v>
      </c>
      <c r="P3099" s="71"/>
      <c r="Q3099" s="71">
        <v>0</v>
      </c>
      <c r="R3099" s="71"/>
      <c r="S3099" s="71">
        <v>0</v>
      </c>
      <c r="T3099" s="71"/>
      <c r="U3099" s="71">
        <v>404111</v>
      </c>
      <c r="V3099" s="74"/>
      <c r="W3099" s="72">
        <v>404111</v>
      </c>
      <c r="X3099" s="69"/>
      <c r="Y3099" s="71">
        <v>0</v>
      </c>
      <c r="Z3099" s="69"/>
      <c r="AA3099" s="70">
        <v>8031</v>
      </c>
      <c r="AB3099" s="69"/>
      <c r="AC3099" s="73" t="str">
        <f t="shared" si="48"/>
        <v>No</v>
      </c>
    </row>
    <row r="3100" spans="1:29">
      <c r="A3100" s="69" t="s">
        <v>2967</v>
      </c>
      <c r="B3100" s="69" t="s">
        <v>2968</v>
      </c>
      <c r="C3100" s="183" t="s">
        <v>56</v>
      </c>
      <c r="D3100" s="308" t="s">
        <v>2969</v>
      </c>
      <c r="E3100" s="312" t="s">
        <v>2970</v>
      </c>
      <c r="F3100" s="183" t="s">
        <v>187</v>
      </c>
      <c r="G3100" s="183" t="s">
        <v>222</v>
      </c>
      <c r="H3100" s="185">
        <v>0</v>
      </c>
      <c r="I3100" s="185">
        <v>5</v>
      </c>
      <c r="J3100" s="183" t="s">
        <v>12</v>
      </c>
      <c r="K3100" s="69" t="s">
        <v>11</v>
      </c>
      <c r="L3100" s="70">
        <v>5</v>
      </c>
      <c r="M3100" s="71">
        <v>0</v>
      </c>
      <c r="N3100" s="71"/>
      <c r="O3100" s="71">
        <v>0</v>
      </c>
      <c r="P3100" s="71"/>
      <c r="Q3100" s="71">
        <v>0</v>
      </c>
      <c r="R3100" s="71"/>
      <c r="S3100" s="71">
        <v>0</v>
      </c>
      <c r="T3100" s="71"/>
      <c r="U3100" s="71">
        <v>651851</v>
      </c>
      <c r="V3100" s="74"/>
      <c r="W3100" s="72">
        <v>651851</v>
      </c>
      <c r="X3100" s="69"/>
      <c r="Y3100" s="71">
        <v>0</v>
      </c>
      <c r="Z3100" s="69"/>
      <c r="AA3100" s="70">
        <v>7917</v>
      </c>
      <c r="AB3100" s="69"/>
      <c r="AC3100" s="73" t="str">
        <f t="shared" si="48"/>
        <v>No</v>
      </c>
    </row>
    <row r="3101" spans="1:29">
      <c r="A3101" s="69" t="s">
        <v>5078</v>
      </c>
      <c r="B3101" s="69" t="s">
        <v>5079</v>
      </c>
      <c r="C3101" s="183" t="s">
        <v>19</v>
      </c>
      <c r="D3101" s="308"/>
      <c r="E3101" s="312" t="s">
        <v>5080</v>
      </c>
      <c r="F3101" s="183" t="s">
        <v>235</v>
      </c>
      <c r="G3101" s="183" t="s">
        <v>222</v>
      </c>
      <c r="H3101" s="185">
        <v>0</v>
      </c>
      <c r="I3101" s="185">
        <v>5</v>
      </c>
      <c r="J3101" s="183" t="s">
        <v>13</v>
      </c>
      <c r="K3101" s="69" t="s">
        <v>11</v>
      </c>
      <c r="L3101" s="70">
        <v>5</v>
      </c>
      <c r="M3101" s="71">
        <v>0</v>
      </c>
      <c r="N3101" s="71"/>
      <c r="O3101" s="71">
        <v>0</v>
      </c>
      <c r="P3101" s="71"/>
      <c r="Q3101" s="71">
        <v>0</v>
      </c>
      <c r="R3101" s="71"/>
      <c r="S3101" s="71">
        <v>0</v>
      </c>
      <c r="T3101" s="71"/>
      <c r="U3101" s="71">
        <v>354243</v>
      </c>
      <c r="V3101" s="74"/>
      <c r="W3101" s="72">
        <v>354243</v>
      </c>
      <c r="X3101" s="69"/>
      <c r="Y3101" s="71">
        <v>0</v>
      </c>
      <c r="Z3101" s="69"/>
      <c r="AA3101" s="70">
        <v>4596</v>
      </c>
      <c r="AB3101" s="69"/>
      <c r="AC3101" s="73" t="str">
        <f t="shared" si="48"/>
        <v>No</v>
      </c>
    </row>
    <row r="3102" spans="1:29">
      <c r="A3102" s="69" t="s">
        <v>4200</v>
      </c>
      <c r="B3102" s="69" t="s">
        <v>369</v>
      </c>
      <c r="C3102" s="183" t="s">
        <v>48</v>
      </c>
      <c r="D3102" s="308" t="s">
        <v>4201</v>
      </c>
      <c r="E3102" s="312" t="s">
        <v>4202</v>
      </c>
      <c r="F3102" s="183" t="s">
        <v>235</v>
      </c>
      <c r="G3102" s="183" t="s">
        <v>222</v>
      </c>
      <c r="H3102" s="185">
        <v>0</v>
      </c>
      <c r="I3102" s="185">
        <v>5</v>
      </c>
      <c r="J3102" s="183" t="s">
        <v>12</v>
      </c>
      <c r="K3102" s="69" t="s">
        <v>11</v>
      </c>
      <c r="L3102" s="70">
        <v>5</v>
      </c>
      <c r="M3102" s="71">
        <v>0</v>
      </c>
      <c r="N3102" s="71"/>
      <c r="O3102" s="71">
        <v>0</v>
      </c>
      <c r="P3102" s="71"/>
      <c r="Q3102" s="71">
        <v>0</v>
      </c>
      <c r="R3102" s="71"/>
      <c r="S3102" s="71">
        <v>0</v>
      </c>
      <c r="T3102" s="71"/>
      <c r="U3102" s="71">
        <v>429194</v>
      </c>
      <c r="V3102" s="74"/>
      <c r="W3102" s="72">
        <v>429194</v>
      </c>
      <c r="X3102" s="69"/>
      <c r="Y3102" s="71">
        <v>0</v>
      </c>
      <c r="Z3102" s="69"/>
      <c r="AA3102" s="70">
        <v>5463</v>
      </c>
      <c r="AB3102" s="69"/>
      <c r="AC3102" s="73" t="str">
        <f t="shared" si="48"/>
        <v>No</v>
      </c>
    </row>
    <row r="3103" spans="1:29">
      <c r="A3103" s="69" t="s">
        <v>6587</v>
      </c>
      <c r="B3103" s="69" t="s">
        <v>4362</v>
      </c>
      <c r="C3103" s="183" t="s">
        <v>101</v>
      </c>
      <c r="D3103" s="308"/>
      <c r="E3103" s="312">
        <v>80298</v>
      </c>
      <c r="F3103" s="183" t="s">
        <v>235</v>
      </c>
      <c r="G3103" s="183" t="s">
        <v>5166</v>
      </c>
      <c r="H3103" s="185">
        <v>156777</v>
      </c>
      <c r="I3103" s="185">
        <v>5</v>
      </c>
      <c r="J3103" s="183" t="s">
        <v>12</v>
      </c>
      <c r="K3103" s="69" t="s">
        <v>11</v>
      </c>
      <c r="L3103" s="70">
        <v>5</v>
      </c>
      <c r="M3103" s="71">
        <v>0</v>
      </c>
      <c r="N3103" s="71"/>
      <c r="O3103" s="71">
        <v>0</v>
      </c>
      <c r="P3103" s="71"/>
      <c r="Q3103" s="71">
        <v>0</v>
      </c>
      <c r="R3103" s="71"/>
      <c r="S3103" s="71">
        <v>0</v>
      </c>
      <c r="T3103" s="71"/>
      <c r="U3103" s="71">
        <v>459210</v>
      </c>
      <c r="V3103" s="74"/>
      <c r="W3103" s="72">
        <v>459210</v>
      </c>
      <c r="X3103" s="69"/>
      <c r="Y3103" s="71">
        <v>0</v>
      </c>
      <c r="Z3103" s="69"/>
      <c r="AA3103" s="70">
        <v>6758</v>
      </c>
      <c r="AB3103" s="69"/>
      <c r="AC3103" s="73" t="str">
        <f t="shared" si="48"/>
        <v>No</v>
      </c>
    </row>
    <row r="3104" spans="1:29">
      <c r="A3104" s="69" t="s">
        <v>6586</v>
      </c>
      <c r="B3104" s="69" t="s">
        <v>1793</v>
      </c>
      <c r="C3104" s="183" t="s">
        <v>16</v>
      </c>
      <c r="D3104" s="308" t="s">
        <v>1794</v>
      </c>
      <c r="E3104" s="312" t="s">
        <v>1795</v>
      </c>
      <c r="F3104" s="183" t="s">
        <v>235</v>
      </c>
      <c r="G3104" s="183" t="s">
        <v>222</v>
      </c>
      <c r="H3104" s="185">
        <v>0</v>
      </c>
      <c r="I3104" s="185">
        <v>5</v>
      </c>
      <c r="J3104" s="183" t="s">
        <v>12</v>
      </c>
      <c r="K3104" s="69" t="s">
        <v>11</v>
      </c>
      <c r="L3104" s="70">
        <v>5</v>
      </c>
      <c r="M3104" s="71">
        <v>0</v>
      </c>
      <c r="N3104" s="71"/>
      <c r="O3104" s="71">
        <v>0</v>
      </c>
      <c r="P3104" s="71"/>
      <c r="Q3104" s="71">
        <v>0</v>
      </c>
      <c r="R3104" s="71"/>
      <c r="S3104" s="71">
        <v>0</v>
      </c>
      <c r="T3104" s="71"/>
      <c r="U3104" s="71">
        <v>281336</v>
      </c>
      <c r="V3104" s="74"/>
      <c r="W3104" s="72">
        <v>281336</v>
      </c>
      <c r="X3104" s="69"/>
      <c r="Y3104" s="71">
        <v>0</v>
      </c>
      <c r="Z3104" s="69"/>
      <c r="AA3104" s="70">
        <v>5205</v>
      </c>
      <c r="AB3104" s="69"/>
      <c r="AC3104" s="73" t="str">
        <f t="shared" si="48"/>
        <v>No</v>
      </c>
    </row>
    <row r="3105" spans="1:29">
      <c r="A3105" s="69" t="s">
        <v>3274</v>
      </c>
      <c r="B3105" s="69" t="s">
        <v>3275</v>
      </c>
      <c r="C3105" s="183" t="s">
        <v>56</v>
      </c>
      <c r="D3105" s="308" t="s">
        <v>3276</v>
      </c>
      <c r="E3105" s="312" t="s">
        <v>3277</v>
      </c>
      <c r="F3105" s="183" t="s">
        <v>187</v>
      </c>
      <c r="G3105" s="183" t="s">
        <v>222</v>
      </c>
      <c r="H3105" s="185">
        <v>0</v>
      </c>
      <c r="I3105" s="185">
        <v>5</v>
      </c>
      <c r="J3105" s="183" t="s">
        <v>12</v>
      </c>
      <c r="K3105" s="69" t="s">
        <v>11</v>
      </c>
      <c r="L3105" s="70">
        <v>5</v>
      </c>
      <c r="M3105" s="71">
        <v>0</v>
      </c>
      <c r="N3105" s="71"/>
      <c r="O3105" s="71">
        <v>0</v>
      </c>
      <c r="P3105" s="71"/>
      <c r="Q3105" s="71">
        <v>0</v>
      </c>
      <c r="R3105" s="71"/>
      <c r="S3105" s="71">
        <v>0</v>
      </c>
      <c r="T3105" s="71"/>
      <c r="U3105" s="71">
        <v>463109</v>
      </c>
      <c r="V3105" s="74"/>
      <c r="W3105" s="72">
        <v>463109</v>
      </c>
      <c r="X3105" s="69"/>
      <c r="Y3105" s="71">
        <v>0</v>
      </c>
      <c r="Z3105" s="69"/>
      <c r="AA3105" s="70">
        <v>10833</v>
      </c>
      <c r="AB3105" s="69"/>
      <c r="AC3105" s="73" t="str">
        <f t="shared" si="48"/>
        <v>No</v>
      </c>
    </row>
    <row r="3106" spans="1:29">
      <c r="A3106" s="69" t="s">
        <v>3984</v>
      </c>
      <c r="B3106" s="69" t="s">
        <v>3985</v>
      </c>
      <c r="C3106" s="183" t="s">
        <v>48</v>
      </c>
      <c r="D3106" s="308" t="s">
        <v>3986</v>
      </c>
      <c r="E3106" s="312" t="s">
        <v>3987</v>
      </c>
      <c r="F3106" s="183" t="s">
        <v>235</v>
      </c>
      <c r="G3106" s="183" t="s">
        <v>222</v>
      </c>
      <c r="H3106" s="185">
        <v>0</v>
      </c>
      <c r="I3106" s="185">
        <v>5</v>
      </c>
      <c r="J3106" s="183" t="s">
        <v>12</v>
      </c>
      <c r="K3106" s="69" t="s">
        <v>11</v>
      </c>
      <c r="L3106" s="70">
        <v>5</v>
      </c>
      <c r="M3106" s="71">
        <v>0</v>
      </c>
      <c r="N3106" s="71"/>
      <c r="O3106" s="71">
        <v>0</v>
      </c>
      <c r="P3106" s="71"/>
      <c r="Q3106" s="71">
        <v>0</v>
      </c>
      <c r="R3106" s="71"/>
      <c r="S3106" s="71">
        <v>0</v>
      </c>
      <c r="T3106" s="71"/>
      <c r="U3106" s="71">
        <v>147163</v>
      </c>
      <c r="V3106" s="74"/>
      <c r="W3106" s="72">
        <v>147163</v>
      </c>
      <c r="X3106" s="69"/>
      <c r="Y3106" s="71">
        <v>0</v>
      </c>
      <c r="Z3106" s="69"/>
      <c r="AA3106" s="70">
        <v>4262</v>
      </c>
      <c r="AB3106" s="69"/>
      <c r="AC3106" s="73" t="str">
        <f t="shared" si="48"/>
        <v>No</v>
      </c>
    </row>
    <row r="3107" spans="1:29">
      <c r="A3107" s="69" t="s">
        <v>3064</v>
      </c>
      <c r="B3107" s="69" t="s">
        <v>3065</v>
      </c>
      <c r="C3107" s="183" t="s">
        <v>46</v>
      </c>
      <c r="D3107" s="308" t="s">
        <v>3066</v>
      </c>
      <c r="E3107" s="312" t="s">
        <v>3067</v>
      </c>
      <c r="F3107" s="183" t="s">
        <v>187</v>
      </c>
      <c r="G3107" s="183" t="s">
        <v>222</v>
      </c>
      <c r="H3107" s="185">
        <v>0</v>
      </c>
      <c r="I3107" s="185">
        <v>5</v>
      </c>
      <c r="J3107" s="183" t="s">
        <v>12</v>
      </c>
      <c r="K3107" s="69" t="s">
        <v>11</v>
      </c>
      <c r="L3107" s="70">
        <v>5</v>
      </c>
      <c r="M3107" s="71">
        <v>0</v>
      </c>
      <c r="N3107" s="71"/>
      <c r="O3107" s="71">
        <v>0</v>
      </c>
      <c r="P3107" s="71"/>
      <c r="Q3107" s="71">
        <v>0</v>
      </c>
      <c r="R3107" s="71"/>
      <c r="S3107" s="71">
        <v>0</v>
      </c>
      <c r="T3107" s="71"/>
      <c r="U3107" s="71">
        <v>605608</v>
      </c>
      <c r="V3107" s="74"/>
      <c r="W3107" s="72">
        <v>605608</v>
      </c>
      <c r="X3107" s="69"/>
      <c r="Y3107" s="71">
        <v>0</v>
      </c>
      <c r="Z3107" s="69"/>
      <c r="AA3107" s="70">
        <v>7381</v>
      </c>
      <c r="AB3107" s="69"/>
      <c r="AC3107" s="73" t="str">
        <f t="shared" si="48"/>
        <v>No</v>
      </c>
    </row>
    <row r="3108" spans="1:29">
      <c r="A3108" s="69" t="s">
        <v>6092</v>
      </c>
      <c r="B3108" s="69" t="s">
        <v>4592</v>
      </c>
      <c r="C3108" s="183" t="s">
        <v>64</v>
      </c>
      <c r="D3108" s="308" t="s">
        <v>4595</v>
      </c>
      <c r="E3108" s="312" t="s">
        <v>4596</v>
      </c>
      <c r="F3108" s="183" t="s">
        <v>187</v>
      </c>
      <c r="G3108" s="183" t="s">
        <v>222</v>
      </c>
      <c r="H3108" s="185">
        <v>0</v>
      </c>
      <c r="I3108" s="185">
        <v>5</v>
      </c>
      <c r="J3108" s="183" t="s">
        <v>13</v>
      </c>
      <c r="K3108" s="69" t="s">
        <v>11</v>
      </c>
      <c r="L3108" s="70">
        <v>5</v>
      </c>
      <c r="M3108" s="71">
        <v>0</v>
      </c>
      <c r="N3108" s="71"/>
      <c r="O3108" s="71">
        <v>0</v>
      </c>
      <c r="P3108" s="71"/>
      <c r="Q3108" s="71">
        <v>0</v>
      </c>
      <c r="R3108" s="71"/>
      <c r="S3108" s="71">
        <v>0</v>
      </c>
      <c r="T3108" s="71"/>
      <c r="U3108" s="71">
        <v>999556</v>
      </c>
      <c r="V3108" s="74"/>
      <c r="W3108" s="72">
        <v>999556</v>
      </c>
      <c r="X3108" s="69"/>
      <c r="Y3108" s="71">
        <v>0</v>
      </c>
      <c r="Z3108" s="69"/>
      <c r="AA3108" s="70">
        <v>11327</v>
      </c>
      <c r="AB3108" s="69"/>
      <c r="AC3108" s="73" t="str">
        <f t="shared" si="48"/>
        <v>No</v>
      </c>
    </row>
    <row r="3109" spans="1:29">
      <c r="A3109" s="69" t="s">
        <v>2983</v>
      </c>
      <c r="B3109" s="69" t="s">
        <v>2984</v>
      </c>
      <c r="C3109" s="183" t="s">
        <v>57</v>
      </c>
      <c r="D3109" s="308" t="s">
        <v>2985</v>
      </c>
      <c r="E3109" s="312" t="s">
        <v>2986</v>
      </c>
      <c r="F3109" s="183" t="s">
        <v>189</v>
      </c>
      <c r="G3109" s="183" t="s">
        <v>222</v>
      </c>
      <c r="H3109" s="185">
        <v>0</v>
      </c>
      <c r="I3109" s="185">
        <v>5</v>
      </c>
      <c r="J3109" s="183" t="s">
        <v>12</v>
      </c>
      <c r="K3109" s="69" t="s">
        <v>11</v>
      </c>
      <c r="L3109" s="70">
        <v>5</v>
      </c>
      <c r="M3109" s="71">
        <v>0</v>
      </c>
      <c r="N3109" s="71"/>
      <c r="O3109" s="71">
        <v>0</v>
      </c>
      <c r="P3109" s="71"/>
      <c r="Q3109" s="71">
        <v>0</v>
      </c>
      <c r="R3109" s="71"/>
      <c r="S3109" s="71">
        <v>0</v>
      </c>
      <c r="T3109" s="71"/>
      <c r="U3109" s="71">
        <v>495333</v>
      </c>
      <c r="V3109" s="74"/>
      <c r="W3109" s="72">
        <v>495333</v>
      </c>
      <c r="X3109" s="69"/>
      <c r="Y3109" s="71">
        <v>0</v>
      </c>
      <c r="Z3109" s="69"/>
      <c r="AA3109" s="70">
        <v>9006</v>
      </c>
      <c r="AB3109" s="69"/>
      <c r="AC3109" s="73" t="str">
        <f t="shared" si="48"/>
        <v>No</v>
      </c>
    </row>
    <row r="3110" spans="1:29">
      <c r="A3110" s="69" t="s">
        <v>5726</v>
      </c>
      <c r="B3110" s="69" t="s">
        <v>5727</v>
      </c>
      <c r="C3110" s="183" t="s">
        <v>38</v>
      </c>
      <c r="D3110" s="308"/>
      <c r="E3110" s="312">
        <v>40249</v>
      </c>
      <c r="F3110" s="183" t="s">
        <v>187</v>
      </c>
      <c r="G3110" s="183" t="s">
        <v>5166</v>
      </c>
      <c r="H3110" s="185">
        <v>5502379</v>
      </c>
      <c r="I3110" s="185">
        <v>5</v>
      </c>
      <c r="J3110" s="183" t="s">
        <v>13</v>
      </c>
      <c r="K3110" s="69" t="s">
        <v>14</v>
      </c>
      <c r="L3110" s="70">
        <v>5</v>
      </c>
      <c r="M3110" s="71">
        <v>0</v>
      </c>
      <c r="N3110" s="71"/>
      <c r="O3110" s="71">
        <v>0</v>
      </c>
      <c r="P3110" s="71"/>
      <c r="Q3110" s="71">
        <v>0</v>
      </c>
      <c r="R3110" s="71"/>
      <c r="S3110" s="71">
        <v>0</v>
      </c>
      <c r="T3110" s="71"/>
      <c r="U3110" s="71">
        <v>855322</v>
      </c>
      <c r="V3110" s="74"/>
      <c r="W3110" s="72">
        <v>855322</v>
      </c>
      <c r="X3110" s="69"/>
      <c r="Y3110" s="71">
        <v>0</v>
      </c>
      <c r="Z3110" s="69"/>
      <c r="AA3110" s="70">
        <v>19097</v>
      </c>
      <c r="AB3110" s="69"/>
      <c r="AC3110" s="73" t="str">
        <f t="shared" si="48"/>
        <v>No</v>
      </c>
    </row>
    <row r="3111" spans="1:29">
      <c r="A3111" s="69" t="s">
        <v>2681</v>
      </c>
      <c r="B3111" s="69" t="s">
        <v>2659</v>
      </c>
      <c r="C3111" s="183" t="s">
        <v>57</v>
      </c>
      <c r="D3111" s="308" t="s">
        <v>2682</v>
      </c>
      <c r="E3111" s="312" t="s">
        <v>2683</v>
      </c>
      <c r="F3111" s="183" t="s">
        <v>189</v>
      </c>
      <c r="G3111" s="183" t="s">
        <v>222</v>
      </c>
      <c r="H3111" s="185">
        <v>0</v>
      </c>
      <c r="I3111" s="185">
        <v>5</v>
      </c>
      <c r="J3111" s="183" t="s">
        <v>12</v>
      </c>
      <c r="K3111" s="69" t="s">
        <v>11</v>
      </c>
      <c r="L3111" s="70">
        <v>5</v>
      </c>
      <c r="M3111" s="71">
        <v>0</v>
      </c>
      <c r="N3111" s="71"/>
      <c r="O3111" s="71">
        <v>0</v>
      </c>
      <c r="P3111" s="71"/>
      <c r="Q3111" s="71">
        <v>0</v>
      </c>
      <c r="R3111" s="71"/>
      <c r="S3111" s="71">
        <v>0</v>
      </c>
      <c r="T3111" s="71"/>
      <c r="U3111" s="71">
        <v>427336</v>
      </c>
      <c r="V3111" s="74"/>
      <c r="W3111" s="72">
        <v>427336</v>
      </c>
      <c r="X3111" s="69"/>
      <c r="Y3111" s="71">
        <v>0</v>
      </c>
      <c r="Z3111" s="69"/>
      <c r="AA3111" s="70">
        <v>11519</v>
      </c>
      <c r="AB3111" s="69"/>
      <c r="AC3111" s="73" t="str">
        <f t="shared" si="48"/>
        <v>No</v>
      </c>
    </row>
    <row r="3112" spans="1:29">
      <c r="A3112" s="69" t="s">
        <v>4103</v>
      </c>
      <c r="B3112" s="69" t="s">
        <v>4104</v>
      </c>
      <c r="C3112" s="183" t="s">
        <v>65</v>
      </c>
      <c r="D3112" s="308" t="s">
        <v>4105</v>
      </c>
      <c r="E3112" s="312" t="s">
        <v>4106</v>
      </c>
      <c r="F3112" s="183" t="s">
        <v>235</v>
      </c>
      <c r="G3112" s="183" t="s">
        <v>222</v>
      </c>
      <c r="H3112" s="185">
        <v>0</v>
      </c>
      <c r="I3112" s="185">
        <v>5</v>
      </c>
      <c r="J3112" s="183" t="s">
        <v>12</v>
      </c>
      <c r="K3112" s="69" t="s">
        <v>11</v>
      </c>
      <c r="L3112" s="70">
        <v>5</v>
      </c>
      <c r="M3112" s="71">
        <v>0</v>
      </c>
      <c r="N3112" s="71"/>
      <c r="O3112" s="71">
        <v>0</v>
      </c>
      <c r="P3112" s="71"/>
      <c r="Q3112" s="71">
        <v>0</v>
      </c>
      <c r="R3112" s="71"/>
      <c r="S3112" s="71">
        <v>0</v>
      </c>
      <c r="T3112" s="71"/>
      <c r="U3112" s="71">
        <v>135882</v>
      </c>
      <c r="V3112" s="74"/>
      <c r="W3112" s="72">
        <v>135882</v>
      </c>
      <c r="X3112" s="69"/>
      <c r="Y3112" s="71">
        <v>0</v>
      </c>
      <c r="Z3112" s="69"/>
      <c r="AA3112" s="70">
        <v>3338</v>
      </c>
      <c r="AB3112" s="69"/>
      <c r="AC3112" s="73" t="str">
        <f t="shared" si="48"/>
        <v>No</v>
      </c>
    </row>
    <row r="3113" spans="1:29">
      <c r="A3113" s="69" t="s">
        <v>3336</v>
      </c>
      <c r="B3113" s="69" t="s">
        <v>1232</v>
      </c>
      <c r="C3113" s="183" t="s">
        <v>113</v>
      </c>
      <c r="D3113" s="308" t="s">
        <v>3337</v>
      </c>
      <c r="E3113" s="312" t="s">
        <v>3338</v>
      </c>
      <c r="F3113" s="183" t="s">
        <v>187</v>
      </c>
      <c r="G3113" s="183" t="s">
        <v>222</v>
      </c>
      <c r="H3113" s="185">
        <v>0</v>
      </c>
      <c r="I3113" s="185">
        <v>5</v>
      </c>
      <c r="J3113" s="183" t="s">
        <v>12</v>
      </c>
      <c r="K3113" s="69" t="s">
        <v>14</v>
      </c>
      <c r="L3113" s="70">
        <v>5</v>
      </c>
      <c r="M3113" s="71">
        <v>0</v>
      </c>
      <c r="N3113" s="71"/>
      <c r="O3113" s="71">
        <v>0</v>
      </c>
      <c r="P3113" s="71"/>
      <c r="Q3113" s="71">
        <v>0</v>
      </c>
      <c r="R3113" s="71"/>
      <c r="S3113" s="71">
        <v>0</v>
      </c>
      <c r="T3113" s="71"/>
      <c r="U3113" s="71">
        <v>233571</v>
      </c>
      <c r="V3113" s="74"/>
      <c r="W3113" s="72">
        <v>233571</v>
      </c>
      <c r="X3113" s="69"/>
      <c r="Y3113" s="71">
        <v>0</v>
      </c>
      <c r="Z3113" s="69"/>
      <c r="AA3113" s="70">
        <v>8939</v>
      </c>
      <c r="AB3113" s="69"/>
      <c r="AC3113" s="73" t="str">
        <f t="shared" si="48"/>
        <v>No</v>
      </c>
    </row>
    <row r="3114" spans="1:29">
      <c r="A3114" s="69" t="s">
        <v>4310</v>
      </c>
      <c r="B3114" s="69" t="s">
        <v>4311</v>
      </c>
      <c r="C3114" s="183" t="s">
        <v>64</v>
      </c>
      <c r="D3114" s="308" t="s">
        <v>4312</v>
      </c>
      <c r="E3114" s="312" t="s">
        <v>4313</v>
      </c>
      <c r="F3114" s="183" t="s">
        <v>235</v>
      </c>
      <c r="G3114" s="183" t="s">
        <v>222</v>
      </c>
      <c r="H3114" s="185">
        <v>0</v>
      </c>
      <c r="I3114" s="185">
        <v>5</v>
      </c>
      <c r="J3114" s="183" t="s">
        <v>12</v>
      </c>
      <c r="K3114" s="69" t="s">
        <v>11</v>
      </c>
      <c r="L3114" s="70">
        <v>5</v>
      </c>
      <c r="M3114" s="71">
        <v>0</v>
      </c>
      <c r="N3114" s="71"/>
      <c r="O3114" s="71">
        <v>0</v>
      </c>
      <c r="P3114" s="71"/>
      <c r="Q3114" s="71">
        <v>0</v>
      </c>
      <c r="R3114" s="71"/>
      <c r="S3114" s="71">
        <v>0</v>
      </c>
      <c r="T3114" s="71"/>
      <c r="U3114" s="71">
        <v>210631</v>
      </c>
      <c r="V3114" s="74"/>
      <c r="W3114" s="72">
        <v>210631</v>
      </c>
      <c r="X3114" s="69"/>
      <c r="Y3114" s="71">
        <v>0</v>
      </c>
      <c r="Z3114" s="69"/>
      <c r="AA3114" s="70">
        <v>7617</v>
      </c>
      <c r="AB3114" s="69"/>
      <c r="AC3114" s="73" t="str">
        <f t="shared" si="48"/>
        <v>No</v>
      </c>
    </row>
    <row r="3115" spans="1:29">
      <c r="A3115" s="69" t="s">
        <v>2568</v>
      </c>
      <c r="B3115" s="69" t="s">
        <v>2569</v>
      </c>
      <c r="C3115" s="183" t="s">
        <v>113</v>
      </c>
      <c r="D3115" s="308" t="s">
        <v>2570</v>
      </c>
      <c r="E3115" s="312" t="s">
        <v>2571</v>
      </c>
      <c r="F3115" s="183" t="s">
        <v>187</v>
      </c>
      <c r="G3115" s="183" t="s">
        <v>222</v>
      </c>
      <c r="H3115" s="185">
        <v>0</v>
      </c>
      <c r="I3115" s="185">
        <v>5</v>
      </c>
      <c r="J3115" s="183" t="s">
        <v>12</v>
      </c>
      <c r="K3115" s="69" t="s">
        <v>14</v>
      </c>
      <c r="L3115" s="70">
        <v>5</v>
      </c>
      <c r="M3115" s="71">
        <v>0</v>
      </c>
      <c r="N3115" s="71"/>
      <c r="O3115" s="71">
        <v>0</v>
      </c>
      <c r="P3115" s="71"/>
      <c r="Q3115" s="71">
        <v>0</v>
      </c>
      <c r="R3115" s="71"/>
      <c r="S3115" s="71">
        <v>0</v>
      </c>
      <c r="T3115" s="71"/>
      <c r="U3115" s="71">
        <v>295880</v>
      </c>
      <c r="V3115" s="74"/>
      <c r="W3115" s="72">
        <v>295880</v>
      </c>
      <c r="X3115" s="69"/>
      <c r="Y3115" s="71">
        <v>0</v>
      </c>
      <c r="Z3115" s="69"/>
      <c r="AA3115" s="70">
        <v>11186</v>
      </c>
      <c r="AB3115" s="69"/>
      <c r="AC3115" s="73" t="str">
        <f t="shared" si="48"/>
        <v>No</v>
      </c>
    </row>
    <row r="3116" spans="1:29">
      <c r="A3116" s="69" t="s">
        <v>5693</v>
      </c>
      <c r="B3116" s="69" t="s">
        <v>5694</v>
      </c>
      <c r="C3116" s="183" t="s">
        <v>38</v>
      </c>
      <c r="D3116" s="308"/>
      <c r="E3116" s="312">
        <v>40262</v>
      </c>
      <c r="F3116" s="183" t="s">
        <v>187</v>
      </c>
      <c r="G3116" s="183" t="s">
        <v>5166</v>
      </c>
      <c r="H3116" s="185">
        <v>5502379</v>
      </c>
      <c r="I3116" s="185">
        <v>5</v>
      </c>
      <c r="J3116" s="183" t="s">
        <v>13</v>
      </c>
      <c r="K3116" s="69" t="s">
        <v>14</v>
      </c>
      <c r="L3116" s="70">
        <v>5</v>
      </c>
      <c r="M3116" s="71">
        <v>0</v>
      </c>
      <c r="N3116" s="71"/>
      <c r="O3116" s="71">
        <v>0</v>
      </c>
      <c r="P3116" s="71"/>
      <c r="Q3116" s="71">
        <v>0</v>
      </c>
      <c r="R3116" s="71"/>
      <c r="S3116" s="71">
        <v>0</v>
      </c>
      <c r="T3116" s="71"/>
      <c r="U3116" s="71">
        <v>665706</v>
      </c>
      <c r="V3116" s="74"/>
      <c r="W3116" s="72">
        <v>665706</v>
      </c>
      <c r="X3116" s="69"/>
      <c r="Y3116" s="71">
        <v>0</v>
      </c>
      <c r="Z3116" s="69"/>
      <c r="AA3116" s="70">
        <v>15580</v>
      </c>
      <c r="AB3116" s="69"/>
      <c r="AC3116" s="73" t="str">
        <f t="shared" si="48"/>
        <v>No</v>
      </c>
    </row>
    <row r="3117" spans="1:29">
      <c r="A3117" s="69" t="s">
        <v>2813</v>
      </c>
      <c r="B3117" s="69" t="s">
        <v>2814</v>
      </c>
      <c r="C3117" s="183" t="s">
        <v>113</v>
      </c>
      <c r="D3117" s="308" t="s">
        <v>2815</v>
      </c>
      <c r="E3117" s="312" t="s">
        <v>2816</v>
      </c>
      <c r="F3117" s="183" t="s">
        <v>187</v>
      </c>
      <c r="G3117" s="183" t="s">
        <v>222</v>
      </c>
      <c r="H3117" s="185">
        <v>0</v>
      </c>
      <c r="I3117" s="185">
        <v>5</v>
      </c>
      <c r="J3117" s="183" t="s">
        <v>12</v>
      </c>
      <c r="K3117" s="69" t="s">
        <v>14</v>
      </c>
      <c r="L3117" s="70">
        <v>5</v>
      </c>
      <c r="M3117" s="71">
        <v>0</v>
      </c>
      <c r="N3117" s="71"/>
      <c r="O3117" s="71">
        <v>0</v>
      </c>
      <c r="P3117" s="71"/>
      <c r="Q3117" s="71">
        <v>0</v>
      </c>
      <c r="R3117" s="71"/>
      <c r="S3117" s="71">
        <v>0</v>
      </c>
      <c r="T3117" s="71"/>
      <c r="U3117" s="71">
        <v>484401</v>
      </c>
      <c r="V3117" s="74"/>
      <c r="W3117" s="72">
        <v>484401</v>
      </c>
      <c r="X3117" s="69"/>
      <c r="Y3117" s="71">
        <v>0</v>
      </c>
      <c r="Z3117" s="69"/>
      <c r="AA3117" s="70">
        <v>18946</v>
      </c>
      <c r="AB3117" s="69"/>
      <c r="AC3117" s="73" t="str">
        <f t="shared" si="48"/>
        <v>No</v>
      </c>
    </row>
    <row r="3118" spans="1:29">
      <c r="A3118" s="69" t="s">
        <v>6578</v>
      </c>
      <c r="B3118" s="69" t="s">
        <v>768</v>
      </c>
      <c r="C3118" s="183" t="s">
        <v>51</v>
      </c>
      <c r="D3118" s="308">
        <v>6058</v>
      </c>
      <c r="E3118" s="312">
        <v>60058</v>
      </c>
      <c r="F3118" s="183" t="s">
        <v>187</v>
      </c>
      <c r="G3118" s="183" t="s">
        <v>5166</v>
      </c>
      <c r="H3118" s="185">
        <v>899703</v>
      </c>
      <c r="I3118" s="185">
        <v>5</v>
      </c>
      <c r="J3118" s="183" t="s">
        <v>13</v>
      </c>
      <c r="K3118" s="69" t="s">
        <v>11</v>
      </c>
      <c r="L3118" s="70">
        <v>5</v>
      </c>
      <c r="M3118" s="71">
        <v>0</v>
      </c>
      <c r="N3118" s="71"/>
      <c r="O3118" s="71">
        <v>0</v>
      </c>
      <c r="P3118" s="71"/>
      <c r="Q3118" s="71">
        <v>0</v>
      </c>
      <c r="R3118" s="71"/>
      <c r="S3118" s="71">
        <v>0</v>
      </c>
      <c r="T3118" s="71"/>
      <c r="U3118" s="71">
        <v>306999</v>
      </c>
      <c r="V3118" s="74"/>
      <c r="W3118" s="72">
        <v>306999</v>
      </c>
      <c r="X3118" s="69"/>
      <c r="Y3118" s="71">
        <v>0</v>
      </c>
      <c r="Z3118" s="69"/>
      <c r="AA3118" s="70">
        <v>6972</v>
      </c>
      <c r="AB3118" s="69"/>
      <c r="AC3118" s="73" t="str">
        <f t="shared" si="48"/>
        <v>No</v>
      </c>
    </row>
    <row r="3119" spans="1:29">
      <c r="A3119" s="69" t="s">
        <v>4533</v>
      </c>
      <c r="B3119" s="69" t="s">
        <v>1332</v>
      </c>
      <c r="C3119" s="183" t="s">
        <v>64</v>
      </c>
      <c r="D3119" s="308" t="s">
        <v>4534</v>
      </c>
      <c r="E3119" s="312">
        <v>80266</v>
      </c>
      <c r="F3119" s="183" t="s">
        <v>160</v>
      </c>
      <c r="G3119" s="183" t="s">
        <v>5166</v>
      </c>
      <c r="H3119" s="185">
        <v>0</v>
      </c>
      <c r="I3119" s="185">
        <v>5</v>
      </c>
      <c r="J3119" s="183" t="s">
        <v>12</v>
      </c>
      <c r="K3119" s="69" t="s">
        <v>11</v>
      </c>
      <c r="L3119" s="70">
        <v>5</v>
      </c>
      <c r="M3119" s="71">
        <v>0</v>
      </c>
      <c r="N3119" s="71"/>
      <c r="O3119" s="71">
        <v>0</v>
      </c>
      <c r="P3119" s="71"/>
      <c r="Q3119" s="71">
        <v>0</v>
      </c>
      <c r="R3119" s="71"/>
      <c r="S3119" s="71">
        <v>0</v>
      </c>
      <c r="T3119" s="71"/>
      <c r="U3119" s="71">
        <v>59683</v>
      </c>
      <c r="V3119" s="74"/>
      <c r="W3119" s="72">
        <v>59683</v>
      </c>
      <c r="X3119" s="69"/>
      <c r="Y3119" s="71">
        <v>0</v>
      </c>
      <c r="Z3119" s="69"/>
      <c r="AA3119" s="70">
        <v>959</v>
      </c>
      <c r="AB3119" s="69"/>
      <c r="AC3119" s="73" t="str">
        <f t="shared" si="48"/>
        <v>No</v>
      </c>
    </row>
    <row r="3120" spans="1:29">
      <c r="A3120" s="69" t="s">
        <v>4096</v>
      </c>
      <c r="B3120" s="69" t="s">
        <v>342</v>
      </c>
      <c r="C3120" s="183" t="s">
        <v>65</v>
      </c>
      <c r="D3120" s="308" t="s">
        <v>4097</v>
      </c>
      <c r="E3120" s="312" t="s">
        <v>4098</v>
      </c>
      <c r="F3120" s="183" t="s">
        <v>187</v>
      </c>
      <c r="G3120" s="183" t="s">
        <v>222</v>
      </c>
      <c r="H3120" s="185">
        <v>0</v>
      </c>
      <c r="I3120" s="185">
        <v>5</v>
      </c>
      <c r="J3120" s="183" t="s">
        <v>12</v>
      </c>
      <c r="K3120" s="69" t="s">
        <v>11</v>
      </c>
      <c r="L3120" s="70">
        <v>5</v>
      </c>
      <c r="M3120" s="71">
        <v>0</v>
      </c>
      <c r="N3120" s="71"/>
      <c r="O3120" s="71">
        <v>0</v>
      </c>
      <c r="P3120" s="71"/>
      <c r="Q3120" s="71">
        <v>0</v>
      </c>
      <c r="R3120" s="71"/>
      <c r="S3120" s="71">
        <v>0</v>
      </c>
      <c r="T3120" s="71"/>
      <c r="U3120" s="71">
        <v>235225</v>
      </c>
      <c r="V3120" s="74"/>
      <c r="W3120" s="72">
        <v>235225</v>
      </c>
      <c r="X3120" s="69"/>
      <c r="Y3120" s="71">
        <v>0</v>
      </c>
      <c r="Z3120" s="69"/>
      <c r="AA3120" s="70">
        <v>3447</v>
      </c>
      <c r="AB3120" s="69"/>
      <c r="AC3120" s="73" t="str">
        <f t="shared" si="48"/>
        <v>No</v>
      </c>
    </row>
    <row r="3121" spans="1:29">
      <c r="A3121" s="69" t="s">
        <v>2198</v>
      </c>
      <c r="B3121" s="69" t="s">
        <v>2199</v>
      </c>
      <c r="C3121" s="183" t="s">
        <v>41</v>
      </c>
      <c r="D3121" s="308" t="s">
        <v>2200</v>
      </c>
      <c r="E3121" s="312" t="s">
        <v>2201</v>
      </c>
      <c r="F3121" s="183" t="s">
        <v>187</v>
      </c>
      <c r="G3121" s="183" t="s">
        <v>222</v>
      </c>
      <c r="H3121" s="185">
        <v>0</v>
      </c>
      <c r="I3121" s="185">
        <v>5</v>
      </c>
      <c r="J3121" s="183" t="s">
        <v>12</v>
      </c>
      <c r="K3121" s="69" t="s">
        <v>11</v>
      </c>
      <c r="L3121" s="70">
        <v>5</v>
      </c>
      <c r="M3121" s="71">
        <v>0</v>
      </c>
      <c r="N3121" s="71"/>
      <c r="O3121" s="71">
        <v>0</v>
      </c>
      <c r="P3121" s="71"/>
      <c r="Q3121" s="71">
        <v>0</v>
      </c>
      <c r="R3121" s="71"/>
      <c r="S3121" s="71">
        <v>0</v>
      </c>
      <c r="T3121" s="71"/>
      <c r="U3121" s="71">
        <v>256441</v>
      </c>
      <c r="V3121" s="74"/>
      <c r="W3121" s="72">
        <v>256441</v>
      </c>
      <c r="X3121" s="69"/>
      <c r="Y3121" s="71">
        <v>0</v>
      </c>
      <c r="Z3121" s="69"/>
      <c r="AA3121" s="70">
        <v>5927</v>
      </c>
      <c r="AB3121" s="69"/>
      <c r="AC3121" s="73" t="str">
        <f t="shared" si="48"/>
        <v>No</v>
      </c>
    </row>
    <row r="3122" spans="1:29">
      <c r="A3122" s="69" t="s">
        <v>3804</v>
      </c>
      <c r="B3122" s="69" t="s">
        <v>3805</v>
      </c>
      <c r="C3122" s="183" t="s">
        <v>65</v>
      </c>
      <c r="D3122" s="308" t="s">
        <v>3806</v>
      </c>
      <c r="E3122" s="312" t="s">
        <v>3807</v>
      </c>
      <c r="F3122" s="183" t="s">
        <v>235</v>
      </c>
      <c r="G3122" s="183" t="s">
        <v>222</v>
      </c>
      <c r="H3122" s="185">
        <v>0</v>
      </c>
      <c r="I3122" s="185">
        <v>5</v>
      </c>
      <c r="J3122" s="183" t="s">
        <v>12</v>
      </c>
      <c r="K3122" s="69" t="s">
        <v>11</v>
      </c>
      <c r="L3122" s="70">
        <v>5</v>
      </c>
      <c r="M3122" s="71">
        <v>0</v>
      </c>
      <c r="N3122" s="71"/>
      <c r="O3122" s="71">
        <v>0</v>
      </c>
      <c r="P3122" s="71"/>
      <c r="Q3122" s="71">
        <v>0</v>
      </c>
      <c r="R3122" s="71"/>
      <c r="S3122" s="71">
        <v>0</v>
      </c>
      <c r="T3122" s="71"/>
      <c r="U3122" s="71">
        <v>53450</v>
      </c>
      <c r="V3122" s="74"/>
      <c r="W3122" s="72">
        <v>53450</v>
      </c>
      <c r="X3122" s="69"/>
      <c r="Y3122" s="71">
        <v>0</v>
      </c>
      <c r="Z3122" s="69"/>
      <c r="AA3122" s="70">
        <v>3826</v>
      </c>
      <c r="AB3122" s="69"/>
      <c r="AC3122" s="73" t="str">
        <f t="shared" si="48"/>
        <v>No</v>
      </c>
    </row>
    <row r="3123" spans="1:29">
      <c r="A3123" s="69" t="s">
        <v>4638</v>
      </c>
      <c r="B3123" s="69" t="s">
        <v>4639</v>
      </c>
      <c r="C3123" s="183" t="s">
        <v>19</v>
      </c>
      <c r="D3123" s="308" t="s">
        <v>4640</v>
      </c>
      <c r="E3123" s="312" t="s">
        <v>4641</v>
      </c>
      <c r="F3123" s="183" t="s">
        <v>235</v>
      </c>
      <c r="G3123" s="183" t="s">
        <v>222</v>
      </c>
      <c r="H3123" s="185">
        <v>0</v>
      </c>
      <c r="I3123" s="185">
        <v>5</v>
      </c>
      <c r="J3123" s="183" t="s">
        <v>13</v>
      </c>
      <c r="K3123" s="69" t="s">
        <v>11</v>
      </c>
      <c r="L3123" s="70">
        <v>5</v>
      </c>
      <c r="M3123" s="71">
        <v>0</v>
      </c>
      <c r="N3123" s="71"/>
      <c r="O3123" s="71">
        <v>0</v>
      </c>
      <c r="P3123" s="71"/>
      <c r="Q3123" s="71">
        <v>0</v>
      </c>
      <c r="R3123" s="71"/>
      <c r="S3123" s="71">
        <v>0</v>
      </c>
      <c r="T3123" s="71"/>
      <c r="U3123" s="71">
        <v>761986</v>
      </c>
      <c r="V3123" s="74"/>
      <c r="W3123" s="72">
        <v>761986</v>
      </c>
      <c r="X3123" s="69"/>
      <c r="Y3123" s="71">
        <v>0</v>
      </c>
      <c r="Z3123" s="69"/>
      <c r="AA3123" s="70">
        <v>12199</v>
      </c>
      <c r="AB3123" s="69"/>
      <c r="AC3123" s="73" t="str">
        <f t="shared" si="48"/>
        <v>No</v>
      </c>
    </row>
    <row r="3124" spans="1:29">
      <c r="A3124" s="69" t="s">
        <v>6596</v>
      </c>
      <c r="B3124" s="69" t="s">
        <v>216</v>
      </c>
      <c r="C3124" s="183" t="s">
        <v>46</v>
      </c>
      <c r="D3124" s="308">
        <v>5162</v>
      </c>
      <c r="E3124" s="312">
        <v>50162</v>
      </c>
      <c r="F3124" s="183" t="s">
        <v>187</v>
      </c>
      <c r="G3124" s="183" t="s">
        <v>5166</v>
      </c>
      <c r="H3124" s="185">
        <v>66025</v>
      </c>
      <c r="I3124" s="185">
        <v>5</v>
      </c>
      <c r="J3124" s="183" t="s">
        <v>12</v>
      </c>
      <c r="K3124" s="69" t="s">
        <v>11</v>
      </c>
      <c r="L3124" s="70">
        <v>5</v>
      </c>
      <c r="M3124" s="71">
        <v>0</v>
      </c>
      <c r="N3124" s="71"/>
      <c r="O3124" s="71">
        <v>0</v>
      </c>
      <c r="P3124" s="71"/>
      <c r="Q3124" s="71">
        <v>0</v>
      </c>
      <c r="R3124" s="71"/>
      <c r="S3124" s="71">
        <v>0</v>
      </c>
      <c r="T3124" s="71"/>
      <c r="U3124" s="71">
        <v>635577</v>
      </c>
      <c r="V3124" s="74"/>
      <c r="W3124" s="72">
        <v>635577</v>
      </c>
      <c r="X3124" s="69"/>
      <c r="Y3124" s="71">
        <v>0</v>
      </c>
      <c r="Z3124" s="69"/>
      <c r="AA3124" s="70">
        <v>12902</v>
      </c>
      <c r="AB3124" s="69"/>
      <c r="AC3124" s="73" t="str">
        <f t="shared" si="48"/>
        <v>No</v>
      </c>
    </row>
    <row r="3125" spans="1:29">
      <c r="A3125" s="69" t="s">
        <v>1202</v>
      </c>
      <c r="B3125" s="69" t="s">
        <v>1190</v>
      </c>
      <c r="C3125" s="183" t="s">
        <v>67</v>
      </c>
      <c r="D3125" s="308">
        <v>2201</v>
      </c>
      <c r="E3125" s="312">
        <v>20201</v>
      </c>
      <c r="F3125" s="183" t="s">
        <v>187</v>
      </c>
      <c r="G3125" s="183" t="s">
        <v>5166</v>
      </c>
      <c r="H3125" s="185">
        <v>5441567</v>
      </c>
      <c r="I3125" s="185">
        <v>5</v>
      </c>
      <c r="J3125" s="183" t="s">
        <v>13</v>
      </c>
      <c r="K3125" s="69" t="s">
        <v>11</v>
      </c>
      <c r="L3125" s="70">
        <v>5</v>
      </c>
      <c r="M3125" s="71">
        <v>0</v>
      </c>
      <c r="N3125" s="71"/>
      <c r="O3125" s="71">
        <v>0</v>
      </c>
      <c r="P3125" s="71"/>
      <c r="Q3125" s="71">
        <v>0</v>
      </c>
      <c r="R3125" s="71"/>
      <c r="S3125" s="71">
        <v>0</v>
      </c>
      <c r="T3125" s="71"/>
      <c r="U3125" s="71">
        <v>457571</v>
      </c>
      <c r="V3125" s="74"/>
      <c r="W3125" s="72">
        <v>457571</v>
      </c>
      <c r="X3125" s="69"/>
      <c r="Y3125" s="71">
        <v>0</v>
      </c>
      <c r="Z3125" s="69"/>
      <c r="AA3125" s="70">
        <v>9753</v>
      </c>
      <c r="AB3125" s="69"/>
      <c r="AC3125" s="73" t="str">
        <f t="shared" si="48"/>
        <v>No</v>
      </c>
    </row>
    <row r="3126" spans="1:29">
      <c r="A3126" s="69" t="s">
        <v>5364</v>
      </c>
      <c r="B3126" s="69" t="s">
        <v>5365</v>
      </c>
      <c r="C3126" s="183" t="s">
        <v>33</v>
      </c>
      <c r="D3126" s="308" t="s">
        <v>5366</v>
      </c>
      <c r="E3126" s="312">
        <v>11152</v>
      </c>
      <c r="F3126" s="183" t="s">
        <v>160</v>
      </c>
      <c r="G3126" s="183" t="s">
        <v>5166</v>
      </c>
      <c r="H3126" s="185">
        <v>0</v>
      </c>
      <c r="I3126" s="185">
        <v>5</v>
      </c>
      <c r="J3126" s="183" t="s">
        <v>13</v>
      </c>
      <c r="K3126" s="69" t="s">
        <v>11</v>
      </c>
      <c r="L3126" s="70">
        <v>5</v>
      </c>
      <c r="M3126" s="71">
        <v>0</v>
      </c>
      <c r="N3126" s="71"/>
      <c r="O3126" s="71">
        <v>0</v>
      </c>
      <c r="P3126" s="71"/>
      <c r="Q3126" s="71">
        <v>0</v>
      </c>
      <c r="R3126" s="71"/>
      <c r="S3126" s="71">
        <v>0</v>
      </c>
      <c r="T3126" s="71"/>
      <c r="U3126" s="71">
        <v>777548</v>
      </c>
      <c r="V3126" s="74"/>
      <c r="W3126" s="72">
        <v>777548</v>
      </c>
      <c r="X3126" s="69"/>
      <c r="Y3126" s="71">
        <v>0</v>
      </c>
      <c r="Z3126" s="69"/>
      <c r="AA3126" s="70">
        <v>15100</v>
      </c>
      <c r="AB3126" s="69"/>
      <c r="AC3126" s="73" t="str">
        <f t="shared" si="48"/>
        <v>No</v>
      </c>
    </row>
    <row r="3127" spans="1:29">
      <c r="A3127" s="69" t="s">
        <v>4574</v>
      </c>
      <c r="B3127" s="69" t="s">
        <v>4575</v>
      </c>
      <c r="C3127" s="183" t="s">
        <v>64</v>
      </c>
      <c r="D3127" s="308" t="s">
        <v>4576</v>
      </c>
      <c r="E3127" s="312" t="s">
        <v>4577</v>
      </c>
      <c r="F3127" s="183" t="s">
        <v>187</v>
      </c>
      <c r="G3127" s="183" t="s">
        <v>222</v>
      </c>
      <c r="H3127" s="185">
        <v>0</v>
      </c>
      <c r="I3127" s="185">
        <v>5</v>
      </c>
      <c r="J3127" s="183" t="s">
        <v>12</v>
      </c>
      <c r="K3127" s="69" t="s">
        <v>11</v>
      </c>
      <c r="L3127" s="70">
        <v>5</v>
      </c>
      <c r="M3127" s="71">
        <v>0</v>
      </c>
      <c r="N3127" s="71"/>
      <c r="O3127" s="71">
        <v>0</v>
      </c>
      <c r="P3127" s="71"/>
      <c r="Q3127" s="71">
        <v>0</v>
      </c>
      <c r="R3127" s="71"/>
      <c r="S3127" s="71">
        <v>0</v>
      </c>
      <c r="T3127" s="71"/>
      <c r="U3127" s="71">
        <v>145332</v>
      </c>
      <c r="V3127" s="74"/>
      <c r="W3127" s="72">
        <v>145332</v>
      </c>
      <c r="X3127" s="69"/>
      <c r="Y3127" s="71">
        <v>0</v>
      </c>
      <c r="Z3127" s="69"/>
      <c r="AA3127" s="70">
        <v>6650</v>
      </c>
      <c r="AB3127" s="69"/>
      <c r="AC3127" s="73" t="str">
        <f t="shared" si="48"/>
        <v>No</v>
      </c>
    </row>
    <row r="3128" spans="1:29">
      <c r="A3128" s="69" t="s">
        <v>3385</v>
      </c>
      <c r="B3128" s="69" t="s">
        <v>972</v>
      </c>
      <c r="C3128" s="183" t="s">
        <v>84</v>
      </c>
      <c r="D3128" s="308" t="s">
        <v>3386</v>
      </c>
      <c r="E3128" s="312" t="s">
        <v>3387</v>
      </c>
      <c r="F3128" s="183" t="s">
        <v>187</v>
      </c>
      <c r="G3128" s="183" t="s">
        <v>222</v>
      </c>
      <c r="H3128" s="185">
        <v>0</v>
      </c>
      <c r="I3128" s="185">
        <v>5</v>
      </c>
      <c r="J3128" s="183" t="s">
        <v>12</v>
      </c>
      <c r="K3128" s="69" t="s">
        <v>11</v>
      </c>
      <c r="L3128" s="70">
        <v>5</v>
      </c>
      <c r="M3128" s="71">
        <v>0</v>
      </c>
      <c r="N3128" s="71"/>
      <c r="O3128" s="71">
        <v>0</v>
      </c>
      <c r="P3128" s="71"/>
      <c r="Q3128" s="71">
        <v>0</v>
      </c>
      <c r="R3128" s="71"/>
      <c r="S3128" s="71">
        <v>0</v>
      </c>
      <c r="T3128" s="71"/>
      <c r="U3128" s="71">
        <v>229239</v>
      </c>
      <c r="V3128" s="74"/>
      <c r="W3128" s="72">
        <v>229239</v>
      </c>
      <c r="X3128" s="69"/>
      <c r="Y3128" s="71">
        <v>0</v>
      </c>
      <c r="Z3128" s="69"/>
      <c r="AA3128" s="70">
        <v>7224</v>
      </c>
      <c r="AB3128" s="69"/>
      <c r="AC3128" s="73" t="str">
        <f t="shared" si="48"/>
        <v>No</v>
      </c>
    </row>
    <row r="3129" spans="1:29">
      <c r="A3129" s="69" t="s">
        <v>2690</v>
      </c>
      <c r="B3129" s="69" t="s">
        <v>1970</v>
      </c>
      <c r="C3129" s="183" t="s">
        <v>56</v>
      </c>
      <c r="D3129" s="308" t="s">
        <v>2691</v>
      </c>
      <c r="E3129" s="312" t="s">
        <v>2692</v>
      </c>
      <c r="F3129" s="183" t="s">
        <v>187</v>
      </c>
      <c r="G3129" s="183" t="s">
        <v>222</v>
      </c>
      <c r="H3129" s="185">
        <v>0</v>
      </c>
      <c r="I3129" s="185">
        <v>5</v>
      </c>
      <c r="J3129" s="183" t="s">
        <v>12</v>
      </c>
      <c r="K3129" s="69" t="s">
        <v>11</v>
      </c>
      <c r="L3129" s="70">
        <v>5</v>
      </c>
      <c r="M3129" s="71">
        <v>0</v>
      </c>
      <c r="N3129" s="71"/>
      <c r="O3129" s="71">
        <v>0</v>
      </c>
      <c r="P3129" s="71"/>
      <c r="Q3129" s="71">
        <v>0</v>
      </c>
      <c r="R3129" s="71"/>
      <c r="S3129" s="71">
        <v>0</v>
      </c>
      <c r="T3129" s="71"/>
      <c r="U3129" s="71">
        <v>387967</v>
      </c>
      <c r="V3129" s="74"/>
      <c r="W3129" s="72">
        <v>387967</v>
      </c>
      <c r="X3129" s="69"/>
      <c r="Y3129" s="71">
        <v>0</v>
      </c>
      <c r="Z3129" s="69"/>
      <c r="AA3129" s="70">
        <v>7792</v>
      </c>
      <c r="AB3129" s="69"/>
      <c r="AC3129" s="73" t="str">
        <f t="shared" si="48"/>
        <v>No</v>
      </c>
    </row>
    <row r="3130" spans="1:29">
      <c r="A3130" s="69" t="s">
        <v>5444</v>
      </c>
      <c r="B3130" s="69" t="s">
        <v>5445</v>
      </c>
      <c r="C3130" s="183" t="s">
        <v>45</v>
      </c>
      <c r="D3130" s="308"/>
      <c r="E3130" s="312" t="s">
        <v>5446</v>
      </c>
      <c r="F3130" s="183" t="s">
        <v>187</v>
      </c>
      <c r="G3130" s="183" t="s">
        <v>222</v>
      </c>
      <c r="H3130" s="185">
        <v>0</v>
      </c>
      <c r="I3130" s="185">
        <v>5</v>
      </c>
      <c r="J3130" s="183" t="s">
        <v>12</v>
      </c>
      <c r="K3130" s="69" t="s">
        <v>11</v>
      </c>
      <c r="L3130" s="70">
        <v>5</v>
      </c>
      <c r="M3130" s="71">
        <v>0</v>
      </c>
      <c r="N3130" s="71"/>
      <c r="O3130" s="71">
        <v>0</v>
      </c>
      <c r="P3130" s="71"/>
      <c r="Q3130" s="71">
        <v>0</v>
      </c>
      <c r="R3130" s="71"/>
      <c r="S3130" s="71">
        <v>0</v>
      </c>
      <c r="T3130" s="71"/>
      <c r="U3130" s="71">
        <v>233099</v>
      </c>
      <c r="V3130" s="74"/>
      <c r="W3130" s="72">
        <v>233099</v>
      </c>
      <c r="X3130" s="69"/>
      <c r="Y3130" s="71">
        <v>0</v>
      </c>
      <c r="Z3130" s="69"/>
      <c r="AA3130" s="70">
        <v>7063</v>
      </c>
      <c r="AB3130" s="69"/>
      <c r="AC3130" s="73" t="str">
        <f t="shared" si="48"/>
        <v>No</v>
      </c>
    </row>
    <row r="3131" spans="1:29">
      <c r="A3131" s="69" t="s">
        <v>4355</v>
      </c>
      <c r="B3131" s="69" t="s">
        <v>1243</v>
      </c>
      <c r="C3131" s="183" t="s">
        <v>62</v>
      </c>
      <c r="D3131" s="308" t="s">
        <v>4356</v>
      </c>
      <c r="E3131" s="312" t="s">
        <v>4357</v>
      </c>
      <c r="F3131" s="183" t="s">
        <v>187</v>
      </c>
      <c r="G3131" s="183" t="s">
        <v>222</v>
      </c>
      <c r="H3131" s="185">
        <v>0</v>
      </c>
      <c r="I3131" s="185">
        <v>5</v>
      </c>
      <c r="J3131" s="183" t="s">
        <v>13</v>
      </c>
      <c r="K3131" s="69" t="s">
        <v>11</v>
      </c>
      <c r="L3131" s="70">
        <v>5</v>
      </c>
      <c r="M3131" s="71">
        <v>0</v>
      </c>
      <c r="N3131" s="71"/>
      <c r="O3131" s="71">
        <v>0</v>
      </c>
      <c r="P3131" s="71"/>
      <c r="Q3131" s="71">
        <v>0</v>
      </c>
      <c r="R3131" s="71"/>
      <c r="S3131" s="71">
        <v>0</v>
      </c>
      <c r="T3131" s="71"/>
      <c r="U3131" s="71">
        <v>252017</v>
      </c>
      <c r="V3131" s="74"/>
      <c r="W3131" s="72">
        <v>252017</v>
      </c>
      <c r="X3131" s="69"/>
      <c r="Y3131" s="71">
        <v>0</v>
      </c>
      <c r="Z3131" s="69"/>
      <c r="AA3131" s="70">
        <v>2231</v>
      </c>
      <c r="AB3131" s="69"/>
      <c r="AC3131" s="73" t="str">
        <f t="shared" si="48"/>
        <v>No</v>
      </c>
    </row>
    <row r="3132" spans="1:29">
      <c r="A3132" s="69" t="s">
        <v>4089</v>
      </c>
      <c r="B3132" s="69" t="s">
        <v>4090</v>
      </c>
      <c r="C3132" s="183" t="s">
        <v>65</v>
      </c>
      <c r="D3132" s="308" t="s">
        <v>4091</v>
      </c>
      <c r="E3132" s="312" t="s">
        <v>4092</v>
      </c>
      <c r="F3132" s="183" t="s">
        <v>187</v>
      </c>
      <c r="G3132" s="183" t="s">
        <v>222</v>
      </c>
      <c r="H3132" s="185">
        <v>0</v>
      </c>
      <c r="I3132" s="185">
        <v>5</v>
      </c>
      <c r="J3132" s="183" t="s">
        <v>12</v>
      </c>
      <c r="K3132" s="69" t="s">
        <v>11</v>
      </c>
      <c r="L3132" s="70">
        <v>5</v>
      </c>
      <c r="M3132" s="71">
        <v>0</v>
      </c>
      <c r="N3132" s="71"/>
      <c r="O3132" s="71">
        <v>0</v>
      </c>
      <c r="P3132" s="71"/>
      <c r="Q3132" s="71">
        <v>0</v>
      </c>
      <c r="R3132" s="71"/>
      <c r="S3132" s="71">
        <v>0</v>
      </c>
      <c r="T3132" s="71"/>
      <c r="U3132" s="71">
        <v>144708</v>
      </c>
      <c r="V3132" s="74"/>
      <c r="W3132" s="72">
        <v>144708</v>
      </c>
      <c r="X3132" s="69"/>
      <c r="Y3132" s="71">
        <v>0</v>
      </c>
      <c r="Z3132" s="69"/>
      <c r="AA3132" s="70">
        <v>4901</v>
      </c>
      <c r="AB3132" s="69"/>
      <c r="AC3132" s="73" t="str">
        <f t="shared" si="48"/>
        <v>No</v>
      </c>
    </row>
    <row r="3133" spans="1:29">
      <c r="A3133" s="69" t="s">
        <v>2195</v>
      </c>
      <c r="B3133" s="69" t="s">
        <v>5876</v>
      </c>
      <c r="C3133" s="183" t="s">
        <v>41</v>
      </c>
      <c r="D3133" s="308" t="s">
        <v>2196</v>
      </c>
      <c r="E3133" s="312" t="s">
        <v>2197</v>
      </c>
      <c r="F3133" s="183" t="s">
        <v>187</v>
      </c>
      <c r="G3133" s="183" t="s">
        <v>222</v>
      </c>
      <c r="H3133" s="185">
        <v>0</v>
      </c>
      <c r="I3133" s="185">
        <v>5</v>
      </c>
      <c r="J3133" s="183" t="s">
        <v>12</v>
      </c>
      <c r="K3133" s="69" t="s">
        <v>11</v>
      </c>
      <c r="L3133" s="70">
        <v>5</v>
      </c>
      <c r="M3133" s="71">
        <v>0</v>
      </c>
      <c r="N3133" s="71"/>
      <c r="O3133" s="71">
        <v>0</v>
      </c>
      <c r="P3133" s="71"/>
      <c r="Q3133" s="71">
        <v>0</v>
      </c>
      <c r="R3133" s="71"/>
      <c r="S3133" s="71">
        <v>0</v>
      </c>
      <c r="T3133" s="71"/>
      <c r="U3133" s="71">
        <v>261691</v>
      </c>
      <c r="V3133" s="74"/>
      <c r="W3133" s="72">
        <v>261691</v>
      </c>
      <c r="X3133" s="69"/>
      <c r="Y3133" s="71">
        <v>0</v>
      </c>
      <c r="Z3133" s="69"/>
      <c r="AA3133" s="70">
        <v>8751</v>
      </c>
      <c r="AB3133" s="69"/>
      <c r="AC3133" s="73" t="str">
        <f t="shared" si="48"/>
        <v>No</v>
      </c>
    </row>
    <row r="3134" spans="1:29">
      <c r="A3134" s="69" t="s">
        <v>3312</v>
      </c>
      <c r="B3134" s="69" t="s">
        <v>3313</v>
      </c>
      <c r="C3134" s="183" t="s">
        <v>113</v>
      </c>
      <c r="D3134" s="308" t="s">
        <v>3314</v>
      </c>
      <c r="E3134" s="312" t="s">
        <v>3315</v>
      </c>
      <c r="F3134" s="183" t="s">
        <v>187</v>
      </c>
      <c r="G3134" s="183" t="s">
        <v>222</v>
      </c>
      <c r="H3134" s="185">
        <v>0</v>
      </c>
      <c r="I3134" s="185">
        <v>5</v>
      </c>
      <c r="J3134" s="183" t="s">
        <v>12</v>
      </c>
      <c r="K3134" s="69" t="s">
        <v>14</v>
      </c>
      <c r="L3134" s="70">
        <v>5</v>
      </c>
      <c r="M3134" s="71">
        <v>0</v>
      </c>
      <c r="N3134" s="71"/>
      <c r="O3134" s="71">
        <v>0</v>
      </c>
      <c r="P3134" s="71"/>
      <c r="Q3134" s="71">
        <v>0</v>
      </c>
      <c r="R3134" s="71"/>
      <c r="S3134" s="71">
        <v>0</v>
      </c>
      <c r="T3134" s="71"/>
      <c r="U3134" s="71">
        <v>692436</v>
      </c>
      <c r="V3134" s="74"/>
      <c r="W3134" s="72">
        <v>692436</v>
      </c>
      <c r="X3134" s="69"/>
      <c r="Y3134" s="71">
        <v>0</v>
      </c>
      <c r="Z3134" s="69"/>
      <c r="AA3134" s="70">
        <v>28484</v>
      </c>
      <c r="AB3134" s="69"/>
      <c r="AC3134" s="73" t="str">
        <f t="shared" si="48"/>
        <v>No</v>
      </c>
    </row>
    <row r="3135" spans="1:29">
      <c r="A3135" s="69" t="s">
        <v>3792</v>
      </c>
      <c r="B3135" s="69" t="s">
        <v>3793</v>
      </c>
      <c r="C3135" s="183" t="s">
        <v>65</v>
      </c>
      <c r="D3135" s="308" t="s">
        <v>3794</v>
      </c>
      <c r="E3135" s="312" t="s">
        <v>3795</v>
      </c>
      <c r="F3135" s="183" t="s">
        <v>187</v>
      </c>
      <c r="G3135" s="183" t="s">
        <v>222</v>
      </c>
      <c r="H3135" s="185">
        <v>0</v>
      </c>
      <c r="I3135" s="185">
        <v>5</v>
      </c>
      <c r="J3135" s="183" t="s">
        <v>12</v>
      </c>
      <c r="K3135" s="69" t="s">
        <v>11</v>
      </c>
      <c r="L3135" s="70">
        <v>5</v>
      </c>
      <c r="M3135" s="71">
        <v>0</v>
      </c>
      <c r="N3135" s="71"/>
      <c r="O3135" s="71">
        <v>0</v>
      </c>
      <c r="P3135" s="71"/>
      <c r="Q3135" s="71">
        <v>0</v>
      </c>
      <c r="R3135" s="71"/>
      <c r="S3135" s="71">
        <v>0</v>
      </c>
      <c r="T3135" s="71"/>
      <c r="U3135" s="71">
        <v>252252</v>
      </c>
      <c r="V3135" s="74"/>
      <c r="W3135" s="72">
        <v>252252</v>
      </c>
      <c r="X3135" s="69"/>
      <c r="Y3135" s="71">
        <v>0</v>
      </c>
      <c r="Z3135" s="69"/>
      <c r="AA3135" s="70">
        <v>5179</v>
      </c>
      <c r="AB3135" s="69"/>
      <c r="AC3135" s="73" t="str">
        <f t="shared" si="48"/>
        <v>No</v>
      </c>
    </row>
    <row r="3136" spans="1:29">
      <c r="A3136" s="69" t="s">
        <v>4276</v>
      </c>
      <c r="B3136" s="69" t="s">
        <v>4277</v>
      </c>
      <c r="C3136" s="183" t="s">
        <v>64</v>
      </c>
      <c r="D3136" s="308" t="s">
        <v>4278</v>
      </c>
      <c r="E3136" s="312" t="s">
        <v>4279</v>
      </c>
      <c r="F3136" s="183" t="s">
        <v>235</v>
      </c>
      <c r="G3136" s="183" t="s">
        <v>222</v>
      </c>
      <c r="H3136" s="185">
        <v>0</v>
      </c>
      <c r="I3136" s="185">
        <v>5</v>
      </c>
      <c r="J3136" s="183" t="s">
        <v>12</v>
      </c>
      <c r="K3136" s="69" t="s">
        <v>11</v>
      </c>
      <c r="L3136" s="70">
        <v>5</v>
      </c>
      <c r="M3136" s="71">
        <v>0</v>
      </c>
      <c r="N3136" s="71"/>
      <c r="O3136" s="71">
        <v>0</v>
      </c>
      <c r="P3136" s="71"/>
      <c r="Q3136" s="71">
        <v>0</v>
      </c>
      <c r="R3136" s="71"/>
      <c r="S3136" s="71">
        <v>0</v>
      </c>
      <c r="T3136" s="71"/>
      <c r="U3136" s="71">
        <v>260002</v>
      </c>
      <c r="V3136" s="74"/>
      <c r="W3136" s="72">
        <v>260002</v>
      </c>
      <c r="X3136" s="69"/>
      <c r="Y3136" s="71">
        <v>0</v>
      </c>
      <c r="Z3136" s="69"/>
      <c r="AA3136" s="70">
        <v>5395</v>
      </c>
      <c r="AB3136" s="69"/>
      <c r="AC3136" s="73" t="str">
        <f t="shared" si="48"/>
        <v>No</v>
      </c>
    </row>
    <row r="3137" spans="1:29">
      <c r="A3137" s="69" t="s">
        <v>164</v>
      </c>
      <c r="B3137" s="69" t="s">
        <v>5097</v>
      </c>
      <c r="C3137" s="183" t="s">
        <v>113</v>
      </c>
      <c r="D3137" s="308">
        <v>5217</v>
      </c>
      <c r="E3137" s="312">
        <v>55308</v>
      </c>
      <c r="F3137" s="183" t="s">
        <v>187</v>
      </c>
      <c r="G3137" s="183" t="s">
        <v>5166</v>
      </c>
      <c r="H3137" s="185">
        <v>401661</v>
      </c>
      <c r="I3137" s="185">
        <v>5</v>
      </c>
      <c r="J3137" s="183" t="s">
        <v>17</v>
      </c>
      <c r="K3137" s="69" t="s">
        <v>14</v>
      </c>
      <c r="L3137" s="70">
        <v>5</v>
      </c>
      <c r="M3137" s="71">
        <v>0</v>
      </c>
      <c r="N3137" s="71"/>
      <c r="O3137" s="71">
        <v>0</v>
      </c>
      <c r="P3137" s="71"/>
      <c r="Q3137" s="71">
        <v>0</v>
      </c>
      <c r="R3137" s="71"/>
      <c r="S3137" s="71">
        <v>0</v>
      </c>
      <c r="T3137" s="71"/>
      <c r="U3137" s="71">
        <v>337817</v>
      </c>
      <c r="V3137" s="74"/>
      <c r="W3137" s="72">
        <v>337817</v>
      </c>
      <c r="X3137" s="69"/>
      <c r="Y3137" s="71">
        <v>0</v>
      </c>
      <c r="Z3137" s="69"/>
      <c r="AA3137" s="70">
        <v>11239</v>
      </c>
      <c r="AB3137" s="69"/>
      <c r="AC3137" s="73" t="str">
        <f t="shared" si="48"/>
        <v>No</v>
      </c>
    </row>
    <row r="3138" spans="1:29">
      <c r="A3138" s="69" t="s">
        <v>6582</v>
      </c>
      <c r="B3138" s="69" t="s">
        <v>510</v>
      </c>
      <c r="C3138" s="183" t="s">
        <v>19</v>
      </c>
      <c r="D3138" s="308">
        <v>9140</v>
      </c>
      <c r="E3138" s="312">
        <v>90140</v>
      </c>
      <c r="F3138" s="183" t="s">
        <v>187</v>
      </c>
      <c r="G3138" s="183" t="s">
        <v>185</v>
      </c>
      <c r="H3138" s="185">
        <v>3629114</v>
      </c>
      <c r="I3138" s="185">
        <v>5</v>
      </c>
      <c r="J3138" s="183" t="s">
        <v>12</v>
      </c>
      <c r="K3138" s="69" t="s">
        <v>11</v>
      </c>
      <c r="L3138" s="70">
        <v>5</v>
      </c>
      <c r="M3138" s="71">
        <v>475473</v>
      </c>
      <c r="N3138" s="71"/>
      <c r="O3138" s="71">
        <v>51471</v>
      </c>
      <c r="P3138" s="71"/>
      <c r="Q3138" s="71">
        <v>25097</v>
      </c>
      <c r="R3138" s="71"/>
      <c r="S3138" s="71">
        <v>312495</v>
      </c>
      <c r="T3138" s="71"/>
      <c r="U3138" s="71">
        <v>0</v>
      </c>
      <c r="V3138" s="74"/>
      <c r="W3138" s="72">
        <v>864536</v>
      </c>
      <c r="X3138" s="69"/>
      <c r="Y3138" s="71">
        <v>0</v>
      </c>
      <c r="Z3138" s="69"/>
      <c r="AA3138" s="70">
        <v>7688</v>
      </c>
      <c r="AB3138" s="69"/>
      <c r="AC3138" s="73" t="str">
        <f t="shared" ref="AC3138:AC3201" si="49">IF(AB3138&amp;Z3138&amp;X3138&amp;V3138&amp;T3138&amp;R3138&amp;P3138&amp;N3138&lt;&gt;"","Yes","No")</f>
        <v>No</v>
      </c>
    </row>
    <row r="3139" spans="1:29">
      <c r="A3139" s="69" t="s">
        <v>4545</v>
      </c>
      <c r="B3139" s="69" t="s">
        <v>4546</v>
      </c>
      <c r="C3139" s="183" t="s">
        <v>64</v>
      </c>
      <c r="D3139" s="308" t="s">
        <v>4547</v>
      </c>
      <c r="E3139" s="312" t="s">
        <v>4548</v>
      </c>
      <c r="F3139" s="183" t="s">
        <v>235</v>
      </c>
      <c r="G3139" s="183" t="s">
        <v>222</v>
      </c>
      <c r="H3139" s="185">
        <v>0</v>
      </c>
      <c r="I3139" s="185">
        <v>5</v>
      </c>
      <c r="J3139" s="183" t="s">
        <v>12</v>
      </c>
      <c r="K3139" s="69" t="s">
        <v>11</v>
      </c>
      <c r="L3139" s="70">
        <v>5</v>
      </c>
      <c r="M3139" s="71">
        <v>0</v>
      </c>
      <c r="N3139" s="71"/>
      <c r="O3139" s="71">
        <v>0</v>
      </c>
      <c r="P3139" s="71"/>
      <c r="Q3139" s="71">
        <v>0</v>
      </c>
      <c r="R3139" s="71"/>
      <c r="S3139" s="71">
        <v>0</v>
      </c>
      <c r="T3139" s="71"/>
      <c r="U3139" s="71">
        <v>181757</v>
      </c>
      <c r="V3139" s="74"/>
      <c r="W3139" s="72">
        <v>181757</v>
      </c>
      <c r="X3139" s="69"/>
      <c r="Y3139" s="71">
        <v>0</v>
      </c>
      <c r="Z3139" s="69"/>
      <c r="AA3139" s="70">
        <v>3910</v>
      </c>
      <c r="AB3139" s="69"/>
      <c r="AC3139" s="73" t="str">
        <f t="shared" si="49"/>
        <v>No</v>
      </c>
    </row>
    <row r="3140" spans="1:29">
      <c r="A3140" s="69" t="s">
        <v>2321</v>
      </c>
      <c r="B3140" s="69" t="s">
        <v>2076</v>
      </c>
      <c r="C3140" s="183" t="s">
        <v>41</v>
      </c>
      <c r="D3140" s="308" t="s">
        <v>2322</v>
      </c>
      <c r="E3140" s="312" t="s">
        <v>2323</v>
      </c>
      <c r="F3140" s="183" t="s">
        <v>187</v>
      </c>
      <c r="G3140" s="183" t="s">
        <v>222</v>
      </c>
      <c r="H3140" s="185">
        <v>0</v>
      </c>
      <c r="I3140" s="185">
        <v>5</v>
      </c>
      <c r="J3140" s="183" t="s">
        <v>12</v>
      </c>
      <c r="K3140" s="69" t="s">
        <v>11</v>
      </c>
      <c r="L3140" s="70">
        <v>5</v>
      </c>
      <c r="M3140" s="71">
        <v>0</v>
      </c>
      <c r="N3140" s="71"/>
      <c r="O3140" s="71">
        <v>0</v>
      </c>
      <c r="P3140" s="71"/>
      <c r="Q3140" s="71">
        <v>0</v>
      </c>
      <c r="R3140" s="71"/>
      <c r="S3140" s="71">
        <v>0</v>
      </c>
      <c r="T3140" s="71"/>
      <c r="U3140" s="71">
        <v>254002</v>
      </c>
      <c r="V3140" s="74"/>
      <c r="W3140" s="72">
        <v>254002</v>
      </c>
      <c r="X3140" s="69"/>
      <c r="Y3140" s="71">
        <v>0</v>
      </c>
      <c r="Z3140" s="69"/>
      <c r="AA3140" s="70">
        <v>6219</v>
      </c>
      <c r="AB3140" s="69"/>
      <c r="AC3140" s="73" t="str">
        <f t="shared" si="49"/>
        <v>No</v>
      </c>
    </row>
    <row r="3141" spans="1:29">
      <c r="A3141" s="69" t="s">
        <v>4565</v>
      </c>
      <c r="B3141" s="69" t="s">
        <v>1363</v>
      </c>
      <c r="C3141" s="183" t="s">
        <v>117</v>
      </c>
      <c r="D3141" s="308" t="s">
        <v>4566</v>
      </c>
      <c r="E3141" s="312" t="s">
        <v>4567</v>
      </c>
      <c r="F3141" s="183" t="s">
        <v>235</v>
      </c>
      <c r="G3141" s="183" t="s">
        <v>222</v>
      </c>
      <c r="H3141" s="185">
        <v>0</v>
      </c>
      <c r="I3141" s="185">
        <v>5</v>
      </c>
      <c r="J3141" s="183" t="s">
        <v>12</v>
      </c>
      <c r="K3141" s="69" t="s">
        <v>11</v>
      </c>
      <c r="L3141" s="70">
        <v>5</v>
      </c>
      <c r="M3141" s="71">
        <v>0</v>
      </c>
      <c r="N3141" s="71"/>
      <c r="O3141" s="71">
        <v>0</v>
      </c>
      <c r="P3141" s="71"/>
      <c r="Q3141" s="71">
        <v>0</v>
      </c>
      <c r="R3141" s="71"/>
      <c r="S3141" s="71">
        <v>0</v>
      </c>
      <c r="T3141" s="71"/>
      <c r="U3141" s="71">
        <v>227789</v>
      </c>
      <c r="V3141" s="74"/>
      <c r="W3141" s="72">
        <v>227789</v>
      </c>
      <c r="X3141" s="69"/>
      <c r="Y3141" s="71">
        <v>0</v>
      </c>
      <c r="Z3141" s="69"/>
      <c r="AA3141" s="70">
        <v>4266</v>
      </c>
      <c r="AB3141" s="69"/>
      <c r="AC3141" s="73" t="str">
        <f t="shared" si="49"/>
        <v>No</v>
      </c>
    </row>
    <row r="3142" spans="1:29">
      <c r="A3142" s="69" t="s">
        <v>2154</v>
      </c>
      <c r="B3142" s="69" t="s">
        <v>254</v>
      </c>
      <c r="C3142" s="183" t="s">
        <v>41</v>
      </c>
      <c r="D3142" s="308" t="s">
        <v>2155</v>
      </c>
      <c r="E3142" s="312" t="s">
        <v>2156</v>
      </c>
      <c r="F3142" s="183" t="s">
        <v>187</v>
      </c>
      <c r="G3142" s="183" t="s">
        <v>222</v>
      </c>
      <c r="H3142" s="185">
        <v>0</v>
      </c>
      <c r="I3142" s="185">
        <v>5</v>
      </c>
      <c r="J3142" s="183" t="s">
        <v>12</v>
      </c>
      <c r="K3142" s="69" t="s">
        <v>11</v>
      </c>
      <c r="L3142" s="70">
        <v>5</v>
      </c>
      <c r="M3142" s="71">
        <v>0</v>
      </c>
      <c r="N3142" s="71"/>
      <c r="O3142" s="71">
        <v>0</v>
      </c>
      <c r="P3142" s="71"/>
      <c r="Q3142" s="71">
        <v>0</v>
      </c>
      <c r="R3142" s="71"/>
      <c r="S3142" s="71">
        <v>0</v>
      </c>
      <c r="T3142" s="71"/>
      <c r="U3142" s="71">
        <v>303702</v>
      </c>
      <c r="V3142" s="74"/>
      <c r="W3142" s="72">
        <v>303702</v>
      </c>
      <c r="X3142" s="69"/>
      <c r="Y3142" s="71">
        <v>0</v>
      </c>
      <c r="Z3142" s="69"/>
      <c r="AA3142" s="70">
        <v>9278</v>
      </c>
      <c r="AB3142" s="69"/>
      <c r="AC3142" s="73" t="str">
        <f t="shared" si="49"/>
        <v>No</v>
      </c>
    </row>
    <row r="3143" spans="1:29">
      <c r="A3143" s="69" t="s">
        <v>3282</v>
      </c>
      <c r="B3143" s="69" t="s">
        <v>3283</v>
      </c>
      <c r="C3143" s="183" t="s">
        <v>113</v>
      </c>
      <c r="D3143" s="308" t="s">
        <v>3284</v>
      </c>
      <c r="E3143" s="312" t="s">
        <v>3285</v>
      </c>
      <c r="F3143" s="183" t="s">
        <v>187</v>
      </c>
      <c r="G3143" s="183" t="s">
        <v>222</v>
      </c>
      <c r="H3143" s="185">
        <v>0</v>
      </c>
      <c r="I3143" s="185">
        <v>5</v>
      </c>
      <c r="J3143" s="183" t="s">
        <v>12</v>
      </c>
      <c r="K3143" s="69" t="s">
        <v>14</v>
      </c>
      <c r="L3143" s="70">
        <v>5</v>
      </c>
      <c r="M3143" s="71">
        <v>0</v>
      </c>
      <c r="N3143" s="71"/>
      <c r="O3143" s="71">
        <v>0</v>
      </c>
      <c r="P3143" s="71"/>
      <c r="Q3143" s="71">
        <v>0</v>
      </c>
      <c r="R3143" s="71"/>
      <c r="S3143" s="71">
        <v>0</v>
      </c>
      <c r="T3143" s="71"/>
      <c r="U3143" s="71">
        <v>337158</v>
      </c>
      <c r="V3143" s="74"/>
      <c r="W3143" s="72">
        <v>337158</v>
      </c>
      <c r="X3143" s="69"/>
      <c r="Y3143" s="71">
        <v>0</v>
      </c>
      <c r="Z3143" s="69"/>
      <c r="AA3143" s="70">
        <v>14130</v>
      </c>
      <c r="AB3143" s="69"/>
      <c r="AC3143" s="73" t="str">
        <f t="shared" si="49"/>
        <v>No</v>
      </c>
    </row>
    <row r="3144" spans="1:29">
      <c r="A3144" s="69" t="s">
        <v>6589</v>
      </c>
      <c r="B3144" s="69" t="s">
        <v>271</v>
      </c>
      <c r="C3144" s="183" t="s">
        <v>100</v>
      </c>
      <c r="D3144" s="308">
        <v>4081</v>
      </c>
      <c r="E3144" s="312">
        <v>40081</v>
      </c>
      <c r="F3144" s="183" t="s">
        <v>187</v>
      </c>
      <c r="G3144" s="183" t="s">
        <v>5166</v>
      </c>
      <c r="H3144" s="185">
        <v>75702</v>
      </c>
      <c r="I3144" s="185">
        <v>5</v>
      </c>
      <c r="J3144" s="183" t="s">
        <v>13</v>
      </c>
      <c r="K3144" s="69" t="s">
        <v>11</v>
      </c>
      <c r="L3144" s="70">
        <v>5</v>
      </c>
      <c r="M3144" s="71">
        <v>0</v>
      </c>
      <c r="N3144" s="71"/>
      <c r="O3144" s="71">
        <v>0</v>
      </c>
      <c r="P3144" s="71"/>
      <c r="Q3144" s="71">
        <v>0</v>
      </c>
      <c r="R3144" s="71"/>
      <c r="S3144" s="71">
        <v>0</v>
      </c>
      <c r="T3144" s="71"/>
      <c r="U3144" s="71">
        <v>962814</v>
      </c>
      <c r="V3144" s="74"/>
      <c r="W3144" s="72">
        <v>962814</v>
      </c>
      <c r="X3144" s="69"/>
      <c r="Y3144" s="71">
        <v>0</v>
      </c>
      <c r="Z3144" s="69"/>
      <c r="AA3144" s="70">
        <v>15372</v>
      </c>
      <c r="AB3144" s="69"/>
      <c r="AC3144" s="73" t="str">
        <f t="shared" si="49"/>
        <v>No</v>
      </c>
    </row>
    <row r="3145" spans="1:29">
      <c r="A3145" s="69" t="s">
        <v>4837</v>
      </c>
      <c r="B3145" s="69" t="s">
        <v>538</v>
      </c>
      <c r="C3145" s="183" t="s">
        <v>109</v>
      </c>
      <c r="D3145" s="308" t="s">
        <v>4838</v>
      </c>
      <c r="E3145" s="312" t="s">
        <v>4839</v>
      </c>
      <c r="F3145" s="183" t="s">
        <v>253</v>
      </c>
      <c r="G3145" s="183" t="s">
        <v>222</v>
      </c>
      <c r="H3145" s="185">
        <v>0</v>
      </c>
      <c r="I3145" s="185">
        <v>5</v>
      </c>
      <c r="J3145" s="183" t="s">
        <v>13</v>
      </c>
      <c r="K3145" s="69" t="s">
        <v>14</v>
      </c>
      <c r="L3145" s="70">
        <v>5</v>
      </c>
      <c r="M3145" s="71">
        <v>0</v>
      </c>
      <c r="N3145" s="71"/>
      <c r="O3145" s="71">
        <v>0</v>
      </c>
      <c r="P3145" s="71"/>
      <c r="Q3145" s="71">
        <v>0</v>
      </c>
      <c r="R3145" s="71"/>
      <c r="S3145" s="71">
        <v>0</v>
      </c>
      <c r="T3145" s="71"/>
      <c r="U3145" s="71">
        <v>714907</v>
      </c>
      <c r="V3145" s="74"/>
      <c r="W3145" s="72">
        <v>714907</v>
      </c>
      <c r="X3145" s="69"/>
      <c r="Y3145" s="71">
        <v>0</v>
      </c>
      <c r="Z3145" s="69"/>
      <c r="AA3145" s="70">
        <v>7677</v>
      </c>
      <c r="AB3145" s="69"/>
      <c r="AC3145" s="73" t="str">
        <f t="shared" si="49"/>
        <v>No</v>
      </c>
    </row>
    <row r="3146" spans="1:29">
      <c r="A3146" s="69" t="s">
        <v>1973</v>
      </c>
      <c r="B3146" s="69" t="s">
        <v>812</v>
      </c>
      <c r="C3146" s="183" t="s">
        <v>41</v>
      </c>
      <c r="D3146" s="308" t="s">
        <v>1974</v>
      </c>
      <c r="E3146" s="312" t="s">
        <v>1975</v>
      </c>
      <c r="F3146" s="183" t="s">
        <v>187</v>
      </c>
      <c r="G3146" s="183" t="s">
        <v>222</v>
      </c>
      <c r="H3146" s="185">
        <v>0</v>
      </c>
      <c r="I3146" s="185">
        <v>5</v>
      </c>
      <c r="J3146" s="183" t="s">
        <v>12</v>
      </c>
      <c r="K3146" s="69" t="s">
        <v>11</v>
      </c>
      <c r="L3146" s="70">
        <v>5</v>
      </c>
      <c r="M3146" s="71">
        <v>0</v>
      </c>
      <c r="N3146" s="71"/>
      <c r="O3146" s="71">
        <v>0</v>
      </c>
      <c r="P3146" s="71"/>
      <c r="Q3146" s="71">
        <v>0</v>
      </c>
      <c r="R3146" s="71"/>
      <c r="S3146" s="71">
        <v>0</v>
      </c>
      <c r="T3146" s="71"/>
      <c r="U3146" s="71">
        <v>357097</v>
      </c>
      <c r="V3146" s="74"/>
      <c r="W3146" s="72">
        <v>357097</v>
      </c>
      <c r="X3146" s="69"/>
      <c r="Y3146" s="71">
        <v>0</v>
      </c>
      <c r="Z3146" s="69"/>
      <c r="AA3146" s="70">
        <v>11938</v>
      </c>
      <c r="AB3146" s="69"/>
      <c r="AC3146" s="73" t="str">
        <f t="shared" si="49"/>
        <v>No</v>
      </c>
    </row>
    <row r="3147" spans="1:29">
      <c r="A3147" s="69" t="s">
        <v>1100</v>
      </c>
      <c r="B3147" s="69" t="s">
        <v>396</v>
      </c>
      <c r="C3147" s="183" t="s">
        <v>109</v>
      </c>
      <c r="D3147" s="308" t="s">
        <v>1101</v>
      </c>
      <c r="E3147" s="312">
        <v>127</v>
      </c>
      <c r="F3147" s="183" t="s">
        <v>160</v>
      </c>
      <c r="G3147" s="183" t="s">
        <v>5166</v>
      </c>
      <c r="H3147" s="185">
        <v>0</v>
      </c>
      <c r="I3147" s="185">
        <v>5</v>
      </c>
      <c r="J3147" s="183" t="s">
        <v>12</v>
      </c>
      <c r="K3147" s="69" t="s">
        <v>11</v>
      </c>
      <c r="L3147" s="70">
        <v>5</v>
      </c>
      <c r="M3147" s="71">
        <v>0</v>
      </c>
      <c r="N3147" s="71"/>
      <c r="O3147" s="71">
        <v>0</v>
      </c>
      <c r="P3147" s="71"/>
      <c r="Q3147" s="71">
        <v>0</v>
      </c>
      <c r="R3147" s="71"/>
      <c r="S3147" s="71">
        <v>0</v>
      </c>
      <c r="T3147" s="71"/>
      <c r="U3147" s="71">
        <v>432064</v>
      </c>
      <c r="V3147" s="74"/>
      <c r="W3147" s="72">
        <v>432064</v>
      </c>
      <c r="X3147" s="69"/>
      <c r="Y3147" s="71">
        <v>0</v>
      </c>
      <c r="Z3147" s="69"/>
      <c r="AA3147" s="70">
        <v>3847</v>
      </c>
      <c r="AB3147" s="69"/>
      <c r="AC3147" s="73" t="str">
        <f t="shared" si="49"/>
        <v>No</v>
      </c>
    </row>
    <row r="3148" spans="1:29">
      <c r="A3148" s="69" t="s">
        <v>3924</v>
      </c>
      <c r="B3148" s="69" t="s">
        <v>3925</v>
      </c>
      <c r="C3148" s="183" t="s">
        <v>65</v>
      </c>
      <c r="D3148" s="308" t="s">
        <v>3926</v>
      </c>
      <c r="E3148" s="312" t="s">
        <v>3927</v>
      </c>
      <c r="F3148" s="183" t="s">
        <v>187</v>
      </c>
      <c r="G3148" s="183" t="s">
        <v>222</v>
      </c>
      <c r="H3148" s="185">
        <v>0</v>
      </c>
      <c r="I3148" s="185">
        <v>5</v>
      </c>
      <c r="J3148" s="183" t="s">
        <v>12</v>
      </c>
      <c r="K3148" s="69" t="s">
        <v>11</v>
      </c>
      <c r="L3148" s="70">
        <v>5</v>
      </c>
      <c r="M3148" s="71">
        <v>0</v>
      </c>
      <c r="N3148" s="71"/>
      <c r="O3148" s="71">
        <v>0</v>
      </c>
      <c r="P3148" s="71"/>
      <c r="Q3148" s="71">
        <v>0</v>
      </c>
      <c r="R3148" s="71"/>
      <c r="S3148" s="71">
        <v>0</v>
      </c>
      <c r="T3148" s="71"/>
      <c r="U3148" s="71">
        <v>261730</v>
      </c>
      <c r="V3148" s="74"/>
      <c r="W3148" s="72">
        <v>261730</v>
      </c>
      <c r="X3148" s="69"/>
      <c r="Y3148" s="71">
        <v>0</v>
      </c>
      <c r="Z3148" s="69"/>
      <c r="AA3148" s="70">
        <v>3784</v>
      </c>
      <c r="AB3148" s="69"/>
      <c r="AC3148" s="73" t="str">
        <f t="shared" si="49"/>
        <v>No</v>
      </c>
    </row>
    <row r="3149" spans="1:29">
      <c r="A3149" s="69" t="s">
        <v>5690</v>
      </c>
      <c r="B3149" s="69" t="s">
        <v>5691</v>
      </c>
      <c r="C3149" s="183" t="s">
        <v>56</v>
      </c>
      <c r="D3149" s="308"/>
      <c r="E3149" s="312" t="s">
        <v>5692</v>
      </c>
      <c r="F3149" s="183" t="s">
        <v>235</v>
      </c>
      <c r="G3149" s="183" t="s">
        <v>222</v>
      </c>
      <c r="H3149" s="185">
        <v>0</v>
      </c>
      <c r="I3149" s="185">
        <v>5</v>
      </c>
      <c r="J3149" s="183" t="s">
        <v>12</v>
      </c>
      <c r="K3149" s="69" t="s">
        <v>11</v>
      </c>
      <c r="L3149" s="70">
        <v>5</v>
      </c>
      <c r="M3149" s="71">
        <v>0</v>
      </c>
      <c r="N3149" s="71"/>
      <c r="O3149" s="71">
        <v>0</v>
      </c>
      <c r="P3149" s="71"/>
      <c r="Q3149" s="71">
        <v>0</v>
      </c>
      <c r="R3149" s="71"/>
      <c r="S3149" s="71">
        <v>0</v>
      </c>
      <c r="T3149" s="71"/>
      <c r="U3149" s="71">
        <v>254673</v>
      </c>
      <c r="V3149" s="74"/>
      <c r="W3149" s="72">
        <v>254673</v>
      </c>
      <c r="X3149" s="69"/>
      <c r="Y3149" s="71">
        <v>0</v>
      </c>
      <c r="Z3149" s="69"/>
      <c r="AA3149" s="70">
        <v>5691</v>
      </c>
      <c r="AB3149" s="69"/>
      <c r="AC3149" s="73" t="str">
        <f t="shared" si="49"/>
        <v>No</v>
      </c>
    </row>
    <row r="3150" spans="1:29">
      <c r="A3150" s="69" t="s">
        <v>3292</v>
      </c>
      <c r="B3150" s="69" t="s">
        <v>785</v>
      </c>
      <c r="C3150" s="183" t="s">
        <v>46</v>
      </c>
      <c r="D3150" s="308" t="s">
        <v>3293</v>
      </c>
      <c r="E3150" s="312" t="s">
        <v>3294</v>
      </c>
      <c r="F3150" s="183" t="s">
        <v>253</v>
      </c>
      <c r="G3150" s="183" t="s">
        <v>222</v>
      </c>
      <c r="H3150" s="185">
        <v>0</v>
      </c>
      <c r="I3150" s="185">
        <v>5</v>
      </c>
      <c r="J3150" s="183" t="s">
        <v>12</v>
      </c>
      <c r="K3150" s="69" t="s">
        <v>11</v>
      </c>
      <c r="L3150" s="70">
        <v>5</v>
      </c>
      <c r="M3150" s="71">
        <v>0</v>
      </c>
      <c r="N3150" s="71"/>
      <c r="O3150" s="71">
        <v>0</v>
      </c>
      <c r="P3150" s="71"/>
      <c r="Q3150" s="71">
        <v>0</v>
      </c>
      <c r="R3150" s="71"/>
      <c r="S3150" s="71">
        <v>0</v>
      </c>
      <c r="T3150" s="71"/>
      <c r="U3150" s="71">
        <v>331792</v>
      </c>
      <c r="V3150" s="74"/>
      <c r="W3150" s="72">
        <v>331792</v>
      </c>
      <c r="X3150" s="69"/>
      <c r="Y3150" s="71">
        <v>0</v>
      </c>
      <c r="Z3150" s="69"/>
      <c r="AA3150" s="70">
        <v>8180</v>
      </c>
      <c r="AB3150" s="69"/>
      <c r="AC3150" s="73" t="str">
        <f t="shared" si="49"/>
        <v>No</v>
      </c>
    </row>
    <row r="3151" spans="1:29">
      <c r="A3151" s="69" t="s">
        <v>6090</v>
      </c>
      <c r="B3151" s="69" t="s">
        <v>3985</v>
      </c>
      <c r="C3151" s="183" t="s">
        <v>48</v>
      </c>
      <c r="D3151" s="308"/>
      <c r="E3151" s="312" t="s">
        <v>6091</v>
      </c>
      <c r="F3151" s="183" t="s">
        <v>235</v>
      </c>
      <c r="G3151" s="183" t="s">
        <v>222</v>
      </c>
      <c r="H3151" s="185">
        <v>0</v>
      </c>
      <c r="I3151" s="185">
        <v>5</v>
      </c>
      <c r="J3151" s="183" t="s">
        <v>12</v>
      </c>
      <c r="K3151" s="69" t="s">
        <v>11</v>
      </c>
      <c r="L3151" s="70">
        <v>5</v>
      </c>
      <c r="M3151" s="71">
        <v>0</v>
      </c>
      <c r="N3151" s="71"/>
      <c r="O3151" s="71">
        <v>0</v>
      </c>
      <c r="P3151" s="71"/>
      <c r="Q3151" s="71">
        <v>0</v>
      </c>
      <c r="R3151" s="71"/>
      <c r="S3151" s="71">
        <v>0</v>
      </c>
      <c r="T3151" s="71"/>
      <c r="U3151" s="71">
        <v>160286</v>
      </c>
      <c r="V3151" s="74"/>
      <c r="W3151" s="72">
        <v>160286</v>
      </c>
      <c r="X3151" s="69"/>
      <c r="Y3151" s="71">
        <v>0</v>
      </c>
      <c r="Z3151" s="69"/>
      <c r="AA3151" s="70">
        <v>2496</v>
      </c>
      <c r="AB3151" s="69"/>
      <c r="AC3151" s="73" t="str">
        <f t="shared" si="49"/>
        <v>No</v>
      </c>
    </row>
    <row r="3152" spans="1:29">
      <c r="A3152" s="69" t="s">
        <v>2305</v>
      </c>
      <c r="B3152" s="69" t="s">
        <v>2306</v>
      </c>
      <c r="C3152" s="183" t="s">
        <v>41</v>
      </c>
      <c r="D3152" s="308" t="s">
        <v>2307</v>
      </c>
      <c r="E3152" s="312" t="s">
        <v>2308</v>
      </c>
      <c r="F3152" s="183" t="s">
        <v>187</v>
      </c>
      <c r="G3152" s="183" t="s">
        <v>222</v>
      </c>
      <c r="H3152" s="185">
        <v>0</v>
      </c>
      <c r="I3152" s="185">
        <v>5</v>
      </c>
      <c r="J3152" s="183" t="s">
        <v>12</v>
      </c>
      <c r="K3152" s="69" t="s">
        <v>11</v>
      </c>
      <c r="L3152" s="70">
        <v>5</v>
      </c>
      <c r="M3152" s="71">
        <v>0</v>
      </c>
      <c r="N3152" s="71"/>
      <c r="O3152" s="71">
        <v>0</v>
      </c>
      <c r="P3152" s="71"/>
      <c r="Q3152" s="71">
        <v>0</v>
      </c>
      <c r="R3152" s="71"/>
      <c r="S3152" s="71">
        <v>0</v>
      </c>
      <c r="T3152" s="71"/>
      <c r="U3152" s="71">
        <v>385449</v>
      </c>
      <c r="V3152" s="74"/>
      <c r="W3152" s="72">
        <v>385449</v>
      </c>
      <c r="X3152" s="69"/>
      <c r="Y3152" s="71">
        <v>0</v>
      </c>
      <c r="Z3152" s="69"/>
      <c r="AA3152" s="70">
        <v>11213</v>
      </c>
      <c r="AB3152" s="69"/>
      <c r="AC3152" s="73" t="str">
        <f t="shared" si="49"/>
        <v>No</v>
      </c>
    </row>
    <row r="3153" spans="1:29">
      <c r="A3153" s="69" t="s">
        <v>4156</v>
      </c>
      <c r="B3153" s="69" t="s">
        <v>5874</v>
      </c>
      <c r="C3153" s="183" t="s">
        <v>48</v>
      </c>
      <c r="D3153" s="308" t="s">
        <v>4157</v>
      </c>
      <c r="E3153" s="312" t="s">
        <v>4158</v>
      </c>
      <c r="F3153" s="183" t="s">
        <v>235</v>
      </c>
      <c r="G3153" s="183" t="s">
        <v>222</v>
      </c>
      <c r="H3153" s="185">
        <v>0</v>
      </c>
      <c r="I3153" s="185">
        <v>5</v>
      </c>
      <c r="J3153" s="183" t="s">
        <v>12</v>
      </c>
      <c r="K3153" s="69" t="s">
        <v>11</v>
      </c>
      <c r="L3153" s="70">
        <v>5</v>
      </c>
      <c r="M3153" s="71">
        <v>0</v>
      </c>
      <c r="N3153" s="71"/>
      <c r="O3153" s="71">
        <v>0</v>
      </c>
      <c r="P3153" s="71"/>
      <c r="Q3153" s="71">
        <v>0</v>
      </c>
      <c r="R3153" s="71"/>
      <c r="S3153" s="71">
        <v>0</v>
      </c>
      <c r="T3153" s="71"/>
      <c r="U3153" s="71">
        <v>233184</v>
      </c>
      <c r="V3153" s="74"/>
      <c r="W3153" s="72">
        <v>233184</v>
      </c>
      <c r="X3153" s="69"/>
      <c r="Y3153" s="71">
        <v>0</v>
      </c>
      <c r="Z3153" s="69"/>
      <c r="AA3153" s="70">
        <v>5933</v>
      </c>
      <c r="AB3153" s="69"/>
      <c r="AC3153" s="73" t="str">
        <f t="shared" si="49"/>
        <v>No</v>
      </c>
    </row>
    <row r="3154" spans="1:29">
      <c r="A3154" s="69" t="s">
        <v>1776</v>
      </c>
      <c r="B3154" s="69" t="s">
        <v>5421</v>
      </c>
      <c r="C3154" s="183" t="s">
        <v>41</v>
      </c>
      <c r="D3154" s="308" t="s">
        <v>1778</v>
      </c>
      <c r="E3154" s="312" t="s">
        <v>1779</v>
      </c>
      <c r="F3154" s="183" t="s">
        <v>187</v>
      </c>
      <c r="G3154" s="183" t="s">
        <v>222</v>
      </c>
      <c r="H3154" s="185">
        <v>0</v>
      </c>
      <c r="I3154" s="185">
        <v>5</v>
      </c>
      <c r="J3154" s="183" t="s">
        <v>12</v>
      </c>
      <c r="K3154" s="69" t="s">
        <v>11</v>
      </c>
      <c r="L3154" s="70">
        <v>5</v>
      </c>
      <c r="M3154" s="71">
        <v>0</v>
      </c>
      <c r="N3154" s="71"/>
      <c r="O3154" s="71">
        <v>0</v>
      </c>
      <c r="P3154" s="71"/>
      <c r="Q3154" s="71">
        <v>0</v>
      </c>
      <c r="R3154" s="71"/>
      <c r="S3154" s="71">
        <v>0</v>
      </c>
      <c r="T3154" s="71"/>
      <c r="U3154" s="71">
        <v>230933</v>
      </c>
      <c r="V3154" s="74"/>
      <c r="W3154" s="72">
        <v>230933</v>
      </c>
      <c r="X3154" s="69"/>
      <c r="Y3154" s="71">
        <v>0</v>
      </c>
      <c r="Z3154" s="69"/>
      <c r="AA3154" s="70">
        <v>8755</v>
      </c>
      <c r="AB3154" s="69"/>
      <c r="AC3154" s="73" t="str">
        <f t="shared" si="49"/>
        <v>No</v>
      </c>
    </row>
    <row r="3155" spans="1:29">
      <c r="A3155" s="69" t="s">
        <v>2745</v>
      </c>
      <c r="B3155" s="69" t="s">
        <v>2746</v>
      </c>
      <c r="C3155" s="183" t="s">
        <v>113</v>
      </c>
      <c r="D3155" s="308" t="s">
        <v>2747</v>
      </c>
      <c r="E3155" s="312" t="s">
        <v>2748</v>
      </c>
      <c r="F3155" s="183" t="s">
        <v>187</v>
      </c>
      <c r="G3155" s="183" t="s">
        <v>222</v>
      </c>
      <c r="H3155" s="185">
        <v>0</v>
      </c>
      <c r="I3155" s="185">
        <v>5</v>
      </c>
      <c r="J3155" s="183" t="s">
        <v>12</v>
      </c>
      <c r="K3155" s="69" t="s">
        <v>14</v>
      </c>
      <c r="L3155" s="70">
        <v>5</v>
      </c>
      <c r="M3155" s="71">
        <v>0</v>
      </c>
      <c r="N3155" s="71"/>
      <c r="O3155" s="71">
        <v>0</v>
      </c>
      <c r="P3155" s="71"/>
      <c r="Q3155" s="71">
        <v>0</v>
      </c>
      <c r="R3155" s="71"/>
      <c r="S3155" s="71">
        <v>0</v>
      </c>
      <c r="T3155" s="71"/>
      <c r="U3155" s="71">
        <v>351297</v>
      </c>
      <c r="V3155" s="74"/>
      <c r="W3155" s="72">
        <v>351297</v>
      </c>
      <c r="X3155" s="69"/>
      <c r="Y3155" s="71">
        <v>0</v>
      </c>
      <c r="Z3155" s="69"/>
      <c r="AA3155" s="70">
        <v>12965</v>
      </c>
      <c r="AB3155" s="69"/>
      <c r="AC3155" s="73" t="str">
        <f t="shared" si="49"/>
        <v>No</v>
      </c>
    </row>
    <row r="3156" spans="1:29">
      <c r="A3156" s="69" t="s">
        <v>6580</v>
      </c>
      <c r="B3156" s="69" t="s">
        <v>624</v>
      </c>
      <c r="C3156" s="183" t="s">
        <v>62</v>
      </c>
      <c r="D3156" s="308">
        <v>8107</v>
      </c>
      <c r="E3156" s="312">
        <v>80107</v>
      </c>
      <c r="F3156" s="183" t="s">
        <v>120</v>
      </c>
      <c r="G3156" s="183" t="s">
        <v>185</v>
      </c>
      <c r="H3156" s="185">
        <v>82157</v>
      </c>
      <c r="I3156" s="185">
        <v>5</v>
      </c>
      <c r="J3156" s="183" t="s">
        <v>13</v>
      </c>
      <c r="K3156" s="69" t="s">
        <v>11</v>
      </c>
      <c r="L3156" s="70">
        <v>5</v>
      </c>
      <c r="M3156" s="71">
        <v>286346</v>
      </c>
      <c r="N3156" s="71"/>
      <c r="O3156" s="71">
        <v>134997</v>
      </c>
      <c r="P3156" s="71"/>
      <c r="Q3156" s="71">
        <v>3546</v>
      </c>
      <c r="R3156" s="71"/>
      <c r="S3156" s="71">
        <v>107503</v>
      </c>
      <c r="T3156" s="71"/>
      <c r="U3156" s="71">
        <v>0</v>
      </c>
      <c r="V3156" s="74"/>
      <c r="W3156" s="72">
        <v>532392</v>
      </c>
      <c r="X3156" s="69"/>
      <c r="Y3156" s="71">
        <v>0</v>
      </c>
      <c r="Z3156" s="69"/>
      <c r="AA3156" s="70">
        <v>9080</v>
      </c>
      <c r="AB3156" s="69"/>
      <c r="AC3156" s="73" t="str">
        <f t="shared" si="49"/>
        <v>No</v>
      </c>
    </row>
    <row r="3157" spans="1:29">
      <c r="A3157" s="69" t="s">
        <v>5687</v>
      </c>
      <c r="B3157" s="69" t="s">
        <v>2718</v>
      </c>
      <c r="C3157" s="183" t="s">
        <v>46</v>
      </c>
      <c r="D3157" s="308" t="s">
        <v>2719</v>
      </c>
      <c r="E3157" s="312" t="s">
        <v>2720</v>
      </c>
      <c r="F3157" s="183" t="s">
        <v>235</v>
      </c>
      <c r="G3157" s="183" t="s">
        <v>222</v>
      </c>
      <c r="H3157" s="185">
        <v>0</v>
      </c>
      <c r="I3157" s="185">
        <v>5</v>
      </c>
      <c r="J3157" s="183" t="s">
        <v>12</v>
      </c>
      <c r="K3157" s="69" t="s">
        <v>11</v>
      </c>
      <c r="L3157" s="70">
        <v>5</v>
      </c>
      <c r="M3157" s="71">
        <v>0</v>
      </c>
      <c r="N3157" s="71"/>
      <c r="O3157" s="71">
        <v>0</v>
      </c>
      <c r="P3157" s="71"/>
      <c r="Q3157" s="71">
        <v>0</v>
      </c>
      <c r="R3157" s="71"/>
      <c r="S3157" s="71">
        <v>0</v>
      </c>
      <c r="T3157" s="71"/>
      <c r="U3157" s="71">
        <v>213547</v>
      </c>
      <c r="V3157" s="74"/>
      <c r="W3157" s="72">
        <v>213547</v>
      </c>
      <c r="X3157" s="69"/>
      <c r="Y3157" s="71">
        <v>0</v>
      </c>
      <c r="Z3157" s="69"/>
      <c r="AA3157" s="70">
        <v>4879</v>
      </c>
      <c r="AB3157" s="69"/>
      <c r="AC3157" s="73" t="str">
        <f t="shared" si="49"/>
        <v>No</v>
      </c>
    </row>
    <row r="3158" spans="1:29">
      <c r="A3158" s="69" t="s">
        <v>4812</v>
      </c>
      <c r="B3158" s="69" t="s">
        <v>5878</v>
      </c>
      <c r="C3158" s="183" t="s">
        <v>73</v>
      </c>
      <c r="D3158" s="308" t="s">
        <v>4813</v>
      </c>
      <c r="E3158" s="312" t="s">
        <v>4814</v>
      </c>
      <c r="F3158" s="183" t="s">
        <v>187</v>
      </c>
      <c r="G3158" s="183" t="s">
        <v>222</v>
      </c>
      <c r="H3158" s="185">
        <v>0</v>
      </c>
      <c r="I3158" s="185">
        <v>5</v>
      </c>
      <c r="J3158" s="183" t="s">
        <v>12</v>
      </c>
      <c r="K3158" s="69" t="s">
        <v>11</v>
      </c>
      <c r="L3158" s="70">
        <v>5</v>
      </c>
      <c r="M3158" s="71">
        <v>0</v>
      </c>
      <c r="N3158" s="71"/>
      <c r="O3158" s="71">
        <v>0</v>
      </c>
      <c r="P3158" s="71"/>
      <c r="Q3158" s="71">
        <v>0</v>
      </c>
      <c r="R3158" s="71"/>
      <c r="S3158" s="71">
        <v>0</v>
      </c>
      <c r="T3158" s="71"/>
      <c r="U3158" s="71">
        <v>171779</v>
      </c>
      <c r="V3158" s="74"/>
      <c r="W3158" s="72">
        <v>171779</v>
      </c>
      <c r="X3158" s="69"/>
      <c r="Y3158" s="71">
        <v>0</v>
      </c>
      <c r="Z3158" s="69"/>
      <c r="AA3158" s="70">
        <v>5437</v>
      </c>
      <c r="AB3158" s="69"/>
      <c r="AC3158" s="73" t="str">
        <f t="shared" si="49"/>
        <v>No</v>
      </c>
    </row>
    <row r="3159" spans="1:29">
      <c r="A3159" s="69" t="s">
        <v>1160</v>
      </c>
      <c r="B3159" s="69" t="s">
        <v>1161</v>
      </c>
      <c r="C3159" s="183" t="s">
        <v>72</v>
      </c>
      <c r="D3159" s="308" t="s">
        <v>1162</v>
      </c>
      <c r="E3159" s="312">
        <v>66188</v>
      </c>
      <c r="F3159" s="183" t="s">
        <v>160</v>
      </c>
      <c r="G3159" s="183" t="s">
        <v>5166</v>
      </c>
      <c r="H3159" s="185">
        <v>0</v>
      </c>
      <c r="I3159" s="185">
        <v>5</v>
      </c>
      <c r="J3159" s="183" t="s">
        <v>12</v>
      </c>
      <c r="K3159" s="69" t="s">
        <v>11</v>
      </c>
      <c r="L3159" s="70">
        <v>5</v>
      </c>
      <c r="M3159" s="71">
        <v>0</v>
      </c>
      <c r="N3159" s="71"/>
      <c r="O3159" s="71">
        <v>0</v>
      </c>
      <c r="P3159" s="71"/>
      <c r="Q3159" s="71">
        <v>0</v>
      </c>
      <c r="R3159" s="71"/>
      <c r="S3159" s="71">
        <v>0</v>
      </c>
      <c r="T3159" s="71"/>
      <c r="U3159" s="71">
        <v>203176</v>
      </c>
      <c r="V3159" s="74"/>
      <c r="W3159" s="72">
        <v>203176</v>
      </c>
      <c r="X3159" s="69"/>
      <c r="Y3159" s="71">
        <v>0</v>
      </c>
      <c r="Z3159" s="69"/>
      <c r="AA3159" s="70">
        <v>6100</v>
      </c>
      <c r="AB3159" s="69"/>
      <c r="AC3159" s="73" t="str">
        <f t="shared" si="49"/>
        <v>No</v>
      </c>
    </row>
    <row r="3160" spans="1:29">
      <c r="A3160" s="69" t="s">
        <v>5697</v>
      </c>
      <c r="B3160" s="69" t="s">
        <v>5698</v>
      </c>
      <c r="C3160" s="183" t="s">
        <v>21</v>
      </c>
      <c r="D3160" s="308"/>
      <c r="E3160" s="312">
        <v>90292</v>
      </c>
      <c r="F3160" s="183" t="s">
        <v>187</v>
      </c>
      <c r="G3160" s="183" t="s">
        <v>5166</v>
      </c>
      <c r="H3160" s="185">
        <v>12150996</v>
      </c>
      <c r="I3160" s="185">
        <v>5</v>
      </c>
      <c r="J3160" s="183" t="s">
        <v>12</v>
      </c>
      <c r="K3160" s="69" t="s">
        <v>11</v>
      </c>
      <c r="L3160" s="70">
        <v>5</v>
      </c>
      <c r="M3160" s="71">
        <v>0</v>
      </c>
      <c r="N3160" s="71"/>
      <c r="O3160" s="71">
        <v>0</v>
      </c>
      <c r="P3160" s="71"/>
      <c r="Q3160" s="71">
        <v>0</v>
      </c>
      <c r="R3160" s="71"/>
      <c r="S3160" s="71">
        <v>0</v>
      </c>
      <c r="T3160" s="71"/>
      <c r="U3160" s="71">
        <v>398877</v>
      </c>
      <c r="V3160" s="74"/>
      <c r="W3160" s="72">
        <v>398877</v>
      </c>
      <c r="X3160" s="69"/>
      <c r="Y3160" s="71">
        <v>0</v>
      </c>
      <c r="Z3160" s="69"/>
      <c r="AA3160" s="70">
        <v>3998</v>
      </c>
      <c r="AB3160" s="69"/>
      <c r="AC3160" s="73" t="str">
        <f t="shared" si="49"/>
        <v>No</v>
      </c>
    </row>
    <row r="3161" spans="1:29">
      <c r="A3161" s="69" t="s">
        <v>5475</v>
      </c>
      <c r="B3161" s="69" t="s">
        <v>5476</v>
      </c>
      <c r="C3161" s="183" t="s">
        <v>103</v>
      </c>
      <c r="D3161" s="308"/>
      <c r="E3161" s="312" t="s">
        <v>5477</v>
      </c>
      <c r="F3161" s="183" t="s">
        <v>295</v>
      </c>
      <c r="G3161" s="183" t="s">
        <v>222</v>
      </c>
      <c r="H3161" s="185">
        <v>0</v>
      </c>
      <c r="I3161" s="185">
        <v>5</v>
      </c>
      <c r="J3161" s="183" t="s">
        <v>12</v>
      </c>
      <c r="K3161" s="69" t="s">
        <v>14</v>
      </c>
      <c r="L3161" s="70">
        <v>5</v>
      </c>
      <c r="M3161" s="71">
        <v>0</v>
      </c>
      <c r="N3161" s="71"/>
      <c r="O3161" s="71">
        <v>0</v>
      </c>
      <c r="P3161" s="71"/>
      <c r="Q3161" s="71">
        <v>0</v>
      </c>
      <c r="R3161" s="71"/>
      <c r="S3161" s="71">
        <v>0</v>
      </c>
      <c r="T3161" s="71"/>
      <c r="U3161" s="71">
        <v>405014</v>
      </c>
      <c r="V3161" s="74"/>
      <c r="W3161" s="72">
        <v>405014</v>
      </c>
      <c r="X3161" s="69"/>
      <c r="Y3161" s="71">
        <v>0</v>
      </c>
      <c r="Z3161" s="69"/>
      <c r="AA3161" s="70">
        <v>11065</v>
      </c>
      <c r="AB3161" s="69"/>
      <c r="AC3161" s="73" t="str">
        <f t="shared" si="49"/>
        <v>No</v>
      </c>
    </row>
    <row r="3162" spans="1:29">
      <c r="A3162" s="69" t="s">
        <v>2435</v>
      </c>
      <c r="B3162" s="69" t="s">
        <v>2436</v>
      </c>
      <c r="C3162" s="183" t="s">
        <v>41</v>
      </c>
      <c r="D3162" s="308" t="s">
        <v>2437</v>
      </c>
      <c r="E3162" s="312" t="s">
        <v>2438</v>
      </c>
      <c r="F3162" s="183" t="s">
        <v>187</v>
      </c>
      <c r="G3162" s="183" t="s">
        <v>222</v>
      </c>
      <c r="H3162" s="185">
        <v>0</v>
      </c>
      <c r="I3162" s="185">
        <v>5</v>
      </c>
      <c r="J3162" s="183" t="s">
        <v>12</v>
      </c>
      <c r="K3162" s="69" t="s">
        <v>11</v>
      </c>
      <c r="L3162" s="70">
        <v>5</v>
      </c>
      <c r="M3162" s="71">
        <v>0</v>
      </c>
      <c r="N3162" s="71"/>
      <c r="O3162" s="71">
        <v>0</v>
      </c>
      <c r="P3162" s="71"/>
      <c r="Q3162" s="71">
        <v>0</v>
      </c>
      <c r="R3162" s="71"/>
      <c r="S3162" s="71">
        <v>0</v>
      </c>
      <c r="T3162" s="71"/>
      <c r="U3162" s="71">
        <v>221795</v>
      </c>
      <c r="V3162" s="74"/>
      <c r="W3162" s="72">
        <v>221795</v>
      </c>
      <c r="X3162" s="69"/>
      <c r="Y3162" s="71">
        <v>0</v>
      </c>
      <c r="Z3162" s="69"/>
      <c r="AA3162" s="70">
        <v>6405</v>
      </c>
      <c r="AB3162" s="69"/>
      <c r="AC3162" s="73" t="str">
        <f t="shared" si="49"/>
        <v>No</v>
      </c>
    </row>
    <row r="3163" spans="1:29">
      <c r="A3163" s="69" t="s">
        <v>5717</v>
      </c>
      <c r="B3163" s="69" t="s">
        <v>5718</v>
      </c>
      <c r="C3163" s="183" t="s">
        <v>21</v>
      </c>
      <c r="D3163" s="308"/>
      <c r="E3163" s="312">
        <v>90261</v>
      </c>
      <c r="F3163" s="183" t="s">
        <v>187</v>
      </c>
      <c r="G3163" s="183" t="s">
        <v>5166</v>
      </c>
      <c r="H3163" s="185">
        <v>12150996</v>
      </c>
      <c r="I3163" s="185">
        <v>5</v>
      </c>
      <c r="J3163" s="183" t="s">
        <v>12</v>
      </c>
      <c r="K3163" s="69" t="s">
        <v>14</v>
      </c>
      <c r="L3163" s="70">
        <v>5</v>
      </c>
      <c r="M3163" s="71">
        <v>0</v>
      </c>
      <c r="N3163" s="71"/>
      <c r="O3163" s="71">
        <v>0</v>
      </c>
      <c r="P3163" s="71"/>
      <c r="Q3163" s="71">
        <v>0</v>
      </c>
      <c r="R3163" s="71"/>
      <c r="S3163" s="71">
        <v>0</v>
      </c>
      <c r="T3163" s="71"/>
      <c r="U3163" s="71">
        <v>388039</v>
      </c>
      <c r="V3163" s="74"/>
      <c r="W3163" s="72">
        <v>388039</v>
      </c>
      <c r="X3163" s="69"/>
      <c r="Y3163" s="71">
        <v>0</v>
      </c>
      <c r="Z3163" s="69"/>
      <c r="AA3163" s="70">
        <v>6870</v>
      </c>
      <c r="AB3163" s="69"/>
      <c r="AC3163" s="73" t="str">
        <f t="shared" si="49"/>
        <v>No</v>
      </c>
    </row>
    <row r="3164" spans="1:29">
      <c r="A3164" s="69" t="s">
        <v>3592</v>
      </c>
      <c r="B3164" s="69" t="s">
        <v>869</v>
      </c>
      <c r="C3164" s="183" t="s">
        <v>72</v>
      </c>
      <c r="D3164" s="308" t="s">
        <v>3593</v>
      </c>
      <c r="E3164" s="312" t="s">
        <v>3594</v>
      </c>
      <c r="F3164" s="183" t="s">
        <v>187</v>
      </c>
      <c r="G3164" s="183" t="s">
        <v>222</v>
      </c>
      <c r="H3164" s="185">
        <v>0</v>
      </c>
      <c r="I3164" s="185">
        <v>5</v>
      </c>
      <c r="J3164" s="183" t="s">
        <v>12</v>
      </c>
      <c r="K3164" s="69" t="s">
        <v>11</v>
      </c>
      <c r="L3164" s="70">
        <v>5</v>
      </c>
      <c r="M3164" s="71">
        <v>0</v>
      </c>
      <c r="N3164" s="71"/>
      <c r="O3164" s="71">
        <v>0</v>
      </c>
      <c r="P3164" s="71"/>
      <c r="Q3164" s="71">
        <v>0</v>
      </c>
      <c r="R3164" s="71"/>
      <c r="S3164" s="71">
        <v>0</v>
      </c>
      <c r="T3164" s="71"/>
      <c r="U3164" s="71">
        <v>260404</v>
      </c>
      <c r="V3164" s="74"/>
      <c r="W3164" s="72">
        <v>260404</v>
      </c>
      <c r="X3164" s="69"/>
      <c r="Y3164" s="71">
        <v>0</v>
      </c>
      <c r="Z3164" s="69"/>
      <c r="AA3164" s="70">
        <v>5100</v>
      </c>
      <c r="AB3164" s="69"/>
      <c r="AC3164" s="73" t="str">
        <f t="shared" si="49"/>
        <v>No</v>
      </c>
    </row>
    <row r="3165" spans="1:29">
      <c r="A3165" s="69" t="s">
        <v>3863</v>
      </c>
      <c r="B3165" s="69" t="s">
        <v>3864</v>
      </c>
      <c r="C3165" s="183" t="s">
        <v>65</v>
      </c>
      <c r="D3165" s="308" t="s">
        <v>3865</v>
      </c>
      <c r="E3165" s="312" t="s">
        <v>3866</v>
      </c>
      <c r="F3165" s="183" t="s">
        <v>187</v>
      </c>
      <c r="G3165" s="183" t="s">
        <v>222</v>
      </c>
      <c r="H3165" s="185">
        <v>0</v>
      </c>
      <c r="I3165" s="185">
        <v>5</v>
      </c>
      <c r="J3165" s="183" t="s">
        <v>12</v>
      </c>
      <c r="K3165" s="69" t="s">
        <v>11</v>
      </c>
      <c r="L3165" s="70">
        <v>5</v>
      </c>
      <c r="M3165" s="71">
        <v>0</v>
      </c>
      <c r="N3165" s="71"/>
      <c r="O3165" s="71">
        <v>0</v>
      </c>
      <c r="P3165" s="71"/>
      <c r="Q3165" s="71">
        <v>0</v>
      </c>
      <c r="R3165" s="71"/>
      <c r="S3165" s="71">
        <v>0</v>
      </c>
      <c r="T3165" s="71"/>
      <c r="U3165" s="71">
        <v>183626</v>
      </c>
      <c r="V3165" s="74"/>
      <c r="W3165" s="72">
        <v>183626</v>
      </c>
      <c r="X3165" s="69"/>
      <c r="Y3165" s="71">
        <v>0</v>
      </c>
      <c r="Z3165" s="69"/>
      <c r="AA3165" s="70">
        <v>5226</v>
      </c>
      <c r="AB3165" s="69"/>
      <c r="AC3165" s="73" t="str">
        <f t="shared" si="49"/>
        <v>No</v>
      </c>
    </row>
    <row r="3166" spans="1:29">
      <c r="A3166" s="69" t="s">
        <v>5699</v>
      </c>
      <c r="B3166" s="69" t="s">
        <v>271</v>
      </c>
      <c r="C3166" s="183" t="s">
        <v>46</v>
      </c>
      <c r="D3166" s="308" t="s">
        <v>2704</v>
      </c>
      <c r="E3166" s="312" t="s">
        <v>2705</v>
      </c>
      <c r="F3166" s="183" t="s">
        <v>253</v>
      </c>
      <c r="G3166" s="183" t="s">
        <v>222</v>
      </c>
      <c r="H3166" s="185">
        <v>0</v>
      </c>
      <c r="I3166" s="185">
        <v>5</v>
      </c>
      <c r="J3166" s="183" t="s">
        <v>12</v>
      </c>
      <c r="K3166" s="69" t="s">
        <v>11</v>
      </c>
      <c r="L3166" s="70">
        <v>5</v>
      </c>
      <c r="M3166" s="71">
        <v>0</v>
      </c>
      <c r="N3166" s="71"/>
      <c r="O3166" s="71">
        <v>0</v>
      </c>
      <c r="P3166" s="71"/>
      <c r="Q3166" s="71">
        <v>0</v>
      </c>
      <c r="R3166" s="71"/>
      <c r="S3166" s="71">
        <v>0</v>
      </c>
      <c r="T3166" s="71"/>
      <c r="U3166" s="71">
        <v>446554</v>
      </c>
      <c r="V3166" s="74"/>
      <c r="W3166" s="72">
        <v>446554</v>
      </c>
      <c r="X3166" s="69"/>
      <c r="Y3166" s="71">
        <v>0</v>
      </c>
      <c r="Z3166" s="69"/>
      <c r="AA3166" s="70">
        <v>7881</v>
      </c>
      <c r="AB3166" s="69"/>
      <c r="AC3166" s="73" t="str">
        <f t="shared" si="49"/>
        <v>No</v>
      </c>
    </row>
    <row r="3167" spans="1:29">
      <c r="A3167" s="69" t="s">
        <v>4254</v>
      </c>
      <c r="B3167" s="69" t="s">
        <v>4255</v>
      </c>
      <c r="C3167" s="183" t="s">
        <v>117</v>
      </c>
      <c r="D3167" s="308" t="s">
        <v>4256</v>
      </c>
      <c r="E3167" s="312" t="s">
        <v>4257</v>
      </c>
      <c r="F3167" s="183" t="s">
        <v>235</v>
      </c>
      <c r="G3167" s="183" t="s">
        <v>222</v>
      </c>
      <c r="H3167" s="185">
        <v>0</v>
      </c>
      <c r="I3167" s="185">
        <v>5</v>
      </c>
      <c r="J3167" s="183" t="s">
        <v>12</v>
      </c>
      <c r="K3167" s="69" t="s">
        <v>11</v>
      </c>
      <c r="L3167" s="70">
        <v>5</v>
      </c>
      <c r="M3167" s="71">
        <v>0</v>
      </c>
      <c r="N3167" s="71"/>
      <c r="O3167" s="71">
        <v>0</v>
      </c>
      <c r="P3167" s="71"/>
      <c r="Q3167" s="71">
        <v>0</v>
      </c>
      <c r="R3167" s="71"/>
      <c r="S3167" s="71">
        <v>0</v>
      </c>
      <c r="T3167" s="71"/>
      <c r="U3167" s="71">
        <v>86341</v>
      </c>
      <c r="V3167" s="74"/>
      <c r="W3167" s="72">
        <v>86341</v>
      </c>
      <c r="X3167" s="69"/>
      <c r="Y3167" s="71">
        <v>0</v>
      </c>
      <c r="Z3167" s="69"/>
      <c r="AA3167" s="70">
        <v>1673</v>
      </c>
      <c r="AB3167" s="69"/>
      <c r="AC3167" s="73" t="str">
        <f t="shared" si="49"/>
        <v>No</v>
      </c>
    </row>
    <row r="3168" spans="1:29">
      <c r="A3168" s="69" t="s">
        <v>6583</v>
      </c>
      <c r="B3168" s="69" t="s">
        <v>4251</v>
      </c>
      <c r="C3168" s="183" t="s">
        <v>32</v>
      </c>
      <c r="D3168" s="308" t="s">
        <v>4252</v>
      </c>
      <c r="E3168" s="312" t="s">
        <v>4253</v>
      </c>
      <c r="F3168" s="183" t="s">
        <v>235</v>
      </c>
      <c r="G3168" s="183" t="s">
        <v>222</v>
      </c>
      <c r="H3168" s="185">
        <v>0</v>
      </c>
      <c r="I3168" s="185">
        <v>5</v>
      </c>
      <c r="J3168" s="183" t="s">
        <v>12</v>
      </c>
      <c r="K3168" s="69" t="s">
        <v>11</v>
      </c>
      <c r="L3168" s="70">
        <v>5</v>
      </c>
      <c r="M3168" s="71">
        <v>0</v>
      </c>
      <c r="N3168" s="71"/>
      <c r="O3168" s="71">
        <v>0</v>
      </c>
      <c r="P3168" s="71"/>
      <c r="Q3168" s="71">
        <v>0</v>
      </c>
      <c r="R3168" s="71"/>
      <c r="S3168" s="71">
        <v>0</v>
      </c>
      <c r="T3168" s="71"/>
      <c r="U3168" s="71">
        <v>81345</v>
      </c>
      <c r="V3168" s="74"/>
      <c r="W3168" s="72">
        <v>81345</v>
      </c>
      <c r="X3168" s="69"/>
      <c r="Y3168" s="71">
        <v>0</v>
      </c>
      <c r="Z3168" s="69"/>
      <c r="AA3168" s="70">
        <v>2340</v>
      </c>
      <c r="AB3168" s="69"/>
      <c r="AC3168" s="73" t="str">
        <f t="shared" si="49"/>
        <v>No</v>
      </c>
    </row>
    <row r="3169" spans="1:29">
      <c r="A3169" s="69" t="s">
        <v>5338</v>
      </c>
      <c r="B3169" s="69" t="s">
        <v>5339</v>
      </c>
      <c r="C3169" s="183" t="s">
        <v>109</v>
      </c>
      <c r="D3169" s="308" t="s">
        <v>5340</v>
      </c>
      <c r="E3169" s="312">
        <v>15</v>
      </c>
      <c r="F3169" s="183" t="s">
        <v>160</v>
      </c>
      <c r="G3169" s="183" t="s">
        <v>5166</v>
      </c>
      <c r="H3169" s="185">
        <v>0</v>
      </c>
      <c r="I3169" s="185">
        <v>5</v>
      </c>
      <c r="J3169" s="183" t="s">
        <v>12</v>
      </c>
      <c r="K3169" s="69" t="s">
        <v>11</v>
      </c>
      <c r="L3169" s="70">
        <v>5</v>
      </c>
      <c r="M3169" s="71">
        <v>0</v>
      </c>
      <c r="N3169" s="71"/>
      <c r="O3169" s="71">
        <v>0</v>
      </c>
      <c r="P3169" s="71"/>
      <c r="Q3169" s="71">
        <v>0</v>
      </c>
      <c r="R3169" s="71"/>
      <c r="S3169" s="71">
        <v>0</v>
      </c>
      <c r="T3169" s="71"/>
      <c r="U3169" s="71">
        <v>265476</v>
      </c>
      <c r="V3169" s="74"/>
      <c r="W3169" s="72">
        <v>265476</v>
      </c>
      <c r="X3169" s="69"/>
      <c r="Y3169" s="71">
        <v>0</v>
      </c>
      <c r="Z3169" s="69"/>
      <c r="AA3169" s="70">
        <v>2015</v>
      </c>
      <c r="AB3169" s="69"/>
      <c r="AC3169" s="73" t="str">
        <f t="shared" si="49"/>
        <v>No</v>
      </c>
    </row>
    <row r="3170" spans="1:29">
      <c r="A3170" s="69" t="s">
        <v>4423</v>
      </c>
      <c r="B3170" s="69" t="s">
        <v>4424</v>
      </c>
      <c r="C3170" s="183" t="s">
        <v>62</v>
      </c>
      <c r="D3170" s="308" t="s">
        <v>4425</v>
      </c>
      <c r="E3170" s="312" t="s">
        <v>4426</v>
      </c>
      <c r="F3170" s="183" t="s">
        <v>235</v>
      </c>
      <c r="G3170" s="183" t="s">
        <v>222</v>
      </c>
      <c r="H3170" s="185">
        <v>0</v>
      </c>
      <c r="I3170" s="185">
        <v>5</v>
      </c>
      <c r="J3170" s="183" t="s">
        <v>13</v>
      </c>
      <c r="K3170" s="69" t="s">
        <v>11</v>
      </c>
      <c r="L3170" s="70">
        <v>5</v>
      </c>
      <c r="M3170" s="71">
        <v>0</v>
      </c>
      <c r="N3170" s="71"/>
      <c r="O3170" s="71">
        <v>0</v>
      </c>
      <c r="P3170" s="71"/>
      <c r="Q3170" s="71">
        <v>0</v>
      </c>
      <c r="R3170" s="71"/>
      <c r="S3170" s="71">
        <v>0</v>
      </c>
      <c r="T3170" s="71"/>
      <c r="U3170" s="71">
        <v>315945</v>
      </c>
      <c r="V3170" s="74"/>
      <c r="W3170" s="72">
        <v>315945</v>
      </c>
      <c r="X3170" s="69"/>
      <c r="Y3170" s="71">
        <v>0</v>
      </c>
      <c r="Z3170" s="69"/>
      <c r="AA3170" s="70">
        <v>8382</v>
      </c>
      <c r="AB3170" s="69"/>
      <c r="AC3170" s="73" t="str">
        <f t="shared" si="49"/>
        <v>No</v>
      </c>
    </row>
    <row r="3171" spans="1:29">
      <c r="A3171" s="69" t="s">
        <v>3529</v>
      </c>
      <c r="B3171" s="69" t="s">
        <v>258</v>
      </c>
      <c r="C3171" s="183" t="s">
        <v>51</v>
      </c>
      <c r="D3171" s="308" t="s">
        <v>3530</v>
      </c>
      <c r="E3171" s="312" t="s">
        <v>3531</v>
      </c>
      <c r="F3171" s="183" t="s">
        <v>1242</v>
      </c>
      <c r="G3171" s="183" t="s">
        <v>222</v>
      </c>
      <c r="H3171" s="185">
        <v>0</v>
      </c>
      <c r="I3171" s="185">
        <v>5</v>
      </c>
      <c r="J3171" s="183" t="s">
        <v>12</v>
      </c>
      <c r="K3171" s="69" t="s">
        <v>11</v>
      </c>
      <c r="L3171" s="70">
        <v>5</v>
      </c>
      <c r="M3171" s="71">
        <v>0</v>
      </c>
      <c r="N3171" s="71"/>
      <c r="O3171" s="71">
        <v>0</v>
      </c>
      <c r="P3171" s="71"/>
      <c r="Q3171" s="71">
        <v>0</v>
      </c>
      <c r="R3171" s="71"/>
      <c r="S3171" s="71">
        <v>0</v>
      </c>
      <c r="T3171" s="71"/>
      <c r="U3171" s="71">
        <v>147512</v>
      </c>
      <c r="V3171" s="74"/>
      <c r="W3171" s="72">
        <v>147512</v>
      </c>
      <c r="X3171" s="69"/>
      <c r="Y3171" s="71">
        <v>0</v>
      </c>
      <c r="Z3171" s="69"/>
      <c r="AA3171" s="70">
        <v>2183</v>
      </c>
      <c r="AB3171" s="69"/>
      <c r="AC3171" s="73" t="str">
        <f t="shared" si="49"/>
        <v>No</v>
      </c>
    </row>
    <row r="3172" spans="1:29">
      <c r="A3172" s="69" t="s">
        <v>4666</v>
      </c>
      <c r="B3172" s="69" t="s">
        <v>843</v>
      </c>
      <c r="C3172" s="183" t="s">
        <v>21</v>
      </c>
      <c r="D3172" s="308" t="s">
        <v>4667</v>
      </c>
      <c r="E3172" s="312" t="s">
        <v>4668</v>
      </c>
      <c r="F3172" s="183" t="s">
        <v>187</v>
      </c>
      <c r="G3172" s="183" t="s">
        <v>222</v>
      </c>
      <c r="H3172" s="185">
        <v>0</v>
      </c>
      <c r="I3172" s="185">
        <v>5</v>
      </c>
      <c r="J3172" s="183" t="s">
        <v>13</v>
      </c>
      <c r="K3172" s="69" t="s">
        <v>11</v>
      </c>
      <c r="L3172" s="70">
        <v>5</v>
      </c>
      <c r="M3172" s="71">
        <v>0</v>
      </c>
      <c r="N3172" s="71"/>
      <c r="O3172" s="71">
        <v>0</v>
      </c>
      <c r="P3172" s="71"/>
      <c r="Q3172" s="71">
        <v>0</v>
      </c>
      <c r="R3172" s="71"/>
      <c r="S3172" s="71">
        <v>0</v>
      </c>
      <c r="T3172" s="71"/>
      <c r="U3172" s="71">
        <v>603669</v>
      </c>
      <c r="V3172" s="74"/>
      <c r="W3172" s="72">
        <v>603669</v>
      </c>
      <c r="X3172" s="69"/>
      <c r="Y3172" s="71">
        <v>0</v>
      </c>
      <c r="Z3172" s="69"/>
      <c r="AA3172" s="70">
        <v>4293</v>
      </c>
      <c r="AB3172" s="69"/>
      <c r="AC3172" s="73" t="str">
        <f t="shared" si="49"/>
        <v>No</v>
      </c>
    </row>
    <row r="3173" spans="1:29">
      <c r="A3173" s="69" t="s">
        <v>4241</v>
      </c>
      <c r="B3173" s="69" t="s">
        <v>4086</v>
      </c>
      <c r="C3173" s="183" t="s">
        <v>32</v>
      </c>
      <c r="D3173" s="308" t="s">
        <v>4242</v>
      </c>
      <c r="E3173" s="312" t="s">
        <v>4243</v>
      </c>
      <c r="F3173" s="183" t="s">
        <v>187</v>
      </c>
      <c r="G3173" s="183" t="s">
        <v>222</v>
      </c>
      <c r="H3173" s="185">
        <v>0</v>
      </c>
      <c r="I3173" s="185">
        <v>5</v>
      </c>
      <c r="J3173" s="183" t="s">
        <v>12</v>
      </c>
      <c r="K3173" s="69" t="s">
        <v>11</v>
      </c>
      <c r="L3173" s="70">
        <v>5</v>
      </c>
      <c r="M3173" s="71">
        <v>0</v>
      </c>
      <c r="N3173" s="71"/>
      <c r="O3173" s="71">
        <v>0</v>
      </c>
      <c r="P3173" s="71"/>
      <c r="Q3173" s="71">
        <v>0</v>
      </c>
      <c r="R3173" s="71"/>
      <c r="S3173" s="71">
        <v>0</v>
      </c>
      <c r="T3173" s="71"/>
      <c r="U3173" s="71">
        <v>413302</v>
      </c>
      <c r="V3173" s="74"/>
      <c r="W3173" s="72">
        <v>413302</v>
      </c>
      <c r="X3173" s="69"/>
      <c r="Y3173" s="71">
        <v>0</v>
      </c>
      <c r="Z3173" s="69"/>
      <c r="AA3173" s="70">
        <v>8096</v>
      </c>
      <c r="AB3173" s="69"/>
      <c r="AC3173" s="73" t="str">
        <f t="shared" si="49"/>
        <v>No</v>
      </c>
    </row>
    <row r="3174" spans="1:29">
      <c r="A3174" s="69" t="s">
        <v>5688</v>
      </c>
      <c r="B3174" s="69" t="s">
        <v>5689</v>
      </c>
      <c r="C3174" s="183" t="s">
        <v>21</v>
      </c>
      <c r="D3174" s="308"/>
      <c r="E3174" s="312">
        <v>90300</v>
      </c>
      <c r="F3174" s="183" t="s">
        <v>187</v>
      </c>
      <c r="G3174" s="183" t="s">
        <v>5166</v>
      </c>
      <c r="H3174" s="185">
        <v>12150996</v>
      </c>
      <c r="I3174" s="185">
        <v>5</v>
      </c>
      <c r="J3174" s="183" t="s">
        <v>17</v>
      </c>
      <c r="K3174" s="69" t="s">
        <v>14</v>
      </c>
      <c r="L3174" s="70">
        <v>5</v>
      </c>
      <c r="M3174" s="71">
        <v>0</v>
      </c>
      <c r="N3174" s="71"/>
      <c r="O3174" s="71">
        <v>0</v>
      </c>
      <c r="P3174" s="71"/>
      <c r="Q3174" s="71">
        <v>0</v>
      </c>
      <c r="R3174" s="71"/>
      <c r="S3174" s="71">
        <v>0</v>
      </c>
      <c r="T3174" s="71"/>
      <c r="U3174" s="71">
        <v>51701</v>
      </c>
      <c r="V3174" s="74"/>
      <c r="W3174" s="72">
        <v>51701</v>
      </c>
      <c r="X3174" s="69"/>
      <c r="Y3174" s="71">
        <v>0</v>
      </c>
      <c r="Z3174" s="69"/>
      <c r="AA3174" s="70">
        <v>787</v>
      </c>
      <c r="AB3174" s="69"/>
      <c r="AC3174" s="73" t="str">
        <f t="shared" si="49"/>
        <v>No</v>
      </c>
    </row>
    <row r="3175" spans="1:29">
      <c r="A3175" s="69" t="s">
        <v>6595</v>
      </c>
      <c r="B3175" s="69" t="s">
        <v>5845</v>
      </c>
      <c r="C3175" s="183" t="s">
        <v>19</v>
      </c>
      <c r="D3175" s="308" t="s">
        <v>4746</v>
      </c>
      <c r="E3175" s="312" t="s">
        <v>4747</v>
      </c>
      <c r="F3175" s="183" t="s">
        <v>187</v>
      </c>
      <c r="G3175" s="183" t="s">
        <v>222</v>
      </c>
      <c r="H3175" s="185">
        <v>0</v>
      </c>
      <c r="I3175" s="185">
        <v>5</v>
      </c>
      <c r="J3175" s="183" t="s">
        <v>13</v>
      </c>
      <c r="K3175" s="69" t="s">
        <v>11</v>
      </c>
      <c r="L3175" s="70">
        <v>5</v>
      </c>
      <c r="M3175" s="71">
        <v>0</v>
      </c>
      <c r="N3175" s="71"/>
      <c r="O3175" s="71">
        <v>0</v>
      </c>
      <c r="P3175" s="71"/>
      <c r="Q3175" s="71">
        <v>0</v>
      </c>
      <c r="R3175" s="71"/>
      <c r="S3175" s="71">
        <v>0</v>
      </c>
      <c r="T3175" s="71"/>
      <c r="U3175" s="71">
        <v>796620</v>
      </c>
      <c r="V3175" s="74"/>
      <c r="W3175" s="72">
        <v>796620</v>
      </c>
      <c r="X3175" s="69"/>
      <c r="Y3175" s="71">
        <v>0</v>
      </c>
      <c r="Z3175" s="69"/>
      <c r="AA3175" s="70">
        <v>14312</v>
      </c>
      <c r="AB3175" s="69"/>
      <c r="AC3175" s="73" t="str">
        <f t="shared" si="49"/>
        <v>No</v>
      </c>
    </row>
    <row r="3176" spans="1:29">
      <c r="A3176" s="69" t="s">
        <v>4010</v>
      </c>
      <c r="B3176" s="69" t="s">
        <v>2844</v>
      </c>
      <c r="C3176" s="183" t="s">
        <v>48</v>
      </c>
      <c r="D3176" s="308" t="s">
        <v>4011</v>
      </c>
      <c r="E3176" s="312" t="s">
        <v>4012</v>
      </c>
      <c r="F3176" s="183" t="s">
        <v>235</v>
      </c>
      <c r="G3176" s="183" t="s">
        <v>222</v>
      </c>
      <c r="H3176" s="185">
        <v>0</v>
      </c>
      <c r="I3176" s="185">
        <v>5</v>
      </c>
      <c r="J3176" s="183" t="s">
        <v>12</v>
      </c>
      <c r="K3176" s="69" t="s">
        <v>11</v>
      </c>
      <c r="L3176" s="70">
        <v>5</v>
      </c>
      <c r="M3176" s="71">
        <v>0</v>
      </c>
      <c r="N3176" s="71"/>
      <c r="O3176" s="71">
        <v>0</v>
      </c>
      <c r="P3176" s="71"/>
      <c r="Q3176" s="71">
        <v>0</v>
      </c>
      <c r="R3176" s="71"/>
      <c r="S3176" s="71">
        <v>0</v>
      </c>
      <c r="T3176" s="71"/>
      <c r="U3176" s="71">
        <v>104188</v>
      </c>
      <c r="V3176" s="74"/>
      <c r="W3176" s="72">
        <v>104188</v>
      </c>
      <c r="X3176" s="69"/>
      <c r="Y3176" s="71">
        <v>0</v>
      </c>
      <c r="Z3176" s="69"/>
      <c r="AA3176" s="70">
        <v>4578</v>
      </c>
      <c r="AB3176" s="69"/>
      <c r="AC3176" s="73" t="str">
        <f t="shared" si="49"/>
        <v>No</v>
      </c>
    </row>
    <row r="3177" spans="1:29">
      <c r="A3177" s="69" t="s">
        <v>2537</v>
      </c>
      <c r="B3177" s="69" t="s">
        <v>2538</v>
      </c>
      <c r="C3177" s="183" t="s">
        <v>16</v>
      </c>
      <c r="D3177" s="308" t="s">
        <v>2539</v>
      </c>
      <c r="E3177" s="312" t="s">
        <v>2540</v>
      </c>
      <c r="F3177" s="183" t="s">
        <v>235</v>
      </c>
      <c r="G3177" s="183" t="s">
        <v>222</v>
      </c>
      <c r="H3177" s="185">
        <v>0</v>
      </c>
      <c r="I3177" s="185">
        <v>5</v>
      </c>
      <c r="J3177" s="183" t="s">
        <v>12</v>
      </c>
      <c r="K3177" s="69" t="s">
        <v>11</v>
      </c>
      <c r="L3177" s="70">
        <v>5</v>
      </c>
      <c r="M3177" s="71">
        <v>0</v>
      </c>
      <c r="N3177" s="71"/>
      <c r="O3177" s="71">
        <v>0</v>
      </c>
      <c r="P3177" s="71"/>
      <c r="Q3177" s="71">
        <v>0</v>
      </c>
      <c r="R3177" s="71"/>
      <c r="S3177" s="71">
        <v>0</v>
      </c>
      <c r="T3177" s="71"/>
      <c r="U3177" s="71">
        <v>194376</v>
      </c>
      <c r="V3177" s="74"/>
      <c r="W3177" s="72">
        <v>194376</v>
      </c>
      <c r="X3177" s="69"/>
      <c r="Y3177" s="71">
        <v>0</v>
      </c>
      <c r="Z3177" s="69"/>
      <c r="AA3177" s="70">
        <v>3869</v>
      </c>
      <c r="AB3177" s="69"/>
      <c r="AC3177" s="73" t="str">
        <f t="shared" si="49"/>
        <v>No</v>
      </c>
    </row>
    <row r="3178" spans="1:29">
      <c r="A3178" s="69" t="s">
        <v>1023</v>
      </c>
      <c r="B3178" s="69" t="s">
        <v>1024</v>
      </c>
      <c r="C3178" s="183" t="s">
        <v>64</v>
      </c>
      <c r="D3178" s="308" t="s">
        <v>1025</v>
      </c>
      <c r="E3178" s="312">
        <v>88128</v>
      </c>
      <c r="F3178" s="183" t="s">
        <v>160</v>
      </c>
      <c r="G3178" s="183" t="s">
        <v>5166</v>
      </c>
      <c r="H3178" s="185">
        <v>0</v>
      </c>
      <c r="I3178" s="185">
        <v>5</v>
      </c>
      <c r="J3178" s="183" t="s">
        <v>12</v>
      </c>
      <c r="K3178" s="69" t="s">
        <v>11</v>
      </c>
      <c r="L3178" s="70">
        <v>5</v>
      </c>
      <c r="M3178" s="71">
        <v>0</v>
      </c>
      <c r="N3178" s="71"/>
      <c r="O3178" s="71">
        <v>0</v>
      </c>
      <c r="P3178" s="71"/>
      <c r="Q3178" s="71">
        <v>0</v>
      </c>
      <c r="R3178" s="71"/>
      <c r="S3178" s="71">
        <v>0</v>
      </c>
      <c r="T3178" s="71"/>
      <c r="U3178" s="71">
        <v>380047</v>
      </c>
      <c r="V3178" s="74"/>
      <c r="W3178" s="72">
        <v>380047</v>
      </c>
      <c r="X3178" s="69"/>
      <c r="Y3178" s="71">
        <v>0</v>
      </c>
      <c r="Z3178" s="69"/>
      <c r="AA3178" s="70">
        <v>9446</v>
      </c>
      <c r="AB3178" s="69"/>
      <c r="AC3178" s="73" t="str">
        <f t="shared" si="49"/>
        <v>No</v>
      </c>
    </row>
    <row r="3179" spans="1:29">
      <c r="A3179" s="69" t="s">
        <v>2254</v>
      </c>
      <c r="B3179" s="69" t="s">
        <v>5881</v>
      </c>
      <c r="C3179" s="183" t="s">
        <v>41</v>
      </c>
      <c r="D3179" s="308" t="s">
        <v>2255</v>
      </c>
      <c r="E3179" s="312" t="s">
        <v>2256</v>
      </c>
      <c r="F3179" s="183" t="s">
        <v>187</v>
      </c>
      <c r="G3179" s="183" t="s">
        <v>222</v>
      </c>
      <c r="H3179" s="185">
        <v>0</v>
      </c>
      <c r="I3179" s="185">
        <v>5</v>
      </c>
      <c r="J3179" s="183" t="s">
        <v>12</v>
      </c>
      <c r="K3179" s="69" t="s">
        <v>11</v>
      </c>
      <c r="L3179" s="70">
        <v>5</v>
      </c>
      <c r="M3179" s="71">
        <v>0</v>
      </c>
      <c r="N3179" s="71"/>
      <c r="O3179" s="71">
        <v>0</v>
      </c>
      <c r="P3179" s="71"/>
      <c r="Q3179" s="71">
        <v>0</v>
      </c>
      <c r="R3179" s="71"/>
      <c r="S3179" s="71">
        <v>0</v>
      </c>
      <c r="T3179" s="71"/>
      <c r="U3179" s="71">
        <v>189369</v>
      </c>
      <c r="V3179" s="74"/>
      <c r="W3179" s="72">
        <v>189369</v>
      </c>
      <c r="X3179" s="69"/>
      <c r="Y3179" s="71">
        <v>0</v>
      </c>
      <c r="Z3179" s="69"/>
      <c r="AA3179" s="70">
        <v>5422</v>
      </c>
      <c r="AB3179" s="69"/>
      <c r="AC3179" s="73" t="str">
        <f t="shared" si="49"/>
        <v>No</v>
      </c>
    </row>
    <row r="3180" spans="1:29">
      <c r="A3180" s="69" t="s">
        <v>5034</v>
      </c>
      <c r="B3180" s="69" t="s">
        <v>906</v>
      </c>
      <c r="C3180" s="183" t="s">
        <v>85</v>
      </c>
      <c r="D3180" s="308" t="s">
        <v>5035</v>
      </c>
      <c r="E3180" s="312" t="s">
        <v>5036</v>
      </c>
      <c r="F3180" s="183" t="s">
        <v>187</v>
      </c>
      <c r="G3180" s="183" t="s">
        <v>222</v>
      </c>
      <c r="H3180" s="185">
        <v>0</v>
      </c>
      <c r="I3180" s="185">
        <v>5</v>
      </c>
      <c r="J3180" s="183" t="s">
        <v>12</v>
      </c>
      <c r="K3180" s="69" t="s">
        <v>11</v>
      </c>
      <c r="L3180" s="70">
        <v>4</v>
      </c>
      <c r="M3180" s="71">
        <v>0</v>
      </c>
      <c r="N3180" s="71"/>
      <c r="O3180" s="71">
        <v>0</v>
      </c>
      <c r="P3180" s="71"/>
      <c r="Q3180" s="71">
        <v>0</v>
      </c>
      <c r="R3180" s="71"/>
      <c r="S3180" s="71">
        <v>0</v>
      </c>
      <c r="T3180" s="71"/>
      <c r="U3180" s="71">
        <v>289449</v>
      </c>
      <c r="V3180" s="74"/>
      <c r="W3180" s="72">
        <v>289449</v>
      </c>
      <c r="X3180" s="69"/>
      <c r="Y3180" s="71">
        <v>0</v>
      </c>
      <c r="Z3180" s="69"/>
      <c r="AA3180" s="70">
        <v>4562</v>
      </c>
      <c r="AB3180" s="69"/>
      <c r="AC3180" s="73" t="str">
        <f t="shared" si="49"/>
        <v>No</v>
      </c>
    </row>
    <row r="3181" spans="1:29">
      <c r="A3181" s="69" t="s">
        <v>1215</v>
      </c>
      <c r="B3181" s="69" t="s">
        <v>1216</v>
      </c>
      <c r="C3181" s="183" t="s">
        <v>57</v>
      </c>
      <c r="D3181" s="308" t="s">
        <v>1217</v>
      </c>
      <c r="E3181" s="312">
        <v>55246</v>
      </c>
      <c r="F3181" s="183" t="s">
        <v>160</v>
      </c>
      <c r="G3181" s="183" t="s">
        <v>5166</v>
      </c>
      <c r="H3181" s="185">
        <v>0</v>
      </c>
      <c r="I3181" s="185">
        <v>5</v>
      </c>
      <c r="J3181" s="183" t="s">
        <v>12</v>
      </c>
      <c r="K3181" s="69" t="s">
        <v>11</v>
      </c>
      <c r="L3181" s="70">
        <v>4</v>
      </c>
      <c r="M3181" s="71">
        <v>0</v>
      </c>
      <c r="N3181" s="71"/>
      <c r="O3181" s="71">
        <v>0</v>
      </c>
      <c r="P3181" s="71"/>
      <c r="Q3181" s="71">
        <v>0</v>
      </c>
      <c r="R3181" s="71"/>
      <c r="S3181" s="71">
        <v>0</v>
      </c>
      <c r="T3181" s="71"/>
      <c r="U3181" s="71">
        <v>729841</v>
      </c>
      <c r="V3181" s="74"/>
      <c r="W3181" s="72">
        <v>729841</v>
      </c>
      <c r="X3181" s="69"/>
      <c r="Y3181" s="71">
        <v>0</v>
      </c>
      <c r="Z3181" s="69"/>
      <c r="AA3181" s="70">
        <v>12569</v>
      </c>
      <c r="AB3181" s="69"/>
      <c r="AC3181" s="73" t="str">
        <f t="shared" si="49"/>
        <v>No</v>
      </c>
    </row>
    <row r="3182" spans="1:29">
      <c r="A3182" s="69" t="s">
        <v>6588</v>
      </c>
      <c r="B3182" s="69" t="s">
        <v>6087</v>
      </c>
      <c r="C3182" s="183" t="s">
        <v>32</v>
      </c>
      <c r="D3182" s="308"/>
      <c r="E3182" s="312" t="s">
        <v>6088</v>
      </c>
      <c r="F3182" s="183" t="s">
        <v>187</v>
      </c>
      <c r="G3182" s="183" t="s">
        <v>222</v>
      </c>
      <c r="H3182" s="185">
        <v>0</v>
      </c>
      <c r="I3182" s="185">
        <v>5</v>
      </c>
      <c r="J3182" s="183" t="s">
        <v>13</v>
      </c>
      <c r="K3182" s="69" t="s">
        <v>11</v>
      </c>
      <c r="L3182" s="70">
        <v>4</v>
      </c>
      <c r="M3182" s="71">
        <v>0</v>
      </c>
      <c r="N3182" s="71"/>
      <c r="O3182" s="71">
        <v>0</v>
      </c>
      <c r="P3182" s="71"/>
      <c r="Q3182" s="71">
        <v>0</v>
      </c>
      <c r="R3182" s="71"/>
      <c r="S3182" s="71">
        <v>0</v>
      </c>
      <c r="T3182" s="71"/>
      <c r="U3182" s="71">
        <v>223097</v>
      </c>
      <c r="V3182" s="74"/>
      <c r="W3182" s="72">
        <v>223097</v>
      </c>
      <c r="X3182" s="69"/>
      <c r="Y3182" s="71">
        <v>0</v>
      </c>
      <c r="Z3182" s="69"/>
      <c r="AA3182" s="70">
        <v>5859</v>
      </c>
      <c r="AB3182" s="69"/>
      <c r="AC3182" s="73" t="str">
        <f t="shared" si="49"/>
        <v>No</v>
      </c>
    </row>
    <row r="3183" spans="1:29">
      <c r="A3183" s="69" t="s">
        <v>2343</v>
      </c>
      <c r="B3183" s="69" t="s">
        <v>300</v>
      </c>
      <c r="C3183" s="183" t="s">
        <v>16</v>
      </c>
      <c r="D3183" s="308" t="s">
        <v>2344</v>
      </c>
      <c r="E3183" s="312" t="s">
        <v>2345</v>
      </c>
      <c r="F3183" s="183" t="s">
        <v>235</v>
      </c>
      <c r="G3183" s="183" t="s">
        <v>222</v>
      </c>
      <c r="H3183" s="185">
        <v>0</v>
      </c>
      <c r="I3183" s="185">
        <v>5</v>
      </c>
      <c r="J3183" s="183" t="s">
        <v>12</v>
      </c>
      <c r="K3183" s="69" t="s">
        <v>14</v>
      </c>
      <c r="L3183" s="70">
        <v>4</v>
      </c>
      <c r="M3183" s="71">
        <v>0</v>
      </c>
      <c r="N3183" s="71"/>
      <c r="O3183" s="71">
        <v>0</v>
      </c>
      <c r="P3183" s="71"/>
      <c r="Q3183" s="71">
        <v>0</v>
      </c>
      <c r="R3183" s="71"/>
      <c r="S3183" s="71">
        <v>0</v>
      </c>
      <c r="T3183" s="71"/>
      <c r="U3183" s="71">
        <v>79692</v>
      </c>
      <c r="V3183" s="74"/>
      <c r="W3183" s="72">
        <v>79692</v>
      </c>
      <c r="X3183" s="69"/>
      <c r="Y3183" s="71">
        <v>0</v>
      </c>
      <c r="Z3183" s="69"/>
      <c r="AA3183" s="70">
        <v>1645</v>
      </c>
      <c r="AB3183" s="69"/>
      <c r="AC3183" s="73" t="str">
        <f t="shared" si="49"/>
        <v>No</v>
      </c>
    </row>
    <row r="3184" spans="1:29">
      <c r="A3184" s="69" t="s">
        <v>6576</v>
      </c>
      <c r="B3184" s="69" t="s">
        <v>4614</v>
      </c>
      <c r="C3184" s="183" t="s">
        <v>21</v>
      </c>
      <c r="D3184" s="308" t="s">
        <v>4615</v>
      </c>
      <c r="E3184" s="312" t="s">
        <v>4616</v>
      </c>
      <c r="F3184" s="183" t="s">
        <v>187</v>
      </c>
      <c r="G3184" s="183" t="s">
        <v>222</v>
      </c>
      <c r="H3184" s="185">
        <v>0</v>
      </c>
      <c r="I3184" s="185">
        <v>5</v>
      </c>
      <c r="J3184" s="183" t="s">
        <v>13</v>
      </c>
      <c r="K3184" s="69" t="s">
        <v>11</v>
      </c>
      <c r="L3184" s="70">
        <v>4</v>
      </c>
      <c r="M3184" s="71">
        <v>0</v>
      </c>
      <c r="N3184" s="71"/>
      <c r="O3184" s="71">
        <v>0</v>
      </c>
      <c r="P3184" s="71"/>
      <c r="Q3184" s="71">
        <v>0</v>
      </c>
      <c r="R3184" s="71"/>
      <c r="S3184" s="71">
        <v>0</v>
      </c>
      <c r="T3184" s="71"/>
      <c r="U3184" s="71">
        <v>413348</v>
      </c>
      <c r="V3184" s="74"/>
      <c r="W3184" s="72">
        <v>413348</v>
      </c>
      <c r="X3184" s="69"/>
      <c r="Y3184" s="71">
        <v>0</v>
      </c>
      <c r="Z3184" s="69"/>
      <c r="AA3184" s="70">
        <v>6474</v>
      </c>
      <c r="AB3184" s="69"/>
      <c r="AC3184" s="73" t="str">
        <f t="shared" si="49"/>
        <v>No</v>
      </c>
    </row>
    <row r="3185" spans="1:29">
      <c r="A3185" s="69" t="s">
        <v>2339</v>
      </c>
      <c r="B3185" s="69" t="s">
        <v>2340</v>
      </c>
      <c r="C3185" s="183" t="s">
        <v>63</v>
      </c>
      <c r="D3185" s="308" t="s">
        <v>2341</v>
      </c>
      <c r="E3185" s="312" t="s">
        <v>2342</v>
      </c>
      <c r="F3185" s="183" t="s">
        <v>187</v>
      </c>
      <c r="G3185" s="183" t="s">
        <v>222</v>
      </c>
      <c r="H3185" s="185">
        <v>0</v>
      </c>
      <c r="I3185" s="185">
        <v>5</v>
      </c>
      <c r="J3185" s="183" t="s">
        <v>12</v>
      </c>
      <c r="K3185" s="69" t="s">
        <v>11</v>
      </c>
      <c r="L3185" s="70">
        <v>4</v>
      </c>
      <c r="M3185" s="71">
        <v>0</v>
      </c>
      <c r="N3185" s="71"/>
      <c r="O3185" s="71">
        <v>0</v>
      </c>
      <c r="P3185" s="71"/>
      <c r="Q3185" s="71">
        <v>0</v>
      </c>
      <c r="R3185" s="71"/>
      <c r="S3185" s="71">
        <v>0</v>
      </c>
      <c r="T3185" s="71"/>
      <c r="U3185" s="71">
        <v>297527</v>
      </c>
      <c r="V3185" s="74"/>
      <c r="W3185" s="72">
        <v>297527</v>
      </c>
      <c r="X3185" s="69"/>
      <c r="Y3185" s="71">
        <v>0</v>
      </c>
      <c r="Z3185" s="69"/>
      <c r="AA3185" s="70">
        <v>7237</v>
      </c>
      <c r="AB3185" s="69"/>
      <c r="AC3185" s="73" t="str">
        <f t="shared" si="49"/>
        <v>No</v>
      </c>
    </row>
    <row r="3186" spans="1:29">
      <c r="A3186" s="69" t="s">
        <v>5709</v>
      </c>
      <c r="B3186" s="69" t="s">
        <v>5710</v>
      </c>
      <c r="C3186" s="183" t="s">
        <v>21</v>
      </c>
      <c r="D3186" s="308"/>
      <c r="E3186" s="312">
        <v>90284</v>
      </c>
      <c r="F3186" s="183" t="s">
        <v>187</v>
      </c>
      <c r="G3186" s="183" t="s">
        <v>5166</v>
      </c>
      <c r="H3186" s="185">
        <v>12150996</v>
      </c>
      <c r="I3186" s="185">
        <v>5</v>
      </c>
      <c r="J3186" s="183" t="s">
        <v>12</v>
      </c>
      <c r="K3186" s="69" t="s">
        <v>14</v>
      </c>
      <c r="L3186" s="70">
        <v>4</v>
      </c>
      <c r="M3186" s="71">
        <v>0</v>
      </c>
      <c r="N3186" s="71"/>
      <c r="O3186" s="71">
        <v>0</v>
      </c>
      <c r="P3186" s="71"/>
      <c r="Q3186" s="71">
        <v>0</v>
      </c>
      <c r="R3186" s="71"/>
      <c r="S3186" s="71">
        <v>0</v>
      </c>
      <c r="T3186" s="71"/>
      <c r="U3186" s="71">
        <v>200718</v>
      </c>
      <c r="V3186" s="74"/>
      <c r="W3186" s="72">
        <v>200718</v>
      </c>
      <c r="X3186" s="69"/>
      <c r="Y3186" s="71">
        <v>0</v>
      </c>
      <c r="Z3186" s="69"/>
      <c r="AA3186" s="70">
        <v>1489</v>
      </c>
      <c r="AB3186" s="69"/>
      <c r="AC3186" s="73" t="str">
        <f t="shared" si="49"/>
        <v>No</v>
      </c>
    </row>
    <row r="3187" spans="1:29">
      <c r="A3187" s="69" t="s">
        <v>6584</v>
      </c>
      <c r="B3187" s="69" t="s">
        <v>400</v>
      </c>
      <c r="C3187" s="183" t="s">
        <v>81</v>
      </c>
      <c r="D3187" s="308">
        <v>5019</v>
      </c>
      <c r="E3187" s="312">
        <v>50019</v>
      </c>
      <c r="F3187" s="183" t="s">
        <v>187</v>
      </c>
      <c r="G3187" s="183" t="s">
        <v>5166</v>
      </c>
      <c r="H3187" s="185">
        <v>97503</v>
      </c>
      <c r="I3187" s="185">
        <v>5</v>
      </c>
      <c r="J3187" s="183" t="s">
        <v>13</v>
      </c>
      <c r="K3187" s="69" t="s">
        <v>11</v>
      </c>
      <c r="L3187" s="70">
        <v>4</v>
      </c>
      <c r="M3187" s="71">
        <v>0</v>
      </c>
      <c r="N3187" s="71"/>
      <c r="O3187" s="71">
        <v>0</v>
      </c>
      <c r="P3187" s="71"/>
      <c r="Q3187" s="71">
        <v>0</v>
      </c>
      <c r="R3187" s="71"/>
      <c r="S3187" s="71">
        <v>0</v>
      </c>
      <c r="T3187" s="71"/>
      <c r="U3187" s="71">
        <v>860990</v>
      </c>
      <c r="V3187" s="74"/>
      <c r="W3187" s="72">
        <v>860990</v>
      </c>
      <c r="X3187" s="69"/>
      <c r="Y3187" s="71">
        <v>0</v>
      </c>
      <c r="Z3187" s="69"/>
      <c r="AA3187" s="70">
        <v>13946</v>
      </c>
      <c r="AB3187" s="69"/>
      <c r="AC3187" s="73" t="str">
        <f t="shared" si="49"/>
        <v>No</v>
      </c>
    </row>
    <row r="3188" spans="1:29">
      <c r="A3188" s="69" t="s">
        <v>5049</v>
      </c>
      <c r="B3188" s="69" t="s">
        <v>336</v>
      </c>
      <c r="C3188" s="183" t="s">
        <v>85</v>
      </c>
      <c r="D3188" s="308" t="s">
        <v>5050</v>
      </c>
      <c r="E3188" s="312" t="s">
        <v>5051</v>
      </c>
      <c r="F3188" s="183" t="s">
        <v>235</v>
      </c>
      <c r="G3188" s="183" t="s">
        <v>222</v>
      </c>
      <c r="H3188" s="185">
        <v>0</v>
      </c>
      <c r="I3188" s="185">
        <v>5</v>
      </c>
      <c r="J3188" s="183" t="s">
        <v>13</v>
      </c>
      <c r="K3188" s="69" t="s">
        <v>11</v>
      </c>
      <c r="L3188" s="70">
        <v>4</v>
      </c>
      <c r="M3188" s="71">
        <v>0</v>
      </c>
      <c r="N3188" s="71"/>
      <c r="O3188" s="71">
        <v>0</v>
      </c>
      <c r="P3188" s="71"/>
      <c r="Q3188" s="71">
        <v>0</v>
      </c>
      <c r="R3188" s="71"/>
      <c r="S3188" s="71">
        <v>0</v>
      </c>
      <c r="T3188" s="71"/>
      <c r="U3188" s="71">
        <v>464592</v>
      </c>
      <c r="V3188" s="74"/>
      <c r="W3188" s="72">
        <v>464592</v>
      </c>
      <c r="X3188" s="69"/>
      <c r="Y3188" s="71">
        <v>0</v>
      </c>
      <c r="Z3188" s="69"/>
      <c r="AA3188" s="70">
        <v>5314</v>
      </c>
      <c r="AB3188" s="69"/>
      <c r="AC3188" s="73" t="str">
        <f t="shared" si="49"/>
        <v>No</v>
      </c>
    </row>
    <row r="3189" spans="1:29">
      <c r="A3189" s="69" t="s">
        <v>6581</v>
      </c>
      <c r="B3189" s="69" t="s">
        <v>645</v>
      </c>
      <c r="C3189" s="183" t="s">
        <v>56</v>
      </c>
      <c r="D3189" s="308">
        <v>5038</v>
      </c>
      <c r="E3189" s="312">
        <v>50038</v>
      </c>
      <c r="F3189" s="183" t="s">
        <v>187</v>
      </c>
      <c r="G3189" s="183" t="s">
        <v>5166</v>
      </c>
      <c r="H3189" s="185">
        <v>278165</v>
      </c>
      <c r="I3189" s="185">
        <v>5</v>
      </c>
      <c r="J3189" s="183" t="s">
        <v>12</v>
      </c>
      <c r="K3189" s="69" t="s">
        <v>11</v>
      </c>
      <c r="L3189" s="70">
        <v>4</v>
      </c>
      <c r="M3189" s="71">
        <v>0</v>
      </c>
      <c r="N3189" s="71"/>
      <c r="O3189" s="71">
        <v>0</v>
      </c>
      <c r="P3189" s="71"/>
      <c r="Q3189" s="71">
        <v>0</v>
      </c>
      <c r="R3189" s="71"/>
      <c r="S3189" s="71">
        <v>0</v>
      </c>
      <c r="T3189" s="71"/>
      <c r="U3189" s="71">
        <v>548124</v>
      </c>
      <c r="V3189" s="74"/>
      <c r="W3189" s="72">
        <v>548124</v>
      </c>
      <c r="X3189" s="69"/>
      <c r="Y3189" s="71">
        <v>0</v>
      </c>
      <c r="Z3189" s="69"/>
      <c r="AA3189" s="70">
        <v>7821</v>
      </c>
      <c r="AB3189" s="69"/>
      <c r="AC3189" s="73" t="str">
        <f t="shared" si="49"/>
        <v>No</v>
      </c>
    </row>
    <row r="3190" spans="1:29">
      <c r="A3190" s="69" t="s">
        <v>6577</v>
      </c>
      <c r="B3190" s="69" t="s">
        <v>1377</v>
      </c>
      <c r="C3190" s="183" t="s">
        <v>74</v>
      </c>
      <c r="D3190" s="308">
        <v>2214</v>
      </c>
      <c r="E3190" s="312">
        <v>20214</v>
      </c>
      <c r="F3190" s="183" t="s">
        <v>187</v>
      </c>
      <c r="G3190" s="183" t="s">
        <v>5166</v>
      </c>
      <c r="H3190" s="185">
        <v>423566</v>
      </c>
      <c r="I3190" s="185">
        <v>5</v>
      </c>
      <c r="J3190" s="183" t="s">
        <v>12</v>
      </c>
      <c r="K3190" s="69" t="s">
        <v>11</v>
      </c>
      <c r="L3190" s="70">
        <v>4</v>
      </c>
      <c r="M3190" s="71">
        <v>0</v>
      </c>
      <c r="N3190" s="71"/>
      <c r="O3190" s="71">
        <v>0</v>
      </c>
      <c r="P3190" s="71"/>
      <c r="Q3190" s="71">
        <v>0</v>
      </c>
      <c r="R3190" s="71"/>
      <c r="S3190" s="71">
        <v>0</v>
      </c>
      <c r="T3190" s="71"/>
      <c r="U3190" s="71">
        <v>605585</v>
      </c>
      <c r="V3190" s="74"/>
      <c r="W3190" s="72">
        <v>605585</v>
      </c>
      <c r="X3190" s="69"/>
      <c r="Y3190" s="71">
        <v>0</v>
      </c>
      <c r="Z3190" s="69"/>
      <c r="AA3190" s="70">
        <v>6249</v>
      </c>
      <c r="AB3190" s="69"/>
      <c r="AC3190" s="73" t="str">
        <f t="shared" si="49"/>
        <v>No</v>
      </c>
    </row>
    <row r="3191" spans="1:29">
      <c r="A3191" s="69" t="s">
        <v>6579</v>
      </c>
      <c r="B3191" s="69" t="s">
        <v>613</v>
      </c>
      <c r="C3191" s="183" t="s">
        <v>19</v>
      </c>
      <c r="D3191" s="308" t="s">
        <v>4732</v>
      </c>
      <c r="E3191" s="312" t="s">
        <v>4733</v>
      </c>
      <c r="F3191" s="183" t="s">
        <v>187</v>
      </c>
      <c r="G3191" s="183" t="s">
        <v>222</v>
      </c>
      <c r="H3191" s="185">
        <v>0</v>
      </c>
      <c r="I3191" s="185">
        <v>5</v>
      </c>
      <c r="J3191" s="183" t="s">
        <v>13</v>
      </c>
      <c r="K3191" s="69" t="s">
        <v>11</v>
      </c>
      <c r="L3191" s="70">
        <v>3</v>
      </c>
      <c r="M3191" s="71">
        <v>0</v>
      </c>
      <c r="N3191" s="71"/>
      <c r="O3191" s="71">
        <v>0</v>
      </c>
      <c r="P3191" s="71"/>
      <c r="Q3191" s="71">
        <v>0</v>
      </c>
      <c r="R3191" s="71"/>
      <c r="S3191" s="71">
        <v>0</v>
      </c>
      <c r="T3191" s="71"/>
      <c r="U3191" s="71">
        <v>238688</v>
      </c>
      <c r="V3191" s="74"/>
      <c r="W3191" s="72">
        <v>238688</v>
      </c>
      <c r="X3191" s="69"/>
      <c r="Y3191" s="71">
        <v>0</v>
      </c>
      <c r="Z3191" s="69"/>
      <c r="AA3191" s="70">
        <v>5904</v>
      </c>
      <c r="AB3191" s="69"/>
      <c r="AC3191" s="73" t="str">
        <f t="shared" si="49"/>
        <v>No</v>
      </c>
    </row>
    <row r="3192" spans="1:29">
      <c r="A3192" s="69" t="s">
        <v>5695</v>
      </c>
      <c r="B3192" s="69" t="s">
        <v>5696</v>
      </c>
      <c r="C3192" s="183" t="s">
        <v>21</v>
      </c>
      <c r="D3192" s="308"/>
      <c r="E3192" s="312">
        <v>90289</v>
      </c>
      <c r="F3192" s="183" t="s">
        <v>187</v>
      </c>
      <c r="G3192" s="183" t="s">
        <v>5166</v>
      </c>
      <c r="H3192" s="185">
        <v>12150996</v>
      </c>
      <c r="I3192" s="185">
        <v>5</v>
      </c>
      <c r="J3192" s="183" t="s">
        <v>12</v>
      </c>
      <c r="K3192" s="69" t="s">
        <v>14</v>
      </c>
      <c r="L3192" s="70">
        <v>3</v>
      </c>
      <c r="M3192" s="71">
        <v>0</v>
      </c>
      <c r="N3192" s="71"/>
      <c r="O3192" s="71">
        <v>0</v>
      </c>
      <c r="P3192" s="71"/>
      <c r="Q3192" s="71">
        <v>0</v>
      </c>
      <c r="R3192" s="71"/>
      <c r="S3192" s="71">
        <v>0</v>
      </c>
      <c r="T3192" s="71"/>
      <c r="U3192" s="71">
        <v>269643</v>
      </c>
      <c r="V3192" s="74"/>
      <c r="W3192" s="72">
        <v>269643</v>
      </c>
      <c r="X3192" s="69"/>
      <c r="Y3192" s="71">
        <v>0</v>
      </c>
      <c r="Z3192" s="69"/>
      <c r="AA3192" s="70">
        <v>3937</v>
      </c>
      <c r="AB3192" s="69"/>
      <c r="AC3192" s="73" t="str">
        <f t="shared" si="49"/>
        <v>No</v>
      </c>
    </row>
    <row r="3193" spans="1:29">
      <c r="A3193" s="69" t="s">
        <v>5702</v>
      </c>
      <c r="B3193" s="69" t="s">
        <v>5703</v>
      </c>
      <c r="C3193" s="183" t="s">
        <v>1</v>
      </c>
      <c r="D3193" s="308" t="s">
        <v>4965</v>
      </c>
      <c r="E3193" s="312" t="s">
        <v>4966</v>
      </c>
      <c r="F3193" s="183" t="s">
        <v>235</v>
      </c>
      <c r="G3193" s="183" t="s">
        <v>222</v>
      </c>
      <c r="H3193" s="185">
        <v>0</v>
      </c>
      <c r="I3193" s="185">
        <v>5</v>
      </c>
      <c r="J3193" s="183" t="s">
        <v>12</v>
      </c>
      <c r="K3193" s="69" t="s">
        <v>11</v>
      </c>
      <c r="L3193" s="70">
        <v>3</v>
      </c>
      <c r="M3193" s="71">
        <v>0</v>
      </c>
      <c r="N3193" s="71"/>
      <c r="O3193" s="71">
        <v>0</v>
      </c>
      <c r="P3193" s="71"/>
      <c r="Q3193" s="71">
        <v>0</v>
      </c>
      <c r="R3193" s="71"/>
      <c r="S3193" s="71">
        <v>0</v>
      </c>
      <c r="T3193" s="71"/>
      <c r="U3193" s="71">
        <v>94755</v>
      </c>
      <c r="V3193" s="74"/>
      <c r="W3193" s="72">
        <v>94755</v>
      </c>
      <c r="X3193" s="69"/>
      <c r="Y3193" s="71">
        <v>0</v>
      </c>
      <c r="Z3193" s="69"/>
      <c r="AA3193" s="70">
        <v>3307</v>
      </c>
      <c r="AB3193" s="69"/>
      <c r="AC3193" s="73" t="str">
        <f t="shared" si="49"/>
        <v>No</v>
      </c>
    </row>
    <row r="3194" spans="1:29">
      <c r="A3194" s="69" t="s">
        <v>986</v>
      </c>
      <c r="B3194" s="69" t="s">
        <v>987</v>
      </c>
      <c r="C3194" s="183" t="s">
        <v>9</v>
      </c>
      <c r="D3194" s="308" t="s">
        <v>988</v>
      </c>
      <c r="E3194" s="312">
        <v>85</v>
      </c>
      <c r="F3194" s="183" t="s">
        <v>160</v>
      </c>
      <c r="G3194" s="183" t="s">
        <v>5166</v>
      </c>
      <c r="H3194" s="185">
        <v>0</v>
      </c>
      <c r="I3194" s="185">
        <v>5</v>
      </c>
      <c r="J3194" s="183" t="s">
        <v>13</v>
      </c>
      <c r="K3194" s="69" t="s">
        <v>11</v>
      </c>
      <c r="L3194" s="70">
        <v>3</v>
      </c>
      <c r="M3194" s="71">
        <v>0</v>
      </c>
      <c r="N3194" s="71"/>
      <c r="O3194" s="71">
        <v>0</v>
      </c>
      <c r="P3194" s="71"/>
      <c r="Q3194" s="71">
        <v>0</v>
      </c>
      <c r="R3194" s="71"/>
      <c r="S3194" s="71">
        <v>0</v>
      </c>
      <c r="T3194" s="71"/>
      <c r="U3194" s="71">
        <v>328321</v>
      </c>
      <c r="V3194" s="74"/>
      <c r="W3194" s="72">
        <v>328321</v>
      </c>
      <c r="X3194" s="69"/>
      <c r="Y3194" s="71">
        <v>0</v>
      </c>
      <c r="Z3194" s="69"/>
      <c r="AA3194" s="70">
        <v>5090</v>
      </c>
      <c r="AB3194" s="69"/>
      <c r="AC3194" s="73" t="str">
        <f t="shared" si="49"/>
        <v>No</v>
      </c>
    </row>
    <row r="3195" spans="1:29">
      <c r="A3195" s="69" t="s">
        <v>1492</v>
      </c>
      <c r="B3195" s="69" t="s">
        <v>1232</v>
      </c>
      <c r="C3195" s="183" t="s">
        <v>66</v>
      </c>
      <c r="D3195" s="308" t="s">
        <v>1493</v>
      </c>
      <c r="E3195" s="312" t="s">
        <v>1494</v>
      </c>
      <c r="F3195" s="183" t="s">
        <v>235</v>
      </c>
      <c r="G3195" s="183" t="s">
        <v>222</v>
      </c>
      <c r="H3195" s="185">
        <v>0</v>
      </c>
      <c r="I3195" s="185">
        <v>5</v>
      </c>
      <c r="J3195" s="183" t="s">
        <v>12</v>
      </c>
      <c r="K3195" s="69" t="s">
        <v>11</v>
      </c>
      <c r="L3195" s="70">
        <v>3</v>
      </c>
      <c r="M3195" s="71">
        <v>0</v>
      </c>
      <c r="N3195" s="71"/>
      <c r="O3195" s="71">
        <v>0</v>
      </c>
      <c r="P3195" s="71"/>
      <c r="Q3195" s="71">
        <v>0</v>
      </c>
      <c r="R3195" s="71"/>
      <c r="S3195" s="71">
        <v>0</v>
      </c>
      <c r="T3195" s="71"/>
      <c r="U3195" s="71">
        <v>232956</v>
      </c>
      <c r="V3195" s="74"/>
      <c r="W3195" s="72">
        <v>232956</v>
      </c>
      <c r="X3195" s="69"/>
      <c r="Y3195" s="71">
        <v>0</v>
      </c>
      <c r="Z3195" s="69"/>
      <c r="AA3195" s="70">
        <v>8862</v>
      </c>
      <c r="AB3195" s="69"/>
      <c r="AC3195" s="73" t="str">
        <f t="shared" si="49"/>
        <v>No</v>
      </c>
    </row>
    <row r="3196" spans="1:29">
      <c r="A3196" s="69" t="s">
        <v>914</v>
      </c>
      <c r="B3196" s="69" t="s">
        <v>915</v>
      </c>
      <c r="C3196" s="183" t="s">
        <v>89</v>
      </c>
      <c r="D3196" s="308">
        <v>4145</v>
      </c>
      <c r="E3196" s="312">
        <v>40145</v>
      </c>
      <c r="F3196" s="183" t="s">
        <v>187</v>
      </c>
      <c r="G3196" s="183" t="s">
        <v>5166</v>
      </c>
      <c r="H3196" s="185">
        <v>2148346</v>
      </c>
      <c r="I3196" s="185">
        <v>5</v>
      </c>
      <c r="J3196" s="183" t="s">
        <v>13</v>
      </c>
      <c r="K3196" s="69" t="s">
        <v>11</v>
      </c>
      <c r="L3196" s="70">
        <v>3</v>
      </c>
      <c r="M3196" s="71">
        <v>0</v>
      </c>
      <c r="N3196" s="71"/>
      <c r="O3196" s="71">
        <v>0</v>
      </c>
      <c r="P3196" s="71"/>
      <c r="Q3196" s="71">
        <v>0</v>
      </c>
      <c r="R3196" s="71"/>
      <c r="S3196" s="71">
        <v>0</v>
      </c>
      <c r="T3196" s="71"/>
      <c r="U3196" s="71">
        <v>91117</v>
      </c>
      <c r="V3196" s="74"/>
      <c r="W3196" s="72">
        <v>91117</v>
      </c>
      <c r="X3196" s="69"/>
      <c r="Y3196" s="71">
        <v>0</v>
      </c>
      <c r="Z3196" s="69"/>
      <c r="AA3196" s="70">
        <v>4595</v>
      </c>
      <c r="AB3196" s="69"/>
      <c r="AC3196" s="73" t="str">
        <f t="shared" si="49"/>
        <v>No</v>
      </c>
    </row>
    <row r="3197" spans="1:29">
      <c r="A3197" s="69" t="s">
        <v>1017</v>
      </c>
      <c r="B3197" s="69" t="s">
        <v>1018</v>
      </c>
      <c r="C3197" s="183" t="s">
        <v>57</v>
      </c>
      <c r="D3197" s="308" t="s">
        <v>1019</v>
      </c>
      <c r="E3197" s="312">
        <v>55234</v>
      </c>
      <c r="F3197" s="183" t="s">
        <v>160</v>
      </c>
      <c r="G3197" s="183" t="s">
        <v>5166</v>
      </c>
      <c r="H3197" s="185">
        <v>0</v>
      </c>
      <c r="I3197" s="185">
        <v>5</v>
      </c>
      <c r="J3197" s="183" t="s">
        <v>12</v>
      </c>
      <c r="K3197" s="69" t="s">
        <v>11</v>
      </c>
      <c r="L3197" s="70">
        <v>3</v>
      </c>
      <c r="M3197" s="71">
        <v>0</v>
      </c>
      <c r="N3197" s="71"/>
      <c r="O3197" s="71">
        <v>0</v>
      </c>
      <c r="P3197" s="71"/>
      <c r="Q3197" s="71">
        <v>0</v>
      </c>
      <c r="R3197" s="71"/>
      <c r="S3197" s="71">
        <v>0</v>
      </c>
      <c r="T3197" s="71"/>
      <c r="U3197" s="71">
        <v>310282</v>
      </c>
      <c r="V3197" s="74"/>
      <c r="W3197" s="72">
        <v>310282</v>
      </c>
      <c r="X3197" s="69"/>
      <c r="Y3197" s="71">
        <v>0</v>
      </c>
      <c r="Z3197" s="69"/>
      <c r="AA3197" s="70">
        <v>3868</v>
      </c>
      <c r="AB3197" s="69"/>
      <c r="AC3197" s="73" t="str">
        <f t="shared" si="49"/>
        <v>No</v>
      </c>
    </row>
    <row r="3198" spans="1:29">
      <c r="A3198" s="69" t="s">
        <v>1608</v>
      </c>
      <c r="B3198" s="69" t="s">
        <v>1586</v>
      </c>
      <c r="C3198" s="183" t="s">
        <v>74</v>
      </c>
      <c r="D3198" s="308" t="s">
        <v>1609</v>
      </c>
      <c r="E3198" s="312" t="s">
        <v>1610</v>
      </c>
      <c r="F3198" s="183" t="s">
        <v>187</v>
      </c>
      <c r="G3198" s="183" t="s">
        <v>222</v>
      </c>
      <c r="H3198" s="185">
        <v>0</v>
      </c>
      <c r="I3198" s="185">
        <v>5</v>
      </c>
      <c r="J3198" s="183" t="s">
        <v>13</v>
      </c>
      <c r="K3198" s="69" t="s">
        <v>11</v>
      </c>
      <c r="L3198" s="70">
        <v>3</v>
      </c>
      <c r="M3198" s="71">
        <v>0</v>
      </c>
      <c r="N3198" s="71"/>
      <c r="O3198" s="71">
        <v>0</v>
      </c>
      <c r="P3198" s="71"/>
      <c r="Q3198" s="71">
        <v>0</v>
      </c>
      <c r="R3198" s="71"/>
      <c r="S3198" s="71">
        <v>0</v>
      </c>
      <c r="T3198" s="71"/>
      <c r="U3198" s="71">
        <v>703899</v>
      </c>
      <c r="V3198" s="74"/>
      <c r="W3198" s="72">
        <v>703899</v>
      </c>
      <c r="X3198" s="69"/>
      <c r="Y3198" s="71">
        <v>0</v>
      </c>
      <c r="Z3198" s="69"/>
      <c r="AA3198" s="70">
        <v>9662</v>
      </c>
      <c r="AB3198" s="69"/>
      <c r="AC3198" s="73" t="str">
        <f t="shared" si="49"/>
        <v>No</v>
      </c>
    </row>
    <row r="3199" spans="1:29">
      <c r="A3199" s="69" t="s">
        <v>6592</v>
      </c>
      <c r="B3199" s="69" t="s">
        <v>1082</v>
      </c>
      <c r="C3199" s="183" t="s">
        <v>21</v>
      </c>
      <c r="D3199" s="308">
        <v>9217</v>
      </c>
      <c r="E3199" s="312">
        <v>90217</v>
      </c>
      <c r="F3199" s="183" t="s">
        <v>187</v>
      </c>
      <c r="G3199" s="183" t="s">
        <v>5166</v>
      </c>
      <c r="H3199" s="185">
        <v>83578</v>
      </c>
      <c r="I3199" s="185">
        <v>5</v>
      </c>
      <c r="J3199" s="183" t="s">
        <v>13</v>
      </c>
      <c r="K3199" s="69" t="s">
        <v>14</v>
      </c>
      <c r="L3199" s="70">
        <v>3</v>
      </c>
      <c r="M3199" s="71">
        <v>0</v>
      </c>
      <c r="N3199" s="71"/>
      <c r="O3199" s="71">
        <v>0</v>
      </c>
      <c r="P3199" s="71"/>
      <c r="Q3199" s="71">
        <v>0</v>
      </c>
      <c r="R3199" s="71"/>
      <c r="S3199" s="71">
        <v>0</v>
      </c>
      <c r="T3199" s="71"/>
      <c r="U3199" s="71">
        <v>1105745</v>
      </c>
      <c r="V3199" s="74"/>
      <c r="W3199" s="72">
        <v>1105745</v>
      </c>
      <c r="X3199" s="69"/>
      <c r="Y3199" s="71">
        <v>0</v>
      </c>
      <c r="Z3199" s="69"/>
      <c r="AA3199" s="70">
        <v>10320</v>
      </c>
      <c r="AB3199" s="69"/>
      <c r="AC3199" s="73" t="str">
        <f t="shared" si="49"/>
        <v>No</v>
      </c>
    </row>
    <row r="3200" spans="1:29">
      <c r="A3200" s="69" t="s">
        <v>6594</v>
      </c>
      <c r="B3200" s="69" t="s">
        <v>1407</v>
      </c>
      <c r="C3200" s="183" t="s">
        <v>63</v>
      </c>
      <c r="D3200" s="308">
        <v>4229</v>
      </c>
      <c r="E3200" s="312">
        <v>40229</v>
      </c>
      <c r="F3200" s="183" t="s">
        <v>187</v>
      </c>
      <c r="G3200" s="183" t="s">
        <v>5166</v>
      </c>
      <c r="H3200" s="185">
        <v>280648</v>
      </c>
      <c r="I3200" s="185">
        <v>5</v>
      </c>
      <c r="J3200" s="183" t="s">
        <v>13</v>
      </c>
      <c r="K3200" s="69" t="s">
        <v>14</v>
      </c>
      <c r="L3200" s="70">
        <v>3</v>
      </c>
      <c r="M3200" s="71">
        <v>0</v>
      </c>
      <c r="N3200" s="71"/>
      <c r="O3200" s="71">
        <v>0</v>
      </c>
      <c r="P3200" s="71"/>
      <c r="Q3200" s="71">
        <v>0</v>
      </c>
      <c r="R3200" s="71"/>
      <c r="S3200" s="71">
        <v>0</v>
      </c>
      <c r="T3200" s="71"/>
      <c r="U3200" s="71">
        <v>739849</v>
      </c>
      <c r="V3200" s="74"/>
      <c r="W3200" s="72">
        <v>739849</v>
      </c>
      <c r="X3200" s="69"/>
      <c r="Y3200" s="71">
        <v>0</v>
      </c>
      <c r="Z3200" s="69"/>
      <c r="AA3200" s="70">
        <v>9000</v>
      </c>
      <c r="AB3200" s="69"/>
      <c r="AC3200" s="73" t="str">
        <f t="shared" si="49"/>
        <v>No</v>
      </c>
    </row>
    <row r="3201" spans="1:29">
      <c r="A3201" s="69" t="s">
        <v>4979</v>
      </c>
      <c r="B3201" s="69" t="s">
        <v>929</v>
      </c>
      <c r="C3201" s="183" t="s">
        <v>1</v>
      </c>
      <c r="D3201" s="308" t="s">
        <v>4980</v>
      </c>
      <c r="E3201" s="312" t="s">
        <v>4981</v>
      </c>
      <c r="F3201" s="183" t="s">
        <v>235</v>
      </c>
      <c r="G3201" s="183" t="s">
        <v>222</v>
      </c>
      <c r="H3201" s="185">
        <v>0</v>
      </c>
      <c r="I3201" s="185">
        <v>5</v>
      </c>
      <c r="J3201" s="183" t="s">
        <v>12</v>
      </c>
      <c r="K3201" s="69" t="s">
        <v>11</v>
      </c>
      <c r="L3201" s="70">
        <v>3</v>
      </c>
      <c r="M3201" s="71">
        <v>0</v>
      </c>
      <c r="N3201" s="71"/>
      <c r="O3201" s="71">
        <v>0</v>
      </c>
      <c r="P3201" s="71"/>
      <c r="Q3201" s="71">
        <v>0</v>
      </c>
      <c r="R3201" s="71"/>
      <c r="S3201" s="71">
        <v>0</v>
      </c>
      <c r="T3201" s="71"/>
      <c r="U3201" s="71">
        <v>183363</v>
      </c>
      <c r="V3201" s="74"/>
      <c r="W3201" s="72">
        <v>183363</v>
      </c>
      <c r="X3201" s="69"/>
      <c r="Y3201" s="71">
        <v>0</v>
      </c>
      <c r="Z3201" s="69"/>
      <c r="AA3201" s="70">
        <v>2879</v>
      </c>
      <c r="AB3201" s="69"/>
      <c r="AC3201" s="73" t="str">
        <f t="shared" si="49"/>
        <v>No</v>
      </c>
    </row>
    <row r="3202" spans="1:29">
      <c r="A3202" s="69" t="s">
        <v>937</v>
      </c>
      <c r="B3202" s="69" t="s">
        <v>938</v>
      </c>
      <c r="C3202" s="183" t="s">
        <v>89</v>
      </c>
      <c r="D3202" s="308">
        <v>4151</v>
      </c>
      <c r="E3202" s="312">
        <v>40151</v>
      </c>
      <c r="F3202" s="183" t="s">
        <v>187</v>
      </c>
      <c r="G3202" s="183" t="s">
        <v>5166</v>
      </c>
      <c r="H3202" s="185">
        <v>139171</v>
      </c>
      <c r="I3202" s="185">
        <v>5</v>
      </c>
      <c r="J3202" s="183" t="s">
        <v>13</v>
      </c>
      <c r="K3202" s="69" t="s">
        <v>11</v>
      </c>
      <c r="L3202" s="70">
        <v>3</v>
      </c>
      <c r="M3202" s="71">
        <v>0</v>
      </c>
      <c r="N3202" s="71"/>
      <c r="O3202" s="71">
        <v>0</v>
      </c>
      <c r="P3202" s="71"/>
      <c r="Q3202" s="71">
        <v>0</v>
      </c>
      <c r="R3202" s="71"/>
      <c r="S3202" s="71">
        <v>0</v>
      </c>
      <c r="T3202" s="71"/>
      <c r="U3202" s="71">
        <v>137482</v>
      </c>
      <c r="V3202" s="74"/>
      <c r="W3202" s="72">
        <v>137482</v>
      </c>
      <c r="X3202" s="69"/>
      <c r="Y3202" s="71">
        <v>0</v>
      </c>
      <c r="Z3202" s="69"/>
      <c r="AA3202" s="70">
        <v>1190</v>
      </c>
      <c r="AB3202" s="69"/>
      <c r="AC3202" s="73" t="str">
        <f t="shared" ref="AC3202:AC3265" si="50">IF(AB3202&amp;Z3202&amp;X3202&amp;V3202&amp;T3202&amp;R3202&amp;P3202&amp;N3202&lt;&gt;"","Yes","No")</f>
        <v>No</v>
      </c>
    </row>
    <row r="3203" spans="1:29">
      <c r="A3203" s="69" t="s">
        <v>6593</v>
      </c>
      <c r="B3203" s="69" t="s">
        <v>1378</v>
      </c>
      <c r="C3203" s="183" t="s">
        <v>74</v>
      </c>
      <c r="D3203" s="308">
        <v>2215</v>
      </c>
      <c r="E3203" s="312">
        <v>20215</v>
      </c>
      <c r="F3203" s="183" t="s">
        <v>187</v>
      </c>
      <c r="G3203" s="183" t="s">
        <v>5166</v>
      </c>
      <c r="H3203" s="185">
        <v>57840</v>
      </c>
      <c r="I3203" s="185">
        <v>5</v>
      </c>
      <c r="J3203" s="183" t="s">
        <v>13</v>
      </c>
      <c r="K3203" s="69" t="s">
        <v>11</v>
      </c>
      <c r="L3203" s="70">
        <v>3</v>
      </c>
      <c r="M3203" s="71">
        <v>0</v>
      </c>
      <c r="N3203" s="71"/>
      <c r="O3203" s="71">
        <v>0</v>
      </c>
      <c r="P3203" s="71"/>
      <c r="Q3203" s="71">
        <v>0</v>
      </c>
      <c r="R3203" s="71"/>
      <c r="S3203" s="71">
        <v>0</v>
      </c>
      <c r="T3203" s="71"/>
      <c r="U3203" s="71">
        <v>878333</v>
      </c>
      <c r="V3203" s="74"/>
      <c r="W3203" s="72">
        <v>878333</v>
      </c>
      <c r="X3203" s="69"/>
      <c r="Y3203" s="71">
        <v>0</v>
      </c>
      <c r="Z3203" s="69"/>
      <c r="AA3203" s="70">
        <v>10109</v>
      </c>
      <c r="AB3203" s="69"/>
      <c r="AC3203" s="73" t="str">
        <f t="shared" si="50"/>
        <v>No</v>
      </c>
    </row>
    <row r="3204" spans="1:29">
      <c r="A3204" s="69" t="s">
        <v>1047</v>
      </c>
      <c r="B3204" s="69" t="s">
        <v>1048</v>
      </c>
      <c r="C3204" s="183" t="s">
        <v>109</v>
      </c>
      <c r="D3204" s="308" t="s">
        <v>1049</v>
      </c>
      <c r="E3204" s="312">
        <v>111</v>
      </c>
      <c r="F3204" s="183" t="s">
        <v>160</v>
      </c>
      <c r="G3204" s="183" t="s">
        <v>5166</v>
      </c>
      <c r="H3204" s="185">
        <v>0</v>
      </c>
      <c r="I3204" s="185">
        <v>5</v>
      </c>
      <c r="J3204" s="183" t="s">
        <v>13</v>
      </c>
      <c r="K3204" s="69" t="s">
        <v>11</v>
      </c>
      <c r="L3204" s="70">
        <v>3</v>
      </c>
      <c r="M3204" s="71">
        <v>0</v>
      </c>
      <c r="N3204" s="71"/>
      <c r="O3204" s="71">
        <v>0</v>
      </c>
      <c r="P3204" s="71"/>
      <c r="Q3204" s="71">
        <v>0</v>
      </c>
      <c r="R3204" s="71"/>
      <c r="S3204" s="71">
        <v>0</v>
      </c>
      <c r="T3204" s="71"/>
      <c r="U3204" s="71">
        <v>422039</v>
      </c>
      <c r="V3204" s="74"/>
      <c r="W3204" s="72">
        <v>422039</v>
      </c>
      <c r="X3204" s="69"/>
      <c r="Y3204" s="71">
        <v>0</v>
      </c>
      <c r="Z3204" s="69"/>
      <c r="AA3204" s="70">
        <v>5776</v>
      </c>
      <c r="AB3204" s="69"/>
      <c r="AC3204" s="73" t="str">
        <f t="shared" si="50"/>
        <v>No</v>
      </c>
    </row>
    <row r="3205" spans="1:29">
      <c r="A3205" s="69" t="s">
        <v>2106</v>
      </c>
      <c r="B3205" s="69" t="s">
        <v>2107</v>
      </c>
      <c r="C3205" s="183" t="s">
        <v>63</v>
      </c>
      <c r="D3205" s="308" t="s">
        <v>2108</v>
      </c>
      <c r="E3205" s="312" t="s">
        <v>2109</v>
      </c>
      <c r="F3205" s="183" t="s">
        <v>187</v>
      </c>
      <c r="G3205" s="183" t="s">
        <v>222</v>
      </c>
      <c r="H3205" s="185">
        <v>0</v>
      </c>
      <c r="I3205" s="185">
        <v>5</v>
      </c>
      <c r="J3205" s="183" t="s">
        <v>12</v>
      </c>
      <c r="K3205" s="69" t="s">
        <v>11</v>
      </c>
      <c r="L3205" s="70">
        <v>3</v>
      </c>
      <c r="M3205" s="71">
        <v>0</v>
      </c>
      <c r="N3205" s="71"/>
      <c r="O3205" s="71">
        <v>0</v>
      </c>
      <c r="P3205" s="71"/>
      <c r="Q3205" s="71">
        <v>0</v>
      </c>
      <c r="R3205" s="71"/>
      <c r="S3205" s="71">
        <v>0</v>
      </c>
      <c r="T3205" s="71"/>
      <c r="U3205" s="71">
        <v>160186</v>
      </c>
      <c r="V3205" s="74"/>
      <c r="W3205" s="72">
        <v>160186</v>
      </c>
      <c r="X3205" s="69"/>
      <c r="Y3205" s="71">
        <v>0</v>
      </c>
      <c r="Z3205" s="69"/>
      <c r="AA3205" s="70">
        <v>6842</v>
      </c>
      <c r="AB3205" s="69"/>
      <c r="AC3205" s="73" t="str">
        <f t="shared" si="50"/>
        <v>No</v>
      </c>
    </row>
    <row r="3206" spans="1:29">
      <c r="A3206" s="69" t="s">
        <v>6590</v>
      </c>
      <c r="B3206" s="69" t="s">
        <v>524</v>
      </c>
      <c r="C3206" s="183" t="s">
        <v>50</v>
      </c>
      <c r="D3206" s="308">
        <v>5107</v>
      </c>
      <c r="E3206" s="312">
        <v>50107</v>
      </c>
      <c r="F3206" s="183" t="s">
        <v>187</v>
      </c>
      <c r="G3206" s="183" t="s">
        <v>5166</v>
      </c>
      <c r="H3206" s="185">
        <v>229351</v>
      </c>
      <c r="I3206" s="185">
        <v>5</v>
      </c>
      <c r="J3206" s="183" t="s">
        <v>13</v>
      </c>
      <c r="K3206" s="69" t="s">
        <v>11</v>
      </c>
      <c r="L3206" s="70">
        <v>3</v>
      </c>
      <c r="M3206" s="71">
        <v>0</v>
      </c>
      <c r="N3206" s="71"/>
      <c r="O3206" s="71">
        <v>0</v>
      </c>
      <c r="P3206" s="71"/>
      <c r="Q3206" s="71">
        <v>0</v>
      </c>
      <c r="R3206" s="71"/>
      <c r="S3206" s="71">
        <v>0</v>
      </c>
      <c r="T3206" s="71"/>
      <c r="U3206" s="71">
        <v>934613</v>
      </c>
      <c r="V3206" s="74"/>
      <c r="W3206" s="72">
        <v>934613</v>
      </c>
      <c r="X3206" s="69"/>
      <c r="Y3206" s="71">
        <v>0</v>
      </c>
      <c r="Z3206" s="69"/>
      <c r="AA3206" s="70">
        <v>10710</v>
      </c>
      <c r="AB3206" s="69"/>
      <c r="AC3206" s="73" t="str">
        <f t="shared" si="50"/>
        <v>No</v>
      </c>
    </row>
    <row r="3207" spans="1:29">
      <c r="A3207" s="69" t="s">
        <v>5526</v>
      </c>
      <c r="B3207" s="69" t="s">
        <v>1030</v>
      </c>
      <c r="C3207" s="183" t="s">
        <v>21</v>
      </c>
      <c r="D3207" s="308" t="s">
        <v>5527</v>
      </c>
      <c r="E3207" s="312" t="s">
        <v>5528</v>
      </c>
      <c r="F3207" s="183" t="s">
        <v>187</v>
      </c>
      <c r="G3207" s="183" t="s">
        <v>222</v>
      </c>
      <c r="H3207" s="185">
        <v>0</v>
      </c>
      <c r="I3207" s="185">
        <v>5</v>
      </c>
      <c r="J3207" s="183" t="s">
        <v>23</v>
      </c>
      <c r="K3207" s="69" t="s">
        <v>14</v>
      </c>
      <c r="L3207" s="70">
        <v>3</v>
      </c>
      <c r="M3207" s="71">
        <v>0</v>
      </c>
      <c r="N3207" s="71"/>
      <c r="O3207" s="71">
        <v>0</v>
      </c>
      <c r="P3207" s="71"/>
      <c r="Q3207" s="71">
        <v>0</v>
      </c>
      <c r="R3207" s="71"/>
      <c r="S3207" s="71">
        <v>0</v>
      </c>
      <c r="T3207" s="71"/>
      <c r="U3207" s="71">
        <v>502285</v>
      </c>
      <c r="V3207" s="74"/>
      <c r="W3207" s="72">
        <v>502285</v>
      </c>
      <c r="X3207" s="69"/>
      <c r="Y3207" s="71">
        <v>0</v>
      </c>
      <c r="Z3207" s="69"/>
      <c r="AA3207" s="70">
        <v>4791</v>
      </c>
      <c r="AB3207" s="69"/>
      <c r="AC3207" s="73" t="str">
        <f t="shared" si="50"/>
        <v>No</v>
      </c>
    </row>
    <row r="3208" spans="1:29">
      <c r="A3208" s="69" t="s">
        <v>5695</v>
      </c>
      <c r="B3208" s="69" t="s">
        <v>5696</v>
      </c>
      <c r="C3208" s="183" t="s">
        <v>21</v>
      </c>
      <c r="D3208" s="308"/>
      <c r="E3208" s="312">
        <v>90289</v>
      </c>
      <c r="F3208" s="183" t="s">
        <v>187</v>
      </c>
      <c r="G3208" s="183" t="s">
        <v>5166</v>
      </c>
      <c r="H3208" s="185">
        <v>12150996</v>
      </c>
      <c r="I3208" s="185">
        <v>5</v>
      </c>
      <c r="J3208" s="183" t="s">
        <v>13</v>
      </c>
      <c r="K3208" s="69" t="s">
        <v>14</v>
      </c>
      <c r="L3208" s="70">
        <v>2</v>
      </c>
      <c r="M3208" s="71">
        <v>0</v>
      </c>
      <c r="N3208" s="71"/>
      <c r="O3208" s="71">
        <v>0</v>
      </c>
      <c r="P3208" s="71"/>
      <c r="Q3208" s="71">
        <v>0</v>
      </c>
      <c r="R3208" s="71"/>
      <c r="S3208" s="71">
        <v>0</v>
      </c>
      <c r="T3208" s="71"/>
      <c r="U3208" s="71">
        <v>543646</v>
      </c>
      <c r="V3208" s="74"/>
      <c r="W3208" s="72">
        <v>543646</v>
      </c>
      <c r="X3208" s="69"/>
      <c r="Y3208" s="71">
        <v>0</v>
      </c>
      <c r="Z3208" s="69"/>
      <c r="AA3208" s="70">
        <v>8980</v>
      </c>
      <c r="AB3208" s="69"/>
      <c r="AC3208" s="73" t="str">
        <f t="shared" si="50"/>
        <v>No</v>
      </c>
    </row>
    <row r="3209" spans="1:29">
      <c r="A3209" s="69" t="s">
        <v>6579</v>
      </c>
      <c r="B3209" s="69" t="s">
        <v>613</v>
      </c>
      <c r="C3209" s="183" t="s">
        <v>19</v>
      </c>
      <c r="D3209" s="308" t="s">
        <v>4732</v>
      </c>
      <c r="E3209" s="312" t="s">
        <v>4733</v>
      </c>
      <c r="F3209" s="183" t="s">
        <v>187</v>
      </c>
      <c r="G3209" s="183" t="s">
        <v>222</v>
      </c>
      <c r="H3209" s="185">
        <v>0</v>
      </c>
      <c r="I3209" s="185">
        <v>5</v>
      </c>
      <c r="J3209" s="183" t="s">
        <v>12</v>
      </c>
      <c r="K3209" s="69" t="s">
        <v>11</v>
      </c>
      <c r="L3209" s="70">
        <v>2</v>
      </c>
      <c r="M3209" s="71">
        <v>0</v>
      </c>
      <c r="N3209" s="71"/>
      <c r="O3209" s="71">
        <v>0</v>
      </c>
      <c r="P3209" s="71"/>
      <c r="Q3209" s="71">
        <v>0</v>
      </c>
      <c r="R3209" s="71"/>
      <c r="S3209" s="71">
        <v>0</v>
      </c>
      <c r="T3209" s="71"/>
      <c r="U3209" s="71">
        <v>86237</v>
      </c>
      <c r="V3209" s="74"/>
      <c r="W3209" s="72">
        <v>86237</v>
      </c>
      <c r="X3209" s="69"/>
      <c r="Y3209" s="71">
        <v>0</v>
      </c>
      <c r="Z3209" s="69"/>
      <c r="AA3209" s="70">
        <v>2556</v>
      </c>
      <c r="AB3209" s="69"/>
      <c r="AC3209" s="73" t="str">
        <f t="shared" si="50"/>
        <v>No</v>
      </c>
    </row>
    <row r="3210" spans="1:29">
      <c r="A3210" s="69" t="s">
        <v>1492</v>
      </c>
      <c r="B3210" s="69" t="s">
        <v>1232</v>
      </c>
      <c r="C3210" s="183" t="s">
        <v>66</v>
      </c>
      <c r="D3210" s="308" t="s">
        <v>1493</v>
      </c>
      <c r="E3210" s="312" t="s">
        <v>1494</v>
      </c>
      <c r="F3210" s="183" t="s">
        <v>235</v>
      </c>
      <c r="G3210" s="183" t="s">
        <v>222</v>
      </c>
      <c r="H3210" s="185">
        <v>0</v>
      </c>
      <c r="I3210" s="185">
        <v>5</v>
      </c>
      <c r="J3210" s="183" t="s">
        <v>13</v>
      </c>
      <c r="K3210" s="69" t="s">
        <v>11</v>
      </c>
      <c r="L3210" s="70">
        <v>2</v>
      </c>
      <c r="M3210" s="71">
        <v>0</v>
      </c>
      <c r="N3210" s="71"/>
      <c r="O3210" s="71">
        <v>0</v>
      </c>
      <c r="P3210" s="71"/>
      <c r="Q3210" s="71">
        <v>0</v>
      </c>
      <c r="R3210" s="71"/>
      <c r="S3210" s="71">
        <v>0</v>
      </c>
      <c r="T3210" s="71"/>
      <c r="U3210" s="71">
        <v>22497</v>
      </c>
      <c r="V3210" s="74"/>
      <c r="W3210" s="72">
        <v>22497</v>
      </c>
      <c r="X3210" s="69"/>
      <c r="Y3210" s="71">
        <v>0</v>
      </c>
      <c r="Z3210" s="69"/>
      <c r="AA3210" s="70">
        <v>480</v>
      </c>
      <c r="AB3210" s="69"/>
      <c r="AC3210" s="73" t="str">
        <f t="shared" si="50"/>
        <v>No</v>
      </c>
    </row>
    <row r="3211" spans="1:29">
      <c r="A3211" s="69" t="s">
        <v>986</v>
      </c>
      <c r="B3211" s="69" t="s">
        <v>987</v>
      </c>
      <c r="C3211" s="183" t="s">
        <v>9</v>
      </c>
      <c r="D3211" s="308" t="s">
        <v>988</v>
      </c>
      <c r="E3211" s="312">
        <v>85</v>
      </c>
      <c r="F3211" s="183" t="s">
        <v>160</v>
      </c>
      <c r="G3211" s="183" t="s">
        <v>5166</v>
      </c>
      <c r="H3211" s="185">
        <v>0</v>
      </c>
      <c r="I3211" s="185">
        <v>5</v>
      </c>
      <c r="J3211" s="183" t="s">
        <v>12</v>
      </c>
      <c r="K3211" s="69" t="s">
        <v>11</v>
      </c>
      <c r="L3211" s="70">
        <v>2</v>
      </c>
      <c r="M3211" s="71">
        <v>0</v>
      </c>
      <c r="N3211" s="71"/>
      <c r="O3211" s="71">
        <v>0</v>
      </c>
      <c r="P3211" s="71"/>
      <c r="Q3211" s="71">
        <v>0</v>
      </c>
      <c r="R3211" s="71"/>
      <c r="S3211" s="71">
        <v>0</v>
      </c>
      <c r="T3211" s="71"/>
      <c r="U3211" s="71">
        <v>1250</v>
      </c>
      <c r="V3211" s="74"/>
      <c r="W3211" s="72">
        <v>1250</v>
      </c>
      <c r="X3211" s="69"/>
      <c r="Y3211" s="71">
        <v>0</v>
      </c>
      <c r="Z3211" s="69"/>
      <c r="AA3211" s="70">
        <v>32</v>
      </c>
      <c r="AB3211" s="69"/>
      <c r="AC3211" s="73" t="str">
        <f t="shared" si="50"/>
        <v>No</v>
      </c>
    </row>
    <row r="3212" spans="1:29">
      <c r="A3212" s="69" t="s">
        <v>914</v>
      </c>
      <c r="B3212" s="69" t="s">
        <v>915</v>
      </c>
      <c r="C3212" s="183" t="s">
        <v>89</v>
      </c>
      <c r="D3212" s="308">
        <v>4145</v>
      </c>
      <c r="E3212" s="312">
        <v>40145</v>
      </c>
      <c r="F3212" s="183" t="s">
        <v>187</v>
      </c>
      <c r="G3212" s="183" t="s">
        <v>5166</v>
      </c>
      <c r="H3212" s="185">
        <v>2148346</v>
      </c>
      <c r="I3212" s="185">
        <v>5</v>
      </c>
      <c r="J3212" s="183" t="s">
        <v>12</v>
      </c>
      <c r="K3212" s="69" t="s">
        <v>11</v>
      </c>
      <c r="L3212" s="70">
        <v>2</v>
      </c>
      <c r="M3212" s="71">
        <v>0</v>
      </c>
      <c r="N3212" s="71"/>
      <c r="O3212" s="71">
        <v>0</v>
      </c>
      <c r="P3212" s="71"/>
      <c r="Q3212" s="71">
        <v>0</v>
      </c>
      <c r="R3212" s="71"/>
      <c r="S3212" s="71">
        <v>0</v>
      </c>
      <c r="T3212" s="71"/>
      <c r="U3212" s="71">
        <v>74212</v>
      </c>
      <c r="V3212" s="74"/>
      <c r="W3212" s="72">
        <v>74212</v>
      </c>
      <c r="X3212" s="69"/>
      <c r="Y3212" s="71">
        <v>0</v>
      </c>
      <c r="Z3212" s="69"/>
      <c r="AA3212" s="70">
        <v>1278</v>
      </c>
      <c r="AB3212" s="69"/>
      <c r="AC3212" s="73" t="str">
        <f t="shared" si="50"/>
        <v>No</v>
      </c>
    </row>
    <row r="3213" spans="1:29">
      <c r="A3213" s="69" t="s">
        <v>1017</v>
      </c>
      <c r="B3213" s="69" t="s">
        <v>1018</v>
      </c>
      <c r="C3213" s="183" t="s">
        <v>57</v>
      </c>
      <c r="D3213" s="308" t="s">
        <v>1019</v>
      </c>
      <c r="E3213" s="312">
        <v>55234</v>
      </c>
      <c r="F3213" s="183" t="s">
        <v>160</v>
      </c>
      <c r="G3213" s="183" t="s">
        <v>5166</v>
      </c>
      <c r="H3213" s="185">
        <v>0</v>
      </c>
      <c r="I3213" s="185">
        <v>5</v>
      </c>
      <c r="J3213" s="183" t="s">
        <v>13</v>
      </c>
      <c r="K3213" s="69" t="s">
        <v>11</v>
      </c>
      <c r="L3213" s="70">
        <v>2</v>
      </c>
      <c r="M3213" s="71">
        <v>0</v>
      </c>
      <c r="N3213" s="71"/>
      <c r="O3213" s="71">
        <v>0</v>
      </c>
      <c r="P3213" s="71"/>
      <c r="Q3213" s="71">
        <v>0</v>
      </c>
      <c r="R3213" s="71"/>
      <c r="S3213" s="71">
        <v>0</v>
      </c>
      <c r="T3213" s="71"/>
      <c r="U3213" s="71">
        <v>132979</v>
      </c>
      <c r="V3213" s="74"/>
      <c r="W3213" s="72">
        <v>132979</v>
      </c>
      <c r="X3213" s="69"/>
      <c r="Y3213" s="71">
        <v>0</v>
      </c>
      <c r="Z3213" s="69"/>
      <c r="AA3213" s="70">
        <v>1658</v>
      </c>
      <c r="AB3213" s="69"/>
      <c r="AC3213" s="73" t="str">
        <f t="shared" si="50"/>
        <v>No</v>
      </c>
    </row>
    <row r="3214" spans="1:29">
      <c r="A3214" s="69" t="s">
        <v>1608</v>
      </c>
      <c r="B3214" s="69" t="s">
        <v>1586</v>
      </c>
      <c r="C3214" s="183" t="s">
        <v>74</v>
      </c>
      <c r="D3214" s="308" t="s">
        <v>1609</v>
      </c>
      <c r="E3214" s="312" t="s">
        <v>1610</v>
      </c>
      <c r="F3214" s="183" t="s">
        <v>187</v>
      </c>
      <c r="G3214" s="183" t="s">
        <v>222</v>
      </c>
      <c r="H3214" s="185">
        <v>0</v>
      </c>
      <c r="I3214" s="185">
        <v>5</v>
      </c>
      <c r="J3214" s="183" t="s">
        <v>12</v>
      </c>
      <c r="K3214" s="69" t="s">
        <v>11</v>
      </c>
      <c r="L3214" s="70">
        <v>2</v>
      </c>
      <c r="M3214" s="71">
        <v>0</v>
      </c>
      <c r="N3214" s="71"/>
      <c r="O3214" s="71">
        <v>0</v>
      </c>
      <c r="P3214" s="71"/>
      <c r="Q3214" s="71">
        <v>0</v>
      </c>
      <c r="R3214" s="71"/>
      <c r="S3214" s="71">
        <v>0</v>
      </c>
      <c r="T3214" s="71"/>
      <c r="U3214" s="71">
        <v>124218</v>
      </c>
      <c r="V3214" s="74"/>
      <c r="W3214" s="72">
        <v>124218</v>
      </c>
      <c r="X3214" s="69"/>
      <c r="Y3214" s="71">
        <v>0</v>
      </c>
      <c r="Z3214" s="69"/>
      <c r="AA3214" s="70">
        <v>1715</v>
      </c>
      <c r="AB3214" s="69"/>
      <c r="AC3214" s="73" t="str">
        <f t="shared" si="50"/>
        <v>No</v>
      </c>
    </row>
    <row r="3215" spans="1:29">
      <c r="A3215" s="69" t="s">
        <v>4979</v>
      </c>
      <c r="B3215" s="69" t="s">
        <v>929</v>
      </c>
      <c r="C3215" s="183" t="s">
        <v>1</v>
      </c>
      <c r="D3215" s="308" t="s">
        <v>4980</v>
      </c>
      <c r="E3215" s="312" t="s">
        <v>4981</v>
      </c>
      <c r="F3215" s="183" t="s">
        <v>235</v>
      </c>
      <c r="G3215" s="183" t="s">
        <v>222</v>
      </c>
      <c r="H3215" s="185">
        <v>0</v>
      </c>
      <c r="I3215" s="185">
        <v>5</v>
      </c>
      <c r="J3215" s="183" t="s">
        <v>13</v>
      </c>
      <c r="K3215" s="69" t="s">
        <v>11</v>
      </c>
      <c r="L3215" s="70">
        <v>2</v>
      </c>
      <c r="M3215" s="71">
        <v>0</v>
      </c>
      <c r="N3215" s="71"/>
      <c r="O3215" s="71">
        <v>0</v>
      </c>
      <c r="P3215" s="71"/>
      <c r="Q3215" s="71">
        <v>0</v>
      </c>
      <c r="R3215" s="71"/>
      <c r="S3215" s="71">
        <v>0</v>
      </c>
      <c r="T3215" s="71"/>
      <c r="U3215" s="71">
        <v>407176</v>
      </c>
      <c r="V3215" s="74"/>
      <c r="W3215" s="72">
        <v>407176</v>
      </c>
      <c r="X3215" s="69"/>
      <c r="Y3215" s="71">
        <v>0</v>
      </c>
      <c r="Z3215" s="69"/>
      <c r="AA3215" s="70">
        <v>5629</v>
      </c>
      <c r="AB3215" s="69"/>
      <c r="AC3215" s="73" t="str">
        <f t="shared" si="50"/>
        <v>No</v>
      </c>
    </row>
    <row r="3216" spans="1:29">
      <c r="A3216" s="69" t="s">
        <v>6592</v>
      </c>
      <c r="B3216" s="69" t="s">
        <v>1082</v>
      </c>
      <c r="C3216" s="183" t="s">
        <v>21</v>
      </c>
      <c r="D3216" s="308">
        <v>9217</v>
      </c>
      <c r="E3216" s="312">
        <v>90217</v>
      </c>
      <c r="F3216" s="183" t="s">
        <v>187</v>
      </c>
      <c r="G3216" s="183" t="s">
        <v>5166</v>
      </c>
      <c r="H3216" s="185">
        <v>83578</v>
      </c>
      <c r="I3216" s="185">
        <v>5</v>
      </c>
      <c r="J3216" s="183" t="s">
        <v>12</v>
      </c>
      <c r="K3216" s="69" t="s">
        <v>14</v>
      </c>
      <c r="L3216" s="70">
        <v>2</v>
      </c>
      <c r="M3216" s="71">
        <v>0</v>
      </c>
      <c r="N3216" s="71"/>
      <c r="O3216" s="71">
        <v>0</v>
      </c>
      <c r="P3216" s="71"/>
      <c r="Q3216" s="71">
        <v>0</v>
      </c>
      <c r="R3216" s="71"/>
      <c r="S3216" s="71">
        <v>0</v>
      </c>
      <c r="T3216" s="71"/>
      <c r="U3216" s="71">
        <v>451642</v>
      </c>
      <c r="V3216" s="74"/>
      <c r="W3216" s="72">
        <v>451642</v>
      </c>
      <c r="X3216" s="69"/>
      <c r="Y3216" s="71">
        <v>0</v>
      </c>
      <c r="Z3216" s="69"/>
      <c r="AA3216" s="70">
        <v>4177</v>
      </c>
      <c r="AB3216" s="69"/>
      <c r="AC3216" s="73" t="str">
        <f t="shared" si="50"/>
        <v>No</v>
      </c>
    </row>
    <row r="3217" spans="1:29">
      <c r="A3217" s="69" t="s">
        <v>6594</v>
      </c>
      <c r="B3217" s="69" t="s">
        <v>1407</v>
      </c>
      <c r="C3217" s="183" t="s">
        <v>63</v>
      </c>
      <c r="D3217" s="308">
        <v>4229</v>
      </c>
      <c r="E3217" s="312">
        <v>40229</v>
      </c>
      <c r="F3217" s="183" t="s">
        <v>187</v>
      </c>
      <c r="G3217" s="183" t="s">
        <v>5166</v>
      </c>
      <c r="H3217" s="185">
        <v>280648</v>
      </c>
      <c r="I3217" s="185">
        <v>5</v>
      </c>
      <c r="J3217" s="183" t="s">
        <v>12</v>
      </c>
      <c r="K3217" s="69" t="s">
        <v>14</v>
      </c>
      <c r="L3217" s="70">
        <v>2</v>
      </c>
      <c r="M3217" s="71">
        <v>0</v>
      </c>
      <c r="N3217" s="71"/>
      <c r="O3217" s="71">
        <v>0</v>
      </c>
      <c r="P3217" s="71"/>
      <c r="Q3217" s="71">
        <v>0</v>
      </c>
      <c r="R3217" s="71"/>
      <c r="S3217" s="71">
        <v>0</v>
      </c>
      <c r="T3217" s="71"/>
      <c r="U3217" s="71">
        <v>62496</v>
      </c>
      <c r="V3217" s="74"/>
      <c r="W3217" s="72">
        <v>62496</v>
      </c>
      <c r="X3217" s="69"/>
      <c r="Y3217" s="71">
        <v>0</v>
      </c>
      <c r="Z3217" s="69"/>
      <c r="AA3217" s="70">
        <v>452</v>
      </c>
      <c r="AB3217" s="69"/>
      <c r="AC3217" s="73" t="str">
        <f t="shared" si="50"/>
        <v>No</v>
      </c>
    </row>
    <row r="3218" spans="1:29">
      <c r="A3218" s="69" t="s">
        <v>2106</v>
      </c>
      <c r="B3218" s="69" t="s">
        <v>2107</v>
      </c>
      <c r="C3218" s="183" t="s">
        <v>63</v>
      </c>
      <c r="D3218" s="308" t="s">
        <v>2108</v>
      </c>
      <c r="E3218" s="312" t="s">
        <v>2109</v>
      </c>
      <c r="F3218" s="183" t="s">
        <v>187</v>
      </c>
      <c r="G3218" s="183" t="s">
        <v>222</v>
      </c>
      <c r="H3218" s="185">
        <v>0</v>
      </c>
      <c r="I3218" s="185">
        <v>5</v>
      </c>
      <c r="J3218" s="183" t="s">
        <v>13</v>
      </c>
      <c r="K3218" s="69" t="s">
        <v>11</v>
      </c>
      <c r="L3218" s="70">
        <v>2</v>
      </c>
      <c r="M3218" s="71">
        <v>0</v>
      </c>
      <c r="N3218" s="71"/>
      <c r="O3218" s="71">
        <v>0</v>
      </c>
      <c r="P3218" s="71"/>
      <c r="Q3218" s="71">
        <v>0</v>
      </c>
      <c r="R3218" s="71"/>
      <c r="S3218" s="71">
        <v>0</v>
      </c>
      <c r="T3218" s="71"/>
      <c r="U3218" s="71">
        <v>136454</v>
      </c>
      <c r="V3218" s="74"/>
      <c r="W3218" s="72">
        <v>136454</v>
      </c>
      <c r="X3218" s="69"/>
      <c r="Y3218" s="71">
        <v>0</v>
      </c>
      <c r="Z3218" s="69"/>
      <c r="AA3218" s="70">
        <v>3710</v>
      </c>
      <c r="AB3218" s="69"/>
      <c r="AC3218" s="73" t="str">
        <f t="shared" si="50"/>
        <v>No</v>
      </c>
    </row>
    <row r="3219" spans="1:29">
      <c r="A3219" s="69" t="s">
        <v>937</v>
      </c>
      <c r="B3219" s="69" t="s">
        <v>938</v>
      </c>
      <c r="C3219" s="183" t="s">
        <v>89</v>
      </c>
      <c r="D3219" s="308">
        <v>4151</v>
      </c>
      <c r="E3219" s="312">
        <v>40151</v>
      </c>
      <c r="F3219" s="183" t="s">
        <v>187</v>
      </c>
      <c r="G3219" s="183" t="s">
        <v>5166</v>
      </c>
      <c r="H3219" s="185">
        <v>139171</v>
      </c>
      <c r="I3219" s="185">
        <v>5</v>
      </c>
      <c r="J3219" s="183" t="s">
        <v>12</v>
      </c>
      <c r="K3219" s="69" t="s">
        <v>11</v>
      </c>
      <c r="L3219" s="70">
        <v>2</v>
      </c>
      <c r="M3219" s="71">
        <v>0</v>
      </c>
      <c r="N3219" s="71"/>
      <c r="O3219" s="71">
        <v>0</v>
      </c>
      <c r="P3219" s="71"/>
      <c r="Q3219" s="71">
        <v>0</v>
      </c>
      <c r="R3219" s="71"/>
      <c r="S3219" s="71">
        <v>0</v>
      </c>
      <c r="T3219" s="71"/>
      <c r="U3219" s="71">
        <v>126503</v>
      </c>
      <c r="V3219" s="74"/>
      <c r="W3219" s="72">
        <v>126503</v>
      </c>
      <c r="X3219" s="69"/>
      <c r="Y3219" s="71">
        <v>0</v>
      </c>
      <c r="Z3219" s="69"/>
      <c r="AA3219" s="70">
        <v>1823</v>
      </c>
      <c r="AB3219" s="69"/>
      <c r="AC3219" s="73" t="str">
        <f t="shared" si="50"/>
        <v>No</v>
      </c>
    </row>
    <row r="3220" spans="1:29">
      <c r="A3220" s="69" t="s">
        <v>6593</v>
      </c>
      <c r="B3220" s="69" t="s">
        <v>1378</v>
      </c>
      <c r="C3220" s="183" t="s">
        <v>74</v>
      </c>
      <c r="D3220" s="308">
        <v>2215</v>
      </c>
      <c r="E3220" s="312">
        <v>20215</v>
      </c>
      <c r="F3220" s="183" t="s">
        <v>187</v>
      </c>
      <c r="G3220" s="183" t="s">
        <v>5166</v>
      </c>
      <c r="H3220" s="185">
        <v>57840</v>
      </c>
      <c r="I3220" s="185">
        <v>5</v>
      </c>
      <c r="J3220" s="183" t="s">
        <v>12</v>
      </c>
      <c r="K3220" s="69" t="s">
        <v>14</v>
      </c>
      <c r="L3220" s="70">
        <v>2</v>
      </c>
      <c r="M3220" s="71">
        <v>0</v>
      </c>
      <c r="N3220" s="71"/>
      <c r="O3220" s="71">
        <v>0</v>
      </c>
      <c r="P3220" s="71"/>
      <c r="Q3220" s="71">
        <v>0</v>
      </c>
      <c r="R3220" s="71"/>
      <c r="S3220" s="71">
        <v>0</v>
      </c>
      <c r="T3220" s="71"/>
      <c r="U3220" s="71">
        <v>125560</v>
      </c>
      <c r="V3220" s="74"/>
      <c r="W3220" s="72">
        <v>125560</v>
      </c>
      <c r="X3220" s="69"/>
      <c r="Y3220" s="71">
        <v>0</v>
      </c>
      <c r="Z3220" s="69"/>
      <c r="AA3220" s="70">
        <v>2877</v>
      </c>
      <c r="AB3220" s="69"/>
      <c r="AC3220" s="73" t="str">
        <f t="shared" si="50"/>
        <v>No</v>
      </c>
    </row>
    <row r="3221" spans="1:29">
      <c r="A3221" s="69" t="s">
        <v>5702</v>
      </c>
      <c r="B3221" s="69" t="s">
        <v>5703</v>
      </c>
      <c r="C3221" s="183" t="s">
        <v>1</v>
      </c>
      <c r="D3221" s="308" t="s">
        <v>4965</v>
      </c>
      <c r="E3221" s="312" t="s">
        <v>4966</v>
      </c>
      <c r="F3221" s="183" t="s">
        <v>235</v>
      </c>
      <c r="G3221" s="183" t="s">
        <v>222</v>
      </c>
      <c r="H3221" s="185">
        <v>0</v>
      </c>
      <c r="I3221" s="185">
        <v>5</v>
      </c>
      <c r="J3221" s="183" t="s">
        <v>13</v>
      </c>
      <c r="K3221" s="69" t="s">
        <v>11</v>
      </c>
      <c r="L3221" s="70">
        <v>2</v>
      </c>
      <c r="M3221" s="71">
        <v>0</v>
      </c>
      <c r="N3221" s="71"/>
      <c r="O3221" s="71">
        <v>0</v>
      </c>
      <c r="P3221" s="71"/>
      <c r="Q3221" s="71">
        <v>0</v>
      </c>
      <c r="R3221" s="71"/>
      <c r="S3221" s="71">
        <v>0</v>
      </c>
      <c r="T3221" s="71"/>
      <c r="U3221" s="71">
        <v>421476</v>
      </c>
      <c r="V3221" s="74"/>
      <c r="W3221" s="72">
        <v>421476</v>
      </c>
      <c r="X3221" s="69"/>
      <c r="Y3221" s="71">
        <v>0</v>
      </c>
      <c r="Z3221" s="69"/>
      <c r="AA3221" s="70">
        <v>9106</v>
      </c>
      <c r="AB3221" s="69"/>
      <c r="AC3221" s="73" t="str">
        <f t="shared" si="50"/>
        <v>No</v>
      </c>
    </row>
    <row r="3222" spans="1:29">
      <c r="A3222" s="69" t="s">
        <v>1047</v>
      </c>
      <c r="B3222" s="69" t="s">
        <v>1048</v>
      </c>
      <c r="C3222" s="183" t="s">
        <v>109</v>
      </c>
      <c r="D3222" s="308" t="s">
        <v>1049</v>
      </c>
      <c r="E3222" s="312">
        <v>111</v>
      </c>
      <c r="F3222" s="183" t="s">
        <v>160</v>
      </c>
      <c r="G3222" s="183" t="s">
        <v>5166</v>
      </c>
      <c r="H3222" s="185">
        <v>0</v>
      </c>
      <c r="I3222" s="185">
        <v>5</v>
      </c>
      <c r="J3222" s="183" t="s">
        <v>12</v>
      </c>
      <c r="K3222" s="69" t="s">
        <v>11</v>
      </c>
      <c r="L3222" s="70">
        <v>2</v>
      </c>
      <c r="M3222" s="71">
        <v>0</v>
      </c>
      <c r="N3222" s="71"/>
      <c r="O3222" s="71">
        <v>0</v>
      </c>
      <c r="P3222" s="71"/>
      <c r="Q3222" s="71">
        <v>0</v>
      </c>
      <c r="R3222" s="71"/>
      <c r="S3222" s="71">
        <v>0</v>
      </c>
      <c r="T3222" s="71"/>
      <c r="U3222" s="71">
        <v>5250</v>
      </c>
      <c r="V3222" s="74"/>
      <c r="W3222" s="72">
        <v>5250</v>
      </c>
      <c r="X3222" s="69"/>
      <c r="Y3222" s="71">
        <v>0</v>
      </c>
      <c r="Z3222" s="69"/>
      <c r="AA3222" s="70">
        <v>130</v>
      </c>
      <c r="AB3222" s="69"/>
      <c r="AC3222" s="73" t="str">
        <f t="shared" si="50"/>
        <v>No</v>
      </c>
    </row>
    <row r="3223" spans="1:29">
      <c r="A3223" s="69" t="s">
        <v>6590</v>
      </c>
      <c r="B3223" s="69" t="s">
        <v>524</v>
      </c>
      <c r="C3223" s="183" t="s">
        <v>50</v>
      </c>
      <c r="D3223" s="308">
        <v>5107</v>
      </c>
      <c r="E3223" s="312">
        <v>50107</v>
      </c>
      <c r="F3223" s="183" t="s">
        <v>187</v>
      </c>
      <c r="G3223" s="183" t="s">
        <v>5166</v>
      </c>
      <c r="H3223" s="185">
        <v>229351</v>
      </c>
      <c r="I3223" s="185">
        <v>5</v>
      </c>
      <c r="J3223" s="183" t="s">
        <v>12</v>
      </c>
      <c r="K3223" s="69" t="s">
        <v>11</v>
      </c>
      <c r="L3223" s="70">
        <v>2</v>
      </c>
      <c r="M3223" s="71">
        <v>0</v>
      </c>
      <c r="N3223" s="71"/>
      <c r="O3223" s="71">
        <v>0</v>
      </c>
      <c r="P3223" s="71"/>
      <c r="Q3223" s="71">
        <v>0</v>
      </c>
      <c r="R3223" s="71"/>
      <c r="S3223" s="71">
        <v>0</v>
      </c>
      <c r="T3223" s="71"/>
      <c r="U3223" s="71">
        <v>267018</v>
      </c>
      <c r="V3223" s="74"/>
      <c r="W3223" s="72">
        <v>267018</v>
      </c>
      <c r="X3223" s="69"/>
      <c r="Y3223" s="71">
        <v>0</v>
      </c>
      <c r="Z3223" s="69"/>
      <c r="AA3223" s="70">
        <v>5212</v>
      </c>
      <c r="AB3223" s="69"/>
      <c r="AC3223" s="73" t="str">
        <f t="shared" si="50"/>
        <v>No</v>
      </c>
    </row>
    <row r="3224" spans="1:29">
      <c r="A3224" s="69" t="s">
        <v>5034</v>
      </c>
      <c r="B3224" s="69" t="s">
        <v>906</v>
      </c>
      <c r="C3224" s="183" t="s">
        <v>85</v>
      </c>
      <c r="D3224" s="308" t="s">
        <v>5035</v>
      </c>
      <c r="E3224" s="312" t="s">
        <v>5036</v>
      </c>
      <c r="F3224" s="183" t="s">
        <v>187</v>
      </c>
      <c r="G3224" s="183" t="s">
        <v>222</v>
      </c>
      <c r="H3224" s="185">
        <v>0</v>
      </c>
      <c r="I3224" s="185">
        <v>5</v>
      </c>
      <c r="J3224" s="183" t="s">
        <v>13</v>
      </c>
      <c r="K3224" s="69" t="s">
        <v>11</v>
      </c>
      <c r="L3224" s="70">
        <v>1</v>
      </c>
      <c r="M3224" s="71">
        <v>0</v>
      </c>
      <c r="N3224" s="71"/>
      <c r="O3224" s="71">
        <v>0</v>
      </c>
      <c r="P3224" s="71"/>
      <c r="Q3224" s="71">
        <v>0</v>
      </c>
      <c r="R3224" s="71"/>
      <c r="S3224" s="71">
        <v>0</v>
      </c>
      <c r="T3224" s="71"/>
      <c r="U3224" s="71">
        <v>23444</v>
      </c>
      <c r="V3224" s="74"/>
      <c r="W3224" s="72">
        <v>23444</v>
      </c>
      <c r="X3224" s="69"/>
      <c r="Y3224" s="71">
        <v>0</v>
      </c>
      <c r="Z3224" s="69"/>
      <c r="AA3224" s="70">
        <v>250</v>
      </c>
      <c r="AB3224" s="69"/>
      <c r="AC3224" s="73" t="str">
        <f t="shared" si="50"/>
        <v>No</v>
      </c>
    </row>
    <row r="3225" spans="1:29">
      <c r="A3225" s="69" t="s">
        <v>1215</v>
      </c>
      <c r="B3225" s="69" t="s">
        <v>1216</v>
      </c>
      <c r="C3225" s="183" t="s">
        <v>57</v>
      </c>
      <c r="D3225" s="308" t="s">
        <v>1217</v>
      </c>
      <c r="E3225" s="312">
        <v>55246</v>
      </c>
      <c r="F3225" s="183" t="s">
        <v>160</v>
      </c>
      <c r="G3225" s="183" t="s">
        <v>5166</v>
      </c>
      <c r="H3225" s="185">
        <v>0</v>
      </c>
      <c r="I3225" s="185">
        <v>5</v>
      </c>
      <c r="J3225" s="183" t="s">
        <v>13</v>
      </c>
      <c r="K3225" s="69" t="s">
        <v>11</v>
      </c>
      <c r="L3225" s="70">
        <v>1</v>
      </c>
      <c r="M3225" s="71">
        <v>0</v>
      </c>
      <c r="N3225" s="71"/>
      <c r="O3225" s="71">
        <v>0</v>
      </c>
      <c r="P3225" s="71"/>
      <c r="Q3225" s="71">
        <v>0</v>
      </c>
      <c r="R3225" s="71"/>
      <c r="S3225" s="71">
        <v>0</v>
      </c>
      <c r="T3225" s="71"/>
      <c r="U3225" s="71">
        <v>125234</v>
      </c>
      <c r="V3225" s="74"/>
      <c r="W3225" s="72">
        <v>125234</v>
      </c>
      <c r="X3225" s="69"/>
      <c r="Y3225" s="71">
        <v>0</v>
      </c>
      <c r="Z3225" s="69"/>
      <c r="AA3225" s="70">
        <v>3140</v>
      </c>
      <c r="AB3225" s="69"/>
      <c r="AC3225" s="73" t="str">
        <f t="shared" si="50"/>
        <v>No</v>
      </c>
    </row>
    <row r="3226" spans="1:29">
      <c r="A3226" s="69" t="s">
        <v>2343</v>
      </c>
      <c r="B3226" s="69" t="s">
        <v>300</v>
      </c>
      <c r="C3226" s="183" t="s">
        <v>16</v>
      </c>
      <c r="D3226" s="308" t="s">
        <v>2344</v>
      </c>
      <c r="E3226" s="312" t="s">
        <v>2345</v>
      </c>
      <c r="F3226" s="183" t="s">
        <v>235</v>
      </c>
      <c r="G3226" s="183" t="s">
        <v>222</v>
      </c>
      <c r="H3226" s="185">
        <v>0</v>
      </c>
      <c r="I3226" s="185">
        <v>5</v>
      </c>
      <c r="J3226" s="183" t="s">
        <v>13</v>
      </c>
      <c r="K3226" s="69" t="s">
        <v>14</v>
      </c>
      <c r="L3226" s="70">
        <v>1</v>
      </c>
      <c r="M3226" s="71">
        <v>0</v>
      </c>
      <c r="N3226" s="71"/>
      <c r="O3226" s="71">
        <v>0</v>
      </c>
      <c r="P3226" s="71"/>
      <c r="Q3226" s="71">
        <v>0</v>
      </c>
      <c r="R3226" s="71"/>
      <c r="S3226" s="71">
        <v>0</v>
      </c>
      <c r="T3226" s="71"/>
      <c r="U3226" s="71">
        <v>15180</v>
      </c>
      <c r="V3226" s="74"/>
      <c r="W3226" s="72">
        <v>15180</v>
      </c>
      <c r="X3226" s="69"/>
      <c r="Y3226" s="71">
        <v>0</v>
      </c>
      <c r="Z3226" s="69"/>
      <c r="AA3226" s="70">
        <v>213</v>
      </c>
      <c r="AB3226" s="69"/>
      <c r="AC3226" s="73" t="str">
        <f t="shared" si="50"/>
        <v>No</v>
      </c>
    </row>
    <row r="3227" spans="1:29">
      <c r="A3227" s="69" t="s">
        <v>2339</v>
      </c>
      <c r="B3227" s="69" t="s">
        <v>2340</v>
      </c>
      <c r="C3227" s="183" t="s">
        <v>63</v>
      </c>
      <c r="D3227" s="308" t="s">
        <v>2341</v>
      </c>
      <c r="E3227" s="312" t="s">
        <v>2342</v>
      </c>
      <c r="F3227" s="183" t="s">
        <v>187</v>
      </c>
      <c r="G3227" s="183" t="s">
        <v>222</v>
      </c>
      <c r="H3227" s="185">
        <v>0</v>
      </c>
      <c r="I3227" s="185">
        <v>5</v>
      </c>
      <c r="J3227" s="183" t="s">
        <v>17</v>
      </c>
      <c r="K3227" s="69" t="s">
        <v>14</v>
      </c>
      <c r="L3227" s="70">
        <v>1</v>
      </c>
      <c r="M3227" s="71">
        <v>0</v>
      </c>
      <c r="N3227" s="71"/>
      <c r="O3227" s="71">
        <v>0</v>
      </c>
      <c r="P3227" s="71"/>
      <c r="Q3227" s="71">
        <v>0</v>
      </c>
      <c r="R3227" s="71"/>
      <c r="S3227" s="71">
        <v>0</v>
      </c>
      <c r="T3227" s="71"/>
      <c r="U3227" s="71">
        <v>56748</v>
      </c>
      <c r="V3227" s="74"/>
      <c r="W3227" s="72">
        <v>56748</v>
      </c>
      <c r="X3227" s="69"/>
      <c r="Y3227" s="71">
        <v>0</v>
      </c>
      <c r="Z3227" s="69"/>
      <c r="AA3227" s="70">
        <v>796</v>
      </c>
      <c r="AB3227" s="69"/>
      <c r="AC3227" s="73" t="str">
        <f t="shared" si="50"/>
        <v>No</v>
      </c>
    </row>
    <row r="3228" spans="1:29">
      <c r="A3228" s="69" t="s">
        <v>6588</v>
      </c>
      <c r="B3228" s="69" t="s">
        <v>6087</v>
      </c>
      <c r="C3228" s="183" t="s">
        <v>32</v>
      </c>
      <c r="D3228" s="308"/>
      <c r="E3228" s="312" t="s">
        <v>6088</v>
      </c>
      <c r="F3228" s="183" t="s">
        <v>187</v>
      </c>
      <c r="G3228" s="183" t="s">
        <v>222</v>
      </c>
      <c r="H3228" s="185">
        <v>0</v>
      </c>
      <c r="I3228" s="185">
        <v>5</v>
      </c>
      <c r="J3228" s="183" t="s">
        <v>12</v>
      </c>
      <c r="K3228" s="69" t="s">
        <v>11</v>
      </c>
      <c r="L3228" s="70">
        <v>1</v>
      </c>
      <c r="M3228" s="71">
        <v>0</v>
      </c>
      <c r="N3228" s="71"/>
      <c r="O3228" s="71">
        <v>0</v>
      </c>
      <c r="P3228" s="71"/>
      <c r="Q3228" s="71">
        <v>0</v>
      </c>
      <c r="R3228" s="71"/>
      <c r="S3228" s="71">
        <v>0</v>
      </c>
      <c r="T3228" s="71"/>
      <c r="U3228" s="71">
        <v>36831</v>
      </c>
      <c r="V3228" s="74"/>
      <c r="W3228" s="72">
        <v>36831</v>
      </c>
      <c r="X3228" s="69"/>
      <c r="Y3228" s="71">
        <v>0</v>
      </c>
      <c r="Z3228" s="69"/>
      <c r="AA3228" s="70">
        <v>1757</v>
      </c>
      <c r="AB3228" s="69"/>
      <c r="AC3228" s="73" t="str">
        <f t="shared" si="50"/>
        <v>No</v>
      </c>
    </row>
    <row r="3229" spans="1:29">
      <c r="A3229" s="69" t="s">
        <v>6576</v>
      </c>
      <c r="B3229" s="69" t="s">
        <v>4614</v>
      </c>
      <c r="C3229" s="183" t="s">
        <v>21</v>
      </c>
      <c r="D3229" s="308" t="s">
        <v>4615</v>
      </c>
      <c r="E3229" s="312" t="s">
        <v>4616</v>
      </c>
      <c r="F3229" s="183" t="s">
        <v>187</v>
      </c>
      <c r="G3229" s="183" t="s">
        <v>222</v>
      </c>
      <c r="H3229" s="185">
        <v>0</v>
      </c>
      <c r="I3229" s="185">
        <v>5</v>
      </c>
      <c r="J3229" s="183" t="s">
        <v>12</v>
      </c>
      <c r="K3229" s="69" t="s">
        <v>11</v>
      </c>
      <c r="L3229" s="70">
        <v>1</v>
      </c>
      <c r="M3229" s="71">
        <v>0</v>
      </c>
      <c r="N3229" s="71"/>
      <c r="O3229" s="71">
        <v>0</v>
      </c>
      <c r="P3229" s="71"/>
      <c r="Q3229" s="71">
        <v>0</v>
      </c>
      <c r="R3229" s="71"/>
      <c r="S3229" s="71">
        <v>0</v>
      </c>
      <c r="T3229" s="71"/>
      <c r="U3229" s="71">
        <v>179362</v>
      </c>
      <c r="V3229" s="74"/>
      <c r="W3229" s="72">
        <v>179362</v>
      </c>
      <c r="X3229" s="69"/>
      <c r="Y3229" s="71">
        <v>0</v>
      </c>
      <c r="Z3229" s="69"/>
      <c r="AA3229" s="70">
        <v>655</v>
      </c>
      <c r="AB3229" s="69"/>
      <c r="AC3229" s="73" t="str">
        <f t="shared" si="50"/>
        <v>No</v>
      </c>
    </row>
    <row r="3230" spans="1:29">
      <c r="A3230" s="69" t="s">
        <v>5709</v>
      </c>
      <c r="B3230" s="69" t="s">
        <v>5710</v>
      </c>
      <c r="C3230" s="183" t="s">
        <v>21</v>
      </c>
      <c r="D3230" s="308"/>
      <c r="E3230" s="312">
        <v>90284</v>
      </c>
      <c r="F3230" s="183" t="s">
        <v>187</v>
      </c>
      <c r="G3230" s="183" t="s">
        <v>5166</v>
      </c>
      <c r="H3230" s="185">
        <v>12150996</v>
      </c>
      <c r="I3230" s="185">
        <v>5</v>
      </c>
      <c r="J3230" s="183" t="s">
        <v>13</v>
      </c>
      <c r="K3230" s="69" t="s">
        <v>14</v>
      </c>
      <c r="L3230" s="70">
        <v>1</v>
      </c>
      <c r="M3230" s="71">
        <v>0</v>
      </c>
      <c r="N3230" s="71"/>
      <c r="O3230" s="71">
        <v>0</v>
      </c>
      <c r="P3230" s="71"/>
      <c r="Q3230" s="71">
        <v>0</v>
      </c>
      <c r="R3230" s="71"/>
      <c r="S3230" s="71">
        <v>0</v>
      </c>
      <c r="T3230" s="71"/>
      <c r="U3230" s="71">
        <v>211037</v>
      </c>
      <c r="V3230" s="74"/>
      <c r="W3230" s="72">
        <v>211037</v>
      </c>
      <c r="X3230" s="69"/>
      <c r="Y3230" s="71">
        <v>0</v>
      </c>
      <c r="Z3230" s="69"/>
      <c r="AA3230" s="70">
        <v>2812</v>
      </c>
      <c r="AB3230" s="69"/>
      <c r="AC3230" s="73" t="str">
        <f t="shared" si="50"/>
        <v>No</v>
      </c>
    </row>
    <row r="3231" spans="1:29">
      <c r="A3231" s="69" t="s">
        <v>6584</v>
      </c>
      <c r="B3231" s="69" t="s">
        <v>400</v>
      </c>
      <c r="C3231" s="183" t="s">
        <v>81</v>
      </c>
      <c r="D3231" s="308">
        <v>5019</v>
      </c>
      <c r="E3231" s="312">
        <v>50019</v>
      </c>
      <c r="F3231" s="183" t="s">
        <v>187</v>
      </c>
      <c r="G3231" s="183" t="s">
        <v>5166</v>
      </c>
      <c r="H3231" s="185">
        <v>97503</v>
      </c>
      <c r="I3231" s="185">
        <v>5</v>
      </c>
      <c r="J3231" s="183" t="s">
        <v>12</v>
      </c>
      <c r="K3231" s="69" t="s">
        <v>11</v>
      </c>
      <c r="L3231" s="70">
        <v>1</v>
      </c>
      <c r="M3231" s="71">
        <v>0</v>
      </c>
      <c r="N3231" s="71"/>
      <c r="O3231" s="71">
        <v>0</v>
      </c>
      <c r="P3231" s="71"/>
      <c r="Q3231" s="71">
        <v>0</v>
      </c>
      <c r="R3231" s="71"/>
      <c r="S3231" s="71">
        <v>0</v>
      </c>
      <c r="T3231" s="71"/>
      <c r="U3231" s="71">
        <v>137835</v>
      </c>
      <c r="V3231" s="74"/>
      <c r="W3231" s="72">
        <v>137835</v>
      </c>
      <c r="X3231" s="69"/>
      <c r="Y3231" s="71">
        <v>0</v>
      </c>
      <c r="Z3231" s="69"/>
      <c r="AA3231" s="70">
        <v>2801</v>
      </c>
      <c r="AB3231" s="69"/>
      <c r="AC3231" s="73" t="str">
        <f t="shared" si="50"/>
        <v>No</v>
      </c>
    </row>
    <row r="3232" spans="1:29">
      <c r="A3232" s="69" t="s">
        <v>6581</v>
      </c>
      <c r="B3232" s="69" t="s">
        <v>645</v>
      </c>
      <c r="C3232" s="183" t="s">
        <v>56</v>
      </c>
      <c r="D3232" s="308">
        <v>5038</v>
      </c>
      <c r="E3232" s="312">
        <v>50038</v>
      </c>
      <c r="F3232" s="183" t="s">
        <v>187</v>
      </c>
      <c r="G3232" s="183" t="s">
        <v>5166</v>
      </c>
      <c r="H3232" s="185">
        <v>278165</v>
      </c>
      <c r="I3232" s="185">
        <v>5</v>
      </c>
      <c r="J3232" s="183" t="s">
        <v>13</v>
      </c>
      <c r="K3232" s="69" t="s">
        <v>11</v>
      </c>
      <c r="L3232" s="70">
        <v>1</v>
      </c>
      <c r="M3232" s="71">
        <v>0</v>
      </c>
      <c r="N3232" s="71"/>
      <c r="O3232" s="71">
        <v>0</v>
      </c>
      <c r="P3232" s="71"/>
      <c r="Q3232" s="71">
        <v>0</v>
      </c>
      <c r="R3232" s="71"/>
      <c r="S3232" s="71">
        <v>0</v>
      </c>
      <c r="T3232" s="71"/>
      <c r="U3232" s="71">
        <v>131088</v>
      </c>
      <c r="V3232" s="74"/>
      <c r="W3232" s="72">
        <v>131088</v>
      </c>
      <c r="X3232" s="69"/>
      <c r="Y3232" s="71">
        <v>0</v>
      </c>
      <c r="Z3232" s="69"/>
      <c r="AA3232" s="70">
        <v>1738</v>
      </c>
      <c r="AB3232" s="69"/>
      <c r="AC3232" s="73" t="str">
        <f t="shared" si="50"/>
        <v>No</v>
      </c>
    </row>
    <row r="3233" spans="1:29">
      <c r="A3233" s="69" t="s">
        <v>5526</v>
      </c>
      <c r="B3233" s="69" t="s">
        <v>1030</v>
      </c>
      <c r="C3233" s="183" t="s">
        <v>21</v>
      </c>
      <c r="D3233" s="308" t="s">
        <v>5527</v>
      </c>
      <c r="E3233" s="312" t="s">
        <v>5528</v>
      </c>
      <c r="F3233" s="183" t="s">
        <v>187</v>
      </c>
      <c r="G3233" s="183" t="s">
        <v>222</v>
      </c>
      <c r="H3233" s="185">
        <v>0</v>
      </c>
      <c r="I3233" s="185">
        <v>5</v>
      </c>
      <c r="J3233" s="183" t="s">
        <v>13</v>
      </c>
      <c r="K3233" s="69" t="s">
        <v>14</v>
      </c>
      <c r="L3233" s="70">
        <v>1</v>
      </c>
      <c r="M3233" s="71">
        <v>0</v>
      </c>
      <c r="N3233" s="71"/>
      <c r="O3233" s="71">
        <v>0</v>
      </c>
      <c r="P3233" s="71"/>
      <c r="Q3233" s="71">
        <v>0</v>
      </c>
      <c r="R3233" s="71"/>
      <c r="S3233" s="71">
        <v>0</v>
      </c>
      <c r="T3233" s="71"/>
      <c r="U3233" s="71">
        <v>212629</v>
      </c>
      <c r="V3233" s="74"/>
      <c r="W3233" s="72">
        <v>212629</v>
      </c>
      <c r="X3233" s="69"/>
      <c r="Y3233" s="71">
        <v>0</v>
      </c>
      <c r="Z3233" s="69"/>
      <c r="AA3233" s="70">
        <v>3515</v>
      </c>
      <c r="AB3233" s="69"/>
      <c r="AC3233" s="73" t="str">
        <f t="shared" si="50"/>
        <v>No</v>
      </c>
    </row>
    <row r="3234" spans="1:29">
      <c r="A3234" s="69" t="s">
        <v>5049</v>
      </c>
      <c r="B3234" s="69" t="s">
        <v>336</v>
      </c>
      <c r="C3234" s="183" t="s">
        <v>85</v>
      </c>
      <c r="D3234" s="308" t="s">
        <v>5050</v>
      </c>
      <c r="E3234" s="312" t="s">
        <v>5051</v>
      </c>
      <c r="F3234" s="183" t="s">
        <v>235</v>
      </c>
      <c r="G3234" s="183" t="s">
        <v>222</v>
      </c>
      <c r="H3234" s="185">
        <v>0</v>
      </c>
      <c r="I3234" s="185">
        <v>5</v>
      </c>
      <c r="J3234" s="183" t="s">
        <v>12</v>
      </c>
      <c r="K3234" s="69" t="s">
        <v>11</v>
      </c>
      <c r="L3234" s="70">
        <v>1</v>
      </c>
      <c r="M3234" s="71">
        <v>0</v>
      </c>
      <c r="N3234" s="71"/>
      <c r="O3234" s="71">
        <v>0</v>
      </c>
      <c r="P3234" s="71"/>
      <c r="Q3234" s="71">
        <v>0</v>
      </c>
      <c r="R3234" s="71"/>
      <c r="S3234" s="71">
        <v>0</v>
      </c>
      <c r="T3234" s="71"/>
      <c r="U3234" s="71">
        <v>120400</v>
      </c>
      <c r="V3234" s="74"/>
      <c r="W3234" s="72">
        <v>120400</v>
      </c>
      <c r="X3234" s="69"/>
      <c r="Y3234" s="71">
        <v>0</v>
      </c>
      <c r="Z3234" s="69"/>
      <c r="AA3234" s="70">
        <v>1864</v>
      </c>
      <c r="AB3234" s="69"/>
      <c r="AC3234" s="73" t="str">
        <f t="shared" si="50"/>
        <v>No</v>
      </c>
    </row>
    <row r="3235" spans="1:29">
      <c r="A3235" s="69" t="s">
        <v>6577</v>
      </c>
      <c r="B3235" s="69" t="s">
        <v>1377</v>
      </c>
      <c r="C3235" s="183" t="s">
        <v>74</v>
      </c>
      <c r="D3235" s="308">
        <v>2214</v>
      </c>
      <c r="E3235" s="312">
        <v>20214</v>
      </c>
      <c r="F3235" s="183" t="s">
        <v>187</v>
      </c>
      <c r="G3235" s="183" t="s">
        <v>5166</v>
      </c>
      <c r="H3235" s="185">
        <v>423566</v>
      </c>
      <c r="I3235" s="185">
        <v>5</v>
      </c>
      <c r="J3235" s="183" t="s">
        <v>13</v>
      </c>
      <c r="K3235" s="69" t="s">
        <v>11</v>
      </c>
      <c r="L3235" s="70">
        <v>1</v>
      </c>
      <c r="M3235" s="71">
        <v>0</v>
      </c>
      <c r="N3235" s="71"/>
      <c r="O3235" s="71">
        <v>0</v>
      </c>
      <c r="P3235" s="71"/>
      <c r="Q3235" s="71">
        <v>0</v>
      </c>
      <c r="R3235" s="71"/>
      <c r="S3235" s="71">
        <v>0</v>
      </c>
      <c r="T3235" s="71"/>
      <c r="U3235" s="71">
        <v>235881</v>
      </c>
      <c r="V3235" s="74"/>
      <c r="W3235" s="72">
        <v>235881</v>
      </c>
      <c r="X3235" s="69"/>
      <c r="Y3235" s="71">
        <v>0</v>
      </c>
      <c r="Z3235" s="69"/>
      <c r="AA3235" s="70">
        <v>2410</v>
      </c>
      <c r="AB3235" s="69"/>
      <c r="AC3235" s="73" t="str">
        <f t="shared" si="50"/>
        <v>No</v>
      </c>
    </row>
    <row r="3236" spans="1:29">
      <c r="A3236" s="69" t="s">
        <v>5526</v>
      </c>
      <c r="B3236" s="69" t="s">
        <v>1030</v>
      </c>
      <c r="C3236" s="183" t="s">
        <v>21</v>
      </c>
      <c r="D3236" s="308" t="s">
        <v>5527</v>
      </c>
      <c r="E3236" s="312" t="s">
        <v>5528</v>
      </c>
      <c r="F3236" s="183" t="s">
        <v>187</v>
      </c>
      <c r="G3236" s="183" t="s">
        <v>222</v>
      </c>
      <c r="H3236" s="185">
        <v>0</v>
      </c>
      <c r="I3236" s="185">
        <v>5</v>
      </c>
      <c r="J3236" s="183" t="s">
        <v>12</v>
      </c>
      <c r="K3236" s="69" t="s">
        <v>14</v>
      </c>
      <c r="L3236" s="70">
        <v>1</v>
      </c>
      <c r="M3236" s="71">
        <v>0</v>
      </c>
      <c r="N3236" s="71"/>
      <c r="O3236" s="71">
        <v>0</v>
      </c>
      <c r="P3236" s="71"/>
      <c r="Q3236" s="71">
        <v>0</v>
      </c>
      <c r="R3236" s="71"/>
      <c r="S3236" s="71">
        <v>0</v>
      </c>
      <c r="T3236" s="71"/>
      <c r="U3236" s="71">
        <v>117185</v>
      </c>
      <c r="V3236" s="74"/>
      <c r="W3236" s="72">
        <v>117185</v>
      </c>
      <c r="X3236" s="69"/>
      <c r="Y3236" s="71">
        <v>0</v>
      </c>
      <c r="Z3236" s="69"/>
      <c r="AA3236" s="70">
        <v>1101</v>
      </c>
      <c r="AB3236" s="69"/>
      <c r="AC3236" s="73" t="str">
        <f t="shared" si="50"/>
        <v>No</v>
      </c>
    </row>
    <row r="3237" spans="1:29">
      <c r="A3237" s="69" t="s">
        <v>6108</v>
      </c>
      <c r="B3237" s="69" t="s">
        <v>2086</v>
      </c>
      <c r="C3237" s="183" t="s">
        <v>41</v>
      </c>
      <c r="D3237" s="308" t="s">
        <v>2087</v>
      </c>
      <c r="E3237" s="312" t="s">
        <v>2088</v>
      </c>
      <c r="F3237" s="183" t="s">
        <v>187</v>
      </c>
      <c r="G3237" s="183" t="s">
        <v>222</v>
      </c>
      <c r="H3237" s="185">
        <v>0</v>
      </c>
      <c r="I3237" s="185">
        <v>4</v>
      </c>
      <c r="J3237" s="183" t="s">
        <v>12</v>
      </c>
      <c r="K3237" s="69" t="s">
        <v>11</v>
      </c>
      <c r="L3237" s="70">
        <v>4</v>
      </c>
      <c r="M3237" s="71">
        <v>0</v>
      </c>
      <c r="N3237" s="71"/>
      <c r="O3237" s="71">
        <v>0</v>
      </c>
      <c r="P3237" s="71"/>
      <c r="Q3237" s="71">
        <v>0</v>
      </c>
      <c r="R3237" s="71"/>
      <c r="S3237" s="71">
        <v>0</v>
      </c>
      <c r="T3237" s="71"/>
      <c r="U3237" s="71">
        <v>251625</v>
      </c>
      <c r="V3237" s="74"/>
      <c r="W3237" s="72">
        <v>251625</v>
      </c>
      <c r="X3237" s="69"/>
      <c r="Y3237" s="71">
        <v>0</v>
      </c>
      <c r="Z3237" s="69"/>
      <c r="AA3237" s="70">
        <v>7468</v>
      </c>
      <c r="AB3237" s="69"/>
      <c r="AC3237" s="73" t="str">
        <f t="shared" si="50"/>
        <v>No</v>
      </c>
    </row>
    <row r="3238" spans="1:29">
      <c r="A3238" s="69" t="s">
        <v>6113</v>
      </c>
      <c r="B3238" s="69" t="s">
        <v>360</v>
      </c>
      <c r="C3238" s="183" t="s">
        <v>45</v>
      </c>
      <c r="D3238" s="308"/>
      <c r="E3238" s="312">
        <v>50521</v>
      </c>
      <c r="F3238" s="183" t="s">
        <v>201</v>
      </c>
      <c r="G3238" s="183" t="s">
        <v>185</v>
      </c>
      <c r="H3238" s="185">
        <v>8608208</v>
      </c>
      <c r="I3238" s="185">
        <v>4</v>
      </c>
      <c r="J3238" s="183" t="s">
        <v>24</v>
      </c>
      <c r="K3238" s="69" t="s">
        <v>11</v>
      </c>
      <c r="L3238" s="70">
        <v>4</v>
      </c>
      <c r="M3238" s="71">
        <v>910194</v>
      </c>
      <c r="N3238" s="71"/>
      <c r="O3238" s="71">
        <v>75764</v>
      </c>
      <c r="P3238" s="71"/>
      <c r="Q3238" s="71">
        <v>28500</v>
      </c>
      <c r="R3238" s="71"/>
      <c r="S3238" s="71">
        <v>192612</v>
      </c>
      <c r="T3238" s="71"/>
      <c r="U3238" s="71">
        <v>0</v>
      </c>
      <c r="V3238" s="74"/>
      <c r="W3238" s="72">
        <v>1207070</v>
      </c>
      <c r="X3238" s="69"/>
      <c r="Y3238" s="71">
        <v>0</v>
      </c>
      <c r="Z3238" s="69"/>
      <c r="AA3238" s="70">
        <v>11366</v>
      </c>
      <c r="AB3238" s="69"/>
      <c r="AC3238" s="73" t="str">
        <f t="shared" si="50"/>
        <v>No</v>
      </c>
    </row>
    <row r="3239" spans="1:29">
      <c r="A3239" s="69" t="s">
        <v>5404</v>
      </c>
      <c r="B3239" s="69" t="s">
        <v>5405</v>
      </c>
      <c r="C3239" s="183" t="s">
        <v>38</v>
      </c>
      <c r="D3239" s="308"/>
      <c r="E3239" s="312">
        <v>40238</v>
      </c>
      <c r="F3239" s="183" t="s">
        <v>187</v>
      </c>
      <c r="G3239" s="183" t="s">
        <v>5166</v>
      </c>
      <c r="H3239" s="185">
        <v>5502379</v>
      </c>
      <c r="I3239" s="185">
        <v>4</v>
      </c>
      <c r="J3239" s="183" t="s">
        <v>13</v>
      </c>
      <c r="K3239" s="69" t="s">
        <v>11</v>
      </c>
      <c r="L3239" s="70">
        <v>4</v>
      </c>
      <c r="M3239" s="71">
        <v>0</v>
      </c>
      <c r="N3239" s="71"/>
      <c r="O3239" s="71">
        <v>0</v>
      </c>
      <c r="P3239" s="71"/>
      <c r="Q3239" s="71">
        <v>0</v>
      </c>
      <c r="R3239" s="71"/>
      <c r="S3239" s="71">
        <v>0</v>
      </c>
      <c r="T3239" s="71"/>
      <c r="U3239" s="71">
        <v>777124</v>
      </c>
      <c r="V3239" s="74"/>
      <c r="W3239" s="72">
        <v>777124</v>
      </c>
      <c r="X3239" s="69"/>
      <c r="Y3239" s="71">
        <v>0</v>
      </c>
      <c r="Z3239" s="69"/>
      <c r="AA3239" s="70">
        <v>13394</v>
      </c>
      <c r="AB3239" s="69"/>
      <c r="AC3239" s="73" t="str">
        <f t="shared" si="50"/>
        <v>No</v>
      </c>
    </row>
    <row r="3240" spans="1:29">
      <c r="A3240" s="69" t="s">
        <v>6098</v>
      </c>
      <c r="B3240" s="69" t="s">
        <v>2795</v>
      </c>
      <c r="C3240" s="183" t="s">
        <v>113</v>
      </c>
      <c r="D3240" s="308"/>
      <c r="E3240" s="312" t="s">
        <v>6099</v>
      </c>
      <c r="F3240" s="183" t="s">
        <v>187</v>
      </c>
      <c r="G3240" s="183" t="s">
        <v>222</v>
      </c>
      <c r="H3240" s="185">
        <v>0</v>
      </c>
      <c r="I3240" s="185">
        <v>4</v>
      </c>
      <c r="J3240" s="183" t="s">
        <v>17</v>
      </c>
      <c r="K3240" s="69" t="s">
        <v>14</v>
      </c>
      <c r="L3240" s="70">
        <v>4</v>
      </c>
      <c r="M3240" s="71">
        <v>0</v>
      </c>
      <c r="N3240" s="71"/>
      <c r="O3240" s="71">
        <v>0</v>
      </c>
      <c r="P3240" s="71"/>
      <c r="Q3240" s="71">
        <v>0</v>
      </c>
      <c r="R3240" s="71"/>
      <c r="S3240" s="71">
        <v>0</v>
      </c>
      <c r="T3240" s="71"/>
      <c r="U3240" s="71">
        <v>295857</v>
      </c>
      <c r="V3240" s="74"/>
      <c r="W3240" s="72">
        <v>295857</v>
      </c>
      <c r="X3240" s="69"/>
      <c r="Y3240" s="71">
        <v>0</v>
      </c>
      <c r="Z3240" s="69"/>
      <c r="AA3240" s="70">
        <v>11344</v>
      </c>
      <c r="AB3240" s="69"/>
      <c r="AC3240" s="73" t="str">
        <f t="shared" si="50"/>
        <v>No</v>
      </c>
    </row>
    <row r="3241" spans="1:29">
      <c r="A3241" s="69" t="s">
        <v>3457</v>
      </c>
      <c r="B3241" s="69" t="s">
        <v>3458</v>
      </c>
      <c r="C3241" s="183" t="s">
        <v>84</v>
      </c>
      <c r="D3241" s="308" t="s">
        <v>3459</v>
      </c>
      <c r="E3241" s="312" t="s">
        <v>3460</v>
      </c>
      <c r="F3241" s="183" t="s">
        <v>187</v>
      </c>
      <c r="G3241" s="183" t="s">
        <v>222</v>
      </c>
      <c r="H3241" s="185">
        <v>0</v>
      </c>
      <c r="I3241" s="185">
        <v>4</v>
      </c>
      <c r="J3241" s="183" t="s">
        <v>12</v>
      </c>
      <c r="K3241" s="69" t="s">
        <v>11</v>
      </c>
      <c r="L3241" s="70">
        <v>4</v>
      </c>
      <c r="M3241" s="71">
        <v>0</v>
      </c>
      <c r="N3241" s="71"/>
      <c r="O3241" s="71">
        <v>0</v>
      </c>
      <c r="P3241" s="71"/>
      <c r="Q3241" s="71">
        <v>0</v>
      </c>
      <c r="R3241" s="71"/>
      <c r="S3241" s="71">
        <v>0</v>
      </c>
      <c r="T3241" s="71"/>
      <c r="U3241" s="71">
        <v>246437</v>
      </c>
      <c r="V3241" s="74"/>
      <c r="W3241" s="72">
        <v>246437</v>
      </c>
      <c r="X3241" s="69"/>
      <c r="Y3241" s="71">
        <v>0</v>
      </c>
      <c r="Z3241" s="69"/>
      <c r="AA3241" s="70">
        <v>7255</v>
      </c>
      <c r="AB3241" s="69"/>
      <c r="AC3241" s="73" t="str">
        <f t="shared" si="50"/>
        <v>No</v>
      </c>
    </row>
    <row r="3242" spans="1:29">
      <c r="A3242" s="69" t="s">
        <v>1555</v>
      </c>
      <c r="B3242" s="69" t="s">
        <v>358</v>
      </c>
      <c r="C3242" s="183" t="s">
        <v>74</v>
      </c>
      <c r="D3242" s="308" t="s">
        <v>1556</v>
      </c>
      <c r="E3242" s="312" t="s">
        <v>1557</v>
      </c>
      <c r="F3242" s="183" t="s">
        <v>187</v>
      </c>
      <c r="G3242" s="183" t="s">
        <v>222</v>
      </c>
      <c r="H3242" s="185">
        <v>0</v>
      </c>
      <c r="I3242" s="185">
        <v>4</v>
      </c>
      <c r="J3242" s="183" t="s">
        <v>13</v>
      </c>
      <c r="K3242" s="69" t="s">
        <v>11</v>
      </c>
      <c r="L3242" s="70">
        <v>4</v>
      </c>
      <c r="M3242" s="71">
        <v>0</v>
      </c>
      <c r="N3242" s="71"/>
      <c r="O3242" s="71">
        <v>0</v>
      </c>
      <c r="P3242" s="71"/>
      <c r="Q3242" s="71">
        <v>0</v>
      </c>
      <c r="R3242" s="71"/>
      <c r="S3242" s="71">
        <v>0</v>
      </c>
      <c r="T3242" s="71"/>
      <c r="U3242" s="71">
        <v>1466329</v>
      </c>
      <c r="V3242" s="74"/>
      <c r="W3242" s="72">
        <v>1466329</v>
      </c>
      <c r="X3242" s="69"/>
      <c r="Y3242" s="71">
        <v>0</v>
      </c>
      <c r="Z3242" s="69"/>
      <c r="AA3242" s="70">
        <v>12301</v>
      </c>
      <c r="AB3242" s="69"/>
      <c r="AC3242" s="73" t="str">
        <f t="shared" si="50"/>
        <v>No</v>
      </c>
    </row>
    <row r="3243" spans="1:29">
      <c r="A3243" s="69" t="s">
        <v>2406</v>
      </c>
      <c r="B3243" s="69" t="s">
        <v>5433</v>
      </c>
      <c r="C3243" s="183" t="s">
        <v>41</v>
      </c>
      <c r="D3243" s="308" t="s">
        <v>2408</v>
      </c>
      <c r="E3243" s="312" t="s">
        <v>2409</v>
      </c>
      <c r="F3243" s="183" t="s">
        <v>187</v>
      </c>
      <c r="G3243" s="183" t="s">
        <v>222</v>
      </c>
      <c r="H3243" s="185">
        <v>0</v>
      </c>
      <c r="I3243" s="185">
        <v>4</v>
      </c>
      <c r="J3243" s="183" t="s">
        <v>12</v>
      </c>
      <c r="K3243" s="69" t="s">
        <v>11</v>
      </c>
      <c r="L3243" s="70">
        <v>4</v>
      </c>
      <c r="M3243" s="71">
        <v>0</v>
      </c>
      <c r="N3243" s="71"/>
      <c r="O3243" s="71">
        <v>0</v>
      </c>
      <c r="P3243" s="71"/>
      <c r="Q3243" s="71">
        <v>0</v>
      </c>
      <c r="R3243" s="71"/>
      <c r="S3243" s="71">
        <v>0</v>
      </c>
      <c r="T3243" s="71"/>
      <c r="U3243" s="71">
        <v>310566</v>
      </c>
      <c r="V3243" s="74"/>
      <c r="W3243" s="72">
        <v>310566</v>
      </c>
      <c r="X3243" s="69"/>
      <c r="Y3243" s="71">
        <v>0</v>
      </c>
      <c r="Z3243" s="69"/>
      <c r="AA3243" s="70">
        <v>9661</v>
      </c>
      <c r="AB3243" s="69"/>
      <c r="AC3243" s="73" t="str">
        <f t="shared" si="50"/>
        <v>No</v>
      </c>
    </row>
    <row r="3244" spans="1:29">
      <c r="A3244" s="69" t="s">
        <v>6109</v>
      </c>
      <c r="B3244" s="69" t="s">
        <v>6110</v>
      </c>
      <c r="C3244" s="183" t="s">
        <v>117</v>
      </c>
      <c r="D3244" s="308" t="s">
        <v>6111</v>
      </c>
      <c r="E3244" s="312" t="s">
        <v>6112</v>
      </c>
      <c r="F3244" s="183" t="s">
        <v>235</v>
      </c>
      <c r="G3244" s="183" t="s">
        <v>222</v>
      </c>
      <c r="H3244" s="185">
        <v>0</v>
      </c>
      <c r="I3244" s="185">
        <v>4</v>
      </c>
      <c r="J3244" s="183" t="s">
        <v>12</v>
      </c>
      <c r="K3244" s="69" t="s">
        <v>11</v>
      </c>
      <c r="L3244" s="70">
        <v>4</v>
      </c>
      <c r="M3244" s="71">
        <v>0</v>
      </c>
      <c r="N3244" s="71"/>
      <c r="O3244" s="71">
        <v>0</v>
      </c>
      <c r="P3244" s="71"/>
      <c r="Q3244" s="71">
        <v>0</v>
      </c>
      <c r="R3244" s="71"/>
      <c r="S3244" s="71">
        <v>0</v>
      </c>
      <c r="T3244" s="71"/>
      <c r="U3244" s="71">
        <v>46969</v>
      </c>
      <c r="V3244" s="74"/>
      <c r="W3244" s="72">
        <v>46969</v>
      </c>
      <c r="X3244" s="69"/>
      <c r="Y3244" s="71">
        <v>0</v>
      </c>
      <c r="Z3244" s="69"/>
      <c r="AA3244" s="70">
        <v>1497</v>
      </c>
      <c r="AB3244" s="69"/>
      <c r="AC3244" s="73" t="str">
        <f t="shared" si="50"/>
        <v>No</v>
      </c>
    </row>
    <row r="3245" spans="1:29">
      <c r="A3245" s="69" t="s">
        <v>5722</v>
      </c>
      <c r="B3245" s="69" t="s">
        <v>5603</v>
      </c>
      <c r="C3245" s="183" t="s">
        <v>21</v>
      </c>
      <c r="D3245" s="308"/>
      <c r="E3245" s="312">
        <v>90276</v>
      </c>
      <c r="F3245" s="183" t="s">
        <v>187</v>
      </c>
      <c r="G3245" s="183" t="s">
        <v>5166</v>
      </c>
      <c r="H3245" s="185">
        <v>12150996</v>
      </c>
      <c r="I3245" s="185">
        <v>4</v>
      </c>
      <c r="J3245" s="183" t="s">
        <v>13</v>
      </c>
      <c r="K3245" s="69" t="s">
        <v>14</v>
      </c>
      <c r="L3245" s="70">
        <v>4</v>
      </c>
      <c r="M3245" s="71">
        <v>0</v>
      </c>
      <c r="N3245" s="71"/>
      <c r="O3245" s="71">
        <v>0</v>
      </c>
      <c r="P3245" s="71"/>
      <c r="Q3245" s="71">
        <v>0</v>
      </c>
      <c r="R3245" s="71"/>
      <c r="S3245" s="71">
        <v>0</v>
      </c>
      <c r="T3245" s="71"/>
      <c r="U3245" s="71">
        <v>1044545</v>
      </c>
      <c r="V3245" s="74"/>
      <c r="W3245" s="72">
        <v>1044545</v>
      </c>
      <c r="X3245" s="69"/>
      <c r="Y3245" s="71">
        <v>0</v>
      </c>
      <c r="Z3245" s="69"/>
      <c r="AA3245" s="70">
        <v>16155</v>
      </c>
      <c r="AB3245" s="69"/>
      <c r="AC3245" s="73" t="str">
        <f t="shared" si="50"/>
        <v>No</v>
      </c>
    </row>
    <row r="3246" spans="1:29">
      <c r="A3246" s="69" t="s">
        <v>2238</v>
      </c>
      <c r="B3246" s="69" t="s">
        <v>1677</v>
      </c>
      <c r="C3246" s="183" t="s">
        <v>41</v>
      </c>
      <c r="D3246" s="308" t="s">
        <v>2239</v>
      </c>
      <c r="E3246" s="312" t="s">
        <v>2240</v>
      </c>
      <c r="F3246" s="183" t="s">
        <v>187</v>
      </c>
      <c r="G3246" s="183" t="s">
        <v>222</v>
      </c>
      <c r="H3246" s="185">
        <v>0</v>
      </c>
      <c r="I3246" s="185">
        <v>4</v>
      </c>
      <c r="J3246" s="183" t="s">
        <v>12</v>
      </c>
      <c r="K3246" s="69" t="s">
        <v>11</v>
      </c>
      <c r="L3246" s="70">
        <v>4</v>
      </c>
      <c r="M3246" s="71">
        <v>0</v>
      </c>
      <c r="N3246" s="71"/>
      <c r="O3246" s="71">
        <v>0</v>
      </c>
      <c r="P3246" s="71"/>
      <c r="Q3246" s="71">
        <v>0</v>
      </c>
      <c r="R3246" s="71"/>
      <c r="S3246" s="71">
        <v>0</v>
      </c>
      <c r="T3246" s="71"/>
      <c r="U3246" s="71">
        <v>219842</v>
      </c>
      <c r="V3246" s="74"/>
      <c r="W3246" s="72">
        <v>219842</v>
      </c>
      <c r="X3246" s="69"/>
      <c r="Y3246" s="71">
        <v>0</v>
      </c>
      <c r="Z3246" s="69"/>
      <c r="AA3246" s="70">
        <v>5515</v>
      </c>
      <c r="AB3246" s="69"/>
      <c r="AC3246" s="73" t="str">
        <f t="shared" si="50"/>
        <v>No</v>
      </c>
    </row>
    <row r="3247" spans="1:29">
      <c r="A3247" s="69" t="s">
        <v>6116</v>
      </c>
      <c r="B3247" s="69" t="s">
        <v>4150</v>
      </c>
      <c r="C3247" s="183" t="s">
        <v>65</v>
      </c>
      <c r="D3247" s="308" t="s">
        <v>4151</v>
      </c>
      <c r="E3247" s="312" t="s">
        <v>4152</v>
      </c>
      <c r="F3247" s="183" t="s">
        <v>187</v>
      </c>
      <c r="G3247" s="183" t="s">
        <v>222</v>
      </c>
      <c r="H3247" s="185">
        <v>0</v>
      </c>
      <c r="I3247" s="185">
        <v>4</v>
      </c>
      <c r="J3247" s="183" t="s">
        <v>12</v>
      </c>
      <c r="K3247" s="69" t="s">
        <v>11</v>
      </c>
      <c r="L3247" s="70">
        <v>4</v>
      </c>
      <c r="M3247" s="71">
        <v>0</v>
      </c>
      <c r="N3247" s="71"/>
      <c r="O3247" s="71">
        <v>0</v>
      </c>
      <c r="P3247" s="71"/>
      <c r="Q3247" s="71">
        <v>0</v>
      </c>
      <c r="R3247" s="71"/>
      <c r="S3247" s="71">
        <v>0</v>
      </c>
      <c r="T3247" s="71"/>
      <c r="U3247" s="71">
        <v>89427</v>
      </c>
      <c r="V3247" s="74"/>
      <c r="W3247" s="72">
        <v>89427</v>
      </c>
      <c r="X3247" s="69"/>
      <c r="Y3247" s="71">
        <v>0</v>
      </c>
      <c r="Z3247" s="69"/>
      <c r="AA3247" s="70">
        <v>1048</v>
      </c>
      <c r="AB3247" s="69"/>
      <c r="AC3247" s="73" t="str">
        <f t="shared" si="50"/>
        <v>No</v>
      </c>
    </row>
    <row r="3248" spans="1:29">
      <c r="A3248" s="69" t="s">
        <v>5672</v>
      </c>
      <c r="B3248" s="69" t="s">
        <v>828</v>
      </c>
      <c r="C3248" s="183" t="s">
        <v>21</v>
      </c>
      <c r="D3248" s="308"/>
      <c r="E3248" s="312">
        <v>90298</v>
      </c>
      <c r="F3248" s="183" t="s">
        <v>187</v>
      </c>
      <c r="G3248" s="183" t="s">
        <v>5166</v>
      </c>
      <c r="H3248" s="185">
        <v>214811</v>
      </c>
      <c r="I3248" s="185">
        <v>4</v>
      </c>
      <c r="J3248" s="183" t="s">
        <v>13</v>
      </c>
      <c r="K3248" s="69" t="s">
        <v>14</v>
      </c>
      <c r="L3248" s="70">
        <v>4</v>
      </c>
      <c r="M3248" s="71">
        <v>0</v>
      </c>
      <c r="N3248" s="71"/>
      <c r="O3248" s="71">
        <v>0</v>
      </c>
      <c r="P3248" s="71"/>
      <c r="Q3248" s="71">
        <v>0</v>
      </c>
      <c r="R3248" s="71"/>
      <c r="S3248" s="71">
        <v>0</v>
      </c>
      <c r="T3248" s="71"/>
      <c r="U3248" s="71">
        <v>358972</v>
      </c>
      <c r="V3248" s="74"/>
      <c r="W3248" s="72">
        <v>358972</v>
      </c>
      <c r="X3248" s="69"/>
      <c r="Y3248" s="71">
        <v>0</v>
      </c>
      <c r="Z3248" s="69"/>
      <c r="AA3248" s="70">
        <v>4963</v>
      </c>
      <c r="AB3248" s="69"/>
      <c r="AC3248" s="73" t="str">
        <f t="shared" si="50"/>
        <v>No</v>
      </c>
    </row>
    <row r="3249" spans="1:29">
      <c r="A3249" s="69" t="s">
        <v>3849</v>
      </c>
      <c r="B3249" s="69" t="s">
        <v>262</v>
      </c>
      <c r="C3249" s="183" t="s">
        <v>65</v>
      </c>
      <c r="D3249" s="308" t="s">
        <v>3850</v>
      </c>
      <c r="E3249" s="312" t="s">
        <v>3851</v>
      </c>
      <c r="F3249" s="183" t="s">
        <v>235</v>
      </c>
      <c r="G3249" s="183" t="s">
        <v>222</v>
      </c>
      <c r="H3249" s="185">
        <v>0</v>
      </c>
      <c r="I3249" s="185">
        <v>4</v>
      </c>
      <c r="J3249" s="183" t="s">
        <v>12</v>
      </c>
      <c r="K3249" s="69" t="s">
        <v>11</v>
      </c>
      <c r="L3249" s="70">
        <v>4</v>
      </c>
      <c r="M3249" s="71">
        <v>0</v>
      </c>
      <c r="N3249" s="71"/>
      <c r="O3249" s="71">
        <v>0</v>
      </c>
      <c r="P3249" s="71"/>
      <c r="Q3249" s="71">
        <v>0</v>
      </c>
      <c r="R3249" s="71"/>
      <c r="S3249" s="71">
        <v>0</v>
      </c>
      <c r="T3249" s="71"/>
      <c r="U3249" s="71">
        <v>63991</v>
      </c>
      <c r="V3249" s="74"/>
      <c r="W3249" s="72">
        <v>63991</v>
      </c>
      <c r="X3249" s="69"/>
      <c r="Y3249" s="71">
        <v>0</v>
      </c>
      <c r="Z3249" s="69"/>
      <c r="AA3249" s="70">
        <v>921</v>
      </c>
      <c r="AB3249" s="69"/>
      <c r="AC3249" s="73" t="str">
        <f t="shared" si="50"/>
        <v>No</v>
      </c>
    </row>
    <row r="3250" spans="1:29">
      <c r="A3250" s="69" t="s">
        <v>2075</v>
      </c>
      <c r="B3250" s="69" t="s">
        <v>5426</v>
      </c>
      <c r="C3250" s="183" t="s">
        <v>41</v>
      </c>
      <c r="D3250" s="308" t="s">
        <v>2077</v>
      </c>
      <c r="E3250" s="312" t="s">
        <v>2078</v>
      </c>
      <c r="F3250" s="183" t="s">
        <v>187</v>
      </c>
      <c r="G3250" s="183" t="s">
        <v>222</v>
      </c>
      <c r="H3250" s="185">
        <v>0</v>
      </c>
      <c r="I3250" s="185">
        <v>4</v>
      </c>
      <c r="J3250" s="183" t="s">
        <v>12</v>
      </c>
      <c r="K3250" s="69" t="s">
        <v>11</v>
      </c>
      <c r="L3250" s="70">
        <v>4</v>
      </c>
      <c r="M3250" s="71">
        <v>0</v>
      </c>
      <c r="N3250" s="71"/>
      <c r="O3250" s="71">
        <v>0</v>
      </c>
      <c r="P3250" s="71"/>
      <c r="Q3250" s="71">
        <v>0</v>
      </c>
      <c r="R3250" s="71"/>
      <c r="S3250" s="71">
        <v>0</v>
      </c>
      <c r="T3250" s="71"/>
      <c r="U3250" s="71">
        <v>218356</v>
      </c>
      <c r="V3250" s="74"/>
      <c r="W3250" s="72">
        <v>218356</v>
      </c>
      <c r="X3250" s="69"/>
      <c r="Y3250" s="71">
        <v>0</v>
      </c>
      <c r="Z3250" s="69"/>
      <c r="AA3250" s="70">
        <v>6844</v>
      </c>
      <c r="AB3250" s="69"/>
      <c r="AC3250" s="73" t="str">
        <f t="shared" si="50"/>
        <v>No</v>
      </c>
    </row>
    <row r="3251" spans="1:29">
      <c r="A3251" s="69" t="s">
        <v>3837</v>
      </c>
      <c r="B3251" s="69" t="s">
        <v>3838</v>
      </c>
      <c r="C3251" s="183" t="s">
        <v>65</v>
      </c>
      <c r="D3251" s="308" t="s">
        <v>3839</v>
      </c>
      <c r="E3251" s="312" t="s">
        <v>3840</v>
      </c>
      <c r="F3251" s="183" t="s">
        <v>187</v>
      </c>
      <c r="G3251" s="183" t="s">
        <v>222</v>
      </c>
      <c r="H3251" s="185">
        <v>0</v>
      </c>
      <c r="I3251" s="185">
        <v>4</v>
      </c>
      <c r="J3251" s="183" t="s">
        <v>12</v>
      </c>
      <c r="K3251" s="69" t="s">
        <v>11</v>
      </c>
      <c r="L3251" s="70">
        <v>4</v>
      </c>
      <c r="M3251" s="71">
        <v>0</v>
      </c>
      <c r="N3251" s="71"/>
      <c r="O3251" s="71">
        <v>0</v>
      </c>
      <c r="P3251" s="71"/>
      <c r="Q3251" s="71">
        <v>0</v>
      </c>
      <c r="R3251" s="71"/>
      <c r="S3251" s="71">
        <v>0</v>
      </c>
      <c r="T3251" s="71"/>
      <c r="U3251" s="71">
        <v>69561</v>
      </c>
      <c r="V3251" s="74"/>
      <c r="W3251" s="72">
        <v>69561</v>
      </c>
      <c r="X3251" s="69"/>
      <c r="Y3251" s="71">
        <v>0</v>
      </c>
      <c r="Z3251" s="69"/>
      <c r="AA3251" s="70">
        <v>1615</v>
      </c>
      <c r="AB3251" s="69"/>
      <c r="AC3251" s="73" t="str">
        <f t="shared" si="50"/>
        <v>No</v>
      </c>
    </row>
    <row r="3252" spans="1:29">
      <c r="A3252" s="69" t="s">
        <v>3996</v>
      </c>
      <c r="B3252" s="69" t="s">
        <v>3997</v>
      </c>
      <c r="C3252" s="183" t="s">
        <v>65</v>
      </c>
      <c r="D3252" s="308" t="s">
        <v>3998</v>
      </c>
      <c r="E3252" s="312" t="s">
        <v>3999</v>
      </c>
      <c r="F3252" s="183" t="s">
        <v>187</v>
      </c>
      <c r="G3252" s="183" t="s">
        <v>222</v>
      </c>
      <c r="H3252" s="185">
        <v>0</v>
      </c>
      <c r="I3252" s="185">
        <v>4</v>
      </c>
      <c r="J3252" s="183" t="s">
        <v>12</v>
      </c>
      <c r="K3252" s="69" t="s">
        <v>11</v>
      </c>
      <c r="L3252" s="70">
        <v>4</v>
      </c>
      <c r="M3252" s="71">
        <v>0</v>
      </c>
      <c r="N3252" s="71"/>
      <c r="O3252" s="71">
        <v>0</v>
      </c>
      <c r="P3252" s="71"/>
      <c r="Q3252" s="71">
        <v>0</v>
      </c>
      <c r="R3252" s="71"/>
      <c r="S3252" s="71">
        <v>0</v>
      </c>
      <c r="T3252" s="71"/>
      <c r="U3252" s="71">
        <v>134514</v>
      </c>
      <c r="V3252" s="74"/>
      <c r="W3252" s="72">
        <v>134514</v>
      </c>
      <c r="X3252" s="69"/>
      <c r="Y3252" s="71">
        <v>0</v>
      </c>
      <c r="Z3252" s="69"/>
      <c r="AA3252" s="70">
        <v>1666</v>
      </c>
      <c r="AB3252" s="69"/>
      <c r="AC3252" s="73" t="str">
        <f t="shared" si="50"/>
        <v>No</v>
      </c>
    </row>
    <row r="3253" spans="1:29">
      <c r="A3253" s="69" t="s">
        <v>5706</v>
      </c>
      <c r="B3253" s="69" t="s">
        <v>5707</v>
      </c>
      <c r="C3253" s="183" t="s">
        <v>117</v>
      </c>
      <c r="D3253" s="308"/>
      <c r="E3253" s="312" t="s">
        <v>5708</v>
      </c>
      <c r="F3253" s="183" t="s">
        <v>235</v>
      </c>
      <c r="G3253" s="183" t="s">
        <v>222</v>
      </c>
      <c r="H3253" s="185">
        <v>0</v>
      </c>
      <c r="I3253" s="185">
        <v>4</v>
      </c>
      <c r="J3253" s="183" t="s">
        <v>12</v>
      </c>
      <c r="K3253" s="69" t="s">
        <v>11</v>
      </c>
      <c r="L3253" s="70">
        <v>4</v>
      </c>
      <c r="M3253" s="71">
        <v>0</v>
      </c>
      <c r="N3253" s="71"/>
      <c r="O3253" s="71">
        <v>0</v>
      </c>
      <c r="P3253" s="71"/>
      <c r="Q3253" s="71">
        <v>0</v>
      </c>
      <c r="R3253" s="71"/>
      <c r="S3253" s="71">
        <v>0</v>
      </c>
      <c r="T3253" s="71"/>
      <c r="U3253" s="71">
        <v>94493</v>
      </c>
      <c r="V3253" s="74"/>
      <c r="W3253" s="72">
        <v>94493</v>
      </c>
      <c r="X3253" s="69"/>
      <c r="Y3253" s="71">
        <v>0</v>
      </c>
      <c r="Z3253" s="69"/>
      <c r="AA3253" s="70">
        <v>3649</v>
      </c>
      <c r="AB3253" s="69"/>
      <c r="AC3253" s="73" t="str">
        <f t="shared" si="50"/>
        <v>No</v>
      </c>
    </row>
    <row r="3254" spans="1:29">
      <c r="A3254" s="69" t="s">
        <v>6602</v>
      </c>
      <c r="B3254" s="69" t="s">
        <v>552</v>
      </c>
      <c r="C3254" s="183" t="s">
        <v>60</v>
      </c>
      <c r="D3254" s="308"/>
      <c r="E3254" s="312">
        <v>70271</v>
      </c>
      <c r="F3254" s="183" t="s">
        <v>187</v>
      </c>
      <c r="G3254" s="183" t="s">
        <v>185</v>
      </c>
      <c r="H3254" s="185">
        <v>1519417</v>
      </c>
      <c r="I3254" s="185">
        <v>4</v>
      </c>
      <c r="J3254" s="183" t="s">
        <v>18</v>
      </c>
      <c r="K3254" s="69" t="s">
        <v>14</v>
      </c>
      <c r="L3254" s="70">
        <v>4</v>
      </c>
      <c r="M3254" s="71">
        <v>2573076</v>
      </c>
      <c r="N3254" s="71"/>
      <c r="O3254" s="71">
        <v>900054</v>
      </c>
      <c r="P3254" s="71"/>
      <c r="Q3254" s="71">
        <v>218529</v>
      </c>
      <c r="R3254" s="71"/>
      <c r="S3254" s="71">
        <v>1236611</v>
      </c>
      <c r="T3254" s="71"/>
      <c r="U3254" s="71">
        <v>0</v>
      </c>
      <c r="V3254" s="74"/>
      <c r="W3254" s="72">
        <v>4928270</v>
      </c>
      <c r="X3254" s="69"/>
      <c r="Y3254" s="71">
        <v>0</v>
      </c>
      <c r="Z3254" s="69"/>
      <c r="AA3254" s="70">
        <v>19277</v>
      </c>
      <c r="AB3254" s="69"/>
      <c r="AC3254" s="73" t="str">
        <f t="shared" si="50"/>
        <v>No</v>
      </c>
    </row>
    <row r="3255" spans="1:29">
      <c r="A3255" s="69" t="s">
        <v>4126</v>
      </c>
      <c r="B3255" s="69" t="s">
        <v>863</v>
      </c>
      <c r="C3255" s="183" t="s">
        <v>65</v>
      </c>
      <c r="D3255" s="308" t="s">
        <v>4127</v>
      </c>
      <c r="E3255" s="312" t="s">
        <v>4128</v>
      </c>
      <c r="F3255" s="183" t="s">
        <v>187</v>
      </c>
      <c r="G3255" s="183" t="s">
        <v>222</v>
      </c>
      <c r="H3255" s="185">
        <v>0</v>
      </c>
      <c r="I3255" s="185">
        <v>4</v>
      </c>
      <c r="J3255" s="183" t="s">
        <v>12</v>
      </c>
      <c r="K3255" s="69" t="s">
        <v>11</v>
      </c>
      <c r="L3255" s="70">
        <v>4</v>
      </c>
      <c r="M3255" s="71">
        <v>0</v>
      </c>
      <c r="N3255" s="71"/>
      <c r="O3255" s="71">
        <v>0</v>
      </c>
      <c r="P3255" s="71"/>
      <c r="Q3255" s="71">
        <v>0</v>
      </c>
      <c r="R3255" s="71"/>
      <c r="S3255" s="71">
        <v>0</v>
      </c>
      <c r="T3255" s="71"/>
      <c r="U3255" s="71">
        <v>141987</v>
      </c>
      <c r="V3255" s="74"/>
      <c r="W3255" s="72">
        <v>141987</v>
      </c>
      <c r="X3255" s="69"/>
      <c r="Y3255" s="71">
        <v>0</v>
      </c>
      <c r="Z3255" s="69"/>
      <c r="AA3255" s="70">
        <v>2985</v>
      </c>
      <c r="AB3255" s="69"/>
      <c r="AC3255" s="73" t="str">
        <f t="shared" si="50"/>
        <v>No</v>
      </c>
    </row>
    <row r="3256" spans="1:29">
      <c r="A3256" s="69" t="s">
        <v>6601</v>
      </c>
      <c r="B3256" s="69" t="s">
        <v>2844</v>
      </c>
      <c r="C3256" s="183" t="s">
        <v>21</v>
      </c>
      <c r="D3256" s="308" t="s">
        <v>5524</v>
      </c>
      <c r="E3256" s="312" t="s">
        <v>5525</v>
      </c>
      <c r="F3256" s="183" t="s">
        <v>187</v>
      </c>
      <c r="G3256" s="183" t="s">
        <v>222</v>
      </c>
      <c r="H3256" s="185">
        <v>0</v>
      </c>
      <c r="I3256" s="185">
        <v>4</v>
      </c>
      <c r="J3256" s="183" t="s">
        <v>13</v>
      </c>
      <c r="K3256" s="69" t="s">
        <v>11</v>
      </c>
      <c r="L3256" s="70">
        <v>4</v>
      </c>
      <c r="M3256" s="71">
        <v>0</v>
      </c>
      <c r="N3256" s="71"/>
      <c r="O3256" s="71">
        <v>0</v>
      </c>
      <c r="P3256" s="71"/>
      <c r="Q3256" s="71">
        <v>0</v>
      </c>
      <c r="R3256" s="71"/>
      <c r="S3256" s="71">
        <v>0</v>
      </c>
      <c r="T3256" s="71"/>
      <c r="U3256" s="71">
        <v>1014218</v>
      </c>
      <c r="V3256" s="74"/>
      <c r="W3256" s="72">
        <v>1014218</v>
      </c>
      <c r="X3256" s="69"/>
      <c r="Y3256" s="71">
        <v>0</v>
      </c>
      <c r="Z3256" s="69"/>
      <c r="AA3256" s="70">
        <v>14353</v>
      </c>
      <c r="AB3256" s="69"/>
      <c r="AC3256" s="73" t="str">
        <f t="shared" si="50"/>
        <v>No</v>
      </c>
    </row>
    <row r="3257" spans="1:29">
      <c r="A3257" s="69" t="s">
        <v>2359</v>
      </c>
      <c r="B3257" s="69" t="s">
        <v>2360</v>
      </c>
      <c r="C3257" s="183" t="s">
        <v>16</v>
      </c>
      <c r="D3257" s="308" t="s">
        <v>2361</v>
      </c>
      <c r="E3257" s="312" t="s">
        <v>2362</v>
      </c>
      <c r="F3257" s="183" t="s">
        <v>187</v>
      </c>
      <c r="G3257" s="183" t="s">
        <v>222</v>
      </c>
      <c r="H3257" s="185">
        <v>0</v>
      </c>
      <c r="I3257" s="185">
        <v>4</v>
      </c>
      <c r="J3257" s="183" t="s">
        <v>12</v>
      </c>
      <c r="K3257" s="69" t="s">
        <v>11</v>
      </c>
      <c r="L3257" s="70">
        <v>4</v>
      </c>
      <c r="M3257" s="71">
        <v>0</v>
      </c>
      <c r="N3257" s="71"/>
      <c r="O3257" s="71">
        <v>0</v>
      </c>
      <c r="P3257" s="71"/>
      <c r="Q3257" s="71">
        <v>0</v>
      </c>
      <c r="R3257" s="71"/>
      <c r="S3257" s="71">
        <v>0</v>
      </c>
      <c r="T3257" s="71"/>
      <c r="U3257" s="71">
        <v>162348</v>
      </c>
      <c r="V3257" s="74"/>
      <c r="W3257" s="72">
        <v>162348</v>
      </c>
      <c r="X3257" s="69"/>
      <c r="Y3257" s="71">
        <v>0</v>
      </c>
      <c r="Z3257" s="69"/>
      <c r="AA3257" s="70">
        <v>2374</v>
      </c>
      <c r="AB3257" s="69"/>
      <c r="AC3257" s="73" t="str">
        <f t="shared" si="50"/>
        <v>No</v>
      </c>
    </row>
    <row r="3258" spans="1:29">
      <c r="A3258" s="69" t="s">
        <v>2069</v>
      </c>
      <c r="B3258" s="69" t="s">
        <v>5425</v>
      </c>
      <c r="C3258" s="183" t="s">
        <v>41</v>
      </c>
      <c r="D3258" s="308" t="s">
        <v>2070</v>
      </c>
      <c r="E3258" s="312" t="s">
        <v>2071</v>
      </c>
      <c r="F3258" s="183" t="s">
        <v>187</v>
      </c>
      <c r="G3258" s="183" t="s">
        <v>222</v>
      </c>
      <c r="H3258" s="185">
        <v>0</v>
      </c>
      <c r="I3258" s="185">
        <v>4</v>
      </c>
      <c r="J3258" s="183" t="s">
        <v>12</v>
      </c>
      <c r="K3258" s="69" t="s">
        <v>11</v>
      </c>
      <c r="L3258" s="70">
        <v>4</v>
      </c>
      <c r="M3258" s="71">
        <v>0</v>
      </c>
      <c r="N3258" s="71"/>
      <c r="O3258" s="71">
        <v>0</v>
      </c>
      <c r="P3258" s="71"/>
      <c r="Q3258" s="71">
        <v>0</v>
      </c>
      <c r="R3258" s="71"/>
      <c r="S3258" s="71">
        <v>0</v>
      </c>
      <c r="T3258" s="71"/>
      <c r="U3258" s="71">
        <v>261657</v>
      </c>
      <c r="V3258" s="74"/>
      <c r="W3258" s="72">
        <v>261657</v>
      </c>
      <c r="X3258" s="69"/>
      <c r="Y3258" s="71">
        <v>0</v>
      </c>
      <c r="Z3258" s="69"/>
      <c r="AA3258" s="70">
        <v>9238</v>
      </c>
      <c r="AB3258" s="69"/>
      <c r="AC3258" s="73" t="str">
        <f t="shared" si="50"/>
        <v>No</v>
      </c>
    </row>
    <row r="3259" spans="1:29">
      <c r="A3259" s="69" t="s">
        <v>5511</v>
      </c>
      <c r="B3259" s="69" t="s">
        <v>5512</v>
      </c>
      <c r="C3259" s="183" t="s">
        <v>117</v>
      </c>
      <c r="D3259" s="308"/>
      <c r="E3259" s="312" t="s">
        <v>5513</v>
      </c>
      <c r="F3259" s="183" t="s">
        <v>235</v>
      </c>
      <c r="G3259" s="183" t="s">
        <v>222</v>
      </c>
      <c r="H3259" s="185">
        <v>0</v>
      </c>
      <c r="I3259" s="185">
        <v>4</v>
      </c>
      <c r="J3259" s="183" t="s">
        <v>12</v>
      </c>
      <c r="K3259" s="69" t="s">
        <v>11</v>
      </c>
      <c r="L3259" s="70">
        <v>4</v>
      </c>
      <c r="M3259" s="71">
        <v>0</v>
      </c>
      <c r="N3259" s="71"/>
      <c r="O3259" s="71">
        <v>0</v>
      </c>
      <c r="P3259" s="71"/>
      <c r="Q3259" s="71">
        <v>0</v>
      </c>
      <c r="R3259" s="71"/>
      <c r="S3259" s="71">
        <v>0</v>
      </c>
      <c r="T3259" s="71"/>
      <c r="U3259" s="71">
        <v>141731</v>
      </c>
      <c r="V3259" s="74"/>
      <c r="W3259" s="72">
        <v>141731</v>
      </c>
      <c r="X3259" s="69"/>
      <c r="Y3259" s="71">
        <v>0</v>
      </c>
      <c r="Z3259" s="69"/>
      <c r="AA3259" s="70">
        <v>3784</v>
      </c>
      <c r="AB3259" s="69"/>
      <c r="AC3259" s="73" t="str">
        <f t="shared" si="50"/>
        <v>No</v>
      </c>
    </row>
    <row r="3260" spans="1:29">
      <c r="A3260" s="69" t="s">
        <v>4728</v>
      </c>
      <c r="B3260" s="69" t="s">
        <v>4729</v>
      </c>
      <c r="C3260" s="183" t="s">
        <v>21</v>
      </c>
      <c r="D3260" s="308" t="s">
        <v>4730</v>
      </c>
      <c r="E3260" s="312" t="s">
        <v>4731</v>
      </c>
      <c r="F3260" s="183" t="s">
        <v>187</v>
      </c>
      <c r="G3260" s="183" t="s">
        <v>222</v>
      </c>
      <c r="H3260" s="185">
        <v>0</v>
      </c>
      <c r="I3260" s="185">
        <v>4</v>
      </c>
      <c r="J3260" s="183" t="s">
        <v>12</v>
      </c>
      <c r="K3260" s="69" t="s">
        <v>11</v>
      </c>
      <c r="L3260" s="70">
        <v>4</v>
      </c>
      <c r="M3260" s="71">
        <v>0</v>
      </c>
      <c r="N3260" s="71"/>
      <c r="O3260" s="71">
        <v>0</v>
      </c>
      <c r="P3260" s="71"/>
      <c r="Q3260" s="71">
        <v>0</v>
      </c>
      <c r="R3260" s="71"/>
      <c r="S3260" s="71">
        <v>0</v>
      </c>
      <c r="T3260" s="71"/>
      <c r="U3260" s="71">
        <v>541516</v>
      </c>
      <c r="V3260" s="74"/>
      <c r="W3260" s="72">
        <v>541516</v>
      </c>
      <c r="X3260" s="69"/>
      <c r="Y3260" s="71">
        <v>0</v>
      </c>
      <c r="Z3260" s="69"/>
      <c r="AA3260" s="70">
        <v>7493</v>
      </c>
      <c r="AB3260" s="69"/>
      <c r="AC3260" s="73" t="str">
        <f t="shared" si="50"/>
        <v>No</v>
      </c>
    </row>
    <row r="3261" spans="1:29">
      <c r="A3261" s="69" t="s">
        <v>3874</v>
      </c>
      <c r="B3261" s="69" t="s">
        <v>243</v>
      </c>
      <c r="C3261" s="183" t="s">
        <v>48</v>
      </c>
      <c r="D3261" s="308" t="s">
        <v>3875</v>
      </c>
      <c r="E3261" s="312" t="s">
        <v>3876</v>
      </c>
      <c r="F3261" s="183" t="s">
        <v>187</v>
      </c>
      <c r="G3261" s="183" t="s">
        <v>222</v>
      </c>
      <c r="H3261" s="185">
        <v>0</v>
      </c>
      <c r="I3261" s="185">
        <v>4</v>
      </c>
      <c r="J3261" s="183" t="s">
        <v>12</v>
      </c>
      <c r="K3261" s="69" t="s">
        <v>11</v>
      </c>
      <c r="L3261" s="70">
        <v>4</v>
      </c>
      <c r="M3261" s="71">
        <v>0</v>
      </c>
      <c r="N3261" s="71"/>
      <c r="O3261" s="71">
        <v>0</v>
      </c>
      <c r="P3261" s="71"/>
      <c r="Q3261" s="71">
        <v>0</v>
      </c>
      <c r="R3261" s="71"/>
      <c r="S3261" s="71">
        <v>0</v>
      </c>
      <c r="T3261" s="71"/>
      <c r="U3261" s="71">
        <v>86404</v>
      </c>
      <c r="V3261" s="74"/>
      <c r="W3261" s="72">
        <v>86404</v>
      </c>
      <c r="X3261" s="69"/>
      <c r="Y3261" s="71">
        <v>0</v>
      </c>
      <c r="Z3261" s="69"/>
      <c r="AA3261" s="70">
        <v>1950</v>
      </c>
      <c r="AB3261" s="69"/>
      <c r="AC3261" s="73" t="str">
        <f t="shared" si="50"/>
        <v>No</v>
      </c>
    </row>
    <row r="3262" spans="1:29">
      <c r="A3262" s="69" t="s">
        <v>3814</v>
      </c>
      <c r="B3262" s="69" t="s">
        <v>3815</v>
      </c>
      <c r="C3262" s="183" t="s">
        <v>65</v>
      </c>
      <c r="D3262" s="308" t="s">
        <v>3816</v>
      </c>
      <c r="E3262" s="312" t="s">
        <v>3817</v>
      </c>
      <c r="F3262" s="183" t="s">
        <v>235</v>
      </c>
      <c r="G3262" s="183" t="s">
        <v>222</v>
      </c>
      <c r="H3262" s="185">
        <v>0</v>
      </c>
      <c r="I3262" s="185">
        <v>4</v>
      </c>
      <c r="J3262" s="183" t="s">
        <v>12</v>
      </c>
      <c r="K3262" s="69" t="s">
        <v>11</v>
      </c>
      <c r="L3262" s="70">
        <v>4</v>
      </c>
      <c r="M3262" s="71">
        <v>0</v>
      </c>
      <c r="N3262" s="71"/>
      <c r="O3262" s="71">
        <v>0</v>
      </c>
      <c r="P3262" s="71"/>
      <c r="Q3262" s="71">
        <v>0</v>
      </c>
      <c r="R3262" s="71"/>
      <c r="S3262" s="71">
        <v>0</v>
      </c>
      <c r="T3262" s="71"/>
      <c r="U3262" s="71">
        <v>34575</v>
      </c>
      <c r="V3262" s="74"/>
      <c r="W3262" s="72">
        <v>34575</v>
      </c>
      <c r="X3262" s="69"/>
      <c r="Y3262" s="71">
        <v>0</v>
      </c>
      <c r="Z3262" s="69"/>
      <c r="AA3262" s="70">
        <v>1558</v>
      </c>
      <c r="AB3262" s="69"/>
      <c r="AC3262" s="73" t="str">
        <f t="shared" si="50"/>
        <v>No</v>
      </c>
    </row>
    <row r="3263" spans="1:29">
      <c r="A3263" s="69" t="s">
        <v>335</v>
      </c>
      <c r="B3263" s="69" t="s">
        <v>336</v>
      </c>
      <c r="C3263" s="183" t="s">
        <v>55</v>
      </c>
      <c r="D3263" s="308">
        <v>1088</v>
      </c>
      <c r="E3263" s="312">
        <v>10088</v>
      </c>
      <c r="F3263" s="183" t="s">
        <v>189</v>
      </c>
      <c r="G3263" s="183" t="s">
        <v>185</v>
      </c>
      <c r="H3263" s="185">
        <v>203914</v>
      </c>
      <c r="I3263" s="185">
        <v>4</v>
      </c>
      <c r="J3263" s="183" t="s">
        <v>24</v>
      </c>
      <c r="K3263" s="69" t="s">
        <v>11</v>
      </c>
      <c r="L3263" s="70">
        <v>4</v>
      </c>
      <c r="M3263" s="71">
        <v>3538353</v>
      </c>
      <c r="N3263" s="71"/>
      <c r="O3263" s="71">
        <v>948789</v>
      </c>
      <c r="P3263" s="71"/>
      <c r="Q3263" s="71">
        <v>237477</v>
      </c>
      <c r="R3263" s="71"/>
      <c r="S3263" s="71">
        <v>1659190</v>
      </c>
      <c r="T3263" s="71"/>
      <c r="U3263" s="71">
        <v>0</v>
      </c>
      <c r="V3263" s="74"/>
      <c r="W3263" s="72">
        <v>6383809</v>
      </c>
      <c r="X3263" s="69"/>
      <c r="Y3263" s="71">
        <v>0</v>
      </c>
      <c r="Z3263" s="69"/>
      <c r="AA3263" s="70">
        <v>16281</v>
      </c>
      <c r="AB3263" s="69"/>
      <c r="AC3263" s="73" t="str">
        <f t="shared" si="50"/>
        <v>No</v>
      </c>
    </row>
    <row r="3264" spans="1:29">
      <c r="A3264" s="69" t="s">
        <v>1157</v>
      </c>
      <c r="B3264" s="69" t="s">
        <v>1158</v>
      </c>
      <c r="C3264" s="183" t="s">
        <v>101</v>
      </c>
      <c r="D3264" s="308" t="s">
        <v>1159</v>
      </c>
      <c r="E3264" s="312">
        <v>88176</v>
      </c>
      <c r="F3264" s="183" t="s">
        <v>160</v>
      </c>
      <c r="G3264" s="183" t="s">
        <v>5166</v>
      </c>
      <c r="H3264" s="185">
        <v>0</v>
      </c>
      <c r="I3264" s="185">
        <v>4</v>
      </c>
      <c r="J3264" s="183" t="s">
        <v>12</v>
      </c>
      <c r="K3264" s="69" t="s">
        <v>11</v>
      </c>
      <c r="L3264" s="70">
        <v>4</v>
      </c>
      <c r="M3264" s="71">
        <v>0</v>
      </c>
      <c r="N3264" s="71"/>
      <c r="O3264" s="71">
        <v>0</v>
      </c>
      <c r="P3264" s="71"/>
      <c r="Q3264" s="71">
        <v>0</v>
      </c>
      <c r="R3264" s="71"/>
      <c r="S3264" s="71">
        <v>0</v>
      </c>
      <c r="T3264" s="71"/>
      <c r="U3264" s="71">
        <v>496372</v>
      </c>
      <c r="V3264" s="74"/>
      <c r="W3264" s="72">
        <v>496372</v>
      </c>
      <c r="X3264" s="69"/>
      <c r="Y3264" s="71">
        <v>0</v>
      </c>
      <c r="Z3264" s="69"/>
      <c r="AA3264" s="70">
        <v>8578</v>
      </c>
      <c r="AB3264" s="69"/>
      <c r="AC3264" s="73" t="str">
        <f t="shared" si="50"/>
        <v>No</v>
      </c>
    </row>
    <row r="3265" spans="1:29">
      <c r="A3265" s="69" t="s">
        <v>3845</v>
      </c>
      <c r="B3265" s="69" t="s">
        <v>3846</v>
      </c>
      <c r="C3265" s="183" t="s">
        <v>48</v>
      </c>
      <c r="D3265" s="308" t="s">
        <v>3847</v>
      </c>
      <c r="E3265" s="312" t="s">
        <v>3848</v>
      </c>
      <c r="F3265" s="183" t="s">
        <v>187</v>
      </c>
      <c r="G3265" s="183" t="s">
        <v>222</v>
      </c>
      <c r="H3265" s="185">
        <v>0</v>
      </c>
      <c r="I3265" s="185">
        <v>4</v>
      </c>
      <c r="J3265" s="183" t="s">
        <v>12</v>
      </c>
      <c r="K3265" s="69" t="s">
        <v>11</v>
      </c>
      <c r="L3265" s="70">
        <v>4</v>
      </c>
      <c r="M3265" s="71">
        <v>0</v>
      </c>
      <c r="N3265" s="71"/>
      <c r="O3265" s="71">
        <v>0</v>
      </c>
      <c r="P3265" s="71"/>
      <c r="Q3265" s="71">
        <v>0</v>
      </c>
      <c r="R3265" s="71"/>
      <c r="S3265" s="71">
        <v>0</v>
      </c>
      <c r="T3265" s="71"/>
      <c r="U3265" s="71">
        <v>157117</v>
      </c>
      <c r="V3265" s="74"/>
      <c r="W3265" s="72">
        <v>157117</v>
      </c>
      <c r="X3265" s="69"/>
      <c r="Y3265" s="71">
        <v>0</v>
      </c>
      <c r="Z3265" s="69"/>
      <c r="AA3265" s="70">
        <v>10200</v>
      </c>
      <c r="AB3265" s="69"/>
      <c r="AC3265" s="73" t="str">
        <f t="shared" si="50"/>
        <v>No</v>
      </c>
    </row>
    <row r="3266" spans="1:29">
      <c r="A3266" s="69" t="s">
        <v>4388</v>
      </c>
      <c r="B3266" s="69" t="s">
        <v>4259</v>
      </c>
      <c r="C3266" s="183" t="s">
        <v>117</v>
      </c>
      <c r="D3266" s="308" t="s">
        <v>4389</v>
      </c>
      <c r="E3266" s="312" t="s">
        <v>4390</v>
      </c>
      <c r="F3266" s="183" t="s">
        <v>235</v>
      </c>
      <c r="G3266" s="183" t="s">
        <v>222</v>
      </c>
      <c r="H3266" s="185">
        <v>0</v>
      </c>
      <c r="I3266" s="185">
        <v>4</v>
      </c>
      <c r="J3266" s="183" t="s">
        <v>12</v>
      </c>
      <c r="K3266" s="69" t="s">
        <v>11</v>
      </c>
      <c r="L3266" s="70">
        <v>4</v>
      </c>
      <c r="M3266" s="71">
        <v>0</v>
      </c>
      <c r="N3266" s="71"/>
      <c r="O3266" s="71">
        <v>0</v>
      </c>
      <c r="P3266" s="71"/>
      <c r="Q3266" s="71">
        <v>0</v>
      </c>
      <c r="R3266" s="71"/>
      <c r="S3266" s="71">
        <v>0</v>
      </c>
      <c r="T3266" s="71"/>
      <c r="U3266" s="71">
        <v>199285</v>
      </c>
      <c r="V3266" s="74"/>
      <c r="W3266" s="72">
        <v>199285</v>
      </c>
      <c r="X3266" s="69"/>
      <c r="Y3266" s="71">
        <v>0</v>
      </c>
      <c r="Z3266" s="69"/>
      <c r="AA3266" s="70">
        <v>5491</v>
      </c>
      <c r="AB3266" s="69"/>
      <c r="AC3266" s="73" t="str">
        <f t="shared" ref="AC3266:AC3329" si="51">IF(AB3266&amp;Z3266&amp;X3266&amp;V3266&amp;T3266&amp;R3266&amp;P3266&amp;N3266&lt;&gt;"","Yes","No")</f>
        <v>No</v>
      </c>
    </row>
    <row r="3267" spans="1:29">
      <c r="A3267" s="69" t="s">
        <v>6114</v>
      </c>
      <c r="B3267" s="69" t="s">
        <v>500</v>
      </c>
      <c r="C3267" s="183" t="s">
        <v>52</v>
      </c>
      <c r="D3267" s="308"/>
      <c r="E3267" s="312">
        <v>11159</v>
      </c>
      <c r="F3267" s="183" t="s">
        <v>201</v>
      </c>
      <c r="G3267" s="183" t="s">
        <v>5166</v>
      </c>
      <c r="H3267" s="185">
        <v>4181019</v>
      </c>
      <c r="I3267" s="185">
        <v>4</v>
      </c>
      <c r="J3267" s="183" t="s">
        <v>23</v>
      </c>
      <c r="K3267" s="69" t="s">
        <v>11</v>
      </c>
      <c r="L3267" s="70">
        <v>4</v>
      </c>
      <c r="M3267" s="71">
        <v>0</v>
      </c>
      <c r="N3267" s="71"/>
      <c r="O3267" s="71">
        <v>0</v>
      </c>
      <c r="P3267" s="71"/>
      <c r="Q3267" s="71">
        <v>0</v>
      </c>
      <c r="R3267" s="71"/>
      <c r="S3267" s="71">
        <v>0</v>
      </c>
      <c r="T3267" s="71"/>
      <c r="U3267" s="71">
        <v>324364</v>
      </c>
      <c r="V3267" s="74"/>
      <c r="W3267" s="72">
        <v>324364</v>
      </c>
      <c r="X3267" s="69"/>
      <c r="Y3267" s="71">
        <v>0</v>
      </c>
      <c r="Z3267" s="69"/>
      <c r="AA3267" s="70">
        <v>8775</v>
      </c>
      <c r="AB3267" s="69"/>
      <c r="AC3267" s="73" t="str">
        <f t="shared" si="51"/>
        <v>No</v>
      </c>
    </row>
    <row r="3268" spans="1:29">
      <c r="A3268" s="69" t="s">
        <v>5507</v>
      </c>
      <c r="B3268" s="69" t="s">
        <v>5508</v>
      </c>
      <c r="C3268" s="183" t="s">
        <v>117</v>
      </c>
      <c r="D3268" s="308" t="s">
        <v>5509</v>
      </c>
      <c r="E3268" s="312" t="s">
        <v>5510</v>
      </c>
      <c r="F3268" s="183" t="s">
        <v>235</v>
      </c>
      <c r="G3268" s="183" t="s">
        <v>222</v>
      </c>
      <c r="H3268" s="185">
        <v>0</v>
      </c>
      <c r="I3268" s="185">
        <v>4</v>
      </c>
      <c r="J3268" s="183" t="s">
        <v>12</v>
      </c>
      <c r="K3268" s="69" t="s">
        <v>11</v>
      </c>
      <c r="L3268" s="70">
        <v>4</v>
      </c>
      <c r="M3268" s="71">
        <v>0</v>
      </c>
      <c r="N3268" s="71"/>
      <c r="O3268" s="71">
        <v>0</v>
      </c>
      <c r="P3268" s="71"/>
      <c r="Q3268" s="71">
        <v>0</v>
      </c>
      <c r="R3268" s="71"/>
      <c r="S3268" s="71">
        <v>0</v>
      </c>
      <c r="T3268" s="71"/>
      <c r="U3268" s="71">
        <v>34502</v>
      </c>
      <c r="V3268" s="74"/>
      <c r="W3268" s="72">
        <v>34502</v>
      </c>
      <c r="X3268" s="69"/>
      <c r="Y3268" s="71">
        <v>0</v>
      </c>
      <c r="Z3268" s="69"/>
      <c r="AA3268" s="70">
        <v>1329</v>
      </c>
      <c r="AB3268" s="69"/>
      <c r="AC3268" s="73" t="str">
        <f t="shared" si="51"/>
        <v>No</v>
      </c>
    </row>
    <row r="3269" spans="1:29">
      <c r="A3269" s="69" t="s">
        <v>5714</v>
      </c>
      <c r="B3269" s="69" t="s">
        <v>5715</v>
      </c>
      <c r="C3269" s="183" t="s">
        <v>21</v>
      </c>
      <c r="D3269" s="308"/>
      <c r="E3269" s="312">
        <v>90255</v>
      </c>
      <c r="F3269" s="183" t="s">
        <v>187</v>
      </c>
      <c r="G3269" s="183" t="s">
        <v>5166</v>
      </c>
      <c r="H3269" s="185">
        <v>12150996</v>
      </c>
      <c r="I3269" s="185">
        <v>4</v>
      </c>
      <c r="J3269" s="183" t="s">
        <v>12</v>
      </c>
      <c r="K3269" s="69" t="s">
        <v>14</v>
      </c>
      <c r="L3269" s="70">
        <v>4</v>
      </c>
      <c r="M3269" s="71">
        <v>0</v>
      </c>
      <c r="N3269" s="71"/>
      <c r="O3269" s="71">
        <v>0</v>
      </c>
      <c r="P3269" s="71"/>
      <c r="Q3269" s="71">
        <v>0</v>
      </c>
      <c r="R3269" s="71"/>
      <c r="S3269" s="71">
        <v>0</v>
      </c>
      <c r="T3269" s="71"/>
      <c r="U3269" s="71">
        <v>612861</v>
      </c>
      <c r="V3269" s="74"/>
      <c r="W3269" s="72">
        <v>612861</v>
      </c>
      <c r="X3269" s="69"/>
      <c r="Y3269" s="71">
        <v>0</v>
      </c>
      <c r="Z3269" s="69"/>
      <c r="AA3269" s="70">
        <v>7006</v>
      </c>
      <c r="AB3269" s="69"/>
      <c r="AC3269" s="73" t="str">
        <f t="shared" si="51"/>
        <v>No</v>
      </c>
    </row>
    <row r="3270" spans="1:29">
      <c r="A3270" s="69" t="s">
        <v>3332</v>
      </c>
      <c r="B3270" s="69" t="s">
        <v>3333</v>
      </c>
      <c r="C3270" s="183" t="s">
        <v>113</v>
      </c>
      <c r="D3270" s="308" t="s">
        <v>3334</v>
      </c>
      <c r="E3270" s="312" t="s">
        <v>3335</v>
      </c>
      <c r="F3270" s="183" t="s">
        <v>187</v>
      </c>
      <c r="G3270" s="183" t="s">
        <v>222</v>
      </c>
      <c r="H3270" s="185">
        <v>0</v>
      </c>
      <c r="I3270" s="185">
        <v>4</v>
      </c>
      <c r="J3270" s="183" t="s">
        <v>13</v>
      </c>
      <c r="K3270" s="69" t="s">
        <v>11</v>
      </c>
      <c r="L3270" s="70">
        <v>4</v>
      </c>
      <c r="M3270" s="71">
        <v>0</v>
      </c>
      <c r="N3270" s="71"/>
      <c r="O3270" s="71">
        <v>0</v>
      </c>
      <c r="P3270" s="71"/>
      <c r="Q3270" s="71">
        <v>0</v>
      </c>
      <c r="R3270" s="71"/>
      <c r="S3270" s="71">
        <v>0</v>
      </c>
      <c r="T3270" s="71"/>
      <c r="U3270" s="71">
        <v>504817</v>
      </c>
      <c r="V3270" s="74"/>
      <c r="W3270" s="72">
        <v>504817</v>
      </c>
      <c r="X3270" s="69"/>
      <c r="Y3270" s="71">
        <v>0</v>
      </c>
      <c r="Z3270" s="69"/>
      <c r="AA3270" s="70">
        <v>6799</v>
      </c>
      <c r="AB3270" s="69"/>
      <c r="AC3270" s="73" t="str">
        <f t="shared" si="51"/>
        <v>No</v>
      </c>
    </row>
    <row r="3271" spans="1:29">
      <c r="A3271" s="69" t="s">
        <v>4975</v>
      </c>
      <c r="B3271" s="69" t="s">
        <v>4976</v>
      </c>
      <c r="C3271" s="183" t="s">
        <v>9</v>
      </c>
      <c r="D3271" s="308" t="s">
        <v>4977</v>
      </c>
      <c r="E3271" s="312" t="s">
        <v>4978</v>
      </c>
      <c r="F3271" s="183" t="s">
        <v>235</v>
      </c>
      <c r="G3271" s="183" t="s">
        <v>222</v>
      </c>
      <c r="H3271" s="185">
        <v>0</v>
      </c>
      <c r="I3271" s="185">
        <v>4</v>
      </c>
      <c r="J3271" s="183" t="s">
        <v>13</v>
      </c>
      <c r="K3271" s="69" t="s">
        <v>14</v>
      </c>
      <c r="L3271" s="70">
        <v>4</v>
      </c>
      <c r="M3271" s="71">
        <v>0</v>
      </c>
      <c r="N3271" s="71"/>
      <c r="O3271" s="71">
        <v>0</v>
      </c>
      <c r="P3271" s="71"/>
      <c r="Q3271" s="71">
        <v>0</v>
      </c>
      <c r="R3271" s="71"/>
      <c r="S3271" s="71">
        <v>0</v>
      </c>
      <c r="T3271" s="71"/>
      <c r="U3271" s="71">
        <v>363166</v>
      </c>
      <c r="V3271" s="74"/>
      <c r="W3271" s="72">
        <v>363166</v>
      </c>
      <c r="X3271" s="69"/>
      <c r="Y3271" s="71">
        <v>0</v>
      </c>
      <c r="Z3271" s="69"/>
      <c r="AA3271" s="70">
        <v>7410</v>
      </c>
      <c r="AB3271" s="69"/>
      <c r="AC3271" s="73" t="str">
        <f t="shared" si="51"/>
        <v>No</v>
      </c>
    </row>
    <row r="3272" spans="1:29">
      <c r="A3272" s="69" t="s">
        <v>5344</v>
      </c>
      <c r="B3272" s="69" t="s">
        <v>5897</v>
      </c>
      <c r="C3272" s="183" t="s">
        <v>1</v>
      </c>
      <c r="D3272" s="308"/>
      <c r="E3272" s="312" t="s">
        <v>5345</v>
      </c>
      <c r="F3272" s="183" t="s">
        <v>187</v>
      </c>
      <c r="G3272" s="183" t="s">
        <v>222</v>
      </c>
      <c r="H3272" s="185">
        <v>0</v>
      </c>
      <c r="I3272" s="185">
        <v>4</v>
      </c>
      <c r="J3272" s="183" t="s">
        <v>12</v>
      </c>
      <c r="K3272" s="69" t="s">
        <v>11</v>
      </c>
      <c r="L3272" s="70">
        <v>4</v>
      </c>
      <c r="M3272" s="71">
        <v>0</v>
      </c>
      <c r="N3272" s="71"/>
      <c r="O3272" s="71">
        <v>0</v>
      </c>
      <c r="P3272" s="71"/>
      <c r="Q3272" s="71">
        <v>0</v>
      </c>
      <c r="R3272" s="71"/>
      <c r="S3272" s="71">
        <v>0</v>
      </c>
      <c r="T3272" s="71"/>
      <c r="U3272" s="71">
        <v>156627</v>
      </c>
      <c r="V3272" s="74"/>
      <c r="W3272" s="72">
        <v>156627</v>
      </c>
      <c r="X3272" s="69"/>
      <c r="Y3272" s="71">
        <v>0</v>
      </c>
      <c r="Z3272" s="69"/>
      <c r="AA3272" s="70">
        <v>1679</v>
      </c>
      <c r="AB3272" s="69"/>
      <c r="AC3272" s="73" t="str">
        <f t="shared" si="51"/>
        <v>No</v>
      </c>
    </row>
    <row r="3273" spans="1:29">
      <c r="A3273" s="69" t="s">
        <v>2048</v>
      </c>
      <c r="B3273" s="69" t="s">
        <v>1332</v>
      </c>
      <c r="C3273" s="183" t="s">
        <v>41</v>
      </c>
      <c r="D3273" s="308" t="s">
        <v>2049</v>
      </c>
      <c r="E3273" s="312" t="s">
        <v>2050</v>
      </c>
      <c r="F3273" s="183" t="s">
        <v>187</v>
      </c>
      <c r="G3273" s="183" t="s">
        <v>222</v>
      </c>
      <c r="H3273" s="185">
        <v>0</v>
      </c>
      <c r="I3273" s="185">
        <v>4</v>
      </c>
      <c r="J3273" s="183" t="s">
        <v>12</v>
      </c>
      <c r="K3273" s="69" t="s">
        <v>11</v>
      </c>
      <c r="L3273" s="70">
        <v>4</v>
      </c>
      <c r="M3273" s="71">
        <v>0</v>
      </c>
      <c r="N3273" s="71"/>
      <c r="O3273" s="71">
        <v>0</v>
      </c>
      <c r="P3273" s="71"/>
      <c r="Q3273" s="71">
        <v>0</v>
      </c>
      <c r="R3273" s="71"/>
      <c r="S3273" s="71">
        <v>0</v>
      </c>
      <c r="T3273" s="71"/>
      <c r="U3273" s="71">
        <v>290183</v>
      </c>
      <c r="V3273" s="74"/>
      <c r="W3273" s="72">
        <v>290183</v>
      </c>
      <c r="X3273" s="69"/>
      <c r="Y3273" s="71">
        <v>0</v>
      </c>
      <c r="Z3273" s="69"/>
      <c r="AA3273" s="70">
        <v>7164</v>
      </c>
      <c r="AB3273" s="69"/>
      <c r="AC3273" s="73" t="str">
        <f t="shared" si="51"/>
        <v>No</v>
      </c>
    </row>
    <row r="3274" spans="1:29">
      <c r="A3274" s="69" t="s">
        <v>4017</v>
      </c>
      <c r="B3274" s="69" t="s">
        <v>1849</v>
      </c>
      <c r="C3274" s="183" t="s">
        <v>60</v>
      </c>
      <c r="D3274" s="308" t="s">
        <v>4018</v>
      </c>
      <c r="E3274" s="312" t="s">
        <v>4019</v>
      </c>
      <c r="F3274" s="183" t="s">
        <v>187</v>
      </c>
      <c r="G3274" s="183" t="s">
        <v>222</v>
      </c>
      <c r="H3274" s="185">
        <v>0</v>
      </c>
      <c r="I3274" s="185">
        <v>4</v>
      </c>
      <c r="J3274" s="183" t="s">
        <v>12</v>
      </c>
      <c r="K3274" s="69" t="s">
        <v>11</v>
      </c>
      <c r="L3274" s="70">
        <v>4</v>
      </c>
      <c r="M3274" s="71">
        <v>0</v>
      </c>
      <c r="N3274" s="71"/>
      <c r="O3274" s="71">
        <v>0</v>
      </c>
      <c r="P3274" s="71"/>
      <c r="Q3274" s="71">
        <v>0</v>
      </c>
      <c r="R3274" s="71"/>
      <c r="S3274" s="71">
        <v>0</v>
      </c>
      <c r="T3274" s="71"/>
      <c r="U3274" s="71">
        <v>140357</v>
      </c>
      <c r="V3274" s="74"/>
      <c r="W3274" s="72">
        <v>140357</v>
      </c>
      <c r="X3274" s="69"/>
      <c r="Y3274" s="71">
        <v>0</v>
      </c>
      <c r="Z3274" s="69"/>
      <c r="AA3274" s="70">
        <v>4238</v>
      </c>
      <c r="AB3274" s="69"/>
      <c r="AC3274" s="73" t="str">
        <f t="shared" si="51"/>
        <v>No</v>
      </c>
    </row>
    <row r="3275" spans="1:29">
      <c r="A3275" s="69" t="s">
        <v>2703</v>
      </c>
      <c r="B3275" s="69" t="s">
        <v>1542</v>
      </c>
      <c r="C3275" s="183" t="s">
        <v>74</v>
      </c>
      <c r="D3275" s="308" t="s">
        <v>1543</v>
      </c>
      <c r="E3275" s="312" t="s">
        <v>1544</v>
      </c>
      <c r="F3275" s="183" t="s">
        <v>187</v>
      </c>
      <c r="G3275" s="183" t="s">
        <v>222</v>
      </c>
      <c r="H3275" s="185">
        <v>0</v>
      </c>
      <c r="I3275" s="185">
        <v>4</v>
      </c>
      <c r="J3275" s="183" t="s">
        <v>13</v>
      </c>
      <c r="K3275" s="69" t="s">
        <v>14</v>
      </c>
      <c r="L3275" s="70">
        <v>4</v>
      </c>
      <c r="M3275" s="71">
        <v>0</v>
      </c>
      <c r="N3275" s="71"/>
      <c r="O3275" s="71">
        <v>0</v>
      </c>
      <c r="P3275" s="71"/>
      <c r="Q3275" s="71">
        <v>0</v>
      </c>
      <c r="R3275" s="71"/>
      <c r="S3275" s="71">
        <v>0</v>
      </c>
      <c r="T3275" s="71"/>
      <c r="U3275" s="71">
        <v>721292</v>
      </c>
      <c r="V3275" s="74"/>
      <c r="W3275" s="72">
        <v>721292</v>
      </c>
      <c r="X3275" s="69"/>
      <c r="Y3275" s="71">
        <v>0</v>
      </c>
      <c r="Z3275" s="69"/>
      <c r="AA3275" s="70">
        <v>8226</v>
      </c>
      <c r="AB3275" s="69"/>
      <c r="AC3275" s="73" t="str">
        <f t="shared" si="51"/>
        <v>No</v>
      </c>
    </row>
    <row r="3276" spans="1:29">
      <c r="A3276" s="69" t="s">
        <v>3099</v>
      </c>
      <c r="B3276" s="69" t="s">
        <v>3100</v>
      </c>
      <c r="C3276" s="183" t="s">
        <v>113</v>
      </c>
      <c r="D3276" s="308" t="s">
        <v>3101</v>
      </c>
      <c r="E3276" s="312" t="s">
        <v>3102</v>
      </c>
      <c r="F3276" s="183" t="s">
        <v>187</v>
      </c>
      <c r="G3276" s="183" t="s">
        <v>222</v>
      </c>
      <c r="H3276" s="185">
        <v>0</v>
      </c>
      <c r="I3276" s="185">
        <v>4</v>
      </c>
      <c r="J3276" s="183" t="s">
        <v>12</v>
      </c>
      <c r="K3276" s="69" t="s">
        <v>14</v>
      </c>
      <c r="L3276" s="70">
        <v>4</v>
      </c>
      <c r="M3276" s="71">
        <v>0</v>
      </c>
      <c r="N3276" s="71"/>
      <c r="O3276" s="71">
        <v>0</v>
      </c>
      <c r="P3276" s="71"/>
      <c r="Q3276" s="71">
        <v>0</v>
      </c>
      <c r="R3276" s="71"/>
      <c r="S3276" s="71">
        <v>0</v>
      </c>
      <c r="T3276" s="71"/>
      <c r="U3276" s="71">
        <v>358712</v>
      </c>
      <c r="V3276" s="74"/>
      <c r="W3276" s="72">
        <v>358712</v>
      </c>
      <c r="X3276" s="69"/>
      <c r="Y3276" s="71">
        <v>0</v>
      </c>
      <c r="Z3276" s="69"/>
      <c r="AA3276" s="70">
        <v>14130</v>
      </c>
      <c r="AB3276" s="69"/>
      <c r="AC3276" s="73" t="str">
        <f t="shared" si="51"/>
        <v>No</v>
      </c>
    </row>
    <row r="3277" spans="1:29">
      <c r="A3277" s="69" t="s">
        <v>1397</v>
      </c>
      <c r="B3277" s="69" t="s">
        <v>1363</v>
      </c>
      <c r="C3277" s="183" t="s">
        <v>33</v>
      </c>
      <c r="D3277" s="308">
        <v>1132</v>
      </c>
      <c r="E3277" s="312">
        <v>10132</v>
      </c>
      <c r="F3277" s="183" t="s">
        <v>201</v>
      </c>
      <c r="G3277" s="183" t="s">
        <v>5166</v>
      </c>
      <c r="H3277" s="185">
        <v>924859</v>
      </c>
      <c r="I3277" s="185">
        <v>4</v>
      </c>
      <c r="J3277" s="183" t="s">
        <v>23</v>
      </c>
      <c r="K3277" s="69" t="s">
        <v>14</v>
      </c>
      <c r="L3277" s="70">
        <v>4</v>
      </c>
      <c r="M3277" s="71">
        <v>0</v>
      </c>
      <c r="N3277" s="71"/>
      <c r="O3277" s="71">
        <v>0</v>
      </c>
      <c r="P3277" s="71"/>
      <c r="Q3277" s="71">
        <v>0</v>
      </c>
      <c r="R3277" s="71"/>
      <c r="S3277" s="71">
        <v>0</v>
      </c>
      <c r="T3277" s="71"/>
      <c r="U3277" s="71">
        <v>440875</v>
      </c>
      <c r="V3277" s="74"/>
      <c r="W3277" s="72">
        <v>440875</v>
      </c>
      <c r="X3277" s="69"/>
      <c r="Y3277" s="71">
        <v>0</v>
      </c>
      <c r="Z3277" s="69"/>
      <c r="AA3277" s="70">
        <v>1655</v>
      </c>
      <c r="AB3277" s="69"/>
      <c r="AC3277" s="73" t="str">
        <f t="shared" si="51"/>
        <v>No</v>
      </c>
    </row>
    <row r="3278" spans="1:29">
      <c r="A3278" s="69" t="s">
        <v>5556</v>
      </c>
      <c r="B3278" s="69" t="s">
        <v>363</v>
      </c>
      <c r="C3278" s="183" t="s">
        <v>45</v>
      </c>
      <c r="D3278" s="308"/>
      <c r="E3278" s="312" t="s">
        <v>5557</v>
      </c>
      <c r="F3278" s="183" t="s">
        <v>187</v>
      </c>
      <c r="G3278" s="183" t="s">
        <v>222</v>
      </c>
      <c r="H3278" s="185">
        <v>0</v>
      </c>
      <c r="I3278" s="185">
        <v>4</v>
      </c>
      <c r="J3278" s="183" t="s">
        <v>12</v>
      </c>
      <c r="K3278" s="69" t="s">
        <v>11</v>
      </c>
      <c r="L3278" s="70">
        <v>4</v>
      </c>
      <c r="M3278" s="71">
        <v>0</v>
      </c>
      <c r="N3278" s="71"/>
      <c r="O3278" s="71">
        <v>0</v>
      </c>
      <c r="P3278" s="71"/>
      <c r="Q3278" s="71">
        <v>0</v>
      </c>
      <c r="R3278" s="71"/>
      <c r="S3278" s="71">
        <v>0</v>
      </c>
      <c r="T3278" s="71"/>
      <c r="U3278" s="71">
        <v>480718</v>
      </c>
      <c r="V3278" s="74"/>
      <c r="W3278" s="72">
        <v>480718</v>
      </c>
      <c r="X3278" s="69"/>
      <c r="Y3278" s="71">
        <v>0</v>
      </c>
      <c r="Z3278" s="69"/>
      <c r="AA3278" s="70">
        <v>2746</v>
      </c>
      <c r="AB3278" s="69"/>
      <c r="AC3278" s="73" t="str">
        <f t="shared" si="51"/>
        <v>No</v>
      </c>
    </row>
    <row r="3279" spans="1:29">
      <c r="A3279" s="69" t="s">
        <v>4349</v>
      </c>
      <c r="B3279" s="69" t="s">
        <v>6107</v>
      </c>
      <c r="C3279" s="183" t="s">
        <v>62</v>
      </c>
      <c r="D3279" s="308" t="s">
        <v>4350</v>
      </c>
      <c r="E3279" s="312" t="s">
        <v>4351</v>
      </c>
      <c r="F3279" s="183" t="s">
        <v>187</v>
      </c>
      <c r="G3279" s="183" t="s">
        <v>222</v>
      </c>
      <c r="H3279" s="185">
        <v>0</v>
      </c>
      <c r="I3279" s="185">
        <v>4</v>
      </c>
      <c r="J3279" s="183" t="s">
        <v>12</v>
      </c>
      <c r="K3279" s="69" t="s">
        <v>11</v>
      </c>
      <c r="L3279" s="70">
        <v>4</v>
      </c>
      <c r="M3279" s="71">
        <v>0</v>
      </c>
      <c r="N3279" s="71"/>
      <c r="O3279" s="71">
        <v>0</v>
      </c>
      <c r="P3279" s="71"/>
      <c r="Q3279" s="71">
        <v>0</v>
      </c>
      <c r="R3279" s="71"/>
      <c r="S3279" s="71">
        <v>0</v>
      </c>
      <c r="T3279" s="71"/>
      <c r="U3279" s="71">
        <v>167934</v>
      </c>
      <c r="V3279" s="74"/>
      <c r="W3279" s="72">
        <v>167934</v>
      </c>
      <c r="X3279" s="69"/>
      <c r="Y3279" s="71">
        <v>0</v>
      </c>
      <c r="Z3279" s="69"/>
      <c r="AA3279" s="70">
        <v>2507</v>
      </c>
      <c r="AB3279" s="69"/>
      <c r="AC3279" s="73" t="str">
        <f t="shared" si="51"/>
        <v>No</v>
      </c>
    </row>
    <row r="3280" spans="1:29">
      <c r="A3280" s="69" t="s">
        <v>4069</v>
      </c>
      <c r="B3280" s="69" t="s">
        <v>4070</v>
      </c>
      <c r="C3280" s="183" t="s">
        <v>65</v>
      </c>
      <c r="D3280" s="308" t="s">
        <v>4071</v>
      </c>
      <c r="E3280" s="312" t="s">
        <v>4072</v>
      </c>
      <c r="F3280" s="183" t="s">
        <v>235</v>
      </c>
      <c r="G3280" s="183" t="s">
        <v>222</v>
      </c>
      <c r="H3280" s="185">
        <v>0</v>
      </c>
      <c r="I3280" s="185">
        <v>4</v>
      </c>
      <c r="J3280" s="183" t="s">
        <v>12</v>
      </c>
      <c r="K3280" s="69" t="s">
        <v>11</v>
      </c>
      <c r="L3280" s="70">
        <v>4</v>
      </c>
      <c r="M3280" s="71">
        <v>0</v>
      </c>
      <c r="N3280" s="71"/>
      <c r="O3280" s="71">
        <v>0</v>
      </c>
      <c r="P3280" s="71"/>
      <c r="Q3280" s="71">
        <v>0</v>
      </c>
      <c r="R3280" s="71"/>
      <c r="S3280" s="71">
        <v>0</v>
      </c>
      <c r="T3280" s="71"/>
      <c r="U3280" s="71">
        <v>99006</v>
      </c>
      <c r="V3280" s="74"/>
      <c r="W3280" s="72">
        <v>99006</v>
      </c>
      <c r="X3280" s="69"/>
      <c r="Y3280" s="71">
        <v>0</v>
      </c>
      <c r="Z3280" s="69"/>
      <c r="AA3280" s="70">
        <v>1807</v>
      </c>
      <c r="AB3280" s="69"/>
      <c r="AC3280" s="73" t="str">
        <f t="shared" si="51"/>
        <v>No</v>
      </c>
    </row>
    <row r="3281" spans="1:29">
      <c r="A3281" s="69" t="s">
        <v>3316</v>
      </c>
      <c r="B3281" s="69" t="s">
        <v>3317</v>
      </c>
      <c r="C3281" s="183" t="s">
        <v>46</v>
      </c>
      <c r="D3281" s="308" t="s">
        <v>3318</v>
      </c>
      <c r="E3281" s="312" t="s">
        <v>3319</v>
      </c>
      <c r="F3281" s="183" t="s">
        <v>187</v>
      </c>
      <c r="G3281" s="183" t="s">
        <v>222</v>
      </c>
      <c r="H3281" s="185">
        <v>0</v>
      </c>
      <c r="I3281" s="185">
        <v>4</v>
      </c>
      <c r="J3281" s="183" t="s">
        <v>12</v>
      </c>
      <c r="K3281" s="69" t="s">
        <v>11</v>
      </c>
      <c r="L3281" s="70">
        <v>4</v>
      </c>
      <c r="M3281" s="71">
        <v>0</v>
      </c>
      <c r="N3281" s="71"/>
      <c r="O3281" s="71">
        <v>0</v>
      </c>
      <c r="P3281" s="71"/>
      <c r="Q3281" s="71">
        <v>0</v>
      </c>
      <c r="R3281" s="71"/>
      <c r="S3281" s="71">
        <v>0</v>
      </c>
      <c r="T3281" s="71"/>
      <c r="U3281" s="71">
        <v>372772</v>
      </c>
      <c r="V3281" s="74"/>
      <c r="W3281" s="72">
        <v>372772</v>
      </c>
      <c r="X3281" s="69"/>
      <c r="Y3281" s="71">
        <v>0</v>
      </c>
      <c r="Z3281" s="69"/>
      <c r="AA3281" s="70">
        <v>10728</v>
      </c>
      <c r="AB3281" s="69"/>
      <c r="AC3281" s="73" t="str">
        <f t="shared" si="51"/>
        <v>No</v>
      </c>
    </row>
    <row r="3282" spans="1:29">
      <c r="A3282" s="69" t="s">
        <v>5247</v>
      </c>
      <c r="B3282" s="69" t="s">
        <v>644</v>
      </c>
      <c r="C3282" s="183" t="s">
        <v>117</v>
      </c>
      <c r="D3282" s="308" t="s">
        <v>4308</v>
      </c>
      <c r="E3282" s="312" t="s">
        <v>4309</v>
      </c>
      <c r="F3282" s="183" t="s">
        <v>235</v>
      </c>
      <c r="G3282" s="183" t="s">
        <v>222</v>
      </c>
      <c r="H3282" s="185">
        <v>0</v>
      </c>
      <c r="I3282" s="185">
        <v>4</v>
      </c>
      <c r="J3282" s="183" t="s">
        <v>12</v>
      </c>
      <c r="K3282" s="69" t="s">
        <v>11</v>
      </c>
      <c r="L3282" s="70">
        <v>4</v>
      </c>
      <c r="M3282" s="71">
        <v>0</v>
      </c>
      <c r="N3282" s="71"/>
      <c r="O3282" s="71">
        <v>0</v>
      </c>
      <c r="P3282" s="71"/>
      <c r="Q3282" s="71">
        <v>0</v>
      </c>
      <c r="R3282" s="71"/>
      <c r="S3282" s="71">
        <v>0</v>
      </c>
      <c r="T3282" s="71"/>
      <c r="U3282" s="71">
        <v>141437</v>
      </c>
      <c r="V3282" s="74"/>
      <c r="W3282" s="72">
        <v>141437</v>
      </c>
      <c r="X3282" s="69"/>
      <c r="Y3282" s="71">
        <v>0</v>
      </c>
      <c r="Z3282" s="69"/>
      <c r="AA3282" s="70">
        <v>6748</v>
      </c>
      <c r="AB3282" s="69"/>
      <c r="AC3282" s="73" t="str">
        <f t="shared" si="51"/>
        <v>No</v>
      </c>
    </row>
    <row r="3283" spans="1:29">
      <c r="A3283" s="69" t="s">
        <v>6105</v>
      </c>
      <c r="B3283" s="69" t="s">
        <v>3068</v>
      </c>
      <c r="C3283" s="183" t="s">
        <v>56</v>
      </c>
      <c r="D3283" s="308" t="s">
        <v>3069</v>
      </c>
      <c r="E3283" s="312" t="s">
        <v>3070</v>
      </c>
      <c r="F3283" s="183" t="s">
        <v>187</v>
      </c>
      <c r="G3283" s="183" t="s">
        <v>222</v>
      </c>
      <c r="H3283" s="185">
        <v>0</v>
      </c>
      <c r="I3283" s="185">
        <v>4</v>
      </c>
      <c r="J3283" s="183" t="s">
        <v>12</v>
      </c>
      <c r="K3283" s="69" t="s">
        <v>11</v>
      </c>
      <c r="L3283" s="70">
        <v>4</v>
      </c>
      <c r="M3283" s="71">
        <v>0</v>
      </c>
      <c r="N3283" s="71"/>
      <c r="O3283" s="71">
        <v>0</v>
      </c>
      <c r="P3283" s="71"/>
      <c r="Q3283" s="71">
        <v>0</v>
      </c>
      <c r="R3283" s="71"/>
      <c r="S3283" s="71">
        <v>0</v>
      </c>
      <c r="T3283" s="71"/>
      <c r="U3283" s="71">
        <v>258840</v>
      </c>
      <c r="V3283" s="74"/>
      <c r="W3283" s="72">
        <v>258840</v>
      </c>
      <c r="X3283" s="69"/>
      <c r="Y3283" s="71">
        <v>0</v>
      </c>
      <c r="Z3283" s="69"/>
      <c r="AA3283" s="70">
        <v>6766</v>
      </c>
      <c r="AB3283" s="69"/>
      <c r="AC3283" s="73" t="str">
        <f t="shared" si="51"/>
        <v>No</v>
      </c>
    </row>
    <row r="3284" spans="1:29">
      <c r="A3284" s="69" t="s">
        <v>1928</v>
      </c>
      <c r="B3284" s="69" t="s">
        <v>1064</v>
      </c>
      <c r="C3284" s="183" t="s">
        <v>63</v>
      </c>
      <c r="D3284" s="308" t="s">
        <v>1929</v>
      </c>
      <c r="E3284" s="312" t="s">
        <v>1930</v>
      </c>
      <c r="F3284" s="183" t="s">
        <v>187</v>
      </c>
      <c r="G3284" s="183" t="s">
        <v>222</v>
      </c>
      <c r="H3284" s="185">
        <v>0</v>
      </c>
      <c r="I3284" s="185">
        <v>4</v>
      </c>
      <c r="J3284" s="183" t="s">
        <v>12</v>
      </c>
      <c r="K3284" s="69" t="s">
        <v>11</v>
      </c>
      <c r="L3284" s="70">
        <v>4</v>
      </c>
      <c r="M3284" s="71">
        <v>0</v>
      </c>
      <c r="N3284" s="71"/>
      <c r="O3284" s="71">
        <v>0</v>
      </c>
      <c r="P3284" s="71"/>
      <c r="Q3284" s="71">
        <v>0</v>
      </c>
      <c r="R3284" s="71"/>
      <c r="S3284" s="71">
        <v>0</v>
      </c>
      <c r="T3284" s="71"/>
      <c r="U3284" s="71">
        <v>435303</v>
      </c>
      <c r="V3284" s="74"/>
      <c r="W3284" s="72">
        <v>435303</v>
      </c>
      <c r="X3284" s="69"/>
      <c r="Y3284" s="71">
        <v>0</v>
      </c>
      <c r="Z3284" s="69"/>
      <c r="AA3284" s="70">
        <v>5907</v>
      </c>
      <c r="AB3284" s="69"/>
      <c r="AC3284" s="73" t="str">
        <f t="shared" si="51"/>
        <v>No</v>
      </c>
    </row>
    <row r="3285" spans="1:29">
      <c r="A3285" s="69" t="s">
        <v>6094</v>
      </c>
      <c r="B3285" s="69" t="s">
        <v>5887</v>
      </c>
      <c r="C3285" s="183" t="s">
        <v>56</v>
      </c>
      <c r="D3285" s="308"/>
      <c r="E3285" s="312" t="s">
        <v>6095</v>
      </c>
      <c r="F3285" s="183" t="s">
        <v>235</v>
      </c>
      <c r="G3285" s="183" t="s">
        <v>222</v>
      </c>
      <c r="H3285" s="185">
        <v>0</v>
      </c>
      <c r="I3285" s="185">
        <v>4</v>
      </c>
      <c r="J3285" s="183" t="s">
        <v>12</v>
      </c>
      <c r="K3285" s="69" t="s">
        <v>11</v>
      </c>
      <c r="L3285" s="70">
        <v>4</v>
      </c>
      <c r="M3285" s="71">
        <v>0</v>
      </c>
      <c r="N3285" s="71"/>
      <c r="O3285" s="71">
        <v>0</v>
      </c>
      <c r="P3285" s="71"/>
      <c r="Q3285" s="71">
        <v>0</v>
      </c>
      <c r="R3285" s="71"/>
      <c r="S3285" s="71">
        <v>0</v>
      </c>
      <c r="T3285" s="71"/>
      <c r="U3285" s="71">
        <v>140000</v>
      </c>
      <c r="V3285" s="74"/>
      <c r="W3285" s="72">
        <v>140000</v>
      </c>
      <c r="X3285" s="69"/>
      <c r="Y3285" s="71">
        <v>0</v>
      </c>
      <c r="Z3285" s="69"/>
      <c r="AA3285" s="70">
        <v>3056</v>
      </c>
      <c r="AB3285" s="69"/>
      <c r="AC3285" s="73" t="str">
        <f t="shared" si="51"/>
        <v>No</v>
      </c>
    </row>
    <row r="3286" spans="1:29">
      <c r="A3286" s="69" t="s">
        <v>3800</v>
      </c>
      <c r="B3286" s="69" t="s">
        <v>3801</v>
      </c>
      <c r="C3286" s="183" t="s">
        <v>48</v>
      </c>
      <c r="D3286" s="308" t="s">
        <v>3802</v>
      </c>
      <c r="E3286" s="312" t="s">
        <v>3803</v>
      </c>
      <c r="F3286" s="183" t="s">
        <v>187</v>
      </c>
      <c r="G3286" s="183" t="s">
        <v>222</v>
      </c>
      <c r="H3286" s="185">
        <v>0</v>
      </c>
      <c r="I3286" s="185">
        <v>4</v>
      </c>
      <c r="J3286" s="183" t="s">
        <v>12</v>
      </c>
      <c r="K3286" s="69" t="s">
        <v>11</v>
      </c>
      <c r="L3286" s="70">
        <v>4</v>
      </c>
      <c r="M3286" s="71">
        <v>0</v>
      </c>
      <c r="N3286" s="71"/>
      <c r="O3286" s="71">
        <v>0</v>
      </c>
      <c r="P3286" s="71"/>
      <c r="Q3286" s="71">
        <v>0</v>
      </c>
      <c r="R3286" s="71"/>
      <c r="S3286" s="71">
        <v>0</v>
      </c>
      <c r="T3286" s="71"/>
      <c r="U3286" s="71">
        <v>137852</v>
      </c>
      <c r="V3286" s="74"/>
      <c r="W3286" s="72">
        <v>137852</v>
      </c>
      <c r="X3286" s="69"/>
      <c r="Y3286" s="71">
        <v>0</v>
      </c>
      <c r="Z3286" s="69"/>
      <c r="AA3286" s="70">
        <v>5498</v>
      </c>
      <c r="AB3286" s="69"/>
      <c r="AC3286" s="73" t="str">
        <f t="shared" si="51"/>
        <v>No</v>
      </c>
    </row>
    <row r="3287" spans="1:29">
      <c r="A3287" s="69" t="s">
        <v>6597</v>
      </c>
      <c r="B3287" s="69" t="s">
        <v>1327</v>
      </c>
      <c r="C3287" s="183" t="s">
        <v>19</v>
      </c>
      <c r="D3287" s="308" t="s">
        <v>1328</v>
      </c>
      <c r="E3287" s="312">
        <v>99382</v>
      </c>
      <c r="F3287" s="183" t="s">
        <v>160</v>
      </c>
      <c r="G3287" s="183" t="s">
        <v>5166</v>
      </c>
      <c r="H3287" s="185">
        <v>0</v>
      </c>
      <c r="I3287" s="185">
        <v>4</v>
      </c>
      <c r="J3287" s="183" t="s">
        <v>13</v>
      </c>
      <c r="K3287" s="69" t="s">
        <v>11</v>
      </c>
      <c r="L3287" s="70">
        <v>4</v>
      </c>
      <c r="M3287" s="71">
        <v>0</v>
      </c>
      <c r="N3287" s="71"/>
      <c r="O3287" s="71">
        <v>0</v>
      </c>
      <c r="P3287" s="71"/>
      <c r="Q3287" s="71">
        <v>0</v>
      </c>
      <c r="R3287" s="71"/>
      <c r="S3287" s="71">
        <v>0</v>
      </c>
      <c r="T3287" s="71"/>
      <c r="U3287" s="71">
        <v>493655</v>
      </c>
      <c r="V3287" s="74"/>
      <c r="W3287" s="72">
        <v>493655</v>
      </c>
      <c r="X3287" s="69"/>
      <c r="Y3287" s="71">
        <v>0</v>
      </c>
      <c r="Z3287" s="69"/>
      <c r="AA3287" s="70">
        <v>6424</v>
      </c>
      <c r="AB3287" s="69"/>
      <c r="AC3287" s="73" t="str">
        <f t="shared" si="51"/>
        <v>No</v>
      </c>
    </row>
    <row r="3288" spans="1:29">
      <c r="A3288" s="69" t="s">
        <v>3917</v>
      </c>
      <c r="B3288" s="69" t="s">
        <v>598</v>
      </c>
      <c r="C3288" s="183" t="s">
        <v>48</v>
      </c>
      <c r="D3288" s="308" t="s">
        <v>3918</v>
      </c>
      <c r="E3288" s="312" t="s">
        <v>3919</v>
      </c>
      <c r="F3288" s="183" t="s">
        <v>187</v>
      </c>
      <c r="G3288" s="183" t="s">
        <v>222</v>
      </c>
      <c r="H3288" s="185">
        <v>0</v>
      </c>
      <c r="I3288" s="185">
        <v>4</v>
      </c>
      <c r="J3288" s="183" t="s">
        <v>12</v>
      </c>
      <c r="K3288" s="69" t="s">
        <v>11</v>
      </c>
      <c r="L3288" s="70">
        <v>4</v>
      </c>
      <c r="M3288" s="71">
        <v>0</v>
      </c>
      <c r="N3288" s="71"/>
      <c r="O3288" s="71">
        <v>0</v>
      </c>
      <c r="P3288" s="71"/>
      <c r="Q3288" s="71">
        <v>0</v>
      </c>
      <c r="R3288" s="71"/>
      <c r="S3288" s="71">
        <v>0</v>
      </c>
      <c r="T3288" s="71"/>
      <c r="U3288" s="71">
        <v>102581</v>
      </c>
      <c r="V3288" s="74"/>
      <c r="W3288" s="72">
        <v>102581</v>
      </c>
      <c r="X3288" s="69"/>
      <c r="Y3288" s="71">
        <v>0</v>
      </c>
      <c r="Z3288" s="69"/>
      <c r="AA3288" s="70">
        <v>3264</v>
      </c>
      <c r="AB3288" s="69"/>
      <c r="AC3288" s="73" t="str">
        <f t="shared" si="51"/>
        <v>No</v>
      </c>
    </row>
    <row r="3289" spans="1:29">
      <c r="A3289" s="69" t="s">
        <v>5318</v>
      </c>
      <c r="B3289" s="69" t="s">
        <v>5319</v>
      </c>
      <c r="C3289" s="183" t="s">
        <v>74</v>
      </c>
      <c r="D3289" s="308" t="s">
        <v>5320</v>
      </c>
      <c r="E3289" s="312" t="s">
        <v>5321</v>
      </c>
      <c r="F3289" s="183" t="s">
        <v>187</v>
      </c>
      <c r="G3289" s="183" t="s">
        <v>222</v>
      </c>
      <c r="H3289" s="185">
        <v>0</v>
      </c>
      <c r="I3289" s="185">
        <v>4</v>
      </c>
      <c r="J3289" s="183" t="s">
        <v>13</v>
      </c>
      <c r="K3289" s="69" t="s">
        <v>14</v>
      </c>
      <c r="L3289" s="70">
        <v>4</v>
      </c>
      <c r="M3289" s="71">
        <v>0</v>
      </c>
      <c r="N3289" s="71"/>
      <c r="O3289" s="71">
        <v>0</v>
      </c>
      <c r="P3289" s="71"/>
      <c r="Q3289" s="71">
        <v>0</v>
      </c>
      <c r="R3289" s="71"/>
      <c r="S3289" s="71">
        <v>0</v>
      </c>
      <c r="T3289" s="71"/>
      <c r="U3289" s="71">
        <v>529266</v>
      </c>
      <c r="V3289" s="74"/>
      <c r="W3289" s="72">
        <v>529266</v>
      </c>
      <c r="X3289" s="69"/>
      <c r="Y3289" s="71">
        <v>0</v>
      </c>
      <c r="Z3289" s="69"/>
      <c r="AA3289" s="70">
        <v>7923</v>
      </c>
      <c r="AB3289" s="69"/>
      <c r="AC3289" s="73" t="str">
        <f t="shared" si="51"/>
        <v>No</v>
      </c>
    </row>
    <row r="3290" spans="1:29">
      <c r="A3290" s="69" t="s">
        <v>5716</v>
      </c>
      <c r="B3290" s="69" t="s">
        <v>816</v>
      </c>
      <c r="C3290" s="183" t="s">
        <v>38</v>
      </c>
      <c r="D3290" s="308"/>
      <c r="E3290" s="312">
        <v>40257</v>
      </c>
      <c r="F3290" s="183" t="s">
        <v>187</v>
      </c>
      <c r="G3290" s="183" t="s">
        <v>5166</v>
      </c>
      <c r="H3290" s="185">
        <v>5502379</v>
      </c>
      <c r="I3290" s="185">
        <v>4</v>
      </c>
      <c r="J3290" s="183" t="s">
        <v>13</v>
      </c>
      <c r="K3290" s="69" t="s">
        <v>14</v>
      </c>
      <c r="L3290" s="70">
        <v>4</v>
      </c>
      <c r="M3290" s="71">
        <v>0</v>
      </c>
      <c r="N3290" s="71"/>
      <c r="O3290" s="71">
        <v>0</v>
      </c>
      <c r="P3290" s="71"/>
      <c r="Q3290" s="71">
        <v>0</v>
      </c>
      <c r="R3290" s="71"/>
      <c r="S3290" s="71">
        <v>0</v>
      </c>
      <c r="T3290" s="71"/>
      <c r="U3290" s="71">
        <v>273360</v>
      </c>
      <c r="V3290" s="74"/>
      <c r="W3290" s="72">
        <v>273360</v>
      </c>
      <c r="X3290" s="69"/>
      <c r="Y3290" s="71">
        <v>0</v>
      </c>
      <c r="Z3290" s="69"/>
      <c r="AA3290" s="70">
        <v>8056</v>
      </c>
      <c r="AB3290" s="69"/>
      <c r="AC3290" s="73" t="str">
        <f t="shared" si="51"/>
        <v>No</v>
      </c>
    </row>
    <row r="3291" spans="1:29">
      <c r="A3291" s="69" t="s">
        <v>6599</v>
      </c>
      <c r="B3291" s="69" t="s">
        <v>5719</v>
      </c>
      <c r="C3291" s="183" t="s">
        <v>21</v>
      </c>
      <c r="D3291" s="308"/>
      <c r="E3291" s="312">
        <v>90283</v>
      </c>
      <c r="F3291" s="183" t="s">
        <v>187</v>
      </c>
      <c r="G3291" s="183" t="s">
        <v>5166</v>
      </c>
      <c r="H3291" s="185">
        <v>12150996</v>
      </c>
      <c r="I3291" s="185">
        <v>4</v>
      </c>
      <c r="J3291" s="183" t="s">
        <v>12</v>
      </c>
      <c r="K3291" s="69" t="s">
        <v>11</v>
      </c>
      <c r="L3291" s="70">
        <v>4</v>
      </c>
      <c r="M3291" s="71">
        <v>0</v>
      </c>
      <c r="N3291" s="71"/>
      <c r="O3291" s="71">
        <v>0</v>
      </c>
      <c r="P3291" s="71"/>
      <c r="Q3291" s="71">
        <v>0</v>
      </c>
      <c r="R3291" s="71"/>
      <c r="S3291" s="71">
        <v>0</v>
      </c>
      <c r="T3291" s="71"/>
      <c r="U3291" s="71">
        <v>866923</v>
      </c>
      <c r="V3291" s="74"/>
      <c r="W3291" s="72">
        <v>866923</v>
      </c>
      <c r="X3291" s="69"/>
      <c r="Y3291" s="71">
        <v>0</v>
      </c>
      <c r="Z3291" s="69"/>
      <c r="AA3291" s="70">
        <v>6072</v>
      </c>
      <c r="AB3291" s="69"/>
      <c r="AC3291" s="73" t="str">
        <f t="shared" si="51"/>
        <v>No</v>
      </c>
    </row>
    <row r="3292" spans="1:29">
      <c r="A3292" s="69" t="s">
        <v>1295</v>
      </c>
      <c r="B3292" s="69" t="s">
        <v>1296</v>
      </c>
      <c r="C3292" s="183" t="s">
        <v>9</v>
      </c>
      <c r="D3292" s="308" t="s">
        <v>1297</v>
      </c>
      <c r="E3292" s="312">
        <v>239</v>
      </c>
      <c r="F3292" s="183" t="s">
        <v>160</v>
      </c>
      <c r="G3292" s="183" t="s">
        <v>5166</v>
      </c>
      <c r="H3292" s="185">
        <v>0</v>
      </c>
      <c r="I3292" s="185">
        <v>4</v>
      </c>
      <c r="J3292" s="183" t="s">
        <v>12</v>
      </c>
      <c r="K3292" s="69" t="s">
        <v>11</v>
      </c>
      <c r="L3292" s="70">
        <v>4</v>
      </c>
      <c r="M3292" s="71">
        <v>0</v>
      </c>
      <c r="N3292" s="71"/>
      <c r="O3292" s="71">
        <v>0</v>
      </c>
      <c r="P3292" s="71"/>
      <c r="Q3292" s="71">
        <v>0</v>
      </c>
      <c r="R3292" s="71"/>
      <c r="S3292" s="71">
        <v>0</v>
      </c>
      <c r="T3292" s="71"/>
      <c r="U3292" s="71">
        <v>165357</v>
      </c>
      <c r="V3292" s="74"/>
      <c r="W3292" s="72">
        <v>165357</v>
      </c>
      <c r="X3292" s="69"/>
      <c r="Y3292" s="71">
        <v>0</v>
      </c>
      <c r="Z3292" s="69"/>
      <c r="AA3292" s="70">
        <v>1602</v>
      </c>
      <c r="AB3292" s="69"/>
      <c r="AC3292" s="73" t="str">
        <f t="shared" si="51"/>
        <v>No</v>
      </c>
    </row>
    <row r="3293" spans="1:29">
      <c r="A3293" s="69" t="s">
        <v>3571</v>
      </c>
      <c r="B3293" s="69" t="s">
        <v>3572</v>
      </c>
      <c r="C3293" s="183" t="s">
        <v>51</v>
      </c>
      <c r="D3293" s="308" t="s">
        <v>3573</v>
      </c>
      <c r="E3293" s="312" t="s">
        <v>3574</v>
      </c>
      <c r="F3293" s="183" t="s">
        <v>187</v>
      </c>
      <c r="G3293" s="183" t="s">
        <v>222</v>
      </c>
      <c r="H3293" s="185">
        <v>0</v>
      </c>
      <c r="I3293" s="185">
        <v>4</v>
      </c>
      <c r="J3293" s="183" t="s">
        <v>12</v>
      </c>
      <c r="K3293" s="69" t="s">
        <v>11</v>
      </c>
      <c r="L3293" s="70">
        <v>4</v>
      </c>
      <c r="M3293" s="71">
        <v>0</v>
      </c>
      <c r="N3293" s="71"/>
      <c r="O3293" s="71">
        <v>0</v>
      </c>
      <c r="P3293" s="71"/>
      <c r="Q3293" s="71">
        <v>0</v>
      </c>
      <c r="R3293" s="71"/>
      <c r="S3293" s="71">
        <v>0</v>
      </c>
      <c r="T3293" s="71"/>
      <c r="U3293" s="71">
        <v>221104</v>
      </c>
      <c r="V3293" s="74"/>
      <c r="W3293" s="72">
        <v>221104</v>
      </c>
      <c r="X3293" s="69"/>
      <c r="Y3293" s="71">
        <v>0</v>
      </c>
      <c r="Z3293" s="69"/>
      <c r="AA3293" s="70">
        <v>2887</v>
      </c>
      <c r="AB3293" s="69"/>
      <c r="AC3293" s="73" t="str">
        <f t="shared" si="51"/>
        <v>No</v>
      </c>
    </row>
    <row r="3294" spans="1:29">
      <c r="A3294" s="69" t="s">
        <v>4679</v>
      </c>
      <c r="B3294" s="69" t="s">
        <v>4680</v>
      </c>
      <c r="C3294" s="183" t="s">
        <v>21</v>
      </c>
      <c r="D3294" s="308" t="s">
        <v>4681</v>
      </c>
      <c r="E3294" s="312" t="s">
        <v>4682</v>
      </c>
      <c r="F3294" s="183" t="s">
        <v>187</v>
      </c>
      <c r="G3294" s="183" t="s">
        <v>222</v>
      </c>
      <c r="H3294" s="185">
        <v>0</v>
      </c>
      <c r="I3294" s="185">
        <v>4</v>
      </c>
      <c r="J3294" s="183" t="s">
        <v>12</v>
      </c>
      <c r="K3294" s="69" t="s">
        <v>11</v>
      </c>
      <c r="L3294" s="70">
        <v>4</v>
      </c>
      <c r="M3294" s="71">
        <v>0</v>
      </c>
      <c r="N3294" s="71"/>
      <c r="O3294" s="71">
        <v>0</v>
      </c>
      <c r="P3294" s="71"/>
      <c r="Q3294" s="71">
        <v>0</v>
      </c>
      <c r="R3294" s="71"/>
      <c r="S3294" s="71">
        <v>0</v>
      </c>
      <c r="T3294" s="71"/>
      <c r="U3294" s="71">
        <v>125479</v>
      </c>
      <c r="V3294" s="74"/>
      <c r="W3294" s="72">
        <v>125479</v>
      </c>
      <c r="X3294" s="69"/>
      <c r="Y3294" s="71">
        <v>0</v>
      </c>
      <c r="Z3294" s="69"/>
      <c r="AA3294" s="70">
        <v>3245</v>
      </c>
      <c r="AB3294" s="69"/>
      <c r="AC3294" s="73" t="str">
        <f t="shared" si="51"/>
        <v>No</v>
      </c>
    </row>
    <row r="3295" spans="1:29">
      <c r="A3295" s="69" t="s">
        <v>5351</v>
      </c>
      <c r="B3295" s="69" t="s">
        <v>225</v>
      </c>
      <c r="C3295" s="183" t="s">
        <v>109</v>
      </c>
      <c r="D3295" s="308"/>
      <c r="E3295" s="312" t="s">
        <v>5352</v>
      </c>
      <c r="F3295" s="183" t="s">
        <v>201</v>
      </c>
      <c r="G3295" s="183" t="s">
        <v>222</v>
      </c>
      <c r="H3295" s="185">
        <v>0</v>
      </c>
      <c r="I3295" s="185">
        <v>4</v>
      </c>
      <c r="J3295" s="183" t="s">
        <v>12</v>
      </c>
      <c r="K3295" s="69" t="s">
        <v>11</v>
      </c>
      <c r="L3295" s="70">
        <v>4</v>
      </c>
      <c r="M3295" s="71">
        <v>0</v>
      </c>
      <c r="N3295" s="71"/>
      <c r="O3295" s="71">
        <v>0</v>
      </c>
      <c r="P3295" s="71"/>
      <c r="Q3295" s="71">
        <v>0</v>
      </c>
      <c r="R3295" s="71"/>
      <c r="S3295" s="71">
        <v>0</v>
      </c>
      <c r="T3295" s="71"/>
      <c r="U3295" s="71">
        <v>227065</v>
      </c>
      <c r="V3295" s="74"/>
      <c r="W3295" s="72">
        <v>227065</v>
      </c>
      <c r="X3295" s="69"/>
      <c r="Y3295" s="71">
        <v>0</v>
      </c>
      <c r="Z3295" s="69"/>
      <c r="AA3295" s="70">
        <v>4420</v>
      </c>
      <c r="AB3295" s="69"/>
      <c r="AC3295" s="73" t="str">
        <f t="shared" si="51"/>
        <v>No</v>
      </c>
    </row>
    <row r="3296" spans="1:29">
      <c r="A3296" s="69" t="s">
        <v>5362</v>
      </c>
      <c r="B3296" s="69" t="s">
        <v>5363</v>
      </c>
      <c r="C3296" s="183" t="s">
        <v>52</v>
      </c>
      <c r="D3296" s="308"/>
      <c r="E3296" s="312">
        <v>10184</v>
      </c>
      <c r="F3296" s="183" t="s">
        <v>160</v>
      </c>
      <c r="G3296" s="183" t="s">
        <v>5166</v>
      </c>
      <c r="H3296" s="185">
        <v>246695</v>
      </c>
      <c r="I3296" s="185">
        <v>4</v>
      </c>
      <c r="J3296" s="183" t="s">
        <v>12</v>
      </c>
      <c r="K3296" s="69" t="s">
        <v>11</v>
      </c>
      <c r="L3296" s="70">
        <v>4</v>
      </c>
      <c r="M3296" s="71">
        <v>0</v>
      </c>
      <c r="N3296" s="71"/>
      <c r="O3296" s="71">
        <v>0</v>
      </c>
      <c r="P3296" s="71"/>
      <c r="Q3296" s="71">
        <v>0</v>
      </c>
      <c r="R3296" s="71"/>
      <c r="S3296" s="71">
        <v>0</v>
      </c>
      <c r="T3296" s="71"/>
      <c r="U3296" s="71">
        <v>268897</v>
      </c>
      <c r="V3296" s="74"/>
      <c r="W3296" s="72">
        <v>268897</v>
      </c>
      <c r="X3296" s="69"/>
      <c r="Y3296" s="71">
        <v>0</v>
      </c>
      <c r="Z3296" s="69"/>
      <c r="AA3296" s="70">
        <v>3615</v>
      </c>
      <c r="AB3296" s="69"/>
      <c r="AC3296" s="73" t="str">
        <f t="shared" si="51"/>
        <v>No</v>
      </c>
    </row>
    <row r="3297" spans="1:29">
      <c r="A3297" s="69" t="s">
        <v>3037</v>
      </c>
      <c r="B3297" s="69" t="s">
        <v>3038</v>
      </c>
      <c r="C3297" s="183" t="s">
        <v>56</v>
      </c>
      <c r="D3297" s="308" t="s">
        <v>3039</v>
      </c>
      <c r="E3297" s="312" t="s">
        <v>3040</v>
      </c>
      <c r="F3297" s="183" t="s">
        <v>187</v>
      </c>
      <c r="G3297" s="183" t="s">
        <v>222</v>
      </c>
      <c r="H3297" s="185">
        <v>0</v>
      </c>
      <c r="I3297" s="185">
        <v>4</v>
      </c>
      <c r="J3297" s="183" t="s">
        <v>12</v>
      </c>
      <c r="K3297" s="69" t="s">
        <v>11</v>
      </c>
      <c r="L3297" s="70">
        <v>4</v>
      </c>
      <c r="M3297" s="71">
        <v>0</v>
      </c>
      <c r="N3297" s="71"/>
      <c r="O3297" s="71">
        <v>0</v>
      </c>
      <c r="P3297" s="71"/>
      <c r="Q3297" s="71">
        <v>0</v>
      </c>
      <c r="R3297" s="71"/>
      <c r="S3297" s="71">
        <v>0</v>
      </c>
      <c r="T3297" s="71"/>
      <c r="U3297" s="71">
        <v>233071</v>
      </c>
      <c r="V3297" s="74"/>
      <c r="W3297" s="72">
        <v>233071</v>
      </c>
      <c r="X3297" s="69"/>
      <c r="Y3297" s="71">
        <v>0</v>
      </c>
      <c r="Z3297" s="69"/>
      <c r="AA3297" s="70">
        <v>5511</v>
      </c>
      <c r="AB3297" s="69"/>
      <c r="AC3297" s="73" t="str">
        <f t="shared" si="51"/>
        <v>No</v>
      </c>
    </row>
    <row r="3298" spans="1:29">
      <c r="A3298" s="69" t="s">
        <v>943</v>
      </c>
      <c r="B3298" s="69" t="s">
        <v>401</v>
      </c>
      <c r="C3298" s="183" t="s">
        <v>74</v>
      </c>
      <c r="D3298" s="308">
        <v>2187</v>
      </c>
      <c r="E3298" s="312">
        <v>20187</v>
      </c>
      <c r="F3298" s="183" t="s">
        <v>187</v>
      </c>
      <c r="G3298" s="183" t="s">
        <v>5166</v>
      </c>
      <c r="H3298" s="185">
        <v>423566</v>
      </c>
      <c r="I3298" s="185">
        <v>4</v>
      </c>
      <c r="J3298" s="183" t="s">
        <v>13</v>
      </c>
      <c r="K3298" s="69" t="s">
        <v>11</v>
      </c>
      <c r="L3298" s="70">
        <v>4</v>
      </c>
      <c r="M3298" s="71">
        <v>0</v>
      </c>
      <c r="N3298" s="71"/>
      <c r="O3298" s="71">
        <v>0</v>
      </c>
      <c r="P3298" s="71"/>
      <c r="Q3298" s="71">
        <v>0</v>
      </c>
      <c r="R3298" s="71"/>
      <c r="S3298" s="71">
        <v>0</v>
      </c>
      <c r="T3298" s="71"/>
      <c r="U3298" s="71">
        <v>719595</v>
      </c>
      <c r="V3298" s="74"/>
      <c r="W3298" s="72">
        <v>719595</v>
      </c>
      <c r="X3298" s="69"/>
      <c r="Y3298" s="71">
        <v>0</v>
      </c>
      <c r="Z3298" s="69"/>
      <c r="AA3298" s="70">
        <v>7136</v>
      </c>
      <c r="AB3298" s="69"/>
      <c r="AC3298" s="73" t="str">
        <f t="shared" si="51"/>
        <v>No</v>
      </c>
    </row>
    <row r="3299" spans="1:29">
      <c r="A3299" s="69" t="s">
        <v>5087</v>
      </c>
      <c r="B3299" s="69" t="s">
        <v>4273</v>
      </c>
      <c r="C3299" s="183" t="s">
        <v>109</v>
      </c>
      <c r="D3299" s="308"/>
      <c r="E3299" s="312" t="s">
        <v>5088</v>
      </c>
      <c r="F3299" s="183" t="s">
        <v>235</v>
      </c>
      <c r="G3299" s="183" t="s">
        <v>222</v>
      </c>
      <c r="H3299" s="185">
        <v>0</v>
      </c>
      <c r="I3299" s="185">
        <v>4</v>
      </c>
      <c r="J3299" s="183" t="s">
        <v>12</v>
      </c>
      <c r="K3299" s="69" t="s">
        <v>11</v>
      </c>
      <c r="L3299" s="70">
        <v>4</v>
      </c>
      <c r="M3299" s="71">
        <v>0</v>
      </c>
      <c r="N3299" s="71"/>
      <c r="O3299" s="71">
        <v>0</v>
      </c>
      <c r="P3299" s="71"/>
      <c r="Q3299" s="71">
        <v>0</v>
      </c>
      <c r="R3299" s="71"/>
      <c r="S3299" s="71">
        <v>0</v>
      </c>
      <c r="T3299" s="71"/>
      <c r="U3299" s="71">
        <v>258947</v>
      </c>
      <c r="V3299" s="74"/>
      <c r="W3299" s="72">
        <v>258947</v>
      </c>
      <c r="X3299" s="69"/>
      <c r="Y3299" s="71">
        <v>0</v>
      </c>
      <c r="Z3299" s="69"/>
      <c r="AA3299" s="70">
        <v>4692</v>
      </c>
      <c r="AB3299" s="69"/>
      <c r="AC3299" s="73" t="str">
        <f t="shared" si="51"/>
        <v>No</v>
      </c>
    </row>
    <row r="3300" spans="1:29">
      <c r="A3300" s="69" t="s">
        <v>1122</v>
      </c>
      <c r="B3300" s="69" t="s">
        <v>1123</v>
      </c>
      <c r="C3300" s="183" t="s">
        <v>64</v>
      </c>
      <c r="D3300" s="308" t="s">
        <v>1124</v>
      </c>
      <c r="E3300" s="312">
        <v>88146</v>
      </c>
      <c r="F3300" s="183" t="s">
        <v>160</v>
      </c>
      <c r="G3300" s="183" t="s">
        <v>5166</v>
      </c>
      <c r="H3300" s="185">
        <v>0</v>
      </c>
      <c r="I3300" s="185">
        <v>4</v>
      </c>
      <c r="J3300" s="183" t="s">
        <v>13</v>
      </c>
      <c r="K3300" s="69" t="s">
        <v>11</v>
      </c>
      <c r="L3300" s="70">
        <v>4</v>
      </c>
      <c r="M3300" s="71">
        <v>0</v>
      </c>
      <c r="N3300" s="71"/>
      <c r="O3300" s="71">
        <v>0</v>
      </c>
      <c r="P3300" s="71"/>
      <c r="Q3300" s="71">
        <v>0</v>
      </c>
      <c r="R3300" s="71"/>
      <c r="S3300" s="71">
        <v>0</v>
      </c>
      <c r="T3300" s="71"/>
      <c r="U3300" s="71">
        <v>260441</v>
      </c>
      <c r="V3300" s="74"/>
      <c r="W3300" s="72">
        <v>260441</v>
      </c>
      <c r="X3300" s="69"/>
      <c r="Y3300" s="71">
        <v>0</v>
      </c>
      <c r="Z3300" s="69"/>
      <c r="AA3300" s="70">
        <v>7250</v>
      </c>
      <c r="AB3300" s="69"/>
      <c r="AC3300" s="73" t="str">
        <f t="shared" si="51"/>
        <v>No</v>
      </c>
    </row>
    <row r="3301" spans="1:29">
      <c r="A3301" s="69" t="s">
        <v>4052</v>
      </c>
      <c r="B3301" s="69" t="s">
        <v>4053</v>
      </c>
      <c r="C3301" s="183" t="s">
        <v>65</v>
      </c>
      <c r="D3301" s="308" t="s">
        <v>4054</v>
      </c>
      <c r="E3301" s="312" t="s">
        <v>4055</v>
      </c>
      <c r="F3301" s="183" t="s">
        <v>187</v>
      </c>
      <c r="G3301" s="183" t="s">
        <v>222</v>
      </c>
      <c r="H3301" s="185">
        <v>0</v>
      </c>
      <c r="I3301" s="185">
        <v>4</v>
      </c>
      <c r="J3301" s="183" t="s">
        <v>12</v>
      </c>
      <c r="K3301" s="69" t="s">
        <v>11</v>
      </c>
      <c r="L3301" s="70">
        <v>4</v>
      </c>
      <c r="M3301" s="71">
        <v>0</v>
      </c>
      <c r="N3301" s="71"/>
      <c r="O3301" s="71">
        <v>0</v>
      </c>
      <c r="P3301" s="71"/>
      <c r="Q3301" s="71">
        <v>0</v>
      </c>
      <c r="R3301" s="71"/>
      <c r="S3301" s="71">
        <v>0</v>
      </c>
      <c r="T3301" s="71"/>
      <c r="U3301" s="71">
        <v>128212</v>
      </c>
      <c r="V3301" s="74"/>
      <c r="W3301" s="72">
        <v>128212</v>
      </c>
      <c r="X3301" s="69"/>
      <c r="Y3301" s="71">
        <v>0</v>
      </c>
      <c r="Z3301" s="69"/>
      <c r="AA3301" s="70">
        <v>1909</v>
      </c>
      <c r="AB3301" s="69"/>
      <c r="AC3301" s="73" t="str">
        <f t="shared" si="51"/>
        <v>No</v>
      </c>
    </row>
    <row r="3302" spans="1:29">
      <c r="A3302" s="69" t="s">
        <v>3381</v>
      </c>
      <c r="B3302" s="69" t="s">
        <v>3382</v>
      </c>
      <c r="C3302" s="183" t="s">
        <v>72</v>
      </c>
      <c r="D3302" s="308" t="s">
        <v>3383</v>
      </c>
      <c r="E3302" s="312" t="s">
        <v>3384</v>
      </c>
      <c r="F3302" s="183" t="s">
        <v>187</v>
      </c>
      <c r="G3302" s="183" t="s">
        <v>222</v>
      </c>
      <c r="H3302" s="185">
        <v>0</v>
      </c>
      <c r="I3302" s="185">
        <v>4</v>
      </c>
      <c r="J3302" s="183" t="s">
        <v>12</v>
      </c>
      <c r="K3302" s="69" t="s">
        <v>11</v>
      </c>
      <c r="L3302" s="70">
        <v>4</v>
      </c>
      <c r="M3302" s="71">
        <v>0</v>
      </c>
      <c r="N3302" s="71"/>
      <c r="O3302" s="71">
        <v>0</v>
      </c>
      <c r="P3302" s="71"/>
      <c r="Q3302" s="71">
        <v>0</v>
      </c>
      <c r="R3302" s="71"/>
      <c r="S3302" s="71">
        <v>0</v>
      </c>
      <c r="T3302" s="71"/>
      <c r="U3302" s="71">
        <v>202645</v>
      </c>
      <c r="V3302" s="74"/>
      <c r="W3302" s="72">
        <v>202645</v>
      </c>
      <c r="X3302" s="69"/>
      <c r="Y3302" s="71">
        <v>0</v>
      </c>
      <c r="Z3302" s="69"/>
      <c r="AA3302" s="70">
        <v>3302</v>
      </c>
      <c r="AB3302" s="69"/>
      <c r="AC3302" s="73" t="str">
        <f t="shared" si="51"/>
        <v>No</v>
      </c>
    </row>
    <row r="3303" spans="1:29">
      <c r="A3303" s="69" t="s">
        <v>4143</v>
      </c>
      <c r="B3303" s="69" t="s">
        <v>5882</v>
      </c>
      <c r="C3303" s="183" t="s">
        <v>48</v>
      </c>
      <c r="D3303" s="308" t="s">
        <v>4144</v>
      </c>
      <c r="E3303" s="312" t="s">
        <v>4145</v>
      </c>
      <c r="F3303" s="183" t="s">
        <v>187</v>
      </c>
      <c r="G3303" s="183" t="s">
        <v>222</v>
      </c>
      <c r="H3303" s="185">
        <v>0</v>
      </c>
      <c r="I3303" s="185">
        <v>4</v>
      </c>
      <c r="J3303" s="183" t="s">
        <v>12</v>
      </c>
      <c r="K3303" s="69" t="s">
        <v>11</v>
      </c>
      <c r="L3303" s="70">
        <v>4</v>
      </c>
      <c r="M3303" s="71">
        <v>0</v>
      </c>
      <c r="N3303" s="71"/>
      <c r="O3303" s="71">
        <v>0</v>
      </c>
      <c r="P3303" s="71"/>
      <c r="Q3303" s="71">
        <v>0</v>
      </c>
      <c r="R3303" s="71"/>
      <c r="S3303" s="71">
        <v>0</v>
      </c>
      <c r="T3303" s="71"/>
      <c r="U3303" s="71">
        <v>111590</v>
      </c>
      <c r="V3303" s="74"/>
      <c r="W3303" s="72">
        <v>111590</v>
      </c>
      <c r="X3303" s="69"/>
      <c r="Y3303" s="71">
        <v>0</v>
      </c>
      <c r="Z3303" s="69"/>
      <c r="AA3303" s="70">
        <v>3407</v>
      </c>
      <c r="AB3303" s="69"/>
      <c r="AC3303" s="73" t="str">
        <f t="shared" si="51"/>
        <v>No</v>
      </c>
    </row>
    <row r="3304" spans="1:29">
      <c r="A3304" s="69" t="s">
        <v>1601</v>
      </c>
      <c r="B3304" s="69" t="s">
        <v>1530</v>
      </c>
      <c r="C3304" s="183" t="s">
        <v>74</v>
      </c>
      <c r="D3304" s="308" t="s">
        <v>1602</v>
      </c>
      <c r="E3304" s="312" t="s">
        <v>1603</v>
      </c>
      <c r="F3304" s="183" t="s">
        <v>187</v>
      </c>
      <c r="G3304" s="183" t="s">
        <v>222</v>
      </c>
      <c r="H3304" s="185">
        <v>0</v>
      </c>
      <c r="I3304" s="185">
        <v>4</v>
      </c>
      <c r="J3304" s="183" t="s">
        <v>13</v>
      </c>
      <c r="K3304" s="69" t="s">
        <v>11</v>
      </c>
      <c r="L3304" s="70">
        <v>4</v>
      </c>
      <c r="M3304" s="71">
        <v>0</v>
      </c>
      <c r="N3304" s="71"/>
      <c r="O3304" s="71">
        <v>0</v>
      </c>
      <c r="P3304" s="71"/>
      <c r="Q3304" s="71">
        <v>0</v>
      </c>
      <c r="R3304" s="71"/>
      <c r="S3304" s="71">
        <v>0</v>
      </c>
      <c r="T3304" s="71"/>
      <c r="U3304" s="71">
        <v>715767</v>
      </c>
      <c r="V3304" s="74"/>
      <c r="W3304" s="72">
        <v>715767</v>
      </c>
      <c r="X3304" s="69"/>
      <c r="Y3304" s="71">
        <v>0</v>
      </c>
      <c r="Z3304" s="69"/>
      <c r="AA3304" s="70">
        <v>11415</v>
      </c>
      <c r="AB3304" s="69"/>
      <c r="AC3304" s="73" t="str">
        <f t="shared" si="51"/>
        <v>No</v>
      </c>
    </row>
    <row r="3305" spans="1:29">
      <c r="A3305" s="69" t="s">
        <v>2054</v>
      </c>
      <c r="B3305" s="69" t="s">
        <v>2055</v>
      </c>
      <c r="C3305" s="183" t="s">
        <v>16</v>
      </c>
      <c r="D3305" s="308" t="s">
        <v>2056</v>
      </c>
      <c r="E3305" s="312" t="s">
        <v>2057</v>
      </c>
      <c r="F3305" s="183" t="s">
        <v>187</v>
      </c>
      <c r="G3305" s="183" t="s">
        <v>222</v>
      </c>
      <c r="H3305" s="185">
        <v>0</v>
      </c>
      <c r="I3305" s="185">
        <v>4</v>
      </c>
      <c r="J3305" s="183" t="s">
        <v>12</v>
      </c>
      <c r="K3305" s="69" t="s">
        <v>11</v>
      </c>
      <c r="L3305" s="70">
        <v>4</v>
      </c>
      <c r="M3305" s="71">
        <v>0</v>
      </c>
      <c r="N3305" s="71"/>
      <c r="O3305" s="71">
        <v>0</v>
      </c>
      <c r="P3305" s="71"/>
      <c r="Q3305" s="71">
        <v>0</v>
      </c>
      <c r="R3305" s="71"/>
      <c r="S3305" s="71">
        <v>0</v>
      </c>
      <c r="T3305" s="71"/>
      <c r="U3305" s="71">
        <v>205104</v>
      </c>
      <c r="V3305" s="74"/>
      <c r="W3305" s="72">
        <v>205104</v>
      </c>
      <c r="X3305" s="69"/>
      <c r="Y3305" s="71">
        <v>0</v>
      </c>
      <c r="Z3305" s="69"/>
      <c r="AA3305" s="70">
        <v>4184</v>
      </c>
      <c r="AB3305" s="69"/>
      <c r="AC3305" s="73" t="str">
        <f t="shared" si="51"/>
        <v>No</v>
      </c>
    </row>
    <row r="3306" spans="1:29">
      <c r="A3306" s="69" t="s">
        <v>4649</v>
      </c>
      <c r="B3306" s="69" t="s">
        <v>5888</v>
      </c>
      <c r="C3306" s="183" t="s">
        <v>73</v>
      </c>
      <c r="D3306" s="308" t="s">
        <v>4650</v>
      </c>
      <c r="E3306" s="312" t="s">
        <v>4651</v>
      </c>
      <c r="F3306" s="183" t="s">
        <v>187</v>
      </c>
      <c r="G3306" s="183" t="s">
        <v>222</v>
      </c>
      <c r="H3306" s="185">
        <v>0</v>
      </c>
      <c r="I3306" s="185">
        <v>4</v>
      </c>
      <c r="J3306" s="183" t="s">
        <v>12</v>
      </c>
      <c r="K3306" s="69" t="s">
        <v>11</v>
      </c>
      <c r="L3306" s="70">
        <v>4</v>
      </c>
      <c r="M3306" s="71">
        <v>0</v>
      </c>
      <c r="N3306" s="71"/>
      <c r="O3306" s="71">
        <v>0</v>
      </c>
      <c r="P3306" s="71"/>
      <c r="Q3306" s="71">
        <v>0</v>
      </c>
      <c r="R3306" s="71"/>
      <c r="S3306" s="71">
        <v>0</v>
      </c>
      <c r="T3306" s="71"/>
      <c r="U3306" s="71">
        <v>111765</v>
      </c>
      <c r="V3306" s="74"/>
      <c r="W3306" s="72">
        <v>111765</v>
      </c>
      <c r="X3306" s="69"/>
      <c r="Y3306" s="71">
        <v>0</v>
      </c>
      <c r="Z3306" s="69"/>
      <c r="AA3306" s="70">
        <v>1758</v>
      </c>
      <c r="AB3306" s="69"/>
      <c r="AC3306" s="73" t="str">
        <f t="shared" si="51"/>
        <v>No</v>
      </c>
    </row>
    <row r="3307" spans="1:29">
      <c r="A3307" s="69" t="s">
        <v>3870</v>
      </c>
      <c r="B3307" s="69" t="s">
        <v>3871</v>
      </c>
      <c r="C3307" s="183" t="s">
        <v>65</v>
      </c>
      <c r="D3307" s="308" t="s">
        <v>3872</v>
      </c>
      <c r="E3307" s="312" t="s">
        <v>3873</v>
      </c>
      <c r="F3307" s="183" t="s">
        <v>235</v>
      </c>
      <c r="G3307" s="183" t="s">
        <v>222</v>
      </c>
      <c r="H3307" s="185">
        <v>0</v>
      </c>
      <c r="I3307" s="185">
        <v>4</v>
      </c>
      <c r="J3307" s="183" t="s">
        <v>12</v>
      </c>
      <c r="K3307" s="69" t="s">
        <v>11</v>
      </c>
      <c r="L3307" s="70">
        <v>4</v>
      </c>
      <c r="M3307" s="71">
        <v>0</v>
      </c>
      <c r="N3307" s="71"/>
      <c r="O3307" s="71">
        <v>0</v>
      </c>
      <c r="P3307" s="71"/>
      <c r="Q3307" s="71">
        <v>0</v>
      </c>
      <c r="R3307" s="71"/>
      <c r="S3307" s="71">
        <v>0</v>
      </c>
      <c r="T3307" s="71"/>
      <c r="U3307" s="71">
        <v>86442</v>
      </c>
      <c r="V3307" s="74"/>
      <c r="W3307" s="72">
        <v>86442</v>
      </c>
      <c r="X3307" s="69"/>
      <c r="Y3307" s="71">
        <v>0</v>
      </c>
      <c r="Z3307" s="69"/>
      <c r="AA3307" s="70">
        <v>1061</v>
      </c>
      <c r="AB3307" s="69"/>
      <c r="AC3307" s="73" t="str">
        <f t="shared" si="51"/>
        <v>No</v>
      </c>
    </row>
    <row r="3308" spans="1:29">
      <c r="A3308" s="69" t="s">
        <v>3935</v>
      </c>
      <c r="B3308" s="69" t="s">
        <v>5883</v>
      </c>
      <c r="C3308" s="183" t="s">
        <v>60</v>
      </c>
      <c r="D3308" s="308" t="s">
        <v>3936</v>
      </c>
      <c r="E3308" s="312" t="s">
        <v>3937</v>
      </c>
      <c r="F3308" s="183" t="s">
        <v>187</v>
      </c>
      <c r="G3308" s="183" t="s">
        <v>222</v>
      </c>
      <c r="H3308" s="185">
        <v>0</v>
      </c>
      <c r="I3308" s="185">
        <v>4</v>
      </c>
      <c r="J3308" s="183" t="s">
        <v>12</v>
      </c>
      <c r="K3308" s="69" t="s">
        <v>11</v>
      </c>
      <c r="L3308" s="70">
        <v>4</v>
      </c>
      <c r="M3308" s="71">
        <v>0</v>
      </c>
      <c r="N3308" s="71"/>
      <c r="O3308" s="71">
        <v>0</v>
      </c>
      <c r="P3308" s="71"/>
      <c r="Q3308" s="71">
        <v>0</v>
      </c>
      <c r="R3308" s="71"/>
      <c r="S3308" s="71">
        <v>0</v>
      </c>
      <c r="T3308" s="71"/>
      <c r="U3308" s="71">
        <v>173491</v>
      </c>
      <c r="V3308" s="74"/>
      <c r="W3308" s="72">
        <v>173491</v>
      </c>
      <c r="X3308" s="69"/>
      <c r="Y3308" s="71">
        <v>0</v>
      </c>
      <c r="Z3308" s="69"/>
      <c r="AA3308" s="70">
        <v>3537</v>
      </c>
      <c r="AB3308" s="69"/>
      <c r="AC3308" s="73" t="str">
        <f t="shared" si="51"/>
        <v>No</v>
      </c>
    </row>
    <row r="3309" spans="1:29">
      <c r="A3309" s="69" t="s">
        <v>5500</v>
      </c>
      <c r="B3309" s="69" t="s">
        <v>4295</v>
      </c>
      <c r="C3309" s="183" t="s">
        <v>117</v>
      </c>
      <c r="D3309" s="308" t="s">
        <v>5501</v>
      </c>
      <c r="E3309" s="312" t="s">
        <v>5502</v>
      </c>
      <c r="F3309" s="183" t="s">
        <v>235</v>
      </c>
      <c r="G3309" s="183" t="s">
        <v>222</v>
      </c>
      <c r="H3309" s="185">
        <v>0</v>
      </c>
      <c r="I3309" s="185">
        <v>4</v>
      </c>
      <c r="J3309" s="183" t="s">
        <v>12</v>
      </c>
      <c r="K3309" s="69" t="s">
        <v>11</v>
      </c>
      <c r="L3309" s="70">
        <v>4</v>
      </c>
      <c r="M3309" s="71">
        <v>0</v>
      </c>
      <c r="N3309" s="71"/>
      <c r="O3309" s="71">
        <v>0</v>
      </c>
      <c r="P3309" s="71"/>
      <c r="Q3309" s="71">
        <v>0</v>
      </c>
      <c r="R3309" s="71"/>
      <c r="S3309" s="71">
        <v>0</v>
      </c>
      <c r="T3309" s="71"/>
      <c r="U3309" s="71">
        <v>112001</v>
      </c>
      <c r="V3309" s="74"/>
      <c r="W3309" s="72">
        <v>112001</v>
      </c>
      <c r="X3309" s="69"/>
      <c r="Y3309" s="71">
        <v>0</v>
      </c>
      <c r="Z3309" s="69"/>
      <c r="AA3309" s="70">
        <v>5854</v>
      </c>
      <c r="AB3309" s="69"/>
      <c r="AC3309" s="73" t="str">
        <f t="shared" si="51"/>
        <v>No</v>
      </c>
    </row>
    <row r="3310" spans="1:29">
      <c r="A3310" s="69" t="s">
        <v>3255</v>
      </c>
      <c r="B3310" s="69" t="s">
        <v>6093</v>
      </c>
      <c r="C3310" s="183" t="s">
        <v>57</v>
      </c>
      <c r="D3310" s="308" t="s">
        <v>3256</v>
      </c>
      <c r="E3310" s="312" t="s">
        <v>3257</v>
      </c>
      <c r="F3310" s="183" t="s">
        <v>187</v>
      </c>
      <c r="G3310" s="183" t="s">
        <v>222</v>
      </c>
      <c r="H3310" s="185">
        <v>0</v>
      </c>
      <c r="I3310" s="185">
        <v>4</v>
      </c>
      <c r="J3310" s="183" t="s">
        <v>17</v>
      </c>
      <c r="K3310" s="69" t="s">
        <v>14</v>
      </c>
      <c r="L3310" s="70">
        <v>4</v>
      </c>
      <c r="M3310" s="71">
        <v>0</v>
      </c>
      <c r="N3310" s="71"/>
      <c r="O3310" s="71">
        <v>0</v>
      </c>
      <c r="P3310" s="71"/>
      <c r="Q3310" s="71">
        <v>0</v>
      </c>
      <c r="R3310" s="71"/>
      <c r="S3310" s="71">
        <v>0</v>
      </c>
      <c r="T3310" s="71"/>
      <c r="U3310" s="71">
        <v>447818</v>
      </c>
      <c r="V3310" s="74"/>
      <c r="W3310" s="72">
        <v>447818</v>
      </c>
      <c r="X3310" s="69"/>
      <c r="Y3310" s="71">
        <v>0</v>
      </c>
      <c r="Z3310" s="69"/>
      <c r="AA3310" s="70">
        <v>11943</v>
      </c>
      <c r="AB3310" s="69"/>
      <c r="AC3310" s="73" t="str">
        <f t="shared" si="51"/>
        <v>No</v>
      </c>
    </row>
    <row r="3311" spans="1:29">
      <c r="A3311" s="69" t="s">
        <v>5791</v>
      </c>
      <c r="B3311" s="69" t="s">
        <v>5792</v>
      </c>
      <c r="C3311" s="183" t="s">
        <v>48</v>
      </c>
      <c r="D3311" s="308"/>
      <c r="E3311" s="312" t="s">
        <v>5793</v>
      </c>
      <c r="F3311" s="183" t="s">
        <v>235</v>
      </c>
      <c r="G3311" s="183" t="s">
        <v>222</v>
      </c>
      <c r="H3311" s="185">
        <v>0</v>
      </c>
      <c r="I3311" s="185">
        <v>4</v>
      </c>
      <c r="J3311" s="183" t="s">
        <v>12</v>
      </c>
      <c r="K3311" s="69" t="s">
        <v>11</v>
      </c>
      <c r="L3311" s="70">
        <v>4</v>
      </c>
      <c r="M3311" s="71">
        <v>0</v>
      </c>
      <c r="N3311" s="71"/>
      <c r="O3311" s="71">
        <v>0</v>
      </c>
      <c r="P3311" s="71"/>
      <c r="Q3311" s="71">
        <v>0</v>
      </c>
      <c r="R3311" s="71"/>
      <c r="S3311" s="71">
        <v>0</v>
      </c>
      <c r="T3311" s="71"/>
      <c r="U3311" s="71">
        <v>228855</v>
      </c>
      <c r="V3311" s="74"/>
      <c r="W3311" s="72">
        <v>228855</v>
      </c>
      <c r="X3311" s="69"/>
      <c r="Y3311" s="71">
        <v>0</v>
      </c>
      <c r="Z3311" s="69"/>
      <c r="AA3311" s="70">
        <v>4912</v>
      </c>
      <c r="AB3311" s="69"/>
      <c r="AC3311" s="73" t="str">
        <f t="shared" si="51"/>
        <v>No</v>
      </c>
    </row>
    <row r="3312" spans="1:29">
      <c r="A3312" s="69" t="s">
        <v>5704</v>
      </c>
      <c r="B3312" s="69" t="s">
        <v>5705</v>
      </c>
      <c r="C3312" s="183" t="s">
        <v>21</v>
      </c>
      <c r="D3312" s="308"/>
      <c r="E3312" s="312">
        <v>90281</v>
      </c>
      <c r="F3312" s="183" t="s">
        <v>187</v>
      </c>
      <c r="G3312" s="183" t="s">
        <v>5166</v>
      </c>
      <c r="H3312" s="185">
        <v>12150996</v>
      </c>
      <c r="I3312" s="185">
        <v>4</v>
      </c>
      <c r="J3312" s="183" t="s">
        <v>13</v>
      </c>
      <c r="K3312" s="69" t="s">
        <v>14</v>
      </c>
      <c r="L3312" s="70">
        <v>4</v>
      </c>
      <c r="M3312" s="71">
        <v>0</v>
      </c>
      <c r="N3312" s="71"/>
      <c r="O3312" s="71">
        <v>0</v>
      </c>
      <c r="P3312" s="71"/>
      <c r="Q3312" s="71">
        <v>0</v>
      </c>
      <c r="R3312" s="71"/>
      <c r="S3312" s="71">
        <v>0</v>
      </c>
      <c r="T3312" s="71"/>
      <c r="U3312" s="71">
        <v>723416</v>
      </c>
      <c r="V3312" s="74"/>
      <c r="W3312" s="72">
        <v>723416</v>
      </c>
      <c r="X3312" s="69"/>
      <c r="Y3312" s="71">
        <v>0</v>
      </c>
      <c r="Z3312" s="69"/>
      <c r="AA3312" s="70">
        <v>13266</v>
      </c>
      <c r="AB3312" s="69"/>
      <c r="AC3312" s="73" t="str">
        <f t="shared" si="51"/>
        <v>No</v>
      </c>
    </row>
    <row r="3313" spans="1:29">
      <c r="A3313" s="69" t="s">
        <v>5450</v>
      </c>
      <c r="B3313" s="69" t="s">
        <v>1692</v>
      </c>
      <c r="C3313" s="183" t="s">
        <v>46</v>
      </c>
      <c r="D3313" s="308" t="s">
        <v>2932</v>
      </c>
      <c r="E3313" s="312" t="s">
        <v>2933</v>
      </c>
      <c r="F3313" s="183" t="s">
        <v>187</v>
      </c>
      <c r="G3313" s="183" t="s">
        <v>222</v>
      </c>
      <c r="H3313" s="185">
        <v>0</v>
      </c>
      <c r="I3313" s="185">
        <v>4</v>
      </c>
      <c r="J3313" s="183" t="s">
        <v>13</v>
      </c>
      <c r="K3313" s="69" t="s">
        <v>11</v>
      </c>
      <c r="L3313" s="70">
        <v>4</v>
      </c>
      <c r="M3313" s="71">
        <v>0</v>
      </c>
      <c r="N3313" s="71"/>
      <c r="O3313" s="71">
        <v>0</v>
      </c>
      <c r="P3313" s="71"/>
      <c r="Q3313" s="71">
        <v>0</v>
      </c>
      <c r="R3313" s="71"/>
      <c r="S3313" s="71">
        <v>0</v>
      </c>
      <c r="T3313" s="71"/>
      <c r="U3313" s="71">
        <v>444640</v>
      </c>
      <c r="V3313" s="74"/>
      <c r="W3313" s="72">
        <v>444640</v>
      </c>
      <c r="X3313" s="69"/>
      <c r="Y3313" s="71">
        <v>0</v>
      </c>
      <c r="Z3313" s="69"/>
      <c r="AA3313" s="70">
        <v>6248</v>
      </c>
      <c r="AB3313" s="69"/>
      <c r="AC3313" s="73" t="str">
        <f t="shared" si="51"/>
        <v>No</v>
      </c>
    </row>
    <row r="3314" spans="1:29">
      <c r="A3314" s="69" t="s">
        <v>4449</v>
      </c>
      <c r="B3314" s="69" t="s">
        <v>5879</v>
      </c>
      <c r="C3314" s="183" t="s">
        <v>117</v>
      </c>
      <c r="D3314" s="308" t="s">
        <v>4450</v>
      </c>
      <c r="E3314" s="312" t="s">
        <v>4451</v>
      </c>
      <c r="F3314" s="183" t="s">
        <v>235</v>
      </c>
      <c r="G3314" s="183" t="s">
        <v>222</v>
      </c>
      <c r="H3314" s="185">
        <v>0</v>
      </c>
      <c r="I3314" s="185">
        <v>4</v>
      </c>
      <c r="J3314" s="183" t="s">
        <v>12</v>
      </c>
      <c r="K3314" s="69" t="s">
        <v>11</v>
      </c>
      <c r="L3314" s="70">
        <v>4</v>
      </c>
      <c r="M3314" s="71">
        <v>0</v>
      </c>
      <c r="N3314" s="71"/>
      <c r="O3314" s="71">
        <v>0</v>
      </c>
      <c r="P3314" s="71"/>
      <c r="Q3314" s="71">
        <v>0</v>
      </c>
      <c r="R3314" s="71"/>
      <c r="S3314" s="71">
        <v>0</v>
      </c>
      <c r="T3314" s="71"/>
      <c r="U3314" s="71">
        <v>198308</v>
      </c>
      <c r="V3314" s="74"/>
      <c r="W3314" s="72">
        <v>198308</v>
      </c>
      <c r="X3314" s="69"/>
      <c r="Y3314" s="71">
        <v>0</v>
      </c>
      <c r="Z3314" s="69"/>
      <c r="AA3314" s="70">
        <v>6188</v>
      </c>
      <c r="AB3314" s="69"/>
      <c r="AC3314" s="73" t="str">
        <f t="shared" si="51"/>
        <v>No</v>
      </c>
    </row>
    <row r="3315" spans="1:29">
      <c r="A3315" s="69" t="s">
        <v>4669</v>
      </c>
      <c r="B3315" s="69" t="s">
        <v>4670</v>
      </c>
      <c r="C3315" s="183" t="s">
        <v>21</v>
      </c>
      <c r="D3315" s="308" t="s">
        <v>4671</v>
      </c>
      <c r="E3315" s="312" t="s">
        <v>4672</v>
      </c>
      <c r="F3315" s="183" t="s">
        <v>187</v>
      </c>
      <c r="G3315" s="183" t="s">
        <v>222</v>
      </c>
      <c r="H3315" s="185">
        <v>0</v>
      </c>
      <c r="I3315" s="185">
        <v>4</v>
      </c>
      <c r="J3315" s="183" t="s">
        <v>13</v>
      </c>
      <c r="K3315" s="69" t="s">
        <v>11</v>
      </c>
      <c r="L3315" s="70">
        <v>4</v>
      </c>
      <c r="M3315" s="71">
        <v>0</v>
      </c>
      <c r="N3315" s="71"/>
      <c r="O3315" s="71">
        <v>0</v>
      </c>
      <c r="P3315" s="71"/>
      <c r="Q3315" s="71">
        <v>0</v>
      </c>
      <c r="R3315" s="71"/>
      <c r="S3315" s="71">
        <v>0</v>
      </c>
      <c r="T3315" s="71"/>
      <c r="U3315" s="71">
        <v>643265</v>
      </c>
      <c r="V3315" s="74"/>
      <c r="W3315" s="72">
        <v>643265</v>
      </c>
      <c r="X3315" s="69"/>
      <c r="Y3315" s="71">
        <v>0</v>
      </c>
      <c r="Z3315" s="69"/>
      <c r="AA3315" s="70">
        <v>4699</v>
      </c>
      <c r="AB3315" s="69"/>
      <c r="AC3315" s="73" t="str">
        <f t="shared" si="51"/>
        <v>No</v>
      </c>
    </row>
    <row r="3316" spans="1:29">
      <c r="A3316" s="69" t="s">
        <v>5103</v>
      </c>
      <c r="B3316" s="69" t="s">
        <v>5104</v>
      </c>
      <c r="C3316" s="183" t="s">
        <v>65</v>
      </c>
      <c r="D3316" s="308"/>
      <c r="E3316" s="312">
        <v>77077</v>
      </c>
      <c r="F3316" s="183" t="s">
        <v>160</v>
      </c>
      <c r="G3316" s="183" t="s">
        <v>5166</v>
      </c>
      <c r="H3316" s="185">
        <v>0</v>
      </c>
      <c r="I3316" s="185">
        <v>4</v>
      </c>
      <c r="J3316" s="183" t="s">
        <v>12</v>
      </c>
      <c r="K3316" s="69" t="s">
        <v>11</v>
      </c>
      <c r="L3316" s="70">
        <v>4</v>
      </c>
      <c r="M3316" s="71">
        <v>0</v>
      </c>
      <c r="N3316" s="71"/>
      <c r="O3316" s="71">
        <v>0</v>
      </c>
      <c r="P3316" s="71"/>
      <c r="Q3316" s="71">
        <v>0</v>
      </c>
      <c r="R3316" s="71"/>
      <c r="S3316" s="71">
        <v>0</v>
      </c>
      <c r="T3316" s="71"/>
      <c r="U3316" s="71">
        <v>148165</v>
      </c>
      <c r="V3316" s="74"/>
      <c r="W3316" s="72">
        <v>148165</v>
      </c>
      <c r="X3316" s="69"/>
      <c r="Y3316" s="71">
        <v>0</v>
      </c>
      <c r="Z3316" s="69"/>
      <c r="AA3316" s="70">
        <v>4794</v>
      </c>
      <c r="AB3316" s="69"/>
      <c r="AC3316" s="73" t="str">
        <f t="shared" si="51"/>
        <v>No</v>
      </c>
    </row>
    <row r="3317" spans="1:29">
      <c r="A3317" s="69" t="s">
        <v>1768</v>
      </c>
      <c r="B3317" s="69" t="s">
        <v>1769</v>
      </c>
      <c r="C3317" s="183" t="s">
        <v>41</v>
      </c>
      <c r="D3317" s="308" t="s">
        <v>1770</v>
      </c>
      <c r="E3317" s="312" t="s">
        <v>1771</v>
      </c>
      <c r="F3317" s="183" t="s">
        <v>187</v>
      </c>
      <c r="G3317" s="183" t="s">
        <v>222</v>
      </c>
      <c r="H3317" s="185">
        <v>0</v>
      </c>
      <c r="I3317" s="185">
        <v>4</v>
      </c>
      <c r="J3317" s="183" t="s">
        <v>12</v>
      </c>
      <c r="K3317" s="69" t="s">
        <v>11</v>
      </c>
      <c r="L3317" s="70">
        <v>4</v>
      </c>
      <c r="M3317" s="71">
        <v>0</v>
      </c>
      <c r="N3317" s="71"/>
      <c r="O3317" s="71">
        <v>0</v>
      </c>
      <c r="P3317" s="71"/>
      <c r="Q3317" s="71">
        <v>0</v>
      </c>
      <c r="R3317" s="71"/>
      <c r="S3317" s="71">
        <v>0</v>
      </c>
      <c r="T3317" s="71"/>
      <c r="U3317" s="71">
        <v>193036</v>
      </c>
      <c r="V3317" s="74"/>
      <c r="W3317" s="72">
        <v>193036</v>
      </c>
      <c r="X3317" s="69"/>
      <c r="Y3317" s="71">
        <v>0</v>
      </c>
      <c r="Z3317" s="69"/>
      <c r="AA3317" s="70">
        <v>6142</v>
      </c>
      <c r="AB3317" s="69"/>
      <c r="AC3317" s="73" t="str">
        <f t="shared" si="51"/>
        <v>No</v>
      </c>
    </row>
    <row r="3318" spans="1:29">
      <c r="A3318" s="69" t="s">
        <v>3859</v>
      </c>
      <c r="B3318" s="69" t="s">
        <v>3860</v>
      </c>
      <c r="C3318" s="183" t="s">
        <v>65</v>
      </c>
      <c r="D3318" s="308" t="s">
        <v>3861</v>
      </c>
      <c r="E3318" s="312" t="s">
        <v>3862</v>
      </c>
      <c r="F3318" s="183" t="s">
        <v>187</v>
      </c>
      <c r="G3318" s="183" t="s">
        <v>222</v>
      </c>
      <c r="H3318" s="185">
        <v>0</v>
      </c>
      <c r="I3318" s="185">
        <v>4</v>
      </c>
      <c r="J3318" s="183" t="s">
        <v>12</v>
      </c>
      <c r="K3318" s="69" t="s">
        <v>11</v>
      </c>
      <c r="L3318" s="70">
        <v>4</v>
      </c>
      <c r="M3318" s="71">
        <v>0</v>
      </c>
      <c r="N3318" s="71"/>
      <c r="O3318" s="71">
        <v>0</v>
      </c>
      <c r="P3318" s="71"/>
      <c r="Q3318" s="71">
        <v>0</v>
      </c>
      <c r="R3318" s="71"/>
      <c r="S3318" s="71">
        <v>0</v>
      </c>
      <c r="T3318" s="71"/>
      <c r="U3318" s="71">
        <v>155567</v>
      </c>
      <c r="V3318" s="74"/>
      <c r="W3318" s="72">
        <v>155567</v>
      </c>
      <c r="X3318" s="69"/>
      <c r="Y3318" s="71">
        <v>0</v>
      </c>
      <c r="Z3318" s="69"/>
      <c r="AA3318" s="70">
        <v>4876</v>
      </c>
      <c r="AB3318" s="69"/>
      <c r="AC3318" s="73" t="str">
        <f t="shared" si="51"/>
        <v>No</v>
      </c>
    </row>
    <row r="3319" spans="1:29">
      <c r="A3319" s="69" t="s">
        <v>2693</v>
      </c>
      <c r="B3319" s="69" t="s">
        <v>2694</v>
      </c>
      <c r="C3319" s="183" t="s">
        <v>113</v>
      </c>
      <c r="D3319" s="308" t="s">
        <v>2695</v>
      </c>
      <c r="E3319" s="312" t="s">
        <v>2696</v>
      </c>
      <c r="F3319" s="183" t="s">
        <v>187</v>
      </c>
      <c r="G3319" s="183" t="s">
        <v>222</v>
      </c>
      <c r="H3319" s="185">
        <v>0</v>
      </c>
      <c r="I3319" s="185">
        <v>4</v>
      </c>
      <c r="J3319" s="183" t="s">
        <v>12</v>
      </c>
      <c r="K3319" s="69" t="s">
        <v>14</v>
      </c>
      <c r="L3319" s="70">
        <v>4</v>
      </c>
      <c r="M3319" s="71">
        <v>0</v>
      </c>
      <c r="N3319" s="71"/>
      <c r="O3319" s="71">
        <v>0</v>
      </c>
      <c r="P3319" s="71"/>
      <c r="Q3319" s="71">
        <v>0</v>
      </c>
      <c r="R3319" s="71"/>
      <c r="S3319" s="71">
        <v>0</v>
      </c>
      <c r="T3319" s="71"/>
      <c r="U3319" s="71">
        <v>485200</v>
      </c>
      <c r="V3319" s="74"/>
      <c r="W3319" s="72">
        <v>485200</v>
      </c>
      <c r="X3319" s="69"/>
      <c r="Y3319" s="71">
        <v>0</v>
      </c>
      <c r="Z3319" s="69"/>
      <c r="AA3319" s="70">
        <v>17614</v>
      </c>
      <c r="AB3319" s="69"/>
      <c r="AC3319" s="73" t="str">
        <f t="shared" si="51"/>
        <v>No</v>
      </c>
    </row>
    <row r="3320" spans="1:29">
      <c r="A3320" s="69" t="s">
        <v>6097</v>
      </c>
      <c r="B3320" s="69" t="s">
        <v>1982</v>
      </c>
      <c r="C3320" s="183" t="s">
        <v>16</v>
      </c>
      <c r="D3320" s="308" t="s">
        <v>1983</v>
      </c>
      <c r="E3320" s="312" t="s">
        <v>1984</v>
      </c>
      <c r="F3320" s="183" t="s">
        <v>235</v>
      </c>
      <c r="G3320" s="183" t="s">
        <v>222</v>
      </c>
      <c r="H3320" s="185">
        <v>0</v>
      </c>
      <c r="I3320" s="185">
        <v>4</v>
      </c>
      <c r="J3320" s="183" t="s">
        <v>12</v>
      </c>
      <c r="K3320" s="69" t="s">
        <v>11</v>
      </c>
      <c r="L3320" s="70">
        <v>4</v>
      </c>
      <c r="M3320" s="71">
        <v>0</v>
      </c>
      <c r="N3320" s="71"/>
      <c r="O3320" s="71">
        <v>0</v>
      </c>
      <c r="P3320" s="71"/>
      <c r="Q3320" s="71">
        <v>0</v>
      </c>
      <c r="R3320" s="71"/>
      <c r="S3320" s="71">
        <v>0</v>
      </c>
      <c r="T3320" s="71"/>
      <c r="U3320" s="71">
        <v>243242</v>
      </c>
      <c r="V3320" s="74"/>
      <c r="W3320" s="72">
        <v>243242</v>
      </c>
      <c r="X3320" s="69"/>
      <c r="Y3320" s="71">
        <v>0</v>
      </c>
      <c r="Z3320" s="69"/>
      <c r="AA3320" s="70">
        <v>3263</v>
      </c>
      <c r="AB3320" s="69"/>
      <c r="AC3320" s="73" t="str">
        <f t="shared" si="51"/>
        <v>No</v>
      </c>
    </row>
    <row r="3321" spans="1:29">
      <c r="A3321" s="69" t="s">
        <v>4182</v>
      </c>
      <c r="B3321" s="69" t="s">
        <v>4183</v>
      </c>
      <c r="C3321" s="183" t="s">
        <v>65</v>
      </c>
      <c r="D3321" s="308" t="s">
        <v>4184</v>
      </c>
      <c r="E3321" s="312" t="s">
        <v>4185</v>
      </c>
      <c r="F3321" s="183" t="s">
        <v>187</v>
      </c>
      <c r="G3321" s="183" t="s">
        <v>222</v>
      </c>
      <c r="H3321" s="185">
        <v>0</v>
      </c>
      <c r="I3321" s="185">
        <v>4</v>
      </c>
      <c r="J3321" s="183" t="s">
        <v>12</v>
      </c>
      <c r="K3321" s="69" t="s">
        <v>11</v>
      </c>
      <c r="L3321" s="70">
        <v>4</v>
      </c>
      <c r="M3321" s="71">
        <v>0</v>
      </c>
      <c r="N3321" s="71"/>
      <c r="O3321" s="71">
        <v>0</v>
      </c>
      <c r="P3321" s="71"/>
      <c r="Q3321" s="71">
        <v>0</v>
      </c>
      <c r="R3321" s="71"/>
      <c r="S3321" s="71">
        <v>0</v>
      </c>
      <c r="T3321" s="71"/>
      <c r="U3321" s="71">
        <v>196875</v>
      </c>
      <c r="V3321" s="74"/>
      <c r="W3321" s="72">
        <v>196875</v>
      </c>
      <c r="X3321" s="69"/>
      <c r="Y3321" s="71">
        <v>0</v>
      </c>
      <c r="Z3321" s="69"/>
      <c r="AA3321" s="70">
        <v>4019</v>
      </c>
      <c r="AB3321" s="69"/>
      <c r="AC3321" s="73" t="str">
        <f t="shared" si="51"/>
        <v>No</v>
      </c>
    </row>
    <row r="3322" spans="1:29">
      <c r="A3322" s="69" t="s">
        <v>4133</v>
      </c>
      <c r="B3322" s="69" t="s">
        <v>2565</v>
      </c>
      <c r="C3322" s="183" t="s">
        <v>48</v>
      </c>
      <c r="D3322" s="308" t="s">
        <v>4134</v>
      </c>
      <c r="E3322" s="312" t="s">
        <v>4135</v>
      </c>
      <c r="F3322" s="183" t="s">
        <v>235</v>
      </c>
      <c r="G3322" s="183" t="s">
        <v>222</v>
      </c>
      <c r="H3322" s="185">
        <v>0</v>
      </c>
      <c r="I3322" s="185">
        <v>4</v>
      </c>
      <c r="J3322" s="183" t="s">
        <v>12</v>
      </c>
      <c r="K3322" s="69" t="s">
        <v>11</v>
      </c>
      <c r="L3322" s="70">
        <v>4</v>
      </c>
      <c r="M3322" s="71">
        <v>0</v>
      </c>
      <c r="N3322" s="71"/>
      <c r="O3322" s="71">
        <v>0</v>
      </c>
      <c r="P3322" s="71"/>
      <c r="Q3322" s="71">
        <v>0</v>
      </c>
      <c r="R3322" s="71"/>
      <c r="S3322" s="71">
        <v>0</v>
      </c>
      <c r="T3322" s="71"/>
      <c r="U3322" s="71">
        <v>136450</v>
      </c>
      <c r="V3322" s="74"/>
      <c r="W3322" s="72">
        <v>136450</v>
      </c>
      <c r="X3322" s="69"/>
      <c r="Y3322" s="71">
        <v>0</v>
      </c>
      <c r="Z3322" s="69"/>
      <c r="AA3322" s="70">
        <v>3985</v>
      </c>
      <c r="AB3322" s="69"/>
      <c r="AC3322" s="73" t="str">
        <f t="shared" si="51"/>
        <v>No</v>
      </c>
    </row>
    <row r="3323" spans="1:29">
      <c r="A3323" s="69" t="s">
        <v>6603</v>
      </c>
      <c r="B3323" s="69" t="s">
        <v>470</v>
      </c>
      <c r="C3323" s="183" t="s">
        <v>46</v>
      </c>
      <c r="D3323" s="308">
        <v>5042</v>
      </c>
      <c r="E3323" s="312">
        <v>50042</v>
      </c>
      <c r="F3323" s="183" t="s">
        <v>187</v>
      </c>
      <c r="G3323" s="183" t="s">
        <v>5166</v>
      </c>
      <c r="H3323" s="185">
        <v>8608208</v>
      </c>
      <c r="I3323" s="185">
        <v>4</v>
      </c>
      <c r="J3323" s="183" t="s">
        <v>13</v>
      </c>
      <c r="K3323" s="69" t="s">
        <v>11</v>
      </c>
      <c r="L3323" s="70">
        <v>3</v>
      </c>
      <c r="M3323" s="71">
        <v>0</v>
      </c>
      <c r="N3323" s="71"/>
      <c r="O3323" s="71">
        <v>0</v>
      </c>
      <c r="P3323" s="71"/>
      <c r="Q3323" s="71">
        <v>0</v>
      </c>
      <c r="R3323" s="71"/>
      <c r="S3323" s="71">
        <v>0</v>
      </c>
      <c r="T3323" s="71"/>
      <c r="U3323" s="71">
        <v>965943</v>
      </c>
      <c r="V3323" s="74"/>
      <c r="W3323" s="72">
        <v>965943</v>
      </c>
      <c r="X3323" s="69"/>
      <c r="Y3323" s="71">
        <v>0</v>
      </c>
      <c r="Z3323" s="69"/>
      <c r="AA3323" s="70">
        <v>9307</v>
      </c>
      <c r="AB3323" s="69"/>
      <c r="AC3323" s="73" t="str">
        <f t="shared" si="51"/>
        <v>No</v>
      </c>
    </row>
    <row r="3324" spans="1:29">
      <c r="A3324" s="69" t="s">
        <v>2497</v>
      </c>
      <c r="B3324" s="69" t="s">
        <v>2076</v>
      </c>
      <c r="C3324" s="183" t="s">
        <v>16</v>
      </c>
      <c r="D3324" s="308" t="s">
        <v>2498</v>
      </c>
      <c r="E3324" s="312" t="s">
        <v>2499</v>
      </c>
      <c r="F3324" s="183" t="s">
        <v>187</v>
      </c>
      <c r="G3324" s="183" t="s">
        <v>222</v>
      </c>
      <c r="H3324" s="185">
        <v>0</v>
      </c>
      <c r="I3324" s="185">
        <v>4</v>
      </c>
      <c r="J3324" s="183" t="s">
        <v>12</v>
      </c>
      <c r="K3324" s="69" t="s">
        <v>14</v>
      </c>
      <c r="L3324" s="70">
        <v>3</v>
      </c>
      <c r="M3324" s="71">
        <v>0</v>
      </c>
      <c r="N3324" s="71"/>
      <c r="O3324" s="71">
        <v>0</v>
      </c>
      <c r="P3324" s="71"/>
      <c r="Q3324" s="71">
        <v>0</v>
      </c>
      <c r="R3324" s="71"/>
      <c r="S3324" s="71">
        <v>0</v>
      </c>
      <c r="T3324" s="71"/>
      <c r="U3324" s="71">
        <v>59459</v>
      </c>
      <c r="V3324" s="74"/>
      <c r="W3324" s="72">
        <v>59459</v>
      </c>
      <c r="X3324" s="69"/>
      <c r="Y3324" s="71">
        <v>0</v>
      </c>
      <c r="Z3324" s="69"/>
      <c r="AA3324" s="70">
        <v>2452</v>
      </c>
      <c r="AB3324" s="69"/>
      <c r="AC3324" s="73" t="str">
        <f t="shared" si="51"/>
        <v>No</v>
      </c>
    </row>
    <row r="3325" spans="1:29">
      <c r="A3325" s="69" t="s">
        <v>6115</v>
      </c>
      <c r="B3325" s="69" t="s">
        <v>871</v>
      </c>
      <c r="C3325" s="183" t="s">
        <v>89</v>
      </c>
      <c r="D3325" s="308">
        <v>4123</v>
      </c>
      <c r="E3325" s="312">
        <v>40123</v>
      </c>
      <c r="F3325" s="183" t="s">
        <v>187</v>
      </c>
      <c r="G3325" s="183" t="s">
        <v>5166</v>
      </c>
      <c r="H3325" s="185">
        <v>2148346</v>
      </c>
      <c r="I3325" s="185">
        <v>4</v>
      </c>
      <c r="J3325" s="183" t="s">
        <v>13</v>
      </c>
      <c r="K3325" s="69" t="s">
        <v>11</v>
      </c>
      <c r="L3325" s="70">
        <v>3</v>
      </c>
      <c r="M3325" s="71">
        <v>0</v>
      </c>
      <c r="N3325" s="71"/>
      <c r="O3325" s="71">
        <v>0</v>
      </c>
      <c r="P3325" s="71"/>
      <c r="Q3325" s="71">
        <v>0</v>
      </c>
      <c r="R3325" s="71"/>
      <c r="S3325" s="71">
        <v>0</v>
      </c>
      <c r="T3325" s="71"/>
      <c r="U3325" s="71">
        <v>37669</v>
      </c>
      <c r="V3325" s="74"/>
      <c r="W3325" s="72">
        <v>37669</v>
      </c>
      <c r="X3325" s="69"/>
      <c r="Y3325" s="71">
        <v>0</v>
      </c>
      <c r="Z3325" s="69"/>
      <c r="AA3325" s="70">
        <v>2052</v>
      </c>
      <c r="AB3325" s="69"/>
      <c r="AC3325" s="73" t="str">
        <f t="shared" si="51"/>
        <v>No</v>
      </c>
    </row>
    <row r="3326" spans="1:29">
      <c r="A3326" s="69" t="s">
        <v>6106</v>
      </c>
      <c r="B3326" s="69" t="s">
        <v>230</v>
      </c>
      <c r="C3326" s="183" t="s">
        <v>74</v>
      </c>
      <c r="D3326" s="308">
        <v>2191</v>
      </c>
      <c r="E3326" s="312">
        <v>20191</v>
      </c>
      <c r="F3326" s="183" t="s">
        <v>187</v>
      </c>
      <c r="G3326" s="183" t="s">
        <v>5166</v>
      </c>
      <c r="H3326" s="185">
        <v>57442</v>
      </c>
      <c r="I3326" s="185">
        <v>4</v>
      </c>
      <c r="J3326" s="183" t="s">
        <v>13</v>
      </c>
      <c r="K3326" s="69" t="s">
        <v>11</v>
      </c>
      <c r="L3326" s="70">
        <v>3</v>
      </c>
      <c r="M3326" s="71">
        <v>0</v>
      </c>
      <c r="N3326" s="71"/>
      <c r="O3326" s="71">
        <v>0</v>
      </c>
      <c r="P3326" s="71"/>
      <c r="Q3326" s="71">
        <v>0</v>
      </c>
      <c r="R3326" s="71"/>
      <c r="S3326" s="71">
        <v>0</v>
      </c>
      <c r="T3326" s="71"/>
      <c r="U3326" s="71">
        <v>1111320</v>
      </c>
      <c r="V3326" s="74"/>
      <c r="W3326" s="72">
        <v>1111320</v>
      </c>
      <c r="X3326" s="69"/>
      <c r="Y3326" s="71">
        <v>0</v>
      </c>
      <c r="Z3326" s="69"/>
      <c r="AA3326" s="70">
        <v>10123</v>
      </c>
      <c r="AB3326" s="69"/>
      <c r="AC3326" s="73" t="str">
        <f t="shared" si="51"/>
        <v>No</v>
      </c>
    </row>
    <row r="3327" spans="1:29">
      <c r="A3327" s="69" t="s">
        <v>1032</v>
      </c>
      <c r="B3327" s="69" t="s">
        <v>1033</v>
      </c>
      <c r="C3327" s="183" t="s">
        <v>21</v>
      </c>
      <c r="D3327" s="308" t="s">
        <v>1034</v>
      </c>
      <c r="E3327" s="312">
        <v>99262</v>
      </c>
      <c r="F3327" s="183" t="s">
        <v>160</v>
      </c>
      <c r="G3327" s="183" t="s">
        <v>5166</v>
      </c>
      <c r="H3327" s="185">
        <v>0</v>
      </c>
      <c r="I3327" s="185">
        <v>4</v>
      </c>
      <c r="J3327" s="183" t="s">
        <v>12</v>
      </c>
      <c r="K3327" s="69" t="s">
        <v>11</v>
      </c>
      <c r="L3327" s="70">
        <v>3</v>
      </c>
      <c r="M3327" s="71">
        <v>0</v>
      </c>
      <c r="N3327" s="71"/>
      <c r="O3327" s="71">
        <v>0</v>
      </c>
      <c r="P3327" s="71"/>
      <c r="Q3327" s="71">
        <v>0</v>
      </c>
      <c r="R3327" s="71"/>
      <c r="S3327" s="71">
        <v>0</v>
      </c>
      <c r="T3327" s="71"/>
      <c r="U3327" s="71">
        <v>381839</v>
      </c>
      <c r="V3327" s="74"/>
      <c r="W3327" s="72">
        <v>381839</v>
      </c>
      <c r="X3327" s="69"/>
      <c r="Y3327" s="71">
        <v>0</v>
      </c>
      <c r="Z3327" s="69"/>
      <c r="AA3327" s="70">
        <v>7487</v>
      </c>
      <c r="AB3327" s="69"/>
      <c r="AC3327" s="73" t="str">
        <f t="shared" si="51"/>
        <v>No</v>
      </c>
    </row>
    <row r="3328" spans="1:29">
      <c r="A3328" s="69" t="s">
        <v>1029</v>
      </c>
      <c r="B3328" s="69" t="s">
        <v>1030</v>
      </c>
      <c r="C3328" s="183" t="s">
        <v>21</v>
      </c>
      <c r="D3328" s="308" t="s">
        <v>1031</v>
      </c>
      <c r="E3328" s="312">
        <v>99256</v>
      </c>
      <c r="F3328" s="183" t="s">
        <v>160</v>
      </c>
      <c r="G3328" s="183" t="s">
        <v>5166</v>
      </c>
      <c r="H3328" s="185">
        <v>0</v>
      </c>
      <c r="I3328" s="185">
        <v>4</v>
      </c>
      <c r="J3328" s="183" t="s">
        <v>13</v>
      </c>
      <c r="K3328" s="69" t="s">
        <v>11</v>
      </c>
      <c r="L3328" s="70">
        <v>3</v>
      </c>
      <c r="M3328" s="71">
        <v>0</v>
      </c>
      <c r="N3328" s="71"/>
      <c r="O3328" s="71">
        <v>0</v>
      </c>
      <c r="P3328" s="71"/>
      <c r="Q3328" s="71">
        <v>0</v>
      </c>
      <c r="R3328" s="71"/>
      <c r="S3328" s="71">
        <v>0</v>
      </c>
      <c r="T3328" s="71"/>
      <c r="U3328" s="71">
        <v>104392</v>
      </c>
      <c r="V3328" s="74"/>
      <c r="W3328" s="72">
        <v>104392</v>
      </c>
      <c r="X3328" s="69"/>
      <c r="Y3328" s="71">
        <v>0</v>
      </c>
      <c r="Z3328" s="69"/>
      <c r="AA3328" s="70">
        <v>1323</v>
      </c>
      <c r="AB3328" s="69"/>
      <c r="AC3328" s="73" t="str">
        <f t="shared" si="51"/>
        <v>No</v>
      </c>
    </row>
    <row r="3329" spans="1:29">
      <c r="A3329" s="69" t="s">
        <v>1111</v>
      </c>
      <c r="B3329" s="69" t="s">
        <v>1112</v>
      </c>
      <c r="C3329" s="183" t="s">
        <v>1</v>
      </c>
      <c r="D3329" s="308" t="s">
        <v>1113</v>
      </c>
      <c r="E3329" s="312">
        <v>135</v>
      </c>
      <c r="F3329" s="183" t="s">
        <v>160</v>
      </c>
      <c r="G3329" s="183" t="s">
        <v>5166</v>
      </c>
      <c r="H3329" s="185">
        <v>0</v>
      </c>
      <c r="I3329" s="185">
        <v>4</v>
      </c>
      <c r="J3329" s="183" t="s">
        <v>13</v>
      </c>
      <c r="K3329" s="69" t="s">
        <v>11</v>
      </c>
      <c r="L3329" s="70">
        <v>3</v>
      </c>
      <c r="M3329" s="71">
        <v>0</v>
      </c>
      <c r="N3329" s="71"/>
      <c r="O3329" s="71">
        <v>0</v>
      </c>
      <c r="P3329" s="71"/>
      <c r="Q3329" s="71">
        <v>0</v>
      </c>
      <c r="R3329" s="71"/>
      <c r="S3329" s="71">
        <v>0</v>
      </c>
      <c r="T3329" s="71"/>
      <c r="U3329" s="71">
        <v>959620</v>
      </c>
      <c r="V3329" s="74"/>
      <c r="W3329" s="72">
        <v>959620</v>
      </c>
      <c r="X3329" s="69"/>
      <c r="Y3329" s="71">
        <v>0</v>
      </c>
      <c r="Z3329" s="69"/>
      <c r="AA3329" s="70">
        <v>8082</v>
      </c>
      <c r="AB3329" s="69"/>
      <c r="AC3329" s="73" t="str">
        <f t="shared" si="51"/>
        <v>No</v>
      </c>
    </row>
    <row r="3330" spans="1:29">
      <c r="A3330" s="69" t="s">
        <v>6600</v>
      </c>
      <c r="B3330" s="69" t="s">
        <v>314</v>
      </c>
      <c r="C3330" s="183" t="s">
        <v>105</v>
      </c>
      <c r="D3330" s="308">
        <v>3053</v>
      </c>
      <c r="E3330" s="312">
        <v>30053</v>
      </c>
      <c r="F3330" s="183" t="s">
        <v>187</v>
      </c>
      <c r="G3330" s="183" t="s">
        <v>5166</v>
      </c>
      <c r="H3330" s="185">
        <v>69501</v>
      </c>
      <c r="I3330" s="185">
        <v>4</v>
      </c>
      <c r="J3330" s="183" t="s">
        <v>13</v>
      </c>
      <c r="K3330" s="69" t="s">
        <v>11</v>
      </c>
      <c r="L3330" s="70">
        <v>3</v>
      </c>
      <c r="M3330" s="71">
        <v>0</v>
      </c>
      <c r="N3330" s="71"/>
      <c r="O3330" s="71">
        <v>0</v>
      </c>
      <c r="P3330" s="71"/>
      <c r="Q3330" s="71">
        <v>0</v>
      </c>
      <c r="R3330" s="71"/>
      <c r="S3330" s="71">
        <v>0</v>
      </c>
      <c r="T3330" s="71"/>
      <c r="U3330" s="71">
        <v>381065</v>
      </c>
      <c r="V3330" s="74"/>
      <c r="W3330" s="72">
        <v>381065</v>
      </c>
      <c r="X3330" s="69"/>
      <c r="Y3330" s="71">
        <v>0</v>
      </c>
      <c r="Z3330" s="69"/>
      <c r="AA3330" s="70">
        <v>7130</v>
      </c>
      <c r="AB3330" s="69"/>
      <c r="AC3330" s="73" t="str">
        <f t="shared" ref="AC3330:AC3393" si="52">IF(AB3330&amp;Z3330&amp;X3330&amp;V3330&amp;T3330&amp;R3330&amp;P3330&amp;N3330&lt;&gt;"","Yes","No")</f>
        <v>No</v>
      </c>
    </row>
    <row r="3331" spans="1:29">
      <c r="A3331" s="69" t="s">
        <v>4876</v>
      </c>
      <c r="B3331" s="69" t="s">
        <v>5880</v>
      </c>
      <c r="C3331" s="183" t="s">
        <v>85</v>
      </c>
      <c r="D3331" s="308" t="s">
        <v>4877</v>
      </c>
      <c r="E3331" s="312" t="s">
        <v>4878</v>
      </c>
      <c r="F3331" s="183" t="s">
        <v>189</v>
      </c>
      <c r="G3331" s="183" t="s">
        <v>222</v>
      </c>
      <c r="H3331" s="185">
        <v>0</v>
      </c>
      <c r="I3331" s="185">
        <v>4</v>
      </c>
      <c r="J3331" s="183" t="s">
        <v>23</v>
      </c>
      <c r="K3331" s="69" t="s">
        <v>14</v>
      </c>
      <c r="L3331" s="70">
        <v>3</v>
      </c>
      <c r="M3331" s="71">
        <v>0</v>
      </c>
      <c r="N3331" s="71"/>
      <c r="O3331" s="71">
        <v>0</v>
      </c>
      <c r="P3331" s="71"/>
      <c r="Q3331" s="71">
        <v>0</v>
      </c>
      <c r="R3331" s="71"/>
      <c r="S3331" s="71">
        <v>0</v>
      </c>
      <c r="T3331" s="71"/>
      <c r="U3331" s="71">
        <v>538374</v>
      </c>
      <c r="V3331" s="74"/>
      <c r="W3331" s="72">
        <v>538374</v>
      </c>
      <c r="X3331" s="69"/>
      <c r="Y3331" s="71">
        <v>0</v>
      </c>
      <c r="Z3331" s="69"/>
      <c r="AA3331" s="70">
        <v>9032</v>
      </c>
      <c r="AB3331" s="69"/>
      <c r="AC3331" s="73" t="str">
        <f t="shared" si="52"/>
        <v>No</v>
      </c>
    </row>
    <row r="3332" spans="1:29">
      <c r="A3332" s="69" t="s">
        <v>1038</v>
      </c>
      <c r="B3332" s="69" t="s">
        <v>1039</v>
      </c>
      <c r="C3332" s="183" t="s">
        <v>109</v>
      </c>
      <c r="D3332" s="308" t="s">
        <v>1040</v>
      </c>
      <c r="E3332" s="312">
        <v>4</v>
      </c>
      <c r="F3332" s="183" t="s">
        <v>160</v>
      </c>
      <c r="G3332" s="183" t="s">
        <v>5166</v>
      </c>
      <c r="H3332" s="185">
        <v>0</v>
      </c>
      <c r="I3332" s="185">
        <v>4</v>
      </c>
      <c r="J3332" s="183" t="s">
        <v>13</v>
      </c>
      <c r="K3332" s="69" t="s">
        <v>11</v>
      </c>
      <c r="L3332" s="70">
        <v>3</v>
      </c>
      <c r="M3332" s="71">
        <v>0</v>
      </c>
      <c r="N3332" s="71"/>
      <c r="O3332" s="71">
        <v>0</v>
      </c>
      <c r="P3332" s="71"/>
      <c r="Q3332" s="71">
        <v>0</v>
      </c>
      <c r="R3332" s="71"/>
      <c r="S3332" s="71">
        <v>0</v>
      </c>
      <c r="T3332" s="71"/>
      <c r="U3332" s="71">
        <v>296099</v>
      </c>
      <c r="V3332" s="74"/>
      <c r="W3332" s="72">
        <v>296099</v>
      </c>
      <c r="X3332" s="69"/>
      <c r="Y3332" s="71">
        <v>0</v>
      </c>
      <c r="Z3332" s="69"/>
      <c r="AA3332" s="70">
        <v>3680</v>
      </c>
      <c r="AB3332" s="69"/>
      <c r="AC3332" s="73" t="str">
        <f t="shared" si="52"/>
        <v>No</v>
      </c>
    </row>
    <row r="3333" spans="1:29">
      <c r="A3333" s="69" t="s">
        <v>6100</v>
      </c>
      <c r="B3333" s="69" t="s">
        <v>6101</v>
      </c>
      <c r="C3333" s="183" t="s">
        <v>57</v>
      </c>
      <c r="D3333" s="308" t="s">
        <v>6102</v>
      </c>
      <c r="E3333" s="312" t="s">
        <v>6103</v>
      </c>
      <c r="F3333" s="183" t="s">
        <v>235</v>
      </c>
      <c r="G3333" s="183" t="s">
        <v>222</v>
      </c>
      <c r="H3333" s="185">
        <v>0</v>
      </c>
      <c r="I3333" s="185">
        <v>4</v>
      </c>
      <c r="J3333" s="183" t="s">
        <v>12</v>
      </c>
      <c r="K3333" s="69" t="s">
        <v>11</v>
      </c>
      <c r="L3333" s="70">
        <v>3</v>
      </c>
      <c r="M3333" s="71">
        <v>0</v>
      </c>
      <c r="N3333" s="71"/>
      <c r="O3333" s="71">
        <v>0</v>
      </c>
      <c r="P3333" s="71"/>
      <c r="Q3333" s="71">
        <v>0</v>
      </c>
      <c r="R3333" s="71"/>
      <c r="S3333" s="71">
        <v>0</v>
      </c>
      <c r="T3333" s="71"/>
      <c r="U3333" s="71">
        <v>247011</v>
      </c>
      <c r="V3333" s="74"/>
      <c r="W3333" s="72">
        <v>247011</v>
      </c>
      <c r="X3333" s="69"/>
      <c r="Y3333" s="71">
        <v>0</v>
      </c>
      <c r="Z3333" s="69"/>
      <c r="AA3333" s="70">
        <v>1220</v>
      </c>
      <c r="AB3333" s="69"/>
      <c r="AC3333" s="73" t="str">
        <f t="shared" si="52"/>
        <v>No</v>
      </c>
    </row>
    <row r="3334" spans="1:29">
      <c r="A3334" s="69" t="s">
        <v>1314</v>
      </c>
      <c r="B3334" s="69" t="s">
        <v>1315</v>
      </c>
      <c r="C3334" s="183" t="s">
        <v>19</v>
      </c>
      <c r="D3334" s="308" t="s">
        <v>1316</v>
      </c>
      <c r="E3334" s="312">
        <v>99328</v>
      </c>
      <c r="F3334" s="183" t="s">
        <v>160</v>
      </c>
      <c r="G3334" s="183" t="s">
        <v>5166</v>
      </c>
      <c r="H3334" s="185">
        <v>0</v>
      </c>
      <c r="I3334" s="185">
        <v>4</v>
      </c>
      <c r="J3334" s="183" t="s">
        <v>12</v>
      </c>
      <c r="K3334" s="69" t="s">
        <v>11</v>
      </c>
      <c r="L3334" s="70">
        <v>2</v>
      </c>
      <c r="M3334" s="71">
        <v>0</v>
      </c>
      <c r="N3334" s="71"/>
      <c r="O3334" s="71">
        <v>0</v>
      </c>
      <c r="P3334" s="71"/>
      <c r="Q3334" s="71">
        <v>0</v>
      </c>
      <c r="R3334" s="71"/>
      <c r="S3334" s="71">
        <v>0</v>
      </c>
      <c r="T3334" s="71"/>
      <c r="U3334" s="71">
        <v>104939</v>
      </c>
      <c r="V3334" s="74"/>
      <c r="W3334" s="72">
        <v>104939</v>
      </c>
      <c r="X3334" s="69"/>
      <c r="Y3334" s="71">
        <v>0</v>
      </c>
      <c r="Z3334" s="69"/>
      <c r="AA3334" s="70">
        <v>2096</v>
      </c>
      <c r="AB3334" s="69"/>
      <c r="AC3334" s="73" t="str">
        <f t="shared" si="52"/>
        <v>No</v>
      </c>
    </row>
    <row r="3335" spans="1:29">
      <c r="A3335" s="69" t="s">
        <v>3140</v>
      </c>
      <c r="B3335" s="69" t="s">
        <v>553</v>
      </c>
      <c r="C3335" s="183" t="s">
        <v>113</v>
      </c>
      <c r="D3335" s="308" t="s">
        <v>3141</v>
      </c>
      <c r="E3335" s="312" t="s">
        <v>3142</v>
      </c>
      <c r="F3335" s="183" t="s">
        <v>187</v>
      </c>
      <c r="G3335" s="183" t="s">
        <v>222</v>
      </c>
      <c r="H3335" s="185">
        <v>0</v>
      </c>
      <c r="I3335" s="185">
        <v>4</v>
      </c>
      <c r="J3335" s="183" t="s">
        <v>13</v>
      </c>
      <c r="K3335" s="69" t="s">
        <v>14</v>
      </c>
      <c r="L3335" s="70">
        <v>2</v>
      </c>
      <c r="M3335" s="71">
        <v>0</v>
      </c>
      <c r="N3335" s="71"/>
      <c r="O3335" s="71">
        <v>0</v>
      </c>
      <c r="P3335" s="71"/>
      <c r="Q3335" s="71">
        <v>0</v>
      </c>
      <c r="R3335" s="71"/>
      <c r="S3335" s="71">
        <v>0</v>
      </c>
      <c r="T3335" s="71"/>
      <c r="U3335" s="71">
        <v>337815</v>
      </c>
      <c r="V3335" s="74"/>
      <c r="W3335" s="72">
        <v>337815</v>
      </c>
      <c r="X3335" s="69"/>
      <c r="Y3335" s="71">
        <v>0</v>
      </c>
      <c r="Z3335" s="69"/>
      <c r="AA3335" s="70">
        <v>7027</v>
      </c>
      <c r="AB3335" s="69"/>
      <c r="AC3335" s="73" t="str">
        <f t="shared" si="52"/>
        <v>No</v>
      </c>
    </row>
    <row r="3336" spans="1:29">
      <c r="A3336" s="69" t="s">
        <v>3140</v>
      </c>
      <c r="B3336" s="69" t="s">
        <v>553</v>
      </c>
      <c r="C3336" s="183" t="s">
        <v>113</v>
      </c>
      <c r="D3336" s="308" t="s">
        <v>3141</v>
      </c>
      <c r="E3336" s="312" t="s">
        <v>3142</v>
      </c>
      <c r="F3336" s="183" t="s">
        <v>187</v>
      </c>
      <c r="G3336" s="183" t="s">
        <v>222</v>
      </c>
      <c r="H3336" s="185">
        <v>0</v>
      </c>
      <c r="I3336" s="185">
        <v>4</v>
      </c>
      <c r="J3336" s="183" t="s">
        <v>12</v>
      </c>
      <c r="K3336" s="69" t="s">
        <v>14</v>
      </c>
      <c r="L3336" s="70">
        <v>2</v>
      </c>
      <c r="M3336" s="71">
        <v>0</v>
      </c>
      <c r="N3336" s="71"/>
      <c r="O3336" s="71">
        <v>0</v>
      </c>
      <c r="P3336" s="71"/>
      <c r="Q3336" s="71">
        <v>0</v>
      </c>
      <c r="R3336" s="71"/>
      <c r="S3336" s="71">
        <v>0</v>
      </c>
      <c r="T3336" s="71"/>
      <c r="U3336" s="71">
        <v>208811</v>
      </c>
      <c r="V3336" s="74"/>
      <c r="W3336" s="72">
        <v>208811</v>
      </c>
      <c r="X3336" s="69"/>
      <c r="Y3336" s="71">
        <v>0</v>
      </c>
      <c r="Z3336" s="69"/>
      <c r="AA3336" s="70">
        <v>4861</v>
      </c>
      <c r="AB3336" s="69"/>
      <c r="AC3336" s="73" t="str">
        <f t="shared" si="52"/>
        <v>No</v>
      </c>
    </row>
    <row r="3337" spans="1:29">
      <c r="A3337" s="69" t="s">
        <v>4997</v>
      </c>
      <c r="B3337" s="69" t="s">
        <v>1098</v>
      </c>
      <c r="C3337" s="183" t="s">
        <v>85</v>
      </c>
      <c r="D3337" s="308" t="s">
        <v>4998</v>
      </c>
      <c r="E3337" s="312" t="s">
        <v>4999</v>
      </c>
      <c r="F3337" s="183" t="s">
        <v>187</v>
      </c>
      <c r="G3337" s="183" t="s">
        <v>222</v>
      </c>
      <c r="H3337" s="185">
        <v>0</v>
      </c>
      <c r="I3337" s="185">
        <v>4</v>
      </c>
      <c r="J3337" s="183" t="s">
        <v>17</v>
      </c>
      <c r="K3337" s="69" t="s">
        <v>14</v>
      </c>
      <c r="L3337" s="70">
        <v>2</v>
      </c>
      <c r="M3337" s="71">
        <v>0</v>
      </c>
      <c r="N3337" s="71"/>
      <c r="O3337" s="71">
        <v>0</v>
      </c>
      <c r="P3337" s="71"/>
      <c r="Q3337" s="71">
        <v>0</v>
      </c>
      <c r="R3337" s="71"/>
      <c r="S3337" s="71">
        <v>0</v>
      </c>
      <c r="T3337" s="71"/>
      <c r="U3337" s="71">
        <v>204006</v>
      </c>
      <c r="V3337" s="74"/>
      <c r="W3337" s="72">
        <v>204006</v>
      </c>
      <c r="X3337" s="69"/>
      <c r="Y3337" s="71">
        <v>0</v>
      </c>
      <c r="Z3337" s="69"/>
      <c r="AA3337" s="70">
        <v>7949</v>
      </c>
      <c r="AB3337" s="69"/>
      <c r="AC3337" s="73" t="str">
        <f t="shared" si="52"/>
        <v>No</v>
      </c>
    </row>
    <row r="3338" spans="1:29">
      <c r="A3338" s="69" t="s">
        <v>6096</v>
      </c>
      <c r="B3338" s="69" t="s">
        <v>2585</v>
      </c>
      <c r="C3338" s="183" t="s">
        <v>113</v>
      </c>
      <c r="D3338" s="308" t="s">
        <v>2586</v>
      </c>
      <c r="E3338" s="312" t="s">
        <v>2587</v>
      </c>
      <c r="F3338" s="183" t="s">
        <v>189</v>
      </c>
      <c r="G3338" s="183" t="s">
        <v>222</v>
      </c>
      <c r="H3338" s="185">
        <v>0</v>
      </c>
      <c r="I3338" s="185">
        <v>4</v>
      </c>
      <c r="J3338" s="183" t="s">
        <v>13</v>
      </c>
      <c r="K3338" s="69" t="s">
        <v>11</v>
      </c>
      <c r="L3338" s="70">
        <v>2</v>
      </c>
      <c r="M3338" s="71">
        <v>0</v>
      </c>
      <c r="N3338" s="71"/>
      <c r="O3338" s="71">
        <v>0</v>
      </c>
      <c r="P3338" s="71"/>
      <c r="Q3338" s="71">
        <v>0</v>
      </c>
      <c r="R3338" s="71"/>
      <c r="S3338" s="71">
        <v>0</v>
      </c>
      <c r="T3338" s="71"/>
      <c r="U3338" s="71">
        <v>273459</v>
      </c>
      <c r="V3338" s="74"/>
      <c r="W3338" s="72">
        <v>273459</v>
      </c>
      <c r="X3338" s="69"/>
      <c r="Y3338" s="71">
        <v>0</v>
      </c>
      <c r="Z3338" s="69"/>
      <c r="AA3338" s="70">
        <v>4763</v>
      </c>
      <c r="AB3338" s="69"/>
      <c r="AC3338" s="73" t="str">
        <f t="shared" si="52"/>
        <v>No</v>
      </c>
    </row>
    <row r="3339" spans="1:29">
      <c r="A3339" s="69" t="s">
        <v>4456</v>
      </c>
      <c r="B3339" s="69" t="s">
        <v>4457</v>
      </c>
      <c r="C3339" s="183" t="s">
        <v>32</v>
      </c>
      <c r="D3339" s="308" t="s">
        <v>4458</v>
      </c>
      <c r="E3339" s="312" t="s">
        <v>4459</v>
      </c>
      <c r="F3339" s="183" t="s">
        <v>187</v>
      </c>
      <c r="G3339" s="183" t="s">
        <v>222</v>
      </c>
      <c r="H3339" s="185">
        <v>0</v>
      </c>
      <c r="I3339" s="185">
        <v>4</v>
      </c>
      <c r="J3339" s="183" t="s">
        <v>13</v>
      </c>
      <c r="K3339" s="69" t="s">
        <v>11</v>
      </c>
      <c r="L3339" s="70">
        <v>2</v>
      </c>
      <c r="M3339" s="71">
        <v>0</v>
      </c>
      <c r="N3339" s="71"/>
      <c r="O3339" s="71">
        <v>0</v>
      </c>
      <c r="P3339" s="71"/>
      <c r="Q3339" s="71">
        <v>0</v>
      </c>
      <c r="R3339" s="71"/>
      <c r="S3339" s="71">
        <v>0</v>
      </c>
      <c r="T3339" s="71"/>
      <c r="U3339" s="71">
        <v>4680</v>
      </c>
      <c r="V3339" s="74"/>
      <c r="W3339" s="72">
        <v>4680</v>
      </c>
      <c r="X3339" s="69"/>
      <c r="Y3339" s="71">
        <v>0</v>
      </c>
      <c r="Z3339" s="69"/>
      <c r="AA3339" s="70">
        <v>71</v>
      </c>
      <c r="AB3339" s="69"/>
      <c r="AC3339" s="73" t="str">
        <f t="shared" si="52"/>
        <v>No</v>
      </c>
    </row>
    <row r="3340" spans="1:29">
      <c r="A3340" s="69" t="s">
        <v>4997</v>
      </c>
      <c r="B3340" s="69" t="s">
        <v>1098</v>
      </c>
      <c r="C3340" s="183" t="s">
        <v>85</v>
      </c>
      <c r="D3340" s="308" t="s">
        <v>4998</v>
      </c>
      <c r="E3340" s="312" t="s">
        <v>4999</v>
      </c>
      <c r="F3340" s="183" t="s">
        <v>187</v>
      </c>
      <c r="G3340" s="183" t="s">
        <v>222</v>
      </c>
      <c r="H3340" s="185">
        <v>0</v>
      </c>
      <c r="I3340" s="185">
        <v>4</v>
      </c>
      <c r="J3340" s="183" t="s">
        <v>12</v>
      </c>
      <c r="K3340" s="69" t="s">
        <v>14</v>
      </c>
      <c r="L3340" s="70">
        <v>2</v>
      </c>
      <c r="M3340" s="71">
        <v>0</v>
      </c>
      <c r="N3340" s="71"/>
      <c r="O3340" s="71">
        <v>0</v>
      </c>
      <c r="P3340" s="71"/>
      <c r="Q3340" s="71">
        <v>0</v>
      </c>
      <c r="R3340" s="71"/>
      <c r="S3340" s="71">
        <v>0</v>
      </c>
      <c r="T3340" s="71"/>
      <c r="U3340" s="71">
        <v>165698</v>
      </c>
      <c r="V3340" s="74"/>
      <c r="W3340" s="72">
        <v>165698</v>
      </c>
      <c r="X3340" s="69"/>
      <c r="Y3340" s="71">
        <v>0</v>
      </c>
      <c r="Z3340" s="69"/>
      <c r="AA3340" s="70">
        <v>5654</v>
      </c>
      <c r="AB3340" s="69"/>
      <c r="AC3340" s="73" t="str">
        <f t="shared" si="52"/>
        <v>No</v>
      </c>
    </row>
    <row r="3341" spans="1:29">
      <c r="A3341" s="69" t="s">
        <v>6096</v>
      </c>
      <c r="B3341" s="69" t="s">
        <v>2585</v>
      </c>
      <c r="C3341" s="183" t="s">
        <v>113</v>
      </c>
      <c r="D3341" s="308" t="s">
        <v>2586</v>
      </c>
      <c r="E3341" s="312" t="s">
        <v>2587</v>
      </c>
      <c r="F3341" s="183" t="s">
        <v>189</v>
      </c>
      <c r="G3341" s="183" t="s">
        <v>222</v>
      </c>
      <c r="H3341" s="185">
        <v>0</v>
      </c>
      <c r="I3341" s="185">
        <v>4</v>
      </c>
      <c r="J3341" s="183" t="s">
        <v>12</v>
      </c>
      <c r="K3341" s="69" t="s">
        <v>11</v>
      </c>
      <c r="L3341" s="70">
        <v>2</v>
      </c>
      <c r="M3341" s="71">
        <v>0</v>
      </c>
      <c r="N3341" s="71"/>
      <c r="O3341" s="71">
        <v>0</v>
      </c>
      <c r="P3341" s="71"/>
      <c r="Q3341" s="71">
        <v>0</v>
      </c>
      <c r="R3341" s="71"/>
      <c r="S3341" s="71">
        <v>0</v>
      </c>
      <c r="T3341" s="71"/>
      <c r="U3341" s="71">
        <v>179605</v>
      </c>
      <c r="V3341" s="74"/>
      <c r="W3341" s="72">
        <v>179605</v>
      </c>
      <c r="X3341" s="69"/>
      <c r="Y3341" s="71">
        <v>0</v>
      </c>
      <c r="Z3341" s="69"/>
      <c r="AA3341" s="70">
        <v>2960</v>
      </c>
      <c r="AB3341" s="69"/>
      <c r="AC3341" s="73" t="str">
        <f t="shared" si="52"/>
        <v>No</v>
      </c>
    </row>
    <row r="3342" spans="1:29">
      <c r="A3342" s="69" t="s">
        <v>4456</v>
      </c>
      <c r="B3342" s="69" t="s">
        <v>4457</v>
      </c>
      <c r="C3342" s="183" t="s">
        <v>32</v>
      </c>
      <c r="D3342" s="308" t="s">
        <v>4458</v>
      </c>
      <c r="E3342" s="312" t="s">
        <v>4459</v>
      </c>
      <c r="F3342" s="183" t="s">
        <v>187</v>
      </c>
      <c r="G3342" s="183" t="s">
        <v>222</v>
      </c>
      <c r="H3342" s="185">
        <v>0</v>
      </c>
      <c r="I3342" s="185">
        <v>4</v>
      </c>
      <c r="J3342" s="183" t="s">
        <v>12</v>
      </c>
      <c r="K3342" s="69" t="s">
        <v>11</v>
      </c>
      <c r="L3342" s="70">
        <v>2</v>
      </c>
      <c r="M3342" s="71">
        <v>0</v>
      </c>
      <c r="N3342" s="71"/>
      <c r="O3342" s="71">
        <v>0</v>
      </c>
      <c r="P3342" s="71"/>
      <c r="Q3342" s="71">
        <v>0</v>
      </c>
      <c r="R3342" s="71"/>
      <c r="S3342" s="71">
        <v>0</v>
      </c>
      <c r="T3342" s="71"/>
      <c r="U3342" s="71">
        <v>151336</v>
      </c>
      <c r="V3342" s="74"/>
      <c r="W3342" s="72">
        <v>151336</v>
      </c>
      <c r="X3342" s="69"/>
      <c r="Y3342" s="71">
        <v>0</v>
      </c>
      <c r="Z3342" s="69"/>
      <c r="AA3342" s="70">
        <v>1745</v>
      </c>
      <c r="AB3342" s="69"/>
      <c r="AC3342" s="73" t="str">
        <f t="shared" si="52"/>
        <v>No</v>
      </c>
    </row>
    <row r="3343" spans="1:29">
      <c r="A3343" s="69" t="s">
        <v>5720</v>
      </c>
      <c r="B3343" s="69" t="s">
        <v>5721</v>
      </c>
      <c r="C3343" s="183" t="s">
        <v>21</v>
      </c>
      <c r="D3343" s="308"/>
      <c r="E3343" s="312">
        <v>90254</v>
      </c>
      <c r="F3343" s="183" t="s">
        <v>187</v>
      </c>
      <c r="G3343" s="183" t="s">
        <v>5166</v>
      </c>
      <c r="H3343" s="185">
        <v>12150996</v>
      </c>
      <c r="I3343" s="185">
        <v>4</v>
      </c>
      <c r="J3343" s="183" t="s">
        <v>13</v>
      </c>
      <c r="K3343" s="69" t="s">
        <v>14</v>
      </c>
      <c r="L3343" s="70">
        <v>2</v>
      </c>
      <c r="M3343" s="71">
        <v>0</v>
      </c>
      <c r="N3343" s="71"/>
      <c r="O3343" s="71">
        <v>0</v>
      </c>
      <c r="P3343" s="71"/>
      <c r="Q3343" s="71">
        <v>0</v>
      </c>
      <c r="R3343" s="71"/>
      <c r="S3343" s="71">
        <v>0</v>
      </c>
      <c r="T3343" s="71"/>
      <c r="U3343" s="71">
        <v>323010</v>
      </c>
      <c r="V3343" s="74"/>
      <c r="W3343" s="72">
        <v>323010</v>
      </c>
      <c r="X3343" s="69"/>
      <c r="Y3343" s="71">
        <v>0</v>
      </c>
      <c r="Z3343" s="69"/>
      <c r="AA3343" s="70">
        <v>5012</v>
      </c>
      <c r="AB3343" s="69"/>
      <c r="AC3343" s="73" t="str">
        <f t="shared" si="52"/>
        <v>No</v>
      </c>
    </row>
    <row r="3344" spans="1:29">
      <c r="A3344" s="69" t="s">
        <v>1149</v>
      </c>
      <c r="B3344" s="69" t="s">
        <v>1150</v>
      </c>
      <c r="C3344" s="183" t="s">
        <v>62</v>
      </c>
      <c r="D3344" s="308" t="s">
        <v>1151</v>
      </c>
      <c r="E3344" s="312">
        <v>88164</v>
      </c>
      <c r="F3344" s="183" t="s">
        <v>160</v>
      </c>
      <c r="G3344" s="183" t="s">
        <v>5166</v>
      </c>
      <c r="H3344" s="185">
        <v>0</v>
      </c>
      <c r="I3344" s="185">
        <v>4</v>
      </c>
      <c r="J3344" s="183" t="s">
        <v>13</v>
      </c>
      <c r="K3344" s="69" t="s">
        <v>11</v>
      </c>
      <c r="L3344" s="70">
        <v>2</v>
      </c>
      <c r="M3344" s="71">
        <v>0</v>
      </c>
      <c r="N3344" s="71"/>
      <c r="O3344" s="71">
        <v>0</v>
      </c>
      <c r="P3344" s="71"/>
      <c r="Q3344" s="71">
        <v>0</v>
      </c>
      <c r="R3344" s="71"/>
      <c r="S3344" s="71">
        <v>0</v>
      </c>
      <c r="T3344" s="71"/>
      <c r="U3344" s="71">
        <v>220100</v>
      </c>
      <c r="V3344" s="74"/>
      <c r="W3344" s="72">
        <v>220100</v>
      </c>
      <c r="X3344" s="69"/>
      <c r="Y3344" s="71">
        <v>0</v>
      </c>
      <c r="Z3344" s="69"/>
      <c r="AA3344" s="70">
        <v>3214</v>
      </c>
      <c r="AB3344" s="69"/>
      <c r="AC3344" s="73" t="str">
        <f t="shared" si="52"/>
        <v>No</v>
      </c>
    </row>
    <row r="3345" spans="1:29">
      <c r="A3345" s="69" t="s">
        <v>5720</v>
      </c>
      <c r="B3345" s="69" t="s">
        <v>5721</v>
      </c>
      <c r="C3345" s="183" t="s">
        <v>21</v>
      </c>
      <c r="D3345" s="308"/>
      <c r="E3345" s="312">
        <v>90254</v>
      </c>
      <c r="F3345" s="183" t="s">
        <v>187</v>
      </c>
      <c r="G3345" s="183" t="s">
        <v>5166</v>
      </c>
      <c r="H3345" s="185">
        <v>12150996</v>
      </c>
      <c r="I3345" s="185">
        <v>4</v>
      </c>
      <c r="J3345" s="183" t="s">
        <v>12</v>
      </c>
      <c r="K3345" s="69" t="s">
        <v>14</v>
      </c>
      <c r="L3345" s="70">
        <v>2</v>
      </c>
      <c r="M3345" s="71">
        <v>0</v>
      </c>
      <c r="N3345" s="71"/>
      <c r="O3345" s="71">
        <v>0</v>
      </c>
      <c r="P3345" s="71"/>
      <c r="Q3345" s="71">
        <v>0</v>
      </c>
      <c r="R3345" s="71"/>
      <c r="S3345" s="71">
        <v>0</v>
      </c>
      <c r="T3345" s="71"/>
      <c r="U3345" s="71">
        <v>214654</v>
      </c>
      <c r="V3345" s="74"/>
      <c r="W3345" s="72">
        <v>214654</v>
      </c>
      <c r="X3345" s="69"/>
      <c r="Y3345" s="71">
        <v>0</v>
      </c>
      <c r="Z3345" s="69"/>
      <c r="AA3345" s="70">
        <v>3319</v>
      </c>
      <c r="AB3345" s="69"/>
      <c r="AC3345" s="73" t="str">
        <f t="shared" si="52"/>
        <v>No</v>
      </c>
    </row>
    <row r="3346" spans="1:29">
      <c r="A3346" s="69" t="s">
        <v>1149</v>
      </c>
      <c r="B3346" s="69" t="s">
        <v>1150</v>
      </c>
      <c r="C3346" s="183" t="s">
        <v>62</v>
      </c>
      <c r="D3346" s="308" t="s">
        <v>1151</v>
      </c>
      <c r="E3346" s="312">
        <v>88164</v>
      </c>
      <c r="F3346" s="183" t="s">
        <v>160</v>
      </c>
      <c r="G3346" s="183" t="s">
        <v>5166</v>
      </c>
      <c r="H3346" s="185">
        <v>0</v>
      </c>
      <c r="I3346" s="185">
        <v>4</v>
      </c>
      <c r="J3346" s="183" t="s">
        <v>12</v>
      </c>
      <c r="K3346" s="69" t="s">
        <v>11</v>
      </c>
      <c r="L3346" s="70">
        <v>2</v>
      </c>
      <c r="M3346" s="71">
        <v>0</v>
      </c>
      <c r="N3346" s="71"/>
      <c r="O3346" s="71">
        <v>0</v>
      </c>
      <c r="P3346" s="71"/>
      <c r="Q3346" s="71">
        <v>0</v>
      </c>
      <c r="R3346" s="71"/>
      <c r="S3346" s="71">
        <v>0</v>
      </c>
      <c r="T3346" s="71"/>
      <c r="U3346" s="71">
        <v>117831</v>
      </c>
      <c r="V3346" s="74"/>
      <c r="W3346" s="72">
        <v>117831</v>
      </c>
      <c r="X3346" s="69"/>
      <c r="Y3346" s="71">
        <v>0</v>
      </c>
      <c r="Z3346" s="69"/>
      <c r="AA3346" s="70">
        <v>2298</v>
      </c>
      <c r="AB3346" s="69"/>
      <c r="AC3346" s="73" t="str">
        <f t="shared" si="52"/>
        <v>No</v>
      </c>
    </row>
    <row r="3347" spans="1:29">
      <c r="A3347" s="69" t="s">
        <v>4764</v>
      </c>
      <c r="B3347" s="69" t="s">
        <v>4765</v>
      </c>
      <c r="C3347" s="183" t="s">
        <v>21</v>
      </c>
      <c r="D3347" s="308" t="s">
        <v>4766</v>
      </c>
      <c r="E3347" s="312" t="s">
        <v>4767</v>
      </c>
      <c r="F3347" s="183" t="s">
        <v>189</v>
      </c>
      <c r="G3347" s="183" t="s">
        <v>222</v>
      </c>
      <c r="H3347" s="185">
        <v>0</v>
      </c>
      <c r="I3347" s="185">
        <v>4</v>
      </c>
      <c r="J3347" s="183" t="s">
        <v>13</v>
      </c>
      <c r="K3347" s="69" t="s">
        <v>14</v>
      </c>
      <c r="L3347" s="70">
        <v>2</v>
      </c>
      <c r="M3347" s="71">
        <v>0</v>
      </c>
      <c r="N3347" s="71"/>
      <c r="O3347" s="71">
        <v>0</v>
      </c>
      <c r="P3347" s="71"/>
      <c r="Q3347" s="71">
        <v>0</v>
      </c>
      <c r="R3347" s="71"/>
      <c r="S3347" s="71">
        <v>0</v>
      </c>
      <c r="T3347" s="71"/>
      <c r="U3347" s="71">
        <v>695864</v>
      </c>
      <c r="V3347" s="74"/>
      <c r="W3347" s="72">
        <v>695864</v>
      </c>
      <c r="X3347" s="69"/>
      <c r="Y3347" s="71">
        <v>0</v>
      </c>
      <c r="Z3347" s="69"/>
      <c r="AA3347" s="70">
        <v>6540</v>
      </c>
      <c r="AB3347" s="69"/>
      <c r="AC3347" s="73" t="str">
        <f t="shared" si="52"/>
        <v>No</v>
      </c>
    </row>
    <row r="3348" spans="1:29">
      <c r="A3348" s="69" t="s">
        <v>5596</v>
      </c>
      <c r="B3348" s="69" t="s">
        <v>5597</v>
      </c>
      <c r="C3348" s="183" t="s">
        <v>21</v>
      </c>
      <c r="D3348" s="308"/>
      <c r="E3348" s="312">
        <v>90249</v>
      </c>
      <c r="F3348" s="183" t="s">
        <v>187</v>
      </c>
      <c r="G3348" s="183" t="s">
        <v>5166</v>
      </c>
      <c r="H3348" s="185">
        <v>12150996</v>
      </c>
      <c r="I3348" s="185">
        <v>4</v>
      </c>
      <c r="J3348" s="183" t="s">
        <v>13</v>
      </c>
      <c r="K3348" s="69" t="s">
        <v>14</v>
      </c>
      <c r="L3348" s="70">
        <v>2</v>
      </c>
      <c r="M3348" s="71">
        <v>0</v>
      </c>
      <c r="N3348" s="71"/>
      <c r="O3348" s="71">
        <v>0</v>
      </c>
      <c r="P3348" s="71"/>
      <c r="Q3348" s="71">
        <v>0</v>
      </c>
      <c r="R3348" s="71"/>
      <c r="S3348" s="71">
        <v>0</v>
      </c>
      <c r="T3348" s="71"/>
      <c r="U3348" s="71">
        <v>447007</v>
      </c>
      <c r="V3348" s="74"/>
      <c r="W3348" s="72">
        <v>447007</v>
      </c>
      <c r="X3348" s="69"/>
      <c r="Y3348" s="71">
        <v>0</v>
      </c>
      <c r="Z3348" s="69"/>
      <c r="AA3348" s="70">
        <v>4709</v>
      </c>
      <c r="AB3348" s="69"/>
      <c r="AC3348" s="73" t="str">
        <f t="shared" si="52"/>
        <v>No</v>
      </c>
    </row>
    <row r="3349" spans="1:29">
      <c r="A3349" s="69" t="s">
        <v>4764</v>
      </c>
      <c r="B3349" s="69" t="s">
        <v>4765</v>
      </c>
      <c r="C3349" s="183" t="s">
        <v>21</v>
      </c>
      <c r="D3349" s="308" t="s">
        <v>4766</v>
      </c>
      <c r="E3349" s="312" t="s">
        <v>4767</v>
      </c>
      <c r="F3349" s="183" t="s">
        <v>189</v>
      </c>
      <c r="G3349" s="183" t="s">
        <v>222</v>
      </c>
      <c r="H3349" s="185">
        <v>0</v>
      </c>
      <c r="I3349" s="185">
        <v>4</v>
      </c>
      <c r="J3349" s="183" t="s">
        <v>12</v>
      </c>
      <c r="K3349" s="69" t="s">
        <v>14</v>
      </c>
      <c r="L3349" s="70">
        <v>2</v>
      </c>
      <c r="M3349" s="71">
        <v>0</v>
      </c>
      <c r="N3349" s="71"/>
      <c r="O3349" s="71">
        <v>0</v>
      </c>
      <c r="P3349" s="71"/>
      <c r="Q3349" s="71">
        <v>0</v>
      </c>
      <c r="R3349" s="71"/>
      <c r="S3349" s="71">
        <v>0</v>
      </c>
      <c r="T3349" s="71"/>
      <c r="U3349" s="71">
        <v>95620</v>
      </c>
      <c r="V3349" s="74"/>
      <c r="W3349" s="72">
        <v>95620</v>
      </c>
      <c r="X3349" s="69"/>
      <c r="Y3349" s="71">
        <v>0</v>
      </c>
      <c r="Z3349" s="69"/>
      <c r="AA3349" s="70">
        <v>876</v>
      </c>
      <c r="AB3349" s="69"/>
      <c r="AC3349" s="73" t="str">
        <f t="shared" si="52"/>
        <v>No</v>
      </c>
    </row>
    <row r="3350" spans="1:29">
      <c r="A3350" s="69" t="s">
        <v>5596</v>
      </c>
      <c r="B3350" s="69" t="s">
        <v>5597</v>
      </c>
      <c r="C3350" s="183" t="s">
        <v>21</v>
      </c>
      <c r="D3350" s="308"/>
      <c r="E3350" s="312">
        <v>90249</v>
      </c>
      <c r="F3350" s="183" t="s">
        <v>187</v>
      </c>
      <c r="G3350" s="183" t="s">
        <v>5166</v>
      </c>
      <c r="H3350" s="185">
        <v>12150996</v>
      </c>
      <c r="I3350" s="185">
        <v>4</v>
      </c>
      <c r="J3350" s="183" t="s">
        <v>12</v>
      </c>
      <c r="K3350" s="69" t="s">
        <v>14</v>
      </c>
      <c r="L3350" s="70">
        <v>2</v>
      </c>
      <c r="M3350" s="71">
        <v>0</v>
      </c>
      <c r="N3350" s="71"/>
      <c r="O3350" s="71">
        <v>0</v>
      </c>
      <c r="P3350" s="71"/>
      <c r="Q3350" s="71">
        <v>0</v>
      </c>
      <c r="R3350" s="71"/>
      <c r="S3350" s="71">
        <v>0</v>
      </c>
      <c r="T3350" s="71"/>
      <c r="U3350" s="71">
        <v>356570</v>
      </c>
      <c r="V3350" s="74"/>
      <c r="W3350" s="72">
        <v>356570</v>
      </c>
      <c r="X3350" s="69"/>
      <c r="Y3350" s="71">
        <v>0</v>
      </c>
      <c r="Z3350" s="69"/>
      <c r="AA3350" s="70">
        <v>4028</v>
      </c>
      <c r="AB3350" s="69"/>
      <c r="AC3350" s="73" t="str">
        <f t="shared" si="52"/>
        <v>No</v>
      </c>
    </row>
    <row r="3351" spans="1:29">
      <c r="A3351" s="69" t="s">
        <v>6598</v>
      </c>
      <c r="B3351" s="69" t="s">
        <v>929</v>
      </c>
      <c r="C3351" s="183" t="s">
        <v>1</v>
      </c>
      <c r="D3351" s="308">
        <v>48</v>
      </c>
      <c r="E3351" s="312">
        <v>48</v>
      </c>
      <c r="F3351" s="183" t="s">
        <v>187</v>
      </c>
      <c r="G3351" s="183" t="s">
        <v>5166</v>
      </c>
      <c r="H3351" s="185">
        <v>51924</v>
      </c>
      <c r="I3351" s="185">
        <v>4</v>
      </c>
      <c r="J3351" s="183" t="s">
        <v>13</v>
      </c>
      <c r="K3351" s="69" t="s">
        <v>11</v>
      </c>
      <c r="L3351" s="70">
        <v>2</v>
      </c>
      <c r="M3351" s="71">
        <v>0</v>
      </c>
      <c r="N3351" s="71"/>
      <c r="O3351" s="71">
        <v>0</v>
      </c>
      <c r="P3351" s="71"/>
      <c r="Q3351" s="71">
        <v>0</v>
      </c>
      <c r="R3351" s="71"/>
      <c r="S3351" s="71">
        <v>0</v>
      </c>
      <c r="T3351" s="71"/>
      <c r="U3351" s="71">
        <v>530107</v>
      </c>
      <c r="V3351" s="74"/>
      <c r="W3351" s="72">
        <v>530107</v>
      </c>
      <c r="X3351" s="69"/>
      <c r="Y3351" s="71">
        <v>0</v>
      </c>
      <c r="Z3351" s="69"/>
      <c r="AA3351" s="70">
        <v>7065</v>
      </c>
      <c r="AB3351" s="69"/>
      <c r="AC3351" s="73" t="str">
        <f t="shared" si="52"/>
        <v>No</v>
      </c>
    </row>
    <row r="3352" spans="1:29">
      <c r="A3352" s="69" t="s">
        <v>5711</v>
      </c>
      <c r="B3352" s="69" t="s">
        <v>5712</v>
      </c>
      <c r="C3352" s="183" t="s">
        <v>74</v>
      </c>
      <c r="D3352" s="308"/>
      <c r="E3352" s="312" t="s">
        <v>5713</v>
      </c>
      <c r="F3352" s="183" t="s">
        <v>187</v>
      </c>
      <c r="G3352" s="183" t="s">
        <v>222</v>
      </c>
      <c r="H3352" s="185">
        <v>0</v>
      </c>
      <c r="I3352" s="185">
        <v>4</v>
      </c>
      <c r="J3352" s="183" t="s">
        <v>13</v>
      </c>
      <c r="K3352" s="69" t="s">
        <v>14</v>
      </c>
      <c r="L3352" s="70">
        <v>2</v>
      </c>
      <c r="M3352" s="71">
        <v>0</v>
      </c>
      <c r="N3352" s="71"/>
      <c r="O3352" s="71">
        <v>0</v>
      </c>
      <c r="P3352" s="71"/>
      <c r="Q3352" s="71">
        <v>0</v>
      </c>
      <c r="R3352" s="71"/>
      <c r="S3352" s="71">
        <v>0</v>
      </c>
      <c r="T3352" s="71"/>
      <c r="U3352" s="71">
        <v>185585</v>
      </c>
      <c r="V3352" s="74"/>
      <c r="W3352" s="72">
        <v>185585</v>
      </c>
      <c r="X3352" s="69"/>
      <c r="Y3352" s="71">
        <v>0</v>
      </c>
      <c r="Z3352" s="69"/>
      <c r="AA3352" s="70">
        <v>3792</v>
      </c>
      <c r="AB3352" s="69"/>
      <c r="AC3352" s="73" t="str">
        <f t="shared" si="52"/>
        <v>No</v>
      </c>
    </row>
    <row r="3353" spans="1:29">
      <c r="A3353" s="69" t="s">
        <v>5711</v>
      </c>
      <c r="B3353" s="69" t="s">
        <v>5712</v>
      </c>
      <c r="C3353" s="183" t="s">
        <v>74</v>
      </c>
      <c r="D3353" s="308"/>
      <c r="E3353" s="312" t="s">
        <v>5713</v>
      </c>
      <c r="F3353" s="183" t="s">
        <v>187</v>
      </c>
      <c r="G3353" s="183" t="s">
        <v>222</v>
      </c>
      <c r="H3353" s="185">
        <v>0</v>
      </c>
      <c r="I3353" s="185">
        <v>4</v>
      </c>
      <c r="J3353" s="183" t="s">
        <v>23</v>
      </c>
      <c r="K3353" s="69" t="s">
        <v>14</v>
      </c>
      <c r="L3353" s="70">
        <v>2</v>
      </c>
      <c r="M3353" s="71">
        <v>0</v>
      </c>
      <c r="N3353" s="71"/>
      <c r="O3353" s="71">
        <v>0</v>
      </c>
      <c r="P3353" s="71"/>
      <c r="Q3353" s="71">
        <v>0</v>
      </c>
      <c r="R3353" s="71"/>
      <c r="S3353" s="71">
        <v>0</v>
      </c>
      <c r="T3353" s="71"/>
      <c r="U3353" s="71">
        <v>312523</v>
      </c>
      <c r="V3353" s="74"/>
      <c r="W3353" s="72">
        <v>312523</v>
      </c>
      <c r="X3353" s="69"/>
      <c r="Y3353" s="71">
        <v>0</v>
      </c>
      <c r="Z3353" s="69"/>
      <c r="AA3353" s="70">
        <v>2415</v>
      </c>
      <c r="AB3353" s="69"/>
      <c r="AC3353" s="73" t="str">
        <f t="shared" si="52"/>
        <v>No</v>
      </c>
    </row>
    <row r="3354" spans="1:29">
      <c r="A3354" s="69" t="s">
        <v>6104</v>
      </c>
      <c r="B3354" s="69" t="s">
        <v>3306</v>
      </c>
      <c r="C3354" s="183" t="s">
        <v>65</v>
      </c>
      <c r="D3354" s="308" t="s">
        <v>3697</v>
      </c>
      <c r="E3354" s="312" t="s">
        <v>3698</v>
      </c>
      <c r="F3354" s="183" t="s">
        <v>187</v>
      </c>
      <c r="G3354" s="183" t="s">
        <v>222</v>
      </c>
      <c r="H3354" s="185">
        <v>0</v>
      </c>
      <c r="I3354" s="185">
        <v>4</v>
      </c>
      <c r="J3354" s="183" t="s">
        <v>13</v>
      </c>
      <c r="K3354" s="69" t="s">
        <v>11</v>
      </c>
      <c r="L3354" s="70">
        <v>2</v>
      </c>
      <c r="M3354" s="71">
        <v>0</v>
      </c>
      <c r="N3354" s="71"/>
      <c r="O3354" s="71">
        <v>0</v>
      </c>
      <c r="P3354" s="71"/>
      <c r="Q3354" s="71">
        <v>0</v>
      </c>
      <c r="R3354" s="71"/>
      <c r="S3354" s="71">
        <v>0</v>
      </c>
      <c r="T3354" s="71"/>
      <c r="U3354" s="71">
        <v>166789</v>
      </c>
      <c r="V3354" s="74"/>
      <c r="W3354" s="72">
        <v>166789</v>
      </c>
      <c r="X3354" s="69"/>
      <c r="Y3354" s="71">
        <v>0</v>
      </c>
      <c r="Z3354" s="69"/>
      <c r="AA3354" s="70">
        <v>3150</v>
      </c>
      <c r="AB3354" s="69"/>
      <c r="AC3354" s="73" t="str">
        <f t="shared" si="52"/>
        <v>No</v>
      </c>
    </row>
    <row r="3355" spans="1:29">
      <c r="A3355" s="69" t="s">
        <v>6598</v>
      </c>
      <c r="B3355" s="69" t="s">
        <v>929</v>
      </c>
      <c r="C3355" s="183" t="s">
        <v>1</v>
      </c>
      <c r="D3355" s="308">
        <v>48</v>
      </c>
      <c r="E3355" s="312">
        <v>48</v>
      </c>
      <c r="F3355" s="183" t="s">
        <v>187</v>
      </c>
      <c r="G3355" s="183" t="s">
        <v>5166</v>
      </c>
      <c r="H3355" s="185">
        <v>51924</v>
      </c>
      <c r="I3355" s="185">
        <v>4</v>
      </c>
      <c r="J3355" s="183" t="s">
        <v>12</v>
      </c>
      <c r="K3355" s="69" t="s">
        <v>11</v>
      </c>
      <c r="L3355" s="70">
        <v>2</v>
      </c>
      <c r="M3355" s="71">
        <v>0</v>
      </c>
      <c r="N3355" s="71"/>
      <c r="O3355" s="71">
        <v>0</v>
      </c>
      <c r="P3355" s="71"/>
      <c r="Q3355" s="71">
        <v>0</v>
      </c>
      <c r="R3355" s="71"/>
      <c r="S3355" s="71">
        <v>0</v>
      </c>
      <c r="T3355" s="71"/>
      <c r="U3355" s="71">
        <v>317301</v>
      </c>
      <c r="V3355" s="74"/>
      <c r="W3355" s="72">
        <v>317301</v>
      </c>
      <c r="X3355" s="69"/>
      <c r="Y3355" s="71">
        <v>0</v>
      </c>
      <c r="Z3355" s="69"/>
      <c r="AA3355" s="70">
        <v>2047</v>
      </c>
      <c r="AB3355" s="69"/>
      <c r="AC3355" s="73" t="str">
        <f t="shared" si="52"/>
        <v>No</v>
      </c>
    </row>
    <row r="3356" spans="1:29">
      <c r="A3356" s="69" t="s">
        <v>1314</v>
      </c>
      <c r="B3356" s="69" t="s">
        <v>1315</v>
      </c>
      <c r="C3356" s="183" t="s">
        <v>19</v>
      </c>
      <c r="D3356" s="308" t="s">
        <v>1316</v>
      </c>
      <c r="E3356" s="312">
        <v>99328</v>
      </c>
      <c r="F3356" s="183" t="s">
        <v>160</v>
      </c>
      <c r="G3356" s="183" t="s">
        <v>5166</v>
      </c>
      <c r="H3356" s="185">
        <v>0</v>
      </c>
      <c r="I3356" s="185">
        <v>4</v>
      </c>
      <c r="J3356" s="183" t="s">
        <v>13</v>
      </c>
      <c r="K3356" s="69" t="s">
        <v>11</v>
      </c>
      <c r="L3356" s="70">
        <v>2</v>
      </c>
      <c r="M3356" s="71">
        <v>0</v>
      </c>
      <c r="N3356" s="71"/>
      <c r="O3356" s="71">
        <v>0</v>
      </c>
      <c r="P3356" s="71"/>
      <c r="Q3356" s="71">
        <v>0</v>
      </c>
      <c r="R3356" s="71"/>
      <c r="S3356" s="71">
        <v>0</v>
      </c>
      <c r="T3356" s="71"/>
      <c r="U3356" s="71">
        <v>143720</v>
      </c>
      <c r="V3356" s="74"/>
      <c r="W3356" s="72">
        <v>143720</v>
      </c>
      <c r="X3356" s="69"/>
      <c r="Y3356" s="71">
        <v>0</v>
      </c>
      <c r="Z3356" s="69"/>
      <c r="AA3356" s="70">
        <v>6776</v>
      </c>
      <c r="AB3356" s="69"/>
      <c r="AC3356" s="73" t="str">
        <f t="shared" si="52"/>
        <v>No</v>
      </c>
    </row>
    <row r="3357" spans="1:29">
      <c r="A3357" s="69" t="s">
        <v>6104</v>
      </c>
      <c r="B3357" s="69" t="s">
        <v>3306</v>
      </c>
      <c r="C3357" s="183" t="s">
        <v>65</v>
      </c>
      <c r="D3357" s="308" t="s">
        <v>3697</v>
      </c>
      <c r="E3357" s="312" t="s">
        <v>3698</v>
      </c>
      <c r="F3357" s="183" t="s">
        <v>187</v>
      </c>
      <c r="G3357" s="183" t="s">
        <v>222</v>
      </c>
      <c r="H3357" s="185">
        <v>0</v>
      </c>
      <c r="I3357" s="185">
        <v>4</v>
      </c>
      <c r="J3357" s="183" t="s">
        <v>12</v>
      </c>
      <c r="K3357" s="69" t="s">
        <v>11</v>
      </c>
      <c r="L3357" s="70">
        <v>2</v>
      </c>
      <c r="M3357" s="71">
        <v>0</v>
      </c>
      <c r="N3357" s="71"/>
      <c r="O3357" s="71">
        <v>0</v>
      </c>
      <c r="P3357" s="71"/>
      <c r="Q3357" s="71">
        <v>0</v>
      </c>
      <c r="R3357" s="71"/>
      <c r="S3357" s="71">
        <v>0</v>
      </c>
      <c r="T3357" s="71"/>
      <c r="U3357" s="71">
        <v>49820</v>
      </c>
      <c r="V3357" s="74"/>
      <c r="W3357" s="72">
        <v>49820</v>
      </c>
      <c r="X3357" s="69"/>
      <c r="Y3357" s="71">
        <v>0</v>
      </c>
      <c r="Z3357" s="69"/>
      <c r="AA3357" s="70">
        <v>1103</v>
      </c>
      <c r="AB3357" s="69"/>
      <c r="AC3357" s="73" t="str">
        <f t="shared" si="52"/>
        <v>No</v>
      </c>
    </row>
    <row r="3358" spans="1:29">
      <c r="A3358" s="69" t="s">
        <v>2497</v>
      </c>
      <c r="B3358" s="69" t="s">
        <v>2076</v>
      </c>
      <c r="C3358" s="183" t="s">
        <v>16</v>
      </c>
      <c r="D3358" s="308" t="s">
        <v>2498</v>
      </c>
      <c r="E3358" s="312" t="s">
        <v>2499</v>
      </c>
      <c r="F3358" s="183" t="s">
        <v>187</v>
      </c>
      <c r="G3358" s="183" t="s">
        <v>222</v>
      </c>
      <c r="H3358" s="185">
        <v>0</v>
      </c>
      <c r="I3358" s="185">
        <v>4</v>
      </c>
      <c r="J3358" s="183" t="s">
        <v>13</v>
      </c>
      <c r="K3358" s="69" t="s">
        <v>14</v>
      </c>
      <c r="L3358" s="70">
        <v>1</v>
      </c>
      <c r="M3358" s="71">
        <v>0</v>
      </c>
      <c r="N3358" s="71"/>
      <c r="O3358" s="71">
        <v>0</v>
      </c>
      <c r="P3358" s="71"/>
      <c r="Q3358" s="71">
        <v>0</v>
      </c>
      <c r="R3358" s="71"/>
      <c r="S3358" s="71">
        <v>0</v>
      </c>
      <c r="T3358" s="71"/>
      <c r="U3358" s="71">
        <v>98699</v>
      </c>
      <c r="V3358" s="74"/>
      <c r="W3358" s="72">
        <v>98699</v>
      </c>
      <c r="X3358" s="69"/>
      <c r="Y3358" s="71">
        <v>0</v>
      </c>
      <c r="Z3358" s="69"/>
      <c r="AA3358" s="70">
        <v>2071</v>
      </c>
      <c r="AB3358" s="69"/>
      <c r="AC3358" s="73" t="str">
        <f t="shared" si="52"/>
        <v>No</v>
      </c>
    </row>
    <row r="3359" spans="1:29">
      <c r="A3359" s="69" t="s">
        <v>6603</v>
      </c>
      <c r="B3359" s="69" t="s">
        <v>470</v>
      </c>
      <c r="C3359" s="183" t="s">
        <v>46</v>
      </c>
      <c r="D3359" s="308">
        <v>5042</v>
      </c>
      <c r="E3359" s="312">
        <v>50042</v>
      </c>
      <c r="F3359" s="183" t="s">
        <v>187</v>
      </c>
      <c r="G3359" s="183" t="s">
        <v>5166</v>
      </c>
      <c r="H3359" s="185">
        <v>8608208</v>
      </c>
      <c r="I3359" s="185">
        <v>4</v>
      </c>
      <c r="J3359" s="183" t="s">
        <v>12</v>
      </c>
      <c r="K3359" s="69" t="s">
        <v>11</v>
      </c>
      <c r="L3359" s="70">
        <v>1</v>
      </c>
      <c r="M3359" s="71">
        <v>0</v>
      </c>
      <c r="N3359" s="71"/>
      <c r="O3359" s="71">
        <v>0</v>
      </c>
      <c r="P3359" s="71"/>
      <c r="Q3359" s="71">
        <v>0</v>
      </c>
      <c r="R3359" s="71"/>
      <c r="S3359" s="71">
        <v>0</v>
      </c>
      <c r="T3359" s="71"/>
      <c r="U3359" s="71">
        <v>321528</v>
      </c>
      <c r="V3359" s="74"/>
      <c r="W3359" s="72">
        <v>321528</v>
      </c>
      <c r="X3359" s="69"/>
      <c r="Y3359" s="71">
        <v>0</v>
      </c>
      <c r="Z3359" s="69"/>
      <c r="AA3359" s="70">
        <v>3306</v>
      </c>
      <c r="AB3359" s="69"/>
      <c r="AC3359" s="73" t="str">
        <f t="shared" si="52"/>
        <v>No</v>
      </c>
    </row>
    <row r="3360" spans="1:29">
      <c r="A3360" s="69" t="s">
        <v>6115</v>
      </c>
      <c r="B3360" s="69" t="s">
        <v>871</v>
      </c>
      <c r="C3360" s="183" t="s">
        <v>89</v>
      </c>
      <c r="D3360" s="308">
        <v>4123</v>
      </c>
      <c r="E3360" s="312">
        <v>40123</v>
      </c>
      <c r="F3360" s="183" t="s">
        <v>187</v>
      </c>
      <c r="G3360" s="183" t="s">
        <v>5166</v>
      </c>
      <c r="H3360" s="185">
        <v>2148346</v>
      </c>
      <c r="I3360" s="185">
        <v>4</v>
      </c>
      <c r="J3360" s="183" t="s">
        <v>12</v>
      </c>
      <c r="K3360" s="69" t="s">
        <v>11</v>
      </c>
      <c r="L3360" s="70">
        <v>1</v>
      </c>
      <c r="M3360" s="71">
        <v>0</v>
      </c>
      <c r="N3360" s="71"/>
      <c r="O3360" s="71">
        <v>0</v>
      </c>
      <c r="P3360" s="71"/>
      <c r="Q3360" s="71">
        <v>0</v>
      </c>
      <c r="R3360" s="71"/>
      <c r="S3360" s="71">
        <v>0</v>
      </c>
      <c r="T3360" s="71"/>
      <c r="U3360" s="71">
        <v>33100</v>
      </c>
      <c r="V3360" s="74"/>
      <c r="W3360" s="72">
        <v>33100</v>
      </c>
      <c r="X3360" s="69"/>
      <c r="Y3360" s="71">
        <v>0</v>
      </c>
      <c r="Z3360" s="69"/>
      <c r="AA3360" s="70">
        <v>1308</v>
      </c>
      <c r="AB3360" s="69"/>
      <c r="AC3360" s="73" t="str">
        <f t="shared" si="52"/>
        <v>No</v>
      </c>
    </row>
    <row r="3361" spans="1:29">
      <c r="A3361" s="69" t="s">
        <v>1032</v>
      </c>
      <c r="B3361" s="69" t="s">
        <v>1033</v>
      </c>
      <c r="C3361" s="183" t="s">
        <v>21</v>
      </c>
      <c r="D3361" s="308" t="s">
        <v>1034</v>
      </c>
      <c r="E3361" s="312">
        <v>99262</v>
      </c>
      <c r="F3361" s="183" t="s">
        <v>160</v>
      </c>
      <c r="G3361" s="183" t="s">
        <v>5166</v>
      </c>
      <c r="H3361" s="185">
        <v>0</v>
      </c>
      <c r="I3361" s="185">
        <v>4</v>
      </c>
      <c r="J3361" s="183" t="s">
        <v>24</v>
      </c>
      <c r="K3361" s="69" t="s">
        <v>11</v>
      </c>
      <c r="L3361" s="70">
        <v>1</v>
      </c>
      <c r="M3361" s="71">
        <v>0</v>
      </c>
      <c r="N3361" s="71"/>
      <c r="O3361" s="71">
        <v>0</v>
      </c>
      <c r="P3361" s="71"/>
      <c r="Q3361" s="71">
        <v>0</v>
      </c>
      <c r="R3361" s="71"/>
      <c r="S3361" s="71">
        <v>0</v>
      </c>
      <c r="T3361" s="71"/>
      <c r="U3361" s="71">
        <v>64143</v>
      </c>
      <c r="V3361" s="74"/>
      <c r="W3361" s="72">
        <v>64143</v>
      </c>
      <c r="X3361" s="69"/>
      <c r="Y3361" s="71">
        <v>0</v>
      </c>
      <c r="Z3361" s="69"/>
      <c r="AA3361" s="70">
        <v>389</v>
      </c>
      <c r="AB3361" s="69"/>
      <c r="AC3361" s="73" t="str">
        <f t="shared" si="52"/>
        <v>No</v>
      </c>
    </row>
    <row r="3362" spans="1:29">
      <c r="A3362" s="69" t="s">
        <v>6106</v>
      </c>
      <c r="B3362" s="69" t="s">
        <v>230</v>
      </c>
      <c r="C3362" s="183" t="s">
        <v>74</v>
      </c>
      <c r="D3362" s="308">
        <v>2191</v>
      </c>
      <c r="E3362" s="312">
        <v>20191</v>
      </c>
      <c r="F3362" s="183" t="s">
        <v>187</v>
      </c>
      <c r="G3362" s="183" t="s">
        <v>5166</v>
      </c>
      <c r="H3362" s="185">
        <v>57442</v>
      </c>
      <c r="I3362" s="185">
        <v>4</v>
      </c>
      <c r="J3362" s="183" t="s">
        <v>12</v>
      </c>
      <c r="K3362" s="69" t="s">
        <v>11</v>
      </c>
      <c r="L3362" s="70">
        <v>1</v>
      </c>
      <c r="M3362" s="71">
        <v>0</v>
      </c>
      <c r="N3362" s="71"/>
      <c r="O3362" s="71">
        <v>0</v>
      </c>
      <c r="P3362" s="71"/>
      <c r="Q3362" s="71">
        <v>0</v>
      </c>
      <c r="R3362" s="71"/>
      <c r="S3362" s="71">
        <v>0</v>
      </c>
      <c r="T3362" s="71"/>
      <c r="U3362" s="71">
        <v>140220</v>
      </c>
      <c r="V3362" s="74"/>
      <c r="W3362" s="72">
        <v>140220</v>
      </c>
      <c r="X3362" s="69"/>
      <c r="Y3362" s="71">
        <v>0</v>
      </c>
      <c r="Z3362" s="69"/>
      <c r="AA3362" s="70">
        <v>1560</v>
      </c>
      <c r="AB3362" s="69"/>
      <c r="AC3362" s="73" t="str">
        <f t="shared" si="52"/>
        <v>No</v>
      </c>
    </row>
    <row r="3363" spans="1:29">
      <c r="A3363" s="69" t="s">
        <v>1029</v>
      </c>
      <c r="B3363" s="69" t="s">
        <v>1030</v>
      </c>
      <c r="C3363" s="183" t="s">
        <v>21</v>
      </c>
      <c r="D3363" s="308" t="s">
        <v>1031</v>
      </c>
      <c r="E3363" s="312">
        <v>99256</v>
      </c>
      <c r="F3363" s="183" t="s">
        <v>160</v>
      </c>
      <c r="G3363" s="183" t="s">
        <v>5166</v>
      </c>
      <c r="H3363" s="185">
        <v>0</v>
      </c>
      <c r="I3363" s="185">
        <v>4</v>
      </c>
      <c r="J3363" s="183" t="s">
        <v>12</v>
      </c>
      <c r="K3363" s="69" t="s">
        <v>11</v>
      </c>
      <c r="L3363" s="70">
        <v>1</v>
      </c>
      <c r="M3363" s="71">
        <v>0</v>
      </c>
      <c r="N3363" s="71"/>
      <c r="O3363" s="71">
        <v>0</v>
      </c>
      <c r="P3363" s="71"/>
      <c r="Q3363" s="71">
        <v>0</v>
      </c>
      <c r="R3363" s="71"/>
      <c r="S3363" s="71">
        <v>0</v>
      </c>
      <c r="T3363" s="71"/>
      <c r="U3363" s="71">
        <v>17717</v>
      </c>
      <c r="V3363" s="74"/>
      <c r="W3363" s="72">
        <v>17717</v>
      </c>
      <c r="X3363" s="69"/>
      <c r="Y3363" s="71">
        <v>0</v>
      </c>
      <c r="Z3363" s="69"/>
      <c r="AA3363" s="70">
        <v>284</v>
      </c>
      <c r="AB3363" s="69"/>
      <c r="AC3363" s="73" t="str">
        <f t="shared" si="52"/>
        <v>No</v>
      </c>
    </row>
    <row r="3364" spans="1:29">
      <c r="A3364" s="69" t="s">
        <v>1111</v>
      </c>
      <c r="B3364" s="69" t="s">
        <v>1112</v>
      </c>
      <c r="C3364" s="183" t="s">
        <v>1</v>
      </c>
      <c r="D3364" s="308" t="s">
        <v>1113</v>
      </c>
      <c r="E3364" s="312">
        <v>135</v>
      </c>
      <c r="F3364" s="183" t="s">
        <v>160</v>
      </c>
      <c r="G3364" s="183" t="s">
        <v>5166</v>
      </c>
      <c r="H3364" s="185">
        <v>0</v>
      </c>
      <c r="I3364" s="185">
        <v>4</v>
      </c>
      <c r="J3364" s="183" t="s">
        <v>12</v>
      </c>
      <c r="K3364" s="69" t="s">
        <v>11</v>
      </c>
      <c r="L3364" s="70">
        <v>1</v>
      </c>
      <c r="M3364" s="71">
        <v>0</v>
      </c>
      <c r="N3364" s="71"/>
      <c r="O3364" s="71">
        <v>0</v>
      </c>
      <c r="P3364" s="71"/>
      <c r="Q3364" s="71">
        <v>0</v>
      </c>
      <c r="R3364" s="71"/>
      <c r="S3364" s="71">
        <v>0</v>
      </c>
      <c r="T3364" s="71"/>
      <c r="U3364" s="71">
        <v>71862</v>
      </c>
      <c r="V3364" s="74"/>
      <c r="W3364" s="72">
        <v>71862</v>
      </c>
      <c r="X3364" s="69"/>
      <c r="Y3364" s="71">
        <v>0</v>
      </c>
      <c r="Z3364" s="69"/>
      <c r="AA3364" s="70">
        <v>597</v>
      </c>
      <c r="AB3364" s="69"/>
      <c r="AC3364" s="73" t="str">
        <f t="shared" si="52"/>
        <v>No</v>
      </c>
    </row>
    <row r="3365" spans="1:29">
      <c r="A3365" s="69" t="s">
        <v>6600</v>
      </c>
      <c r="B3365" s="69" t="s">
        <v>314</v>
      </c>
      <c r="C3365" s="183" t="s">
        <v>105</v>
      </c>
      <c r="D3365" s="308">
        <v>3053</v>
      </c>
      <c r="E3365" s="312">
        <v>30053</v>
      </c>
      <c r="F3365" s="183" t="s">
        <v>187</v>
      </c>
      <c r="G3365" s="183" t="s">
        <v>5166</v>
      </c>
      <c r="H3365" s="185">
        <v>69501</v>
      </c>
      <c r="I3365" s="185">
        <v>4</v>
      </c>
      <c r="J3365" s="183" t="s">
        <v>12</v>
      </c>
      <c r="K3365" s="69" t="s">
        <v>11</v>
      </c>
      <c r="L3365" s="70">
        <v>1</v>
      </c>
      <c r="M3365" s="71">
        <v>0</v>
      </c>
      <c r="N3365" s="71"/>
      <c r="O3365" s="71">
        <v>0</v>
      </c>
      <c r="P3365" s="71"/>
      <c r="Q3365" s="71">
        <v>0</v>
      </c>
      <c r="R3365" s="71"/>
      <c r="S3365" s="71">
        <v>0</v>
      </c>
      <c r="T3365" s="71"/>
      <c r="U3365" s="71">
        <v>47098</v>
      </c>
      <c r="V3365" s="74"/>
      <c r="W3365" s="72">
        <v>47098</v>
      </c>
      <c r="X3365" s="69"/>
      <c r="Y3365" s="71">
        <v>0</v>
      </c>
      <c r="Z3365" s="69"/>
      <c r="AA3365" s="70">
        <v>1780</v>
      </c>
      <c r="AB3365" s="69"/>
      <c r="AC3365" s="73" t="str">
        <f t="shared" si="52"/>
        <v>No</v>
      </c>
    </row>
    <row r="3366" spans="1:29">
      <c r="A3366" s="69" t="s">
        <v>4876</v>
      </c>
      <c r="B3366" s="69" t="s">
        <v>5880</v>
      </c>
      <c r="C3366" s="183" t="s">
        <v>85</v>
      </c>
      <c r="D3366" s="308" t="s">
        <v>4877</v>
      </c>
      <c r="E3366" s="312" t="s">
        <v>4878</v>
      </c>
      <c r="F3366" s="183" t="s">
        <v>189</v>
      </c>
      <c r="G3366" s="183" t="s">
        <v>222</v>
      </c>
      <c r="H3366" s="185">
        <v>0</v>
      </c>
      <c r="I3366" s="185">
        <v>4</v>
      </c>
      <c r="J3366" s="183" t="s">
        <v>13</v>
      </c>
      <c r="K3366" s="69" t="s">
        <v>14</v>
      </c>
      <c r="L3366" s="70">
        <v>1</v>
      </c>
      <c r="M3366" s="71">
        <v>0</v>
      </c>
      <c r="N3366" s="71"/>
      <c r="O3366" s="71">
        <v>0</v>
      </c>
      <c r="P3366" s="71"/>
      <c r="Q3366" s="71">
        <v>0</v>
      </c>
      <c r="R3366" s="71"/>
      <c r="S3366" s="71">
        <v>0</v>
      </c>
      <c r="T3366" s="71"/>
      <c r="U3366" s="71">
        <v>166560</v>
      </c>
      <c r="V3366" s="74"/>
      <c r="W3366" s="72">
        <v>166560</v>
      </c>
      <c r="X3366" s="69"/>
      <c r="Y3366" s="71">
        <v>0</v>
      </c>
      <c r="Z3366" s="69"/>
      <c r="AA3366" s="70">
        <v>2547</v>
      </c>
      <c r="AB3366" s="69"/>
      <c r="AC3366" s="73" t="str">
        <f t="shared" si="52"/>
        <v>No</v>
      </c>
    </row>
    <row r="3367" spans="1:29">
      <c r="A3367" s="69" t="s">
        <v>1038</v>
      </c>
      <c r="B3367" s="69" t="s">
        <v>1039</v>
      </c>
      <c r="C3367" s="183" t="s">
        <v>109</v>
      </c>
      <c r="D3367" s="308" t="s">
        <v>1040</v>
      </c>
      <c r="E3367" s="312">
        <v>4</v>
      </c>
      <c r="F3367" s="183" t="s">
        <v>160</v>
      </c>
      <c r="G3367" s="183" t="s">
        <v>5166</v>
      </c>
      <c r="H3367" s="185">
        <v>0</v>
      </c>
      <c r="I3367" s="185">
        <v>4</v>
      </c>
      <c r="J3367" s="183" t="s">
        <v>24</v>
      </c>
      <c r="K3367" s="69" t="s">
        <v>11</v>
      </c>
      <c r="L3367" s="70">
        <v>1</v>
      </c>
      <c r="M3367" s="71">
        <v>0</v>
      </c>
      <c r="N3367" s="71"/>
      <c r="O3367" s="71">
        <v>0</v>
      </c>
      <c r="P3367" s="71"/>
      <c r="Q3367" s="71">
        <v>0</v>
      </c>
      <c r="R3367" s="71"/>
      <c r="S3367" s="71">
        <v>0</v>
      </c>
      <c r="T3367" s="71"/>
      <c r="U3367" s="71">
        <v>639912</v>
      </c>
      <c r="V3367" s="74"/>
      <c r="W3367" s="72">
        <v>639912</v>
      </c>
      <c r="X3367" s="69"/>
      <c r="Y3367" s="71">
        <v>0</v>
      </c>
      <c r="Z3367" s="69"/>
      <c r="AA3367" s="70">
        <v>5394</v>
      </c>
      <c r="AB3367" s="69"/>
      <c r="AC3367" s="73" t="str">
        <f t="shared" si="52"/>
        <v>No</v>
      </c>
    </row>
    <row r="3368" spans="1:29">
      <c r="A3368" s="69" t="s">
        <v>6100</v>
      </c>
      <c r="B3368" s="69" t="s">
        <v>6101</v>
      </c>
      <c r="C3368" s="183" t="s">
        <v>57</v>
      </c>
      <c r="D3368" s="308" t="s">
        <v>6102</v>
      </c>
      <c r="E3368" s="312" t="s">
        <v>6103</v>
      </c>
      <c r="F3368" s="183" t="s">
        <v>235</v>
      </c>
      <c r="G3368" s="183" t="s">
        <v>222</v>
      </c>
      <c r="H3368" s="185">
        <v>0</v>
      </c>
      <c r="I3368" s="185">
        <v>4</v>
      </c>
      <c r="J3368" s="183" t="s">
        <v>13</v>
      </c>
      <c r="K3368" s="69" t="s">
        <v>11</v>
      </c>
      <c r="L3368" s="70">
        <v>1</v>
      </c>
      <c r="M3368" s="71">
        <v>0</v>
      </c>
      <c r="N3368" s="71"/>
      <c r="O3368" s="71">
        <v>0</v>
      </c>
      <c r="P3368" s="71"/>
      <c r="Q3368" s="71">
        <v>0</v>
      </c>
      <c r="R3368" s="71"/>
      <c r="S3368" s="71">
        <v>0</v>
      </c>
      <c r="T3368" s="71"/>
      <c r="U3368" s="71">
        <v>132470</v>
      </c>
      <c r="V3368" s="74"/>
      <c r="W3368" s="72">
        <v>132470</v>
      </c>
      <c r="X3368" s="69"/>
      <c r="Y3368" s="71">
        <v>0</v>
      </c>
      <c r="Z3368" s="69"/>
      <c r="AA3368" s="70">
        <v>624</v>
      </c>
      <c r="AB3368" s="69"/>
      <c r="AC3368" s="73" t="str">
        <f t="shared" si="52"/>
        <v>No</v>
      </c>
    </row>
    <row r="3369" spans="1:29">
      <c r="A3369" s="69" t="s">
        <v>5672</v>
      </c>
      <c r="B3369" s="69" t="s">
        <v>828</v>
      </c>
      <c r="C3369" s="183" t="s">
        <v>21</v>
      </c>
      <c r="D3369" s="308"/>
      <c r="E3369" s="312">
        <v>90298</v>
      </c>
      <c r="F3369" s="183" t="s">
        <v>187</v>
      </c>
      <c r="G3369" s="183" t="s">
        <v>5166</v>
      </c>
      <c r="H3369" s="185">
        <v>214811</v>
      </c>
      <c r="I3369" s="185">
        <v>4</v>
      </c>
      <c r="J3369" s="183" t="s">
        <v>12</v>
      </c>
      <c r="K3369" s="69" t="s">
        <v>14</v>
      </c>
      <c r="L3369" s="70">
        <v>0</v>
      </c>
      <c r="M3369" s="71">
        <v>0</v>
      </c>
      <c r="N3369" s="71"/>
      <c r="O3369" s="71">
        <v>0</v>
      </c>
      <c r="P3369" s="71"/>
      <c r="Q3369" s="71">
        <v>0</v>
      </c>
      <c r="R3369" s="71"/>
      <c r="S3369" s="71">
        <v>0</v>
      </c>
      <c r="T3369" s="71"/>
      <c r="U3369" s="71">
        <v>0</v>
      </c>
      <c r="V3369" s="74"/>
      <c r="W3369" s="72">
        <v>0</v>
      </c>
      <c r="X3369" s="69"/>
      <c r="Y3369" s="71">
        <v>0</v>
      </c>
      <c r="Z3369" s="69"/>
      <c r="AA3369" s="70">
        <v>0</v>
      </c>
      <c r="AB3369" s="69"/>
      <c r="AC3369" s="73" t="str">
        <f t="shared" si="52"/>
        <v>No</v>
      </c>
    </row>
    <row r="3370" spans="1:29">
      <c r="A3370" s="69" t="s">
        <v>2621</v>
      </c>
      <c r="B3370" s="69" t="s">
        <v>2622</v>
      </c>
      <c r="C3370" s="183" t="s">
        <v>113</v>
      </c>
      <c r="D3370" s="308" t="s">
        <v>2623</v>
      </c>
      <c r="E3370" s="312" t="s">
        <v>2624</v>
      </c>
      <c r="F3370" s="183" t="s">
        <v>187</v>
      </c>
      <c r="G3370" s="183" t="s">
        <v>222</v>
      </c>
      <c r="H3370" s="185">
        <v>0</v>
      </c>
      <c r="I3370" s="185">
        <v>3</v>
      </c>
      <c r="J3370" s="183" t="s">
        <v>12</v>
      </c>
      <c r="K3370" s="69" t="s">
        <v>14</v>
      </c>
      <c r="L3370" s="70">
        <v>3</v>
      </c>
      <c r="M3370" s="71">
        <v>0</v>
      </c>
      <c r="N3370" s="71"/>
      <c r="O3370" s="71">
        <v>0</v>
      </c>
      <c r="P3370" s="71"/>
      <c r="Q3370" s="71">
        <v>0</v>
      </c>
      <c r="R3370" s="71"/>
      <c r="S3370" s="71">
        <v>0</v>
      </c>
      <c r="T3370" s="71"/>
      <c r="U3370" s="71">
        <v>310456</v>
      </c>
      <c r="V3370" s="74"/>
      <c r="W3370" s="72">
        <v>310456</v>
      </c>
      <c r="X3370" s="69"/>
      <c r="Y3370" s="71">
        <v>0</v>
      </c>
      <c r="Z3370" s="69"/>
      <c r="AA3370" s="70">
        <v>11270</v>
      </c>
      <c r="AB3370" s="69"/>
      <c r="AC3370" s="73" t="str">
        <f t="shared" si="52"/>
        <v>No</v>
      </c>
    </row>
    <row r="3371" spans="1:29">
      <c r="A3371" s="69" t="s">
        <v>4003</v>
      </c>
      <c r="B3371" s="69" t="s">
        <v>5889</v>
      </c>
      <c r="C3371" s="183" t="s">
        <v>48</v>
      </c>
      <c r="D3371" s="308" t="s">
        <v>4004</v>
      </c>
      <c r="E3371" s="312" t="s">
        <v>4005</v>
      </c>
      <c r="F3371" s="183" t="s">
        <v>235</v>
      </c>
      <c r="G3371" s="183" t="s">
        <v>222</v>
      </c>
      <c r="H3371" s="185">
        <v>0</v>
      </c>
      <c r="I3371" s="185">
        <v>3</v>
      </c>
      <c r="J3371" s="183" t="s">
        <v>12</v>
      </c>
      <c r="K3371" s="69" t="s">
        <v>11</v>
      </c>
      <c r="L3371" s="70">
        <v>3</v>
      </c>
      <c r="M3371" s="71">
        <v>0</v>
      </c>
      <c r="N3371" s="71"/>
      <c r="O3371" s="71">
        <v>0</v>
      </c>
      <c r="P3371" s="71"/>
      <c r="Q3371" s="71">
        <v>0</v>
      </c>
      <c r="R3371" s="71"/>
      <c r="S3371" s="71">
        <v>0</v>
      </c>
      <c r="T3371" s="71"/>
      <c r="U3371" s="71">
        <v>58611</v>
      </c>
      <c r="V3371" s="74"/>
      <c r="W3371" s="72">
        <v>58611</v>
      </c>
      <c r="X3371" s="69"/>
      <c r="Y3371" s="71">
        <v>0</v>
      </c>
      <c r="Z3371" s="69"/>
      <c r="AA3371" s="70">
        <v>1227</v>
      </c>
      <c r="AB3371" s="69"/>
      <c r="AC3371" s="73" t="str">
        <f t="shared" si="52"/>
        <v>No</v>
      </c>
    </row>
    <row r="3372" spans="1:29">
      <c r="A3372" s="69" t="s">
        <v>1886</v>
      </c>
      <c r="B3372" s="69" t="s">
        <v>1887</v>
      </c>
      <c r="C3372" s="183" t="s">
        <v>41</v>
      </c>
      <c r="D3372" s="308" t="s">
        <v>1888</v>
      </c>
      <c r="E3372" s="312" t="s">
        <v>1889</v>
      </c>
      <c r="F3372" s="183" t="s">
        <v>187</v>
      </c>
      <c r="G3372" s="183" t="s">
        <v>222</v>
      </c>
      <c r="H3372" s="185">
        <v>0</v>
      </c>
      <c r="I3372" s="185">
        <v>3</v>
      </c>
      <c r="J3372" s="183" t="s">
        <v>12</v>
      </c>
      <c r="K3372" s="69" t="s">
        <v>11</v>
      </c>
      <c r="L3372" s="70">
        <v>3</v>
      </c>
      <c r="M3372" s="71">
        <v>0</v>
      </c>
      <c r="N3372" s="71"/>
      <c r="O3372" s="71">
        <v>0</v>
      </c>
      <c r="P3372" s="71"/>
      <c r="Q3372" s="71">
        <v>0</v>
      </c>
      <c r="R3372" s="71"/>
      <c r="S3372" s="71">
        <v>0</v>
      </c>
      <c r="T3372" s="71"/>
      <c r="U3372" s="71">
        <v>152333</v>
      </c>
      <c r="V3372" s="74"/>
      <c r="W3372" s="72">
        <v>152333</v>
      </c>
      <c r="X3372" s="69"/>
      <c r="Y3372" s="71">
        <v>0</v>
      </c>
      <c r="Z3372" s="69"/>
      <c r="AA3372" s="70">
        <v>4024</v>
      </c>
      <c r="AB3372" s="69"/>
      <c r="AC3372" s="73" t="str">
        <f t="shared" si="52"/>
        <v>No</v>
      </c>
    </row>
    <row r="3373" spans="1:29">
      <c r="A3373" s="69" t="s">
        <v>1413</v>
      </c>
      <c r="B3373" s="69" t="s">
        <v>453</v>
      </c>
      <c r="C3373" s="183" t="s">
        <v>103</v>
      </c>
      <c r="D3373" s="308">
        <v>6133</v>
      </c>
      <c r="E3373" s="312">
        <v>60133</v>
      </c>
      <c r="F3373" s="183" t="s">
        <v>235</v>
      </c>
      <c r="G3373" s="183" t="s">
        <v>185</v>
      </c>
      <c r="H3373" s="185">
        <v>5121892</v>
      </c>
      <c r="I3373" s="185">
        <v>3</v>
      </c>
      <c r="J3373" s="183" t="s">
        <v>18</v>
      </c>
      <c r="K3373" s="69" t="s">
        <v>11</v>
      </c>
      <c r="L3373" s="70">
        <v>3</v>
      </c>
      <c r="M3373" s="71">
        <v>379806</v>
      </c>
      <c r="N3373" s="71"/>
      <c r="O3373" s="71">
        <v>221487</v>
      </c>
      <c r="P3373" s="71"/>
      <c r="Q3373" s="71">
        <v>38061</v>
      </c>
      <c r="R3373" s="71"/>
      <c r="S3373" s="71">
        <v>390125</v>
      </c>
      <c r="T3373" s="71"/>
      <c r="U3373" s="71">
        <v>0</v>
      </c>
      <c r="V3373" s="74"/>
      <c r="W3373" s="72">
        <v>1029479</v>
      </c>
      <c r="X3373" s="69"/>
      <c r="Y3373" s="71">
        <v>0</v>
      </c>
      <c r="Z3373" s="69"/>
      <c r="AA3373" s="70">
        <v>12411</v>
      </c>
      <c r="AB3373" s="69"/>
      <c r="AC3373" s="73" t="str">
        <f t="shared" si="52"/>
        <v>No</v>
      </c>
    </row>
    <row r="3374" spans="1:29">
      <c r="A3374" s="69" t="s">
        <v>1882</v>
      </c>
      <c r="B3374" s="69" t="s">
        <v>1883</v>
      </c>
      <c r="C3374" s="183" t="s">
        <v>41</v>
      </c>
      <c r="D3374" s="308" t="s">
        <v>1884</v>
      </c>
      <c r="E3374" s="312" t="s">
        <v>1885</v>
      </c>
      <c r="F3374" s="183" t="s">
        <v>187</v>
      </c>
      <c r="G3374" s="183" t="s">
        <v>222</v>
      </c>
      <c r="H3374" s="185">
        <v>0</v>
      </c>
      <c r="I3374" s="185">
        <v>3</v>
      </c>
      <c r="J3374" s="183" t="s">
        <v>12</v>
      </c>
      <c r="K3374" s="69" t="s">
        <v>11</v>
      </c>
      <c r="L3374" s="70">
        <v>3</v>
      </c>
      <c r="M3374" s="71">
        <v>0</v>
      </c>
      <c r="N3374" s="71"/>
      <c r="O3374" s="71">
        <v>0</v>
      </c>
      <c r="P3374" s="71"/>
      <c r="Q3374" s="71">
        <v>0</v>
      </c>
      <c r="R3374" s="71"/>
      <c r="S3374" s="71">
        <v>0</v>
      </c>
      <c r="T3374" s="71"/>
      <c r="U3374" s="71">
        <v>230687</v>
      </c>
      <c r="V3374" s="74"/>
      <c r="W3374" s="72">
        <v>230687</v>
      </c>
      <c r="X3374" s="69"/>
      <c r="Y3374" s="71">
        <v>0</v>
      </c>
      <c r="Z3374" s="69"/>
      <c r="AA3374" s="70">
        <v>5599</v>
      </c>
      <c r="AB3374" s="69"/>
      <c r="AC3374" s="73" t="str">
        <f t="shared" si="52"/>
        <v>No</v>
      </c>
    </row>
    <row r="3375" spans="1:29">
      <c r="A3375" s="69" t="s">
        <v>4247</v>
      </c>
      <c r="B3375" s="69" t="s">
        <v>4248</v>
      </c>
      <c r="C3375" s="183" t="s">
        <v>62</v>
      </c>
      <c r="D3375" s="308" t="s">
        <v>4249</v>
      </c>
      <c r="E3375" s="312" t="s">
        <v>4250</v>
      </c>
      <c r="F3375" s="183" t="s">
        <v>187</v>
      </c>
      <c r="G3375" s="183" t="s">
        <v>222</v>
      </c>
      <c r="H3375" s="185">
        <v>0</v>
      </c>
      <c r="I3375" s="185">
        <v>3</v>
      </c>
      <c r="J3375" s="183" t="s">
        <v>12</v>
      </c>
      <c r="K3375" s="69" t="s">
        <v>11</v>
      </c>
      <c r="L3375" s="70">
        <v>3</v>
      </c>
      <c r="M3375" s="71">
        <v>0</v>
      </c>
      <c r="N3375" s="71"/>
      <c r="O3375" s="71">
        <v>0</v>
      </c>
      <c r="P3375" s="71"/>
      <c r="Q3375" s="71">
        <v>0</v>
      </c>
      <c r="R3375" s="71"/>
      <c r="S3375" s="71">
        <v>0</v>
      </c>
      <c r="T3375" s="71"/>
      <c r="U3375" s="71">
        <v>32306</v>
      </c>
      <c r="V3375" s="74"/>
      <c r="W3375" s="72">
        <v>32306</v>
      </c>
      <c r="X3375" s="69"/>
      <c r="Y3375" s="71">
        <v>0</v>
      </c>
      <c r="Z3375" s="69"/>
      <c r="AA3375" s="70">
        <v>708</v>
      </c>
      <c r="AB3375" s="69"/>
      <c r="AC3375" s="73" t="str">
        <f t="shared" si="52"/>
        <v>No</v>
      </c>
    </row>
    <row r="3376" spans="1:29">
      <c r="A3376" s="69" t="s">
        <v>4789</v>
      </c>
      <c r="B3376" s="69" t="s">
        <v>4790</v>
      </c>
      <c r="C3376" s="183" t="s">
        <v>73</v>
      </c>
      <c r="D3376" s="308" t="s">
        <v>4791</v>
      </c>
      <c r="E3376" s="312" t="s">
        <v>4792</v>
      </c>
      <c r="F3376" s="183" t="s">
        <v>187</v>
      </c>
      <c r="G3376" s="183" t="s">
        <v>222</v>
      </c>
      <c r="H3376" s="185">
        <v>0</v>
      </c>
      <c r="I3376" s="185">
        <v>3</v>
      </c>
      <c r="J3376" s="183" t="s">
        <v>12</v>
      </c>
      <c r="K3376" s="69" t="s">
        <v>11</v>
      </c>
      <c r="L3376" s="70">
        <v>3</v>
      </c>
      <c r="M3376" s="71">
        <v>0</v>
      </c>
      <c r="N3376" s="71"/>
      <c r="O3376" s="71">
        <v>0</v>
      </c>
      <c r="P3376" s="71"/>
      <c r="Q3376" s="71">
        <v>0</v>
      </c>
      <c r="R3376" s="71"/>
      <c r="S3376" s="71">
        <v>0</v>
      </c>
      <c r="T3376" s="71"/>
      <c r="U3376" s="71">
        <v>136172</v>
      </c>
      <c r="V3376" s="74"/>
      <c r="W3376" s="72">
        <v>136172</v>
      </c>
      <c r="X3376" s="69"/>
      <c r="Y3376" s="71">
        <v>0</v>
      </c>
      <c r="Z3376" s="69"/>
      <c r="AA3376" s="70">
        <v>2335</v>
      </c>
      <c r="AB3376" s="69"/>
      <c r="AC3376" s="73" t="str">
        <f t="shared" si="52"/>
        <v>No</v>
      </c>
    </row>
    <row r="3377" spans="1:29">
      <c r="A3377" s="69" t="s">
        <v>4146</v>
      </c>
      <c r="B3377" s="69" t="s">
        <v>4147</v>
      </c>
      <c r="C3377" s="183" t="s">
        <v>65</v>
      </c>
      <c r="D3377" s="308" t="s">
        <v>4148</v>
      </c>
      <c r="E3377" s="312" t="s">
        <v>4149</v>
      </c>
      <c r="F3377" s="183" t="s">
        <v>187</v>
      </c>
      <c r="G3377" s="183" t="s">
        <v>222</v>
      </c>
      <c r="H3377" s="185">
        <v>0</v>
      </c>
      <c r="I3377" s="185">
        <v>3</v>
      </c>
      <c r="J3377" s="183" t="s">
        <v>12</v>
      </c>
      <c r="K3377" s="69" t="s">
        <v>11</v>
      </c>
      <c r="L3377" s="70">
        <v>3</v>
      </c>
      <c r="M3377" s="71">
        <v>0</v>
      </c>
      <c r="N3377" s="71"/>
      <c r="O3377" s="71">
        <v>0</v>
      </c>
      <c r="P3377" s="71"/>
      <c r="Q3377" s="71">
        <v>0</v>
      </c>
      <c r="R3377" s="71"/>
      <c r="S3377" s="71">
        <v>0</v>
      </c>
      <c r="T3377" s="71"/>
      <c r="U3377" s="71">
        <v>135363</v>
      </c>
      <c r="V3377" s="74"/>
      <c r="W3377" s="72">
        <v>135363</v>
      </c>
      <c r="X3377" s="69"/>
      <c r="Y3377" s="71">
        <v>0</v>
      </c>
      <c r="Z3377" s="69"/>
      <c r="AA3377" s="70">
        <v>3150</v>
      </c>
      <c r="AB3377" s="69"/>
      <c r="AC3377" s="73" t="str">
        <f t="shared" si="52"/>
        <v>No</v>
      </c>
    </row>
    <row r="3378" spans="1:29">
      <c r="A3378" s="69" t="s">
        <v>1458</v>
      </c>
      <c r="B3378" s="69" t="s">
        <v>1459</v>
      </c>
      <c r="C3378" s="183" t="s">
        <v>55</v>
      </c>
      <c r="D3378" s="308" t="s">
        <v>1460</v>
      </c>
      <c r="E3378" s="312" t="s">
        <v>1461</v>
      </c>
      <c r="F3378" s="183" t="s">
        <v>187</v>
      </c>
      <c r="G3378" s="183" t="s">
        <v>222</v>
      </c>
      <c r="H3378" s="185">
        <v>0</v>
      </c>
      <c r="I3378" s="185">
        <v>3</v>
      </c>
      <c r="J3378" s="183" t="s">
        <v>24</v>
      </c>
      <c r="K3378" s="69" t="s">
        <v>14</v>
      </c>
      <c r="L3378" s="70">
        <v>3</v>
      </c>
      <c r="M3378" s="71">
        <v>0</v>
      </c>
      <c r="N3378" s="71"/>
      <c r="O3378" s="71">
        <v>0</v>
      </c>
      <c r="P3378" s="71"/>
      <c r="Q3378" s="71">
        <v>0</v>
      </c>
      <c r="R3378" s="71"/>
      <c r="S3378" s="71">
        <v>0</v>
      </c>
      <c r="T3378" s="71"/>
      <c r="U3378" s="71">
        <v>80865</v>
      </c>
      <c r="V3378" s="74"/>
      <c r="W3378" s="72">
        <v>80865</v>
      </c>
      <c r="X3378" s="69"/>
      <c r="Y3378" s="71">
        <v>0</v>
      </c>
      <c r="Z3378" s="69"/>
      <c r="AA3378" s="70">
        <v>438</v>
      </c>
      <c r="AB3378" s="69"/>
      <c r="AC3378" s="73" t="str">
        <f t="shared" si="52"/>
        <v>No</v>
      </c>
    </row>
    <row r="3379" spans="1:29">
      <c r="A3379" s="69" t="s">
        <v>4583</v>
      </c>
      <c r="B3379" s="69" t="s">
        <v>4584</v>
      </c>
      <c r="C3379" s="183" t="s">
        <v>101</v>
      </c>
      <c r="D3379" s="308" t="s">
        <v>4585</v>
      </c>
      <c r="E3379" s="312" t="s">
        <v>4586</v>
      </c>
      <c r="F3379" s="183" t="s">
        <v>235</v>
      </c>
      <c r="G3379" s="183" t="s">
        <v>222</v>
      </c>
      <c r="H3379" s="185">
        <v>0</v>
      </c>
      <c r="I3379" s="185">
        <v>3</v>
      </c>
      <c r="J3379" s="183" t="s">
        <v>12</v>
      </c>
      <c r="K3379" s="69" t="s">
        <v>11</v>
      </c>
      <c r="L3379" s="70">
        <v>3</v>
      </c>
      <c r="M3379" s="71">
        <v>0</v>
      </c>
      <c r="N3379" s="71"/>
      <c r="O3379" s="71">
        <v>0</v>
      </c>
      <c r="P3379" s="71"/>
      <c r="Q3379" s="71">
        <v>0</v>
      </c>
      <c r="R3379" s="71"/>
      <c r="S3379" s="71">
        <v>0</v>
      </c>
      <c r="T3379" s="71"/>
      <c r="U3379" s="71">
        <v>110804</v>
      </c>
      <c r="V3379" s="74"/>
      <c r="W3379" s="72">
        <v>110804</v>
      </c>
      <c r="X3379" s="69"/>
      <c r="Y3379" s="71">
        <v>0</v>
      </c>
      <c r="Z3379" s="69"/>
      <c r="AA3379" s="70">
        <v>2575</v>
      </c>
      <c r="AB3379" s="69"/>
      <c r="AC3379" s="73" t="str">
        <f t="shared" si="52"/>
        <v>No</v>
      </c>
    </row>
    <row r="3380" spans="1:29">
      <c r="A3380" s="69" t="s">
        <v>6125</v>
      </c>
      <c r="B3380" s="69" t="s">
        <v>4463</v>
      </c>
      <c r="C3380" s="183" t="s">
        <v>64</v>
      </c>
      <c r="D3380" s="308" t="s">
        <v>4464</v>
      </c>
      <c r="E3380" s="312" t="s">
        <v>4465</v>
      </c>
      <c r="F3380" s="183" t="s">
        <v>235</v>
      </c>
      <c r="G3380" s="183" t="s">
        <v>222</v>
      </c>
      <c r="H3380" s="185">
        <v>0</v>
      </c>
      <c r="I3380" s="185">
        <v>3</v>
      </c>
      <c r="J3380" s="183" t="s">
        <v>12</v>
      </c>
      <c r="K3380" s="69" t="s">
        <v>11</v>
      </c>
      <c r="L3380" s="70">
        <v>3</v>
      </c>
      <c r="M3380" s="71">
        <v>0</v>
      </c>
      <c r="N3380" s="71"/>
      <c r="O3380" s="71">
        <v>0</v>
      </c>
      <c r="P3380" s="71"/>
      <c r="Q3380" s="71">
        <v>0</v>
      </c>
      <c r="R3380" s="71"/>
      <c r="S3380" s="71">
        <v>0</v>
      </c>
      <c r="T3380" s="71"/>
      <c r="U3380" s="71">
        <v>111397</v>
      </c>
      <c r="V3380" s="74"/>
      <c r="W3380" s="72">
        <v>111397</v>
      </c>
      <c r="X3380" s="69"/>
      <c r="Y3380" s="71">
        <v>0</v>
      </c>
      <c r="Z3380" s="69"/>
      <c r="AA3380" s="70">
        <v>1942</v>
      </c>
      <c r="AB3380" s="69"/>
      <c r="AC3380" s="73" t="str">
        <f t="shared" si="52"/>
        <v>No</v>
      </c>
    </row>
    <row r="3381" spans="1:29">
      <c r="A3381" s="69" t="s">
        <v>5041</v>
      </c>
      <c r="B3381" s="69" t="s">
        <v>385</v>
      </c>
      <c r="C3381" s="183" t="s">
        <v>117</v>
      </c>
      <c r="D3381" s="308" t="s">
        <v>4398</v>
      </c>
      <c r="E3381" s="312" t="s">
        <v>5348</v>
      </c>
      <c r="F3381" s="183" t="s">
        <v>189</v>
      </c>
      <c r="G3381" s="183" t="s">
        <v>222</v>
      </c>
      <c r="H3381" s="185">
        <v>0</v>
      </c>
      <c r="I3381" s="185">
        <v>3</v>
      </c>
      <c r="J3381" s="183" t="s">
        <v>13</v>
      </c>
      <c r="K3381" s="69" t="s">
        <v>11</v>
      </c>
      <c r="L3381" s="70">
        <v>3</v>
      </c>
      <c r="M3381" s="71">
        <v>0</v>
      </c>
      <c r="N3381" s="71"/>
      <c r="O3381" s="71">
        <v>0</v>
      </c>
      <c r="P3381" s="71"/>
      <c r="Q3381" s="71">
        <v>0</v>
      </c>
      <c r="R3381" s="71"/>
      <c r="S3381" s="71">
        <v>0</v>
      </c>
      <c r="T3381" s="71"/>
      <c r="U3381" s="71">
        <v>272195</v>
      </c>
      <c r="V3381" s="74"/>
      <c r="W3381" s="72">
        <v>272195</v>
      </c>
      <c r="X3381" s="69"/>
      <c r="Y3381" s="71">
        <v>0</v>
      </c>
      <c r="Z3381" s="69"/>
      <c r="AA3381" s="70">
        <v>1881</v>
      </c>
      <c r="AB3381" s="69"/>
      <c r="AC3381" s="73" t="str">
        <f t="shared" si="52"/>
        <v>No</v>
      </c>
    </row>
    <row r="3382" spans="1:29">
      <c r="A3382" s="69" t="s">
        <v>5400</v>
      </c>
      <c r="B3382" s="69" t="s">
        <v>689</v>
      </c>
      <c r="C3382" s="183" t="s">
        <v>87</v>
      </c>
      <c r="D3382" s="308"/>
      <c r="E3382" s="312">
        <v>30990</v>
      </c>
      <c r="F3382" s="183" t="s">
        <v>235</v>
      </c>
      <c r="G3382" s="183" t="s">
        <v>5166</v>
      </c>
      <c r="H3382" s="185">
        <v>1733853</v>
      </c>
      <c r="I3382" s="185">
        <v>3</v>
      </c>
      <c r="J3382" s="183" t="s">
        <v>12</v>
      </c>
      <c r="K3382" s="69" t="s">
        <v>14</v>
      </c>
      <c r="L3382" s="70">
        <v>3</v>
      </c>
      <c r="M3382" s="71">
        <v>0</v>
      </c>
      <c r="N3382" s="71"/>
      <c r="O3382" s="71">
        <v>0</v>
      </c>
      <c r="P3382" s="71"/>
      <c r="Q3382" s="71">
        <v>0</v>
      </c>
      <c r="R3382" s="71"/>
      <c r="S3382" s="71">
        <v>0</v>
      </c>
      <c r="T3382" s="71"/>
      <c r="U3382" s="71">
        <v>781656</v>
      </c>
      <c r="V3382" s="74"/>
      <c r="W3382" s="72">
        <v>781656</v>
      </c>
      <c r="X3382" s="69"/>
      <c r="Y3382" s="71">
        <v>0</v>
      </c>
      <c r="Z3382" s="69"/>
      <c r="AA3382" s="70">
        <v>11432</v>
      </c>
      <c r="AB3382" s="69"/>
      <c r="AC3382" s="73" t="str">
        <f t="shared" si="52"/>
        <v>No</v>
      </c>
    </row>
    <row r="3383" spans="1:29">
      <c r="A3383" s="69" t="s">
        <v>2230</v>
      </c>
      <c r="B3383" s="69" t="s">
        <v>2231</v>
      </c>
      <c r="C3383" s="183" t="s">
        <v>41</v>
      </c>
      <c r="D3383" s="308" t="s">
        <v>2232</v>
      </c>
      <c r="E3383" s="312" t="s">
        <v>2233</v>
      </c>
      <c r="F3383" s="183" t="s">
        <v>187</v>
      </c>
      <c r="G3383" s="183" t="s">
        <v>222</v>
      </c>
      <c r="H3383" s="185">
        <v>0</v>
      </c>
      <c r="I3383" s="185">
        <v>3</v>
      </c>
      <c r="J3383" s="183" t="s">
        <v>12</v>
      </c>
      <c r="K3383" s="69" t="s">
        <v>11</v>
      </c>
      <c r="L3383" s="70">
        <v>3</v>
      </c>
      <c r="M3383" s="71">
        <v>0</v>
      </c>
      <c r="N3383" s="71"/>
      <c r="O3383" s="71">
        <v>0</v>
      </c>
      <c r="P3383" s="71"/>
      <c r="Q3383" s="71">
        <v>0</v>
      </c>
      <c r="R3383" s="71"/>
      <c r="S3383" s="71">
        <v>0</v>
      </c>
      <c r="T3383" s="71"/>
      <c r="U3383" s="71">
        <v>82256</v>
      </c>
      <c r="V3383" s="74"/>
      <c r="W3383" s="72">
        <v>82256</v>
      </c>
      <c r="X3383" s="69"/>
      <c r="Y3383" s="71">
        <v>0</v>
      </c>
      <c r="Z3383" s="69"/>
      <c r="AA3383" s="70">
        <v>4167</v>
      </c>
      <c r="AB3383" s="69"/>
      <c r="AC3383" s="73" t="str">
        <f t="shared" si="52"/>
        <v>No</v>
      </c>
    </row>
    <row r="3384" spans="1:29">
      <c r="A3384" s="69" t="s">
        <v>4555</v>
      </c>
      <c r="B3384" s="69" t="s">
        <v>581</v>
      </c>
      <c r="C3384" s="183" t="s">
        <v>101</v>
      </c>
      <c r="D3384" s="308" t="s">
        <v>4556</v>
      </c>
      <c r="E3384" s="312" t="s">
        <v>4557</v>
      </c>
      <c r="F3384" s="183" t="s">
        <v>235</v>
      </c>
      <c r="G3384" s="183" t="s">
        <v>222</v>
      </c>
      <c r="H3384" s="185">
        <v>0</v>
      </c>
      <c r="I3384" s="185">
        <v>3</v>
      </c>
      <c r="J3384" s="183" t="s">
        <v>12</v>
      </c>
      <c r="K3384" s="69" t="s">
        <v>11</v>
      </c>
      <c r="L3384" s="70">
        <v>3</v>
      </c>
      <c r="M3384" s="71">
        <v>0</v>
      </c>
      <c r="N3384" s="71"/>
      <c r="O3384" s="71">
        <v>0</v>
      </c>
      <c r="P3384" s="71"/>
      <c r="Q3384" s="71">
        <v>0</v>
      </c>
      <c r="R3384" s="71"/>
      <c r="S3384" s="71">
        <v>0</v>
      </c>
      <c r="T3384" s="71"/>
      <c r="U3384" s="71">
        <v>132053</v>
      </c>
      <c r="V3384" s="74"/>
      <c r="W3384" s="72">
        <v>132053</v>
      </c>
      <c r="X3384" s="69"/>
      <c r="Y3384" s="71">
        <v>0</v>
      </c>
      <c r="Z3384" s="69"/>
      <c r="AA3384" s="70">
        <v>2526</v>
      </c>
      <c r="AB3384" s="69"/>
      <c r="AC3384" s="73" t="str">
        <f t="shared" si="52"/>
        <v>No</v>
      </c>
    </row>
    <row r="3385" spans="1:29">
      <c r="A3385" s="69" t="s">
        <v>1855</v>
      </c>
      <c r="B3385" s="69" t="s">
        <v>5890</v>
      </c>
      <c r="C3385" s="183" t="s">
        <v>41</v>
      </c>
      <c r="D3385" s="308" t="s">
        <v>1856</v>
      </c>
      <c r="E3385" s="312" t="s">
        <v>1857</v>
      </c>
      <c r="F3385" s="183" t="s">
        <v>187</v>
      </c>
      <c r="G3385" s="183" t="s">
        <v>222</v>
      </c>
      <c r="H3385" s="185">
        <v>0</v>
      </c>
      <c r="I3385" s="185">
        <v>3</v>
      </c>
      <c r="J3385" s="183" t="s">
        <v>12</v>
      </c>
      <c r="K3385" s="69" t="s">
        <v>11</v>
      </c>
      <c r="L3385" s="70">
        <v>3</v>
      </c>
      <c r="M3385" s="71">
        <v>0</v>
      </c>
      <c r="N3385" s="71"/>
      <c r="O3385" s="71">
        <v>0</v>
      </c>
      <c r="P3385" s="71"/>
      <c r="Q3385" s="71">
        <v>0</v>
      </c>
      <c r="R3385" s="71"/>
      <c r="S3385" s="71">
        <v>0</v>
      </c>
      <c r="T3385" s="71"/>
      <c r="U3385" s="71">
        <v>177187</v>
      </c>
      <c r="V3385" s="74"/>
      <c r="W3385" s="72">
        <v>177187</v>
      </c>
      <c r="X3385" s="69"/>
      <c r="Y3385" s="71">
        <v>0</v>
      </c>
      <c r="Z3385" s="69"/>
      <c r="AA3385" s="70">
        <v>4143</v>
      </c>
      <c r="AB3385" s="69"/>
      <c r="AC3385" s="73" t="str">
        <f t="shared" si="52"/>
        <v>No</v>
      </c>
    </row>
    <row r="3386" spans="1:29">
      <c r="A3386" s="69" t="s">
        <v>5108</v>
      </c>
      <c r="B3386" s="69" t="s">
        <v>5109</v>
      </c>
      <c r="C3386" s="183" t="s">
        <v>21</v>
      </c>
      <c r="D3386" s="308" t="s">
        <v>5110</v>
      </c>
      <c r="E3386" s="312" t="s">
        <v>5111</v>
      </c>
      <c r="F3386" s="183" t="s">
        <v>187</v>
      </c>
      <c r="G3386" s="183" t="s">
        <v>222</v>
      </c>
      <c r="H3386" s="185">
        <v>0</v>
      </c>
      <c r="I3386" s="185">
        <v>3</v>
      </c>
      <c r="J3386" s="183" t="s">
        <v>12</v>
      </c>
      <c r="K3386" s="69" t="s">
        <v>11</v>
      </c>
      <c r="L3386" s="70">
        <v>3</v>
      </c>
      <c r="M3386" s="71">
        <v>0</v>
      </c>
      <c r="N3386" s="71"/>
      <c r="O3386" s="71">
        <v>0</v>
      </c>
      <c r="P3386" s="71"/>
      <c r="Q3386" s="71">
        <v>0</v>
      </c>
      <c r="R3386" s="71"/>
      <c r="S3386" s="71">
        <v>0</v>
      </c>
      <c r="T3386" s="71"/>
      <c r="U3386" s="71">
        <v>304780</v>
      </c>
      <c r="V3386" s="74"/>
      <c r="W3386" s="72">
        <v>304780</v>
      </c>
      <c r="X3386" s="69"/>
      <c r="Y3386" s="71">
        <v>0</v>
      </c>
      <c r="Z3386" s="69"/>
      <c r="AA3386" s="70">
        <v>3445</v>
      </c>
      <c r="AB3386" s="69"/>
      <c r="AC3386" s="73" t="str">
        <f t="shared" si="52"/>
        <v>No</v>
      </c>
    </row>
    <row r="3387" spans="1:29">
      <c r="A3387" s="69" t="s">
        <v>2501</v>
      </c>
      <c r="B3387" s="69" t="s">
        <v>2502</v>
      </c>
      <c r="C3387" s="183" t="s">
        <v>41</v>
      </c>
      <c r="D3387" s="308" t="s">
        <v>2503</v>
      </c>
      <c r="E3387" s="312" t="s">
        <v>2504</v>
      </c>
      <c r="F3387" s="183" t="s">
        <v>187</v>
      </c>
      <c r="G3387" s="183" t="s">
        <v>222</v>
      </c>
      <c r="H3387" s="185">
        <v>0</v>
      </c>
      <c r="I3387" s="185">
        <v>3</v>
      </c>
      <c r="J3387" s="183" t="s">
        <v>12</v>
      </c>
      <c r="K3387" s="69" t="s">
        <v>11</v>
      </c>
      <c r="L3387" s="70">
        <v>3</v>
      </c>
      <c r="M3387" s="71">
        <v>0</v>
      </c>
      <c r="N3387" s="71"/>
      <c r="O3387" s="71">
        <v>0</v>
      </c>
      <c r="P3387" s="71"/>
      <c r="Q3387" s="71">
        <v>0</v>
      </c>
      <c r="R3387" s="71"/>
      <c r="S3387" s="71">
        <v>0</v>
      </c>
      <c r="T3387" s="71"/>
      <c r="U3387" s="71">
        <v>123760</v>
      </c>
      <c r="V3387" s="74"/>
      <c r="W3387" s="72">
        <v>123760</v>
      </c>
      <c r="X3387" s="69"/>
      <c r="Y3387" s="71">
        <v>0</v>
      </c>
      <c r="Z3387" s="69"/>
      <c r="AA3387" s="70">
        <v>4966</v>
      </c>
      <c r="AB3387" s="69"/>
      <c r="AC3387" s="73" t="str">
        <f t="shared" si="52"/>
        <v>No</v>
      </c>
    </row>
    <row r="3388" spans="1:29">
      <c r="A3388" s="69" t="s">
        <v>4082</v>
      </c>
      <c r="B3388" s="69" t="s">
        <v>1612</v>
      </c>
      <c r="C3388" s="183" t="s">
        <v>48</v>
      </c>
      <c r="D3388" s="308" t="s">
        <v>4083</v>
      </c>
      <c r="E3388" s="312" t="s">
        <v>4084</v>
      </c>
      <c r="F3388" s="183" t="s">
        <v>235</v>
      </c>
      <c r="G3388" s="183" t="s">
        <v>222</v>
      </c>
      <c r="H3388" s="185">
        <v>0</v>
      </c>
      <c r="I3388" s="185">
        <v>3</v>
      </c>
      <c r="J3388" s="183" t="s">
        <v>12</v>
      </c>
      <c r="K3388" s="69" t="s">
        <v>11</v>
      </c>
      <c r="L3388" s="70">
        <v>3</v>
      </c>
      <c r="M3388" s="71">
        <v>0</v>
      </c>
      <c r="N3388" s="71"/>
      <c r="O3388" s="71">
        <v>0</v>
      </c>
      <c r="P3388" s="71"/>
      <c r="Q3388" s="71">
        <v>0</v>
      </c>
      <c r="R3388" s="71"/>
      <c r="S3388" s="71">
        <v>0</v>
      </c>
      <c r="T3388" s="71"/>
      <c r="U3388" s="71">
        <v>182852</v>
      </c>
      <c r="V3388" s="74"/>
      <c r="W3388" s="72">
        <v>182852</v>
      </c>
      <c r="X3388" s="69"/>
      <c r="Y3388" s="71">
        <v>0</v>
      </c>
      <c r="Z3388" s="69"/>
      <c r="AA3388" s="70">
        <v>3199</v>
      </c>
      <c r="AB3388" s="69"/>
      <c r="AC3388" s="73" t="str">
        <f t="shared" si="52"/>
        <v>No</v>
      </c>
    </row>
    <row r="3389" spans="1:29">
      <c r="A3389" s="69" t="s">
        <v>6610</v>
      </c>
      <c r="B3389" s="69" t="s">
        <v>932</v>
      </c>
      <c r="C3389" s="183" t="s">
        <v>63</v>
      </c>
      <c r="D3389" s="308">
        <v>4233</v>
      </c>
      <c r="E3389" s="312">
        <v>40233</v>
      </c>
      <c r="F3389" s="183" t="s">
        <v>187</v>
      </c>
      <c r="G3389" s="183" t="s">
        <v>5166</v>
      </c>
      <c r="H3389" s="185">
        <v>214881</v>
      </c>
      <c r="I3389" s="185">
        <v>3</v>
      </c>
      <c r="J3389" s="183" t="s">
        <v>13</v>
      </c>
      <c r="K3389" s="69" t="s">
        <v>11</v>
      </c>
      <c r="L3389" s="70">
        <v>3</v>
      </c>
      <c r="M3389" s="71">
        <v>0</v>
      </c>
      <c r="N3389" s="71"/>
      <c r="O3389" s="71">
        <v>0</v>
      </c>
      <c r="P3389" s="71"/>
      <c r="Q3389" s="71">
        <v>0</v>
      </c>
      <c r="R3389" s="71"/>
      <c r="S3389" s="71">
        <v>0</v>
      </c>
      <c r="T3389" s="71"/>
      <c r="U3389" s="71">
        <v>1229962</v>
      </c>
      <c r="V3389" s="74"/>
      <c r="W3389" s="72">
        <v>1229962</v>
      </c>
      <c r="X3389" s="69"/>
      <c r="Y3389" s="71">
        <v>0</v>
      </c>
      <c r="Z3389" s="69"/>
      <c r="AA3389" s="70">
        <v>12230</v>
      </c>
      <c r="AB3389" s="69"/>
      <c r="AC3389" s="73" t="str">
        <f t="shared" si="52"/>
        <v>No</v>
      </c>
    </row>
    <row r="3390" spans="1:29">
      <c r="A3390" s="69" t="s">
        <v>5737</v>
      </c>
      <c r="B3390" s="69" t="s">
        <v>5738</v>
      </c>
      <c r="C3390" s="183" t="s">
        <v>74</v>
      </c>
      <c r="D3390" s="308" t="s">
        <v>5739</v>
      </c>
      <c r="E3390" s="312" t="s">
        <v>5740</v>
      </c>
      <c r="F3390" s="183" t="s">
        <v>187</v>
      </c>
      <c r="G3390" s="183" t="s">
        <v>222</v>
      </c>
      <c r="H3390" s="185">
        <v>0</v>
      </c>
      <c r="I3390" s="185">
        <v>3</v>
      </c>
      <c r="J3390" s="183" t="s">
        <v>13</v>
      </c>
      <c r="K3390" s="69" t="s">
        <v>14</v>
      </c>
      <c r="L3390" s="70">
        <v>3</v>
      </c>
      <c r="M3390" s="71">
        <v>0</v>
      </c>
      <c r="N3390" s="71"/>
      <c r="O3390" s="71">
        <v>0</v>
      </c>
      <c r="P3390" s="71"/>
      <c r="Q3390" s="71">
        <v>0</v>
      </c>
      <c r="R3390" s="71"/>
      <c r="S3390" s="71">
        <v>0</v>
      </c>
      <c r="T3390" s="71"/>
      <c r="U3390" s="71">
        <v>54084</v>
      </c>
      <c r="V3390" s="74"/>
      <c r="W3390" s="72">
        <v>54084</v>
      </c>
      <c r="X3390" s="69"/>
      <c r="Y3390" s="71">
        <v>0</v>
      </c>
      <c r="Z3390" s="69"/>
      <c r="AA3390" s="70">
        <v>495</v>
      </c>
      <c r="AB3390" s="69"/>
      <c r="AC3390" s="73" t="str">
        <f t="shared" si="52"/>
        <v>No</v>
      </c>
    </row>
    <row r="3391" spans="1:29">
      <c r="A3391" s="69" t="s">
        <v>3981</v>
      </c>
      <c r="B3391" s="69" t="s">
        <v>3955</v>
      </c>
      <c r="C3391" s="183" t="s">
        <v>48</v>
      </c>
      <c r="D3391" s="308" t="s">
        <v>3982</v>
      </c>
      <c r="E3391" s="312" t="s">
        <v>3983</v>
      </c>
      <c r="F3391" s="183" t="s">
        <v>235</v>
      </c>
      <c r="G3391" s="183" t="s">
        <v>222</v>
      </c>
      <c r="H3391" s="185">
        <v>0</v>
      </c>
      <c r="I3391" s="185">
        <v>3</v>
      </c>
      <c r="J3391" s="183" t="s">
        <v>12</v>
      </c>
      <c r="K3391" s="69" t="s">
        <v>11</v>
      </c>
      <c r="L3391" s="70">
        <v>3</v>
      </c>
      <c r="M3391" s="71">
        <v>0</v>
      </c>
      <c r="N3391" s="71"/>
      <c r="O3391" s="71">
        <v>0</v>
      </c>
      <c r="P3391" s="71"/>
      <c r="Q3391" s="71">
        <v>0</v>
      </c>
      <c r="R3391" s="71"/>
      <c r="S3391" s="71">
        <v>0</v>
      </c>
      <c r="T3391" s="71"/>
      <c r="U3391" s="71">
        <v>75530</v>
      </c>
      <c r="V3391" s="74"/>
      <c r="W3391" s="72">
        <v>75530</v>
      </c>
      <c r="X3391" s="69"/>
      <c r="Y3391" s="71">
        <v>0</v>
      </c>
      <c r="Z3391" s="69"/>
      <c r="AA3391" s="70">
        <v>897</v>
      </c>
      <c r="AB3391" s="69"/>
      <c r="AC3391" s="73" t="str">
        <f t="shared" si="52"/>
        <v>No</v>
      </c>
    </row>
    <row r="3392" spans="1:29">
      <c r="A3392" s="69" t="s">
        <v>1845</v>
      </c>
      <c r="B3392" s="69" t="s">
        <v>5898</v>
      </c>
      <c r="C3392" s="183" t="s">
        <v>41</v>
      </c>
      <c r="D3392" s="308" t="s">
        <v>1846</v>
      </c>
      <c r="E3392" s="312" t="s">
        <v>1847</v>
      </c>
      <c r="F3392" s="183" t="s">
        <v>187</v>
      </c>
      <c r="G3392" s="183" t="s">
        <v>222</v>
      </c>
      <c r="H3392" s="185">
        <v>0</v>
      </c>
      <c r="I3392" s="185">
        <v>3</v>
      </c>
      <c r="J3392" s="183" t="s">
        <v>12</v>
      </c>
      <c r="K3392" s="69" t="s">
        <v>11</v>
      </c>
      <c r="L3392" s="70">
        <v>3</v>
      </c>
      <c r="M3392" s="71">
        <v>0</v>
      </c>
      <c r="N3392" s="71"/>
      <c r="O3392" s="71">
        <v>0</v>
      </c>
      <c r="P3392" s="71"/>
      <c r="Q3392" s="71">
        <v>0</v>
      </c>
      <c r="R3392" s="71"/>
      <c r="S3392" s="71">
        <v>0</v>
      </c>
      <c r="T3392" s="71"/>
      <c r="U3392" s="71">
        <v>123066</v>
      </c>
      <c r="V3392" s="74"/>
      <c r="W3392" s="72">
        <v>123066</v>
      </c>
      <c r="X3392" s="69"/>
      <c r="Y3392" s="71">
        <v>0</v>
      </c>
      <c r="Z3392" s="69"/>
      <c r="AA3392" s="70">
        <v>3626</v>
      </c>
      <c r="AB3392" s="69"/>
      <c r="AC3392" s="73" t="str">
        <f t="shared" si="52"/>
        <v>No</v>
      </c>
    </row>
    <row r="3393" spans="1:29">
      <c r="A3393" s="69" t="s">
        <v>2062</v>
      </c>
      <c r="B3393" s="69" t="s">
        <v>5892</v>
      </c>
      <c r="C3393" s="183" t="s">
        <v>41</v>
      </c>
      <c r="D3393" s="308" t="s">
        <v>2063</v>
      </c>
      <c r="E3393" s="312" t="s">
        <v>2064</v>
      </c>
      <c r="F3393" s="183" t="s">
        <v>187</v>
      </c>
      <c r="G3393" s="183" t="s">
        <v>222</v>
      </c>
      <c r="H3393" s="185">
        <v>0</v>
      </c>
      <c r="I3393" s="185">
        <v>3</v>
      </c>
      <c r="J3393" s="183" t="s">
        <v>12</v>
      </c>
      <c r="K3393" s="69" t="s">
        <v>11</v>
      </c>
      <c r="L3393" s="70">
        <v>3</v>
      </c>
      <c r="M3393" s="71">
        <v>0</v>
      </c>
      <c r="N3393" s="71"/>
      <c r="O3393" s="71">
        <v>0</v>
      </c>
      <c r="P3393" s="71"/>
      <c r="Q3393" s="71">
        <v>0</v>
      </c>
      <c r="R3393" s="71"/>
      <c r="S3393" s="71">
        <v>0</v>
      </c>
      <c r="T3393" s="71"/>
      <c r="U3393" s="71">
        <v>144022</v>
      </c>
      <c r="V3393" s="74"/>
      <c r="W3393" s="72">
        <v>144022</v>
      </c>
      <c r="X3393" s="69"/>
      <c r="Y3393" s="71">
        <v>0</v>
      </c>
      <c r="Z3393" s="69"/>
      <c r="AA3393" s="70">
        <v>5721</v>
      </c>
      <c r="AB3393" s="69"/>
      <c r="AC3393" s="73" t="str">
        <f t="shared" si="52"/>
        <v>No</v>
      </c>
    </row>
    <row r="3394" spans="1:29">
      <c r="A3394" s="69" t="s">
        <v>1714</v>
      </c>
      <c r="B3394" s="69" t="s">
        <v>1643</v>
      </c>
      <c r="C3394" s="183" t="s">
        <v>105</v>
      </c>
      <c r="D3394" s="308" t="s">
        <v>1715</v>
      </c>
      <c r="E3394" s="312" t="s">
        <v>1716</v>
      </c>
      <c r="F3394" s="183" t="s">
        <v>187</v>
      </c>
      <c r="G3394" s="183" t="s">
        <v>222</v>
      </c>
      <c r="H3394" s="185">
        <v>0</v>
      </c>
      <c r="I3394" s="185">
        <v>3</v>
      </c>
      <c r="J3394" s="183" t="s">
        <v>13</v>
      </c>
      <c r="K3394" s="69" t="s">
        <v>11</v>
      </c>
      <c r="L3394" s="70">
        <v>3</v>
      </c>
      <c r="M3394" s="71">
        <v>0</v>
      </c>
      <c r="N3394" s="71"/>
      <c r="O3394" s="71">
        <v>0</v>
      </c>
      <c r="P3394" s="71"/>
      <c r="Q3394" s="71">
        <v>0</v>
      </c>
      <c r="R3394" s="71"/>
      <c r="S3394" s="71">
        <v>0</v>
      </c>
      <c r="T3394" s="71"/>
      <c r="U3394" s="71">
        <v>311045</v>
      </c>
      <c r="V3394" s="74"/>
      <c r="W3394" s="72">
        <v>311045</v>
      </c>
      <c r="X3394" s="69"/>
      <c r="Y3394" s="71">
        <v>0</v>
      </c>
      <c r="Z3394" s="69"/>
      <c r="AA3394" s="70">
        <v>7814</v>
      </c>
      <c r="AB3394" s="69"/>
      <c r="AC3394" s="73" t="str">
        <f t="shared" ref="AC3394:AC3457" si="53">IF(AB3394&amp;Z3394&amp;X3394&amp;V3394&amp;T3394&amp;R3394&amp;P3394&amp;N3394&lt;&gt;"","Yes","No")</f>
        <v>No</v>
      </c>
    </row>
    <row r="3395" spans="1:29">
      <c r="A3395" s="69" t="s">
        <v>3958</v>
      </c>
      <c r="B3395" s="69" t="s">
        <v>771</v>
      </c>
      <c r="C3395" s="183" t="s">
        <v>65</v>
      </c>
      <c r="D3395" s="308" t="s">
        <v>3959</v>
      </c>
      <c r="E3395" s="312" t="s">
        <v>3960</v>
      </c>
      <c r="F3395" s="183" t="s">
        <v>187</v>
      </c>
      <c r="G3395" s="183" t="s">
        <v>222</v>
      </c>
      <c r="H3395" s="185">
        <v>0</v>
      </c>
      <c r="I3395" s="185">
        <v>3</v>
      </c>
      <c r="J3395" s="183" t="s">
        <v>12</v>
      </c>
      <c r="K3395" s="69" t="s">
        <v>11</v>
      </c>
      <c r="L3395" s="70">
        <v>3</v>
      </c>
      <c r="M3395" s="71">
        <v>0</v>
      </c>
      <c r="N3395" s="71"/>
      <c r="O3395" s="71">
        <v>0</v>
      </c>
      <c r="P3395" s="71"/>
      <c r="Q3395" s="71">
        <v>0</v>
      </c>
      <c r="R3395" s="71"/>
      <c r="S3395" s="71">
        <v>0</v>
      </c>
      <c r="T3395" s="71"/>
      <c r="U3395" s="71">
        <v>73617</v>
      </c>
      <c r="V3395" s="74"/>
      <c r="W3395" s="72">
        <v>73617</v>
      </c>
      <c r="X3395" s="69"/>
      <c r="Y3395" s="71">
        <v>0</v>
      </c>
      <c r="Z3395" s="69"/>
      <c r="AA3395" s="70">
        <v>2128</v>
      </c>
      <c r="AB3395" s="69"/>
      <c r="AC3395" s="73" t="str">
        <f t="shared" si="53"/>
        <v>No</v>
      </c>
    </row>
    <row r="3396" spans="1:29">
      <c r="A3396" s="69" t="s">
        <v>1961</v>
      </c>
      <c r="B3396" s="69" t="s">
        <v>1962</v>
      </c>
      <c r="C3396" s="183" t="s">
        <v>50</v>
      </c>
      <c r="D3396" s="308" t="s">
        <v>1963</v>
      </c>
      <c r="E3396" s="312" t="s">
        <v>1964</v>
      </c>
      <c r="F3396" s="183" t="s">
        <v>235</v>
      </c>
      <c r="G3396" s="183" t="s">
        <v>222</v>
      </c>
      <c r="H3396" s="185">
        <v>0</v>
      </c>
      <c r="I3396" s="185">
        <v>3</v>
      </c>
      <c r="J3396" s="183" t="s">
        <v>12</v>
      </c>
      <c r="K3396" s="69" t="s">
        <v>11</v>
      </c>
      <c r="L3396" s="70">
        <v>3</v>
      </c>
      <c r="M3396" s="71">
        <v>0</v>
      </c>
      <c r="N3396" s="71"/>
      <c r="O3396" s="71">
        <v>0</v>
      </c>
      <c r="P3396" s="71"/>
      <c r="Q3396" s="71">
        <v>0</v>
      </c>
      <c r="R3396" s="71"/>
      <c r="S3396" s="71">
        <v>0</v>
      </c>
      <c r="T3396" s="71"/>
      <c r="U3396" s="71">
        <v>171362</v>
      </c>
      <c r="V3396" s="74"/>
      <c r="W3396" s="72">
        <v>171362</v>
      </c>
      <c r="X3396" s="69"/>
      <c r="Y3396" s="71">
        <v>0</v>
      </c>
      <c r="Z3396" s="69"/>
      <c r="AA3396" s="70">
        <v>5353</v>
      </c>
      <c r="AB3396" s="69"/>
      <c r="AC3396" s="73" t="str">
        <f t="shared" si="53"/>
        <v>No</v>
      </c>
    </row>
    <row r="3397" spans="1:29">
      <c r="A3397" s="69" t="s">
        <v>5683</v>
      </c>
      <c r="B3397" s="69" t="s">
        <v>5684</v>
      </c>
      <c r="C3397" s="183" t="s">
        <v>117</v>
      </c>
      <c r="D3397" s="308" t="s">
        <v>5685</v>
      </c>
      <c r="E3397" s="312" t="s">
        <v>5686</v>
      </c>
      <c r="F3397" s="183" t="s">
        <v>235</v>
      </c>
      <c r="G3397" s="183" t="s">
        <v>222</v>
      </c>
      <c r="H3397" s="185">
        <v>0</v>
      </c>
      <c r="I3397" s="185">
        <v>3</v>
      </c>
      <c r="J3397" s="183" t="s">
        <v>12</v>
      </c>
      <c r="K3397" s="69" t="s">
        <v>11</v>
      </c>
      <c r="L3397" s="70">
        <v>3</v>
      </c>
      <c r="M3397" s="71">
        <v>0</v>
      </c>
      <c r="N3397" s="71"/>
      <c r="O3397" s="71">
        <v>0</v>
      </c>
      <c r="P3397" s="71"/>
      <c r="Q3397" s="71">
        <v>0</v>
      </c>
      <c r="R3397" s="71"/>
      <c r="S3397" s="71">
        <v>0</v>
      </c>
      <c r="T3397" s="71"/>
      <c r="U3397" s="71">
        <v>73571</v>
      </c>
      <c r="V3397" s="74"/>
      <c r="W3397" s="72">
        <v>73571</v>
      </c>
      <c r="X3397" s="69"/>
      <c r="Y3397" s="71">
        <v>0</v>
      </c>
      <c r="Z3397" s="69"/>
      <c r="AA3397" s="70">
        <v>745</v>
      </c>
      <c r="AB3397" s="69"/>
      <c r="AC3397" s="73" t="str">
        <f t="shared" si="53"/>
        <v>No</v>
      </c>
    </row>
    <row r="3398" spans="1:29">
      <c r="A3398" s="69" t="s">
        <v>2209</v>
      </c>
      <c r="B3398" s="69" t="s">
        <v>2210</v>
      </c>
      <c r="C3398" s="183" t="s">
        <v>41</v>
      </c>
      <c r="D3398" s="308" t="s">
        <v>2211</v>
      </c>
      <c r="E3398" s="312" t="s">
        <v>2212</v>
      </c>
      <c r="F3398" s="183" t="s">
        <v>187</v>
      </c>
      <c r="G3398" s="183" t="s">
        <v>222</v>
      </c>
      <c r="H3398" s="185">
        <v>0</v>
      </c>
      <c r="I3398" s="185">
        <v>3</v>
      </c>
      <c r="J3398" s="183" t="s">
        <v>12</v>
      </c>
      <c r="K3398" s="69" t="s">
        <v>11</v>
      </c>
      <c r="L3398" s="70">
        <v>3</v>
      </c>
      <c r="M3398" s="71">
        <v>0</v>
      </c>
      <c r="N3398" s="71"/>
      <c r="O3398" s="71">
        <v>0</v>
      </c>
      <c r="P3398" s="71"/>
      <c r="Q3398" s="71">
        <v>0</v>
      </c>
      <c r="R3398" s="71"/>
      <c r="S3398" s="71">
        <v>0</v>
      </c>
      <c r="T3398" s="71"/>
      <c r="U3398" s="71">
        <v>137473</v>
      </c>
      <c r="V3398" s="74"/>
      <c r="W3398" s="72">
        <v>137473</v>
      </c>
      <c r="X3398" s="69"/>
      <c r="Y3398" s="71">
        <v>0</v>
      </c>
      <c r="Z3398" s="69"/>
      <c r="AA3398" s="70">
        <v>5984</v>
      </c>
      <c r="AB3398" s="69"/>
      <c r="AC3398" s="73" t="str">
        <f t="shared" si="53"/>
        <v>No</v>
      </c>
    </row>
    <row r="3399" spans="1:29">
      <c r="A3399" s="69" t="s">
        <v>3783</v>
      </c>
      <c r="B3399" s="69" t="s">
        <v>3784</v>
      </c>
      <c r="C3399" s="183" t="s">
        <v>65</v>
      </c>
      <c r="D3399" s="308" t="s">
        <v>3812</v>
      </c>
      <c r="E3399" s="312" t="s">
        <v>3813</v>
      </c>
      <c r="F3399" s="183" t="s">
        <v>235</v>
      </c>
      <c r="G3399" s="183" t="s">
        <v>222</v>
      </c>
      <c r="H3399" s="185">
        <v>0</v>
      </c>
      <c r="I3399" s="185">
        <v>3</v>
      </c>
      <c r="J3399" s="183" t="s">
        <v>12</v>
      </c>
      <c r="K3399" s="69" t="s">
        <v>11</v>
      </c>
      <c r="L3399" s="70">
        <v>3</v>
      </c>
      <c r="M3399" s="71">
        <v>0</v>
      </c>
      <c r="N3399" s="71"/>
      <c r="O3399" s="71">
        <v>0</v>
      </c>
      <c r="P3399" s="71"/>
      <c r="Q3399" s="71">
        <v>0</v>
      </c>
      <c r="R3399" s="71"/>
      <c r="S3399" s="71">
        <v>0</v>
      </c>
      <c r="T3399" s="71"/>
      <c r="U3399" s="71">
        <v>79483</v>
      </c>
      <c r="V3399" s="74"/>
      <c r="W3399" s="72">
        <v>79483</v>
      </c>
      <c r="X3399" s="69"/>
      <c r="Y3399" s="71">
        <v>0</v>
      </c>
      <c r="Z3399" s="69"/>
      <c r="AA3399" s="70">
        <v>1709</v>
      </c>
      <c r="AB3399" s="69"/>
      <c r="AC3399" s="73" t="str">
        <f t="shared" si="53"/>
        <v>No</v>
      </c>
    </row>
    <row r="3400" spans="1:29">
      <c r="A3400" s="69" t="s">
        <v>1615</v>
      </c>
      <c r="B3400" s="69" t="s">
        <v>5886</v>
      </c>
      <c r="C3400" s="183" t="s">
        <v>74</v>
      </c>
      <c r="D3400" s="308" t="s">
        <v>1616</v>
      </c>
      <c r="E3400" s="312" t="s">
        <v>1617</v>
      </c>
      <c r="F3400" s="183" t="s">
        <v>187</v>
      </c>
      <c r="G3400" s="183" t="s">
        <v>222</v>
      </c>
      <c r="H3400" s="185">
        <v>0</v>
      </c>
      <c r="I3400" s="185">
        <v>3</v>
      </c>
      <c r="J3400" s="183" t="s">
        <v>12</v>
      </c>
      <c r="K3400" s="69" t="s">
        <v>11</v>
      </c>
      <c r="L3400" s="70">
        <v>3</v>
      </c>
      <c r="M3400" s="71">
        <v>0</v>
      </c>
      <c r="N3400" s="71"/>
      <c r="O3400" s="71">
        <v>0</v>
      </c>
      <c r="P3400" s="71"/>
      <c r="Q3400" s="71">
        <v>0</v>
      </c>
      <c r="R3400" s="71"/>
      <c r="S3400" s="71">
        <v>0</v>
      </c>
      <c r="T3400" s="71"/>
      <c r="U3400" s="71">
        <v>170211</v>
      </c>
      <c r="V3400" s="74"/>
      <c r="W3400" s="72">
        <v>170211</v>
      </c>
      <c r="X3400" s="69"/>
      <c r="Y3400" s="71">
        <v>0</v>
      </c>
      <c r="Z3400" s="69"/>
      <c r="AA3400" s="70">
        <v>2813</v>
      </c>
      <c r="AB3400" s="69"/>
      <c r="AC3400" s="73" t="str">
        <f t="shared" si="53"/>
        <v>No</v>
      </c>
    </row>
    <row r="3401" spans="1:29">
      <c r="A3401" s="69" t="s">
        <v>6122</v>
      </c>
      <c r="B3401" s="69" t="s">
        <v>4986</v>
      </c>
      <c r="C3401" s="183" t="s">
        <v>9</v>
      </c>
      <c r="D3401" s="308" t="s">
        <v>6123</v>
      </c>
      <c r="E3401" s="312" t="s">
        <v>6124</v>
      </c>
      <c r="F3401" s="183" t="s">
        <v>235</v>
      </c>
      <c r="G3401" s="183" t="s">
        <v>222</v>
      </c>
      <c r="H3401" s="185">
        <v>0</v>
      </c>
      <c r="I3401" s="185">
        <v>3</v>
      </c>
      <c r="J3401" s="183" t="s">
        <v>12</v>
      </c>
      <c r="K3401" s="69" t="s">
        <v>11</v>
      </c>
      <c r="L3401" s="70">
        <v>3</v>
      </c>
      <c r="M3401" s="71">
        <v>0</v>
      </c>
      <c r="N3401" s="71"/>
      <c r="O3401" s="71">
        <v>0</v>
      </c>
      <c r="P3401" s="71"/>
      <c r="Q3401" s="71">
        <v>0</v>
      </c>
      <c r="R3401" s="71"/>
      <c r="S3401" s="71">
        <v>0</v>
      </c>
      <c r="T3401" s="71"/>
      <c r="U3401" s="71">
        <v>135933</v>
      </c>
      <c r="V3401" s="74"/>
      <c r="W3401" s="72">
        <v>135933</v>
      </c>
      <c r="X3401" s="69"/>
      <c r="Y3401" s="71">
        <v>0</v>
      </c>
      <c r="Z3401" s="69"/>
      <c r="AA3401" s="70">
        <v>4674</v>
      </c>
      <c r="AB3401" s="69"/>
      <c r="AC3401" s="73" t="str">
        <f t="shared" si="53"/>
        <v>No</v>
      </c>
    </row>
    <row r="3402" spans="1:29">
      <c r="A3402" s="69" t="s">
        <v>6132</v>
      </c>
      <c r="B3402" s="69" t="s">
        <v>4580</v>
      </c>
      <c r="C3402" s="183" t="s">
        <v>64</v>
      </c>
      <c r="D3402" s="308" t="s">
        <v>4581</v>
      </c>
      <c r="E3402" s="312" t="s">
        <v>4582</v>
      </c>
      <c r="F3402" s="183" t="s">
        <v>235</v>
      </c>
      <c r="G3402" s="183" t="s">
        <v>222</v>
      </c>
      <c r="H3402" s="185">
        <v>0</v>
      </c>
      <c r="I3402" s="185">
        <v>3</v>
      </c>
      <c r="J3402" s="183" t="s">
        <v>12</v>
      </c>
      <c r="K3402" s="69" t="s">
        <v>11</v>
      </c>
      <c r="L3402" s="70">
        <v>3</v>
      </c>
      <c r="M3402" s="71">
        <v>0</v>
      </c>
      <c r="N3402" s="71"/>
      <c r="O3402" s="71">
        <v>0</v>
      </c>
      <c r="P3402" s="71"/>
      <c r="Q3402" s="71">
        <v>0</v>
      </c>
      <c r="R3402" s="71"/>
      <c r="S3402" s="71">
        <v>0</v>
      </c>
      <c r="T3402" s="71"/>
      <c r="U3402" s="71">
        <v>201053</v>
      </c>
      <c r="V3402" s="74"/>
      <c r="W3402" s="72">
        <v>201053</v>
      </c>
      <c r="X3402" s="69"/>
      <c r="Y3402" s="71">
        <v>0</v>
      </c>
      <c r="Z3402" s="69"/>
      <c r="AA3402" s="70">
        <v>2894</v>
      </c>
      <c r="AB3402" s="69"/>
      <c r="AC3402" s="73" t="str">
        <f t="shared" si="53"/>
        <v>No</v>
      </c>
    </row>
    <row r="3403" spans="1:29">
      <c r="A3403" s="69" t="s">
        <v>2697</v>
      </c>
      <c r="B3403" s="69" t="s">
        <v>5887</v>
      </c>
      <c r="C3403" s="183" t="s">
        <v>56</v>
      </c>
      <c r="D3403" s="308" t="s">
        <v>2698</v>
      </c>
      <c r="E3403" s="312" t="s">
        <v>2699</v>
      </c>
      <c r="F3403" s="183" t="s">
        <v>187</v>
      </c>
      <c r="G3403" s="183" t="s">
        <v>222</v>
      </c>
      <c r="H3403" s="185">
        <v>0</v>
      </c>
      <c r="I3403" s="185">
        <v>3</v>
      </c>
      <c r="J3403" s="183" t="s">
        <v>12</v>
      </c>
      <c r="K3403" s="69" t="s">
        <v>11</v>
      </c>
      <c r="L3403" s="70">
        <v>3</v>
      </c>
      <c r="M3403" s="71">
        <v>0</v>
      </c>
      <c r="N3403" s="71"/>
      <c r="O3403" s="71">
        <v>0</v>
      </c>
      <c r="P3403" s="71"/>
      <c r="Q3403" s="71">
        <v>0</v>
      </c>
      <c r="R3403" s="71"/>
      <c r="S3403" s="71">
        <v>0</v>
      </c>
      <c r="T3403" s="71"/>
      <c r="U3403" s="71">
        <v>312949</v>
      </c>
      <c r="V3403" s="74"/>
      <c r="W3403" s="72">
        <v>312949</v>
      </c>
      <c r="X3403" s="69"/>
      <c r="Y3403" s="71">
        <v>0</v>
      </c>
      <c r="Z3403" s="69"/>
      <c r="AA3403" s="70">
        <v>4687</v>
      </c>
      <c r="AB3403" s="69"/>
      <c r="AC3403" s="73" t="str">
        <f t="shared" si="53"/>
        <v>No</v>
      </c>
    </row>
    <row r="3404" spans="1:29">
      <c r="A3404" s="69" t="s">
        <v>4085</v>
      </c>
      <c r="B3404" s="69" t="s">
        <v>4086</v>
      </c>
      <c r="C3404" s="183" t="s">
        <v>60</v>
      </c>
      <c r="D3404" s="308" t="s">
        <v>4087</v>
      </c>
      <c r="E3404" s="312" t="s">
        <v>4088</v>
      </c>
      <c r="F3404" s="183" t="s">
        <v>187</v>
      </c>
      <c r="G3404" s="183" t="s">
        <v>222</v>
      </c>
      <c r="H3404" s="185">
        <v>0</v>
      </c>
      <c r="I3404" s="185">
        <v>3</v>
      </c>
      <c r="J3404" s="183" t="s">
        <v>12</v>
      </c>
      <c r="K3404" s="69" t="s">
        <v>11</v>
      </c>
      <c r="L3404" s="70">
        <v>3</v>
      </c>
      <c r="M3404" s="71">
        <v>0</v>
      </c>
      <c r="N3404" s="71"/>
      <c r="O3404" s="71">
        <v>0</v>
      </c>
      <c r="P3404" s="71"/>
      <c r="Q3404" s="71">
        <v>0</v>
      </c>
      <c r="R3404" s="71"/>
      <c r="S3404" s="71">
        <v>0</v>
      </c>
      <c r="T3404" s="71"/>
      <c r="U3404" s="71">
        <v>133892</v>
      </c>
      <c r="V3404" s="74"/>
      <c r="W3404" s="72">
        <v>133892</v>
      </c>
      <c r="X3404" s="69"/>
      <c r="Y3404" s="71">
        <v>0</v>
      </c>
      <c r="Z3404" s="69"/>
      <c r="AA3404" s="70">
        <v>2668</v>
      </c>
      <c r="AB3404" s="69"/>
      <c r="AC3404" s="73" t="str">
        <f t="shared" si="53"/>
        <v>No</v>
      </c>
    </row>
    <row r="3405" spans="1:29">
      <c r="A3405" s="69" t="s">
        <v>5728</v>
      </c>
      <c r="B3405" s="69" t="s">
        <v>5729</v>
      </c>
      <c r="C3405" s="183" t="s">
        <v>45</v>
      </c>
      <c r="D3405" s="308"/>
      <c r="E3405" s="312" t="s">
        <v>5730</v>
      </c>
      <c r="F3405" s="183" t="s">
        <v>187</v>
      </c>
      <c r="G3405" s="183" t="s">
        <v>222</v>
      </c>
      <c r="H3405" s="185">
        <v>0</v>
      </c>
      <c r="I3405" s="185">
        <v>3</v>
      </c>
      <c r="J3405" s="183" t="s">
        <v>12</v>
      </c>
      <c r="K3405" s="69" t="s">
        <v>11</v>
      </c>
      <c r="L3405" s="70">
        <v>3</v>
      </c>
      <c r="M3405" s="71">
        <v>0</v>
      </c>
      <c r="N3405" s="71"/>
      <c r="O3405" s="71">
        <v>0</v>
      </c>
      <c r="P3405" s="71"/>
      <c r="Q3405" s="71">
        <v>0</v>
      </c>
      <c r="R3405" s="71"/>
      <c r="S3405" s="71">
        <v>0</v>
      </c>
      <c r="T3405" s="71"/>
      <c r="U3405" s="71">
        <v>205530</v>
      </c>
      <c r="V3405" s="74"/>
      <c r="W3405" s="72">
        <v>205530</v>
      </c>
      <c r="X3405" s="69"/>
      <c r="Y3405" s="71">
        <v>0</v>
      </c>
      <c r="Z3405" s="69"/>
      <c r="AA3405" s="70">
        <v>4311</v>
      </c>
      <c r="AB3405" s="69"/>
      <c r="AC3405" s="73" t="str">
        <f t="shared" si="53"/>
        <v>No</v>
      </c>
    </row>
    <row r="3406" spans="1:29">
      <c r="A3406" s="69" t="s">
        <v>2482</v>
      </c>
      <c r="B3406" s="69" t="s">
        <v>835</v>
      </c>
      <c r="C3406" s="183" t="s">
        <v>41</v>
      </c>
      <c r="D3406" s="308" t="s">
        <v>2483</v>
      </c>
      <c r="E3406" s="312" t="s">
        <v>2484</v>
      </c>
      <c r="F3406" s="183" t="s">
        <v>187</v>
      </c>
      <c r="G3406" s="183" t="s">
        <v>222</v>
      </c>
      <c r="H3406" s="185">
        <v>0</v>
      </c>
      <c r="I3406" s="185">
        <v>3</v>
      </c>
      <c r="J3406" s="183" t="s">
        <v>12</v>
      </c>
      <c r="K3406" s="69" t="s">
        <v>11</v>
      </c>
      <c r="L3406" s="70">
        <v>3</v>
      </c>
      <c r="M3406" s="71">
        <v>0</v>
      </c>
      <c r="N3406" s="71"/>
      <c r="O3406" s="71">
        <v>0</v>
      </c>
      <c r="P3406" s="71"/>
      <c r="Q3406" s="71">
        <v>0</v>
      </c>
      <c r="R3406" s="71"/>
      <c r="S3406" s="71">
        <v>0</v>
      </c>
      <c r="T3406" s="71"/>
      <c r="U3406" s="71">
        <v>192881</v>
      </c>
      <c r="V3406" s="74"/>
      <c r="W3406" s="72">
        <v>192881</v>
      </c>
      <c r="X3406" s="69"/>
      <c r="Y3406" s="71">
        <v>0</v>
      </c>
      <c r="Z3406" s="69"/>
      <c r="AA3406" s="70">
        <v>5525</v>
      </c>
      <c r="AB3406" s="69"/>
      <c r="AC3406" s="73" t="str">
        <f t="shared" si="53"/>
        <v>No</v>
      </c>
    </row>
    <row r="3407" spans="1:29">
      <c r="A3407" s="69" t="s">
        <v>4076</v>
      </c>
      <c r="B3407" s="69" t="s">
        <v>865</v>
      </c>
      <c r="C3407" s="183" t="s">
        <v>48</v>
      </c>
      <c r="D3407" s="308" t="s">
        <v>4077</v>
      </c>
      <c r="E3407" s="312" t="s">
        <v>4078</v>
      </c>
      <c r="F3407" s="183" t="s">
        <v>187</v>
      </c>
      <c r="G3407" s="183" t="s">
        <v>222</v>
      </c>
      <c r="H3407" s="185">
        <v>0</v>
      </c>
      <c r="I3407" s="185">
        <v>3</v>
      </c>
      <c r="J3407" s="183" t="s">
        <v>12</v>
      </c>
      <c r="K3407" s="69" t="s">
        <v>11</v>
      </c>
      <c r="L3407" s="70">
        <v>3</v>
      </c>
      <c r="M3407" s="71">
        <v>0</v>
      </c>
      <c r="N3407" s="71"/>
      <c r="O3407" s="71">
        <v>0</v>
      </c>
      <c r="P3407" s="71"/>
      <c r="Q3407" s="71">
        <v>0</v>
      </c>
      <c r="R3407" s="71"/>
      <c r="S3407" s="71">
        <v>0</v>
      </c>
      <c r="T3407" s="71"/>
      <c r="U3407" s="71">
        <v>144899</v>
      </c>
      <c r="V3407" s="74"/>
      <c r="W3407" s="72">
        <v>144899</v>
      </c>
      <c r="X3407" s="69"/>
      <c r="Y3407" s="71">
        <v>0</v>
      </c>
      <c r="Z3407" s="69"/>
      <c r="AA3407" s="70">
        <v>2277</v>
      </c>
      <c r="AB3407" s="69"/>
      <c r="AC3407" s="73" t="str">
        <f t="shared" si="53"/>
        <v>No</v>
      </c>
    </row>
    <row r="3408" spans="1:29">
      <c r="A3408" s="69" t="s">
        <v>4829</v>
      </c>
      <c r="B3408" s="69" t="s">
        <v>4830</v>
      </c>
      <c r="C3408" s="183" t="s">
        <v>19</v>
      </c>
      <c r="D3408" s="308" t="s">
        <v>4831</v>
      </c>
      <c r="E3408" s="312" t="s">
        <v>4832</v>
      </c>
      <c r="F3408" s="183" t="s">
        <v>187</v>
      </c>
      <c r="G3408" s="183" t="s">
        <v>222</v>
      </c>
      <c r="H3408" s="185">
        <v>0</v>
      </c>
      <c r="I3408" s="185">
        <v>3</v>
      </c>
      <c r="J3408" s="183" t="s">
        <v>13</v>
      </c>
      <c r="K3408" s="69" t="s">
        <v>14</v>
      </c>
      <c r="L3408" s="70">
        <v>3</v>
      </c>
      <c r="M3408" s="71">
        <v>0</v>
      </c>
      <c r="N3408" s="71"/>
      <c r="O3408" s="71">
        <v>0</v>
      </c>
      <c r="P3408" s="71"/>
      <c r="Q3408" s="71">
        <v>0</v>
      </c>
      <c r="R3408" s="71"/>
      <c r="S3408" s="71">
        <v>0</v>
      </c>
      <c r="T3408" s="71"/>
      <c r="U3408" s="71">
        <v>281622</v>
      </c>
      <c r="V3408" s="74"/>
      <c r="W3408" s="72">
        <v>281622</v>
      </c>
      <c r="X3408" s="69"/>
      <c r="Y3408" s="71">
        <v>0</v>
      </c>
      <c r="Z3408" s="69"/>
      <c r="AA3408" s="70">
        <v>4021</v>
      </c>
      <c r="AB3408" s="69"/>
      <c r="AC3408" s="73" t="str">
        <f t="shared" si="53"/>
        <v>No</v>
      </c>
    </row>
    <row r="3409" spans="1:29">
      <c r="A3409" s="69" t="s">
        <v>6121</v>
      </c>
      <c r="B3409" s="69" t="s">
        <v>621</v>
      </c>
      <c r="C3409" s="183" t="s">
        <v>113</v>
      </c>
      <c r="D3409" s="308"/>
      <c r="E3409" s="312">
        <v>55312</v>
      </c>
      <c r="F3409" s="183" t="s">
        <v>187</v>
      </c>
      <c r="G3409" s="183" t="s">
        <v>185</v>
      </c>
      <c r="H3409" s="185">
        <v>1376476</v>
      </c>
      <c r="I3409" s="185">
        <v>3</v>
      </c>
      <c r="J3409" s="183" t="s">
        <v>18</v>
      </c>
      <c r="K3409" s="69" t="s">
        <v>14</v>
      </c>
      <c r="L3409" s="70">
        <v>3</v>
      </c>
      <c r="M3409" s="71">
        <v>0</v>
      </c>
      <c r="N3409" s="71"/>
      <c r="O3409" s="71">
        <v>0</v>
      </c>
      <c r="P3409" s="71"/>
      <c r="Q3409" s="71">
        <v>0</v>
      </c>
      <c r="R3409" s="71"/>
      <c r="S3409" s="71">
        <v>1533741</v>
      </c>
      <c r="T3409" s="71"/>
      <c r="U3409" s="71">
        <v>0</v>
      </c>
      <c r="V3409" s="74"/>
      <c r="W3409" s="72">
        <v>1533741</v>
      </c>
      <c r="X3409" s="69"/>
      <c r="Y3409" s="71">
        <v>0</v>
      </c>
      <c r="Z3409" s="69"/>
      <c r="AA3409" s="70">
        <v>2900</v>
      </c>
      <c r="AB3409" s="69"/>
      <c r="AC3409" s="73" t="str">
        <f t="shared" si="53"/>
        <v>No</v>
      </c>
    </row>
    <row r="3410" spans="1:29">
      <c r="A3410" s="69" t="s">
        <v>2470</v>
      </c>
      <c r="B3410" s="69" t="s">
        <v>5434</v>
      </c>
      <c r="C3410" s="183" t="s">
        <v>41</v>
      </c>
      <c r="D3410" s="308" t="s">
        <v>2471</v>
      </c>
      <c r="E3410" s="312" t="s">
        <v>2472</v>
      </c>
      <c r="F3410" s="183" t="s">
        <v>187</v>
      </c>
      <c r="G3410" s="183" t="s">
        <v>222</v>
      </c>
      <c r="H3410" s="185">
        <v>0</v>
      </c>
      <c r="I3410" s="185">
        <v>3</v>
      </c>
      <c r="J3410" s="183" t="s">
        <v>12</v>
      </c>
      <c r="K3410" s="69" t="s">
        <v>11</v>
      </c>
      <c r="L3410" s="70">
        <v>3</v>
      </c>
      <c r="M3410" s="71">
        <v>0</v>
      </c>
      <c r="N3410" s="71"/>
      <c r="O3410" s="71">
        <v>0</v>
      </c>
      <c r="P3410" s="71"/>
      <c r="Q3410" s="71">
        <v>0</v>
      </c>
      <c r="R3410" s="71"/>
      <c r="S3410" s="71">
        <v>0</v>
      </c>
      <c r="T3410" s="71"/>
      <c r="U3410" s="71">
        <v>229083</v>
      </c>
      <c r="V3410" s="74"/>
      <c r="W3410" s="72">
        <v>229083</v>
      </c>
      <c r="X3410" s="69"/>
      <c r="Y3410" s="71">
        <v>0</v>
      </c>
      <c r="Z3410" s="69"/>
      <c r="AA3410" s="70">
        <v>4816</v>
      </c>
      <c r="AB3410" s="69"/>
      <c r="AC3410" s="73" t="str">
        <f t="shared" si="53"/>
        <v>No</v>
      </c>
    </row>
    <row r="3411" spans="1:29">
      <c r="A3411" s="69" t="s">
        <v>2777</v>
      </c>
      <c r="B3411" s="69" t="s">
        <v>2778</v>
      </c>
      <c r="C3411" s="183" t="s">
        <v>113</v>
      </c>
      <c r="D3411" s="308" t="s">
        <v>2779</v>
      </c>
      <c r="E3411" s="312" t="s">
        <v>2780</v>
      </c>
      <c r="F3411" s="183" t="s">
        <v>187</v>
      </c>
      <c r="G3411" s="183" t="s">
        <v>222</v>
      </c>
      <c r="H3411" s="185">
        <v>0</v>
      </c>
      <c r="I3411" s="185">
        <v>3</v>
      </c>
      <c r="J3411" s="183" t="s">
        <v>12</v>
      </c>
      <c r="K3411" s="69" t="s">
        <v>14</v>
      </c>
      <c r="L3411" s="70">
        <v>3</v>
      </c>
      <c r="M3411" s="71">
        <v>0</v>
      </c>
      <c r="N3411" s="71"/>
      <c r="O3411" s="71">
        <v>0</v>
      </c>
      <c r="P3411" s="71"/>
      <c r="Q3411" s="71">
        <v>0</v>
      </c>
      <c r="R3411" s="71"/>
      <c r="S3411" s="71">
        <v>0</v>
      </c>
      <c r="T3411" s="71"/>
      <c r="U3411" s="71">
        <v>276466</v>
      </c>
      <c r="V3411" s="74"/>
      <c r="W3411" s="72">
        <v>276466</v>
      </c>
      <c r="X3411" s="69"/>
      <c r="Y3411" s="71">
        <v>0</v>
      </c>
      <c r="Z3411" s="69"/>
      <c r="AA3411" s="70">
        <v>8973</v>
      </c>
      <c r="AB3411" s="69"/>
      <c r="AC3411" s="73" t="str">
        <f t="shared" si="53"/>
        <v>No</v>
      </c>
    </row>
    <row r="3412" spans="1:29">
      <c r="A3412" s="69" t="s">
        <v>6142</v>
      </c>
      <c r="B3412" s="69" t="s">
        <v>6143</v>
      </c>
      <c r="C3412" s="183" t="s">
        <v>105</v>
      </c>
      <c r="D3412" s="308"/>
      <c r="E3412" s="312">
        <v>30203</v>
      </c>
      <c r="F3412" s="183" t="s">
        <v>187</v>
      </c>
      <c r="G3412" s="183" t="s">
        <v>5166</v>
      </c>
      <c r="H3412" s="185">
        <v>1439666</v>
      </c>
      <c r="I3412" s="185">
        <v>3</v>
      </c>
      <c r="J3412" s="183" t="s">
        <v>13</v>
      </c>
      <c r="K3412" s="69" t="s">
        <v>11</v>
      </c>
      <c r="L3412" s="70">
        <v>3</v>
      </c>
      <c r="M3412" s="71">
        <v>0</v>
      </c>
      <c r="N3412" s="71"/>
      <c r="O3412" s="71">
        <v>0</v>
      </c>
      <c r="P3412" s="71"/>
      <c r="Q3412" s="71">
        <v>0</v>
      </c>
      <c r="R3412" s="71"/>
      <c r="S3412" s="71">
        <v>0</v>
      </c>
      <c r="T3412" s="71"/>
      <c r="U3412" s="71">
        <v>119228</v>
      </c>
      <c r="V3412" s="74"/>
      <c r="W3412" s="72">
        <v>119228</v>
      </c>
      <c r="X3412" s="69"/>
      <c r="Y3412" s="71">
        <v>0</v>
      </c>
      <c r="Z3412" s="69"/>
      <c r="AA3412" s="70">
        <v>2283</v>
      </c>
      <c r="AB3412" s="69"/>
      <c r="AC3412" s="73" t="str">
        <f t="shared" si="53"/>
        <v>No</v>
      </c>
    </row>
    <row r="3413" spans="1:29">
      <c r="A3413" s="69" t="s">
        <v>4466</v>
      </c>
      <c r="B3413" s="69" t="s">
        <v>4467</v>
      </c>
      <c r="C3413" s="183" t="s">
        <v>101</v>
      </c>
      <c r="D3413" s="308" t="s">
        <v>4468</v>
      </c>
      <c r="E3413" s="312" t="s">
        <v>4469</v>
      </c>
      <c r="F3413" s="183" t="s">
        <v>235</v>
      </c>
      <c r="G3413" s="183" t="s">
        <v>222</v>
      </c>
      <c r="H3413" s="185">
        <v>0</v>
      </c>
      <c r="I3413" s="185">
        <v>3</v>
      </c>
      <c r="J3413" s="183" t="s">
        <v>12</v>
      </c>
      <c r="K3413" s="69" t="s">
        <v>11</v>
      </c>
      <c r="L3413" s="70">
        <v>3</v>
      </c>
      <c r="M3413" s="71">
        <v>0</v>
      </c>
      <c r="N3413" s="71"/>
      <c r="O3413" s="71">
        <v>0</v>
      </c>
      <c r="P3413" s="71"/>
      <c r="Q3413" s="71">
        <v>0</v>
      </c>
      <c r="R3413" s="71"/>
      <c r="S3413" s="71">
        <v>0</v>
      </c>
      <c r="T3413" s="71"/>
      <c r="U3413" s="71">
        <v>99150</v>
      </c>
      <c r="V3413" s="74"/>
      <c r="W3413" s="72">
        <v>99150</v>
      </c>
      <c r="X3413" s="69"/>
      <c r="Y3413" s="71">
        <v>0</v>
      </c>
      <c r="Z3413" s="69"/>
      <c r="AA3413" s="70">
        <v>2177</v>
      </c>
      <c r="AB3413" s="69"/>
      <c r="AC3413" s="73" t="str">
        <f t="shared" si="53"/>
        <v>No</v>
      </c>
    </row>
    <row r="3414" spans="1:29">
      <c r="A3414" s="69" t="s">
        <v>3720</v>
      </c>
      <c r="B3414" s="69" t="s">
        <v>1867</v>
      </c>
      <c r="C3414" s="183" t="s">
        <v>60</v>
      </c>
      <c r="D3414" s="308" t="s">
        <v>3721</v>
      </c>
      <c r="E3414" s="312" t="s">
        <v>3722</v>
      </c>
      <c r="F3414" s="183" t="s">
        <v>187</v>
      </c>
      <c r="G3414" s="183" t="s">
        <v>222</v>
      </c>
      <c r="H3414" s="185">
        <v>0</v>
      </c>
      <c r="I3414" s="185">
        <v>3</v>
      </c>
      <c r="J3414" s="183" t="s">
        <v>12</v>
      </c>
      <c r="K3414" s="69" t="s">
        <v>11</v>
      </c>
      <c r="L3414" s="70">
        <v>3</v>
      </c>
      <c r="M3414" s="71">
        <v>0</v>
      </c>
      <c r="N3414" s="71"/>
      <c r="O3414" s="71">
        <v>0</v>
      </c>
      <c r="P3414" s="71"/>
      <c r="Q3414" s="71">
        <v>0</v>
      </c>
      <c r="R3414" s="71"/>
      <c r="S3414" s="71">
        <v>0</v>
      </c>
      <c r="T3414" s="71"/>
      <c r="U3414" s="71">
        <v>145825</v>
      </c>
      <c r="V3414" s="74"/>
      <c r="W3414" s="72">
        <v>145825</v>
      </c>
      <c r="X3414" s="69"/>
      <c r="Y3414" s="71">
        <v>0</v>
      </c>
      <c r="Z3414" s="69"/>
      <c r="AA3414" s="70">
        <v>3454</v>
      </c>
      <c r="AB3414" s="69"/>
      <c r="AC3414" s="73" t="str">
        <f t="shared" si="53"/>
        <v>No</v>
      </c>
    </row>
    <row r="3415" spans="1:29">
      <c r="A3415" s="69" t="s">
        <v>4178</v>
      </c>
      <c r="B3415" s="69" t="s">
        <v>4179</v>
      </c>
      <c r="C3415" s="183" t="s">
        <v>48</v>
      </c>
      <c r="D3415" s="308" t="s">
        <v>4180</v>
      </c>
      <c r="E3415" s="312" t="s">
        <v>4181</v>
      </c>
      <c r="F3415" s="183" t="s">
        <v>235</v>
      </c>
      <c r="G3415" s="183" t="s">
        <v>222</v>
      </c>
      <c r="H3415" s="185">
        <v>0</v>
      </c>
      <c r="I3415" s="185">
        <v>3</v>
      </c>
      <c r="J3415" s="183" t="s">
        <v>12</v>
      </c>
      <c r="K3415" s="69" t="s">
        <v>11</v>
      </c>
      <c r="L3415" s="70">
        <v>3</v>
      </c>
      <c r="M3415" s="71">
        <v>0</v>
      </c>
      <c r="N3415" s="71"/>
      <c r="O3415" s="71">
        <v>0</v>
      </c>
      <c r="P3415" s="71"/>
      <c r="Q3415" s="71">
        <v>0</v>
      </c>
      <c r="R3415" s="71"/>
      <c r="S3415" s="71">
        <v>0</v>
      </c>
      <c r="T3415" s="71"/>
      <c r="U3415" s="71">
        <v>75758</v>
      </c>
      <c r="V3415" s="74"/>
      <c r="W3415" s="72">
        <v>75758</v>
      </c>
      <c r="X3415" s="69"/>
      <c r="Y3415" s="71">
        <v>0</v>
      </c>
      <c r="Z3415" s="69"/>
      <c r="AA3415" s="70">
        <v>1549</v>
      </c>
      <c r="AB3415" s="69"/>
      <c r="AC3415" s="73" t="str">
        <f t="shared" si="53"/>
        <v>No</v>
      </c>
    </row>
    <row r="3416" spans="1:29">
      <c r="A3416" s="69" t="s">
        <v>2265</v>
      </c>
      <c r="B3416" s="69" t="s">
        <v>2266</v>
      </c>
      <c r="C3416" s="183" t="s">
        <v>16</v>
      </c>
      <c r="D3416" s="308" t="s">
        <v>2267</v>
      </c>
      <c r="E3416" s="312" t="s">
        <v>2268</v>
      </c>
      <c r="F3416" s="183" t="s">
        <v>187</v>
      </c>
      <c r="G3416" s="183" t="s">
        <v>222</v>
      </c>
      <c r="H3416" s="185">
        <v>0</v>
      </c>
      <c r="I3416" s="185">
        <v>3</v>
      </c>
      <c r="J3416" s="183" t="s">
        <v>12</v>
      </c>
      <c r="K3416" s="69" t="s">
        <v>11</v>
      </c>
      <c r="L3416" s="70">
        <v>3</v>
      </c>
      <c r="M3416" s="71">
        <v>0</v>
      </c>
      <c r="N3416" s="71"/>
      <c r="O3416" s="71">
        <v>0</v>
      </c>
      <c r="P3416" s="71"/>
      <c r="Q3416" s="71">
        <v>0</v>
      </c>
      <c r="R3416" s="71"/>
      <c r="S3416" s="71">
        <v>0</v>
      </c>
      <c r="T3416" s="71"/>
      <c r="U3416" s="71">
        <v>232990</v>
      </c>
      <c r="V3416" s="74"/>
      <c r="W3416" s="72">
        <v>232990</v>
      </c>
      <c r="X3416" s="69"/>
      <c r="Y3416" s="71">
        <v>0</v>
      </c>
      <c r="Z3416" s="69"/>
      <c r="AA3416" s="70">
        <v>1222</v>
      </c>
      <c r="AB3416" s="69"/>
      <c r="AC3416" s="73" t="str">
        <f t="shared" si="53"/>
        <v>No</v>
      </c>
    </row>
    <row r="3417" spans="1:29">
      <c r="A3417" s="69" t="s">
        <v>5341</v>
      </c>
      <c r="B3417" s="69" t="s">
        <v>5342</v>
      </c>
      <c r="C3417" s="183" t="s">
        <v>1</v>
      </c>
      <c r="D3417" s="308"/>
      <c r="E3417" s="312" t="s">
        <v>5343</v>
      </c>
      <c r="F3417" s="183" t="s">
        <v>187</v>
      </c>
      <c r="G3417" s="183" t="s">
        <v>222</v>
      </c>
      <c r="H3417" s="185">
        <v>0</v>
      </c>
      <c r="I3417" s="185">
        <v>3</v>
      </c>
      <c r="J3417" s="183" t="s">
        <v>13</v>
      </c>
      <c r="K3417" s="69" t="s">
        <v>14</v>
      </c>
      <c r="L3417" s="70">
        <v>3</v>
      </c>
      <c r="M3417" s="71">
        <v>0</v>
      </c>
      <c r="N3417" s="71"/>
      <c r="O3417" s="71">
        <v>0</v>
      </c>
      <c r="P3417" s="71"/>
      <c r="Q3417" s="71">
        <v>0</v>
      </c>
      <c r="R3417" s="71"/>
      <c r="S3417" s="71">
        <v>0</v>
      </c>
      <c r="T3417" s="71"/>
      <c r="U3417" s="71">
        <v>89612</v>
      </c>
      <c r="V3417" s="74"/>
      <c r="W3417" s="72">
        <v>89612</v>
      </c>
      <c r="X3417" s="69"/>
      <c r="Y3417" s="71">
        <v>0</v>
      </c>
      <c r="Z3417" s="69"/>
      <c r="AA3417" s="70">
        <v>5181</v>
      </c>
      <c r="AB3417" s="69"/>
      <c r="AC3417" s="73" t="str">
        <f t="shared" si="53"/>
        <v>No</v>
      </c>
    </row>
    <row r="3418" spans="1:29">
      <c r="A3418" s="69" t="s">
        <v>6605</v>
      </c>
      <c r="B3418" s="69" t="s">
        <v>1630</v>
      </c>
      <c r="C3418" s="183" t="s">
        <v>87</v>
      </c>
      <c r="D3418" s="308" t="s">
        <v>1631</v>
      </c>
      <c r="E3418" s="312" t="s">
        <v>1632</v>
      </c>
      <c r="F3418" s="183" t="s">
        <v>187</v>
      </c>
      <c r="G3418" s="183" t="s">
        <v>222</v>
      </c>
      <c r="H3418" s="185">
        <v>0</v>
      </c>
      <c r="I3418" s="185">
        <v>3</v>
      </c>
      <c r="J3418" s="183" t="s">
        <v>13</v>
      </c>
      <c r="K3418" s="69" t="s">
        <v>14</v>
      </c>
      <c r="L3418" s="70">
        <v>3</v>
      </c>
      <c r="M3418" s="71">
        <v>0</v>
      </c>
      <c r="N3418" s="71"/>
      <c r="O3418" s="71">
        <v>0</v>
      </c>
      <c r="P3418" s="71"/>
      <c r="Q3418" s="71">
        <v>0</v>
      </c>
      <c r="R3418" s="71"/>
      <c r="S3418" s="71">
        <v>0</v>
      </c>
      <c r="T3418" s="71"/>
      <c r="U3418" s="71">
        <v>285315</v>
      </c>
      <c r="V3418" s="74"/>
      <c r="W3418" s="72">
        <v>285315</v>
      </c>
      <c r="X3418" s="69"/>
      <c r="Y3418" s="71">
        <v>0</v>
      </c>
      <c r="Z3418" s="69"/>
      <c r="AA3418" s="70">
        <v>5725</v>
      </c>
      <c r="AB3418" s="69"/>
      <c r="AC3418" s="73" t="str">
        <f t="shared" si="53"/>
        <v>No</v>
      </c>
    </row>
    <row r="3419" spans="1:29">
      <c r="A3419" s="69" t="s">
        <v>1169</v>
      </c>
      <c r="B3419" s="69" t="s">
        <v>1170</v>
      </c>
      <c r="C3419" s="183" t="s">
        <v>51</v>
      </c>
      <c r="D3419" s="308">
        <v>6112</v>
      </c>
      <c r="E3419" s="312">
        <v>60112</v>
      </c>
      <c r="F3419" s="183" t="s">
        <v>189</v>
      </c>
      <c r="G3419" s="183" t="s">
        <v>5166</v>
      </c>
      <c r="H3419" s="185">
        <v>899703</v>
      </c>
      <c r="I3419" s="185">
        <v>3</v>
      </c>
      <c r="J3419" s="183" t="s">
        <v>12</v>
      </c>
      <c r="K3419" s="69" t="s">
        <v>14</v>
      </c>
      <c r="L3419" s="70">
        <v>3</v>
      </c>
      <c r="M3419" s="71">
        <v>0</v>
      </c>
      <c r="N3419" s="71"/>
      <c r="O3419" s="71">
        <v>0</v>
      </c>
      <c r="P3419" s="71"/>
      <c r="Q3419" s="71">
        <v>0</v>
      </c>
      <c r="R3419" s="71"/>
      <c r="S3419" s="71">
        <v>0</v>
      </c>
      <c r="T3419" s="71"/>
      <c r="U3419" s="71">
        <v>1188385</v>
      </c>
      <c r="V3419" s="74"/>
      <c r="W3419" s="72">
        <v>1188385</v>
      </c>
      <c r="X3419" s="69"/>
      <c r="Y3419" s="71">
        <v>0</v>
      </c>
      <c r="Z3419" s="69"/>
      <c r="AA3419" s="70">
        <v>12249</v>
      </c>
      <c r="AB3419" s="69"/>
      <c r="AC3419" s="73" t="str">
        <f t="shared" si="53"/>
        <v>No</v>
      </c>
    </row>
    <row r="3420" spans="1:29">
      <c r="A3420" s="69" t="s">
        <v>4065</v>
      </c>
      <c r="B3420" s="69" t="s">
        <v>4066</v>
      </c>
      <c r="C3420" s="183" t="s">
        <v>48</v>
      </c>
      <c r="D3420" s="308" t="s">
        <v>4067</v>
      </c>
      <c r="E3420" s="312" t="s">
        <v>4068</v>
      </c>
      <c r="F3420" s="183" t="s">
        <v>187</v>
      </c>
      <c r="G3420" s="183" t="s">
        <v>222</v>
      </c>
      <c r="H3420" s="185">
        <v>0</v>
      </c>
      <c r="I3420" s="185">
        <v>3</v>
      </c>
      <c r="J3420" s="183" t="s">
        <v>12</v>
      </c>
      <c r="K3420" s="69" t="s">
        <v>11</v>
      </c>
      <c r="L3420" s="70">
        <v>3</v>
      </c>
      <c r="M3420" s="71">
        <v>0</v>
      </c>
      <c r="N3420" s="71"/>
      <c r="O3420" s="71">
        <v>0</v>
      </c>
      <c r="P3420" s="71"/>
      <c r="Q3420" s="71">
        <v>0</v>
      </c>
      <c r="R3420" s="71"/>
      <c r="S3420" s="71">
        <v>0</v>
      </c>
      <c r="T3420" s="71"/>
      <c r="U3420" s="71">
        <v>60123</v>
      </c>
      <c r="V3420" s="74"/>
      <c r="W3420" s="72">
        <v>60123</v>
      </c>
      <c r="X3420" s="69"/>
      <c r="Y3420" s="71">
        <v>0</v>
      </c>
      <c r="Z3420" s="69"/>
      <c r="AA3420" s="70">
        <v>2305</v>
      </c>
      <c r="AB3420" s="69"/>
      <c r="AC3420" s="73" t="str">
        <f t="shared" si="53"/>
        <v>No</v>
      </c>
    </row>
    <row r="3421" spans="1:29">
      <c r="A3421" s="69" t="s">
        <v>3400</v>
      </c>
      <c r="B3421" s="69" t="s">
        <v>3401</v>
      </c>
      <c r="C3421" s="183" t="s">
        <v>72</v>
      </c>
      <c r="D3421" s="308" t="s">
        <v>3402</v>
      </c>
      <c r="E3421" s="312" t="s">
        <v>3403</v>
      </c>
      <c r="F3421" s="183" t="s">
        <v>187</v>
      </c>
      <c r="G3421" s="183" t="s">
        <v>222</v>
      </c>
      <c r="H3421" s="185">
        <v>0</v>
      </c>
      <c r="I3421" s="185">
        <v>3</v>
      </c>
      <c r="J3421" s="183" t="s">
        <v>12</v>
      </c>
      <c r="K3421" s="69" t="s">
        <v>11</v>
      </c>
      <c r="L3421" s="70">
        <v>3</v>
      </c>
      <c r="M3421" s="71">
        <v>0</v>
      </c>
      <c r="N3421" s="71"/>
      <c r="O3421" s="71">
        <v>0</v>
      </c>
      <c r="P3421" s="71"/>
      <c r="Q3421" s="71">
        <v>0</v>
      </c>
      <c r="R3421" s="71"/>
      <c r="S3421" s="71">
        <v>0</v>
      </c>
      <c r="T3421" s="71"/>
      <c r="U3421" s="71">
        <v>205538</v>
      </c>
      <c r="V3421" s="74"/>
      <c r="W3421" s="72">
        <v>205538</v>
      </c>
      <c r="X3421" s="69"/>
      <c r="Y3421" s="71">
        <v>0</v>
      </c>
      <c r="Z3421" s="69"/>
      <c r="AA3421" s="70">
        <v>3790</v>
      </c>
      <c r="AB3421" s="69"/>
      <c r="AC3421" s="73" t="str">
        <f t="shared" si="53"/>
        <v>No</v>
      </c>
    </row>
    <row r="3422" spans="1:29">
      <c r="A3422" s="69" t="s">
        <v>3767</v>
      </c>
      <c r="B3422" s="69" t="s">
        <v>3768</v>
      </c>
      <c r="C3422" s="183" t="s">
        <v>65</v>
      </c>
      <c r="D3422" s="308" t="s">
        <v>3769</v>
      </c>
      <c r="E3422" s="312" t="s">
        <v>3770</v>
      </c>
      <c r="F3422" s="183" t="s">
        <v>235</v>
      </c>
      <c r="G3422" s="183" t="s">
        <v>222</v>
      </c>
      <c r="H3422" s="185">
        <v>0</v>
      </c>
      <c r="I3422" s="185">
        <v>3</v>
      </c>
      <c r="J3422" s="183" t="s">
        <v>12</v>
      </c>
      <c r="K3422" s="69" t="s">
        <v>11</v>
      </c>
      <c r="L3422" s="70">
        <v>3</v>
      </c>
      <c r="M3422" s="71">
        <v>0</v>
      </c>
      <c r="N3422" s="71"/>
      <c r="O3422" s="71">
        <v>0</v>
      </c>
      <c r="P3422" s="71"/>
      <c r="Q3422" s="71">
        <v>0</v>
      </c>
      <c r="R3422" s="71"/>
      <c r="S3422" s="71">
        <v>0</v>
      </c>
      <c r="T3422" s="71"/>
      <c r="U3422" s="71">
        <v>100372</v>
      </c>
      <c r="V3422" s="74"/>
      <c r="W3422" s="72">
        <v>100372</v>
      </c>
      <c r="X3422" s="69"/>
      <c r="Y3422" s="71">
        <v>0</v>
      </c>
      <c r="Z3422" s="69"/>
      <c r="AA3422" s="70">
        <v>1675</v>
      </c>
      <c r="AB3422" s="69"/>
      <c r="AC3422" s="73" t="str">
        <f t="shared" si="53"/>
        <v>No</v>
      </c>
    </row>
    <row r="3423" spans="1:29">
      <c r="A3423" s="69" t="s">
        <v>3691</v>
      </c>
      <c r="B3423" s="69" t="s">
        <v>3692</v>
      </c>
      <c r="C3423" s="183" t="s">
        <v>48</v>
      </c>
      <c r="D3423" s="308" t="s">
        <v>3693</v>
      </c>
      <c r="E3423" s="312" t="s">
        <v>3694</v>
      </c>
      <c r="F3423" s="183" t="s">
        <v>187</v>
      </c>
      <c r="G3423" s="183" t="s">
        <v>222</v>
      </c>
      <c r="H3423" s="185">
        <v>0</v>
      </c>
      <c r="I3423" s="185">
        <v>3</v>
      </c>
      <c r="J3423" s="183" t="s">
        <v>12</v>
      </c>
      <c r="K3423" s="69" t="s">
        <v>11</v>
      </c>
      <c r="L3423" s="70">
        <v>3</v>
      </c>
      <c r="M3423" s="71">
        <v>0</v>
      </c>
      <c r="N3423" s="71"/>
      <c r="O3423" s="71">
        <v>0</v>
      </c>
      <c r="P3423" s="71"/>
      <c r="Q3423" s="71">
        <v>0</v>
      </c>
      <c r="R3423" s="71"/>
      <c r="S3423" s="71">
        <v>0</v>
      </c>
      <c r="T3423" s="71"/>
      <c r="U3423" s="71">
        <v>92777</v>
      </c>
      <c r="V3423" s="74"/>
      <c r="W3423" s="72">
        <v>92777</v>
      </c>
      <c r="X3423" s="69"/>
      <c r="Y3423" s="71">
        <v>0</v>
      </c>
      <c r="Z3423" s="69"/>
      <c r="AA3423" s="70">
        <v>4541</v>
      </c>
      <c r="AB3423" s="69"/>
      <c r="AC3423" s="73" t="str">
        <f t="shared" si="53"/>
        <v>No</v>
      </c>
    </row>
    <row r="3424" spans="1:29">
      <c r="A3424" s="69" t="s">
        <v>3941</v>
      </c>
      <c r="B3424" s="69" t="s">
        <v>5891</v>
      </c>
      <c r="C3424" s="183" t="s">
        <v>48</v>
      </c>
      <c r="D3424" s="308" t="s">
        <v>3942</v>
      </c>
      <c r="E3424" s="312" t="s">
        <v>3943</v>
      </c>
      <c r="F3424" s="183" t="s">
        <v>235</v>
      </c>
      <c r="G3424" s="183" t="s">
        <v>222</v>
      </c>
      <c r="H3424" s="185">
        <v>0</v>
      </c>
      <c r="I3424" s="185">
        <v>3</v>
      </c>
      <c r="J3424" s="183" t="s">
        <v>12</v>
      </c>
      <c r="K3424" s="69" t="s">
        <v>11</v>
      </c>
      <c r="L3424" s="70">
        <v>3</v>
      </c>
      <c r="M3424" s="71">
        <v>0</v>
      </c>
      <c r="N3424" s="71"/>
      <c r="O3424" s="71">
        <v>0</v>
      </c>
      <c r="P3424" s="71"/>
      <c r="Q3424" s="71">
        <v>0</v>
      </c>
      <c r="R3424" s="71"/>
      <c r="S3424" s="71">
        <v>0</v>
      </c>
      <c r="T3424" s="71"/>
      <c r="U3424" s="71">
        <v>86585</v>
      </c>
      <c r="V3424" s="74"/>
      <c r="W3424" s="72">
        <v>86585</v>
      </c>
      <c r="X3424" s="69"/>
      <c r="Y3424" s="71">
        <v>0</v>
      </c>
      <c r="Z3424" s="69"/>
      <c r="AA3424" s="70">
        <v>1852</v>
      </c>
      <c r="AB3424" s="69"/>
      <c r="AC3424" s="73" t="str">
        <f t="shared" si="53"/>
        <v>No</v>
      </c>
    </row>
    <row r="3425" spans="1:29">
      <c r="A3425" s="69" t="s">
        <v>1789</v>
      </c>
      <c r="B3425" s="69" t="s">
        <v>5422</v>
      </c>
      <c r="C3425" s="183" t="s">
        <v>41</v>
      </c>
      <c r="D3425" s="308" t="s">
        <v>1791</v>
      </c>
      <c r="E3425" s="312" t="s">
        <v>1792</v>
      </c>
      <c r="F3425" s="183" t="s">
        <v>187</v>
      </c>
      <c r="G3425" s="183" t="s">
        <v>222</v>
      </c>
      <c r="H3425" s="185">
        <v>0</v>
      </c>
      <c r="I3425" s="185">
        <v>3</v>
      </c>
      <c r="J3425" s="183" t="s">
        <v>12</v>
      </c>
      <c r="K3425" s="69" t="s">
        <v>11</v>
      </c>
      <c r="L3425" s="70">
        <v>3</v>
      </c>
      <c r="M3425" s="71">
        <v>0</v>
      </c>
      <c r="N3425" s="71"/>
      <c r="O3425" s="71">
        <v>0</v>
      </c>
      <c r="P3425" s="71"/>
      <c r="Q3425" s="71">
        <v>0</v>
      </c>
      <c r="R3425" s="71"/>
      <c r="S3425" s="71">
        <v>0</v>
      </c>
      <c r="T3425" s="71"/>
      <c r="U3425" s="71">
        <v>178775</v>
      </c>
      <c r="V3425" s="74"/>
      <c r="W3425" s="72">
        <v>178775</v>
      </c>
      <c r="X3425" s="69"/>
      <c r="Y3425" s="71">
        <v>0</v>
      </c>
      <c r="Z3425" s="69"/>
      <c r="AA3425" s="70">
        <v>4857</v>
      </c>
      <c r="AB3425" s="69"/>
      <c r="AC3425" s="73" t="str">
        <f t="shared" si="53"/>
        <v>No</v>
      </c>
    </row>
    <row r="3426" spans="1:29">
      <c r="A3426" s="69" t="s">
        <v>6118</v>
      </c>
      <c r="B3426" s="69" t="s">
        <v>6119</v>
      </c>
      <c r="C3426" s="183" t="s">
        <v>55</v>
      </c>
      <c r="D3426" s="308" t="s">
        <v>6120</v>
      </c>
      <c r="E3426" s="312">
        <v>11146</v>
      </c>
      <c r="F3426" s="183" t="s">
        <v>160</v>
      </c>
      <c r="G3426" s="183" t="s">
        <v>5166</v>
      </c>
      <c r="H3426" s="185">
        <v>0</v>
      </c>
      <c r="I3426" s="185">
        <v>3</v>
      </c>
      <c r="J3426" s="183" t="s">
        <v>12</v>
      </c>
      <c r="K3426" s="69" t="s">
        <v>11</v>
      </c>
      <c r="L3426" s="70">
        <v>3</v>
      </c>
      <c r="M3426" s="71">
        <v>0</v>
      </c>
      <c r="N3426" s="71"/>
      <c r="O3426" s="71">
        <v>0</v>
      </c>
      <c r="P3426" s="71"/>
      <c r="Q3426" s="71">
        <v>0</v>
      </c>
      <c r="R3426" s="71"/>
      <c r="S3426" s="71">
        <v>0</v>
      </c>
      <c r="T3426" s="71"/>
      <c r="U3426" s="71">
        <v>54916</v>
      </c>
      <c r="V3426" s="74"/>
      <c r="W3426" s="72">
        <v>54916</v>
      </c>
      <c r="X3426" s="69"/>
      <c r="Y3426" s="71">
        <v>0</v>
      </c>
      <c r="Z3426" s="69"/>
      <c r="AA3426" s="70">
        <v>2793</v>
      </c>
      <c r="AB3426" s="69"/>
      <c r="AC3426" s="73" t="str">
        <f t="shared" si="53"/>
        <v>No</v>
      </c>
    </row>
    <row r="3427" spans="1:29">
      <c r="A3427" s="69" t="s">
        <v>5552</v>
      </c>
      <c r="B3427" s="69" t="s">
        <v>5553</v>
      </c>
      <c r="C3427" s="183" t="s">
        <v>21</v>
      </c>
      <c r="D3427" s="308" t="s">
        <v>5554</v>
      </c>
      <c r="E3427" s="312" t="s">
        <v>5555</v>
      </c>
      <c r="F3427" s="183" t="s">
        <v>187</v>
      </c>
      <c r="G3427" s="183" t="s">
        <v>222</v>
      </c>
      <c r="H3427" s="185">
        <v>0</v>
      </c>
      <c r="I3427" s="185">
        <v>3</v>
      </c>
      <c r="J3427" s="183" t="s">
        <v>12</v>
      </c>
      <c r="K3427" s="69" t="s">
        <v>11</v>
      </c>
      <c r="L3427" s="70">
        <v>3</v>
      </c>
      <c r="M3427" s="71">
        <v>0</v>
      </c>
      <c r="N3427" s="71"/>
      <c r="O3427" s="71">
        <v>0</v>
      </c>
      <c r="P3427" s="71"/>
      <c r="Q3427" s="71">
        <v>0</v>
      </c>
      <c r="R3427" s="71"/>
      <c r="S3427" s="71">
        <v>0</v>
      </c>
      <c r="T3427" s="71"/>
      <c r="U3427" s="71">
        <v>252948</v>
      </c>
      <c r="V3427" s="74"/>
      <c r="W3427" s="72">
        <v>252948</v>
      </c>
      <c r="X3427" s="69"/>
      <c r="Y3427" s="71">
        <v>0</v>
      </c>
      <c r="Z3427" s="69"/>
      <c r="AA3427" s="70">
        <v>2546</v>
      </c>
      <c r="AB3427" s="69"/>
      <c r="AC3427" s="73" t="str">
        <f t="shared" si="53"/>
        <v>No</v>
      </c>
    </row>
    <row r="3428" spans="1:29">
      <c r="A3428" s="69" t="s">
        <v>5467</v>
      </c>
      <c r="B3428" s="69" t="s">
        <v>3626</v>
      </c>
      <c r="C3428" s="183" t="s">
        <v>72</v>
      </c>
      <c r="D3428" s="308" t="s">
        <v>3627</v>
      </c>
      <c r="E3428" s="312" t="s">
        <v>3628</v>
      </c>
      <c r="F3428" s="183" t="s">
        <v>187</v>
      </c>
      <c r="G3428" s="183" t="s">
        <v>222</v>
      </c>
      <c r="H3428" s="185">
        <v>0</v>
      </c>
      <c r="I3428" s="185">
        <v>3</v>
      </c>
      <c r="J3428" s="183" t="s">
        <v>12</v>
      </c>
      <c r="K3428" s="69" t="s">
        <v>11</v>
      </c>
      <c r="L3428" s="70">
        <v>3</v>
      </c>
      <c r="M3428" s="71">
        <v>0</v>
      </c>
      <c r="N3428" s="71"/>
      <c r="O3428" s="71">
        <v>0</v>
      </c>
      <c r="P3428" s="71"/>
      <c r="Q3428" s="71">
        <v>0</v>
      </c>
      <c r="R3428" s="71"/>
      <c r="S3428" s="71">
        <v>0</v>
      </c>
      <c r="T3428" s="71"/>
      <c r="U3428" s="71">
        <v>179572</v>
      </c>
      <c r="V3428" s="74"/>
      <c r="W3428" s="72">
        <v>179572</v>
      </c>
      <c r="X3428" s="69"/>
      <c r="Y3428" s="71">
        <v>0</v>
      </c>
      <c r="Z3428" s="69"/>
      <c r="AA3428" s="70">
        <v>5367</v>
      </c>
      <c r="AB3428" s="69"/>
      <c r="AC3428" s="73" t="str">
        <f t="shared" si="53"/>
        <v>No</v>
      </c>
    </row>
    <row r="3429" spans="1:29">
      <c r="A3429" s="69" t="s">
        <v>5484</v>
      </c>
      <c r="B3429" s="69" t="s">
        <v>5893</v>
      </c>
      <c r="C3429" s="183" t="s">
        <v>103</v>
      </c>
      <c r="D3429" s="308"/>
      <c r="E3429" s="312" t="s">
        <v>5485</v>
      </c>
      <c r="F3429" s="183" t="s">
        <v>187</v>
      </c>
      <c r="G3429" s="183" t="s">
        <v>222</v>
      </c>
      <c r="H3429" s="185">
        <v>0</v>
      </c>
      <c r="I3429" s="185">
        <v>3</v>
      </c>
      <c r="J3429" s="183" t="s">
        <v>12</v>
      </c>
      <c r="K3429" s="69" t="s">
        <v>14</v>
      </c>
      <c r="L3429" s="70">
        <v>3</v>
      </c>
      <c r="M3429" s="71">
        <v>0</v>
      </c>
      <c r="N3429" s="71"/>
      <c r="O3429" s="71">
        <v>0</v>
      </c>
      <c r="P3429" s="71"/>
      <c r="Q3429" s="71">
        <v>0</v>
      </c>
      <c r="R3429" s="71"/>
      <c r="S3429" s="71">
        <v>0</v>
      </c>
      <c r="T3429" s="71"/>
      <c r="U3429" s="71">
        <v>234726</v>
      </c>
      <c r="V3429" s="74"/>
      <c r="W3429" s="72">
        <v>234726</v>
      </c>
      <c r="X3429" s="69"/>
      <c r="Y3429" s="71">
        <v>0</v>
      </c>
      <c r="Z3429" s="69"/>
      <c r="AA3429" s="70">
        <v>5070</v>
      </c>
      <c r="AB3429" s="69"/>
      <c r="AC3429" s="73" t="str">
        <f t="shared" si="53"/>
        <v>No</v>
      </c>
    </row>
    <row r="3430" spans="1:29">
      <c r="A3430" s="69" t="s">
        <v>2455</v>
      </c>
      <c r="B3430" s="69" t="s">
        <v>3533</v>
      </c>
      <c r="C3430" s="183" t="s">
        <v>41</v>
      </c>
      <c r="D3430" s="308" t="s">
        <v>2456</v>
      </c>
      <c r="E3430" s="312" t="s">
        <v>2457</v>
      </c>
      <c r="F3430" s="183" t="s">
        <v>187</v>
      </c>
      <c r="G3430" s="183" t="s">
        <v>222</v>
      </c>
      <c r="H3430" s="185">
        <v>0</v>
      </c>
      <c r="I3430" s="185">
        <v>3</v>
      </c>
      <c r="J3430" s="183" t="s">
        <v>12</v>
      </c>
      <c r="K3430" s="69" t="s">
        <v>11</v>
      </c>
      <c r="L3430" s="70">
        <v>3</v>
      </c>
      <c r="M3430" s="71">
        <v>0</v>
      </c>
      <c r="N3430" s="71"/>
      <c r="O3430" s="71">
        <v>0</v>
      </c>
      <c r="P3430" s="71"/>
      <c r="Q3430" s="71">
        <v>0</v>
      </c>
      <c r="R3430" s="71"/>
      <c r="S3430" s="71">
        <v>0</v>
      </c>
      <c r="T3430" s="71"/>
      <c r="U3430" s="71">
        <v>170185</v>
      </c>
      <c r="V3430" s="74"/>
      <c r="W3430" s="72">
        <v>170185</v>
      </c>
      <c r="X3430" s="69"/>
      <c r="Y3430" s="71">
        <v>0</v>
      </c>
      <c r="Z3430" s="69"/>
      <c r="AA3430" s="70">
        <v>7868</v>
      </c>
      <c r="AB3430" s="69"/>
      <c r="AC3430" s="73" t="str">
        <f t="shared" si="53"/>
        <v>No</v>
      </c>
    </row>
    <row r="3431" spans="1:29">
      <c r="A3431" s="69" t="s">
        <v>6608</v>
      </c>
      <c r="B3431" s="69" t="s">
        <v>202</v>
      </c>
      <c r="C3431" s="183" t="s">
        <v>41</v>
      </c>
      <c r="D3431" s="308">
        <v>4230</v>
      </c>
      <c r="E3431" s="312">
        <v>40230</v>
      </c>
      <c r="F3431" s="183" t="s">
        <v>187</v>
      </c>
      <c r="G3431" s="183" t="s">
        <v>185</v>
      </c>
      <c r="H3431" s="185">
        <v>4515419</v>
      </c>
      <c r="I3431" s="185">
        <v>3</v>
      </c>
      <c r="J3431" s="183" t="s">
        <v>18</v>
      </c>
      <c r="K3431" s="69" t="s">
        <v>11</v>
      </c>
      <c r="L3431" s="70">
        <v>3</v>
      </c>
      <c r="M3431" s="71">
        <v>1734674</v>
      </c>
      <c r="N3431" s="71"/>
      <c r="O3431" s="71">
        <v>1665493</v>
      </c>
      <c r="P3431" s="71"/>
      <c r="Q3431" s="71">
        <v>128913</v>
      </c>
      <c r="R3431" s="71"/>
      <c r="S3431" s="71">
        <v>2060349</v>
      </c>
      <c r="T3431" s="71"/>
      <c r="U3431" s="71">
        <v>0</v>
      </c>
      <c r="V3431" s="74"/>
      <c r="W3431" s="72">
        <v>5589429</v>
      </c>
      <c r="X3431" s="69"/>
      <c r="Y3431" s="71">
        <v>0</v>
      </c>
      <c r="Z3431" s="69"/>
      <c r="AA3431" s="70">
        <v>11512</v>
      </c>
      <c r="AB3431" s="69"/>
      <c r="AC3431" s="73" t="str">
        <f t="shared" si="53"/>
        <v>No</v>
      </c>
    </row>
    <row r="3432" spans="1:29">
      <c r="A3432" s="69" t="s">
        <v>4062</v>
      </c>
      <c r="B3432" s="69" t="s">
        <v>502</v>
      </c>
      <c r="C3432" s="183" t="s">
        <v>65</v>
      </c>
      <c r="D3432" s="308" t="s">
        <v>4063</v>
      </c>
      <c r="E3432" s="312" t="s">
        <v>4064</v>
      </c>
      <c r="F3432" s="183" t="s">
        <v>187</v>
      </c>
      <c r="G3432" s="183" t="s">
        <v>222</v>
      </c>
      <c r="H3432" s="185">
        <v>0</v>
      </c>
      <c r="I3432" s="185">
        <v>3</v>
      </c>
      <c r="J3432" s="183" t="s">
        <v>12</v>
      </c>
      <c r="K3432" s="69" t="s">
        <v>11</v>
      </c>
      <c r="L3432" s="70">
        <v>3</v>
      </c>
      <c r="M3432" s="71">
        <v>0</v>
      </c>
      <c r="N3432" s="71"/>
      <c r="O3432" s="71">
        <v>0</v>
      </c>
      <c r="P3432" s="71"/>
      <c r="Q3432" s="71">
        <v>0</v>
      </c>
      <c r="R3432" s="71"/>
      <c r="S3432" s="71">
        <v>0</v>
      </c>
      <c r="T3432" s="71"/>
      <c r="U3432" s="71">
        <v>83004</v>
      </c>
      <c r="V3432" s="74"/>
      <c r="W3432" s="72">
        <v>83004</v>
      </c>
      <c r="X3432" s="69"/>
      <c r="Y3432" s="71">
        <v>0</v>
      </c>
      <c r="Z3432" s="69"/>
      <c r="AA3432" s="70">
        <v>727</v>
      </c>
      <c r="AB3432" s="69"/>
      <c r="AC3432" s="73" t="str">
        <f t="shared" si="53"/>
        <v>No</v>
      </c>
    </row>
    <row r="3433" spans="1:29">
      <c r="A3433" s="69" t="s">
        <v>6609</v>
      </c>
      <c r="B3433" s="69" t="s">
        <v>457</v>
      </c>
      <c r="C3433" s="183" t="s">
        <v>21</v>
      </c>
      <c r="D3433" s="308">
        <v>9167</v>
      </c>
      <c r="E3433" s="312">
        <v>90167</v>
      </c>
      <c r="F3433" s="183" t="s">
        <v>187</v>
      </c>
      <c r="G3433" s="183" t="s">
        <v>5166</v>
      </c>
      <c r="H3433" s="185">
        <v>72794</v>
      </c>
      <c r="I3433" s="185">
        <v>3</v>
      </c>
      <c r="J3433" s="183" t="s">
        <v>12</v>
      </c>
      <c r="K3433" s="69" t="s">
        <v>11</v>
      </c>
      <c r="L3433" s="70">
        <v>3</v>
      </c>
      <c r="M3433" s="71">
        <v>0</v>
      </c>
      <c r="N3433" s="71"/>
      <c r="O3433" s="71">
        <v>0</v>
      </c>
      <c r="P3433" s="71"/>
      <c r="Q3433" s="71">
        <v>0</v>
      </c>
      <c r="R3433" s="71"/>
      <c r="S3433" s="71">
        <v>0</v>
      </c>
      <c r="T3433" s="71"/>
      <c r="U3433" s="71">
        <v>700232</v>
      </c>
      <c r="V3433" s="74"/>
      <c r="W3433" s="72">
        <v>700232</v>
      </c>
      <c r="X3433" s="69"/>
      <c r="Y3433" s="71">
        <v>0</v>
      </c>
      <c r="Z3433" s="69"/>
      <c r="AA3433" s="70">
        <v>5472</v>
      </c>
      <c r="AB3433" s="69"/>
      <c r="AC3433" s="73" t="str">
        <f t="shared" si="53"/>
        <v>No</v>
      </c>
    </row>
    <row r="3434" spans="1:29">
      <c r="A3434" s="69" t="s">
        <v>5487</v>
      </c>
      <c r="B3434" s="69" t="s">
        <v>666</v>
      </c>
      <c r="C3434" s="183" t="s">
        <v>65</v>
      </c>
      <c r="D3434" s="308"/>
      <c r="E3434" s="312" t="s">
        <v>5488</v>
      </c>
      <c r="F3434" s="183" t="s">
        <v>187</v>
      </c>
      <c r="G3434" s="183" t="s">
        <v>222</v>
      </c>
      <c r="H3434" s="185">
        <v>0</v>
      </c>
      <c r="I3434" s="185">
        <v>3</v>
      </c>
      <c r="J3434" s="183" t="s">
        <v>12</v>
      </c>
      <c r="K3434" s="69" t="s">
        <v>11</v>
      </c>
      <c r="L3434" s="70">
        <v>3</v>
      </c>
      <c r="M3434" s="71">
        <v>0</v>
      </c>
      <c r="N3434" s="71"/>
      <c r="O3434" s="71">
        <v>0</v>
      </c>
      <c r="P3434" s="71"/>
      <c r="Q3434" s="71">
        <v>0</v>
      </c>
      <c r="R3434" s="71"/>
      <c r="S3434" s="71">
        <v>0</v>
      </c>
      <c r="T3434" s="71"/>
      <c r="U3434" s="71">
        <v>147952</v>
      </c>
      <c r="V3434" s="74"/>
      <c r="W3434" s="72">
        <v>147952</v>
      </c>
      <c r="X3434" s="69"/>
      <c r="Y3434" s="71">
        <v>0</v>
      </c>
      <c r="Z3434" s="69"/>
      <c r="AA3434" s="70">
        <v>2493</v>
      </c>
      <c r="AB3434" s="69"/>
      <c r="AC3434" s="73" t="str">
        <f t="shared" si="53"/>
        <v>No</v>
      </c>
    </row>
    <row r="3435" spans="1:29">
      <c r="A3435" s="69" t="s">
        <v>5743</v>
      </c>
      <c r="B3435" s="69" t="s">
        <v>5744</v>
      </c>
      <c r="C3435" s="183" t="s">
        <v>117</v>
      </c>
      <c r="D3435" s="308" t="s">
        <v>5745</v>
      </c>
      <c r="E3435" s="312" t="s">
        <v>5746</v>
      </c>
      <c r="F3435" s="183" t="s">
        <v>235</v>
      </c>
      <c r="G3435" s="183" t="s">
        <v>222</v>
      </c>
      <c r="H3435" s="185">
        <v>0</v>
      </c>
      <c r="I3435" s="185">
        <v>3</v>
      </c>
      <c r="J3435" s="183" t="s">
        <v>12</v>
      </c>
      <c r="K3435" s="69" t="s">
        <v>11</v>
      </c>
      <c r="L3435" s="70">
        <v>3</v>
      </c>
      <c r="M3435" s="71">
        <v>0</v>
      </c>
      <c r="N3435" s="71"/>
      <c r="O3435" s="71">
        <v>0</v>
      </c>
      <c r="P3435" s="71"/>
      <c r="Q3435" s="71">
        <v>0</v>
      </c>
      <c r="R3435" s="71"/>
      <c r="S3435" s="71">
        <v>0</v>
      </c>
      <c r="T3435" s="71"/>
      <c r="U3435" s="71">
        <v>24829</v>
      </c>
      <c r="V3435" s="74"/>
      <c r="W3435" s="72">
        <v>24829</v>
      </c>
      <c r="X3435" s="69"/>
      <c r="Y3435" s="71">
        <v>0</v>
      </c>
      <c r="Z3435" s="69"/>
      <c r="AA3435" s="70">
        <v>466</v>
      </c>
      <c r="AB3435" s="69"/>
      <c r="AC3435" s="73" t="str">
        <f t="shared" si="53"/>
        <v>No</v>
      </c>
    </row>
    <row r="3436" spans="1:29">
      <c r="A3436" s="69" t="s">
        <v>4833</v>
      </c>
      <c r="B3436" s="69" t="s">
        <v>4834</v>
      </c>
      <c r="C3436" s="183" t="s">
        <v>109</v>
      </c>
      <c r="D3436" s="308" t="s">
        <v>4835</v>
      </c>
      <c r="E3436" s="312" t="s">
        <v>4836</v>
      </c>
      <c r="F3436" s="183" t="s">
        <v>187</v>
      </c>
      <c r="G3436" s="183" t="s">
        <v>222</v>
      </c>
      <c r="H3436" s="185">
        <v>0</v>
      </c>
      <c r="I3436" s="185">
        <v>3</v>
      </c>
      <c r="J3436" s="183" t="s">
        <v>12</v>
      </c>
      <c r="K3436" s="69" t="s">
        <v>11</v>
      </c>
      <c r="L3436" s="70">
        <v>3</v>
      </c>
      <c r="M3436" s="71">
        <v>0</v>
      </c>
      <c r="N3436" s="71"/>
      <c r="O3436" s="71">
        <v>0</v>
      </c>
      <c r="P3436" s="71"/>
      <c r="Q3436" s="71">
        <v>0</v>
      </c>
      <c r="R3436" s="71"/>
      <c r="S3436" s="71">
        <v>0</v>
      </c>
      <c r="T3436" s="71"/>
      <c r="U3436" s="71">
        <v>211644</v>
      </c>
      <c r="V3436" s="74"/>
      <c r="W3436" s="72">
        <v>211644</v>
      </c>
      <c r="X3436" s="69"/>
      <c r="Y3436" s="71">
        <v>0</v>
      </c>
      <c r="Z3436" s="69"/>
      <c r="AA3436" s="70">
        <v>3249</v>
      </c>
      <c r="AB3436" s="69"/>
      <c r="AC3436" s="73" t="str">
        <f t="shared" si="53"/>
        <v>No</v>
      </c>
    </row>
    <row r="3437" spans="1:29">
      <c r="A3437" s="69" t="s">
        <v>3752</v>
      </c>
      <c r="B3437" s="69" t="s">
        <v>3753</v>
      </c>
      <c r="C3437" s="183" t="s">
        <v>65</v>
      </c>
      <c r="D3437" s="308" t="s">
        <v>3754</v>
      </c>
      <c r="E3437" s="312" t="s">
        <v>3755</v>
      </c>
      <c r="F3437" s="183" t="s">
        <v>235</v>
      </c>
      <c r="G3437" s="183" t="s">
        <v>222</v>
      </c>
      <c r="H3437" s="185">
        <v>0</v>
      </c>
      <c r="I3437" s="185">
        <v>3</v>
      </c>
      <c r="J3437" s="183" t="s">
        <v>12</v>
      </c>
      <c r="K3437" s="69" t="s">
        <v>11</v>
      </c>
      <c r="L3437" s="70">
        <v>3</v>
      </c>
      <c r="M3437" s="71">
        <v>0</v>
      </c>
      <c r="N3437" s="71"/>
      <c r="O3437" s="71">
        <v>0</v>
      </c>
      <c r="P3437" s="71"/>
      <c r="Q3437" s="71">
        <v>0</v>
      </c>
      <c r="R3437" s="71"/>
      <c r="S3437" s="71">
        <v>0</v>
      </c>
      <c r="T3437" s="71"/>
      <c r="U3437" s="71">
        <v>67257</v>
      </c>
      <c r="V3437" s="74"/>
      <c r="W3437" s="72">
        <v>67257</v>
      </c>
      <c r="X3437" s="69"/>
      <c r="Y3437" s="71">
        <v>0</v>
      </c>
      <c r="Z3437" s="69"/>
      <c r="AA3437" s="70">
        <v>1665</v>
      </c>
      <c r="AB3437" s="69"/>
      <c r="AC3437" s="73" t="str">
        <f t="shared" si="53"/>
        <v>No</v>
      </c>
    </row>
    <row r="3438" spans="1:29">
      <c r="A3438" s="69" t="s">
        <v>4642</v>
      </c>
      <c r="B3438" s="69" t="s">
        <v>4643</v>
      </c>
      <c r="C3438" s="183" t="s">
        <v>21</v>
      </c>
      <c r="D3438" s="308" t="s">
        <v>4644</v>
      </c>
      <c r="E3438" s="312" t="s">
        <v>4645</v>
      </c>
      <c r="F3438" s="183" t="s">
        <v>187</v>
      </c>
      <c r="G3438" s="183" t="s">
        <v>222</v>
      </c>
      <c r="H3438" s="185">
        <v>0</v>
      </c>
      <c r="I3438" s="185">
        <v>3</v>
      </c>
      <c r="J3438" s="183" t="s">
        <v>13</v>
      </c>
      <c r="K3438" s="69" t="s">
        <v>11</v>
      </c>
      <c r="L3438" s="70">
        <v>3</v>
      </c>
      <c r="M3438" s="71">
        <v>0</v>
      </c>
      <c r="N3438" s="71"/>
      <c r="O3438" s="71">
        <v>0</v>
      </c>
      <c r="P3438" s="71"/>
      <c r="Q3438" s="71">
        <v>0</v>
      </c>
      <c r="R3438" s="71"/>
      <c r="S3438" s="71">
        <v>0</v>
      </c>
      <c r="T3438" s="71"/>
      <c r="U3438" s="71">
        <v>830723</v>
      </c>
      <c r="V3438" s="74"/>
      <c r="W3438" s="72">
        <v>830723</v>
      </c>
      <c r="X3438" s="69"/>
      <c r="Y3438" s="71">
        <v>0</v>
      </c>
      <c r="Z3438" s="69"/>
      <c r="AA3438" s="70">
        <v>7830</v>
      </c>
      <c r="AB3438" s="69"/>
      <c r="AC3438" s="73" t="str">
        <f t="shared" si="53"/>
        <v>No</v>
      </c>
    </row>
    <row r="3439" spans="1:29">
      <c r="A3439" s="69" t="s">
        <v>6139</v>
      </c>
      <c r="B3439" s="69" t="s">
        <v>6140</v>
      </c>
      <c r="C3439" s="183" t="s">
        <v>89</v>
      </c>
      <c r="D3439" s="308"/>
      <c r="E3439" s="312" t="s">
        <v>6141</v>
      </c>
      <c r="F3439" s="183" t="s">
        <v>187</v>
      </c>
      <c r="G3439" s="183" t="s">
        <v>222</v>
      </c>
      <c r="H3439" s="185">
        <v>0</v>
      </c>
      <c r="I3439" s="185">
        <v>3</v>
      </c>
      <c r="J3439" s="183" t="s">
        <v>13</v>
      </c>
      <c r="K3439" s="69" t="s">
        <v>11</v>
      </c>
      <c r="L3439" s="70">
        <v>3</v>
      </c>
      <c r="M3439" s="71">
        <v>0</v>
      </c>
      <c r="N3439" s="71"/>
      <c r="O3439" s="71">
        <v>0</v>
      </c>
      <c r="P3439" s="71"/>
      <c r="Q3439" s="71">
        <v>0</v>
      </c>
      <c r="R3439" s="71"/>
      <c r="S3439" s="71">
        <v>0</v>
      </c>
      <c r="T3439" s="71"/>
      <c r="U3439" s="71">
        <v>71773</v>
      </c>
      <c r="V3439" s="74"/>
      <c r="W3439" s="72">
        <v>71773</v>
      </c>
      <c r="X3439" s="69"/>
      <c r="Y3439" s="71">
        <v>0</v>
      </c>
      <c r="Z3439" s="69"/>
      <c r="AA3439" s="70">
        <v>4160</v>
      </c>
      <c r="AB3439" s="69"/>
      <c r="AC3439" s="73" t="str">
        <f t="shared" si="53"/>
        <v>No</v>
      </c>
    </row>
    <row r="3440" spans="1:29">
      <c r="A3440" s="69" t="s">
        <v>1683</v>
      </c>
      <c r="B3440" s="69" t="s">
        <v>1684</v>
      </c>
      <c r="C3440" s="183" t="s">
        <v>105</v>
      </c>
      <c r="D3440" s="308" t="s">
        <v>1685</v>
      </c>
      <c r="E3440" s="312" t="s">
        <v>1686</v>
      </c>
      <c r="F3440" s="183" t="s">
        <v>187</v>
      </c>
      <c r="G3440" s="183" t="s">
        <v>222</v>
      </c>
      <c r="H3440" s="185">
        <v>0</v>
      </c>
      <c r="I3440" s="185">
        <v>3</v>
      </c>
      <c r="J3440" s="183" t="s">
        <v>13</v>
      </c>
      <c r="K3440" s="69" t="s">
        <v>11</v>
      </c>
      <c r="L3440" s="70">
        <v>3</v>
      </c>
      <c r="M3440" s="71">
        <v>0</v>
      </c>
      <c r="N3440" s="71"/>
      <c r="O3440" s="71">
        <v>0</v>
      </c>
      <c r="P3440" s="71"/>
      <c r="Q3440" s="71">
        <v>0</v>
      </c>
      <c r="R3440" s="71"/>
      <c r="S3440" s="71">
        <v>0</v>
      </c>
      <c r="T3440" s="71"/>
      <c r="U3440" s="71">
        <v>90603</v>
      </c>
      <c r="V3440" s="74"/>
      <c r="W3440" s="72">
        <v>90603</v>
      </c>
      <c r="X3440" s="69"/>
      <c r="Y3440" s="71">
        <v>0</v>
      </c>
      <c r="Z3440" s="69"/>
      <c r="AA3440" s="70">
        <v>1723</v>
      </c>
      <c r="AB3440" s="69"/>
      <c r="AC3440" s="73" t="str">
        <f t="shared" si="53"/>
        <v>No</v>
      </c>
    </row>
    <row r="3441" spans="1:29">
      <c r="A3441" s="69" t="s">
        <v>3180</v>
      </c>
      <c r="B3441" s="69" t="s">
        <v>3181</v>
      </c>
      <c r="C3441" s="183" t="s">
        <v>57</v>
      </c>
      <c r="D3441" s="308" t="s">
        <v>3182</v>
      </c>
      <c r="E3441" s="312" t="s">
        <v>3183</v>
      </c>
      <c r="F3441" s="183" t="s">
        <v>189</v>
      </c>
      <c r="G3441" s="183" t="s">
        <v>222</v>
      </c>
      <c r="H3441" s="185">
        <v>0</v>
      </c>
      <c r="I3441" s="185">
        <v>3</v>
      </c>
      <c r="J3441" s="183" t="s">
        <v>12</v>
      </c>
      <c r="K3441" s="69" t="s">
        <v>11</v>
      </c>
      <c r="L3441" s="70">
        <v>3</v>
      </c>
      <c r="M3441" s="71">
        <v>0</v>
      </c>
      <c r="N3441" s="71"/>
      <c r="O3441" s="71">
        <v>0</v>
      </c>
      <c r="P3441" s="71"/>
      <c r="Q3441" s="71">
        <v>0</v>
      </c>
      <c r="R3441" s="71"/>
      <c r="S3441" s="71">
        <v>0</v>
      </c>
      <c r="T3441" s="71"/>
      <c r="U3441" s="71">
        <v>382816</v>
      </c>
      <c r="V3441" s="74"/>
      <c r="W3441" s="72">
        <v>382816</v>
      </c>
      <c r="X3441" s="69"/>
      <c r="Y3441" s="71">
        <v>0</v>
      </c>
      <c r="Z3441" s="69"/>
      <c r="AA3441" s="70">
        <v>8242</v>
      </c>
      <c r="AB3441" s="69"/>
      <c r="AC3441" s="73" t="str">
        <f t="shared" si="53"/>
        <v>No</v>
      </c>
    </row>
    <row r="3442" spans="1:29">
      <c r="A3442" s="69" t="s">
        <v>3906</v>
      </c>
      <c r="B3442" s="69" t="s">
        <v>3907</v>
      </c>
      <c r="C3442" s="183" t="s">
        <v>65</v>
      </c>
      <c r="D3442" s="308" t="s">
        <v>3908</v>
      </c>
      <c r="E3442" s="312" t="s">
        <v>3909</v>
      </c>
      <c r="F3442" s="183" t="s">
        <v>187</v>
      </c>
      <c r="G3442" s="183" t="s">
        <v>222</v>
      </c>
      <c r="H3442" s="185">
        <v>0</v>
      </c>
      <c r="I3442" s="185">
        <v>3</v>
      </c>
      <c r="J3442" s="183" t="s">
        <v>12</v>
      </c>
      <c r="K3442" s="69" t="s">
        <v>11</v>
      </c>
      <c r="L3442" s="70">
        <v>3</v>
      </c>
      <c r="M3442" s="71">
        <v>0</v>
      </c>
      <c r="N3442" s="71"/>
      <c r="O3442" s="71">
        <v>0</v>
      </c>
      <c r="P3442" s="71"/>
      <c r="Q3442" s="71">
        <v>0</v>
      </c>
      <c r="R3442" s="71"/>
      <c r="S3442" s="71">
        <v>0</v>
      </c>
      <c r="T3442" s="71"/>
      <c r="U3442" s="71">
        <v>16948</v>
      </c>
      <c r="V3442" s="74"/>
      <c r="W3442" s="72">
        <v>16948</v>
      </c>
      <c r="X3442" s="69"/>
      <c r="Y3442" s="71">
        <v>0</v>
      </c>
      <c r="Z3442" s="69"/>
      <c r="AA3442" s="70">
        <v>812</v>
      </c>
      <c r="AB3442" s="69"/>
      <c r="AC3442" s="73" t="str">
        <f t="shared" si="53"/>
        <v>No</v>
      </c>
    </row>
    <row r="3443" spans="1:29">
      <c r="A3443" s="69" t="s">
        <v>1571</v>
      </c>
      <c r="B3443" s="69" t="s">
        <v>1572</v>
      </c>
      <c r="C3443" s="183" t="s">
        <v>74</v>
      </c>
      <c r="D3443" s="308" t="s">
        <v>1573</v>
      </c>
      <c r="E3443" s="312" t="s">
        <v>1574</v>
      </c>
      <c r="F3443" s="183" t="s">
        <v>187</v>
      </c>
      <c r="G3443" s="183" t="s">
        <v>222</v>
      </c>
      <c r="H3443" s="185">
        <v>0</v>
      </c>
      <c r="I3443" s="185">
        <v>3</v>
      </c>
      <c r="J3443" s="183" t="s">
        <v>13</v>
      </c>
      <c r="K3443" s="69" t="s">
        <v>11</v>
      </c>
      <c r="L3443" s="70">
        <v>3</v>
      </c>
      <c r="M3443" s="71">
        <v>0</v>
      </c>
      <c r="N3443" s="71"/>
      <c r="O3443" s="71">
        <v>0</v>
      </c>
      <c r="P3443" s="71"/>
      <c r="Q3443" s="71">
        <v>0</v>
      </c>
      <c r="R3443" s="71"/>
      <c r="S3443" s="71">
        <v>0</v>
      </c>
      <c r="T3443" s="71"/>
      <c r="U3443" s="71">
        <v>221742</v>
      </c>
      <c r="V3443" s="74"/>
      <c r="W3443" s="72">
        <v>221742</v>
      </c>
      <c r="X3443" s="69"/>
      <c r="Y3443" s="71">
        <v>0</v>
      </c>
      <c r="Z3443" s="69"/>
      <c r="AA3443" s="70">
        <v>2538</v>
      </c>
      <c r="AB3443" s="69"/>
      <c r="AC3443" s="73" t="str">
        <f t="shared" si="53"/>
        <v>No</v>
      </c>
    </row>
    <row r="3444" spans="1:29">
      <c r="A3444" s="69" t="s">
        <v>5478</v>
      </c>
      <c r="B3444" s="69" t="s">
        <v>5479</v>
      </c>
      <c r="C3444" s="183" t="s">
        <v>103</v>
      </c>
      <c r="D3444" s="308"/>
      <c r="E3444" s="312" t="s">
        <v>5480</v>
      </c>
      <c r="F3444" s="183" t="s">
        <v>187</v>
      </c>
      <c r="G3444" s="183" t="s">
        <v>222</v>
      </c>
      <c r="H3444" s="185">
        <v>0</v>
      </c>
      <c r="I3444" s="185">
        <v>3</v>
      </c>
      <c r="J3444" s="183" t="s">
        <v>12</v>
      </c>
      <c r="K3444" s="69" t="s">
        <v>14</v>
      </c>
      <c r="L3444" s="70">
        <v>3</v>
      </c>
      <c r="M3444" s="71">
        <v>0</v>
      </c>
      <c r="N3444" s="71"/>
      <c r="O3444" s="71">
        <v>0</v>
      </c>
      <c r="P3444" s="71"/>
      <c r="Q3444" s="71">
        <v>0</v>
      </c>
      <c r="R3444" s="71"/>
      <c r="S3444" s="71">
        <v>0</v>
      </c>
      <c r="T3444" s="71"/>
      <c r="U3444" s="71">
        <v>162216</v>
      </c>
      <c r="V3444" s="74"/>
      <c r="W3444" s="72">
        <v>162216</v>
      </c>
      <c r="X3444" s="69"/>
      <c r="Y3444" s="71">
        <v>0</v>
      </c>
      <c r="Z3444" s="69"/>
      <c r="AA3444" s="70">
        <v>1744</v>
      </c>
      <c r="AB3444" s="69"/>
      <c r="AC3444" s="73" t="str">
        <f t="shared" si="53"/>
        <v>No</v>
      </c>
    </row>
    <row r="3445" spans="1:29">
      <c r="A3445" s="69" t="s">
        <v>2447</v>
      </c>
      <c r="B3445" s="69" t="s">
        <v>2448</v>
      </c>
      <c r="C3445" s="183" t="s">
        <v>41</v>
      </c>
      <c r="D3445" s="308" t="s">
        <v>2449</v>
      </c>
      <c r="E3445" s="312" t="s">
        <v>2450</v>
      </c>
      <c r="F3445" s="183" t="s">
        <v>187</v>
      </c>
      <c r="G3445" s="183" t="s">
        <v>222</v>
      </c>
      <c r="H3445" s="185">
        <v>0</v>
      </c>
      <c r="I3445" s="185">
        <v>3</v>
      </c>
      <c r="J3445" s="183" t="s">
        <v>12</v>
      </c>
      <c r="K3445" s="69" t="s">
        <v>11</v>
      </c>
      <c r="L3445" s="70">
        <v>3</v>
      </c>
      <c r="M3445" s="71">
        <v>0</v>
      </c>
      <c r="N3445" s="71"/>
      <c r="O3445" s="71">
        <v>0</v>
      </c>
      <c r="P3445" s="71"/>
      <c r="Q3445" s="71">
        <v>0</v>
      </c>
      <c r="R3445" s="71"/>
      <c r="S3445" s="71">
        <v>0</v>
      </c>
      <c r="T3445" s="71"/>
      <c r="U3445" s="71">
        <v>198097</v>
      </c>
      <c r="V3445" s="74"/>
      <c r="W3445" s="72">
        <v>198097</v>
      </c>
      <c r="X3445" s="69"/>
      <c r="Y3445" s="71">
        <v>0</v>
      </c>
      <c r="Z3445" s="69"/>
      <c r="AA3445" s="70">
        <v>8050</v>
      </c>
      <c r="AB3445" s="69"/>
      <c r="AC3445" s="73" t="str">
        <f t="shared" si="53"/>
        <v>No</v>
      </c>
    </row>
    <row r="3446" spans="1:29">
      <c r="A3446" s="69" t="s">
        <v>6133</v>
      </c>
      <c r="B3446" s="69" t="s">
        <v>5429</v>
      </c>
      <c r="C3446" s="183" t="s">
        <v>41</v>
      </c>
      <c r="D3446" s="308" t="s">
        <v>2136</v>
      </c>
      <c r="E3446" s="312" t="s">
        <v>2137</v>
      </c>
      <c r="F3446" s="183" t="s">
        <v>187</v>
      </c>
      <c r="G3446" s="183" t="s">
        <v>222</v>
      </c>
      <c r="H3446" s="185">
        <v>0</v>
      </c>
      <c r="I3446" s="185">
        <v>3</v>
      </c>
      <c r="J3446" s="183" t="s">
        <v>12</v>
      </c>
      <c r="K3446" s="69" t="s">
        <v>11</v>
      </c>
      <c r="L3446" s="70">
        <v>3</v>
      </c>
      <c r="M3446" s="71">
        <v>0</v>
      </c>
      <c r="N3446" s="71"/>
      <c r="O3446" s="71">
        <v>0</v>
      </c>
      <c r="P3446" s="71"/>
      <c r="Q3446" s="71">
        <v>0</v>
      </c>
      <c r="R3446" s="71"/>
      <c r="S3446" s="71">
        <v>0</v>
      </c>
      <c r="T3446" s="71"/>
      <c r="U3446" s="71">
        <v>158708</v>
      </c>
      <c r="V3446" s="74"/>
      <c r="W3446" s="72">
        <v>158708</v>
      </c>
      <c r="X3446" s="69"/>
      <c r="Y3446" s="71">
        <v>0</v>
      </c>
      <c r="Z3446" s="69"/>
      <c r="AA3446" s="70">
        <v>6501</v>
      </c>
      <c r="AB3446" s="69"/>
      <c r="AC3446" s="73" t="str">
        <f t="shared" si="53"/>
        <v>No</v>
      </c>
    </row>
    <row r="3447" spans="1:29">
      <c r="A3447" s="69" t="s">
        <v>6606</v>
      </c>
      <c r="B3447" s="69" t="s">
        <v>898</v>
      </c>
      <c r="C3447" s="183" t="s">
        <v>21</v>
      </c>
      <c r="D3447" s="308">
        <v>9194</v>
      </c>
      <c r="E3447" s="312">
        <v>90194</v>
      </c>
      <c r="F3447" s="183" t="s">
        <v>187</v>
      </c>
      <c r="G3447" s="183" t="s">
        <v>5166</v>
      </c>
      <c r="H3447" s="185">
        <v>65088</v>
      </c>
      <c r="I3447" s="185">
        <v>3</v>
      </c>
      <c r="J3447" s="183" t="s">
        <v>12</v>
      </c>
      <c r="K3447" s="69" t="s">
        <v>14</v>
      </c>
      <c r="L3447" s="70">
        <v>3</v>
      </c>
      <c r="M3447" s="71">
        <v>0</v>
      </c>
      <c r="N3447" s="71"/>
      <c r="O3447" s="71">
        <v>0</v>
      </c>
      <c r="P3447" s="71"/>
      <c r="Q3447" s="71">
        <v>0</v>
      </c>
      <c r="R3447" s="71"/>
      <c r="S3447" s="71">
        <v>0</v>
      </c>
      <c r="T3447" s="71"/>
      <c r="U3447" s="71">
        <v>404193</v>
      </c>
      <c r="V3447" s="74"/>
      <c r="W3447" s="72">
        <v>404193</v>
      </c>
      <c r="X3447" s="69"/>
      <c r="Y3447" s="71">
        <v>0</v>
      </c>
      <c r="Z3447" s="69"/>
      <c r="AA3447" s="70">
        <v>4542</v>
      </c>
      <c r="AB3447" s="69"/>
      <c r="AC3447" s="73" t="str">
        <f t="shared" si="53"/>
        <v>No</v>
      </c>
    </row>
    <row r="3448" spans="1:29">
      <c r="A3448" s="69" t="s">
        <v>6607</v>
      </c>
      <c r="B3448" s="69" t="s">
        <v>4635</v>
      </c>
      <c r="C3448" s="183" t="s">
        <v>21</v>
      </c>
      <c r="D3448" s="308" t="s">
        <v>4636</v>
      </c>
      <c r="E3448" s="312" t="s">
        <v>4637</v>
      </c>
      <c r="F3448" s="183" t="s">
        <v>187</v>
      </c>
      <c r="G3448" s="183" t="s">
        <v>222</v>
      </c>
      <c r="H3448" s="185">
        <v>0</v>
      </c>
      <c r="I3448" s="185">
        <v>3</v>
      </c>
      <c r="J3448" s="183" t="s">
        <v>13</v>
      </c>
      <c r="K3448" s="69" t="s">
        <v>14</v>
      </c>
      <c r="L3448" s="70">
        <v>3</v>
      </c>
      <c r="M3448" s="71">
        <v>0</v>
      </c>
      <c r="N3448" s="71"/>
      <c r="O3448" s="71">
        <v>0</v>
      </c>
      <c r="P3448" s="71"/>
      <c r="Q3448" s="71">
        <v>0</v>
      </c>
      <c r="R3448" s="71"/>
      <c r="S3448" s="71">
        <v>0</v>
      </c>
      <c r="T3448" s="71"/>
      <c r="U3448" s="71">
        <v>475552</v>
      </c>
      <c r="V3448" s="74"/>
      <c r="W3448" s="72">
        <v>475552</v>
      </c>
      <c r="X3448" s="69"/>
      <c r="Y3448" s="71">
        <v>0</v>
      </c>
      <c r="Z3448" s="69"/>
      <c r="AA3448" s="70">
        <v>3385</v>
      </c>
      <c r="AB3448" s="69"/>
      <c r="AC3448" s="73" t="str">
        <f t="shared" si="53"/>
        <v>No</v>
      </c>
    </row>
    <row r="3449" spans="1:29">
      <c r="A3449" s="69" t="s">
        <v>6611</v>
      </c>
      <c r="B3449" s="69" t="s">
        <v>1189</v>
      </c>
      <c r="C3449" s="183" t="s">
        <v>41</v>
      </c>
      <c r="D3449" s="308">
        <v>4193</v>
      </c>
      <c r="E3449" s="312">
        <v>40193</v>
      </c>
      <c r="F3449" s="183" t="s">
        <v>187</v>
      </c>
      <c r="G3449" s="183" t="s">
        <v>5166</v>
      </c>
      <c r="H3449" s="185">
        <v>51456</v>
      </c>
      <c r="I3449" s="185">
        <v>3</v>
      </c>
      <c r="J3449" s="183" t="s">
        <v>13</v>
      </c>
      <c r="K3449" s="69" t="s">
        <v>14</v>
      </c>
      <c r="L3449" s="70">
        <v>3</v>
      </c>
      <c r="M3449" s="71">
        <v>0</v>
      </c>
      <c r="N3449" s="71"/>
      <c r="O3449" s="71">
        <v>0</v>
      </c>
      <c r="P3449" s="71"/>
      <c r="Q3449" s="71">
        <v>0</v>
      </c>
      <c r="R3449" s="71"/>
      <c r="S3449" s="71">
        <v>0</v>
      </c>
      <c r="T3449" s="71"/>
      <c r="U3449" s="71">
        <v>703262</v>
      </c>
      <c r="V3449" s="74"/>
      <c r="W3449" s="72">
        <v>703262</v>
      </c>
      <c r="X3449" s="69"/>
      <c r="Y3449" s="71">
        <v>0</v>
      </c>
      <c r="Z3449" s="69"/>
      <c r="AA3449" s="70">
        <v>8631</v>
      </c>
      <c r="AB3449" s="69"/>
      <c r="AC3449" s="73" t="str">
        <f t="shared" si="53"/>
        <v>No</v>
      </c>
    </row>
    <row r="3450" spans="1:29">
      <c r="A3450" s="69" t="s">
        <v>4494</v>
      </c>
      <c r="B3450" s="69" t="s">
        <v>5885</v>
      </c>
      <c r="C3450" s="183" t="s">
        <v>64</v>
      </c>
      <c r="D3450" s="308" t="s">
        <v>4495</v>
      </c>
      <c r="E3450" s="312" t="s">
        <v>4496</v>
      </c>
      <c r="F3450" s="183" t="s">
        <v>187</v>
      </c>
      <c r="G3450" s="183" t="s">
        <v>222</v>
      </c>
      <c r="H3450" s="185">
        <v>0</v>
      </c>
      <c r="I3450" s="185">
        <v>3</v>
      </c>
      <c r="J3450" s="183" t="s">
        <v>12</v>
      </c>
      <c r="K3450" s="69" t="s">
        <v>11</v>
      </c>
      <c r="L3450" s="70">
        <v>3</v>
      </c>
      <c r="M3450" s="71">
        <v>0</v>
      </c>
      <c r="N3450" s="71"/>
      <c r="O3450" s="71">
        <v>0</v>
      </c>
      <c r="P3450" s="71"/>
      <c r="Q3450" s="71">
        <v>0</v>
      </c>
      <c r="R3450" s="71"/>
      <c r="S3450" s="71">
        <v>0</v>
      </c>
      <c r="T3450" s="71"/>
      <c r="U3450" s="71">
        <v>99709</v>
      </c>
      <c r="V3450" s="74"/>
      <c r="W3450" s="72">
        <v>99709</v>
      </c>
      <c r="X3450" s="69"/>
      <c r="Y3450" s="71">
        <v>0</v>
      </c>
      <c r="Z3450" s="69"/>
      <c r="AA3450" s="70">
        <v>1231</v>
      </c>
      <c r="AB3450" s="69"/>
      <c r="AC3450" s="73" t="str">
        <f t="shared" si="53"/>
        <v>No</v>
      </c>
    </row>
    <row r="3451" spans="1:29">
      <c r="A3451" s="69" t="s">
        <v>3595</v>
      </c>
      <c r="B3451" s="69" t="s">
        <v>5884</v>
      </c>
      <c r="C3451" s="183" t="s">
        <v>72</v>
      </c>
      <c r="D3451" s="308" t="s">
        <v>3596</v>
      </c>
      <c r="E3451" s="312" t="s">
        <v>3597</v>
      </c>
      <c r="F3451" s="183" t="s">
        <v>187</v>
      </c>
      <c r="G3451" s="183" t="s">
        <v>222</v>
      </c>
      <c r="H3451" s="185">
        <v>0</v>
      </c>
      <c r="I3451" s="185">
        <v>3</v>
      </c>
      <c r="J3451" s="183" t="s">
        <v>12</v>
      </c>
      <c r="K3451" s="69" t="s">
        <v>11</v>
      </c>
      <c r="L3451" s="70">
        <v>3</v>
      </c>
      <c r="M3451" s="71">
        <v>0</v>
      </c>
      <c r="N3451" s="71"/>
      <c r="O3451" s="71">
        <v>0</v>
      </c>
      <c r="P3451" s="71"/>
      <c r="Q3451" s="71">
        <v>0</v>
      </c>
      <c r="R3451" s="71"/>
      <c r="S3451" s="71">
        <v>0</v>
      </c>
      <c r="T3451" s="71"/>
      <c r="U3451" s="71">
        <v>158006</v>
      </c>
      <c r="V3451" s="74"/>
      <c r="W3451" s="72">
        <v>158006</v>
      </c>
      <c r="X3451" s="69"/>
      <c r="Y3451" s="71">
        <v>0</v>
      </c>
      <c r="Z3451" s="69"/>
      <c r="AA3451" s="70">
        <v>3510</v>
      </c>
      <c r="AB3451" s="69"/>
      <c r="AC3451" s="73" t="str">
        <f t="shared" si="53"/>
        <v>No</v>
      </c>
    </row>
    <row r="3452" spans="1:29">
      <c r="A3452" s="69" t="s">
        <v>4752</v>
      </c>
      <c r="B3452" s="69" t="s">
        <v>4753</v>
      </c>
      <c r="C3452" s="183" t="s">
        <v>21</v>
      </c>
      <c r="D3452" s="308" t="s">
        <v>4754</v>
      </c>
      <c r="E3452" s="312" t="s">
        <v>4755</v>
      </c>
      <c r="F3452" s="183" t="s">
        <v>187</v>
      </c>
      <c r="G3452" s="183" t="s">
        <v>222</v>
      </c>
      <c r="H3452" s="185">
        <v>0</v>
      </c>
      <c r="I3452" s="185">
        <v>3</v>
      </c>
      <c r="J3452" s="183" t="s">
        <v>12</v>
      </c>
      <c r="K3452" s="69" t="s">
        <v>11</v>
      </c>
      <c r="L3452" s="70">
        <v>3</v>
      </c>
      <c r="M3452" s="71">
        <v>0</v>
      </c>
      <c r="N3452" s="71"/>
      <c r="O3452" s="71">
        <v>0</v>
      </c>
      <c r="P3452" s="71"/>
      <c r="Q3452" s="71">
        <v>0</v>
      </c>
      <c r="R3452" s="71"/>
      <c r="S3452" s="71">
        <v>0</v>
      </c>
      <c r="T3452" s="71"/>
      <c r="U3452" s="71">
        <v>136761</v>
      </c>
      <c r="V3452" s="74"/>
      <c r="W3452" s="72">
        <v>136761</v>
      </c>
      <c r="X3452" s="69"/>
      <c r="Y3452" s="71">
        <v>0</v>
      </c>
      <c r="Z3452" s="69"/>
      <c r="AA3452" s="70">
        <v>1880</v>
      </c>
      <c r="AB3452" s="69"/>
      <c r="AC3452" s="73" t="str">
        <f t="shared" si="53"/>
        <v>No</v>
      </c>
    </row>
    <row r="3453" spans="1:29">
      <c r="A3453" s="69" t="s">
        <v>1598</v>
      </c>
      <c r="B3453" s="69" t="s">
        <v>631</v>
      </c>
      <c r="C3453" s="183" t="s">
        <v>74</v>
      </c>
      <c r="D3453" s="308" t="s">
        <v>1599</v>
      </c>
      <c r="E3453" s="312" t="s">
        <v>1600</v>
      </c>
      <c r="F3453" s="183" t="s">
        <v>187</v>
      </c>
      <c r="G3453" s="183" t="s">
        <v>222</v>
      </c>
      <c r="H3453" s="185">
        <v>0</v>
      </c>
      <c r="I3453" s="185">
        <v>3</v>
      </c>
      <c r="J3453" s="183" t="s">
        <v>13</v>
      </c>
      <c r="K3453" s="69" t="s">
        <v>11</v>
      </c>
      <c r="L3453" s="70">
        <v>3</v>
      </c>
      <c r="M3453" s="71">
        <v>0</v>
      </c>
      <c r="N3453" s="71"/>
      <c r="O3453" s="71">
        <v>0</v>
      </c>
      <c r="P3453" s="71"/>
      <c r="Q3453" s="71">
        <v>0</v>
      </c>
      <c r="R3453" s="71"/>
      <c r="S3453" s="71">
        <v>0</v>
      </c>
      <c r="T3453" s="71"/>
      <c r="U3453" s="71">
        <v>387475</v>
      </c>
      <c r="V3453" s="74"/>
      <c r="W3453" s="72">
        <v>387475</v>
      </c>
      <c r="X3453" s="69"/>
      <c r="Y3453" s="71">
        <v>0</v>
      </c>
      <c r="Z3453" s="69"/>
      <c r="AA3453" s="70">
        <v>5750</v>
      </c>
      <c r="AB3453" s="69"/>
      <c r="AC3453" s="73" t="str">
        <f t="shared" si="53"/>
        <v>No</v>
      </c>
    </row>
    <row r="3454" spans="1:29">
      <c r="A3454" s="69" t="s">
        <v>6134</v>
      </c>
      <c r="B3454" s="69" t="s">
        <v>6135</v>
      </c>
      <c r="C3454" s="183" t="s">
        <v>32</v>
      </c>
      <c r="D3454" s="308" t="s">
        <v>6136</v>
      </c>
      <c r="E3454" s="312" t="s">
        <v>6137</v>
      </c>
      <c r="F3454" s="183" t="s">
        <v>187</v>
      </c>
      <c r="G3454" s="183" t="s">
        <v>222</v>
      </c>
      <c r="H3454" s="185">
        <v>0</v>
      </c>
      <c r="I3454" s="185">
        <v>3</v>
      </c>
      <c r="J3454" s="183" t="s">
        <v>13</v>
      </c>
      <c r="K3454" s="69" t="s">
        <v>14</v>
      </c>
      <c r="L3454" s="70">
        <v>3</v>
      </c>
      <c r="M3454" s="71">
        <v>0</v>
      </c>
      <c r="N3454" s="71"/>
      <c r="O3454" s="71">
        <v>0</v>
      </c>
      <c r="P3454" s="71"/>
      <c r="Q3454" s="71">
        <v>0</v>
      </c>
      <c r="R3454" s="71"/>
      <c r="S3454" s="71">
        <v>0</v>
      </c>
      <c r="T3454" s="71"/>
      <c r="U3454" s="71">
        <v>633643</v>
      </c>
      <c r="V3454" s="74"/>
      <c r="W3454" s="72">
        <v>633643</v>
      </c>
      <c r="X3454" s="69"/>
      <c r="Y3454" s="71">
        <v>0</v>
      </c>
      <c r="Z3454" s="69"/>
      <c r="AA3454" s="70">
        <v>8396</v>
      </c>
      <c r="AB3454" s="69"/>
      <c r="AC3454" s="73" t="str">
        <f t="shared" si="53"/>
        <v>No</v>
      </c>
    </row>
    <row r="3455" spans="1:29">
      <c r="A3455" s="69" t="s">
        <v>4196</v>
      </c>
      <c r="B3455" s="69" t="s">
        <v>4197</v>
      </c>
      <c r="C3455" s="183" t="s">
        <v>65</v>
      </c>
      <c r="D3455" s="308" t="s">
        <v>4198</v>
      </c>
      <c r="E3455" s="312" t="s">
        <v>4199</v>
      </c>
      <c r="F3455" s="183" t="s">
        <v>187</v>
      </c>
      <c r="G3455" s="183" t="s">
        <v>222</v>
      </c>
      <c r="H3455" s="185">
        <v>0</v>
      </c>
      <c r="I3455" s="185">
        <v>3</v>
      </c>
      <c r="J3455" s="183" t="s">
        <v>12</v>
      </c>
      <c r="K3455" s="69" t="s">
        <v>11</v>
      </c>
      <c r="L3455" s="70">
        <v>3</v>
      </c>
      <c r="M3455" s="71">
        <v>0</v>
      </c>
      <c r="N3455" s="71"/>
      <c r="O3455" s="71">
        <v>0</v>
      </c>
      <c r="P3455" s="71"/>
      <c r="Q3455" s="71">
        <v>0</v>
      </c>
      <c r="R3455" s="71"/>
      <c r="S3455" s="71">
        <v>0</v>
      </c>
      <c r="T3455" s="71"/>
      <c r="U3455" s="71">
        <v>77840</v>
      </c>
      <c r="V3455" s="74"/>
      <c r="W3455" s="72">
        <v>77840</v>
      </c>
      <c r="X3455" s="69"/>
      <c r="Y3455" s="71">
        <v>0</v>
      </c>
      <c r="Z3455" s="69"/>
      <c r="AA3455" s="70">
        <v>998</v>
      </c>
      <c r="AB3455" s="69"/>
      <c r="AC3455" s="73" t="str">
        <f t="shared" si="53"/>
        <v>No</v>
      </c>
    </row>
    <row r="3456" spans="1:29">
      <c r="A3456" s="69" t="s">
        <v>5747</v>
      </c>
      <c r="B3456" s="69" t="s">
        <v>5748</v>
      </c>
      <c r="C3456" s="183" t="s">
        <v>38</v>
      </c>
      <c r="D3456" s="308"/>
      <c r="E3456" s="312">
        <v>40255</v>
      </c>
      <c r="F3456" s="183" t="s">
        <v>187</v>
      </c>
      <c r="G3456" s="183" t="s">
        <v>5166</v>
      </c>
      <c r="H3456" s="185">
        <v>5502379</v>
      </c>
      <c r="I3456" s="185">
        <v>3</v>
      </c>
      <c r="J3456" s="183" t="s">
        <v>13</v>
      </c>
      <c r="K3456" s="69" t="s">
        <v>14</v>
      </c>
      <c r="L3456" s="70">
        <v>3</v>
      </c>
      <c r="M3456" s="71">
        <v>0</v>
      </c>
      <c r="N3456" s="71"/>
      <c r="O3456" s="71">
        <v>0</v>
      </c>
      <c r="P3456" s="71"/>
      <c r="Q3456" s="71">
        <v>0</v>
      </c>
      <c r="R3456" s="71"/>
      <c r="S3456" s="71">
        <v>0</v>
      </c>
      <c r="T3456" s="71"/>
      <c r="U3456" s="71">
        <v>723078</v>
      </c>
      <c r="V3456" s="74"/>
      <c r="W3456" s="72">
        <v>723078</v>
      </c>
      <c r="X3456" s="69"/>
      <c r="Y3456" s="71">
        <v>0</v>
      </c>
      <c r="Z3456" s="69"/>
      <c r="AA3456" s="70">
        <v>11826</v>
      </c>
      <c r="AB3456" s="69"/>
      <c r="AC3456" s="73" t="str">
        <f t="shared" si="53"/>
        <v>No</v>
      </c>
    </row>
    <row r="3457" spans="1:29">
      <c r="A3457" s="69" t="s">
        <v>2711</v>
      </c>
      <c r="B3457" s="69" t="s">
        <v>2712</v>
      </c>
      <c r="C3457" s="183" t="s">
        <v>113</v>
      </c>
      <c r="D3457" s="308" t="s">
        <v>2713</v>
      </c>
      <c r="E3457" s="312" t="s">
        <v>2714</v>
      </c>
      <c r="F3457" s="183" t="s">
        <v>187</v>
      </c>
      <c r="G3457" s="183" t="s">
        <v>222</v>
      </c>
      <c r="H3457" s="185">
        <v>0</v>
      </c>
      <c r="I3457" s="185">
        <v>3</v>
      </c>
      <c r="J3457" s="183" t="s">
        <v>12</v>
      </c>
      <c r="K3457" s="69" t="s">
        <v>14</v>
      </c>
      <c r="L3457" s="70">
        <v>3</v>
      </c>
      <c r="M3457" s="71">
        <v>0</v>
      </c>
      <c r="N3457" s="71"/>
      <c r="O3457" s="71">
        <v>0</v>
      </c>
      <c r="P3457" s="71"/>
      <c r="Q3457" s="71">
        <v>0</v>
      </c>
      <c r="R3457" s="71"/>
      <c r="S3457" s="71">
        <v>0</v>
      </c>
      <c r="T3457" s="71"/>
      <c r="U3457" s="71">
        <v>234514</v>
      </c>
      <c r="V3457" s="74"/>
      <c r="W3457" s="72">
        <v>234514</v>
      </c>
      <c r="X3457" s="69"/>
      <c r="Y3457" s="71">
        <v>0</v>
      </c>
      <c r="Z3457" s="69"/>
      <c r="AA3457" s="70">
        <v>9341</v>
      </c>
      <c r="AB3457" s="69"/>
      <c r="AC3457" s="73" t="str">
        <f t="shared" si="53"/>
        <v>No</v>
      </c>
    </row>
    <row r="3458" spans="1:29">
      <c r="A3458" s="69" t="s">
        <v>1934</v>
      </c>
      <c r="B3458" s="69" t="s">
        <v>1871</v>
      </c>
      <c r="C3458" s="183" t="s">
        <v>41</v>
      </c>
      <c r="D3458" s="308" t="s">
        <v>1935</v>
      </c>
      <c r="E3458" s="312" t="s">
        <v>1936</v>
      </c>
      <c r="F3458" s="183" t="s">
        <v>187</v>
      </c>
      <c r="G3458" s="183" t="s">
        <v>222</v>
      </c>
      <c r="H3458" s="185">
        <v>0</v>
      </c>
      <c r="I3458" s="185">
        <v>3</v>
      </c>
      <c r="J3458" s="183" t="s">
        <v>12</v>
      </c>
      <c r="K3458" s="69" t="s">
        <v>11</v>
      </c>
      <c r="L3458" s="70">
        <v>3</v>
      </c>
      <c r="M3458" s="71">
        <v>0</v>
      </c>
      <c r="N3458" s="71"/>
      <c r="O3458" s="71">
        <v>0</v>
      </c>
      <c r="P3458" s="71"/>
      <c r="Q3458" s="71">
        <v>0</v>
      </c>
      <c r="R3458" s="71"/>
      <c r="S3458" s="71">
        <v>0</v>
      </c>
      <c r="T3458" s="71"/>
      <c r="U3458" s="71">
        <v>83268</v>
      </c>
      <c r="V3458" s="74"/>
      <c r="W3458" s="72">
        <v>83268</v>
      </c>
      <c r="X3458" s="69"/>
      <c r="Y3458" s="71">
        <v>0</v>
      </c>
      <c r="Z3458" s="69"/>
      <c r="AA3458" s="70">
        <v>5669</v>
      </c>
      <c r="AB3458" s="69"/>
      <c r="AC3458" s="73" t="str">
        <f t="shared" ref="AC3458:AC3521" si="54">IF(AB3458&amp;Z3458&amp;X3458&amp;V3458&amp;T3458&amp;R3458&amp;P3458&amp;N3458&lt;&gt;"","Yes","No")</f>
        <v>No</v>
      </c>
    </row>
    <row r="3459" spans="1:29">
      <c r="A3459" s="69" t="s">
        <v>5776</v>
      </c>
      <c r="B3459" s="69" t="s">
        <v>5777</v>
      </c>
      <c r="C3459" s="183" t="s">
        <v>117</v>
      </c>
      <c r="D3459" s="308" t="s">
        <v>5778</v>
      </c>
      <c r="E3459" s="312" t="s">
        <v>5779</v>
      </c>
      <c r="F3459" s="183" t="s">
        <v>235</v>
      </c>
      <c r="G3459" s="183" t="s">
        <v>222</v>
      </c>
      <c r="H3459" s="185">
        <v>0</v>
      </c>
      <c r="I3459" s="185">
        <v>3</v>
      </c>
      <c r="J3459" s="183" t="s">
        <v>12</v>
      </c>
      <c r="K3459" s="69" t="s">
        <v>11</v>
      </c>
      <c r="L3459" s="70">
        <v>3</v>
      </c>
      <c r="M3459" s="71">
        <v>0</v>
      </c>
      <c r="N3459" s="71"/>
      <c r="O3459" s="71">
        <v>0</v>
      </c>
      <c r="P3459" s="71"/>
      <c r="Q3459" s="71">
        <v>0</v>
      </c>
      <c r="R3459" s="71"/>
      <c r="S3459" s="71">
        <v>0</v>
      </c>
      <c r="T3459" s="71"/>
      <c r="U3459" s="71">
        <v>10469</v>
      </c>
      <c r="V3459" s="74"/>
      <c r="W3459" s="72">
        <v>10469</v>
      </c>
      <c r="X3459" s="69"/>
      <c r="Y3459" s="71">
        <v>0</v>
      </c>
      <c r="Z3459" s="69"/>
      <c r="AA3459" s="70">
        <v>387</v>
      </c>
      <c r="AB3459" s="69"/>
      <c r="AC3459" s="73" t="str">
        <f t="shared" si="54"/>
        <v>No</v>
      </c>
    </row>
    <row r="3460" spans="1:29">
      <c r="A3460" s="69" t="s">
        <v>5673</v>
      </c>
      <c r="B3460" s="69" t="s">
        <v>5674</v>
      </c>
      <c r="C3460" s="183" t="s">
        <v>21</v>
      </c>
      <c r="D3460" s="308"/>
      <c r="E3460" s="312">
        <v>90246</v>
      </c>
      <c r="F3460" s="183" t="s">
        <v>187</v>
      </c>
      <c r="G3460" s="183" t="s">
        <v>5166</v>
      </c>
      <c r="H3460" s="185">
        <v>12150996</v>
      </c>
      <c r="I3460" s="185">
        <v>3</v>
      </c>
      <c r="J3460" s="183" t="s">
        <v>12</v>
      </c>
      <c r="K3460" s="69" t="s">
        <v>14</v>
      </c>
      <c r="L3460" s="70">
        <v>3</v>
      </c>
      <c r="M3460" s="71">
        <v>0</v>
      </c>
      <c r="N3460" s="71"/>
      <c r="O3460" s="71">
        <v>0</v>
      </c>
      <c r="P3460" s="71"/>
      <c r="Q3460" s="71">
        <v>0</v>
      </c>
      <c r="R3460" s="71"/>
      <c r="S3460" s="71">
        <v>0</v>
      </c>
      <c r="T3460" s="71"/>
      <c r="U3460" s="71">
        <v>347981</v>
      </c>
      <c r="V3460" s="74"/>
      <c r="W3460" s="72">
        <v>347981</v>
      </c>
      <c r="X3460" s="69"/>
      <c r="Y3460" s="71">
        <v>0</v>
      </c>
      <c r="Z3460" s="69"/>
      <c r="AA3460" s="70">
        <v>5136</v>
      </c>
      <c r="AB3460" s="69"/>
      <c r="AC3460" s="73" t="str">
        <f t="shared" si="54"/>
        <v>No</v>
      </c>
    </row>
    <row r="3461" spans="1:29">
      <c r="A3461" s="69" t="s">
        <v>4318</v>
      </c>
      <c r="B3461" s="69" t="s">
        <v>581</v>
      </c>
      <c r="C3461" s="183" t="s">
        <v>101</v>
      </c>
      <c r="D3461" s="308" t="s">
        <v>4319</v>
      </c>
      <c r="E3461" s="312" t="s">
        <v>4320</v>
      </c>
      <c r="F3461" s="183" t="s">
        <v>187</v>
      </c>
      <c r="G3461" s="183" t="s">
        <v>222</v>
      </c>
      <c r="H3461" s="185">
        <v>0</v>
      </c>
      <c r="I3461" s="185">
        <v>3</v>
      </c>
      <c r="J3461" s="183" t="s">
        <v>12</v>
      </c>
      <c r="K3461" s="69" t="s">
        <v>11</v>
      </c>
      <c r="L3461" s="70">
        <v>3</v>
      </c>
      <c r="M3461" s="71">
        <v>0</v>
      </c>
      <c r="N3461" s="71"/>
      <c r="O3461" s="71">
        <v>0</v>
      </c>
      <c r="P3461" s="71"/>
      <c r="Q3461" s="71">
        <v>0</v>
      </c>
      <c r="R3461" s="71"/>
      <c r="S3461" s="71">
        <v>0</v>
      </c>
      <c r="T3461" s="71"/>
      <c r="U3461" s="71">
        <v>138607</v>
      </c>
      <c r="V3461" s="74"/>
      <c r="W3461" s="72">
        <v>138607</v>
      </c>
      <c r="X3461" s="69"/>
      <c r="Y3461" s="71">
        <v>0</v>
      </c>
      <c r="Z3461" s="69"/>
      <c r="AA3461" s="70">
        <v>2917</v>
      </c>
      <c r="AB3461" s="69"/>
      <c r="AC3461" s="73" t="str">
        <f t="shared" si="54"/>
        <v>No</v>
      </c>
    </row>
    <row r="3462" spans="1:29">
      <c r="A3462" s="69" t="s">
        <v>5733</v>
      </c>
      <c r="B3462" s="69" t="s">
        <v>5603</v>
      </c>
      <c r="C3462" s="183" t="s">
        <v>21</v>
      </c>
      <c r="D3462" s="308"/>
      <c r="E3462" s="312">
        <v>90279</v>
      </c>
      <c r="F3462" s="183" t="s">
        <v>187</v>
      </c>
      <c r="G3462" s="183" t="s">
        <v>5166</v>
      </c>
      <c r="H3462" s="185">
        <v>12150996</v>
      </c>
      <c r="I3462" s="185">
        <v>3</v>
      </c>
      <c r="J3462" s="183" t="s">
        <v>12</v>
      </c>
      <c r="K3462" s="69" t="s">
        <v>14</v>
      </c>
      <c r="L3462" s="70">
        <v>3</v>
      </c>
      <c r="M3462" s="71">
        <v>0</v>
      </c>
      <c r="N3462" s="71"/>
      <c r="O3462" s="71">
        <v>0</v>
      </c>
      <c r="P3462" s="71"/>
      <c r="Q3462" s="71">
        <v>0</v>
      </c>
      <c r="R3462" s="71"/>
      <c r="S3462" s="71">
        <v>0</v>
      </c>
      <c r="T3462" s="71"/>
      <c r="U3462" s="71">
        <v>204534</v>
      </c>
      <c r="V3462" s="74"/>
      <c r="W3462" s="72">
        <v>204534</v>
      </c>
      <c r="X3462" s="69"/>
      <c r="Y3462" s="71">
        <v>0</v>
      </c>
      <c r="Z3462" s="69"/>
      <c r="AA3462" s="70">
        <v>2902</v>
      </c>
      <c r="AB3462" s="69"/>
      <c r="AC3462" s="73" t="str">
        <f t="shared" si="54"/>
        <v>No</v>
      </c>
    </row>
    <row r="3463" spans="1:29">
      <c r="A3463" s="69" t="s">
        <v>1408</v>
      </c>
      <c r="B3463" s="69" t="s">
        <v>850</v>
      </c>
      <c r="C3463" s="183" t="s">
        <v>48</v>
      </c>
      <c r="D3463" s="308">
        <v>7054</v>
      </c>
      <c r="E3463" s="312" t="s">
        <v>6138</v>
      </c>
      <c r="F3463" s="183" t="s">
        <v>187</v>
      </c>
      <c r="G3463" s="183" t="s">
        <v>222</v>
      </c>
      <c r="H3463" s="185">
        <v>0</v>
      </c>
      <c r="I3463" s="185">
        <v>3</v>
      </c>
      <c r="J3463" s="183" t="s">
        <v>12</v>
      </c>
      <c r="K3463" s="69" t="s">
        <v>11</v>
      </c>
      <c r="L3463" s="70">
        <v>3</v>
      </c>
      <c r="M3463" s="71">
        <v>0</v>
      </c>
      <c r="N3463" s="71"/>
      <c r="O3463" s="71">
        <v>0</v>
      </c>
      <c r="P3463" s="71"/>
      <c r="Q3463" s="71">
        <v>0</v>
      </c>
      <c r="R3463" s="71"/>
      <c r="S3463" s="71">
        <v>0</v>
      </c>
      <c r="T3463" s="71"/>
      <c r="U3463" s="71">
        <v>276689</v>
      </c>
      <c r="V3463" s="74"/>
      <c r="W3463" s="72">
        <v>276689</v>
      </c>
      <c r="X3463" s="69"/>
      <c r="Y3463" s="71">
        <v>0</v>
      </c>
      <c r="Z3463" s="69"/>
      <c r="AA3463" s="70">
        <v>2952</v>
      </c>
      <c r="AB3463" s="69"/>
      <c r="AC3463" s="73" t="str">
        <f t="shared" si="54"/>
        <v>No</v>
      </c>
    </row>
    <row r="3464" spans="1:29">
      <c r="A3464" s="69" t="s">
        <v>2975</v>
      </c>
      <c r="B3464" s="69" t="s">
        <v>2976</v>
      </c>
      <c r="C3464" s="183" t="s">
        <v>113</v>
      </c>
      <c r="D3464" s="308" t="s">
        <v>2977</v>
      </c>
      <c r="E3464" s="312" t="s">
        <v>2978</v>
      </c>
      <c r="F3464" s="183" t="s">
        <v>187</v>
      </c>
      <c r="G3464" s="183" t="s">
        <v>222</v>
      </c>
      <c r="H3464" s="185">
        <v>0</v>
      </c>
      <c r="I3464" s="185">
        <v>3</v>
      </c>
      <c r="J3464" s="183" t="s">
        <v>12</v>
      </c>
      <c r="K3464" s="69" t="s">
        <v>14</v>
      </c>
      <c r="L3464" s="70">
        <v>3</v>
      </c>
      <c r="M3464" s="71">
        <v>0</v>
      </c>
      <c r="N3464" s="71"/>
      <c r="O3464" s="71">
        <v>0</v>
      </c>
      <c r="P3464" s="71"/>
      <c r="Q3464" s="71">
        <v>0</v>
      </c>
      <c r="R3464" s="71"/>
      <c r="S3464" s="71">
        <v>0</v>
      </c>
      <c r="T3464" s="71"/>
      <c r="U3464" s="71">
        <v>236754</v>
      </c>
      <c r="V3464" s="74"/>
      <c r="W3464" s="72">
        <v>236754</v>
      </c>
      <c r="X3464" s="69"/>
      <c r="Y3464" s="71">
        <v>0</v>
      </c>
      <c r="Z3464" s="69"/>
      <c r="AA3464" s="70">
        <v>8081</v>
      </c>
      <c r="AB3464" s="69"/>
      <c r="AC3464" s="73" t="str">
        <f t="shared" si="54"/>
        <v>No</v>
      </c>
    </row>
    <row r="3465" spans="1:29">
      <c r="A3465" s="69" t="s">
        <v>5497</v>
      </c>
      <c r="B3465" s="69" t="s">
        <v>5558</v>
      </c>
      <c r="C3465" s="183" t="s">
        <v>62</v>
      </c>
      <c r="D3465" s="308"/>
      <c r="E3465" s="312" t="s">
        <v>5498</v>
      </c>
      <c r="F3465" s="183" t="s">
        <v>187</v>
      </c>
      <c r="G3465" s="183" t="s">
        <v>222</v>
      </c>
      <c r="H3465" s="185">
        <v>0</v>
      </c>
      <c r="I3465" s="185">
        <v>3</v>
      </c>
      <c r="J3465" s="183" t="s">
        <v>12</v>
      </c>
      <c r="K3465" s="69" t="s">
        <v>11</v>
      </c>
      <c r="L3465" s="70">
        <v>3</v>
      </c>
      <c r="M3465" s="71">
        <v>0</v>
      </c>
      <c r="N3465" s="71"/>
      <c r="O3465" s="71">
        <v>0</v>
      </c>
      <c r="P3465" s="71"/>
      <c r="Q3465" s="71">
        <v>0</v>
      </c>
      <c r="R3465" s="71"/>
      <c r="S3465" s="71">
        <v>0</v>
      </c>
      <c r="T3465" s="71"/>
      <c r="U3465" s="71">
        <v>46260</v>
      </c>
      <c r="V3465" s="74"/>
      <c r="W3465" s="72">
        <v>46260</v>
      </c>
      <c r="X3465" s="69"/>
      <c r="Y3465" s="71">
        <v>0</v>
      </c>
      <c r="Z3465" s="69"/>
      <c r="AA3465" s="70">
        <v>2257</v>
      </c>
      <c r="AB3465" s="69"/>
      <c r="AC3465" s="73" t="str">
        <f t="shared" si="54"/>
        <v>No</v>
      </c>
    </row>
    <row r="3466" spans="1:29">
      <c r="A3466" s="69" t="s">
        <v>3902</v>
      </c>
      <c r="B3466" s="69" t="s">
        <v>3903</v>
      </c>
      <c r="C3466" s="183" t="s">
        <v>48</v>
      </c>
      <c r="D3466" s="308" t="s">
        <v>3904</v>
      </c>
      <c r="E3466" s="312" t="s">
        <v>3905</v>
      </c>
      <c r="F3466" s="183" t="s">
        <v>235</v>
      </c>
      <c r="G3466" s="183" t="s">
        <v>222</v>
      </c>
      <c r="H3466" s="185">
        <v>0</v>
      </c>
      <c r="I3466" s="185">
        <v>3</v>
      </c>
      <c r="J3466" s="183" t="s">
        <v>12</v>
      </c>
      <c r="K3466" s="69" t="s">
        <v>11</v>
      </c>
      <c r="L3466" s="70">
        <v>3</v>
      </c>
      <c r="M3466" s="71">
        <v>0</v>
      </c>
      <c r="N3466" s="71"/>
      <c r="O3466" s="71">
        <v>0</v>
      </c>
      <c r="P3466" s="71"/>
      <c r="Q3466" s="71">
        <v>0</v>
      </c>
      <c r="R3466" s="71"/>
      <c r="S3466" s="71">
        <v>0</v>
      </c>
      <c r="T3466" s="71"/>
      <c r="U3466" s="71">
        <v>70577</v>
      </c>
      <c r="V3466" s="74"/>
      <c r="W3466" s="72">
        <v>70577</v>
      </c>
      <c r="X3466" s="69"/>
      <c r="Y3466" s="71">
        <v>0</v>
      </c>
      <c r="Z3466" s="69"/>
      <c r="AA3466" s="70">
        <v>3493</v>
      </c>
      <c r="AB3466" s="69"/>
      <c r="AC3466" s="73" t="str">
        <f t="shared" si="54"/>
        <v>No</v>
      </c>
    </row>
    <row r="3467" spans="1:29">
      <c r="A3467" s="69" t="s">
        <v>1919</v>
      </c>
      <c r="B3467" s="69" t="s">
        <v>1790</v>
      </c>
      <c r="C3467" s="183" t="s">
        <v>41</v>
      </c>
      <c r="D3467" s="308" t="s">
        <v>1920</v>
      </c>
      <c r="E3467" s="312" t="s">
        <v>1921</v>
      </c>
      <c r="F3467" s="183" t="s">
        <v>187</v>
      </c>
      <c r="G3467" s="183" t="s">
        <v>222</v>
      </c>
      <c r="H3467" s="185">
        <v>0</v>
      </c>
      <c r="I3467" s="185">
        <v>3</v>
      </c>
      <c r="J3467" s="183" t="s">
        <v>12</v>
      </c>
      <c r="K3467" s="69" t="s">
        <v>11</v>
      </c>
      <c r="L3467" s="70">
        <v>3</v>
      </c>
      <c r="M3467" s="71">
        <v>0</v>
      </c>
      <c r="N3467" s="71"/>
      <c r="O3467" s="71">
        <v>0</v>
      </c>
      <c r="P3467" s="71"/>
      <c r="Q3467" s="71">
        <v>0</v>
      </c>
      <c r="R3467" s="71"/>
      <c r="S3467" s="71">
        <v>0</v>
      </c>
      <c r="T3467" s="71"/>
      <c r="U3467" s="71">
        <v>185586</v>
      </c>
      <c r="V3467" s="74"/>
      <c r="W3467" s="72">
        <v>185586</v>
      </c>
      <c r="X3467" s="69"/>
      <c r="Y3467" s="71">
        <v>0</v>
      </c>
      <c r="Z3467" s="69"/>
      <c r="AA3467" s="70">
        <v>5112</v>
      </c>
      <c r="AB3467" s="69"/>
      <c r="AC3467" s="73" t="str">
        <f t="shared" si="54"/>
        <v>No</v>
      </c>
    </row>
    <row r="3468" spans="1:29">
      <c r="A3468" s="69" t="s">
        <v>4470</v>
      </c>
      <c r="B3468" s="69" t="s">
        <v>4471</v>
      </c>
      <c r="C3468" s="183" t="s">
        <v>64</v>
      </c>
      <c r="D3468" s="308" t="s">
        <v>4472</v>
      </c>
      <c r="E3468" s="312" t="s">
        <v>4473</v>
      </c>
      <c r="F3468" s="183" t="s">
        <v>235</v>
      </c>
      <c r="G3468" s="183" t="s">
        <v>222</v>
      </c>
      <c r="H3468" s="185">
        <v>0</v>
      </c>
      <c r="I3468" s="185">
        <v>3</v>
      </c>
      <c r="J3468" s="183" t="s">
        <v>12</v>
      </c>
      <c r="K3468" s="69" t="s">
        <v>11</v>
      </c>
      <c r="L3468" s="70">
        <v>3</v>
      </c>
      <c r="M3468" s="71">
        <v>0</v>
      </c>
      <c r="N3468" s="71"/>
      <c r="O3468" s="71">
        <v>0</v>
      </c>
      <c r="P3468" s="71"/>
      <c r="Q3468" s="71">
        <v>0</v>
      </c>
      <c r="R3468" s="71"/>
      <c r="S3468" s="71">
        <v>0</v>
      </c>
      <c r="T3468" s="71"/>
      <c r="U3468" s="71">
        <v>159480</v>
      </c>
      <c r="V3468" s="74"/>
      <c r="W3468" s="72">
        <v>159480</v>
      </c>
      <c r="X3468" s="69"/>
      <c r="Y3468" s="71">
        <v>0</v>
      </c>
      <c r="Z3468" s="69"/>
      <c r="AA3468" s="70">
        <v>3712</v>
      </c>
      <c r="AB3468" s="69"/>
      <c r="AC3468" s="73" t="str">
        <f t="shared" si="54"/>
        <v>No</v>
      </c>
    </row>
    <row r="3469" spans="1:29">
      <c r="A3469" s="69" t="s">
        <v>1020</v>
      </c>
      <c r="B3469" s="69" t="s">
        <v>1021</v>
      </c>
      <c r="C3469" s="183" t="s">
        <v>9</v>
      </c>
      <c r="D3469" s="308" t="s">
        <v>1022</v>
      </c>
      <c r="E3469" s="312">
        <v>14</v>
      </c>
      <c r="F3469" s="183" t="s">
        <v>160</v>
      </c>
      <c r="G3469" s="183" t="s">
        <v>5166</v>
      </c>
      <c r="H3469" s="185">
        <v>0</v>
      </c>
      <c r="I3469" s="185">
        <v>3</v>
      </c>
      <c r="J3469" s="183" t="s">
        <v>13</v>
      </c>
      <c r="K3469" s="69" t="s">
        <v>11</v>
      </c>
      <c r="L3469" s="70">
        <v>3</v>
      </c>
      <c r="M3469" s="71">
        <v>0</v>
      </c>
      <c r="N3469" s="71"/>
      <c r="O3469" s="71">
        <v>0</v>
      </c>
      <c r="P3469" s="71"/>
      <c r="Q3469" s="71">
        <v>0</v>
      </c>
      <c r="R3469" s="71"/>
      <c r="S3469" s="71">
        <v>0</v>
      </c>
      <c r="T3469" s="71"/>
      <c r="U3469" s="71">
        <v>893058</v>
      </c>
      <c r="V3469" s="74"/>
      <c r="W3469" s="72">
        <v>893058</v>
      </c>
      <c r="X3469" s="69"/>
      <c r="Y3469" s="71">
        <v>0</v>
      </c>
      <c r="Z3469" s="69"/>
      <c r="AA3469" s="70">
        <v>9984</v>
      </c>
      <c r="AB3469" s="69"/>
      <c r="AC3469" s="73" t="str">
        <f t="shared" si="54"/>
        <v>No</v>
      </c>
    </row>
    <row r="3470" spans="1:29">
      <c r="A3470" s="69" t="s">
        <v>3855</v>
      </c>
      <c r="B3470" s="69" t="s">
        <v>3856</v>
      </c>
      <c r="C3470" s="183" t="s">
        <v>65</v>
      </c>
      <c r="D3470" s="308" t="s">
        <v>3857</v>
      </c>
      <c r="E3470" s="312" t="s">
        <v>3858</v>
      </c>
      <c r="F3470" s="183" t="s">
        <v>187</v>
      </c>
      <c r="G3470" s="183" t="s">
        <v>222</v>
      </c>
      <c r="H3470" s="185">
        <v>0</v>
      </c>
      <c r="I3470" s="185">
        <v>3</v>
      </c>
      <c r="J3470" s="183" t="s">
        <v>12</v>
      </c>
      <c r="K3470" s="69" t="s">
        <v>11</v>
      </c>
      <c r="L3470" s="70">
        <v>3</v>
      </c>
      <c r="M3470" s="71">
        <v>0</v>
      </c>
      <c r="N3470" s="71"/>
      <c r="O3470" s="71">
        <v>0</v>
      </c>
      <c r="P3470" s="71"/>
      <c r="Q3470" s="71">
        <v>0</v>
      </c>
      <c r="R3470" s="71"/>
      <c r="S3470" s="71">
        <v>0</v>
      </c>
      <c r="T3470" s="71"/>
      <c r="U3470" s="71">
        <v>65459</v>
      </c>
      <c r="V3470" s="74"/>
      <c r="W3470" s="72">
        <v>65459</v>
      </c>
      <c r="X3470" s="69"/>
      <c r="Y3470" s="71">
        <v>0</v>
      </c>
      <c r="Z3470" s="69"/>
      <c r="AA3470" s="70">
        <v>3480</v>
      </c>
      <c r="AB3470" s="69"/>
      <c r="AC3470" s="73" t="str">
        <f t="shared" si="54"/>
        <v>No</v>
      </c>
    </row>
    <row r="3471" spans="1:29">
      <c r="A3471" s="69" t="s">
        <v>2550</v>
      </c>
      <c r="B3471" s="69" t="s">
        <v>5894</v>
      </c>
      <c r="C3471" s="183" t="s">
        <v>41</v>
      </c>
      <c r="D3471" s="308" t="s">
        <v>2551</v>
      </c>
      <c r="E3471" s="312" t="s">
        <v>2552</v>
      </c>
      <c r="F3471" s="183" t="s">
        <v>187</v>
      </c>
      <c r="G3471" s="183" t="s">
        <v>222</v>
      </c>
      <c r="H3471" s="185">
        <v>0</v>
      </c>
      <c r="I3471" s="185">
        <v>3</v>
      </c>
      <c r="J3471" s="183" t="s">
        <v>12</v>
      </c>
      <c r="K3471" s="69" t="s">
        <v>11</v>
      </c>
      <c r="L3471" s="70">
        <v>3</v>
      </c>
      <c r="M3471" s="71">
        <v>0</v>
      </c>
      <c r="N3471" s="71"/>
      <c r="O3471" s="71">
        <v>0</v>
      </c>
      <c r="P3471" s="71"/>
      <c r="Q3471" s="71">
        <v>0</v>
      </c>
      <c r="R3471" s="71"/>
      <c r="S3471" s="71">
        <v>0</v>
      </c>
      <c r="T3471" s="71"/>
      <c r="U3471" s="71">
        <v>112690</v>
      </c>
      <c r="V3471" s="74"/>
      <c r="W3471" s="72">
        <v>112690</v>
      </c>
      <c r="X3471" s="69"/>
      <c r="Y3471" s="71">
        <v>0</v>
      </c>
      <c r="Z3471" s="69"/>
      <c r="AA3471" s="70">
        <v>5544</v>
      </c>
      <c r="AB3471" s="69"/>
      <c r="AC3471" s="73" t="str">
        <f t="shared" si="54"/>
        <v>No</v>
      </c>
    </row>
    <row r="3472" spans="1:29">
      <c r="A3472" s="69" t="s">
        <v>6117</v>
      </c>
      <c r="B3472" s="69" t="s">
        <v>5559</v>
      </c>
      <c r="C3472" s="183" t="s">
        <v>62</v>
      </c>
      <c r="D3472" s="308"/>
      <c r="E3472" s="312" t="s">
        <v>5496</v>
      </c>
      <c r="F3472" s="183" t="s">
        <v>187</v>
      </c>
      <c r="G3472" s="183" t="s">
        <v>222</v>
      </c>
      <c r="H3472" s="185">
        <v>0</v>
      </c>
      <c r="I3472" s="185">
        <v>3</v>
      </c>
      <c r="J3472" s="183" t="s">
        <v>12</v>
      </c>
      <c r="K3472" s="69" t="s">
        <v>11</v>
      </c>
      <c r="L3472" s="70">
        <v>3</v>
      </c>
      <c r="M3472" s="71">
        <v>0</v>
      </c>
      <c r="N3472" s="71"/>
      <c r="O3472" s="71">
        <v>0</v>
      </c>
      <c r="P3472" s="71"/>
      <c r="Q3472" s="71">
        <v>0</v>
      </c>
      <c r="R3472" s="71"/>
      <c r="S3472" s="71">
        <v>0</v>
      </c>
      <c r="T3472" s="71"/>
      <c r="U3472" s="71">
        <v>105694</v>
      </c>
      <c r="V3472" s="74"/>
      <c r="W3472" s="72">
        <v>105694</v>
      </c>
      <c r="X3472" s="69"/>
      <c r="Y3472" s="71">
        <v>0</v>
      </c>
      <c r="Z3472" s="69"/>
      <c r="AA3472" s="70">
        <v>2840</v>
      </c>
      <c r="AB3472" s="69"/>
      <c r="AC3472" s="73" t="str">
        <f t="shared" si="54"/>
        <v>No</v>
      </c>
    </row>
    <row r="3473" spans="1:29">
      <c r="A3473" s="69" t="s">
        <v>1337</v>
      </c>
      <c r="B3473" s="69" t="s">
        <v>1338</v>
      </c>
      <c r="C3473" s="183" t="s">
        <v>104</v>
      </c>
      <c r="D3473" s="308" t="s">
        <v>1339</v>
      </c>
      <c r="E3473" s="312">
        <v>88200</v>
      </c>
      <c r="F3473" s="183" t="s">
        <v>160</v>
      </c>
      <c r="G3473" s="183" t="s">
        <v>5166</v>
      </c>
      <c r="H3473" s="185">
        <v>0</v>
      </c>
      <c r="I3473" s="185">
        <v>3</v>
      </c>
      <c r="J3473" s="183" t="s">
        <v>13</v>
      </c>
      <c r="K3473" s="69" t="s">
        <v>11</v>
      </c>
      <c r="L3473" s="70">
        <v>3</v>
      </c>
      <c r="M3473" s="71">
        <v>0</v>
      </c>
      <c r="N3473" s="71"/>
      <c r="O3473" s="71">
        <v>0</v>
      </c>
      <c r="P3473" s="71"/>
      <c r="Q3473" s="71">
        <v>0</v>
      </c>
      <c r="R3473" s="71"/>
      <c r="S3473" s="71">
        <v>0</v>
      </c>
      <c r="T3473" s="71"/>
      <c r="U3473" s="71">
        <v>214145</v>
      </c>
      <c r="V3473" s="74"/>
      <c r="W3473" s="72">
        <v>214145</v>
      </c>
      <c r="X3473" s="69"/>
      <c r="Y3473" s="71">
        <v>0</v>
      </c>
      <c r="Z3473" s="69"/>
      <c r="AA3473" s="70">
        <v>1985</v>
      </c>
      <c r="AB3473" s="69"/>
      <c r="AC3473" s="73" t="str">
        <f t="shared" si="54"/>
        <v>No</v>
      </c>
    </row>
    <row r="3474" spans="1:29">
      <c r="A3474" s="69" t="s">
        <v>3898</v>
      </c>
      <c r="B3474" s="69" t="s">
        <v>3899</v>
      </c>
      <c r="C3474" s="183" t="s">
        <v>48</v>
      </c>
      <c r="D3474" s="308" t="s">
        <v>3900</v>
      </c>
      <c r="E3474" s="312" t="s">
        <v>3901</v>
      </c>
      <c r="F3474" s="183" t="s">
        <v>187</v>
      </c>
      <c r="G3474" s="183" t="s">
        <v>222</v>
      </c>
      <c r="H3474" s="185">
        <v>0</v>
      </c>
      <c r="I3474" s="185">
        <v>3</v>
      </c>
      <c r="J3474" s="183" t="s">
        <v>12</v>
      </c>
      <c r="K3474" s="69" t="s">
        <v>11</v>
      </c>
      <c r="L3474" s="70">
        <v>3</v>
      </c>
      <c r="M3474" s="71">
        <v>0</v>
      </c>
      <c r="N3474" s="71"/>
      <c r="O3474" s="71">
        <v>0</v>
      </c>
      <c r="P3474" s="71"/>
      <c r="Q3474" s="71">
        <v>0</v>
      </c>
      <c r="R3474" s="71"/>
      <c r="S3474" s="71">
        <v>0</v>
      </c>
      <c r="T3474" s="71"/>
      <c r="U3474" s="71">
        <v>59491</v>
      </c>
      <c r="V3474" s="74"/>
      <c r="W3474" s="72">
        <v>59491</v>
      </c>
      <c r="X3474" s="69"/>
      <c r="Y3474" s="71">
        <v>0</v>
      </c>
      <c r="Z3474" s="69"/>
      <c r="AA3474" s="70">
        <v>3597</v>
      </c>
      <c r="AB3474" s="69"/>
      <c r="AC3474" s="73" t="str">
        <f t="shared" si="54"/>
        <v>No</v>
      </c>
    </row>
    <row r="3475" spans="1:29">
      <c r="A3475" s="69" t="s">
        <v>5358</v>
      </c>
      <c r="B3475" s="69" t="s">
        <v>203</v>
      </c>
      <c r="C3475" s="183" t="s">
        <v>52</v>
      </c>
      <c r="D3475" s="308">
        <v>1159</v>
      </c>
      <c r="E3475" s="312">
        <v>10181</v>
      </c>
      <c r="F3475" s="183" t="s">
        <v>187</v>
      </c>
      <c r="G3475" s="183" t="s">
        <v>5166</v>
      </c>
      <c r="H3475" s="185">
        <v>4181019</v>
      </c>
      <c r="I3475" s="185">
        <v>3</v>
      </c>
      <c r="J3475" s="183" t="s">
        <v>13</v>
      </c>
      <c r="K3475" s="69" t="s">
        <v>14</v>
      </c>
      <c r="L3475" s="70">
        <v>3</v>
      </c>
      <c r="M3475" s="71">
        <v>0</v>
      </c>
      <c r="N3475" s="71"/>
      <c r="O3475" s="71">
        <v>0</v>
      </c>
      <c r="P3475" s="71"/>
      <c r="Q3475" s="71">
        <v>0</v>
      </c>
      <c r="R3475" s="71"/>
      <c r="S3475" s="71">
        <v>0</v>
      </c>
      <c r="T3475" s="71"/>
      <c r="U3475" s="71">
        <v>558960</v>
      </c>
      <c r="V3475" s="74"/>
      <c r="W3475" s="72">
        <v>558960</v>
      </c>
      <c r="X3475" s="69"/>
      <c r="Y3475" s="71">
        <v>0</v>
      </c>
      <c r="Z3475" s="69"/>
      <c r="AA3475" s="70">
        <v>8663</v>
      </c>
      <c r="AB3475" s="69"/>
      <c r="AC3475" s="73" t="str">
        <f t="shared" si="54"/>
        <v>No</v>
      </c>
    </row>
    <row r="3476" spans="1:29">
      <c r="A3476" s="69" t="s">
        <v>1026</v>
      </c>
      <c r="B3476" s="69" t="s">
        <v>1027</v>
      </c>
      <c r="C3476" s="183" t="s">
        <v>109</v>
      </c>
      <c r="D3476" s="308" t="s">
        <v>1028</v>
      </c>
      <c r="E3476" s="312">
        <v>103</v>
      </c>
      <c r="F3476" s="183" t="s">
        <v>160</v>
      </c>
      <c r="G3476" s="183" t="s">
        <v>5166</v>
      </c>
      <c r="H3476" s="185">
        <v>0</v>
      </c>
      <c r="I3476" s="185">
        <v>3</v>
      </c>
      <c r="J3476" s="183" t="s">
        <v>13</v>
      </c>
      <c r="K3476" s="69" t="s">
        <v>11</v>
      </c>
      <c r="L3476" s="70">
        <v>3</v>
      </c>
      <c r="M3476" s="71">
        <v>0</v>
      </c>
      <c r="N3476" s="71"/>
      <c r="O3476" s="71">
        <v>0</v>
      </c>
      <c r="P3476" s="71"/>
      <c r="Q3476" s="71">
        <v>0</v>
      </c>
      <c r="R3476" s="71"/>
      <c r="S3476" s="71">
        <v>0</v>
      </c>
      <c r="T3476" s="71"/>
      <c r="U3476" s="71">
        <v>218829</v>
      </c>
      <c r="V3476" s="74"/>
      <c r="W3476" s="72">
        <v>218829</v>
      </c>
      <c r="X3476" s="69"/>
      <c r="Y3476" s="71">
        <v>0</v>
      </c>
      <c r="Z3476" s="69"/>
      <c r="AA3476" s="70">
        <v>2693</v>
      </c>
      <c r="AB3476" s="69"/>
      <c r="AC3476" s="73" t="str">
        <f t="shared" si="54"/>
        <v>No</v>
      </c>
    </row>
    <row r="3477" spans="1:29">
      <c r="A3477" s="69" t="s">
        <v>90</v>
      </c>
      <c r="B3477" s="69" t="s">
        <v>634</v>
      </c>
      <c r="C3477" s="183" t="s">
        <v>89</v>
      </c>
      <c r="D3477" s="308">
        <v>4114</v>
      </c>
      <c r="E3477" s="312">
        <v>40114</v>
      </c>
      <c r="F3477" s="183" t="s">
        <v>187</v>
      </c>
      <c r="G3477" s="183" t="s">
        <v>5166</v>
      </c>
      <c r="H3477" s="185">
        <v>306196</v>
      </c>
      <c r="I3477" s="185">
        <v>3</v>
      </c>
      <c r="J3477" s="183" t="s">
        <v>12</v>
      </c>
      <c r="K3477" s="69" t="s">
        <v>11</v>
      </c>
      <c r="L3477" s="70">
        <v>2</v>
      </c>
      <c r="M3477" s="71">
        <v>0</v>
      </c>
      <c r="N3477" s="71"/>
      <c r="O3477" s="71">
        <v>0</v>
      </c>
      <c r="P3477" s="71"/>
      <c r="Q3477" s="71">
        <v>0</v>
      </c>
      <c r="R3477" s="71"/>
      <c r="S3477" s="71">
        <v>0</v>
      </c>
      <c r="T3477" s="71"/>
      <c r="U3477" s="71">
        <v>64128</v>
      </c>
      <c r="V3477" s="74"/>
      <c r="W3477" s="72">
        <v>64128</v>
      </c>
      <c r="X3477" s="69"/>
      <c r="Y3477" s="71">
        <v>0</v>
      </c>
      <c r="Z3477" s="69"/>
      <c r="AA3477" s="70">
        <v>1523</v>
      </c>
      <c r="AB3477" s="69"/>
      <c r="AC3477" s="73" t="str">
        <f t="shared" si="54"/>
        <v>No</v>
      </c>
    </row>
    <row r="3478" spans="1:29">
      <c r="A3478" s="69" t="s">
        <v>1252</v>
      </c>
      <c r="B3478" s="69" t="s">
        <v>1253</v>
      </c>
      <c r="C3478" s="183" t="s">
        <v>101</v>
      </c>
      <c r="D3478" s="308" t="s">
        <v>1254</v>
      </c>
      <c r="E3478" s="312">
        <v>88194</v>
      </c>
      <c r="F3478" s="183" t="s">
        <v>160</v>
      </c>
      <c r="G3478" s="183" t="s">
        <v>5166</v>
      </c>
      <c r="H3478" s="185">
        <v>0</v>
      </c>
      <c r="I3478" s="185">
        <v>3</v>
      </c>
      <c r="J3478" s="183" t="s">
        <v>13</v>
      </c>
      <c r="K3478" s="69" t="s">
        <v>11</v>
      </c>
      <c r="L3478" s="70">
        <v>2</v>
      </c>
      <c r="M3478" s="71">
        <v>0</v>
      </c>
      <c r="N3478" s="71"/>
      <c r="O3478" s="71">
        <v>0</v>
      </c>
      <c r="P3478" s="71"/>
      <c r="Q3478" s="71">
        <v>0</v>
      </c>
      <c r="R3478" s="71"/>
      <c r="S3478" s="71">
        <v>0</v>
      </c>
      <c r="T3478" s="71"/>
      <c r="U3478" s="71">
        <v>312277</v>
      </c>
      <c r="V3478" s="74"/>
      <c r="W3478" s="72">
        <v>312277</v>
      </c>
      <c r="X3478" s="69"/>
      <c r="Y3478" s="71">
        <v>0</v>
      </c>
      <c r="Z3478" s="69"/>
      <c r="AA3478" s="70">
        <v>6720</v>
      </c>
      <c r="AB3478" s="69"/>
      <c r="AC3478" s="73" t="str">
        <f t="shared" si="54"/>
        <v>No</v>
      </c>
    </row>
    <row r="3479" spans="1:29">
      <c r="A3479" s="69" t="s">
        <v>1258</v>
      </c>
      <c r="B3479" s="69" t="s">
        <v>703</v>
      </c>
      <c r="C3479" s="183" t="s">
        <v>73</v>
      </c>
      <c r="D3479" s="308" t="s">
        <v>1259</v>
      </c>
      <c r="E3479" s="312">
        <v>90011</v>
      </c>
      <c r="F3479" s="183" t="s">
        <v>160</v>
      </c>
      <c r="G3479" s="183" t="s">
        <v>5166</v>
      </c>
      <c r="H3479" s="185">
        <v>0</v>
      </c>
      <c r="I3479" s="185">
        <v>3</v>
      </c>
      <c r="J3479" s="183" t="s">
        <v>13</v>
      </c>
      <c r="K3479" s="69" t="s">
        <v>11</v>
      </c>
      <c r="L3479" s="70">
        <v>2</v>
      </c>
      <c r="M3479" s="71">
        <v>0</v>
      </c>
      <c r="N3479" s="71"/>
      <c r="O3479" s="71">
        <v>0</v>
      </c>
      <c r="P3479" s="71"/>
      <c r="Q3479" s="71">
        <v>0</v>
      </c>
      <c r="R3479" s="71"/>
      <c r="S3479" s="71">
        <v>0</v>
      </c>
      <c r="T3479" s="71"/>
      <c r="U3479" s="71">
        <v>154271</v>
      </c>
      <c r="V3479" s="74"/>
      <c r="W3479" s="72">
        <v>154271</v>
      </c>
      <c r="X3479" s="69"/>
      <c r="Y3479" s="71">
        <v>0</v>
      </c>
      <c r="Z3479" s="69"/>
      <c r="AA3479" s="70">
        <v>3812</v>
      </c>
      <c r="AB3479" s="69"/>
      <c r="AC3479" s="73" t="str">
        <f t="shared" si="54"/>
        <v>No</v>
      </c>
    </row>
    <row r="3480" spans="1:29">
      <c r="A3480" s="69" t="s">
        <v>6129</v>
      </c>
      <c r="B3480" s="69" t="s">
        <v>6130</v>
      </c>
      <c r="C3480" s="183" t="s">
        <v>19</v>
      </c>
      <c r="D3480" s="308"/>
      <c r="E3480" s="312" t="s">
        <v>6131</v>
      </c>
      <c r="F3480" s="183" t="s">
        <v>187</v>
      </c>
      <c r="G3480" s="183" t="s">
        <v>222</v>
      </c>
      <c r="H3480" s="185">
        <v>0</v>
      </c>
      <c r="I3480" s="185">
        <v>3</v>
      </c>
      <c r="J3480" s="183" t="s">
        <v>12</v>
      </c>
      <c r="K3480" s="69" t="s">
        <v>11</v>
      </c>
      <c r="L3480" s="70">
        <v>2</v>
      </c>
      <c r="M3480" s="71">
        <v>0</v>
      </c>
      <c r="N3480" s="71"/>
      <c r="O3480" s="71">
        <v>0</v>
      </c>
      <c r="P3480" s="71"/>
      <c r="Q3480" s="71">
        <v>0</v>
      </c>
      <c r="R3480" s="71"/>
      <c r="S3480" s="71">
        <v>0</v>
      </c>
      <c r="T3480" s="71"/>
      <c r="U3480" s="71">
        <v>103205</v>
      </c>
      <c r="V3480" s="74"/>
      <c r="W3480" s="72">
        <v>103205</v>
      </c>
      <c r="X3480" s="69"/>
      <c r="Y3480" s="71">
        <v>0</v>
      </c>
      <c r="Z3480" s="69"/>
      <c r="AA3480" s="70">
        <v>1414</v>
      </c>
      <c r="AB3480" s="69"/>
      <c r="AC3480" s="73" t="str">
        <f t="shared" si="54"/>
        <v>No</v>
      </c>
    </row>
    <row r="3481" spans="1:29">
      <c r="A3481" s="69" t="s">
        <v>4620</v>
      </c>
      <c r="B3481" s="69" t="s">
        <v>4621</v>
      </c>
      <c r="C3481" s="183" t="s">
        <v>21</v>
      </c>
      <c r="D3481" s="308" t="s">
        <v>4622</v>
      </c>
      <c r="E3481" s="312" t="s">
        <v>4623</v>
      </c>
      <c r="F3481" s="183" t="s">
        <v>187</v>
      </c>
      <c r="G3481" s="183" t="s">
        <v>222</v>
      </c>
      <c r="H3481" s="185">
        <v>0</v>
      </c>
      <c r="I3481" s="185">
        <v>3</v>
      </c>
      <c r="J3481" s="183" t="s">
        <v>12</v>
      </c>
      <c r="K3481" s="69" t="s">
        <v>14</v>
      </c>
      <c r="L3481" s="70">
        <v>2</v>
      </c>
      <c r="M3481" s="71">
        <v>0</v>
      </c>
      <c r="N3481" s="71"/>
      <c r="O3481" s="71">
        <v>0</v>
      </c>
      <c r="P3481" s="71"/>
      <c r="Q3481" s="71">
        <v>0</v>
      </c>
      <c r="R3481" s="71"/>
      <c r="S3481" s="71">
        <v>0</v>
      </c>
      <c r="T3481" s="71"/>
      <c r="U3481" s="71">
        <v>123934</v>
      </c>
      <c r="V3481" s="74"/>
      <c r="W3481" s="72">
        <v>123934</v>
      </c>
      <c r="X3481" s="69"/>
      <c r="Y3481" s="71">
        <v>0</v>
      </c>
      <c r="Z3481" s="69"/>
      <c r="AA3481" s="70">
        <v>3511</v>
      </c>
      <c r="AB3481" s="69"/>
      <c r="AC3481" s="73" t="str">
        <f t="shared" si="54"/>
        <v>No</v>
      </c>
    </row>
    <row r="3482" spans="1:29">
      <c r="A3482" s="69" t="s">
        <v>4689</v>
      </c>
      <c r="B3482" s="69" t="s">
        <v>4690</v>
      </c>
      <c r="C3482" s="183" t="s">
        <v>21</v>
      </c>
      <c r="D3482" s="308" t="s">
        <v>4691</v>
      </c>
      <c r="E3482" s="312" t="s">
        <v>4692</v>
      </c>
      <c r="F3482" s="183" t="s">
        <v>187</v>
      </c>
      <c r="G3482" s="183" t="s">
        <v>222</v>
      </c>
      <c r="H3482" s="185">
        <v>0</v>
      </c>
      <c r="I3482" s="185">
        <v>3</v>
      </c>
      <c r="J3482" s="183" t="s">
        <v>13</v>
      </c>
      <c r="K3482" s="69" t="s">
        <v>14</v>
      </c>
      <c r="L3482" s="70">
        <v>2</v>
      </c>
      <c r="M3482" s="71">
        <v>0</v>
      </c>
      <c r="N3482" s="71"/>
      <c r="O3482" s="71">
        <v>0</v>
      </c>
      <c r="P3482" s="71"/>
      <c r="Q3482" s="71">
        <v>0</v>
      </c>
      <c r="R3482" s="71"/>
      <c r="S3482" s="71">
        <v>0</v>
      </c>
      <c r="T3482" s="71"/>
      <c r="U3482" s="71">
        <v>447898</v>
      </c>
      <c r="V3482" s="74"/>
      <c r="W3482" s="72">
        <v>447898</v>
      </c>
      <c r="X3482" s="69"/>
      <c r="Y3482" s="71">
        <v>0</v>
      </c>
      <c r="Z3482" s="69"/>
      <c r="AA3482" s="70">
        <v>6085</v>
      </c>
      <c r="AB3482" s="69"/>
      <c r="AC3482" s="73" t="str">
        <f t="shared" si="54"/>
        <v>No</v>
      </c>
    </row>
    <row r="3483" spans="1:29">
      <c r="A3483" s="69" t="s">
        <v>6604</v>
      </c>
      <c r="B3483" s="69" t="s">
        <v>6126</v>
      </c>
      <c r="C3483" s="183" t="s">
        <v>32</v>
      </c>
      <c r="D3483" s="308" t="s">
        <v>6127</v>
      </c>
      <c r="E3483" s="312" t="s">
        <v>6128</v>
      </c>
      <c r="F3483" s="183" t="s">
        <v>187</v>
      </c>
      <c r="G3483" s="183" t="s">
        <v>222</v>
      </c>
      <c r="H3483" s="185">
        <v>0</v>
      </c>
      <c r="I3483" s="185">
        <v>3</v>
      </c>
      <c r="J3483" s="183" t="s">
        <v>12</v>
      </c>
      <c r="K3483" s="69" t="s">
        <v>11</v>
      </c>
      <c r="L3483" s="70">
        <v>2</v>
      </c>
      <c r="M3483" s="71">
        <v>0</v>
      </c>
      <c r="N3483" s="71"/>
      <c r="O3483" s="71">
        <v>0</v>
      </c>
      <c r="P3483" s="71"/>
      <c r="Q3483" s="71">
        <v>0</v>
      </c>
      <c r="R3483" s="71"/>
      <c r="S3483" s="71">
        <v>0</v>
      </c>
      <c r="T3483" s="71"/>
      <c r="U3483" s="71">
        <v>52361</v>
      </c>
      <c r="V3483" s="74"/>
      <c r="W3483" s="72">
        <v>52361</v>
      </c>
      <c r="X3483" s="69"/>
      <c r="Y3483" s="71">
        <v>0</v>
      </c>
      <c r="Z3483" s="69"/>
      <c r="AA3483" s="70">
        <v>1516</v>
      </c>
      <c r="AB3483" s="69"/>
      <c r="AC3483" s="73" t="str">
        <f t="shared" si="54"/>
        <v>No</v>
      </c>
    </row>
    <row r="3484" spans="1:29">
      <c r="A3484" s="69" t="s">
        <v>3241</v>
      </c>
      <c r="B3484" s="69" t="s">
        <v>3242</v>
      </c>
      <c r="C3484" s="183" t="s">
        <v>57</v>
      </c>
      <c r="D3484" s="308" t="s">
        <v>3243</v>
      </c>
      <c r="E3484" s="312" t="s">
        <v>3244</v>
      </c>
      <c r="F3484" s="183" t="s">
        <v>189</v>
      </c>
      <c r="G3484" s="183" t="s">
        <v>222</v>
      </c>
      <c r="H3484" s="185">
        <v>0</v>
      </c>
      <c r="I3484" s="185">
        <v>3</v>
      </c>
      <c r="J3484" s="183" t="s">
        <v>12</v>
      </c>
      <c r="K3484" s="69" t="s">
        <v>11</v>
      </c>
      <c r="L3484" s="70">
        <v>2</v>
      </c>
      <c r="M3484" s="71">
        <v>0</v>
      </c>
      <c r="N3484" s="71"/>
      <c r="O3484" s="71">
        <v>0</v>
      </c>
      <c r="P3484" s="71"/>
      <c r="Q3484" s="71">
        <v>0</v>
      </c>
      <c r="R3484" s="71"/>
      <c r="S3484" s="71">
        <v>0</v>
      </c>
      <c r="T3484" s="71"/>
      <c r="U3484" s="71">
        <v>211411</v>
      </c>
      <c r="V3484" s="74"/>
      <c r="W3484" s="72">
        <v>211411</v>
      </c>
      <c r="X3484" s="69"/>
      <c r="Y3484" s="71">
        <v>0</v>
      </c>
      <c r="Z3484" s="69"/>
      <c r="AA3484" s="70">
        <v>7795</v>
      </c>
      <c r="AB3484" s="69"/>
      <c r="AC3484" s="73" t="str">
        <f t="shared" si="54"/>
        <v>No</v>
      </c>
    </row>
    <row r="3485" spans="1:29">
      <c r="A3485" s="69" t="s">
        <v>4815</v>
      </c>
      <c r="B3485" s="69" t="s">
        <v>3187</v>
      </c>
      <c r="C3485" s="183" t="s">
        <v>19</v>
      </c>
      <c r="D3485" s="308" t="s">
        <v>4816</v>
      </c>
      <c r="E3485" s="312" t="s">
        <v>4817</v>
      </c>
      <c r="F3485" s="183" t="s">
        <v>187</v>
      </c>
      <c r="G3485" s="183" t="s">
        <v>222</v>
      </c>
      <c r="H3485" s="185">
        <v>0</v>
      </c>
      <c r="I3485" s="185">
        <v>3</v>
      </c>
      <c r="J3485" s="183" t="s">
        <v>13</v>
      </c>
      <c r="K3485" s="69" t="s">
        <v>11</v>
      </c>
      <c r="L3485" s="70">
        <v>2</v>
      </c>
      <c r="M3485" s="71">
        <v>0</v>
      </c>
      <c r="N3485" s="71"/>
      <c r="O3485" s="71">
        <v>0</v>
      </c>
      <c r="P3485" s="71"/>
      <c r="Q3485" s="71">
        <v>0</v>
      </c>
      <c r="R3485" s="71"/>
      <c r="S3485" s="71">
        <v>0</v>
      </c>
      <c r="T3485" s="71"/>
      <c r="U3485" s="71">
        <v>63475</v>
      </c>
      <c r="V3485" s="74"/>
      <c r="W3485" s="72">
        <v>63475</v>
      </c>
      <c r="X3485" s="69"/>
      <c r="Y3485" s="71">
        <v>0</v>
      </c>
      <c r="Z3485" s="69"/>
      <c r="AA3485" s="70">
        <v>2404</v>
      </c>
      <c r="AB3485" s="69"/>
      <c r="AC3485" s="73" t="str">
        <f t="shared" si="54"/>
        <v>No</v>
      </c>
    </row>
    <row r="3486" spans="1:29">
      <c r="A3486" s="69" t="s">
        <v>2850</v>
      </c>
      <c r="B3486" s="69" t="s">
        <v>2851</v>
      </c>
      <c r="C3486" s="183" t="s">
        <v>57</v>
      </c>
      <c r="D3486" s="308" t="s">
        <v>2852</v>
      </c>
      <c r="E3486" s="312" t="s">
        <v>2853</v>
      </c>
      <c r="F3486" s="183" t="s">
        <v>189</v>
      </c>
      <c r="G3486" s="183" t="s">
        <v>222</v>
      </c>
      <c r="H3486" s="185">
        <v>0</v>
      </c>
      <c r="I3486" s="185">
        <v>3</v>
      </c>
      <c r="J3486" s="183" t="s">
        <v>13</v>
      </c>
      <c r="K3486" s="69" t="s">
        <v>11</v>
      </c>
      <c r="L3486" s="70">
        <v>2</v>
      </c>
      <c r="M3486" s="71">
        <v>0</v>
      </c>
      <c r="N3486" s="71"/>
      <c r="O3486" s="71">
        <v>0</v>
      </c>
      <c r="P3486" s="71"/>
      <c r="Q3486" s="71">
        <v>0</v>
      </c>
      <c r="R3486" s="71"/>
      <c r="S3486" s="71">
        <v>0</v>
      </c>
      <c r="T3486" s="71"/>
      <c r="U3486" s="71">
        <v>158433</v>
      </c>
      <c r="V3486" s="74"/>
      <c r="W3486" s="72">
        <v>158433</v>
      </c>
      <c r="X3486" s="69"/>
      <c r="Y3486" s="71">
        <v>0</v>
      </c>
      <c r="Z3486" s="69"/>
      <c r="AA3486" s="70">
        <v>3686</v>
      </c>
      <c r="AB3486" s="69"/>
      <c r="AC3486" s="73" t="str">
        <f t="shared" si="54"/>
        <v>No</v>
      </c>
    </row>
    <row r="3487" spans="1:29">
      <c r="A3487" s="69" t="s">
        <v>1426</v>
      </c>
      <c r="B3487" s="69" t="s">
        <v>1427</v>
      </c>
      <c r="C3487" s="183" t="s">
        <v>113</v>
      </c>
      <c r="D3487" s="308" t="s">
        <v>1428</v>
      </c>
      <c r="E3487" s="312">
        <v>55300</v>
      </c>
      <c r="F3487" s="183" t="s">
        <v>160</v>
      </c>
      <c r="G3487" s="183" t="s">
        <v>5166</v>
      </c>
      <c r="H3487" s="185">
        <v>0</v>
      </c>
      <c r="I3487" s="185">
        <v>3</v>
      </c>
      <c r="J3487" s="183" t="s">
        <v>12</v>
      </c>
      <c r="K3487" s="69" t="s">
        <v>14</v>
      </c>
      <c r="L3487" s="70">
        <v>2</v>
      </c>
      <c r="M3487" s="71">
        <v>0</v>
      </c>
      <c r="N3487" s="71"/>
      <c r="O3487" s="71">
        <v>0</v>
      </c>
      <c r="P3487" s="71"/>
      <c r="Q3487" s="71">
        <v>0</v>
      </c>
      <c r="R3487" s="71"/>
      <c r="S3487" s="71">
        <v>0</v>
      </c>
      <c r="T3487" s="71"/>
      <c r="U3487" s="71">
        <v>99772</v>
      </c>
      <c r="V3487" s="74"/>
      <c r="W3487" s="72">
        <v>99772</v>
      </c>
      <c r="X3487" s="69"/>
      <c r="Y3487" s="71">
        <v>0</v>
      </c>
      <c r="Z3487" s="69"/>
      <c r="AA3487" s="70">
        <v>6031</v>
      </c>
      <c r="AB3487" s="69"/>
      <c r="AC3487" s="73" t="str">
        <f t="shared" si="54"/>
        <v>No</v>
      </c>
    </row>
    <row r="3488" spans="1:29">
      <c r="A3488" s="69" t="s">
        <v>4801</v>
      </c>
      <c r="B3488" s="69" t="s">
        <v>4802</v>
      </c>
      <c r="C3488" s="183" t="s">
        <v>19</v>
      </c>
      <c r="D3488" s="308" t="s">
        <v>4803</v>
      </c>
      <c r="E3488" s="312" t="s">
        <v>4804</v>
      </c>
      <c r="F3488" s="183" t="s">
        <v>187</v>
      </c>
      <c r="G3488" s="183" t="s">
        <v>222</v>
      </c>
      <c r="H3488" s="185">
        <v>0</v>
      </c>
      <c r="I3488" s="185">
        <v>3</v>
      </c>
      <c r="J3488" s="183" t="s">
        <v>12</v>
      </c>
      <c r="K3488" s="69" t="s">
        <v>14</v>
      </c>
      <c r="L3488" s="70">
        <v>2</v>
      </c>
      <c r="M3488" s="71">
        <v>0</v>
      </c>
      <c r="N3488" s="71"/>
      <c r="O3488" s="71">
        <v>0</v>
      </c>
      <c r="P3488" s="71"/>
      <c r="Q3488" s="71">
        <v>0</v>
      </c>
      <c r="R3488" s="71"/>
      <c r="S3488" s="71">
        <v>0</v>
      </c>
      <c r="T3488" s="71"/>
      <c r="U3488" s="71">
        <v>162420</v>
      </c>
      <c r="V3488" s="74"/>
      <c r="W3488" s="72">
        <v>162420</v>
      </c>
      <c r="X3488" s="69"/>
      <c r="Y3488" s="71">
        <v>0</v>
      </c>
      <c r="Z3488" s="69"/>
      <c r="AA3488" s="70">
        <v>2241</v>
      </c>
      <c r="AB3488" s="69"/>
      <c r="AC3488" s="73" t="str">
        <f t="shared" si="54"/>
        <v>No</v>
      </c>
    </row>
    <row r="3489" spans="1:29">
      <c r="A3489" s="69" t="s">
        <v>1075</v>
      </c>
      <c r="B3489" s="69" t="s">
        <v>1076</v>
      </c>
      <c r="C3489" s="183" t="s">
        <v>65</v>
      </c>
      <c r="D3489" s="308" t="s">
        <v>1077</v>
      </c>
      <c r="E3489" s="312">
        <v>70004</v>
      </c>
      <c r="F3489" s="183" t="s">
        <v>160</v>
      </c>
      <c r="G3489" s="183" t="s">
        <v>5166</v>
      </c>
      <c r="H3489" s="185">
        <v>0</v>
      </c>
      <c r="I3489" s="185">
        <v>3</v>
      </c>
      <c r="J3489" s="183" t="s">
        <v>13</v>
      </c>
      <c r="K3489" s="69" t="s">
        <v>11</v>
      </c>
      <c r="L3489" s="70">
        <v>2</v>
      </c>
      <c r="M3489" s="71">
        <v>0</v>
      </c>
      <c r="N3489" s="71"/>
      <c r="O3489" s="71">
        <v>0</v>
      </c>
      <c r="P3489" s="71"/>
      <c r="Q3489" s="71">
        <v>0</v>
      </c>
      <c r="R3489" s="71"/>
      <c r="S3489" s="71">
        <v>0</v>
      </c>
      <c r="T3489" s="71"/>
      <c r="U3489" s="71">
        <v>266032</v>
      </c>
      <c r="V3489" s="74"/>
      <c r="W3489" s="72">
        <v>266032</v>
      </c>
      <c r="X3489" s="69"/>
      <c r="Y3489" s="71">
        <v>0</v>
      </c>
      <c r="Z3489" s="69"/>
      <c r="AA3489" s="70">
        <v>4130</v>
      </c>
      <c r="AB3489" s="69"/>
      <c r="AC3489" s="73" t="str">
        <f t="shared" si="54"/>
        <v>No</v>
      </c>
    </row>
    <row r="3490" spans="1:29">
      <c r="A3490" s="69" t="s">
        <v>4659</v>
      </c>
      <c r="B3490" s="69" t="s">
        <v>4660</v>
      </c>
      <c r="C3490" s="183" t="s">
        <v>21</v>
      </c>
      <c r="D3490" s="308" t="s">
        <v>4661</v>
      </c>
      <c r="E3490" s="312" t="s">
        <v>4662</v>
      </c>
      <c r="F3490" s="183" t="s">
        <v>189</v>
      </c>
      <c r="G3490" s="183" t="s">
        <v>222</v>
      </c>
      <c r="H3490" s="185">
        <v>0</v>
      </c>
      <c r="I3490" s="185">
        <v>3</v>
      </c>
      <c r="J3490" s="183" t="s">
        <v>13</v>
      </c>
      <c r="K3490" s="69" t="s">
        <v>14</v>
      </c>
      <c r="L3490" s="70">
        <v>2</v>
      </c>
      <c r="M3490" s="71">
        <v>0</v>
      </c>
      <c r="N3490" s="71"/>
      <c r="O3490" s="71">
        <v>0</v>
      </c>
      <c r="P3490" s="71"/>
      <c r="Q3490" s="71">
        <v>0</v>
      </c>
      <c r="R3490" s="71"/>
      <c r="S3490" s="71">
        <v>0</v>
      </c>
      <c r="T3490" s="71"/>
      <c r="U3490" s="71">
        <v>563534</v>
      </c>
      <c r="V3490" s="74"/>
      <c r="W3490" s="72">
        <v>563534</v>
      </c>
      <c r="X3490" s="69"/>
      <c r="Y3490" s="71">
        <v>0</v>
      </c>
      <c r="Z3490" s="69"/>
      <c r="AA3490" s="70">
        <v>7042</v>
      </c>
      <c r="AB3490" s="69"/>
      <c r="AC3490" s="73" t="str">
        <f t="shared" si="54"/>
        <v>No</v>
      </c>
    </row>
    <row r="3491" spans="1:29">
      <c r="A3491" s="69" t="s">
        <v>1075</v>
      </c>
      <c r="B3491" s="69" t="s">
        <v>1076</v>
      </c>
      <c r="C3491" s="183" t="s">
        <v>65</v>
      </c>
      <c r="D3491" s="308" t="s">
        <v>1077</v>
      </c>
      <c r="E3491" s="312">
        <v>70004</v>
      </c>
      <c r="F3491" s="183" t="s">
        <v>160</v>
      </c>
      <c r="G3491" s="183" t="s">
        <v>5166</v>
      </c>
      <c r="H3491" s="185">
        <v>0</v>
      </c>
      <c r="I3491" s="185">
        <v>3</v>
      </c>
      <c r="J3491" s="183" t="s">
        <v>12</v>
      </c>
      <c r="K3491" s="69" t="s">
        <v>11</v>
      </c>
      <c r="L3491" s="70">
        <v>1</v>
      </c>
      <c r="M3491" s="71">
        <v>0</v>
      </c>
      <c r="N3491" s="71"/>
      <c r="O3491" s="71">
        <v>0</v>
      </c>
      <c r="P3491" s="71"/>
      <c r="Q3491" s="71">
        <v>0</v>
      </c>
      <c r="R3491" s="71"/>
      <c r="S3491" s="71">
        <v>0</v>
      </c>
      <c r="T3491" s="71"/>
      <c r="U3491" s="71">
        <v>137047</v>
      </c>
      <c r="V3491" s="74"/>
      <c r="W3491" s="72">
        <v>137047</v>
      </c>
      <c r="X3491" s="69"/>
      <c r="Y3491" s="71">
        <v>0</v>
      </c>
      <c r="Z3491" s="69"/>
      <c r="AA3491" s="70">
        <v>184</v>
      </c>
      <c r="AB3491" s="69"/>
      <c r="AC3491" s="73" t="str">
        <f t="shared" si="54"/>
        <v>No</v>
      </c>
    </row>
    <row r="3492" spans="1:29">
      <c r="A3492" s="69" t="s">
        <v>4659</v>
      </c>
      <c r="B3492" s="69" t="s">
        <v>4660</v>
      </c>
      <c r="C3492" s="183" t="s">
        <v>21</v>
      </c>
      <c r="D3492" s="308" t="s">
        <v>4661</v>
      </c>
      <c r="E3492" s="312" t="s">
        <v>4662</v>
      </c>
      <c r="F3492" s="183" t="s">
        <v>189</v>
      </c>
      <c r="G3492" s="183" t="s">
        <v>222</v>
      </c>
      <c r="H3492" s="185">
        <v>0</v>
      </c>
      <c r="I3492" s="185">
        <v>3</v>
      </c>
      <c r="J3492" s="183" t="s">
        <v>12</v>
      </c>
      <c r="K3492" s="69" t="s">
        <v>14</v>
      </c>
      <c r="L3492" s="70">
        <v>1</v>
      </c>
      <c r="M3492" s="71">
        <v>0</v>
      </c>
      <c r="N3492" s="71"/>
      <c r="O3492" s="71">
        <v>0</v>
      </c>
      <c r="P3492" s="71"/>
      <c r="Q3492" s="71">
        <v>0</v>
      </c>
      <c r="R3492" s="71"/>
      <c r="S3492" s="71">
        <v>0</v>
      </c>
      <c r="T3492" s="71"/>
      <c r="U3492" s="71">
        <v>281345</v>
      </c>
      <c r="V3492" s="74"/>
      <c r="W3492" s="72">
        <v>281345</v>
      </c>
      <c r="X3492" s="69"/>
      <c r="Y3492" s="71">
        <v>0</v>
      </c>
      <c r="Z3492" s="69"/>
      <c r="AA3492" s="70">
        <v>2784</v>
      </c>
      <c r="AB3492" s="69"/>
      <c r="AC3492" s="73" t="str">
        <f t="shared" si="54"/>
        <v>No</v>
      </c>
    </row>
    <row r="3493" spans="1:29">
      <c r="A3493" s="69" t="s">
        <v>6129</v>
      </c>
      <c r="B3493" s="69" t="s">
        <v>6130</v>
      </c>
      <c r="C3493" s="183" t="s">
        <v>19</v>
      </c>
      <c r="D3493" s="308"/>
      <c r="E3493" s="312" t="s">
        <v>6131</v>
      </c>
      <c r="F3493" s="183" t="s">
        <v>187</v>
      </c>
      <c r="G3493" s="183" t="s">
        <v>222</v>
      </c>
      <c r="H3493" s="185">
        <v>0</v>
      </c>
      <c r="I3493" s="185">
        <v>3</v>
      </c>
      <c r="J3493" s="183" t="s">
        <v>13</v>
      </c>
      <c r="K3493" s="69" t="s">
        <v>11</v>
      </c>
      <c r="L3493" s="70">
        <v>1</v>
      </c>
      <c r="M3493" s="71">
        <v>0</v>
      </c>
      <c r="N3493" s="71"/>
      <c r="O3493" s="71">
        <v>0</v>
      </c>
      <c r="P3493" s="71"/>
      <c r="Q3493" s="71">
        <v>0</v>
      </c>
      <c r="R3493" s="71"/>
      <c r="S3493" s="71">
        <v>0</v>
      </c>
      <c r="T3493" s="71"/>
      <c r="U3493" s="71">
        <v>35852</v>
      </c>
      <c r="V3493" s="74"/>
      <c r="W3493" s="72">
        <v>35852</v>
      </c>
      <c r="X3493" s="69"/>
      <c r="Y3493" s="71">
        <v>0</v>
      </c>
      <c r="Z3493" s="69"/>
      <c r="AA3493" s="70">
        <v>908</v>
      </c>
      <c r="AB3493" s="69"/>
      <c r="AC3493" s="73" t="str">
        <f t="shared" si="54"/>
        <v>No</v>
      </c>
    </row>
    <row r="3494" spans="1:29">
      <c r="A3494" s="69" t="s">
        <v>1252</v>
      </c>
      <c r="B3494" s="69" t="s">
        <v>1253</v>
      </c>
      <c r="C3494" s="183" t="s">
        <v>101</v>
      </c>
      <c r="D3494" s="308" t="s">
        <v>1254</v>
      </c>
      <c r="E3494" s="312">
        <v>88194</v>
      </c>
      <c r="F3494" s="183" t="s">
        <v>160</v>
      </c>
      <c r="G3494" s="183" t="s">
        <v>5166</v>
      </c>
      <c r="H3494" s="185">
        <v>0</v>
      </c>
      <c r="I3494" s="185">
        <v>3</v>
      </c>
      <c r="J3494" s="183" t="s">
        <v>12</v>
      </c>
      <c r="K3494" s="69" t="s">
        <v>11</v>
      </c>
      <c r="L3494" s="70">
        <v>1</v>
      </c>
      <c r="M3494" s="71">
        <v>0</v>
      </c>
      <c r="N3494" s="71"/>
      <c r="O3494" s="71">
        <v>0</v>
      </c>
      <c r="P3494" s="71"/>
      <c r="Q3494" s="71">
        <v>0</v>
      </c>
      <c r="R3494" s="71"/>
      <c r="S3494" s="71">
        <v>0</v>
      </c>
      <c r="T3494" s="71"/>
      <c r="U3494" s="71">
        <v>50512</v>
      </c>
      <c r="V3494" s="74"/>
      <c r="W3494" s="72">
        <v>50512</v>
      </c>
      <c r="X3494" s="69"/>
      <c r="Y3494" s="71">
        <v>0</v>
      </c>
      <c r="Z3494" s="69"/>
      <c r="AA3494" s="70">
        <v>1289</v>
      </c>
      <c r="AB3494" s="69"/>
      <c r="AC3494" s="73" t="str">
        <f t="shared" si="54"/>
        <v>No</v>
      </c>
    </row>
    <row r="3495" spans="1:29">
      <c r="A3495" s="69" t="s">
        <v>1258</v>
      </c>
      <c r="B3495" s="69" t="s">
        <v>703</v>
      </c>
      <c r="C3495" s="183" t="s">
        <v>73</v>
      </c>
      <c r="D3495" s="308" t="s">
        <v>1259</v>
      </c>
      <c r="E3495" s="312">
        <v>90011</v>
      </c>
      <c r="F3495" s="183" t="s">
        <v>160</v>
      </c>
      <c r="G3495" s="183" t="s">
        <v>5166</v>
      </c>
      <c r="H3495" s="185">
        <v>0</v>
      </c>
      <c r="I3495" s="185">
        <v>3</v>
      </c>
      <c r="J3495" s="183" t="s">
        <v>12</v>
      </c>
      <c r="K3495" s="69" t="s">
        <v>11</v>
      </c>
      <c r="L3495" s="70">
        <v>1</v>
      </c>
      <c r="M3495" s="71">
        <v>0</v>
      </c>
      <c r="N3495" s="71"/>
      <c r="O3495" s="71">
        <v>0</v>
      </c>
      <c r="P3495" s="71"/>
      <c r="Q3495" s="71">
        <v>0</v>
      </c>
      <c r="R3495" s="71"/>
      <c r="S3495" s="71">
        <v>0</v>
      </c>
      <c r="T3495" s="71"/>
      <c r="U3495" s="71">
        <v>76866</v>
      </c>
      <c r="V3495" s="74"/>
      <c r="W3495" s="72">
        <v>76866</v>
      </c>
      <c r="X3495" s="69"/>
      <c r="Y3495" s="71">
        <v>0</v>
      </c>
      <c r="Z3495" s="69"/>
      <c r="AA3495" s="70">
        <v>1203</v>
      </c>
      <c r="AB3495" s="69"/>
      <c r="AC3495" s="73" t="str">
        <f t="shared" si="54"/>
        <v>No</v>
      </c>
    </row>
    <row r="3496" spans="1:29">
      <c r="A3496" s="69" t="s">
        <v>4620</v>
      </c>
      <c r="B3496" s="69" t="s">
        <v>4621</v>
      </c>
      <c r="C3496" s="183" t="s">
        <v>21</v>
      </c>
      <c r="D3496" s="308" t="s">
        <v>4622</v>
      </c>
      <c r="E3496" s="312" t="s">
        <v>4623</v>
      </c>
      <c r="F3496" s="183" t="s">
        <v>187</v>
      </c>
      <c r="G3496" s="183" t="s">
        <v>222</v>
      </c>
      <c r="H3496" s="185">
        <v>0</v>
      </c>
      <c r="I3496" s="185">
        <v>3</v>
      </c>
      <c r="J3496" s="183" t="s">
        <v>13</v>
      </c>
      <c r="K3496" s="69" t="s">
        <v>14</v>
      </c>
      <c r="L3496" s="70">
        <v>1</v>
      </c>
      <c r="M3496" s="71">
        <v>0</v>
      </c>
      <c r="N3496" s="71"/>
      <c r="O3496" s="71">
        <v>0</v>
      </c>
      <c r="P3496" s="71"/>
      <c r="Q3496" s="71">
        <v>0</v>
      </c>
      <c r="R3496" s="71"/>
      <c r="S3496" s="71">
        <v>0</v>
      </c>
      <c r="T3496" s="71"/>
      <c r="U3496" s="71">
        <v>277317</v>
      </c>
      <c r="V3496" s="74"/>
      <c r="W3496" s="72">
        <v>277317</v>
      </c>
      <c r="X3496" s="69"/>
      <c r="Y3496" s="71">
        <v>0</v>
      </c>
      <c r="Z3496" s="69"/>
      <c r="AA3496" s="70">
        <v>2228</v>
      </c>
      <c r="AB3496" s="69"/>
      <c r="AC3496" s="73" t="str">
        <f t="shared" si="54"/>
        <v>No</v>
      </c>
    </row>
    <row r="3497" spans="1:29">
      <c r="A3497" s="69" t="s">
        <v>6604</v>
      </c>
      <c r="B3497" s="69" t="s">
        <v>6126</v>
      </c>
      <c r="C3497" s="183" t="s">
        <v>32</v>
      </c>
      <c r="D3497" s="308" t="s">
        <v>6127</v>
      </c>
      <c r="E3497" s="312" t="s">
        <v>6128</v>
      </c>
      <c r="F3497" s="183" t="s">
        <v>187</v>
      </c>
      <c r="G3497" s="183" t="s">
        <v>222</v>
      </c>
      <c r="H3497" s="185">
        <v>0</v>
      </c>
      <c r="I3497" s="185">
        <v>3</v>
      </c>
      <c r="J3497" s="183" t="s">
        <v>13</v>
      </c>
      <c r="K3497" s="69" t="s">
        <v>11</v>
      </c>
      <c r="L3497" s="70">
        <v>1</v>
      </c>
      <c r="M3497" s="71">
        <v>0</v>
      </c>
      <c r="N3497" s="71"/>
      <c r="O3497" s="71">
        <v>0</v>
      </c>
      <c r="P3497" s="71"/>
      <c r="Q3497" s="71">
        <v>0</v>
      </c>
      <c r="R3497" s="71"/>
      <c r="S3497" s="71">
        <v>0</v>
      </c>
      <c r="T3497" s="71"/>
      <c r="U3497" s="71">
        <v>152189</v>
      </c>
      <c r="V3497" s="74"/>
      <c r="W3497" s="72">
        <v>152189</v>
      </c>
      <c r="X3497" s="69"/>
      <c r="Y3497" s="71">
        <v>0</v>
      </c>
      <c r="Z3497" s="69"/>
      <c r="AA3497" s="70">
        <v>2837</v>
      </c>
      <c r="AB3497" s="69"/>
      <c r="AC3497" s="73" t="str">
        <f t="shared" si="54"/>
        <v>No</v>
      </c>
    </row>
    <row r="3498" spans="1:29">
      <c r="A3498" s="69" t="s">
        <v>4689</v>
      </c>
      <c r="B3498" s="69" t="s">
        <v>4690</v>
      </c>
      <c r="C3498" s="183" t="s">
        <v>21</v>
      </c>
      <c r="D3498" s="308" t="s">
        <v>4691</v>
      </c>
      <c r="E3498" s="312" t="s">
        <v>4692</v>
      </c>
      <c r="F3498" s="183" t="s">
        <v>187</v>
      </c>
      <c r="G3498" s="183" t="s">
        <v>222</v>
      </c>
      <c r="H3498" s="185">
        <v>0</v>
      </c>
      <c r="I3498" s="185">
        <v>3</v>
      </c>
      <c r="J3498" s="183" t="s">
        <v>12</v>
      </c>
      <c r="K3498" s="69" t="s">
        <v>14</v>
      </c>
      <c r="L3498" s="70">
        <v>1</v>
      </c>
      <c r="M3498" s="71">
        <v>0</v>
      </c>
      <c r="N3498" s="71"/>
      <c r="O3498" s="71">
        <v>0</v>
      </c>
      <c r="P3498" s="71"/>
      <c r="Q3498" s="71">
        <v>0</v>
      </c>
      <c r="R3498" s="71"/>
      <c r="S3498" s="71">
        <v>0</v>
      </c>
      <c r="T3498" s="71"/>
      <c r="U3498" s="71">
        <v>48230</v>
      </c>
      <c r="V3498" s="74"/>
      <c r="W3498" s="72">
        <v>48230</v>
      </c>
      <c r="X3498" s="69"/>
      <c r="Y3498" s="71">
        <v>0</v>
      </c>
      <c r="Z3498" s="69"/>
      <c r="AA3498" s="70">
        <v>745</v>
      </c>
      <c r="AB3498" s="69"/>
      <c r="AC3498" s="73" t="str">
        <f t="shared" si="54"/>
        <v>No</v>
      </c>
    </row>
    <row r="3499" spans="1:29">
      <c r="A3499" s="69" t="s">
        <v>3241</v>
      </c>
      <c r="B3499" s="69" t="s">
        <v>3242</v>
      </c>
      <c r="C3499" s="183" t="s">
        <v>57</v>
      </c>
      <c r="D3499" s="308" t="s">
        <v>3243</v>
      </c>
      <c r="E3499" s="312" t="s">
        <v>3244</v>
      </c>
      <c r="F3499" s="183" t="s">
        <v>189</v>
      </c>
      <c r="G3499" s="183" t="s">
        <v>222</v>
      </c>
      <c r="H3499" s="185">
        <v>0</v>
      </c>
      <c r="I3499" s="185">
        <v>3</v>
      </c>
      <c r="J3499" s="183" t="s">
        <v>13</v>
      </c>
      <c r="K3499" s="69" t="s">
        <v>11</v>
      </c>
      <c r="L3499" s="70">
        <v>1</v>
      </c>
      <c r="M3499" s="71">
        <v>0</v>
      </c>
      <c r="N3499" s="71"/>
      <c r="O3499" s="71">
        <v>0</v>
      </c>
      <c r="P3499" s="71"/>
      <c r="Q3499" s="71">
        <v>0</v>
      </c>
      <c r="R3499" s="71"/>
      <c r="S3499" s="71">
        <v>0</v>
      </c>
      <c r="T3499" s="71"/>
      <c r="U3499" s="71">
        <v>115726</v>
      </c>
      <c r="V3499" s="74"/>
      <c r="W3499" s="72">
        <v>115726</v>
      </c>
      <c r="X3499" s="69"/>
      <c r="Y3499" s="71">
        <v>0</v>
      </c>
      <c r="Z3499" s="69"/>
      <c r="AA3499" s="70">
        <v>2712</v>
      </c>
      <c r="AB3499" s="69"/>
      <c r="AC3499" s="73" t="str">
        <f t="shared" si="54"/>
        <v>No</v>
      </c>
    </row>
    <row r="3500" spans="1:29">
      <c r="A3500" s="69" t="s">
        <v>4815</v>
      </c>
      <c r="B3500" s="69" t="s">
        <v>3187</v>
      </c>
      <c r="C3500" s="183" t="s">
        <v>19</v>
      </c>
      <c r="D3500" s="308" t="s">
        <v>4816</v>
      </c>
      <c r="E3500" s="312" t="s">
        <v>4817</v>
      </c>
      <c r="F3500" s="183" t="s">
        <v>187</v>
      </c>
      <c r="G3500" s="183" t="s">
        <v>222</v>
      </c>
      <c r="H3500" s="185">
        <v>0</v>
      </c>
      <c r="I3500" s="185">
        <v>3</v>
      </c>
      <c r="J3500" s="183" t="s">
        <v>12</v>
      </c>
      <c r="K3500" s="69" t="s">
        <v>11</v>
      </c>
      <c r="L3500" s="70">
        <v>1</v>
      </c>
      <c r="M3500" s="71">
        <v>0</v>
      </c>
      <c r="N3500" s="71"/>
      <c r="O3500" s="71">
        <v>0</v>
      </c>
      <c r="P3500" s="71"/>
      <c r="Q3500" s="71">
        <v>0</v>
      </c>
      <c r="R3500" s="71"/>
      <c r="S3500" s="71">
        <v>0</v>
      </c>
      <c r="T3500" s="71"/>
      <c r="U3500" s="71">
        <v>61171</v>
      </c>
      <c r="V3500" s="74"/>
      <c r="W3500" s="72">
        <v>61171</v>
      </c>
      <c r="X3500" s="69"/>
      <c r="Y3500" s="71">
        <v>0</v>
      </c>
      <c r="Z3500" s="69"/>
      <c r="AA3500" s="70">
        <v>1987</v>
      </c>
      <c r="AB3500" s="69"/>
      <c r="AC3500" s="73" t="str">
        <f t="shared" si="54"/>
        <v>No</v>
      </c>
    </row>
    <row r="3501" spans="1:29">
      <c r="A3501" s="69" t="s">
        <v>1426</v>
      </c>
      <c r="B3501" s="69" t="s">
        <v>1427</v>
      </c>
      <c r="C3501" s="183" t="s">
        <v>113</v>
      </c>
      <c r="D3501" s="308" t="s">
        <v>1428</v>
      </c>
      <c r="E3501" s="312">
        <v>55300</v>
      </c>
      <c r="F3501" s="183" t="s">
        <v>160</v>
      </c>
      <c r="G3501" s="183" t="s">
        <v>5166</v>
      </c>
      <c r="H3501" s="185">
        <v>0</v>
      </c>
      <c r="I3501" s="185">
        <v>3</v>
      </c>
      <c r="J3501" s="183" t="s">
        <v>13</v>
      </c>
      <c r="K3501" s="69" t="s">
        <v>14</v>
      </c>
      <c r="L3501" s="70">
        <v>1</v>
      </c>
      <c r="M3501" s="71">
        <v>0</v>
      </c>
      <c r="N3501" s="71"/>
      <c r="O3501" s="71">
        <v>0</v>
      </c>
      <c r="P3501" s="71"/>
      <c r="Q3501" s="71">
        <v>0</v>
      </c>
      <c r="R3501" s="71"/>
      <c r="S3501" s="71">
        <v>0</v>
      </c>
      <c r="T3501" s="71"/>
      <c r="U3501" s="71">
        <v>92074</v>
      </c>
      <c r="V3501" s="74"/>
      <c r="W3501" s="72">
        <v>92074</v>
      </c>
      <c r="X3501" s="69"/>
      <c r="Y3501" s="71">
        <v>0</v>
      </c>
      <c r="Z3501" s="69"/>
      <c r="AA3501" s="70">
        <v>3944</v>
      </c>
      <c r="AB3501" s="69"/>
      <c r="AC3501" s="73" t="str">
        <f t="shared" si="54"/>
        <v>No</v>
      </c>
    </row>
    <row r="3502" spans="1:29">
      <c r="A3502" s="69" t="s">
        <v>4801</v>
      </c>
      <c r="B3502" s="69" t="s">
        <v>4802</v>
      </c>
      <c r="C3502" s="183" t="s">
        <v>19</v>
      </c>
      <c r="D3502" s="308" t="s">
        <v>4803</v>
      </c>
      <c r="E3502" s="312" t="s">
        <v>4804</v>
      </c>
      <c r="F3502" s="183" t="s">
        <v>187</v>
      </c>
      <c r="G3502" s="183" t="s">
        <v>222</v>
      </c>
      <c r="H3502" s="185">
        <v>0</v>
      </c>
      <c r="I3502" s="185">
        <v>3</v>
      </c>
      <c r="J3502" s="183" t="s">
        <v>13</v>
      </c>
      <c r="K3502" s="69" t="s">
        <v>14</v>
      </c>
      <c r="L3502" s="70">
        <v>1</v>
      </c>
      <c r="M3502" s="71">
        <v>0</v>
      </c>
      <c r="N3502" s="71"/>
      <c r="O3502" s="71">
        <v>0</v>
      </c>
      <c r="P3502" s="71"/>
      <c r="Q3502" s="71">
        <v>0</v>
      </c>
      <c r="R3502" s="71"/>
      <c r="S3502" s="71">
        <v>0</v>
      </c>
      <c r="T3502" s="71"/>
      <c r="U3502" s="71">
        <v>160419</v>
      </c>
      <c r="V3502" s="74"/>
      <c r="W3502" s="72">
        <v>160419</v>
      </c>
      <c r="X3502" s="69"/>
      <c r="Y3502" s="71">
        <v>0</v>
      </c>
      <c r="Z3502" s="69"/>
      <c r="AA3502" s="70">
        <v>2214</v>
      </c>
      <c r="AB3502" s="69"/>
      <c r="AC3502" s="73" t="str">
        <f t="shared" si="54"/>
        <v>No</v>
      </c>
    </row>
    <row r="3503" spans="1:29">
      <c r="A3503" s="69" t="s">
        <v>2850</v>
      </c>
      <c r="B3503" s="69" t="s">
        <v>2851</v>
      </c>
      <c r="C3503" s="183" t="s">
        <v>57</v>
      </c>
      <c r="D3503" s="308" t="s">
        <v>2852</v>
      </c>
      <c r="E3503" s="312" t="s">
        <v>2853</v>
      </c>
      <c r="F3503" s="183" t="s">
        <v>189</v>
      </c>
      <c r="G3503" s="183" t="s">
        <v>222</v>
      </c>
      <c r="H3503" s="185">
        <v>0</v>
      </c>
      <c r="I3503" s="185">
        <v>3</v>
      </c>
      <c r="J3503" s="183" t="s">
        <v>12</v>
      </c>
      <c r="K3503" s="69" t="s">
        <v>11</v>
      </c>
      <c r="L3503" s="70">
        <v>1</v>
      </c>
      <c r="M3503" s="71">
        <v>0</v>
      </c>
      <c r="N3503" s="71"/>
      <c r="O3503" s="71">
        <v>0</v>
      </c>
      <c r="P3503" s="71"/>
      <c r="Q3503" s="71">
        <v>0</v>
      </c>
      <c r="R3503" s="71"/>
      <c r="S3503" s="71">
        <v>0</v>
      </c>
      <c r="T3503" s="71"/>
      <c r="U3503" s="71">
        <v>244349</v>
      </c>
      <c r="V3503" s="74"/>
      <c r="W3503" s="72">
        <v>244349</v>
      </c>
      <c r="X3503" s="69"/>
      <c r="Y3503" s="71">
        <v>0</v>
      </c>
      <c r="Z3503" s="69"/>
      <c r="AA3503" s="70">
        <v>5995</v>
      </c>
      <c r="AB3503" s="69"/>
      <c r="AC3503" s="73" t="str">
        <f t="shared" si="54"/>
        <v>No</v>
      </c>
    </row>
    <row r="3504" spans="1:29">
      <c r="A3504" s="69" t="s">
        <v>90</v>
      </c>
      <c r="B3504" s="69" t="s">
        <v>634</v>
      </c>
      <c r="C3504" s="183" t="s">
        <v>89</v>
      </c>
      <c r="D3504" s="308">
        <v>4114</v>
      </c>
      <c r="E3504" s="312">
        <v>40114</v>
      </c>
      <c r="F3504" s="183" t="s">
        <v>187</v>
      </c>
      <c r="G3504" s="183" t="s">
        <v>5166</v>
      </c>
      <c r="H3504" s="185">
        <v>306196</v>
      </c>
      <c r="I3504" s="185">
        <v>3</v>
      </c>
      <c r="J3504" s="183" t="s">
        <v>13</v>
      </c>
      <c r="K3504" s="69" t="s">
        <v>11</v>
      </c>
      <c r="L3504" s="70">
        <v>1</v>
      </c>
      <c r="M3504" s="71">
        <v>0</v>
      </c>
      <c r="N3504" s="71"/>
      <c r="O3504" s="71">
        <v>0</v>
      </c>
      <c r="P3504" s="71"/>
      <c r="Q3504" s="71">
        <v>0</v>
      </c>
      <c r="R3504" s="71"/>
      <c r="S3504" s="71">
        <v>0</v>
      </c>
      <c r="T3504" s="71"/>
      <c r="U3504" s="71">
        <v>18520</v>
      </c>
      <c r="V3504" s="74"/>
      <c r="W3504" s="72">
        <v>18520</v>
      </c>
      <c r="X3504" s="69"/>
      <c r="Y3504" s="71">
        <v>0</v>
      </c>
      <c r="Z3504" s="69"/>
      <c r="AA3504" s="70">
        <v>1330</v>
      </c>
      <c r="AB3504" s="69"/>
      <c r="AC3504" s="73" t="str">
        <f t="shared" si="54"/>
        <v>No</v>
      </c>
    </row>
    <row r="3505" spans="1:29">
      <c r="A3505" s="69" t="s">
        <v>5041</v>
      </c>
      <c r="B3505" s="69" t="s">
        <v>385</v>
      </c>
      <c r="C3505" s="183" t="s">
        <v>117</v>
      </c>
      <c r="D3505" s="308" t="s">
        <v>4398</v>
      </c>
      <c r="E3505" s="312" t="s">
        <v>5348</v>
      </c>
      <c r="F3505" s="183" t="s">
        <v>189</v>
      </c>
      <c r="G3505" s="183" t="s">
        <v>222</v>
      </c>
      <c r="H3505" s="185">
        <v>0</v>
      </c>
      <c r="I3505" s="185">
        <v>3</v>
      </c>
      <c r="J3505" s="183" t="s">
        <v>12</v>
      </c>
      <c r="K3505" s="69" t="s">
        <v>11</v>
      </c>
      <c r="L3505" s="70">
        <v>0</v>
      </c>
      <c r="M3505" s="71">
        <v>0</v>
      </c>
      <c r="N3505" s="71"/>
      <c r="O3505" s="71">
        <v>0</v>
      </c>
      <c r="P3505" s="71"/>
      <c r="Q3505" s="71">
        <v>0</v>
      </c>
      <c r="R3505" s="71"/>
      <c r="S3505" s="71">
        <v>0</v>
      </c>
      <c r="T3505" s="71"/>
      <c r="U3505" s="71">
        <v>0</v>
      </c>
      <c r="V3505" s="74"/>
      <c r="W3505" s="72">
        <v>0</v>
      </c>
      <c r="X3505" s="69"/>
      <c r="Y3505" s="71">
        <v>0</v>
      </c>
      <c r="Z3505" s="69"/>
      <c r="AA3505" s="70">
        <v>0</v>
      </c>
      <c r="AB3505" s="69"/>
      <c r="AC3505" s="73" t="str">
        <f t="shared" si="54"/>
        <v>No</v>
      </c>
    </row>
    <row r="3506" spans="1:29">
      <c r="A3506" s="69" t="s">
        <v>6610</v>
      </c>
      <c r="B3506" s="69" t="s">
        <v>932</v>
      </c>
      <c r="C3506" s="183" t="s">
        <v>63</v>
      </c>
      <c r="D3506" s="308">
        <v>4233</v>
      </c>
      <c r="E3506" s="312">
        <v>40233</v>
      </c>
      <c r="F3506" s="183" t="s">
        <v>187</v>
      </c>
      <c r="G3506" s="183" t="s">
        <v>5166</v>
      </c>
      <c r="H3506" s="185">
        <v>214881</v>
      </c>
      <c r="I3506" s="185">
        <v>3</v>
      </c>
      <c r="J3506" s="183" t="s">
        <v>12</v>
      </c>
      <c r="K3506" s="69" t="s">
        <v>14</v>
      </c>
      <c r="L3506" s="70">
        <v>0</v>
      </c>
      <c r="M3506" s="71">
        <v>0</v>
      </c>
      <c r="N3506" s="71"/>
      <c r="O3506" s="71">
        <v>0</v>
      </c>
      <c r="P3506" s="71"/>
      <c r="Q3506" s="71">
        <v>0</v>
      </c>
      <c r="R3506" s="71"/>
      <c r="S3506" s="71">
        <v>0</v>
      </c>
      <c r="T3506" s="71"/>
      <c r="U3506" s="71">
        <v>0</v>
      </c>
      <c r="V3506" s="74"/>
      <c r="W3506" s="72">
        <v>0</v>
      </c>
      <c r="X3506" s="69"/>
      <c r="Y3506" s="71">
        <v>0</v>
      </c>
      <c r="Z3506" s="69"/>
      <c r="AA3506" s="70">
        <v>0</v>
      </c>
      <c r="AB3506" s="69"/>
      <c r="AC3506" s="73" t="str">
        <f t="shared" si="54"/>
        <v>No</v>
      </c>
    </row>
    <row r="3507" spans="1:29">
      <c r="A3507" s="69" t="s">
        <v>6171</v>
      </c>
      <c r="B3507" s="69" t="s">
        <v>3852</v>
      </c>
      <c r="C3507" s="183" t="s">
        <v>65</v>
      </c>
      <c r="D3507" s="308" t="s">
        <v>3853</v>
      </c>
      <c r="E3507" s="312" t="s">
        <v>3854</v>
      </c>
      <c r="F3507" s="183" t="s">
        <v>187</v>
      </c>
      <c r="G3507" s="183" t="s">
        <v>222</v>
      </c>
      <c r="H3507" s="185">
        <v>0</v>
      </c>
      <c r="I3507" s="185">
        <v>2</v>
      </c>
      <c r="J3507" s="183" t="s">
        <v>12</v>
      </c>
      <c r="K3507" s="69" t="s">
        <v>11</v>
      </c>
      <c r="L3507" s="70">
        <v>2</v>
      </c>
      <c r="M3507" s="71">
        <v>0</v>
      </c>
      <c r="N3507" s="71"/>
      <c r="O3507" s="71">
        <v>0</v>
      </c>
      <c r="P3507" s="71"/>
      <c r="Q3507" s="71">
        <v>0</v>
      </c>
      <c r="R3507" s="71"/>
      <c r="S3507" s="71">
        <v>0</v>
      </c>
      <c r="T3507" s="71"/>
      <c r="U3507" s="71">
        <v>47445</v>
      </c>
      <c r="V3507" s="74"/>
      <c r="W3507" s="72">
        <v>47445</v>
      </c>
      <c r="X3507" s="69"/>
      <c r="Y3507" s="71">
        <v>0</v>
      </c>
      <c r="Z3507" s="69"/>
      <c r="AA3507" s="70">
        <v>1456</v>
      </c>
      <c r="AB3507" s="69"/>
      <c r="AC3507" s="73" t="str">
        <f t="shared" si="54"/>
        <v>No</v>
      </c>
    </row>
    <row r="3508" spans="1:29">
      <c r="A3508" s="69" t="s">
        <v>4283</v>
      </c>
      <c r="B3508" s="69" t="s">
        <v>6165</v>
      </c>
      <c r="C3508" s="183" t="s">
        <v>62</v>
      </c>
      <c r="D3508" s="308" t="s">
        <v>4284</v>
      </c>
      <c r="E3508" s="312" t="s">
        <v>4285</v>
      </c>
      <c r="F3508" s="183" t="s">
        <v>187</v>
      </c>
      <c r="G3508" s="183" t="s">
        <v>222</v>
      </c>
      <c r="H3508" s="185">
        <v>0</v>
      </c>
      <c r="I3508" s="185">
        <v>2</v>
      </c>
      <c r="J3508" s="183" t="s">
        <v>12</v>
      </c>
      <c r="K3508" s="69" t="s">
        <v>11</v>
      </c>
      <c r="L3508" s="70">
        <v>2</v>
      </c>
      <c r="M3508" s="71">
        <v>0</v>
      </c>
      <c r="N3508" s="71"/>
      <c r="O3508" s="71">
        <v>0</v>
      </c>
      <c r="P3508" s="71"/>
      <c r="Q3508" s="71">
        <v>0</v>
      </c>
      <c r="R3508" s="71"/>
      <c r="S3508" s="71">
        <v>0</v>
      </c>
      <c r="T3508" s="71"/>
      <c r="U3508" s="71">
        <v>32166</v>
      </c>
      <c r="V3508" s="74"/>
      <c r="W3508" s="72">
        <v>32166</v>
      </c>
      <c r="X3508" s="69"/>
      <c r="Y3508" s="71">
        <v>0</v>
      </c>
      <c r="Z3508" s="69"/>
      <c r="AA3508" s="70">
        <v>1118</v>
      </c>
      <c r="AB3508" s="69"/>
      <c r="AC3508" s="73" t="str">
        <f t="shared" si="54"/>
        <v>No</v>
      </c>
    </row>
    <row r="3509" spans="1:29">
      <c r="A3509" s="69" t="s">
        <v>3729</v>
      </c>
      <c r="B3509" s="69" t="s">
        <v>3730</v>
      </c>
      <c r="C3509" s="183" t="s">
        <v>48</v>
      </c>
      <c r="D3509" s="308" t="s">
        <v>3731</v>
      </c>
      <c r="E3509" s="312" t="s">
        <v>3732</v>
      </c>
      <c r="F3509" s="183" t="s">
        <v>187</v>
      </c>
      <c r="G3509" s="183" t="s">
        <v>222</v>
      </c>
      <c r="H3509" s="185">
        <v>0</v>
      </c>
      <c r="I3509" s="185">
        <v>2</v>
      </c>
      <c r="J3509" s="183" t="s">
        <v>12</v>
      </c>
      <c r="K3509" s="69" t="s">
        <v>11</v>
      </c>
      <c r="L3509" s="70">
        <v>2</v>
      </c>
      <c r="M3509" s="71">
        <v>0</v>
      </c>
      <c r="N3509" s="71"/>
      <c r="O3509" s="71">
        <v>0</v>
      </c>
      <c r="P3509" s="71"/>
      <c r="Q3509" s="71">
        <v>0</v>
      </c>
      <c r="R3509" s="71"/>
      <c r="S3509" s="71">
        <v>0</v>
      </c>
      <c r="T3509" s="71"/>
      <c r="U3509" s="71">
        <v>116812</v>
      </c>
      <c r="V3509" s="74"/>
      <c r="W3509" s="72">
        <v>116812</v>
      </c>
      <c r="X3509" s="69"/>
      <c r="Y3509" s="71">
        <v>0</v>
      </c>
      <c r="Z3509" s="69"/>
      <c r="AA3509" s="70">
        <v>2751</v>
      </c>
      <c r="AB3509" s="69"/>
      <c r="AC3509" s="73" t="str">
        <f t="shared" si="54"/>
        <v>No</v>
      </c>
    </row>
    <row r="3510" spans="1:29">
      <c r="A3510" s="69" t="s">
        <v>5052</v>
      </c>
      <c r="B3510" s="69" t="s">
        <v>1006</v>
      </c>
      <c r="C3510" s="183" t="s">
        <v>9</v>
      </c>
      <c r="D3510" s="308" t="s">
        <v>5053</v>
      </c>
      <c r="E3510" s="312" t="s">
        <v>5054</v>
      </c>
      <c r="F3510" s="183" t="s">
        <v>187</v>
      </c>
      <c r="G3510" s="183" t="s">
        <v>222</v>
      </c>
      <c r="H3510" s="185">
        <v>0</v>
      </c>
      <c r="I3510" s="185">
        <v>2</v>
      </c>
      <c r="J3510" s="183" t="s">
        <v>13</v>
      </c>
      <c r="K3510" s="69" t="s">
        <v>11</v>
      </c>
      <c r="L3510" s="70">
        <v>2</v>
      </c>
      <c r="M3510" s="71">
        <v>0</v>
      </c>
      <c r="N3510" s="71"/>
      <c r="O3510" s="71">
        <v>0</v>
      </c>
      <c r="P3510" s="71"/>
      <c r="Q3510" s="71">
        <v>0</v>
      </c>
      <c r="R3510" s="71"/>
      <c r="S3510" s="71">
        <v>0</v>
      </c>
      <c r="T3510" s="71"/>
      <c r="U3510" s="71">
        <v>376693</v>
      </c>
      <c r="V3510" s="74"/>
      <c r="W3510" s="72">
        <v>376693</v>
      </c>
      <c r="X3510" s="69"/>
      <c r="Y3510" s="71">
        <v>0</v>
      </c>
      <c r="Z3510" s="69"/>
      <c r="AA3510" s="70">
        <v>3634</v>
      </c>
      <c r="AB3510" s="69"/>
      <c r="AC3510" s="73" t="str">
        <f t="shared" si="54"/>
        <v>No</v>
      </c>
    </row>
    <row r="3511" spans="1:29">
      <c r="A3511" s="69" t="s">
        <v>4734</v>
      </c>
      <c r="B3511" s="69" t="s">
        <v>4735</v>
      </c>
      <c r="C3511" s="183" t="s">
        <v>21</v>
      </c>
      <c r="D3511" s="308" t="s">
        <v>4736</v>
      </c>
      <c r="E3511" s="312" t="s">
        <v>4737</v>
      </c>
      <c r="F3511" s="183" t="s">
        <v>187</v>
      </c>
      <c r="G3511" s="183" t="s">
        <v>222</v>
      </c>
      <c r="H3511" s="185">
        <v>0</v>
      </c>
      <c r="I3511" s="185">
        <v>2</v>
      </c>
      <c r="J3511" s="183" t="s">
        <v>12</v>
      </c>
      <c r="K3511" s="69" t="s">
        <v>11</v>
      </c>
      <c r="L3511" s="70">
        <v>2</v>
      </c>
      <c r="M3511" s="71">
        <v>0</v>
      </c>
      <c r="N3511" s="71"/>
      <c r="O3511" s="71">
        <v>0</v>
      </c>
      <c r="P3511" s="71"/>
      <c r="Q3511" s="71">
        <v>0</v>
      </c>
      <c r="R3511" s="71"/>
      <c r="S3511" s="71">
        <v>0</v>
      </c>
      <c r="T3511" s="71"/>
      <c r="U3511" s="71">
        <v>416148</v>
      </c>
      <c r="V3511" s="74"/>
      <c r="W3511" s="72">
        <v>416148</v>
      </c>
      <c r="X3511" s="69"/>
      <c r="Y3511" s="71">
        <v>0</v>
      </c>
      <c r="Z3511" s="69"/>
      <c r="AA3511" s="70">
        <v>2422</v>
      </c>
      <c r="AB3511" s="69"/>
      <c r="AC3511" s="73" t="str">
        <f t="shared" si="54"/>
        <v>No</v>
      </c>
    </row>
    <row r="3512" spans="1:29">
      <c r="A3512" s="69" t="s">
        <v>4224</v>
      </c>
      <c r="B3512" s="69" t="s">
        <v>5845</v>
      </c>
      <c r="C3512" s="183" t="s">
        <v>48</v>
      </c>
      <c r="D3512" s="308" t="s">
        <v>4225</v>
      </c>
      <c r="E3512" s="312" t="s">
        <v>4226</v>
      </c>
      <c r="F3512" s="183" t="s">
        <v>187</v>
      </c>
      <c r="G3512" s="183" t="s">
        <v>222</v>
      </c>
      <c r="H3512" s="185">
        <v>0</v>
      </c>
      <c r="I3512" s="185">
        <v>2</v>
      </c>
      <c r="J3512" s="183" t="s">
        <v>12</v>
      </c>
      <c r="K3512" s="69" t="s">
        <v>11</v>
      </c>
      <c r="L3512" s="70">
        <v>2</v>
      </c>
      <c r="M3512" s="71">
        <v>0</v>
      </c>
      <c r="N3512" s="71"/>
      <c r="O3512" s="71">
        <v>0</v>
      </c>
      <c r="P3512" s="71"/>
      <c r="Q3512" s="71">
        <v>0</v>
      </c>
      <c r="R3512" s="71"/>
      <c r="S3512" s="71">
        <v>0</v>
      </c>
      <c r="T3512" s="71"/>
      <c r="U3512" s="71">
        <v>102342</v>
      </c>
      <c r="V3512" s="74"/>
      <c r="W3512" s="72">
        <v>102342</v>
      </c>
      <c r="X3512" s="69"/>
      <c r="Y3512" s="71">
        <v>0</v>
      </c>
      <c r="Z3512" s="69"/>
      <c r="AA3512" s="70">
        <v>2501</v>
      </c>
      <c r="AB3512" s="69"/>
      <c r="AC3512" s="73" t="str">
        <f t="shared" si="54"/>
        <v>No</v>
      </c>
    </row>
    <row r="3513" spans="1:29">
      <c r="A3513" s="69" t="s">
        <v>2938</v>
      </c>
      <c r="B3513" s="69" t="s">
        <v>2939</v>
      </c>
      <c r="C3513" s="183" t="s">
        <v>113</v>
      </c>
      <c r="D3513" s="308" t="s">
        <v>2940</v>
      </c>
      <c r="E3513" s="312" t="s">
        <v>2941</v>
      </c>
      <c r="F3513" s="183" t="s">
        <v>187</v>
      </c>
      <c r="G3513" s="183" t="s">
        <v>222</v>
      </c>
      <c r="H3513" s="185">
        <v>0</v>
      </c>
      <c r="I3513" s="185">
        <v>2</v>
      </c>
      <c r="J3513" s="183" t="s">
        <v>12</v>
      </c>
      <c r="K3513" s="69" t="s">
        <v>14</v>
      </c>
      <c r="L3513" s="70">
        <v>2</v>
      </c>
      <c r="M3513" s="71">
        <v>0</v>
      </c>
      <c r="N3513" s="71"/>
      <c r="O3513" s="71">
        <v>0</v>
      </c>
      <c r="P3513" s="71"/>
      <c r="Q3513" s="71">
        <v>0</v>
      </c>
      <c r="R3513" s="71"/>
      <c r="S3513" s="71">
        <v>0</v>
      </c>
      <c r="T3513" s="71"/>
      <c r="U3513" s="71">
        <v>176119</v>
      </c>
      <c r="V3513" s="74"/>
      <c r="W3513" s="72">
        <v>176119</v>
      </c>
      <c r="X3513" s="69"/>
      <c r="Y3513" s="71">
        <v>0</v>
      </c>
      <c r="Z3513" s="69"/>
      <c r="AA3513" s="70">
        <v>6087</v>
      </c>
      <c r="AB3513" s="69"/>
      <c r="AC3513" s="73" t="str">
        <f t="shared" si="54"/>
        <v>No</v>
      </c>
    </row>
    <row r="3514" spans="1:29">
      <c r="A3514" s="69" t="s">
        <v>5493</v>
      </c>
      <c r="B3514" s="69" t="s">
        <v>5494</v>
      </c>
      <c r="C3514" s="183" t="s">
        <v>62</v>
      </c>
      <c r="D3514" s="308"/>
      <c r="E3514" s="312" t="s">
        <v>5495</v>
      </c>
      <c r="F3514" s="183" t="s">
        <v>187</v>
      </c>
      <c r="G3514" s="183" t="s">
        <v>222</v>
      </c>
      <c r="H3514" s="185">
        <v>0</v>
      </c>
      <c r="I3514" s="185">
        <v>2</v>
      </c>
      <c r="J3514" s="183" t="s">
        <v>12</v>
      </c>
      <c r="K3514" s="69" t="s">
        <v>11</v>
      </c>
      <c r="L3514" s="70">
        <v>2</v>
      </c>
      <c r="M3514" s="71">
        <v>0</v>
      </c>
      <c r="N3514" s="71"/>
      <c r="O3514" s="71">
        <v>0</v>
      </c>
      <c r="P3514" s="71"/>
      <c r="Q3514" s="71">
        <v>0</v>
      </c>
      <c r="R3514" s="71"/>
      <c r="S3514" s="71">
        <v>0</v>
      </c>
      <c r="T3514" s="71"/>
      <c r="U3514" s="71">
        <v>82967</v>
      </c>
      <c r="V3514" s="74"/>
      <c r="W3514" s="72">
        <v>82967</v>
      </c>
      <c r="X3514" s="69"/>
      <c r="Y3514" s="71">
        <v>0</v>
      </c>
      <c r="Z3514" s="69"/>
      <c r="AA3514" s="70">
        <v>2006</v>
      </c>
      <c r="AB3514" s="69"/>
      <c r="AC3514" s="73" t="str">
        <f t="shared" si="54"/>
        <v>No</v>
      </c>
    </row>
    <row r="3515" spans="1:29">
      <c r="A3515" s="69" t="s">
        <v>6173</v>
      </c>
      <c r="B3515" s="69" t="s">
        <v>4153</v>
      </c>
      <c r="C3515" s="183" t="s">
        <v>65</v>
      </c>
      <c r="D3515" s="308" t="s">
        <v>4154</v>
      </c>
      <c r="E3515" s="312" t="s">
        <v>4155</v>
      </c>
      <c r="F3515" s="183" t="s">
        <v>187</v>
      </c>
      <c r="G3515" s="183" t="s">
        <v>222</v>
      </c>
      <c r="H3515" s="185">
        <v>0</v>
      </c>
      <c r="I3515" s="185">
        <v>2</v>
      </c>
      <c r="J3515" s="183" t="s">
        <v>12</v>
      </c>
      <c r="K3515" s="69" t="s">
        <v>11</v>
      </c>
      <c r="L3515" s="70">
        <v>2</v>
      </c>
      <c r="M3515" s="71">
        <v>0</v>
      </c>
      <c r="N3515" s="71"/>
      <c r="O3515" s="71">
        <v>0</v>
      </c>
      <c r="P3515" s="71"/>
      <c r="Q3515" s="71">
        <v>0</v>
      </c>
      <c r="R3515" s="71"/>
      <c r="S3515" s="71">
        <v>0</v>
      </c>
      <c r="T3515" s="71"/>
      <c r="U3515" s="71">
        <v>78786</v>
      </c>
      <c r="V3515" s="74"/>
      <c r="W3515" s="72">
        <v>78786</v>
      </c>
      <c r="X3515" s="69"/>
      <c r="Y3515" s="71">
        <v>0</v>
      </c>
      <c r="Z3515" s="69"/>
      <c r="AA3515" s="70">
        <v>1461</v>
      </c>
      <c r="AB3515" s="69"/>
      <c r="AC3515" s="73" t="str">
        <f t="shared" si="54"/>
        <v>No</v>
      </c>
    </row>
    <row r="3516" spans="1:29">
      <c r="A3516" s="69" t="s">
        <v>209</v>
      </c>
      <c r="B3516" s="69" t="s">
        <v>210</v>
      </c>
      <c r="C3516" s="183" t="s">
        <v>74</v>
      </c>
      <c r="D3516" s="308">
        <v>2176</v>
      </c>
      <c r="E3516" s="312">
        <v>20176</v>
      </c>
      <c r="F3516" s="183" t="s">
        <v>189</v>
      </c>
      <c r="G3516" s="183" t="s">
        <v>5166</v>
      </c>
      <c r="H3516" s="185">
        <v>18351295</v>
      </c>
      <c r="I3516" s="185">
        <v>2</v>
      </c>
      <c r="J3516" s="183" t="s">
        <v>23</v>
      </c>
      <c r="K3516" s="69" t="s">
        <v>14</v>
      </c>
      <c r="L3516" s="70">
        <v>2</v>
      </c>
      <c r="M3516" s="71">
        <v>0</v>
      </c>
      <c r="N3516" s="71"/>
      <c r="O3516" s="71">
        <v>0</v>
      </c>
      <c r="P3516" s="71"/>
      <c r="Q3516" s="71">
        <v>0</v>
      </c>
      <c r="R3516" s="71"/>
      <c r="S3516" s="71">
        <v>0</v>
      </c>
      <c r="T3516" s="71"/>
      <c r="U3516" s="71">
        <v>105639</v>
      </c>
      <c r="V3516" s="74"/>
      <c r="W3516" s="72">
        <v>105639</v>
      </c>
      <c r="X3516" s="69"/>
      <c r="Y3516" s="71">
        <v>0</v>
      </c>
      <c r="Z3516" s="69"/>
      <c r="AA3516" s="70">
        <v>2210</v>
      </c>
      <c r="AB3516" s="69"/>
      <c r="AC3516" s="73" t="str">
        <f t="shared" si="54"/>
        <v>No</v>
      </c>
    </row>
    <row r="3517" spans="1:29">
      <c r="A3517" s="69" t="s">
        <v>995</v>
      </c>
      <c r="B3517" s="69" t="s">
        <v>848</v>
      </c>
      <c r="C3517" s="183" t="s">
        <v>109</v>
      </c>
      <c r="D3517" s="308" t="s">
        <v>996</v>
      </c>
      <c r="E3517" s="312">
        <v>95</v>
      </c>
      <c r="F3517" s="183" t="s">
        <v>160</v>
      </c>
      <c r="G3517" s="183" t="s">
        <v>5166</v>
      </c>
      <c r="H3517" s="185">
        <v>0</v>
      </c>
      <c r="I3517" s="185">
        <v>2</v>
      </c>
      <c r="J3517" s="183" t="s">
        <v>13</v>
      </c>
      <c r="K3517" s="69" t="s">
        <v>11</v>
      </c>
      <c r="L3517" s="70">
        <v>2</v>
      </c>
      <c r="M3517" s="71">
        <v>0</v>
      </c>
      <c r="N3517" s="71"/>
      <c r="O3517" s="71">
        <v>0</v>
      </c>
      <c r="P3517" s="71"/>
      <c r="Q3517" s="71">
        <v>0</v>
      </c>
      <c r="R3517" s="71"/>
      <c r="S3517" s="71">
        <v>0</v>
      </c>
      <c r="T3517" s="71"/>
      <c r="U3517" s="71">
        <v>254801</v>
      </c>
      <c r="V3517" s="74"/>
      <c r="W3517" s="72">
        <v>254801</v>
      </c>
      <c r="X3517" s="69"/>
      <c r="Y3517" s="71">
        <v>0</v>
      </c>
      <c r="Z3517" s="69"/>
      <c r="AA3517" s="70">
        <v>2827</v>
      </c>
      <c r="AB3517" s="69"/>
      <c r="AC3517" s="73" t="str">
        <f t="shared" si="54"/>
        <v>No</v>
      </c>
    </row>
    <row r="3518" spans="1:29">
      <c r="A3518" s="69" t="s">
        <v>6151</v>
      </c>
      <c r="B3518" s="69" t="s">
        <v>1982</v>
      </c>
      <c r="C3518" s="183" t="s">
        <v>50</v>
      </c>
      <c r="D3518" s="308"/>
      <c r="E3518" s="312" t="s">
        <v>6152</v>
      </c>
      <c r="F3518" s="183" t="s">
        <v>235</v>
      </c>
      <c r="G3518" s="183" t="s">
        <v>222</v>
      </c>
      <c r="H3518" s="185">
        <v>0</v>
      </c>
      <c r="I3518" s="185">
        <v>2</v>
      </c>
      <c r="J3518" s="183" t="s">
        <v>12</v>
      </c>
      <c r="K3518" s="69" t="s">
        <v>11</v>
      </c>
      <c r="L3518" s="70">
        <v>2</v>
      </c>
      <c r="M3518" s="71">
        <v>0</v>
      </c>
      <c r="N3518" s="71"/>
      <c r="O3518" s="71">
        <v>0</v>
      </c>
      <c r="P3518" s="71"/>
      <c r="Q3518" s="71">
        <v>0</v>
      </c>
      <c r="R3518" s="71"/>
      <c r="S3518" s="71">
        <v>0</v>
      </c>
      <c r="T3518" s="71"/>
      <c r="U3518" s="71">
        <v>93968</v>
      </c>
      <c r="V3518" s="74"/>
      <c r="W3518" s="72">
        <v>93968</v>
      </c>
      <c r="X3518" s="69"/>
      <c r="Y3518" s="71">
        <v>0</v>
      </c>
      <c r="Z3518" s="69"/>
      <c r="AA3518" s="70">
        <v>2411</v>
      </c>
      <c r="AB3518" s="69"/>
      <c r="AC3518" s="73" t="str">
        <f t="shared" si="54"/>
        <v>No</v>
      </c>
    </row>
    <row r="3519" spans="1:29">
      <c r="A3519" s="69" t="s">
        <v>1000</v>
      </c>
      <c r="B3519" s="69" t="s">
        <v>1001</v>
      </c>
      <c r="C3519" s="183" t="s">
        <v>62</v>
      </c>
      <c r="D3519" s="308" t="s">
        <v>1002</v>
      </c>
      <c r="E3519" s="312">
        <v>88116</v>
      </c>
      <c r="F3519" s="183" t="s">
        <v>160</v>
      </c>
      <c r="G3519" s="183" t="s">
        <v>5166</v>
      </c>
      <c r="H3519" s="185">
        <v>0</v>
      </c>
      <c r="I3519" s="185">
        <v>2</v>
      </c>
      <c r="J3519" s="183" t="s">
        <v>13</v>
      </c>
      <c r="K3519" s="69" t="s">
        <v>11</v>
      </c>
      <c r="L3519" s="70">
        <v>2</v>
      </c>
      <c r="M3519" s="71">
        <v>0</v>
      </c>
      <c r="N3519" s="71"/>
      <c r="O3519" s="71">
        <v>0</v>
      </c>
      <c r="P3519" s="71"/>
      <c r="Q3519" s="71">
        <v>0</v>
      </c>
      <c r="R3519" s="71"/>
      <c r="S3519" s="71">
        <v>0</v>
      </c>
      <c r="T3519" s="71"/>
      <c r="U3519" s="71">
        <v>143126</v>
      </c>
      <c r="V3519" s="74"/>
      <c r="W3519" s="72">
        <v>143126</v>
      </c>
      <c r="X3519" s="69"/>
      <c r="Y3519" s="71">
        <v>0</v>
      </c>
      <c r="Z3519" s="69"/>
      <c r="AA3519" s="70">
        <v>1106</v>
      </c>
      <c r="AB3519" s="69"/>
      <c r="AC3519" s="73" t="str">
        <f t="shared" si="54"/>
        <v>No</v>
      </c>
    </row>
    <row r="3520" spans="1:29">
      <c r="A3520" s="69" t="s">
        <v>3726</v>
      </c>
      <c r="B3520" s="69" t="s">
        <v>771</v>
      </c>
      <c r="C3520" s="183" t="s">
        <v>48</v>
      </c>
      <c r="D3520" s="308" t="s">
        <v>3727</v>
      </c>
      <c r="E3520" s="312" t="s">
        <v>3728</v>
      </c>
      <c r="F3520" s="183" t="s">
        <v>187</v>
      </c>
      <c r="G3520" s="183" t="s">
        <v>222</v>
      </c>
      <c r="H3520" s="185">
        <v>0</v>
      </c>
      <c r="I3520" s="185">
        <v>2</v>
      </c>
      <c r="J3520" s="183" t="s">
        <v>12</v>
      </c>
      <c r="K3520" s="69" t="s">
        <v>11</v>
      </c>
      <c r="L3520" s="70">
        <v>2</v>
      </c>
      <c r="M3520" s="71">
        <v>0</v>
      </c>
      <c r="N3520" s="71"/>
      <c r="O3520" s="71">
        <v>0</v>
      </c>
      <c r="P3520" s="71"/>
      <c r="Q3520" s="71">
        <v>0</v>
      </c>
      <c r="R3520" s="71"/>
      <c r="S3520" s="71">
        <v>0</v>
      </c>
      <c r="T3520" s="71"/>
      <c r="U3520" s="71">
        <v>60583</v>
      </c>
      <c r="V3520" s="74"/>
      <c r="W3520" s="72">
        <v>60583</v>
      </c>
      <c r="X3520" s="69"/>
      <c r="Y3520" s="71">
        <v>0</v>
      </c>
      <c r="Z3520" s="69"/>
      <c r="AA3520" s="70">
        <v>645</v>
      </c>
      <c r="AB3520" s="69"/>
      <c r="AC3520" s="73" t="str">
        <f t="shared" si="54"/>
        <v>No</v>
      </c>
    </row>
    <row r="3521" spans="1:29">
      <c r="A3521" s="69" t="s">
        <v>3150</v>
      </c>
      <c r="B3521" s="69" t="s">
        <v>3151</v>
      </c>
      <c r="C3521" s="183" t="s">
        <v>113</v>
      </c>
      <c r="D3521" s="308" t="s">
        <v>3152</v>
      </c>
      <c r="E3521" s="312" t="s">
        <v>3153</v>
      </c>
      <c r="F3521" s="183" t="s">
        <v>187</v>
      </c>
      <c r="G3521" s="183" t="s">
        <v>222</v>
      </c>
      <c r="H3521" s="185">
        <v>0</v>
      </c>
      <c r="I3521" s="185">
        <v>2</v>
      </c>
      <c r="J3521" s="183" t="s">
        <v>12</v>
      </c>
      <c r="K3521" s="69" t="s">
        <v>14</v>
      </c>
      <c r="L3521" s="70">
        <v>2</v>
      </c>
      <c r="M3521" s="71">
        <v>0</v>
      </c>
      <c r="N3521" s="71"/>
      <c r="O3521" s="71">
        <v>0</v>
      </c>
      <c r="P3521" s="71"/>
      <c r="Q3521" s="71">
        <v>0</v>
      </c>
      <c r="R3521" s="71"/>
      <c r="S3521" s="71">
        <v>0</v>
      </c>
      <c r="T3521" s="71"/>
      <c r="U3521" s="71">
        <v>88390</v>
      </c>
      <c r="V3521" s="74"/>
      <c r="W3521" s="72">
        <v>88390</v>
      </c>
      <c r="X3521" s="69"/>
      <c r="Y3521" s="71">
        <v>0</v>
      </c>
      <c r="Z3521" s="69"/>
      <c r="AA3521" s="70">
        <v>3653</v>
      </c>
      <c r="AB3521" s="69"/>
      <c r="AC3521" s="73" t="str">
        <f t="shared" si="54"/>
        <v>No</v>
      </c>
    </row>
    <row r="3522" spans="1:29">
      <c r="A3522" s="69" t="s">
        <v>1291</v>
      </c>
      <c r="B3522" s="69" t="s">
        <v>1292</v>
      </c>
      <c r="C3522" s="183" t="s">
        <v>21</v>
      </c>
      <c r="D3522" s="308" t="s">
        <v>1293</v>
      </c>
      <c r="E3522" s="312">
        <v>99316</v>
      </c>
      <c r="F3522" s="183" t="s">
        <v>160</v>
      </c>
      <c r="G3522" s="183" t="s">
        <v>5166</v>
      </c>
      <c r="H3522" s="185">
        <v>0</v>
      </c>
      <c r="I3522" s="185">
        <v>2</v>
      </c>
      <c r="J3522" s="183" t="s">
        <v>24</v>
      </c>
      <c r="K3522" s="69" t="s">
        <v>11</v>
      </c>
      <c r="L3522" s="70">
        <v>2</v>
      </c>
      <c r="M3522" s="71">
        <v>0</v>
      </c>
      <c r="N3522" s="71"/>
      <c r="O3522" s="71">
        <v>0</v>
      </c>
      <c r="P3522" s="71"/>
      <c r="Q3522" s="71">
        <v>0</v>
      </c>
      <c r="R3522" s="71"/>
      <c r="S3522" s="71">
        <v>0</v>
      </c>
      <c r="T3522" s="71"/>
      <c r="U3522" s="71">
        <v>1221961</v>
      </c>
      <c r="V3522" s="74"/>
      <c r="W3522" s="72">
        <v>1221961</v>
      </c>
      <c r="X3522" s="69"/>
      <c r="Y3522" s="71">
        <v>0</v>
      </c>
      <c r="Z3522" s="69"/>
      <c r="AA3522" s="70">
        <v>7513</v>
      </c>
      <c r="AB3522" s="69"/>
      <c r="AC3522" s="73" t="str">
        <f t="shared" ref="AC3522:AC3585" si="55">IF(AB3522&amp;Z3522&amp;X3522&amp;V3522&amp;T3522&amp;R3522&amp;P3522&amp;N3522&lt;&gt;"","Yes","No")</f>
        <v>No</v>
      </c>
    </row>
    <row r="3523" spans="1:29">
      <c r="A3523" s="69" t="s">
        <v>4109</v>
      </c>
      <c r="B3523" s="69" t="s">
        <v>2429</v>
      </c>
      <c r="C3523" s="183" t="s">
        <v>48</v>
      </c>
      <c r="D3523" s="308" t="s">
        <v>4110</v>
      </c>
      <c r="E3523" s="312" t="s">
        <v>4111</v>
      </c>
      <c r="F3523" s="183" t="s">
        <v>187</v>
      </c>
      <c r="G3523" s="183" t="s">
        <v>222</v>
      </c>
      <c r="H3523" s="185">
        <v>0</v>
      </c>
      <c r="I3523" s="185">
        <v>2</v>
      </c>
      <c r="J3523" s="183" t="s">
        <v>12</v>
      </c>
      <c r="K3523" s="69" t="s">
        <v>11</v>
      </c>
      <c r="L3523" s="70">
        <v>2</v>
      </c>
      <c r="M3523" s="71">
        <v>0</v>
      </c>
      <c r="N3523" s="71"/>
      <c r="O3523" s="71">
        <v>0</v>
      </c>
      <c r="P3523" s="71"/>
      <c r="Q3523" s="71">
        <v>0</v>
      </c>
      <c r="R3523" s="71"/>
      <c r="S3523" s="71">
        <v>0</v>
      </c>
      <c r="T3523" s="71"/>
      <c r="U3523" s="71">
        <v>73555</v>
      </c>
      <c r="V3523" s="74"/>
      <c r="W3523" s="72">
        <v>73555</v>
      </c>
      <c r="X3523" s="69"/>
      <c r="Y3523" s="71">
        <v>0</v>
      </c>
      <c r="Z3523" s="69"/>
      <c r="AA3523" s="70">
        <v>1554</v>
      </c>
      <c r="AB3523" s="69"/>
      <c r="AC3523" s="73" t="str">
        <f t="shared" si="55"/>
        <v>No</v>
      </c>
    </row>
    <row r="3524" spans="1:29">
      <c r="A3524" s="69" t="s">
        <v>4541</v>
      </c>
      <c r="B3524" s="69" t="s">
        <v>4542</v>
      </c>
      <c r="C3524" s="183" t="s">
        <v>62</v>
      </c>
      <c r="D3524" s="308" t="s">
        <v>4543</v>
      </c>
      <c r="E3524" s="312" t="s">
        <v>4544</v>
      </c>
      <c r="F3524" s="183" t="s">
        <v>235</v>
      </c>
      <c r="G3524" s="183" t="s">
        <v>222</v>
      </c>
      <c r="H3524" s="185">
        <v>0</v>
      </c>
      <c r="I3524" s="185">
        <v>2</v>
      </c>
      <c r="J3524" s="183" t="s">
        <v>12</v>
      </c>
      <c r="K3524" s="69" t="s">
        <v>11</v>
      </c>
      <c r="L3524" s="70">
        <v>2</v>
      </c>
      <c r="M3524" s="71">
        <v>0</v>
      </c>
      <c r="N3524" s="71"/>
      <c r="O3524" s="71">
        <v>0</v>
      </c>
      <c r="P3524" s="71"/>
      <c r="Q3524" s="71">
        <v>0</v>
      </c>
      <c r="R3524" s="71"/>
      <c r="S3524" s="71">
        <v>0</v>
      </c>
      <c r="T3524" s="71"/>
      <c r="U3524" s="71">
        <v>58157</v>
      </c>
      <c r="V3524" s="74"/>
      <c r="W3524" s="72">
        <v>58157</v>
      </c>
      <c r="X3524" s="69"/>
      <c r="Y3524" s="71">
        <v>0</v>
      </c>
      <c r="Z3524" s="69"/>
      <c r="AA3524" s="70">
        <v>990</v>
      </c>
      <c r="AB3524" s="69"/>
      <c r="AC3524" s="73" t="str">
        <f t="shared" si="55"/>
        <v>No</v>
      </c>
    </row>
    <row r="3525" spans="1:29">
      <c r="A3525" s="69" t="s">
        <v>1925</v>
      </c>
      <c r="B3525" s="69" t="s">
        <v>1925</v>
      </c>
      <c r="C3525" s="183" t="s">
        <v>89</v>
      </c>
      <c r="D3525" s="308" t="s">
        <v>1926</v>
      </c>
      <c r="E3525" s="312" t="s">
        <v>1927</v>
      </c>
      <c r="F3525" s="183" t="s">
        <v>187</v>
      </c>
      <c r="G3525" s="183" t="s">
        <v>222</v>
      </c>
      <c r="H3525" s="185">
        <v>0</v>
      </c>
      <c r="I3525" s="185">
        <v>2</v>
      </c>
      <c r="J3525" s="183" t="s">
        <v>13</v>
      </c>
      <c r="K3525" s="69" t="s">
        <v>11</v>
      </c>
      <c r="L3525" s="70">
        <v>2</v>
      </c>
      <c r="M3525" s="71">
        <v>0</v>
      </c>
      <c r="N3525" s="71"/>
      <c r="O3525" s="71">
        <v>0</v>
      </c>
      <c r="P3525" s="71"/>
      <c r="Q3525" s="71">
        <v>0</v>
      </c>
      <c r="R3525" s="71"/>
      <c r="S3525" s="71">
        <v>0</v>
      </c>
      <c r="T3525" s="71"/>
      <c r="U3525" s="71">
        <v>39452</v>
      </c>
      <c r="V3525" s="74"/>
      <c r="W3525" s="72">
        <v>39452</v>
      </c>
      <c r="X3525" s="69"/>
      <c r="Y3525" s="71">
        <v>0</v>
      </c>
      <c r="Z3525" s="69"/>
      <c r="AA3525" s="70">
        <v>2554</v>
      </c>
      <c r="AB3525" s="69"/>
      <c r="AC3525" s="73" t="str">
        <f t="shared" si="55"/>
        <v>No</v>
      </c>
    </row>
    <row r="3526" spans="1:29">
      <c r="A3526" s="69" t="s">
        <v>5741</v>
      </c>
      <c r="B3526" s="69" t="s">
        <v>5742</v>
      </c>
      <c r="C3526" s="183" t="s">
        <v>21</v>
      </c>
      <c r="D3526" s="308"/>
      <c r="E3526" s="312">
        <v>90288</v>
      </c>
      <c r="F3526" s="183" t="s">
        <v>187</v>
      </c>
      <c r="G3526" s="183" t="s">
        <v>5166</v>
      </c>
      <c r="H3526" s="185">
        <v>12150996</v>
      </c>
      <c r="I3526" s="185">
        <v>2</v>
      </c>
      <c r="J3526" s="183" t="s">
        <v>12</v>
      </c>
      <c r="K3526" s="69" t="s">
        <v>14</v>
      </c>
      <c r="L3526" s="70">
        <v>2</v>
      </c>
      <c r="M3526" s="71">
        <v>0</v>
      </c>
      <c r="N3526" s="71"/>
      <c r="O3526" s="71">
        <v>0</v>
      </c>
      <c r="P3526" s="71"/>
      <c r="Q3526" s="71">
        <v>0</v>
      </c>
      <c r="R3526" s="71"/>
      <c r="S3526" s="71">
        <v>0</v>
      </c>
      <c r="T3526" s="71"/>
      <c r="U3526" s="71">
        <v>519422</v>
      </c>
      <c r="V3526" s="74"/>
      <c r="W3526" s="72">
        <v>519422</v>
      </c>
      <c r="X3526" s="69"/>
      <c r="Y3526" s="71">
        <v>0</v>
      </c>
      <c r="Z3526" s="69"/>
      <c r="AA3526" s="70">
        <v>2504</v>
      </c>
      <c r="AB3526" s="69"/>
      <c r="AC3526" s="73" t="str">
        <f t="shared" si="55"/>
        <v>No</v>
      </c>
    </row>
    <row r="3527" spans="1:29">
      <c r="A3527" s="69" t="s">
        <v>3295</v>
      </c>
      <c r="B3527" s="69" t="s">
        <v>5904</v>
      </c>
      <c r="C3527" s="183" t="s">
        <v>56</v>
      </c>
      <c r="D3527" s="308" t="s">
        <v>3296</v>
      </c>
      <c r="E3527" s="312" t="s">
        <v>3297</v>
      </c>
      <c r="F3527" s="183" t="s">
        <v>187</v>
      </c>
      <c r="G3527" s="183" t="s">
        <v>222</v>
      </c>
      <c r="H3527" s="185">
        <v>0</v>
      </c>
      <c r="I3527" s="185">
        <v>2</v>
      </c>
      <c r="J3527" s="183" t="s">
        <v>12</v>
      </c>
      <c r="K3527" s="69" t="s">
        <v>14</v>
      </c>
      <c r="L3527" s="70">
        <v>2</v>
      </c>
      <c r="M3527" s="71">
        <v>0</v>
      </c>
      <c r="N3527" s="71"/>
      <c r="O3527" s="71">
        <v>0</v>
      </c>
      <c r="P3527" s="71"/>
      <c r="Q3527" s="71">
        <v>0</v>
      </c>
      <c r="R3527" s="71"/>
      <c r="S3527" s="71">
        <v>0</v>
      </c>
      <c r="T3527" s="71"/>
      <c r="U3527" s="71">
        <v>199169</v>
      </c>
      <c r="V3527" s="74"/>
      <c r="W3527" s="72">
        <v>199169</v>
      </c>
      <c r="X3527" s="69"/>
      <c r="Y3527" s="71">
        <v>0</v>
      </c>
      <c r="Z3527" s="69"/>
      <c r="AA3527" s="70">
        <v>3895</v>
      </c>
      <c r="AB3527" s="69"/>
      <c r="AC3527" s="73" t="str">
        <f t="shared" si="55"/>
        <v>No</v>
      </c>
    </row>
    <row r="3528" spans="1:29">
      <c r="A3528" s="69" t="s">
        <v>1255</v>
      </c>
      <c r="B3528" s="69" t="s">
        <v>1256</v>
      </c>
      <c r="C3528" s="183" t="s">
        <v>19</v>
      </c>
      <c r="D3528" s="308" t="s">
        <v>1257</v>
      </c>
      <c r="E3528" s="312">
        <v>99298</v>
      </c>
      <c r="F3528" s="183" t="s">
        <v>160</v>
      </c>
      <c r="G3528" s="183" t="s">
        <v>5166</v>
      </c>
      <c r="H3528" s="185">
        <v>0</v>
      </c>
      <c r="I3528" s="185">
        <v>2</v>
      </c>
      <c r="J3528" s="183" t="s">
        <v>12</v>
      </c>
      <c r="K3528" s="69" t="s">
        <v>11</v>
      </c>
      <c r="L3528" s="70">
        <v>2</v>
      </c>
      <c r="M3528" s="71">
        <v>0</v>
      </c>
      <c r="N3528" s="71"/>
      <c r="O3528" s="71">
        <v>0</v>
      </c>
      <c r="P3528" s="71"/>
      <c r="Q3528" s="71">
        <v>0</v>
      </c>
      <c r="R3528" s="71"/>
      <c r="S3528" s="71">
        <v>0</v>
      </c>
      <c r="T3528" s="71"/>
      <c r="U3528" s="71">
        <v>32209</v>
      </c>
      <c r="V3528" s="74"/>
      <c r="W3528" s="72">
        <v>32209</v>
      </c>
      <c r="X3528" s="69"/>
      <c r="Y3528" s="71">
        <v>0</v>
      </c>
      <c r="Z3528" s="69"/>
      <c r="AA3528" s="70">
        <v>874</v>
      </c>
      <c r="AB3528" s="69"/>
      <c r="AC3528" s="73" t="str">
        <f t="shared" si="55"/>
        <v>No</v>
      </c>
    </row>
    <row r="3529" spans="1:29">
      <c r="A3529" s="69" t="s">
        <v>6145</v>
      </c>
      <c r="B3529" s="69" t="s">
        <v>6146</v>
      </c>
      <c r="C3529" s="183" t="s">
        <v>48</v>
      </c>
      <c r="D3529" s="308"/>
      <c r="E3529" s="312">
        <v>70273</v>
      </c>
      <c r="F3529" s="183" t="s">
        <v>160</v>
      </c>
      <c r="G3529" s="183" t="s">
        <v>5166</v>
      </c>
      <c r="H3529" s="185">
        <v>0</v>
      </c>
      <c r="I3529" s="185">
        <v>2</v>
      </c>
      <c r="J3529" s="183" t="s">
        <v>12</v>
      </c>
      <c r="K3529" s="69" t="s">
        <v>11</v>
      </c>
      <c r="L3529" s="70">
        <v>2</v>
      </c>
      <c r="M3529" s="71">
        <v>0</v>
      </c>
      <c r="N3529" s="71"/>
      <c r="O3529" s="71">
        <v>0</v>
      </c>
      <c r="P3529" s="71"/>
      <c r="Q3529" s="71">
        <v>0</v>
      </c>
      <c r="R3529" s="71"/>
      <c r="S3529" s="71">
        <v>0</v>
      </c>
      <c r="T3529" s="71"/>
      <c r="U3529" s="71">
        <v>76239</v>
      </c>
      <c r="V3529" s="74"/>
      <c r="W3529" s="72">
        <v>76239</v>
      </c>
      <c r="X3529" s="69"/>
      <c r="Y3529" s="71">
        <v>0</v>
      </c>
      <c r="Z3529" s="69"/>
      <c r="AA3529" s="70">
        <v>518</v>
      </c>
      <c r="AB3529" s="69"/>
      <c r="AC3529" s="73" t="str">
        <f t="shared" si="55"/>
        <v>No</v>
      </c>
    </row>
    <row r="3530" spans="1:29">
      <c r="A3530" s="69" t="s">
        <v>3723</v>
      </c>
      <c r="B3530" s="69" t="s">
        <v>5899</v>
      </c>
      <c r="C3530" s="183" t="s">
        <v>48</v>
      </c>
      <c r="D3530" s="308" t="s">
        <v>3724</v>
      </c>
      <c r="E3530" s="312" t="s">
        <v>3725</v>
      </c>
      <c r="F3530" s="183" t="s">
        <v>187</v>
      </c>
      <c r="G3530" s="183" t="s">
        <v>222</v>
      </c>
      <c r="H3530" s="185">
        <v>0</v>
      </c>
      <c r="I3530" s="185">
        <v>2</v>
      </c>
      <c r="J3530" s="183" t="s">
        <v>12</v>
      </c>
      <c r="K3530" s="69" t="s">
        <v>11</v>
      </c>
      <c r="L3530" s="70">
        <v>2</v>
      </c>
      <c r="M3530" s="71">
        <v>0</v>
      </c>
      <c r="N3530" s="71"/>
      <c r="O3530" s="71">
        <v>0</v>
      </c>
      <c r="P3530" s="71"/>
      <c r="Q3530" s="71">
        <v>0</v>
      </c>
      <c r="R3530" s="71"/>
      <c r="S3530" s="71">
        <v>0</v>
      </c>
      <c r="T3530" s="71"/>
      <c r="U3530" s="71">
        <v>37160</v>
      </c>
      <c r="V3530" s="74"/>
      <c r="W3530" s="72">
        <v>37160</v>
      </c>
      <c r="X3530" s="69"/>
      <c r="Y3530" s="71">
        <v>0</v>
      </c>
      <c r="Z3530" s="69"/>
      <c r="AA3530" s="70">
        <v>1102</v>
      </c>
      <c r="AB3530" s="69"/>
      <c r="AC3530" s="73" t="str">
        <f t="shared" si="55"/>
        <v>No</v>
      </c>
    </row>
    <row r="3531" spans="1:29">
      <c r="A3531" s="69" t="s">
        <v>5355</v>
      </c>
      <c r="B3531" s="69" t="s">
        <v>5356</v>
      </c>
      <c r="C3531" s="183" t="s">
        <v>52</v>
      </c>
      <c r="D3531" s="308">
        <v>1157</v>
      </c>
      <c r="E3531" s="312">
        <v>10179</v>
      </c>
      <c r="F3531" s="183" t="s">
        <v>187</v>
      </c>
      <c r="G3531" s="183" t="s">
        <v>5166</v>
      </c>
      <c r="H3531" s="185">
        <v>4181019</v>
      </c>
      <c r="I3531" s="185">
        <v>2</v>
      </c>
      <c r="J3531" s="183" t="s">
        <v>13</v>
      </c>
      <c r="K3531" s="69" t="s">
        <v>14</v>
      </c>
      <c r="L3531" s="70">
        <v>2</v>
      </c>
      <c r="M3531" s="71">
        <v>0</v>
      </c>
      <c r="N3531" s="71"/>
      <c r="O3531" s="71">
        <v>0</v>
      </c>
      <c r="P3531" s="71"/>
      <c r="Q3531" s="71">
        <v>0</v>
      </c>
      <c r="R3531" s="71"/>
      <c r="S3531" s="71">
        <v>0</v>
      </c>
      <c r="T3531" s="71"/>
      <c r="U3531" s="71">
        <v>150566</v>
      </c>
      <c r="V3531" s="74"/>
      <c r="W3531" s="72">
        <v>150566</v>
      </c>
      <c r="X3531" s="69"/>
      <c r="Y3531" s="71">
        <v>0</v>
      </c>
      <c r="Z3531" s="69"/>
      <c r="AA3531" s="70">
        <v>3118</v>
      </c>
      <c r="AB3531" s="69"/>
      <c r="AC3531" s="73" t="str">
        <f t="shared" si="55"/>
        <v>No</v>
      </c>
    </row>
    <row r="3532" spans="1:29">
      <c r="A3532" s="69" t="s">
        <v>1862</v>
      </c>
      <c r="B3532" s="69" t="s">
        <v>1863</v>
      </c>
      <c r="C3532" s="183" t="s">
        <v>41</v>
      </c>
      <c r="D3532" s="308" t="s">
        <v>1864</v>
      </c>
      <c r="E3532" s="312" t="s">
        <v>1865</v>
      </c>
      <c r="F3532" s="183" t="s">
        <v>187</v>
      </c>
      <c r="G3532" s="183" t="s">
        <v>222</v>
      </c>
      <c r="H3532" s="185">
        <v>0</v>
      </c>
      <c r="I3532" s="185">
        <v>2</v>
      </c>
      <c r="J3532" s="183" t="s">
        <v>12</v>
      </c>
      <c r="K3532" s="69" t="s">
        <v>11</v>
      </c>
      <c r="L3532" s="70">
        <v>2</v>
      </c>
      <c r="M3532" s="71">
        <v>0</v>
      </c>
      <c r="N3532" s="71"/>
      <c r="O3532" s="71">
        <v>0</v>
      </c>
      <c r="P3532" s="71"/>
      <c r="Q3532" s="71">
        <v>0</v>
      </c>
      <c r="R3532" s="71"/>
      <c r="S3532" s="71">
        <v>0</v>
      </c>
      <c r="T3532" s="71"/>
      <c r="U3532" s="71">
        <v>241472</v>
      </c>
      <c r="V3532" s="74"/>
      <c r="W3532" s="72">
        <v>241472</v>
      </c>
      <c r="X3532" s="69"/>
      <c r="Y3532" s="71">
        <v>0</v>
      </c>
      <c r="Z3532" s="69"/>
      <c r="AA3532" s="70">
        <v>3896</v>
      </c>
      <c r="AB3532" s="69"/>
      <c r="AC3532" s="73" t="str">
        <f t="shared" si="55"/>
        <v>No</v>
      </c>
    </row>
    <row r="3533" spans="1:29">
      <c r="A3533" s="69" t="s">
        <v>5788</v>
      </c>
      <c r="B3533" s="69" t="s">
        <v>5789</v>
      </c>
      <c r="C3533" s="183" t="s">
        <v>64</v>
      </c>
      <c r="D3533" s="308"/>
      <c r="E3533" s="312" t="s">
        <v>5790</v>
      </c>
      <c r="F3533" s="183" t="s">
        <v>235</v>
      </c>
      <c r="G3533" s="183" t="s">
        <v>222</v>
      </c>
      <c r="H3533" s="185">
        <v>0</v>
      </c>
      <c r="I3533" s="185">
        <v>2</v>
      </c>
      <c r="J3533" s="183" t="s">
        <v>12</v>
      </c>
      <c r="K3533" s="69" t="s">
        <v>11</v>
      </c>
      <c r="L3533" s="70">
        <v>2</v>
      </c>
      <c r="M3533" s="71">
        <v>0</v>
      </c>
      <c r="N3533" s="71"/>
      <c r="O3533" s="71">
        <v>0</v>
      </c>
      <c r="P3533" s="71"/>
      <c r="Q3533" s="71">
        <v>0</v>
      </c>
      <c r="R3533" s="71"/>
      <c r="S3533" s="71">
        <v>0</v>
      </c>
      <c r="T3533" s="71"/>
      <c r="U3533" s="71">
        <v>71796</v>
      </c>
      <c r="V3533" s="74"/>
      <c r="W3533" s="72">
        <v>71796</v>
      </c>
      <c r="X3533" s="69"/>
      <c r="Y3533" s="71">
        <v>0</v>
      </c>
      <c r="Z3533" s="69"/>
      <c r="AA3533" s="70">
        <v>1583</v>
      </c>
      <c r="AB3533" s="69"/>
      <c r="AC3533" s="73" t="str">
        <f t="shared" si="55"/>
        <v>No</v>
      </c>
    </row>
    <row r="3534" spans="1:29">
      <c r="A3534" s="69" t="s">
        <v>2592</v>
      </c>
      <c r="B3534" s="69" t="s">
        <v>2593</v>
      </c>
      <c r="C3534" s="183" t="s">
        <v>113</v>
      </c>
      <c r="D3534" s="308" t="s">
        <v>2594</v>
      </c>
      <c r="E3534" s="312" t="s">
        <v>2595</v>
      </c>
      <c r="F3534" s="183" t="s">
        <v>187</v>
      </c>
      <c r="G3534" s="183" t="s">
        <v>222</v>
      </c>
      <c r="H3534" s="185">
        <v>0</v>
      </c>
      <c r="I3534" s="185">
        <v>2</v>
      </c>
      <c r="J3534" s="183" t="s">
        <v>17</v>
      </c>
      <c r="K3534" s="69" t="s">
        <v>14</v>
      </c>
      <c r="L3534" s="70">
        <v>2</v>
      </c>
      <c r="M3534" s="71">
        <v>0</v>
      </c>
      <c r="N3534" s="71"/>
      <c r="O3534" s="71">
        <v>0</v>
      </c>
      <c r="P3534" s="71"/>
      <c r="Q3534" s="71">
        <v>0</v>
      </c>
      <c r="R3534" s="71"/>
      <c r="S3534" s="71">
        <v>0</v>
      </c>
      <c r="T3534" s="71"/>
      <c r="U3534" s="71">
        <v>227528</v>
      </c>
      <c r="V3534" s="74"/>
      <c r="W3534" s="72">
        <v>227528</v>
      </c>
      <c r="X3534" s="69"/>
      <c r="Y3534" s="71">
        <v>0</v>
      </c>
      <c r="Z3534" s="69"/>
      <c r="AA3534" s="70">
        <v>8183</v>
      </c>
      <c r="AB3534" s="69"/>
      <c r="AC3534" s="73" t="str">
        <f t="shared" si="55"/>
        <v>No</v>
      </c>
    </row>
    <row r="3535" spans="1:29">
      <c r="A3535" s="69" t="s">
        <v>3656</v>
      </c>
      <c r="B3535" s="69" t="s">
        <v>3657</v>
      </c>
      <c r="C3535" s="183" t="s">
        <v>65</v>
      </c>
      <c r="D3535" s="308" t="s">
        <v>3658</v>
      </c>
      <c r="E3535" s="312" t="s">
        <v>3659</v>
      </c>
      <c r="F3535" s="183" t="s">
        <v>235</v>
      </c>
      <c r="G3535" s="183" t="s">
        <v>222</v>
      </c>
      <c r="H3535" s="185">
        <v>0</v>
      </c>
      <c r="I3535" s="185">
        <v>2</v>
      </c>
      <c r="J3535" s="183" t="s">
        <v>12</v>
      </c>
      <c r="K3535" s="69" t="s">
        <v>11</v>
      </c>
      <c r="L3535" s="70">
        <v>2</v>
      </c>
      <c r="M3535" s="71">
        <v>0</v>
      </c>
      <c r="N3535" s="71"/>
      <c r="O3535" s="71">
        <v>0</v>
      </c>
      <c r="P3535" s="71"/>
      <c r="Q3535" s="71">
        <v>0</v>
      </c>
      <c r="R3535" s="71"/>
      <c r="S3535" s="71">
        <v>0</v>
      </c>
      <c r="T3535" s="71"/>
      <c r="U3535" s="71">
        <v>37107</v>
      </c>
      <c r="V3535" s="74"/>
      <c r="W3535" s="72">
        <v>37107</v>
      </c>
      <c r="X3535" s="69"/>
      <c r="Y3535" s="71">
        <v>0</v>
      </c>
      <c r="Z3535" s="69"/>
      <c r="AA3535" s="70">
        <v>416</v>
      </c>
      <c r="AB3535" s="69"/>
      <c r="AC3535" s="73" t="str">
        <f t="shared" si="55"/>
        <v>No</v>
      </c>
    </row>
    <row r="3536" spans="1:29">
      <c r="A3536" s="69" t="s">
        <v>5780</v>
      </c>
      <c r="B3536" s="69" t="s">
        <v>5603</v>
      </c>
      <c r="C3536" s="183" t="s">
        <v>21</v>
      </c>
      <c r="D3536" s="308"/>
      <c r="E3536" s="312">
        <v>90274</v>
      </c>
      <c r="F3536" s="183" t="s">
        <v>187</v>
      </c>
      <c r="G3536" s="183" t="s">
        <v>5166</v>
      </c>
      <c r="H3536" s="185">
        <v>12150996</v>
      </c>
      <c r="I3536" s="185">
        <v>2</v>
      </c>
      <c r="J3536" s="183" t="s">
        <v>13</v>
      </c>
      <c r="K3536" s="69" t="s">
        <v>14</v>
      </c>
      <c r="L3536" s="70">
        <v>2</v>
      </c>
      <c r="M3536" s="71">
        <v>0</v>
      </c>
      <c r="N3536" s="71"/>
      <c r="O3536" s="71">
        <v>0</v>
      </c>
      <c r="P3536" s="71"/>
      <c r="Q3536" s="71">
        <v>0</v>
      </c>
      <c r="R3536" s="71"/>
      <c r="S3536" s="71">
        <v>0</v>
      </c>
      <c r="T3536" s="71"/>
      <c r="U3536" s="71">
        <v>376124</v>
      </c>
      <c r="V3536" s="74"/>
      <c r="W3536" s="72">
        <v>376124</v>
      </c>
      <c r="X3536" s="69"/>
      <c r="Y3536" s="71">
        <v>0</v>
      </c>
      <c r="Z3536" s="69"/>
      <c r="AA3536" s="70">
        <v>6751</v>
      </c>
      <c r="AB3536" s="69"/>
      <c r="AC3536" s="73" t="str">
        <f t="shared" si="55"/>
        <v>No</v>
      </c>
    </row>
    <row r="3537" spans="1:29">
      <c r="A3537" s="69" t="s">
        <v>2906</v>
      </c>
      <c r="B3537" s="69" t="s">
        <v>2907</v>
      </c>
      <c r="C3537" s="183" t="s">
        <v>113</v>
      </c>
      <c r="D3537" s="308" t="s">
        <v>2908</v>
      </c>
      <c r="E3537" s="312" t="s">
        <v>2909</v>
      </c>
      <c r="F3537" s="183" t="s">
        <v>187</v>
      </c>
      <c r="G3537" s="183" t="s">
        <v>222</v>
      </c>
      <c r="H3537" s="185">
        <v>0</v>
      </c>
      <c r="I3537" s="185">
        <v>2</v>
      </c>
      <c r="J3537" s="183" t="s">
        <v>12</v>
      </c>
      <c r="K3537" s="69" t="s">
        <v>14</v>
      </c>
      <c r="L3537" s="70">
        <v>2</v>
      </c>
      <c r="M3537" s="71">
        <v>0</v>
      </c>
      <c r="N3537" s="71"/>
      <c r="O3537" s="71">
        <v>0</v>
      </c>
      <c r="P3537" s="71"/>
      <c r="Q3537" s="71">
        <v>0</v>
      </c>
      <c r="R3537" s="71"/>
      <c r="S3537" s="71">
        <v>0</v>
      </c>
      <c r="T3537" s="71"/>
      <c r="U3537" s="71">
        <v>126678</v>
      </c>
      <c r="V3537" s="74"/>
      <c r="W3537" s="72">
        <v>126678</v>
      </c>
      <c r="X3537" s="69"/>
      <c r="Y3537" s="71">
        <v>0</v>
      </c>
      <c r="Z3537" s="69"/>
      <c r="AA3537" s="70">
        <v>5641</v>
      </c>
      <c r="AB3537" s="69"/>
      <c r="AC3537" s="73" t="str">
        <f t="shared" si="55"/>
        <v>No</v>
      </c>
    </row>
    <row r="3538" spans="1:29">
      <c r="A3538" s="69" t="s">
        <v>5368</v>
      </c>
      <c r="B3538" s="69" t="s">
        <v>1455</v>
      </c>
      <c r="C3538" s="183" t="s">
        <v>55</v>
      </c>
      <c r="D3538" s="308" t="s">
        <v>1456</v>
      </c>
      <c r="E3538" s="312" t="s">
        <v>1457</v>
      </c>
      <c r="F3538" s="183" t="s">
        <v>187</v>
      </c>
      <c r="G3538" s="183" t="s">
        <v>222</v>
      </c>
      <c r="H3538" s="185">
        <v>0</v>
      </c>
      <c r="I3538" s="185">
        <v>2</v>
      </c>
      <c r="J3538" s="183" t="s">
        <v>13</v>
      </c>
      <c r="K3538" s="69" t="s">
        <v>11</v>
      </c>
      <c r="L3538" s="70">
        <v>2</v>
      </c>
      <c r="M3538" s="71">
        <v>0</v>
      </c>
      <c r="N3538" s="71"/>
      <c r="O3538" s="71">
        <v>0</v>
      </c>
      <c r="P3538" s="71"/>
      <c r="Q3538" s="71">
        <v>0</v>
      </c>
      <c r="R3538" s="71"/>
      <c r="S3538" s="71">
        <v>0</v>
      </c>
      <c r="T3538" s="71"/>
      <c r="U3538" s="71">
        <v>153160</v>
      </c>
      <c r="V3538" s="74"/>
      <c r="W3538" s="72">
        <v>153160</v>
      </c>
      <c r="X3538" s="69"/>
      <c r="Y3538" s="71">
        <v>0</v>
      </c>
      <c r="Z3538" s="69"/>
      <c r="AA3538" s="70">
        <v>3037</v>
      </c>
      <c r="AB3538" s="69"/>
      <c r="AC3538" s="73" t="str">
        <f t="shared" si="55"/>
        <v>No</v>
      </c>
    </row>
    <row r="3539" spans="1:29">
      <c r="A3539" s="69" t="s">
        <v>3348</v>
      </c>
      <c r="B3539" s="69" t="s">
        <v>3349</v>
      </c>
      <c r="C3539" s="183" t="s">
        <v>113</v>
      </c>
      <c r="D3539" s="308" t="s">
        <v>3350</v>
      </c>
      <c r="E3539" s="312" t="s">
        <v>3351</v>
      </c>
      <c r="F3539" s="183" t="s">
        <v>187</v>
      </c>
      <c r="G3539" s="183" t="s">
        <v>222</v>
      </c>
      <c r="H3539" s="185">
        <v>0</v>
      </c>
      <c r="I3539" s="185">
        <v>2</v>
      </c>
      <c r="J3539" s="183" t="s">
        <v>12</v>
      </c>
      <c r="K3539" s="69" t="s">
        <v>14</v>
      </c>
      <c r="L3539" s="70">
        <v>2</v>
      </c>
      <c r="M3539" s="71">
        <v>0</v>
      </c>
      <c r="N3539" s="71"/>
      <c r="O3539" s="71">
        <v>0</v>
      </c>
      <c r="P3539" s="71"/>
      <c r="Q3539" s="71">
        <v>0</v>
      </c>
      <c r="R3539" s="71"/>
      <c r="S3539" s="71">
        <v>0</v>
      </c>
      <c r="T3539" s="71"/>
      <c r="U3539" s="71">
        <v>204958</v>
      </c>
      <c r="V3539" s="74"/>
      <c r="W3539" s="72">
        <v>204958</v>
      </c>
      <c r="X3539" s="69"/>
      <c r="Y3539" s="71">
        <v>0</v>
      </c>
      <c r="Z3539" s="69"/>
      <c r="AA3539" s="70">
        <v>8357</v>
      </c>
      <c r="AB3539" s="69"/>
      <c r="AC3539" s="73" t="str">
        <f t="shared" si="55"/>
        <v>No</v>
      </c>
    </row>
    <row r="3540" spans="1:29">
      <c r="A3540" s="69" t="s">
        <v>5757</v>
      </c>
      <c r="B3540" s="69" t="s">
        <v>5758</v>
      </c>
      <c r="C3540" s="183" t="s">
        <v>38</v>
      </c>
      <c r="D3540" s="308"/>
      <c r="E3540" s="312">
        <v>40250</v>
      </c>
      <c r="F3540" s="183" t="s">
        <v>187</v>
      </c>
      <c r="G3540" s="183" t="s">
        <v>5166</v>
      </c>
      <c r="H3540" s="185">
        <v>5502379</v>
      </c>
      <c r="I3540" s="185">
        <v>2</v>
      </c>
      <c r="J3540" s="183" t="s">
        <v>13</v>
      </c>
      <c r="K3540" s="69" t="s">
        <v>14</v>
      </c>
      <c r="L3540" s="70">
        <v>2</v>
      </c>
      <c r="M3540" s="71">
        <v>0</v>
      </c>
      <c r="N3540" s="71"/>
      <c r="O3540" s="71">
        <v>0</v>
      </c>
      <c r="P3540" s="71"/>
      <c r="Q3540" s="71">
        <v>0</v>
      </c>
      <c r="R3540" s="71"/>
      <c r="S3540" s="71">
        <v>0</v>
      </c>
      <c r="T3540" s="71"/>
      <c r="U3540" s="71">
        <v>190364</v>
      </c>
      <c r="V3540" s="74"/>
      <c r="W3540" s="72">
        <v>190364</v>
      </c>
      <c r="X3540" s="69"/>
      <c r="Y3540" s="71">
        <v>0</v>
      </c>
      <c r="Z3540" s="69"/>
      <c r="AA3540" s="70">
        <v>4462</v>
      </c>
      <c r="AB3540" s="69"/>
      <c r="AC3540" s="73" t="str">
        <f t="shared" si="55"/>
        <v>No</v>
      </c>
    </row>
    <row r="3541" spans="1:29">
      <c r="A3541" s="69" t="s">
        <v>4413</v>
      </c>
      <c r="B3541" s="69" t="s">
        <v>4414</v>
      </c>
      <c r="C3541" s="183" t="s">
        <v>64</v>
      </c>
      <c r="D3541" s="308" t="s">
        <v>4415</v>
      </c>
      <c r="E3541" s="312" t="s">
        <v>4416</v>
      </c>
      <c r="F3541" s="183" t="s">
        <v>235</v>
      </c>
      <c r="G3541" s="183" t="s">
        <v>222</v>
      </c>
      <c r="H3541" s="185">
        <v>0</v>
      </c>
      <c r="I3541" s="185">
        <v>2</v>
      </c>
      <c r="J3541" s="183" t="s">
        <v>12</v>
      </c>
      <c r="K3541" s="69" t="s">
        <v>11</v>
      </c>
      <c r="L3541" s="70">
        <v>2</v>
      </c>
      <c r="M3541" s="71">
        <v>0</v>
      </c>
      <c r="N3541" s="71"/>
      <c r="O3541" s="71">
        <v>0</v>
      </c>
      <c r="P3541" s="71"/>
      <c r="Q3541" s="71">
        <v>0</v>
      </c>
      <c r="R3541" s="71"/>
      <c r="S3541" s="71">
        <v>0</v>
      </c>
      <c r="T3541" s="71"/>
      <c r="U3541" s="71">
        <v>84075</v>
      </c>
      <c r="V3541" s="74"/>
      <c r="W3541" s="72">
        <v>84075</v>
      </c>
      <c r="X3541" s="69"/>
      <c r="Y3541" s="71">
        <v>0</v>
      </c>
      <c r="Z3541" s="69"/>
      <c r="AA3541" s="70">
        <v>1659</v>
      </c>
      <c r="AB3541" s="69"/>
      <c r="AC3541" s="73" t="str">
        <f t="shared" si="55"/>
        <v>No</v>
      </c>
    </row>
    <row r="3542" spans="1:29">
      <c r="A3542" s="69" t="s">
        <v>5761</v>
      </c>
      <c r="B3542" s="69" t="s">
        <v>5603</v>
      </c>
      <c r="C3542" s="183" t="s">
        <v>21</v>
      </c>
      <c r="D3542" s="308"/>
      <c r="E3542" s="312">
        <v>90273</v>
      </c>
      <c r="F3542" s="183" t="s">
        <v>187</v>
      </c>
      <c r="G3542" s="183" t="s">
        <v>5166</v>
      </c>
      <c r="H3542" s="185">
        <v>12150996</v>
      </c>
      <c r="I3542" s="185">
        <v>2</v>
      </c>
      <c r="J3542" s="183" t="s">
        <v>13</v>
      </c>
      <c r="K3542" s="69" t="s">
        <v>14</v>
      </c>
      <c r="L3542" s="70">
        <v>2</v>
      </c>
      <c r="M3542" s="71">
        <v>0</v>
      </c>
      <c r="N3542" s="71"/>
      <c r="O3542" s="71">
        <v>0</v>
      </c>
      <c r="P3542" s="71"/>
      <c r="Q3542" s="71">
        <v>0</v>
      </c>
      <c r="R3542" s="71"/>
      <c r="S3542" s="71">
        <v>0</v>
      </c>
      <c r="T3542" s="71"/>
      <c r="U3542" s="71">
        <v>315638</v>
      </c>
      <c r="V3542" s="74"/>
      <c r="W3542" s="72">
        <v>315638</v>
      </c>
      <c r="X3542" s="69"/>
      <c r="Y3542" s="71">
        <v>0</v>
      </c>
      <c r="Z3542" s="69"/>
      <c r="AA3542" s="70">
        <v>6533</v>
      </c>
      <c r="AB3542" s="69"/>
      <c r="AC3542" s="73" t="str">
        <f t="shared" si="55"/>
        <v>No</v>
      </c>
    </row>
    <row r="3543" spans="1:29">
      <c r="A3543" s="69" t="s">
        <v>2217</v>
      </c>
      <c r="B3543" s="69" t="s">
        <v>5901</v>
      </c>
      <c r="C3543" s="183" t="s">
        <v>41</v>
      </c>
      <c r="D3543" s="308" t="s">
        <v>2218</v>
      </c>
      <c r="E3543" s="312" t="s">
        <v>2219</v>
      </c>
      <c r="F3543" s="183" t="s">
        <v>187</v>
      </c>
      <c r="G3543" s="183" t="s">
        <v>222</v>
      </c>
      <c r="H3543" s="185">
        <v>0</v>
      </c>
      <c r="I3543" s="185">
        <v>2</v>
      </c>
      <c r="J3543" s="183" t="s">
        <v>12</v>
      </c>
      <c r="K3543" s="69" t="s">
        <v>11</v>
      </c>
      <c r="L3543" s="70">
        <v>2</v>
      </c>
      <c r="M3543" s="71">
        <v>0</v>
      </c>
      <c r="N3543" s="71"/>
      <c r="O3543" s="71">
        <v>0</v>
      </c>
      <c r="P3543" s="71"/>
      <c r="Q3543" s="71">
        <v>0</v>
      </c>
      <c r="R3543" s="71"/>
      <c r="S3543" s="71">
        <v>0</v>
      </c>
      <c r="T3543" s="71"/>
      <c r="U3543" s="71">
        <v>115680</v>
      </c>
      <c r="V3543" s="74"/>
      <c r="W3543" s="72">
        <v>115680</v>
      </c>
      <c r="X3543" s="69"/>
      <c r="Y3543" s="71">
        <v>0</v>
      </c>
      <c r="Z3543" s="69"/>
      <c r="AA3543" s="70">
        <v>3336</v>
      </c>
      <c r="AB3543" s="69"/>
      <c r="AC3543" s="73" t="str">
        <f t="shared" si="55"/>
        <v>No</v>
      </c>
    </row>
    <row r="3544" spans="1:29">
      <c r="A3544" s="69" t="s">
        <v>3763</v>
      </c>
      <c r="B3544" s="69" t="s">
        <v>3764</v>
      </c>
      <c r="C3544" s="183" t="s">
        <v>60</v>
      </c>
      <c r="D3544" s="308" t="s">
        <v>3765</v>
      </c>
      <c r="E3544" s="312" t="s">
        <v>3766</v>
      </c>
      <c r="F3544" s="183" t="s">
        <v>235</v>
      </c>
      <c r="G3544" s="183" t="s">
        <v>222</v>
      </c>
      <c r="H3544" s="185">
        <v>0</v>
      </c>
      <c r="I3544" s="185">
        <v>2</v>
      </c>
      <c r="J3544" s="183" t="s">
        <v>12</v>
      </c>
      <c r="K3544" s="69" t="s">
        <v>11</v>
      </c>
      <c r="L3544" s="70">
        <v>2</v>
      </c>
      <c r="M3544" s="71">
        <v>0</v>
      </c>
      <c r="N3544" s="71"/>
      <c r="O3544" s="71">
        <v>0</v>
      </c>
      <c r="P3544" s="71"/>
      <c r="Q3544" s="71">
        <v>0</v>
      </c>
      <c r="R3544" s="71"/>
      <c r="S3544" s="71">
        <v>0</v>
      </c>
      <c r="T3544" s="71"/>
      <c r="U3544" s="71">
        <v>69727</v>
      </c>
      <c r="V3544" s="74"/>
      <c r="W3544" s="72">
        <v>69727</v>
      </c>
      <c r="X3544" s="69"/>
      <c r="Y3544" s="71">
        <v>0</v>
      </c>
      <c r="Z3544" s="69"/>
      <c r="AA3544" s="70">
        <v>1953</v>
      </c>
      <c r="AB3544" s="69"/>
      <c r="AC3544" s="73" t="str">
        <f t="shared" si="55"/>
        <v>No</v>
      </c>
    </row>
    <row r="3545" spans="1:29">
      <c r="A3545" s="69" t="s">
        <v>5011</v>
      </c>
      <c r="B3545" s="69" t="s">
        <v>5012</v>
      </c>
      <c r="C3545" s="183" t="s">
        <v>109</v>
      </c>
      <c r="D3545" s="308" t="s">
        <v>5013</v>
      </c>
      <c r="E3545" s="312" t="s">
        <v>5014</v>
      </c>
      <c r="F3545" s="183" t="s">
        <v>235</v>
      </c>
      <c r="G3545" s="183" t="s">
        <v>222</v>
      </c>
      <c r="H3545" s="185">
        <v>0</v>
      </c>
      <c r="I3545" s="185">
        <v>2</v>
      </c>
      <c r="J3545" s="183" t="s">
        <v>13</v>
      </c>
      <c r="K3545" s="69" t="s">
        <v>11</v>
      </c>
      <c r="L3545" s="70">
        <v>2</v>
      </c>
      <c r="M3545" s="71">
        <v>0</v>
      </c>
      <c r="N3545" s="71"/>
      <c r="O3545" s="71">
        <v>0</v>
      </c>
      <c r="P3545" s="71"/>
      <c r="Q3545" s="71">
        <v>0</v>
      </c>
      <c r="R3545" s="71"/>
      <c r="S3545" s="71">
        <v>0</v>
      </c>
      <c r="T3545" s="71"/>
      <c r="U3545" s="71">
        <v>394054</v>
      </c>
      <c r="V3545" s="74"/>
      <c r="W3545" s="72">
        <v>394054</v>
      </c>
      <c r="X3545" s="69"/>
      <c r="Y3545" s="71">
        <v>0</v>
      </c>
      <c r="Z3545" s="69"/>
      <c r="AA3545" s="70">
        <v>3659</v>
      </c>
      <c r="AB3545" s="69"/>
      <c r="AC3545" s="73" t="str">
        <f t="shared" si="55"/>
        <v>No</v>
      </c>
    </row>
    <row r="3546" spans="1:29">
      <c r="A3546" s="69" t="s">
        <v>1395</v>
      </c>
      <c r="B3546" s="69" t="s">
        <v>5611</v>
      </c>
      <c r="C3546" s="183" t="s">
        <v>74</v>
      </c>
      <c r="D3546" s="308" t="s">
        <v>1396</v>
      </c>
      <c r="E3546" s="312">
        <v>22929</v>
      </c>
      <c r="F3546" s="183" t="s">
        <v>160</v>
      </c>
      <c r="G3546" s="183" t="s">
        <v>5166</v>
      </c>
      <c r="H3546" s="185">
        <v>0</v>
      </c>
      <c r="I3546" s="185">
        <v>2</v>
      </c>
      <c r="J3546" s="183" t="s">
        <v>13</v>
      </c>
      <c r="K3546" s="69" t="s">
        <v>14</v>
      </c>
      <c r="L3546" s="70">
        <v>2</v>
      </c>
      <c r="M3546" s="71">
        <v>0</v>
      </c>
      <c r="N3546" s="71"/>
      <c r="O3546" s="71">
        <v>0</v>
      </c>
      <c r="P3546" s="71"/>
      <c r="Q3546" s="71">
        <v>0</v>
      </c>
      <c r="R3546" s="71"/>
      <c r="S3546" s="71">
        <v>0</v>
      </c>
      <c r="T3546" s="71"/>
      <c r="U3546" s="71">
        <v>587022</v>
      </c>
      <c r="V3546" s="74"/>
      <c r="W3546" s="72">
        <v>587022</v>
      </c>
      <c r="X3546" s="69"/>
      <c r="Y3546" s="71">
        <v>0</v>
      </c>
      <c r="Z3546" s="69"/>
      <c r="AA3546" s="70">
        <v>7276</v>
      </c>
      <c r="AB3546" s="69"/>
      <c r="AC3546" s="73" t="str">
        <f t="shared" si="55"/>
        <v>No</v>
      </c>
    </row>
    <row r="3547" spans="1:29">
      <c r="A3547" s="69" t="s">
        <v>114</v>
      </c>
      <c r="B3547" s="69" t="s">
        <v>438</v>
      </c>
      <c r="C3547" s="183" t="s">
        <v>113</v>
      </c>
      <c r="D3547" s="308">
        <v>5210</v>
      </c>
      <c r="E3547" s="312">
        <v>50210</v>
      </c>
      <c r="F3547" s="183" t="s">
        <v>187</v>
      </c>
      <c r="G3547" s="183" t="s">
        <v>5166</v>
      </c>
      <c r="H3547" s="185">
        <v>68444</v>
      </c>
      <c r="I3547" s="185">
        <v>2</v>
      </c>
      <c r="J3547" s="183" t="s">
        <v>12</v>
      </c>
      <c r="K3547" s="69" t="s">
        <v>11</v>
      </c>
      <c r="L3547" s="70">
        <v>2</v>
      </c>
      <c r="M3547" s="71">
        <v>0</v>
      </c>
      <c r="N3547" s="71"/>
      <c r="O3547" s="71">
        <v>0</v>
      </c>
      <c r="P3547" s="71"/>
      <c r="Q3547" s="71">
        <v>0</v>
      </c>
      <c r="R3547" s="71"/>
      <c r="S3547" s="71">
        <v>0</v>
      </c>
      <c r="T3547" s="71"/>
      <c r="U3547" s="71">
        <v>213154</v>
      </c>
      <c r="V3547" s="74"/>
      <c r="W3547" s="72">
        <v>213154</v>
      </c>
      <c r="X3547" s="69"/>
      <c r="Y3547" s="71">
        <v>0</v>
      </c>
      <c r="Z3547" s="69"/>
      <c r="AA3547" s="70">
        <v>5627</v>
      </c>
      <c r="AB3547" s="69"/>
      <c r="AC3547" s="73" t="str">
        <f t="shared" si="55"/>
        <v>No</v>
      </c>
    </row>
    <row r="3548" spans="1:29">
      <c r="A3548" s="69" t="s">
        <v>3709</v>
      </c>
      <c r="B3548" s="69" t="s">
        <v>259</v>
      </c>
      <c r="C3548" s="183" t="s">
        <v>48</v>
      </c>
      <c r="D3548" s="308" t="s">
        <v>3710</v>
      </c>
      <c r="E3548" s="312" t="s">
        <v>3711</v>
      </c>
      <c r="F3548" s="183" t="s">
        <v>187</v>
      </c>
      <c r="G3548" s="183" t="s">
        <v>222</v>
      </c>
      <c r="H3548" s="185">
        <v>0</v>
      </c>
      <c r="I3548" s="185">
        <v>2</v>
      </c>
      <c r="J3548" s="183" t="s">
        <v>12</v>
      </c>
      <c r="K3548" s="69" t="s">
        <v>11</v>
      </c>
      <c r="L3548" s="70">
        <v>2</v>
      </c>
      <c r="M3548" s="71">
        <v>0</v>
      </c>
      <c r="N3548" s="71"/>
      <c r="O3548" s="71">
        <v>0</v>
      </c>
      <c r="P3548" s="71"/>
      <c r="Q3548" s="71">
        <v>0</v>
      </c>
      <c r="R3548" s="71"/>
      <c r="S3548" s="71">
        <v>0</v>
      </c>
      <c r="T3548" s="71"/>
      <c r="U3548" s="71">
        <v>69205</v>
      </c>
      <c r="V3548" s="74"/>
      <c r="W3548" s="72">
        <v>69205</v>
      </c>
      <c r="X3548" s="69"/>
      <c r="Y3548" s="71">
        <v>0</v>
      </c>
      <c r="Z3548" s="69"/>
      <c r="AA3548" s="70">
        <v>2606</v>
      </c>
      <c r="AB3548" s="69"/>
      <c r="AC3548" s="73" t="str">
        <f t="shared" si="55"/>
        <v>No</v>
      </c>
    </row>
    <row r="3549" spans="1:29">
      <c r="A3549" s="69" t="s">
        <v>2370</v>
      </c>
      <c r="B3549" s="69" t="s">
        <v>605</v>
      </c>
      <c r="C3549" s="183" t="s">
        <v>41</v>
      </c>
      <c r="D3549" s="308" t="s">
        <v>2371</v>
      </c>
      <c r="E3549" s="312" t="s">
        <v>2372</v>
      </c>
      <c r="F3549" s="183" t="s">
        <v>187</v>
      </c>
      <c r="G3549" s="183" t="s">
        <v>222</v>
      </c>
      <c r="H3549" s="185">
        <v>0</v>
      </c>
      <c r="I3549" s="185">
        <v>2</v>
      </c>
      <c r="J3549" s="183" t="s">
        <v>12</v>
      </c>
      <c r="K3549" s="69" t="s">
        <v>11</v>
      </c>
      <c r="L3549" s="70">
        <v>2</v>
      </c>
      <c r="M3549" s="71">
        <v>0</v>
      </c>
      <c r="N3549" s="71"/>
      <c r="O3549" s="71">
        <v>0</v>
      </c>
      <c r="P3549" s="71"/>
      <c r="Q3549" s="71">
        <v>0</v>
      </c>
      <c r="R3549" s="71"/>
      <c r="S3549" s="71">
        <v>0</v>
      </c>
      <c r="T3549" s="71"/>
      <c r="U3549" s="71">
        <v>128414</v>
      </c>
      <c r="V3549" s="74"/>
      <c r="W3549" s="72">
        <v>128414</v>
      </c>
      <c r="X3549" s="69"/>
      <c r="Y3549" s="71">
        <v>0</v>
      </c>
      <c r="Z3549" s="69"/>
      <c r="AA3549" s="70">
        <v>5065</v>
      </c>
      <c r="AB3549" s="69"/>
      <c r="AC3549" s="73" t="str">
        <f t="shared" si="55"/>
        <v>No</v>
      </c>
    </row>
    <row r="3550" spans="1:29">
      <c r="A3550" s="69" t="s">
        <v>3971</v>
      </c>
      <c r="B3550" s="69" t="s">
        <v>2012</v>
      </c>
      <c r="C3550" s="183" t="s">
        <v>48</v>
      </c>
      <c r="D3550" s="308" t="s">
        <v>3972</v>
      </c>
      <c r="E3550" s="312" t="s">
        <v>3973</v>
      </c>
      <c r="F3550" s="183" t="s">
        <v>187</v>
      </c>
      <c r="G3550" s="183" t="s">
        <v>222</v>
      </c>
      <c r="H3550" s="185">
        <v>0</v>
      </c>
      <c r="I3550" s="185">
        <v>2</v>
      </c>
      <c r="J3550" s="183" t="s">
        <v>12</v>
      </c>
      <c r="K3550" s="69" t="s">
        <v>11</v>
      </c>
      <c r="L3550" s="70">
        <v>2</v>
      </c>
      <c r="M3550" s="71">
        <v>0</v>
      </c>
      <c r="N3550" s="71"/>
      <c r="O3550" s="71">
        <v>0</v>
      </c>
      <c r="P3550" s="71"/>
      <c r="Q3550" s="71">
        <v>0</v>
      </c>
      <c r="R3550" s="71"/>
      <c r="S3550" s="71">
        <v>0</v>
      </c>
      <c r="T3550" s="71"/>
      <c r="U3550" s="71">
        <v>7270</v>
      </c>
      <c r="V3550" s="74"/>
      <c r="W3550" s="72">
        <v>7270</v>
      </c>
      <c r="X3550" s="69"/>
      <c r="Y3550" s="71">
        <v>0</v>
      </c>
      <c r="Z3550" s="69"/>
      <c r="AA3550" s="70">
        <v>259</v>
      </c>
      <c r="AB3550" s="69"/>
      <c r="AC3550" s="73" t="str">
        <f t="shared" si="55"/>
        <v>No</v>
      </c>
    </row>
    <row r="3551" spans="1:29">
      <c r="A3551" s="69" t="s">
        <v>2051</v>
      </c>
      <c r="B3551" s="69" t="s">
        <v>5908</v>
      </c>
      <c r="C3551" s="183" t="s">
        <v>41</v>
      </c>
      <c r="D3551" s="308" t="s">
        <v>2052</v>
      </c>
      <c r="E3551" s="312" t="s">
        <v>2053</v>
      </c>
      <c r="F3551" s="183" t="s">
        <v>187</v>
      </c>
      <c r="G3551" s="183" t="s">
        <v>222</v>
      </c>
      <c r="H3551" s="185">
        <v>0</v>
      </c>
      <c r="I3551" s="185">
        <v>2</v>
      </c>
      <c r="J3551" s="183" t="s">
        <v>12</v>
      </c>
      <c r="K3551" s="69" t="s">
        <v>11</v>
      </c>
      <c r="L3551" s="70">
        <v>2</v>
      </c>
      <c r="M3551" s="71">
        <v>0</v>
      </c>
      <c r="N3551" s="71"/>
      <c r="O3551" s="71">
        <v>0</v>
      </c>
      <c r="P3551" s="71"/>
      <c r="Q3551" s="71">
        <v>0</v>
      </c>
      <c r="R3551" s="71"/>
      <c r="S3551" s="71">
        <v>0</v>
      </c>
      <c r="T3551" s="71"/>
      <c r="U3551" s="71">
        <v>51530</v>
      </c>
      <c r="V3551" s="74"/>
      <c r="W3551" s="72">
        <v>51530</v>
      </c>
      <c r="X3551" s="69"/>
      <c r="Y3551" s="71">
        <v>0</v>
      </c>
      <c r="Z3551" s="69"/>
      <c r="AA3551" s="70">
        <v>1837</v>
      </c>
      <c r="AB3551" s="69"/>
      <c r="AC3551" s="73" t="str">
        <f t="shared" si="55"/>
        <v>No</v>
      </c>
    </row>
    <row r="3552" spans="1:29">
      <c r="A3552" s="69" t="s">
        <v>1703</v>
      </c>
      <c r="B3552" s="69" t="s">
        <v>1704</v>
      </c>
      <c r="C3552" s="183" t="s">
        <v>105</v>
      </c>
      <c r="D3552" s="308" t="s">
        <v>1705</v>
      </c>
      <c r="E3552" s="312" t="s">
        <v>1706</v>
      </c>
      <c r="F3552" s="183" t="s">
        <v>187</v>
      </c>
      <c r="G3552" s="183" t="s">
        <v>222</v>
      </c>
      <c r="H3552" s="185">
        <v>0</v>
      </c>
      <c r="I3552" s="185">
        <v>2</v>
      </c>
      <c r="J3552" s="183" t="s">
        <v>13</v>
      </c>
      <c r="K3552" s="69" t="s">
        <v>11</v>
      </c>
      <c r="L3552" s="70">
        <v>2</v>
      </c>
      <c r="M3552" s="71">
        <v>0</v>
      </c>
      <c r="N3552" s="71"/>
      <c r="O3552" s="71">
        <v>0</v>
      </c>
      <c r="P3552" s="71"/>
      <c r="Q3552" s="71">
        <v>0</v>
      </c>
      <c r="R3552" s="71"/>
      <c r="S3552" s="71">
        <v>0</v>
      </c>
      <c r="T3552" s="71"/>
      <c r="U3552" s="71">
        <v>98698</v>
      </c>
      <c r="V3552" s="74"/>
      <c r="W3552" s="72">
        <v>98698</v>
      </c>
      <c r="X3552" s="69"/>
      <c r="Y3552" s="71">
        <v>0</v>
      </c>
      <c r="Z3552" s="69"/>
      <c r="AA3552" s="70">
        <v>3021</v>
      </c>
      <c r="AB3552" s="69"/>
      <c r="AC3552" s="73" t="str">
        <f t="shared" si="55"/>
        <v>No</v>
      </c>
    </row>
    <row r="3553" spans="1:29">
      <c r="A3553" s="69" t="s">
        <v>5516</v>
      </c>
      <c r="B3553" s="69" t="s">
        <v>5517</v>
      </c>
      <c r="C3553" s="183" t="s">
        <v>73</v>
      </c>
      <c r="D3553" s="308" t="s">
        <v>5518</v>
      </c>
      <c r="E3553" s="312">
        <v>99406</v>
      </c>
      <c r="F3553" s="183" t="s">
        <v>160</v>
      </c>
      <c r="G3553" s="183" t="s">
        <v>5166</v>
      </c>
      <c r="H3553" s="185">
        <v>0</v>
      </c>
      <c r="I3553" s="185">
        <v>2</v>
      </c>
      <c r="J3553" s="183" t="s">
        <v>13</v>
      </c>
      <c r="K3553" s="69" t="s">
        <v>11</v>
      </c>
      <c r="L3553" s="70">
        <v>2</v>
      </c>
      <c r="M3553" s="71">
        <v>0</v>
      </c>
      <c r="N3553" s="71"/>
      <c r="O3553" s="71">
        <v>0</v>
      </c>
      <c r="P3553" s="71"/>
      <c r="Q3553" s="71">
        <v>0</v>
      </c>
      <c r="R3553" s="71"/>
      <c r="S3553" s="71">
        <v>0</v>
      </c>
      <c r="T3553" s="71"/>
      <c r="U3553" s="71">
        <v>361849</v>
      </c>
      <c r="V3553" s="74"/>
      <c r="W3553" s="72">
        <v>361849</v>
      </c>
      <c r="X3553" s="69"/>
      <c r="Y3553" s="71">
        <v>0</v>
      </c>
      <c r="Z3553" s="69"/>
      <c r="AA3553" s="70">
        <v>3406</v>
      </c>
      <c r="AB3553" s="69"/>
      <c r="AC3553" s="73" t="str">
        <f t="shared" si="55"/>
        <v>No</v>
      </c>
    </row>
    <row r="3554" spans="1:29">
      <c r="A3554" s="69" t="s">
        <v>4847</v>
      </c>
      <c r="B3554" s="69" t="s">
        <v>4848</v>
      </c>
      <c r="C3554" s="183" t="s">
        <v>1</v>
      </c>
      <c r="D3554" s="308" t="s">
        <v>4849</v>
      </c>
      <c r="E3554" s="312" t="s">
        <v>4850</v>
      </c>
      <c r="F3554" s="183" t="s">
        <v>187</v>
      </c>
      <c r="G3554" s="183" t="s">
        <v>222</v>
      </c>
      <c r="H3554" s="185">
        <v>0</v>
      </c>
      <c r="I3554" s="185">
        <v>2</v>
      </c>
      <c r="J3554" s="183" t="s">
        <v>15</v>
      </c>
      <c r="K3554" s="69" t="s">
        <v>11</v>
      </c>
      <c r="L3554" s="70">
        <v>2</v>
      </c>
      <c r="M3554" s="71">
        <v>0</v>
      </c>
      <c r="N3554" s="71"/>
      <c r="O3554" s="71">
        <v>0</v>
      </c>
      <c r="P3554" s="71"/>
      <c r="Q3554" s="71">
        <v>0</v>
      </c>
      <c r="R3554" s="71"/>
      <c r="S3554" s="71">
        <v>0</v>
      </c>
      <c r="T3554" s="71"/>
      <c r="U3554" s="71">
        <v>7413</v>
      </c>
      <c r="V3554" s="74"/>
      <c r="W3554" s="72">
        <v>7413</v>
      </c>
      <c r="X3554" s="69"/>
      <c r="Y3554" s="71">
        <v>0</v>
      </c>
      <c r="Z3554" s="69"/>
      <c r="AA3554" s="70">
        <v>328</v>
      </c>
      <c r="AB3554" s="69"/>
      <c r="AC3554" s="73" t="str">
        <f t="shared" si="55"/>
        <v>No</v>
      </c>
    </row>
    <row r="3555" spans="1:29">
      <c r="A3555" s="69" t="s">
        <v>1153</v>
      </c>
      <c r="B3555" s="69" t="s">
        <v>1154</v>
      </c>
      <c r="C3555" s="183" t="s">
        <v>62</v>
      </c>
      <c r="D3555" s="308" t="s">
        <v>1155</v>
      </c>
      <c r="E3555" s="312">
        <v>88170</v>
      </c>
      <c r="F3555" s="183" t="s">
        <v>160</v>
      </c>
      <c r="G3555" s="183" t="s">
        <v>5166</v>
      </c>
      <c r="H3555" s="185">
        <v>0</v>
      </c>
      <c r="I3555" s="185">
        <v>2</v>
      </c>
      <c r="J3555" s="183" t="s">
        <v>13</v>
      </c>
      <c r="K3555" s="69" t="s">
        <v>11</v>
      </c>
      <c r="L3555" s="70">
        <v>2</v>
      </c>
      <c r="M3555" s="71">
        <v>0</v>
      </c>
      <c r="N3555" s="71"/>
      <c r="O3555" s="71">
        <v>0</v>
      </c>
      <c r="P3555" s="71"/>
      <c r="Q3555" s="71">
        <v>0</v>
      </c>
      <c r="R3555" s="71"/>
      <c r="S3555" s="71">
        <v>0</v>
      </c>
      <c r="T3555" s="71"/>
      <c r="U3555" s="71">
        <v>183996</v>
      </c>
      <c r="V3555" s="74"/>
      <c r="W3555" s="72">
        <v>183996</v>
      </c>
      <c r="X3555" s="69"/>
      <c r="Y3555" s="71">
        <v>0</v>
      </c>
      <c r="Z3555" s="69"/>
      <c r="AA3555" s="70">
        <v>3680</v>
      </c>
      <c r="AB3555" s="69"/>
      <c r="AC3555" s="73" t="str">
        <f t="shared" si="55"/>
        <v>No</v>
      </c>
    </row>
    <row r="3556" spans="1:29">
      <c r="A3556" s="69" t="s">
        <v>3841</v>
      </c>
      <c r="B3556" s="69" t="s">
        <v>3842</v>
      </c>
      <c r="C3556" s="183" t="s">
        <v>48</v>
      </c>
      <c r="D3556" s="308" t="s">
        <v>3843</v>
      </c>
      <c r="E3556" s="312" t="s">
        <v>3844</v>
      </c>
      <c r="F3556" s="183" t="s">
        <v>187</v>
      </c>
      <c r="G3556" s="183" t="s">
        <v>222</v>
      </c>
      <c r="H3556" s="185">
        <v>0</v>
      </c>
      <c r="I3556" s="185">
        <v>2</v>
      </c>
      <c r="J3556" s="183" t="s">
        <v>12</v>
      </c>
      <c r="K3556" s="69" t="s">
        <v>11</v>
      </c>
      <c r="L3556" s="70">
        <v>2</v>
      </c>
      <c r="M3556" s="71">
        <v>0</v>
      </c>
      <c r="N3556" s="71"/>
      <c r="O3556" s="71">
        <v>0</v>
      </c>
      <c r="P3556" s="71"/>
      <c r="Q3556" s="71">
        <v>0</v>
      </c>
      <c r="R3556" s="71"/>
      <c r="S3556" s="71">
        <v>0</v>
      </c>
      <c r="T3556" s="71"/>
      <c r="U3556" s="71">
        <v>137965</v>
      </c>
      <c r="V3556" s="74"/>
      <c r="W3556" s="72">
        <v>137965</v>
      </c>
      <c r="X3556" s="69"/>
      <c r="Y3556" s="71">
        <v>0</v>
      </c>
      <c r="Z3556" s="69"/>
      <c r="AA3556" s="70">
        <v>2964</v>
      </c>
      <c r="AB3556" s="69"/>
      <c r="AC3556" s="73" t="str">
        <f t="shared" si="55"/>
        <v>No</v>
      </c>
    </row>
    <row r="3557" spans="1:29">
      <c r="A3557" s="69" t="s">
        <v>1298</v>
      </c>
      <c r="B3557" s="69" t="s">
        <v>1299</v>
      </c>
      <c r="C3557" s="183" t="s">
        <v>9</v>
      </c>
      <c r="D3557" s="308" t="s">
        <v>1300</v>
      </c>
      <c r="E3557" s="312">
        <v>30</v>
      </c>
      <c r="F3557" s="183" t="s">
        <v>160</v>
      </c>
      <c r="G3557" s="183" t="s">
        <v>5166</v>
      </c>
      <c r="H3557" s="185">
        <v>0</v>
      </c>
      <c r="I3557" s="185">
        <v>2</v>
      </c>
      <c r="J3557" s="183" t="s">
        <v>12</v>
      </c>
      <c r="K3557" s="69" t="s">
        <v>11</v>
      </c>
      <c r="L3557" s="70">
        <v>2</v>
      </c>
      <c r="M3557" s="71">
        <v>0</v>
      </c>
      <c r="N3557" s="71"/>
      <c r="O3557" s="71">
        <v>0</v>
      </c>
      <c r="P3557" s="71"/>
      <c r="Q3557" s="71">
        <v>0</v>
      </c>
      <c r="R3557" s="71"/>
      <c r="S3557" s="71">
        <v>0</v>
      </c>
      <c r="T3557" s="71"/>
      <c r="U3557" s="71">
        <v>109424</v>
      </c>
      <c r="V3557" s="74"/>
      <c r="W3557" s="72">
        <v>109424</v>
      </c>
      <c r="X3557" s="69"/>
      <c r="Y3557" s="71">
        <v>0</v>
      </c>
      <c r="Z3557" s="69"/>
      <c r="AA3557" s="70">
        <v>3041</v>
      </c>
      <c r="AB3557" s="69"/>
      <c r="AC3557" s="73" t="str">
        <f t="shared" si="55"/>
        <v>No</v>
      </c>
    </row>
    <row r="3558" spans="1:29">
      <c r="A3558" s="69" t="s">
        <v>5411</v>
      </c>
      <c r="B3558" s="69" t="s">
        <v>5412</v>
      </c>
      <c r="C3558" s="183" t="s">
        <v>38</v>
      </c>
      <c r="D3558" s="308"/>
      <c r="E3558" s="312">
        <v>44932</v>
      </c>
      <c r="F3558" s="183" t="s">
        <v>187</v>
      </c>
      <c r="G3558" s="183" t="s">
        <v>5166</v>
      </c>
      <c r="H3558" s="185">
        <v>5502379</v>
      </c>
      <c r="I3558" s="185">
        <v>2</v>
      </c>
      <c r="J3558" s="183" t="s">
        <v>13</v>
      </c>
      <c r="K3558" s="69" t="s">
        <v>11</v>
      </c>
      <c r="L3558" s="70">
        <v>2</v>
      </c>
      <c r="M3558" s="71">
        <v>0</v>
      </c>
      <c r="N3558" s="71"/>
      <c r="O3558" s="71">
        <v>0</v>
      </c>
      <c r="P3558" s="71"/>
      <c r="Q3558" s="71">
        <v>0</v>
      </c>
      <c r="R3558" s="71"/>
      <c r="S3558" s="71">
        <v>0</v>
      </c>
      <c r="T3558" s="71"/>
      <c r="U3558" s="71">
        <v>285819</v>
      </c>
      <c r="V3558" s="74"/>
      <c r="W3558" s="72">
        <v>285819</v>
      </c>
      <c r="X3558" s="69"/>
      <c r="Y3558" s="71">
        <v>0</v>
      </c>
      <c r="Z3558" s="69"/>
      <c r="AA3558" s="70">
        <v>3850</v>
      </c>
      <c r="AB3558" s="69"/>
      <c r="AC3558" s="73" t="str">
        <f t="shared" si="55"/>
        <v>No</v>
      </c>
    </row>
    <row r="3559" spans="1:29">
      <c r="A3559" s="69" t="s">
        <v>6161</v>
      </c>
      <c r="B3559" s="69" t="s">
        <v>6162</v>
      </c>
      <c r="C3559" s="183" t="s">
        <v>64</v>
      </c>
      <c r="D3559" s="308" t="s">
        <v>6163</v>
      </c>
      <c r="E3559" s="312" t="s">
        <v>6164</v>
      </c>
      <c r="F3559" s="183" t="s">
        <v>235</v>
      </c>
      <c r="G3559" s="183" t="s">
        <v>222</v>
      </c>
      <c r="H3559" s="185">
        <v>0</v>
      </c>
      <c r="I3559" s="185">
        <v>2</v>
      </c>
      <c r="J3559" s="183" t="s">
        <v>12</v>
      </c>
      <c r="K3559" s="69" t="s">
        <v>11</v>
      </c>
      <c r="L3559" s="70">
        <v>2</v>
      </c>
      <c r="M3559" s="71">
        <v>0</v>
      </c>
      <c r="N3559" s="71"/>
      <c r="O3559" s="71">
        <v>0</v>
      </c>
      <c r="P3559" s="71"/>
      <c r="Q3559" s="71">
        <v>0</v>
      </c>
      <c r="R3559" s="71"/>
      <c r="S3559" s="71">
        <v>0</v>
      </c>
      <c r="T3559" s="71"/>
      <c r="U3559" s="71">
        <v>56604</v>
      </c>
      <c r="V3559" s="74"/>
      <c r="W3559" s="72">
        <v>56604</v>
      </c>
      <c r="X3559" s="69"/>
      <c r="Y3559" s="71">
        <v>0</v>
      </c>
      <c r="Z3559" s="69"/>
      <c r="AA3559" s="70">
        <v>1734</v>
      </c>
      <c r="AB3559" s="69"/>
      <c r="AC3559" s="73" t="str">
        <f t="shared" si="55"/>
        <v>No</v>
      </c>
    </row>
    <row r="3560" spans="1:29">
      <c r="A3560" s="69" t="s">
        <v>5753</v>
      </c>
      <c r="B3560" s="69" t="s">
        <v>5754</v>
      </c>
      <c r="C3560" s="183" t="s">
        <v>21</v>
      </c>
      <c r="D3560" s="308"/>
      <c r="E3560" s="312">
        <v>90264</v>
      </c>
      <c r="F3560" s="183" t="s">
        <v>187</v>
      </c>
      <c r="G3560" s="183" t="s">
        <v>5166</v>
      </c>
      <c r="H3560" s="185">
        <v>12150996</v>
      </c>
      <c r="I3560" s="185">
        <v>2</v>
      </c>
      <c r="J3560" s="183" t="s">
        <v>13</v>
      </c>
      <c r="K3560" s="69" t="s">
        <v>11</v>
      </c>
      <c r="L3560" s="70">
        <v>2</v>
      </c>
      <c r="M3560" s="71">
        <v>0</v>
      </c>
      <c r="N3560" s="71"/>
      <c r="O3560" s="71">
        <v>0</v>
      </c>
      <c r="P3560" s="71"/>
      <c r="Q3560" s="71">
        <v>0</v>
      </c>
      <c r="R3560" s="71"/>
      <c r="S3560" s="71">
        <v>0</v>
      </c>
      <c r="T3560" s="71"/>
      <c r="U3560" s="71">
        <v>809799</v>
      </c>
      <c r="V3560" s="74"/>
      <c r="W3560" s="72">
        <v>809799</v>
      </c>
      <c r="X3560" s="69"/>
      <c r="Y3560" s="71">
        <v>0</v>
      </c>
      <c r="Z3560" s="69"/>
      <c r="AA3560" s="70">
        <v>6759</v>
      </c>
      <c r="AB3560" s="69"/>
      <c r="AC3560" s="73" t="str">
        <f t="shared" si="55"/>
        <v>No</v>
      </c>
    </row>
    <row r="3561" spans="1:29">
      <c r="A3561" s="69" t="s">
        <v>1829</v>
      </c>
      <c r="B3561" s="69" t="s">
        <v>1830</v>
      </c>
      <c r="C3561" s="183" t="s">
        <v>41</v>
      </c>
      <c r="D3561" s="308" t="s">
        <v>1831</v>
      </c>
      <c r="E3561" s="312" t="s">
        <v>1832</v>
      </c>
      <c r="F3561" s="183" t="s">
        <v>187</v>
      </c>
      <c r="G3561" s="183" t="s">
        <v>222</v>
      </c>
      <c r="H3561" s="185">
        <v>0</v>
      </c>
      <c r="I3561" s="185">
        <v>2</v>
      </c>
      <c r="J3561" s="183" t="s">
        <v>12</v>
      </c>
      <c r="K3561" s="69" t="s">
        <v>11</v>
      </c>
      <c r="L3561" s="70">
        <v>2</v>
      </c>
      <c r="M3561" s="71">
        <v>0</v>
      </c>
      <c r="N3561" s="71"/>
      <c r="O3561" s="71">
        <v>0</v>
      </c>
      <c r="P3561" s="71"/>
      <c r="Q3561" s="71">
        <v>0</v>
      </c>
      <c r="R3561" s="71"/>
      <c r="S3561" s="71">
        <v>0</v>
      </c>
      <c r="T3561" s="71"/>
      <c r="U3561" s="71">
        <v>110037</v>
      </c>
      <c r="V3561" s="74"/>
      <c r="W3561" s="72">
        <v>110037</v>
      </c>
      <c r="X3561" s="69"/>
      <c r="Y3561" s="71">
        <v>0</v>
      </c>
      <c r="Z3561" s="69"/>
      <c r="AA3561" s="70">
        <v>3435</v>
      </c>
      <c r="AB3561" s="69"/>
      <c r="AC3561" s="73" t="str">
        <f t="shared" si="55"/>
        <v>No</v>
      </c>
    </row>
    <row r="3562" spans="1:29">
      <c r="A3562" s="69" t="s">
        <v>4818</v>
      </c>
      <c r="B3562" s="69" t="s">
        <v>4819</v>
      </c>
      <c r="C3562" s="183" t="s">
        <v>21</v>
      </c>
      <c r="D3562" s="308" t="s">
        <v>4820</v>
      </c>
      <c r="E3562" s="312" t="s">
        <v>4821</v>
      </c>
      <c r="F3562" s="183" t="s">
        <v>187</v>
      </c>
      <c r="G3562" s="183" t="s">
        <v>222</v>
      </c>
      <c r="H3562" s="185">
        <v>0</v>
      </c>
      <c r="I3562" s="185">
        <v>2</v>
      </c>
      <c r="J3562" s="183" t="s">
        <v>12</v>
      </c>
      <c r="K3562" s="69" t="s">
        <v>11</v>
      </c>
      <c r="L3562" s="70">
        <v>2</v>
      </c>
      <c r="M3562" s="71">
        <v>0</v>
      </c>
      <c r="N3562" s="71"/>
      <c r="O3562" s="71">
        <v>0</v>
      </c>
      <c r="P3562" s="71"/>
      <c r="Q3562" s="71">
        <v>0</v>
      </c>
      <c r="R3562" s="71"/>
      <c r="S3562" s="71">
        <v>0</v>
      </c>
      <c r="T3562" s="71"/>
      <c r="U3562" s="71">
        <v>84087</v>
      </c>
      <c r="V3562" s="74"/>
      <c r="W3562" s="72">
        <v>84087</v>
      </c>
      <c r="X3562" s="69"/>
      <c r="Y3562" s="71">
        <v>0</v>
      </c>
      <c r="Z3562" s="69"/>
      <c r="AA3562" s="70">
        <v>894</v>
      </c>
      <c r="AB3562" s="69"/>
      <c r="AC3562" s="73" t="str">
        <f t="shared" si="55"/>
        <v>No</v>
      </c>
    </row>
    <row r="3563" spans="1:29">
      <c r="A3563" s="69" t="s">
        <v>2561</v>
      </c>
      <c r="B3563" s="69" t="s">
        <v>2562</v>
      </c>
      <c r="C3563" s="183" t="s">
        <v>113</v>
      </c>
      <c r="D3563" s="308" t="s">
        <v>2563</v>
      </c>
      <c r="E3563" s="312" t="s">
        <v>2564</v>
      </c>
      <c r="F3563" s="183" t="s">
        <v>187</v>
      </c>
      <c r="G3563" s="183" t="s">
        <v>222</v>
      </c>
      <c r="H3563" s="185">
        <v>0</v>
      </c>
      <c r="I3563" s="185">
        <v>2</v>
      </c>
      <c r="J3563" s="183" t="s">
        <v>12</v>
      </c>
      <c r="K3563" s="69" t="s">
        <v>14</v>
      </c>
      <c r="L3563" s="70">
        <v>2</v>
      </c>
      <c r="M3563" s="71">
        <v>0</v>
      </c>
      <c r="N3563" s="71"/>
      <c r="O3563" s="71">
        <v>0</v>
      </c>
      <c r="P3563" s="71"/>
      <c r="Q3563" s="71">
        <v>0</v>
      </c>
      <c r="R3563" s="71"/>
      <c r="S3563" s="71">
        <v>0</v>
      </c>
      <c r="T3563" s="71"/>
      <c r="U3563" s="71">
        <v>215177</v>
      </c>
      <c r="V3563" s="74"/>
      <c r="W3563" s="72">
        <v>215177</v>
      </c>
      <c r="X3563" s="69"/>
      <c r="Y3563" s="71">
        <v>0</v>
      </c>
      <c r="Z3563" s="69"/>
      <c r="AA3563" s="70">
        <v>5825</v>
      </c>
      <c r="AB3563" s="69"/>
      <c r="AC3563" s="73" t="str">
        <f t="shared" si="55"/>
        <v>No</v>
      </c>
    </row>
    <row r="3564" spans="1:29">
      <c r="A3564" s="69" t="s">
        <v>5765</v>
      </c>
      <c r="B3564" s="69" t="s">
        <v>5766</v>
      </c>
      <c r="C3564" s="183" t="s">
        <v>38</v>
      </c>
      <c r="D3564" s="308"/>
      <c r="E3564" s="312">
        <v>40261</v>
      </c>
      <c r="F3564" s="183" t="s">
        <v>187</v>
      </c>
      <c r="G3564" s="183" t="s">
        <v>5166</v>
      </c>
      <c r="H3564" s="185">
        <v>5502379</v>
      </c>
      <c r="I3564" s="185">
        <v>2</v>
      </c>
      <c r="J3564" s="183" t="s">
        <v>13</v>
      </c>
      <c r="K3564" s="69" t="s">
        <v>14</v>
      </c>
      <c r="L3564" s="70">
        <v>2</v>
      </c>
      <c r="M3564" s="71">
        <v>0</v>
      </c>
      <c r="N3564" s="71"/>
      <c r="O3564" s="71">
        <v>0</v>
      </c>
      <c r="P3564" s="71"/>
      <c r="Q3564" s="71">
        <v>0</v>
      </c>
      <c r="R3564" s="71"/>
      <c r="S3564" s="71">
        <v>0</v>
      </c>
      <c r="T3564" s="71"/>
      <c r="U3564" s="71">
        <v>207004</v>
      </c>
      <c r="V3564" s="74"/>
      <c r="W3564" s="72">
        <v>207004</v>
      </c>
      <c r="X3564" s="69"/>
      <c r="Y3564" s="71">
        <v>0</v>
      </c>
      <c r="Z3564" s="69"/>
      <c r="AA3564" s="70">
        <v>5330</v>
      </c>
      <c r="AB3564" s="69"/>
      <c r="AC3564" s="73" t="str">
        <f t="shared" si="55"/>
        <v>No</v>
      </c>
    </row>
    <row r="3565" spans="1:29">
      <c r="A3565" s="69" t="s">
        <v>4073</v>
      </c>
      <c r="B3565" s="69" t="s">
        <v>5900</v>
      </c>
      <c r="C3565" s="183" t="s">
        <v>48</v>
      </c>
      <c r="D3565" s="308" t="s">
        <v>4074</v>
      </c>
      <c r="E3565" s="312" t="s">
        <v>4075</v>
      </c>
      <c r="F3565" s="183" t="s">
        <v>187</v>
      </c>
      <c r="G3565" s="183" t="s">
        <v>222</v>
      </c>
      <c r="H3565" s="185">
        <v>0</v>
      </c>
      <c r="I3565" s="185">
        <v>2</v>
      </c>
      <c r="J3565" s="183" t="s">
        <v>12</v>
      </c>
      <c r="K3565" s="69" t="s">
        <v>11</v>
      </c>
      <c r="L3565" s="70">
        <v>2</v>
      </c>
      <c r="M3565" s="71">
        <v>0</v>
      </c>
      <c r="N3565" s="71"/>
      <c r="O3565" s="71">
        <v>0</v>
      </c>
      <c r="P3565" s="71"/>
      <c r="Q3565" s="71">
        <v>0</v>
      </c>
      <c r="R3565" s="71"/>
      <c r="S3565" s="71">
        <v>0</v>
      </c>
      <c r="T3565" s="71"/>
      <c r="U3565" s="71">
        <v>87363</v>
      </c>
      <c r="V3565" s="74"/>
      <c r="W3565" s="72">
        <v>87363</v>
      </c>
      <c r="X3565" s="69"/>
      <c r="Y3565" s="71">
        <v>0</v>
      </c>
      <c r="Z3565" s="69"/>
      <c r="AA3565" s="70">
        <v>1177</v>
      </c>
      <c r="AB3565" s="69"/>
      <c r="AC3565" s="73" t="str">
        <f t="shared" si="55"/>
        <v>No</v>
      </c>
    </row>
    <row r="3566" spans="1:29">
      <c r="A3566" s="69" t="s">
        <v>1423</v>
      </c>
      <c r="B3566" s="69" t="s">
        <v>1424</v>
      </c>
      <c r="C3566" s="183" t="s">
        <v>9</v>
      </c>
      <c r="D3566" s="308" t="s">
        <v>1425</v>
      </c>
      <c r="E3566" s="312">
        <v>279</v>
      </c>
      <c r="F3566" s="183" t="s">
        <v>160</v>
      </c>
      <c r="G3566" s="183" t="s">
        <v>5166</v>
      </c>
      <c r="H3566" s="185">
        <v>0</v>
      </c>
      <c r="I3566" s="185">
        <v>2</v>
      </c>
      <c r="J3566" s="183" t="s">
        <v>12</v>
      </c>
      <c r="K3566" s="69" t="s">
        <v>11</v>
      </c>
      <c r="L3566" s="70">
        <v>2</v>
      </c>
      <c r="M3566" s="71">
        <v>0</v>
      </c>
      <c r="N3566" s="71"/>
      <c r="O3566" s="71">
        <v>0</v>
      </c>
      <c r="P3566" s="71"/>
      <c r="Q3566" s="71">
        <v>0</v>
      </c>
      <c r="R3566" s="71"/>
      <c r="S3566" s="71">
        <v>0</v>
      </c>
      <c r="T3566" s="71"/>
      <c r="U3566" s="71">
        <v>35685</v>
      </c>
      <c r="V3566" s="74"/>
      <c r="W3566" s="72">
        <v>35685</v>
      </c>
      <c r="X3566" s="69"/>
      <c r="Y3566" s="71">
        <v>0</v>
      </c>
      <c r="Z3566" s="69"/>
      <c r="AA3566" s="70">
        <v>682</v>
      </c>
      <c r="AB3566" s="69"/>
      <c r="AC3566" s="73" t="str">
        <f t="shared" si="55"/>
        <v>No</v>
      </c>
    </row>
    <row r="3567" spans="1:29">
      <c r="A3567" s="69" t="s">
        <v>3954</v>
      </c>
      <c r="B3567" s="69" t="s">
        <v>3955</v>
      </c>
      <c r="C3567" s="183" t="s">
        <v>48</v>
      </c>
      <c r="D3567" s="308" t="s">
        <v>3956</v>
      </c>
      <c r="E3567" s="312" t="s">
        <v>3957</v>
      </c>
      <c r="F3567" s="183" t="s">
        <v>235</v>
      </c>
      <c r="G3567" s="183" t="s">
        <v>222</v>
      </c>
      <c r="H3567" s="185">
        <v>0</v>
      </c>
      <c r="I3567" s="185">
        <v>2</v>
      </c>
      <c r="J3567" s="183" t="s">
        <v>12</v>
      </c>
      <c r="K3567" s="69" t="s">
        <v>11</v>
      </c>
      <c r="L3567" s="70">
        <v>2</v>
      </c>
      <c r="M3567" s="71">
        <v>0</v>
      </c>
      <c r="N3567" s="71"/>
      <c r="O3567" s="71">
        <v>0</v>
      </c>
      <c r="P3567" s="71"/>
      <c r="Q3567" s="71">
        <v>0</v>
      </c>
      <c r="R3567" s="71"/>
      <c r="S3567" s="71">
        <v>0</v>
      </c>
      <c r="T3567" s="71"/>
      <c r="U3567" s="71">
        <v>36696</v>
      </c>
      <c r="V3567" s="74"/>
      <c r="W3567" s="72">
        <v>36696</v>
      </c>
      <c r="X3567" s="69"/>
      <c r="Y3567" s="71">
        <v>0</v>
      </c>
      <c r="Z3567" s="69"/>
      <c r="AA3567" s="70">
        <v>941</v>
      </c>
      <c r="AB3567" s="69"/>
      <c r="AC3567" s="73" t="str">
        <f t="shared" si="55"/>
        <v>No</v>
      </c>
    </row>
    <row r="3568" spans="1:29">
      <c r="A3568" s="69" t="s">
        <v>5734</v>
      </c>
      <c r="B3568" s="69" t="s">
        <v>5735</v>
      </c>
      <c r="C3568" s="183" t="s">
        <v>72</v>
      </c>
      <c r="D3568" s="308" t="s">
        <v>5736</v>
      </c>
      <c r="E3568" s="312">
        <v>66242</v>
      </c>
      <c r="F3568" s="183" t="s">
        <v>160</v>
      </c>
      <c r="G3568" s="183" t="s">
        <v>5166</v>
      </c>
      <c r="H3568" s="185">
        <v>0</v>
      </c>
      <c r="I3568" s="185">
        <v>2</v>
      </c>
      <c r="J3568" s="183" t="s">
        <v>13</v>
      </c>
      <c r="K3568" s="69" t="s">
        <v>11</v>
      </c>
      <c r="L3568" s="70">
        <v>2</v>
      </c>
      <c r="M3568" s="71">
        <v>0</v>
      </c>
      <c r="N3568" s="71"/>
      <c r="O3568" s="71">
        <v>0</v>
      </c>
      <c r="P3568" s="71"/>
      <c r="Q3568" s="71">
        <v>0</v>
      </c>
      <c r="R3568" s="71"/>
      <c r="S3568" s="71">
        <v>0</v>
      </c>
      <c r="T3568" s="71"/>
      <c r="U3568" s="71">
        <v>306532</v>
      </c>
      <c r="V3568" s="74"/>
      <c r="W3568" s="72">
        <v>306532</v>
      </c>
      <c r="X3568" s="69"/>
      <c r="Y3568" s="71">
        <v>0</v>
      </c>
      <c r="Z3568" s="69"/>
      <c r="AA3568" s="70">
        <v>4939</v>
      </c>
      <c r="AB3568" s="69"/>
      <c r="AC3568" s="73" t="str">
        <f t="shared" si="55"/>
        <v>No</v>
      </c>
    </row>
    <row r="3569" spans="1:29">
      <c r="A3569" s="69" t="s">
        <v>4961</v>
      </c>
      <c r="B3569" s="69" t="s">
        <v>4962</v>
      </c>
      <c r="C3569" s="183" t="s">
        <v>9</v>
      </c>
      <c r="D3569" s="308" t="s">
        <v>4963</v>
      </c>
      <c r="E3569" s="312" t="s">
        <v>4964</v>
      </c>
      <c r="F3569" s="183" t="s">
        <v>235</v>
      </c>
      <c r="G3569" s="183" t="s">
        <v>222</v>
      </c>
      <c r="H3569" s="185">
        <v>0</v>
      </c>
      <c r="I3569" s="185">
        <v>2</v>
      </c>
      <c r="J3569" s="183" t="s">
        <v>13</v>
      </c>
      <c r="K3569" s="69" t="s">
        <v>14</v>
      </c>
      <c r="L3569" s="70">
        <v>2</v>
      </c>
      <c r="M3569" s="71">
        <v>0</v>
      </c>
      <c r="N3569" s="71"/>
      <c r="O3569" s="71">
        <v>0</v>
      </c>
      <c r="P3569" s="71"/>
      <c r="Q3569" s="71">
        <v>0</v>
      </c>
      <c r="R3569" s="71"/>
      <c r="S3569" s="71">
        <v>0</v>
      </c>
      <c r="T3569" s="71"/>
      <c r="U3569" s="71">
        <v>389493</v>
      </c>
      <c r="V3569" s="74"/>
      <c r="W3569" s="72">
        <v>389493</v>
      </c>
      <c r="X3569" s="69"/>
      <c r="Y3569" s="71">
        <v>0</v>
      </c>
      <c r="Z3569" s="69"/>
      <c r="AA3569" s="70">
        <v>3642</v>
      </c>
      <c r="AB3569" s="69"/>
      <c r="AC3569" s="73" t="str">
        <f t="shared" si="55"/>
        <v>No</v>
      </c>
    </row>
    <row r="3570" spans="1:29">
      <c r="A3570" s="69" t="s">
        <v>2013</v>
      </c>
      <c r="B3570" s="69" t="s">
        <v>5905</v>
      </c>
      <c r="C3570" s="183" t="s">
        <v>41</v>
      </c>
      <c r="D3570" s="308" t="s">
        <v>2014</v>
      </c>
      <c r="E3570" s="312" t="s">
        <v>2015</v>
      </c>
      <c r="F3570" s="183" t="s">
        <v>187</v>
      </c>
      <c r="G3570" s="183" t="s">
        <v>222</v>
      </c>
      <c r="H3570" s="185">
        <v>0</v>
      </c>
      <c r="I3570" s="185">
        <v>2</v>
      </c>
      <c r="J3570" s="183" t="s">
        <v>12</v>
      </c>
      <c r="K3570" s="69" t="s">
        <v>11</v>
      </c>
      <c r="L3570" s="70">
        <v>2</v>
      </c>
      <c r="M3570" s="71">
        <v>0</v>
      </c>
      <c r="N3570" s="71"/>
      <c r="O3570" s="71">
        <v>0</v>
      </c>
      <c r="P3570" s="71"/>
      <c r="Q3570" s="71">
        <v>0</v>
      </c>
      <c r="R3570" s="71"/>
      <c r="S3570" s="71">
        <v>0</v>
      </c>
      <c r="T3570" s="71"/>
      <c r="U3570" s="71">
        <v>111060</v>
      </c>
      <c r="V3570" s="74"/>
      <c r="W3570" s="72">
        <v>111060</v>
      </c>
      <c r="X3570" s="69"/>
      <c r="Y3570" s="71">
        <v>0</v>
      </c>
      <c r="Z3570" s="69"/>
      <c r="AA3570" s="70">
        <v>4487</v>
      </c>
      <c r="AB3570" s="69"/>
      <c r="AC3570" s="73" t="str">
        <f t="shared" si="55"/>
        <v>No</v>
      </c>
    </row>
    <row r="3571" spans="1:29">
      <c r="A3571" s="69" t="s">
        <v>6158</v>
      </c>
      <c r="B3571" s="69" t="s">
        <v>6159</v>
      </c>
      <c r="C3571" s="183" t="s">
        <v>113</v>
      </c>
      <c r="D3571" s="308" t="s">
        <v>6160</v>
      </c>
      <c r="E3571" s="312">
        <v>50014</v>
      </c>
      <c r="F3571" s="183" t="s">
        <v>160</v>
      </c>
      <c r="G3571" s="183" t="s">
        <v>5166</v>
      </c>
      <c r="H3571" s="185">
        <v>0</v>
      </c>
      <c r="I3571" s="185">
        <v>2</v>
      </c>
      <c r="J3571" s="183" t="s">
        <v>13</v>
      </c>
      <c r="K3571" s="69" t="s">
        <v>11</v>
      </c>
      <c r="L3571" s="70">
        <v>2</v>
      </c>
      <c r="M3571" s="71">
        <v>0</v>
      </c>
      <c r="N3571" s="71"/>
      <c r="O3571" s="71">
        <v>0</v>
      </c>
      <c r="P3571" s="71"/>
      <c r="Q3571" s="71">
        <v>0</v>
      </c>
      <c r="R3571" s="71"/>
      <c r="S3571" s="71">
        <v>0</v>
      </c>
      <c r="T3571" s="71"/>
      <c r="U3571" s="71">
        <v>134448</v>
      </c>
      <c r="V3571" s="74"/>
      <c r="W3571" s="72">
        <v>134448</v>
      </c>
      <c r="X3571" s="69"/>
      <c r="Y3571" s="71">
        <v>0</v>
      </c>
      <c r="Z3571" s="69"/>
      <c r="AA3571" s="70">
        <v>1668</v>
      </c>
      <c r="AB3571" s="69"/>
      <c r="AC3571" s="73" t="str">
        <f t="shared" si="55"/>
        <v>No</v>
      </c>
    </row>
    <row r="3572" spans="1:29">
      <c r="A3572" s="69" t="s">
        <v>3977</v>
      </c>
      <c r="B3572" s="69" t="s">
        <v>3978</v>
      </c>
      <c r="C3572" s="183" t="s">
        <v>60</v>
      </c>
      <c r="D3572" s="308" t="s">
        <v>3979</v>
      </c>
      <c r="E3572" s="312" t="s">
        <v>3980</v>
      </c>
      <c r="F3572" s="183" t="s">
        <v>187</v>
      </c>
      <c r="G3572" s="183" t="s">
        <v>222</v>
      </c>
      <c r="H3572" s="185">
        <v>0</v>
      </c>
      <c r="I3572" s="185">
        <v>2</v>
      </c>
      <c r="J3572" s="183" t="s">
        <v>12</v>
      </c>
      <c r="K3572" s="69" t="s">
        <v>11</v>
      </c>
      <c r="L3572" s="70">
        <v>2</v>
      </c>
      <c r="M3572" s="71">
        <v>0</v>
      </c>
      <c r="N3572" s="71"/>
      <c r="O3572" s="71">
        <v>0</v>
      </c>
      <c r="P3572" s="71"/>
      <c r="Q3572" s="71">
        <v>0</v>
      </c>
      <c r="R3572" s="71"/>
      <c r="S3572" s="71">
        <v>0</v>
      </c>
      <c r="T3572" s="71"/>
      <c r="U3572" s="71">
        <v>129691</v>
      </c>
      <c r="V3572" s="74"/>
      <c r="W3572" s="72">
        <v>129691</v>
      </c>
      <c r="X3572" s="69"/>
      <c r="Y3572" s="71">
        <v>0</v>
      </c>
      <c r="Z3572" s="69"/>
      <c r="AA3572" s="70">
        <v>2725</v>
      </c>
      <c r="AB3572" s="69"/>
      <c r="AC3572" s="73" t="str">
        <f t="shared" si="55"/>
        <v>No</v>
      </c>
    </row>
    <row r="3573" spans="1:29">
      <c r="A3573" s="69" t="s">
        <v>6157</v>
      </c>
      <c r="B3573" s="69" t="s">
        <v>2460</v>
      </c>
      <c r="C3573" s="183" t="s">
        <v>41</v>
      </c>
      <c r="D3573" s="308" t="s">
        <v>2461</v>
      </c>
      <c r="E3573" s="312" t="s">
        <v>2462</v>
      </c>
      <c r="F3573" s="183" t="s">
        <v>187</v>
      </c>
      <c r="G3573" s="183" t="s">
        <v>222</v>
      </c>
      <c r="H3573" s="185">
        <v>0</v>
      </c>
      <c r="I3573" s="185">
        <v>2</v>
      </c>
      <c r="J3573" s="183" t="s">
        <v>12</v>
      </c>
      <c r="K3573" s="69" t="s">
        <v>11</v>
      </c>
      <c r="L3573" s="70">
        <v>2</v>
      </c>
      <c r="M3573" s="71">
        <v>0</v>
      </c>
      <c r="N3573" s="71"/>
      <c r="O3573" s="71">
        <v>0</v>
      </c>
      <c r="P3573" s="71"/>
      <c r="Q3573" s="71">
        <v>0</v>
      </c>
      <c r="R3573" s="71"/>
      <c r="S3573" s="71">
        <v>0</v>
      </c>
      <c r="T3573" s="71"/>
      <c r="U3573" s="71">
        <v>168843</v>
      </c>
      <c r="V3573" s="74"/>
      <c r="W3573" s="72">
        <v>168843</v>
      </c>
      <c r="X3573" s="69"/>
      <c r="Y3573" s="71">
        <v>0</v>
      </c>
      <c r="Z3573" s="69"/>
      <c r="AA3573" s="70">
        <v>2992</v>
      </c>
      <c r="AB3573" s="69"/>
      <c r="AC3573" s="73" t="str">
        <f t="shared" si="55"/>
        <v>No</v>
      </c>
    </row>
    <row r="3574" spans="1:29">
      <c r="A3574" s="69" t="s">
        <v>2173</v>
      </c>
      <c r="B3574" s="69" t="s">
        <v>2174</v>
      </c>
      <c r="C3574" s="183" t="s">
        <v>41</v>
      </c>
      <c r="D3574" s="308" t="s">
        <v>2175</v>
      </c>
      <c r="E3574" s="312" t="s">
        <v>2176</v>
      </c>
      <c r="F3574" s="183" t="s">
        <v>187</v>
      </c>
      <c r="G3574" s="183" t="s">
        <v>222</v>
      </c>
      <c r="H3574" s="185">
        <v>0</v>
      </c>
      <c r="I3574" s="185">
        <v>2</v>
      </c>
      <c r="J3574" s="183" t="s">
        <v>12</v>
      </c>
      <c r="K3574" s="69" t="s">
        <v>11</v>
      </c>
      <c r="L3574" s="70">
        <v>2</v>
      </c>
      <c r="M3574" s="71">
        <v>0</v>
      </c>
      <c r="N3574" s="71"/>
      <c r="O3574" s="71">
        <v>0</v>
      </c>
      <c r="P3574" s="71"/>
      <c r="Q3574" s="71">
        <v>0</v>
      </c>
      <c r="R3574" s="71"/>
      <c r="S3574" s="71">
        <v>0</v>
      </c>
      <c r="T3574" s="71"/>
      <c r="U3574" s="71">
        <v>52528</v>
      </c>
      <c r="V3574" s="74"/>
      <c r="W3574" s="72">
        <v>52528</v>
      </c>
      <c r="X3574" s="69"/>
      <c r="Y3574" s="71">
        <v>0</v>
      </c>
      <c r="Z3574" s="69"/>
      <c r="AA3574" s="70">
        <v>2421</v>
      </c>
      <c r="AB3574" s="69"/>
      <c r="AC3574" s="73" t="str">
        <f t="shared" si="55"/>
        <v>No</v>
      </c>
    </row>
    <row r="3575" spans="1:29">
      <c r="A3575" s="69" t="s">
        <v>3286</v>
      </c>
      <c r="B3575" s="69" t="s">
        <v>719</v>
      </c>
      <c r="C3575" s="183" t="s">
        <v>113</v>
      </c>
      <c r="D3575" s="308" t="s">
        <v>3287</v>
      </c>
      <c r="E3575" s="312" t="s">
        <v>3288</v>
      </c>
      <c r="F3575" s="183" t="s">
        <v>187</v>
      </c>
      <c r="G3575" s="183" t="s">
        <v>222</v>
      </c>
      <c r="H3575" s="185">
        <v>0</v>
      </c>
      <c r="I3575" s="185">
        <v>2</v>
      </c>
      <c r="J3575" s="183" t="s">
        <v>12</v>
      </c>
      <c r="K3575" s="69" t="s">
        <v>14</v>
      </c>
      <c r="L3575" s="70">
        <v>2</v>
      </c>
      <c r="M3575" s="71">
        <v>0</v>
      </c>
      <c r="N3575" s="71"/>
      <c r="O3575" s="71">
        <v>0</v>
      </c>
      <c r="P3575" s="71"/>
      <c r="Q3575" s="71">
        <v>0</v>
      </c>
      <c r="R3575" s="71"/>
      <c r="S3575" s="71">
        <v>0</v>
      </c>
      <c r="T3575" s="71"/>
      <c r="U3575" s="71">
        <v>142374</v>
      </c>
      <c r="V3575" s="74"/>
      <c r="W3575" s="72">
        <v>142374</v>
      </c>
      <c r="X3575" s="69"/>
      <c r="Y3575" s="71">
        <v>0</v>
      </c>
      <c r="Z3575" s="69"/>
      <c r="AA3575" s="70">
        <v>5717</v>
      </c>
      <c r="AB3575" s="69"/>
      <c r="AC3575" s="73" t="str">
        <f t="shared" si="55"/>
        <v>No</v>
      </c>
    </row>
    <row r="3576" spans="1:29">
      <c r="A3576" s="69" t="s">
        <v>1343</v>
      </c>
      <c r="B3576" s="69" t="s">
        <v>1344</v>
      </c>
      <c r="C3576" s="183" t="s">
        <v>73</v>
      </c>
      <c r="D3576" s="308" t="s">
        <v>1345</v>
      </c>
      <c r="E3576" s="312">
        <v>99394</v>
      </c>
      <c r="F3576" s="183" t="s">
        <v>160</v>
      </c>
      <c r="G3576" s="183" t="s">
        <v>5166</v>
      </c>
      <c r="H3576" s="185">
        <v>0</v>
      </c>
      <c r="I3576" s="185">
        <v>2</v>
      </c>
      <c r="J3576" s="183" t="s">
        <v>12</v>
      </c>
      <c r="K3576" s="69" t="s">
        <v>11</v>
      </c>
      <c r="L3576" s="70">
        <v>2</v>
      </c>
      <c r="M3576" s="71">
        <v>0</v>
      </c>
      <c r="N3576" s="71"/>
      <c r="O3576" s="71">
        <v>0</v>
      </c>
      <c r="P3576" s="71"/>
      <c r="Q3576" s="71">
        <v>0</v>
      </c>
      <c r="R3576" s="71"/>
      <c r="S3576" s="71">
        <v>0</v>
      </c>
      <c r="T3576" s="71"/>
      <c r="U3576" s="71">
        <v>39384</v>
      </c>
      <c r="V3576" s="74"/>
      <c r="W3576" s="72">
        <v>39384</v>
      </c>
      <c r="X3576" s="69"/>
      <c r="Y3576" s="71">
        <v>0</v>
      </c>
      <c r="Z3576" s="69"/>
      <c r="AA3576" s="70">
        <v>753</v>
      </c>
      <c r="AB3576" s="69"/>
      <c r="AC3576" s="73" t="str">
        <f t="shared" si="55"/>
        <v>No</v>
      </c>
    </row>
    <row r="3577" spans="1:29">
      <c r="A3577" s="69" t="s">
        <v>3678</v>
      </c>
      <c r="B3577" s="69" t="s">
        <v>504</v>
      </c>
      <c r="C3577" s="183" t="s">
        <v>60</v>
      </c>
      <c r="D3577" s="308" t="s">
        <v>3679</v>
      </c>
      <c r="E3577" s="312" t="s">
        <v>3680</v>
      </c>
      <c r="F3577" s="183" t="s">
        <v>187</v>
      </c>
      <c r="G3577" s="183" t="s">
        <v>222</v>
      </c>
      <c r="H3577" s="185">
        <v>0</v>
      </c>
      <c r="I3577" s="185">
        <v>2</v>
      </c>
      <c r="J3577" s="183" t="s">
        <v>12</v>
      </c>
      <c r="K3577" s="69" t="s">
        <v>11</v>
      </c>
      <c r="L3577" s="70">
        <v>2</v>
      </c>
      <c r="M3577" s="71">
        <v>0</v>
      </c>
      <c r="N3577" s="71"/>
      <c r="O3577" s="71">
        <v>0</v>
      </c>
      <c r="P3577" s="71"/>
      <c r="Q3577" s="71">
        <v>0</v>
      </c>
      <c r="R3577" s="71"/>
      <c r="S3577" s="71">
        <v>0</v>
      </c>
      <c r="T3577" s="71"/>
      <c r="U3577" s="71">
        <v>55723</v>
      </c>
      <c r="V3577" s="74"/>
      <c r="W3577" s="72">
        <v>55723</v>
      </c>
      <c r="X3577" s="69"/>
      <c r="Y3577" s="71">
        <v>0</v>
      </c>
      <c r="Z3577" s="69"/>
      <c r="AA3577" s="70">
        <v>1750</v>
      </c>
      <c r="AB3577" s="69"/>
      <c r="AC3577" s="73" t="str">
        <f t="shared" si="55"/>
        <v>No</v>
      </c>
    </row>
    <row r="3578" spans="1:29">
      <c r="A3578" s="69" t="s">
        <v>3071</v>
      </c>
      <c r="B3578" s="69" t="s">
        <v>3072</v>
      </c>
      <c r="C3578" s="183" t="s">
        <v>113</v>
      </c>
      <c r="D3578" s="308" t="s">
        <v>3073</v>
      </c>
      <c r="E3578" s="312" t="s">
        <v>3074</v>
      </c>
      <c r="F3578" s="183" t="s">
        <v>189</v>
      </c>
      <c r="G3578" s="183" t="s">
        <v>222</v>
      </c>
      <c r="H3578" s="185">
        <v>0</v>
      </c>
      <c r="I3578" s="185">
        <v>2</v>
      </c>
      <c r="J3578" s="183" t="s">
        <v>12</v>
      </c>
      <c r="K3578" s="69" t="s">
        <v>14</v>
      </c>
      <c r="L3578" s="70">
        <v>2</v>
      </c>
      <c r="M3578" s="71">
        <v>0</v>
      </c>
      <c r="N3578" s="71"/>
      <c r="O3578" s="71">
        <v>0</v>
      </c>
      <c r="P3578" s="71"/>
      <c r="Q3578" s="71">
        <v>0</v>
      </c>
      <c r="R3578" s="71"/>
      <c r="S3578" s="71">
        <v>0</v>
      </c>
      <c r="T3578" s="71"/>
      <c r="U3578" s="71">
        <v>117567</v>
      </c>
      <c r="V3578" s="74"/>
      <c r="W3578" s="72">
        <v>117567</v>
      </c>
      <c r="X3578" s="69"/>
      <c r="Y3578" s="71">
        <v>0</v>
      </c>
      <c r="Z3578" s="69"/>
      <c r="AA3578" s="70">
        <v>3784</v>
      </c>
      <c r="AB3578" s="69"/>
      <c r="AC3578" s="73" t="str">
        <f t="shared" si="55"/>
        <v>No</v>
      </c>
    </row>
    <row r="3579" spans="1:29">
      <c r="A3579" s="69" t="s">
        <v>4167</v>
      </c>
      <c r="B3579" s="69" t="s">
        <v>4168</v>
      </c>
      <c r="C3579" s="183" t="s">
        <v>48</v>
      </c>
      <c r="D3579" s="308" t="s">
        <v>4169</v>
      </c>
      <c r="E3579" s="312" t="s">
        <v>4170</v>
      </c>
      <c r="F3579" s="183" t="s">
        <v>187</v>
      </c>
      <c r="G3579" s="183" t="s">
        <v>222</v>
      </c>
      <c r="H3579" s="185">
        <v>0</v>
      </c>
      <c r="I3579" s="185">
        <v>2</v>
      </c>
      <c r="J3579" s="183" t="s">
        <v>12</v>
      </c>
      <c r="K3579" s="69" t="s">
        <v>11</v>
      </c>
      <c r="L3579" s="70">
        <v>2</v>
      </c>
      <c r="M3579" s="71">
        <v>0</v>
      </c>
      <c r="N3579" s="71"/>
      <c r="O3579" s="71">
        <v>0</v>
      </c>
      <c r="P3579" s="71"/>
      <c r="Q3579" s="71">
        <v>0</v>
      </c>
      <c r="R3579" s="71"/>
      <c r="S3579" s="71">
        <v>0</v>
      </c>
      <c r="T3579" s="71"/>
      <c r="U3579" s="71">
        <v>73082</v>
      </c>
      <c r="V3579" s="74"/>
      <c r="W3579" s="72">
        <v>73082</v>
      </c>
      <c r="X3579" s="69"/>
      <c r="Y3579" s="71">
        <v>0</v>
      </c>
      <c r="Z3579" s="69"/>
      <c r="AA3579" s="70">
        <v>2310</v>
      </c>
      <c r="AB3579" s="69"/>
      <c r="AC3579" s="73" t="str">
        <f t="shared" si="55"/>
        <v>No</v>
      </c>
    </row>
    <row r="3580" spans="1:29">
      <c r="A3580" s="69" t="s">
        <v>1989</v>
      </c>
      <c r="B3580" s="69" t="s">
        <v>1990</v>
      </c>
      <c r="C3580" s="183" t="s">
        <v>41</v>
      </c>
      <c r="D3580" s="308" t="s">
        <v>1991</v>
      </c>
      <c r="E3580" s="312" t="s">
        <v>1992</v>
      </c>
      <c r="F3580" s="183" t="s">
        <v>187</v>
      </c>
      <c r="G3580" s="183" t="s">
        <v>222</v>
      </c>
      <c r="H3580" s="185">
        <v>0</v>
      </c>
      <c r="I3580" s="185">
        <v>2</v>
      </c>
      <c r="J3580" s="183" t="s">
        <v>12</v>
      </c>
      <c r="K3580" s="69" t="s">
        <v>11</v>
      </c>
      <c r="L3580" s="70">
        <v>2</v>
      </c>
      <c r="M3580" s="71">
        <v>0</v>
      </c>
      <c r="N3580" s="71"/>
      <c r="O3580" s="71">
        <v>0</v>
      </c>
      <c r="P3580" s="71"/>
      <c r="Q3580" s="71">
        <v>0</v>
      </c>
      <c r="R3580" s="71"/>
      <c r="S3580" s="71">
        <v>0</v>
      </c>
      <c r="T3580" s="71"/>
      <c r="U3580" s="71">
        <v>109312</v>
      </c>
      <c r="V3580" s="74"/>
      <c r="W3580" s="72">
        <v>109312</v>
      </c>
      <c r="X3580" s="69"/>
      <c r="Y3580" s="71">
        <v>0</v>
      </c>
      <c r="Z3580" s="69"/>
      <c r="AA3580" s="70">
        <v>3680</v>
      </c>
      <c r="AB3580" s="69"/>
      <c r="AC3580" s="73" t="str">
        <f t="shared" si="55"/>
        <v>No</v>
      </c>
    </row>
    <row r="3581" spans="1:29">
      <c r="A3581" s="69" t="s">
        <v>6615</v>
      </c>
      <c r="B3581" s="69" t="s">
        <v>1391</v>
      </c>
      <c r="C3581" s="183" t="s">
        <v>113</v>
      </c>
      <c r="D3581" s="308" t="s">
        <v>1392</v>
      </c>
      <c r="E3581" s="312">
        <v>50013</v>
      </c>
      <c r="F3581" s="183" t="s">
        <v>160</v>
      </c>
      <c r="G3581" s="183" t="s">
        <v>5166</v>
      </c>
      <c r="H3581" s="185">
        <v>0</v>
      </c>
      <c r="I3581" s="185">
        <v>2</v>
      </c>
      <c r="J3581" s="183" t="s">
        <v>12</v>
      </c>
      <c r="K3581" s="69" t="s">
        <v>11</v>
      </c>
      <c r="L3581" s="70">
        <v>2</v>
      </c>
      <c r="M3581" s="71">
        <v>0</v>
      </c>
      <c r="N3581" s="71"/>
      <c r="O3581" s="71">
        <v>0</v>
      </c>
      <c r="P3581" s="71"/>
      <c r="Q3581" s="71">
        <v>0</v>
      </c>
      <c r="R3581" s="71"/>
      <c r="S3581" s="71">
        <v>0</v>
      </c>
      <c r="T3581" s="71"/>
      <c r="U3581" s="71">
        <v>142687</v>
      </c>
      <c r="V3581" s="74"/>
      <c r="W3581" s="72">
        <v>142687</v>
      </c>
      <c r="X3581" s="69"/>
      <c r="Y3581" s="71">
        <v>0</v>
      </c>
      <c r="Z3581" s="69"/>
      <c r="AA3581" s="70">
        <v>3890</v>
      </c>
      <c r="AB3581" s="69"/>
      <c r="AC3581" s="73" t="str">
        <f t="shared" si="55"/>
        <v>No</v>
      </c>
    </row>
    <row r="3582" spans="1:29">
      <c r="A3582" s="69" t="s">
        <v>5771</v>
      </c>
      <c r="B3582" s="69" t="s">
        <v>681</v>
      </c>
      <c r="C3582" s="183" t="s">
        <v>38</v>
      </c>
      <c r="D3582" s="308"/>
      <c r="E3582" s="312">
        <v>40258</v>
      </c>
      <c r="F3582" s="183" t="s">
        <v>235</v>
      </c>
      <c r="G3582" s="183" t="s">
        <v>185</v>
      </c>
      <c r="H3582" s="185">
        <v>2441770</v>
      </c>
      <c r="I3582" s="185">
        <v>2</v>
      </c>
      <c r="J3582" s="183" t="s">
        <v>13</v>
      </c>
      <c r="K3582" s="69" t="s">
        <v>11</v>
      </c>
      <c r="L3582" s="70">
        <v>2</v>
      </c>
      <c r="M3582" s="71">
        <v>209748</v>
      </c>
      <c r="N3582" s="71"/>
      <c r="O3582" s="71">
        <v>57734</v>
      </c>
      <c r="P3582" s="71"/>
      <c r="Q3582" s="71">
        <v>2222</v>
      </c>
      <c r="R3582" s="71"/>
      <c r="S3582" s="71">
        <v>84323</v>
      </c>
      <c r="T3582" s="71"/>
      <c r="U3582" s="71">
        <v>0</v>
      </c>
      <c r="V3582" s="74"/>
      <c r="W3582" s="72">
        <v>354027</v>
      </c>
      <c r="X3582" s="69"/>
      <c r="Y3582" s="71">
        <v>0</v>
      </c>
      <c r="Z3582" s="69"/>
      <c r="AA3582" s="70">
        <v>5519</v>
      </c>
      <c r="AB3582" s="69"/>
      <c r="AC3582" s="73" t="str">
        <f t="shared" si="55"/>
        <v>No</v>
      </c>
    </row>
    <row r="3583" spans="1:29">
      <c r="A3583" s="69" t="s">
        <v>4056</v>
      </c>
      <c r="B3583" s="69" t="s">
        <v>1180</v>
      </c>
      <c r="C3583" s="183" t="s">
        <v>48</v>
      </c>
      <c r="D3583" s="308" t="s">
        <v>4057</v>
      </c>
      <c r="E3583" s="312" t="s">
        <v>4058</v>
      </c>
      <c r="F3583" s="183" t="s">
        <v>235</v>
      </c>
      <c r="G3583" s="183" t="s">
        <v>222</v>
      </c>
      <c r="H3583" s="185">
        <v>0</v>
      </c>
      <c r="I3583" s="185">
        <v>2</v>
      </c>
      <c r="J3583" s="183" t="s">
        <v>12</v>
      </c>
      <c r="K3583" s="69" t="s">
        <v>11</v>
      </c>
      <c r="L3583" s="70">
        <v>2</v>
      </c>
      <c r="M3583" s="71">
        <v>0</v>
      </c>
      <c r="N3583" s="71"/>
      <c r="O3583" s="71">
        <v>0</v>
      </c>
      <c r="P3583" s="71"/>
      <c r="Q3583" s="71">
        <v>0</v>
      </c>
      <c r="R3583" s="71"/>
      <c r="S3583" s="71">
        <v>0</v>
      </c>
      <c r="T3583" s="71"/>
      <c r="U3583" s="71">
        <v>343660</v>
      </c>
      <c r="V3583" s="74"/>
      <c r="W3583" s="72">
        <v>343660</v>
      </c>
      <c r="X3583" s="69"/>
      <c r="Y3583" s="71">
        <v>0</v>
      </c>
      <c r="Z3583" s="69"/>
      <c r="AA3583" s="70">
        <v>2774</v>
      </c>
      <c r="AB3583" s="69"/>
      <c r="AC3583" s="73" t="str">
        <f t="shared" si="55"/>
        <v>No</v>
      </c>
    </row>
    <row r="3584" spans="1:29">
      <c r="A3584" s="69" t="s">
        <v>1285</v>
      </c>
      <c r="B3584" s="69" t="s">
        <v>1286</v>
      </c>
      <c r="C3584" s="183" t="s">
        <v>56</v>
      </c>
      <c r="D3584" s="308" t="s">
        <v>1287</v>
      </c>
      <c r="E3584" s="312">
        <v>50007</v>
      </c>
      <c r="F3584" s="183" t="s">
        <v>160</v>
      </c>
      <c r="G3584" s="183" t="s">
        <v>5166</v>
      </c>
      <c r="H3584" s="185">
        <v>0</v>
      </c>
      <c r="I3584" s="185">
        <v>2</v>
      </c>
      <c r="J3584" s="183" t="s">
        <v>13</v>
      </c>
      <c r="K3584" s="69" t="s">
        <v>11</v>
      </c>
      <c r="L3584" s="70">
        <v>2</v>
      </c>
      <c r="M3584" s="71">
        <v>0</v>
      </c>
      <c r="N3584" s="71"/>
      <c r="O3584" s="71">
        <v>0</v>
      </c>
      <c r="P3584" s="71"/>
      <c r="Q3584" s="71">
        <v>0</v>
      </c>
      <c r="R3584" s="71"/>
      <c r="S3584" s="71">
        <v>0</v>
      </c>
      <c r="T3584" s="71"/>
      <c r="U3584" s="71">
        <v>65909</v>
      </c>
      <c r="V3584" s="74"/>
      <c r="W3584" s="72">
        <v>65909</v>
      </c>
      <c r="X3584" s="69"/>
      <c r="Y3584" s="71">
        <v>0</v>
      </c>
      <c r="Z3584" s="69"/>
      <c r="AA3584" s="70">
        <v>1580</v>
      </c>
      <c r="AB3584" s="69"/>
      <c r="AC3584" s="73" t="str">
        <f t="shared" si="55"/>
        <v>No</v>
      </c>
    </row>
    <row r="3585" spans="1:29">
      <c r="A3585" s="69" t="s">
        <v>4402</v>
      </c>
      <c r="B3585" s="69" t="s">
        <v>581</v>
      </c>
      <c r="C3585" s="183" t="s">
        <v>101</v>
      </c>
      <c r="D3585" s="308" t="s">
        <v>4403</v>
      </c>
      <c r="E3585" s="312" t="s">
        <v>4404</v>
      </c>
      <c r="F3585" s="183" t="s">
        <v>235</v>
      </c>
      <c r="G3585" s="183" t="s">
        <v>222</v>
      </c>
      <c r="H3585" s="185">
        <v>0</v>
      </c>
      <c r="I3585" s="185">
        <v>2</v>
      </c>
      <c r="J3585" s="183" t="s">
        <v>12</v>
      </c>
      <c r="K3585" s="69" t="s">
        <v>11</v>
      </c>
      <c r="L3585" s="70">
        <v>2</v>
      </c>
      <c r="M3585" s="71">
        <v>0</v>
      </c>
      <c r="N3585" s="71"/>
      <c r="O3585" s="71">
        <v>0</v>
      </c>
      <c r="P3585" s="71"/>
      <c r="Q3585" s="71">
        <v>0</v>
      </c>
      <c r="R3585" s="71"/>
      <c r="S3585" s="71">
        <v>0</v>
      </c>
      <c r="T3585" s="71"/>
      <c r="U3585" s="71">
        <v>181345</v>
      </c>
      <c r="V3585" s="74"/>
      <c r="W3585" s="72">
        <v>181345</v>
      </c>
      <c r="X3585" s="69"/>
      <c r="Y3585" s="71">
        <v>0</v>
      </c>
      <c r="Z3585" s="69"/>
      <c r="AA3585" s="70">
        <v>3506</v>
      </c>
      <c r="AB3585" s="69"/>
      <c r="AC3585" s="73" t="str">
        <f t="shared" si="55"/>
        <v>No</v>
      </c>
    </row>
    <row r="3586" spans="1:29">
      <c r="A3586" s="69" t="s">
        <v>3760</v>
      </c>
      <c r="B3586" s="69" t="s">
        <v>3760</v>
      </c>
      <c r="C3586" s="183" t="s">
        <v>65</v>
      </c>
      <c r="D3586" s="308" t="s">
        <v>3761</v>
      </c>
      <c r="E3586" s="312" t="s">
        <v>3762</v>
      </c>
      <c r="F3586" s="183" t="s">
        <v>187</v>
      </c>
      <c r="G3586" s="183" t="s">
        <v>222</v>
      </c>
      <c r="H3586" s="185">
        <v>0</v>
      </c>
      <c r="I3586" s="185">
        <v>2</v>
      </c>
      <c r="J3586" s="183" t="s">
        <v>12</v>
      </c>
      <c r="K3586" s="69" t="s">
        <v>11</v>
      </c>
      <c r="L3586" s="70">
        <v>2</v>
      </c>
      <c r="M3586" s="71">
        <v>0</v>
      </c>
      <c r="N3586" s="71"/>
      <c r="O3586" s="71">
        <v>0</v>
      </c>
      <c r="P3586" s="71"/>
      <c r="Q3586" s="71">
        <v>0</v>
      </c>
      <c r="R3586" s="71"/>
      <c r="S3586" s="71">
        <v>0</v>
      </c>
      <c r="T3586" s="71"/>
      <c r="U3586" s="71">
        <v>30237</v>
      </c>
      <c r="V3586" s="74"/>
      <c r="W3586" s="72">
        <v>30237</v>
      </c>
      <c r="X3586" s="69"/>
      <c r="Y3586" s="71">
        <v>0</v>
      </c>
      <c r="Z3586" s="69"/>
      <c r="AA3586" s="70">
        <v>542</v>
      </c>
      <c r="AB3586" s="69"/>
      <c r="AC3586" s="73" t="str">
        <f t="shared" ref="AC3586:AC3649" si="56">IF(AB3586&amp;Z3586&amp;X3586&amp;V3586&amp;T3586&amp;R3586&amp;P3586&amp;N3586&lt;&gt;"","Yes","No")</f>
        <v>No</v>
      </c>
    </row>
    <row r="3587" spans="1:29">
      <c r="A3587" s="69" t="s">
        <v>1783</v>
      </c>
      <c r="B3587" s="69" t="s">
        <v>1062</v>
      </c>
      <c r="C3587" s="183" t="s">
        <v>41</v>
      </c>
      <c r="D3587" s="308" t="s">
        <v>1784</v>
      </c>
      <c r="E3587" s="312" t="s">
        <v>1785</v>
      </c>
      <c r="F3587" s="183" t="s">
        <v>187</v>
      </c>
      <c r="G3587" s="183" t="s">
        <v>222</v>
      </c>
      <c r="H3587" s="185">
        <v>0</v>
      </c>
      <c r="I3587" s="185">
        <v>2</v>
      </c>
      <c r="J3587" s="183" t="s">
        <v>12</v>
      </c>
      <c r="K3587" s="69" t="s">
        <v>11</v>
      </c>
      <c r="L3587" s="70">
        <v>2</v>
      </c>
      <c r="M3587" s="71">
        <v>0</v>
      </c>
      <c r="N3587" s="71"/>
      <c r="O3587" s="71">
        <v>0</v>
      </c>
      <c r="P3587" s="71"/>
      <c r="Q3587" s="71">
        <v>0</v>
      </c>
      <c r="R3587" s="71"/>
      <c r="S3587" s="71">
        <v>0</v>
      </c>
      <c r="T3587" s="71"/>
      <c r="U3587" s="71">
        <v>132426</v>
      </c>
      <c r="V3587" s="74"/>
      <c r="W3587" s="72">
        <v>132426</v>
      </c>
      <c r="X3587" s="69"/>
      <c r="Y3587" s="71">
        <v>0</v>
      </c>
      <c r="Z3587" s="69"/>
      <c r="AA3587" s="70">
        <v>4620</v>
      </c>
      <c r="AB3587" s="69"/>
      <c r="AC3587" s="73" t="str">
        <f t="shared" si="56"/>
        <v>No</v>
      </c>
    </row>
    <row r="3588" spans="1:29">
      <c r="A3588" s="69" t="s">
        <v>5529</v>
      </c>
      <c r="B3588" s="69" t="s">
        <v>5530</v>
      </c>
      <c r="C3588" s="183" t="s">
        <v>21</v>
      </c>
      <c r="D3588" s="308" t="s">
        <v>5531</v>
      </c>
      <c r="E3588" s="312" t="s">
        <v>5532</v>
      </c>
      <c r="F3588" s="183" t="s">
        <v>187</v>
      </c>
      <c r="G3588" s="183" t="s">
        <v>222</v>
      </c>
      <c r="H3588" s="185">
        <v>0</v>
      </c>
      <c r="I3588" s="185">
        <v>2</v>
      </c>
      <c r="J3588" s="183" t="s">
        <v>12</v>
      </c>
      <c r="K3588" s="69" t="s">
        <v>11</v>
      </c>
      <c r="L3588" s="70">
        <v>2</v>
      </c>
      <c r="M3588" s="71">
        <v>0</v>
      </c>
      <c r="N3588" s="71"/>
      <c r="O3588" s="71">
        <v>0</v>
      </c>
      <c r="P3588" s="71"/>
      <c r="Q3588" s="71">
        <v>0</v>
      </c>
      <c r="R3588" s="71"/>
      <c r="S3588" s="71">
        <v>0</v>
      </c>
      <c r="T3588" s="71"/>
      <c r="U3588" s="71">
        <v>164641</v>
      </c>
      <c r="V3588" s="74"/>
      <c r="W3588" s="72">
        <v>164641</v>
      </c>
      <c r="X3588" s="69"/>
      <c r="Y3588" s="71">
        <v>0</v>
      </c>
      <c r="Z3588" s="69"/>
      <c r="AA3588" s="70">
        <v>2715</v>
      </c>
      <c r="AB3588" s="69"/>
      <c r="AC3588" s="73" t="str">
        <f t="shared" si="56"/>
        <v>No</v>
      </c>
    </row>
    <row r="3589" spans="1:29">
      <c r="A3589" s="69" t="s">
        <v>4522</v>
      </c>
      <c r="B3589" s="69" t="s">
        <v>4311</v>
      </c>
      <c r="C3589" s="183" t="s">
        <v>64</v>
      </c>
      <c r="D3589" s="308" t="s">
        <v>4523</v>
      </c>
      <c r="E3589" s="312" t="s">
        <v>4524</v>
      </c>
      <c r="F3589" s="183" t="s">
        <v>235</v>
      </c>
      <c r="G3589" s="183" t="s">
        <v>222</v>
      </c>
      <c r="H3589" s="185">
        <v>0</v>
      </c>
      <c r="I3589" s="185">
        <v>2</v>
      </c>
      <c r="J3589" s="183" t="s">
        <v>12</v>
      </c>
      <c r="K3589" s="69" t="s">
        <v>11</v>
      </c>
      <c r="L3589" s="70">
        <v>2</v>
      </c>
      <c r="M3589" s="71">
        <v>0</v>
      </c>
      <c r="N3589" s="71"/>
      <c r="O3589" s="71">
        <v>0</v>
      </c>
      <c r="P3589" s="71"/>
      <c r="Q3589" s="71">
        <v>0</v>
      </c>
      <c r="R3589" s="71"/>
      <c r="S3589" s="71">
        <v>0</v>
      </c>
      <c r="T3589" s="71"/>
      <c r="U3589" s="71">
        <v>69187</v>
      </c>
      <c r="V3589" s="74"/>
      <c r="W3589" s="72">
        <v>69187</v>
      </c>
      <c r="X3589" s="69"/>
      <c r="Y3589" s="71">
        <v>0</v>
      </c>
      <c r="Z3589" s="69"/>
      <c r="AA3589" s="70">
        <v>3069</v>
      </c>
      <c r="AB3589" s="69"/>
      <c r="AC3589" s="73" t="str">
        <f t="shared" si="56"/>
        <v>No</v>
      </c>
    </row>
    <row r="3590" spans="1:29">
      <c r="A3590" s="69" t="s">
        <v>3623</v>
      </c>
      <c r="B3590" s="69" t="s">
        <v>5875</v>
      </c>
      <c r="C3590" s="183" t="s">
        <v>72</v>
      </c>
      <c r="D3590" s="308" t="s">
        <v>3624</v>
      </c>
      <c r="E3590" s="312" t="s">
        <v>3625</v>
      </c>
      <c r="F3590" s="183" t="s">
        <v>187</v>
      </c>
      <c r="G3590" s="183" t="s">
        <v>222</v>
      </c>
      <c r="H3590" s="185">
        <v>0</v>
      </c>
      <c r="I3590" s="185">
        <v>2</v>
      </c>
      <c r="J3590" s="183" t="s">
        <v>12</v>
      </c>
      <c r="K3590" s="69" t="s">
        <v>11</v>
      </c>
      <c r="L3590" s="70">
        <v>2</v>
      </c>
      <c r="M3590" s="71">
        <v>0</v>
      </c>
      <c r="N3590" s="71"/>
      <c r="O3590" s="71">
        <v>0</v>
      </c>
      <c r="P3590" s="71"/>
      <c r="Q3590" s="71">
        <v>0</v>
      </c>
      <c r="R3590" s="71"/>
      <c r="S3590" s="71">
        <v>0</v>
      </c>
      <c r="T3590" s="71"/>
      <c r="U3590" s="71">
        <v>53567</v>
      </c>
      <c r="V3590" s="74"/>
      <c r="W3590" s="72">
        <v>53567</v>
      </c>
      <c r="X3590" s="69"/>
      <c r="Y3590" s="71">
        <v>0</v>
      </c>
      <c r="Z3590" s="69"/>
      <c r="AA3590" s="70">
        <v>1605</v>
      </c>
      <c r="AB3590" s="69"/>
      <c r="AC3590" s="73" t="str">
        <f t="shared" si="56"/>
        <v>No</v>
      </c>
    </row>
    <row r="3591" spans="1:29">
      <c r="A3591" s="69" t="s">
        <v>5755</v>
      </c>
      <c r="B3591" s="69" t="s">
        <v>5756</v>
      </c>
      <c r="C3591" s="183" t="s">
        <v>21</v>
      </c>
      <c r="D3591" s="308">
        <v>9227</v>
      </c>
      <c r="E3591" s="312">
        <v>90227</v>
      </c>
      <c r="F3591" s="183" t="s">
        <v>187</v>
      </c>
      <c r="G3591" s="183" t="s">
        <v>5166</v>
      </c>
      <c r="H3591" s="185">
        <v>214811</v>
      </c>
      <c r="I3591" s="185">
        <v>2</v>
      </c>
      <c r="J3591" s="183" t="s">
        <v>13</v>
      </c>
      <c r="K3591" s="69" t="s">
        <v>14</v>
      </c>
      <c r="L3591" s="70">
        <v>2</v>
      </c>
      <c r="M3591" s="71">
        <v>0</v>
      </c>
      <c r="N3591" s="71"/>
      <c r="O3591" s="71">
        <v>0</v>
      </c>
      <c r="P3591" s="71"/>
      <c r="Q3591" s="71">
        <v>0</v>
      </c>
      <c r="R3591" s="71"/>
      <c r="S3591" s="71">
        <v>0</v>
      </c>
      <c r="T3591" s="71"/>
      <c r="U3591" s="71">
        <v>874896</v>
      </c>
      <c r="V3591" s="74"/>
      <c r="W3591" s="72">
        <v>874896</v>
      </c>
      <c r="X3591" s="69"/>
      <c r="Y3591" s="71">
        <v>0</v>
      </c>
      <c r="Z3591" s="69"/>
      <c r="AA3591" s="70">
        <v>5780</v>
      </c>
      <c r="AB3591" s="69"/>
      <c r="AC3591" s="73" t="str">
        <f t="shared" si="56"/>
        <v>No</v>
      </c>
    </row>
    <row r="3592" spans="1:29">
      <c r="A3592" s="69" t="s">
        <v>3961</v>
      </c>
      <c r="B3592" s="69" t="s">
        <v>608</v>
      </c>
      <c r="C3592" s="183" t="s">
        <v>60</v>
      </c>
      <c r="D3592" s="308" t="s">
        <v>3962</v>
      </c>
      <c r="E3592" s="312" t="s">
        <v>3963</v>
      </c>
      <c r="F3592" s="183" t="s">
        <v>187</v>
      </c>
      <c r="G3592" s="183" t="s">
        <v>222</v>
      </c>
      <c r="H3592" s="185">
        <v>0</v>
      </c>
      <c r="I3592" s="185">
        <v>2</v>
      </c>
      <c r="J3592" s="183" t="s">
        <v>12</v>
      </c>
      <c r="K3592" s="69" t="s">
        <v>11</v>
      </c>
      <c r="L3592" s="70">
        <v>2</v>
      </c>
      <c r="M3592" s="71">
        <v>0</v>
      </c>
      <c r="N3592" s="71"/>
      <c r="O3592" s="71">
        <v>0</v>
      </c>
      <c r="P3592" s="71"/>
      <c r="Q3592" s="71">
        <v>0</v>
      </c>
      <c r="R3592" s="71"/>
      <c r="S3592" s="71">
        <v>0</v>
      </c>
      <c r="T3592" s="71"/>
      <c r="U3592" s="71">
        <v>118128</v>
      </c>
      <c r="V3592" s="74"/>
      <c r="W3592" s="72">
        <v>118128</v>
      </c>
      <c r="X3592" s="69"/>
      <c r="Y3592" s="71">
        <v>0</v>
      </c>
      <c r="Z3592" s="69"/>
      <c r="AA3592" s="70">
        <v>1992</v>
      </c>
      <c r="AB3592" s="69"/>
      <c r="AC3592" s="73" t="str">
        <f t="shared" si="56"/>
        <v>No</v>
      </c>
    </row>
    <row r="3593" spans="1:29">
      <c r="A3593" s="69" t="s">
        <v>2451</v>
      </c>
      <c r="B3593" s="69" t="s">
        <v>2452</v>
      </c>
      <c r="C3593" s="183" t="s">
        <v>41</v>
      </c>
      <c r="D3593" s="308" t="s">
        <v>2453</v>
      </c>
      <c r="E3593" s="312" t="s">
        <v>2454</v>
      </c>
      <c r="F3593" s="183" t="s">
        <v>187</v>
      </c>
      <c r="G3593" s="183" t="s">
        <v>222</v>
      </c>
      <c r="H3593" s="185">
        <v>0</v>
      </c>
      <c r="I3593" s="185">
        <v>2</v>
      </c>
      <c r="J3593" s="183" t="s">
        <v>12</v>
      </c>
      <c r="K3593" s="69" t="s">
        <v>11</v>
      </c>
      <c r="L3593" s="70">
        <v>2</v>
      </c>
      <c r="M3593" s="71">
        <v>0</v>
      </c>
      <c r="N3593" s="71"/>
      <c r="O3593" s="71">
        <v>0</v>
      </c>
      <c r="P3593" s="71"/>
      <c r="Q3593" s="71">
        <v>0</v>
      </c>
      <c r="R3593" s="71"/>
      <c r="S3593" s="71">
        <v>0</v>
      </c>
      <c r="T3593" s="71"/>
      <c r="U3593" s="71">
        <v>123280</v>
      </c>
      <c r="V3593" s="74"/>
      <c r="W3593" s="72">
        <v>123280</v>
      </c>
      <c r="X3593" s="69"/>
      <c r="Y3593" s="71">
        <v>0</v>
      </c>
      <c r="Z3593" s="69"/>
      <c r="AA3593" s="70">
        <v>2846</v>
      </c>
      <c r="AB3593" s="69"/>
      <c r="AC3593" s="73" t="str">
        <f t="shared" si="56"/>
        <v>No</v>
      </c>
    </row>
    <row r="3594" spans="1:29">
      <c r="A3594" s="69" t="s">
        <v>2749</v>
      </c>
      <c r="B3594" s="69" t="s">
        <v>2750</v>
      </c>
      <c r="C3594" s="183" t="s">
        <v>113</v>
      </c>
      <c r="D3594" s="308" t="s">
        <v>2751</v>
      </c>
      <c r="E3594" s="312" t="s">
        <v>2752</v>
      </c>
      <c r="F3594" s="183" t="s">
        <v>187</v>
      </c>
      <c r="G3594" s="183" t="s">
        <v>222</v>
      </c>
      <c r="H3594" s="185">
        <v>0</v>
      </c>
      <c r="I3594" s="185">
        <v>2</v>
      </c>
      <c r="J3594" s="183" t="s">
        <v>17</v>
      </c>
      <c r="K3594" s="69" t="s">
        <v>14</v>
      </c>
      <c r="L3594" s="70">
        <v>2</v>
      </c>
      <c r="M3594" s="71">
        <v>0</v>
      </c>
      <c r="N3594" s="71"/>
      <c r="O3594" s="71">
        <v>0</v>
      </c>
      <c r="P3594" s="71"/>
      <c r="Q3594" s="71">
        <v>0</v>
      </c>
      <c r="R3594" s="71"/>
      <c r="S3594" s="71">
        <v>0</v>
      </c>
      <c r="T3594" s="71"/>
      <c r="U3594" s="71">
        <v>126957</v>
      </c>
      <c r="V3594" s="74"/>
      <c r="W3594" s="72">
        <v>126957</v>
      </c>
      <c r="X3594" s="69"/>
      <c r="Y3594" s="71">
        <v>0</v>
      </c>
      <c r="Z3594" s="69"/>
      <c r="AA3594" s="70">
        <v>5306</v>
      </c>
      <c r="AB3594" s="69"/>
      <c r="AC3594" s="73" t="str">
        <f t="shared" si="56"/>
        <v>No</v>
      </c>
    </row>
    <row r="3595" spans="1:29">
      <c r="A3595" s="69" t="s">
        <v>4059</v>
      </c>
      <c r="B3595" s="69" t="s">
        <v>1527</v>
      </c>
      <c r="C3595" s="183" t="s">
        <v>65</v>
      </c>
      <c r="D3595" s="308" t="s">
        <v>4060</v>
      </c>
      <c r="E3595" s="312" t="s">
        <v>4061</v>
      </c>
      <c r="F3595" s="183" t="s">
        <v>235</v>
      </c>
      <c r="G3595" s="183" t="s">
        <v>222</v>
      </c>
      <c r="H3595" s="185">
        <v>0</v>
      </c>
      <c r="I3595" s="185">
        <v>2</v>
      </c>
      <c r="J3595" s="183" t="s">
        <v>12</v>
      </c>
      <c r="K3595" s="69" t="s">
        <v>11</v>
      </c>
      <c r="L3595" s="70">
        <v>2</v>
      </c>
      <c r="M3595" s="71">
        <v>0</v>
      </c>
      <c r="N3595" s="71"/>
      <c r="O3595" s="71">
        <v>0</v>
      </c>
      <c r="P3595" s="71"/>
      <c r="Q3595" s="71">
        <v>0</v>
      </c>
      <c r="R3595" s="71"/>
      <c r="S3595" s="71">
        <v>0</v>
      </c>
      <c r="T3595" s="71"/>
      <c r="U3595" s="71">
        <v>46460</v>
      </c>
      <c r="V3595" s="74"/>
      <c r="W3595" s="72">
        <v>46460</v>
      </c>
      <c r="X3595" s="69"/>
      <c r="Y3595" s="71">
        <v>0</v>
      </c>
      <c r="Z3595" s="69"/>
      <c r="AA3595" s="70">
        <v>1662</v>
      </c>
      <c r="AB3595" s="69"/>
      <c r="AC3595" s="73" t="str">
        <f t="shared" si="56"/>
        <v>No</v>
      </c>
    </row>
    <row r="3596" spans="1:29">
      <c r="A3596" s="69" t="s">
        <v>6614</v>
      </c>
      <c r="B3596" s="69" t="s">
        <v>4652</v>
      </c>
      <c r="C3596" s="183" t="s">
        <v>73</v>
      </c>
      <c r="D3596" s="308" t="s">
        <v>4653</v>
      </c>
      <c r="E3596" s="312" t="s">
        <v>4654</v>
      </c>
      <c r="F3596" s="183" t="s">
        <v>187</v>
      </c>
      <c r="G3596" s="183" t="s">
        <v>222</v>
      </c>
      <c r="H3596" s="185">
        <v>0</v>
      </c>
      <c r="I3596" s="185">
        <v>2</v>
      </c>
      <c r="J3596" s="183" t="s">
        <v>12</v>
      </c>
      <c r="K3596" s="69" t="s">
        <v>11</v>
      </c>
      <c r="L3596" s="70">
        <v>2</v>
      </c>
      <c r="M3596" s="71">
        <v>0</v>
      </c>
      <c r="N3596" s="71"/>
      <c r="O3596" s="71">
        <v>0</v>
      </c>
      <c r="P3596" s="71"/>
      <c r="Q3596" s="71">
        <v>0</v>
      </c>
      <c r="R3596" s="71"/>
      <c r="S3596" s="71">
        <v>0</v>
      </c>
      <c r="T3596" s="71"/>
      <c r="U3596" s="71">
        <v>292505</v>
      </c>
      <c r="V3596" s="74"/>
      <c r="W3596" s="72">
        <v>292505</v>
      </c>
      <c r="X3596" s="69"/>
      <c r="Y3596" s="71">
        <v>0</v>
      </c>
      <c r="Z3596" s="69"/>
      <c r="AA3596" s="70">
        <v>1752</v>
      </c>
      <c r="AB3596" s="69"/>
      <c r="AC3596" s="73" t="str">
        <f t="shared" si="56"/>
        <v>No</v>
      </c>
    </row>
    <row r="3597" spans="1:29">
      <c r="A3597" s="69" t="s">
        <v>6166</v>
      </c>
      <c r="B3597" s="69" t="s">
        <v>5902</v>
      </c>
      <c r="C3597" s="183" t="s">
        <v>64</v>
      </c>
      <c r="D3597" s="308" t="s">
        <v>4497</v>
      </c>
      <c r="E3597" s="312" t="s">
        <v>4498</v>
      </c>
      <c r="F3597" s="183" t="s">
        <v>235</v>
      </c>
      <c r="G3597" s="183" t="s">
        <v>222</v>
      </c>
      <c r="H3597" s="185">
        <v>0</v>
      </c>
      <c r="I3597" s="185">
        <v>2</v>
      </c>
      <c r="J3597" s="183" t="s">
        <v>12</v>
      </c>
      <c r="K3597" s="69" t="s">
        <v>11</v>
      </c>
      <c r="L3597" s="70">
        <v>2</v>
      </c>
      <c r="M3597" s="71">
        <v>0</v>
      </c>
      <c r="N3597" s="71"/>
      <c r="O3597" s="71">
        <v>0</v>
      </c>
      <c r="P3597" s="71"/>
      <c r="Q3597" s="71">
        <v>0</v>
      </c>
      <c r="R3597" s="71"/>
      <c r="S3597" s="71">
        <v>0</v>
      </c>
      <c r="T3597" s="71"/>
      <c r="U3597" s="71">
        <v>134030</v>
      </c>
      <c r="V3597" s="74"/>
      <c r="W3597" s="72">
        <v>134030</v>
      </c>
      <c r="X3597" s="69"/>
      <c r="Y3597" s="71">
        <v>0</v>
      </c>
      <c r="Z3597" s="69"/>
      <c r="AA3597" s="70">
        <v>2271</v>
      </c>
      <c r="AB3597" s="69"/>
      <c r="AC3597" s="73" t="str">
        <f t="shared" si="56"/>
        <v>No</v>
      </c>
    </row>
    <row r="3598" spans="1:29">
      <c r="A3598" s="69" t="s">
        <v>3950</v>
      </c>
      <c r="B3598" s="69" t="s">
        <v>3951</v>
      </c>
      <c r="C3598" s="183" t="s">
        <v>60</v>
      </c>
      <c r="D3598" s="308" t="s">
        <v>3952</v>
      </c>
      <c r="E3598" s="312" t="s">
        <v>3953</v>
      </c>
      <c r="F3598" s="183" t="s">
        <v>187</v>
      </c>
      <c r="G3598" s="183" t="s">
        <v>222</v>
      </c>
      <c r="H3598" s="185">
        <v>0</v>
      </c>
      <c r="I3598" s="185">
        <v>2</v>
      </c>
      <c r="J3598" s="183" t="s">
        <v>13</v>
      </c>
      <c r="K3598" s="69" t="s">
        <v>11</v>
      </c>
      <c r="L3598" s="70">
        <v>2</v>
      </c>
      <c r="M3598" s="71">
        <v>0</v>
      </c>
      <c r="N3598" s="71"/>
      <c r="O3598" s="71">
        <v>0</v>
      </c>
      <c r="P3598" s="71"/>
      <c r="Q3598" s="71">
        <v>0</v>
      </c>
      <c r="R3598" s="71"/>
      <c r="S3598" s="71">
        <v>0</v>
      </c>
      <c r="T3598" s="71"/>
      <c r="U3598" s="71">
        <v>161773</v>
      </c>
      <c r="V3598" s="74"/>
      <c r="W3598" s="72">
        <v>161773</v>
      </c>
      <c r="X3598" s="69"/>
      <c r="Y3598" s="71">
        <v>0</v>
      </c>
      <c r="Z3598" s="69"/>
      <c r="AA3598" s="70">
        <v>2008</v>
      </c>
      <c r="AB3598" s="69"/>
      <c r="AC3598" s="73" t="str">
        <f t="shared" si="56"/>
        <v>No</v>
      </c>
    </row>
    <row r="3599" spans="1:29">
      <c r="A3599" s="69" t="s">
        <v>4710</v>
      </c>
      <c r="B3599" s="69" t="s">
        <v>4711</v>
      </c>
      <c r="C3599" s="183" t="s">
        <v>21</v>
      </c>
      <c r="D3599" s="308" t="s">
        <v>4712</v>
      </c>
      <c r="E3599" s="312" t="s">
        <v>4713</v>
      </c>
      <c r="F3599" s="183" t="s">
        <v>187</v>
      </c>
      <c r="G3599" s="183" t="s">
        <v>222</v>
      </c>
      <c r="H3599" s="185">
        <v>0</v>
      </c>
      <c r="I3599" s="185">
        <v>2</v>
      </c>
      <c r="J3599" s="183" t="s">
        <v>13</v>
      </c>
      <c r="K3599" s="69" t="s">
        <v>11</v>
      </c>
      <c r="L3599" s="70">
        <v>2</v>
      </c>
      <c r="M3599" s="71">
        <v>0</v>
      </c>
      <c r="N3599" s="71"/>
      <c r="O3599" s="71">
        <v>0</v>
      </c>
      <c r="P3599" s="71"/>
      <c r="Q3599" s="71">
        <v>0</v>
      </c>
      <c r="R3599" s="71"/>
      <c r="S3599" s="71">
        <v>0</v>
      </c>
      <c r="T3599" s="71"/>
      <c r="U3599" s="71">
        <v>866061</v>
      </c>
      <c r="V3599" s="74"/>
      <c r="W3599" s="72">
        <v>866061</v>
      </c>
      <c r="X3599" s="69"/>
      <c r="Y3599" s="71">
        <v>0</v>
      </c>
      <c r="Z3599" s="69"/>
      <c r="AA3599" s="70">
        <v>7874</v>
      </c>
      <c r="AB3599" s="69"/>
      <c r="AC3599" s="73" t="str">
        <f t="shared" si="56"/>
        <v>No</v>
      </c>
    </row>
    <row r="3600" spans="1:29">
      <c r="A3600" s="69" t="s">
        <v>1323</v>
      </c>
      <c r="B3600" s="69" t="s">
        <v>1324</v>
      </c>
      <c r="C3600" s="183" t="s">
        <v>21</v>
      </c>
      <c r="D3600" s="308" t="s">
        <v>1325</v>
      </c>
      <c r="E3600" s="312">
        <v>99364</v>
      </c>
      <c r="F3600" s="183" t="s">
        <v>160</v>
      </c>
      <c r="G3600" s="183" t="s">
        <v>5166</v>
      </c>
      <c r="H3600" s="185">
        <v>0</v>
      </c>
      <c r="I3600" s="185">
        <v>2</v>
      </c>
      <c r="J3600" s="183" t="s">
        <v>12</v>
      </c>
      <c r="K3600" s="69" t="s">
        <v>11</v>
      </c>
      <c r="L3600" s="70">
        <v>2</v>
      </c>
      <c r="M3600" s="71">
        <v>0</v>
      </c>
      <c r="N3600" s="71"/>
      <c r="O3600" s="71">
        <v>0</v>
      </c>
      <c r="P3600" s="71"/>
      <c r="Q3600" s="71">
        <v>0</v>
      </c>
      <c r="R3600" s="71"/>
      <c r="S3600" s="71">
        <v>0</v>
      </c>
      <c r="T3600" s="71"/>
      <c r="U3600" s="71">
        <v>117140</v>
      </c>
      <c r="V3600" s="74"/>
      <c r="W3600" s="72">
        <v>117140</v>
      </c>
      <c r="X3600" s="69"/>
      <c r="Y3600" s="71">
        <v>0</v>
      </c>
      <c r="Z3600" s="69"/>
      <c r="AA3600" s="70">
        <v>945</v>
      </c>
      <c r="AB3600" s="69"/>
      <c r="AC3600" s="73" t="str">
        <f t="shared" si="56"/>
        <v>No</v>
      </c>
    </row>
    <row r="3601" spans="1:29">
      <c r="A3601" s="69" t="s">
        <v>3681</v>
      </c>
      <c r="B3601" s="69" t="s">
        <v>3682</v>
      </c>
      <c r="C3601" s="183" t="s">
        <v>48</v>
      </c>
      <c r="D3601" s="308" t="s">
        <v>3683</v>
      </c>
      <c r="E3601" s="312" t="s">
        <v>3684</v>
      </c>
      <c r="F3601" s="183" t="s">
        <v>235</v>
      </c>
      <c r="G3601" s="183" t="s">
        <v>222</v>
      </c>
      <c r="H3601" s="185">
        <v>0</v>
      </c>
      <c r="I3601" s="185">
        <v>2</v>
      </c>
      <c r="J3601" s="183" t="s">
        <v>12</v>
      </c>
      <c r="K3601" s="69" t="s">
        <v>11</v>
      </c>
      <c r="L3601" s="70">
        <v>2</v>
      </c>
      <c r="M3601" s="71">
        <v>0</v>
      </c>
      <c r="N3601" s="71"/>
      <c r="O3601" s="71">
        <v>0</v>
      </c>
      <c r="P3601" s="71"/>
      <c r="Q3601" s="71">
        <v>0</v>
      </c>
      <c r="R3601" s="71"/>
      <c r="S3601" s="71">
        <v>0</v>
      </c>
      <c r="T3601" s="71"/>
      <c r="U3601" s="71">
        <v>157092</v>
      </c>
      <c r="V3601" s="74"/>
      <c r="W3601" s="72">
        <v>157092</v>
      </c>
      <c r="X3601" s="69"/>
      <c r="Y3601" s="71">
        <v>0</v>
      </c>
      <c r="Z3601" s="69"/>
      <c r="AA3601" s="70">
        <v>4160</v>
      </c>
      <c r="AB3601" s="69"/>
      <c r="AC3601" s="73" t="str">
        <f t="shared" si="56"/>
        <v>No</v>
      </c>
    </row>
    <row r="3602" spans="1:29">
      <c r="A3602" s="69" t="s">
        <v>2302</v>
      </c>
      <c r="B3602" s="69" t="s">
        <v>5896</v>
      </c>
      <c r="C3602" s="183" t="s">
        <v>41</v>
      </c>
      <c r="D3602" s="308" t="s">
        <v>2303</v>
      </c>
      <c r="E3602" s="312" t="s">
        <v>2304</v>
      </c>
      <c r="F3602" s="183" t="s">
        <v>187</v>
      </c>
      <c r="G3602" s="183" t="s">
        <v>222</v>
      </c>
      <c r="H3602" s="185">
        <v>0</v>
      </c>
      <c r="I3602" s="185">
        <v>2</v>
      </c>
      <c r="J3602" s="183" t="s">
        <v>12</v>
      </c>
      <c r="K3602" s="69" t="s">
        <v>11</v>
      </c>
      <c r="L3602" s="70">
        <v>2</v>
      </c>
      <c r="M3602" s="71">
        <v>0</v>
      </c>
      <c r="N3602" s="71"/>
      <c r="O3602" s="71">
        <v>0</v>
      </c>
      <c r="P3602" s="71"/>
      <c r="Q3602" s="71">
        <v>0</v>
      </c>
      <c r="R3602" s="71"/>
      <c r="S3602" s="71">
        <v>0</v>
      </c>
      <c r="T3602" s="71"/>
      <c r="U3602" s="71">
        <v>122029</v>
      </c>
      <c r="V3602" s="74"/>
      <c r="W3602" s="72">
        <v>122029</v>
      </c>
      <c r="X3602" s="69"/>
      <c r="Y3602" s="71">
        <v>0</v>
      </c>
      <c r="Z3602" s="69"/>
      <c r="AA3602" s="70">
        <v>1754</v>
      </c>
      <c r="AB3602" s="69"/>
      <c r="AC3602" s="73" t="str">
        <f t="shared" si="56"/>
        <v>No</v>
      </c>
    </row>
    <row r="3603" spans="1:29">
      <c r="A3603" s="69" t="s">
        <v>1340</v>
      </c>
      <c r="B3603" s="69" t="s">
        <v>1341</v>
      </c>
      <c r="C3603" s="183" t="s">
        <v>113</v>
      </c>
      <c r="D3603" s="308" t="s">
        <v>1342</v>
      </c>
      <c r="E3603" s="312">
        <v>55282</v>
      </c>
      <c r="F3603" s="183" t="s">
        <v>160</v>
      </c>
      <c r="G3603" s="183" t="s">
        <v>5166</v>
      </c>
      <c r="H3603" s="185">
        <v>0</v>
      </c>
      <c r="I3603" s="185">
        <v>2</v>
      </c>
      <c r="J3603" s="183" t="s">
        <v>13</v>
      </c>
      <c r="K3603" s="69" t="s">
        <v>11</v>
      </c>
      <c r="L3603" s="70">
        <v>2</v>
      </c>
      <c r="M3603" s="71">
        <v>0</v>
      </c>
      <c r="N3603" s="71"/>
      <c r="O3603" s="71">
        <v>0</v>
      </c>
      <c r="P3603" s="71"/>
      <c r="Q3603" s="71">
        <v>0</v>
      </c>
      <c r="R3603" s="71"/>
      <c r="S3603" s="71">
        <v>0</v>
      </c>
      <c r="T3603" s="71"/>
      <c r="U3603" s="71">
        <v>522063</v>
      </c>
      <c r="V3603" s="74"/>
      <c r="W3603" s="72">
        <v>522063</v>
      </c>
      <c r="X3603" s="69"/>
      <c r="Y3603" s="71">
        <v>0</v>
      </c>
      <c r="Z3603" s="69"/>
      <c r="AA3603" s="70">
        <v>8971</v>
      </c>
      <c r="AB3603" s="69"/>
      <c r="AC3603" s="73" t="str">
        <f t="shared" si="56"/>
        <v>No</v>
      </c>
    </row>
    <row r="3604" spans="1:29">
      <c r="A3604" s="69" t="s">
        <v>6150</v>
      </c>
      <c r="B3604" s="69" t="s">
        <v>3657</v>
      </c>
      <c r="C3604" s="183" t="s">
        <v>65</v>
      </c>
      <c r="D3604" s="308" t="s">
        <v>4222</v>
      </c>
      <c r="E3604" s="312" t="s">
        <v>4223</v>
      </c>
      <c r="F3604" s="183" t="s">
        <v>187</v>
      </c>
      <c r="G3604" s="183" t="s">
        <v>222</v>
      </c>
      <c r="H3604" s="185">
        <v>0</v>
      </c>
      <c r="I3604" s="185">
        <v>2</v>
      </c>
      <c r="J3604" s="183" t="s">
        <v>12</v>
      </c>
      <c r="K3604" s="69" t="s">
        <v>11</v>
      </c>
      <c r="L3604" s="70">
        <v>2</v>
      </c>
      <c r="M3604" s="71">
        <v>0</v>
      </c>
      <c r="N3604" s="71"/>
      <c r="O3604" s="71">
        <v>0</v>
      </c>
      <c r="P3604" s="71"/>
      <c r="Q3604" s="71">
        <v>0</v>
      </c>
      <c r="R3604" s="71"/>
      <c r="S3604" s="71">
        <v>0</v>
      </c>
      <c r="T3604" s="71"/>
      <c r="U3604" s="71">
        <v>58654</v>
      </c>
      <c r="V3604" s="74"/>
      <c r="W3604" s="72">
        <v>58654</v>
      </c>
      <c r="X3604" s="69"/>
      <c r="Y3604" s="71">
        <v>0</v>
      </c>
      <c r="Z3604" s="69"/>
      <c r="AA3604" s="70">
        <v>1217</v>
      </c>
      <c r="AB3604" s="69"/>
      <c r="AC3604" s="73" t="str">
        <f t="shared" si="56"/>
        <v>No</v>
      </c>
    </row>
    <row r="3605" spans="1:29">
      <c r="A3605" s="69" t="s">
        <v>2739</v>
      </c>
      <c r="B3605" s="69" t="s">
        <v>276</v>
      </c>
      <c r="C3605" s="183" t="s">
        <v>113</v>
      </c>
      <c r="D3605" s="308" t="s">
        <v>2740</v>
      </c>
      <c r="E3605" s="312" t="s">
        <v>2741</v>
      </c>
      <c r="F3605" s="183" t="s">
        <v>187</v>
      </c>
      <c r="G3605" s="183" t="s">
        <v>222</v>
      </c>
      <c r="H3605" s="185">
        <v>0</v>
      </c>
      <c r="I3605" s="185">
        <v>2</v>
      </c>
      <c r="J3605" s="183" t="s">
        <v>12</v>
      </c>
      <c r="K3605" s="69" t="s">
        <v>11</v>
      </c>
      <c r="L3605" s="70">
        <v>2</v>
      </c>
      <c r="M3605" s="71">
        <v>0</v>
      </c>
      <c r="N3605" s="71"/>
      <c r="O3605" s="71">
        <v>0</v>
      </c>
      <c r="P3605" s="71"/>
      <c r="Q3605" s="71">
        <v>0</v>
      </c>
      <c r="R3605" s="71"/>
      <c r="S3605" s="71">
        <v>0</v>
      </c>
      <c r="T3605" s="71"/>
      <c r="U3605" s="71">
        <v>78091</v>
      </c>
      <c r="V3605" s="74"/>
      <c r="W3605" s="72">
        <v>78091</v>
      </c>
      <c r="X3605" s="69"/>
      <c r="Y3605" s="71">
        <v>0</v>
      </c>
      <c r="Z3605" s="69"/>
      <c r="AA3605" s="70">
        <v>2436</v>
      </c>
      <c r="AB3605" s="69"/>
      <c r="AC3605" s="73" t="str">
        <f t="shared" si="56"/>
        <v>No</v>
      </c>
    </row>
    <row r="3606" spans="1:29">
      <c r="A3606" s="69" t="s">
        <v>4037</v>
      </c>
      <c r="B3606" s="69" t="s">
        <v>4038</v>
      </c>
      <c r="C3606" s="183" t="s">
        <v>48</v>
      </c>
      <c r="D3606" s="308" t="s">
        <v>4039</v>
      </c>
      <c r="E3606" s="312" t="s">
        <v>4040</v>
      </c>
      <c r="F3606" s="183" t="s">
        <v>187</v>
      </c>
      <c r="G3606" s="183" t="s">
        <v>222</v>
      </c>
      <c r="H3606" s="185">
        <v>0</v>
      </c>
      <c r="I3606" s="185">
        <v>2</v>
      </c>
      <c r="J3606" s="183" t="s">
        <v>12</v>
      </c>
      <c r="K3606" s="69" t="s">
        <v>11</v>
      </c>
      <c r="L3606" s="70">
        <v>2</v>
      </c>
      <c r="M3606" s="71">
        <v>0</v>
      </c>
      <c r="N3606" s="71"/>
      <c r="O3606" s="71">
        <v>0</v>
      </c>
      <c r="P3606" s="71"/>
      <c r="Q3606" s="71">
        <v>0</v>
      </c>
      <c r="R3606" s="71"/>
      <c r="S3606" s="71">
        <v>0</v>
      </c>
      <c r="T3606" s="71"/>
      <c r="U3606" s="71">
        <v>49584</v>
      </c>
      <c r="V3606" s="74"/>
      <c r="W3606" s="72">
        <v>49584</v>
      </c>
      <c r="X3606" s="69"/>
      <c r="Y3606" s="71">
        <v>0</v>
      </c>
      <c r="Z3606" s="69"/>
      <c r="AA3606" s="70">
        <v>1289</v>
      </c>
      <c r="AB3606" s="69"/>
      <c r="AC3606" s="73" t="str">
        <f t="shared" si="56"/>
        <v>No</v>
      </c>
    </row>
    <row r="3607" spans="1:29">
      <c r="A3607" s="69" t="s">
        <v>4045</v>
      </c>
      <c r="B3607" s="69" t="s">
        <v>2429</v>
      </c>
      <c r="C3607" s="183" t="s">
        <v>65</v>
      </c>
      <c r="D3607" s="308" t="s">
        <v>4046</v>
      </c>
      <c r="E3607" s="312" t="s">
        <v>4047</v>
      </c>
      <c r="F3607" s="183" t="s">
        <v>187</v>
      </c>
      <c r="G3607" s="183" t="s">
        <v>222</v>
      </c>
      <c r="H3607" s="185">
        <v>0</v>
      </c>
      <c r="I3607" s="185">
        <v>2</v>
      </c>
      <c r="J3607" s="183" t="s">
        <v>12</v>
      </c>
      <c r="K3607" s="69" t="s">
        <v>11</v>
      </c>
      <c r="L3607" s="70">
        <v>2</v>
      </c>
      <c r="M3607" s="71">
        <v>0</v>
      </c>
      <c r="N3607" s="71"/>
      <c r="O3607" s="71">
        <v>0</v>
      </c>
      <c r="P3607" s="71"/>
      <c r="Q3607" s="71">
        <v>0</v>
      </c>
      <c r="R3607" s="71"/>
      <c r="S3607" s="71">
        <v>0</v>
      </c>
      <c r="T3607" s="71"/>
      <c r="U3607" s="71">
        <v>63388</v>
      </c>
      <c r="V3607" s="74"/>
      <c r="W3607" s="72">
        <v>63388</v>
      </c>
      <c r="X3607" s="69"/>
      <c r="Y3607" s="71">
        <v>0</v>
      </c>
      <c r="Z3607" s="69"/>
      <c r="AA3607" s="70">
        <v>796</v>
      </c>
      <c r="AB3607" s="69"/>
      <c r="AC3607" s="73" t="str">
        <f t="shared" si="56"/>
        <v>No</v>
      </c>
    </row>
    <row r="3608" spans="1:29">
      <c r="A3608" s="69" t="s">
        <v>1320</v>
      </c>
      <c r="B3608" s="69" t="s">
        <v>1321</v>
      </c>
      <c r="C3608" s="183" t="s">
        <v>21</v>
      </c>
      <c r="D3608" s="308" t="s">
        <v>1322</v>
      </c>
      <c r="E3608" s="312">
        <v>99358</v>
      </c>
      <c r="F3608" s="183" t="s">
        <v>160</v>
      </c>
      <c r="G3608" s="183" t="s">
        <v>5166</v>
      </c>
      <c r="H3608" s="185">
        <v>0</v>
      </c>
      <c r="I3608" s="185">
        <v>2</v>
      </c>
      <c r="J3608" s="183" t="s">
        <v>12</v>
      </c>
      <c r="K3608" s="69" t="s">
        <v>11</v>
      </c>
      <c r="L3608" s="70">
        <v>2</v>
      </c>
      <c r="M3608" s="71">
        <v>0</v>
      </c>
      <c r="N3608" s="71"/>
      <c r="O3608" s="71">
        <v>0</v>
      </c>
      <c r="P3608" s="71"/>
      <c r="Q3608" s="71">
        <v>0</v>
      </c>
      <c r="R3608" s="71"/>
      <c r="S3608" s="71">
        <v>0</v>
      </c>
      <c r="T3608" s="71"/>
      <c r="U3608" s="71">
        <v>51636</v>
      </c>
      <c r="V3608" s="74"/>
      <c r="W3608" s="72">
        <v>51636</v>
      </c>
      <c r="X3608" s="69"/>
      <c r="Y3608" s="71">
        <v>0</v>
      </c>
      <c r="Z3608" s="69"/>
      <c r="AA3608" s="70">
        <v>1016</v>
      </c>
      <c r="AB3608" s="69"/>
      <c r="AC3608" s="73" t="str">
        <f t="shared" si="56"/>
        <v>No</v>
      </c>
    </row>
    <row r="3609" spans="1:29">
      <c r="A3609" s="69" t="s">
        <v>6172</v>
      </c>
      <c r="B3609" s="69" t="s">
        <v>678</v>
      </c>
      <c r="C3609" s="183" t="s">
        <v>109</v>
      </c>
      <c r="D3609" s="308">
        <v>28</v>
      </c>
      <c r="E3609" s="312">
        <v>28</v>
      </c>
      <c r="F3609" s="183" t="s">
        <v>187</v>
      </c>
      <c r="G3609" s="183" t="s">
        <v>185</v>
      </c>
      <c r="H3609" s="185">
        <v>3059393</v>
      </c>
      <c r="I3609" s="185">
        <v>2</v>
      </c>
      <c r="J3609" s="183" t="s">
        <v>24</v>
      </c>
      <c r="K3609" s="69" t="s">
        <v>14</v>
      </c>
      <c r="L3609" s="70">
        <v>2</v>
      </c>
      <c r="M3609" s="71">
        <v>2285776</v>
      </c>
      <c r="N3609" s="71"/>
      <c r="O3609" s="71">
        <v>2545564</v>
      </c>
      <c r="P3609" s="71"/>
      <c r="Q3609" s="71">
        <v>104427</v>
      </c>
      <c r="R3609" s="71"/>
      <c r="S3609" s="71">
        <v>1511273</v>
      </c>
      <c r="T3609" s="71"/>
      <c r="U3609" s="71">
        <v>0</v>
      </c>
      <c r="V3609" s="74"/>
      <c r="W3609" s="72">
        <v>6447040</v>
      </c>
      <c r="X3609" s="69"/>
      <c r="Y3609" s="71">
        <v>0</v>
      </c>
      <c r="Z3609" s="69"/>
      <c r="AA3609" s="70">
        <v>5071</v>
      </c>
      <c r="AB3609" s="69"/>
      <c r="AC3609" s="73" t="str">
        <f t="shared" si="56"/>
        <v>No</v>
      </c>
    </row>
    <row r="3610" spans="1:29">
      <c r="A3610" s="69" t="s">
        <v>6153</v>
      </c>
      <c r="B3610" s="69" t="s">
        <v>6154</v>
      </c>
      <c r="C3610" s="183" t="s">
        <v>19</v>
      </c>
      <c r="D3610" s="308"/>
      <c r="E3610" s="312">
        <v>99436</v>
      </c>
      <c r="F3610" s="183" t="s">
        <v>160</v>
      </c>
      <c r="G3610" s="183" t="s">
        <v>5166</v>
      </c>
      <c r="H3610" s="185">
        <v>0</v>
      </c>
      <c r="I3610" s="185">
        <v>2</v>
      </c>
      <c r="J3610" s="183" t="s">
        <v>13</v>
      </c>
      <c r="K3610" s="69" t="s">
        <v>11</v>
      </c>
      <c r="L3610" s="70">
        <v>2</v>
      </c>
      <c r="M3610" s="71">
        <v>0</v>
      </c>
      <c r="N3610" s="71"/>
      <c r="O3610" s="71">
        <v>0</v>
      </c>
      <c r="P3610" s="71"/>
      <c r="Q3610" s="71">
        <v>0</v>
      </c>
      <c r="R3610" s="71"/>
      <c r="S3610" s="71">
        <v>0</v>
      </c>
      <c r="T3610" s="71"/>
      <c r="U3610" s="71">
        <v>359665</v>
      </c>
      <c r="V3610" s="74"/>
      <c r="W3610" s="72">
        <v>359665</v>
      </c>
      <c r="X3610" s="69"/>
      <c r="Y3610" s="71">
        <v>0</v>
      </c>
      <c r="Z3610" s="69"/>
      <c r="AA3610" s="70">
        <v>3823</v>
      </c>
      <c r="AB3610" s="69"/>
      <c r="AC3610" s="73" t="str">
        <f t="shared" si="56"/>
        <v>No</v>
      </c>
    </row>
    <row r="3611" spans="1:29">
      <c r="A3611" s="69" t="s">
        <v>3664</v>
      </c>
      <c r="B3611" s="69" t="s">
        <v>3665</v>
      </c>
      <c r="C3611" s="183" t="s">
        <v>48</v>
      </c>
      <c r="D3611" s="308" t="s">
        <v>3666</v>
      </c>
      <c r="E3611" s="312" t="s">
        <v>3667</v>
      </c>
      <c r="F3611" s="183" t="s">
        <v>187</v>
      </c>
      <c r="G3611" s="183" t="s">
        <v>222</v>
      </c>
      <c r="H3611" s="185">
        <v>0</v>
      </c>
      <c r="I3611" s="185">
        <v>2</v>
      </c>
      <c r="J3611" s="183" t="s">
        <v>12</v>
      </c>
      <c r="K3611" s="69" t="s">
        <v>11</v>
      </c>
      <c r="L3611" s="70">
        <v>2</v>
      </c>
      <c r="M3611" s="71">
        <v>0</v>
      </c>
      <c r="N3611" s="71"/>
      <c r="O3611" s="71">
        <v>0</v>
      </c>
      <c r="P3611" s="71"/>
      <c r="Q3611" s="71">
        <v>0</v>
      </c>
      <c r="R3611" s="71"/>
      <c r="S3611" s="71">
        <v>0</v>
      </c>
      <c r="T3611" s="71"/>
      <c r="U3611" s="71">
        <v>95262</v>
      </c>
      <c r="V3611" s="74"/>
      <c r="W3611" s="72">
        <v>95262</v>
      </c>
      <c r="X3611" s="69"/>
      <c r="Y3611" s="71">
        <v>0</v>
      </c>
      <c r="Z3611" s="69"/>
      <c r="AA3611" s="70">
        <v>2986</v>
      </c>
      <c r="AB3611" s="69"/>
      <c r="AC3611" s="73" t="str">
        <f t="shared" si="56"/>
        <v>No</v>
      </c>
    </row>
    <row r="3612" spans="1:29">
      <c r="A3612" s="69" t="s">
        <v>2295</v>
      </c>
      <c r="B3612" s="69" t="s">
        <v>5430</v>
      </c>
      <c r="C3612" s="183" t="s">
        <v>41</v>
      </c>
      <c r="D3612" s="308" t="s">
        <v>2296</v>
      </c>
      <c r="E3612" s="312" t="s">
        <v>2297</v>
      </c>
      <c r="F3612" s="183" t="s">
        <v>187</v>
      </c>
      <c r="G3612" s="183" t="s">
        <v>222</v>
      </c>
      <c r="H3612" s="185">
        <v>0</v>
      </c>
      <c r="I3612" s="185">
        <v>2</v>
      </c>
      <c r="J3612" s="183" t="s">
        <v>12</v>
      </c>
      <c r="K3612" s="69" t="s">
        <v>11</v>
      </c>
      <c r="L3612" s="70">
        <v>2</v>
      </c>
      <c r="M3612" s="71">
        <v>0</v>
      </c>
      <c r="N3612" s="71"/>
      <c r="O3612" s="71">
        <v>0</v>
      </c>
      <c r="P3612" s="71"/>
      <c r="Q3612" s="71">
        <v>0</v>
      </c>
      <c r="R3612" s="71"/>
      <c r="S3612" s="71">
        <v>0</v>
      </c>
      <c r="T3612" s="71"/>
      <c r="U3612" s="71">
        <v>132593</v>
      </c>
      <c r="V3612" s="74"/>
      <c r="W3612" s="72">
        <v>132593</v>
      </c>
      <c r="X3612" s="69"/>
      <c r="Y3612" s="71">
        <v>0</v>
      </c>
      <c r="Z3612" s="69"/>
      <c r="AA3612" s="70">
        <v>3840</v>
      </c>
      <c r="AB3612" s="69"/>
      <c r="AC3612" s="73" t="str">
        <f t="shared" si="56"/>
        <v>No</v>
      </c>
    </row>
    <row r="3613" spans="1:29">
      <c r="A3613" s="69" t="s">
        <v>248</v>
      </c>
      <c r="B3613" s="69" t="s">
        <v>2448</v>
      </c>
      <c r="C3613" s="183" t="s">
        <v>113</v>
      </c>
      <c r="D3613" s="308" t="s">
        <v>3031</v>
      </c>
      <c r="E3613" s="312" t="s">
        <v>3032</v>
      </c>
      <c r="F3613" s="183" t="s">
        <v>187</v>
      </c>
      <c r="G3613" s="183" t="s">
        <v>222</v>
      </c>
      <c r="H3613" s="185">
        <v>0</v>
      </c>
      <c r="I3613" s="185">
        <v>2</v>
      </c>
      <c r="J3613" s="183" t="s">
        <v>12</v>
      </c>
      <c r="K3613" s="69" t="s">
        <v>14</v>
      </c>
      <c r="L3613" s="70">
        <v>2</v>
      </c>
      <c r="M3613" s="71">
        <v>0</v>
      </c>
      <c r="N3613" s="71"/>
      <c r="O3613" s="71">
        <v>0</v>
      </c>
      <c r="P3613" s="71"/>
      <c r="Q3613" s="71">
        <v>0</v>
      </c>
      <c r="R3613" s="71"/>
      <c r="S3613" s="71">
        <v>0</v>
      </c>
      <c r="T3613" s="71"/>
      <c r="U3613" s="71">
        <v>190502</v>
      </c>
      <c r="V3613" s="74"/>
      <c r="W3613" s="72">
        <v>190502</v>
      </c>
      <c r="X3613" s="69"/>
      <c r="Y3613" s="71">
        <v>0</v>
      </c>
      <c r="Z3613" s="69"/>
      <c r="AA3613" s="70">
        <v>7387</v>
      </c>
      <c r="AB3613" s="69"/>
      <c r="AC3613" s="73" t="str">
        <f t="shared" si="56"/>
        <v>No</v>
      </c>
    </row>
    <row r="3614" spans="1:29">
      <c r="A3614" s="69" t="s">
        <v>1679</v>
      </c>
      <c r="B3614" s="69" t="s">
        <v>1680</v>
      </c>
      <c r="C3614" s="183" t="s">
        <v>105</v>
      </c>
      <c r="D3614" s="308" t="s">
        <v>1681</v>
      </c>
      <c r="E3614" s="312" t="s">
        <v>1682</v>
      </c>
      <c r="F3614" s="183" t="s">
        <v>235</v>
      </c>
      <c r="G3614" s="183" t="s">
        <v>222</v>
      </c>
      <c r="H3614" s="185">
        <v>0</v>
      </c>
      <c r="I3614" s="185">
        <v>2</v>
      </c>
      <c r="J3614" s="183" t="s">
        <v>12</v>
      </c>
      <c r="K3614" s="69" t="s">
        <v>11</v>
      </c>
      <c r="L3614" s="70">
        <v>2</v>
      </c>
      <c r="M3614" s="71">
        <v>0</v>
      </c>
      <c r="N3614" s="71"/>
      <c r="O3614" s="71">
        <v>0</v>
      </c>
      <c r="P3614" s="71"/>
      <c r="Q3614" s="71">
        <v>0</v>
      </c>
      <c r="R3614" s="71"/>
      <c r="S3614" s="71">
        <v>0</v>
      </c>
      <c r="T3614" s="71"/>
      <c r="U3614" s="71">
        <v>135246</v>
      </c>
      <c r="V3614" s="74"/>
      <c r="W3614" s="72">
        <v>135246</v>
      </c>
      <c r="X3614" s="69"/>
      <c r="Y3614" s="71">
        <v>0</v>
      </c>
      <c r="Z3614" s="69"/>
      <c r="AA3614" s="70">
        <v>5137</v>
      </c>
      <c r="AB3614" s="69"/>
      <c r="AC3614" s="73" t="str">
        <f t="shared" si="56"/>
        <v>No</v>
      </c>
    </row>
    <row r="3615" spans="1:29">
      <c r="A3615" s="69" t="s">
        <v>3928</v>
      </c>
      <c r="B3615" s="69" t="s">
        <v>2214</v>
      </c>
      <c r="C3615" s="183" t="s">
        <v>60</v>
      </c>
      <c r="D3615" s="308" t="s">
        <v>3929</v>
      </c>
      <c r="E3615" s="312" t="s">
        <v>3930</v>
      </c>
      <c r="F3615" s="183" t="s">
        <v>187</v>
      </c>
      <c r="G3615" s="183" t="s">
        <v>222</v>
      </c>
      <c r="H3615" s="185">
        <v>0</v>
      </c>
      <c r="I3615" s="185">
        <v>2</v>
      </c>
      <c r="J3615" s="183" t="s">
        <v>12</v>
      </c>
      <c r="K3615" s="69" t="s">
        <v>11</v>
      </c>
      <c r="L3615" s="70">
        <v>2</v>
      </c>
      <c r="M3615" s="71">
        <v>0</v>
      </c>
      <c r="N3615" s="71"/>
      <c r="O3615" s="71">
        <v>0</v>
      </c>
      <c r="P3615" s="71"/>
      <c r="Q3615" s="71">
        <v>0</v>
      </c>
      <c r="R3615" s="71"/>
      <c r="S3615" s="71">
        <v>0</v>
      </c>
      <c r="T3615" s="71"/>
      <c r="U3615" s="71">
        <v>90726</v>
      </c>
      <c r="V3615" s="74"/>
      <c r="W3615" s="72">
        <v>90726</v>
      </c>
      <c r="X3615" s="69"/>
      <c r="Y3615" s="71">
        <v>0</v>
      </c>
      <c r="Z3615" s="69"/>
      <c r="AA3615" s="70">
        <v>4769</v>
      </c>
      <c r="AB3615" s="69"/>
      <c r="AC3615" s="73" t="str">
        <f t="shared" si="56"/>
        <v>No</v>
      </c>
    </row>
    <row r="3616" spans="1:29">
      <c r="A3616" s="69" t="s">
        <v>4290</v>
      </c>
      <c r="B3616" s="69" t="s">
        <v>4291</v>
      </c>
      <c r="C3616" s="183" t="s">
        <v>62</v>
      </c>
      <c r="D3616" s="308" t="s">
        <v>4292</v>
      </c>
      <c r="E3616" s="312" t="s">
        <v>4293</v>
      </c>
      <c r="F3616" s="183" t="s">
        <v>235</v>
      </c>
      <c r="G3616" s="183" t="s">
        <v>222</v>
      </c>
      <c r="H3616" s="185">
        <v>0</v>
      </c>
      <c r="I3616" s="185">
        <v>2</v>
      </c>
      <c r="J3616" s="183" t="s">
        <v>12</v>
      </c>
      <c r="K3616" s="69" t="s">
        <v>11</v>
      </c>
      <c r="L3616" s="70">
        <v>2</v>
      </c>
      <c r="M3616" s="71">
        <v>0</v>
      </c>
      <c r="N3616" s="71"/>
      <c r="O3616" s="71">
        <v>0</v>
      </c>
      <c r="P3616" s="71"/>
      <c r="Q3616" s="71">
        <v>0</v>
      </c>
      <c r="R3616" s="71"/>
      <c r="S3616" s="71">
        <v>0</v>
      </c>
      <c r="T3616" s="71"/>
      <c r="U3616" s="71">
        <v>98864</v>
      </c>
      <c r="V3616" s="74"/>
      <c r="W3616" s="72">
        <v>98864</v>
      </c>
      <c r="X3616" s="69"/>
      <c r="Y3616" s="71">
        <v>0</v>
      </c>
      <c r="Z3616" s="69"/>
      <c r="AA3616" s="70">
        <v>2213</v>
      </c>
      <c r="AB3616" s="69"/>
      <c r="AC3616" s="73" t="str">
        <f t="shared" si="56"/>
        <v>No</v>
      </c>
    </row>
    <row r="3617" spans="1:29">
      <c r="A3617" s="69" t="s">
        <v>5472</v>
      </c>
      <c r="B3617" s="69" t="s">
        <v>5473</v>
      </c>
      <c r="C3617" s="183" t="s">
        <v>103</v>
      </c>
      <c r="D3617" s="308"/>
      <c r="E3617" s="312" t="s">
        <v>5474</v>
      </c>
      <c r="F3617" s="183" t="s">
        <v>189</v>
      </c>
      <c r="G3617" s="183" t="s">
        <v>222</v>
      </c>
      <c r="H3617" s="185">
        <v>0</v>
      </c>
      <c r="I3617" s="185">
        <v>2</v>
      </c>
      <c r="J3617" s="183" t="s">
        <v>12</v>
      </c>
      <c r="K3617" s="69" t="s">
        <v>14</v>
      </c>
      <c r="L3617" s="70">
        <v>2</v>
      </c>
      <c r="M3617" s="71">
        <v>0</v>
      </c>
      <c r="N3617" s="71"/>
      <c r="O3617" s="71">
        <v>0</v>
      </c>
      <c r="P3617" s="71"/>
      <c r="Q3617" s="71">
        <v>0</v>
      </c>
      <c r="R3617" s="71"/>
      <c r="S3617" s="71">
        <v>0</v>
      </c>
      <c r="T3617" s="71"/>
      <c r="U3617" s="71">
        <v>152732</v>
      </c>
      <c r="V3617" s="74"/>
      <c r="W3617" s="72">
        <v>152732</v>
      </c>
      <c r="X3617" s="69"/>
      <c r="Y3617" s="71">
        <v>0</v>
      </c>
      <c r="Z3617" s="69"/>
      <c r="AA3617" s="70">
        <v>4251</v>
      </c>
      <c r="AB3617" s="69"/>
      <c r="AC3617" s="73" t="str">
        <f t="shared" si="56"/>
        <v>No</v>
      </c>
    </row>
    <row r="3618" spans="1:29">
      <c r="A3618" s="69" t="s">
        <v>2428</v>
      </c>
      <c r="B3618" s="69" t="s">
        <v>2429</v>
      </c>
      <c r="C3618" s="183" t="s">
        <v>41</v>
      </c>
      <c r="D3618" s="308" t="s">
        <v>2430</v>
      </c>
      <c r="E3618" s="312" t="s">
        <v>2431</v>
      </c>
      <c r="F3618" s="183" t="s">
        <v>187</v>
      </c>
      <c r="G3618" s="183" t="s">
        <v>222</v>
      </c>
      <c r="H3618" s="185">
        <v>0</v>
      </c>
      <c r="I3618" s="185">
        <v>2</v>
      </c>
      <c r="J3618" s="183" t="s">
        <v>12</v>
      </c>
      <c r="K3618" s="69" t="s">
        <v>11</v>
      </c>
      <c r="L3618" s="70">
        <v>2</v>
      </c>
      <c r="M3618" s="71">
        <v>0</v>
      </c>
      <c r="N3618" s="71"/>
      <c r="O3618" s="71">
        <v>0</v>
      </c>
      <c r="P3618" s="71"/>
      <c r="Q3618" s="71">
        <v>0</v>
      </c>
      <c r="R3618" s="71"/>
      <c r="S3618" s="71">
        <v>0</v>
      </c>
      <c r="T3618" s="71"/>
      <c r="U3618" s="71">
        <v>104085</v>
      </c>
      <c r="V3618" s="74"/>
      <c r="W3618" s="72">
        <v>104085</v>
      </c>
      <c r="X3618" s="69"/>
      <c r="Y3618" s="71">
        <v>0</v>
      </c>
      <c r="Z3618" s="69"/>
      <c r="AA3618" s="70">
        <v>4034</v>
      </c>
      <c r="AB3618" s="69"/>
      <c r="AC3618" s="73" t="str">
        <f t="shared" si="56"/>
        <v>No</v>
      </c>
    </row>
    <row r="3619" spans="1:29">
      <c r="A3619" s="69" t="s">
        <v>6155</v>
      </c>
      <c r="B3619" s="69" t="s">
        <v>6156</v>
      </c>
      <c r="C3619" s="183" t="s">
        <v>9</v>
      </c>
      <c r="D3619" s="308"/>
      <c r="E3619" s="312">
        <v>414</v>
      </c>
      <c r="F3619" s="183" t="s">
        <v>160</v>
      </c>
      <c r="G3619" s="183" t="s">
        <v>5166</v>
      </c>
      <c r="H3619" s="185">
        <v>0</v>
      </c>
      <c r="I3619" s="185">
        <v>2</v>
      </c>
      <c r="J3619" s="183" t="s">
        <v>13</v>
      </c>
      <c r="K3619" s="69" t="s">
        <v>11</v>
      </c>
      <c r="L3619" s="70">
        <v>2</v>
      </c>
      <c r="M3619" s="71">
        <v>0</v>
      </c>
      <c r="N3619" s="71"/>
      <c r="O3619" s="71">
        <v>0</v>
      </c>
      <c r="P3619" s="71"/>
      <c r="Q3619" s="71">
        <v>0</v>
      </c>
      <c r="R3619" s="71"/>
      <c r="S3619" s="71">
        <v>0</v>
      </c>
      <c r="T3619" s="71"/>
      <c r="U3619" s="71">
        <v>124680</v>
      </c>
      <c r="V3619" s="74"/>
      <c r="W3619" s="72">
        <v>124680</v>
      </c>
      <c r="X3619" s="69"/>
      <c r="Y3619" s="71">
        <v>0</v>
      </c>
      <c r="Z3619" s="69"/>
      <c r="AA3619" s="70">
        <v>1470</v>
      </c>
      <c r="AB3619" s="69"/>
      <c r="AC3619" s="73" t="str">
        <f t="shared" si="56"/>
        <v>No</v>
      </c>
    </row>
    <row r="3620" spans="1:29">
      <c r="A3620" s="69" t="s">
        <v>4020</v>
      </c>
      <c r="B3620" s="69" t="s">
        <v>4021</v>
      </c>
      <c r="C3620" s="183" t="s">
        <v>48</v>
      </c>
      <c r="D3620" s="308" t="s">
        <v>4022</v>
      </c>
      <c r="E3620" s="312" t="s">
        <v>4023</v>
      </c>
      <c r="F3620" s="183" t="s">
        <v>187</v>
      </c>
      <c r="G3620" s="183" t="s">
        <v>222</v>
      </c>
      <c r="H3620" s="185">
        <v>0</v>
      </c>
      <c r="I3620" s="185">
        <v>2</v>
      </c>
      <c r="J3620" s="183" t="s">
        <v>12</v>
      </c>
      <c r="K3620" s="69" t="s">
        <v>11</v>
      </c>
      <c r="L3620" s="70">
        <v>2</v>
      </c>
      <c r="M3620" s="71">
        <v>0</v>
      </c>
      <c r="N3620" s="71"/>
      <c r="O3620" s="71">
        <v>0</v>
      </c>
      <c r="P3620" s="71"/>
      <c r="Q3620" s="71">
        <v>0</v>
      </c>
      <c r="R3620" s="71"/>
      <c r="S3620" s="71">
        <v>0</v>
      </c>
      <c r="T3620" s="71"/>
      <c r="U3620" s="71">
        <v>60751</v>
      </c>
      <c r="V3620" s="74"/>
      <c r="W3620" s="72">
        <v>60751</v>
      </c>
      <c r="X3620" s="69"/>
      <c r="Y3620" s="71">
        <v>0</v>
      </c>
      <c r="Z3620" s="69"/>
      <c r="AA3620" s="70">
        <v>537</v>
      </c>
      <c r="AB3620" s="69"/>
      <c r="AC3620" s="73" t="str">
        <f t="shared" si="56"/>
        <v>No</v>
      </c>
    </row>
    <row r="3621" spans="1:29">
      <c r="A3621" s="69" t="s">
        <v>4427</v>
      </c>
      <c r="B3621" s="69" t="s">
        <v>4428</v>
      </c>
      <c r="C3621" s="183" t="s">
        <v>62</v>
      </c>
      <c r="D3621" s="308" t="s">
        <v>4429</v>
      </c>
      <c r="E3621" s="312" t="s">
        <v>4430</v>
      </c>
      <c r="F3621" s="183" t="s">
        <v>235</v>
      </c>
      <c r="G3621" s="183" t="s">
        <v>222</v>
      </c>
      <c r="H3621" s="185">
        <v>0</v>
      </c>
      <c r="I3621" s="185">
        <v>2</v>
      </c>
      <c r="J3621" s="183" t="s">
        <v>12</v>
      </c>
      <c r="K3621" s="69" t="s">
        <v>11</v>
      </c>
      <c r="L3621" s="70">
        <v>2</v>
      </c>
      <c r="M3621" s="71">
        <v>0</v>
      </c>
      <c r="N3621" s="71"/>
      <c r="O3621" s="71">
        <v>0</v>
      </c>
      <c r="P3621" s="71"/>
      <c r="Q3621" s="71">
        <v>0</v>
      </c>
      <c r="R3621" s="71"/>
      <c r="S3621" s="71">
        <v>0</v>
      </c>
      <c r="T3621" s="71"/>
      <c r="U3621" s="71">
        <v>48028</v>
      </c>
      <c r="V3621" s="74"/>
      <c r="W3621" s="72">
        <v>48028</v>
      </c>
      <c r="X3621" s="69"/>
      <c r="Y3621" s="71">
        <v>0</v>
      </c>
      <c r="Z3621" s="69"/>
      <c r="AA3621" s="70">
        <v>1018</v>
      </c>
      <c r="AB3621" s="69"/>
      <c r="AC3621" s="73" t="str">
        <f t="shared" si="56"/>
        <v>No</v>
      </c>
    </row>
    <row r="3622" spans="1:29">
      <c r="A3622" s="69" t="s">
        <v>3756</v>
      </c>
      <c r="B3622" s="69" t="s">
        <v>3757</v>
      </c>
      <c r="C3622" s="183" t="s">
        <v>48</v>
      </c>
      <c r="D3622" s="308" t="s">
        <v>3758</v>
      </c>
      <c r="E3622" s="312" t="s">
        <v>3759</v>
      </c>
      <c r="F3622" s="183" t="s">
        <v>187</v>
      </c>
      <c r="G3622" s="183" t="s">
        <v>222</v>
      </c>
      <c r="H3622" s="185">
        <v>0</v>
      </c>
      <c r="I3622" s="185">
        <v>2</v>
      </c>
      <c r="J3622" s="183" t="s">
        <v>12</v>
      </c>
      <c r="K3622" s="69" t="s">
        <v>11</v>
      </c>
      <c r="L3622" s="70">
        <v>2</v>
      </c>
      <c r="M3622" s="71">
        <v>0</v>
      </c>
      <c r="N3622" s="71"/>
      <c r="O3622" s="71">
        <v>0</v>
      </c>
      <c r="P3622" s="71"/>
      <c r="Q3622" s="71">
        <v>0</v>
      </c>
      <c r="R3622" s="71"/>
      <c r="S3622" s="71">
        <v>0</v>
      </c>
      <c r="T3622" s="71"/>
      <c r="U3622" s="71">
        <v>82929</v>
      </c>
      <c r="V3622" s="74"/>
      <c r="W3622" s="72">
        <v>82929</v>
      </c>
      <c r="X3622" s="69"/>
      <c r="Y3622" s="71">
        <v>0</v>
      </c>
      <c r="Z3622" s="69"/>
      <c r="AA3622" s="70">
        <v>1264</v>
      </c>
      <c r="AB3622" s="69"/>
      <c r="AC3622" s="73" t="str">
        <f t="shared" si="56"/>
        <v>No</v>
      </c>
    </row>
    <row r="3623" spans="1:29">
      <c r="A3623" s="69" t="s">
        <v>4030</v>
      </c>
      <c r="B3623" s="69" t="s">
        <v>1708</v>
      </c>
      <c r="C3623" s="183" t="s">
        <v>65</v>
      </c>
      <c r="D3623" s="308" t="s">
        <v>4031</v>
      </c>
      <c r="E3623" s="312" t="s">
        <v>4032</v>
      </c>
      <c r="F3623" s="183" t="s">
        <v>235</v>
      </c>
      <c r="G3623" s="183" t="s">
        <v>222</v>
      </c>
      <c r="H3623" s="185">
        <v>0</v>
      </c>
      <c r="I3623" s="185">
        <v>2</v>
      </c>
      <c r="J3623" s="183" t="s">
        <v>12</v>
      </c>
      <c r="K3623" s="69" t="s">
        <v>11</v>
      </c>
      <c r="L3623" s="70">
        <v>2</v>
      </c>
      <c r="M3623" s="71">
        <v>0</v>
      </c>
      <c r="N3623" s="71"/>
      <c r="O3623" s="71">
        <v>0</v>
      </c>
      <c r="P3623" s="71"/>
      <c r="Q3623" s="71">
        <v>0</v>
      </c>
      <c r="R3623" s="71"/>
      <c r="S3623" s="71">
        <v>0</v>
      </c>
      <c r="T3623" s="71"/>
      <c r="U3623" s="71">
        <v>61532</v>
      </c>
      <c r="V3623" s="74"/>
      <c r="W3623" s="72">
        <v>61532</v>
      </c>
      <c r="X3623" s="69"/>
      <c r="Y3623" s="71">
        <v>0</v>
      </c>
      <c r="Z3623" s="69"/>
      <c r="AA3623" s="70">
        <v>902</v>
      </c>
      <c r="AB3623" s="69"/>
      <c r="AC3623" s="73" t="str">
        <f t="shared" si="56"/>
        <v>No</v>
      </c>
    </row>
    <row r="3624" spans="1:29">
      <c r="A3624" s="69" t="s">
        <v>4872</v>
      </c>
      <c r="B3624" s="69" t="s">
        <v>4873</v>
      </c>
      <c r="C3624" s="183" t="s">
        <v>85</v>
      </c>
      <c r="D3624" s="308" t="s">
        <v>4874</v>
      </c>
      <c r="E3624" s="312" t="s">
        <v>4875</v>
      </c>
      <c r="F3624" s="183" t="s">
        <v>187</v>
      </c>
      <c r="G3624" s="183" t="s">
        <v>222</v>
      </c>
      <c r="H3624" s="185">
        <v>0</v>
      </c>
      <c r="I3624" s="185">
        <v>2</v>
      </c>
      <c r="J3624" s="183" t="s">
        <v>12</v>
      </c>
      <c r="K3624" s="69" t="s">
        <v>11</v>
      </c>
      <c r="L3624" s="70">
        <v>2</v>
      </c>
      <c r="M3624" s="71">
        <v>0</v>
      </c>
      <c r="N3624" s="71"/>
      <c r="O3624" s="71">
        <v>0</v>
      </c>
      <c r="P3624" s="71"/>
      <c r="Q3624" s="71">
        <v>0</v>
      </c>
      <c r="R3624" s="71"/>
      <c r="S3624" s="71">
        <v>0</v>
      </c>
      <c r="T3624" s="71"/>
      <c r="U3624" s="71">
        <v>134787</v>
      </c>
      <c r="V3624" s="74"/>
      <c r="W3624" s="72">
        <v>134787</v>
      </c>
      <c r="X3624" s="69"/>
      <c r="Y3624" s="71">
        <v>0</v>
      </c>
      <c r="Z3624" s="69"/>
      <c r="AA3624" s="70">
        <v>2789</v>
      </c>
      <c r="AB3624" s="69"/>
      <c r="AC3624" s="73" t="str">
        <f t="shared" si="56"/>
        <v>No</v>
      </c>
    </row>
    <row r="3625" spans="1:29">
      <c r="A3625" s="69" t="s">
        <v>80</v>
      </c>
      <c r="B3625" s="69" t="s">
        <v>231</v>
      </c>
      <c r="C3625" s="183" t="s">
        <v>74</v>
      </c>
      <c r="D3625" s="308">
        <v>2143</v>
      </c>
      <c r="E3625" s="312">
        <v>20143</v>
      </c>
      <c r="F3625" s="183" t="s">
        <v>187</v>
      </c>
      <c r="G3625" s="183" t="s">
        <v>5166</v>
      </c>
      <c r="H3625" s="185">
        <v>423566</v>
      </c>
      <c r="I3625" s="185">
        <v>2</v>
      </c>
      <c r="J3625" s="183" t="s">
        <v>12</v>
      </c>
      <c r="K3625" s="69" t="s">
        <v>11</v>
      </c>
      <c r="L3625" s="70">
        <v>2</v>
      </c>
      <c r="M3625" s="71">
        <v>0</v>
      </c>
      <c r="N3625" s="71"/>
      <c r="O3625" s="71">
        <v>0</v>
      </c>
      <c r="P3625" s="71"/>
      <c r="Q3625" s="71">
        <v>0</v>
      </c>
      <c r="R3625" s="71"/>
      <c r="S3625" s="71">
        <v>0</v>
      </c>
      <c r="T3625" s="71"/>
      <c r="U3625" s="71">
        <v>87209</v>
      </c>
      <c r="V3625" s="74"/>
      <c r="W3625" s="72">
        <v>87209</v>
      </c>
      <c r="X3625" s="69"/>
      <c r="Y3625" s="71">
        <v>0</v>
      </c>
      <c r="Z3625" s="69"/>
      <c r="AA3625" s="70">
        <v>2274</v>
      </c>
      <c r="AB3625" s="69"/>
      <c r="AC3625" s="73" t="str">
        <f t="shared" si="56"/>
        <v>No</v>
      </c>
    </row>
    <row r="3626" spans="1:29">
      <c r="A3626" s="69" t="s">
        <v>2126</v>
      </c>
      <c r="B3626" s="69" t="s">
        <v>5428</v>
      </c>
      <c r="C3626" s="183" t="s">
        <v>41</v>
      </c>
      <c r="D3626" s="308" t="s">
        <v>2127</v>
      </c>
      <c r="E3626" s="312" t="s">
        <v>2128</v>
      </c>
      <c r="F3626" s="183" t="s">
        <v>187</v>
      </c>
      <c r="G3626" s="183" t="s">
        <v>222</v>
      </c>
      <c r="H3626" s="185">
        <v>0</v>
      </c>
      <c r="I3626" s="185">
        <v>2</v>
      </c>
      <c r="J3626" s="183" t="s">
        <v>12</v>
      </c>
      <c r="K3626" s="69" t="s">
        <v>11</v>
      </c>
      <c r="L3626" s="70">
        <v>2</v>
      </c>
      <c r="M3626" s="71">
        <v>0</v>
      </c>
      <c r="N3626" s="71"/>
      <c r="O3626" s="71">
        <v>0</v>
      </c>
      <c r="P3626" s="71"/>
      <c r="Q3626" s="71">
        <v>0</v>
      </c>
      <c r="R3626" s="71"/>
      <c r="S3626" s="71">
        <v>0</v>
      </c>
      <c r="T3626" s="71"/>
      <c r="U3626" s="71">
        <v>90321</v>
      </c>
      <c r="V3626" s="74"/>
      <c r="W3626" s="72">
        <v>90321</v>
      </c>
      <c r="X3626" s="69"/>
      <c r="Y3626" s="71">
        <v>0</v>
      </c>
      <c r="Z3626" s="69"/>
      <c r="AA3626" s="70">
        <v>3371</v>
      </c>
      <c r="AB3626" s="69"/>
      <c r="AC3626" s="73" t="str">
        <f t="shared" si="56"/>
        <v>No</v>
      </c>
    </row>
    <row r="3627" spans="1:29">
      <c r="A3627" s="69" t="s">
        <v>6167</v>
      </c>
      <c r="B3627" s="69" t="s">
        <v>5081</v>
      </c>
      <c r="C3627" s="183" t="s">
        <v>48</v>
      </c>
      <c r="D3627" s="308"/>
      <c r="E3627" s="312" t="s">
        <v>5082</v>
      </c>
      <c r="F3627" s="183" t="s">
        <v>187</v>
      </c>
      <c r="G3627" s="183" t="s">
        <v>222</v>
      </c>
      <c r="H3627" s="185">
        <v>0</v>
      </c>
      <c r="I3627" s="185">
        <v>2</v>
      </c>
      <c r="J3627" s="183" t="s">
        <v>12</v>
      </c>
      <c r="K3627" s="69" t="s">
        <v>11</v>
      </c>
      <c r="L3627" s="70">
        <v>2</v>
      </c>
      <c r="M3627" s="71">
        <v>0</v>
      </c>
      <c r="N3627" s="71"/>
      <c r="O3627" s="71">
        <v>0</v>
      </c>
      <c r="P3627" s="71"/>
      <c r="Q3627" s="71">
        <v>0</v>
      </c>
      <c r="R3627" s="71"/>
      <c r="S3627" s="71">
        <v>0</v>
      </c>
      <c r="T3627" s="71"/>
      <c r="U3627" s="71">
        <v>36769</v>
      </c>
      <c r="V3627" s="74"/>
      <c r="W3627" s="72">
        <v>36769</v>
      </c>
      <c r="X3627" s="69"/>
      <c r="Y3627" s="71">
        <v>0</v>
      </c>
      <c r="Z3627" s="69"/>
      <c r="AA3627" s="70">
        <v>972</v>
      </c>
      <c r="AB3627" s="69"/>
      <c r="AC3627" s="73" t="str">
        <f t="shared" si="56"/>
        <v>No</v>
      </c>
    </row>
    <row r="3628" spans="1:29">
      <c r="A3628" s="69" t="s">
        <v>5751</v>
      </c>
      <c r="B3628" s="69" t="s">
        <v>5752</v>
      </c>
      <c r="C3628" s="183" t="s">
        <v>21</v>
      </c>
      <c r="D3628" s="308"/>
      <c r="E3628" s="312">
        <v>90280</v>
      </c>
      <c r="F3628" s="183" t="s">
        <v>187</v>
      </c>
      <c r="G3628" s="183" t="s">
        <v>5166</v>
      </c>
      <c r="H3628" s="185">
        <v>12150996</v>
      </c>
      <c r="I3628" s="185">
        <v>2</v>
      </c>
      <c r="J3628" s="183" t="s">
        <v>13</v>
      </c>
      <c r="K3628" s="69" t="s">
        <v>14</v>
      </c>
      <c r="L3628" s="70">
        <v>2</v>
      </c>
      <c r="M3628" s="71">
        <v>0</v>
      </c>
      <c r="N3628" s="71"/>
      <c r="O3628" s="71">
        <v>0</v>
      </c>
      <c r="P3628" s="71"/>
      <c r="Q3628" s="71">
        <v>0</v>
      </c>
      <c r="R3628" s="71"/>
      <c r="S3628" s="71">
        <v>0</v>
      </c>
      <c r="T3628" s="71"/>
      <c r="U3628" s="71">
        <v>403620</v>
      </c>
      <c r="V3628" s="74"/>
      <c r="W3628" s="72">
        <v>403620</v>
      </c>
      <c r="X3628" s="69"/>
      <c r="Y3628" s="71">
        <v>0</v>
      </c>
      <c r="Z3628" s="69"/>
      <c r="AA3628" s="70">
        <v>7412</v>
      </c>
      <c r="AB3628" s="69"/>
      <c r="AC3628" s="73" t="str">
        <f t="shared" si="56"/>
        <v>No</v>
      </c>
    </row>
    <row r="3629" spans="1:29">
      <c r="A3629" s="69" t="s">
        <v>6613</v>
      </c>
      <c r="B3629" s="69" t="s">
        <v>4514</v>
      </c>
      <c r="C3629" s="183" t="s">
        <v>32</v>
      </c>
      <c r="D3629" s="308" t="s">
        <v>4515</v>
      </c>
      <c r="E3629" s="312" t="s">
        <v>4516</v>
      </c>
      <c r="F3629" s="183" t="s">
        <v>187</v>
      </c>
      <c r="G3629" s="183" t="s">
        <v>222</v>
      </c>
      <c r="H3629" s="185">
        <v>0</v>
      </c>
      <c r="I3629" s="185">
        <v>2</v>
      </c>
      <c r="J3629" s="183" t="s">
        <v>13</v>
      </c>
      <c r="K3629" s="69" t="s">
        <v>11</v>
      </c>
      <c r="L3629" s="70">
        <v>2</v>
      </c>
      <c r="M3629" s="71">
        <v>0</v>
      </c>
      <c r="N3629" s="71"/>
      <c r="O3629" s="71">
        <v>0</v>
      </c>
      <c r="P3629" s="71"/>
      <c r="Q3629" s="71">
        <v>0</v>
      </c>
      <c r="R3629" s="71"/>
      <c r="S3629" s="71">
        <v>0</v>
      </c>
      <c r="T3629" s="71"/>
      <c r="U3629" s="71">
        <v>1271292</v>
      </c>
      <c r="V3629" s="74"/>
      <c r="W3629" s="72">
        <v>1271292</v>
      </c>
      <c r="X3629" s="69"/>
      <c r="Y3629" s="71">
        <v>0</v>
      </c>
      <c r="Z3629" s="69"/>
      <c r="AA3629" s="70">
        <v>9814</v>
      </c>
      <c r="AB3629" s="69"/>
      <c r="AC3629" s="73" t="str">
        <f t="shared" si="56"/>
        <v>No</v>
      </c>
    </row>
    <row r="3630" spans="1:29">
      <c r="A3630" s="69" t="s">
        <v>3863</v>
      </c>
      <c r="B3630" s="69" t="s">
        <v>3910</v>
      </c>
      <c r="C3630" s="183" t="s">
        <v>48</v>
      </c>
      <c r="D3630" s="308" t="s">
        <v>3911</v>
      </c>
      <c r="E3630" s="312" t="s">
        <v>3912</v>
      </c>
      <c r="F3630" s="183" t="s">
        <v>187</v>
      </c>
      <c r="G3630" s="183" t="s">
        <v>222</v>
      </c>
      <c r="H3630" s="185">
        <v>0</v>
      </c>
      <c r="I3630" s="185">
        <v>2</v>
      </c>
      <c r="J3630" s="183" t="s">
        <v>12</v>
      </c>
      <c r="K3630" s="69" t="s">
        <v>11</v>
      </c>
      <c r="L3630" s="70">
        <v>2</v>
      </c>
      <c r="M3630" s="71">
        <v>0</v>
      </c>
      <c r="N3630" s="71"/>
      <c r="O3630" s="71">
        <v>0</v>
      </c>
      <c r="P3630" s="71"/>
      <c r="Q3630" s="71">
        <v>0</v>
      </c>
      <c r="R3630" s="71"/>
      <c r="S3630" s="71">
        <v>0</v>
      </c>
      <c r="T3630" s="71"/>
      <c r="U3630" s="71">
        <v>54083</v>
      </c>
      <c r="V3630" s="74"/>
      <c r="W3630" s="72">
        <v>54083</v>
      </c>
      <c r="X3630" s="69"/>
      <c r="Y3630" s="71">
        <v>0</v>
      </c>
      <c r="Z3630" s="69"/>
      <c r="AA3630" s="70">
        <v>889</v>
      </c>
      <c r="AB3630" s="69"/>
      <c r="AC3630" s="73" t="str">
        <f t="shared" si="56"/>
        <v>No</v>
      </c>
    </row>
    <row r="3631" spans="1:29">
      <c r="A3631" s="69" t="s">
        <v>2920</v>
      </c>
      <c r="B3631" s="69" t="s">
        <v>2921</v>
      </c>
      <c r="C3631" s="183" t="s">
        <v>46</v>
      </c>
      <c r="D3631" s="308" t="s">
        <v>2922</v>
      </c>
      <c r="E3631" s="312" t="s">
        <v>2923</v>
      </c>
      <c r="F3631" s="183" t="s">
        <v>187</v>
      </c>
      <c r="G3631" s="183" t="s">
        <v>222</v>
      </c>
      <c r="H3631" s="185">
        <v>0</v>
      </c>
      <c r="I3631" s="185">
        <v>2</v>
      </c>
      <c r="J3631" s="183" t="s">
        <v>12</v>
      </c>
      <c r="K3631" s="69" t="s">
        <v>11</v>
      </c>
      <c r="L3631" s="70">
        <v>2</v>
      </c>
      <c r="M3631" s="71">
        <v>0</v>
      </c>
      <c r="N3631" s="71"/>
      <c r="O3631" s="71">
        <v>0</v>
      </c>
      <c r="P3631" s="71"/>
      <c r="Q3631" s="71">
        <v>0</v>
      </c>
      <c r="R3631" s="71"/>
      <c r="S3631" s="71">
        <v>0</v>
      </c>
      <c r="T3631" s="71"/>
      <c r="U3631" s="71">
        <v>184242</v>
      </c>
      <c r="V3631" s="74"/>
      <c r="W3631" s="72">
        <v>184242</v>
      </c>
      <c r="X3631" s="69"/>
      <c r="Y3631" s="71">
        <v>0</v>
      </c>
      <c r="Z3631" s="69"/>
      <c r="AA3631" s="70">
        <v>3264</v>
      </c>
      <c r="AB3631" s="69"/>
      <c r="AC3631" s="73" t="str">
        <f t="shared" si="56"/>
        <v>No</v>
      </c>
    </row>
    <row r="3632" spans="1:29">
      <c r="A3632" s="69" t="s">
        <v>6144</v>
      </c>
      <c r="B3632" s="69" t="s">
        <v>4186</v>
      </c>
      <c r="C3632" s="183" t="s">
        <v>65</v>
      </c>
      <c r="D3632" s="308" t="s">
        <v>4187</v>
      </c>
      <c r="E3632" s="312" t="s">
        <v>4188</v>
      </c>
      <c r="F3632" s="183" t="s">
        <v>187</v>
      </c>
      <c r="G3632" s="183" t="s">
        <v>222</v>
      </c>
      <c r="H3632" s="185">
        <v>0</v>
      </c>
      <c r="I3632" s="185">
        <v>2</v>
      </c>
      <c r="J3632" s="183" t="s">
        <v>12</v>
      </c>
      <c r="K3632" s="69" t="s">
        <v>11</v>
      </c>
      <c r="L3632" s="70">
        <v>2</v>
      </c>
      <c r="M3632" s="71">
        <v>0</v>
      </c>
      <c r="N3632" s="71"/>
      <c r="O3632" s="71">
        <v>0</v>
      </c>
      <c r="P3632" s="71"/>
      <c r="Q3632" s="71">
        <v>0</v>
      </c>
      <c r="R3632" s="71"/>
      <c r="S3632" s="71">
        <v>0</v>
      </c>
      <c r="T3632" s="71"/>
      <c r="U3632" s="71">
        <v>67448</v>
      </c>
      <c r="V3632" s="74"/>
      <c r="W3632" s="72">
        <v>67448</v>
      </c>
      <c r="X3632" s="69"/>
      <c r="Y3632" s="71">
        <v>0</v>
      </c>
      <c r="Z3632" s="69"/>
      <c r="AA3632" s="70">
        <v>1063</v>
      </c>
      <c r="AB3632" s="69"/>
      <c r="AC3632" s="73" t="str">
        <f t="shared" si="56"/>
        <v>No</v>
      </c>
    </row>
    <row r="3633" spans="1:29">
      <c r="A3633" s="69" t="s">
        <v>5489</v>
      </c>
      <c r="B3633" s="69" t="s">
        <v>5490</v>
      </c>
      <c r="C3633" s="183" t="s">
        <v>117</v>
      </c>
      <c r="D3633" s="308" t="s">
        <v>5491</v>
      </c>
      <c r="E3633" s="312">
        <v>80015</v>
      </c>
      <c r="F3633" s="183" t="s">
        <v>160</v>
      </c>
      <c r="G3633" s="183" t="s">
        <v>5166</v>
      </c>
      <c r="H3633" s="185">
        <v>0</v>
      </c>
      <c r="I3633" s="185">
        <v>2</v>
      </c>
      <c r="J3633" s="183" t="s">
        <v>12</v>
      </c>
      <c r="K3633" s="69" t="s">
        <v>11</v>
      </c>
      <c r="L3633" s="70">
        <v>2</v>
      </c>
      <c r="M3633" s="71">
        <v>0</v>
      </c>
      <c r="N3633" s="71"/>
      <c r="O3633" s="71">
        <v>0</v>
      </c>
      <c r="P3633" s="71"/>
      <c r="Q3633" s="71">
        <v>0</v>
      </c>
      <c r="R3633" s="71"/>
      <c r="S3633" s="71">
        <v>0</v>
      </c>
      <c r="T3633" s="71"/>
      <c r="U3633" s="71">
        <v>81295</v>
      </c>
      <c r="V3633" s="74"/>
      <c r="W3633" s="72">
        <v>81295</v>
      </c>
      <c r="X3633" s="69"/>
      <c r="Y3633" s="71">
        <v>0</v>
      </c>
      <c r="Z3633" s="69"/>
      <c r="AA3633" s="70">
        <v>2720</v>
      </c>
      <c r="AB3633" s="69"/>
      <c r="AC3633" s="73" t="str">
        <f t="shared" si="56"/>
        <v>No</v>
      </c>
    </row>
    <row r="3634" spans="1:29">
      <c r="A3634" s="69" t="s">
        <v>3920</v>
      </c>
      <c r="B3634" s="69" t="s">
        <v>3921</v>
      </c>
      <c r="C3634" s="183" t="s">
        <v>60</v>
      </c>
      <c r="D3634" s="308" t="s">
        <v>3922</v>
      </c>
      <c r="E3634" s="312" t="s">
        <v>3923</v>
      </c>
      <c r="F3634" s="183" t="s">
        <v>187</v>
      </c>
      <c r="G3634" s="183" t="s">
        <v>222</v>
      </c>
      <c r="H3634" s="185">
        <v>0</v>
      </c>
      <c r="I3634" s="185">
        <v>2</v>
      </c>
      <c r="J3634" s="183" t="s">
        <v>12</v>
      </c>
      <c r="K3634" s="69" t="s">
        <v>11</v>
      </c>
      <c r="L3634" s="70">
        <v>2</v>
      </c>
      <c r="M3634" s="71">
        <v>0</v>
      </c>
      <c r="N3634" s="71"/>
      <c r="O3634" s="71">
        <v>0</v>
      </c>
      <c r="P3634" s="71"/>
      <c r="Q3634" s="71">
        <v>0</v>
      </c>
      <c r="R3634" s="71"/>
      <c r="S3634" s="71">
        <v>0</v>
      </c>
      <c r="T3634" s="71"/>
      <c r="U3634" s="71">
        <v>112986</v>
      </c>
      <c r="V3634" s="74"/>
      <c r="W3634" s="72">
        <v>112986</v>
      </c>
      <c r="X3634" s="69"/>
      <c r="Y3634" s="71">
        <v>0</v>
      </c>
      <c r="Z3634" s="69"/>
      <c r="AA3634" s="70">
        <v>1920</v>
      </c>
      <c r="AB3634" s="69"/>
      <c r="AC3634" s="73" t="str">
        <f t="shared" si="56"/>
        <v>No</v>
      </c>
    </row>
    <row r="3635" spans="1:29">
      <c r="A3635" s="69" t="s">
        <v>3484</v>
      </c>
      <c r="B3635" s="69" t="s">
        <v>3485</v>
      </c>
      <c r="C3635" s="183" t="s">
        <v>84</v>
      </c>
      <c r="D3635" s="308" t="s">
        <v>3486</v>
      </c>
      <c r="E3635" s="312" t="s">
        <v>3487</v>
      </c>
      <c r="F3635" s="183" t="s">
        <v>187</v>
      </c>
      <c r="G3635" s="183" t="s">
        <v>222</v>
      </c>
      <c r="H3635" s="185">
        <v>0</v>
      </c>
      <c r="I3635" s="185">
        <v>2</v>
      </c>
      <c r="J3635" s="183" t="s">
        <v>12</v>
      </c>
      <c r="K3635" s="69" t="s">
        <v>11</v>
      </c>
      <c r="L3635" s="70">
        <v>2</v>
      </c>
      <c r="M3635" s="71">
        <v>0</v>
      </c>
      <c r="N3635" s="71"/>
      <c r="O3635" s="71">
        <v>0</v>
      </c>
      <c r="P3635" s="71"/>
      <c r="Q3635" s="71">
        <v>0</v>
      </c>
      <c r="R3635" s="71"/>
      <c r="S3635" s="71">
        <v>0</v>
      </c>
      <c r="T3635" s="71"/>
      <c r="U3635" s="71">
        <v>36082</v>
      </c>
      <c r="V3635" s="74"/>
      <c r="W3635" s="72">
        <v>36082</v>
      </c>
      <c r="X3635" s="69"/>
      <c r="Y3635" s="71">
        <v>0</v>
      </c>
      <c r="Z3635" s="69"/>
      <c r="AA3635" s="70">
        <v>2687</v>
      </c>
      <c r="AB3635" s="69"/>
      <c r="AC3635" s="73" t="str">
        <f t="shared" si="56"/>
        <v>No</v>
      </c>
    </row>
    <row r="3636" spans="1:29">
      <c r="A3636" s="69" t="s">
        <v>2421</v>
      </c>
      <c r="B3636" s="69" t="s">
        <v>5895</v>
      </c>
      <c r="C3636" s="183" t="s">
        <v>41</v>
      </c>
      <c r="D3636" s="308" t="s">
        <v>2422</v>
      </c>
      <c r="E3636" s="312" t="s">
        <v>2423</v>
      </c>
      <c r="F3636" s="183" t="s">
        <v>187</v>
      </c>
      <c r="G3636" s="183" t="s">
        <v>222</v>
      </c>
      <c r="H3636" s="185">
        <v>0</v>
      </c>
      <c r="I3636" s="185">
        <v>2</v>
      </c>
      <c r="J3636" s="183" t="s">
        <v>12</v>
      </c>
      <c r="K3636" s="69" t="s">
        <v>11</v>
      </c>
      <c r="L3636" s="70">
        <v>2</v>
      </c>
      <c r="M3636" s="71">
        <v>0</v>
      </c>
      <c r="N3636" s="71"/>
      <c r="O3636" s="71">
        <v>0</v>
      </c>
      <c r="P3636" s="71"/>
      <c r="Q3636" s="71">
        <v>0</v>
      </c>
      <c r="R3636" s="71"/>
      <c r="S3636" s="71">
        <v>0</v>
      </c>
      <c r="T3636" s="71"/>
      <c r="U3636" s="71">
        <v>78222</v>
      </c>
      <c r="V3636" s="74"/>
      <c r="W3636" s="72">
        <v>78222</v>
      </c>
      <c r="X3636" s="69"/>
      <c r="Y3636" s="71">
        <v>0</v>
      </c>
      <c r="Z3636" s="69"/>
      <c r="AA3636" s="70">
        <v>3962</v>
      </c>
      <c r="AB3636" s="69"/>
      <c r="AC3636" s="73" t="str">
        <f t="shared" si="56"/>
        <v>No</v>
      </c>
    </row>
    <row r="3637" spans="1:29">
      <c r="A3637" s="69" t="s">
        <v>6612</v>
      </c>
      <c r="B3637" s="69" t="s">
        <v>770</v>
      </c>
      <c r="C3637" s="183" t="s">
        <v>56</v>
      </c>
      <c r="D3637" s="308" t="s">
        <v>2635</v>
      </c>
      <c r="E3637" s="312">
        <v>50243</v>
      </c>
      <c r="F3637" s="183" t="s">
        <v>187</v>
      </c>
      <c r="G3637" s="183" t="s">
        <v>5166</v>
      </c>
      <c r="H3637" s="185">
        <v>278165</v>
      </c>
      <c r="I3637" s="185">
        <v>2</v>
      </c>
      <c r="J3637" s="183" t="s">
        <v>12</v>
      </c>
      <c r="K3637" s="69" t="s">
        <v>14</v>
      </c>
      <c r="L3637" s="70">
        <v>2</v>
      </c>
      <c r="M3637" s="71">
        <v>0</v>
      </c>
      <c r="N3637" s="71"/>
      <c r="O3637" s="71">
        <v>0</v>
      </c>
      <c r="P3637" s="71"/>
      <c r="Q3637" s="71">
        <v>0</v>
      </c>
      <c r="R3637" s="71"/>
      <c r="S3637" s="71">
        <v>0</v>
      </c>
      <c r="T3637" s="71"/>
      <c r="U3637" s="71">
        <v>208022</v>
      </c>
      <c r="V3637" s="74"/>
      <c r="W3637" s="72">
        <v>208022</v>
      </c>
      <c r="X3637" s="69"/>
      <c r="Y3637" s="71">
        <v>0</v>
      </c>
      <c r="Z3637" s="69"/>
      <c r="AA3637" s="70">
        <v>3746</v>
      </c>
      <c r="AB3637" s="69"/>
      <c r="AC3637" s="73" t="str">
        <f t="shared" si="56"/>
        <v>No</v>
      </c>
    </row>
    <row r="3638" spans="1:29">
      <c r="A3638" s="69" t="s">
        <v>6168</v>
      </c>
      <c r="B3638" s="69" t="s">
        <v>6169</v>
      </c>
      <c r="C3638" s="183" t="s">
        <v>19</v>
      </c>
      <c r="D3638" s="308" t="s">
        <v>6170</v>
      </c>
      <c r="E3638" s="312">
        <v>99334</v>
      </c>
      <c r="F3638" s="183" t="s">
        <v>160</v>
      </c>
      <c r="G3638" s="183" t="s">
        <v>5166</v>
      </c>
      <c r="H3638" s="185">
        <v>0</v>
      </c>
      <c r="I3638" s="185">
        <v>2</v>
      </c>
      <c r="J3638" s="183" t="s">
        <v>13</v>
      </c>
      <c r="K3638" s="69" t="s">
        <v>11</v>
      </c>
      <c r="L3638" s="70">
        <v>2</v>
      </c>
      <c r="M3638" s="71">
        <v>0</v>
      </c>
      <c r="N3638" s="71"/>
      <c r="O3638" s="71">
        <v>0</v>
      </c>
      <c r="P3638" s="71"/>
      <c r="Q3638" s="71">
        <v>0</v>
      </c>
      <c r="R3638" s="71"/>
      <c r="S3638" s="71">
        <v>0</v>
      </c>
      <c r="T3638" s="71"/>
      <c r="U3638" s="71">
        <v>178645</v>
      </c>
      <c r="V3638" s="74"/>
      <c r="W3638" s="72">
        <v>178645</v>
      </c>
      <c r="X3638" s="69"/>
      <c r="Y3638" s="71">
        <v>0</v>
      </c>
      <c r="Z3638" s="69"/>
      <c r="AA3638" s="70">
        <v>3278</v>
      </c>
      <c r="AB3638" s="69"/>
      <c r="AC3638" s="73" t="str">
        <f t="shared" si="56"/>
        <v>No</v>
      </c>
    </row>
    <row r="3639" spans="1:29">
      <c r="A3639" s="69" t="s">
        <v>4231</v>
      </c>
      <c r="B3639" s="69" t="s">
        <v>4232</v>
      </c>
      <c r="C3639" s="183" t="s">
        <v>48</v>
      </c>
      <c r="D3639" s="308" t="s">
        <v>4233</v>
      </c>
      <c r="E3639" s="312" t="s">
        <v>4234</v>
      </c>
      <c r="F3639" s="183" t="s">
        <v>235</v>
      </c>
      <c r="G3639" s="183" t="s">
        <v>222</v>
      </c>
      <c r="H3639" s="185">
        <v>0</v>
      </c>
      <c r="I3639" s="185">
        <v>2</v>
      </c>
      <c r="J3639" s="183" t="s">
        <v>12</v>
      </c>
      <c r="K3639" s="69" t="s">
        <v>11</v>
      </c>
      <c r="L3639" s="70">
        <v>2</v>
      </c>
      <c r="M3639" s="71">
        <v>0</v>
      </c>
      <c r="N3639" s="71"/>
      <c r="O3639" s="71">
        <v>0</v>
      </c>
      <c r="P3639" s="71"/>
      <c r="Q3639" s="71">
        <v>0</v>
      </c>
      <c r="R3639" s="71"/>
      <c r="S3639" s="71">
        <v>0</v>
      </c>
      <c r="T3639" s="71"/>
      <c r="U3639" s="71">
        <v>36472</v>
      </c>
      <c r="V3639" s="74"/>
      <c r="W3639" s="72">
        <v>36472</v>
      </c>
      <c r="X3639" s="69"/>
      <c r="Y3639" s="71">
        <v>0</v>
      </c>
      <c r="Z3639" s="69"/>
      <c r="AA3639" s="70">
        <v>1613</v>
      </c>
      <c r="AB3639" s="69"/>
      <c r="AC3639" s="73" t="str">
        <f t="shared" si="56"/>
        <v>No</v>
      </c>
    </row>
    <row r="3640" spans="1:29">
      <c r="A3640" s="69" t="s">
        <v>1288</v>
      </c>
      <c r="B3640" s="69" t="s">
        <v>1289</v>
      </c>
      <c r="C3640" s="183" t="s">
        <v>57</v>
      </c>
      <c r="D3640" s="308" t="s">
        <v>1290</v>
      </c>
      <c r="E3640" s="312">
        <v>55258</v>
      </c>
      <c r="F3640" s="183" t="s">
        <v>160</v>
      </c>
      <c r="G3640" s="183" t="s">
        <v>5166</v>
      </c>
      <c r="H3640" s="185">
        <v>0</v>
      </c>
      <c r="I3640" s="185">
        <v>2</v>
      </c>
      <c r="J3640" s="183" t="s">
        <v>12</v>
      </c>
      <c r="K3640" s="69" t="s">
        <v>11</v>
      </c>
      <c r="L3640" s="70">
        <v>2</v>
      </c>
      <c r="M3640" s="71">
        <v>0</v>
      </c>
      <c r="N3640" s="71"/>
      <c r="O3640" s="71">
        <v>0</v>
      </c>
      <c r="P3640" s="71"/>
      <c r="Q3640" s="71">
        <v>0</v>
      </c>
      <c r="R3640" s="71"/>
      <c r="S3640" s="71">
        <v>0</v>
      </c>
      <c r="T3640" s="71"/>
      <c r="U3640" s="71">
        <v>302064</v>
      </c>
      <c r="V3640" s="74"/>
      <c r="W3640" s="72">
        <v>302064</v>
      </c>
      <c r="X3640" s="69"/>
      <c r="Y3640" s="71">
        <v>0</v>
      </c>
      <c r="Z3640" s="69"/>
      <c r="AA3640" s="70">
        <v>1305</v>
      </c>
      <c r="AB3640" s="69"/>
      <c r="AC3640" s="73" t="str">
        <f t="shared" si="56"/>
        <v>No</v>
      </c>
    </row>
    <row r="3641" spans="1:29">
      <c r="A3641" s="69" t="s">
        <v>6205</v>
      </c>
      <c r="B3641" s="69" t="s">
        <v>207</v>
      </c>
      <c r="C3641" s="183" t="s">
        <v>74</v>
      </c>
      <c r="D3641" s="308">
        <v>2089</v>
      </c>
      <c r="E3641" s="312">
        <v>20089</v>
      </c>
      <c r="F3641" s="183" t="s">
        <v>187</v>
      </c>
      <c r="G3641" s="183" t="s">
        <v>5166</v>
      </c>
      <c r="H3641" s="185">
        <v>18351295</v>
      </c>
      <c r="I3641" s="185">
        <v>2</v>
      </c>
      <c r="J3641" s="183" t="s">
        <v>13</v>
      </c>
      <c r="K3641" s="69" t="s">
        <v>11</v>
      </c>
      <c r="L3641" s="70">
        <v>2</v>
      </c>
      <c r="M3641" s="71">
        <v>0</v>
      </c>
      <c r="N3641" s="71"/>
      <c r="O3641" s="71">
        <v>0</v>
      </c>
      <c r="P3641" s="71"/>
      <c r="Q3641" s="71">
        <v>0</v>
      </c>
      <c r="R3641" s="71"/>
      <c r="S3641" s="71">
        <v>0</v>
      </c>
      <c r="T3641" s="71"/>
      <c r="U3641" s="71">
        <v>215218</v>
      </c>
      <c r="V3641" s="74"/>
      <c r="W3641" s="72">
        <v>215218</v>
      </c>
      <c r="X3641" s="69"/>
      <c r="Y3641" s="71">
        <v>0</v>
      </c>
      <c r="Z3641" s="69"/>
      <c r="AA3641" s="70">
        <v>2716</v>
      </c>
      <c r="AB3641" s="69"/>
      <c r="AC3641" s="73" t="str">
        <f t="shared" si="56"/>
        <v>No</v>
      </c>
    </row>
    <row r="3642" spans="1:29">
      <c r="A3642" s="69" t="s">
        <v>1764</v>
      </c>
      <c r="B3642" s="69" t="s">
        <v>1765</v>
      </c>
      <c r="C3642" s="183" t="s">
        <v>41</v>
      </c>
      <c r="D3642" s="308" t="s">
        <v>1766</v>
      </c>
      <c r="E3642" s="312" t="s">
        <v>1767</v>
      </c>
      <c r="F3642" s="183" t="s">
        <v>187</v>
      </c>
      <c r="G3642" s="183" t="s">
        <v>222</v>
      </c>
      <c r="H3642" s="185">
        <v>0</v>
      </c>
      <c r="I3642" s="185">
        <v>2</v>
      </c>
      <c r="J3642" s="183" t="s">
        <v>12</v>
      </c>
      <c r="K3642" s="69" t="s">
        <v>11</v>
      </c>
      <c r="L3642" s="70">
        <v>2</v>
      </c>
      <c r="M3642" s="71">
        <v>0</v>
      </c>
      <c r="N3642" s="71"/>
      <c r="O3642" s="71">
        <v>0</v>
      </c>
      <c r="P3642" s="71"/>
      <c r="Q3642" s="71">
        <v>0</v>
      </c>
      <c r="R3642" s="71"/>
      <c r="S3642" s="71">
        <v>0</v>
      </c>
      <c r="T3642" s="71"/>
      <c r="U3642" s="71">
        <v>177113</v>
      </c>
      <c r="V3642" s="74"/>
      <c r="W3642" s="72">
        <v>177113</v>
      </c>
      <c r="X3642" s="69"/>
      <c r="Y3642" s="71">
        <v>0</v>
      </c>
      <c r="Z3642" s="69"/>
      <c r="AA3642" s="70">
        <v>5235</v>
      </c>
      <c r="AB3642" s="69"/>
      <c r="AC3642" s="73" t="str">
        <f t="shared" si="56"/>
        <v>No</v>
      </c>
    </row>
    <row r="3643" spans="1:29">
      <c r="A3643" s="69" t="s">
        <v>5749</v>
      </c>
      <c r="B3643" s="69" t="s">
        <v>5750</v>
      </c>
      <c r="C3643" s="183" t="s">
        <v>21</v>
      </c>
      <c r="D3643" s="308"/>
      <c r="E3643" s="312">
        <v>90290</v>
      </c>
      <c r="F3643" s="183" t="s">
        <v>187</v>
      </c>
      <c r="G3643" s="183" t="s">
        <v>5166</v>
      </c>
      <c r="H3643" s="185">
        <v>12150996</v>
      </c>
      <c r="I3643" s="185">
        <v>2</v>
      </c>
      <c r="J3643" s="183" t="s">
        <v>12</v>
      </c>
      <c r="K3643" s="69" t="s">
        <v>11</v>
      </c>
      <c r="L3643" s="70">
        <v>2</v>
      </c>
      <c r="M3643" s="71">
        <v>0</v>
      </c>
      <c r="N3643" s="71"/>
      <c r="O3643" s="71">
        <v>0</v>
      </c>
      <c r="P3643" s="71"/>
      <c r="Q3643" s="71">
        <v>0</v>
      </c>
      <c r="R3643" s="71"/>
      <c r="S3643" s="71">
        <v>0</v>
      </c>
      <c r="T3643" s="71"/>
      <c r="U3643" s="71">
        <v>264440</v>
      </c>
      <c r="V3643" s="74"/>
      <c r="W3643" s="72">
        <v>264440</v>
      </c>
      <c r="X3643" s="69"/>
      <c r="Y3643" s="71">
        <v>0</v>
      </c>
      <c r="Z3643" s="69"/>
      <c r="AA3643" s="70">
        <v>1555</v>
      </c>
      <c r="AB3643" s="69"/>
      <c r="AC3643" s="73" t="str">
        <f t="shared" si="56"/>
        <v>No</v>
      </c>
    </row>
    <row r="3644" spans="1:29">
      <c r="A3644" s="69" t="s">
        <v>2417</v>
      </c>
      <c r="B3644" s="69" t="s">
        <v>2418</v>
      </c>
      <c r="C3644" s="183" t="s">
        <v>41</v>
      </c>
      <c r="D3644" s="308" t="s">
        <v>2419</v>
      </c>
      <c r="E3644" s="312" t="s">
        <v>2420</v>
      </c>
      <c r="F3644" s="183" t="s">
        <v>187</v>
      </c>
      <c r="G3644" s="183" t="s">
        <v>222</v>
      </c>
      <c r="H3644" s="185">
        <v>0</v>
      </c>
      <c r="I3644" s="185">
        <v>2</v>
      </c>
      <c r="J3644" s="183" t="s">
        <v>12</v>
      </c>
      <c r="K3644" s="69" t="s">
        <v>11</v>
      </c>
      <c r="L3644" s="70">
        <v>2</v>
      </c>
      <c r="M3644" s="71">
        <v>0</v>
      </c>
      <c r="N3644" s="71"/>
      <c r="O3644" s="71">
        <v>0</v>
      </c>
      <c r="P3644" s="71"/>
      <c r="Q3644" s="71">
        <v>0</v>
      </c>
      <c r="R3644" s="71"/>
      <c r="S3644" s="71">
        <v>0</v>
      </c>
      <c r="T3644" s="71"/>
      <c r="U3644" s="71">
        <v>120172</v>
      </c>
      <c r="V3644" s="74"/>
      <c r="W3644" s="72">
        <v>120172</v>
      </c>
      <c r="X3644" s="69"/>
      <c r="Y3644" s="71">
        <v>0</v>
      </c>
      <c r="Z3644" s="69"/>
      <c r="AA3644" s="70">
        <v>3805</v>
      </c>
      <c r="AB3644" s="69"/>
      <c r="AC3644" s="73" t="str">
        <f t="shared" si="56"/>
        <v>No</v>
      </c>
    </row>
    <row r="3645" spans="1:29">
      <c r="A3645" s="69" t="s">
        <v>5759</v>
      </c>
      <c r="B3645" s="69" t="s">
        <v>5760</v>
      </c>
      <c r="C3645" s="183" t="s">
        <v>38</v>
      </c>
      <c r="D3645" s="308"/>
      <c r="E3645" s="312">
        <v>40253</v>
      </c>
      <c r="F3645" s="183" t="s">
        <v>187</v>
      </c>
      <c r="G3645" s="183" t="s">
        <v>5166</v>
      </c>
      <c r="H3645" s="185">
        <v>5502379</v>
      </c>
      <c r="I3645" s="185">
        <v>2</v>
      </c>
      <c r="J3645" s="183" t="s">
        <v>13</v>
      </c>
      <c r="K3645" s="69" t="s">
        <v>14</v>
      </c>
      <c r="L3645" s="70">
        <v>2</v>
      </c>
      <c r="M3645" s="71">
        <v>0</v>
      </c>
      <c r="N3645" s="71"/>
      <c r="O3645" s="71">
        <v>0</v>
      </c>
      <c r="P3645" s="71"/>
      <c r="Q3645" s="71">
        <v>0</v>
      </c>
      <c r="R3645" s="71"/>
      <c r="S3645" s="71">
        <v>0</v>
      </c>
      <c r="T3645" s="71"/>
      <c r="U3645" s="71">
        <v>269190</v>
      </c>
      <c r="V3645" s="74"/>
      <c r="W3645" s="72">
        <v>269190</v>
      </c>
      <c r="X3645" s="69"/>
      <c r="Y3645" s="71">
        <v>0</v>
      </c>
      <c r="Z3645" s="69"/>
      <c r="AA3645" s="70">
        <v>6606</v>
      </c>
      <c r="AB3645" s="69"/>
      <c r="AC3645" s="73" t="str">
        <f t="shared" si="56"/>
        <v>No</v>
      </c>
    </row>
    <row r="3646" spans="1:29">
      <c r="A3646" s="69" t="s">
        <v>4742</v>
      </c>
      <c r="B3646" s="69" t="s">
        <v>4743</v>
      </c>
      <c r="C3646" s="183" t="s">
        <v>21</v>
      </c>
      <c r="D3646" s="308" t="s">
        <v>4744</v>
      </c>
      <c r="E3646" s="312" t="s">
        <v>4745</v>
      </c>
      <c r="F3646" s="183" t="s">
        <v>187</v>
      </c>
      <c r="G3646" s="183" t="s">
        <v>222</v>
      </c>
      <c r="H3646" s="185">
        <v>0</v>
      </c>
      <c r="I3646" s="185">
        <v>2</v>
      </c>
      <c r="J3646" s="183" t="s">
        <v>12</v>
      </c>
      <c r="K3646" s="69" t="s">
        <v>14</v>
      </c>
      <c r="L3646" s="70">
        <v>2</v>
      </c>
      <c r="M3646" s="71">
        <v>0</v>
      </c>
      <c r="N3646" s="71"/>
      <c r="O3646" s="71">
        <v>0</v>
      </c>
      <c r="P3646" s="71"/>
      <c r="Q3646" s="71">
        <v>0</v>
      </c>
      <c r="R3646" s="71"/>
      <c r="S3646" s="71">
        <v>0</v>
      </c>
      <c r="T3646" s="71"/>
      <c r="U3646" s="71">
        <v>262563</v>
      </c>
      <c r="V3646" s="74"/>
      <c r="W3646" s="72">
        <v>262563</v>
      </c>
      <c r="X3646" s="69"/>
      <c r="Y3646" s="71">
        <v>0</v>
      </c>
      <c r="Z3646" s="69"/>
      <c r="AA3646" s="70">
        <v>2207</v>
      </c>
      <c r="AB3646" s="69"/>
      <c r="AC3646" s="73" t="str">
        <f t="shared" si="56"/>
        <v>No</v>
      </c>
    </row>
    <row r="3647" spans="1:29">
      <c r="A3647" s="69" t="s">
        <v>4227</v>
      </c>
      <c r="B3647" s="69" t="s">
        <v>4228</v>
      </c>
      <c r="C3647" s="183" t="s">
        <v>48</v>
      </c>
      <c r="D3647" s="308" t="s">
        <v>4229</v>
      </c>
      <c r="E3647" s="312" t="s">
        <v>4230</v>
      </c>
      <c r="F3647" s="183" t="s">
        <v>235</v>
      </c>
      <c r="G3647" s="183" t="s">
        <v>222</v>
      </c>
      <c r="H3647" s="185">
        <v>0</v>
      </c>
      <c r="I3647" s="185">
        <v>2</v>
      </c>
      <c r="J3647" s="183" t="s">
        <v>12</v>
      </c>
      <c r="K3647" s="69" t="s">
        <v>11</v>
      </c>
      <c r="L3647" s="70">
        <v>2</v>
      </c>
      <c r="M3647" s="71">
        <v>0</v>
      </c>
      <c r="N3647" s="71"/>
      <c r="O3647" s="71">
        <v>0</v>
      </c>
      <c r="P3647" s="71"/>
      <c r="Q3647" s="71">
        <v>0</v>
      </c>
      <c r="R3647" s="71"/>
      <c r="S3647" s="71">
        <v>0</v>
      </c>
      <c r="T3647" s="71"/>
      <c r="U3647" s="71">
        <v>97395</v>
      </c>
      <c r="V3647" s="74"/>
      <c r="W3647" s="72">
        <v>97395</v>
      </c>
      <c r="X3647" s="69"/>
      <c r="Y3647" s="71">
        <v>0</v>
      </c>
      <c r="Z3647" s="69"/>
      <c r="AA3647" s="70">
        <v>3216</v>
      </c>
      <c r="AB3647" s="69"/>
      <c r="AC3647" s="73" t="str">
        <f t="shared" si="56"/>
        <v>No</v>
      </c>
    </row>
    <row r="3648" spans="1:29">
      <c r="A3648" s="69" t="s">
        <v>5770</v>
      </c>
      <c r="B3648" s="69" t="s">
        <v>5603</v>
      </c>
      <c r="C3648" s="183" t="s">
        <v>21</v>
      </c>
      <c r="D3648" s="308"/>
      <c r="E3648" s="312">
        <v>90278</v>
      </c>
      <c r="F3648" s="183" t="s">
        <v>187</v>
      </c>
      <c r="G3648" s="183" t="s">
        <v>5166</v>
      </c>
      <c r="H3648" s="185">
        <v>12150996</v>
      </c>
      <c r="I3648" s="185">
        <v>2</v>
      </c>
      <c r="J3648" s="183" t="s">
        <v>13</v>
      </c>
      <c r="K3648" s="69" t="s">
        <v>14</v>
      </c>
      <c r="L3648" s="70">
        <v>2</v>
      </c>
      <c r="M3648" s="71">
        <v>0</v>
      </c>
      <c r="N3648" s="71"/>
      <c r="O3648" s="71">
        <v>0</v>
      </c>
      <c r="P3648" s="71"/>
      <c r="Q3648" s="71">
        <v>0</v>
      </c>
      <c r="R3648" s="71"/>
      <c r="S3648" s="71">
        <v>0</v>
      </c>
      <c r="T3648" s="71"/>
      <c r="U3648" s="71">
        <v>362405</v>
      </c>
      <c r="V3648" s="74"/>
      <c r="W3648" s="72">
        <v>362405</v>
      </c>
      <c r="X3648" s="69"/>
      <c r="Y3648" s="71">
        <v>0</v>
      </c>
      <c r="Z3648" s="69"/>
      <c r="AA3648" s="70">
        <v>6542</v>
      </c>
      <c r="AB3648" s="69"/>
      <c r="AC3648" s="73" t="str">
        <f t="shared" si="56"/>
        <v>No</v>
      </c>
    </row>
    <row r="3649" spans="1:29">
      <c r="A3649" s="69" t="s">
        <v>6147</v>
      </c>
      <c r="B3649" s="69" t="s">
        <v>6148</v>
      </c>
      <c r="C3649" s="183" t="s">
        <v>65</v>
      </c>
      <c r="D3649" s="308" t="s">
        <v>6149</v>
      </c>
      <c r="E3649" s="312">
        <v>77069</v>
      </c>
      <c r="F3649" s="183" t="s">
        <v>160</v>
      </c>
      <c r="G3649" s="183" t="s">
        <v>5166</v>
      </c>
      <c r="H3649" s="185">
        <v>0</v>
      </c>
      <c r="I3649" s="185">
        <v>2</v>
      </c>
      <c r="J3649" s="183" t="s">
        <v>13</v>
      </c>
      <c r="K3649" s="69" t="s">
        <v>11</v>
      </c>
      <c r="L3649" s="70">
        <v>2</v>
      </c>
      <c r="M3649" s="71">
        <v>0</v>
      </c>
      <c r="N3649" s="71"/>
      <c r="O3649" s="71">
        <v>0</v>
      </c>
      <c r="P3649" s="71"/>
      <c r="Q3649" s="71">
        <v>0</v>
      </c>
      <c r="R3649" s="71"/>
      <c r="S3649" s="71">
        <v>0</v>
      </c>
      <c r="T3649" s="71"/>
      <c r="U3649" s="71">
        <v>187341</v>
      </c>
      <c r="V3649" s="74"/>
      <c r="W3649" s="72">
        <v>187341</v>
      </c>
      <c r="X3649" s="69"/>
      <c r="Y3649" s="71">
        <v>0</v>
      </c>
      <c r="Z3649" s="69"/>
      <c r="AA3649" s="70">
        <v>2466</v>
      </c>
      <c r="AB3649" s="69"/>
      <c r="AC3649" s="73" t="str">
        <f t="shared" si="56"/>
        <v>No</v>
      </c>
    </row>
    <row r="3650" spans="1:29">
      <c r="A3650" s="69" t="s">
        <v>5370</v>
      </c>
      <c r="B3650" s="69" t="s">
        <v>1486</v>
      </c>
      <c r="C3650" s="183" t="s">
        <v>55</v>
      </c>
      <c r="D3650" s="308" t="s">
        <v>1487</v>
      </c>
      <c r="E3650" s="312" t="s">
        <v>1488</v>
      </c>
      <c r="F3650" s="183" t="s">
        <v>235</v>
      </c>
      <c r="G3650" s="183" t="s">
        <v>222</v>
      </c>
      <c r="H3650" s="185">
        <v>0</v>
      </c>
      <c r="I3650" s="185">
        <v>2</v>
      </c>
      <c r="J3650" s="183" t="s">
        <v>24</v>
      </c>
      <c r="K3650" s="69" t="s">
        <v>11</v>
      </c>
      <c r="L3650" s="70">
        <v>2</v>
      </c>
      <c r="M3650" s="71">
        <v>0</v>
      </c>
      <c r="N3650" s="71"/>
      <c r="O3650" s="71">
        <v>0</v>
      </c>
      <c r="P3650" s="71"/>
      <c r="Q3650" s="71">
        <v>0</v>
      </c>
      <c r="R3650" s="71"/>
      <c r="S3650" s="71">
        <v>0</v>
      </c>
      <c r="T3650" s="71"/>
      <c r="U3650" s="71">
        <v>698675</v>
      </c>
      <c r="V3650" s="74"/>
      <c r="W3650" s="72">
        <v>698675</v>
      </c>
      <c r="X3650" s="69"/>
      <c r="Y3650" s="71">
        <v>0</v>
      </c>
      <c r="Z3650" s="69"/>
      <c r="AA3650" s="70">
        <v>1547</v>
      </c>
      <c r="AB3650" s="69"/>
      <c r="AC3650" s="73" t="str">
        <f t="shared" ref="AC3650:AC3713" si="57">IF(AB3650&amp;Z3650&amp;X3650&amp;V3650&amp;T3650&amp;R3650&amp;P3650&amp;N3650&lt;&gt;"","Yes","No")</f>
        <v>No</v>
      </c>
    </row>
    <row r="3651" spans="1:29">
      <c r="A3651" s="69" t="s">
        <v>1191</v>
      </c>
      <c r="B3651" s="69" t="s">
        <v>1192</v>
      </c>
      <c r="C3651" s="183" t="s">
        <v>67</v>
      </c>
      <c r="D3651" s="308">
        <v>2194</v>
      </c>
      <c r="E3651" s="312">
        <v>20194</v>
      </c>
      <c r="F3651" s="183" t="s">
        <v>187</v>
      </c>
      <c r="G3651" s="183" t="s">
        <v>5166</v>
      </c>
      <c r="H3651" s="185">
        <v>64037</v>
      </c>
      <c r="I3651" s="185">
        <v>2</v>
      </c>
      <c r="J3651" s="183" t="s">
        <v>13</v>
      </c>
      <c r="K3651" s="69" t="s">
        <v>14</v>
      </c>
      <c r="L3651" s="70">
        <v>1</v>
      </c>
      <c r="M3651" s="71">
        <v>0</v>
      </c>
      <c r="N3651" s="71"/>
      <c r="O3651" s="71">
        <v>0</v>
      </c>
      <c r="P3651" s="71"/>
      <c r="Q3651" s="71">
        <v>0</v>
      </c>
      <c r="R3651" s="71"/>
      <c r="S3651" s="71">
        <v>0</v>
      </c>
      <c r="T3651" s="71"/>
      <c r="U3651" s="71">
        <v>100153</v>
      </c>
      <c r="V3651" s="74"/>
      <c r="W3651" s="72">
        <v>100153</v>
      </c>
      <c r="X3651" s="69"/>
      <c r="Y3651" s="71">
        <v>0</v>
      </c>
      <c r="Z3651" s="69"/>
      <c r="AA3651" s="70">
        <v>600</v>
      </c>
      <c r="AB3651" s="69"/>
      <c r="AC3651" s="73" t="str">
        <f t="shared" si="57"/>
        <v>No</v>
      </c>
    </row>
    <row r="3652" spans="1:29">
      <c r="A3652" s="69" t="s">
        <v>1191</v>
      </c>
      <c r="B3652" s="69" t="s">
        <v>1192</v>
      </c>
      <c r="C3652" s="183" t="s">
        <v>67</v>
      </c>
      <c r="D3652" s="308">
        <v>2194</v>
      </c>
      <c r="E3652" s="312">
        <v>20194</v>
      </c>
      <c r="F3652" s="183" t="s">
        <v>187</v>
      </c>
      <c r="G3652" s="183" t="s">
        <v>5166</v>
      </c>
      <c r="H3652" s="185">
        <v>64037</v>
      </c>
      <c r="I3652" s="185">
        <v>2</v>
      </c>
      <c r="J3652" s="183" t="s">
        <v>13</v>
      </c>
      <c r="K3652" s="69" t="s">
        <v>11</v>
      </c>
      <c r="L3652" s="70">
        <v>1</v>
      </c>
      <c r="M3652" s="71">
        <v>0</v>
      </c>
      <c r="N3652" s="71"/>
      <c r="O3652" s="71">
        <v>0</v>
      </c>
      <c r="P3652" s="71"/>
      <c r="Q3652" s="71">
        <v>0</v>
      </c>
      <c r="R3652" s="71"/>
      <c r="S3652" s="71">
        <v>0</v>
      </c>
      <c r="T3652" s="71"/>
      <c r="U3652" s="71">
        <v>102187</v>
      </c>
      <c r="V3652" s="74"/>
      <c r="W3652" s="72">
        <v>102187</v>
      </c>
      <c r="X3652" s="69"/>
      <c r="Y3652" s="71">
        <v>0</v>
      </c>
      <c r="Z3652" s="69"/>
      <c r="AA3652" s="70">
        <v>1224</v>
      </c>
      <c r="AB3652" s="69"/>
      <c r="AC3652" s="73" t="str">
        <f t="shared" si="57"/>
        <v>No</v>
      </c>
    </row>
    <row r="3653" spans="1:29">
      <c r="A3653" s="69" t="s">
        <v>4490</v>
      </c>
      <c r="B3653" s="69" t="s">
        <v>4491</v>
      </c>
      <c r="C3653" s="183" t="s">
        <v>104</v>
      </c>
      <c r="D3653" s="308" t="s">
        <v>4492</v>
      </c>
      <c r="E3653" s="312" t="s">
        <v>4493</v>
      </c>
      <c r="F3653" s="183" t="s">
        <v>187</v>
      </c>
      <c r="G3653" s="183" t="s">
        <v>222</v>
      </c>
      <c r="H3653" s="185">
        <v>0</v>
      </c>
      <c r="I3653" s="185">
        <v>2</v>
      </c>
      <c r="J3653" s="183" t="s">
        <v>13</v>
      </c>
      <c r="K3653" s="69" t="s">
        <v>11</v>
      </c>
      <c r="L3653" s="70">
        <v>1</v>
      </c>
      <c r="M3653" s="71">
        <v>0</v>
      </c>
      <c r="N3653" s="71"/>
      <c r="O3653" s="71">
        <v>0</v>
      </c>
      <c r="P3653" s="71"/>
      <c r="Q3653" s="71">
        <v>0</v>
      </c>
      <c r="R3653" s="71"/>
      <c r="S3653" s="71">
        <v>0</v>
      </c>
      <c r="T3653" s="71"/>
      <c r="U3653" s="71">
        <v>78758</v>
      </c>
      <c r="V3653" s="74"/>
      <c r="W3653" s="72">
        <v>78758</v>
      </c>
      <c r="X3653" s="69"/>
      <c r="Y3653" s="71">
        <v>0</v>
      </c>
      <c r="Z3653" s="69"/>
      <c r="AA3653" s="70">
        <v>3026</v>
      </c>
      <c r="AB3653" s="69"/>
      <c r="AC3653" s="73" t="str">
        <f t="shared" si="57"/>
        <v>No</v>
      </c>
    </row>
    <row r="3654" spans="1:29">
      <c r="A3654" s="69" t="s">
        <v>4490</v>
      </c>
      <c r="B3654" s="69" t="s">
        <v>4491</v>
      </c>
      <c r="C3654" s="183" t="s">
        <v>104</v>
      </c>
      <c r="D3654" s="308" t="s">
        <v>4492</v>
      </c>
      <c r="E3654" s="312" t="s">
        <v>4493</v>
      </c>
      <c r="F3654" s="183" t="s">
        <v>187</v>
      </c>
      <c r="G3654" s="183" t="s">
        <v>222</v>
      </c>
      <c r="H3654" s="185">
        <v>0</v>
      </c>
      <c r="I3654" s="185">
        <v>2</v>
      </c>
      <c r="J3654" s="183" t="s">
        <v>12</v>
      </c>
      <c r="K3654" s="69" t="s">
        <v>11</v>
      </c>
      <c r="L3654" s="70">
        <v>1</v>
      </c>
      <c r="M3654" s="71">
        <v>0</v>
      </c>
      <c r="N3654" s="71"/>
      <c r="O3654" s="71">
        <v>0</v>
      </c>
      <c r="P3654" s="71"/>
      <c r="Q3654" s="71">
        <v>0</v>
      </c>
      <c r="R3654" s="71"/>
      <c r="S3654" s="71">
        <v>0</v>
      </c>
      <c r="T3654" s="71"/>
      <c r="U3654" s="71">
        <v>75670</v>
      </c>
      <c r="V3654" s="74"/>
      <c r="W3654" s="72">
        <v>75670</v>
      </c>
      <c r="X3654" s="69"/>
      <c r="Y3654" s="71">
        <v>0</v>
      </c>
      <c r="Z3654" s="69"/>
      <c r="AA3654" s="70">
        <v>2957</v>
      </c>
      <c r="AB3654" s="69"/>
      <c r="AC3654" s="73" t="str">
        <f t="shared" si="57"/>
        <v>No</v>
      </c>
    </row>
    <row r="3655" spans="1:29">
      <c r="A3655" s="69" t="s">
        <v>5346</v>
      </c>
      <c r="B3655" s="69" t="s">
        <v>5903</v>
      </c>
      <c r="C3655" s="183" t="s">
        <v>1</v>
      </c>
      <c r="D3655" s="308"/>
      <c r="E3655" s="312" t="s">
        <v>5347</v>
      </c>
      <c r="F3655" s="183" t="s">
        <v>187</v>
      </c>
      <c r="G3655" s="183" t="s">
        <v>222</v>
      </c>
      <c r="H3655" s="185">
        <v>0</v>
      </c>
      <c r="I3655" s="185">
        <v>2</v>
      </c>
      <c r="J3655" s="183" t="s">
        <v>13</v>
      </c>
      <c r="K3655" s="69" t="s">
        <v>14</v>
      </c>
      <c r="L3655" s="70">
        <v>1</v>
      </c>
      <c r="M3655" s="71">
        <v>0</v>
      </c>
      <c r="N3655" s="71"/>
      <c r="O3655" s="71">
        <v>0</v>
      </c>
      <c r="P3655" s="71"/>
      <c r="Q3655" s="71">
        <v>0</v>
      </c>
      <c r="R3655" s="71"/>
      <c r="S3655" s="71">
        <v>0</v>
      </c>
      <c r="T3655" s="71"/>
      <c r="U3655" s="71">
        <v>130234</v>
      </c>
      <c r="V3655" s="74"/>
      <c r="W3655" s="72">
        <v>130234</v>
      </c>
      <c r="X3655" s="69"/>
      <c r="Y3655" s="71">
        <v>0</v>
      </c>
      <c r="Z3655" s="69"/>
      <c r="AA3655" s="70">
        <v>2424</v>
      </c>
      <c r="AB3655" s="69"/>
      <c r="AC3655" s="73" t="str">
        <f t="shared" si="57"/>
        <v>No</v>
      </c>
    </row>
    <row r="3656" spans="1:29">
      <c r="A3656" s="69" t="s">
        <v>5346</v>
      </c>
      <c r="B3656" s="69" t="s">
        <v>5903</v>
      </c>
      <c r="C3656" s="183" t="s">
        <v>1</v>
      </c>
      <c r="D3656" s="308"/>
      <c r="E3656" s="312" t="s">
        <v>5347</v>
      </c>
      <c r="F3656" s="183" t="s">
        <v>187</v>
      </c>
      <c r="G3656" s="183" t="s">
        <v>222</v>
      </c>
      <c r="H3656" s="185">
        <v>0</v>
      </c>
      <c r="I3656" s="185">
        <v>2</v>
      </c>
      <c r="J3656" s="183" t="s">
        <v>12</v>
      </c>
      <c r="K3656" s="69" t="s">
        <v>14</v>
      </c>
      <c r="L3656" s="70">
        <v>1</v>
      </c>
      <c r="M3656" s="71">
        <v>0</v>
      </c>
      <c r="N3656" s="71"/>
      <c r="O3656" s="71">
        <v>0</v>
      </c>
      <c r="P3656" s="71"/>
      <c r="Q3656" s="71">
        <v>0</v>
      </c>
      <c r="R3656" s="71"/>
      <c r="S3656" s="71">
        <v>0</v>
      </c>
      <c r="T3656" s="71"/>
      <c r="U3656" s="71">
        <v>30489</v>
      </c>
      <c r="V3656" s="74"/>
      <c r="W3656" s="72">
        <v>30489</v>
      </c>
      <c r="X3656" s="69"/>
      <c r="Y3656" s="71">
        <v>0</v>
      </c>
      <c r="Z3656" s="69"/>
      <c r="AA3656" s="70">
        <v>882</v>
      </c>
      <c r="AB3656" s="69"/>
      <c r="AC3656" s="73" t="str">
        <f t="shared" si="57"/>
        <v>No</v>
      </c>
    </row>
    <row r="3657" spans="1:29">
      <c r="A3657" s="69" t="s">
        <v>86</v>
      </c>
      <c r="B3657" s="69" t="s">
        <v>1361</v>
      </c>
      <c r="C3657" s="183" t="s">
        <v>85</v>
      </c>
      <c r="D3657" s="308">
        <v>63</v>
      </c>
      <c r="E3657" s="312">
        <v>63</v>
      </c>
      <c r="F3657" s="183" t="s">
        <v>187</v>
      </c>
      <c r="G3657" s="183" t="s">
        <v>5166</v>
      </c>
      <c r="H3657" s="185">
        <v>55805</v>
      </c>
      <c r="I3657" s="185">
        <v>2</v>
      </c>
      <c r="J3657" s="183" t="s">
        <v>13</v>
      </c>
      <c r="K3657" s="69" t="s">
        <v>14</v>
      </c>
      <c r="L3657" s="70">
        <v>1</v>
      </c>
      <c r="M3657" s="71">
        <v>0</v>
      </c>
      <c r="N3657" s="71"/>
      <c r="O3657" s="71">
        <v>0</v>
      </c>
      <c r="P3657" s="71"/>
      <c r="Q3657" s="71">
        <v>0</v>
      </c>
      <c r="R3657" s="71"/>
      <c r="S3657" s="71">
        <v>0</v>
      </c>
      <c r="T3657" s="71"/>
      <c r="U3657" s="71">
        <v>123393</v>
      </c>
      <c r="V3657" s="74"/>
      <c r="W3657" s="72">
        <v>123393</v>
      </c>
      <c r="X3657" s="69"/>
      <c r="Y3657" s="71">
        <v>0</v>
      </c>
      <c r="Z3657" s="69"/>
      <c r="AA3657" s="70">
        <v>1536</v>
      </c>
      <c r="AB3657" s="69"/>
      <c r="AC3657" s="73" t="str">
        <f t="shared" si="57"/>
        <v>No</v>
      </c>
    </row>
    <row r="3658" spans="1:29">
      <c r="A3658" s="69" t="s">
        <v>5731</v>
      </c>
      <c r="B3658" s="69" t="s">
        <v>5732</v>
      </c>
      <c r="C3658" s="183" t="s">
        <v>89</v>
      </c>
      <c r="D3658" s="308">
        <v>4163</v>
      </c>
      <c r="E3658" s="312">
        <v>40163</v>
      </c>
      <c r="F3658" s="183" t="s">
        <v>187</v>
      </c>
      <c r="G3658" s="183" t="s">
        <v>5166</v>
      </c>
      <c r="H3658" s="185">
        <v>2148346</v>
      </c>
      <c r="I3658" s="185">
        <v>2</v>
      </c>
      <c r="J3658" s="183" t="s">
        <v>13</v>
      </c>
      <c r="K3658" s="69" t="s">
        <v>11</v>
      </c>
      <c r="L3658" s="70">
        <v>1</v>
      </c>
      <c r="M3658" s="71">
        <v>0</v>
      </c>
      <c r="N3658" s="71"/>
      <c r="O3658" s="71">
        <v>0</v>
      </c>
      <c r="P3658" s="71"/>
      <c r="Q3658" s="71">
        <v>0</v>
      </c>
      <c r="R3658" s="71"/>
      <c r="S3658" s="71">
        <v>0</v>
      </c>
      <c r="T3658" s="71"/>
      <c r="U3658" s="71">
        <v>74637</v>
      </c>
      <c r="V3658" s="74"/>
      <c r="W3658" s="72">
        <v>74637</v>
      </c>
      <c r="X3658" s="69"/>
      <c r="Y3658" s="71">
        <v>0</v>
      </c>
      <c r="Z3658" s="69"/>
      <c r="AA3658" s="70">
        <v>317</v>
      </c>
      <c r="AB3658" s="69"/>
      <c r="AC3658" s="73" t="str">
        <f t="shared" si="57"/>
        <v>No</v>
      </c>
    </row>
    <row r="3659" spans="1:29">
      <c r="A3659" s="69" t="s">
        <v>86</v>
      </c>
      <c r="B3659" s="69" t="s">
        <v>1361</v>
      </c>
      <c r="C3659" s="183" t="s">
        <v>85</v>
      </c>
      <c r="D3659" s="308">
        <v>63</v>
      </c>
      <c r="E3659" s="312">
        <v>63</v>
      </c>
      <c r="F3659" s="183" t="s">
        <v>187</v>
      </c>
      <c r="G3659" s="183" t="s">
        <v>5166</v>
      </c>
      <c r="H3659" s="185">
        <v>55805</v>
      </c>
      <c r="I3659" s="185">
        <v>2</v>
      </c>
      <c r="J3659" s="183" t="s">
        <v>17</v>
      </c>
      <c r="K3659" s="69" t="s">
        <v>14</v>
      </c>
      <c r="L3659" s="70">
        <v>1</v>
      </c>
      <c r="M3659" s="71">
        <v>0</v>
      </c>
      <c r="N3659" s="71"/>
      <c r="O3659" s="71">
        <v>0</v>
      </c>
      <c r="P3659" s="71"/>
      <c r="Q3659" s="71">
        <v>0</v>
      </c>
      <c r="R3659" s="71"/>
      <c r="S3659" s="71">
        <v>0</v>
      </c>
      <c r="T3659" s="71"/>
      <c r="U3659" s="71">
        <v>101709</v>
      </c>
      <c r="V3659" s="74"/>
      <c r="W3659" s="72">
        <v>101709</v>
      </c>
      <c r="X3659" s="69"/>
      <c r="Y3659" s="71">
        <v>0</v>
      </c>
      <c r="Z3659" s="69"/>
      <c r="AA3659" s="70">
        <v>539</v>
      </c>
      <c r="AB3659" s="69"/>
      <c r="AC3659" s="73" t="str">
        <f t="shared" si="57"/>
        <v>No</v>
      </c>
    </row>
    <row r="3660" spans="1:29">
      <c r="A3660" s="69" t="s">
        <v>5731</v>
      </c>
      <c r="B3660" s="69" t="s">
        <v>5732</v>
      </c>
      <c r="C3660" s="183" t="s">
        <v>89</v>
      </c>
      <c r="D3660" s="308">
        <v>4163</v>
      </c>
      <c r="E3660" s="312">
        <v>40163</v>
      </c>
      <c r="F3660" s="183" t="s">
        <v>187</v>
      </c>
      <c r="G3660" s="183" t="s">
        <v>5166</v>
      </c>
      <c r="H3660" s="185">
        <v>2148346</v>
      </c>
      <c r="I3660" s="185">
        <v>2</v>
      </c>
      <c r="J3660" s="183" t="s">
        <v>12</v>
      </c>
      <c r="K3660" s="69" t="s">
        <v>11</v>
      </c>
      <c r="L3660" s="70">
        <v>1</v>
      </c>
      <c r="M3660" s="71">
        <v>0</v>
      </c>
      <c r="N3660" s="71"/>
      <c r="O3660" s="71">
        <v>0</v>
      </c>
      <c r="P3660" s="71"/>
      <c r="Q3660" s="71">
        <v>0</v>
      </c>
      <c r="R3660" s="71"/>
      <c r="S3660" s="71">
        <v>0</v>
      </c>
      <c r="T3660" s="71"/>
      <c r="U3660" s="71">
        <v>28879</v>
      </c>
      <c r="V3660" s="74"/>
      <c r="W3660" s="72">
        <v>28879</v>
      </c>
      <c r="X3660" s="69"/>
      <c r="Y3660" s="71">
        <v>0</v>
      </c>
      <c r="Z3660" s="69"/>
      <c r="AA3660" s="70">
        <v>227</v>
      </c>
      <c r="AB3660" s="69"/>
      <c r="AC3660" s="73" t="str">
        <f t="shared" si="57"/>
        <v>No</v>
      </c>
    </row>
    <row r="3661" spans="1:29">
      <c r="A3661" s="69" t="s">
        <v>4748</v>
      </c>
      <c r="B3661" s="69" t="s">
        <v>4749</v>
      </c>
      <c r="C3661" s="183" t="s">
        <v>21</v>
      </c>
      <c r="D3661" s="308" t="s">
        <v>4750</v>
      </c>
      <c r="E3661" s="312" t="s">
        <v>4751</v>
      </c>
      <c r="F3661" s="183" t="s">
        <v>187</v>
      </c>
      <c r="G3661" s="183" t="s">
        <v>222</v>
      </c>
      <c r="H3661" s="185">
        <v>0</v>
      </c>
      <c r="I3661" s="185">
        <v>2</v>
      </c>
      <c r="J3661" s="183" t="s">
        <v>13</v>
      </c>
      <c r="K3661" s="69" t="s">
        <v>14</v>
      </c>
      <c r="L3661" s="70">
        <v>1</v>
      </c>
      <c r="M3661" s="71">
        <v>0</v>
      </c>
      <c r="N3661" s="71"/>
      <c r="O3661" s="71">
        <v>0</v>
      </c>
      <c r="P3661" s="71"/>
      <c r="Q3661" s="71">
        <v>0</v>
      </c>
      <c r="R3661" s="71"/>
      <c r="S3661" s="71">
        <v>0</v>
      </c>
      <c r="T3661" s="71"/>
      <c r="U3661" s="71">
        <v>69085</v>
      </c>
      <c r="V3661" s="74"/>
      <c r="W3661" s="72">
        <v>69085</v>
      </c>
      <c r="X3661" s="69"/>
      <c r="Y3661" s="71">
        <v>0</v>
      </c>
      <c r="Z3661" s="69"/>
      <c r="AA3661" s="70">
        <v>760</v>
      </c>
      <c r="AB3661" s="69"/>
      <c r="AC3661" s="73" t="str">
        <f t="shared" si="57"/>
        <v>No</v>
      </c>
    </row>
    <row r="3662" spans="1:29">
      <c r="A3662" s="69" t="s">
        <v>4748</v>
      </c>
      <c r="B3662" s="69" t="s">
        <v>4749</v>
      </c>
      <c r="C3662" s="183" t="s">
        <v>21</v>
      </c>
      <c r="D3662" s="308" t="s">
        <v>4750</v>
      </c>
      <c r="E3662" s="312" t="s">
        <v>4751</v>
      </c>
      <c r="F3662" s="183" t="s">
        <v>187</v>
      </c>
      <c r="G3662" s="183" t="s">
        <v>222</v>
      </c>
      <c r="H3662" s="185">
        <v>0</v>
      </c>
      <c r="I3662" s="185">
        <v>2</v>
      </c>
      <c r="J3662" s="183" t="s">
        <v>12</v>
      </c>
      <c r="K3662" s="69" t="s">
        <v>14</v>
      </c>
      <c r="L3662" s="70">
        <v>1</v>
      </c>
      <c r="M3662" s="71">
        <v>0</v>
      </c>
      <c r="N3662" s="71"/>
      <c r="O3662" s="71">
        <v>0</v>
      </c>
      <c r="P3662" s="71"/>
      <c r="Q3662" s="71">
        <v>0</v>
      </c>
      <c r="R3662" s="71"/>
      <c r="S3662" s="71">
        <v>0</v>
      </c>
      <c r="T3662" s="71"/>
      <c r="U3662" s="71">
        <v>82516</v>
      </c>
      <c r="V3662" s="74"/>
      <c r="W3662" s="72">
        <v>82516</v>
      </c>
      <c r="X3662" s="69"/>
      <c r="Y3662" s="71">
        <v>0</v>
      </c>
      <c r="Z3662" s="69"/>
      <c r="AA3662" s="70">
        <v>922</v>
      </c>
      <c r="AB3662" s="69"/>
      <c r="AC3662" s="73" t="str">
        <f t="shared" si="57"/>
        <v>No</v>
      </c>
    </row>
    <row r="3663" spans="1:29">
      <c r="A3663" s="69" t="s">
        <v>5755</v>
      </c>
      <c r="B3663" s="69" t="s">
        <v>5756</v>
      </c>
      <c r="C3663" s="183" t="s">
        <v>21</v>
      </c>
      <c r="D3663" s="308">
        <v>9227</v>
      </c>
      <c r="E3663" s="312">
        <v>90227</v>
      </c>
      <c r="F3663" s="183" t="s">
        <v>187</v>
      </c>
      <c r="G3663" s="183" t="s">
        <v>5166</v>
      </c>
      <c r="H3663" s="185">
        <v>214811</v>
      </c>
      <c r="I3663" s="185">
        <v>2</v>
      </c>
      <c r="J3663" s="183" t="s">
        <v>12</v>
      </c>
      <c r="K3663" s="69" t="s">
        <v>14</v>
      </c>
      <c r="L3663" s="70">
        <v>0</v>
      </c>
      <c r="M3663" s="71">
        <v>0</v>
      </c>
      <c r="N3663" s="71"/>
      <c r="O3663" s="71">
        <v>0</v>
      </c>
      <c r="P3663" s="71"/>
      <c r="Q3663" s="71">
        <v>0</v>
      </c>
      <c r="R3663" s="71"/>
      <c r="S3663" s="71">
        <v>0</v>
      </c>
      <c r="T3663" s="71"/>
      <c r="U3663" s="71">
        <v>0</v>
      </c>
      <c r="V3663" s="74"/>
      <c r="W3663" s="72">
        <v>0</v>
      </c>
      <c r="X3663" s="69"/>
      <c r="Y3663" s="71">
        <v>0</v>
      </c>
      <c r="Z3663" s="69"/>
      <c r="AA3663" s="70">
        <v>0</v>
      </c>
      <c r="AB3663" s="69"/>
      <c r="AC3663" s="73" t="str">
        <f t="shared" si="57"/>
        <v>No</v>
      </c>
    </row>
    <row r="3664" spans="1:29">
      <c r="A3664" s="69" t="s">
        <v>3880</v>
      </c>
      <c r="B3664" s="69" t="s">
        <v>3881</v>
      </c>
      <c r="C3664" s="183" t="s">
        <v>60</v>
      </c>
      <c r="D3664" s="308" t="s">
        <v>3882</v>
      </c>
      <c r="E3664" s="312" t="s">
        <v>3883</v>
      </c>
      <c r="F3664" s="183" t="s">
        <v>187</v>
      </c>
      <c r="G3664" s="183" t="s">
        <v>222</v>
      </c>
      <c r="H3664" s="185">
        <v>0</v>
      </c>
      <c r="I3664" s="185">
        <v>1</v>
      </c>
      <c r="J3664" s="183" t="s">
        <v>12</v>
      </c>
      <c r="K3664" s="69" t="s">
        <v>11</v>
      </c>
      <c r="L3664" s="70">
        <v>1</v>
      </c>
      <c r="M3664" s="71">
        <v>0</v>
      </c>
      <c r="N3664" s="71"/>
      <c r="O3664" s="71">
        <v>0</v>
      </c>
      <c r="P3664" s="71"/>
      <c r="Q3664" s="71">
        <v>0</v>
      </c>
      <c r="R3664" s="71"/>
      <c r="S3664" s="71">
        <v>0</v>
      </c>
      <c r="T3664" s="71"/>
      <c r="U3664" s="71">
        <v>66820</v>
      </c>
      <c r="V3664" s="74"/>
      <c r="W3664" s="72">
        <v>66820</v>
      </c>
      <c r="X3664" s="69"/>
      <c r="Y3664" s="71">
        <v>0</v>
      </c>
      <c r="Z3664" s="69"/>
      <c r="AA3664" s="70">
        <v>3562</v>
      </c>
      <c r="AB3664" s="69"/>
      <c r="AC3664" s="73" t="str">
        <f t="shared" si="57"/>
        <v>No</v>
      </c>
    </row>
    <row r="3665" spans="1:29">
      <c r="A3665" s="69" t="s">
        <v>5107</v>
      </c>
      <c r="B3665" s="69" t="s">
        <v>4880</v>
      </c>
      <c r="C3665" s="183" t="s">
        <v>109</v>
      </c>
      <c r="D3665" s="308"/>
      <c r="E3665" s="312">
        <v>401</v>
      </c>
      <c r="F3665" s="183" t="s">
        <v>160</v>
      </c>
      <c r="G3665" s="183" t="s">
        <v>5166</v>
      </c>
      <c r="H3665" s="185">
        <v>0</v>
      </c>
      <c r="I3665" s="185">
        <v>1</v>
      </c>
      <c r="J3665" s="183" t="s">
        <v>13</v>
      </c>
      <c r="K3665" s="69" t="s">
        <v>11</v>
      </c>
      <c r="L3665" s="70">
        <v>1</v>
      </c>
      <c r="M3665" s="71">
        <v>0</v>
      </c>
      <c r="N3665" s="71"/>
      <c r="O3665" s="71">
        <v>0</v>
      </c>
      <c r="P3665" s="71"/>
      <c r="Q3665" s="71">
        <v>0</v>
      </c>
      <c r="R3665" s="71"/>
      <c r="S3665" s="71">
        <v>0</v>
      </c>
      <c r="T3665" s="71"/>
      <c r="U3665" s="71">
        <v>24929</v>
      </c>
      <c r="V3665" s="74"/>
      <c r="W3665" s="72">
        <v>24929</v>
      </c>
      <c r="X3665" s="69"/>
      <c r="Y3665" s="71">
        <v>0</v>
      </c>
      <c r="Z3665" s="69"/>
      <c r="AA3665" s="70">
        <v>708</v>
      </c>
      <c r="AB3665" s="69"/>
      <c r="AC3665" s="73" t="str">
        <f t="shared" si="57"/>
        <v>No</v>
      </c>
    </row>
    <row r="3666" spans="1:29">
      <c r="A3666" s="69" t="s">
        <v>76</v>
      </c>
      <c r="B3666" s="69" t="s">
        <v>1376</v>
      </c>
      <c r="C3666" s="183" t="s">
        <v>74</v>
      </c>
      <c r="D3666" s="308">
        <v>2213</v>
      </c>
      <c r="E3666" s="312">
        <v>20213</v>
      </c>
      <c r="F3666" s="183" t="s">
        <v>187</v>
      </c>
      <c r="G3666" s="183" t="s">
        <v>5166</v>
      </c>
      <c r="H3666" s="185">
        <v>594962</v>
      </c>
      <c r="I3666" s="185">
        <v>1</v>
      </c>
      <c r="J3666" s="183" t="s">
        <v>13</v>
      </c>
      <c r="K3666" s="69" t="s">
        <v>11</v>
      </c>
      <c r="L3666" s="70">
        <v>1</v>
      </c>
      <c r="M3666" s="71">
        <v>0</v>
      </c>
      <c r="N3666" s="71"/>
      <c r="O3666" s="71">
        <v>0</v>
      </c>
      <c r="P3666" s="71"/>
      <c r="Q3666" s="71">
        <v>0</v>
      </c>
      <c r="R3666" s="71"/>
      <c r="S3666" s="71">
        <v>0</v>
      </c>
      <c r="T3666" s="71"/>
      <c r="U3666" s="71">
        <v>34276</v>
      </c>
      <c r="V3666" s="74"/>
      <c r="W3666" s="72">
        <v>34276</v>
      </c>
      <c r="X3666" s="69"/>
      <c r="Y3666" s="71">
        <v>0</v>
      </c>
      <c r="Z3666" s="69"/>
      <c r="AA3666" s="70">
        <v>1350</v>
      </c>
      <c r="AB3666" s="69"/>
      <c r="AC3666" s="73" t="str">
        <f t="shared" si="57"/>
        <v>No</v>
      </c>
    </row>
    <row r="3667" spans="1:29">
      <c r="A3667" s="69" t="s">
        <v>5549</v>
      </c>
      <c r="B3667" s="69" t="s">
        <v>5549</v>
      </c>
      <c r="C3667" s="183" t="s">
        <v>89</v>
      </c>
      <c r="D3667" s="308" t="s">
        <v>5550</v>
      </c>
      <c r="E3667" s="312" t="s">
        <v>5551</v>
      </c>
      <c r="F3667" s="183" t="s">
        <v>187</v>
      </c>
      <c r="G3667" s="183" t="s">
        <v>222</v>
      </c>
      <c r="H3667" s="185">
        <v>0</v>
      </c>
      <c r="I3667" s="185">
        <v>1</v>
      </c>
      <c r="J3667" s="183" t="s">
        <v>13</v>
      </c>
      <c r="K3667" s="69" t="s">
        <v>11</v>
      </c>
      <c r="L3667" s="70">
        <v>1</v>
      </c>
      <c r="M3667" s="71">
        <v>0</v>
      </c>
      <c r="N3667" s="71"/>
      <c r="O3667" s="71">
        <v>0</v>
      </c>
      <c r="P3667" s="71"/>
      <c r="Q3667" s="71">
        <v>0</v>
      </c>
      <c r="R3667" s="71"/>
      <c r="S3667" s="71">
        <v>0</v>
      </c>
      <c r="T3667" s="71"/>
      <c r="U3667" s="71">
        <v>24300</v>
      </c>
      <c r="V3667" s="74"/>
      <c r="W3667" s="72">
        <v>24300</v>
      </c>
      <c r="X3667" s="69"/>
      <c r="Y3667" s="71">
        <v>0</v>
      </c>
      <c r="Z3667" s="69"/>
      <c r="AA3667" s="70">
        <v>1823</v>
      </c>
      <c r="AB3667" s="69"/>
      <c r="AC3667" s="73" t="str">
        <f t="shared" si="57"/>
        <v>No</v>
      </c>
    </row>
    <row r="3668" spans="1:29">
      <c r="A3668" s="69" t="s">
        <v>5357</v>
      </c>
      <c r="B3668" s="69" t="s">
        <v>226</v>
      </c>
      <c r="C3668" s="183" t="s">
        <v>52</v>
      </c>
      <c r="D3668" s="308">
        <v>1158</v>
      </c>
      <c r="E3668" s="312">
        <v>10180</v>
      </c>
      <c r="F3668" s="183" t="s">
        <v>187</v>
      </c>
      <c r="G3668" s="183" t="s">
        <v>5166</v>
      </c>
      <c r="H3668" s="185">
        <v>4181019</v>
      </c>
      <c r="I3668" s="185">
        <v>1</v>
      </c>
      <c r="J3668" s="183" t="s">
        <v>13</v>
      </c>
      <c r="K3668" s="69" t="s">
        <v>14</v>
      </c>
      <c r="L3668" s="70">
        <v>1</v>
      </c>
      <c r="M3668" s="71">
        <v>0</v>
      </c>
      <c r="N3668" s="71"/>
      <c r="O3668" s="71">
        <v>0</v>
      </c>
      <c r="P3668" s="71"/>
      <c r="Q3668" s="71">
        <v>0</v>
      </c>
      <c r="R3668" s="71"/>
      <c r="S3668" s="71">
        <v>0</v>
      </c>
      <c r="T3668" s="71"/>
      <c r="U3668" s="71">
        <v>129468</v>
      </c>
      <c r="V3668" s="74"/>
      <c r="W3668" s="72">
        <v>129468</v>
      </c>
      <c r="X3668" s="69"/>
      <c r="Y3668" s="71">
        <v>0</v>
      </c>
      <c r="Z3668" s="69"/>
      <c r="AA3668" s="70">
        <v>2604</v>
      </c>
      <c r="AB3668" s="69"/>
      <c r="AC3668" s="73" t="str">
        <f t="shared" si="57"/>
        <v>No</v>
      </c>
    </row>
    <row r="3669" spans="1:29">
      <c r="A3669" s="69" t="s">
        <v>6176</v>
      </c>
      <c r="B3669" s="69" t="s">
        <v>5906</v>
      </c>
      <c r="C3669" s="183" t="s">
        <v>101</v>
      </c>
      <c r="D3669" s="308"/>
      <c r="E3669" s="312" t="s">
        <v>5499</v>
      </c>
      <c r="F3669" s="183" t="s">
        <v>187</v>
      </c>
      <c r="G3669" s="183" t="s">
        <v>222</v>
      </c>
      <c r="H3669" s="185">
        <v>0</v>
      </c>
      <c r="I3669" s="185">
        <v>1</v>
      </c>
      <c r="J3669" s="183" t="s">
        <v>12</v>
      </c>
      <c r="K3669" s="69" t="s">
        <v>11</v>
      </c>
      <c r="L3669" s="70">
        <v>1</v>
      </c>
      <c r="M3669" s="71">
        <v>0</v>
      </c>
      <c r="N3669" s="71"/>
      <c r="O3669" s="71">
        <v>0</v>
      </c>
      <c r="P3669" s="71"/>
      <c r="Q3669" s="71">
        <v>0</v>
      </c>
      <c r="R3669" s="71"/>
      <c r="S3669" s="71">
        <v>0</v>
      </c>
      <c r="T3669" s="71"/>
      <c r="U3669" s="71">
        <v>53538</v>
      </c>
      <c r="V3669" s="74"/>
      <c r="W3669" s="72">
        <v>53538</v>
      </c>
      <c r="X3669" s="69"/>
      <c r="Y3669" s="71">
        <v>0</v>
      </c>
      <c r="Z3669" s="69"/>
      <c r="AA3669" s="70">
        <v>951</v>
      </c>
      <c r="AB3669" s="69"/>
      <c r="AC3669" s="73" t="str">
        <f t="shared" si="57"/>
        <v>No</v>
      </c>
    </row>
    <row r="3670" spans="1:29">
      <c r="A3670" s="69" t="s">
        <v>5105</v>
      </c>
      <c r="B3670" s="69" t="s">
        <v>5106</v>
      </c>
      <c r="C3670" s="183" t="s">
        <v>9</v>
      </c>
      <c r="D3670" s="308"/>
      <c r="E3670" s="312">
        <v>400</v>
      </c>
      <c r="F3670" s="183" t="s">
        <v>160</v>
      </c>
      <c r="G3670" s="183" t="s">
        <v>5166</v>
      </c>
      <c r="H3670" s="185">
        <v>0</v>
      </c>
      <c r="I3670" s="185">
        <v>1</v>
      </c>
      <c r="J3670" s="183" t="s">
        <v>13</v>
      </c>
      <c r="K3670" s="69" t="s">
        <v>11</v>
      </c>
      <c r="L3670" s="70">
        <v>1</v>
      </c>
      <c r="M3670" s="71">
        <v>0</v>
      </c>
      <c r="N3670" s="71"/>
      <c r="O3670" s="71">
        <v>0</v>
      </c>
      <c r="P3670" s="71"/>
      <c r="Q3670" s="71">
        <v>0</v>
      </c>
      <c r="R3670" s="71"/>
      <c r="S3670" s="71">
        <v>0</v>
      </c>
      <c r="T3670" s="71"/>
      <c r="U3670" s="71">
        <v>86534</v>
      </c>
      <c r="V3670" s="74"/>
      <c r="W3670" s="72">
        <v>86534</v>
      </c>
      <c r="X3670" s="69"/>
      <c r="Y3670" s="71">
        <v>0</v>
      </c>
      <c r="Z3670" s="69"/>
      <c r="AA3670" s="70">
        <v>1883</v>
      </c>
      <c r="AB3670" s="69"/>
      <c r="AC3670" s="73" t="str">
        <f t="shared" si="57"/>
        <v>No</v>
      </c>
    </row>
    <row r="3671" spans="1:29">
      <c r="A3671" s="69" t="s">
        <v>5042</v>
      </c>
      <c r="B3671" s="69" t="s">
        <v>5043</v>
      </c>
      <c r="C3671" s="183" t="s">
        <v>9</v>
      </c>
      <c r="D3671" s="308" t="s">
        <v>5044</v>
      </c>
      <c r="E3671" s="312" t="s">
        <v>5045</v>
      </c>
      <c r="F3671" s="183" t="s">
        <v>189</v>
      </c>
      <c r="G3671" s="183" t="s">
        <v>222</v>
      </c>
      <c r="H3671" s="185">
        <v>0</v>
      </c>
      <c r="I3671" s="185">
        <v>1</v>
      </c>
      <c r="J3671" s="183" t="s">
        <v>24</v>
      </c>
      <c r="K3671" s="69" t="s">
        <v>11</v>
      </c>
      <c r="L3671" s="70">
        <v>1</v>
      </c>
      <c r="M3671" s="71">
        <v>0</v>
      </c>
      <c r="N3671" s="71"/>
      <c r="O3671" s="71">
        <v>0</v>
      </c>
      <c r="P3671" s="71"/>
      <c r="Q3671" s="71">
        <v>0</v>
      </c>
      <c r="R3671" s="71"/>
      <c r="S3671" s="71">
        <v>0</v>
      </c>
      <c r="T3671" s="71"/>
      <c r="U3671" s="71">
        <v>4000040</v>
      </c>
      <c r="V3671" s="74"/>
      <c r="W3671" s="72">
        <v>4000040</v>
      </c>
      <c r="X3671" s="69"/>
      <c r="Y3671" s="71">
        <v>0</v>
      </c>
      <c r="Z3671" s="69"/>
      <c r="AA3671" s="70">
        <v>2541</v>
      </c>
      <c r="AB3671" s="69"/>
      <c r="AC3671" s="73" t="str">
        <f t="shared" si="57"/>
        <v>No</v>
      </c>
    </row>
    <row r="3672" spans="1:29">
      <c r="A3672" s="69" t="s">
        <v>6179</v>
      </c>
      <c r="B3672" s="69" t="s">
        <v>3685</v>
      </c>
      <c r="C3672" s="183" t="s">
        <v>65</v>
      </c>
      <c r="D3672" s="308" t="s">
        <v>3686</v>
      </c>
      <c r="E3672" s="312" t="s">
        <v>3687</v>
      </c>
      <c r="F3672" s="183" t="s">
        <v>187</v>
      </c>
      <c r="G3672" s="183" t="s">
        <v>222</v>
      </c>
      <c r="H3672" s="185">
        <v>0</v>
      </c>
      <c r="I3672" s="185">
        <v>1</v>
      </c>
      <c r="J3672" s="183" t="s">
        <v>12</v>
      </c>
      <c r="K3672" s="69" t="s">
        <v>11</v>
      </c>
      <c r="L3672" s="70">
        <v>1</v>
      </c>
      <c r="M3672" s="71">
        <v>0</v>
      </c>
      <c r="N3672" s="71"/>
      <c r="O3672" s="71">
        <v>0</v>
      </c>
      <c r="P3672" s="71"/>
      <c r="Q3672" s="71">
        <v>0</v>
      </c>
      <c r="R3672" s="71"/>
      <c r="S3672" s="71">
        <v>0</v>
      </c>
      <c r="T3672" s="71"/>
      <c r="U3672" s="71">
        <v>41581</v>
      </c>
      <c r="V3672" s="74"/>
      <c r="W3672" s="72">
        <v>41581</v>
      </c>
      <c r="X3672" s="69"/>
      <c r="Y3672" s="71">
        <v>0</v>
      </c>
      <c r="Z3672" s="69"/>
      <c r="AA3672" s="70">
        <v>1395</v>
      </c>
      <c r="AB3672" s="69"/>
      <c r="AC3672" s="73" t="str">
        <f t="shared" si="57"/>
        <v>No</v>
      </c>
    </row>
    <row r="3673" spans="1:29">
      <c r="A3673" s="69" t="s">
        <v>2781</v>
      </c>
      <c r="B3673" s="69" t="s">
        <v>323</v>
      </c>
      <c r="C3673" s="183" t="s">
        <v>74</v>
      </c>
      <c r="D3673" s="308" t="s">
        <v>1587</v>
      </c>
      <c r="E3673" s="312" t="s">
        <v>1588</v>
      </c>
      <c r="F3673" s="183" t="s">
        <v>187</v>
      </c>
      <c r="G3673" s="183" t="s">
        <v>222</v>
      </c>
      <c r="H3673" s="185">
        <v>0</v>
      </c>
      <c r="I3673" s="185">
        <v>1</v>
      </c>
      <c r="J3673" s="183" t="s">
        <v>13</v>
      </c>
      <c r="K3673" s="69" t="s">
        <v>14</v>
      </c>
      <c r="L3673" s="70">
        <v>1</v>
      </c>
      <c r="M3673" s="71">
        <v>0</v>
      </c>
      <c r="N3673" s="71"/>
      <c r="O3673" s="71">
        <v>0</v>
      </c>
      <c r="P3673" s="71"/>
      <c r="Q3673" s="71">
        <v>0</v>
      </c>
      <c r="R3673" s="71"/>
      <c r="S3673" s="71">
        <v>0</v>
      </c>
      <c r="T3673" s="71"/>
      <c r="U3673" s="71">
        <v>200763</v>
      </c>
      <c r="V3673" s="74"/>
      <c r="W3673" s="72">
        <v>200763</v>
      </c>
      <c r="X3673" s="69"/>
      <c r="Y3673" s="71">
        <v>0</v>
      </c>
      <c r="Z3673" s="69"/>
      <c r="AA3673" s="70">
        <v>2686</v>
      </c>
      <c r="AB3673" s="69"/>
      <c r="AC3673" s="73" t="str">
        <f t="shared" si="57"/>
        <v>No</v>
      </c>
    </row>
    <row r="3674" spans="1:29">
      <c r="A3674" s="69" t="s">
        <v>5794</v>
      </c>
      <c r="B3674" s="69" t="s">
        <v>5603</v>
      </c>
      <c r="C3674" s="183" t="s">
        <v>21</v>
      </c>
      <c r="D3674" s="308"/>
      <c r="E3674" s="312">
        <v>90275</v>
      </c>
      <c r="F3674" s="183" t="s">
        <v>187</v>
      </c>
      <c r="G3674" s="183" t="s">
        <v>5166</v>
      </c>
      <c r="H3674" s="185">
        <v>12150996</v>
      </c>
      <c r="I3674" s="185">
        <v>1</v>
      </c>
      <c r="J3674" s="183" t="s">
        <v>13</v>
      </c>
      <c r="K3674" s="69" t="s">
        <v>14</v>
      </c>
      <c r="L3674" s="70">
        <v>1</v>
      </c>
      <c r="M3674" s="71">
        <v>0</v>
      </c>
      <c r="N3674" s="71"/>
      <c r="O3674" s="71">
        <v>0</v>
      </c>
      <c r="P3674" s="71"/>
      <c r="Q3674" s="71">
        <v>0</v>
      </c>
      <c r="R3674" s="71"/>
      <c r="S3674" s="71">
        <v>0</v>
      </c>
      <c r="T3674" s="71"/>
      <c r="U3674" s="71">
        <v>217533</v>
      </c>
      <c r="V3674" s="74"/>
      <c r="W3674" s="72">
        <v>217533</v>
      </c>
      <c r="X3674" s="69"/>
      <c r="Y3674" s="71">
        <v>0</v>
      </c>
      <c r="Z3674" s="69"/>
      <c r="AA3674" s="70">
        <v>3267</v>
      </c>
      <c r="AB3674" s="69"/>
      <c r="AC3674" s="73" t="str">
        <f t="shared" si="57"/>
        <v>No</v>
      </c>
    </row>
    <row r="3675" spans="1:29">
      <c r="A3675" s="69" t="s">
        <v>4099</v>
      </c>
      <c r="B3675" s="69" t="s">
        <v>4100</v>
      </c>
      <c r="C3675" s="183" t="s">
        <v>48</v>
      </c>
      <c r="D3675" s="308" t="s">
        <v>4101</v>
      </c>
      <c r="E3675" s="312" t="s">
        <v>4102</v>
      </c>
      <c r="F3675" s="183" t="s">
        <v>187</v>
      </c>
      <c r="G3675" s="183" t="s">
        <v>222</v>
      </c>
      <c r="H3675" s="185">
        <v>0</v>
      </c>
      <c r="I3675" s="185">
        <v>1</v>
      </c>
      <c r="J3675" s="183" t="s">
        <v>12</v>
      </c>
      <c r="K3675" s="69" t="s">
        <v>11</v>
      </c>
      <c r="L3675" s="70">
        <v>1</v>
      </c>
      <c r="M3675" s="71">
        <v>0</v>
      </c>
      <c r="N3675" s="71"/>
      <c r="O3675" s="71">
        <v>0</v>
      </c>
      <c r="P3675" s="71"/>
      <c r="Q3675" s="71">
        <v>0</v>
      </c>
      <c r="R3675" s="71"/>
      <c r="S3675" s="71">
        <v>0</v>
      </c>
      <c r="T3675" s="71"/>
      <c r="U3675" s="71">
        <v>24277</v>
      </c>
      <c r="V3675" s="74"/>
      <c r="W3675" s="72">
        <v>24277</v>
      </c>
      <c r="X3675" s="69"/>
      <c r="Y3675" s="71">
        <v>0</v>
      </c>
      <c r="Z3675" s="69"/>
      <c r="AA3675" s="70">
        <v>645</v>
      </c>
      <c r="AB3675" s="69"/>
      <c r="AC3675" s="73" t="str">
        <f t="shared" si="57"/>
        <v>No</v>
      </c>
    </row>
    <row r="3676" spans="1:29">
      <c r="A3676" s="69" t="s">
        <v>4525</v>
      </c>
      <c r="B3676" s="69" t="s">
        <v>4526</v>
      </c>
      <c r="C3676" s="183" t="s">
        <v>62</v>
      </c>
      <c r="D3676" s="308" t="s">
        <v>4527</v>
      </c>
      <c r="E3676" s="312" t="s">
        <v>4528</v>
      </c>
      <c r="F3676" s="183" t="s">
        <v>187</v>
      </c>
      <c r="G3676" s="183" t="s">
        <v>222</v>
      </c>
      <c r="H3676" s="185">
        <v>0</v>
      </c>
      <c r="I3676" s="185">
        <v>1</v>
      </c>
      <c r="J3676" s="183" t="s">
        <v>12</v>
      </c>
      <c r="K3676" s="69" t="s">
        <v>11</v>
      </c>
      <c r="L3676" s="70">
        <v>1</v>
      </c>
      <c r="M3676" s="71">
        <v>0</v>
      </c>
      <c r="N3676" s="71"/>
      <c r="O3676" s="71">
        <v>0</v>
      </c>
      <c r="P3676" s="71"/>
      <c r="Q3676" s="71">
        <v>0</v>
      </c>
      <c r="R3676" s="71"/>
      <c r="S3676" s="71">
        <v>0</v>
      </c>
      <c r="T3676" s="71"/>
      <c r="U3676" s="71">
        <v>35104</v>
      </c>
      <c r="V3676" s="74"/>
      <c r="W3676" s="72">
        <v>35104</v>
      </c>
      <c r="X3676" s="69"/>
      <c r="Y3676" s="71">
        <v>0</v>
      </c>
      <c r="Z3676" s="69"/>
      <c r="AA3676" s="70">
        <v>1552</v>
      </c>
      <c r="AB3676" s="69"/>
      <c r="AC3676" s="73" t="str">
        <f t="shared" si="57"/>
        <v>No</v>
      </c>
    </row>
    <row r="3677" spans="1:29">
      <c r="A3677" s="69" t="s">
        <v>1143</v>
      </c>
      <c r="B3677" s="69" t="s">
        <v>1144</v>
      </c>
      <c r="C3677" s="183" t="s">
        <v>21</v>
      </c>
      <c r="D3677" s="308" t="s">
        <v>1145</v>
      </c>
      <c r="E3677" s="312">
        <v>99292</v>
      </c>
      <c r="F3677" s="183" t="s">
        <v>160</v>
      </c>
      <c r="G3677" s="183" t="s">
        <v>5166</v>
      </c>
      <c r="H3677" s="185">
        <v>0</v>
      </c>
      <c r="I3677" s="185">
        <v>1</v>
      </c>
      <c r="J3677" s="183" t="s">
        <v>13</v>
      </c>
      <c r="K3677" s="69" t="s">
        <v>11</v>
      </c>
      <c r="L3677" s="70">
        <v>1</v>
      </c>
      <c r="M3677" s="71">
        <v>0</v>
      </c>
      <c r="N3677" s="71"/>
      <c r="O3677" s="71">
        <v>0</v>
      </c>
      <c r="P3677" s="71"/>
      <c r="Q3677" s="71">
        <v>0</v>
      </c>
      <c r="R3677" s="71"/>
      <c r="S3677" s="71">
        <v>0</v>
      </c>
      <c r="T3677" s="71"/>
      <c r="U3677" s="71">
        <v>123569</v>
      </c>
      <c r="V3677" s="74"/>
      <c r="W3677" s="72">
        <v>123569</v>
      </c>
      <c r="X3677" s="69"/>
      <c r="Y3677" s="71">
        <v>0</v>
      </c>
      <c r="Z3677" s="69"/>
      <c r="AA3677" s="70">
        <v>2110</v>
      </c>
      <c r="AB3677" s="69"/>
      <c r="AC3677" s="73" t="str">
        <f t="shared" si="57"/>
        <v>No</v>
      </c>
    </row>
    <row r="3678" spans="1:29">
      <c r="A3678" s="69" t="s">
        <v>3829</v>
      </c>
      <c r="B3678" s="69" t="s">
        <v>3830</v>
      </c>
      <c r="C3678" s="183" t="s">
        <v>65</v>
      </c>
      <c r="D3678" s="308" t="s">
        <v>3831</v>
      </c>
      <c r="E3678" s="312" t="s">
        <v>3832</v>
      </c>
      <c r="F3678" s="183" t="s">
        <v>187</v>
      </c>
      <c r="G3678" s="183" t="s">
        <v>222</v>
      </c>
      <c r="H3678" s="185">
        <v>0</v>
      </c>
      <c r="I3678" s="185">
        <v>1</v>
      </c>
      <c r="J3678" s="183" t="s">
        <v>12</v>
      </c>
      <c r="K3678" s="69" t="s">
        <v>11</v>
      </c>
      <c r="L3678" s="70">
        <v>1</v>
      </c>
      <c r="M3678" s="71">
        <v>0</v>
      </c>
      <c r="N3678" s="71"/>
      <c r="O3678" s="71">
        <v>0</v>
      </c>
      <c r="P3678" s="71"/>
      <c r="Q3678" s="71">
        <v>0</v>
      </c>
      <c r="R3678" s="71"/>
      <c r="S3678" s="71">
        <v>0</v>
      </c>
      <c r="T3678" s="71"/>
      <c r="U3678" s="71">
        <v>67551</v>
      </c>
      <c r="V3678" s="74"/>
      <c r="W3678" s="72">
        <v>67551</v>
      </c>
      <c r="X3678" s="69"/>
      <c r="Y3678" s="71">
        <v>0</v>
      </c>
      <c r="Z3678" s="69"/>
      <c r="AA3678" s="70">
        <v>1708</v>
      </c>
      <c r="AB3678" s="69"/>
      <c r="AC3678" s="73" t="str">
        <f t="shared" si="57"/>
        <v>No</v>
      </c>
    </row>
    <row r="3679" spans="1:29">
      <c r="A3679" s="69" t="s">
        <v>3716</v>
      </c>
      <c r="B3679" s="69" t="s">
        <v>3717</v>
      </c>
      <c r="C3679" s="183" t="s">
        <v>48</v>
      </c>
      <c r="D3679" s="308" t="s">
        <v>3718</v>
      </c>
      <c r="E3679" s="312" t="s">
        <v>3719</v>
      </c>
      <c r="F3679" s="183" t="s">
        <v>235</v>
      </c>
      <c r="G3679" s="183" t="s">
        <v>222</v>
      </c>
      <c r="H3679" s="185">
        <v>0</v>
      </c>
      <c r="I3679" s="185">
        <v>1</v>
      </c>
      <c r="J3679" s="183" t="s">
        <v>12</v>
      </c>
      <c r="K3679" s="69" t="s">
        <v>11</v>
      </c>
      <c r="L3679" s="70">
        <v>1</v>
      </c>
      <c r="M3679" s="71">
        <v>0</v>
      </c>
      <c r="N3679" s="71"/>
      <c r="O3679" s="71">
        <v>0</v>
      </c>
      <c r="P3679" s="71"/>
      <c r="Q3679" s="71">
        <v>0</v>
      </c>
      <c r="R3679" s="71"/>
      <c r="S3679" s="71">
        <v>0</v>
      </c>
      <c r="T3679" s="71"/>
      <c r="U3679" s="71">
        <v>39104</v>
      </c>
      <c r="V3679" s="74"/>
      <c r="W3679" s="72">
        <v>39104</v>
      </c>
      <c r="X3679" s="69"/>
      <c r="Y3679" s="71">
        <v>0</v>
      </c>
      <c r="Z3679" s="69"/>
      <c r="AA3679" s="70">
        <v>397</v>
      </c>
      <c r="AB3679" s="69"/>
      <c r="AC3679" s="73" t="str">
        <f t="shared" si="57"/>
        <v>No</v>
      </c>
    </row>
    <row r="3680" spans="1:29">
      <c r="A3680" s="69" t="s">
        <v>5442</v>
      </c>
      <c r="B3680" s="69" t="s">
        <v>1156</v>
      </c>
      <c r="C3680" s="183" t="s">
        <v>113</v>
      </c>
      <c r="D3680" s="308" t="s">
        <v>5443</v>
      </c>
      <c r="E3680" s="312">
        <v>55240</v>
      </c>
      <c r="F3680" s="183" t="s">
        <v>160</v>
      </c>
      <c r="G3680" s="183" t="s">
        <v>5166</v>
      </c>
      <c r="H3680" s="185">
        <v>0</v>
      </c>
      <c r="I3680" s="185">
        <v>1</v>
      </c>
      <c r="J3680" s="183" t="s">
        <v>12</v>
      </c>
      <c r="K3680" s="69" t="s">
        <v>11</v>
      </c>
      <c r="L3680" s="70">
        <v>1</v>
      </c>
      <c r="M3680" s="71">
        <v>0</v>
      </c>
      <c r="N3680" s="71"/>
      <c r="O3680" s="71">
        <v>0</v>
      </c>
      <c r="P3680" s="71"/>
      <c r="Q3680" s="71">
        <v>0</v>
      </c>
      <c r="R3680" s="71"/>
      <c r="S3680" s="71">
        <v>0</v>
      </c>
      <c r="T3680" s="71"/>
      <c r="U3680" s="71">
        <v>109557</v>
      </c>
      <c r="V3680" s="74"/>
      <c r="W3680" s="72">
        <v>109557</v>
      </c>
      <c r="X3680" s="69"/>
      <c r="Y3680" s="71">
        <v>0</v>
      </c>
      <c r="Z3680" s="69"/>
      <c r="AA3680" s="70">
        <v>2934</v>
      </c>
      <c r="AB3680" s="69"/>
      <c r="AC3680" s="73" t="str">
        <f t="shared" si="57"/>
        <v>No</v>
      </c>
    </row>
    <row r="3681" spans="1:29">
      <c r="A3681" s="69" t="s">
        <v>4193</v>
      </c>
      <c r="B3681" s="69" t="s">
        <v>5907</v>
      </c>
      <c r="C3681" s="183" t="s">
        <v>48</v>
      </c>
      <c r="D3681" s="308" t="s">
        <v>4194</v>
      </c>
      <c r="E3681" s="312" t="s">
        <v>4195</v>
      </c>
      <c r="F3681" s="183" t="s">
        <v>187</v>
      </c>
      <c r="G3681" s="183" t="s">
        <v>222</v>
      </c>
      <c r="H3681" s="185">
        <v>0</v>
      </c>
      <c r="I3681" s="185">
        <v>1</v>
      </c>
      <c r="J3681" s="183" t="s">
        <v>12</v>
      </c>
      <c r="K3681" s="69" t="s">
        <v>11</v>
      </c>
      <c r="L3681" s="70">
        <v>1</v>
      </c>
      <c r="M3681" s="71">
        <v>0</v>
      </c>
      <c r="N3681" s="71"/>
      <c r="O3681" s="71">
        <v>0</v>
      </c>
      <c r="P3681" s="71"/>
      <c r="Q3681" s="71">
        <v>0</v>
      </c>
      <c r="R3681" s="71"/>
      <c r="S3681" s="71">
        <v>0</v>
      </c>
      <c r="T3681" s="71"/>
      <c r="U3681" s="71">
        <v>54369</v>
      </c>
      <c r="V3681" s="74"/>
      <c r="W3681" s="72">
        <v>54369</v>
      </c>
      <c r="X3681" s="69"/>
      <c r="Y3681" s="71">
        <v>0</v>
      </c>
      <c r="Z3681" s="69"/>
      <c r="AA3681" s="70">
        <v>283</v>
      </c>
      <c r="AB3681" s="69"/>
      <c r="AC3681" s="73" t="str">
        <f t="shared" si="57"/>
        <v>No</v>
      </c>
    </row>
    <row r="3682" spans="1:29">
      <c r="A3682" s="69" t="s">
        <v>5353</v>
      </c>
      <c r="B3682" s="69" t="s">
        <v>5354</v>
      </c>
      <c r="C3682" s="183" t="s">
        <v>52</v>
      </c>
      <c r="D3682" s="308">
        <v>1156</v>
      </c>
      <c r="E3682" s="312">
        <v>10178</v>
      </c>
      <c r="F3682" s="183" t="s">
        <v>187</v>
      </c>
      <c r="G3682" s="183" t="s">
        <v>5166</v>
      </c>
      <c r="H3682" s="185">
        <v>4181019</v>
      </c>
      <c r="I3682" s="185">
        <v>1</v>
      </c>
      <c r="J3682" s="183" t="s">
        <v>13</v>
      </c>
      <c r="K3682" s="69" t="s">
        <v>11</v>
      </c>
      <c r="L3682" s="70">
        <v>1</v>
      </c>
      <c r="M3682" s="71">
        <v>0</v>
      </c>
      <c r="N3682" s="71"/>
      <c r="O3682" s="71">
        <v>0</v>
      </c>
      <c r="P3682" s="71"/>
      <c r="Q3682" s="71">
        <v>0</v>
      </c>
      <c r="R3682" s="71"/>
      <c r="S3682" s="71">
        <v>0</v>
      </c>
      <c r="T3682" s="71"/>
      <c r="U3682" s="71">
        <v>77396</v>
      </c>
      <c r="V3682" s="74"/>
      <c r="W3682" s="72">
        <v>77396</v>
      </c>
      <c r="X3682" s="69"/>
      <c r="Y3682" s="71">
        <v>0</v>
      </c>
      <c r="Z3682" s="69"/>
      <c r="AA3682" s="70">
        <v>1721</v>
      </c>
      <c r="AB3682" s="69"/>
      <c r="AC3682" s="73" t="str">
        <f t="shared" si="57"/>
        <v>No</v>
      </c>
    </row>
    <row r="3683" spans="1:29">
      <c r="A3683" s="69" t="s">
        <v>6193</v>
      </c>
      <c r="B3683" s="69" t="s">
        <v>5097</v>
      </c>
      <c r="C3683" s="183" t="s">
        <v>52</v>
      </c>
      <c r="D3683" s="308"/>
      <c r="E3683" s="312">
        <v>11231</v>
      </c>
      <c r="F3683" s="183" t="s">
        <v>201</v>
      </c>
      <c r="G3683" s="183" t="s">
        <v>5166</v>
      </c>
      <c r="H3683" s="185">
        <v>4181019</v>
      </c>
      <c r="I3683" s="185">
        <v>1</v>
      </c>
      <c r="J3683" s="183" t="s">
        <v>23</v>
      </c>
      <c r="K3683" s="69" t="s">
        <v>11</v>
      </c>
      <c r="L3683" s="70">
        <v>1</v>
      </c>
      <c r="M3683" s="71">
        <v>0</v>
      </c>
      <c r="N3683" s="71"/>
      <c r="O3683" s="71">
        <v>0</v>
      </c>
      <c r="P3683" s="71"/>
      <c r="Q3683" s="71">
        <v>0</v>
      </c>
      <c r="R3683" s="71"/>
      <c r="S3683" s="71">
        <v>0</v>
      </c>
      <c r="T3683" s="71"/>
      <c r="U3683" s="71">
        <v>31242</v>
      </c>
      <c r="V3683" s="74"/>
      <c r="W3683" s="72">
        <v>31242</v>
      </c>
      <c r="X3683" s="69"/>
      <c r="Y3683" s="71">
        <v>0</v>
      </c>
      <c r="Z3683" s="69"/>
      <c r="AA3683" s="70">
        <v>840</v>
      </c>
      <c r="AB3683" s="69"/>
      <c r="AC3683" s="73" t="str">
        <f t="shared" si="57"/>
        <v>No</v>
      </c>
    </row>
    <row r="3684" spans="1:29">
      <c r="A3684" s="69" t="s">
        <v>1334</v>
      </c>
      <c r="B3684" s="69" t="s">
        <v>1335</v>
      </c>
      <c r="C3684" s="183" t="s">
        <v>109</v>
      </c>
      <c r="D3684" s="308" t="s">
        <v>1336</v>
      </c>
      <c r="E3684" s="312">
        <v>36</v>
      </c>
      <c r="F3684" s="183" t="s">
        <v>160</v>
      </c>
      <c r="G3684" s="183" t="s">
        <v>5166</v>
      </c>
      <c r="H3684" s="185">
        <v>0</v>
      </c>
      <c r="I3684" s="185">
        <v>1</v>
      </c>
      <c r="J3684" s="183" t="s">
        <v>13</v>
      </c>
      <c r="K3684" s="69" t="s">
        <v>11</v>
      </c>
      <c r="L3684" s="70">
        <v>1</v>
      </c>
      <c r="M3684" s="71">
        <v>0</v>
      </c>
      <c r="N3684" s="71"/>
      <c r="O3684" s="71">
        <v>0</v>
      </c>
      <c r="P3684" s="71"/>
      <c r="Q3684" s="71">
        <v>0</v>
      </c>
      <c r="R3684" s="71"/>
      <c r="S3684" s="71">
        <v>0</v>
      </c>
      <c r="T3684" s="71"/>
      <c r="U3684" s="71">
        <v>153962</v>
      </c>
      <c r="V3684" s="74"/>
      <c r="W3684" s="72">
        <v>153962</v>
      </c>
      <c r="X3684" s="69"/>
      <c r="Y3684" s="71">
        <v>0</v>
      </c>
      <c r="Z3684" s="69"/>
      <c r="AA3684" s="70">
        <v>2596</v>
      </c>
      <c r="AB3684" s="69"/>
      <c r="AC3684" s="73" t="str">
        <f t="shared" si="57"/>
        <v>No</v>
      </c>
    </row>
    <row r="3685" spans="1:29">
      <c r="A3685" s="69" t="s">
        <v>3992</v>
      </c>
      <c r="B3685" s="69" t="s">
        <v>3993</v>
      </c>
      <c r="C3685" s="183" t="s">
        <v>65</v>
      </c>
      <c r="D3685" s="308" t="s">
        <v>3994</v>
      </c>
      <c r="E3685" s="312" t="s">
        <v>3995</v>
      </c>
      <c r="F3685" s="183" t="s">
        <v>187</v>
      </c>
      <c r="G3685" s="183" t="s">
        <v>222</v>
      </c>
      <c r="H3685" s="185">
        <v>0</v>
      </c>
      <c r="I3685" s="185">
        <v>1</v>
      </c>
      <c r="J3685" s="183" t="s">
        <v>12</v>
      </c>
      <c r="K3685" s="69" t="s">
        <v>11</v>
      </c>
      <c r="L3685" s="70">
        <v>1</v>
      </c>
      <c r="M3685" s="71">
        <v>0</v>
      </c>
      <c r="N3685" s="71"/>
      <c r="O3685" s="71">
        <v>0</v>
      </c>
      <c r="P3685" s="71"/>
      <c r="Q3685" s="71">
        <v>0</v>
      </c>
      <c r="R3685" s="71"/>
      <c r="S3685" s="71">
        <v>0</v>
      </c>
      <c r="T3685" s="71"/>
      <c r="U3685" s="71">
        <v>62112</v>
      </c>
      <c r="V3685" s="74"/>
      <c r="W3685" s="72">
        <v>62112</v>
      </c>
      <c r="X3685" s="69"/>
      <c r="Y3685" s="71">
        <v>0</v>
      </c>
      <c r="Z3685" s="69"/>
      <c r="AA3685" s="70">
        <v>858</v>
      </c>
      <c r="AB3685" s="69"/>
      <c r="AC3685" s="73" t="str">
        <f t="shared" si="57"/>
        <v>No</v>
      </c>
    </row>
    <row r="3686" spans="1:29">
      <c r="A3686" s="69" t="s">
        <v>4206</v>
      </c>
      <c r="B3686" s="69" t="s">
        <v>204</v>
      </c>
      <c r="C3686" s="183" t="s">
        <v>60</v>
      </c>
      <c r="D3686" s="308" t="s">
        <v>4207</v>
      </c>
      <c r="E3686" s="312" t="s">
        <v>4208</v>
      </c>
      <c r="F3686" s="183" t="s">
        <v>235</v>
      </c>
      <c r="G3686" s="183" t="s">
        <v>222</v>
      </c>
      <c r="H3686" s="185">
        <v>0</v>
      </c>
      <c r="I3686" s="185">
        <v>1</v>
      </c>
      <c r="J3686" s="183" t="s">
        <v>12</v>
      </c>
      <c r="K3686" s="69" t="s">
        <v>11</v>
      </c>
      <c r="L3686" s="70">
        <v>1</v>
      </c>
      <c r="M3686" s="71">
        <v>0</v>
      </c>
      <c r="N3686" s="71"/>
      <c r="O3686" s="71">
        <v>0</v>
      </c>
      <c r="P3686" s="71"/>
      <c r="Q3686" s="71">
        <v>0</v>
      </c>
      <c r="R3686" s="71"/>
      <c r="S3686" s="71">
        <v>0</v>
      </c>
      <c r="T3686" s="71"/>
      <c r="U3686" s="71">
        <v>69645</v>
      </c>
      <c r="V3686" s="74"/>
      <c r="W3686" s="72">
        <v>69645</v>
      </c>
      <c r="X3686" s="69"/>
      <c r="Y3686" s="71">
        <v>0</v>
      </c>
      <c r="Z3686" s="69"/>
      <c r="AA3686" s="70">
        <v>1442</v>
      </c>
      <c r="AB3686" s="69"/>
      <c r="AC3686" s="73" t="str">
        <f t="shared" si="57"/>
        <v>No</v>
      </c>
    </row>
    <row r="3687" spans="1:29">
      <c r="A3687" s="69" t="s">
        <v>4369</v>
      </c>
      <c r="B3687" s="69" t="s">
        <v>4370</v>
      </c>
      <c r="C3687" s="183" t="s">
        <v>62</v>
      </c>
      <c r="D3687" s="308" t="s">
        <v>4371</v>
      </c>
      <c r="E3687" s="312" t="s">
        <v>4372</v>
      </c>
      <c r="F3687" s="183" t="s">
        <v>235</v>
      </c>
      <c r="G3687" s="183" t="s">
        <v>222</v>
      </c>
      <c r="H3687" s="185">
        <v>0</v>
      </c>
      <c r="I3687" s="185">
        <v>1</v>
      </c>
      <c r="J3687" s="183" t="s">
        <v>12</v>
      </c>
      <c r="K3687" s="69" t="s">
        <v>11</v>
      </c>
      <c r="L3687" s="70">
        <v>1</v>
      </c>
      <c r="M3687" s="71">
        <v>0</v>
      </c>
      <c r="N3687" s="71"/>
      <c r="O3687" s="71">
        <v>0</v>
      </c>
      <c r="P3687" s="71"/>
      <c r="Q3687" s="71">
        <v>0</v>
      </c>
      <c r="R3687" s="71"/>
      <c r="S3687" s="71">
        <v>0</v>
      </c>
      <c r="T3687" s="71"/>
      <c r="U3687" s="71">
        <v>10303</v>
      </c>
      <c r="V3687" s="74"/>
      <c r="W3687" s="72">
        <v>10303</v>
      </c>
      <c r="X3687" s="69"/>
      <c r="Y3687" s="71">
        <v>0</v>
      </c>
      <c r="Z3687" s="69"/>
      <c r="AA3687" s="70">
        <v>617</v>
      </c>
      <c r="AB3687" s="69"/>
      <c r="AC3687" s="73" t="str">
        <f t="shared" si="57"/>
        <v>No</v>
      </c>
    </row>
    <row r="3688" spans="1:29">
      <c r="A3688" s="69" t="s">
        <v>5787</v>
      </c>
      <c r="B3688" s="69" t="s">
        <v>5603</v>
      </c>
      <c r="C3688" s="183" t="s">
        <v>21</v>
      </c>
      <c r="D3688" s="308"/>
      <c r="E3688" s="312">
        <v>90272</v>
      </c>
      <c r="F3688" s="183" t="s">
        <v>187</v>
      </c>
      <c r="G3688" s="183" t="s">
        <v>5166</v>
      </c>
      <c r="H3688" s="185">
        <v>12150996</v>
      </c>
      <c r="I3688" s="185">
        <v>1</v>
      </c>
      <c r="J3688" s="183" t="s">
        <v>13</v>
      </c>
      <c r="K3688" s="69" t="s">
        <v>14</v>
      </c>
      <c r="L3688" s="70">
        <v>1</v>
      </c>
      <c r="M3688" s="71">
        <v>0</v>
      </c>
      <c r="N3688" s="71"/>
      <c r="O3688" s="71">
        <v>0</v>
      </c>
      <c r="P3688" s="71"/>
      <c r="Q3688" s="71">
        <v>0</v>
      </c>
      <c r="R3688" s="71"/>
      <c r="S3688" s="71">
        <v>0</v>
      </c>
      <c r="T3688" s="71"/>
      <c r="U3688" s="71">
        <v>251311</v>
      </c>
      <c r="V3688" s="74"/>
      <c r="W3688" s="72">
        <v>251311</v>
      </c>
      <c r="X3688" s="69"/>
      <c r="Y3688" s="71">
        <v>0</v>
      </c>
      <c r="Z3688" s="69"/>
      <c r="AA3688" s="70">
        <v>3992</v>
      </c>
      <c r="AB3688" s="69"/>
      <c r="AC3688" s="73" t="str">
        <f t="shared" si="57"/>
        <v>No</v>
      </c>
    </row>
    <row r="3689" spans="1:29">
      <c r="A3689" s="69" t="s">
        <v>5772</v>
      </c>
      <c r="B3689" s="69" t="s">
        <v>5773</v>
      </c>
      <c r="C3689" s="183" t="s">
        <v>38</v>
      </c>
      <c r="D3689" s="308"/>
      <c r="E3689" s="312">
        <v>40263</v>
      </c>
      <c r="F3689" s="183" t="s">
        <v>187</v>
      </c>
      <c r="G3689" s="183" t="s">
        <v>5166</v>
      </c>
      <c r="H3689" s="185">
        <v>5502379</v>
      </c>
      <c r="I3689" s="185">
        <v>1</v>
      </c>
      <c r="J3689" s="183" t="s">
        <v>13</v>
      </c>
      <c r="K3689" s="69" t="s">
        <v>14</v>
      </c>
      <c r="L3689" s="70">
        <v>1</v>
      </c>
      <c r="M3689" s="71">
        <v>0</v>
      </c>
      <c r="N3689" s="71"/>
      <c r="O3689" s="71">
        <v>0</v>
      </c>
      <c r="P3689" s="71"/>
      <c r="Q3689" s="71">
        <v>0</v>
      </c>
      <c r="R3689" s="71"/>
      <c r="S3689" s="71">
        <v>0</v>
      </c>
      <c r="T3689" s="71"/>
      <c r="U3689" s="71">
        <v>79525</v>
      </c>
      <c r="V3689" s="74"/>
      <c r="W3689" s="72">
        <v>79525</v>
      </c>
      <c r="X3689" s="69"/>
      <c r="Y3689" s="71">
        <v>0</v>
      </c>
      <c r="Z3689" s="69"/>
      <c r="AA3689" s="70">
        <v>1326</v>
      </c>
      <c r="AB3689" s="69"/>
      <c r="AC3689" s="73" t="str">
        <f t="shared" si="57"/>
        <v>No</v>
      </c>
    </row>
    <row r="3690" spans="1:29">
      <c r="A3690" s="69" t="s">
        <v>4883</v>
      </c>
      <c r="B3690" s="69" t="s">
        <v>4884</v>
      </c>
      <c r="C3690" s="183" t="s">
        <v>1</v>
      </c>
      <c r="D3690" s="308" t="s">
        <v>4885</v>
      </c>
      <c r="E3690" s="312" t="s">
        <v>4886</v>
      </c>
      <c r="F3690" s="183" t="s">
        <v>235</v>
      </c>
      <c r="G3690" s="183" t="s">
        <v>222</v>
      </c>
      <c r="H3690" s="185">
        <v>0</v>
      </c>
      <c r="I3690" s="185">
        <v>1</v>
      </c>
      <c r="J3690" s="183" t="s">
        <v>12</v>
      </c>
      <c r="K3690" s="69" t="s">
        <v>11</v>
      </c>
      <c r="L3690" s="70">
        <v>1</v>
      </c>
      <c r="M3690" s="71">
        <v>0</v>
      </c>
      <c r="N3690" s="71"/>
      <c r="O3690" s="71">
        <v>0</v>
      </c>
      <c r="P3690" s="71"/>
      <c r="Q3690" s="71">
        <v>0</v>
      </c>
      <c r="R3690" s="71"/>
      <c r="S3690" s="71">
        <v>0</v>
      </c>
      <c r="T3690" s="71"/>
      <c r="U3690" s="71">
        <v>1523</v>
      </c>
      <c r="V3690" s="74"/>
      <c r="W3690" s="72">
        <v>1523</v>
      </c>
      <c r="X3690" s="69"/>
      <c r="Y3690" s="71">
        <v>0</v>
      </c>
      <c r="Z3690" s="69"/>
      <c r="AA3690" s="70">
        <v>43</v>
      </c>
      <c r="AB3690" s="69"/>
      <c r="AC3690" s="73" t="str">
        <f t="shared" si="57"/>
        <v>No</v>
      </c>
    </row>
    <row r="3691" spans="1:29">
      <c r="A3691" s="69" t="s">
        <v>150</v>
      </c>
      <c r="B3691" s="69" t="s">
        <v>827</v>
      </c>
      <c r="C3691" s="183" t="s">
        <v>48</v>
      </c>
      <c r="D3691" s="308">
        <v>7055</v>
      </c>
      <c r="E3691" s="312">
        <v>70055</v>
      </c>
      <c r="F3691" s="183" t="s">
        <v>187</v>
      </c>
      <c r="G3691" s="183" t="s">
        <v>5166</v>
      </c>
      <c r="H3691" s="185">
        <v>472870</v>
      </c>
      <c r="I3691" s="185">
        <v>1</v>
      </c>
      <c r="J3691" s="183" t="s">
        <v>12</v>
      </c>
      <c r="K3691" s="69" t="s">
        <v>11</v>
      </c>
      <c r="L3691" s="70">
        <v>1</v>
      </c>
      <c r="M3691" s="71">
        <v>0</v>
      </c>
      <c r="N3691" s="71"/>
      <c r="O3691" s="71">
        <v>0</v>
      </c>
      <c r="P3691" s="71"/>
      <c r="Q3691" s="71">
        <v>0</v>
      </c>
      <c r="R3691" s="71"/>
      <c r="S3691" s="71">
        <v>0</v>
      </c>
      <c r="T3691" s="71"/>
      <c r="U3691" s="71">
        <v>122324</v>
      </c>
      <c r="V3691" s="74"/>
      <c r="W3691" s="72">
        <v>122324</v>
      </c>
      <c r="X3691" s="69"/>
      <c r="Y3691" s="71">
        <v>0</v>
      </c>
      <c r="Z3691" s="69"/>
      <c r="AA3691" s="70">
        <v>2470</v>
      </c>
      <c r="AB3691" s="69"/>
      <c r="AC3691" s="73" t="str">
        <f t="shared" si="57"/>
        <v>No</v>
      </c>
    </row>
    <row r="3692" spans="1:29">
      <c r="A3692" s="69" t="s">
        <v>6184</v>
      </c>
      <c r="B3692" s="69" t="s">
        <v>6185</v>
      </c>
      <c r="C3692" s="183" t="s">
        <v>116</v>
      </c>
      <c r="D3692" s="308"/>
      <c r="E3692" s="312" t="s">
        <v>6186</v>
      </c>
      <c r="F3692" s="183" t="s">
        <v>187</v>
      </c>
      <c r="G3692" s="183" t="s">
        <v>222</v>
      </c>
      <c r="H3692" s="185">
        <v>0</v>
      </c>
      <c r="I3692" s="185">
        <v>1</v>
      </c>
      <c r="J3692" s="183" t="s">
        <v>24</v>
      </c>
      <c r="K3692" s="69" t="s">
        <v>11</v>
      </c>
      <c r="L3692" s="70">
        <v>1</v>
      </c>
      <c r="M3692" s="71">
        <v>0</v>
      </c>
      <c r="N3692" s="71"/>
      <c r="O3692" s="71">
        <v>0</v>
      </c>
      <c r="P3692" s="71"/>
      <c r="Q3692" s="71">
        <v>0</v>
      </c>
      <c r="R3692" s="71"/>
      <c r="S3692" s="71">
        <v>0</v>
      </c>
      <c r="T3692" s="71"/>
      <c r="U3692" s="71">
        <v>59082</v>
      </c>
      <c r="V3692" s="74"/>
      <c r="W3692" s="72">
        <v>59082</v>
      </c>
      <c r="X3692" s="69"/>
      <c r="Y3692" s="71">
        <v>0</v>
      </c>
      <c r="Z3692" s="69"/>
      <c r="AA3692" s="70">
        <v>1152</v>
      </c>
      <c r="AB3692" s="69"/>
      <c r="AC3692" s="73" t="str">
        <f t="shared" si="57"/>
        <v>No</v>
      </c>
    </row>
    <row r="3693" spans="1:29">
      <c r="A3693" s="69" t="s">
        <v>5774</v>
      </c>
      <c r="B3693" s="69" t="s">
        <v>5775</v>
      </c>
      <c r="C3693" s="183" t="s">
        <v>38</v>
      </c>
      <c r="D3693" s="308"/>
      <c r="E3693" s="312">
        <v>40248</v>
      </c>
      <c r="F3693" s="183" t="s">
        <v>187</v>
      </c>
      <c r="G3693" s="183" t="s">
        <v>5166</v>
      </c>
      <c r="H3693" s="185">
        <v>5502379</v>
      </c>
      <c r="I3693" s="185">
        <v>1</v>
      </c>
      <c r="J3693" s="183" t="s">
        <v>13</v>
      </c>
      <c r="K3693" s="69" t="s">
        <v>14</v>
      </c>
      <c r="L3693" s="70">
        <v>1</v>
      </c>
      <c r="M3693" s="71">
        <v>0</v>
      </c>
      <c r="N3693" s="71"/>
      <c r="O3693" s="71">
        <v>0</v>
      </c>
      <c r="P3693" s="71"/>
      <c r="Q3693" s="71">
        <v>0</v>
      </c>
      <c r="R3693" s="71"/>
      <c r="S3693" s="71">
        <v>0</v>
      </c>
      <c r="T3693" s="71"/>
      <c r="U3693" s="71">
        <v>78177</v>
      </c>
      <c r="V3693" s="74"/>
      <c r="W3693" s="72">
        <v>78177</v>
      </c>
      <c r="X3693" s="69"/>
      <c r="Y3693" s="71">
        <v>0</v>
      </c>
      <c r="Z3693" s="69"/>
      <c r="AA3693" s="70">
        <v>1334</v>
      </c>
      <c r="AB3693" s="69"/>
      <c r="AC3693" s="73" t="str">
        <f t="shared" si="57"/>
        <v>No</v>
      </c>
    </row>
    <row r="3694" spans="1:29">
      <c r="A3694" s="69" t="s">
        <v>1833</v>
      </c>
      <c r="B3694" s="69" t="s">
        <v>5424</v>
      </c>
      <c r="C3694" s="183" t="s">
        <v>41</v>
      </c>
      <c r="D3694" s="308" t="s">
        <v>1834</v>
      </c>
      <c r="E3694" s="312" t="s">
        <v>1835</v>
      </c>
      <c r="F3694" s="183" t="s">
        <v>187</v>
      </c>
      <c r="G3694" s="183" t="s">
        <v>222</v>
      </c>
      <c r="H3694" s="185">
        <v>0</v>
      </c>
      <c r="I3694" s="185">
        <v>1</v>
      </c>
      <c r="J3694" s="183" t="s">
        <v>12</v>
      </c>
      <c r="K3694" s="69" t="s">
        <v>11</v>
      </c>
      <c r="L3694" s="70">
        <v>1</v>
      </c>
      <c r="M3694" s="71">
        <v>0</v>
      </c>
      <c r="N3694" s="71"/>
      <c r="O3694" s="71">
        <v>0</v>
      </c>
      <c r="P3694" s="71"/>
      <c r="Q3694" s="71">
        <v>0</v>
      </c>
      <c r="R3694" s="71"/>
      <c r="S3694" s="71">
        <v>0</v>
      </c>
      <c r="T3694" s="71"/>
      <c r="U3694" s="71">
        <v>64712</v>
      </c>
      <c r="V3694" s="74"/>
      <c r="W3694" s="72">
        <v>64712</v>
      </c>
      <c r="X3694" s="69"/>
      <c r="Y3694" s="71">
        <v>0</v>
      </c>
      <c r="Z3694" s="69"/>
      <c r="AA3694" s="70">
        <v>1952</v>
      </c>
      <c r="AB3694" s="69"/>
      <c r="AC3694" s="73" t="str">
        <f t="shared" si="57"/>
        <v>No</v>
      </c>
    </row>
    <row r="3695" spans="1:29">
      <c r="A3695" s="69" t="s">
        <v>2639</v>
      </c>
      <c r="B3695" s="69" t="s">
        <v>2640</v>
      </c>
      <c r="C3695" s="183" t="s">
        <v>57</v>
      </c>
      <c r="D3695" s="308" t="s">
        <v>2641</v>
      </c>
      <c r="E3695" s="312" t="s">
        <v>2642</v>
      </c>
      <c r="F3695" s="183" t="s">
        <v>189</v>
      </c>
      <c r="G3695" s="183" t="s">
        <v>222</v>
      </c>
      <c r="H3695" s="185">
        <v>0</v>
      </c>
      <c r="I3695" s="185">
        <v>1</v>
      </c>
      <c r="J3695" s="183" t="s">
        <v>12</v>
      </c>
      <c r="K3695" s="69" t="s">
        <v>11</v>
      </c>
      <c r="L3695" s="70">
        <v>1</v>
      </c>
      <c r="M3695" s="71">
        <v>0</v>
      </c>
      <c r="N3695" s="71"/>
      <c r="O3695" s="71">
        <v>0</v>
      </c>
      <c r="P3695" s="71"/>
      <c r="Q3695" s="71">
        <v>0</v>
      </c>
      <c r="R3695" s="71"/>
      <c r="S3695" s="71">
        <v>0</v>
      </c>
      <c r="T3695" s="71"/>
      <c r="U3695" s="71">
        <v>126336</v>
      </c>
      <c r="V3695" s="74"/>
      <c r="W3695" s="72">
        <v>126336</v>
      </c>
      <c r="X3695" s="69"/>
      <c r="Y3695" s="71">
        <v>0</v>
      </c>
      <c r="Z3695" s="69"/>
      <c r="AA3695" s="70">
        <v>3087</v>
      </c>
      <c r="AB3695" s="69"/>
      <c r="AC3695" s="73" t="str">
        <f t="shared" si="57"/>
        <v>No</v>
      </c>
    </row>
    <row r="3696" spans="1:29">
      <c r="A3696" s="69" t="s">
        <v>5539</v>
      </c>
      <c r="B3696" s="69" t="s">
        <v>5540</v>
      </c>
      <c r="C3696" s="183" t="s">
        <v>5255</v>
      </c>
      <c r="D3696" s="308" t="s">
        <v>5541</v>
      </c>
      <c r="E3696" s="312" t="s">
        <v>5542</v>
      </c>
      <c r="F3696" s="183" t="s">
        <v>184</v>
      </c>
      <c r="G3696" s="183" t="s">
        <v>222</v>
      </c>
      <c r="H3696" s="185">
        <v>0</v>
      </c>
      <c r="I3696" s="185">
        <v>1</v>
      </c>
      <c r="J3696" s="183" t="s">
        <v>24</v>
      </c>
      <c r="K3696" s="69" t="s">
        <v>11</v>
      </c>
      <c r="L3696" s="70">
        <v>1</v>
      </c>
      <c r="M3696" s="71">
        <v>0</v>
      </c>
      <c r="N3696" s="71"/>
      <c r="O3696" s="71">
        <v>0</v>
      </c>
      <c r="P3696" s="71"/>
      <c r="Q3696" s="71">
        <v>0</v>
      </c>
      <c r="R3696" s="71"/>
      <c r="S3696" s="71">
        <v>0</v>
      </c>
      <c r="T3696" s="71"/>
      <c r="U3696" s="71">
        <v>330631</v>
      </c>
      <c r="V3696" s="74"/>
      <c r="W3696" s="72">
        <v>330631</v>
      </c>
      <c r="X3696" s="69"/>
      <c r="Y3696" s="71">
        <v>0</v>
      </c>
      <c r="Z3696" s="69"/>
      <c r="AA3696" s="70">
        <v>273</v>
      </c>
      <c r="AB3696" s="69"/>
      <c r="AC3696" s="73" t="str">
        <f t="shared" si="57"/>
        <v>No</v>
      </c>
    </row>
    <row r="3697" spans="1:29">
      <c r="A3697" s="69" t="s">
        <v>3964</v>
      </c>
      <c r="B3697" s="69" t="s">
        <v>1442</v>
      </c>
      <c r="C3697" s="183" t="s">
        <v>48</v>
      </c>
      <c r="D3697" s="308" t="s">
        <v>3965</v>
      </c>
      <c r="E3697" s="312" t="s">
        <v>3966</v>
      </c>
      <c r="F3697" s="183" t="s">
        <v>235</v>
      </c>
      <c r="G3697" s="183" t="s">
        <v>222</v>
      </c>
      <c r="H3697" s="185">
        <v>0</v>
      </c>
      <c r="I3697" s="185">
        <v>1</v>
      </c>
      <c r="J3697" s="183" t="s">
        <v>12</v>
      </c>
      <c r="K3697" s="69" t="s">
        <v>11</v>
      </c>
      <c r="L3697" s="70">
        <v>1</v>
      </c>
      <c r="M3697" s="71">
        <v>0</v>
      </c>
      <c r="N3697" s="71"/>
      <c r="O3697" s="71">
        <v>0</v>
      </c>
      <c r="P3697" s="71"/>
      <c r="Q3697" s="71">
        <v>0</v>
      </c>
      <c r="R3697" s="71"/>
      <c r="S3697" s="71">
        <v>0</v>
      </c>
      <c r="T3697" s="71"/>
      <c r="U3697" s="71">
        <v>53327</v>
      </c>
      <c r="V3697" s="74"/>
      <c r="W3697" s="72">
        <v>53327</v>
      </c>
      <c r="X3697" s="69"/>
      <c r="Y3697" s="71">
        <v>0</v>
      </c>
      <c r="Z3697" s="69"/>
      <c r="AA3697" s="70">
        <v>798</v>
      </c>
      <c r="AB3697" s="69"/>
      <c r="AC3697" s="73" t="str">
        <f t="shared" si="57"/>
        <v>No</v>
      </c>
    </row>
    <row r="3698" spans="1:29">
      <c r="A3698" s="69" t="s">
        <v>6182</v>
      </c>
      <c r="B3698" s="69" t="s">
        <v>6183</v>
      </c>
      <c r="C3698" s="183" t="s">
        <v>109</v>
      </c>
      <c r="D3698" s="308"/>
      <c r="E3698" s="312">
        <v>455</v>
      </c>
      <c r="F3698" s="183" t="s">
        <v>160</v>
      </c>
      <c r="G3698" s="183" t="s">
        <v>5166</v>
      </c>
      <c r="H3698" s="185">
        <v>0</v>
      </c>
      <c r="I3698" s="185">
        <v>1</v>
      </c>
      <c r="J3698" s="183" t="s">
        <v>12</v>
      </c>
      <c r="K3698" s="69" t="s">
        <v>11</v>
      </c>
      <c r="L3698" s="70">
        <v>1</v>
      </c>
      <c r="M3698" s="71">
        <v>0</v>
      </c>
      <c r="N3698" s="71"/>
      <c r="O3698" s="71">
        <v>0</v>
      </c>
      <c r="P3698" s="71"/>
      <c r="Q3698" s="71">
        <v>0</v>
      </c>
      <c r="R3698" s="71"/>
      <c r="S3698" s="71">
        <v>0</v>
      </c>
      <c r="T3698" s="71"/>
      <c r="U3698" s="71">
        <v>2214</v>
      </c>
      <c r="V3698" s="74"/>
      <c r="W3698" s="72">
        <v>2214</v>
      </c>
      <c r="X3698" s="69"/>
      <c r="Y3698" s="71">
        <v>0</v>
      </c>
      <c r="Z3698" s="69"/>
      <c r="AA3698" s="70">
        <v>26</v>
      </c>
      <c r="AB3698" s="69"/>
      <c r="AC3698" s="73" t="str">
        <f t="shared" si="57"/>
        <v>No</v>
      </c>
    </row>
    <row r="3699" spans="1:29">
      <c r="A3699" s="69" t="s">
        <v>82</v>
      </c>
      <c r="B3699" s="69" t="s">
        <v>1243</v>
      </c>
      <c r="C3699" s="183" t="s">
        <v>81</v>
      </c>
      <c r="D3699" s="308">
        <v>5195</v>
      </c>
      <c r="E3699" s="312">
        <v>50195</v>
      </c>
      <c r="F3699" s="183" t="s">
        <v>187</v>
      </c>
      <c r="G3699" s="183" t="s">
        <v>5166</v>
      </c>
      <c r="H3699" s="185">
        <v>75250</v>
      </c>
      <c r="I3699" s="185">
        <v>1</v>
      </c>
      <c r="J3699" s="183" t="s">
        <v>12</v>
      </c>
      <c r="K3699" s="69" t="s">
        <v>11</v>
      </c>
      <c r="L3699" s="70">
        <v>1</v>
      </c>
      <c r="M3699" s="71">
        <v>0</v>
      </c>
      <c r="N3699" s="71"/>
      <c r="O3699" s="71">
        <v>0</v>
      </c>
      <c r="P3699" s="71"/>
      <c r="Q3699" s="71">
        <v>0</v>
      </c>
      <c r="R3699" s="71"/>
      <c r="S3699" s="71">
        <v>0</v>
      </c>
      <c r="T3699" s="71"/>
      <c r="U3699" s="71">
        <v>29523</v>
      </c>
      <c r="V3699" s="74"/>
      <c r="W3699" s="72">
        <v>29523</v>
      </c>
      <c r="X3699" s="69"/>
      <c r="Y3699" s="71">
        <v>0</v>
      </c>
      <c r="Z3699" s="69"/>
      <c r="AA3699" s="70">
        <v>1525</v>
      </c>
      <c r="AB3699" s="69"/>
      <c r="AC3699" s="73" t="str">
        <f t="shared" si="57"/>
        <v>No</v>
      </c>
    </row>
    <row r="3700" spans="1:29">
      <c r="A3700" s="69" t="s">
        <v>3833</v>
      </c>
      <c r="B3700" s="69" t="s">
        <v>3834</v>
      </c>
      <c r="C3700" s="183" t="s">
        <v>48</v>
      </c>
      <c r="D3700" s="308" t="s">
        <v>3835</v>
      </c>
      <c r="E3700" s="312" t="s">
        <v>3836</v>
      </c>
      <c r="F3700" s="183" t="s">
        <v>235</v>
      </c>
      <c r="G3700" s="183" t="s">
        <v>222</v>
      </c>
      <c r="H3700" s="185">
        <v>0</v>
      </c>
      <c r="I3700" s="185">
        <v>1</v>
      </c>
      <c r="J3700" s="183" t="s">
        <v>12</v>
      </c>
      <c r="K3700" s="69" t="s">
        <v>11</v>
      </c>
      <c r="L3700" s="70">
        <v>1</v>
      </c>
      <c r="M3700" s="71">
        <v>0</v>
      </c>
      <c r="N3700" s="71"/>
      <c r="O3700" s="71">
        <v>0</v>
      </c>
      <c r="P3700" s="71"/>
      <c r="Q3700" s="71">
        <v>0</v>
      </c>
      <c r="R3700" s="71"/>
      <c r="S3700" s="71">
        <v>0</v>
      </c>
      <c r="T3700" s="71"/>
      <c r="U3700" s="71">
        <v>27475</v>
      </c>
      <c r="V3700" s="74"/>
      <c r="W3700" s="72">
        <v>27475</v>
      </c>
      <c r="X3700" s="69"/>
      <c r="Y3700" s="71">
        <v>0</v>
      </c>
      <c r="Z3700" s="69"/>
      <c r="AA3700" s="70">
        <v>1738</v>
      </c>
      <c r="AB3700" s="69"/>
      <c r="AC3700" s="73" t="str">
        <f t="shared" si="57"/>
        <v>No</v>
      </c>
    </row>
    <row r="3701" spans="1:29">
      <c r="A3701" s="69" t="s">
        <v>1085</v>
      </c>
      <c r="B3701" s="69" t="s">
        <v>2774</v>
      </c>
      <c r="C3701" s="183" t="s">
        <v>46</v>
      </c>
      <c r="D3701" s="308" t="s">
        <v>2775</v>
      </c>
      <c r="E3701" s="312" t="s">
        <v>2776</v>
      </c>
      <c r="F3701" s="183" t="s">
        <v>187</v>
      </c>
      <c r="G3701" s="183" t="s">
        <v>222</v>
      </c>
      <c r="H3701" s="185">
        <v>0</v>
      </c>
      <c r="I3701" s="185">
        <v>1</v>
      </c>
      <c r="J3701" s="183" t="s">
        <v>13</v>
      </c>
      <c r="K3701" s="69" t="s">
        <v>11</v>
      </c>
      <c r="L3701" s="70">
        <v>1</v>
      </c>
      <c r="M3701" s="71">
        <v>0</v>
      </c>
      <c r="N3701" s="71"/>
      <c r="O3701" s="71">
        <v>0</v>
      </c>
      <c r="P3701" s="71"/>
      <c r="Q3701" s="71">
        <v>0</v>
      </c>
      <c r="R3701" s="71"/>
      <c r="S3701" s="71">
        <v>0</v>
      </c>
      <c r="T3701" s="71"/>
      <c r="U3701" s="71">
        <v>116475</v>
      </c>
      <c r="V3701" s="74"/>
      <c r="W3701" s="72">
        <v>116475</v>
      </c>
      <c r="X3701" s="69"/>
      <c r="Y3701" s="71">
        <v>0</v>
      </c>
      <c r="Z3701" s="69"/>
      <c r="AA3701" s="70">
        <v>2430</v>
      </c>
      <c r="AB3701" s="69"/>
      <c r="AC3701" s="73" t="str">
        <f t="shared" si="57"/>
        <v>No</v>
      </c>
    </row>
    <row r="3702" spans="1:29">
      <c r="A3702" s="69" t="s">
        <v>6190</v>
      </c>
      <c r="B3702" s="69" t="s">
        <v>708</v>
      </c>
      <c r="C3702" s="183" t="s">
        <v>99</v>
      </c>
      <c r="D3702" s="308"/>
      <c r="E3702" s="312">
        <v>11147</v>
      </c>
      <c r="F3702" s="183" t="s">
        <v>184</v>
      </c>
      <c r="G3702" s="183" t="s">
        <v>185</v>
      </c>
      <c r="H3702" s="185">
        <v>1190956</v>
      </c>
      <c r="I3702" s="185">
        <v>1</v>
      </c>
      <c r="J3702" s="183" t="s">
        <v>24</v>
      </c>
      <c r="K3702" s="69" t="s">
        <v>14</v>
      </c>
      <c r="L3702" s="70">
        <v>1</v>
      </c>
      <c r="M3702" s="71">
        <v>428340</v>
      </c>
      <c r="N3702" s="71"/>
      <c r="O3702" s="71">
        <v>271679</v>
      </c>
      <c r="P3702" s="71"/>
      <c r="Q3702" s="71">
        <v>95152</v>
      </c>
      <c r="R3702" s="71"/>
      <c r="S3702" s="71">
        <v>260318</v>
      </c>
      <c r="T3702" s="71"/>
      <c r="U3702" s="71">
        <v>0</v>
      </c>
      <c r="V3702" s="74"/>
      <c r="W3702" s="72">
        <v>1055489</v>
      </c>
      <c r="X3702" s="69"/>
      <c r="Y3702" s="71">
        <v>0</v>
      </c>
      <c r="Z3702" s="69"/>
      <c r="AA3702" s="70">
        <v>1305</v>
      </c>
      <c r="AB3702" s="69"/>
      <c r="AC3702" s="73" t="str">
        <f t="shared" si="57"/>
        <v>No</v>
      </c>
    </row>
    <row r="3703" spans="1:29">
      <c r="A3703" s="69" t="s">
        <v>5795</v>
      </c>
      <c r="B3703" s="69" t="s">
        <v>5796</v>
      </c>
      <c r="C3703" s="183" t="s">
        <v>38</v>
      </c>
      <c r="D3703" s="308"/>
      <c r="E3703" s="312">
        <v>40260</v>
      </c>
      <c r="F3703" s="183" t="s">
        <v>187</v>
      </c>
      <c r="G3703" s="183" t="s">
        <v>5166</v>
      </c>
      <c r="H3703" s="185">
        <v>5502379</v>
      </c>
      <c r="I3703" s="185">
        <v>1</v>
      </c>
      <c r="J3703" s="183" t="s">
        <v>13</v>
      </c>
      <c r="K3703" s="69" t="s">
        <v>14</v>
      </c>
      <c r="L3703" s="70">
        <v>1</v>
      </c>
      <c r="M3703" s="71">
        <v>0</v>
      </c>
      <c r="N3703" s="71"/>
      <c r="O3703" s="71">
        <v>0</v>
      </c>
      <c r="P3703" s="71"/>
      <c r="Q3703" s="71">
        <v>0</v>
      </c>
      <c r="R3703" s="71"/>
      <c r="S3703" s="71">
        <v>0</v>
      </c>
      <c r="T3703" s="71"/>
      <c r="U3703" s="71">
        <v>156677</v>
      </c>
      <c r="V3703" s="74"/>
      <c r="W3703" s="72">
        <v>156677</v>
      </c>
      <c r="X3703" s="69"/>
      <c r="Y3703" s="71">
        <v>0</v>
      </c>
      <c r="Z3703" s="69"/>
      <c r="AA3703" s="70">
        <v>3717</v>
      </c>
      <c r="AB3703" s="69"/>
      <c r="AC3703" s="73" t="str">
        <f t="shared" si="57"/>
        <v>No</v>
      </c>
    </row>
    <row r="3704" spans="1:29">
      <c r="A3704" s="69" t="s">
        <v>6180</v>
      </c>
      <c r="B3704" s="69" t="s">
        <v>6181</v>
      </c>
      <c r="C3704" s="183" t="s">
        <v>9</v>
      </c>
      <c r="D3704" s="308"/>
      <c r="E3704" s="312">
        <v>420</v>
      </c>
      <c r="F3704" s="183" t="s">
        <v>160</v>
      </c>
      <c r="G3704" s="183" t="s">
        <v>5166</v>
      </c>
      <c r="H3704" s="185">
        <v>0</v>
      </c>
      <c r="I3704" s="185">
        <v>1</v>
      </c>
      <c r="J3704" s="183" t="s">
        <v>13</v>
      </c>
      <c r="K3704" s="69" t="s">
        <v>11</v>
      </c>
      <c r="L3704" s="70">
        <v>1</v>
      </c>
      <c r="M3704" s="71">
        <v>0</v>
      </c>
      <c r="N3704" s="71"/>
      <c r="O3704" s="71">
        <v>0</v>
      </c>
      <c r="P3704" s="71"/>
      <c r="Q3704" s="71">
        <v>0</v>
      </c>
      <c r="R3704" s="71"/>
      <c r="S3704" s="71">
        <v>0</v>
      </c>
      <c r="T3704" s="71"/>
      <c r="U3704" s="71">
        <v>7469</v>
      </c>
      <c r="V3704" s="74"/>
      <c r="W3704" s="72">
        <v>7469</v>
      </c>
      <c r="X3704" s="69"/>
      <c r="Y3704" s="71">
        <v>0</v>
      </c>
      <c r="Z3704" s="69"/>
      <c r="AA3704" s="70">
        <v>134</v>
      </c>
      <c r="AB3704" s="69"/>
      <c r="AC3704" s="73" t="str">
        <f t="shared" si="57"/>
        <v>No</v>
      </c>
    </row>
    <row r="3705" spans="1:29">
      <c r="A3705" s="69" t="s">
        <v>3822</v>
      </c>
      <c r="B3705" s="69" t="s">
        <v>3823</v>
      </c>
      <c r="C3705" s="183" t="s">
        <v>48</v>
      </c>
      <c r="D3705" s="308" t="s">
        <v>3824</v>
      </c>
      <c r="E3705" s="312" t="s">
        <v>3825</v>
      </c>
      <c r="F3705" s="183" t="s">
        <v>187</v>
      </c>
      <c r="G3705" s="183" t="s">
        <v>222</v>
      </c>
      <c r="H3705" s="185">
        <v>0</v>
      </c>
      <c r="I3705" s="185">
        <v>1</v>
      </c>
      <c r="J3705" s="183" t="s">
        <v>12</v>
      </c>
      <c r="K3705" s="69" t="s">
        <v>11</v>
      </c>
      <c r="L3705" s="70">
        <v>1</v>
      </c>
      <c r="M3705" s="71">
        <v>0</v>
      </c>
      <c r="N3705" s="71"/>
      <c r="O3705" s="71">
        <v>0</v>
      </c>
      <c r="P3705" s="71"/>
      <c r="Q3705" s="71">
        <v>0</v>
      </c>
      <c r="R3705" s="71"/>
      <c r="S3705" s="71">
        <v>0</v>
      </c>
      <c r="T3705" s="71"/>
      <c r="U3705" s="71">
        <v>34645</v>
      </c>
      <c r="V3705" s="74"/>
      <c r="W3705" s="72">
        <v>34645</v>
      </c>
      <c r="X3705" s="69"/>
      <c r="Y3705" s="71">
        <v>0</v>
      </c>
      <c r="Z3705" s="69"/>
      <c r="AA3705" s="70">
        <v>966</v>
      </c>
      <c r="AB3705" s="69"/>
      <c r="AC3705" s="73" t="str">
        <f t="shared" si="57"/>
        <v>No</v>
      </c>
    </row>
    <row r="3706" spans="1:29">
      <c r="A3706" s="69" t="s">
        <v>5781</v>
      </c>
      <c r="B3706" s="69" t="s">
        <v>5782</v>
      </c>
      <c r="C3706" s="183" t="s">
        <v>9</v>
      </c>
      <c r="D3706" s="308" t="s">
        <v>5783</v>
      </c>
      <c r="E3706" s="312">
        <v>271</v>
      </c>
      <c r="F3706" s="183" t="s">
        <v>160</v>
      </c>
      <c r="G3706" s="183" t="s">
        <v>5166</v>
      </c>
      <c r="H3706" s="185">
        <v>0</v>
      </c>
      <c r="I3706" s="185">
        <v>1</v>
      </c>
      <c r="J3706" s="183" t="s">
        <v>13</v>
      </c>
      <c r="K3706" s="69" t="s">
        <v>11</v>
      </c>
      <c r="L3706" s="70">
        <v>1</v>
      </c>
      <c r="M3706" s="71">
        <v>0</v>
      </c>
      <c r="N3706" s="71"/>
      <c r="O3706" s="71">
        <v>0</v>
      </c>
      <c r="P3706" s="71"/>
      <c r="Q3706" s="71">
        <v>0</v>
      </c>
      <c r="R3706" s="71"/>
      <c r="S3706" s="71">
        <v>0</v>
      </c>
      <c r="T3706" s="71"/>
      <c r="U3706" s="71">
        <v>80998</v>
      </c>
      <c r="V3706" s="74"/>
      <c r="W3706" s="72">
        <v>80998</v>
      </c>
      <c r="X3706" s="69"/>
      <c r="Y3706" s="71">
        <v>0</v>
      </c>
      <c r="Z3706" s="69"/>
      <c r="AA3706" s="70">
        <v>570</v>
      </c>
      <c r="AB3706" s="69"/>
      <c r="AC3706" s="73" t="str">
        <f t="shared" si="57"/>
        <v>No</v>
      </c>
    </row>
    <row r="3707" spans="1:29">
      <c r="A3707" s="69" t="s">
        <v>6616</v>
      </c>
      <c r="B3707" s="69" t="s">
        <v>4646</v>
      </c>
      <c r="C3707" s="183" t="s">
        <v>21</v>
      </c>
      <c r="D3707" s="308" t="s">
        <v>4647</v>
      </c>
      <c r="E3707" s="312" t="s">
        <v>4648</v>
      </c>
      <c r="F3707" s="183" t="s">
        <v>187</v>
      </c>
      <c r="G3707" s="183" t="s">
        <v>222</v>
      </c>
      <c r="H3707" s="185">
        <v>0</v>
      </c>
      <c r="I3707" s="185">
        <v>1</v>
      </c>
      <c r="J3707" s="183" t="s">
        <v>13</v>
      </c>
      <c r="K3707" s="69" t="s">
        <v>14</v>
      </c>
      <c r="L3707" s="70">
        <v>1</v>
      </c>
      <c r="M3707" s="71">
        <v>0</v>
      </c>
      <c r="N3707" s="71"/>
      <c r="O3707" s="71">
        <v>0</v>
      </c>
      <c r="P3707" s="71"/>
      <c r="Q3707" s="71">
        <v>0</v>
      </c>
      <c r="R3707" s="71"/>
      <c r="S3707" s="71">
        <v>0</v>
      </c>
      <c r="T3707" s="71"/>
      <c r="U3707" s="71">
        <v>339781</v>
      </c>
      <c r="V3707" s="74"/>
      <c r="W3707" s="72">
        <v>339781</v>
      </c>
      <c r="X3707" s="69"/>
      <c r="Y3707" s="71">
        <v>0</v>
      </c>
      <c r="Z3707" s="69"/>
      <c r="AA3707" s="70">
        <v>3419</v>
      </c>
      <c r="AB3707" s="69"/>
      <c r="AC3707" s="73" t="str">
        <f t="shared" si="57"/>
        <v>No</v>
      </c>
    </row>
    <row r="3708" spans="1:29">
      <c r="A3708" s="69" t="s">
        <v>1301</v>
      </c>
      <c r="B3708" s="69" t="s">
        <v>1302</v>
      </c>
      <c r="C3708" s="183" t="s">
        <v>9</v>
      </c>
      <c r="D3708" s="308" t="s">
        <v>1303</v>
      </c>
      <c r="E3708" s="312">
        <v>247</v>
      </c>
      <c r="F3708" s="183" t="s">
        <v>160</v>
      </c>
      <c r="G3708" s="183" t="s">
        <v>5166</v>
      </c>
      <c r="H3708" s="185">
        <v>0</v>
      </c>
      <c r="I3708" s="185">
        <v>1</v>
      </c>
      <c r="J3708" s="183" t="s">
        <v>12</v>
      </c>
      <c r="K3708" s="69" t="s">
        <v>11</v>
      </c>
      <c r="L3708" s="70">
        <v>1</v>
      </c>
      <c r="M3708" s="71">
        <v>0</v>
      </c>
      <c r="N3708" s="71"/>
      <c r="O3708" s="71">
        <v>0</v>
      </c>
      <c r="P3708" s="71"/>
      <c r="Q3708" s="71">
        <v>0</v>
      </c>
      <c r="R3708" s="71"/>
      <c r="S3708" s="71">
        <v>0</v>
      </c>
      <c r="T3708" s="71"/>
      <c r="U3708" s="71">
        <v>39362</v>
      </c>
      <c r="V3708" s="74"/>
      <c r="W3708" s="72">
        <v>39362</v>
      </c>
      <c r="X3708" s="69"/>
      <c r="Y3708" s="71">
        <v>0</v>
      </c>
      <c r="Z3708" s="69"/>
      <c r="AA3708" s="70">
        <v>1073</v>
      </c>
      <c r="AB3708" s="69"/>
      <c r="AC3708" s="73" t="str">
        <f t="shared" si="57"/>
        <v>No</v>
      </c>
    </row>
    <row r="3709" spans="1:29">
      <c r="A3709" s="69" t="s">
        <v>6191</v>
      </c>
      <c r="B3709" s="69" t="s">
        <v>1294</v>
      </c>
      <c r="C3709" s="183" t="s">
        <v>32</v>
      </c>
      <c r="D3709" s="308" t="s">
        <v>6192</v>
      </c>
      <c r="E3709" s="312">
        <v>80017</v>
      </c>
      <c r="F3709" s="183" t="s">
        <v>160</v>
      </c>
      <c r="G3709" s="183" t="s">
        <v>5166</v>
      </c>
      <c r="H3709" s="185">
        <v>0</v>
      </c>
      <c r="I3709" s="185">
        <v>1</v>
      </c>
      <c r="J3709" s="183" t="s">
        <v>12</v>
      </c>
      <c r="K3709" s="69" t="s">
        <v>11</v>
      </c>
      <c r="L3709" s="70">
        <v>1</v>
      </c>
      <c r="M3709" s="71">
        <v>0</v>
      </c>
      <c r="N3709" s="71"/>
      <c r="O3709" s="71">
        <v>0</v>
      </c>
      <c r="P3709" s="71"/>
      <c r="Q3709" s="71">
        <v>0</v>
      </c>
      <c r="R3709" s="71"/>
      <c r="S3709" s="71">
        <v>0</v>
      </c>
      <c r="T3709" s="71"/>
      <c r="U3709" s="71">
        <v>107401</v>
      </c>
      <c r="V3709" s="74"/>
      <c r="W3709" s="72">
        <v>107401</v>
      </c>
      <c r="X3709" s="69"/>
      <c r="Y3709" s="71">
        <v>0</v>
      </c>
      <c r="Z3709" s="69"/>
      <c r="AA3709" s="70">
        <v>1694</v>
      </c>
      <c r="AB3709" s="69"/>
      <c r="AC3709" s="73" t="str">
        <f t="shared" si="57"/>
        <v>No</v>
      </c>
    </row>
    <row r="3710" spans="1:29">
      <c r="A3710" s="69" t="s">
        <v>6177</v>
      </c>
      <c r="B3710" s="69" t="s">
        <v>6178</v>
      </c>
      <c r="C3710" s="183" t="s">
        <v>109</v>
      </c>
      <c r="D3710" s="308"/>
      <c r="E3710" s="312">
        <v>417</v>
      </c>
      <c r="F3710" s="183" t="s">
        <v>160</v>
      </c>
      <c r="G3710" s="183" t="s">
        <v>5166</v>
      </c>
      <c r="H3710" s="185">
        <v>0</v>
      </c>
      <c r="I3710" s="185">
        <v>1</v>
      </c>
      <c r="J3710" s="183" t="s">
        <v>13</v>
      </c>
      <c r="K3710" s="69" t="s">
        <v>11</v>
      </c>
      <c r="L3710" s="70">
        <v>1</v>
      </c>
      <c r="M3710" s="71">
        <v>0</v>
      </c>
      <c r="N3710" s="71"/>
      <c r="O3710" s="71">
        <v>0</v>
      </c>
      <c r="P3710" s="71"/>
      <c r="Q3710" s="71">
        <v>0</v>
      </c>
      <c r="R3710" s="71"/>
      <c r="S3710" s="71">
        <v>0</v>
      </c>
      <c r="T3710" s="71"/>
      <c r="U3710" s="71">
        <v>102636</v>
      </c>
      <c r="V3710" s="74"/>
      <c r="W3710" s="72">
        <v>102636</v>
      </c>
      <c r="X3710" s="69"/>
      <c r="Y3710" s="71">
        <v>0</v>
      </c>
      <c r="Z3710" s="69"/>
      <c r="AA3710" s="70">
        <v>1808</v>
      </c>
      <c r="AB3710" s="69"/>
      <c r="AC3710" s="73" t="str">
        <f t="shared" si="57"/>
        <v>No</v>
      </c>
    </row>
    <row r="3711" spans="1:29">
      <c r="A3711" s="69" t="s">
        <v>4048</v>
      </c>
      <c r="B3711" s="69" t="s">
        <v>4049</v>
      </c>
      <c r="C3711" s="183" t="s">
        <v>48</v>
      </c>
      <c r="D3711" s="308" t="s">
        <v>4050</v>
      </c>
      <c r="E3711" s="312" t="s">
        <v>4051</v>
      </c>
      <c r="F3711" s="183" t="s">
        <v>235</v>
      </c>
      <c r="G3711" s="183" t="s">
        <v>222</v>
      </c>
      <c r="H3711" s="185">
        <v>0</v>
      </c>
      <c r="I3711" s="185">
        <v>1</v>
      </c>
      <c r="J3711" s="183" t="s">
        <v>12</v>
      </c>
      <c r="K3711" s="69" t="s">
        <v>11</v>
      </c>
      <c r="L3711" s="70">
        <v>1</v>
      </c>
      <c r="M3711" s="71">
        <v>0</v>
      </c>
      <c r="N3711" s="71"/>
      <c r="O3711" s="71">
        <v>0</v>
      </c>
      <c r="P3711" s="71"/>
      <c r="Q3711" s="71">
        <v>0</v>
      </c>
      <c r="R3711" s="71"/>
      <c r="S3711" s="71">
        <v>0</v>
      </c>
      <c r="T3711" s="71"/>
      <c r="U3711" s="71">
        <v>48921</v>
      </c>
      <c r="V3711" s="74"/>
      <c r="W3711" s="72">
        <v>48921</v>
      </c>
      <c r="X3711" s="69"/>
      <c r="Y3711" s="71">
        <v>0</v>
      </c>
      <c r="Z3711" s="69"/>
      <c r="AA3711" s="70">
        <v>621</v>
      </c>
      <c r="AB3711" s="69"/>
      <c r="AC3711" s="73" t="str">
        <f t="shared" si="57"/>
        <v>No</v>
      </c>
    </row>
    <row r="3712" spans="1:29">
      <c r="A3712" s="69" t="s">
        <v>3785</v>
      </c>
      <c r="B3712" s="69" t="s">
        <v>3786</v>
      </c>
      <c r="C3712" s="183" t="s">
        <v>48</v>
      </c>
      <c r="D3712" s="308" t="s">
        <v>3787</v>
      </c>
      <c r="E3712" s="312" t="s">
        <v>3788</v>
      </c>
      <c r="F3712" s="183" t="s">
        <v>187</v>
      </c>
      <c r="G3712" s="183" t="s">
        <v>222</v>
      </c>
      <c r="H3712" s="185">
        <v>0</v>
      </c>
      <c r="I3712" s="185">
        <v>1</v>
      </c>
      <c r="J3712" s="183" t="s">
        <v>12</v>
      </c>
      <c r="K3712" s="69" t="s">
        <v>11</v>
      </c>
      <c r="L3712" s="70">
        <v>1</v>
      </c>
      <c r="M3712" s="71">
        <v>0</v>
      </c>
      <c r="N3712" s="71"/>
      <c r="O3712" s="71">
        <v>0</v>
      </c>
      <c r="P3712" s="71"/>
      <c r="Q3712" s="71">
        <v>0</v>
      </c>
      <c r="R3712" s="71"/>
      <c r="S3712" s="71">
        <v>0</v>
      </c>
      <c r="T3712" s="71"/>
      <c r="U3712" s="71">
        <v>23739</v>
      </c>
      <c r="V3712" s="74"/>
      <c r="W3712" s="72">
        <v>23739</v>
      </c>
      <c r="X3712" s="69"/>
      <c r="Y3712" s="71">
        <v>0</v>
      </c>
      <c r="Z3712" s="69"/>
      <c r="AA3712" s="70">
        <v>1368</v>
      </c>
      <c r="AB3712" s="69"/>
      <c r="AC3712" s="73" t="str">
        <f t="shared" si="57"/>
        <v>No</v>
      </c>
    </row>
    <row r="3713" spans="1:29">
      <c r="A3713" s="69" t="s">
        <v>2247</v>
      </c>
      <c r="B3713" s="69" t="s">
        <v>2248</v>
      </c>
      <c r="C3713" s="183" t="s">
        <v>50</v>
      </c>
      <c r="D3713" s="308" t="s">
        <v>2249</v>
      </c>
      <c r="E3713" s="312" t="s">
        <v>2250</v>
      </c>
      <c r="F3713" s="183" t="s">
        <v>187</v>
      </c>
      <c r="G3713" s="183" t="s">
        <v>222</v>
      </c>
      <c r="H3713" s="185">
        <v>0</v>
      </c>
      <c r="I3713" s="185">
        <v>1</v>
      </c>
      <c r="J3713" s="183" t="s">
        <v>13</v>
      </c>
      <c r="K3713" s="69" t="s">
        <v>11</v>
      </c>
      <c r="L3713" s="70">
        <v>1</v>
      </c>
      <c r="M3713" s="71">
        <v>0</v>
      </c>
      <c r="N3713" s="71"/>
      <c r="O3713" s="71">
        <v>0</v>
      </c>
      <c r="P3713" s="71"/>
      <c r="Q3713" s="71">
        <v>0</v>
      </c>
      <c r="R3713" s="71"/>
      <c r="S3713" s="71">
        <v>0</v>
      </c>
      <c r="T3713" s="71"/>
      <c r="U3713" s="71">
        <v>97196</v>
      </c>
      <c r="V3713" s="74"/>
      <c r="W3713" s="72">
        <v>97196</v>
      </c>
      <c r="X3713" s="69"/>
      <c r="Y3713" s="71">
        <v>0</v>
      </c>
      <c r="Z3713" s="69"/>
      <c r="AA3713" s="70">
        <v>2936</v>
      </c>
      <c r="AB3713" s="69"/>
      <c r="AC3713" s="73" t="str">
        <f t="shared" si="57"/>
        <v>No</v>
      </c>
    </row>
    <row r="3714" spans="1:29">
      <c r="A3714" s="69" t="s">
        <v>1007</v>
      </c>
      <c r="B3714" s="69" t="s">
        <v>1008</v>
      </c>
      <c r="C3714" s="183" t="s">
        <v>16</v>
      </c>
      <c r="D3714" s="308" t="s">
        <v>1009</v>
      </c>
      <c r="E3714" s="312">
        <v>44919</v>
      </c>
      <c r="F3714" s="183" t="s">
        <v>160</v>
      </c>
      <c r="G3714" s="183" t="s">
        <v>5166</v>
      </c>
      <c r="H3714" s="185">
        <v>0</v>
      </c>
      <c r="I3714" s="185">
        <v>1</v>
      </c>
      <c r="J3714" s="183" t="s">
        <v>12</v>
      </c>
      <c r="K3714" s="69" t="s">
        <v>11</v>
      </c>
      <c r="L3714" s="70">
        <v>1</v>
      </c>
      <c r="M3714" s="71">
        <v>0</v>
      </c>
      <c r="N3714" s="71"/>
      <c r="O3714" s="71">
        <v>0</v>
      </c>
      <c r="P3714" s="71"/>
      <c r="Q3714" s="71">
        <v>0</v>
      </c>
      <c r="R3714" s="71"/>
      <c r="S3714" s="71">
        <v>0</v>
      </c>
      <c r="T3714" s="71"/>
      <c r="U3714" s="71">
        <v>94250</v>
      </c>
      <c r="V3714" s="74"/>
      <c r="W3714" s="72">
        <v>94250</v>
      </c>
      <c r="X3714" s="69"/>
      <c r="Y3714" s="71">
        <v>0</v>
      </c>
      <c r="Z3714" s="69"/>
      <c r="AA3714" s="70">
        <v>967</v>
      </c>
      <c r="AB3714" s="69"/>
      <c r="AC3714" s="73" t="str">
        <f t="shared" ref="AC3714:AC3749" si="58">IF(AB3714&amp;Z3714&amp;X3714&amp;V3714&amp;T3714&amp;R3714&amp;P3714&amp;N3714&lt;&gt;"","Yes","No")</f>
        <v>No</v>
      </c>
    </row>
    <row r="3715" spans="1:29">
      <c r="A3715" s="69" t="s">
        <v>4041</v>
      </c>
      <c r="B3715" s="69" t="s">
        <v>4042</v>
      </c>
      <c r="C3715" s="183" t="s">
        <v>48</v>
      </c>
      <c r="D3715" s="308" t="s">
        <v>4043</v>
      </c>
      <c r="E3715" s="312" t="s">
        <v>4044</v>
      </c>
      <c r="F3715" s="183" t="s">
        <v>187</v>
      </c>
      <c r="G3715" s="183" t="s">
        <v>222</v>
      </c>
      <c r="H3715" s="185">
        <v>0</v>
      </c>
      <c r="I3715" s="185">
        <v>1</v>
      </c>
      <c r="J3715" s="183" t="s">
        <v>12</v>
      </c>
      <c r="K3715" s="69" t="s">
        <v>11</v>
      </c>
      <c r="L3715" s="70">
        <v>1</v>
      </c>
      <c r="M3715" s="71">
        <v>0</v>
      </c>
      <c r="N3715" s="71"/>
      <c r="O3715" s="71">
        <v>0</v>
      </c>
      <c r="P3715" s="71"/>
      <c r="Q3715" s="71">
        <v>0</v>
      </c>
      <c r="R3715" s="71"/>
      <c r="S3715" s="71">
        <v>0</v>
      </c>
      <c r="T3715" s="71"/>
      <c r="U3715" s="71">
        <v>12681</v>
      </c>
      <c r="V3715" s="74"/>
      <c r="W3715" s="72">
        <v>12681</v>
      </c>
      <c r="X3715" s="69"/>
      <c r="Y3715" s="71">
        <v>0</v>
      </c>
      <c r="Z3715" s="69"/>
      <c r="AA3715" s="70">
        <v>191</v>
      </c>
      <c r="AB3715" s="69"/>
      <c r="AC3715" s="73" t="str">
        <f t="shared" si="58"/>
        <v>No</v>
      </c>
    </row>
    <row r="3716" spans="1:29">
      <c r="A3716" s="69" t="s">
        <v>161</v>
      </c>
      <c r="B3716" s="69" t="s">
        <v>1399</v>
      </c>
      <c r="C3716" s="183" t="s">
        <v>50</v>
      </c>
      <c r="D3716" s="308">
        <v>4218</v>
      </c>
      <c r="E3716" s="312">
        <v>40218</v>
      </c>
      <c r="F3716" s="183" t="s">
        <v>187</v>
      </c>
      <c r="G3716" s="183" t="s">
        <v>5166</v>
      </c>
      <c r="H3716" s="185">
        <v>972546</v>
      </c>
      <c r="I3716" s="185">
        <v>1</v>
      </c>
      <c r="J3716" s="183" t="s">
        <v>13</v>
      </c>
      <c r="K3716" s="69" t="s">
        <v>11</v>
      </c>
      <c r="L3716" s="70">
        <v>1</v>
      </c>
      <c r="M3716" s="71">
        <v>0</v>
      </c>
      <c r="N3716" s="71"/>
      <c r="O3716" s="71">
        <v>0</v>
      </c>
      <c r="P3716" s="71"/>
      <c r="Q3716" s="71">
        <v>0</v>
      </c>
      <c r="R3716" s="71"/>
      <c r="S3716" s="71">
        <v>0</v>
      </c>
      <c r="T3716" s="71"/>
      <c r="U3716" s="71">
        <v>134158</v>
      </c>
      <c r="V3716" s="74"/>
      <c r="W3716" s="72">
        <v>134158</v>
      </c>
      <c r="X3716" s="69"/>
      <c r="Y3716" s="71">
        <v>0</v>
      </c>
      <c r="Z3716" s="69"/>
      <c r="AA3716" s="70">
        <v>3032</v>
      </c>
      <c r="AB3716" s="69"/>
      <c r="AC3716" s="73" t="str">
        <f t="shared" si="58"/>
        <v>No</v>
      </c>
    </row>
    <row r="3717" spans="1:29">
      <c r="A3717" s="69" t="s">
        <v>6187</v>
      </c>
      <c r="B3717" s="69" t="s">
        <v>6188</v>
      </c>
      <c r="C3717" s="183" t="s">
        <v>48</v>
      </c>
      <c r="D3717" s="308"/>
      <c r="E3717" s="312" t="s">
        <v>6189</v>
      </c>
      <c r="F3717" s="183" t="s">
        <v>187</v>
      </c>
      <c r="G3717" s="183" t="s">
        <v>222</v>
      </c>
      <c r="H3717" s="185">
        <v>0</v>
      </c>
      <c r="I3717" s="185">
        <v>1</v>
      </c>
      <c r="J3717" s="183" t="s">
        <v>12</v>
      </c>
      <c r="K3717" s="69" t="s">
        <v>11</v>
      </c>
      <c r="L3717" s="70">
        <v>1</v>
      </c>
      <c r="M3717" s="71">
        <v>0</v>
      </c>
      <c r="N3717" s="71"/>
      <c r="O3717" s="71">
        <v>0</v>
      </c>
      <c r="P3717" s="71"/>
      <c r="Q3717" s="71">
        <v>0</v>
      </c>
      <c r="R3717" s="71"/>
      <c r="S3717" s="71">
        <v>0</v>
      </c>
      <c r="T3717" s="71"/>
      <c r="U3717" s="71">
        <v>42782</v>
      </c>
      <c r="V3717" s="74"/>
      <c r="W3717" s="72">
        <v>42782</v>
      </c>
      <c r="X3717" s="69"/>
      <c r="Y3717" s="71">
        <v>0</v>
      </c>
      <c r="Z3717" s="69"/>
      <c r="AA3717" s="70">
        <v>521</v>
      </c>
      <c r="AB3717" s="69"/>
      <c r="AC3717" s="73" t="str">
        <f t="shared" si="58"/>
        <v>No</v>
      </c>
    </row>
    <row r="3718" spans="1:29">
      <c r="A3718" s="69" t="s">
        <v>1533</v>
      </c>
      <c r="B3718" s="69" t="s">
        <v>1534</v>
      </c>
      <c r="C3718" s="183" t="s">
        <v>74</v>
      </c>
      <c r="D3718" s="308" t="s">
        <v>1535</v>
      </c>
      <c r="E3718" s="312" t="s">
        <v>1536</v>
      </c>
      <c r="F3718" s="183" t="s">
        <v>187</v>
      </c>
      <c r="G3718" s="183" t="s">
        <v>222</v>
      </c>
      <c r="H3718" s="185">
        <v>0</v>
      </c>
      <c r="I3718" s="185">
        <v>1</v>
      </c>
      <c r="J3718" s="183" t="s">
        <v>13</v>
      </c>
      <c r="K3718" s="69" t="s">
        <v>11</v>
      </c>
      <c r="L3718" s="70">
        <v>1</v>
      </c>
      <c r="M3718" s="71">
        <v>0</v>
      </c>
      <c r="N3718" s="71"/>
      <c r="O3718" s="71">
        <v>0</v>
      </c>
      <c r="P3718" s="71"/>
      <c r="Q3718" s="71">
        <v>0</v>
      </c>
      <c r="R3718" s="71"/>
      <c r="S3718" s="71">
        <v>0</v>
      </c>
      <c r="T3718" s="71"/>
      <c r="U3718" s="71">
        <v>34372</v>
      </c>
      <c r="V3718" s="74"/>
      <c r="W3718" s="72">
        <v>34372</v>
      </c>
      <c r="X3718" s="69"/>
      <c r="Y3718" s="71">
        <v>0</v>
      </c>
      <c r="Z3718" s="69"/>
      <c r="AA3718" s="70">
        <v>414</v>
      </c>
      <c r="AB3718" s="69"/>
      <c r="AC3718" s="73" t="str">
        <f t="shared" si="58"/>
        <v>No</v>
      </c>
    </row>
    <row r="3719" spans="1:29">
      <c r="A3719" s="69" t="s">
        <v>5785</v>
      </c>
      <c r="B3719" s="69" t="s">
        <v>5603</v>
      </c>
      <c r="C3719" s="183" t="s">
        <v>21</v>
      </c>
      <c r="D3719" s="308"/>
      <c r="E3719" s="312">
        <v>90270</v>
      </c>
      <c r="F3719" s="183" t="s">
        <v>187</v>
      </c>
      <c r="G3719" s="183" t="s">
        <v>5166</v>
      </c>
      <c r="H3719" s="185">
        <v>12150996</v>
      </c>
      <c r="I3719" s="185">
        <v>1</v>
      </c>
      <c r="J3719" s="183" t="s">
        <v>13</v>
      </c>
      <c r="K3719" s="69" t="s">
        <v>14</v>
      </c>
      <c r="L3719" s="70">
        <v>1</v>
      </c>
      <c r="M3719" s="71">
        <v>0</v>
      </c>
      <c r="N3719" s="71"/>
      <c r="O3719" s="71">
        <v>0</v>
      </c>
      <c r="P3719" s="71"/>
      <c r="Q3719" s="71">
        <v>0</v>
      </c>
      <c r="R3719" s="71"/>
      <c r="S3719" s="71">
        <v>0</v>
      </c>
      <c r="T3719" s="71"/>
      <c r="U3719" s="71">
        <v>235819</v>
      </c>
      <c r="V3719" s="74"/>
      <c r="W3719" s="72">
        <v>235819</v>
      </c>
      <c r="X3719" s="69"/>
      <c r="Y3719" s="71">
        <v>0</v>
      </c>
      <c r="Z3719" s="69"/>
      <c r="AA3719" s="70">
        <v>3686</v>
      </c>
      <c r="AB3719" s="69"/>
      <c r="AC3719" s="73" t="str">
        <f t="shared" si="58"/>
        <v>No</v>
      </c>
    </row>
    <row r="3720" spans="1:29">
      <c r="A3720" s="69" t="s">
        <v>3775</v>
      </c>
      <c r="B3720" s="69" t="s">
        <v>3776</v>
      </c>
      <c r="C3720" s="183" t="s">
        <v>48</v>
      </c>
      <c r="D3720" s="308" t="s">
        <v>3777</v>
      </c>
      <c r="E3720" s="312" t="s">
        <v>3778</v>
      </c>
      <c r="F3720" s="183" t="s">
        <v>187</v>
      </c>
      <c r="G3720" s="183" t="s">
        <v>222</v>
      </c>
      <c r="H3720" s="185">
        <v>0</v>
      </c>
      <c r="I3720" s="185">
        <v>1</v>
      </c>
      <c r="J3720" s="183" t="s">
        <v>12</v>
      </c>
      <c r="K3720" s="69" t="s">
        <v>11</v>
      </c>
      <c r="L3720" s="70">
        <v>1</v>
      </c>
      <c r="M3720" s="71">
        <v>0</v>
      </c>
      <c r="N3720" s="71"/>
      <c r="O3720" s="71">
        <v>0</v>
      </c>
      <c r="P3720" s="71"/>
      <c r="Q3720" s="71">
        <v>0</v>
      </c>
      <c r="R3720" s="71"/>
      <c r="S3720" s="71">
        <v>0</v>
      </c>
      <c r="T3720" s="71"/>
      <c r="U3720" s="71">
        <v>31742</v>
      </c>
      <c r="V3720" s="74"/>
      <c r="W3720" s="72">
        <v>31742</v>
      </c>
      <c r="X3720" s="69"/>
      <c r="Y3720" s="71">
        <v>0</v>
      </c>
      <c r="Z3720" s="69"/>
      <c r="AA3720" s="70">
        <v>2001</v>
      </c>
      <c r="AB3720" s="69"/>
      <c r="AC3720" s="73" t="str">
        <f t="shared" si="58"/>
        <v>No</v>
      </c>
    </row>
    <row r="3721" spans="1:29">
      <c r="A3721" s="69" t="s">
        <v>2132</v>
      </c>
      <c r="B3721" s="69" t="s">
        <v>2133</v>
      </c>
      <c r="C3721" s="183" t="s">
        <v>41</v>
      </c>
      <c r="D3721" s="308" t="s">
        <v>2134</v>
      </c>
      <c r="E3721" s="312" t="s">
        <v>2135</v>
      </c>
      <c r="F3721" s="183" t="s">
        <v>187</v>
      </c>
      <c r="G3721" s="183" t="s">
        <v>222</v>
      </c>
      <c r="H3721" s="185">
        <v>0</v>
      </c>
      <c r="I3721" s="185">
        <v>1</v>
      </c>
      <c r="J3721" s="183" t="s">
        <v>12</v>
      </c>
      <c r="K3721" s="69" t="s">
        <v>11</v>
      </c>
      <c r="L3721" s="70">
        <v>1</v>
      </c>
      <c r="M3721" s="71">
        <v>0</v>
      </c>
      <c r="N3721" s="71"/>
      <c r="O3721" s="71">
        <v>0</v>
      </c>
      <c r="P3721" s="71"/>
      <c r="Q3721" s="71">
        <v>0</v>
      </c>
      <c r="R3721" s="71"/>
      <c r="S3721" s="71">
        <v>0</v>
      </c>
      <c r="T3721" s="71"/>
      <c r="U3721" s="71">
        <v>57762</v>
      </c>
      <c r="V3721" s="74"/>
      <c r="W3721" s="72">
        <v>57762</v>
      </c>
      <c r="X3721" s="69"/>
      <c r="Y3721" s="71">
        <v>0</v>
      </c>
      <c r="Z3721" s="69"/>
      <c r="AA3721" s="70">
        <v>1809</v>
      </c>
      <c r="AB3721" s="69"/>
      <c r="AC3721" s="73" t="str">
        <f t="shared" si="58"/>
        <v>No</v>
      </c>
    </row>
    <row r="3722" spans="1:29">
      <c r="A3722" s="69" t="s">
        <v>1358</v>
      </c>
      <c r="B3722" s="69" t="s">
        <v>1359</v>
      </c>
      <c r="C3722" s="183" t="s">
        <v>109</v>
      </c>
      <c r="D3722" s="308">
        <v>60</v>
      </c>
      <c r="E3722" s="312">
        <v>60</v>
      </c>
      <c r="F3722" s="183" t="s">
        <v>160</v>
      </c>
      <c r="G3722" s="183" t="s">
        <v>5166</v>
      </c>
      <c r="H3722" s="185">
        <v>0</v>
      </c>
      <c r="I3722" s="185">
        <v>1</v>
      </c>
      <c r="J3722" s="183" t="s">
        <v>13</v>
      </c>
      <c r="K3722" s="69" t="s">
        <v>11</v>
      </c>
      <c r="L3722" s="70">
        <v>1</v>
      </c>
      <c r="M3722" s="71">
        <v>0</v>
      </c>
      <c r="N3722" s="71"/>
      <c r="O3722" s="71">
        <v>0</v>
      </c>
      <c r="P3722" s="71"/>
      <c r="Q3722" s="71">
        <v>0</v>
      </c>
      <c r="R3722" s="71"/>
      <c r="S3722" s="71">
        <v>0</v>
      </c>
      <c r="T3722" s="71"/>
      <c r="U3722" s="71">
        <v>135322</v>
      </c>
      <c r="V3722" s="74"/>
      <c r="W3722" s="72">
        <v>135322</v>
      </c>
      <c r="X3722" s="69"/>
      <c r="Y3722" s="71">
        <v>0</v>
      </c>
      <c r="Z3722" s="69"/>
      <c r="AA3722" s="70">
        <v>2641</v>
      </c>
      <c r="AB3722" s="69"/>
      <c r="AC3722" s="73" t="str">
        <f t="shared" si="58"/>
        <v>No</v>
      </c>
    </row>
    <row r="3723" spans="1:29">
      <c r="A3723" s="69" t="s">
        <v>2739</v>
      </c>
      <c r="B3723" s="69" t="s">
        <v>327</v>
      </c>
      <c r="C3723" s="183" t="s">
        <v>65</v>
      </c>
      <c r="D3723" s="308" t="s">
        <v>3707</v>
      </c>
      <c r="E3723" s="312" t="s">
        <v>3708</v>
      </c>
      <c r="F3723" s="183" t="s">
        <v>187</v>
      </c>
      <c r="G3723" s="183" t="s">
        <v>222</v>
      </c>
      <c r="H3723" s="185">
        <v>0</v>
      </c>
      <c r="I3723" s="185">
        <v>1</v>
      </c>
      <c r="J3723" s="183" t="s">
        <v>12</v>
      </c>
      <c r="K3723" s="69" t="s">
        <v>11</v>
      </c>
      <c r="L3723" s="70">
        <v>1</v>
      </c>
      <c r="M3723" s="71">
        <v>0</v>
      </c>
      <c r="N3723" s="71"/>
      <c r="O3723" s="71">
        <v>0</v>
      </c>
      <c r="P3723" s="71"/>
      <c r="Q3723" s="71">
        <v>0</v>
      </c>
      <c r="R3723" s="71"/>
      <c r="S3723" s="71">
        <v>0</v>
      </c>
      <c r="T3723" s="71"/>
      <c r="U3723" s="71">
        <v>17492</v>
      </c>
      <c r="V3723" s="74"/>
      <c r="W3723" s="72">
        <v>17492</v>
      </c>
      <c r="X3723" s="69"/>
      <c r="Y3723" s="71">
        <v>0</v>
      </c>
      <c r="Z3723" s="69"/>
      <c r="AA3723" s="70">
        <v>238</v>
      </c>
      <c r="AB3723" s="69"/>
      <c r="AC3723" s="73" t="str">
        <f t="shared" si="58"/>
        <v>No</v>
      </c>
    </row>
    <row r="3724" spans="1:29">
      <c r="A3724" s="69" t="s">
        <v>6617</v>
      </c>
      <c r="B3724" s="69" t="s">
        <v>909</v>
      </c>
      <c r="C3724" s="183" t="s">
        <v>74</v>
      </c>
      <c r="D3724" s="308">
        <v>2182</v>
      </c>
      <c r="E3724" s="312">
        <v>20182</v>
      </c>
      <c r="F3724" s="183" t="s">
        <v>187</v>
      </c>
      <c r="G3724" s="183" t="s">
        <v>5166</v>
      </c>
      <c r="H3724" s="185">
        <v>423566</v>
      </c>
      <c r="I3724" s="185">
        <v>1</v>
      </c>
      <c r="J3724" s="183" t="s">
        <v>12</v>
      </c>
      <c r="K3724" s="69" t="s">
        <v>11</v>
      </c>
      <c r="L3724" s="70">
        <v>1</v>
      </c>
      <c r="M3724" s="71">
        <v>0</v>
      </c>
      <c r="N3724" s="71"/>
      <c r="O3724" s="71">
        <v>0</v>
      </c>
      <c r="P3724" s="71"/>
      <c r="Q3724" s="71">
        <v>0</v>
      </c>
      <c r="R3724" s="71"/>
      <c r="S3724" s="71">
        <v>0</v>
      </c>
      <c r="T3724" s="71"/>
      <c r="U3724" s="71">
        <v>72309</v>
      </c>
      <c r="V3724" s="74"/>
      <c r="W3724" s="72">
        <v>72309</v>
      </c>
      <c r="X3724" s="69"/>
      <c r="Y3724" s="71">
        <v>0</v>
      </c>
      <c r="Z3724" s="69"/>
      <c r="AA3724" s="70">
        <v>1742</v>
      </c>
      <c r="AB3724" s="69"/>
      <c r="AC3724" s="73" t="str">
        <f t="shared" si="58"/>
        <v>No</v>
      </c>
    </row>
    <row r="3725" spans="1:29">
      <c r="A3725" s="69" t="s">
        <v>5786</v>
      </c>
      <c r="B3725" s="69" t="s">
        <v>5603</v>
      </c>
      <c r="C3725" s="183" t="s">
        <v>21</v>
      </c>
      <c r="D3725" s="308"/>
      <c r="E3725" s="312">
        <v>90269</v>
      </c>
      <c r="F3725" s="183" t="s">
        <v>187</v>
      </c>
      <c r="G3725" s="183" t="s">
        <v>5166</v>
      </c>
      <c r="H3725" s="185">
        <v>12150996</v>
      </c>
      <c r="I3725" s="185">
        <v>1</v>
      </c>
      <c r="J3725" s="183" t="s">
        <v>13</v>
      </c>
      <c r="K3725" s="69" t="s">
        <v>14</v>
      </c>
      <c r="L3725" s="70">
        <v>1</v>
      </c>
      <c r="M3725" s="71">
        <v>0</v>
      </c>
      <c r="N3725" s="71"/>
      <c r="O3725" s="71">
        <v>0</v>
      </c>
      <c r="P3725" s="71"/>
      <c r="Q3725" s="71">
        <v>0</v>
      </c>
      <c r="R3725" s="71"/>
      <c r="S3725" s="71">
        <v>0</v>
      </c>
      <c r="T3725" s="71"/>
      <c r="U3725" s="71">
        <v>227807</v>
      </c>
      <c r="V3725" s="74"/>
      <c r="W3725" s="72">
        <v>227807</v>
      </c>
      <c r="X3725" s="69"/>
      <c r="Y3725" s="71">
        <v>0</v>
      </c>
      <c r="Z3725" s="69"/>
      <c r="AA3725" s="70">
        <v>3271</v>
      </c>
      <c r="AB3725" s="69"/>
      <c r="AC3725" s="73" t="str">
        <f t="shared" si="58"/>
        <v>No</v>
      </c>
    </row>
    <row r="3726" spans="1:29">
      <c r="A3726" s="69" t="s">
        <v>4324</v>
      </c>
      <c r="B3726" s="69" t="s">
        <v>581</v>
      </c>
      <c r="C3726" s="183" t="s">
        <v>101</v>
      </c>
      <c r="D3726" s="308" t="s">
        <v>4325</v>
      </c>
      <c r="E3726" s="312" t="s">
        <v>4326</v>
      </c>
      <c r="F3726" s="183" t="s">
        <v>187</v>
      </c>
      <c r="G3726" s="183" t="s">
        <v>222</v>
      </c>
      <c r="H3726" s="185">
        <v>0</v>
      </c>
      <c r="I3726" s="185">
        <v>1</v>
      </c>
      <c r="J3726" s="183" t="s">
        <v>12</v>
      </c>
      <c r="K3726" s="69" t="s">
        <v>11</v>
      </c>
      <c r="L3726" s="70">
        <v>1</v>
      </c>
      <c r="M3726" s="71">
        <v>0</v>
      </c>
      <c r="N3726" s="71"/>
      <c r="O3726" s="71">
        <v>0</v>
      </c>
      <c r="P3726" s="71"/>
      <c r="Q3726" s="71">
        <v>0</v>
      </c>
      <c r="R3726" s="71"/>
      <c r="S3726" s="71">
        <v>0</v>
      </c>
      <c r="T3726" s="71"/>
      <c r="U3726" s="71">
        <v>61147</v>
      </c>
      <c r="V3726" s="74"/>
      <c r="W3726" s="72">
        <v>61147</v>
      </c>
      <c r="X3726" s="69"/>
      <c r="Y3726" s="71">
        <v>0</v>
      </c>
      <c r="Z3726" s="69"/>
      <c r="AA3726" s="70">
        <v>1865</v>
      </c>
      <c r="AB3726" s="69"/>
      <c r="AC3726" s="73" t="str">
        <f t="shared" si="58"/>
        <v>No</v>
      </c>
    </row>
    <row r="3727" spans="1:29">
      <c r="A3727" s="69" t="s">
        <v>3018</v>
      </c>
      <c r="B3727" s="69" t="s">
        <v>3019</v>
      </c>
      <c r="C3727" s="183" t="s">
        <v>113</v>
      </c>
      <c r="D3727" s="308" t="s">
        <v>3020</v>
      </c>
      <c r="E3727" s="312" t="s">
        <v>3021</v>
      </c>
      <c r="F3727" s="183" t="s">
        <v>187</v>
      </c>
      <c r="G3727" s="183" t="s">
        <v>222</v>
      </c>
      <c r="H3727" s="185">
        <v>0</v>
      </c>
      <c r="I3727" s="185">
        <v>1</v>
      </c>
      <c r="J3727" s="183" t="s">
        <v>12</v>
      </c>
      <c r="K3727" s="69" t="s">
        <v>14</v>
      </c>
      <c r="L3727" s="70">
        <v>1</v>
      </c>
      <c r="M3727" s="71">
        <v>0</v>
      </c>
      <c r="N3727" s="71"/>
      <c r="O3727" s="71">
        <v>0</v>
      </c>
      <c r="P3727" s="71"/>
      <c r="Q3727" s="71">
        <v>0</v>
      </c>
      <c r="R3727" s="71"/>
      <c r="S3727" s="71">
        <v>0</v>
      </c>
      <c r="T3727" s="71"/>
      <c r="U3727" s="71">
        <v>65770</v>
      </c>
      <c r="V3727" s="74"/>
      <c r="W3727" s="72">
        <v>65770</v>
      </c>
      <c r="X3727" s="69"/>
      <c r="Y3727" s="71">
        <v>0</v>
      </c>
      <c r="Z3727" s="69"/>
      <c r="AA3727" s="70">
        <v>2646</v>
      </c>
      <c r="AB3727" s="69"/>
      <c r="AC3727" s="73" t="str">
        <f t="shared" si="58"/>
        <v>No</v>
      </c>
    </row>
    <row r="3728" spans="1:29">
      <c r="A3728" s="69" t="s">
        <v>5407</v>
      </c>
      <c r="B3728" s="69" t="s">
        <v>5408</v>
      </c>
      <c r="C3728" s="183" t="s">
        <v>38</v>
      </c>
      <c r="D3728" s="308"/>
      <c r="E3728" s="312">
        <v>40240</v>
      </c>
      <c r="F3728" s="183" t="s">
        <v>187</v>
      </c>
      <c r="G3728" s="183" t="s">
        <v>5166</v>
      </c>
      <c r="H3728" s="185">
        <v>5502379</v>
      </c>
      <c r="I3728" s="185">
        <v>1</v>
      </c>
      <c r="J3728" s="183" t="s">
        <v>13</v>
      </c>
      <c r="K3728" s="69" t="s">
        <v>11</v>
      </c>
      <c r="L3728" s="70">
        <v>1</v>
      </c>
      <c r="M3728" s="71">
        <v>0</v>
      </c>
      <c r="N3728" s="71"/>
      <c r="O3728" s="71">
        <v>0</v>
      </c>
      <c r="P3728" s="71"/>
      <c r="Q3728" s="71">
        <v>0</v>
      </c>
      <c r="R3728" s="71"/>
      <c r="S3728" s="71">
        <v>0</v>
      </c>
      <c r="T3728" s="71"/>
      <c r="U3728" s="71">
        <v>45581</v>
      </c>
      <c r="V3728" s="74"/>
      <c r="W3728" s="72">
        <v>45581</v>
      </c>
      <c r="X3728" s="69"/>
      <c r="Y3728" s="71">
        <v>0</v>
      </c>
      <c r="Z3728" s="69"/>
      <c r="AA3728" s="70">
        <v>1494</v>
      </c>
      <c r="AB3728" s="69"/>
      <c r="AC3728" s="73" t="str">
        <f t="shared" si="58"/>
        <v>No</v>
      </c>
    </row>
    <row r="3729" spans="1:29">
      <c r="A3729" s="69" t="s">
        <v>3132</v>
      </c>
      <c r="B3729" s="69" t="s">
        <v>3133</v>
      </c>
      <c r="C3729" s="183" t="s">
        <v>57</v>
      </c>
      <c r="D3729" s="308" t="s">
        <v>3134</v>
      </c>
      <c r="E3729" s="312" t="s">
        <v>3135</v>
      </c>
      <c r="F3729" s="183" t="s">
        <v>189</v>
      </c>
      <c r="G3729" s="183" t="s">
        <v>222</v>
      </c>
      <c r="H3729" s="185">
        <v>0</v>
      </c>
      <c r="I3729" s="185">
        <v>1</v>
      </c>
      <c r="J3729" s="183" t="s">
        <v>12</v>
      </c>
      <c r="K3729" s="69" t="s">
        <v>11</v>
      </c>
      <c r="L3729" s="70">
        <v>1</v>
      </c>
      <c r="M3729" s="71">
        <v>0</v>
      </c>
      <c r="N3729" s="71"/>
      <c r="O3729" s="71">
        <v>0</v>
      </c>
      <c r="P3729" s="71"/>
      <c r="Q3729" s="71">
        <v>0</v>
      </c>
      <c r="R3729" s="71"/>
      <c r="S3729" s="71">
        <v>0</v>
      </c>
      <c r="T3729" s="71"/>
      <c r="U3729" s="71">
        <v>76927</v>
      </c>
      <c r="V3729" s="74"/>
      <c r="W3729" s="72">
        <v>76927</v>
      </c>
      <c r="X3729" s="69"/>
      <c r="Y3729" s="71">
        <v>0</v>
      </c>
      <c r="Z3729" s="69"/>
      <c r="AA3729" s="70">
        <v>2398</v>
      </c>
      <c r="AB3729" s="69"/>
      <c r="AC3729" s="73" t="str">
        <f t="shared" si="58"/>
        <v>No</v>
      </c>
    </row>
    <row r="3730" spans="1:29">
      <c r="A3730" s="69" t="s">
        <v>5543</v>
      </c>
      <c r="B3730" s="69" t="s">
        <v>5544</v>
      </c>
      <c r="C3730" s="183" t="s">
        <v>41</v>
      </c>
      <c r="D3730" s="308"/>
      <c r="E3730" s="312" t="s">
        <v>5545</v>
      </c>
      <c r="F3730" s="183" t="s">
        <v>187</v>
      </c>
      <c r="G3730" s="183" t="s">
        <v>222</v>
      </c>
      <c r="H3730" s="185">
        <v>0</v>
      </c>
      <c r="I3730" s="185">
        <v>1</v>
      </c>
      <c r="J3730" s="183" t="s">
        <v>12</v>
      </c>
      <c r="K3730" s="69" t="s">
        <v>11</v>
      </c>
      <c r="L3730" s="70">
        <v>1</v>
      </c>
      <c r="M3730" s="71">
        <v>0</v>
      </c>
      <c r="N3730" s="71"/>
      <c r="O3730" s="71">
        <v>0</v>
      </c>
      <c r="P3730" s="71"/>
      <c r="Q3730" s="71">
        <v>0</v>
      </c>
      <c r="R3730" s="71"/>
      <c r="S3730" s="71">
        <v>0</v>
      </c>
      <c r="T3730" s="71"/>
      <c r="U3730" s="71">
        <v>52035</v>
      </c>
      <c r="V3730" s="74"/>
      <c r="W3730" s="72">
        <v>52035</v>
      </c>
      <c r="X3730" s="69"/>
      <c r="Y3730" s="71">
        <v>0</v>
      </c>
      <c r="Z3730" s="69"/>
      <c r="AA3730" s="70">
        <v>1620</v>
      </c>
      <c r="AB3730" s="69"/>
      <c r="AC3730" s="73" t="str">
        <f t="shared" si="58"/>
        <v>No</v>
      </c>
    </row>
    <row r="3731" spans="1:29">
      <c r="A3731" s="69" t="s">
        <v>3748</v>
      </c>
      <c r="B3731" s="69" t="s">
        <v>3749</v>
      </c>
      <c r="C3731" s="183" t="s">
        <v>48</v>
      </c>
      <c r="D3731" s="308" t="s">
        <v>3750</v>
      </c>
      <c r="E3731" s="312" t="s">
        <v>3751</v>
      </c>
      <c r="F3731" s="183" t="s">
        <v>187</v>
      </c>
      <c r="G3731" s="183" t="s">
        <v>222</v>
      </c>
      <c r="H3731" s="185">
        <v>0</v>
      </c>
      <c r="I3731" s="185">
        <v>1</v>
      </c>
      <c r="J3731" s="183" t="s">
        <v>12</v>
      </c>
      <c r="K3731" s="69" t="s">
        <v>11</v>
      </c>
      <c r="L3731" s="70">
        <v>1</v>
      </c>
      <c r="M3731" s="71">
        <v>0</v>
      </c>
      <c r="N3731" s="71"/>
      <c r="O3731" s="71">
        <v>0</v>
      </c>
      <c r="P3731" s="71"/>
      <c r="Q3731" s="71">
        <v>0</v>
      </c>
      <c r="R3731" s="71"/>
      <c r="S3731" s="71">
        <v>0</v>
      </c>
      <c r="T3731" s="71"/>
      <c r="U3731" s="71">
        <v>36352</v>
      </c>
      <c r="V3731" s="74"/>
      <c r="W3731" s="72">
        <v>36352</v>
      </c>
      <c r="X3731" s="69"/>
      <c r="Y3731" s="71">
        <v>0</v>
      </c>
      <c r="Z3731" s="69"/>
      <c r="AA3731" s="70">
        <v>649</v>
      </c>
      <c r="AB3731" s="69"/>
      <c r="AC3731" s="73" t="str">
        <f t="shared" si="58"/>
        <v>No</v>
      </c>
    </row>
    <row r="3732" spans="1:29">
      <c r="A3732" s="69" t="s">
        <v>5784</v>
      </c>
      <c r="B3732" s="69" t="s">
        <v>2662</v>
      </c>
      <c r="C3732" s="183" t="s">
        <v>46</v>
      </c>
      <c r="D3732" s="308" t="s">
        <v>2663</v>
      </c>
      <c r="E3732" s="312" t="s">
        <v>2664</v>
      </c>
      <c r="F3732" s="183" t="s">
        <v>187</v>
      </c>
      <c r="G3732" s="183" t="s">
        <v>222</v>
      </c>
      <c r="H3732" s="185">
        <v>0</v>
      </c>
      <c r="I3732" s="185">
        <v>1</v>
      </c>
      <c r="J3732" s="183" t="s">
        <v>12</v>
      </c>
      <c r="K3732" s="69" t="s">
        <v>11</v>
      </c>
      <c r="L3732" s="70">
        <v>1</v>
      </c>
      <c r="M3732" s="71">
        <v>0</v>
      </c>
      <c r="N3732" s="71"/>
      <c r="O3732" s="71">
        <v>0</v>
      </c>
      <c r="P3732" s="71"/>
      <c r="Q3732" s="71">
        <v>0</v>
      </c>
      <c r="R3732" s="71"/>
      <c r="S3732" s="71">
        <v>0</v>
      </c>
      <c r="T3732" s="71"/>
      <c r="U3732" s="71">
        <v>36461</v>
      </c>
      <c r="V3732" s="74"/>
      <c r="W3732" s="72">
        <v>36461</v>
      </c>
      <c r="X3732" s="69"/>
      <c r="Y3732" s="71">
        <v>0</v>
      </c>
      <c r="Z3732" s="69"/>
      <c r="AA3732" s="70">
        <v>572</v>
      </c>
      <c r="AB3732" s="69"/>
      <c r="AC3732" s="73" t="str">
        <f t="shared" si="58"/>
        <v>No</v>
      </c>
    </row>
    <row r="3733" spans="1:29">
      <c r="A3733" s="69" t="s">
        <v>4027</v>
      </c>
      <c r="B3733" s="69" t="s">
        <v>3342</v>
      </c>
      <c r="C3733" s="183" t="s">
        <v>65</v>
      </c>
      <c r="D3733" s="308" t="s">
        <v>4028</v>
      </c>
      <c r="E3733" s="312" t="s">
        <v>4029</v>
      </c>
      <c r="F3733" s="183" t="s">
        <v>187</v>
      </c>
      <c r="G3733" s="183" t="s">
        <v>222</v>
      </c>
      <c r="H3733" s="185">
        <v>0</v>
      </c>
      <c r="I3733" s="185">
        <v>1</v>
      </c>
      <c r="J3733" s="183" t="s">
        <v>12</v>
      </c>
      <c r="K3733" s="69" t="s">
        <v>11</v>
      </c>
      <c r="L3733" s="70">
        <v>1</v>
      </c>
      <c r="M3733" s="71">
        <v>0</v>
      </c>
      <c r="N3733" s="71"/>
      <c r="O3733" s="71">
        <v>0</v>
      </c>
      <c r="P3733" s="71"/>
      <c r="Q3733" s="71">
        <v>0</v>
      </c>
      <c r="R3733" s="71"/>
      <c r="S3733" s="71">
        <v>0</v>
      </c>
      <c r="T3733" s="71"/>
      <c r="U3733" s="71">
        <v>16863</v>
      </c>
      <c r="V3733" s="74"/>
      <c r="W3733" s="72">
        <v>16863</v>
      </c>
      <c r="X3733" s="69"/>
      <c r="Y3733" s="71">
        <v>0</v>
      </c>
      <c r="Z3733" s="69"/>
      <c r="AA3733" s="70">
        <v>941</v>
      </c>
      <c r="AB3733" s="69"/>
      <c r="AC3733" s="73" t="str">
        <f t="shared" si="58"/>
        <v>No</v>
      </c>
    </row>
    <row r="3734" spans="1:29">
      <c r="A3734" s="69" t="s">
        <v>6174</v>
      </c>
      <c r="B3734" s="69" t="s">
        <v>4190</v>
      </c>
      <c r="C3734" s="183" t="s">
        <v>105</v>
      </c>
      <c r="D3734" s="308"/>
      <c r="E3734" s="312" t="s">
        <v>6175</v>
      </c>
      <c r="F3734" s="183" t="s">
        <v>187</v>
      </c>
      <c r="G3734" s="183" t="s">
        <v>222</v>
      </c>
      <c r="H3734" s="185">
        <v>0</v>
      </c>
      <c r="I3734" s="185">
        <v>1</v>
      </c>
      <c r="J3734" s="183" t="s">
        <v>13</v>
      </c>
      <c r="K3734" s="69" t="s">
        <v>11</v>
      </c>
      <c r="L3734" s="70">
        <v>1</v>
      </c>
      <c r="M3734" s="71">
        <v>0</v>
      </c>
      <c r="N3734" s="71"/>
      <c r="O3734" s="71">
        <v>0</v>
      </c>
      <c r="P3734" s="71"/>
      <c r="Q3734" s="71">
        <v>0</v>
      </c>
      <c r="R3734" s="71"/>
      <c r="S3734" s="71">
        <v>0</v>
      </c>
      <c r="T3734" s="71"/>
      <c r="U3734" s="71">
        <v>146888</v>
      </c>
      <c r="V3734" s="74"/>
      <c r="W3734" s="72">
        <v>146888</v>
      </c>
      <c r="X3734" s="69"/>
      <c r="Y3734" s="71">
        <v>0</v>
      </c>
      <c r="Z3734" s="69"/>
      <c r="AA3734" s="70">
        <v>2658</v>
      </c>
      <c r="AB3734" s="69"/>
      <c r="AC3734" s="73" t="str">
        <f t="shared" si="58"/>
        <v>No</v>
      </c>
    </row>
    <row r="3735" spans="1:29">
      <c r="A3735" s="69" t="s">
        <v>6206</v>
      </c>
      <c r="B3735" s="69" t="s">
        <v>6207</v>
      </c>
      <c r="C3735" s="183" t="s">
        <v>32</v>
      </c>
      <c r="D3735" s="308"/>
      <c r="E3735" s="312" t="s">
        <v>6208</v>
      </c>
      <c r="F3735" s="183" t="s">
        <v>187</v>
      </c>
      <c r="G3735" s="183" t="s">
        <v>222</v>
      </c>
      <c r="H3735" s="185">
        <v>0</v>
      </c>
      <c r="I3735" s="185">
        <v>1</v>
      </c>
      <c r="J3735" s="183" t="s">
        <v>13</v>
      </c>
      <c r="K3735" s="69" t="s">
        <v>14</v>
      </c>
      <c r="L3735" s="70">
        <v>1</v>
      </c>
      <c r="M3735" s="71">
        <v>0</v>
      </c>
      <c r="N3735" s="71"/>
      <c r="O3735" s="71">
        <v>0</v>
      </c>
      <c r="P3735" s="71"/>
      <c r="Q3735" s="71">
        <v>0</v>
      </c>
      <c r="R3735" s="71"/>
      <c r="S3735" s="71">
        <v>0</v>
      </c>
      <c r="T3735" s="71"/>
      <c r="U3735" s="71">
        <v>303639</v>
      </c>
      <c r="V3735" s="74"/>
      <c r="W3735" s="72">
        <v>303639</v>
      </c>
      <c r="X3735" s="69"/>
      <c r="Y3735" s="71">
        <v>0</v>
      </c>
      <c r="Z3735" s="69"/>
      <c r="AA3735" s="70">
        <v>3460</v>
      </c>
      <c r="AB3735" s="69"/>
      <c r="AC3735" s="73" t="str">
        <f t="shared" si="58"/>
        <v>No</v>
      </c>
    </row>
    <row r="3736" spans="1:29">
      <c r="A3736" s="69" t="s">
        <v>1260</v>
      </c>
      <c r="B3736" s="69" t="s">
        <v>1261</v>
      </c>
      <c r="C3736" s="183" t="s">
        <v>9</v>
      </c>
      <c r="D3736" s="308" t="s">
        <v>1262</v>
      </c>
      <c r="E3736" s="312">
        <v>199</v>
      </c>
      <c r="F3736" s="183" t="s">
        <v>160</v>
      </c>
      <c r="G3736" s="183" t="s">
        <v>5166</v>
      </c>
      <c r="H3736" s="185">
        <v>0</v>
      </c>
      <c r="I3736" s="185">
        <v>1</v>
      </c>
      <c r="J3736" s="183" t="s">
        <v>24</v>
      </c>
      <c r="K3736" s="69" t="s">
        <v>11</v>
      </c>
      <c r="L3736" s="70">
        <v>1</v>
      </c>
      <c r="M3736" s="71">
        <v>0</v>
      </c>
      <c r="N3736" s="71"/>
      <c r="O3736" s="71">
        <v>0</v>
      </c>
      <c r="P3736" s="71"/>
      <c r="Q3736" s="71">
        <v>0</v>
      </c>
      <c r="R3736" s="71"/>
      <c r="S3736" s="71">
        <v>0</v>
      </c>
      <c r="T3736" s="71"/>
      <c r="U3736" s="71">
        <v>429744</v>
      </c>
      <c r="V3736" s="74"/>
      <c r="W3736" s="72">
        <v>429744</v>
      </c>
      <c r="X3736" s="69"/>
      <c r="Y3736" s="71">
        <v>0</v>
      </c>
      <c r="Z3736" s="69"/>
      <c r="AA3736" s="70">
        <v>323</v>
      </c>
      <c r="AB3736" s="69"/>
      <c r="AC3736" s="73" t="str">
        <f t="shared" si="58"/>
        <v>No</v>
      </c>
    </row>
    <row r="3737" spans="1:29">
      <c r="A3737" s="69" t="s">
        <v>5359</v>
      </c>
      <c r="B3737" s="69" t="s">
        <v>589</v>
      </c>
      <c r="C3737" s="183" t="s">
        <v>52</v>
      </c>
      <c r="D3737" s="308">
        <v>1160</v>
      </c>
      <c r="E3737" s="312">
        <v>10182</v>
      </c>
      <c r="F3737" s="183" t="s">
        <v>235</v>
      </c>
      <c r="G3737" s="183" t="s">
        <v>5166</v>
      </c>
      <c r="H3737" s="185">
        <v>4181019</v>
      </c>
      <c r="I3737" s="185">
        <v>1</v>
      </c>
      <c r="J3737" s="183" t="s">
        <v>13</v>
      </c>
      <c r="K3737" s="69" t="s">
        <v>14</v>
      </c>
      <c r="L3737" s="70">
        <v>1</v>
      </c>
      <c r="M3737" s="71">
        <v>0</v>
      </c>
      <c r="N3737" s="71"/>
      <c r="O3737" s="71">
        <v>0</v>
      </c>
      <c r="P3737" s="71"/>
      <c r="Q3737" s="71">
        <v>0</v>
      </c>
      <c r="R3737" s="71"/>
      <c r="S3737" s="71">
        <v>0</v>
      </c>
      <c r="T3737" s="71"/>
      <c r="U3737" s="71">
        <v>104547</v>
      </c>
      <c r="V3737" s="74"/>
      <c r="W3737" s="72">
        <v>104547</v>
      </c>
      <c r="X3737" s="69"/>
      <c r="Y3737" s="71">
        <v>0</v>
      </c>
      <c r="Z3737" s="69"/>
      <c r="AA3737" s="70">
        <v>1820</v>
      </c>
      <c r="AB3737" s="69"/>
      <c r="AC3737" s="73" t="str">
        <f t="shared" si="58"/>
        <v>No</v>
      </c>
    </row>
    <row r="3738" spans="1:29">
      <c r="A3738" s="69" t="s">
        <v>3733</v>
      </c>
      <c r="B3738" s="69" t="s">
        <v>3734</v>
      </c>
      <c r="C3738" s="183" t="s">
        <v>48</v>
      </c>
      <c r="D3738" s="308" t="s">
        <v>3735</v>
      </c>
      <c r="E3738" s="312" t="s">
        <v>3736</v>
      </c>
      <c r="F3738" s="183" t="s">
        <v>187</v>
      </c>
      <c r="G3738" s="183" t="s">
        <v>222</v>
      </c>
      <c r="H3738" s="185">
        <v>0</v>
      </c>
      <c r="I3738" s="185">
        <v>1</v>
      </c>
      <c r="J3738" s="183" t="s">
        <v>12</v>
      </c>
      <c r="K3738" s="69" t="s">
        <v>11</v>
      </c>
      <c r="L3738" s="70">
        <v>1</v>
      </c>
      <c r="M3738" s="71">
        <v>0</v>
      </c>
      <c r="N3738" s="71"/>
      <c r="O3738" s="71">
        <v>0</v>
      </c>
      <c r="P3738" s="71"/>
      <c r="Q3738" s="71">
        <v>0</v>
      </c>
      <c r="R3738" s="71"/>
      <c r="S3738" s="71">
        <v>0</v>
      </c>
      <c r="T3738" s="71"/>
      <c r="U3738" s="71">
        <v>77521</v>
      </c>
      <c r="V3738" s="74"/>
      <c r="W3738" s="72">
        <v>77521</v>
      </c>
      <c r="X3738" s="69"/>
      <c r="Y3738" s="71">
        <v>0</v>
      </c>
      <c r="Z3738" s="69"/>
      <c r="AA3738" s="70">
        <v>2071</v>
      </c>
      <c r="AB3738" s="69"/>
      <c r="AC3738" s="73" t="str">
        <f t="shared" si="58"/>
        <v>No</v>
      </c>
    </row>
    <row r="3739" spans="1:29">
      <c r="A3739" s="69" t="s">
        <v>4024</v>
      </c>
      <c r="B3739" s="69" t="s">
        <v>4024</v>
      </c>
      <c r="C3739" s="183" t="s">
        <v>65</v>
      </c>
      <c r="D3739" s="308" t="s">
        <v>4025</v>
      </c>
      <c r="E3739" s="312" t="s">
        <v>4026</v>
      </c>
      <c r="F3739" s="183" t="s">
        <v>187</v>
      </c>
      <c r="G3739" s="183" t="s">
        <v>222</v>
      </c>
      <c r="H3739" s="185">
        <v>0</v>
      </c>
      <c r="I3739" s="185">
        <v>1</v>
      </c>
      <c r="J3739" s="183" t="s">
        <v>12</v>
      </c>
      <c r="K3739" s="69" t="s">
        <v>11</v>
      </c>
      <c r="L3739" s="70">
        <v>1</v>
      </c>
      <c r="M3739" s="71">
        <v>0</v>
      </c>
      <c r="N3739" s="71"/>
      <c r="O3739" s="71">
        <v>0</v>
      </c>
      <c r="P3739" s="71"/>
      <c r="Q3739" s="71">
        <v>0</v>
      </c>
      <c r="R3739" s="71"/>
      <c r="S3739" s="71">
        <v>0</v>
      </c>
      <c r="T3739" s="71"/>
      <c r="U3739" s="71">
        <v>32513</v>
      </c>
      <c r="V3739" s="74"/>
      <c r="W3739" s="72">
        <v>32513</v>
      </c>
      <c r="X3739" s="69"/>
      <c r="Y3739" s="71">
        <v>0</v>
      </c>
      <c r="Z3739" s="69"/>
      <c r="AA3739" s="70">
        <v>1433</v>
      </c>
      <c r="AB3739" s="69"/>
      <c r="AC3739" s="73" t="str">
        <f t="shared" si="58"/>
        <v>No</v>
      </c>
    </row>
    <row r="3740" spans="1:29">
      <c r="A3740" s="69" t="s">
        <v>1209</v>
      </c>
      <c r="B3740" s="69" t="s">
        <v>1210</v>
      </c>
      <c r="C3740" s="183" t="s">
        <v>9</v>
      </c>
      <c r="D3740" s="308" t="s">
        <v>1211</v>
      </c>
      <c r="E3740" s="312">
        <v>175</v>
      </c>
      <c r="F3740" s="183" t="s">
        <v>160</v>
      </c>
      <c r="G3740" s="183" t="s">
        <v>5166</v>
      </c>
      <c r="H3740" s="185">
        <v>0</v>
      </c>
      <c r="I3740" s="185">
        <v>1</v>
      </c>
      <c r="J3740" s="183" t="s">
        <v>13</v>
      </c>
      <c r="K3740" s="69" t="s">
        <v>11</v>
      </c>
      <c r="L3740" s="70">
        <v>1</v>
      </c>
      <c r="M3740" s="71">
        <v>0</v>
      </c>
      <c r="N3740" s="71"/>
      <c r="O3740" s="71">
        <v>0</v>
      </c>
      <c r="P3740" s="71"/>
      <c r="Q3740" s="71">
        <v>0</v>
      </c>
      <c r="R3740" s="71"/>
      <c r="S3740" s="71">
        <v>0</v>
      </c>
      <c r="T3740" s="71"/>
      <c r="U3740" s="71">
        <v>10434</v>
      </c>
      <c r="V3740" s="74"/>
      <c r="W3740" s="72">
        <v>10434</v>
      </c>
      <c r="X3740" s="69"/>
      <c r="Y3740" s="71">
        <v>0</v>
      </c>
      <c r="Z3740" s="69"/>
      <c r="AA3740" s="70">
        <v>140</v>
      </c>
      <c r="AB3740" s="69"/>
      <c r="AC3740" s="73" t="str">
        <f t="shared" si="58"/>
        <v>No</v>
      </c>
    </row>
    <row r="3741" spans="1:29">
      <c r="A3741" s="69" t="s">
        <v>1592</v>
      </c>
      <c r="B3741" s="69" t="s">
        <v>243</v>
      </c>
      <c r="C3741" s="183" t="s">
        <v>74</v>
      </c>
      <c r="D3741" s="308" t="s">
        <v>1593</v>
      </c>
      <c r="E3741" s="312" t="s">
        <v>1594</v>
      </c>
      <c r="F3741" s="183" t="s">
        <v>187</v>
      </c>
      <c r="G3741" s="183" t="s">
        <v>222</v>
      </c>
      <c r="H3741" s="185">
        <v>0</v>
      </c>
      <c r="I3741" s="185">
        <v>1</v>
      </c>
      <c r="J3741" s="183" t="s">
        <v>23</v>
      </c>
      <c r="K3741" s="69" t="s">
        <v>14</v>
      </c>
      <c r="L3741" s="70">
        <v>1</v>
      </c>
      <c r="M3741" s="71">
        <v>0</v>
      </c>
      <c r="N3741" s="71"/>
      <c r="O3741" s="71">
        <v>0</v>
      </c>
      <c r="P3741" s="71"/>
      <c r="Q3741" s="71">
        <v>0</v>
      </c>
      <c r="R3741" s="71"/>
      <c r="S3741" s="71">
        <v>0</v>
      </c>
      <c r="T3741" s="71"/>
      <c r="U3741" s="71">
        <v>141050</v>
      </c>
      <c r="V3741" s="74"/>
      <c r="W3741" s="72">
        <v>141050</v>
      </c>
      <c r="X3741" s="69"/>
      <c r="Y3741" s="71">
        <v>0</v>
      </c>
      <c r="Z3741" s="69"/>
      <c r="AA3741" s="70">
        <v>1871</v>
      </c>
      <c r="AB3741" s="69"/>
      <c r="AC3741" s="73" t="str">
        <f t="shared" si="58"/>
        <v>No</v>
      </c>
    </row>
    <row r="3742" spans="1:29">
      <c r="A3742" s="69" t="s">
        <v>4174</v>
      </c>
      <c r="B3742" s="69" t="s">
        <v>4175</v>
      </c>
      <c r="C3742" s="183" t="s">
        <v>65</v>
      </c>
      <c r="D3742" s="308" t="s">
        <v>4176</v>
      </c>
      <c r="E3742" s="312" t="s">
        <v>4177</v>
      </c>
      <c r="F3742" s="183" t="s">
        <v>187</v>
      </c>
      <c r="G3742" s="183" t="s">
        <v>222</v>
      </c>
      <c r="H3742" s="185">
        <v>0</v>
      </c>
      <c r="I3742" s="185">
        <v>1</v>
      </c>
      <c r="J3742" s="183" t="s">
        <v>12</v>
      </c>
      <c r="K3742" s="69" t="s">
        <v>11</v>
      </c>
      <c r="L3742" s="70">
        <v>1</v>
      </c>
      <c r="M3742" s="71">
        <v>0</v>
      </c>
      <c r="N3742" s="71"/>
      <c r="O3742" s="71">
        <v>0</v>
      </c>
      <c r="P3742" s="71"/>
      <c r="Q3742" s="71">
        <v>0</v>
      </c>
      <c r="R3742" s="71"/>
      <c r="S3742" s="71">
        <v>0</v>
      </c>
      <c r="T3742" s="71"/>
      <c r="U3742" s="71">
        <v>39418</v>
      </c>
      <c r="V3742" s="74"/>
      <c r="W3742" s="72">
        <v>39418</v>
      </c>
      <c r="X3742" s="69"/>
      <c r="Y3742" s="71">
        <v>0</v>
      </c>
      <c r="Z3742" s="69"/>
      <c r="AA3742" s="70">
        <v>593</v>
      </c>
      <c r="AB3742" s="69"/>
      <c r="AC3742" s="73" t="str">
        <f t="shared" si="58"/>
        <v>No</v>
      </c>
    </row>
    <row r="3743" spans="1:29">
      <c r="A3743" s="69" t="s">
        <v>1346</v>
      </c>
      <c r="B3743" s="69" t="s">
        <v>1347</v>
      </c>
      <c r="C3743" s="183" t="s">
        <v>45</v>
      </c>
      <c r="D3743" s="308">
        <v>5212</v>
      </c>
      <c r="E3743" s="312">
        <v>50212</v>
      </c>
      <c r="F3743" s="183" t="s">
        <v>189</v>
      </c>
      <c r="G3743" s="183" t="s">
        <v>167</v>
      </c>
      <c r="H3743" s="185">
        <v>63835</v>
      </c>
      <c r="I3743" s="185">
        <v>0</v>
      </c>
      <c r="J3743" s="183" t="s">
        <v>12</v>
      </c>
      <c r="K3743" s="69" t="s">
        <v>14</v>
      </c>
      <c r="L3743" s="70">
        <v>0</v>
      </c>
      <c r="M3743" s="71">
        <v>0</v>
      </c>
      <c r="N3743" s="71"/>
      <c r="O3743" s="71">
        <v>0</v>
      </c>
      <c r="P3743" s="71"/>
      <c r="Q3743" s="71">
        <v>0</v>
      </c>
      <c r="R3743" s="71"/>
      <c r="S3743" s="71">
        <v>92938</v>
      </c>
      <c r="T3743" s="71"/>
      <c r="U3743" s="71">
        <v>0</v>
      </c>
      <c r="V3743" s="74"/>
      <c r="W3743" s="72">
        <v>92938</v>
      </c>
      <c r="X3743" s="69"/>
      <c r="Y3743" s="71">
        <v>719820</v>
      </c>
      <c r="Z3743" s="69"/>
      <c r="AA3743" s="70">
        <v>0</v>
      </c>
      <c r="AB3743" s="69"/>
      <c r="AC3743" s="73" t="str">
        <f t="shared" si="58"/>
        <v>No</v>
      </c>
    </row>
    <row r="3744" spans="1:29">
      <c r="A3744" s="69" t="s">
        <v>6194</v>
      </c>
      <c r="B3744" s="69" t="s">
        <v>699</v>
      </c>
      <c r="C3744" s="183" t="s">
        <v>21</v>
      </c>
      <c r="D3744" s="308"/>
      <c r="E3744" s="312" t="s">
        <v>6195</v>
      </c>
      <c r="F3744" s="183" t="s">
        <v>187</v>
      </c>
      <c r="G3744" s="183" t="s">
        <v>222</v>
      </c>
      <c r="H3744" s="185">
        <v>0</v>
      </c>
      <c r="I3744" s="185">
        <v>0</v>
      </c>
      <c r="J3744" s="183" t="s">
        <v>13</v>
      </c>
      <c r="K3744" s="69" t="s">
        <v>14</v>
      </c>
      <c r="L3744" s="70">
        <v>0</v>
      </c>
      <c r="M3744" s="71">
        <v>0</v>
      </c>
      <c r="N3744" s="71"/>
      <c r="O3744" s="71">
        <v>0</v>
      </c>
      <c r="P3744" s="71"/>
      <c r="Q3744" s="71">
        <v>0</v>
      </c>
      <c r="R3744" s="71"/>
      <c r="S3744" s="71">
        <v>0</v>
      </c>
      <c r="T3744" s="71"/>
      <c r="U3744" s="71">
        <v>524107</v>
      </c>
      <c r="V3744" s="74"/>
      <c r="W3744" s="72">
        <v>524107</v>
      </c>
      <c r="X3744" s="69"/>
      <c r="Y3744" s="71">
        <v>0</v>
      </c>
      <c r="Z3744" s="69"/>
      <c r="AA3744" s="70">
        <v>0</v>
      </c>
      <c r="AB3744" s="69"/>
      <c r="AC3744" s="73" t="str">
        <f t="shared" si="58"/>
        <v>No</v>
      </c>
    </row>
    <row r="3745" spans="1:29">
      <c r="A3745" s="69" t="s">
        <v>6198</v>
      </c>
      <c r="B3745" s="69" t="s">
        <v>3497</v>
      </c>
      <c r="C3745" s="183" t="s">
        <v>51</v>
      </c>
      <c r="D3745" s="308"/>
      <c r="E3745" s="312">
        <v>60271</v>
      </c>
      <c r="F3745" s="183" t="s">
        <v>187</v>
      </c>
      <c r="G3745" s="183" t="s">
        <v>167</v>
      </c>
      <c r="H3745" s="185">
        <v>67629</v>
      </c>
      <c r="I3745" s="185">
        <v>0</v>
      </c>
      <c r="J3745" s="183" t="s">
        <v>13</v>
      </c>
      <c r="K3745" s="69" t="s">
        <v>14</v>
      </c>
      <c r="L3745" s="70">
        <v>0</v>
      </c>
      <c r="M3745" s="71">
        <v>0</v>
      </c>
      <c r="N3745" s="71"/>
      <c r="O3745" s="71">
        <v>0</v>
      </c>
      <c r="P3745" s="71"/>
      <c r="Q3745" s="71">
        <v>929</v>
      </c>
      <c r="R3745" s="71"/>
      <c r="S3745" s="71">
        <v>26538</v>
      </c>
      <c r="T3745" s="71"/>
      <c r="U3745" s="71">
        <v>0</v>
      </c>
      <c r="V3745" s="74"/>
      <c r="W3745" s="72">
        <v>27467</v>
      </c>
      <c r="X3745" s="69"/>
      <c r="Y3745" s="71">
        <v>371670</v>
      </c>
      <c r="Z3745" s="69"/>
      <c r="AA3745" s="70">
        <v>0</v>
      </c>
      <c r="AB3745" s="69"/>
      <c r="AC3745" s="73" t="str">
        <f t="shared" si="58"/>
        <v>No</v>
      </c>
    </row>
    <row r="3746" spans="1:29">
      <c r="A3746" s="69" t="s">
        <v>6196</v>
      </c>
      <c r="B3746" s="69" t="s">
        <v>6197</v>
      </c>
      <c r="C3746" s="183" t="s">
        <v>103</v>
      </c>
      <c r="D3746" s="308"/>
      <c r="E3746" s="312">
        <v>60270</v>
      </c>
      <c r="F3746" s="183" t="s">
        <v>187</v>
      </c>
      <c r="G3746" s="183" t="s">
        <v>167</v>
      </c>
      <c r="H3746" s="185">
        <v>170030</v>
      </c>
      <c r="I3746" s="185">
        <v>0</v>
      </c>
      <c r="J3746" s="183" t="s">
        <v>17</v>
      </c>
      <c r="K3746" s="69" t="s">
        <v>14</v>
      </c>
      <c r="L3746" s="70">
        <v>0</v>
      </c>
      <c r="M3746" s="71">
        <v>0</v>
      </c>
      <c r="N3746" s="71"/>
      <c r="O3746" s="71">
        <v>0</v>
      </c>
      <c r="P3746" s="71"/>
      <c r="Q3746" s="71">
        <v>0</v>
      </c>
      <c r="R3746" s="71"/>
      <c r="S3746" s="71">
        <v>12581</v>
      </c>
      <c r="T3746" s="71"/>
      <c r="U3746" s="71">
        <v>0</v>
      </c>
      <c r="V3746" s="74"/>
      <c r="W3746" s="72">
        <v>12581</v>
      </c>
      <c r="X3746" s="69"/>
      <c r="Y3746" s="71">
        <v>53628</v>
      </c>
      <c r="Z3746" s="69"/>
      <c r="AA3746" s="70">
        <v>0</v>
      </c>
      <c r="AB3746" s="69"/>
      <c r="AC3746" s="73" t="str">
        <f t="shared" si="58"/>
        <v>No</v>
      </c>
    </row>
    <row r="3747" spans="1:29">
      <c r="A3747" s="69" t="s">
        <v>6196</v>
      </c>
      <c r="B3747" s="69" t="s">
        <v>6197</v>
      </c>
      <c r="C3747" s="183" t="s">
        <v>103</v>
      </c>
      <c r="D3747" s="308"/>
      <c r="E3747" s="312">
        <v>60270</v>
      </c>
      <c r="F3747" s="183" t="s">
        <v>187</v>
      </c>
      <c r="G3747" s="183" t="s">
        <v>167</v>
      </c>
      <c r="H3747" s="185">
        <v>170030</v>
      </c>
      <c r="I3747" s="185">
        <v>0</v>
      </c>
      <c r="J3747" s="183" t="s">
        <v>12</v>
      </c>
      <c r="K3747" s="69" t="s">
        <v>14</v>
      </c>
      <c r="L3747" s="70">
        <v>0</v>
      </c>
      <c r="M3747" s="71">
        <v>0</v>
      </c>
      <c r="N3747" s="71"/>
      <c r="O3747" s="71">
        <v>0</v>
      </c>
      <c r="P3747" s="71"/>
      <c r="Q3747" s="71">
        <v>0</v>
      </c>
      <c r="R3747" s="71"/>
      <c r="S3747" s="71">
        <v>12581</v>
      </c>
      <c r="T3747" s="71"/>
      <c r="U3747" s="71">
        <v>0</v>
      </c>
      <c r="V3747" s="74"/>
      <c r="W3747" s="72">
        <v>12581</v>
      </c>
      <c r="X3747" s="69"/>
      <c r="Y3747" s="71">
        <v>8184</v>
      </c>
      <c r="Z3747" s="69"/>
      <c r="AA3747" s="70">
        <v>0</v>
      </c>
      <c r="AB3747" s="69"/>
      <c r="AC3747" s="73" t="str">
        <f t="shared" si="58"/>
        <v>No</v>
      </c>
    </row>
    <row r="3748" spans="1:29">
      <c r="A3748" s="69" t="s">
        <v>398</v>
      </c>
      <c r="B3748" s="69" t="s">
        <v>399</v>
      </c>
      <c r="C3748" s="183" t="s">
        <v>103</v>
      </c>
      <c r="D3748" s="308">
        <v>6070</v>
      </c>
      <c r="E3748" s="312">
        <v>60070</v>
      </c>
      <c r="F3748" s="183" t="s">
        <v>187</v>
      </c>
      <c r="G3748" s="183" t="s">
        <v>167</v>
      </c>
      <c r="H3748" s="185">
        <v>5121892</v>
      </c>
      <c r="I3748" s="185">
        <v>0</v>
      </c>
      <c r="J3748" s="183" t="s">
        <v>13</v>
      </c>
      <c r="K3748" s="69" t="s">
        <v>14</v>
      </c>
      <c r="L3748" s="70">
        <v>0</v>
      </c>
      <c r="M3748" s="71">
        <v>0</v>
      </c>
      <c r="N3748" s="71"/>
      <c r="O3748" s="71">
        <v>0</v>
      </c>
      <c r="P3748" s="71"/>
      <c r="Q3748" s="71">
        <v>0</v>
      </c>
      <c r="R3748" s="71"/>
      <c r="S3748" s="71">
        <v>100188</v>
      </c>
      <c r="T3748" s="71"/>
      <c r="U3748" s="71">
        <v>0</v>
      </c>
      <c r="V3748" s="74"/>
      <c r="W3748" s="72">
        <v>100188</v>
      </c>
      <c r="X3748" s="69"/>
      <c r="Y3748" s="71">
        <v>397744</v>
      </c>
      <c r="Z3748" s="69"/>
      <c r="AA3748" s="70">
        <v>0</v>
      </c>
      <c r="AB3748" s="69"/>
      <c r="AC3748" s="73" t="str">
        <f t="shared" si="58"/>
        <v>No</v>
      </c>
    </row>
    <row r="3749" spans="1:29">
      <c r="A3749" s="69" t="s">
        <v>398</v>
      </c>
      <c r="B3749" s="69" t="s">
        <v>399</v>
      </c>
      <c r="C3749" s="183" t="s">
        <v>103</v>
      </c>
      <c r="D3749" s="308">
        <v>6070</v>
      </c>
      <c r="E3749" s="312">
        <v>60070</v>
      </c>
      <c r="F3749" s="183" t="s">
        <v>187</v>
      </c>
      <c r="G3749" s="183" t="s">
        <v>167</v>
      </c>
      <c r="H3749" s="185">
        <v>5121892</v>
      </c>
      <c r="I3749" s="185">
        <v>0</v>
      </c>
      <c r="J3749" s="183" t="s">
        <v>12</v>
      </c>
      <c r="K3749" s="69" t="s">
        <v>14</v>
      </c>
      <c r="L3749" s="70">
        <v>0</v>
      </c>
      <c r="M3749" s="71">
        <v>0</v>
      </c>
      <c r="N3749" s="71"/>
      <c r="O3749" s="71">
        <v>0</v>
      </c>
      <c r="P3749" s="71"/>
      <c r="Q3749" s="71">
        <v>0</v>
      </c>
      <c r="R3749" s="71"/>
      <c r="S3749" s="71">
        <v>16586</v>
      </c>
      <c r="T3749" s="71"/>
      <c r="U3749" s="71">
        <v>0</v>
      </c>
      <c r="V3749" s="74"/>
      <c r="W3749" s="72">
        <v>16586</v>
      </c>
      <c r="X3749" s="69"/>
      <c r="Y3749" s="71">
        <v>209599</v>
      </c>
      <c r="Z3749" s="69"/>
      <c r="AA3749" s="70">
        <v>0</v>
      </c>
      <c r="AB3749" s="69"/>
      <c r="AC3749" s="73" t="str">
        <f t="shared" si="58"/>
        <v>No</v>
      </c>
    </row>
  </sheetData>
  <autoFilter ref="A1:AC3747" xr:uid="{00000000-0009-0000-0000-000002000000}">
    <sortState xmlns:xlrd2="http://schemas.microsoft.com/office/spreadsheetml/2017/richdata2" ref="A2:AC3747">
      <sortCondition descending="1" ref="I1:I3747"/>
    </sortState>
  </autoFilter>
  <conditionalFormatting sqref="A2:W2 A3:X3746 Y2:AC3746">
    <cfRule type="expression" dxfId="258" priority="15">
      <formula>MOD(ROW(),2)=0</formula>
    </cfRule>
  </conditionalFormatting>
  <conditionalFormatting sqref="A3496:L3496 Z3496:AB3496 N3496 P3496 R3496 T3496 V3496">
    <cfRule type="expression" dxfId="257" priority="14">
      <formula>MOD(ROW(),2)=0</formula>
    </cfRule>
  </conditionalFormatting>
  <conditionalFormatting sqref="A3497:L3540 A3542:L3563 Z3542:AB3563 Z3497:AB3540 N3542:N3563 N3497:N3540 P3497:P3540 P3542:P3563 R3542:R3563 R3497:R3540 T3497:T3540 T3542:T3563 V3542:V3563 V3497:V3540">
    <cfRule type="expression" dxfId="256" priority="13">
      <formula>MOD(ROW(),2)=0</formula>
    </cfRule>
  </conditionalFormatting>
  <conditionalFormatting sqref="A3541:L3541 Z3541:AB3541 N3541 P3541 R3541 T3541 V3541">
    <cfRule type="expression" dxfId="255" priority="12">
      <formula>MOD(ROW(),2)=0</formula>
    </cfRule>
  </conditionalFormatting>
  <conditionalFormatting sqref="A3564:L3565 A3566:A3573 J3566:L3573 D3566:H3573 Z3564:AB3573 N3564:N3573 P3564:P3573 R3564:R3573 T3564:T3573 V3564:V3573">
    <cfRule type="expression" dxfId="254" priority="10">
      <formula>MOD(ROW(),2)=0</formula>
    </cfRule>
  </conditionalFormatting>
  <conditionalFormatting sqref="I3566:I3573">
    <cfRule type="expression" dxfId="253" priority="9">
      <formula>MOD(ROW(),2)=0</formula>
    </cfRule>
  </conditionalFormatting>
  <conditionalFormatting sqref="B3566:C3573">
    <cfRule type="expression" dxfId="252" priority="8">
      <formula>MOD(ROW(),2)=0</formula>
    </cfRule>
  </conditionalFormatting>
  <conditionalFormatting sqref="X3496">
    <cfRule type="expression" dxfId="251" priority="6">
      <formula>MOD(ROW(),2)=0</formula>
    </cfRule>
  </conditionalFormatting>
  <conditionalFormatting sqref="X3542:X3563 X3497:X3540">
    <cfRule type="expression" dxfId="250" priority="5">
      <formula>MOD(ROW(),2)=0</formula>
    </cfRule>
  </conditionalFormatting>
  <conditionalFormatting sqref="X3541">
    <cfRule type="expression" dxfId="249" priority="4">
      <formula>MOD(ROW(),2)=0</formula>
    </cfRule>
  </conditionalFormatting>
  <conditionalFormatting sqref="X3564:X3573">
    <cfRule type="expression" dxfId="248" priority="3">
      <formula>MOD(ROW(),2)=0</formula>
    </cfRule>
  </conditionalFormatting>
  <conditionalFormatting sqref="X2">
    <cfRule type="expression" dxfId="247" priority="2">
      <formula>MOD(ROW(),2)=0</formula>
    </cfRule>
  </conditionalFormatting>
  <conditionalFormatting sqref="A3747:AC3749">
    <cfRule type="expression" dxfId="246" priority="1">
      <formula>MOD(ROW(),2)=0</formula>
    </cfRule>
  </conditionalFormatting>
  <pageMargins left="0.41666666666666669" right="0.41666666666666669" top="0.27777777777777779" bottom="0.27777777777777779" header="0.5" footer="0.5"/>
  <pageSetup pageOrder="overThenDown" orientation="portrait" horizontalDpi="300"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51" r:id="rId4" name="Drop Down 27">
              <controlPr defaultSize="0" autoLine="0" autoPict="0" macro="[0]!ThisWorkbook.DropDown27_ChangeOperatingExpenses" altText="This drop-down menu shows or hides columns indicating the presence of &quot;questionable&quot; data.">
                <anchor moveWithCells="1">
                  <from>
                    <xdr:col>29</xdr:col>
                    <xdr:colOff>114300</xdr:colOff>
                    <xdr:row>0</xdr:row>
                    <xdr:rowOff>38100</xdr:rowOff>
                  </from>
                  <to>
                    <xdr:col>32</xdr:col>
                    <xdr:colOff>0</xdr:colOff>
                    <xdr:row>0</xdr:row>
                    <xdr:rowOff>228600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AE2229"/>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310" customWidth="1"/>
    <col min="5" max="5" width="8.85546875" style="314" customWidth="1"/>
    <col min="6" max="6" width="19.85546875" style="2" customWidth="1"/>
    <col min="7" max="7" width="14.7109375" style="7" customWidth="1"/>
    <col min="8" max="8" width="13" style="30" customWidth="1"/>
    <col min="9" max="9" width="9.28515625" style="30" customWidth="1"/>
    <col min="10" max="10" width="17.140625" style="14" customWidth="1"/>
    <col min="11" max="11" width="13.7109375" style="13" hidden="1" customWidth="1"/>
    <col min="12" max="12" width="17.42578125" style="13" bestFit="1" customWidth="1"/>
    <col min="13" max="13" width="18.140625" style="13" hidden="1" customWidth="1"/>
    <col min="14" max="14" width="17.140625" style="13" bestFit="1" customWidth="1"/>
    <col min="15" max="15" width="19.42578125" style="13" hidden="1" customWidth="1"/>
    <col min="16" max="16" width="19" style="13" bestFit="1" customWidth="1"/>
    <col min="17" max="17" width="18.85546875" style="13" hidden="1" customWidth="1"/>
    <col min="18" max="18" width="15.85546875" style="13" customWidth="1"/>
    <col min="19" max="19" width="21.42578125" style="13" hidden="1" customWidth="1"/>
    <col min="20" max="20" width="21.42578125" style="13" customWidth="1"/>
    <col min="21" max="21" width="21.42578125" style="13" hidden="1" customWidth="1"/>
    <col min="22" max="22" width="20" style="27" customWidth="1"/>
    <col min="23" max="23" width="23" style="13" hidden="1" customWidth="1"/>
    <col min="24" max="24" width="19.5703125" style="305" bestFit="1" customWidth="1"/>
    <col min="25" max="25" width="14.140625" style="13" hidden="1" customWidth="1"/>
    <col min="26" max="26" width="17.85546875" style="1" hidden="1" customWidth="1"/>
    <col min="27" max="27" width="21.42578125" style="4" customWidth="1"/>
    <col min="28" max="28" width="32.140625" style="1" customWidth="1"/>
    <col min="29" max="29" width="21.85546875" style="1" customWidth="1"/>
    <col min="30" max="30" width="9.140625" style="1"/>
    <col min="31" max="31" width="9.140625" style="1" hidden="1" customWidth="1"/>
    <col min="32" max="32" width="9.140625" style="1"/>
    <col min="33" max="33" width="9.140625" style="1" customWidth="1"/>
    <col min="34" max="16384" width="9.140625" style="1"/>
  </cols>
  <sheetData>
    <row r="1" spans="1:31" s="197" customFormat="1" ht="41.45" customHeight="1">
      <c r="A1" s="193" t="s">
        <v>5137</v>
      </c>
      <c r="B1" s="193" t="s">
        <v>121</v>
      </c>
      <c r="C1" s="194" t="s">
        <v>0</v>
      </c>
      <c r="D1" s="321" t="s">
        <v>5560</v>
      </c>
      <c r="E1" s="322" t="s">
        <v>5561</v>
      </c>
      <c r="F1" s="194" t="s">
        <v>5144</v>
      </c>
      <c r="G1" s="194" t="s">
        <v>165</v>
      </c>
      <c r="H1" s="195" t="s">
        <v>171</v>
      </c>
      <c r="I1" s="195" t="s">
        <v>5114</v>
      </c>
      <c r="J1" s="196" t="s">
        <v>5</v>
      </c>
      <c r="K1" s="196" t="s">
        <v>5121</v>
      </c>
      <c r="L1" s="196" t="s">
        <v>6</v>
      </c>
      <c r="M1" s="196" t="s">
        <v>5120</v>
      </c>
      <c r="N1" s="196" t="s">
        <v>170</v>
      </c>
      <c r="O1" s="196" t="s">
        <v>5119</v>
      </c>
      <c r="P1" s="196" t="s">
        <v>7</v>
      </c>
      <c r="Q1" s="196" t="s">
        <v>5118</v>
      </c>
      <c r="R1" s="196" t="s">
        <v>5566</v>
      </c>
      <c r="S1" s="196" t="s">
        <v>5565</v>
      </c>
      <c r="T1" s="191" t="s">
        <v>8</v>
      </c>
      <c r="U1" s="191" t="s">
        <v>5569</v>
      </c>
      <c r="V1" s="196" t="s">
        <v>5571</v>
      </c>
      <c r="W1" s="196" t="s">
        <v>5573</v>
      </c>
      <c r="X1" s="195" t="s">
        <v>181</v>
      </c>
      <c r="Y1" s="196" t="s">
        <v>5116</v>
      </c>
      <c r="Z1" s="194" t="s">
        <v>5232</v>
      </c>
      <c r="AA1" s="195"/>
      <c r="AB1" s="194"/>
      <c r="AC1" s="189"/>
      <c r="AE1" s="197">
        <v>0</v>
      </c>
    </row>
    <row r="2" spans="1:31">
      <c r="A2" s="5" t="s">
        <v>642</v>
      </c>
      <c r="B2" s="5" t="s">
        <v>600</v>
      </c>
      <c r="C2" s="5" t="s">
        <v>74</v>
      </c>
      <c r="D2" s="316">
        <v>2008</v>
      </c>
      <c r="E2" s="318">
        <v>20008</v>
      </c>
      <c r="F2" s="5" t="s">
        <v>295</v>
      </c>
      <c r="G2" s="5" t="s">
        <v>185</v>
      </c>
      <c r="H2" s="6">
        <v>18351295</v>
      </c>
      <c r="I2" s="6">
        <v>10856</v>
      </c>
      <c r="J2" s="12">
        <v>3664836409</v>
      </c>
      <c r="K2" s="12"/>
      <c r="L2" s="12">
        <v>1545340279</v>
      </c>
      <c r="M2" s="12"/>
      <c r="N2" s="12">
        <v>2133282493</v>
      </c>
      <c r="O2" s="12"/>
      <c r="P2" s="12">
        <v>1071412315</v>
      </c>
      <c r="Q2" s="12"/>
      <c r="R2" s="12">
        <v>0</v>
      </c>
      <c r="S2" s="12"/>
      <c r="T2" s="31">
        <v>8414871496</v>
      </c>
      <c r="U2" s="12"/>
      <c r="V2" s="12">
        <v>0</v>
      </c>
      <c r="W2" s="12"/>
      <c r="X2" s="304">
        <v>36608977</v>
      </c>
      <c r="Y2" s="12"/>
      <c r="Z2" s="5" t="str">
        <f>IF(Y2&amp;W2&amp;U2&amp;S2&amp;Q2&amp;O2&amp;M2&amp;K2&lt;&gt;"","Yes","No")</f>
        <v>No</v>
      </c>
      <c r="AA2" s="6"/>
      <c r="AB2" s="5"/>
      <c r="AE2" s="1" t="s">
        <v>5235</v>
      </c>
    </row>
    <row r="3" spans="1:31">
      <c r="A3" s="5" t="s">
        <v>640</v>
      </c>
      <c r="B3" s="5" t="s">
        <v>217</v>
      </c>
      <c r="C3" s="5" t="s">
        <v>67</v>
      </c>
      <c r="D3" s="316">
        <v>2080</v>
      </c>
      <c r="E3" s="318">
        <v>20080</v>
      </c>
      <c r="F3" s="5" t="s">
        <v>514</v>
      </c>
      <c r="G3" s="5" t="s">
        <v>185</v>
      </c>
      <c r="H3" s="6">
        <v>18351295</v>
      </c>
      <c r="I3" s="6">
        <v>3873</v>
      </c>
      <c r="J3" s="12">
        <v>1110411488</v>
      </c>
      <c r="K3" s="12"/>
      <c r="L3" s="12">
        <v>480880642</v>
      </c>
      <c r="M3" s="12"/>
      <c r="N3" s="12">
        <v>193669955</v>
      </c>
      <c r="O3" s="12"/>
      <c r="P3" s="12">
        <v>384891691</v>
      </c>
      <c r="Q3" s="12"/>
      <c r="R3" s="12">
        <v>0</v>
      </c>
      <c r="S3" s="12"/>
      <c r="T3" s="31">
        <v>2169853776</v>
      </c>
      <c r="U3" s="12"/>
      <c r="V3" s="12">
        <v>0</v>
      </c>
      <c r="W3" s="12"/>
      <c r="X3" s="304">
        <v>8802804</v>
      </c>
      <c r="Y3" s="12"/>
      <c r="Z3" s="5" t="str">
        <f t="shared" ref="Z3:Z66" si="0">IF(Y3&amp;W3&amp;U3&amp;S3&amp;Q3&amp;O3&amp;M3&amp;K3&lt;&gt;"","Yes","No")</f>
        <v>No</v>
      </c>
      <c r="AA3" s="6"/>
      <c r="AB3" s="5"/>
      <c r="AE3" s="1" t="s">
        <v>5234</v>
      </c>
    </row>
    <row r="4" spans="1:31">
      <c r="A4" s="5" t="s">
        <v>6213</v>
      </c>
      <c r="B4" s="5" t="s">
        <v>397</v>
      </c>
      <c r="C4" s="5" t="s">
        <v>21</v>
      </c>
      <c r="D4" s="316">
        <v>9154</v>
      </c>
      <c r="E4" s="318">
        <v>90154</v>
      </c>
      <c r="F4" s="5" t="s">
        <v>189</v>
      </c>
      <c r="G4" s="5" t="s">
        <v>185</v>
      </c>
      <c r="H4" s="6">
        <v>12150996</v>
      </c>
      <c r="I4" s="6">
        <v>3458</v>
      </c>
      <c r="J4" s="12">
        <v>913001488</v>
      </c>
      <c r="K4" s="12"/>
      <c r="L4" s="12">
        <v>370176204</v>
      </c>
      <c r="M4" s="12"/>
      <c r="N4" s="12">
        <v>121833325</v>
      </c>
      <c r="O4" s="12"/>
      <c r="P4" s="12">
        <v>372297038</v>
      </c>
      <c r="Q4" s="12"/>
      <c r="R4" s="12">
        <v>0</v>
      </c>
      <c r="S4" s="12"/>
      <c r="T4" s="31">
        <v>1777308055</v>
      </c>
      <c r="U4" s="12"/>
      <c r="V4" s="12">
        <v>0</v>
      </c>
      <c r="W4" s="12"/>
      <c r="X4" s="304">
        <v>8811102</v>
      </c>
      <c r="Y4" s="12"/>
      <c r="Z4" s="5" t="str">
        <f t="shared" si="0"/>
        <v>No</v>
      </c>
      <c r="AA4" s="6"/>
      <c r="AB4" s="5"/>
      <c r="AE4" s="1">
        <v>2</v>
      </c>
    </row>
    <row r="5" spans="1:31">
      <c r="A5" s="5" t="s">
        <v>6214</v>
      </c>
      <c r="B5" s="5" t="s">
        <v>344</v>
      </c>
      <c r="C5" s="5" t="s">
        <v>109</v>
      </c>
      <c r="D5" s="316">
        <v>1</v>
      </c>
      <c r="E5" s="318">
        <v>1</v>
      </c>
      <c r="F5" s="5" t="s">
        <v>187</v>
      </c>
      <c r="G5" s="5" t="s">
        <v>185</v>
      </c>
      <c r="H5" s="6">
        <v>3059393</v>
      </c>
      <c r="I5" s="6">
        <v>3150</v>
      </c>
      <c r="J5" s="12">
        <v>423804989</v>
      </c>
      <c r="K5" s="12"/>
      <c r="L5" s="12">
        <v>120652176</v>
      </c>
      <c r="M5" s="12"/>
      <c r="N5" s="12">
        <v>41466013</v>
      </c>
      <c r="O5" s="12"/>
      <c r="P5" s="12">
        <v>143595212</v>
      </c>
      <c r="Q5" s="12"/>
      <c r="R5" s="12">
        <v>0</v>
      </c>
      <c r="S5" s="12"/>
      <c r="T5" s="31">
        <v>729518390</v>
      </c>
      <c r="U5" s="12"/>
      <c r="V5" s="12">
        <v>104796756</v>
      </c>
      <c r="W5" s="12"/>
      <c r="X5" s="304">
        <v>4929459</v>
      </c>
      <c r="Y5" s="12"/>
      <c r="Z5" s="5" t="str">
        <f t="shared" si="0"/>
        <v>No</v>
      </c>
      <c r="AA5" s="6"/>
      <c r="AB5" s="5"/>
    </row>
    <row r="6" spans="1:31">
      <c r="A6" s="5" t="s">
        <v>834</v>
      </c>
      <c r="B6" s="5" t="s">
        <v>835</v>
      </c>
      <c r="C6" s="5" t="s">
        <v>36</v>
      </c>
      <c r="D6" s="316">
        <v>3030</v>
      </c>
      <c r="E6" s="318">
        <v>30030</v>
      </c>
      <c r="F6" s="5" t="s">
        <v>189</v>
      </c>
      <c r="G6" s="5" t="s">
        <v>185</v>
      </c>
      <c r="H6" s="6">
        <v>4586770</v>
      </c>
      <c r="I6" s="6">
        <v>3139</v>
      </c>
      <c r="J6" s="12">
        <v>900091215</v>
      </c>
      <c r="K6" s="12"/>
      <c r="L6" s="12">
        <v>272068702</v>
      </c>
      <c r="M6" s="12"/>
      <c r="N6" s="12">
        <v>269104360</v>
      </c>
      <c r="O6" s="12"/>
      <c r="P6" s="12">
        <v>419859732</v>
      </c>
      <c r="Q6" s="12"/>
      <c r="R6" s="12">
        <v>0</v>
      </c>
      <c r="S6" s="12"/>
      <c r="T6" s="31">
        <v>1861124009</v>
      </c>
      <c r="U6" s="12"/>
      <c r="V6" s="12">
        <v>0</v>
      </c>
      <c r="W6" s="12"/>
      <c r="X6" s="304">
        <v>9525483</v>
      </c>
      <c r="Y6" s="12"/>
      <c r="Z6" s="5" t="str">
        <f t="shared" si="0"/>
        <v>No</v>
      </c>
      <c r="AA6" s="6"/>
      <c r="AB6" s="5"/>
    </row>
    <row r="7" spans="1:31">
      <c r="A7" s="5" t="s">
        <v>359</v>
      </c>
      <c r="B7" s="5" t="s">
        <v>360</v>
      </c>
      <c r="C7" s="5" t="s">
        <v>45</v>
      </c>
      <c r="D7" s="316">
        <v>5066</v>
      </c>
      <c r="E7" s="318">
        <v>50066</v>
      </c>
      <c r="F7" s="5" t="s">
        <v>189</v>
      </c>
      <c r="G7" s="5" t="s">
        <v>185</v>
      </c>
      <c r="H7" s="6">
        <v>8608208</v>
      </c>
      <c r="I7" s="6">
        <v>2711</v>
      </c>
      <c r="J7" s="12">
        <v>844021384</v>
      </c>
      <c r="K7" s="12"/>
      <c r="L7" s="12">
        <v>238178104</v>
      </c>
      <c r="M7" s="12"/>
      <c r="N7" s="12">
        <v>188834955</v>
      </c>
      <c r="O7" s="12"/>
      <c r="P7" s="12">
        <v>161412410</v>
      </c>
      <c r="Q7" s="12"/>
      <c r="R7" s="12">
        <v>0</v>
      </c>
      <c r="S7" s="12"/>
      <c r="T7" s="31">
        <v>1432446853</v>
      </c>
      <c r="U7" s="12"/>
      <c r="V7" s="12">
        <v>0</v>
      </c>
      <c r="W7" s="12"/>
      <c r="X7" s="304">
        <v>9862263</v>
      </c>
      <c r="Y7" s="12"/>
      <c r="Z7" s="5" t="str">
        <f t="shared" si="0"/>
        <v>No</v>
      </c>
      <c r="AA7" s="6"/>
      <c r="AB7" s="5"/>
    </row>
    <row r="8" spans="1:31">
      <c r="A8" s="5" t="s">
        <v>5910</v>
      </c>
      <c r="B8" s="5" t="s">
        <v>608</v>
      </c>
      <c r="C8" s="5" t="s">
        <v>103</v>
      </c>
      <c r="D8" s="316">
        <v>6008</v>
      </c>
      <c r="E8" s="318">
        <v>60008</v>
      </c>
      <c r="F8" s="5" t="s">
        <v>189</v>
      </c>
      <c r="G8" s="5" t="s">
        <v>185</v>
      </c>
      <c r="H8" s="6">
        <v>4944332</v>
      </c>
      <c r="I8" s="6">
        <v>2659</v>
      </c>
      <c r="J8" s="12">
        <v>275545586</v>
      </c>
      <c r="K8" s="12"/>
      <c r="L8" s="12">
        <v>105127023</v>
      </c>
      <c r="M8" s="12"/>
      <c r="N8" s="12">
        <v>38699936</v>
      </c>
      <c r="O8" s="12"/>
      <c r="P8" s="12">
        <v>117564221</v>
      </c>
      <c r="Q8" s="12"/>
      <c r="R8" s="12">
        <v>0</v>
      </c>
      <c r="S8" s="12"/>
      <c r="T8" s="31">
        <v>536936766</v>
      </c>
      <c r="U8" s="12"/>
      <c r="V8" s="12">
        <v>0</v>
      </c>
      <c r="W8" s="12"/>
      <c r="X8" s="304">
        <v>4931237</v>
      </c>
      <c r="Y8" s="12"/>
      <c r="Z8" s="5" t="str">
        <f t="shared" si="0"/>
        <v>No</v>
      </c>
      <c r="AA8" s="6"/>
      <c r="AB8" s="5"/>
    </row>
    <row r="9" spans="1:31">
      <c r="A9" s="5" t="s">
        <v>588</v>
      </c>
      <c r="B9" s="5" t="s">
        <v>589</v>
      </c>
      <c r="C9" s="5" t="s">
        <v>52</v>
      </c>
      <c r="D9" s="316">
        <v>1003</v>
      </c>
      <c r="E9" s="318">
        <v>10003</v>
      </c>
      <c r="F9" s="5" t="s">
        <v>189</v>
      </c>
      <c r="G9" s="5" t="s">
        <v>185</v>
      </c>
      <c r="H9" s="6">
        <v>4181019</v>
      </c>
      <c r="I9" s="6">
        <v>2423</v>
      </c>
      <c r="J9" s="12">
        <v>792784994</v>
      </c>
      <c r="K9" s="12"/>
      <c r="L9" s="12">
        <v>294522934</v>
      </c>
      <c r="M9" s="12"/>
      <c r="N9" s="12">
        <v>85855001</v>
      </c>
      <c r="O9" s="12"/>
      <c r="P9" s="12">
        <v>322181269</v>
      </c>
      <c r="Q9" s="12"/>
      <c r="R9" s="12">
        <v>0</v>
      </c>
      <c r="S9" s="12"/>
      <c r="T9" s="31">
        <v>1495344198</v>
      </c>
      <c r="U9" s="12"/>
      <c r="V9" s="12">
        <v>0</v>
      </c>
      <c r="W9" s="12"/>
      <c r="X9" s="304">
        <v>7147993</v>
      </c>
      <c r="Y9" s="12"/>
      <c r="Z9" s="5" t="str">
        <f t="shared" si="0"/>
        <v>No</v>
      </c>
      <c r="AA9" s="6"/>
      <c r="AB9" s="5"/>
    </row>
    <row r="10" spans="1:31">
      <c r="A10" s="5" t="s">
        <v>758</v>
      </c>
      <c r="B10" s="5" t="s">
        <v>759</v>
      </c>
      <c r="C10" s="5" t="s">
        <v>87</v>
      </c>
      <c r="D10" s="316">
        <v>3019</v>
      </c>
      <c r="E10" s="318">
        <v>30019</v>
      </c>
      <c r="F10" s="5" t="s">
        <v>189</v>
      </c>
      <c r="G10" s="5" t="s">
        <v>185</v>
      </c>
      <c r="H10" s="6">
        <v>5441567</v>
      </c>
      <c r="I10" s="6">
        <v>2372</v>
      </c>
      <c r="J10" s="12">
        <v>683665554</v>
      </c>
      <c r="K10" s="12"/>
      <c r="L10" s="12">
        <v>235166927</v>
      </c>
      <c r="M10" s="12"/>
      <c r="N10" s="12">
        <v>192050941</v>
      </c>
      <c r="O10" s="12"/>
      <c r="P10" s="12">
        <v>172205968</v>
      </c>
      <c r="Q10" s="12"/>
      <c r="R10" s="12">
        <v>0</v>
      </c>
      <c r="S10" s="12"/>
      <c r="T10" s="31">
        <v>1283089390</v>
      </c>
      <c r="U10" s="12"/>
      <c r="V10" s="12">
        <v>0</v>
      </c>
      <c r="W10" s="12"/>
      <c r="X10" s="304">
        <v>7481956</v>
      </c>
      <c r="Y10" s="12"/>
      <c r="Z10" s="5" t="str">
        <f t="shared" si="0"/>
        <v>No</v>
      </c>
      <c r="AA10" s="6"/>
      <c r="AB10" s="5"/>
    </row>
    <row r="11" spans="1:31">
      <c r="A11" s="5" t="s">
        <v>584</v>
      </c>
      <c r="B11" s="5" t="s">
        <v>585</v>
      </c>
      <c r="C11" s="5" t="s">
        <v>53</v>
      </c>
      <c r="D11" s="316">
        <v>3034</v>
      </c>
      <c r="E11" s="318">
        <v>30034</v>
      </c>
      <c r="F11" s="5" t="s">
        <v>184</v>
      </c>
      <c r="G11" s="5" t="s">
        <v>185</v>
      </c>
      <c r="H11" s="6">
        <v>2203663</v>
      </c>
      <c r="I11" s="6">
        <v>1683</v>
      </c>
      <c r="J11" s="12">
        <v>402874422</v>
      </c>
      <c r="K11" s="12"/>
      <c r="L11" s="12">
        <v>156972084</v>
      </c>
      <c r="M11" s="12"/>
      <c r="N11" s="12">
        <v>63594329</v>
      </c>
      <c r="O11" s="12"/>
      <c r="P11" s="12">
        <v>132786578</v>
      </c>
      <c r="Q11" s="12"/>
      <c r="R11" s="12">
        <v>0</v>
      </c>
      <c r="S11" s="12"/>
      <c r="T11" s="31">
        <v>756227413</v>
      </c>
      <c r="U11" s="12"/>
      <c r="V11" s="12">
        <v>0</v>
      </c>
      <c r="W11" s="12"/>
      <c r="X11" s="304">
        <v>4260025</v>
      </c>
      <c r="Y11" s="12"/>
      <c r="Z11" s="5" t="str">
        <f t="shared" si="0"/>
        <v>No</v>
      </c>
      <c r="AA11" s="6"/>
      <c r="AB11" s="5"/>
    </row>
    <row r="12" spans="1:31">
      <c r="A12" s="5" t="s">
        <v>668</v>
      </c>
      <c r="B12" s="5" t="s">
        <v>669</v>
      </c>
      <c r="C12" s="5" t="s">
        <v>45</v>
      </c>
      <c r="D12" s="316">
        <v>5113</v>
      </c>
      <c r="E12" s="318">
        <v>50113</v>
      </c>
      <c r="F12" s="5" t="s">
        <v>189</v>
      </c>
      <c r="G12" s="5" t="s">
        <v>185</v>
      </c>
      <c r="H12" s="6">
        <v>8608208</v>
      </c>
      <c r="I12" s="6">
        <v>1510</v>
      </c>
      <c r="J12" s="12">
        <v>141949439</v>
      </c>
      <c r="K12" s="12"/>
      <c r="L12" s="12">
        <v>38017749</v>
      </c>
      <c r="M12" s="12"/>
      <c r="N12" s="12">
        <v>7657919</v>
      </c>
      <c r="O12" s="12"/>
      <c r="P12" s="12">
        <v>40783932</v>
      </c>
      <c r="Q12" s="12"/>
      <c r="R12" s="12">
        <v>0</v>
      </c>
      <c r="S12" s="12"/>
      <c r="T12" s="31">
        <v>228409039</v>
      </c>
      <c r="U12" s="12"/>
      <c r="V12" s="12">
        <v>0</v>
      </c>
      <c r="W12" s="12"/>
      <c r="X12" s="304">
        <v>2298427</v>
      </c>
      <c r="Y12" s="12"/>
      <c r="Z12" s="5" t="str">
        <f t="shared" si="0"/>
        <v>No</v>
      </c>
      <c r="AA12" s="6"/>
      <c r="AB12" s="5"/>
    </row>
    <row r="13" spans="1:31">
      <c r="A13" s="5" t="s">
        <v>663</v>
      </c>
      <c r="B13" s="5" t="s">
        <v>664</v>
      </c>
      <c r="C13" s="5" t="s">
        <v>21</v>
      </c>
      <c r="D13" s="316">
        <v>9036</v>
      </c>
      <c r="E13" s="318">
        <v>90036</v>
      </c>
      <c r="F13" s="5" t="s">
        <v>189</v>
      </c>
      <c r="G13" s="5" t="s">
        <v>185</v>
      </c>
      <c r="H13" s="6">
        <v>12150996</v>
      </c>
      <c r="I13" s="6">
        <v>1495</v>
      </c>
      <c r="J13" s="12">
        <v>140139636</v>
      </c>
      <c r="K13" s="12"/>
      <c r="L13" s="12">
        <v>44186280</v>
      </c>
      <c r="M13" s="12"/>
      <c r="N13" s="12">
        <v>13377434</v>
      </c>
      <c r="O13" s="12"/>
      <c r="P13" s="12">
        <v>74378048</v>
      </c>
      <c r="Q13" s="12"/>
      <c r="R13" s="12">
        <v>0</v>
      </c>
      <c r="S13" s="12"/>
      <c r="T13" s="31">
        <v>272081398</v>
      </c>
      <c r="U13" s="12"/>
      <c r="V13" s="12">
        <v>0</v>
      </c>
      <c r="W13" s="12"/>
      <c r="X13" s="304">
        <v>2590593</v>
      </c>
      <c r="Y13" s="12"/>
      <c r="Z13" s="5" t="str">
        <f t="shared" si="0"/>
        <v>No</v>
      </c>
      <c r="AA13" s="6"/>
      <c r="AB13" s="5"/>
    </row>
    <row r="14" spans="1:31">
      <c r="A14" s="5" t="s">
        <v>704</v>
      </c>
      <c r="B14" s="5" t="s">
        <v>705</v>
      </c>
      <c r="C14" s="5" t="s">
        <v>32</v>
      </c>
      <c r="D14" s="316">
        <v>8006</v>
      </c>
      <c r="E14" s="318">
        <v>80006</v>
      </c>
      <c r="F14" s="5" t="s">
        <v>189</v>
      </c>
      <c r="G14" s="5" t="s">
        <v>185</v>
      </c>
      <c r="H14" s="6">
        <v>2374203</v>
      </c>
      <c r="I14" s="6">
        <v>1457</v>
      </c>
      <c r="J14" s="12">
        <v>284588671</v>
      </c>
      <c r="K14" s="12"/>
      <c r="L14" s="12">
        <v>99029387</v>
      </c>
      <c r="M14" s="12"/>
      <c r="N14" s="12">
        <v>64500391</v>
      </c>
      <c r="O14" s="12"/>
      <c r="P14" s="12">
        <v>131579316</v>
      </c>
      <c r="Q14" s="12"/>
      <c r="R14" s="12">
        <v>0</v>
      </c>
      <c r="S14" s="12"/>
      <c r="T14" s="31">
        <v>579697765</v>
      </c>
      <c r="U14" s="12"/>
      <c r="V14" s="12">
        <v>0</v>
      </c>
      <c r="W14" s="12"/>
      <c r="X14" s="304">
        <v>4381520</v>
      </c>
      <c r="Y14" s="12"/>
      <c r="Z14" s="5" t="str">
        <f t="shared" si="0"/>
        <v>No</v>
      </c>
      <c r="AA14" s="6"/>
      <c r="AB14" s="5"/>
    </row>
    <row r="15" spans="1:31">
      <c r="A15" s="5" t="s">
        <v>5911</v>
      </c>
      <c r="B15" s="5" t="s">
        <v>409</v>
      </c>
      <c r="C15" s="5" t="s">
        <v>89</v>
      </c>
      <c r="D15" s="316">
        <v>4105</v>
      </c>
      <c r="E15" s="318">
        <v>40105</v>
      </c>
      <c r="F15" s="5" t="s">
        <v>184</v>
      </c>
      <c r="G15" s="5" t="s">
        <v>185</v>
      </c>
      <c r="H15" s="6">
        <v>2148346</v>
      </c>
      <c r="I15" s="6">
        <v>1426</v>
      </c>
      <c r="J15" s="12">
        <v>13606113</v>
      </c>
      <c r="K15" s="12"/>
      <c r="L15" s="12">
        <v>3887461</v>
      </c>
      <c r="M15" s="12"/>
      <c r="N15" s="12">
        <v>0</v>
      </c>
      <c r="O15" s="12"/>
      <c r="P15" s="12">
        <v>2808159</v>
      </c>
      <c r="Q15" s="12"/>
      <c r="R15" s="12">
        <v>0</v>
      </c>
      <c r="S15" s="12"/>
      <c r="T15" s="31">
        <v>20301733</v>
      </c>
      <c r="U15" s="12"/>
      <c r="V15" s="12">
        <v>0</v>
      </c>
      <c r="W15" s="12"/>
      <c r="X15" s="304">
        <v>1026778</v>
      </c>
      <c r="Y15" s="12"/>
      <c r="Z15" s="5" t="str">
        <f t="shared" si="0"/>
        <v>No</v>
      </c>
      <c r="AA15" s="6"/>
      <c r="AB15" s="5"/>
    </row>
    <row r="16" spans="1:31">
      <c r="A16" s="5" t="s">
        <v>6215</v>
      </c>
      <c r="B16" s="5" t="s">
        <v>613</v>
      </c>
      <c r="C16" s="5" t="s">
        <v>38</v>
      </c>
      <c r="D16" s="316">
        <v>4034</v>
      </c>
      <c r="E16" s="318">
        <v>40034</v>
      </c>
      <c r="F16" s="5" t="s">
        <v>187</v>
      </c>
      <c r="G16" s="5" t="s">
        <v>185</v>
      </c>
      <c r="H16" s="6">
        <v>5502379</v>
      </c>
      <c r="I16" s="6">
        <v>1396</v>
      </c>
      <c r="J16" s="12">
        <v>279401751</v>
      </c>
      <c r="K16" s="12"/>
      <c r="L16" s="12">
        <v>138116082</v>
      </c>
      <c r="M16" s="12"/>
      <c r="N16" s="12">
        <v>65831138</v>
      </c>
      <c r="O16" s="12"/>
      <c r="P16" s="12">
        <v>70003787</v>
      </c>
      <c r="Q16" s="12"/>
      <c r="R16" s="12">
        <v>0</v>
      </c>
      <c r="S16" s="12"/>
      <c r="T16" s="31">
        <v>553352758</v>
      </c>
      <c r="U16" s="12"/>
      <c r="V16" s="12">
        <v>0</v>
      </c>
      <c r="W16" s="12"/>
      <c r="X16" s="304">
        <v>3791237</v>
      </c>
      <c r="Y16" s="12"/>
      <c r="Z16" s="5" t="str">
        <f t="shared" si="0"/>
        <v>No</v>
      </c>
      <c r="AA16" s="6"/>
      <c r="AB16" s="5"/>
    </row>
    <row r="17" spans="1:28">
      <c r="A17" s="5" t="s">
        <v>599</v>
      </c>
      <c r="B17" s="5" t="s">
        <v>600</v>
      </c>
      <c r="C17" s="5" t="s">
        <v>74</v>
      </c>
      <c r="D17" s="316">
        <v>2078</v>
      </c>
      <c r="E17" s="318">
        <v>20078</v>
      </c>
      <c r="F17" s="5" t="s">
        <v>295</v>
      </c>
      <c r="G17" s="5" t="s">
        <v>185</v>
      </c>
      <c r="H17" s="6">
        <v>18351295</v>
      </c>
      <c r="I17" s="6">
        <v>1168</v>
      </c>
      <c r="J17" s="12">
        <v>441661888</v>
      </c>
      <c r="K17" s="12"/>
      <c r="L17" s="12">
        <v>287101716</v>
      </c>
      <c r="M17" s="12"/>
      <c r="N17" s="12">
        <v>330850543</v>
      </c>
      <c r="O17" s="12"/>
      <c r="P17" s="12">
        <v>205555979</v>
      </c>
      <c r="Q17" s="12"/>
      <c r="R17" s="12">
        <v>0</v>
      </c>
      <c r="S17" s="12"/>
      <c r="T17" s="31">
        <v>1265170126</v>
      </c>
      <c r="U17" s="12"/>
      <c r="V17" s="12">
        <v>0</v>
      </c>
      <c r="W17" s="12"/>
      <c r="X17" s="304">
        <v>2214547</v>
      </c>
      <c r="Y17" s="12"/>
      <c r="Z17" s="5" t="str">
        <f t="shared" si="0"/>
        <v>No</v>
      </c>
      <c r="AA17" s="6"/>
      <c r="AB17" s="5"/>
    </row>
    <row r="18" spans="1:28">
      <c r="A18" s="5" t="s">
        <v>5912</v>
      </c>
      <c r="B18" s="5" t="s">
        <v>261</v>
      </c>
      <c r="C18" s="5" t="s">
        <v>21</v>
      </c>
      <c r="D18" s="316">
        <v>9157</v>
      </c>
      <c r="E18" s="318">
        <v>90157</v>
      </c>
      <c r="F18" s="5" t="s">
        <v>189</v>
      </c>
      <c r="G18" s="5" t="s">
        <v>185</v>
      </c>
      <c r="H18" s="6">
        <v>12150996</v>
      </c>
      <c r="I18" s="6">
        <v>1144</v>
      </c>
      <c r="J18" s="12">
        <v>86838758</v>
      </c>
      <c r="K18" s="12"/>
      <c r="L18" s="12">
        <v>10842116</v>
      </c>
      <c r="M18" s="12"/>
      <c r="N18" s="12">
        <v>1059466</v>
      </c>
      <c r="O18" s="12"/>
      <c r="P18" s="12">
        <v>49439269</v>
      </c>
      <c r="Q18" s="12"/>
      <c r="R18" s="12">
        <v>0</v>
      </c>
      <c r="S18" s="12"/>
      <c r="T18" s="31">
        <v>148179609</v>
      </c>
      <c r="U18" s="12"/>
      <c r="V18" s="12">
        <v>1106031</v>
      </c>
      <c r="W18" s="12"/>
      <c r="X18" s="304">
        <v>2204098</v>
      </c>
      <c r="Y18" s="12"/>
      <c r="Z18" s="5" t="str">
        <f t="shared" si="0"/>
        <v>No</v>
      </c>
      <c r="AA18" s="6"/>
      <c r="AB18" s="5"/>
    </row>
    <row r="19" spans="1:28">
      <c r="A19" s="5" t="s">
        <v>822</v>
      </c>
      <c r="B19" s="5" t="s">
        <v>823</v>
      </c>
      <c r="C19" s="5" t="s">
        <v>104</v>
      </c>
      <c r="D19" s="316">
        <v>8001</v>
      </c>
      <c r="E19" s="318">
        <v>80001</v>
      </c>
      <c r="F19" s="5" t="s">
        <v>189</v>
      </c>
      <c r="G19" s="5" t="s">
        <v>185</v>
      </c>
      <c r="H19" s="6">
        <v>1021243</v>
      </c>
      <c r="I19" s="6">
        <v>1113</v>
      </c>
      <c r="J19" s="12">
        <v>122867277</v>
      </c>
      <c r="K19" s="12"/>
      <c r="L19" s="12">
        <v>71407545</v>
      </c>
      <c r="M19" s="12"/>
      <c r="N19" s="12">
        <v>26545436</v>
      </c>
      <c r="O19" s="12"/>
      <c r="P19" s="12">
        <v>80133793</v>
      </c>
      <c r="Q19" s="12"/>
      <c r="R19" s="12">
        <v>0</v>
      </c>
      <c r="S19" s="12"/>
      <c r="T19" s="31">
        <v>300954051</v>
      </c>
      <c r="U19" s="12"/>
      <c r="V19" s="12">
        <v>0</v>
      </c>
      <c r="W19" s="12"/>
      <c r="X19" s="304">
        <v>2160581</v>
      </c>
      <c r="Y19" s="12"/>
      <c r="Z19" s="5" t="str">
        <f t="shared" si="0"/>
        <v>No</v>
      </c>
      <c r="AA19" s="6"/>
      <c r="AB19" s="5"/>
    </row>
    <row r="20" spans="1:28">
      <c r="A20" s="5" t="s">
        <v>944</v>
      </c>
      <c r="B20" s="5" t="s">
        <v>600</v>
      </c>
      <c r="C20" s="5" t="s">
        <v>74</v>
      </c>
      <c r="D20" s="316">
        <v>2188</v>
      </c>
      <c r="E20" s="318">
        <v>20188</v>
      </c>
      <c r="F20" s="5" t="s">
        <v>295</v>
      </c>
      <c r="G20" s="5" t="s">
        <v>185</v>
      </c>
      <c r="H20" s="6">
        <v>18351295</v>
      </c>
      <c r="I20" s="6">
        <v>1111</v>
      </c>
      <c r="J20" s="12">
        <v>418607631</v>
      </c>
      <c r="K20" s="12"/>
      <c r="L20" s="12">
        <v>171719666</v>
      </c>
      <c r="M20" s="12"/>
      <c r="N20" s="12">
        <v>10998789</v>
      </c>
      <c r="O20" s="12"/>
      <c r="P20" s="12">
        <v>135190130</v>
      </c>
      <c r="Q20" s="12"/>
      <c r="R20" s="12">
        <v>0</v>
      </c>
      <c r="S20" s="12"/>
      <c r="T20" s="31">
        <v>736516216</v>
      </c>
      <c r="U20" s="12"/>
      <c r="V20" s="12">
        <v>0</v>
      </c>
      <c r="W20" s="12"/>
      <c r="X20" s="304">
        <v>3238548</v>
      </c>
      <c r="Y20" s="12"/>
      <c r="Z20" s="5" t="str">
        <f t="shared" si="0"/>
        <v>No</v>
      </c>
      <c r="AA20" s="6"/>
      <c r="AB20" s="5"/>
    </row>
    <row r="21" spans="1:28">
      <c r="A21" s="5" t="s">
        <v>6216</v>
      </c>
      <c r="B21" s="5" t="s">
        <v>404</v>
      </c>
      <c r="C21" s="5" t="s">
        <v>19</v>
      </c>
      <c r="D21" s="316">
        <v>9136</v>
      </c>
      <c r="E21" s="318">
        <v>90136</v>
      </c>
      <c r="F21" s="5" t="s">
        <v>189</v>
      </c>
      <c r="G21" s="5" t="s">
        <v>185</v>
      </c>
      <c r="H21" s="6">
        <v>3629114</v>
      </c>
      <c r="I21" s="6">
        <v>1070</v>
      </c>
      <c r="J21" s="12">
        <v>64921040</v>
      </c>
      <c r="K21" s="12"/>
      <c r="L21" s="12">
        <v>17177358</v>
      </c>
      <c r="M21" s="12"/>
      <c r="N21" s="12">
        <v>1493761</v>
      </c>
      <c r="O21" s="12"/>
      <c r="P21" s="12">
        <v>35171573</v>
      </c>
      <c r="Q21" s="12"/>
      <c r="R21" s="12">
        <v>0</v>
      </c>
      <c r="S21" s="12"/>
      <c r="T21" s="31">
        <v>118763732</v>
      </c>
      <c r="U21" s="12"/>
      <c r="V21" s="12">
        <v>0</v>
      </c>
      <c r="W21" s="12"/>
      <c r="X21" s="304">
        <v>1495143</v>
      </c>
      <c r="Y21" s="12"/>
      <c r="Z21" s="5" t="str">
        <f t="shared" si="0"/>
        <v>No</v>
      </c>
      <c r="AA21" s="6"/>
      <c r="AB21" s="5"/>
    </row>
    <row r="22" spans="1:28">
      <c r="A22" s="5" t="s">
        <v>452</v>
      </c>
      <c r="B22" s="5" t="s">
        <v>453</v>
      </c>
      <c r="C22" s="5" t="s">
        <v>103</v>
      </c>
      <c r="D22" s="316">
        <v>6056</v>
      </c>
      <c r="E22" s="318">
        <v>60056</v>
      </c>
      <c r="F22" s="5" t="s">
        <v>189</v>
      </c>
      <c r="G22" s="5" t="s">
        <v>185</v>
      </c>
      <c r="H22" s="6">
        <v>5121892</v>
      </c>
      <c r="I22" s="6">
        <v>1062</v>
      </c>
      <c r="J22" s="12">
        <v>284332118</v>
      </c>
      <c r="K22" s="12"/>
      <c r="L22" s="12">
        <v>92901906</v>
      </c>
      <c r="M22" s="12"/>
      <c r="N22" s="12">
        <v>61761595</v>
      </c>
      <c r="O22" s="12"/>
      <c r="P22" s="12">
        <v>87418014</v>
      </c>
      <c r="Q22" s="12"/>
      <c r="R22" s="12">
        <v>0</v>
      </c>
      <c r="S22" s="12"/>
      <c r="T22" s="31">
        <v>526413633</v>
      </c>
      <c r="U22" s="12"/>
      <c r="V22" s="12">
        <v>470496</v>
      </c>
      <c r="W22" s="12"/>
      <c r="X22" s="304">
        <v>3381064</v>
      </c>
      <c r="Y22" s="12"/>
      <c r="Z22" s="5" t="str">
        <f t="shared" si="0"/>
        <v>No</v>
      </c>
      <c r="AA22" s="6"/>
      <c r="AB22" s="5"/>
    </row>
    <row r="23" spans="1:28">
      <c r="A23" s="5" t="s">
        <v>6217</v>
      </c>
      <c r="B23" s="5" t="s">
        <v>360</v>
      </c>
      <c r="C23" s="5" t="s">
        <v>45</v>
      </c>
      <c r="D23" s="316">
        <v>5118</v>
      </c>
      <c r="E23" s="318">
        <v>50118</v>
      </c>
      <c r="F23" s="5" t="s">
        <v>189</v>
      </c>
      <c r="G23" s="5" t="s">
        <v>185</v>
      </c>
      <c r="H23" s="6">
        <v>8608208</v>
      </c>
      <c r="I23" s="6">
        <v>1062</v>
      </c>
      <c r="J23" s="12">
        <v>328333146</v>
      </c>
      <c r="K23" s="12"/>
      <c r="L23" s="12">
        <v>172365858</v>
      </c>
      <c r="M23" s="12"/>
      <c r="N23" s="12">
        <v>126507234</v>
      </c>
      <c r="O23" s="12"/>
      <c r="P23" s="12">
        <v>134744073</v>
      </c>
      <c r="Q23" s="12"/>
      <c r="R23" s="12">
        <v>0</v>
      </c>
      <c r="S23" s="12"/>
      <c r="T23" s="31">
        <v>761950311</v>
      </c>
      <c r="U23" s="12"/>
      <c r="V23" s="12">
        <v>0</v>
      </c>
      <c r="W23" s="12"/>
      <c r="X23" s="304">
        <v>1452101</v>
      </c>
      <c r="Y23" s="12"/>
      <c r="Z23" s="5" t="str">
        <f t="shared" si="0"/>
        <v>No</v>
      </c>
      <c r="AA23" s="6"/>
      <c r="AB23" s="5"/>
    </row>
    <row r="24" spans="1:28">
      <c r="A24" s="5" t="s">
        <v>570</v>
      </c>
      <c r="B24" s="5" t="s">
        <v>571</v>
      </c>
      <c r="C24" s="5" t="s">
        <v>74</v>
      </c>
      <c r="D24" s="316">
        <v>2100</v>
      </c>
      <c r="E24" s="318">
        <v>20100</v>
      </c>
      <c r="F24" s="5" t="s">
        <v>295</v>
      </c>
      <c r="G24" s="5" t="s">
        <v>185</v>
      </c>
      <c r="H24" s="6">
        <v>18351295</v>
      </c>
      <c r="I24" s="6">
        <v>1026</v>
      </c>
      <c r="J24" s="12">
        <v>497895722</v>
      </c>
      <c r="K24" s="12"/>
      <c r="L24" s="12">
        <v>484052774</v>
      </c>
      <c r="M24" s="12"/>
      <c r="N24" s="12">
        <v>292215832</v>
      </c>
      <c r="O24" s="12"/>
      <c r="P24" s="12">
        <v>208310296</v>
      </c>
      <c r="Q24" s="12"/>
      <c r="R24" s="12">
        <v>0</v>
      </c>
      <c r="S24" s="12"/>
      <c r="T24" s="31">
        <v>1482474624</v>
      </c>
      <c r="U24" s="12"/>
      <c r="V24" s="12">
        <v>0</v>
      </c>
      <c r="W24" s="12"/>
      <c r="X24" s="304">
        <v>2098218</v>
      </c>
      <c r="Y24" s="12"/>
      <c r="Z24" s="5" t="str">
        <f t="shared" si="0"/>
        <v>No</v>
      </c>
      <c r="AA24" s="6"/>
      <c r="AB24" s="5"/>
    </row>
    <row r="25" spans="1:28">
      <c r="A25" s="5" t="s">
        <v>963</v>
      </c>
      <c r="B25" s="5" t="s">
        <v>669</v>
      </c>
      <c r="C25" s="5" t="s">
        <v>45</v>
      </c>
      <c r="D25" s="316">
        <v>5182</v>
      </c>
      <c r="E25" s="318">
        <v>50182</v>
      </c>
      <c r="F25" s="5" t="s">
        <v>189</v>
      </c>
      <c r="G25" s="5" t="s">
        <v>185</v>
      </c>
      <c r="H25" s="6">
        <v>8608208</v>
      </c>
      <c r="I25" s="6">
        <v>1025</v>
      </c>
      <c r="J25" s="12">
        <v>115394147</v>
      </c>
      <c r="K25" s="12"/>
      <c r="L25" s="12">
        <v>26505195</v>
      </c>
      <c r="M25" s="12"/>
      <c r="N25" s="12">
        <v>3101825</v>
      </c>
      <c r="O25" s="12"/>
      <c r="P25" s="12">
        <v>15337809</v>
      </c>
      <c r="Q25" s="12"/>
      <c r="R25" s="12">
        <v>0</v>
      </c>
      <c r="S25" s="12"/>
      <c r="T25" s="31">
        <v>160338976</v>
      </c>
      <c r="U25" s="12"/>
      <c r="V25" s="12">
        <v>0</v>
      </c>
      <c r="W25" s="12"/>
      <c r="X25" s="304">
        <v>2376589</v>
      </c>
      <c r="Y25" s="12"/>
      <c r="Z25" s="5" t="str">
        <f t="shared" si="0"/>
        <v>No</v>
      </c>
      <c r="AA25" s="6"/>
      <c r="AB25" s="5"/>
    </row>
    <row r="26" spans="1:28">
      <c r="A26" s="5" t="s">
        <v>6218</v>
      </c>
      <c r="B26" s="5" t="s">
        <v>494</v>
      </c>
      <c r="C26" s="5" t="s">
        <v>21</v>
      </c>
      <c r="D26" s="316">
        <v>9015</v>
      </c>
      <c r="E26" s="318">
        <v>90015</v>
      </c>
      <c r="F26" s="5" t="s">
        <v>187</v>
      </c>
      <c r="G26" s="5" t="s">
        <v>185</v>
      </c>
      <c r="H26" s="6">
        <v>3281212</v>
      </c>
      <c r="I26" s="6">
        <v>1014</v>
      </c>
      <c r="J26" s="12">
        <v>430255001</v>
      </c>
      <c r="K26" s="12"/>
      <c r="L26" s="12">
        <v>188373391</v>
      </c>
      <c r="M26" s="12"/>
      <c r="N26" s="12">
        <v>70353208</v>
      </c>
      <c r="O26" s="12"/>
      <c r="P26" s="12">
        <v>169843249</v>
      </c>
      <c r="Q26" s="12"/>
      <c r="R26" s="12">
        <v>0</v>
      </c>
      <c r="S26" s="12"/>
      <c r="T26" s="31">
        <v>858824849</v>
      </c>
      <c r="U26" s="12"/>
      <c r="V26" s="12">
        <v>0</v>
      </c>
      <c r="W26" s="12"/>
      <c r="X26" s="304">
        <v>3780875</v>
      </c>
      <c r="Y26" s="12"/>
      <c r="Z26" s="5" t="str">
        <f t="shared" si="0"/>
        <v>No</v>
      </c>
      <c r="AA26" s="6"/>
      <c r="AB26" s="5"/>
    </row>
    <row r="27" spans="1:28">
      <c r="A27" s="5" t="s">
        <v>817</v>
      </c>
      <c r="B27" s="5" t="s">
        <v>336</v>
      </c>
      <c r="C27" s="5" t="s">
        <v>85</v>
      </c>
      <c r="D27" s="316">
        <v>8</v>
      </c>
      <c r="E27" s="318">
        <v>8</v>
      </c>
      <c r="F27" s="5" t="s">
        <v>189</v>
      </c>
      <c r="G27" s="5" t="s">
        <v>185</v>
      </c>
      <c r="H27" s="6">
        <v>1849898</v>
      </c>
      <c r="I27" s="6">
        <v>961</v>
      </c>
      <c r="J27" s="12">
        <v>258619015</v>
      </c>
      <c r="K27" s="12"/>
      <c r="L27" s="12">
        <v>88340936</v>
      </c>
      <c r="M27" s="12"/>
      <c r="N27" s="12">
        <v>39756268</v>
      </c>
      <c r="O27" s="12"/>
      <c r="P27" s="12">
        <v>93400371</v>
      </c>
      <c r="Q27" s="12"/>
      <c r="R27" s="12">
        <v>0</v>
      </c>
      <c r="S27" s="12"/>
      <c r="T27" s="31">
        <v>480116590</v>
      </c>
      <c r="U27" s="12"/>
      <c r="V27" s="12">
        <v>10802358</v>
      </c>
      <c r="W27" s="12"/>
      <c r="X27" s="304">
        <v>3095033</v>
      </c>
      <c r="Y27" s="12"/>
      <c r="Z27" s="5" t="str">
        <f t="shared" si="0"/>
        <v>No</v>
      </c>
      <c r="AA27" s="6"/>
      <c r="AB27" s="5"/>
    </row>
    <row r="28" spans="1:28">
      <c r="A28" s="5" t="s">
        <v>688</v>
      </c>
      <c r="B28" s="5" t="s">
        <v>689</v>
      </c>
      <c r="C28" s="5" t="s">
        <v>87</v>
      </c>
      <c r="D28" s="316">
        <v>3022</v>
      </c>
      <c r="E28" s="318">
        <v>30022</v>
      </c>
      <c r="F28" s="5" t="s">
        <v>189</v>
      </c>
      <c r="G28" s="5" t="s">
        <v>185</v>
      </c>
      <c r="H28" s="6">
        <v>1733853</v>
      </c>
      <c r="I28" s="6">
        <v>933</v>
      </c>
      <c r="J28" s="12">
        <v>212077793</v>
      </c>
      <c r="K28" s="12"/>
      <c r="L28" s="12">
        <v>102863791</v>
      </c>
      <c r="M28" s="12"/>
      <c r="N28" s="12">
        <v>41667041</v>
      </c>
      <c r="O28" s="12"/>
      <c r="P28" s="12">
        <v>57115999</v>
      </c>
      <c r="Q28" s="12"/>
      <c r="R28" s="12">
        <v>0</v>
      </c>
      <c r="S28" s="12"/>
      <c r="T28" s="31">
        <v>413724624</v>
      </c>
      <c r="U28" s="12"/>
      <c r="V28" s="12">
        <v>0</v>
      </c>
      <c r="W28" s="12"/>
      <c r="X28" s="304">
        <v>2425606</v>
      </c>
      <c r="Y28" s="12"/>
      <c r="Z28" s="5" t="str">
        <f t="shared" si="0"/>
        <v>No</v>
      </c>
      <c r="AA28" s="6"/>
      <c r="AB28" s="5"/>
    </row>
    <row r="29" spans="1:28">
      <c r="A29" s="5" t="s">
        <v>5913</v>
      </c>
      <c r="B29" s="5" t="s">
        <v>598</v>
      </c>
      <c r="C29" s="5" t="s">
        <v>57</v>
      </c>
      <c r="D29" s="316">
        <v>5027</v>
      </c>
      <c r="E29" s="318">
        <v>50027</v>
      </c>
      <c r="F29" s="5" t="s">
        <v>295</v>
      </c>
      <c r="G29" s="5" t="s">
        <v>185</v>
      </c>
      <c r="H29" s="6">
        <v>2650890</v>
      </c>
      <c r="I29" s="6">
        <v>854</v>
      </c>
      <c r="J29" s="12">
        <v>214628630</v>
      </c>
      <c r="K29" s="12"/>
      <c r="L29" s="12">
        <v>76659534</v>
      </c>
      <c r="M29" s="12"/>
      <c r="N29" s="12">
        <v>29977364</v>
      </c>
      <c r="O29" s="12"/>
      <c r="P29" s="12">
        <v>81100520</v>
      </c>
      <c r="Q29" s="12"/>
      <c r="R29" s="12">
        <v>0</v>
      </c>
      <c r="S29" s="12"/>
      <c r="T29" s="31">
        <v>402366048</v>
      </c>
      <c r="U29" s="12"/>
      <c r="V29" s="12">
        <v>0</v>
      </c>
      <c r="W29" s="12"/>
      <c r="X29" s="304">
        <v>2491050</v>
      </c>
      <c r="Y29" s="12"/>
      <c r="Z29" s="5" t="str">
        <f t="shared" si="0"/>
        <v>No</v>
      </c>
      <c r="AA29" s="6"/>
      <c r="AB29" s="5"/>
    </row>
    <row r="30" spans="1:28">
      <c r="A30" s="5" t="s">
        <v>601</v>
      </c>
      <c r="B30" s="5" t="s">
        <v>202</v>
      </c>
      <c r="C30" s="5" t="s">
        <v>41</v>
      </c>
      <c r="D30" s="316">
        <v>4022</v>
      </c>
      <c r="E30" s="318">
        <v>40022</v>
      </c>
      <c r="F30" s="5" t="s">
        <v>189</v>
      </c>
      <c r="G30" s="5" t="s">
        <v>185</v>
      </c>
      <c r="H30" s="6">
        <v>4515419</v>
      </c>
      <c r="I30" s="6">
        <v>846</v>
      </c>
      <c r="J30" s="12">
        <v>223964010</v>
      </c>
      <c r="K30" s="12"/>
      <c r="L30" s="12">
        <v>85308930</v>
      </c>
      <c r="M30" s="12"/>
      <c r="N30" s="12">
        <v>60677390</v>
      </c>
      <c r="O30" s="12"/>
      <c r="P30" s="12">
        <v>97496716</v>
      </c>
      <c r="Q30" s="12"/>
      <c r="R30" s="12">
        <v>0</v>
      </c>
      <c r="S30" s="12"/>
      <c r="T30" s="31">
        <v>467447046</v>
      </c>
      <c r="U30" s="12"/>
      <c r="V30" s="12">
        <v>0</v>
      </c>
      <c r="W30" s="12"/>
      <c r="X30" s="304">
        <v>3490029</v>
      </c>
      <c r="Y30" s="12"/>
      <c r="Z30" s="5" t="str">
        <f t="shared" si="0"/>
        <v>No</v>
      </c>
      <c r="AA30" s="6"/>
      <c r="AB30" s="5"/>
    </row>
    <row r="31" spans="1:28">
      <c r="A31" s="5" t="s">
        <v>824</v>
      </c>
      <c r="B31" s="5" t="s">
        <v>825</v>
      </c>
      <c r="C31" s="5" t="s">
        <v>103</v>
      </c>
      <c r="D31" s="316">
        <v>6011</v>
      </c>
      <c r="E31" s="318">
        <v>60011</v>
      </c>
      <c r="F31" s="5" t="s">
        <v>189</v>
      </c>
      <c r="G31" s="5" t="s">
        <v>185</v>
      </c>
      <c r="H31" s="6">
        <v>1758210</v>
      </c>
      <c r="I31" s="6">
        <v>824</v>
      </c>
      <c r="J31" s="12">
        <v>124678820</v>
      </c>
      <c r="K31" s="12"/>
      <c r="L31" s="12">
        <v>29759454</v>
      </c>
      <c r="M31" s="12"/>
      <c r="N31" s="12">
        <v>12019507</v>
      </c>
      <c r="O31" s="12"/>
      <c r="P31" s="12">
        <v>40014347</v>
      </c>
      <c r="Q31" s="12"/>
      <c r="R31" s="12">
        <v>0</v>
      </c>
      <c r="S31" s="12"/>
      <c r="T31" s="31">
        <v>206472128</v>
      </c>
      <c r="U31" s="12"/>
      <c r="V31" s="12">
        <v>0</v>
      </c>
      <c r="W31" s="12"/>
      <c r="X31" s="304">
        <v>2351316</v>
      </c>
      <c r="Y31" s="12"/>
      <c r="Z31" s="5" t="str">
        <f t="shared" si="0"/>
        <v>No</v>
      </c>
      <c r="AA31" s="6"/>
      <c r="AB31" s="5"/>
    </row>
    <row r="32" spans="1:28">
      <c r="A32" s="5" t="s">
        <v>6219</v>
      </c>
      <c r="B32" s="5" t="s">
        <v>364</v>
      </c>
      <c r="C32" s="5" t="s">
        <v>43</v>
      </c>
      <c r="D32" s="316">
        <v>9002</v>
      </c>
      <c r="E32" s="318">
        <v>90002</v>
      </c>
      <c r="F32" s="5" t="s">
        <v>187</v>
      </c>
      <c r="G32" s="5" t="s">
        <v>185</v>
      </c>
      <c r="H32" s="6">
        <v>802459</v>
      </c>
      <c r="I32" s="6">
        <v>817</v>
      </c>
      <c r="J32" s="12">
        <v>160282831</v>
      </c>
      <c r="K32" s="12"/>
      <c r="L32" s="12">
        <v>47609451</v>
      </c>
      <c r="M32" s="12"/>
      <c r="N32" s="12">
        <v>7211126</v>
      </c>
      <c r="O32" s="12"/>
      <c r="P32" s="12">
        <v>44896222</v>
      </c>
      <c r="Q32" s="12"/>
      <c r="R32" s="12">
        <v>0</v>
      </c>
      <c r="S32" s="12"/>
      <c r="T32" s="31">
        <v>259999630</v>
      </c>
      <c r="U32" s="12"/>
      <c r="V32" s="12">
        <v>0</v>
      </c>
      <c r="W32" s="12"/>
      <c r="X32" s="304">
        <v>1963560</v>
      </c>
      <c r="Y32" s="12"/>
      <c r="Z32" s="5" t="str">
        <f t="shared" si="0"/>
        <v>No</v>
      </c>
      <c r="AA32" s="6"/>
      <c r="AB32" s="5"/>
    </row>
    <row r="33" spans="1:28">
      <c r="A33" s="5" t="s">
        <v>5514</v>
      </c>
      <c r="B33" s="5" t="s">
        <v>262</v>
      </c>
      <c r="C33" s="5" t="s">
        <v>21</v>
      </c>
      <c r="D33" s="316">
        <v>9014</v>
      </c>
      <c r="E33" s="318">
        <v>90014</v>
      </c>
      <c r="F33" s="5" t="s">
        <v>189</v>
      </c>
      <c r="G33" s="5" t="s">
        <v>185</v>
      </c>
      <c r="H33" s="6">
        <v>3281212</v>
      </c>
      <c r="I33" s="6">
        <v>794</v>
      </c>
      <c r="J33" s="12">
        <v>243664166</v>
      </c>
      <c r="K33" s="12"/>
      <c r="L33" s="12">
        <v>71736071</v>
      </c>
      <c r="M33" s="12"/>
      <c r="N33" s="12">
        <v>12009078</v>
      </c>
      <c r="O33" s="12"/>
      <c r="P33" s="12">
        <v>116580099</v>
      </c>
      <c r="Q33" s="12"/>
      <c r="R33" s="12">
        <v>0</v>
      </c>
      <c r="S33" s="12"/>
      <c r="T33" s="31">
        <v>443989414</v>
      </c>
      <c r="U33" s="12"/>
      <c r="V33" s="12">
        <v>0</v>
      </c>
      <c r="W33" s="12"/>
      <c r="X33" s="304">
        <v>2460285</v>
      </c>
      <c r="Y33" s="12"/>
      <c r="Z33" s="5" t="str">
        <f t="shared" si="0"/>
        <v>No</v>
      </c>
      <c r="AA33" s="6"/>
      <c r="AB33" s="5"/>
    </row>
    <row r="34" spans="1:28">
      <c r="A34" s="5" t="s">
        <v>729</v>
      </c>
      <c r="B34" s="5" t="s">
        <v>728</v>
      </c>
      <c r="C34" s="5" t="s">
        <v>21</v>
      </c>
      <c r="D34" s="316">
        <v>9026</v>
      </c>
      <c r="E34" s="318">
        <v>90026</v>
      </c>
      <c r="F34" s="5" t="s">
        <v>189</v>
      </c>
      <c r="G34" s="5" t="s">
        <v>185</v>
      </c>
      <c r="H34" s="6">
        <v>2956746</v>
      </c>
      <c r="I34" s="6">
        <v>793</v>
      </c>
      <c r="J34" s="12">
        <v>155600086</v>
      </c>
      <c r="K34" s="12"/>
      <c r="L34" s="12">
        <v>61768653</v>
      </c>
      <c r="M34" s="12"/>
      <c r="N34" s="12">
        <v>15907051</v>
      </c>
      <c r="O34" s="12"/>
      <c r="P34" s="12">
        <v>51160493</v>
      </c>
      <c r="Q34" s="12"/>
      <c r="R34" s="12">
        <v>0</v>
      </c>
      <c r="S34" s="12"/>
      <c r="T34" s="31">
        <v>284436283</v>
      </c>
      <c r="U34" s="12"/>
      <c r="V34" s="12">
        <v>0</v>
      </c>
      <c r="W34" s="12"/>
      <c r="X34" s="304">
        <v>2554405</v>
      </c>
      <c r="Y34" s="12"/>
      <c r="Z34" s="5" t="str">
        <f t="shared" si="0"/>
        <v>No</v>
      </c>
      <c r="AA34" s="6"/>
      <c r="AB34" s="5"/>
    </row>
    <row r="35" spans="1:28">
      <c r="A35" s="5" t="s">
        <v>6220</v>
      </c>
      <c r="B35" s="5" t="s">
        <v>332</v>
      </c>
      <c r="C35" s="5" t="s">
        <v>103</v>
      </c>
      <c r="D35" s="316">
        <v>6048</v>
      </c>
      <c r="E35" s="318">
        <v>60048</v>
      </c>
      <c r="F35" s="5" t="s">
        <v>189</v>
      </c>
      <c r="G35" s="5" t="s">
        <v>185</v>
      </c>
      <c r="H35" s="6">
        <v>1362416</v>
      </c>
      <c r="I35" s="6">
        <v>758</v>
      </c>
      <c r="J35" s="12">
        <v>115449146</v>
      </c>
      <c r="K35" s="12"/>
      <c r="L35" s="12">
        <v>42435149</v>
      </c>
      <c r="M35" s="12"/>
      <c r="N35" s="12">
        <v>11562517</v>
      </c>
      <c r="O35" s="12"/>
      <c r="P35" s="12">
        <v>57269303</v>
      </c>
      <c r="Q35" s="12"/>
      <c r="R35" s="12">
        <v>0</v>
      </c>
      <c r="S35" s="12"/>
      <c r="T35" s="31">
        <v>226716115</v>
      </c>
      <c r="U35" s="12"/>
      <c r="V35" s="12">
        <v>919638</v>
      </c>
      <c r="W35" s="12"/>
      <c r="X35" s="304">
        <v>1883400</v>
      </c>
      <c r="Y35" s="12"/>
      <c r="Z35" s="5" t="str">
        <f t="shared" si="0"/>
        <v>No</v>
      </c>
      <c r="AA35" s="6"/>
      <c r="AB35" s="5"/>
    </row>
    <row r="36" spans="1:28">
      <c r="A36" s="5" t="s">
        <v>3877</v>
      </c>
      <c r="B36" s="5" t="s">
        <v>258</v>
      </c>
      <c r="C36" s="5" t="s">
        <v>60</v>
      </c>
      <c r="D36" s="316" t="s">
        <v>3878</v>
      </c>
      <c r="E36" s="318" t="s">
        <v>3879</v>
      </c>
      <c r="F36" s="5" t="s">
        <v>235</v>
      </c>
      <c r="G36" s="5" t="s">
        <v>222</v>
      </c>
      <c r="H36" s="6">
        <v>0</v>
      </c>
      <c r="I36" s="6">
        <v>725</v>
      </c>
      <c r="J36" s="12">
        <v>0</v>
      </c>
      <c r="K36" s="12"/>
      <c r="L36" s="12">
        <v>0</v>
      </c>
      <c r="M36" s="12"/>
      <c r="N36" s="12">
        <v>0</v>
      </c>
      <c r="O36" s="12"/>
      <c r="P36" s="12">
        <v>0</v>
      </c>
      <c r="Q36" s="12"/>
      <c r="R36" s="12">
        <v>31728085</v>
      </c>
      <c r="S36" s="12"/>
      <c r="T36" s="31">
        <v>31728085</v>
      </c>
      <c r="U36" s="12"/>
      <c r="V36" s="12">
        <v>0</v>
      </c>
      <c r="W36" s="12"/>
      <c r="X36" s="304">
        <v>821368</v>
      </c>
      <c r="Y36" s="12"/>
      <c r="Z36" s="5" t="str">
        <f t="shared" si="0"/>
        <v>No</v>
      </c>
      <c r="AA36" s="6"/>
      <c r="AB36" s="5"/>
    </row>
    <row r="37" spans="1:28">
      <c r="A37" s="5" t="s">
        <v>727</v>
      </c>
      <c r="B37" s="5" t="s">
        <v>728</v>
      </c>
      <c r="C37" s="5" t="s">
        <v>21</v>
      </c>
      <c r="D37" s="316">
        <v>9095</v>
      </c>
      <c r="E37" s="318">
        <v>90095</v>
      </c>
      <c r="F37" s="5" t="s">
        <v>253</v>
      </c>
      <c r="G37" s="5" t="s">
        <v>185</v>
      </c>
      <c r="H37" s="6">
        <v>2956746</v>
      </c>
      <c r="I37" s="6">
        <v>714</v>
      </c>
      <c r="J37" s="12">
        <v>1186987</v>
      </c>
      <c r="K37" s="12"/>
      <c r="L37" s="12">
        <v>1494773</v>
      </c>
      <c r="M37" s="12"/>
      <c r="N37" s="12">
        <v>11116</v>
      </c>
      <c r="O37" s="12"/>
      <c r="P37" s="12">
        <v>5325038</v>
      </c>
      <c r="Q37" s="12"/>
      <c r="R37" s="12">
        <v>0</v>
      </c>
      <c r="S37" s="12"/>
      <c r="T37" s="31">
        <v>8017914</v>
      </c>
      <c r="U37" s="12"/>
      <c r="V37" s="12">
        <v>0</v>
      </c>
      <c r="W37" s="12"/>
      <c r="X37" s="304">
        <v>435874</v>
      </c>
      <c r="Y37" s="12"/>
      <c r="Z37" s="5" t="str">
        <f t="shared" si="0"/>
        <v>No</v>
      </c>
      <c r="AA37" s="6"/>
      <c r="AB37" s="5"/>
    </row>
    <row r="38" spans="1:28">
      <c r="A38" s="5" t="s">
        <v>868</v>
      </c>
      <c r="B38" s="5" t="s">
        <v>869</v>
      </c>
      <c r="C38" s="5" t="s">
        <v>73</v>
      </c>
      <c r="D38" s="316">
        <v>9045</v>
      </c>
      <c r="E38" s="318">
        <v>90045</v>
      </c>
      <c r="F38" s="5" t="s">
        <v>189</v>
      </c>
      <c r="G38" s="5" t="s">
        <v>185</v>
      </c>
      <c r="H38" s="6">
        <v>1886011</v>
      </c>
      <c r="I38" s="6">
        <v>707</v>
      </c>
      <c r="J38" s="12">
        <v>130803897</v>
      </c>
      <c r="K38" s="12"/>
      <c r="L38" s="12">
        <v>28526624</v>
      </c>
      <c r="M38" s="12"/>
      <c r="N38" s="12">
        <v>19565396</v>
      </c>
      <c r="O38" s="12"/>
      <c r="P38" s="12">
        <v>50536763</v>
      </c>
      <c r="Q38" s="12"/>
      <c r="R38" s="12">
        <v>0</v>
      </c>
      <c r="S38" s="12"/>
      <c r="T38" s="31">
        <v>229432680</v>
      </c>
      <c r="U38" s="12"/>
      <c r="V38" s="12">
        <v>0</v>
      </c>
      <c r="W38" s="12"/>
      <c r="X38" s="304">
        <v>2319048</v>
      </c>
      <c r="Y38" s="12"/>
      <c r="Z38" s="5" t="str">
        <f t="shared" si="0"/>
        <v>No</v>
      </c>
      <c r="AA38" s="6"/>
      <c r="AB38" s="5"/>
    </row>
    <row r="39" spans="1:28">
      <c r="A39" s="5" t="s">
        <v>1239</v>
      </c>
      <c r="B39" s="5" t="s">
        <v>928</v>
      </c>
      <c r="C39" s="5" t="s">
        <v>21</v>
      </c>
      <c r="D39" s="316">
        <v>9230</v>
      </c>
      <c r="E39" s="318">
        <v>90230</v>
      </c>
      <c r="F39" s="5" t="s">
        <v>187</v>
      </c>
      <c r="G39" s="5" t="s">
        <v>185</v>
      </c>
      <c r="H39" s="6">
        <v>87941</v>
      </c>
      <c r="I39" s="6">
        <v>685</v>
      </c>
      <c r="J39" s="12">
        <v>4886591</v>
      </c>
      <c r="K39" s="12"/>
      <c r="L39" s="12">
        <v>1035740</v>
      </c>
      <c r="M39" s="12"/>
      <c r="N39" s="12">
        <v>34625</v>
      </c>
      <c r="O39" s="12"/>
      <c r="P39" s="12">
        <v>2793015</v>
      </c>
      <c r="Q39" s="12"/>
      <c r="R39" s="12">
        <v>0</v>
      </c>
      <c r="S39" s="12"/>
      <c r="T39" s="31">
        <v>8749971</v>
      </c>
      <c r="U39" s="12"/>
      <c r="V39" s="12">
        <v>0</v>
      </c>
      <c r="W39" s="12"/>
      <c r="X39" s="304">
        <v>338520</v>
      </c>
      <c r="Y39" s="12"/>
      <c r="Z39" s="5" t="str">
        <f t="shared" si="0"/>
        <v>No</v>
      </c>
      <c r="AA39" s="6"/>
      <c r="AB39" s="5"/>
    </row>
    <row r="40" spans="1:28">
      <c r="A40" s="5" t="s">
        <v>692</v>
      </c>
      <c r="B40" s="5" t="s">
        <v>693</v>
      </c>
      <c r="C40" s="5" t="s">
        <v>105</v>
      </c>
      <c r="D40" s="316">
        <v>3070</v>
      </c>
      <c r="E40" s="318">
        <v>30070</v>
      </c>
      <c r="F40" s="5" t="s">
        <v>189</v>
      </c>
      <c r="G40" s="5" t="s">
        <v>185</v>
      </c>
      <c r="H40" s="6">
        <v>4586770</v>
      </c>
      <c r="I40" s="6">
        <v>659</v>
      </c>
      <c r="J40" s="12">
        <v>20986281</v>
      </c>
      <c r="K40" s="12"/>
      <c r="L40" s="12">
        <v>6296644</v>
      </c>
      <c r="M40" s="12"/>
      <c r="N40" s="12">
        <v>3476805</v>
      </c>
      <c r="O40" s="12"/>
      <c r="P40" s="12">
        <v>7623446</v>
      </c>
      <c r="Q40" s="12"/>
      <c r="R40" s="12">
        <v>0</v>
      </c>
      <c r="S40" s="12"/>
      <c r="T40" s="31">
        <v>38383176</v>
      </c>
      <c r="U40" s="12"/>
      <c r="V40" s="12">
        <v>0</v>
      </c>
      <c r="W40" s="12"/>
      <c r="X40" s="304">
        <v>422304</v>
      </c>
      <c r="Y40" s="12"/>
      <c r="Z40" s="5" t="str">
        <f t="shared" si="0"/>
        <v>No</v>
      </c>
      <c r="AA40" s="6"/>
      <c r="AB40" s="5"/>
    </row>
    <row r="41" spans="1:28">
      <c r="A41" s="5" t="s">
        <v>754</v>
      </c>
      <c r="B41" s="5" t="s">
        <v>477</v>
      </c>
      <c r="C41" s="5" t="s">
        <v>109</v>
      </c>
      <c r="D41" s="316">
        <v>29</v>
      </c>
      <c r="E41" s="318">
        <v>29</v>
      </c>
      <c r="F41" s="5" t="s">
        <v>189</v>
      </c>
      <c r="G41" s="5" t="s">
        <v>185</v>
      </c>
      <c r="H41" s="6">
        <v>3059393</v>
      </c>
      <c r="I41" s="6">
        <v>648</v>
      </c>
      <c r="J41" s="12">
        <v>67487789</v>
      </c>
      <c r="K41" s="12"/>
      <c r="L41" s="12">
        <v>17104868</v>
      </c>
      <c r="M41" s="12"/>
      <c r="N41" s="12">
        <v>4800301</v>
      </c>
      <c r="O41" s="12"/>
      <c r="P41" s="12">
        <v>26695673</v>
      </c>
      <c r="Q41" s="12"/>
      <c r="R41" s="12">
        <v>0</v>
      </c>
      <c r="S41" s="12"/>
      <c r="T41" s="31">
        <v>116088631</v>
      </c>
      <c r="U41" s="12"/>
      <c r="V41" s="12">
        <v>18671605</v>
      </c>
      <c r="W41" s="12"/>
      <c r="X41" s="304">
        <v>758520</v>
      </c>
      <c r="Y41" s="12"/>
      <c r="Z41" s="5" t="str">
        <f t="shared" si="0"/>
        <v>No</v>
      </c>
      <c r="AA41" s="6"/>
      <c r="AB41" s="5"/>
    </row>
    <row r="42" spans="1:28">
      <c r="A42" s="5" t="s">
        <v>734</v>
      </c>
      <c r="B42" s="5" t="s">
        <v>735</v>
      </c>
      <c r="C42" s="5" t="s">
        <v>21</v>
      </c>
      <c r="D42" s="316">
        <v>9013</v>
      </c>
      <c r="E42" s="318">
        <v>90013</v>
      </c>
      <c r="F42" s="5" t="s">
        <v>189</v>
      </c>
      <c r="G42" s="5" t="s">
        <v>185</v>
      </c>
      <c r="H42" s="6">
        <v>1664496</v>
      </c>
      <c r="I42" s="6">
        <v>642</v>
      </c>
      <c r="J42" s="12">
        <v>214945987</v>
      </c>
      <c r="K42" s="12"/>
      <c r="L42" s="12">
        <v>106028920</v>
      </c>
      <c r="M42" s="12"/>
      <c r="N42" s="12">
        <v>33591420</v>
      </c>
      <c r="O42" s="12"/>
      <c r="P42" s="12">
        <v>55663146</v>
      </c>
      <c r="Q42" s="12"/>
      <c r="R42" s="12">
        <v>0</v>
      </c>
      <c r="S42" s="12"/>
      <c r="T42" s="31">
        <v>410229473</v>
      </c>
      <c r="U42" s="12"/>
      <c r="V42" s="12">
        <v>0</v>
      </c>
      <c r="W42" s="12"/>
      <c r="X42" s="304">
        <v>1924590</v>
      </c>
      <c r="Y42" s="12"/>
      <c r="Z42" s="5" t="str">
        <f t="shared" si="0"/>
        <v>No</v>
      </c>
      <c r="AA42" s="6"/>
      <c r="AB42" s="5"/>
    </row>
    <row r="43" spans="1:28">
      <c r="A43" s="5" t="s">
        <v>339</v>
      </c>
      <c r="B43" s="5" t="s">
        <v>340</v>
      </c>
      <c r="C43" s="5" t="s">
        <v>38</v>
      </c>
      <c r="D43" s="316">
        <v>4035</v>
      </c>
      <c r="E43" s="318">
        <v>40035</v>
      </c>
      <c r="F43" s="5" t="s">
        <v>189</v>
      </c>
      <c r="G43" s="5" t="s">
        <v>185</v>
      </c>
      <c r="H43" s="6">
        <v>1510516</v>
      </c>
      <c r="I43" s="6">
        <v>603</v>
      </c>
      <c r="J43" s="12">
        <v>78375451</v>
      </c>
      <c r="K43" s="12"/>
      <c r="L43" s="12">
        <v>22193053</v>
      </c>
      <c r="M43" s="12"/>
      <c r="N43" s="12">
        <v>4536147</v>
      </c>
      <c r="O43" s="12"/>
      <c r="P43" s="12">
        <v>27611904</v>
      </c>
      <c r="Q43" s="12"/>
      <c r="R43" s="12">
        <v>0</v>
      </c>
      <c r="S43" s="12"/>
      <c r="T43" s="31">
        <v>132716555</v>
      </c>
      <c r="U43" s="12"/>
      <c r="V43" s="12">
        <v>0</v>
      </c>
      <c r="W43" s="12"/>
      <c r="X43" s="304">
        <v>1739004</v>
      </c>
      <c r="Y43" s="12"/>
      <c r="Z43" s="5" t="str">
        <f t="shared" si="0"/>
        <v>No</v>
      </c>
      <c r="AA43" s="6"/>
      <c r="AB43" s="5"/>
    </row>
    <row r="44" spans="1:28">
      <c r="A44" s="5" t="s">
        <v>730</v>
      </c>
      <c r="B44" s="5" t="s">
        <v>262</v>
      </c>
      <c r="C44" s="5" t="s">
        <v>21</v>
      </c>
      <c r="D44" s="316">
        <v>9003</v>
      </c>
      <c r="E44" s="318">
        <v>90003</v>
      </c>
      <c r="F44" s="5" t="s">
        <v>189</v>
      </c>
      <c r="G44" s="5" t="s">
        <v>185</v>
      </c>
      <c r="H44" s="6">
        <v>3281212</v>
      </c>
      <c r="I44" s="6">
        <v>566</v>
      </c>
      <c r="J44" s="12">
        <v>273602404</v>
      </c>
      <c r="K44" s="12"/>
      <c r="L44" s="12">
        <v>119725156</v>
      </c>
      <c r="M44" s="12"/>
      <c r="N44" s="12">
        <v>125498333</v>
      </c>
      <c r="O44" s="12"/>
      <c r="P44" s="12">
        <v>134264127</v>
      </c>
      <c r="Q44" s="12"/>
      <c r="R44" s="12">
        <v>0</v>
      </c>
      <c r="S44" s="12"/>
      <c r="T44" s="31">
        <v>653090020</v>
      </c>
      <c r="U44" s="12"/>
      <c r="V44" s="12">
        <v>12987405</v>
      </c>
      <c r="W44" s="12"/>
      <c r="X44" s="304">
        <v>2211483</v>
      </c>
      <c r="Y44" s="12"/>
      <c r="Z44" s="5" t="str">
        <f t="shared" si="0"/>
        <v>No</v>
      </c>
      <c r="AA44" s="6"/>
      <c r="AB44" s="5"/>
    </row>
    <row r="45" spans="1:28">
      <c r="A45" s="5" t="s">
        <v>58</v>
      </c>
      <c r="B45" s="5" t="s">
        <v>595</v>
      </c>
      <c r="C45" s="5" t="s">
        <v>57</v>
      </c>
      <c r="D45" s="316">
        <v>5155</v>
      </c>
      <c r="E45" s="318">
        <v>50155</v>
      </c>
      <c r="F45" s="5" t="s">
        <v>187</v>
      </c>
      <c r="G45" s="5" t="s">
        <v>185</v>
      </c>
      <c r="H45" s="6">
        <v>2650890</v>
      </c>
      <c r="I45" s="6">
        <v>532</v>
      </c>
      <c r="J45" s="12">
        <v>56137896</v>
      </c>
      <c r="K45" s="12"/>
      <c r="L45" s="12">
        <v>4708810</v>
      </c>
      <c r="M45" s="12"/>
      <c r="N45" s="12">
        <v>1998702</v>
      </c>
      <c r="O45" s="12"/>
      <c r="P45" s="12">
        <v>10771623</v>
      </c>
      <c r="Q45" s="12"/>
      <c r="R45" s="12">
        <v>0</v>
      </c>
      <c r="S45" s="12"/>
      <c r="T45" s="31">
        <v>73617031</v>
      </c>
      <c r="U45" s="12"/>
      <c r="V45" s="12">
        <v>0</v>
      </c>
      <c r="W45" s="12"/>
      <c r="X45" s="304">
        <v>1285474</v>
      </c>
      <c r="Y45" s="12"/>
      <c r="Z45" s="5" t="str">
        <f t="shared" si="0"/>
        <v>No</v>
      </c>
      <c r="AA45" s="6"/>
      <c r="AB45" s="5"/>
    </row>
    <row r="46" spans="1:28">
      <c r="A46" s="5" t="s">
        <v>677</v>
      </c>
      <c r="B46" s="5" t="s">
        <v>678</v>
      </c>
      <c r="C46" s="5" t="s">
        <v>109</v>
      </c>
      <c r="D46" s="316">
        <v>3</v>
      </c>
      <c r="E46" s="318">
        <v>3</v>
      </c>
      <c r="F46" s="5" t="s">
        <v>189</v>
      </c>
      <c r="G46" s="5" t="s">
        <v>185</v>
      </c>
      <c r="H46" s="6">
        <v>3059393</v>
      </c>
      <c r="I46" s="6">
        <v>531</v>
      </c>
      <c r="J46" s="12">
        <v>52263367</v>
      </c>
      <c r="K46" s="12"/>
      <c r="L46" s="12">
        <v>11101713</v>
      </c>
      <c r="M46" s="12"/>
      <c r="N46" s="12">
        <v>3680922</v>
      </c>
      <c r="O46" s="12"/>
      <c r="P46" s="12">
        <v>22050220</v>
      </c>
      <c r="Q46" s="12"/>
      <c r="R46" s="12">
        <v>0</v>
      </c>
      <c r="S46" s="12"/>
      <c r="T46" s="31">
        <v>89096222</v>
      </c>
      <c r="U46" s="12"/>
      <c r="V46" s="12">
        <v>47764025</v>
      </c>
      <c r="W46" s="12"/>
      <c r="X46" s="304">
        <v>738916</v>
      </c>
      <c r="Y46" s="12"/>
      <c r="Z46" s="5" t="str">
        <f t="shared" si="0"/>
        <v>No</v>
      </c>
      <c r="AA46" s="6"/>
      <c r="AB46" s="5"/>
    </row>
    <row r="47" spans="1:28">
      <c r="A47" s="5" t="s">
        <v>6221</v>
      </c>
      <c r="B47" s="5" t="s">
        <v>404</v>
      </c>
      <c r="C47" s="5" t="s">
        <v>19</v>
      </c>
      <c r="D47" s="316">
        <v>9032</v>
      </c>
      <c r="E47" s="318">
        <v>90032</v>
      </c>
      <c r="F47" s="5" t="s">
        <v>187</v>
      </c>
      <c r="G47" s="5" t="s">
        <v>185</v>
      </c>
      <c r="H47" s="6">
        <v>3629114</v>
      </c>
      <c r="I47" s="6">
        <v>526</v>
      </c>
      <c r="J47" s="12">
        <v>135792195</v>
      </c>
      <c r="K47" s="12"/>
      <c r="L47" s="12">
        <v>27155831</v>
      </c>
      <c r="M47" s="12"/>
      <c r="N47" s="12">
        <v>7345918</v>
      </c>
      <c r="O47" s="12"/>
      <c r="P47" s="12">
        <v>27658578</v>
      </c>
      <c r="Q47" s="12"/>
      <c r="R47" s="12">
        <v>0</v>
      </c>
      <c r="S47" s="12"/>
      <c r="T47" s="31">
        <v>197952522</v>
      </c>
      <c r="U47" s="12"/>
      <c r="V47" s="12">
        <v>0</v>
      </c>
      <c r="W47" s="12"/>
      <c r="X47" s="304">
        <v>1946636</v>
      </c>
      <c r="Y47" s="12"/>
      <c r="Z47" s="5" t="str">
        <f t="shared" si="0"/>
        <v>No</v>
      </c>
      <c r="AA47" s="6"/>
      <c r="AB47" s="5"/>
    </row>
    <row r="48" spans="1:28">
      <c r="A48" s="5" t="s">
        <v>6222</v>
      </c>
      <c r="B48" s="5" t="s">
        <v>318</v>
      </c>
      <c r="C48" s="5" t="s">
        <v>38</v>
      </c>
      <c r="D48" s="316">
        <v>4029</v>
      </c>
      <c r="E48" s="318">
        <v>40029</v>
      </c>
      <c r="F48" s="5" t="s">
        <v>187</v>
      </c>
      <c r="G48" s="5" t="s">
        <v>185</v>
      </c>
      <c r="H48" s="6">
        <v>5502379</v>
      </c>
      <c r="I48" s="6">
        <v>507</v>
      </c>
      <c r="J48" s="12">
        <v>92938207</v>
      </c>
      <c r="K48" s="12"/>
      <c r="L48" s="12">
        <v>27159933</v>
      </c>
      <c r="M48" s="12"/>
      <c r="N48" s="12">
        <v>1098479</v>
      </c>
      <c r="O48" s="12"/>
      <c r="P48" s="12">
        <v>22392327</v>
      </c>
      <c r="Q48" s="12"/>
      <c r="R48" s="12">
        <v>0</v>
      </c>
      <c r="S48" s="12"/>
      <c r="T48" s="31">
        <v>143588946</v>
      </c>
      <c r="U48" s="12"/>
      <c r="V48" s="12">
        <v>0</v>
      </c>
      <c r="W48" s="12"/>
      <c r="X48" s="304">
        <v>1689019</v>
      </c>
      <c r="Y48" s="12"/>
      <c r="Z48" s="5" t="str">
        <f t="shared" si="0"/>
        <v>No</v>
      </c>
      <c r="AA48" s="6"/>
      <c r="AB48" s="5"/>
    </row>
    <row r="49" spans="1:28">
      <c r="A49" s="5" t="s">
        <v>460</v>
      </c>
      <c r="B49" s="5" t="s">
        <v>442</v>
      </c>
      <c r="C49" s="5" t="s">
        <v>37</v>
      </c>
      <c r="D49" s="316">
        <v>3075</v>
      </c>
      <c r="E49" s="318">
        <v>30075</v>
      </c>
      <c r="F49" s="5" t="s">
        <v>189</v>
      </c>
      <c r="G49" s="5" t="s">
        <v>185</v>
      </c>
      <c r="H49" s="6">
        <v>5441567</v>
      </c>
      <c r="I49" s="6">
        <v>502</v>
      </c>
      <c r="J49" s="12">
        <v>73830887</v>
      </c>
      <c r="K49" s="12"/>
      <c r="L49" s="12">
        <v>16947829</v>
      </c>
      <c r="M49" s="12"/>
      <c r="N49" s="12">
        <v>4540940</v>
      </c>
      <c r="O49" s="12"/>
      <c r="P49" s="12">
        <v>24695616</v>
      </c>
      <c r="Q49" s="12"/>
      <c r="R49" s="12">
        <v>0</v>
      </c>
      <c r="S49" s="12"/>
      <c r="T49" s="31">
        <v>120015272</v>
      </c>
      <c r="U49" s="12"/>
      <c r="V49" s="12">
        <v>6212152</v>
      </c>
      <c r="W49" s="12"/>
      <c r="X49" s="304">
        <v>1015652</v>
      </c>
      <c r="Y49" s="12"/>
      <c r="Z49" s="5" t="str">
        <f t="shared" si="0"/>
        <v>No</v>
      </c>
      <c r="AA49" s="6"/>
      <c r="AB49" s="5"/>
    </row>
    <row r="50" spans="1:28">
      <c r="A50" s="5" t="s">
        <v>6223</v>
      </c>
      <c r="B50" s="5" t="s">
        <v>297</v>
      </c>
      <c r="C50" s="5" t="s">
        <v>60</v>
      </c>
      <c r="D50" s="316">
        <v>7006</v>
      </c>
      <c r="E50" s="318">
        <v>70006</v>
      </c>
      <c r="F50" s="5" t="s">
        <v>189</v>
      </c>
      <c r="G50" s="5" t="s">
        <v>185</v>
      </c>
      <c r="H50" s="6">
        <v>2150706</v>
      </c>
      <c r="I50" s="6">
        <v>493</v>
      </c>
      <c r="J50" s="12">
        <v>139934305</v>
      </c>
      <c r="K50" s="12"/>
      <c r="L50" s="12">
        <v>50856646</v>
      </c>
      <c r="M50" s="12"/>
      <c r="N50" s="12">
        <v>29168539</v>
      </c>
      <c r="O50" s="12"/>
      <c r="P50" s="12">
        <v>49751545</v>
      </c>
      <c r="Q50" s="12"/>
      <c r="R50" s="12">
        <v>0</v>
      </c>
      <c r="S50" s="12"/>
      <c r="T50" s="31">
        <v>269711035</v>
      </c>
      <c r="U50" s="12"/>
      <c r="V50" s="12">
        <v>0</v>
      </c>
      <c r="W50" s="12"/>
      <c r="X50" s="304">
        <v>1955684</v>
      </c>
      <c r="Y50" s="12"/>
      <c r="Z50" s="5" t="str">
        <f t="shared" si="0"/>
        <v>No</v>
      </c>
      <c r="AA50" s="6"/>
      <c r="AB50" s="5"/>
    </row>
    <row r="51" spans="1:28">
      <c r="A51" s="5" t="s">
        <v>788</v>
      </c>
      <c r="B51" s="5" t="s">
        <v>789</v>
      </c>
      <c r="C51" s="5" t="s">
        <v>81</v>
      </c>
      <c r="D51" s="316">
        <v>5015</v>
      </c>
      <c r="E51" s="318">
        <v>50015</v>
      </c>
      <c r="F51" s="5" t="s">
        <v>189</v>
      </c>
      <c r="G51" s="5" t="s">
        <v>185</v>
      </c>
      <c r="H51" s="6">
        <v>1780673</v>
      </c>
      <c r="I51" s="6">
        <v>472</v>
      </c>
      <c r="J51" s="12">
        <v>118422469</v>
      </c>
      <c r="K51" s="12"/>
      <c r="L51" s="12">
        <v>51044052</v>
      </c>
      <c r="M51" s="12"/>
      <c r="N51" s="12">
        <v>27274117</v>
      </c>
      <c r="O51" s="12"/>
      <c r="P51" s="12">
        <v>49089921</v>
      </c>
      <c r="Q51" s="12"/>
      <c r="R51" s="12">
        <v>0</v>
      </c>
      <c r="S51" s="12"/>
      <c r="T51" s="31">
        <v>245830559</v>
      </c>
      <c r="U51" s="12"/>
      <c r="V51" s="12">
        <v>0</v>
      </c>
      <c r="W51" s="12"/>
      <c r="X51" s="304">
        <v>1714509</v>
      </c>
      <c r="Y51" s="12"/>
      <c r="Z51" s="5" t="str">
        <f t="shared" si="0"/>
        <v>No</v>
      </c>
      <c r="AA51" s="6"/>
      <c r="AB51" s="5"/>
    </row>
    <row r="52" spans="1:28">
      <c r="A52" s="5" t="s">
        <v>291</v>
      </c>
      <c r="B52" s="5" t="s">
        <v>292</v>
      </c>
      <c r="C52" s="5" t="s">
        <v>109</v>
      </c>
      <c r="D52" s="316">
        <v>18</v>
      </c>
      <c r="E52" s="318">
        <v>18</v>
      </c>
      <c r="F52" s="5" t="s">
        <v>189</v>
      </c>
      <c r="G52" s="5" t="s">
        <v>185</v>
      </c>
      <c r="H52" s="6">
        <v>210975</v>
      </c>
      <c r="I52" s="6">
        <v>429</v>
      </c>
      <c r="J52" s="12">
        <v>23834683</v>
      </c>
      <c r="K52" s="12"/>
      <c r="L52" s="12">
        <v>4400156</v>
      </c>
      <c r="M52" s="12"/>
      <c r="N52" s="12">
        <v>877177</v>
      </c>
      <c r="O52" s="12"/>
      <c r="P52" s="12">
        <v>7466177</v>
      </c>
      <c r="Q52" s="12"/>
      <c r="R52" s="12">
        <v>0</v>
      </c>
      <c r="S52" s="12"/>
      <c r="T52" s="31">
        <v>36578193</v>
      </c>
      <c r="U52" s="12"/>
      <c r="V52" s="12">
        <v>0</v>
      </c>
      <c r="W52" s="12"/>
      <c r="X52" s="304">
        <v>386995</v>
      </c>
      <c r="Y52" s="12"/>
      <c r="Z52" s="5" t="str">
        <f t="shared" si="0"/>
        <v>No</v>
      </c>
      <c r="AA52" s="6"/>
      <c r="AB52" s="5"/>
    </row>
    <row r="53" spans="1:28">
      <c r="A53" s="5" t="s">
        <v>6224</v>
      </c>
      <c r="B53" s="5" t="s">
        <v>670</v>
      </c>
      <c r="C53" s="5" t="s">
        <v>38</v>
      </c>
      <c r="D53" s="316">
        <v>4037</v>
      </c>
      <c r="E53" s="318">
        <v>40037</v>
      </c>
      <c r="F53" s="5" t="s">
        <v>187</v>
      </c>
      <c r="G53" s="5" t="s">
        <v>185</v>
      </c>
      <c r="H53" s="6">
        <v>5502379</v>
      </c>
      <c r="I53" s="6">
        <v>414</v>
      </c>
      <c r="J53" s="12">
        <v>63704920</v>
      </c>
      <c r="K53" s="12"/>
      <c r="L53" s="12">
        <v>14548038</v>
      </c>
      <c r="M53" s="12"/>
      <c r="N53" s="12">
        <v>1671007</v>
      </c>
      <c r="O53" s="12"/>
      <c r="P53" s="12">
        <v>13903855</v>
      </c>
      <c r="Q53" s="12"/>
      <c r="R53" s="12">
        <v>0</v>
      </c>
      <c r="S53" s="12"/>
      <c r="T53" s="31">
        <v>93827820</v>
      </c>
      <c r="U53" s="12"/>
      <c r="V53" s="12">
        <v>0</v>
      </c>
      <c r="W53" s="12"/>
      <c r="X53" s="304">
        <v>1036005</v>
      </c>
      <c r="Y53" s="12"/>
      <c r="Z53" s="5" t="str">
        <f t="shared" si="0"/>
        <v>No</v>
      </c>
      <c r="AA53" s="6"/>
      <c r="AB53" s="5"/>
    </row>
    <row r="54" spans="1:28">
      <c r="A54" s="5" t="s">
        <v>5914</v>
      </c>
      <c r="B54" s="5" t="s">
        <v>1233</v>
      </c>
      <c r="C54" s="5" t="s">
        <v>56</v>
      </c>
      <c r="D54" s="316">
        <v>5193</v>
      </c>
      <c r="E54" s="318">
        <v>50193</v>
      </c>
      <c r="F54" s="5" t="s">
        <v>232</v>
      </c>
      <c r="G54" s="5" t="s">
        <v>185</v>
      </c>
      <c r="H54" s="6">
        <v>3734090</v>
      </c>
      <c r="I54" s="6">
        <v>407</v>
      </c>
      <c r="J54" s="12">
        <v>1049671</v>
      </c>
      <c r="K54" s="12"/>
      <c r="L54" s="12">
        <v>231012</v>
      </c>
      <c r="M54" s="12"/>
      <c r="N54" s="12">
        <v>14280</v>
      </c>
      <c r="O54" s="12"/>
      <c r="P54" s="12">
        <v>1923839</v>
      </c>
      <c r="Q54" s="12"/>
      <c r="R54" s="12">
        <v>0</v>
      </c>
      <c r="S54" s="12"/>
      <c r="T54" s="31">
        <v>3218802</v>
      </c>
      <c r="U54" s="12"/>
      <c r="V54" s="12">
        <v>0</v>
      </c>
      <c r="W54" s="12"/>
      <c r="X54" s="304">
        <v>173455</v>
      </c>
      <c r="Y54" s="12"/>
      <c r="Z54" s="5" t="str">
        <f t="shared" si="0"/>
        <v>No</v>
      </c>
      <c r="AA54" s="6"/>
      <c r="AB54" s="5"/>
    </row>
    <row r="55" spans="1:28">
      <c r="A55" s="5" t="s">
        <v>6225</v>
      </c>
      <c r="B55" s="5" t="s">
        <v>621</v>
      </c>
      <c r="C55" s="5" t="s">
        <v>113</v>
      </c>
      <c r="D55" s="316">
        <v>5008</v>
      </c>
      <c r="E55" s="318">
        <v>50008</v>
      </c>
      <c r="F55" s="5" t="s">
        <v>187</v>
      </c>
      <c r="G55" s="5" t="s">
        <v>185</v>
      </c>
      <c r="H55" s="6">
        <v>1376476</v>
      </c>
      <c r="I55" s="6">
        <v>405</v>
      </c>
      <c r="J55" s="12">
        <v>101856466</v>
      </c>
      <c r="K55" s="12"/>
      <c r="L55" s="12">
        <v>21744269</v>
      </c>
      <c r="M55" s="12"/>
      <c r="N55" s="12">
        <v>3736027</v>
      </c>
      <c r="O55" s="12"/>
      <c r="P55" s="12">
        <v>20882238</v>
      </c>
      <c r="Q55" s="12"/>
      <c r="R55" s="12">
        <v>0</v>
      </c>
      <c r="S55" s="12"/>
      <c r="T55" s="31">
        <v>148219000</v>
      </c>
      <c r="U55" s="12"/>
      <c r="V55" s="12">
        <v>2396361</v>
      </c>
      <c r="W55" s="12"/>
      <c r="X55" s="304">
        <v>1527884</v>
      </c>
      <c r="Y55" s="12"/>
      <c r="Z55" s="5" t="str">
        <f t="shared" si="0"/>
        <v>No</v>
      </c>
      <c r="AA55" s="6"/>
      <c r="AB55" s="5"/>
    </row>
    <row r="56" spans="1:28">
      <c r="A56" s="5" t="s">
        <v>6226</v>
      </c>
      <c r="B56" s="5" t="s">
        <v>352</v>
      </c>
      <c r="C56" s="5" t="s">
        <v>63</v>
      </c>
      <c r="D56" s="316">
        <v>4008</v>
      </c>
      <c r="E56" s="318">
        <v>40008</v>
      </c>
      <c r="F56" s="5" t="s">
        <v>187</v>
      </c>
      <c r="G56" s="5" t="s">
        <v>185</v>
      </c>
      <c r="H56" s="6">
        <v>1249442</v>
      </c>
      <c r="I56" s="6">
        <v>404</v>
      </c>
      <c r="J56" s="12">
        <v>77434619</v>
      </c>
      <c r="K56" s="12"/>
      <c r="L56" s="12">
        <v>24467067</v>
      </c>
      <c r="M56" s="12"/>
      <c r="N56" s="12">
        <v>4302843</v>
      </c>
      <c r="O56" s="12"/>
      <c r="P56" s="12">
        <v>39161797</v>
      </c>
      <c r="Q56" s="12"/>
      <c r="R56" s="12">
        <v>0</v>
      </c>
      <c r="S56" s="12"/>
      <c r="T56" s="31">
        <v>145366326</v>
      </c>
      <c r="U56" s="12"/>
      <c r="V56" s="12">
        <v>0</v>
      </c>
      <c r="W56" s="12"/>
      <c r="X56" s="304">
        <v>1089205</v>
      </c>
      <c r="Y56" s="12"/>
      <c r="Z56" s="5" t="str">
        <f t="shared" si="0"/>
        <v>No</v>
      </c>
      <c r="AA56" s="6"/>
      <c r="AB56" s="5"/>
    </row>
    <row r="57" spans="1:28">
      <c r="A57" s="5" t="s">
        <v>721</v>
      </c>
      <c r="B57" s="5" t="s">
        <v>674</v>
      </c>
      <c r="C57" s="5" t="s">
        <v>21</v>
      </c>
      <c r="D57" s="316">
        <v>9009</v>
      </c>
      <c r="E57" s="318">
        <v>90009</v>
      </c>
      <c r="F57" s="5" t="s">
        <v>189</v>
      </c>
      <c r="G57" s="5" t="s">
        <v>185</v>
      </c>
      <c r="H57" s="6">
        <v>3281212</v>
      </c>
      <c r="I57" s="6">
        <v>399</v>
      </c>
      <c r="J57" s="12">
        <v>64722509</v>
      </c>
      <c r="K57" s="12"/>
      <c r="L57" s="12">
        <v>24324030</v>
      </c>
      <c r="M57" s="12"/>
      <c r="N57" s="12">
        <v>2690543</v>
      </c>
      <c r="O57" s="12"/>
      <c r="P57" s="12">
        <v>46457646</v>
      </c>
      <c r="Q57" s="12"/>
      <c r="R57" s="12">
        <v>0</v>
      </c>
      <c r="S57" s="12"/>
      <c r="T57" s="31">
        <v>138194728</v>
      </c>
      <c r="U57" s="12"/>
      <c r="V57" s="12">
        <v>0</v>
      </c>
      <c r="W57" s="12"/>
      <c r="X57" s="304">
        <v>841043</v>
      </c>
      <c r="Y57" s="12"/>
      <c r="Z57" s="5" t="str">
        <f t="shared" si="0"/>
        <v>No</v>
      </c>
      <c r="AA57" s="6"/>
      <c r="AB57" s="5"/>
    </row>
    <row r="58" spans="1:28">
      <c r="A58" s="5" t="s">
        <v>6227</v>
      </c>
      <c r="B58" s="5" t="s">
        <v>887</v>
      </c>
      <c r="C58" s="5" t="s">
        <v>105</v>
      </c>
      <c r="D58" s="316">
        <v>3083</v>
      </c>
      <c r="E58" s="318">
        <v>30083</v>
      </c>
      <c r="F58" s="5" t="s">
        <v>189</v>
      </c>
      <c r="G58" s="5" t="s">
        <v>185</v>
      </c>
      <c r="H58" s="6">
        <v>1439666</v>
      </c>
      <c r="I58" s="6">
        <v>397</v>
      </c>
      <c r="J58" s="12">
        <v>51730806</v>
      </c>
      <c r="K58" s="12"/>
      <c r="L58" s="12">
        <v>16026860</v>
      </c>
      <c r="M58" s="12"/>
      <c r="N58" s="12">
        <v>4057334</v>
      </c>
      <c r="O58" s="12"/>
      <c r="P58" s="12">
        <v>25442890</v>
      </c>
      <c r="Q58" s="12"/>
      <c r="R58" s="12">
        <v>0</v>
      </c>
      <c r="S58" s="12"/>
      <c r="T58" s="31">
        <v>97257890</v>
      </c>
      <c r="U58" s="12"/>
      <c r="V58" s="12">
        <v>0</v>
      </c>
      <c r="W58" s="12"/>
      <c r="X58" s="304">
        <v>1106403</v>
      </c>
      <c r="Y58" s="12"/>
      <c r="Z58" s="5" t="str">
        <f t="shared" si="0"/>
        <v>No</v>
      </c>
      <c r="AA58" s="6"/>
      <c r="AB58" s="5"/>
    </row>
    <row r="59" spans="1:28">
      <c r="A59" s="5" t="s">
        <v>6228</v>
      </c>
      <c r="B59" s="5" t="s">
        <v>344</v>
      </c>
      <c r="C59" s="5" t="s">
        <v>109</v>
      </c>
      <c r="D59" s="316">
        <v>40</v>
      </c>
      <c r="E59" s="318">
        <v>40</v>
      </c>
      <c r="F59" s="5" t="s">
        <v>189</v>
      </c>
      <c r="G59" s="5" t="s">
        <v>185</v>
      </c>
      <c r="H59" s="6">
        <v>3059393</v>
      </c>
      <c r="I59" s="6">
        <v>384</v>
      </c>
      <c r="J59" s="12">
        <v>138545821</v>
      </c>
      <c r="K59" s="12"/>
      <c r="L59" s="12">
        <v>52680886</v>
      </c>
      <c r="M59" s="12"/>
      <c r="N59" s="12">
        <v>48737142</v>
      </c>
      <c r="O59" s="12"/>
      <c r="P59" s="12">
        <v>70347947</v>
      </c>
      <c r="Q59" s="12"/>
      <c r="R59" s="12">
        <v>0</v>
      </c>
      <c r="S59" s="12"/>
      <c r="T59" s="31">
        <v>310311796</v>
      </c>
      <c r="U59" s="12"/>
      <c r="V59" s="12">
        <v>0</v>
      </c>
      <c r="W59" s="12"/>
      <c r="X59" s="304">
        <v>994177</v>
      </c>
      <c r="Y59" s="12"/>
      <c r="Z59" s="5" t="str">
        <f t="shared" si="0"/>
        <v>No</v>
      </c>
      <c r="AA59" s="6"/>
      <c r="AB59" s="5"/>
    </row>
    <row r="60" spans="1:28">
      <c r="A60" s="5" t="s">
        <v>6229</v>
      </c>
      <c r="B60" s="5" t="s">
        <v>397</v>
      </c>
      <c r="C60" s="5" t="s">
        <v>21</v>
      </c>
      <c r="D60" s="316">
        <v>9147</v>
      </c>
      <c r="E60" s="318">
        <v>90147</v>
      </c>
      <c r="F60" s="5" t="s">
        <v>187</v>
      </c>
      <c r="G60" s="5" t="s">
        <v>185</v>
      </c>
      <c r="H60" s="6">
        <v>12150996</v>
      </c>
      <c r="I60" s="6">
        <v>359</v>
      </c>
      <c r="J60" s="12">
        <v>47277207</v>
      </c>
      <c r="K60" s="12"/>
      <c r="L60" s="12">
        <v>16124804</v>
      </c>
      <c r="M60" s="12"/>
      <c r="N60" s="12">
        <v>4701604</v>
      </c>
      <c r="O60" s="12"/>
      <c r="P60" s="12">
        <v>21236032</v>
      </c>
      <c r="Q60" s="12"/>
      <c r="R60" s="12">
        <v>0</v>
      </c>
      <c r="S60" s="12"/>
      <c r="T60" s="31">
        <v>89339647</v>
      </c>
      <c r="U60" s="12"/>
      <c r="V60" s="12">
        <v>0</v>
      </c>
      <c r="W60" s="12"/>
      <c r="X60" s="304">
        <v>807047</v>
      </c>
      <c r="Y60" s="12"/>
      <c r="Z60" s="5" t="str">
        <f t="shared" si="0"/>
        <v>No</v>
      </c>
      <c r="AA60" s="6"/>
      <c r="AB60" s="5"/>
    </row>
    <row r="61" spans="1:28">
      <c r="A61" s="5" t="s">
        <v>643</v>
      </c>
      <c r="B61" s="5" t="s">
        <v>644</v>
      </c>
      <c r="C61" s="5" t="s">
        <v>74</v>
      </c>
      <c r="D61" s="316">
        <v>2004</v>
      </c>
      <c r="E61" s="318">
        <v>20004</v>
      </c>
      <c r="F61" s="5" t="s">
        <v>189</v>
      </c>
      <c r="G61" s="5" t="s">
        <v>185</v>
      </c>
      <c r="H61" s="6">
        <v>935906</v>
      </c>
      <c r="I61" s="6">
        <v>358</v>
      </c>
      <c r="J61" s="12">
        <v>78351276</v>
      </c>
      <c r="K61" s="12"/>
      <c r="L61" s="12">
        <v>31216404</v>
      </c>
      <c r="M61" s="12"/>
      <c r="N61" s="12">
        <v>14120721</v>
      </c>
      <c r="O61" s="12"/>
      <c r="P61" s="12">
        <v>16427914</v>
      </c>
      <c r="Q61" s="12"/>
      <c r="R61" s="12">
        <v>0</v>
      </c>
      <c r="S61" s="12"/>
      <c r="T61" s="31">
        <v>140116315</v>
      </c>
      <c r="U61" s="12"/>
      <c r="V61" s="12">
        <v>0</v>
      </c>
      <c r="W61" s="12"/>
      <c r="X61" s="304">
        <v>959790</v>
      </c>
      <c r="Y61" s="12"/>
      <c r="Z61" s="5" t="str">
        <f t="shared" si="0"/>
        <v>No</v>
      </c>
      <c r="AA61" s="6"/>
      <c r="AB61" s="5"/>
    </row>
    <row r="62" spans="1:28">
      <c r="A62" s="5" t="s">
        <v>6230</v>
      </c>
      <c r="B62" s="5" t="s">
        <v>762</v>
      </c>
      <c r="C62" s="5" t="s">
        <v>81</v>
      </c>
      <c r="D62" s="316">
        <v>5012</v>
      </c>
      <c r="E62" s="318">
        <v>50012</v>
      </c>
      <c r="F62" s="5" t="s">
        <v>189</v>
      </c>
      <c r="G62" s="5" t="s">
        <v>185</v>
      </c>
      <c r="H62" s="6">
        <v>1624827</v>
      </c>
      <c r="I62" s="6">
        <v>348</v>
      </c>
      <c r="J62" s="12">
        <v>57109077</v>
      </c>
      <c r="K62" s="12"/>
      <c r="L62" s="12">
        <v>21693260</v>
      </c>
      <c r="M62" s="12"/>
      <c r="N62" s="12">
        <v>4120372</v>
      </c>
      <c r="O62" s="12"/>
      <c r="P62" s="12">
        <v>18434329</v>
      </c>
      <c r="Q62" s="12"/>
      <c r="R62" s="12">
        <v>0</v>
      </c>
      <c r="S62" s="12"/>
      <c r="T62" s="31">
        <v>101357038</v>
      </c>
      <c r="U62" s="12"/>
      <c r="V62" s="12">
        <v>0</v>
      </c>
      <c r="W62" s="12"/>
      <c r="X62" s="304">
        <v>843832</v>
      </c>
      <c r="Y62" s="12" t="s">
        <v>151</v>
      </c>
      <c r="Z62" s="5" t="str">
        <f t="shared" si="0"/>
        <v>Yes</v>
      </c>
      <c r="AA62" s="6"/>
      <c r="AB62" s="5"/>
    </row>
    <row r="63" spans="1:28">
      <c r="A63" s="5" t="s">
        <v>680</v>
      </c>
      <c r="B63" s="5" t="s">
        <v>681</v>
      </c>
      <c r="C63" s="5" t="s">
        <v>38</v>
      </c>
      <c r="D63" s="316">
        <v>4027</v>
      </c>
      <c r="E63" s="318">
        <v>40027</v>
      </c>
      <c r="F63" s="5" t="s">
        <v>189</v>
      </c>
      <c r="G63" s="5" t="s">
        <v>185</v>
      </c>
      <c r="H63" s="6">
        <v>2441770</v>
      </c>
      <c r="I63" s="6">
        <v>345</v>
      </c>
      <c r="J63" s="12">
        <v>46030701</v>
      </c>
      <c r="K63" s="12"/>
      <c r="L63" s="12">
        <v>11180075</v>
      </c>
      <c r="M63" s="12"/>
      <c r="N63" s="12">
        <v>2536248</v>
      </c>
      <c r="O63" s="12"/>
      <c r="P63" s="12">
        <v>15511833</v>
      </c>
      <c r="Q63" s="12"/>
      <c r="R63" s="12">
        <v>0</v>
      </c>
      <c r="S63" s="12"/>
      <c r="T63" s="31">
        <v>75258857</v>
      </c>
      <c r="U63" s="12"/>
      <c r="V63" s="12">
        <v>0</v>
      </c>
      <c r="W63" s="12"/>
      <c r="X63" s="304">
        <v>943788</v>
      </c>
      <c r="Y63" s="12"/>
      <c r="Z63" s="5" t="str">
        <f t="shared" si="0"/>
        <v>No</v>
      </c>
      <c r="AA63" s="6"/>
      <c r="AB63" s="5"/>
    </row>
    <row r="64" spans="1:28">
      <c r="A64" s="5" t="s">
        <v>6231</v>
      </c>
      <c r="B64" s="5" t="s">
        <v>5915</v>
      </c>
      <c r="C64" s="5" t="s">
        <v>74</v>
      </c>
      <c r="D64" s="316">
        <v>2076</v>
      </c>
      <c r="E64" s="318">
        <v>20076</v>
      </c>
      <c r="F64" s="5" t="s">
        <v>187</v>
      </c>
      <c r="G64" s="5" t="s">
        <v>185</v>
      </c>
      <c r="H64" s="6">
        <v>18351295</v>
      </c>
      <c r="I64" s="6">
        <v>343</v>
      </c>
      <c r="J64" s="12">
        <v>61364740</v>
      </c>
      <c r="K64" s="12"/>
      <c r="L64" s="12">
        <v>19996564</v>
      </c>
      <c r="M64" s="12"/>
      <c r="N64" s="12">
        <v>3313785</v>
      </c>
      <c r="O64" s="12"/>
      <c r="P64" s="12">
        <v>69408631</v>
      </c>
      <c r="Q64" s="12"/>
      <c r="R64" s="12">
        <v>0</v>
      </c>
      <c r="S64" s="12"/>
      <c r="T64" s="31">
        <v>154083720</v>
      </c>
      <c r="U64" s="12"/>
      <c r="V64" s="12">
        <v>0</v>
      </c>
      <c r="W64" s="12"/>
      <c r="X64" s="304">
        <v>927004</v>
      </c>
      <c r="Y64" s="12"/>
      <c r="Z64" s="5" t="str">
        <f t="shared" si="0"/>
        <v>No</v>
      </c>
      <c r="AA64" s="6"/>
      <c r="AB64" s="5"/>
    </row>
    <row r="65" spans="1:28">
      <c r="A65" s="5" t="s">
        <v>5916</v>
      </c>
      <c r="B65" s="5" t="s">
        <v>417</v>
      </c>
      <c r="C65" s="5" t="s">
        <v>19</v>
      </c>
      <c r="D65" s="316">
        <v>9033</v>
      </c>
      <c r="E65" s="318">
        <v>90033</v>
      </c>
      <c r="F65" s="5" t="s">
        <v>187</v>
      </c>
      <c r="G65" s="5" t="s">
        <v>185</v>
      </c>
      <c r="H65" s="6">
        <v>843168</v>
      </c>
      <c r="I65" s="6">
        <v>336</v>
      </c>
      <c r="J65" s="12">
        <v>50737480</v>
      </c>
      <c r="K65" s="12"/>
      <c r="L65" s="12">
        <v>14885907</v>
      </c>
      <c r="M65" s="12"/>
      <c r="N65" s="12">
        <v>3161901</v>
      </c>
      <c r="O65" s="12"/>
      <c r="P65" s="12">
        <v>12374924</v>
      </c>
      <c r="Q65" s="12"/>
      <c r="R65" s="12">
        <v>0</v>
      </c>
      <c r="S65" s="12"/>
      <c r="T65" s="31">
        <v>81160212</v>
      </c>
      <c r="U65" s="12"/>
      <c r="V65" s="12">
        <v>0</v>
      </c>
      <c r="W65" s="12"/>
      <c r="X65" s="304">
        <v>1017204</v>
      </c>
      <c r="Y65" s="12"/>
      <c r="Z65" s="5" t="str">
        <f t="shared" si="0"/>
        <v>No</v>
      </c>
      <c r="AA65" s="6"/>
      <c r="AB65" s="5"/>
    </row>
    <row r="66" spans="1:28">
      <c r="A66" s="5" t="s">
        <v>512</v>
      </c>
      <c r="B66" s="5" t="s">
        <v>513</v>
      </c>
      <c r="C66" s="5" t="s">
        <v>105</v>
      </c>
      <c r="D66" s="316">
        <v>3006</v>
      </c>
      <c r="E66" s="318">
        <v>30006</v>
      </c>
      <c r="F66" s="5" t="s">
        <v>514</v>
      </c>
      <c r="G66" s="5" t="s">
        <v>185</v>
      </c>
      <c r="H66" s="6">
        <v>953556</v>
      </c>
      <c r="I66" s="6">
        <v>330</v>
      </c>
      <c r="J66" s="12">
        <v>30089897</v>
      </c>
      <c r="K66" s="12"/>
      <c r="L66" s="12">
        <v>6280365</v>
      </c>
      <c r="M66" s="12"/>
      <c r="N66" s="12">
        <v>1935410</v>
      </c>
      <c r="O66" s="12"/>
      <c r="P66" s="12">
        <v>12147447</v>
      </c>
      <c r="Q66" s="12"/>
      <c r="R66" s="12">
        <v>0</v>
      </c>
      <c r="S66" s="12"/>
      <c r="T66" s="31">
        <v>50453119</v>
      </c>
      <c r="U66" s="12"/>
      <c r="V66" s="12">
        <v>0</v>
      </c>
      <c r="W66" s="12"/>
      <c r="X66" s="304">
        <v>600397</v>
      </c>
      <c r="Y66" s="12"/>
      <c r="Z66" s="5" t="str">
        <f t="shared" si="0"/>
        <v>No</v>
      </c>
      <c r="AA66" s="6"/>
      <c r="AB66" s="5"/>
    </row>
    <row r="67" spans="1:28">
      <c r="A67" s="5" t="s">
        <v>811</v>
      </c>
      <c r="B67" s="5" t="s">
        <v>812</v>
      </c>
      <c r="C67" s="5" t="s">
        <v>50</v>
      </c>
      <c r="D67" s="316">
        <v>4018</v>
      </c>
      <c r="E67" s="318">
        <v>40018</v>
      </c>
      <c r="F67" s="5" t="s">
        <v>189</v>
      </c>
      <c r="G67" s="5" t="s">
        <v>185</v>
      </c>
      <c r="H67" s="6">
        <v>972546</v>
      </c>
      <c r="I67" s="6">
        <v>328</v>
      </c>
      <c r="J67" s="12">
        <v>52084643</v>
      </c>
      <c r="K67" s="12"/>
      <c r="L67" s="12">
        <v>13369523</v>
      </c>
      <c r="M67" s="12"/>
      <c r="N67" s="12">
        <v>1595751</v>
      </c>
      <c r="O67" s="12"/>
      <c r="P67" s="12">
        <v>16972134</v>
      </c>
      <c r="Q67" s="12"/>
      <c r="R67" s="12">
        <v>0</v>
      </c>
      <c r="S67" s="12"/>
      <c r="T67" s="31">
        <v>84022051</v>
      </c>
      <c r="U67" s="12"/>
      <c r="V67" s="12">
        <v>0</v>
      </c>
      <c r="W67" s="12"/>
      <c r="X67" s="304">
        <v>922422</v>
      </c>
      <c r="Y67" s="12"/>
      <c r="Z67" s="5" t="str">
        <f t="shared" ref="Z67:Z130" si="1">IF(Y67&amp;W67&amp;U67&amp;S67&amp;Q67&amp;O67&amp;M67&amp;K67&lt;&gt;"","Yes","No")</f>
        <v>No</v>
      </c>
      <c r="AA67" s="6"/>
      <c r="AB67" s="5"/>
    </row>
    <row r="68" spans="1:28">
      <c r="A68" s="5" t="s">
        <v>341</v>
      </c>
      <c r="B68" s="5" t="s">
        <v>342</v>
      </c>
      <c r="C68" s="5" t="s">
        <v>81</v>
      </c>
      <c r="D68" s="316">
        <v>5016</v>
      </c>
      <c r="E68" s="318">
        <v>50016</v>
      </c>
      <c r="F68" s="5" t="s">
        <v>189</v>
      </c>
      <c r="G68" s="5" t="s">
        <v>185</v>
      </c>
      <c r="H68" s="6">
        <v>1368035</v>
      </c>
      <c r="I68" s="6">
        <v>328</v>
      </c>
      <c r="J68" s="12">
        <v>85143649</v>
      </c>
      <c r="K68" s="12"/>
      <c r="L68" s="12">
        <v>28058914</v>
      </c>
      <c r="M68" s="12"/>
      <c r="N68" s="12">
        <v>8085662</v>
      </c>
      <c r="O68" s="12"/>
      <c r="P68" s="12">
        <v>32795007</v>
      </c>
      <c r="Q68" s="12"/>
      <c r="R68" s="12">
        <v>0</v>
      </c>
      <c r="S68" s="12"/>
      <c r="T68" s="31">
        <v>154083232</v>
      </c>
      <c r="U68" s="12"/>
      <c r="V68" s="12">
        <v>0</v>
      </c>
      <c r="W68" s="12"/>
      <c r="X68" s="304">
        <v>1325959</v>
      </c>
      <c r="Y68" s="12"/>
      <c r="Z68" s="5" t="str">
        <f t="shared" si="1"/>
        <v>No</v>
      </c>
      <c r="AA68" s="6"/>
      <c r="AB68" s="5"/>
    </row>
    <row r="69" spans="1:28">
      <c r="A69" s="5" t="s">
        <v>6232</v>
      </c>
      <c r="B69" s="5" t="s">
        <v>1238</v>
      </c>
      <c r="C69" s="5" t="s">
        <v>74</v>
      </c>
      <c r="D69" s="316">
        <v>2206</v>
      </c>
      <c r="E69" s="318">
        <v>20206</v>
      </c>
      <c r="F69" s="5" t="s">
        <v>187</v>
      </c>
      <c r="G69" s="5" t="s">
        <v>185</v>
      </c>
      <c r="H69" s="6">
        <v>18351295</v>
      </c>
      <c r="I69" s="6">
        <v>323</v>
      </c>
      <c r="J69" s="12">
        <v>69896758</v>
      </c>
      <c r="K69" s="12"/>
      <c r="L69" s="12">
        <v>24395449</v>
      </c>
      <c r="M69" s="12"/>
      <c r="N69" s="12">
        <v>1917134</v>
      </c>
      <c r="O69" s="12"/>
      <c r="P69" s="12">
        <v>30334351</v>
      </c>
      <c r="Q69" s="12"/>
      <c r="R69" s="12">
        <v>0</v>
      </c>
      <c r="S69" s="12"/>
      <c r="T69" s="31">
        <v>126543692</v>
      </c>
      <c r="U69" s="12"/>
      <c r="V69" s="12">
        <v>0</v>
      </c>
      <c r="W69" s="12"/>
      <c r="X69" s="304">
        <v>928981</v>
      </c>
      <c r="Y69" s="12"/>
      <c r="Z69" s="5" t="str">
        <f t="shared" si="1"/>
        <v>No</v>
      </c>
      <c r="AA69" s="6"/>
      <c r="AB69" s="5"/>
    </row>
    <row r="70" spans="1:28">
      <c r="A70" s="5" t="s">
        <v>777</v>
      </c>
      <c r="B70" s="5" t="s">
        <v>375</v>
      </c>
      <c r="C70" s="5" t="s">
        <v>56</v>
      </c>
      <c r="D70" s="316">
        <v>5031</v>
      </c>
      <c r="E70" s="318">
        <v>50031</v>
      </c>
      <c r="F70" s="5" t="s">
        <v>189</v>
      </c>
      <c r="G70" s="5" t="s">
        <v>185</v>
      </c>
      <c r="H70" s="6">
        <v>3734090</v>
      </c>
      <c r="I70" s="6">
        <v>322</v>
      </c>
      <c r="J70" s="12">
        <v>59568285</v>
      </c>
      <c r="K70" s="12"/>
      <c r="L70" s="12">
        <v>18886351</v>
      </c>
      <c r="M70" s="12"/>
      <c r="N70" s="12">
        <v>1086897</v>
      </c>
      <c r="O70" s="12"/>
      <c r="P70" s="12">
        <v>22299485</v>
      </c>
      <c r="Q70" s="12"/>
      <c r="R70" s="12">
        <v>0</v>
      </c>
      <c r="S70" s="12"/>
      <c r="T70" s="31">
        <v>101841018</v>
      </c>
      <c r="U70" s="12"/>
      <c r="V70" s="12">
        <v>4775714</v>
      </c>
      <c r="W70" s="12"/>
      <c r="X70" s="304">
        <v>801510</v>
      </c>
      <c r="Y70" s="12"/>
      <c r="Z70" s="5" t="str">
        <f t="shared" si="1"/>
        <v>No</v>
      </c>
      <c r="AA70" s="6"/>
      <c r="AB70" s="5"/>
    </row>
    <row r="71" spans="1:28">
      <c r="A71" s="5" t="s">
        <v>551</v>
      </c>
      <c r="B71" s="5" t="s">
        <v>552</v>
      </c>
      <c r="C71" s="5" t="s">
        <v>60</v>
      </c>
      <c r="D71" s="316">
        <v>7005</v>
      </c>
      <c r="E71" s="318">
        <v>70005</v>
      </c>
      <c r="F71" s="5" t="s">
        <v>189</v>
      </c>
      <c r="G71" s="5" t="s">
        <v>185</v>
      </c>
      <c r="H71" s="6">
        <v>1519417</v>
      </c>
      <c r="I71" s="6">
        <v>311</v>
      </c>
      <c r="J71" s="12">
        <v>52916173</v>
      </c>
      <c r="K71" s="12"/>
      <c r="L71" s="12">
        <v>15679986</v>
      </c>
      <c r="M71" s="12"/>
      <c r="N71" s="12">
        <v>6078447</v>
      </c>
      <c r="O71" s="12"/>
      <c r="P71" s="12">
        <v>19136055</v>
      </c>
      <c r="Q71" s="12"/>
      <c r="R71" s="12">
        <v>0</v>
      </c>
      <c r="S71" s="12"/>
      <c r="T71" s="31">
        <v>93810661</v>
      </c>
      <c r="U71" s="12"/>
      <c r="V71" s="12">
        <v>731155</v>
      </c>
      <c r="W71" s="12"/>
      <c r="X71" s="304">
        <v>773467</v>
      </c>
      <c r="Y71" s="12"/>
      <c r="Z71" s="5" t="str">
        <f t="shared" si="1"/>
        <v>No</v>
      </c>
      <c r="AA71" s="6"/>
      <c r="AB71" s="5"/>
    </row>
    <row r="72" spans="1:28">
      <c r="A72" s="5" t="s">
        <v>6233</v>
      </c>
      <c r="B72" s="5" t="s">
        <v>375</v>
      </c>
      <c r="C72" s="5" t="s">
        <v>56</v>
      </c>
      <c r="D72" s="316">
        <v>5119</v>
      </c>
      <c r="E72" s="318">
        <v>50119</v>
      </c>
      <c r="F72" s="5" t="s">
        <v>187</v>
      </c>
      <c r="G72" s="5" t="s">
        <v>185</v>
      </c>
      <c r="H72" s="6">
        <v>3734090</v>
      </c>
      <c r="I72" s="6">
        <v>309</v>
      </c>
      <c r="J72" s="12">
        <v>55442411</v>
      </c>
      <c r="K72" s="12"/>
      <c r="L72" s="12">
        <v>22062960</v>
      </c>
      <c r="M72" s="12"/>
      <c r="N72" s="12">
        <v>9218390</v>
      </c>
      <c r="O72" s="12"/>
      <c r="P72" s="12">
        <v>19323495</v>
      </c>
      <c r="Q72" s="12"/>
      <c r="R72" s="12">
        <v>0</v>
      </c>
      <c r="S72" s="12"/>
      <c r="T72" s="31">
        <v>106047256</v>
      </c>
      <c r="U72" s="12"/>
      <c r="V72" s="12">
        <v>0</v>
      </c>
      <c r="W72" s="12"/>
      <c r="X72" s="304">
        <v>1059397</v>
      </c>
      <c r="Y72" s="12"/>
      <c r="Z72" s="5" t="str">
        <f t="shared" si="1"/>
        <v>No</v>
      </c>
      <c r="AA72" s="6"/>
      <c r="AB72" s="5"/>
    </row>
    <row r="73" spans="1:28">
      <c r="A73" s="5" t="s">
        <v>6234</v>
      </c>
      <c r="B73" s="5" t="s">
        <v>711</v>
      </c>
      <c r="C73" s="5" t="s">
        <v>53</v>
      </c>
      <c r="D73" s="316">
        <v>3051</v>
      </c>
      <c r="E73" s="318">
        <v>30051</v>
      </c>
      <c r="F73" s="5" t="s">
        <v>187</v>
      </c>
      <c r="G73" s="5" t="s">
        <v>185</v>
      </c>
      <c r="H73" s="6">
        <v>4586770</v>
      </c>
      <c r="I73" s="6">
        <v>307</v>
      </c>
      <c r="J73" s="12">
        <v>77690976</v>
      </c>
      <c r="K73" s="12"/>
      <c r="L73" s="12">
        <v>15312927</v>
      </c>
      <c r="M73" s="12"/>
      <c r="N73" s="12">
        <v>5623870</v>
      </c>
      <c r="O73" s="12"/>
      <c r="P73" s="12">
        <v>20230076</v>
      </c>
      <c r="Q73" s="12"/>
      <c r="R73" s="12">
        <v>0</v>
      </c>
      <c r="S73" s="12"/>
      <c r="T73" s="31">
        <v>118857849</v>
      </c>
      <c r="U73" s="12"/>
      <c r="V73" s="12">
        <v>0</v>
      </c>
      <c r="W73" s="12"/>
      <c r="X73" s="304">
        <v>1051439</v>
      </c>
      <c r="Y73" s="12"/>
      <c r="Z73" s="5" t="str">
        <f t="shared" si="1"/>
        <v>No</v>
      </c>
      <c r="AA73" s="6"/>
      <c r="AB73" s="5"/>
    </row>
    <row r="74" spans="1:28">
      <c r="A74" s="5" t="s">
        <v>766</v>
      </c>
      <c r="B74" s="5" t="s">
        <v>767</v>
      </c>
      <c r="C74" s="5" t="s">
        <v>109</v>
      </c>
      <c r="D74" s="316">
        <v>2</v>
      </c>
      <c r="E74" s="318">
        <v>2</v>
      </c>
      <c r="F74" s="5" t="s">
        <v>189</v>
      </c>
      <c r="G74" s="5" t="s">
        <v>185</v>
      </c>
      <c r="H74" s="6">
        <v>387847</v>
      </c>
      <c r="I74" s="6">
        <v>306</v>
      </c>
      <c r="J74" s="12">
        <v>41027362</v>
      </c>
      <c r="K74" s="12"/>
      <c r="L74" s="12">
        <v>9124615</v>
      </c>
      <c r="M74" s="12"/>
      <c r="N74" s="12">
        <v>3673885</v>
      </c>
      <c r="O74" s="12"/>
      <c r="P74" s="12">
        <v>13472190</v>
      </c>
      <c r="Q74" s="12"/>
      <c r="R74" s="12">
        <v>0</v>
      </c>
      <c r="S74" s="12"/>
      <c r="T74" s="31">
        <v>67298052</v>
      </c>
      <c r="U74" s="12"/>
      <c r="V74" s="12">
        <v>0</v>
      </c>
      <c r="W74" s="12"/>
      <c r="X74" s="304">
        <v>621076</v>
      </c>
      <c r="Y74" s="12"/>
      <c r="Z74" s="5" t="str">
        <f t="shared" si="1"/>
        <v>No</v>
      </c>
      <c r="AA74" s="6"/>
      <c r="AB74" s="5"/>
    </row>
    <row r="75" spans="1:28">
      <c r="A75" s="5" t="s">
        <v>684</v>
      </c>
      <c r="B75" s="5" t="s">
        <v>685</v>
      </c>
      <c r="C75" s="5" t="s">
        <v>67</v>
      </c>
      <c r="D75" s="316">
        <v>2098</v>
      </c>
      <c r="E75" s="318">
        <v>20098</v>
      </c>
      <c r="F75" s="5" t="s">
        <v>189</v>
      </c>
      <c r="G75" s="5" t="s">
        <v>185</v>
      </c>
      <c r="H75" s="6">
        <v>18351295</v>
      </c>
      <c r="I75" s="6">
        <v>304</v>
      </c>
      <c r="J75" s="12">
        <v>157912484</v>
      </c>
      <c r="K75" s="12"/>
      <c r="L75" s="12">
        <v>51176820</v>
      </c>
      <c r="M75" s="12"/>
      <c r="N75" s="12">
        <v>107258756</v>
      </c>
      <c r="O75" s="12"/>
      <c r="P75" s="12">
        <v>137257651</v>
      </c>
      <c r="Q75" s="12"/>
      <c r="R75" s="12">
        <v>0</v>
      </c>
      <c r="S75" s="12"/>
      <c r="T75" s="31">
        <v>453605711</v>
      </c>
      <c r="U75" s="12"/>
      <c r="V75" s="12">
        <v>0</v>
      </c>
      <c r="W75" s="12"/>
      <c r="X75" s="304">
        <v>982941</v>
      </c>
      <c r="Y75" s="12"/>
      <c r="Z75" s="5" t="str">
        <f t="shared" si="1"/>
        <v>No</v>
      </c>
      <c r="AA75" s="6"/>
      <c r="AB75" s="5"/>
    </row>
    <row r="76" spans="1:28">
      <c r="A76" s="5" t="s">
        <v>326</v>
      </c>
      <c r="B76" s="5" t="s">
        <v>327</v>
      </c>
      <c r="C76" s="5" t="s">
        <v>52</v>
      </c>
      <c r="D76" s="316">
        <v>1105</v>
      </c>
      <c r="E76" s="318">
        <v>10105</v>
      </c>
      <c r="F76" s="5" t="s">
        <v>189</v>
      </c>
      <c r="G76" s="5" t="s">
        <v>185</v>
      </c>
      <c r="H76" s="6">
        <v>246695</v>
      </c>
      <c r="I76" s="6">
        <v>303</v>
      </c>
      <c r="J76" s="12">
        <v>13037226</v>
      </c>
      <c r="K76" s="12"/>
      <c r="L76" s="12">
        <v>7650547</v>
      </c>
      <c r="M76" s="12"/>
      <c r="N76" s="12">
        <v>1487182</v>
      </c>
      <c r="O76" s="12"/>
      <c r="P76" s="12">
        <v>2831745</v>
      </c>
      <c r="Q76" s="12"/>
      <c r="R76" s="12">
        <v>0</v>
      </c>
      <c r="S76" s="12"/>
      <c r="T76" s="31">
        <v>25006700</v>
      </c>
      <c r="U76" s="12"/>
      <c r="V76" s="12">
        <v>0</v>
      </c>
      <c r="W76" s="12"/>
      <c r="X76" s="304">
        <v>408553</v>
      </c>
      <c r="Y76" s="12"/>
      <c r="Z76" s="5" t="str">
        <f t="shared" si="1"/>
        <v>No</v>
      </c>
      <c r="AA76" s="6"/>
      <c r="AB76" s="5"/>
    </row>
    <row r="77" spans="1:28">
      <c r="A77" s="5" t="s">
        <v>829</v>
      </c>
      <c r="B77" s="5" t="s">
        <v>830</v>
      </c>
      <c r="C77" s="5" t="s">
        <v>21</v>
      </c>
      <c r="D77" s="316">
        <v>9148</v>
      </c>
      <c r="E77" s="318">
        <v>90148</v>
      </c>
      <c r="F77" s="5" t="s">
        <v>189</v>
      </c>
      <c r="G77" s="5" t="s">
        <v>185</v>
      </c>
      <c r="H77" s="6">
        <v>328454</v>
      </c>
      <c r="I77" s="6">
        <v>302</v>
      </c>
      <c r="J77" s="12">
        <v>14729351</v>
      </c>
      <c r="K77" s="12"/>
      <c r="L77" s="12">
        <v>3982464</v>
      </c>
      <c r="M77" s="12"/>
      <c r="N77" s="12">
        <v>952098</v>
      </c>
      <c r="O77" s="12"/>
      <c r="P77" s="12">
        <v>4988473</v>
      </c>
      <c r="Q77" s="12"/>
      <c r="R77" s="12">
        <v>0</v>
      </c>
      <c r="S77" s="12"/>
      <c r="T77" s="31">
        <v>24652386</v>
      </c>
      <c r="U77" s="12"/>
      <c r="V77" s="12">
        <v>0</v>
      </c>
      <c r="W77" s="12"/>
      <c r="X77" s="304">
        <v>367595</v>
      </c>
      <c r="Y77" s="12"/>
      <c r="Z77" s="5" t="str">
        <f t="shared" si="1"/>
        <v>No</v>
      </c>
      <c r="AA77" s="6"/>
      <c r="AB77" s="5"/>
    </row>
    <row r="78" spans="1:28">
      <c r="A78" s="5" t="s">
        <v>707</v>
      </c>
      <c r="B78" s="5" t="s">
        <v>708</v>
      </c>
      <c r="C78" s="5" t="s">
        <v>99</v>
      </c>
      <c r="D78" s="316">
        <v>1001</v>
      </c>
      <c r="E78" s="318">
        <v>10001</v>
      </c>
      <c r="F78" s="5" t="s">
        <v>189</v>
      </c>
      <c r="G78" s="5" t="s">
        <v>185</v>
      </c>
      <c r="H78" s="6">
        <v>1190956</v>
      </c>
      <c r="I78" s="6">
        <v>299</v>
      </c>
      <c r="J78" s="12">
        <v>64784558</v>
      </c>
      <c r="K78" s="12"/>
      <c r="L78" s="12">
        <v>17654308</v>
      </c>
      <c r="M78" s="12"/>
      <c r="N78" s="12">
        <v>2771010</v>
      </c>
      <c r="O78" s="12"/>
      <c r="P78" s="12">
        <v>24433012</v>
      </c>
      <c r="Q78" s="12"/>
      <c r="R78" s="12">
        <v>0</v>
      </c>
      <c r="S78" s="12"/>
      <c r="T78" s="31">
        <v>109642888</v>
      </c>
      <c r="U78" s="12"/>
      <c r="V78" s="12">
        <v>0</v>
      </c>
      <c r="W78" s="12"/>
      <c r="X78" s="304">
        <v>845065</v>
      </c>
      <c r="Y78" s="12"/>
      <c r="Z78" s="5" t="str">
        <f t="shared" si="1"/>
        <v>No</v>
      </c>
      <c r="AA78" s="6"/>
      <c r="AB78" s="5"/>
    </row>
    <row r="79" spans="1:28">
      <c r="A79" s="5" t="s">
        <v>25</v>
      </c>
      <c r="B79" s="5" t="s">
        <v>481</v>
      </c>
      <c r="C79" s="5" t="s">
        <v>21</v>
      </c>
      <c r="D79" s="316">
        <v>9146</v>
      </c>
      <c r="E79" s="318">
        <v>90146</v>
      </c>
      <c r="F79" s="5" t="s">
        <v>189</v>
      </c>
      <c r="G79" s="5" t="s">
        <v>185</v>
      </c>
      <c r="H79" s="6">
        <v>12150996</v>
      </c>
      <c r="I79" s="6">
        <v>296</v>
      </c>
      <c r="J79" s="12">
        <v>51510791</v>
      </c>
      <c r="K79" s="12"/>
      <c r="L79" s="12">
        <v>18436236</v>
      </c>
      <c r="M79" s="12"/>
      <c r="N79" s="12">
        <v>2999604</v>
      </c>
      <c r="O79" s="12"/>
      <c r="P79" s="12">
        <v>20271435</v>
      </c>
      <c r="Q79" s="12"/>
      <c r="R79" s="12">
        <v>0</v>
      </c>
      <c r="S79" s="12"/>
      <c r="T79" s="31">
        <v>93218066</v>
      </c>
      <c r="U79" s="12"/>
      <c r="V79" s="12">
        <v>0</v>
      </c>
      <c r="W79" s="12"/>
      <c r="X79" s="304">
        <v>863855</v>
      </c>
      <c r="Y79" s="12"/>
      <c r="Z79" s="5" t="str">
        <f t="shared" si="1"/>
        <v>No</v>
      </c>
      <c r="AA79" s="6"/>
      <c r="AB79" s="5"/>
    </row>
    <row r="80" spans="1:28">
      <c r="A80" s="5" t="s">
        <v>712</v>
      </c>
      <c r="B80" s="5" t="s">
        <v>406</v>
      </c>
      <c r="C80" s="5" t="s">
        <v>21</v>
      </c>
      <c r="D80" s="316">
        <v>9031</v>
      </c>
      <c r="E80" s="318">
        <v>90031</v>
      </c>
      <c r="F80" s="5" t="s">
        <v>189</v>
      </c>
      <c r="G80" s="5" t="s">
        <v>185</v>
      </c>
      <c r="H80" s="6">
        <v>1932666</v>
      </c>
      <c r="I80" s="6">
        <v>293</v>
      </c>
      <c r="J80" s="12">
        <v>42161380</v>
      </c>
      <c r="K80" s="12"/>
      <c r="L80" s="12">
        <v>12648669</v>
      </c>
      <c r="M80" s="12"/>
      <c r="N80" s="12">
        <v>2583085</v>
      </c>
      <c r="O80" s="12"/>
      <c r="P80" s="12">
        <v>19936916</v>
      </c>
      <c r="Q80" s="12"/>
      <c r="R80" s="12">
        <v>0</v>
      </c>
      <c r="S80" s="12"/>
      <c r="T80" s="31">
        <v>77330050</v>
      </c>
      <c r="U80" s="12"/>
      <c r="V80" s="12">
        <v>0</v>
      </c>
      <c r="W80" s="12"/>
      <c r="X80" s="304">
        <v>871286</v>
      </c>
      <c r="Y80" s="12"/>
      <c r="Z80" s="5" t="str">
        <f t="shared" si="1"/>
        <v>No</v>
      </c>
      <c r="AA80" s="6"/>
      <c r="AB80" s="5"/>
    </row>
    <row r="81" spans="1:28">
      <c r="A81" s="5" t="s">
        <v>6235</v>
      </c>
      <c r="B81" s="5" t="s">
        <v>485</v>
      </c>
      <c r="C81" s="5" t="s">
        <v>103</v>
      </c>
      <c r="D81" s="316">
        <v>6007</v>
      </c>
      <c r="E81" s="318">
        <v>60007</v>
      </c>
      <c r="F81" s="5" t="s">
        <v>189</v>
      </c>
      <c r="G81" s="5" t="s">
        <v>185</v>
      </c>
      <c r="H81" s="6">
        <v>5121892</v>
      </c>
      <c r="I81" s="6">
        <v>292</v>
      </c>
      <c r="J81" s="12">
        <v>30025683</v>
      </c>
      <c r="K81" s="12"/>
      <c r="L81" s="12">
        <v>11370905</v>
      </c>
      <c r="M81" s="12"/>
      <c r="N81" s="12">
        <v>4456681</v>
      </c>
      <c r="O81" s="12"/>
      <c r="P81" s="12">
        <v>12202643</v>
      </c>
      <c r="Q81" s="12"/>
      <c r="R81" s="12">
        <v>0</v>
      </c>
      <c r="S81" s="12"/>
      <c r="T81" s="31">
        <v>58055912</v>
      </c>
      <c r="U81" s="12"/>
      <c r="V81" s="12">
        <v>13723712</v>
      </c>
      <c r="W81" s="12"/>
      <c r="X81" s="304">
        <v>624169</v>
      </c>
      <c r="Y81" s="12"/>
      <c r="Z81" s="5" t="str">
        <f t="shared" si="1"/>
        <v>No</v>
      </c>
      <c r="AA81" s="6"/>
      <c r="AB81" s="5"/>
    </row>
    <row r="82" spans="1:28">
      <c r="A82" s="5" t="s">
        <v>6236</v>
      </c>
      <c r="B82" s="5" t="s">
        <v>780</v>
      </c>
      <c r="C82" s="5" t="s">
        <v>74</v>
      </c>
      <c r="D82" s="316">
        <v>2072</v>
      </c>
      <c r="E82" s="318">
        <v>20072</v>
      </c>
      <c r="F82" s="5" t="s">
        <v>187</v>
      </c>
      <c r="G82" s="5" t="s">
        <v>185</v>
      </c>
      <c r="H82" s="6">
        <v>18351295</v>
      </c>
      <c r="I82" s="6">
        <v>290</v>
      </c>
      <c r="J82" s="12">
        <v>51528619</v>
      </c>
      <c r="K82" s="12"/>
      <c r="L82" s="12">
        <v>15504073</v>
      </c>
      <c r="M82" s="12"/>
      <c r="N82" s="12">
        <v>557836</v>
      </c>
      <c r="O82" s="12"/>
      <c r="P82" s="12">
        <v>11706055</v>
      </c>
      <c r="Q82" s="12"/>
      <c r="R82" s="12">
        <v>0</v>
      </c>
      <c r="S82" s="12"/>
      <c r="T82" s="31">
        <v>79296583</v>
      </c>
      <c r="U82" s="12"/>
      <c r="V82" s="12">
        <v>0</v>
      </c>
      <c r="W82" s="12"/>
      <c r="X82" s="304">
        <v>846386</v>
      </c>
      <c r="Y82" s="12"/>
      <c r="Z82" s="5" t="str">
        <f t="shared" si="1"/>
        <v>No</v>
      </c>
      <c r="AA82" s="6"/>
      <c r="AB82" s="5"/>
    </row>
    <row r="83" spans="1:28">
      <c r="A83" s="5" t="s">
        <v>6237</v>
      </c>
      <c r="B83" s="5" t="s">
        <v>328</v>
      </c>
      <c r="C83" s="5" t="s">
        <v>63</v>
      </c>
      <c r="D83" s="316">
        <v>4007</v>
      </c>
      <c r="E83" s="318">
        <v>40007</v>
      </c>
      <c r="F83" s="5" t="s">
        <v>187</v>
      </c>
      <c r="G83" s="5" t="s">
        <v>185</v>
      </c>
      <c r="H83" s="6">
        <v>884891</v>
      </c>
      <c r="I83" s="6">
        <v>289</v>
      </c>
      <c r="J83" s="12">
        <v>17837188</v>
      </c>
      <c r="K83" s="12"/>
      <c r="L83" s="12">
        <v>5656893</v>
      </c>
      <c r="M83" s="12"/>
      <c r="N83" s="12">
        <v>693935</v>
      </c>
      <c r="O83" s="12"/>
      <c r="P83" s="12">
        <v>8574314</v>
      </c>
      <c r="Q83" s="12"/>
      <c r="R83" s="12">
        <v>0</v>
      </c>
      <c r="S83" s="12"/>
      <c r="T83" s="31">
        <v>32762330</v>
      </c>
      <c r="U83" s="12"/>
      <c r="V83" s="12">
        <v>793411</v>
      </c>
      <c r="W83" s="12"/>
      <c r="X83" s="304">
        <v>521036</v>
      </c>
      <c r="Y83" s="12"/>
      <c r="Z83" s="5" t="str">
        <f t="shared" si="1"/>
        <v>No</v>
      </c>
      <c r="AA83" s="6"/>
      <c r="AB83" s="5"/>
    </row>
    <row r="84" spans="1:28">
      <c r="A84" s="5" t="s">
        <v>537</v>
      </c>
      <c r="B84" s="5" t="s">
        <v>538</v>
      </c>
      <c r="C84" s="5" t="s">
        <v>109</v>
      </c>
      <c r="D84" s="316">
        <v>19</v>
      </c>
      <c r="E84" s="318">
        <v>19</v>
      </c>
      <c r="F84" s="5" t="s">
        <v>189</v>
      </c>
      <c r="G84" s="5" t="s">
        <v>185</v>
      </c>
      <c r="H84" s="6">
        <v>176617</v>
      </c>
      <c r="I84" s="6">
        <v>282</v>
      </c>
      <c r="J84" s="12">
        <v>23933710</v>
      </c>
      <c r="K84" s="12"/>
      <c r="L84" s="12">
        <v>6061323</v>
      </c>
      <c r="M84" s="12"/>
      <c r="N84" s="12">
        <v>1711933</v>
      </c>
      <c r="O84" s="12"/>
      <c r="P84" s="12">
        <v>8490017</v>
      </c>
      <c r="Q84" s="12"/>
      <c r="R84" s="12">
        <v>0</v>
      </c>
      <c r="S84" s="12"/>
      <c r="T84" s="31">
        <v>40196983</v>
      </c>
      <c r="U84" s="12"/>
      <c r="V84" s="12">
        <v>0</v>
      </c>
      <c r="W84" s="12"/>
      <c r="X84" s="304">
        <v>364520</v>
      </c>
      <c r="Y84" s="12"/>
      <c r="Z84" s="5" t="str">
        <f t="shared" si="1"/>
        <v>No</v>
      </c>
      <c r="AA84" s="6"/>
      <c r="AB84" s="5"/>
    </row>
    <row r="85" spans="1:28">
      <c r="A85" s="5" t="s">
        <v>42</v>
      </c>
      <c r="B85" s="5" t="s">
        <v>202</v>
      </c>
      <c r="C85" s="5" t="s">
        <v>41</v>
      </c>
      <c r="D85" s="316">
        <v>4203</v>
      </c>
      <c r="E85" s="318">
        <v>40203</v>
      </c>
      <c r="F85" s="5" t="s">
        <v>201</v>
      </c>
      <c r="G85" s="5" t="s">
        <v>185</v>
      </c>
      <c r="H85" s="6">
        <v>4515419</v>
      </c>
      <c r="I85" s="6">
        <v>272</v>
      </c>
      <c r="J85" s="12">
        <v>530946</v>
      </c>
      <c r="K85" s="12"/>
      <c r="L85" s="12">
        <v>154391</v>
      </c>
      <c r="M85" s="12"/>
      <c r="N85" s="12">
        <v>221</v>
      </c>
      <c r="O85" s="12"/>
      <c r="P85" s="12">
        <v>1446169</v>
      </c>
      <c r="Q85" s="12"/>
      <c r="R85" s="12">
        <v>0</v>
      </c>
      <c r="S85" s="12"/>
      <c r="T85" s="31">
        <v>2131727</v>
      </c>
      <c r="U85" s="12"/>
      <c r="V85" s="12">
        <v>0</v>
      </c>
      <c r="W85" s="12"/>
      <c r="X85" s="304">
        <v>132246</v>
      </c>
      <c r="Y85" s="12"/>
      <c r="Z85" s="5" t="str">
        <f t="shared" si="1"/>
        <v>No</v>
      </c>
      <c r="AA85" s="6"/>
      <c r="AB85" s="5"/>
    </row>
    <row r="86" spans="1:28">
      <c r="A86" s="5" t="s">
        <v>331</v>
      </c>
      <c r="B86" s="5" t="s">
        <v>263</v>
      </c>
      <c r="C86" s="5" t="s">
        <v>74</v>
      </c>
      <c r="D86" s="316">
        <v>2002</v>
      </c>
      <c r="E86" s="318">
        <v>20002</v>
      </c>
      <c r="F86" s="5" t="s">
        <v>189</v>
      </c>
      <c r="G86" s="5" t="s">
        <v>185</v>
      </c>
      <c r="H86" s="6">
        <v>594962</v>
      </c>
      <c r="I86" s="6">
        <v>272</v>
      </c>
      <c r="J86" s="12">
        <v>46357800</v>
      </c>
      <c r="K86" s="12"/>
      <c r="L86" s="12">
        <v>18934955</v>
      </c>
      <c r="M86" s="12"/>
      <c r="N86" s="12">
        <v>5858333</v>
      </c>
      <c r="O86" s="12"/>
      <c r="P86" s="12">
        <v>17013563</v>
      </c>
      <c r="Q86" s="12"/>
      <c r="R86" s="12">
        <v>0</v>
      </c>
      <c r="S86" s="12"/>
      <c r="T86" s="31">
        <v>88164651</v>
      </c>
      <c r="U86" s="12"/>
      <c r="V86" s="12">
        <v>0</v>
      </c>
      <c r="W86" s="12"/>
      <c r="X86" s="304">
        <v>842462</v>
      </c>
      <c r="Y86" s="12"/>
      <c r="Z86" s="5" t="str">
        <f t="shared" si="1"/>
        <v>No</v>
      </c>
      <c r="AA86" s="6"/>
      <c r="AB86" s="5"/>
    </row>
    <row r="87" spans="1:28">
      <c r="A87" s="5" t="s">
        <v>6238</v>
      </c>
      <c r="B87" s="5" t="s">
        <v>726</v>
      </c>
      <c r="C87" s="5" t="s">
        <v>85</v>
      </c>
      <c r="D87" s="316">
        <v>25</v>
      </c>
      <c r="E87" s="318">
        <v>25</v>
      </c>
      <c r="F87" s="5" t="s">
        <v>189</v>
      </c>
      <c r="G87" s="5" t="s">
        <v>185</v>
      </c>
      <c r="H87" s="6">
        <v>236632</v>
      </c>
      <c r="I87" s="6">
        <v>267</v>
      </c>
      <c r="J87" s="12">
        <v>25112821</v>
      </c>
      <c r="K87" s="12"/>
      <c r="L87" s="12">
        <v>4417020</v>
      </c>
      <c r="M87" s="12"/>
      <c r="N87" s="12">
        <v>887764</v>
      </c>
      <c r="O87" s="12"/>
      <c r="P87" s="12">
        <v>8485942</v>
      </c>
      <c r="Q87" s="12"/>
      <c r="R87" s="12">
        <v>0</v>
      </c>
      <c r="S87" s="12"/>
      <c r="T87" s="31">
        <v>38903547</v>
      </c>
      <c r="U87" s="12"/>
      <c r="V87" s="12">
        <v>0</v>
      </c>
      <c r="W87" s="12"/>
      <c r="X87" s="304">
        <v>414554</v>
      </c>
      <c r="Y87" s="12"/>
      <c r="Z87" s="5" t="str">
        <f t="shared" si="1"/>
        <v>No</v>
      </c>
      <c r="AA87" s="6"/>
      <c r="AB87" s="5"/>
    </row>
    <row r="88" spans="1:28">
      <c r="A88" s="5" t="s">
        <v>604</v>
      </c>
      <c r="B88" s="5" t="s">
        <v>605</v>
      </c>
      <c r="C88" s="5" t="s">
        <v>102</v>
      </c>
      <c r="D88" s="316">
        <v>4004</v>
      </c>
      <c r="E88" s="318">
        <v>40004</v>
      </c>
      <c r="F88" s="5" t="s">
        <v>189</v>
      </c>
      <c r="G88" s="5" t="s">
        <v>185</v>
      </c>
      <c r="H88" s="6">
        <v>969587</v>
      </c>
      <c r="I88" s="6">
        <v>266</v>
      </c>
      <c r="J88" s="12">
        <v>52014738</v>
      </c>
      <c r="K88" s="12"/>
      <c r="L88" s="12">
        <v>13985453</v>
      </c>
      <c r="M88" s="12"/>
      <c r="N88" s="12">
        <v>5380120</v>
      </c>
      <c r="O88" s="12"/>
      <c r="P88" s="12">
        <v>13143226</v>
      </c>
      <c r="Q88" s="12"/>
      <c r="R88" s="12">
        <v>0</v>
      </c>
      <c r="S88" s="12"/>
      <c r="T88" s="31">
        <v>84523537</v>
      </c>
      <c r="U88" s="12"/>
      <c r="V88" s="12">
        <v>0</v>
      </c>
      <c r="W88" s="12"/>
      <c r="X88" s="304">
        <v>717858</v>
      </c>
      <c r="Y88" s="12"/>
      <c r="Z88" s="5" t="str">
        <f t="shared" si="1"/>
        <v>No</v>
      </c>
      <c r="AA88" s="6"/>
      <c r="AB88" s="5"/>
    </row>
    <row r="89" spans="1:28">
      <c r="A89" s="5" t="s">
        <v>272</v>
      </c>
      <c r="B89" s="5" t="s">
        <v>273</v>
      </c>
      <c r="C89" s="5" t="s">
        <v>56</v>
      </c>
      <c r="D89" s="316">
        <v>5040</v>
      </c>
      <c r="E89" s="318">
        <v>50040</v>
      </c>
      <c r="F89" s="5" t="s">
        <v>189</v>
      </c>
      <c r="G89" s="5" t="s">
        <v>185</v>
      </c>
      <c r="H89" s="6">
        <v>306022</v>
      </c>
      <c r="I89" s="6">
        <v>265</v>
      </c>
      <c r="J89" s="12">
        <v>24485279</v>
      </c>
      <c r="K89" s="12"/>
      <c r="L89" s="12">
        <v>5406434</v>
      </c>
      <c r="M89" s="12"/>
      <c r="N89" s="12">
        <v>1587995</v>
      </c>
      <c r="O89" s="12"/>
      <c r="P89" s="12">
        <v>8427690</v>
      </c>
      <c r="Q89" s="12"/>
      <c r="R89" s="12">
        <v>0</v>
      </c>
      <c r="S89" s="12"/>
      <c r="T89" s="31">
        <v>39907398</v>
      </c>
      <c r="U89" s="12"/>
      <c r="V89" s="12">
        <v>0</v>
      </c>
      <c r="W89" s="12"/>
      <c r="X89" s="304">
        <v>442158</v>
      </c>
      <c r="Y89" s="12"/>
      <c r="Z89" s="5" t="str">
        <f t="shared" si="1"/>
        <v>No</v>
      </c>
      <c r="AA89" s="6"/>
      <c r="AB89" s="5"/>
    </row>
    <row r="90" spans="1:28">
      <c r="A90" s="5" t="s">
        <v>702</v>
      </c>
      <c r="B90" s="5" t="s">
        <v>703</v>
      </c>
      <c r="C90" s="5" t="s">
        <v>73</v>
      </c>
      <c r="D90" s="316">
        <v>9001</v>
      </c>
      <c r="E90" s="318">
        <v>90001</v>
      </c>
      <c r="F90" s="5" t="s">
        <v>189</v>
      </c>
      <c r="G90" s="5" t="s">
        <v>185</v>
      </c>
      <c r="H90" s="6">
        <v>392141</v>
      </c>
      <c r="I90" s="6">
        <v>264</v>
      </c>
      <c r="J90" s="12">
        <v>16238253</v>
      </c>
      <c r="K90" s="12"/>
      <c r="L90" s="12">
        <v>4549383</v>
      </c>
      <c r="M90" s="12"/>
      <c r="N90" s="12">
        <v>1481116</v>
      </c>
      <c r="O90" s="12"/>
      <c r="P90" s="12">
        <v>12902522</v>
      </c>
      <c r="Q90" s="12"/>
      <c r="R90" s="12">
        <v>0</v>
      </c>
      <c r="S90" s="12"/>
      <c r="T90" s="31">
        <v>35171274</v>
      </c>
      <c r="U90" s="12"/>
      <c r="V90" s="12">
        <v>0</v>
      </c>
      <c r="W90" s="12"/>
      <c r="X90" s="304">
        <v>413518</v>
      </c>
      <c r="Y90" s="12"/>
      <c r="Z90" s="5" t="str">
        <f t="shared" si="1"/>
        <v>No</v>
      </c>
      <c r="AA90" s="6"/>
      <c r="AB90" s="5"/>
    </row>
    <row r="91" spans="1:28">
      <c r="A91" s="5" t="s">
        <v>682</v>
      </c>
      <c r="B91" s="5" t="s">
        <v>363</v>
      </c>
      <c r="C91" s="5" t="s">
        <v>52</v>
      </c>
      <c r="D91" s="316">
        <v>1008</v>
      </c>
      <c r="E91" s="318">
        <v>10008</v>
      </c>
      <c r="F91" s="5" t="s">
        <v>189</v>
      </c>
      <c r="G91" s="5" t="s">
        <v>185</v>
      </c>
      <c r="H91" s="6">
        <v>621300</v>
      </c>
      <c r="I91" s="6">
        <v>263</v>
      </c>
      <c r="J91" s="12">
        <v>31692004</v>
      </c>
      <c r="K91" s="12"/>
      <c r="L91" s="12">
        <v>6775710</v>
      </c>
      <c r="M91" s="12"/>
      <c r="N91" s="12">
        <v>1638288</v>
      </c>
      <c r="O91" s="12"/>
      <c r="P91" s="12">
        <v>6425048</v>
      </c>
      <c r="Q91" s="12"/>
      <c r="R91" s="12">
        <v>0</v>
      </c>
      <c r="S91" s="12"/>
      <c r="T91" s="31">
        <v>46531050</v>
      </c>
      <c r="U91" s="12"/>
      <c r="V91" s="12">
        <v>0</v>
      </c>
      <c r="W91" s="12"/>
      <c r="X91" s="304">
        <v>586575</v>
      </c>
      <c r="Y91" s="12"/>
      <c r="Z91" s="5" t="str">
        <f t="shared" si="1"/>
        <v>No</v>
      </c>
      <c r="AA91" s="6"/>
      <c r="AB91" s="5"/>
    </row>
    <row r="92" spans="1:28">
      <c r="A92" s="5" t="s">
        <v>110</v>
      </c>
      <c r="B92" s="5" t="s">
        <v>554</v>
      </c>
      <c r="C92" s="5" t="s">
        <v>109</v>
      </c>
      <c r="D92" s="316">
        <v>20</v>
      </c>
      <c r="E92" s="318">
        <v>20</v>
      </c>
      <c r="F92" s="5" t="s">
        <v>189</v>
      </c>
      <c r="G92" s="5" t="s">
        <v>185</v>
      </c>
      <c r="H92" s="6">
        <v>198979</v>
      </c>
      <c r="I92" s="6">
        <v>258</v>
      </c>
      <c r="J92" s="12">
        <v>22837835</v>
      </c>
      <c r="K92" s="12"/>
      <c r="L92" s="12">
        <v>8201725</v>
      </c>
      <c r="M92" s="12"/>
      <c r="N92" s="12">
        <v>2565818</v>
      </c>
      <c r="O92" s="12"/>
      <c r="P92" s="12">
        <v>9628551</v>
      </c>
      <c r="Q92" s="12"/>
      <c r="R92" s="12">
        <v>0</v>
      </c>
      <c r="S92" s="12"/>
      <c r="T92" s="31">
        <v>43233929</v>
      </c>
      <c r="U92" s="12"/>
      <c r="V92" s="12">
        <v>0</v>
      </c>
      <c r="W92" s="12"/>
      <c r="X92" s="304">
        <v>256815</v>
      </c>
      <c r="Y92" s="12"/>
      <c r="Z92" s="5" t="str">
        <f t="shared" si="1"/>
        <v>No</v>
      </c>
      <c r="AA92" s="6"/>
      <c r="AB92" s="5"/>
    </row>
    <row r="93" spans="1:28">
      <c r="A93" s="5" t="s">
        <v>5917</v>
      </c>
      <c r="B93" s="5" t="s">
        <v>581</v>
      </c>
      <c r="C93" s="5" t="s">
        <v>113</v>
      </c>
      <c r="D93" s="316">
        <v>5005</v>
      </c>
      <c r="E93" s="318">
        <v>50005</v>
      </c>
      <c r="F93" s="5" t="s">
        <v>187</v>
      </c>
      <c r="G93" s="5" t="s">
        <v>185</v>
      </c>
      <c r="H93" s="6">
        <v>401661</v>
      </c>
      <c r="I93" s="6">
        <v>254</v>
      </c>
      <c r="J93" s="12">
        <v>33270844</v>
      </c>
      <c r="K93" s="12"/>
      <c r="L93" s="12">
        <v>9085254</v>
      </c>
      <c r="M93" s="12"/>
      <c r="N93" s="12">
        <v>1717201</v>
      </c>
      <c r="O93" s="12"/>
      <c r="P93" s="12">
        <v>8231699</v>
      </c>
      <c r="Q93" s="12"/>
      <c r="R93" s="12">
        <v>0</v>
      </c>
      <c r="S93" s="12"/>
      <c r="T93" s="31">
        <v>52304998</v>
      </c>
      <c r="U93" s="12"/>
      <c r="V93" s="12">
        <v>0</v>
      </c>
      <c r="W93" s="12"/>
      <c r="X93" s="304">
        <v>478339</v>
      </c>
      <c r="Y93" s="12"/>
      <c r="Z93" s="5" t="str">
        <f t="shared" si="1"/>
        <v>No</v>
      </c>
      <c r="AA93" s="6"/>
      <c r="AB93" s="5"/>
    </row>
    <row r="94" spans="1:28">
      <c r="A94" s="5" t="s">
        <v>541</v>
      </c>
      <c r="B94" s="5" t="s">
        <v>542</v>
      </c>
      <c r="C94" s="5" t="s">
        <v>38</v>
      </c>
      <c r="D94" s="316">
        <v>4040</v>
      </c>
      <c r="E94" s="318">
        <v>40040</v>
      </c>
      <c r="F94" s="5" t="s">
        <v>189</v>
      </c>
      <c r="G94" s="5" t="s">
        <v>185</v>
      </c>
      <c r="H94" s="6">
        <v>1065219</v>
      </c>
      <c r="I94" s="6">
        <v>253</v>
      </c>
      <c r="J94" s="12">
        <v>46534367</v>
      </c>
      <c r="K94" s="12"/>
      <c r="L94" s="12">
        <v>17677291</v>
      </c>
      <c r="M94" s="12"/>
      <c r="N94" s="12">
        <v>4720182</v>
      </c>
      <c r="O94" s="12"/>
      <c r="P94" s="12">
        <v>32832640</v>
      </c>
      <c r="Q94" s="12"/>
      <c r="R94" s="12">
        <v>0</v>
      </c>
      <c r="S94" s="12"/>
      <c r="T94" s="31">
        <v>101764480</v>
      </c>
      <c r="U94" s="12"/>
      <c r="V94" s="12">
        <v>0</v>
      </c>
      <c r="W94" s="12"/>
      <c r="X94" s="304">
        <v>900794</v>
      </c>
      <c r="Y94" s="12"/>
      <c r="Z94" s="5" t="str">
        <f t="shared" si="1"/>
        <v>No</v>
      </c>
      <c r="AA94" s="6"/>
      <c r="AB94" s="5"/>
    </row>
    <row r="95" spans="1:28">
      <c r="A95" s="5" t="s">
        <v>654</v>
      </c>
      <c r="B95" s="5" t="s">
        <v>655</v>
      </c>
      <c r="C95" s="5" t="s">
        <v>21</v>
      </c>
      <c r="D95" s="316">
        <v>9029</v>
      </c>
      <c r="E95" s="318">
        <v>90029</v>
      </c>
      <c r="F95" s="5" t="s">
        <v>189</v>
      </c>
      <c r="G95" s="5" t="s">
        <v>185</v>
      </c>
      <c r="H95" s="6">
        <v>1932666</v>
      </c>
      <c r="I95" s="6">
        <v>250</v>
      </c>
      <c r="J95" s="12">
        <v>43311089</v>
      </c>
      <c r="K95" s="12"/>
      <c r="L95" s="12">
        <v>11134864</v>
      </c>
      <c r="M95" s="12"/>
      <c r="N95" s="12">
        <v>3118989</v>
      </c>
      <c r="O95" s="12"/>
      <c r="P95" s="12">
        <v>27753464</v>
      </c>
      <c r="Q95" s="12"/>
      <c r="R95" s="12">
        <v>0</v>
      </c>
      <c r="S95" s="12"/>
      <c r="T95" s="31">
        <v>85318406</v>
      </c>
      <c r="U95" s="12"/>
      <c r="V95" s="12">
        <v>0</v>
      </c>
      <c r="W95" s="12"/>
      <c r="X95" s="304">
        <v>830283</v>
      </c>
      <c r="Y95" s="12"/>
      <c r="Z95" s="5" t="str">
        <f t="shared" si="1"/>
        <v>No</v>
      </c>
      <c r="AA95" s="6"/>
      <c r="AB95" s="5"/>
    </row>
    <row r="96" spans="1:28">
      <c r="A96" s="5" t="s">
        <v>5918</v>
      </c>
      <c r="B96" s="5" t="s">
        <v>863</v>
      </c>
      <c r="C96" s="5" t="s">
        <v>87</v>
      </c>
      <c r="D96" s="316">
        <v>3027</v>
      </c>
      <c r="E96" s="318">
        <v>30027</v>
      </c>
      <c r="F96" s="5" t="s">
        <v>189</v>
      </c>
      <c r="G96" s="5" t="s">
        <v>185</v>
      </c>
      <c r="H96" s="6">
        <v>232045</v>
      </c>
      <c r="I96" s="6">
        <v>248</v>
      </c>
      <c r="J96" s="12">
        <v>18141599</v>
      </c>
      <c r="K96" s="12"/>
      <c r="L96" s="12">
        <v>2964491</v>
      </c>
      <c r="M96" s="12"/>
      <c r="N96" s="12">
        <v>186320</v>
      </c>
      <c r="O96" s="12"/>
      <c r="P96" s="12">
        <v>3025022</v>
      </c>
      <c r="Q96" s="12"/>
      <c r="R96" s="12">
        <v>0</v>
      </c>
      <c r="S96" s="12"/>
      <c r="T96" s="31">
        <v>24317432</v>
      </c>
      <c r="U96" s="12"/>
      <c r="V96" s="12">
        <v>0</v>
      </c>
      <c r="W96" s="12"/>
      <c r="X96" s="304">
        <v>421987</v>
      </c>
      <c r="Y96" s="12"/>
      <c r="Z96" s="5" t="str">
        <f t="shared" si="1"/>
        <v>No</v>
      </c>
      <c r="AA96" s="6"/>
      <c r="AB96" s="5"/>
    </row>
    <row r="97" spans="1:28">
      <c r="A97" s="5" t="s">
        <v>6239</v>
      </c>
      <c r="B97" s="5" t="s">
        <v>289</v>
      </c>
      <c r="C97" s="5" t="s">
        <v>74</v>
      </c>
      <c r="D97" s="316">
        <v>2113</v>
      </c>
      <c r="E97" s="318">
        <v>20113</v>
      </c>
      <c r="F97" s="5" t="s">
        <v>189</v>
      </c>
      <c r="G97" s="5" t="s">
        <v>185</v>
      </c>
      <c r="H97" s="6">
        <v>720572</v>
      </c>
      <c r="I97" s="6">
        <v>247</v>
      </c>
      <c r="J97" s="12">
        <v>43540365</v>
      </c>
      <c r="K97" s="12"/>
      <c r="L97" s="12">
        <v>15910713</v>
      </c>
      <c r="M97" s="12"/>
      <c r="N97" s="12">
        <v>5726622</v>
      </c>
      <c r="O97" s="12"/>
      <c r="P97" s="12">
        <v>15334592</v>
      </c>
      <c r="Q97" s="12"/>
      <c r="R97" s="12">
        <v>0</v>
      </c>
      <c r="S97" s="12"/>
      <c r="T97" s="31">
        <v>80512292</v>
      </c>
      <c r="U97" s="12"/>
      <c r="V97" s="12">
        <v>0</v>
      </c>
      <c r="W97" s="12"/>
      <c r="X97" s="304">
        <v>578242</v>
      </c>
      <c r="Y97" s="12"/>
      <c r="Z97" s="5" t="str">
        <f t="shared" si="1"/>
        <v>No</v>
      </c>
      <c r="AA97" s="6"/>
      <c r="AB97" s="5"/>
    </row>
    <row r="98" spans="1:28">
      <c r="A98" s="5" t="s">
        <v>6240</v>
      </c>
      <c r="B98" s="5" t="s">
        <v>378</v>
      </c>
      <c r="C98" s="5" t="s">
        <v>105</v>
      </c>
      <c r="D98" s="316">
        <v>3068</v>
      </c>
      <c r="E98" s="318">
        <v>30068</v>
      </c>
      <c r="F98" s="5" t="s">
        <v>187</v>
      </c>
      <c r="G98" s="5" t="s">
        <v>185</v>
      </c>
      <c r="H98" s="6">
        <v>4586770</v>
      </c>
      <c r="I98" s="6">
        <v>245</v>
      </c>
      <c r="J98" s="12">
        <v>53952634</v>
      </c>
      <c r="K98" s="12"/>
      <c r="L98" s="12">
        <v>19056221</v>
      </c>
      <c r="M98" s="12"/>
      <c r="N98" s="12">
        <v>915490</v>
      </c>
      <c r="O98" s="12"/>
      <c r="P98" s="12">
        <v>12135229</v>
      </c>
      <c r="Q98" s="12"/>
      <c r="R98" s="12">
        <v>0</v>
      </c>
      <c r="S98" s="12"/>
      <c r="T98" s="31">
        <v>86059574</v>
      </c>
      <c r="U98" s="12"/>
      <c r="V98" s="12">
        <v>0</v>
      </c>
      <c r="W98" s="12"/>
      <c r="X98" s="304">
        <v>749786</v>
      </c>
      <c r="Y98" s="12"/>
      <c r="Z98" s="5" t="str">
        <f t="shared" si="1"/>
        <v>No</v>
      </c>
      <c r="AA98" s="6"/>
      <c r="AB98" s="5"/>
    </row>
    <row r="99" spans="1:28">
      <c r="A99" s="5" t="s">
        <v>5919</v>
      </c>
      <c r="B99" s="5" t="s">
        <v>587</v>
      </c>
      <c r="C99" s="5" t="s">
        <v>56</v>
      </c>
      <c r="D99" s="316">
        <v>5032</v>
      </c>
      <c r="E99" s="318">
        <v>50032</v>
      </c>
      <c r="F99" s="5" t="s">
        <v>189</v>
      </c>
      <c r="G99" s="5" t="s">
        <v>185</v>
      </c>
      <c r="H99" s="6">
        <v>356218</v>
      </c>
      <c r="I99" s="6">
        <v>242</v>
      </c>
      <c r="J99" s="12">
        <v>19095386</v>
      </c>
      <c r="K99" s="12"/>
      <c r="L99" s="12">
        <v>5210596</v>
      </c>
      <c r="M99" s="12"/>
      <c r="N99" s="12">
        <v>1294946</v>
      </c>
      <c r="O99" s="12"/>
      <c r="P99" s="12">
        <v>9568211</v>
      </c>
      <c r="Q99" s="12"/>
      <c r="R99" s="12">
        <v>0</v>
      </c>
      <c r="S99" s="12"/>
      <c r="T99" s="31">
        <v>35169139</v>
      </c>
      <c r="U99" s="12"/>
      <c r="V99" s="12">
        <v>0</v>
      </c>
      <c r="W99" s="12"/>
      <c r="X99" s="304">
        <v>443651</v>
      </c>
      <c r="Y99" s="12"/>
      <c r="Z99" s="5" t="str">
        <f t="shared" si="1"/>
        <v>No</v>
      </c>
      <c r="AA99" s="6"/>
      <c r="AB99" s="5"/>
    </row>
    <row r="100" spans="1:28">
      <c r="A100" s="5" t="s">
        <v>560</v>
      </c>
      <c r="B100" s="5" t="s">
        <v>561</v>
      </c>
      <c r="C100" s="5" t="s">
        <v>85</v>
      </c>
      <c r="D100" s="316">
        <v>7</v>
      </c>
      <c r="E100" s="318">
        <v>7</v>
      </c>
      <c r="F100" s="5" t="s">
        <v>189</v>
      </c>
      <c r="G100" s="5" t="s">
        <v>185</v>
      </c>
      <c r="H100" s="6">
        <v>247421</v>
      </c>
      <c r="I100" s="6">
        <v>242</v>
      </c>
      <c r="J100" s="12">
        <v>33518792</v>
      </c>
      <c r="K100" s="12"/>
      <c r="L100" s="12">
        <v>7152404</v>
      </c>
      <c r="M100" s="12"/>
      <c r="N100" s="12">
        <v>2538403</v>
      </c>
      <c r="O100" s="12"/>
      <c r="P100" s="12">
        <v>14435461</v>
      </c>
      <c r="Q100" s="12"/>
      <c r="R100" s="12">
        <v>0</v>
      </c>
      <c r="S100" s="12"/>
      <c r="T100" s="31">
        <v>57645060</v>
      </c>
      <c r="U100" s="12"/>
      <c r="V100" s="12">
        <v>0</v>
      </c>
      <c r="W100" s="12"/>
      <c r="X100" s="304">
        <v>535766</v>
      </c>
      <c r="Y100" s="12"/>
      <c r="Z100" s="5" t="str">
        <f t="shared" si="1"/>
        <v>No</v>
      </c>
      <c r="AA100" s="6"/>
      <c r="AB100" s="5"/>
    </row>
    <row r="101" spans="1:28">
      <c r="A101" s="5" t="s">
        <v>437</v>
      </c>
      <c r="B101" s="5" t="s">
        <v>438</v>
      </c>
      <c r="C101" s="5" t="s">
        <v>33</v>
      </c>
      <c r="D101" s="316">
        <v>1048</v>
      </c>
      <c r="E101" s="318">
        <v>10048</v>
      </c>
      <c r="F101" s="5" t="s">
        <v>184</v>
      </c>
      <c r="G101" s="5" t="s">
        <v>185</v>
      </c>
      <c r="H101" s="6">
        <v>924859</v>
      </c>
      <c r="I101" s="6">
        <v>236</v>
      </c>
      <c r="J101" s="12">
        <v>60957436</v>
      </c>
      <c r="K101" s="12"/>
      <c r="L101" s="12">
        <v>20709512</v>
      </c>
      <c r="M101" s="12"/>
      <c r="N101" s="12">
        <v>5151765</v>
      </c>
      <c r="O101" s="12"/>
      <c r="P101" s="12">
        <v>10328637</v>
      </c>
      <c r="Q101" s="12"/>
      <c r="R101" s="12">
        <v>0</v>
      </c>
      <c r="S101" s="12"/>
      <c r="T101" s="31">
        <v>97147350</v>
      </c>
      <c r="U101" s="12"/>
      <c r="V101" s="12">
        <v>0</v>
      </c>
      <c r="W101" s="12"/>
      <c r="X101" s="304">
        <v>734798</v>
      </c>
      <c r="Y101" s="12"/>
      <c r="Z101" s="5" t="str">
        <f t="shared" si="1"/>
        <v>No</v>
      </c>
      <c r="AA101" s="6"/>
      <c r="AB101" s="5"/>
    </row>
    <row r="102" spans="1:28">
      <c r="A102" s="5" t="s">
        <v>461</v>
      </c>
      <c r="B102" s="5" t="s">
        <v>462</v>
      </c>
      <c r="C102" s="5" t="s">
        <v>44</v>
      </c>
      <c r="D102" s="316">
        <v>7010</v>
      </c>
      <c r="E102" s="318">
        <v>70010</v>
      </c>
      <c r="F102" s="5" t="s">
        <v>189</v>
      </c>
      <c r="G102" s="5" t="s">
        <v>185</v>
      </c>
      <c r="H102" s="6">
        <v>450070</v>
      </c>
      <c r="I102" s="6">
        <v>233</v>
      </c>
      <c r="J102" s="12">
        <v>15525951</v>
      </c>
      <c r="K102" s="12"/>
      <c r="L102" s="12">
        <v>5037418</v>
      </c>
      <c r="M102" s="12"/>
      <c r="N102" s="12">
        <v>1322671</v>
      </c>
      <c r="O102" s="12"/>
      <c r="P102" s="12">
        <v>8316928</v>
      </c>
      <c r="Q102" s="12"/>
      <c r="R102" s="12">
        <v>0</v>
      </c>
      <c r="S102" s="12"/>
      <c r="T102" s="31">
        <v>30202968</v>
      </c>
      <c r="U102" s="12"/>
      <c r="V102" s="12">
        <v>0</v>
      </c>
      <c r="W102" s="12"/>
      <c r="X102" s="304">
        <v>307483</v>
      </c>
      <c r="Y102" s="12"/>
      <c r="Z102" s="5" t="str">
        <f t="shared" si="1"/>
        <v>No</v>
      </c>
      <c r="AA102" s="6"/>
      <c r="AB102" s="5"/>
    </row>
    <row r="103" spans="1:28">
      <c r="A103" s="5" t="s">
        <v>646</v>
      </c>
      <c r="B103" s="5" t="s">
        <v>647</v>
      </c>
      <c r="C103" s="5" t="s">
        <v>21</v>
      </c>
      <c r="D103" s="316">
        <v>9030</v>
      </c>
      <c r="E103" s="318">
        <v>90030</v>
      </c>
      <c r="F103" s="5" t="s">
        <v>189</v>
      </c>
      <c r="G103" s="5" t="s">
        <v>185</v>
      </c>
      <c r="H103" s="6">
        <v>2956746</v>
      </c>
      <c r="I103" s="6">
        <v>233</v>
      </c>
      <c r="J103" s="12">
        <v>44065057</v>
      </c>
      <c r="K103" s="12"/>
      <c r="L103" s="12">
        <v>15256463</v>
      </c>
      <c r="M103" s="12"/>
      <c r="N103" s="12">
        <v>12571878</v>
      </c>
      <c r="O103" s="12"/>
      <c r="P103" s="12">
        <v>21295782</v>
      </c>
      <c r="Q103" s="12"/>
      <c r="R103" s="12">
        <v>0</v>
      </c>
      <c r="S103" s="12"/>
      <c r="T103" s="31">
        <v>93189180</v>
      </c>
      <c r="U103" s="12"/>
      <c r="V103" s="12">
        <v>0</v>
      </c>
      <c r="W103" s="12"/>
      <c r="X103" s="304">
        <v>647756</v>
      </c>
      <c r="Y103" s="12"/>
      <c r="Z103" s="5" t="str">
        <f t="shared" si="1"/>
        <v>No</v>
      </c>
      <c r="AA103" s="6"/>
      <c r="AB103" s="5"/>
    </row>
    <row r="104" spans="1:28">
      <c r="A104" s="5" t="s">
        <v>722</v>
      </c>
      <c r="B104" s="5" t="s">
        <v>723</v>
      </c>
      <c r="C104" s="5" t="s">
        <v>21</v>
      </c>
      <c r="D104" s="316">
        <v>9019</v>
      </c>
      <c r="E104" s="318">
        <v>90019</v>
      </c>
      <c r="F104" s="5" t="s">
        <v>189</v>
      </c>
      <c r="G104" s="5" t="s">
        <v>185</v>
      </c>
      <c r="H104" s="6">
        <v>1723634</v>
      </c>
      <c r="I104" s="6">
        <v>232</v>
      </c>
      <c r="J104" s="12">
        <v>78465609</v>
      </c>
      <c r="K104" s="12"/>
      <c r="L104" s="12">
        <v>27543351</v>
      </c>
      <c r="M104" s="12"/>
      <c r="N104" s="12">
        <v>12552804</v>
      </c>
      <c r="O104" s="12"/>
      <c r="P104" s="12">
        <v>34622047</v>
      </c>
      <c r="Q104" s="12"/>
      <c r="R104" s="12">
        <v>0</v>
      </c>
      <c r="S104" s="12"/>
      <c r="T104" s="31">
        <v>153183811</v>
      </c>
      <c r="U104" s="12"/>
      <c r="V104" s="12">
        <v>13012230</v>
      </c>
      <c r="W104" s="12"/>
      <c r="X104" s="304">
        <v>807817</v>
      </c>
      <c r="Y104" s="12"/>
      <c r="Z104" s="5" t="str">
        <f t="shared" si="1"/>
        <v>No</v>
      </c>
      <c r="AA104" s="6"/>
      <c r="AB104" s="5"/>
    </row>
    <row r="105" spans="1:28">
      <c r="A105" s="5" t="s">
        <v>497</v>
      </c>
      <c r="B105" s="5" t="s">
        <v>498</v>
      </c>
      <c r="C105" s="5" t="s">
        <v>56</v>
      </c>
      <c r="D105" s="316">
        <v>5033</v>
      </c>
      <c r="E105" s="318">
        <v>50033</v>
      </c>
      <c r="F105" s="5" t="s">
        <v>189</v>
      </c>
      <c r="G105" s="5" t="s">
        <v>185</v>
      </c>
      <c r="H105" s="6">
        <v>569935</v>
      </c>
      <c r="I105" s="6">
        <v>229</v>
      </c>
      <c r="J105" s="12">
        <v>30647954</v>
      </c>
      <c r="K105" s="12"/>
      <c r="L105" s="12">
        <v>6056162</v>
      </c>
      <c r="M105" s="12"/>
      <c r="N105" s="12">
        <v>1275346</v>
      </c>
      <c r="O105" s="12"/>
      <c r="P105" s="12">
        <v>8206545</v>
      </c>
      <c r="Q105" s="12"/>
      <c r="R105" s="12">
        <v>0</v>
      </c>
      <c r="S105" s="12"/>
      <c r="T105" s="31">
        <v>46186007</v>
      </c>
      <c r="U105" s="12"/>
      <c r="V105" s="12">
        <v>0</v>
      </c>
      <c r="W105" s="12"/>
      <c r="X105" s="304">
        <v>601438</v>
      </c>
      <c r="Y105" s="12"/>
      <c r="Z105" s="5" t="str">
        <f t="shared" si="1"/>
        <v>No</v>
      </c>
      <c r="AA105" s="6"/>
      <c r="AB105" s="5"/>
    </row>
    <row r="106" spans="1:28">
      <c r="A106" s="5" t="s">
        <v>68</v>
      </c>
      <c r="B106" s="5" t="s">
        <v>260</v>
      </c>
      <c r="C106" s="5" t="s">
        <v>67</v>
      </c>
      <c r="D106" s="316">
        <v>2122</v>
      </c>
      <c r="E106" s="318">
        <v>20122</v>
      </c>
      <c r="F106" s="5" t="s">
        <v>201</v>
      </c>
      <c r="G106" s="5" t="s">
        <v>185</v>
      </c>
      <c r="H106" s="6">
        <v>18351295</v>
      </c>
      <c r="I106" s="6">
        <v>225</v>
      </c>
      <c r="J106" s="12">
        <v>23881649</v>
      </c>
      <c r="K106" s="12"/>
      <c r="L106" s="12">
        <v>4020567</v>
      </c>
      <c r="M106" s="12"/>
      <c r="N106" s="12">
        <v>1150018</v>
      </c>
      <c r="O106" s="12"/>
      <c r="P106" s="12">
        <v>9953240</v>
      </c>
      <c r="Q106" s="12"/>
      <c r="R106" s="12">
        <v>0</v>
      </c>
      <c r="S106" s="12"/>
      <c r="T106" s="31">
        <v>39005474</v>
      </c>
      <c r="U106" s="12"/>
      <c r="V106" s="12">
        <v>0</v>
      </c>
      <c r="W106" s="12"/>
      <c r="X106" s="304">
        <v>240348</v>
      </c>
      <c r="Y106" s="12"/>
      <c r="Z106" s="5" t="str">
        <f t="shared" si="1"/>
        <v>No</v>
      </c>
      <c r="AA106" s="6"/>
      <c r="AB106" s="5"/>
    </row>
    <row r="107" spans="1:28">
      <c r="A107" s="5" t="s">
        <v>6241</v>
      </c>
      <c r="B107" s="5" t="s">
        <v>319</v>
      </c>
      <c r="C107" s="5" t="s">
        <v>74</v>
      </c>
      <c r="D107" s="316">
        <v>2018</v>
      </c>
      <c r="E107" s="318">
        <v>20018</v>
      </c>
      <c r="F107" s="5" t="s">
        <v>189</v>
      </c>
      <c r="G107" s="5" t="s">
        <v>185</v>
      </c>
      <c r="H107" s="6">
        <v>412317</v>
      </c>
      <c r="I107" s="6">
        <v>222</v>
      </c>
      <c r="J107" s="12">
        <v>39715190</v>
      </c>
      <c r="K107" s="12"/>
      <c r="L107" s="12">
        <v>15510632</v>
      </c>
      <c r="M107" s="12"/>
      <c r="N107" s="12">
        <v>5321091</v>
      </c>
      <c r="O107" s="12"/>
      <c r="P107" s="12">
        <v>8748345</v>
      </c>
      <c r="Q107" s="12"/>
      <c r="R107" s="12">
        <v>0</v>
      </c>
      <c r="S107" s="12"/>
      <c r="T107" s="31">
        <v>69295258</v>
      </c>
      <c r="U107" s="12"/>
      <c r="V107" s="12">
        <v>0</v>
      </c>
      <c r="W107" s="12"/>
      <c r="X107" s="304">
        <v>498399</v>
      </c>
      <c r="Y107" s="12"/>
      <c r="Z107" s="5" t="str">
        <f t="shared" si="1"/>
        <v>No</v>
      </c>
      <c r="AA107" s="6"/>
      <c r="AB107" s="5"/>
    </row>
    <row r="108" spans="1:28">
      <c r="A108" s="5" t="s">
        <v>59</v>
      </c>
      <c r="B108" s="5" t="s">
        <v>595</v>
      </c>
      <c r="C108" s="5" t="s">
        <v>57</v>
      </c>
      <c r="D108" s="316">
        <v>5154</v>
      </c>
      <c r="E108" s="318">
        <v>50154</v>
      </c>
      <c r="F108" s="5" t="s">
        <v>187</v>
      </c>
      <c r="G108" s="5" t="s">
        <v>185</v>
      </c>
      <c r="H108" s="6">
        <v>2650890</v>
      </c>
      <c r="I108" s="6">
        <v>218</v>
      </c>
      <c r="J108" s="12">
        <v>14580065</v>
      </c>
      <c r="K108" s="12"/>
      <c r="L108" s="12">
        <v>2435754</v>
      </c>
      <c r="M108" s="12"/>
      <c r="N108" s="12">
        <v>1198881</v>
      </c>
      <c r="O108" s="12"/>
      <c r="P108" s="12">
        <v>5771821</v>
      </c>
      <c r="Q108" s="12"/>
      <c r="R108" s="12">
        <v>0</v>
      </c>
      <c r="S108" s="12"/>
      <c r="T108" s="31">
        <v>23986521</v>
      </c>
      <c r="U108" s="12"/>
      <c r="V108" s="12">
        <v>0</v>
      </c>
      <c r="W108" s="12"/>
      <c r="X108" s="304">
        <v>363985</v>
      </c>
      <c r="Y108" s="12"/>
      <c r="Z108" s="5" t="str">
        <f t="shared" si="1"/>
        <v>No</v>
      </c>
      <c r="AA108" s="6"/>
      <c r="AB108" s="5"/>
    </row>
    <row r="109" spans="1:28">
      <c r="A109" s="5" t="s">
        <v>6242</v>
      </c>
      <c r="B109" s="5" t="s">
        <v>3605</v>
      </c>
      <c r="C109" s="5" t="s">
        <v>10</v>
      </c>
      <c r="D109" s="316" t="s">
        <v>3606</v>
      </c>
      <c r="E109" s="318" t="s">
        <v>3607</v>
      </c>
      <c r="F109" s="5" t="s">
        <v>235</v>
      </c>
      <c r="G109" s="5" t="s">
        <v>222</v>
      </c>
      <c r="H109" s="6">
        <v>0</v>
      </c>
      <c r="I109" s="6">
        <v>215</v>
      </c>
      <c r="J109" s="12">
        <v>0</v>
      </c>
      <c r="K109" s="12"/>
      <c r="L109" s="12">
        <v>0</v>
      </c>
      <c r="M109" s="12"/>
      <c r="N109" s="12">
        <v>0</v>
      </c>
      <c r="O109" s="12"/>
      <c r="P109" s="12">
        <v>0</v>
      </c>
      <c r="Q109" s="12"/>
      <c r="R109" s="12">
        <v>9438563</v>
      </c>
      <c r="S109" s="12"/>
      <c r="T109" s="31">
        <v>9438563</v>
      </c>
      <c r="U109" s="12"/>
      <c r="V109" s="12">
        <v>0</v>
      </c>
      <c r="W109" s="12"/>
      <c r="X109" s="304">
        <v>293416</v>
      </c>
      <c r="Y109" s="12"/>
      <c r="Z109" s="5" t="str">
        <f t="shared" si="1"/>
        <v>No</v>
      </c>
      <c r="AA109" s="6"/>
      <c r="AB109" s="5"/>
    </row>
    <row r="110" spans="1:28">
      <c r="A110" s="5" t="s">
        <v>5920</v>
      </c>
      <c r="B110" s="5" t="s">
        <v>596</v>
      </c>
      <c r="C110" s="5" t="s">
        <v>81</v>
      </c>
      <c r="D110" s="316">
        <v>5010</v>
      </c>
      <c r="E110" s="318">
        <v>50010</v>
      </c>
      <c r="F110" s="5" t="s">
        <v>189</v>
      </c>
      <c r="G110" s="5" t="s">
        <v>185</v>
      </c>
      <c r="H110" s="6">
        <v>569499</v>
      </c>
      <c r="I110" s="6">
        <v>214</v>
      </c>
      <c r="J110" s="12">
        <v>31951933</v>
      </c>
      <c r="K110" s="12"/>
      <c r="L110" s="12">
        <v>9507773</v>
      </c>
      <c r="M110" s="12"/>
      <c r="N110" s="12">
        <v>1610635</v>
      </c>
      <c r="O110" s="12"/>
      <c r="P110" s="12">
        <v>8651723</v>
      </c>
      <c r="Q110" s="12"/>
      <c r="R110" s="12">
        <v>0</v>
      </c>
      <c r="S110" s="12"/>
      <c r="T110" s="31">
        <v>51722064</v>
      </c>
      <c r="U110" s="12"/>
      <c r="V110" s="12">
        <v>0</v>
      </c>
      <c r="W110" s="12"/>
      <c r="X110" s="304">
        <v>443459</v>
      </c>
      <c r="Y110" s="12"/>
      <c r="Z110" s="5" t="str">
        <f t="shared" si="1"/>
        <v>No</v>
      </c>
      <c r="AA110" s="6"/>
      <c r="AB110" s="5"/>
    </row>
    <row r="111" spans="1:28">
      <c r="A111" s="5" t="s">
        <v>535</v>
      </c>
      <c r="B111" s="5" t="s">
        <v>536</v>
      </c>
      <c r="C111" s="5" t="s">
        <v>46</v>
      </c>
      <c r="D111" s="316">
        <v>5050</v>
      </c>
      <c r="E111" s="318">
        <v>50050</v>
      </c>
      <c r="F111" s="5" t="s">
        <v>189</v>
      </c>
      <c r="G111" s="5" t="s">
        <v>185</v>
      </c>
      <c r="H111" s="6">
        <v>1487483</v>
      </c>
      <c r="I111" s="6">
        <v>211</v>
      </c>
      <c r="J111" s="12">
        <v>46021383</v>
      </c>
      <c r="K111" s="12"/>
      <c r="L111" s="12">
        <v>14719001</v>
      </c>
      <c r="M111" s="12"/>
      <c r="N111" s="12">
        <v>3253676</v>
      </c>
      <c r="O111" s="12"/>
      <c r="P111" s="12">
        <v>21084093</v>
      </c>
      <c r="Q111" s="12"/>
      <c r="R111" s="12">
        <v>0</v>
      </c>
      <c r="S111" s="12"/>
      <c r="T111" s="31">
        <v>85078153</v>
      </c>
      <c r="U111" s="12"/>
      <c r="V111" s="12">
        <v>0</v>
      </c>
      <c r="W111" s="12"/>
      <c r="X111" s="304">
        <v>759504</v>
      </c>
      <c r="Y111" s="12"/>
      <c r="Z111" s="5" t="str">
        <f t="shared" si="1"/>
        <v>No</v>
      </c>
      <c r="AA111" s="6"/>
      <c r="AB111" s="5"/>
    </row>
    <row r="112" spans="1:28">
      <c r="A112" s="5" t="s">
        <v>1410</v>
      </c>
      <c r="B112" s="5" t="s">
        <v>368</v>
      </c>
      <c r="C112" s="5" t="s">
        <v>55</v>
      </c>
      <c r="D112" s="316" t="s">
        <v>1411</v>
      </c>
      <c r="E112" s="318" t="s">
        <v>1412</v>
      </c>
      <c r="F112" s="5" t="s">
        <v>235</v>
      </c>
      <c r="G112" s="5" t="s">
        <v>222</v>
      </c>
      <c r="H112" s="6">
        <v>0</v>
      </c>
      <c r="I112" s="6">
        <v>207</v>
      </c>
      <c r="J112" s="12">
        <v>0</v>
      </c>
      <c r="K112" s="12"/>
      <c r="L112" s="12">
        <v>0</v>
      </c>
      <c r="M112" s="12"/>
      <c r="N112" s="12">
        <v>0</v>
      </c>
      <c r="O112" s="12"/>
      <c r="P112" s="12">
        <v>0</v>
      </c>
      <c r="Q112" s="12"/>
      <c r="R112" s="12">
        <v>14732477</v>
      </c>
      <c r="S112" s="12"/>
      <c r="T112" s="31">
        <v>14732477</v>
      </c>
      <c r="U112" s="12"/>
      <c r="V112" s="12">
        <v>0</v>
      </c>
      <c r="W112" s="12"/>
      <c r="X112" s="304">
        <v>266012</v>
      </c>
      <c r="Y112" s="12"/>
      <c r="Z112" s="5" t="str">
        <f t="shared" si="1"/>
        <v>No</v>
      </c>
      <c r="AA112" s="6"/>
      <c r="AB112" s="5"/>
    </row>
    <row r="113" spans="1:28">
      <c r="A113" s="5" t="s">
        <v>798</v>
      </c>
      <c r="B113" s="5" t="s">
        <v>799</v>
      </c>
      <c r="C113" s="5" t="s">
        <v>81</v>
      </c>
      <c r="D113" s="316">
        <v>5022</v>
      </c>
      <c r="E113" s="318">
        <v>50022</v>
      </c>
      <c r="F113" s="5" t="s">
        <v>189</v>
      </c>
      <c r="G113" s="5" t="s">
        <v>185</v>
      </c>
      <c r="H113" s="6">
        <v>507643</v>
      </c>
      <c r="I113" s="6">
        <v>207</v>
      </c>
      <c r="J113" s="12">
        <v>18381765</v>
      </c>
      <c r="K113" s="12"/>
      <c r="L113" s="12">
        <v>5363133</v>
      </c>
      <c r="M113" s="12"/>
      <c r="N113" s="12">
        <v>1268161</v>
      </c>
      <c r="O113" s="12"/>
      <c r="P113" s="12">
        <v>4024407</v>
      </c>
      <c r="Q113" s="12"/>
      <c r="R113" s="12">
        <v>0</v>
      </c>
      <c r="S113" s="12"/>
      <c r="T113" s="31">
        <v>29037466</v>
      </c>
      <c r="U113" s="12"/>
      <c r="V113" s="12">
        <v>0</v>
      </c>
      <c r="W113" s="12"/>
      <c r="X113" s="304">
        <v>426454</v>
      </c>
      <c r="Y113" s="12" t="s">
        <v>151</v>
      </c>
      <c r="Z113" s="5" t="str">
        <f t="shared" si="1"/>
        <v>Yes</v>
      </c>
      <c r="AA113" s="6"/>
      <c r="AB113" s="5"/>
    </row>
    <row r="114" spans="1:28">
      <c r="A114" s="5" t="s">
        <v>307</v>
      </c>
      <c r="B114" s="5" t="s">
        <v>308</v>
      </c>
      <c r="C114" s="5" t="s">
        <v>56</v>
      </c>
      <c r="D114" s="316">
        <v>5148</v>
      </c>
      <c r="E114" s="318">
        <v>50148</v>
      </c>
      <c r="F114" s="5" t="s">
        <v>189</v>
      </c>
      <c r="G114" s="5" t="s">
        <v>185</v>
      </c>
      <c r="H114" s="6">
        <v>87106</v>
      </c>
      <c r="I114" s="6">
        <v>203</v>
      </c>
      <c r="J114" s="12">
        <v>7152887</v>
      </c>
      <c r="K114" s="12"/>
      <c r="L114" s="12">
        <v>2568696</v>
      </c>
      <c r="M114" s="12"/>
      <c r="N114" s="12">
        <v>567524</v>
      </c>
      <c r="O114" s="12"/>
      <c r="P114" s="12">
        <v>2207901</v>
      </c>
      <c r="Q114" s="12"/>
      <c r="R114" s="12">
        <v>0</v>
      </c>
      <c r="S114" s="12"/>
      <c r="T114" s="31">
        <v>12497008</v>
      </c>
      <c r="U114" s="12"/>
      <c r="V114" s="12">
        <v>0</v>
      </c>
      <c r="W114" s="12"/>
      <c r="X114" s="304">
        <v>187401</v>
      </c>
      <c r="Y114" s="12"/>
      <c r="Z114" s="5" t="str">
        <f t="shared" si="1"/>
        <v>No</v>
      </c>
      <c r="AA114" s="6"/>
      <c r="AB114" s="5"/>
    </row>
    <row r="115" spans="1:28">
      <c r="A115" s="5" t="s">
        <v>569</v>
      </c>
      <c r="B115" s="5" t="s">
        <v>395</v>
      </c>
      <c r="C115" s="5" t="s">
        <v>21</v>
      </c>
      <c r="D115" s="316">
        <v>9023</v>
      </c>
      <c r="E115" s="318">
        <v>90023</v>
      </c>
      <c r="F115" s="5" t="s">
        <v>514</v>
      </c>
      <c r="G115" s="5" t="s">
        <v>185</v>
      </c>
      <c r="H115" s="6">
        <v>12150996</v>
      </c>
      <c r="I115" s="6">
        <v>197</v>
      </c>
      <c r="J115" s="12">
        <v>54099745</v>
      </c>
      <c r="K115" s="12"/>
      <c r="L115" s="12">
        <v>13306384</v>
      </c>
      <c r="M115" s="12"/>
      <c r="N115" s="12">
        <v>3323425</v>
      </c>
      <c r="O115" s="12"/>
      <c r="P115" s="12">
        <v>16676253</v>
      </c>
      <c r="Q115" s="12"/>
      <c r="R115" s="12">
        <v>0</v>
      </c>
      <c r="S115" s="12"/>
      <c r="T115" s="31">
        <v>87405807</v>
      </c>
      <c r="U115" s="12"/>
      <c r="V115" s="12">
        <v>0</v>
      </c>
      <c r="W115" s="12"/>
      <c r="X115" s="304">
        <v>737437</v>
      </c>
      <c r="Y115" s="12"/>
      <c r="Z115" s="5" t="str">
        <f t="shared" si="1"/>
        <v>No</v>
      </c>
      <c r="AA115" s="6"/>
      <c r="AB115" s="5"/>
    </row>
    <row r="116" spans="1:28">
      <c r="A116" s="5" t="s">
        <v>6243</v>
      </c>
      <c r="B116" s="5" t="s">
        <v>397</v>
      </c>
      <c r="C116" s="5" t="s">
        <v>21</v>
      </c>
      <c r="D116" s="316">
        <v>9151</v>
      </c>
      <c r="E116" s="318">
        <v>90151</v>
      </c>
      <c r="F116" s="5" t="s">
        <v>189</v>
      </c>
      <c r="G116" s="5" t="s">
        <v>185</v>
      </c>
      <c r="H116" s="6">
        <v>12150996</v>
      </c>
      <c r="I116" s="6">
        <v>195</v>
      </c>
      <c r="J116" s="12">
        <v>72258059</v>
      </c>
      <c r="K116" s="12"/>
      <c r="L116" s="12">
        <v>43332217</v>
      </c>
      <c r="M116" s="12"/>
      <c r="N116" s="12">
        <v>38736663</v>
      </c>
      <c r="O116" s="12"/>
      <c r="P116" s="12">
        <v>80700343</v>
      </c>
      <c r="Q116" s="12"/>
      <c r="R116" s="12">
        <v>0</v>
      </c>
      <c r="S116" s="12"/>
      <c r="T116" s="31">
        <v>235027282</v>
      </c>
      <c r="U116" s="12"/>
      <c r="V116" s="12">
        <v>0</v>
      </c>
      <c r="W116" s="12"/>
      <c r="X116" s="304">
        <v>372464</v>
      </c>
      <c r="Y116" s="12"/>
      <c r="Z116" s="5" t="str">
        <f t="shared" si="1"/>
        <v>No</v>
      </c>
      <c r="AA116" s="6"/>
      <c r="AB116" s="5"/>
    </row>
    <row r="117" spans="1:28">
      <c r="A117" s="5" t="s">
        <v>6244</v>
      </c>
      <c r="B117" s="5" t="s">
        <v>782</v>
      </c>
      <c r="C117" s="5" t="s">
        <v>72</v>
      </c>
      <c r="D117" s="316">
        <v>6019</v>
      </c>
      <c r="E117" s="318">
        <v>60019</v>
      </c>
      <c r="F117" s="5" t="s">
        <v>187</v>
      </c>
      <c r="G117" s="5" t="s">
        <v>185</v>
      </c>
      <c r="H117" s="6">
        <v>741318</v>
      </c>
      <c r="I117" s="6">
        <v>193</v>
      </c>
      <c r="J117" s="12">
        <v>29020302</v>
      </c>
      <c r="K117" s="12"/>
      <c r="L117" s="12">
        <v>11011948</v>
      </c>
      <c r="M117" s="12"/>
      <c r="N117" s="12">
        <v>1457070</v>
      </c>
      <c r="O117" s="12"/>
      <c r="P117" s="12">
        <v>10711601</v>
      </c>
      <c r="Q117" s="12"/>
      <c r="R117" s="12">
        <v>0</v>
      </c>
      <c r="S117" s="12"/>
      <c r="T117" s="31">
        <v>52200921</v>
      </c>
      <c r="U117" s="12"/>
      <c r="V117" s="12">
        <v>0</v>
      </c>
      <c r="W117" s="12"/>
      <c r="X117" s="304">
        <v>529778</v>
      </c>
      <c r="Y117" s="12"/>
      <c r="Z117" s="5" t="str">
        <f t="shared" si="1"/>
        <v>No</v>
      </c>
      <c r="AA117" s="6"/>
      <c r="AB117" s="5"/>
    </row>
    <row r="118" spans="1:28">
      <c r="A118" s="5" t="s">
        <v>6245</v>
      </c>
      <c r="B118" s="5" t="s">
        <v>586</v>
      </c>
      <c r="C118" s="5" t="s">
        <v>103</v>
      </c>
      <c r="D118" s="316">
        <v>6006</v>
      </c>
      <c r="E118" s="318">
        <v>60006</v>
      </c>
      <c r="F118" s="5" t="s">
        <v>187</v>
      </c>
      <c r="G118" s="5" t="s">
        <v>185</v>
      </c>
      <c r="H118" s="6">
        <v>803086</v>
      </c>
      <c r="I118" s="6">
        <v>193</v>
      </c>
      <c r="J118" s="12">
        <v>37914722</v>
      </c>
      <c r="K118" s="12"/>
      <c r="L118" s="12">
        <v>12233917</v>
      </c>
      <c r="M118" s="12"/>
      <c r="N118" s="12">
        <v>4461996</v>
      </c>
      <c r="O118" s="12"/>
      <c r="P118" s="12">
        <v>9075123</v>
      </c>
      <c r="Q118" s="12"/>
      <c r="R118" s="12">
        <v>0</v>
      </c>
      <c r="S118" s="12"/>
      <c r="T118" s="31">
        <v>63685758</v>
      </c>
      <c r="U118" s="12"/>
      <c r="V118" s="12">
        <v>0</v>
      </c>
      <c r="W118" s="12"/>
      <c r="X118" s="304">
        <v>709900</v>
      </c>
      <c r="Y118" s="12"/>
      <c r="Z118" s="5" t="str">
        <f t="shared" si="1"/>
        <v>No</v>
      </c>
      <c r="AA118" s="6"/>
      <c r="AB118" s="5"/>
    </row>
    <row r="119" spans="1:28">
      <c r="A119" s="5" t="s">
        <v>530</v>
      </c>
      <c r="B119" s="5" t="s">
        <v>531</v>
      </c>
      <c r="C119" s="5" t="s">
        <v>67</v>
      </c>
      <c r="D119" s="316">
        <v>2126</v>
      </c>
      <c r="E119" s="318">
        <v>20126</v>
      </c>
      <c r="F119" s="5" t="s">
        <v>201</v>
      </c>
      <c r="G119" s="5" t="s">
        <v>185</v>
      </c>
      <c r="H119" s="6">
        <v>18351295</v>
      </c>
      <c r="I119" s="6">
        <v>184</v>
      </c>
      <c r="J119" s="12">
        <v>28048234</v>
      </c>
      <c r="K119" s="12"/>
      <c r="L119" s="12">
        <v>7536023</v>
      </c>
      <c r="M119" s="12"/>
      <c r="N119" s="12">
        <v>6010937</v>
      </c>
      <c r="O119" s="12"/>
      <c r="P119" s="12">
        <v>10485023</v>
      </c>
      <c r="Q119" s="12"/>
      <c r="R119" s="12">
        <v>0</v>
      </c>
      <c r="S119" s="12"/>
      <c r="T119" s="31">
        <v>52080217</v>
      </c>
      <c r="U119" s="12"/>
      <c r="V119" s="12">
        <v>0</v>
      </c>
      <c r="W119" s="12"/>
      <c r="X119" s="304">
        <v>211638</v>
      </c>
      <c r="Y119" s="12"/>
      <c r="Z119" s="5" t="str">
        <f t="shared" si="1"/>
        <v>No</v>
      </c>
      <c r="AA119" s="6"/>
      <c r="AB119" s="5"/>
    </row>
    <row r="120" spans="1:28">
      <c r="A120" s="5" t="s">
        <v>1866</v>
      </c>
      <c r="B120" s="5" t="s">
        <v>1867</v>
      </c>
      <c r="C120" s="5" t="s">
        <v>50</v>
      </c>
      <c r="D120" s="316" t="s">
        <v>1868</v>
      </c>
      <c r="E120" s="318" t="s">
        <v>1869</v>
      </c>
      <c r="F120" s="5" t="s">
        <v>235</v>
      </c>
      <c r="G120" s="5" t="s">
        <v>222</v>
      </c>
      <c r="H120" s="6">
        <v>0</v>
      </c>
      <c r="I120" s="6">
        <v>183</v>
      </c>
      <c r="J120" s="12">
        <v>0</v>
      </c>
      <c r="K120" s="12"/>
      <c r="L120" s="12">
        <v>0</v>
      </c>
      <c r="M120" s="12"/>
      <c r="N120" s="12">
        <v>0</v>
      </c>
      <c r="O120" s="12"/>
      <c r="P120" s="12">
        <v>0</v>
      </c>
      <c r="Q120" s="12"/>
      <c r="R120" s="12">
        <v>11763483</v>
      </c>
      <c r="S120" s="12"/>
      <c r="T120" s="31">
        <v>11763483</v>
      </c>
      <c r="U120" s="12"/>
      <c r="V120" s="12">
        <v>0</v>
      </c>
      <c r="W120" s="12"/>
      <c r="X120" s="304">
        <v>327860</v>
      </c>
      <c r="Y120" s="12"/>
      <c r="Z120" s="5" t="str">
        <f t="shared" si="1"/>
        <v>No</v>
      </c>
      <c r="AA120" s="6"/>
      <c r="AB120" s="5"/>
    </row>
    <row r="121" spans="1:28">
      <c r="A121" s="5" t="s">
        <v>5921</v>
      </c>
      <c r="B121" s="5" t="s">
        <v>276</v>
      </c>
      <c r="C121" s="5" t="s">
        <v>87</v>
      </c>
      <c r="D121" s="316"/>
      <c r="E121" s="318">
        <v>30202</v>
      </c>
      <c r="F121" s="5" t="s">
        <v>189</v>
      </c>
      <c r="G121" s="5" t="s">
        <v>185</v>
      </c>
      <c r="H121" s="6">
        <v>402004</v>
      </c>
      <c r="I121" s="6">
        <v>182</v>
      </c>
      <c r="J121" s="12">
        <v>21608260</v>
      </c>
      <c r="K121" s="12"/>
      <c r="L121" s="12">
        <v>4361025</v>
      </c>
      <c r="M121" s="12"/>
      <c r="N121" s="12">
        <v>1675826</v>
      </c>
      <c r="O121" s="12"/>
      <c r="P121" s="12">
        <v>5478200</v>
      </c>
      <c r="Q121" s="12"/>
      <c r="R121" s="12">
        <v>0</v>
      </c>
      <c r="S121" s="12"/>
      <c r="T121" s="31">
        <v>33123311</v>
      </c>
      <c r="U121" s="12"/>
      <c r="V121" s="12">
        <v>0</v>
      </c>
      <c r="W121" s="12"/>
      <c r="X121" s="304">
        <v>443043</v>
      </c>
      <c r="Y121" s="12"/>
      <c r="Z121" s="5" t="str">
        <f t="shared" si="1"/>
        <v>No</v>
      </c>
      <c r="AA121" s="6"/>
      <c r="AB121" s="5"/>
    </row>
    <row r="122" spans="1:28">
      <c r="A122" s="5" t="s">
        <v>423</v>
      </c>
      <c r="B122" s="5" t="s">
        <v>424</v>
      </c>
      <c r="C122" s="5" t="s">
        <v>109</v>
      </c>
      <c r="D122" s="316">
        <v>24</v>
      </c>
      <c r="E122" s="318">
        <v>24</v>
      </c>
      <c r="F122" s="5" t="s">
        <v>189</v>
      </c>
      <c r="G122" s="5" t="s">
        <v>185</v>
      </c>
      <c r="H122" s="6">
        <v>1849898</v>
      </c>
      <c r="I122" s="6">
        <v>180</v>
      </c>
      <c r="J122" s="12">
        <v>33280093</v>
      </c>
      <c r="K122" s="12"/>
      <c r="L122" s="12">
        <v>7594343</v>
      </c>
      <c r="M122" s="12"/>
      <c r="N122" s="12">
        <v>2994666</v>
      </c>
      <c r="O122" s="12"/>
      <c r="P122" s="12">
        <v>11804963</v>
      </c>
      <c r="Q122" s="12"/>
      <c r="R122" s="12">
        <v>0</v>
      </c>
      <c r="S122" s="12"/>
      <c r="T122" s="31">
        <v>55674065</v>
      </c>
      <c r="U122" s="12"/>
      <c r="V122" s="12">
        <v>0</v>
      </c>
      <c r="W122" s="12"/>
      <c r="X122" s="304">
        <v>374967</v>
      </c>
      <c r="Y122" s="12"/>
      <c r="Z122" s="5" t="str">
        <f t="shared" si="1"/>
        <v>No</v>
      </c>
      <c r="AA122" s="6"/>
      <c r="AB122" s="5"/>
    </row>
    <row r="123" spans="1:28">
      <c r="A123" s="5" t="s">
        <v>3439</v>
      </c>
      <c r="B123" s="5" t="s">
        <v>3440</v>
      </c>
      <c r="C123" s="5" t="s">
        <v>84</v>
      </c>
      <c r="D123" s="316" t="s">
        <v>3441</v>
      </c>
      <c r="E123" s="318" t="s">
        <v>3442</v>
      </c>
      <c r="F123" s="5" t="s">
        <v>235</v>
      </c>
      <c r="G123" s="5" t="s">
        <v>222</v>
      </c>
      <c r="H123" s="6">
        <v>0</v>
      </c>
      <c r="I123" s="6">
        <v>179</v>
      </c>
      <c r="J123" s="12">
        <v>0</v>
      </c>
      <c r="K123" s="12"/>
      <c r="L123" s="12">
        <v>0</v>
      </c>
      <c r="M123" s="12"/>
      <c r="N123" s="12">
        <v>0</v>
      </c>
      <c r="O123" s="12"/>
      <c r="P123" s="12">
        <v>0</v>
      </c>
      <c r="Q123" s="12"/>
      <c r="R123" s="12">
        <v>8279115</v>
      </c>
      <c r="S123" s="12"/>
      <c r="T123" s="31">
        <v>8279115</v>
      </c>
      <c r="U123" s="12"/>
      <c r="V123" s="12">
        <v>0</v>
      </c>
      <c r="W123" s="12"/>
      <c r="X123" s="304">
        <v>265536</v>
      </c>
      <c r="Y123" s="12"/>
      <c r="Z123" s="5" t="str">
        <f t="shared" si="1"/>
        <v>No</v>
      </c>
      <c r="AA123" s="6"/>
      <c r="AB123" s="5"/>
    </row>
    <row r="124" spans="1:28">
      <c r="A124" s="5" t="s">
        <v>626</v>
      </c>
      <c r="B124" s="5" t="s">
        <v>627</v>
      </c>
      <c r="C124" s="5" t="s">
        <v>52</v>
      </c>
      <c r="D124" s="316">
        <v>1061</v>
      </c>
      <c r="E124" s="318">
        <v>10061</v>
      </c>
      <c r="F124" s="5" t="s">
        <v>189</v>
      </c>
      <c r="G124" s="5" t="s">
        <v>185</v>
      </c>
      <c r="H124" s="6">
        <v>116960</v>
      </c>
      <c r="I124" s="6">
        <v>179</v>
      </c>
      <c r="J124" s="12">
        <v>9260093</v>
      </c>
      <c r="K124" s="12"/>
      <c r="L124" s="12">
        <v>2060828</v>
      </c>
      <c r="M124" s="12"/>
      <c r="N124" s="12">
        <v>614166</v>
      </c>
      <c r="O124" s="12"/>
      <c r="P124" s="12">
        <v>4943045</v>
      </c>
      <c r="Q124" s="12"/>
      <c r="R124" s="12">
        <v>0</v>
      </c>
      <c r="S124" s="12"/>
      <c r="T124" s="31">
        <v>16878132</v>
      </c>
      <c r="U124" s="12"/>
      <c r="V124" s="12">
        <v>0</v>
      </c>
      <c r="W124" s="12"/>
      <c r="X124" s="304">
        <v>212012</v>
      </c>
      <c r="Y124" s="12"/>
      <c r="Z124" s="5" t="str">
        <f t="shared" si="1"/>
        <v>No</v>
      </c>
      <c r="AA124" s="6"/>
      <c r="AB124" s="5"/>
    </row>
    <row r="125" spans="1:28">
      <c r="A125" s="5" t="s">
        <v>611</v>
      </c>
      <c r="B125" s="5" t="s">
        <v>612</v>
      </c>
      <c r="C125" s="5" t="s">
        <v>81</v>
      </c>
      <c r="D125" s="316">
        <v>5017</v>
      </c>
      <c r="E125" s="318">
        <v>50017</v>
      </c>
      <c r="F125" s="5" t="s">
        <v>189</v>
      </c>
      <c r="G125" s="5" t="s">
        <v>185</v>
      </c>
      <c r="H125" s="6">
        <v>724091</v>
      </c>
      <c r="I125" s="6">
        <v>178</v>
      </c>
      <c r="J125" s="12">
        <v>39802125</v>
      </c>
      <c r="K125" s="12"/>
      <c r="L125" s="12">
        <v>12261162</v>
      </c>
      <c r="M125" s="12"/>
      <c r="N125" s="12">
        <v>6700843</v>
      </c>
      <c r="O125" s="12"/>
      <c r="P125" s="12">
        <v>14004624</v>
      </c>
      <c r="Q125" s="12"/>
      <c r="R125" s="12">
        <v>0</v>
      </c>
      <c r="S125" s="12"/>
      <c r="T125" s="31">
        <v>72768754</v>
      </c>
      <c r="U125" s="12"/>
      <c r="V125" s="12">
        <v>0</v>
      </c>
      <c r="W125" s="12"/>
      <c r="X125" s="304">
        <v>575664</v>
      </c>
      <c r="Y125" s="12"/>
      <c r="Z125" s="5" t="str">
        <f t="shared" si="1"/>
        <v>No</v>
      </c>
      <c r="AA125" s="6"/>
      <c r="AB125" s="5"/>
    </row>
    <row r="126" spans="1:28">
      <c r="A126" s="5" t="s">
        <v>329</v>
      </c>
      <c r="B126" s="5" t="s">
        <v>330</v>
      </c>
      <c r="C126" s="5" t="s">
        <v>56</v>
      </c>
      <c r="D126" s="316">
        <v>5036</v>
      </c>
      <c r="E126" s="318">
        <v>50036</v>
      </c>
      <c r="F126" s="5" t="s">
        <v>189</v>
      </c>
      <c r="G126" s="5" t="s">
        <v>185</v>
      </c>
      <c r="H126" s="6">
        <v>313532</v>
      </c>
      <c r="I126" s="6">
        <v>174</v>
      </c>
      <c r="J126" s="12">
        <v>28038826</v>
      </c>
      <c r="K126" s="12"/>
      <c r="L126" s="12">
        <v>6537583</v>
      </c>
      <c r="M126" s="12"/>
      <c r="N126" s="12">
        <v>1272300</v>
      </c>
      <c r="O126" s="12"/>
      <c r="P126" s="12">
        <v>10785515</v>
      </c>
      <c r="Q126" s="12"/>
      <c r="R126" s="12">
        <v>0</v>
      </c>
      <c r="S126" s="12"/>
      <c r="T126" s="31">
        <v>46634224</v>
      </c>
      <c r="U126" s="12"/>
      <c r="V126" s="12">
        <v>0</v>
      </c>
      <c r="W126" s="12"/>
      <c r="X126" s="304">
        <v>459095</v>
      </c>
      <c r="Y126" s="12"/>
      <c r="Z126" s="5" t="str">
        <f t="shared" si="1"/>
        <v>No</v>
      </c>
      <c r="AA126" s="6"/>
      <c r="AB126" s="5"/>
    </row>
    <row r="127" spans="1:28">
      <c r="A127" s="5" t="s">
        <v>6246</v>
      </c>
      <c r="B127" s="5" t="s">
        <v>430</v>
      </c>
      <c r="C127" s="5" t="s">
        <v>32</v>
      </c>
      <c r="D127" s="316">
        <v>8005</v>
      </c>
      <c r="E127" s="318">
        <v>80005</v>
      </c>
      <c r="F127" s="5" t="s">
        <v>187</v>
      </c>
      <c r="G127" s="5" t="s">
        <v>185</v>
      </c>
      <c r="H127" s="6">
        <v>559409</v>
      </c>
      <c r="I127" s="6">
        <v>173</v>
      </c>
      <c r="J127" s="12">
        <v>12986630</v>
      </c>
      <c r="K127" s="12"/>
      <c r="L127" s="12">
        <v>2921536</v>
      </c>
      <c r="M127" s="12"/>
      <c r="N127" s="12">
        <v>1957275</v>
      </c>
      <c r="O127" s="12"/>
      <c r="P127" s="12">
        <v>3718308</v>
      </c>
      <c r="Q127" s="12"/>
      <c r="R127" s="12">
        <v>0</v>
      </c>
      <c r="S127" s="12"/>
      <c r="T127" s="31">
        <v>21583749</v>
      </c>
      <c r="U127" s="12"/>
      <c r="V127" s="12">
        <v>0</v>
      </c>
      <c r="W127" s="12"/>
      <c r="X127" s="304">
        <v>290489</v>
      </c>
      <c r="Y127" s="12"/>
      <c r="Z127" s="5" t="str">
        <f t="shared" si="1"/>
        <v>No</v>
      </c>
      <c r="AA127" s="6"/>
      <c r="AB127" s="5"/>
    </row>
    <row r="128" spans="1:28">
      <c r="A128" s="5" t="s">
        <v>565</v>
      </c>
      <c r="B128" s="5" t="s">
        <v>566</v>
      </c>
      <c r="C128" s="5" t="s">
        <v>87</v>
      </c>
      <c r="D128" s="316">
        <v>3010</v>
      </c>
      <c r="E128" s="318">
        <v>30010</v>
      </c>
      <c r="F128" s="5" t="s">
        <v>189</v>
      </c>
      <c r="G128" s="5" t="s">
        <v>185</v>
      </c>
      <c r="H128" s="6">
        <v>664651</v>
      </c>
      <c r="I128" s="6">
        <v>173</v>
      </c>
      <c r="J128" s="12">
        <v>24058618</v>
      </c>
      <c r="K128" s="12"/>
      <c r="L128" s="12">
        <v>4495304</v>
      </c>
      <c r="M128" s="12"/>
      <c r="N128" s="12">
        <v>502318</v>
      </c>
      <c r="O128" s="12"/>
      <c r="P128" s="12">
        <v>7327289</v>
      </c>
      <c r="Q128" s="12"/>
      <c r="R128" s="12">
        <v>0</v>
      </c>
      <c r="S128" s="12"/>
      <c r="T128" s="31">
        <v>36383529</v>
      </c>
      <c r="U128" s="12"/>
      <c r="V128" s="12">
        <v>0</v>
      </c>
      <c r="W128" s="12"/>
      <c r="X128" s="304">
        <v>393887</v>
      </c>
      <c r="Y128" s="12"/>
      <c r="Z128" s="5" t="str">
        <f t="shared" si="1"/>
        <v>No</v>
      </c>
      <c r="AA128" s="6"/>
      <c r="AB128" s="5"/>
    </row>
    <row r="129" spans="1:28">
      <c r="A129" s="5" t="s">
        <v>6247</v>
      </c>
      <c r="B129" s="5" t="s">
        <v>192</v>
      </c>
      <c r="C129" s="5" t="s">
        <v>21</v>
      </c>
      <c r="D129" s="316">
        <v>9008</v>
      </c>
      <c r="E129" s="318">
        <v>90008</v>
      </c>
      <c r="F129" s="5" t="s">
        <v>187</v>
      </c>
      <c r="G129" s="5" t="s">
        <v>185</v>
      </c>
      <c r="H129" s="6">
        <v>12150996</v>
      </c>
      <c r="I129" s="6">
        <v>172</v>
      </c>
      <c r="J129" s="12">
        <v>47949401</v>
      </c>
      <c r="K129" s="12"/>
      <c r="L129" s="12">
        <v>14945917</v>
      </c>
      <c r="M129" s="12"/>
      <c r="N129" s="12">
        <v>1330026</v>
      </c>
      <c r="O129" s="12"/>
      <c r="P129" s="12">
        <v>15966438</v>
      </c>
      <c r="Q129" s="12"/>
      <c r="R129" s="12">
        <v>0</v>
      </c>
      <c r="S129" s="12"/>
      <c r="T129" s="31">
        <v>80191782</v>
      </c>
      <c r="U129" s="12"/>
      <c r="V129" s="12">
        <v>0</v>
      </c>
      <c r="W129" s="12"/>
      <c r="X129" s="304">
        <v>571160</v>
      </c>
      <c r="Y129" s="12"/>
      <c r="Z129" s="5" t="str">
        <f t="shared" si="1"/>
        <v>No</v>
      </c>
      <c r="AA129" s="6"/>
      <c r="AB129" s="5"/>
    </row>
    <row r="130" spans="1:28">
      <c r="A130" s="5" t="s">
        <v>526</v>
      </c>
      <c r="B130" s="5" t="s">
        <v>527</v>
      </c>
      <c r="C130" s="5" t="s">
        <v>38</v>
      </c>
      <c r="D130" s="316">
        <v>4041</v>
      </c>
      <c r="E130" s="318">
        <v>40041</v>
      </c>
      <c r="F130" s="5" t="s">
        <v>189</v>
      </c>
      <c r="G130" s="5" t="s">
        <v>185</v>
      </c>
      <c r="H130" s="6">
        <v>2441770</v>
      </c>
      <c r="I130" s="6">
        <v>172</v>
      </c>
      <c r="J130" s="12">
        <v>34626705</v>
      </c>
      <c r="K130" s="12"/>
      <c r="L130" s="12">
        <v>9913388</v>
      </c>
      <c r="M130" s="12"/>
      <c r="N130" s="12">
        <v>3633719</v>
      </c>
      <c r="O130" s="12"/>
      <c r="P130" s="12">
        <v>31288995</v>
      </c>
      <c r="Q130" s="12"/>
      <c r="R130" s="12">
        <v>0</v>
      </c>
      <c r="S130" s="12"/>
      <c r="T130" s="31">
        <v>79462807</v>
      </c>
      <c r="U130" s="12"/>
      <c r="V130" s="12">
        <v>0</v>
      </c>
      <c r="W130" s="12"/>
      <c r="X130" s="304">
        <v>748329</v>
      </c>
      <c r="Y130" s="12"/>
      <c r="Z130" s="5" t="str">
        <f t="shared" si="1"/>
        <v>No</v>
      </c>
      <c r="AA130" s="6"/>
      <c r="AB130" s="5"/>
    </row>
    <row r="131" spans="1:28">
      <c r="A131" s="5" t="s">
        <v>3741</v>
      </c>
      <c r="B131" s="5" t="s">
        <v>5922</v>
      </c>
      <c r="C131" s="5" t="s">
        <v>103</v>
      </c>
      <c r="D131" s="316" t="s">
        <v>3742</v>
      </c>
      <c r="E131" s="318" t="s">
        <v>3743</v>
      </c>
      <c r="F131" s="5" t="s">
        <v>235</v>
      </c>
      <c r="G131" s="5" t="s">
        <v>222</v>
      </c>
      <c r="H131" s="6">
        <v>0</v>
      </c>
      <c r="I131" s="6">
        <v>167</v>
      </c>
      <c r="J131" s="12">
        <v>0</v>
      </c>
      <c r="K131" s="12"/>
      <c r="L131" s="12">
        <v>0</v>
      </c>
      <c r="M131" s="12"/>
      <c r="N131" s="12">
        <v>0</v>
      </c>
      <c r="O131" s="12"/>
      <c r="P131" s="12">
        <v>0</v>
      </c>
      <c r="Q131" s="12"/>
      <c r="R131" s="12">
        <v>7882301</v>
      </c>
      <c r="S131" s="12"/>
      <c r="T131" s="31">
        <v>7882301</v>
      </c>
      <c r="U131" s="12"/>
      <c r="V131" s="12">
        <v>0</v>
      </c>
      <c r="W131" s="12"/>
      <c r="X131" s="304">
        <v>197857</v>
      </c>
      <c r="Y131" s="12"/>
      <c r="Z131" s="5" t="str">
        <f t="shared" ref="Z131:Z194" si="2">IF(Y131&amp;W131&amp;U131&amp;S131&amp;Q131&amp;O131&amp;M131&amp;K131&lt;&gt;"","Yes","No")</f>
        <v>No</v>
      </c>
      <c r="AA131" s="6"/>
      <c r="AB131" s="5"/>
    </row>
    <row r="132" spans="1:28">
      <c r="A132" s="5" t="s">
        <v>700</v>
      </c>
      <c r="B132" s="5" t="s">
        <v>701</v>
      </c>
      <c r="C132" s="5" t="s">
        <v>51</v>
      </c>
      <c r="D132" s="316">
        <v>6032</v>
      </c>
      <c r="E132" s="318">
        <v>60032</v>
      </c>
      <c r="F132" s="5" t="s">
        <v>189</v>
      </c>
      <c r="G132" s="5" t="s">
        <v>185</v>
      </c>
      <c r="H132" s="6">
        <v>899703</v>
      </c>
      <c r="I132" s="6">
        <v>165</v>
      </c>
      <c r="J132" s="12">
        <v>58136931</v>
      </c>
      <c r="K132" s="12"/>
      <c r="L132" s="12">
        <v>22380443</v>
      </c>
      <c r="M132" s="12"/>
      <c r="N132" s="12">
        <v>1263447</v>
      </c>
      <c r="O132" s="12"/>
      <c r="P132" s="12">
        <v>24177404</v>
      </c>
      <c r="Q132" s="12"/>
      <c r="R132" s="12">
        <v>0</v>
      </c>
      <c r="S132" s="12"/>
      <c r="T132" s="31">
        <v>105958225</v>
      </c>
      <c r="U132" s="12"/>
      <c r="V132" s="12">
        <v>0</v>
      </c>
      <c r="W132" s="12"/>
      <c r="X132" s="304">
        <v>779149</v>
      </c>
      <c r="Y132" s="12"/>
      <c r="Z132" s="5" t="str">
        <f t="shared" si="2"/>
        <v>No</v>
      </c>
      <c r="AA132" s="6"/>
      <c r="AB132" s="5"/>
    </row>
    <row r="133" spans="1:28">
      <c r="A133" s="5" t="s">
        <v>6248</v>
      </c>
      <c r="B133" s="5" t="s">
        <v>183</v>
      </c>
      <c r="C133" s="5" t="s">
        <v>9</v>
      </c>
      <c r="D133" s="316">
        <v>12</v>
      </c>
      <c r="E133" s="318">
        <v>12</v>
      </c>
      <c r="F133" s="5" t="s">
        <v>187</v>
      </c>
      <c r="G133" s="5" t="s">
        <v>185</v>
      </c>
      <c r="H133" s="6">
        <v>251243</v>
      </c>
      <c r="I133" s="6">
        <v>162</v>
      </c>
      <c r="J133" s="12">
        <v>19199965</v>
      </c>
      <c r="K133" s="12"/>
      <c r="L133" s="12">
        <v>6050246</v>
      </c>
      <c r="M133" s="12"/>
      <c r="N133" s="12">
        <v>1912095</v>
      </c>
      <c r="O133" s="12"/>
      <c r="P133" s="12">
        <v>4252272</v>
      </c>
      <c r="Q133" s="12"/>
      <c r="R133" s="12">
        <v>0</v>
      </c>
      <c r="S133" s="12"/>
      <c r="T133" s="31">
        <v>31414578</v>
      </c>
      <c r="U133" s="12"/>
      <c r="V133" s="12">
        <v>0</v>
      </c>
      <c r="W133" s="12"/>
      <c r="X133" s="304">
        <v>269403</v>
      </c>
      <c r="Y133" s="12" t="s">
        <v>151</v>
      </c>
      <c r="Z133" s="5" t="str">
        <f t="shared" si="2"/>
        <v>Yes</v>
      </c>
      <c r="AA133" s="6"/>
      <c r="AB133" s="5"/>
    </row>
    <row r="134" spans="1:28">
      <c r="A134" s="5" t="s">
        <v>6249</v>
      </c>
      <c r="B134" s="5" t="s">
        <v>488</v>
      </c>
      <c r="C134" s="5" t="s">
        <v>38</v>
      </c>
      <c r="D134" s="316">
        <v>4030</v>
      </c>
      <c r="E134" s="318">
        <v>40030</v>
      </c>
      <c r="F134" s="5" t="s">
        <v>187</v>
      </c>
      <c r="G134" s="5" t="s">
        <v>185</v>
      </c>
      <c r="H134" s="6">
        <v>187781</v>
      </c>
      <c r="I134" s="6">
        <v>158</v>
      </c>
      <c r="J134" s="12">
        <v>15705560</v>
      </c>
      <c r="K134" s="12"/>
      <c r="L134" s="12">
        <v>5254781</v>
      </c>
      <c r="M134" s="12"/>
      <c r="N134" s="12">
        <v>339171</v>
      </c>
      <c r="O134" s="12"/>
      <c r="P134" s="12">
        <v>5068998</v>
      </c>
      <c r="Q134" s="12"/>
      <c r="R134" s="12">
        <v>0</v>
      </c>
      <c r="S134" s="12"/>
      <c r="T134" s="31">
        <v>26368510</v>
      </c>
      <c r="U134" s="12"/>
      <c r="V134" s="12">
        <v>0</v>
      </c>
      <c r="W134" s="12"/>
      <c r="X134" s="304">
        <v>363127</v>
      </c>
      <c r="Y134" s="12"/>
      <c r="Z134" s="5" t="str">
        <f t="shared" si="2"/>
        <v>No</v>
      </c>
      <c r="AA134" s="6"/>
      <c r="AB134" s="5"/>
    </row>
    <row r="135" spans="1:28">
      <c r="A135" s="5" t="s">
        <v>6250</v>
      </c>
      <c r="B135" s="5" t="s">
        <v>448</v>
      </c>
      <c r="C135" s="5" t="s">
        <v>38</v>
      </c>
      <c r="D135" s="316">
        <v>4032</v>
      </c>
      <c r="E135" s="318">
        <v>40032</v>
      </c>
      <c r="F135" s="5" t="s">
        <v>187</v>
      </c>
      <c r="G135" s="5" t="s">
        <v>185</v>
      </c>
      <c r="H135" s="6">
        <v>349064</v>
      </c>
      <c r="I135" s="6">
        <v>156</v>
      </c>
      <c r="J135" s="12">
        <v>16073324</v>
      </c>
      <c r="K135" s="12"/>
      <c r="L135" s="12">
        <v>3718443</v>
      </c>
      <c r="M135" s="12"/>
      <c r="N135" s="12">
        <v>1237169</v>
      </c>
      <c r="O135" s="12"/>
      <c r="P135" s="12">
        <v>3888557</v>
      </c>
      <c r="Q135" s="12"/>
      <c r="R135" s="12">
        <v>0</v>
      </c>
      <c r="S135" s="12"/>
      <c r="T135" s="31">
        <v>24917493</v>
      </c>
      <c r="U135" s="12"/>
      <c r="V135" s="12">
        <v>0</v>
      </c>
      <c r="W135" s="12"/>
      <c r="X135" s="304">
        <v>367720</v>
      </c>
      <c r="Y135" s="12"/>
      <c r="Z135" s="5" t="str">
        <f t="shared" si="2"/>
        <v>No</v>
      </c>
      <c r="AA135" s="6"/>
      <c r="AB135" s="5"/>
    </row>
    <row r="136" spans="1:28">
      <c r="A136" s="5" t="s">
        <v>493</v>
      </c>
      <c r="B136" s="5" t="s">
        <v>494</v>
      </c>
      <c r="C136" s="5" t="s">
        <v>21</v>
      </c>
      <c r="D136" s="316">
        <v>9016</v>
      </c>
      <c r="E136" s="318">
        <v>90016</v>
      </c>
      <c r="F136" s="5" t="s">
        <v>189</v>
      </c>
      <c r="G136" s="5" t="s">
        <v>185</v>
      </c>
      <c r="H136" s="6">
        <v>3281212</v>
      </c>
      <c r="I136" s="6">
        <v>154</v>
      </c>
      <c r="J136" s="12">
        <v>64239940</v>
      </c>
      <c r="K136" s="12"/>
      <c r="L136" s="12">
        <v>13895393</v>
      </c>
      <c r="M136" s="12"/>
      <c r="N136" s="12">
        <v>2737161</v>
      </c>
      <c r="O136" s="12"/>
      <c r="P136" s="12">
        <v>24962146</v>
      </c>
      <c r="Q136" s="12"/>
      <c r="R136" s="12">
        <v>0</v>
      </c>
      <c r="S136" s="12"/>
      <c r="T136" s="31">
        <v>105834640</v>
      </c>
      <c r="U136" s="12"/>
      <c r="V136" s="12">
        <v>0</v>
      </c>
      <c r="W136" s="12"/>
      <c r="X136" s="304">
        <v>287290</v>
      </c>
      <c r="Y136" s="12"/>
      <c r="Z136" s="5" t="str">
        <f t="shared" si="2"/>
        <v>No</v>
      </c>
      <c r="AA136" s="6"/>
      <c r="AB136" s="5"/>
    </row>
    <row r="137" spans="1:28">
      <c r="A137" s="5" t="s">
        <v>6251</v>
      </c>
      <c r="B137" s="5" t="s">
        <v>487</v>
      </c>
      <c r="C137" s="5" t="s">
        <v>21</v>
      </c>
      <c r="D137" s="316">
        <v>9027</v>
      </c>
      <c r="E137" s="318">
        <v>90027</v>
      </c>
      <c r="F137" s="5" t="s">
        <v>187</v>
      </c>
      <c r="G137" s="5" t="s">
        <v>185</v>
      </c>
      <c r="H137" s="6">
        <v>654628</v>
      </c>
      <c r="I137" s="6">
        <v>150</v>
      </c>
      <c r="J137" s="12">
        <v>32164565</v>
      </c>
      <c r="K137" s="12"/>
      <c r="L137" s="12">
        <v>7335630</v>
      </c>
      <c r="M137" s="12"/>
      <c r="N137" s="12">
        <v>924441</v>
      </c>
      <c r="O137" s="12"/>
      <c r="P137" s="12">
        <v>8759317</v>
      </c>
      <c r="Q137" s="12"/>
      <c r="R137" s="12">
        <v>0</v>
      </c>
      <c r="S137" s="12"/>
      <c r="T137" s="31">
        <v>49183953</v>
      </c>
      <c r="U137" s="12"/>
      <c r="V137" s="12">
        <v>0</v>
      </c>
      <c r="W137" s="12"/>
      <c r="X137" s="304">
        <v>478911</v>
      </c>
      <c r="Y137" s="12"/>
      <c r="Z137" s="5" t="str">
        <f t="shared" si="2"/>
        <v>No</v>
      </c>
      <c r="AA137" s="6"/>
      <c r="AB137" s="5"/>
    </row>
    <row r="138" spans="1:28">
      <c r="A138" s="5" t="s">
        <v>505</v>
      </c>
      <c r="B138" s="5" t="s">
        <v>438</v>
      </c>
      <c r="C138" s="5" t="s">
        <v>33</v>
      </c>
      <c r="D138" s="316">
        <v>1017</v>
      </c>
      <c r="E138" s="318">
        <v>10017</v>
      </c>
      <c r="F138" s="5" t="s">
        <v>189</v>
      </c>
      <c r="G138" s="5" t="s">
        <v>185</v>
      </c>
      <c r="H138" s="6">
        <v>924859</v>
      </c>
      <c r="I138" s="6">
        <v>147</v>
      </c>
      <c r="J138" s="12">
        <v>13116038</v>
      </c>
      <c r="K138" s="12"/>
      <c r="L138" s="12">
        <v>549195</v>
      </c>
      <c r="M138" s="12"/>
      <c r="N138" s="12">
        <v>32273</v>
      </c>
      <c r="O138" s="12"/>
      <c r="P138" s="12">
        <v>3073130</v>
      </c>
      <c r="Q138" s="12"/>
      <c r="R138" s="12">
        <v>0</v>
      </c>
      <c r="S138" s="12"/>
      <c r="T138" s="31">
        <v>16770636</v>
      </c>
      <c r="U138" s="12"/>
      <c r="V138" s="12">
        <v>0</v>
      </c>
      <c r="W138" s="12"/>
      <c r="X138" s="304">
        <v>272393</v>
      </c>
      <c r="Y138" s="12"/>
      <c r="Z138" s="5" t="str">
        <f t="shared" si="2"/>
        <v>No</v>
      </c>
      <c r="AA138" s="6"/>
      <c r="AB138" s="5"/>
    </row>
    <row r="139" spans="1:28">
      <c r="A139" s="5" t="s">
        <v>6252</v>
      </c>
      <c r="B139" s="5" t="s">
        <v>590</v>
      </c>
      <c r="C139" s="5" t="s">
        <v>102</v>
      </c>
      <c r="D139" s="316">
        <v>4003</v>
      </c>
      <c r="E139" s="318">
        <v>40003</v>
      </c>
      <c r="F139" s="5" t="s">
        <v>187</v>
      </c>
      <c r="G139" s="5" t="s">
        <v>185</v>
      </c>
      <c r="H139" s="6">
        <v>1060061</v>
      </c>
      <c r="I139" s="6">
        <v>145</v>
      </c>
      <c r="J139" s="12">
        <v>32011701</v>
      </c>
      <c r="K139" s="12"/>
      <c r="L139" s="12">
        <v>9991618</v>
      </c>
      <c r="M139" s="12"/>
      <c r="N139" s="12">
        <v>1950744</v>
      </c>
      <c r="O139" s="12"/>
      <c r="P139" s="12">
        <v>12070411</v>
      </c>
      <c r="Q139" s="12"/>
      <c r="R139" s="12">
        <v>0</v>
      </c>
      <c r="S139" s="12"/>
      <c r="T139" s="31">
        <v>56024474</v>
      </c>
      <c r="U139" s="12"/>
      <c r="V139" s="12">
        <v>0</v>
      </c>
      <c r="W139" s="12"/>
      <c r="X139" s="304">
        <v>427342</v>
      </c>
      <c r="Y139" s="12"/>
      <c r="Z139" s="5" t="str">
        <f t="shared" si="2"/>
        <v>No</v>
      </c>
      <c r="AA139" s="6"/>
      <c r="AB139" s="5"/>
    </row>
    <row r="140" spans="1:28">
      <c r="A140" s="5" t="s">
        <v>579</v>
      </c>
      <c r="B140" s="5" t="s">
        <v>580</v>
      </c>
      <c r="C140" s="5" t="s">
        <v>45</v>
      </c>
      <c r="D140" s="316">
        <v>5146</v>
      </c>
      <c r="E140" s="318">
        <v>50146</v>
      </c>
      <c r="F140" s="5" t="s">
        <v>189</v>
      </c>
      <c r="G140" s="5" t="s">
        <v>185</v>
      </c>
      <c r="H140" s="6">
        <v>2150706</v>
      </c>
      <c r="I140" s="6">
        <v>144</v>
      </c>
      <c r="J140" s="12">
        <v>18034050</v>
      </c>
      <c r="K140" s="12"/>
      <c r="L140" s="12">
        <v>4634083</v>
      </c>
      <c r="M140" s="12"/>
      <c r="N140" s="12">
        <v>776327</v>
      </c>
      <c r="O140" s="12"/>
      <c r="P140" s="12">
        <v>2500762</v>
      </c>
      <c r="Q140" s="12"/>
      <c r="R140" s="12">
        <v>0</v>
      </c>
      <c r="S140" s="12"/>
      <c r="T140" s="31">
        <v>25945222</v>
      </c>
      <c r="U140" s="12"/>
      <c r="V140" s="12">
        <v>0</v>
      </c>
      <c r="W140" s="12"/>
      <c r="X140" s="304">
        <v>277848</v>
      </c>
      <c r="Y140" s="12"/>
      <c r="Z140" s="5" t="str">
        <f t="shared" si="2"/>
        <v>No</v>
      </c>
      <c r="AA140" s="6"/>
      <c r="AB140" s="5"/>
    </row>
    <row r="141" spans="1:28">
      <c r="A141" s="5" t="s">
        <v>6253</v>
      </c>
      <c r="B141" s="5" t="s">
        <v>674</v>
      </c>
      <c r="C141" s="5" t="s">
        <v>21</v>
      </c>
      <c r="D141" s="316">
        <v>9134</v>
      </c>
      <c r="E141" s="318">
        <v>90134</v>
      </c>
      <c r="F141" s="5" t="s">
        <v>189</v>
      </c>
      <c r="G141" s="5" t="s">
        <v>185</v>
      </c>
      <c r="H141" s="6">
        <v>3281212</v>
      </c>
      <c r="I141" s="6">
        <v>141</v>
      </c>
      <c r="J141" s="12">
        <v>50787259</v>
      </c>
      <c r="K141" s="12"/>
      <c r="L141" s="12">
        <v>29480476</v>
      </c>
      <c r="M141" s="12"/>
      <c r="N141" s="12">
        <v>18838349</v>
      </c>
      <c r="O141" s="12"/>
      <c r="P141" s="12">
        <v>32633505</v>
      </c>
      <c r="Q141" s="12"/>
      <c r="R141" s="12">
        <v>0</v>
      </c>
      <c r="S141" s="12"/>
      <c r="T141" s="31">
        <v>131739589</v>
      </c>
      <c r="U141" s="12"/>
      <c r="V141" s="12">
        <v>0</v>
      </c>
      <c r="W141" s="12"/>
      <c r="X141" s="304">
        <v>268716</v>
      </c>
      <c r="Y141" s="12"/>
      <c r="Z141" s="5" t="str">
        <f t="shared" si="2"/>
        <v>No</v>
      </c>
      <c r="AA141" s="6"/>
      <c r="AB141" s="5"/>
    </row>
    <row r="142" spans="1:28">
      <c r="A142" s="5" t="s">
        <v>6254</v>
      </c>
      <c r="B142" s="5" t="s">
        <v>338</v>
      </c>
      <c r="C142" s="5" t="s">
        <v>21</v>
      </c>
      <c r="D142" s="316">
        <v>9078</v>
      </c>
      <c r="E142" s="318">
        <v>90078</v>
      </c>
      <c r="F142" s="5" t="s">
        <v>189</v>
      </c>
      <c r="G142" s="5" t="s">
        <v>185</v>
      </c>
      <c r="H142" s="6">
        <v>615968</v>
      </c>
      <c r="I142" s="6">
        <v>140</v>
      </c>
      <c r="J142" s="12">
        <v>21044208</v>
      </c>
      <c r="K142" s="12"/>
      <c r="L142" s="12">
        <v>4812192</v>
      </c>
      <c r="M142" s="12"/>
      <c r="N142" s="12">
        <v>818647</v>
      </c>
      <c r="O142" s="12"/>
      <c r="P142" s="12">
        <v>8776404</v>
      </c>
      <c r="Q142" s="12"/>
      <c r="R142" s="12">
        <v>0</v>
      </c>
      <c r="S142" s="12"/>
      <c r="T142" s="31">
        <v>35451451</v>
      </c>
      <c r="U142" s="12"/>
      <c r="V142" s="12">
        <v>0</v>
      </c>
      <c r="W142" s="12"/>
      <c r="X142" s="304">
        <v>298453</v>
      </c>
      <c r="Y142" s="12"/>
      <c r="Z142" s="5" t="str">
        <f t="shared" si="2"/>
        <v>No</v>
      </c>
      <c r="AA142" s="6"/>
      <c r="AB142" s="5"/>
    </row>
    <row r="143" spans="1:28">
      <c r="A143" s="5" t="s">
        <v>5441</v>
      </c>
      <c r="B143" s="5" t="s">
        <v>2414</v>
      </c>
      <c r="C143" s="5" t="s">
        <v>57</v>
      </c>
      <c r="D143" s="316">
        <v>5222</v>
      </c>
      <c r="E143" s="318">
        <v>50519</v>
      </c>
      <c r="F143" s="5" t="s">
        <v>189</v>
      </c>
      <c r="G143" s="5" t="s">
        <v>185</v>
      </c>
      <c r="H143" s="6">
        <v>2650890</v>
      </c>
      <c r="I143" s="6">
        <v>140</v>
      </c>
      <c r="J143" s="12">
        <v>14988894</v>
      </c>
      <c r="K143" s="12"/>
      <c r="L143" s="12">
        <v>5709469</v>
      </c>
      <c r="M143" s="12"/>
      <c r="N143" s="12">
        <v>2009713</v>
      </c>
      <c r="O143" s="12"/>
      <c r="P143" s="12">
        <v>5268912</v>
      </c>
      <c r="Q143" s="12"/>
      <c r="R143" s="12">
        <v>0</v>
      </c>
      <c r="S143" s="12"/>
      <c r="T143" s="31">
        <v>27976988</v>
      </c>
      <c r="U143" s="12"/>
      <c r="V143" s="12">
        <v>2398647</v>
      </c>
      <c r="W143" s="12"/>
      <c r="X143" s="304">
        <v>180721</v>
      </c>
      <c r="Y143" s="12"/>
      <c r="Z143" s="5" t="str">
        <f t="shared" si="2"/>
        <v>No</v>
      </c>
      <c r="AA143" s="6"/>
      <c r="AB143" s="5"/>
    </row>
    <row r="144" spans="1:28">
      <c r="A144" s="5" t="s">
        <v>6255</v>
      </c>
      <c r="B144" s="5" t="s">
        <v>706</v>
      </c>
      <c r="C144" s="5" t="s">
        <v>63</v>
      </c>
      <c r="D144" s="316">
        <v>4108</v>
      </c>
      <c r="E144" s="318">
        <v>40108</v>
      </c>
      <c r="F144" s="5" t="s">
        <v>189</v>
      </c>
      <c r="G144" s="5" t="s">
        <v>185</v>
      </c>
      <c r="H144" s="6">
        <v>347602</v>
      </c>
      <c r="I144" s="6">
        <v>140</v>
      </c>
      <c r="J144" s="12">
        <v>14413877</v>
      </c>
      <c r="K144" s="12"/>
      <c r="L144" s="12">
        <v>5558709</v>
      </c>
      <c r="M144" s="12"/>
      <c r="N144" s="12">
        <v>395022</v>
      </c>
      <c r="O144" s="12"/>
      <c r="P144" s="12">
        <v>7383923</v>
      </c>
      <c r="Q144" s="12"/>
      <c r="R144" s="12">
        <v>0</v>
      </c>
      <c r="S144" s="12"/>
      <c r="T144" s="31">
        <v>27751531</v>
      </c>
      <c r="U144" s="12"/>
      <c r="V144" s="12">
        <v>0</v>
      </c>
      <c r="W144" s="12"/>
      <c r="X144" s="304">
        <v>192401</v>
      </c>
      <c r="Y144" s="12"/>
      <c r="Z144" s="5" t="str">
        <f t="shared" si="2"/>
        <v>No</v>
      </c>
      <c r="AA144" s="6"/>
      <c r="AB144" s="5"/>
    </row>
    <row r="145" spans="1:28">
      <c r="A145" s="5" t="s">
        <v>29</v>
      </c>
      <c r="B145" s="5" t="s">
        <v>723</v>
      </c>
      <c r="C145" s="5" t="s">
        <v>21</v>
      </c>
      <c r="D145" s="316">
        <v>9223</v>
      </c>
      <c r="E145" s="318">
        <v>90223</v>
      </c>
      <c r="F145" s="5" t="s">
        <v>189</v>
      </c>
      <c r="G145" s="5" t="s">
        <v>185</v>
      </c>
      <c r="H145" s="6">
        <v>1723634</v>
      </c>
      <c r="I145" s="6">
        <v>137</v>
      </c>
      <c r="J145" s="12">
        <v>12921643</v>
      </c>
      <c r="K145" s="12"/>
      <c r="L145" s="12">
        <v>1905719</v>
      </c>
      <c r="M145" s="12"/>
      <c r="N145" s="12">
        <v>226829</v>
      </c>
      <c r="O145" s="12"/>
      <c r="P145" s="12">
        <v>4449717</v>
      </c>
      <c r="Q145" s="12"/>
      <c r="R145" s="12">
        <v>0</v>
      </c>
      <c r="S145" s="12"/>
      <c r="T145" s="31">
        <v>19503908</v>
      </c>
      <c r="U145" s="12"/>
      <c r="V145" s="12">
        <v>0</v>
      </c>
      <c r="W145" s="12"/>
      <c r="X145" s="304">
        <v>238768</v>
      </c>
      <c r="Y145" s="12"/>
      <c r="Z145" s="5" t="str">
        <f t="shared" si="2"/>
        <v>No</v>
      </c>
      <c r="AA145" s="6"/>
      <c r="AB145" s="5"/>
    </row>
    <row r="146" spans="1:28">
      <c r="A146" s="5" t="s">
        <v>1443</v>
      </c>
      <c r="B146" s="5" t="s">
        <v>5576</v>
      </c>
      <c r="C146" s="5" t="s">
        <v>108</v>
      </c>
      <c r="D146" s="316" t="s">
        <v>1444</v>
      </c>
      <c r="E146" s="318" t="s">
        <v>1445</v>
      </c>
      <c r="F146" s="5" t="s">
        <v>235</v>
      </c>
      <c r="G146" s="5" t="s">
        <v>222</v>
      </c>
      <c r="H146" s="6">
        <v>0</v>
      </c>
      <c r="I146" s="6">
        <v>135</v>
      </c>
      <c r="J146" s="12">
        <v>0</v>
      </c>
      <c r="K146" s="12"/>
      <c r="L146" s="12">
        <v>0</v>
      </c>
      <c r="M146" s="12"/>
      <c r="N146" s="12">
        <v>0</v>
      </c>
      <c r="O146" s="12"/>
      <c r="P146" s="12">
        <v>0</v>
      </c>
      <c r="Q146" s="12"/>
      <c r="R146" s="12">
        <v>4635721</v>
      </c>
      <c r="S146" s="12"/>
      <c r="T146" s="31">
        <v>4635721</v>
      </c>
      <c r="U146" s="12"/>
      <c r="V146" s="12">
        <v>0</v>
      </c>
      <c r="W146" s="12"/>
      <c r="X146" s="304">
        <v>125428</v>
      </c>
      <c r="Y146" s="12"/>
      <c r="Z146" s="5" t="str">
        <f t="shared" si="2"/>
        <v>No</v>
      </c>
      <c r="AA146" s="6"/>
      <c r="AB146" s="5"/>
    </row>
    <row r="147" spans="1:28">
      <c r="A147" s="5" t="s">
        <v>6256</v>
      </c>
      <c r="B147" s="5" t="s">
        <v>763</v>
      </c>
      <c r="C147" s="5" t="s">
        <v>38</v>
      </c>
      <c r="D147" s="316">
        <v>4063</v>
      </c>
      <c r="E147" s="318">
        <v>40063</v>
      </c>
      <c r="F147" s="5" t="s">
        <v>187</v>
      </c>
      <c r="G147" s="5" t="s">
        <v>185</v>
      </c>
      <c r="H147" s="6">
        <v>452791</v>
      </c>
      <c r="I147" s="6">
        <v>135</v>
      </c>
      <c r="J147" s="12">
        <v>8298416</v>
      </c>
      <c r="K147" s="12"/>
      <c r="L147" s="12">
        <v>3132465</v>
      </c>
      <c r="M147" s="12"/>
      <c r="N147" s="12">
        <v>563186</v>
      </c>
      <c r="O147" s="12"/>
      <c r="P147" s="12">
        <v>1625625</v>
      </c>
      <c r="Q147" s="12"/>
      <c r="R147" s="12">
        <v>0</v>
      </c>
      <c r="S147" s="12"/>
      <c r="T147" s="31">
        <v>13619692</v>
      </c>
      <c r="U147" s="12"/>
      <c r="V147" s="12">
        <v>0</v>
      </c>
      <c r="W147" s="12"/>
      <c r="X147" s="304">
        <v>198567</v>
      </c>
      <c r="Y147" s="12"/>
      <c r="Z147" s="5" t="str">
        <f t="shared" si="2"/>
        <v>No</v>
      </c>
      <c r="AA147" s="6"/>
      <c r="AB147" s="5"/>
    </row>
    <row r="148" spans="1:28">
      <c r="A148" s="5" t="s">
        <v>1282</v>
      </c>
      <c r="B148" s="5" t="s">
        <v>605</v>
      </c>
      <c r="C148" s="5" t="s">
        <v>102</v>
      </c>
      <c r="D148" s="316">
        <v>4204</v>
      </c>
      <c r="E148" s="318">
        <v>40204</v>
      </c>
      <c r="F148" s="5" t="s">
        <v>189</v>
      </c>
      <c r="G148" s="5" t="s">
        <v>5166</v>
      </c>
      <c r="H148" s="6">
        <v>133228</v>
      </c>
      <c r="I148" s="6">
        <v>128</v>
      </c>
      <c r="J148" s="12">
        <v>0</v>
      </c>
      <c r="K148" s="12"/>
      <c r="L148" s="12">
        <v>0</v>
      </c>
      <c r="M148" s="12"/>
      <c r="N148" s="12">
        <v>0</v>
      </c>
      <c r="O148" s="12"/>
      <c r="P148" s="12">
        <v>0</v>
      </c>
      <c r="Q148" s="12"/>
      <c r="R148" s="12">
        <v>7579080</v>
      </c>
      <c r="S148" s="12"/>
      <c r="T148" s="31">
        <v>7579080</v>
      </c>
      <c r="U148" s="12"/>
      <c r="V148" s="12">
        <v>0</v>
      </c>
      <c r="W148" s="12"/>
      <c r="X148" s="304">
        <v>184119</v>
      </c>
      <c r="Y148" s="12"/>
      <c r="Z148" s="5" t="str">
        <f t="shared" si="2"/>
        <v>No</v>
      </c>
      <c r="AA148" s="6"/>
      <c r="AB148" s="5"/>
    </row>
    <row r="149" spans="1:28">
      <c r="A149" s="5" t="s">
        <v>1393</v>
      </c>
      <c r="B149" s="5" t="s">
        <v>450</v>
      </c>
      <c r="C149" s="5" t="s">
        <v>45</v>
      </c>
      <c r="D149" s="316">
        <v>5211</v>
      </c>
      <c r="E149" s="318">
        <v>50211</v>
      </c>
      <c r="F149" s="5" t="s">
        <v>189</v>
      </c>
      <c r="G149" s="5" t="s">
        <v>185</v>
      </c>
      <c r="H149" s="6">
        <v>67821</v>
      </c>
      <c r="I149" s="6">
        <v>125</v>
      </c>
      <c r="J149" s="12">
        <v>9897570</v>
      </c>
      <c r="K149" s="12"/>
      <c r="L149" s="12">
        <v>1578050</v>
      </c>
      <c r="M149" s="12"/>
      <c r="N149" s="12">
        <v>125890</v>
      </c>
      <c r="O149" s="12"/>
      <c r="P149" s="12">
        <v>3402168</v>
      </c>
      <c r="Q149" s="12"/>
      <c r="R149" s="12">
        <v>0</v>
      </c>
      <c r="S149" s="12"/>
      <c r="T149" s="31">
        <v>15003678</v>
      </c>
      <c r="U149" s="12"/>
      <c r="V149" s="12">
        <v>0</v>
      </c>
      <c r="W149" s="12"/>
      <c r="X149" s="304">
        <v>221680</v>
      </c>
      <c r="Y149" s="12"/>
      <c r="Z149" s="5" t="str">
        <f t="shared" si="2"/>
        <v>No</v>
      </c>
      <c r="AA149" s="6"/>
      <c r="AB149" s="5"/>
    </row>
    <row r="150" spans="1:28">
      <c r="A150" s="5" t="s">
        <v>6257</v>
      </c>
      <c r="B150" s="5" t="s">
        <v>450</v>
      </c>
      <c r="C150" s="5" t="s">
        <v>87</v>
      </c>
      <c r="D150" s="316">
        <v>3014</v>
      </c>
      <c r="E150" s="318">
        <v>30014</v>
      </c>
      <c r="F150" s="5" t="s">
        <v>189</v>
      </c>
      <c r="G150" s="5" t="s">
        <v>185</v>
      </c>
      <c r="H150" s="6">
        <v>444474</v>
      </c>
      <c r="I150" s="6">
        <v>125</v>
      </c>
      <c r="J150" s="12">
        <v>14006174</v>
      </c>
      <c r="K150" s="12"/>
      <c r="L150" s="12">
        <v>3785634</v>
      </c>
      <c r="M150" s="12"/>
      <c r="N150" s="12">
        <v>767640</v>
      </c>
      <c r="O150" s="12"/>
      <c r="P150" s="12">
        <v>3025826</v>
      </c>
      <c r="Q150" s="12"/>
      <c r="R150" s="12">
        <v>0</v>
      </c>
      <c r="S150" s="12"/>
      <c r="T150" s="31">
        <v>21585274</v>
      </c>
      <c r="U150" s="12"/>
      <c r="V150" s="12">
        <v>0</v>
      </c>
      <c r="W150" s="12"/>
      <c r="X150" s="304">
        <v>202449</v>
      </c>
      <c r="Y150" s="12"/>
      <c r="Z150" s="5" t="str">
        <f t="shared" si="2"/>
        <v>No</v>
      </c>
      <c r="AA150" s="6"/>
      <c r="AB150" s="5"/>
    </row>
    <row r="151" spans="1:28">
      <c r="A151" s="5" t="s">
        <v>602</v>
      </c>
      <c r="B151" s="5" t="s">
        <v>409</v>
      </c>
      <c r="C151" s="5" t="s">
        <v>89</v>
      </c>
      <c r="D151" s="316">
        <v>4086</v>
      </c>
      <c r="E151" s="318">
        <v>40086</v>
      </c>
      <c r="F151" s="5" t="s">
        <v>189</v>
      </c>
      <c r="G151" s="5" t="s">
        <v>185</v>
      </c>
      <c r="H151" s="6">
        <v>2148346</v>
      </c>
      <c r="I151" s="6">
        <v>124</v>
      </c>
      <c r="J151" s="12">
        <v>24607167</v>
      </c>
      <c r="K151" s="12"/>
      <c r="L151" s="12">
        <v>9981762</v>
      </c>
      <c r="M151" s="12"/>
      <c r="N151" s="12">
        <v>2027485</v>
      </c>
      <c r="O151" s="12"/>
      <c r="P151" s="12">
        <v>10344107</v>
      </c>
      <c r="Q151" s="12"/>
      <c r="R151" s="12">
        <v>0</v>
      </c>
      <c r="S151" s="12"/>
      <c r="T151" s="31">
        <v>46960521</v>
      </c>
      <c r="U151" s="12"/>
      <c r="V151" s="12">
        <v>0</v>
      </c>
      <c r="W151" s="12"/>
      <c r="X151" s="304">
        <v>359096</v>
      </c>
      <c r="Y151" s="12" t="s">
        <v>156</v>
      </c>
      <c r="Z151" s="5" t="str">
        <f t="shared" si="2"/>
        <v>Yes</v>
      </c>
      <c r="AA151" s="6"/>
      <c r="AB151" s="5"/>
    </row>
    <row r="152" spans="1:28">
      <c r="A152" s="5" t="s">
        <v>807</v>
      </c>
      <c r="B152" s="5" t="s">
        <v>808</v>
      </c>
      <c r="C152" s="5" t="s">
        <v>50</v>
      </c>
      <c r="D152" s="316">
        <v>4019</v>
      </c>
      <c r="E152" s="318">
        <v>40019</v>
      </c>
      <c r="F152" s="5" t="s">
        <v>189</v>
      </c>
      <c r="G152" s="5" t="s">
        <v>185</v>
      </c>
      <c r="H152" s="6">
        <v>1624827</v>
      </c>
      <c r="I152" s="6">
        <v>123</v>
      </c>
      <c r="J152" s="12">
        <v>16257692</v>
      </c>
      <c r="K152" s="12"/>
      <c r="L152" s="12">
        <v>3269863</v>
      </c>
      <c r="M152" s="12"/>
      <c r="N152" s="12">
        <v>669836</v>
      </c>
      <c r="O152" s="12"/>
      <c r="P152" s="12">
        <v>3092677</v>
      </c>
      <c r="Q152" s="12"/>
      <c r="R152" s="12">
        <v>0</v>
      </c>
      <c r="S152" s="12"/>
      <c r="T152" s="31">
        <v>23290068</v>
      </c>
      <c r="U152" s="12"/>
      <c r="V152" s="12">
        <v>0</v>
      </c>
      <c r="W152" s="12"/>
      <c r="X152" s="304">
        <v>271319</v>
      </c>
      <c r="Y152" s="12"/>
      <c r="Z152" s="5" t="str">
        <f t="shared" si="2"/>
        <v>No</v>
      </c>
      <c r="AA152" s="6"/>
      <c r="AB152" s="5"/>
    </row>
    <row r="153" spans="1:28">
      <c r="A153" s="5" t="s">
        <v>5923</v>
      </c>
      <c r="B153" s="5" t="s">
        <v>527</v>
      </c>
      <c r="C153" s="5" t="s">
        <v>38</v>
      </c>
      <c r="D153" s="316">
        <v>4200</v>
      </c>
      <c r="E153" s="318">
        <v>40200</v>
      </c>
      <c r="F153" s="5" t="s">
        <v>189</v>
      </c>
      <c r="G153" s="5" t="s">
        <v>185</v>
      </c>
      <c r="H153" s="6">
        <v>2441770</v>
      </c>
      <c r="I153" s="6">
        <v>123</v>
      </c>
      <c r="J153" s="12">
        <v>247004</v>
      </c>
      <c r="K153" s="12"/>
      <c r="L153" s="12">
        <v>63773</v>
      </c>
      <c r="M153" s="12"/>
      <c r="N153" s="12">
        <v>4019</v>
      </c>
      <c r="O153" s="12"/>
      <c r="P153" s="12">
        <v>845523</v>
      </c>
      <c r="Q153" s="12"/>
      <c r="R153" s="12">
        <v>0</v>
      </c>
      <c r="S153" s="12"/>
      <c r="T153" s="31">
        <v>1160319</v>
      </c>
      <c r="U153" s="12"/>
      <c r="V153" s="12">
        <v>0</v>
      </c>
      <c r="W153" s="12"/>
      <c r="X153" s="304">
        <v>52554</v>
      </c>
      <c r="Y153" s="12"/>
      <c r="Z153" s="5" t="str">
        <f t="shared" si="2"/>
        <v>No</v>
      </c>
      <c r="AA153" s="6"/>
      <c r="AB153" s="5"/>
    </row>
    <row r="154" spans="1:28">
      <c r="A154" s="5" t="s">
        <v>5924</v>
      </c>
      <c r="B154" s="5" t="s">
        <v>202</v>
      </c>
      <c r="C154" s="5" t="s">
        <v>41</v>
      </c>
      <c r="D154" s="316"/>
      <c r="E154" s="318">
        <v>40264</v>
      </c>
      <c r="F154" s="5" t="s">
        <v>184</v>
      </c>
      <c r="G154" s="5" t="s">
        <v>185</v>
      </c>
      <c r="H154" s="6">
        <v>4515419</v>
      </c>
      <c r="I154" s="6">
        <v>121</v>
      </c>
      <c r="J154" s="12">
        <v>9840164</v>
      </c>
      <c r="K154" s="12"/>
      <c r="L154" s="12">
        <v>3413923</v>
      </c>
      <c r="M154" s="12"/>
      <c r="N154" s="12">
        <v>991317</v>
      </c>
      <c r="O154" s="12"/>
      <c r="P154" s="12">
        <v>6400132</v>
      </c>
      <c r="Q154" s="12"/>
      <c r="R154" s="12">
        <v>0</v>
      </c>
      <c r="S154" s="12"/>
      <c r="T154" s="31">
        <v>20645536</v>
      </c>
      <c r="U154" s="12"/>
      <c r="V154" s="12">
        <v>1472170</v>
      </c>
      <c r="W154" s="12"/>
      <c r="X154" s="304">
        <v>112335</v>
      </c>
      <c r="Y154" s="12"/>
      <c r="Z154" s="5" t="str">
        <f t="shared" si="2"/>
        <v>No</v>
      </c>
      <c r="AA154" s="6"/>
      <c r="AB154" s="5"/>
    </row>
    <row r="155" spans="1:28">
      <c r="A155" s="5" t="s">
        <v>2093</v>
      </c>
      <c r="B155" s="5" t="s">
        <v>583</v>
      </c>
      <c r="C155" s="5" t="s">
        <v>50</v>
      </c>
      <c r="D155" s="316" t="s">
        <v>2094</v>
      </c>
      <c r="E155" s="318" t="s">
        <v>2095</v>
      </c>
      <c r="F155" s="5" t="s">
        <v>235</v>
      </c>
      <c r="G155" s="5" t="s">
        <v>222</v>
      </c>
      <c r="H155" s="6">
        <v>0</v>
      </c>
      <c r="I155" s="6">
        <v>120</v>
      </c>
      <c r="J155" s="12">
        <v>0</v>
      </c>
      <c r="K155" s="12"/>
      <c r="L155" s="12">
        <v>0</v>
      </c>
      <c r="M155" s="12"/>
      <c r="N155" s="12">
        <v>0</v>
      </c>
      <c r="O155" s="12"/>
      <c r="P155" s="12">
        <v>0</v>
      </c>
      <c r="Q155" s="12"/>
      <c r="R155" s="12">
        <v>4295850</v>
      </c>
      <c r="S155" s="12"/>
      <c r="T155" s="31">
        <v>4295850</v>
      </c>
      <c r="U155" s="12"/>
      <c r="V155" s="12">
        <v>0</v>
      </c>
      <c r="W155" s="12"/>
      <c r="X155" s="304">
        <v>143350</v>
      </c>
      <c r="Y155" s="12"/>
      <c r="Z155" s="5" t="str">
        <f t="shared" si="2"/>
        <v>No</v>
      </c>
      <c r="AA155" s="6"/>
      <c r="AB155" s="5"/>
    </row>
    <row r="156" spans="1:28">
      <c r="A156" s="5" t="s">
        <v>629</v>
      </c>
      <c r="B156" s="5" t="s">
        <v>630</v>
      </c>
      <c r="C156" s="5" t="s">
        <v>21</v>
      </c>
      <c r="D156" s="316">
        <v>9062</v>
      </c>
      <c r="E156" s="318">
        <v>90062</v>
      </c>
      <c r="F156" s="5" t="s">
        <v>189</v>
      </c>
      <c r="G156" s="5" t="s">
        <v>185</v>
      </c>
      <c r="H156" s="6">
        <v>114237</v>
      </c>
      <c r="I156" s="6">
        <v>120</v>
      </c>
      <c r="J156" s="12">
        <v>24808686</v>
      </c>
      <c r="K156" s="12"/>
      <c r="L156" s="12">
        <v>6488165</v>
      </c>
      <c r="M156" s="12"/>
      <c r="N156" s="12">
        <v>1116660</v>
      </c>
      <c r="O156" s="12"/>
      <c r="P156" s="12">
        <v>10022093</v>
      </c>
      <c r="Q156" s="12"/>
      <c r="R156" s="12">
        <v>0</v>
      </c>
      <c r="S156" s="12"/>
      <c r="T156" s="31">
        <v>42435604</v>
      </c>
      <c r="U156" s="12"/>
      <c r="V156" s="12">
        <v>0</v>
      </c>
      <c r="W156" s="12"/>
      <c r="X156" s="304">
        <v>384691</v>
      </c>
      <c r="Y156" s="12"/>
      <c r="Z156" s="5" t="str">
        <f t="shared" si="2"/>
        <v>No</v>
      </c>
      <c r="AA156" s="6"/>
      <c r="AB156" s="5"/>
    </row>
    <row r="157" spans="1:28">
      <c r="A157" s="5" t="s">
        <v>474</v>
      </c>
      <c r="B157" s="5" t="s">
        <v>475</v>
      </c>
      <c r="C157" s="5" t="s">
        <v>87</v>
      </c>
      <c r="D157" s="316">
        <v>3013</v>
      </c>
      <c r="E157" s="318">
        <v>30013</v>
      </c>
      <c r="F157" s="5" t="s">
        <v>189</v>
      </c>
      <c r="G157" s="5" t="s">
        <v>185</v>
      </c>
      <c r="H157" s="6">
        <v>196611</v>
      </c>
      <c r="I157" s="6">
        <v>117</v>
      </c>
      <c r="J157" s="12">
        <v>13523677</v>
      </c>
      <c r="K157" s="12"/>
      <c r="L157" s="12">
        <v>3677962</v>
      </c>
      <c r="M157" s="12"/>
      <c r="N157" s="12">
        <v>404912</v>
      </c>
      <c r="O157" s="12"/>
      <c r="P157" s="12">
        <v>2903817</v>
      </c>
      <c r="Q157" s="12"/>
      <c r="R157" s="12">
        <v>0</v>
      </c>
      <c r="S157" s="12"/>
      <c r="T157" s="31">
        <v>20510368</v>
      </c>
      <c r="U157" s="12"/>
      <c r="V157" s="12">
        <v>0</v>
      </c>
      <c r="W157" s="12"/>
      <c r="X157" s="304">
        <v>226163</v>
      </c>
      <c r="Y157" s="12"/>
      <c r="Z157" s="5" t="str">
        <f t="shared" si="2"/>
        <v>No</v>
      </c>
      <c r="AA157" s="6"/>
      <c r="AB157" s="5"/>
    </row>
    <row r="158" spans="1:28">
      <c r="A158" s="5" t="s">
        <v>847</v>
      </c>
      <c r="B158" s="5" t="s">
        <v>848</v>
      </c>
      <c r="C158" s="5" t="s">
        <v>109</v>
      </c>
      <c r="D158" s="316">
        <v>21</v>
      </c>
      <c r="E158" s="318">
        <v>21</v>
      </c>
      <c r="F158" s="5" t="s">
        <v>189</v>
      </c>
      <c r="G158" s="5" t="s">
        <v>185</v>
      </c>
      <c r="H158" s="6">
        <v>114473</v>
      </c>
      <c r="I158" s="6">
        <v>114</v>
      </c>
      <c r="J158" s="12">
        <v>18996613</v>
      </c>
      <c r="K158" s="12"/>
      <c r="L158" s="12">
        <v>3679827</v>
      </c>
      <c r="M158" s="12"/>
      <c r="N158" s="12">
        <v>931210</v>
      </c>
      <c r="O158" s="12"/>
      <c r="P158" s="12">
        <v>6206624</v>
      </c>
      <c r="Q158" s="12"/>
      <c r="R158" s="12">
        <v>0</v>
      </c>
      <c r="S158" s="12"/>
      <c r="T158" s="31">
        <v>29814274</v>
      </c>
      <c r="U158" s="12"/>
      <c r="V158" s="12">
        <v>0</v>
      </c>
      <c r="W158" s="12"/>
      <c r="X158" s="304">
        <v>229248</v>
      </c>
      <c r="Y158" s="12"/>
      <c r="Z158" s="5" t="str">
        <f t="shared" si="2"/>
        <v>No</v>
      </c>
      <c r="AA158" s="6"/>
      <c r="AB158" s="5"/>
    </row>
    <row r="159" spans="1:28">
      <c r="A159" s="5" t="s">
        <v>347</v>
      </c>
      <c r="B159" s="5" t="s">
        <v>348</v>
      </c>
      <c r="C159" s="5" t="s">
        <v>45</v>
      </c>
      <c r="D159" s="316">
        <v>5060</v>
      </c>
      <c r="E159" s="318">
        <v>50060</v>
      </c>
      <c r="F159" s="5" t="s">
        <v>189</v>
      </c>
      <c r="G159" s="5" t="s">
        <v>185</v>
      </c>
      <c r="H159" s="6">
        <v>145361</v>
      </c>
      <c r="I159" s="6">
        <v>113</v>
      </c>
      <c r="J159" s="12">
        <v>21307753</v>
      </c>
      <c r="K159" s="12"/>
      <c r="L159" s="12">
        <v>6112626</v>
      </c>
      <c r="M159" s="12"/>
      <c r="N159" s="12">
        <v>855169</v>
      </c>
      <c r="O159" s="12"/>
      <c r="P159" s="12">
        <v>6065194</v>
      </c>
      <c r="Q159" s="12"/>
      <c r="R159" s="12">
        <v>0</v>
      </c>
      <c r="S159" s="12"/>
      <c r="T159" s="31">
        <v>34340742</v>
      </c>
      <c r="U159" s="12"/>
      <c r="V159" s="12">
        <v>0</v>
      </c>
      <c r="W159" s="12"/>
      <c r="X159" s="304">
        <v>318418</v>
      </c>
      <c r="Y159" s="12"/>
      <c r="Z159" s="5" t="str">
        <f t="shared" si="2"/>
        <v>No</v>
      </c>
      <c r="AA159" s="6"/>
      <c r="AB159" s="5"/>
    </row>
    <row r="160" spans="1:28">
      <c r="A160" s="5" t="s">
        <v>499</v>
      </c>
      <c r="B160" s="5" t="s">
        <v>500</v>
      </c>
      <c r="C160" s="5" t="s">
        <v>52</v>
      </c>
      <c r="D160" s="316">
        <v>1064</v>
      </c>
      <c r="E160" s="318">
        <v>10064</v>
      </c>
      <c r="F160" s="5" t="s">
        <v>189</v>
      </c>
      <c r="G160" s="5" t="s">
        <v>185</v>
      </c>
      <c r="H160" s="6">
        <v>1190956</v>
      </c>
      <c r="I160" s="6">
        <v>113</v>
      </c>
      <c r="J160" s="12">
        <v>8490333</v>
      </c>
      <c r="K160" s="12"/>
      <c r="L160" s="12">
        <v>4828992</v>
      </c>
      <c r="M160" s="12"/>
      <c r="N160" s="12">
        <v>249818</v>
      </c>
      <c r="O160" s="12"/>
      <c r="P160" s="12">
        <v>1932673</v>
      </c>
      <c r="Q160" s="12"/>
      <c r="R160" s="12">
        <v>0</v>
      </c>
      <c r="S160" s="12"/>
      <c r="T160" s="31">
        <v>15501816</v>
      </c>
      <c r="U160" s="12"/>
      <c r="V160" s="12">
        <v>0</v>
      </c>
      <c r="W160" s="12"/>
      <c r="X160" s="304">
        <v>216961</v>
      </c>
      <c r="Y160" s="12"/>
      <c r="Z160" s="5" t="str">
        <f t="shared" si="2"/>
        <v>No</v>
      </c>
      <c r="AA160" s="6"/>
      <c r="AB160" s="5"/>
    </row>
    <row r="161" spans="1:28">
      <c r="A161" s="5" t="s">
        <v>809</v>
      </c>
      <c r="B161" s="5" t="s">
        <v>810</v>
      </c>
      <c r="C161" s="5" t="s">
        <v>65</v>
      </c>
      <c r="D161" s="316">
        <v>7002</v>
      </c>
      <c r="E161" s="318">
        <v>70002</v>
      </c>
      <c r="F161" s="5" t="s">
        <v>189</v>
      </c>
      <c r="G161" s="5" t="s">
        <v>185</v>
      </c>
      <c r="H161" s="6">
        <v>725008</v>
      </c>
      <c r="I161" s="6">
        <v>113</v>
      </c>
      <c r="J161" s="12">
        <v>18861529</v>
      </c>
      <c r="K161" s="12"/>
      <c r="L161" s="12">
        <v>4347150</v>
      </c>
      <c r="M161" s="12"/>
      <c r="N161" s="12">
        <v>1348320</v>
      </c>
      <c r="O161" s="12"/>
      <c r="P161" s="12">
        <v>4267115</v>
      </c>
      <c r="Q161" s="12"/>
      <c r="R161" s="12">
        <v>0</v>
      </c>
      <c r="S161" s="12"/>
      <c r="T161" s="31">
        <v>28824114</v>
      </c>
      <c r="U161" s="12"/>
      <c r="V161" s="12">
        <v>0</v>
      </c>
      <c r="W161" s="12"/>
      <c r="X161" s="304">
        <v>335559</v>
      </c>
      <c r="Y161" s="12"/>
      <c r="Z161" s="5" t="str">
        <f t="shared" si="2"/>
        <v>No</v>
      </c>
      <c r="AA161" s="6"/>
      <c r="AB161" s="5"/>
    </row>
    <row r="162" spans="1:28">
      <c r="A162" s="5" t="s">
        <v>444</v>
      </c>
      <c r="B162" s="5" t="s">
        <v>445</v>
      </c>
      <c r="C162" s="5" t="s">
        <v>103</v>
      </c>
      <c r="D162" s="316">
        <v>6051</v>
      </c>
      <c r="E162" s="318">
        <v>60051</v>
      </c>
      <c r="F162" s="5" t="s">
        <v>189</v>
      </c>
      <c r="G162" s="5" t="s">
        <v>185</v>
      </c>
      <c r="H162" s="6">
        <v>320069</v>
      </c>
      <c r="I162" s="6">
        <v>112</v>
      </c>
      <c r="J162" s="12">
        <v>16894330</v>
      </c>
      <c r="K162" s="12"/>
      <c r="L162" s="12">
        <v>5521813</v>
      </c>
      <c r="M162" s="12"/>
      <c r="N162" s="12">
        <v>1800796</v>
      </c>
      <c r="O162" s="12"/>
      <c r="P162" s="12">
        <v>6738484</v>
      </c>
      <c r="Q162" s="12"/>
      <c r="R162" s="12">
        <v>0</v>
      </c>
      <c r="S162" s="12"/>
      <c r="T162" s="31">
        <v>30955423</v>
      </c>
      <c r="U162" s="12"/>
      <c r="V162" s="12">
        <v>0</v>
      </c>
      <c r="W162" s="12"/>
      <c r="X162" s="304">
        <v>355786</v>
      </c>
      <c r="Y162" s="12"/>
      <c r="Z162" s="5" t="str">
        <f t="shared" si="2"/>
        <v>No</v>
      </c>
      <c r="AA162" s="6"/>
      <c r="AB162" s="5"/>
    </row>
    <row r="163" spans="1:28">
      <c r="A163" s="5" t="s">
        <v>2835</v>
      </c>
      <c r="B163" s="5" t="s">
        <v>2836</v>
      </c>
      <c r="C163" s="5" t="s">
        <v>45</v>
      </c>
      <c r="D163" s="316" t="s">
        <v>2837</v>
      </c>
      <c r="E163" s="318" t="s">
        <v>2838</v>
      </c>
      <c r="F163" s="5" t="s">
        <v>189</v>
      </c>
      <c r="G163" s="5" t="s">
        <v>222</v>
      </c>
      <c r="H163" s="6">
        <v>0</v>
      </c>
      <c r="I163" s="6">
        <v>112</v>
      </c>
      <c r="J163" s="12">
        <v>0</v>
      </c>
      <c r="K163" s="12"/>
      <c r="L163" s="12">
        <v>0</v>
      </c>
      <c r="M163" s="12"/>
      <c r="N163" s="12">
        <v>0</v>
      </c>
      <c r="O163" s="12"/>
      <c r="P163" s="12">
        <v>0</v>
      </c>
      <c r="Q163" s="12"/>
      <c r="R163" s="12">
        <v>8824703</v>
      </c>
      <c r="S163" s="12"/>
      <c r="T163" s="31">
        <v>8824703</v>
      </c>
      <c r="U163" s="12"/>
      <c r="V163" s="12">
        <v>0</v>
      </c>
      <c r="W163" s="12"/>
      <c r="X163" s="304">
        <v>100419</v>
      </c>
      <c r="Y163" s="12"/>
      <c r="Z163" s="5" t="str">
        <f t="shared" si="2"/>
        <v>No</v>
      </c>
      <c r="AA163" s="6"/>
      <c r="AB163" s="5"/>
    </row>
    <row r="164" spans="1:28">
      <c r="A164" s="5" t="s">
        <v>3424</v>
      </c>
      <c r="B164" s="5" t="s">
        <v>486</v>
      </c>
      <c r="C164" s="5" t="s">
        <v>84</v>
      </c>
      <c r="D164" s="316" t="s">
        <v>3425</v>
      </c>
      <c r="E164" s="318" t="s">
        <v>3426</v>
      </c>
      <c r="F164" s="5" t="s">
        <v>235</v>
      </c>
      <c r="G164" s="5" t="s">
        <v>222</v>
      </c>
      <c r="H164" s="6">
        <v>0</v>
      </c>
      <c r="I164" s="6">
        <v>111</v>
      </c>
      <c r="J164" s="12">
        <v>0</v>
      </c>
      <c r="K164" s="12"/>
      <c r="L164" s="12">
        <v>0</v>
      </c>
      <c r="M164" s="12"/>
      <c r="N164" s="12">
        <v>0</v>
      </c>
      <c r="O164" s="12"/>
      <c r="P164" s="12">
        <v>0</v>
      </c>
      <c r="Q164" s="12"/>
      <c r="R164" s="12">
        <v>2782831</v>
      </c>
      <c r="S164" s="12"/>
      <c r="T164" s="31">
        <v>2782831</v>
      </c>
      <c r="U164" s="12"/>
      <c r="V164" s="12">
        <v>0</v>
      </c>
      <c r="W164" s="12"/>
      <c r="X164" s="304">
        <v>80592</v>
      </c>
      <c r="Y164" s="12"/>
      <c r="Z164" s="5" t="str">
        <f t="shared" si="2"/>
        <v>No</v>
      </c>
      <c r="AA164" s="6"/>
      <c r="AB164" s="5"/>
    </row>
    <row r="165" spans="1:28">
      <c r="A165" s="5" t="s">
        <v>6258</v>
      </c>
      <c r="B165" s="5" t="s">
        <v>564</v>
      </c>
      <c r="C165" s="5" t="s">
        <v>38</v>
      </c>
      <c r="D165" s="316">
        <v>4028</v>
      </c>
      <c r="E165" s="318">
        <v>40028</v>
      </c>
      <c r="F165" s="5" t="s">
        <v>187</v>
      </c>
      <c r="G165" s="5" t="s">
        <v>185</v>
      </c>
      <c r="H165" s="6">
        <v>530290</v>
      </c>
      <c r="I165" s="6">
        <v>111</v>
      </c>
      <c r="J165" s="12">
        <v>16059194</v>
      </c>
      <c r="K165" s="12"/>
      <c r="L165" s="12">
        <v>3573567</v>
      </c>
      <c r="M165" s="12"/>
      <c r="N165" s="12">
        <v>1660465</v>
      </c>
      <c r="O165" s="12"/>
      <c r="P165" s="12">
        <v>3715101</v>
      </c>
      <c r="Q165" s="12"/>
      <c r="R165" s="12">
        <v>0</v>
      </c>
      <c r="S165" s="12"/>
      <c r="T165" s="31">
        <v>25008327</v>
      </c>
      <c r="U165" s="12"/>
      <c r="V165" s="12">
        <v>0</v>
      </c>
      <c r="W165" s="12"/>
      <c r="X165" s="304">
        <v>296106</v>
      </c>
      <c r="Y165" s="12"/>
      <c r="Z165" s="5" t="str">
        <f t="shared" si="2"/>
        <v>No</v>
      </c>
      <c r="AA165" s="6"/>
      <c r="AB165" s="5"/>
    </row>
    <row r="166" spans="1:28">
      <c r="A166" s="5" t="s">
        <v>345</v>
      </c>
      <c r="B166" s="5" t="s">
        <v>346</v>
      </c>
      <c r="C166" s="5" t="s">
        <v>87</v>
      </c>
      <c r="D166" s="316">
        <v>3054</v>
      </c>
      <c r="E166" s="318">
        <v>30054</v>
      </c>
      <c r="F166" s="5" t="s">
        <v>189</v>
      </c>
      <c r="G166" s="5" t="s">
        <v>185</v>
      </c>
      <c r="H166" s="6">
        <v>87454</v>
      </c>
      <c r="I166" s="6">
        <v>110</v>
      </c>
      <c r="J166" s="12">
        <v>10585026</v>
      </c>
      <c r="K166" s="12"/>
      <c r="L166" s="12">
        <v>2808374</v>
      </c>
      <c r="M166" s="12"/>
      <c r="N166" s="12">
        <v>467707</v>
      </c>
      <c r="O166" s="12"/>
      <c r="P166" s="12">
        <v>3506285</v>
      </c>
      <c r="Q166" s="12"/>
      <c r="R166" s="12">
        <v>0</v>
      </c>
      <c r="S166" s="12"/>
      <c r="T166" s="31">
        <v>17367392</v>
      </c>
      <c r="U166" s="12"/>
      <c r="V166" s="12">
        <v>0</v>
      </c>
      <c r="W166" s="12"/>
      <c r="X166" s="304">
        <v>188608</v>
      </c>
      <c r="Y166" s="12"/>
      <c r="Z166" s="5" t="str">
        <f t="shared" si="2"/>
        <v>No</v>
      </c>
      <c r="AA166" s="6"/>
      <c r="AB166" s="5"/>
    </row>
    <row r="167" spans="1:28">
      <c r="A167" s="5" t="s">
        <v>6259</v>
      </c>
      <c r="B167" s="5" t="s">
        <v>205</v>
      </c>
      <c r="C167" s="5" t="s">
        <v>53</v>
      </c>
      <c r="D167" s="316">
        <v>3085</v>
      </c>
      <c r="E167" s="318">
        <v>30085</v>
      </c>
      <c r="F167" s="5" t="s">
        <v>187</v>
      </c>
      <c r="G167" s="5" t="s">
        <v>185</v>
      </c>
      <c r="H167" s="6">
        <v>4586770</v>
      </c>
      <c r="I167" s="6">
        <v>109</v>
      </c>
      <c r="J167" s="12">
        <v>23584399</v>
      </c>
      <c r="K167" s="12"/>
      <c r="L167" s="12">
        <v>4838659</v>
      </c>
      <c r="M167" s="12"/>
      <c r="N167" s="12">
        <v>239595</v>
      </c>
      <c r="O167" s="12"/>
      <c r="P167" s="12">
        <v>2511873</v>
      </c>
      <c r="Q167" s="12"/>
      <c r="R167" s="12">
        <v>0</v>
      </c>
      <c r="S167" s="12"/>
      <c r="T167" s="31">
        <v>31174526</v>
      </c>
      <c r="U167" s="12"/>
      <c r="V167" s="12">
        <v>0</v>
      </c>
      <c r="W167" s="12"/>
      <c r="X167" s="304">
        <v>254935</v>
      </c>
      <c r="Y167" s="12"/>
      <c r="Z167" s="5" t="str">
        <f t="shared" si="2"/>
        <v>No</v>
      </c>
      <c r="AA167" s="6"/>
      <c r="AB167" s="5"/>
    </row>
    <row r="168" spans="1:28">
      <c r="A168" s="5" t="s">
        <v>6260</v>
      </c>
      <c r="B168" s="5" t="s">
        <v>679</v>
      </c>
      <c r="C168" s="5" t="s">
        <v>10</v>
      </c>
      <c r="D168" s="316" t="s">
        <v>3363</v>
      </c>
      <c r="E168" s="318" t="s">
        <v>3364</v>
      </c>
      <c r="F168" s="5" t="s">
        <v>1242</v>
      </c>
      <c r="G168" s="5" t="s">
        <v>222</v>
      </c>
      <c r="H168" s="6">
        <v>0</v>
      </c>
      <c r="I168" s="6">
        <v>108</v>
      </c>
      <c r="J168" s="12">
        <v>0</v>
      </c>
      <c r="K168" s="12"/>
      <c r="L168" s="12">
        <v>0</v>
      </c>
      <c r="M168" s="12"/>
      <c r="N168" s="12">
        <v>0</v>
      </c>
      <c r="O168" s="12"/>
      <c r="P168" s="12">
        <v>0</v>
      </c>
      <c r="Q168" s="12"/>
      <c r="R168" s="12">
        <v>5801586</v>
      </c>
      <c r="S168" s="12"/>
      <c r="T168" s="31">
        <v>5801586</v>
      </c>
      <c r="U168" s="12"/>
      <c r="V168" s="12">
        <v>0</v>
      </c>
      <c r="W168" s="12"/>
      <c r="X168" s="304">
        <v>176099</v>
      </c>
      <c r="Y168" s="12"/>
      <c r="Z168" s="5" t="str">
        <f t="shared" si="2"/>
        <v>No</v>
      </c>
      <c r="AA168" s="6"/>
      <c r="AB168" s="5"/>
    </row>
    <row r="169" spans="1:28">
      <c r="A169" s="5" t="s">
        <v>806</v>
      </c>
      <c r="B169" s="5" t="s">
        <v>203</v>
      </c>
      <c r="C169" s="5" t="s">
        <v>50</v>
      </c>
      <c r="D169" s="316">
        <v>4017</v>
      </c>
      <c r="E169" s="318">
        <v>40017</v>
      </c>
      <c r="F169" s="5" t="s">
        <v>189</v>
      </c>
      <c r="G169" s="5" t="s">
        <v>185</v>
      </c>
      <c r="H169" s="6">
        <v>290263</v>
      </c>
      <c r="I169" s="6">
        <v>108</v>
      </c>
      <c r="J169" s="12">
        <v>14841099</v>
      </c>
      <c r="K169" s="12"/>
      <c r="L169" s="12">
        <v>4586487</v>
      </c>
      <c r="M169" s="12"/>
      <c r="N169" s="12">
        <v>844106</v>
      </c>
      <c r="O169" s="12"/>
      <c r="P169" s="12">
        <v>5131906</v>
      </c>
      <c r="Q169" s="12"/>
      <c r="R169" s="12">
        <v>0</v>
      </c>
      <c r="S169" s="12"/>
      <c r="T169" s="31">
        <v>25403598</v>
      </c>
      <c r="U169" s="12"/>
      <c r="V169" s="12">
        <v>0</v>
      </c>
      <c r="W169" s="12"/>
      <c r="X169" s="304">
        <v>329020</v>
      </c>
      <c r="Y169" s="12"/>
      <c r="Z169" s="5" t="str">
        <f t="shared" si="2"/>
        <v>No</v>
      </c>
      <c r="AA169" s="6"/>
      <c r="AB169" s="5"/>
    </row>
    <row r="170" spans="1:28">
      <c r="A170" s="5" t="s">
        <v>6261</v>
      </c>
      <c r="B170" s="5" t="s">
        <v>628</v>
      </c>
      <c r="C170" s="5" t="s">
        <v>21</v>
      </c>
      <c r="D170" s="316">
        <v>9041</v>
      </c>
      <c r="E170" s="318">
        <v>90041</v>
      </c>
      <c r="F170" s="5" t="s">
        <v>187</v>
      </c>
      <c r="G170" s="5" t="s">
        <v>185</v>
      </c>
      <c r="H170" s="6">
        <v>12150996</v>
      </c>
      <c r="I170" s="6">
        <v>107</v>
      </c>
      <c r="J170" s="12">
        <v>15684394</v>
      </c>
      <c r="K170" s="12"/>
      <c r="L170" s="12">
        <v>4252056</v>
      </c>
      <c r="M170" s="12"/>
      <c r="N170" s="12">
        <v>1043890</v>
      </c>
      <c r="O170" s="12"/>
      <c r="P170" s="12">
        <v>5442098</v>
      </c>
      <c r="Q170" s="12"/>
      <c r="R170" s="12">
        <v>0</v>
      </c>
      <c r="S170" s="12"/>
      <c r="T170" s="31">
        <v>26422438</v>
      </c>
      <c r="U170" s="12"/>
      <c r="V170" s="12">
        <v>0</v>
      </c>
      <c r="W170" s="12"/>
      <c r="X170" s="304">
        <v>239440</v>
      </c>
      <c r="Y170" s="12"/>
      <c r="Z170" s="5" t="str">
        <f t="shared" si="2"/>
        <v>No</v>
      </c>
      <c r="AA170" s="6"/>
      <c r="AB170" s="5"/>
    </row>
    <row r="171" spans="1:28">
      <c r="A171" s="5" t="s">
        <v>737</v>
      </c>
      <c r="B171" s="5" t="s">
        <v>738</v>
      </c>
      <c r="C171" s="5" t="s">
        <v>21</v>
      </c>
      <c r="D171" s="316">
        <v>9006</v>
      </c>
      <c r="E171" s="318">
        <v>90006</v>
      </c>
      <c r="F171" s="5" t="s">
        <v>189</v>
      </c>
      <c r="G171" s="5" t="s">
        <v>185</v>
      </c>
      <c r="H171" s="6">
        <v>163703</v>
      </c>
      <c r="I171" s="6">
        <v>105</v>
      </c>
      <c r="J171" s="12">
        <v>26440293</v>
      </c>
      <c r="K171" s="12"/>
      <c r="L171" s="12">
        <v>6258150</v>
      </c>
      <c r="M171" s="12"/>
      <c r="N171" s="12">
        <v>2376035</v>
      </c>
      <c r="O171" s="12"/>
      <c r="P171" s="12">
        <v>10700209</v>
      </c>
      <c r="Q171" s="12"/>
      <c r="R171" s="12">
        <v>0</v>
      </c>
      <c r="S171" s="12"/>
      <c r="T171" s="31">
        <v>45774687</v>
      </c>
      <c r="U171" s="12"/>
      <c r="V171" s="12">
        <v>0</v>
      </c>
      <c r="W171" s="12"/>
      <c r="X171" s="304">
        <v>251643</v>
      </c>
      <c r="Y171" s="12"/>
      <c r="Z171" s="5" t="str">
        <f t="shared" si="2"/>
        <v>No</v>
      </c>
      <c r="AA171" s="6"/>
      <c r="AB171" s="5"/>
    </row>
    <row r="172" spans="1:28">
      <c r="A172" s="5" t="s">
        <v>5925</v>
      </c>
      <c r="B172" s="5" t="s">
        <v>366</v>
      </c>
      <c r="C172" s="5" t="s">
        <v>105</v>
      </c>
      <c r="D172" s="316">
        <v>3071</v>
      </c>
      <c r="E172" s="318">
        <v>30071</v>
      </c>
      <c r="F172" s="5" t="s">
        <v>187</v>
      </c>
      <c r="G172" s="5" t="s">
        <v>185</v>
      </c>
      <c r="H172" s="6">
        <v>4586770</v>
      </c>
      <c r="I172" s="6">
        <v>105</v>
      </c>
      <c r="J172" s="12">
        <v>12456887</v>
      </c>
      <c r="K172" s="12"/>
      <c r="L172" s="12">
        <v>2680211</v>
      </c>
      <c r="M172" s="12"/>
      <c r="N172" s="12">
        <v>230172</v>
      </c>
      <c r="O172" s="12"/>
      <c r="P172" s="12">
        <v>3611046</v>
      </c>
      <c r="Q172" s="12"/>
      <c r="R172" s="12">
        <v>0</v>
      </c>
      <c r="S172" s="12"/>
      <c r="T172" s="31">
        <v>18978316</v>
      </c>
      <c r="U172" s="12"/>
      <c r="V172" s="12">
        <v>0</v>
      </c>
      <c r="W172" s="12"/>
      <c r="X172" s="304">
        <v>240669</v>
      </c>
      <c r="Y172" s="12"/>
      <c r="Z172" s="5" t="str">
        <f t="shared" si="2"/>
        <v>No</v>
      </c>
      <c r="AA172" s="6"/>
      <c r="AB172" s="5"/>
    </row>
    <row r="173" spans="1:28">
      <c r="A173" s="5" t="s">
        <v>953</v>
      </c>
      <c r="B173" s="5" t="s">
        <v>954</v>
      </c>
      <c r="C173" s="5" t="s">
        <v>103</v>
      </c>
      <c r="D173" s="316">
        <v>6101</v>
      </c>
      <c r="E173" s="318">
        <v>60101</v>
      </c>
      <c r="F173" s="5" t="s">
        <v>189</v>
      </c>
      <c r="G173" s="5" t="s">
        <v>185</v>
      </c>
      <c r="H173" s="6">
        <v>366174</v>
      </c>
      <c r="I173" s="6">
        <v>104</v>
      </c>
      <c r="J173" s="12">
        <v>15222782</v>
      </c>
      <c r="K173" s="12"/>
      <c r="L173" s="12">
        <v>1782625</v>
      </c>
      <c r="M173" s="12"/>
      <c r="N173" s="12">
        <v>2998581</v>
      </c>
      <c r="O173" s="12"/>
      <c r="P173" s="12">
        <v>9423574</v>
      </c>
      <c r="Q173" s="12"/>
      <c r="R173" s="12">
        <v>0</v>
      </c>
      <c r="S173" s="12"/>
      <c r="T173" s="31">
        <v>29427562</v>
      </c>
      <c r="U173" s="12"/>
      <c r="V173" s="12">
        <v>0</v>
      </c>
      <c r="W173" s="12"/>
      <c r="X173" s="304">
        <v>190554</v>
      </c>
      <c r="Y173" s="12"/>
      <c r="Z173" s="5" t="str">
        <f t="shared" si="2"/>
        <v>No</v>
      </c>
      <c r="AA173" s="6"/>
      <c r="AB173" s="5"/>
    </row>
    <row r="174" spans="1:28">
      <c r="A174" s="5" t="s">
        <v>5926</v>
      </c>
      <c r="B174" s="5" t="s">
        <v>852</v>
      </c>
      <c r="C174" s="5" t="s">
        <v>108</v>
      </c>
      <c r="D174" s="316" t="s">
        <v>1436</v>
      </c>
      <c r="E174" s="318" t="s">
        <v>1437</v>
      </c>
      <c r="F174" s="5" t="s">
        <v>235</v>
      </c>
      <c r="G174" s="5" t="s">
        <v>222</v>
      </c>
      <c r="H174" s="6">
        <v>0</v>
      </c>
      <c r="I174" s="6">
        <v>104</v>
      </c>
      <c r="J174" s="12">
        <v>0</v>
      </c>
      <c r="K174" s="12"/>
      <c r="L174" s="12">
        <v>0</v>
      </c>
      <c r="M174" s="12"/>
      <c r="N174" s="12">
        <v>0</v>
      </c>
      <c r="O174" s="12"/>
      <c r="P174" s="12">
        <v>0</v>
      </c>
      <c r="Q174" s="12"/>
      <c r="R174" s="12">
        <v>5448517</v>
      </c>
      <c r="S174" s="12"/>
      <c r="T174" s="31">
        <v>5448517</v>
      </c>
      <c r="U174" s="12"/>
      <c r="V174" s="12">
        <v>0</v>
      </c>
      <c r="W174" s="12"/>
      <c r="X174" s="304">
        <v>101171</v>
      </c>
      <c r="Y174" s="12"/>
      <c r="Z174" s="5" t="str">
        <f t="shared" si="2"/>
        <v>No</v>
      </c>
      <c r="AA174" s="6"/>
      <c r="AB174" s="5"/>
    </row>
    <row r="175" spans="1:28">
      <c r="A175" s="5" t="s">
        <v>5065</v>
      </c>
      <c r="B175" s="5" t="s">
        <v>2763</v>
      </c>
      <c r="C175" s="5" t="s">
        <v>57</v>
      </c>
      <c r="D175" s="316" t="s">
        <v>5066</v>
      </c>
      <c r="E175" s="318" t="s">
        <v>5067</v>
      </c>
      <c r="F175" s="5" t="s">
        <v>189</v>
      </c>
      <c r="G175" s="5" t="s">
        <v>222</v>
      </c>
      <c r="H175" s="6">
        <v>0</v>
      </c>
      <c r="I175" s="6">
        <v>100</v>
      </c>
      <c r="J175" s="12">
        <v>0</v>
      </c>
      <c r="K175" s="12"/>
      <c r="L175" s="12">
        <v>0</v>
      </c>
      <c r="M175" s="12"/>
      <c r="N175" s="12">
        <v>0</v>
      </c>
      <c r="O175" s="12"/>
      <c r="P175" s="12">
        <v>0</v>
      </c>
      <c r="Q175" s="12"/>
      <c r="R175" s="12">
        <v>9032363</v>
      </c>
      <c r="S175" s="12"/>
      <c r="T175" s="31">
        <v>9032363</v>
      </c>
      <c r="U175" s="12"/>
      <c r="V175" s="12">
        <v>0</v>
      </c>
      <c r="W175" s="12"/>
      <c r="X175" s="304">
        <v>134577</v>
      </c>
      <c r="Y175" s="12"/>
      <c r="Z175" s="5" t="str">
        <f t="shared" si="2"/>
        <v>No</v>
      </c>
      <c r="AA175" s="6"/>
      <c r="AB175" s="5"/>
    </row>
    <row r="176" spans="1:28">
      <c r="A176" s="5" t="s">
        <v>5927</v>
      </c>
      <c r="B176" s="5" t="s">
        <v>5797</v>
      </c>
      <c r="C176" s="5" t="s">
        <v>103</v>
      </c>
      <c r="D176" s="316" t="s">
        <v>3600</v>
      </c>
      <c r="E176" s="318" t="s">
        <v>3601</v>
      </c>
      <c r="F176" s="5" t="s">
        <v>189</v>
      </c>
      <c r="G176" s="5" t="s">
        <v>222</v>
      </c>
      <c r="H176" s="6">
        <v>0</v>
      </c>
      <c r="I176" s="6">
        <v>100</v>
      </c>
      <c r="J176" s="12">
        <v>0</v>
      </c>
      <c r="K176" s="12"/>
      <c r="L176" s="12">
        <v>0</v>
      </c>
      <c r="M176" s="12"/>
      <c r="N176" s="12">
        <v>0</v>
      </c>
      <c r="O176" s="12"/>
      <c r="P176" s="12">
        <v>0</v>
      </c>
      <c r="Q176" s="12"/>
      <c r="R176" s="12">
        <v>4443072</v>
      </c>
      <c r="S176" s="12"/>
      <c r="T176" s="31">
        <v>4443072</v>
      </c>
      <c r="U176" s="12"/>
      <c r="V176" s="12">
        <v>0</v>
      </c>
      <c r="W176" s="12"/>
      <c r="X176" s="304">
        <v>81806</v>
      </c>
      <c r="Y176" s="12"/>
      <c r="Z176" s="5" t="str">
        <f t="shared" si="2"/>
        <v>No</v>
      </c>
      <c r="AA176" s="6"/>
      <c r="AB176" s="5"/>
    </row>
    <row r="177" spans="1:28">
      <c r="A177" s="5" t="s">
        <v>6262</v>
      </c>
      <c r="B177" s="5" t="s">
        <v>548</v>
      </c>
      <c r="C177" s="5" t="s">
        <v>48</v>
      </c>
      <c r="D177" s="316">
        <v>7035</v>
      </c>
      <c r="E177" s="318">
        <v>70035</v>
      </c>
      <c r="F177" s="5" t="s">
        <v>187</v>
      </c>
      <c r="G177" s="5" t="s">
        <v>185</v>
      </c>
      <c r="H177" s="6">
        <v>1519417</v>
      </c>
      <c r="I177" s="6">
        <v>100</v>
      </c>
      <c r="J177" s="12">
        <v>7402149</v>
      </c>
      <c r="K177" s="12"/>
      <c r="L177" s="12">
        <v>1566289</v>
      </c>
      <c r="M177" s="12"/>
      <c r="N177" s="12">
        <v>207958</v>
      </c>
      <c r="O177" s="12"/>
      <c r="P177" s="12">
        <v>2099595</v>
      </c>
      <c r="Q177" s="12"/>
      <c r="R177" s="12">
        <v>0</v>
      </c>
      <c r="S177" s="12"/>
      <c r="T177" s="31">
        <v>11275991</v>
      </c>
      <c r="U177" s="12"/>
      <c r="V177" s="12">
        <v>0</v>
      </c>
      <c r="W177" s="12"/>
      <c r="X177" s="304">
        <v>102379</v>
      </c>
      <c r="Y177" s="12"/>
      <c r="Z177" s="5" t="str">
        <f t="shared" si="2"/>
        <v>No</v>
      </c>
      <c r="AA177" s="6"/>
      <c r="AB177" s="5"/>
    </row>
    <row r="178" spans="1:28">
      <c r="A178" s="5" t="s">
        <v>856</v>
      </c>
      <c r="B178" s="5" t="s">
        <v>857</v>
      </c>
      <c r="C178" s="5" t="s">
        <v>52</v>
      </c>
      <c r="D178" s="316">
        <v>1014</v>
      </c>
      <c r="E178" s="318">
        <v>10014</v>
      </c>
      <c r="F178" s="5" t="s">
        <v>189</v>
      </c>
      <c r="G178" s="5" t="s">
        <v>185</v>
      </c>
      <c r="H178" s="6">
        <v>486514</v>
      </c>
      <c r="I178" s="6">
        <v>99</v>
      </c>
      <c r="J178" s="12">
        <v>13862022</v>
      </c>
      <c r="K178" s="12"/>
      <c r="L178" s="12">
        <v>3910237</v>
      </c>
      <c r="M178" s="12"/>
      <c r="N178" s="12">
        <v>1027967</v>
      </c>
      <c r="O178" s="12"/>
      <c r="P178" s="12">
        <v>5542880</v>
      </c>
      <c r="Q178" s="12"/>
      <c r="R178" s="12">
        <v>0</v>
      </c>
      <c r="S178" s="12"/>
      <c r="T178" s="31">
        <v>24343106</v>
      </c>
      <c r="U178" s="12"/>
      <c r="V178" s="12">
        <v>0</v>
      </c>
      <c r="W178" s="12"/>
      <c r="X178" s="304">
        <v>242146</v>
      </c>
      <c r="Y178" s="12"/>
      <c r="Z178" s="5" t="str">
        <f t="shared" si="2"/>
        <v>No</v>
      </c>
      <c r="AA178" s="6"/>
      <c r="AB178" s="5"/>
    </row>
    <row r="179" spans="1:28">
      <c r="A179" s="5" t="s">
        <v>831</v>
      </c>
      <c r="B179" s="5" t="s">
        <v>366</v>
      </c>
      <c r="C179" s="5" t="s">
        <v>105</v>
      </c>
      <c r="D179" s="316">
        <v>3073</v>
      </c>
      <c r="E179" s="318">
        <v>30073</v>
      </c>
      <c r="F179" s="5" t="s">
        <v>189</v>
      </c>
      <c r="G179" s="5" t="s">
        <v>185</v>
      </c>
      <c r="H179" s="6">
        <v>4586770</v>
      </c>
      <c r="I179" s="6">
        <v>99</v>
      </c>
      <c r="J179" s="12">
        <v>38007873</v>
      </c>
      <c r="K179" s="12"/>
      <c r="L179" s="12">
        <v>13112840</v>
      </c>
      <c r="M179" s="12"/>
      <c r="N179" s="12">
        <v>6822669</v>
      </c>
      <c r="O179" s="12"/>
      <c r="P179" s="12">
        <v>20563217</v>
      </c>
      <c r="Q179" s="12"/>
      <c r="R179" s="12">
        <v>0</v>
      </c>
      <c r="S179" s="12"/>
      <c r="T179" s="31">
        <v>78506599</v>
      </c>
      <c r="U179" s="12"/>
      <c r="V179" s="12">
        <v>0</v>
      </c>
      <c r="W179" s="12"/>
      <c r="X179" s="304">
        <v>78376</v>
      </c>
      <c r="Y179" s="12"/>
      <c r="Z179" s="5" t="str">
        <f t="shared" si="2"/>
        <v>No</v>
      </c>
      <c r="AA179" s="6"/>
      <c r="AB179" s="5"/>
    </row>
    <row r="180" spans="1:28">
      <c r="A180" s="5" t="s">
        <v>299</v>
      </c>
      <c r="B180" s="5" t="s">
        <v>300</v>
      </c>
      <c r="C180" s="5" t="s">
        <v>16</v>
      </c>
      <c r="D180" s="316">
        <v>4042</v>
      </c>
      <c r="E180" s="318">
        <v>40042</v>
      </c>
      <c r="F180" s="5" t="s">
        <v>189</v>
      </c>
      <c r="G180" s="5" t="s">
        <v>185</v>
      </c>
      <c r="H180" s="6">
        <v>749495</v>
      </c>
      <c r="I180" s="6">
        <v>99</v>
      </c>
      <c r="J180" s="12">
        <v>14034928</v>
      </c>
      <c r="K180" s="12"/>
      <c r="L180" s="12">
        <v>5744344</v>
      </c>
      <c r="M180" s="12"/>
      <c r="N180" s="12">
        <v>1818877</v>
      </c>
      <c r="O180" s="12"/>
      <c r="P180" s="12">
        <v>10816735</v>
      </c>
      <c r="Q180" s="12"/>
      <c r="R180" s="12">
        <v>0</v>
      </c>
      <c r="S180" s="12"/>
      <c r="T180" s="31">
        <v>32414884</v>
      </c>
      <c r="U180" s="12"/>
      <c r="V180" s="12">
        <v>0</v>
      </c>
      <c r="W180" s="12"/>
      <c r="X180" s="304">
        <v>274120</v>
      </c>
      <c r="Y180" s="12"/>
      <c r="Z180" s="5" t="str">
        <f t="shared" si="2"/>
        <v>No</v>
      </c>
      <c r="AA180" s="6"/>
      <c r="AB180" s="5"/>
    </row>
    <row r="181" spans="1:28">
      <c r="A181" s="5" t="s">
        <v>1070</v>
      </c>
      <c r="B181" s="5" t="s">
        <v>1071</v>
      </c>
      <c r="C181" s="5" t="s">
        <v>52</v>
      </c>
      <c r="D181" s="316">
        <v>1118</v>
      </c>
      <c r="E181" s="318">
        <v>10118</v>
      </c>
      <c r="F181" s="5" t="s">
        <v>189</v>
      </c>
      <c r="G181" s="5" t="s">
        <v>185</v>
      </c>
      <c r="H181" s="6">
        <v>4181019</v>
      </c>
      <c r="I181" s="6">
        <v>98</v>
      </c>
      <c r="J181" s="12">
        <v>6608891</v>
      </c>
      <c r="K181" s="12"/>
      <c r="L181" s="12">
        <v>1065407</v>
      </c>
      <c r="M181" s="12"/>
      <c r="N181" s="12">
        <v>592099</v>
      </c>
      <c r="O181" s="12"/>
      <c r="P181" s="12">
        <v>2341973</v>
      </c>
      <c r="Q181" s="12"/>
      <c r="R181" s="12">
        <v>0</v>
      </c>
      <c r="S181" s="12"/>
      <c r="T181" s="31">
        <v>10608370</v>
      </c>
      <c r="U181" s="12"/>
      <c r="V181" s="12">
        <v>0</v>
      </c>
      <c r="W181" s="12"/>
      <c r="X181" s="304">
        <v>166033</v>
      </c>
      <c r="Y181" s="12"/>
      <c r="Z181" s="5" t="str">
        <f t="shared" si="2"/>
        <v>No</v>
      </c>
      <c r="AA181" s="6"/>
      <c r="AB181" s="5"/>
    </row>
    <row r="182" spans="1:28">
      <c r="A182" s="5" t="s">
        <v>5928</v>
      </c>
      <c r="B182" s="5" t="s">
        <v>352</v>
      </c>
      <c r="C182" s="5" t="s">
        <v>63</v>
      </c>
      <c r="D182" s="316">
        <v>4228</v>
      </c>
      <c r="E182" s="318">
        <v>40228</v>
      </c>
      <c r="F182" s="5" t="s">
        <v>187</v>
      </c>
      <c r="G182" s="5" t="s">
        <v>185</v>
      </c>
      <c r="H182" s="6">
        <v>1249442</v>
      </c>
      <c r="I182" s="6">
        <v>98</v>
      </c>
      <c r="J182" s="12">
        <v>4740958</v>
      </c>
      <c r="K182" s="12"/>
      <c r="L182" s="12">
        <v>225430</v>
      </c>
      <c r="M182" s="12"/>
      <c r="N182" s="12">
        <v>9543</v>
      </c>
      <c r="O182" s="12"/>
      <c r="P182" s="12">
        <v>1949752</v>
      </c>
      <c r="Q182" s="12"/>
      <c r="R182" s="12">
        <v>0</v>
      </c>
      <c r="S182" s="12"/>
      <c r="T182" s="31">
        <v>6925683</v>
      </c>
      <c r="U182" s="12"/>
      <c r="V182" s="12">
        <v>0</v>
      </c>
      <c r="W182" s="12"/>
      <c r="X182" s="304">
        <v>97572</v>
      </c>
      <c r="Y182" s="12"/>
      <c r="Z182" s="5" t="str">
        <f t="shared" si="2"/>
        <v>No</v>
      </c>
      <c r="AA182" s="6"/>
      <c r="AB182" s="5"/>
    </row>
    <row r="183" spans="1:28">
      <c r="A183" s="5" t="s">
        <v>439</v>
      </c>
      <c r="B183" s="5" t="s">
        <v>438</v>
      </c>
      <c r="C183" s="5" t="s">
        <v>33</v>
      </c>
      <c r="D183" s="316">
        <v>1055</v>
      </c>
      <c r="E183" s="318">
        <v>10055</v>
      </c>
      <c r="F183" s="5" t="s">
        <v>184</v>
      </c>
      <c r="G183" s="5" t="s">
        <v>185</v>
      </c>
      <c r="H183" s="6">
        <v>562839</v>
      </c>
      <c r="I183" s="6">
        <v>98</v>
      </c>
      <c r="J183" s="12">
        <v>28530086</v>
      </c>
      <c r="K183" s="12"/>
      <c r="L183" s="12">
        <v>8219988</v>
      </c>
      <c r="M183" s="12"/>
      <c r="N183" s="12">
        <v>1633102</v>
      </c>
      <c r="O183" s="12"/>
      <c r="P183" s="12">
        <v>5617318</v>
      </c>
      <c r="Q183" s="12"/>
      <c r="R183" s="12">
        <v>0</v>
      </c>
      <c r="S183" s="12"/>
      <c r="T183" s="31">
        <v>44000494</v>
      </c>
      <c r="U183" s="12"/>
      <c r="V183" s="12">
        <v>0</v>
      </c>
      <c r="W183" s="12"/>
      <c r="X183" s="304">
        <v>338773</v>
      </c>
      <c r="Y183" s="12"/>
      <c r="Z183" s="5" t="str">
        <f t="shared" si="2"/>
        <v>No</v>
      </c>
      <c r="AA183" s="6"/>
      <c r="AB183" s="5"/>
    </row>
    <row r="184" spans="1:28">
      <c r="A184" s="5" t="s">
        <v>778</v>
      </c>
      <c r="B184" s="5" t="s">
        <v>779</v>
      </c>
      <c r="C184" s="5" t="s">
        <v>67</v>
      </c>
      <c r="D184" s="316">
        <v>2128</v>
      </c>
      <c r="E184" s="318">
        <v>20128</v>
      </c>
      <c r="F184" s="5" t="s">
        <v>201</v>
      </c>
      <c r="G184" s="5" t="s">
        <v>185</v>
      </c>
      <c r="H184" s="6">
        <v>18351295</v>
      </c>
      <c r="I184" s="6">
        <v>98</v>
      </c>
      <c r="J184" s="12">
        <v>23096955</v>
      </c>
      <c r="K184" s="12"/>
      <c r="L184" s="12">
        <v>3703159</v>
      </c>
      <c r="M184" s="12"/>
      <c r="N184" s="12">
        <v>508545</v>
      </c>
      <c r="O184" s="12"/>
      <c r="P184" s="12">
        <v>5253251</v>
      </c>
      <c r="Q184" s="12"/>
      <c r="R184" s="12">
        <v>0</v>
      </c>
      <c r="S184" s="12"/>
      <c r="T184" s="31">
        <v>32561910</v>
      </c>
      <c r="U184" s="12"/>
      <c r="V184" s="12">
        <v>0</v>
      </c>
      <c r="W184" s="12"/>
      <c r="X184" s="304">
        <v>179742</v>
      </c>
      <c r="Y184" s="12"/>
      <c r="Z184" s="5" t="str">
        <f t="shared" si="2"/>
        <v>No</v>
      </c>
      <c r="AA184" s="6"/>
      <c r="AB184" s="5"/>
    </row>
    <row r="185" spans="1:28">
      <c r="A185" s="5" t="s">
        <v>6263</v>
      </c>
      <c r="B185" s="5" t="s">
        <v>429</v>
      </c>
      <c r="C185" s="5" t="s">
        <v>41</v>
      </c>
      <c r="D185" s="316">
        <v>4078</v>
      </c>
      <c r="E185" s="318">
        <v>40078</v>
      </c>
      <c r="F185" s="5" t="s">
        <v>187</v>
      </c>
      <c r="G185" s="5" t="s">
        <v>185</v>
      </c>
      <c r="H185" s="6">
        <v>4515419</v>
      </c>
      <c r="I185" s="6">
        <v>97</v>
      </c>
      <c r="J185" s="12">
        <v>11243124</v>
      </c>
      <c r="K185" s="12"/>
      <c r="L185" s="12">
        <v>3815004</v>
      </c>
      <c r="M185" s="12"/>
      <c r="N185" s="12">
        <v>845758</v>
      </c>
      <c r="O185" s="12"/>
      <c r="P185" s="12">
        <v>6048774</v>
      </c>
      <c r="Q185" s="12"/>
      <c r="R185" s="12">
        <v>0</v>
      </c>
      <c r="S185" s="12"/>
      <c r="T185" s="31">
        <v>21952660</v>
      </c>
      <c r="U185" s="12"/>
      <c r="V185" s="12">
        <v>0</v>
      </c>
      <c r="W185" s="12"/>
      <c r="X185" s="304">
        <v>238368</v>
      </c>
      <c r="Y185" s="12"/>
      <c r="Z185" s="5" t="str">
        <f t="shared" si="2"/>
        <v>No</v>
      </c>
      <c r="AA185" s="6"/>
      <c r="AB185" s="5"/>
    </row>
    <row r="186" spans="1:28">
      <c r="A186" s="5" t="s">
        <v>1908</v>
      </c>
      <c r="B186" s="5" t="s">
        <v>1909</v>
      </c>
      <c r="C186" s="5" t="s">
        <v>50</v>
      </c>
      <c r="D186" s="316" t="s">
        <v>1910</v>
      </c>
      <c r="E186" s="318" t="s">
        <v>1911</v>
      </c>
      <c r="F186" s="5" t="s">
        <v>235</v>
      </c>
      <c r="G186" s="5" t="s">
        <v>222</v>
      </c>
      <c r="H186" s="6">
        <v>0</v>
      </c>
      <c r="I186" s="6">
        <v>96</v>
      </c>
      <c r="J186" s="12">
        <v>0</v>
      </c>
      <c r="K186" s="12"/>
      <c r="L186" s="12">
        <v>0</v>
      </c>
      <c r="M186" s="12"/>
      <c r="N186" s="12">
        <v>0</v>
      </c>
      <c r="O186" s="12"/>
      <c r="P186" s="12">
        <v>0</v>
      </c>
      <c r="Q186" s="12"/>
      <c r="R186" s="12">
        <v>4657533</v>
      </c>
      <c r="S186" s="12"/>
      <c r="T186" s="31">
        <v>4657533</v>
      </c>
      <c r="U186" s="12"/>
      <c r="V186" s="12">
        <v>0</v>
      </c>
      <c r="W186" s="12"/>
      <c r="X186" s="304">
        <v>172969</v>
      </c>
      <c r="Y186" s="12"/>
      <c r="Z186" s="5" t="str">
        <f t="shared" si="2"/>
        <v>No</v>
      </c>
      <c r="AA186" s="6"/>
      <c r="AB186" s="5"/>
    </row>
    <row r="187" spans="1:28">
      <c r="A187" s="5" t="s">
        <v>783</v>
      </c>
      <c r="B187" s="5" t="s">
        <v>784</v>
      </c>
      <c r="C187" s="5" t="s">
        <v>21</v>
      </c>
      <c r="D187" s="316">
        <v>9079</v>
      </c>
      <c r="E187" s="318">
        <v>90079</v>
      </c>
      <c r="F187" s="5" t="s">
        <v>189</v>
      </c>
      <c r="G187" s="5" t="s">
        <v>185</v>
      </c>
      <c r="H187" s="6">
        <v>345580</v>
      </c>
      <c r="I187" s="6">
        <v>96</v>
      </c>
      <c r="J187" s="12">
        <v>16521410</v>
      </c>
      <c r="K187" s="12"/>
      <c r="L187" s="12">
        <v>4864889</v>
      </c>
      <c r="M187" s="12"/>
      <c r="N187" s="12">
        <v>1174259</v>
      </c>
      <c r="O187" s="12"/>
      <c r="P187" s="12">
        <v>10000253</v>
      </c>
      <c r="Q187" s="12"/>
      <c r="R187" s="12">
        <v>0</v>
      </c>
      <c r="S187" s="12"/>
      <c r="T187" s="31">
        <v>32560811</v>
      </c>
      <c r="U187" s="12"/>
      <c r="V187" s="12">
        <v>0</v>
      </c>
      <c r="W187" s="12"/>
      <c r="X187" s="304">
        <v>303329</v>
      </c>
      <c r="Y187" s="12"/>
      <c r="Z187" s="5" t="str">
        <f t="shared" si="2"/>
        <v>No</v>
      </c>
      <c r="AA187" s="6"/>
      <c r="AB187" s="5"/>
    </row>
    <row r="188" spans="1:28">
      <c r="A188" s="5" t="s">
        <v>1912</v>
      </c>
      <c r="B188" s="5" t="s">
        <v>1913</v>
      </c>
      <c r="C188" s="5" t="s">
        <v>102</v>
      </c>
      <c r="D188" s="316" t="s">
        <v>1914</v>
      </c>
      <c r="E188" s="318" t="s">
        <v>1915</v>
      </c>
      <c r="F188" s="5" t="s">
        <v>189</v>
      </c>
      <c r="G188" s="5" t="s">
        <v>222</v>
      </c>
      <c r="H188" s="6">
        <v>0</v>
      </c>
      <c r="I188" s="6">
        <v>95</v>
      </c>
      <c r="J188" s="12">
        <v>0</v>
      </c>
      <c r="K188" s="12"/>
      <c r="L188" s="12">
        <v>0</v>
      </c>
      <c r="M188" s="12"/>
      <c r="N188" s="12">
        <v>0</v>
      </c>
      <c r="O188" s="12"/>
      <c r="P188" s="12">
        <v>0</v>
      </c>
      <c r="Q188" s="12"/>
      <c r="R188" s="12">
        <v>6841047</v>
      </c>
      <c r="S188" s="12"/>
      <c r="T188" s="31">
        <v>6841047</v>
      </c>
      <c r="U188" s="12"/>
      <c r="V188" s="12">
        <v>0</v>
      </c>
      <c r="W188" s="12"/>
      <c r="X188" s="304">
        <v>153607</v>
      </c>
      <c r="Y188" s="12"/>
      <c r="Z188" s="5" t="str">
        <f t="shared" si="2"/>
        <v>No</v>
      </c>
      <c r="AA188" s="6"/>
      <c r="AB188" s="5"/>
    </row>
    <row r="189" spans="1:28">
      <c r="A189" s="5" t="s">
        <v>2005</v>
      </c>
      <c r="B189" s="5" t="s">
        <v>2006</v>
      </c>
      <c r="C189" s="5" t="s">
        <v>102</v>
      </c>
      <c r="D189" s="316" t="s">
        <v>2007</v>
      </c>
      <c r="E189" s="318" t="s">
        <v>2008</v>
      </c>
      <c r="F189" s="5" t="s">
        <v>189</v>
      </c>
      <c r="G189" s="5" t="s">
        <v>222</v>
      </c>
      <c r="H189" s="6">
        <v>0</v>
      </c>
      <c r="I189" s="6">
        <v>95</v>
      </c>
      <c r="J189" s="12">
        <v>0</v>
      </c>
      <c r="K189" s="12"/>
      <c r="L189" s="12">
        <v>0</v>
      </c>
      <c r="M189" s="12"/>
      <c r="N189" s="12">
        <v>0</v>
      </c>
      <c r="O189" s="12"/>
      <c r="P189" s="12">
        <v>0</v>
      </c>
      <c r="Q189" s="12"/>
      <c r="R189" s="12">
        <v>3833161</v>
      </c>
      <c r="S189" s="12"/>
      <c r="T189" s="31">
        <v>3833161</v>
      </c>
      <c r="U189" s="12"/>
      <c r="V189" s="12">
        <v>0</v>
      </c>
      <c r="W189" s="12"/>
      <c r="X189" s="304">
        <v>118106</v>
      </c>
      <c r="Y189" s="12"/>
      <c r="Z189" s="5" t="str">
        <f t="shared" si="2"/>
        <v>No</v>
      </c>
      <c r="AA189" s="6"/>
      <c r="AB189" s="5"/>
    </row>
    <row r="190" spans="1:28">
      <c r="A190" s="5" t="s">
        <v>5929</v>
      </c>
      <c r="B190" s="5" t="s">
        <v>705</v>
      </c>
      <c r="C190" s="5" t="s">
        <v>32</v>
      </c>
      <c r="D190" s="316">
        <v>8109</v>
      </c>
      <c r="E190" s="318">
        <v>80109</v>
      </c>
      <c r="F190" s="5" t="s">
        <v>232</v>
      </c>
      <c r="G190" s="5" t="s">
        <v>185</v>
      </c>
      <c r="H190" s="6">
        <v>2374203</v>
      </c>
      <c r="I190" s="6">
        <v>95</v>
      </c>
      <c r="J190" s="12">
        <v>242763</v>
      </c>
      <c r="K190" s="12"/>
      <c r="L190" s="12">
        <v>32795</v>
      </c>
      <c r="M190" s="12"/>
      <c r="N190" s="12">
        <v>289</v>
      </c>
      <c r="O190" s="12"/>
      <c r="P190" s="12">
        <v>537220</v>
      </c>
      <c r="Q190" s="12"/>
      <c r="R190" s="12">
        <v>0</v>
      </c>
      <c r="S190" s="12"/>
      <c r="T190" s="31">
        <v>813067</v>
      </c>
      <c r="U190" s="12"/>
      <c r="V190" s="12">
        <v>0</v>
      </c>
      <c r="W190" s="12"/>
      <c r="X190" s="304">
        <v>47499</v>
      </c>
      <c r="Y190" s="12"/>
      <c r="Z190" s="5" t="str">
        <f t="shared" si="2"/>
        <v>No</v>
      </c>
      <c r="AA190" s="6"/>
      <c r="AB190" s="5"/>
    </row>
    <row r="191" spans="1:28">
      <c r="A191" s="5" t="s">
        <v>4571</v>
      </c>
      <c r="B191" s="5" t="s">
        <v>4514</v>
      </c>
      <c r="C191" s="5" t="s">
        <v>32</v>
      </c>
      <c r="D191" s="316" t="s">
        <v>4572</v>
      </c>
      <c r="E191" s="318" t="s">
        <v>4573</v>
      </c>
      <c r="F191" s="5" t="s">
        <v>189</v>
      </c>
      <c r="G191" s="5" t="s">
        <v>222</v>
      </c>
      <c r="H191" s="6">
        <v>0</v>
      </c>
      <c r="I191" s="6">
        <v>94</v>
      </c>
      <c r="J191" s="12">
        <v>0</v>
      </c>
      <c r="K191" s="12"/>
      <c r="L191" s="12">
        <v>0</v>
      </c>
      <c r="M191" s="12"/>
      <c r="N191" s="12">
        <v>0</v>
      </c>
      <c r="O191" s="12"/>
      <c r="P191" s="12">
        <v>0</v>
      </c>
      <c r="Q191" s="12"/>
      <c r="R191" s="12">
        <v>32342251</v>
      </c>
      <c r="S191" s="12"/>
      <c r="T191" s="31">
        <v>32342251</v>
      </c>
      <c r="U191" s="12"/>
      <c r="V191" s="12">
        <v>0</v>
      </c>
      <c r="W191" s="12"/>
      <c r="X191" s="304">
        <v>264173</v>
      </c>
      <c r="Y191" s="12"/>
      <c r="Z191" s="5" t="str">
        <f t="shared" si="2"/>
        <v>No</v>
      </c>
      <c r="AA191" s="6"/>
      <c r="AB191" s="5"/>
    </row>
    <row r="192" spans="1:28">
      <c r="A192" s="5" t="s">
        <v>6264</v>
      </c>
      <c r="B192" s="5" t="s">
        <v>362</v>
      </c>
      <c r="C192" s="5" t="s">
        <v>103</v>
      </c>
      <c r="D192" s="316">
        <v>6010</v>
      </c>
      <c r="E192" s="318">
        <v>60010</v>
      </c>
      <c r="F192" s="5" t="s">
        <v>187</v>
      </c>
      <c r="G192" s="5" t="s">
        <v>185</v>
      </c>
      <c r="H192" s="6">
        <v>237356</v>
      </c>
      <c r="I192" s="6">
        <v>94</v>
      </c>
      <c r="J192" s="12">
        <v>7090790</v>
      </c>
      <c r="K192" s="12"/>
      <c r="L192" s="12">
        <v>2945452</v>
      </c>
      <c r="M192" s="12"/>
      <c r="N192" s="12">
        <v>335820</v>
      </c>
      <c r="O192" s="12"/>
      <c r="P192" s="12">
        <v>1877834</v>
      </c>
      <c r="Q192" s="12"/>
      <c r="R192" s="12">
        <v>0</v>
      </c>
      <c r="S192" s="12"/>
      <c r="T192" s="31">
        <v>12249896</v>
      </c>
      <c r="U192" s="12"/>
      <c r="V192" s="12">
        <v>0</v>
      </c>
      <c r="W192" s="12"/>
      <c r="X192" s="304">
        <v>182779</v>
      </c>
      <c r="Y192" s="12"/>
      <c r="Z192" s="5" t="str">
        <f t="shared" si="2"/>
        <v>No</v>
      </c>
      <c r="AA192" s="6"/>
      <c r="AB192" s="5"/>
    </row>
    <row r="193" spans="1:28">
      <c r="A193" s="5" t="s">
        <v>6265</v>
      </c>
      <c r="B193" s="5" t="s">
        <v>467</v>
      </c>
      <c r="C193" s="5" t="s">
        <v>63</v>
      </c>
      <c r="D193" s="316">
        <v>4087</v>
      </c>
      <c r="E193" s="318">
        <v>40087</v>
      </c>
      <c r="F193" s="5" t="s">
        <v>187</v>
      </c>
      <c r="G193" s="5" t="s">
        <v>185</v>
      </c>
      <c r="H193" s="6">
        <v>347602</v>
      </c>
      <c r="I193" s="6">
        <v>93</v>
      </c>
      <c r="J193" s="12">
        <v>14622934</v>
      </c>
      <c r="K193" s="12"/>
      <c r="L193" s="12">
        <v>2764968</v>
      </c>
      <c r="M193" s="12"/>
      <c r="N193" s="12">
        <v>1033320</v>
      </c>
      <c r="O193" s="12"/>
      <c r="P193" s="12">
        <v>7076129</v>
      </c>
      <c r="Q193" s="12"/>
      <c r="R193" s="12">
        <v>0</v>
      </c>
      <c r="S193" s="12"/>
      <c r="T193" s="31">
        <v>25497351</v>
      </c>
      <c r="U193" s="12"/>
      <c r="V193" s="12">
        <v>0</v>
      </c>
      <c r="W193" s="12"/>
      <c r="X193" s="304">
        <v>305763</v>
      </c>
      <c r="Y193" s="12"/>
      <c r="Z193" s="5" t="str">
        <f t="shared" si="2"/>
        <v>No</v>
      </c>
      <c r="AA193" s="6"/>
      <c r="AB193" s="5"/>
    </row>
    <row r="194" spans="1:28">
      <c r="A194" s="5" t="s">
        <v>732</v>
      </c>
      <c r="B194" s="5" t="s">
        <v>733</v>
      </c>
      <c r="C194" s="5" t="s">
        <v>21</v>
      </c>
      <c r="D194" s="316">
        <v>9020</v>
      </c>
      <c r="E194" s="318">
        <v>90020</v>
      </c>
      <c r="F194" s="5" t="s">
        <v>189</v>
      </c>
      <c r="G194" s="5" t="s">
        <v>185</v>
      </c>
      <c r="H194" s="6">
        <v>195861</v>
      </c>
      <c r="I194" s="6">
        <v>93</v>
      </c>
      <c r="J194" s="12">
        <v>17227459</v>
      </c>
      <c r="K194" s="12"/>
      <c r="L194" s="12">
        <v>3281834</v>
      </c>
      <c r="M194" s="12"/>
      <c r="N194" s="12">
        <v>547299</v>
      </c>
      <c r="O194" s="12"/>
      <c r="P194" s="12">
        <v>3958242</v>
      </c>
      <c r="Q194" s="12"/>
      <c r="R194" s="12">
        <v>0</v>
      </c>
      <c r="S194" s="12"/>
      <c r="T194" s="31">
        <v>25014834</v>
      </c>
      <c r="U194" s="12"/>
      <c r="V194" s="12">
        <v>0</v>
      </c>
      <c r="W194" s="12"/>
      <c r="X194" s="304">
        <v>219011</v>
      </c>
      <c r="Y194" s="12"/>
      <c r="Z194" s="5" t="str">
        <f t="shared" si="2"/>
        <v>No</v>
      </c>
      <c r="AA194" s="6"/>
      <c r="AB194" s="5"/>
    </row>
    <row r="195" spans="1:28">
      <c r="A195" s="5" t="s">
        <v>6266</v>
      </c>
      <c r="B195" s="5" t="s">
        <v>349</v>
      </c>
      <c r="C195" s="5" t="s">
        <v>63</v>
      </c>
      <c r="D195" s="316">
        <v>4051</v>
      </c>
      <c r="E195" s="318">
        <v>40051</v>
      </c>
      <c r="F195" s="5" t="s">
        <v>187</v>
      </c>
      <c r="G195" s="5" t="s">
        <v>185</v>
      </c>
      <c r="H195" s="6">
        <v>347602</v>
      </c>
      <c r="I195" s="6">
        <v>93</v>
      </c>
      <c r="J195" s="12">
        <v>10649035</v>
      </c>
      <c r="K195" s="12"/>
      <c r="L195" s="12">
        <v>3577514</v>
      </c>
      <c r="M195" s="12"/>
      <c r="N195" s="12">
        <v>1270947</v>
      </c>
      <c r="O195" s="12"/>
      <c r="P195" s="12">
        <v>2706364</v>
      </c>
      <c r="Q195" s="12"/>
      <c r="R195" s="12">
        <v>0</v>
      </c>
      <c r="S195" s="12"/>
      <c r="T195" s="31">
        <v>18203860</v>
      </c>
      <c r="U195" s="12"/>
      <c r="V195" s="12">
        <v>379221</v>
      </c>
      <c r="W195" s="12"/>
      <c r="X195" s="304">
        <v>189833</v>
      </c>
      <c r="Y195" s="12"/>
      <c r="Z195" s="5" t="str">
        <f t="shared" ref="Z195:Z258" si="3">IF(Y195&amp;W195&amp;U195&amp;S195&amp;Q195&amp;O195&amp;M195&amp;K195&lt;&gt;"","Yes","No")</f>
        <v>No</v>
      </c>
      <c r="AA195" s="6"/>
      <c r="AB195" s="5"/>
    </row>
    <row r="196" spans="1:28">
      <c r="A196" s="5" t="s">
        <v>609</v>
      </c>
      <c r="B196" s="5" t="s">
        <v>610</v>
      </c>
      <c r="C196" s="5" t="s">
        <v>84</v>
      </c>
      <c r="D196" s="316">
        <v>6018</v>
      </c>
      <c r="E196" s="318">
        <v>60018</v>
      </c>
      <c r="F196" s="5" t="s">
        <v>187</v>
      </c>
      <c r="G196" s="5" t="s">
        <v>185</v>
      </c>
      <c r="H196" s="6">
        <v>655479</v>
      </c>
      <c r="I196" s="6">
        <v>92</v>
      </c>
      <c r="J196" s="12">
        <v>10790128</v>
      </c>
      <c r="K196" s="12"/>
      <c r="L196" s="12">
        <v>3233812</v>
      </c>
      <c r="M196" s="12"/>
      <c r="N196" s="12">
        <v>485021</v>
      </c>
      <c r="O196" s="12"/>
      <c r="P196" s="12">
        <v>5477853</v>
      </c>
      <c r="Q196" s="12"/>
      <c r="R196" s="12">
        <v>0</v>
      </c>
      <c r="S196" s="12"/>
      <c r="T196" s="31">
        <v>19986814</v>
      </c>
      <c r="U196" s="12"/>
      <c r="V196" s="12">
        <v>0</v>
      </c>
      <c r="W196" s="12"/>
      <c r="X196" s="304">
        <v>248317</v>
      </c>
      <c r="Y196" s="12"/>
      <c r="Z196" s="5" t="str">
        <f t="shared" si="3"/>
        <v>No</v>
      </c>
      <c r="AA196" s="6"/>
      <c r="AB196" s="5"/>
    </row>
    <row r="197" spans="1:28">
      <c r="A197" s="5" t="s">
        <v>731</v>
      </c>
      <c r="B197" s="5" t="s">
        <v>268</v>
      </c>
      <c r="C197" s="5" t="s">
        <v>21</v>
      </c>
      <c r="D197" s="316">
        <v>9012</v>
      </c>
      <c r="E197" s="318">
        <v>90012</v>
      </c>
      <c r="F197" s="5" t="s">
        <v>189</v>
      </c>
      <c r="G197" s="5" t="s">
        <v>185</v>
      </c>
      <c r="H197" s="6">
        <v>370583</v>
      </c>
      <c r="I197" s="6">
        <v>92</v>
      </c>
      <c r="J197" s="12">
        <v>13730185</v>
      </c>
      <c r="K197" s="12"/>
      <c r="L197" s="12">
        <v>5292522</v>
      </c>
      <c r="M197" s="12"/>
      <c r="N197" s="12">
        <v>1739890</v>
      </c>
      <c r="O197" s="12"/>
      <c r="P197" s="12">
        <v>11802062</v>
      </c>
      <c r="Q197" s="12"/>
      <c r="R197" s="12">
        <v>0</v>
      </c>
      <c r="S197" s="12"/>
      <c r="T197" s="31">
        <v>32564659</v>
      </c>
      <c r="U197" s="12"/>
      <c r="V197" s="12">
        <v>0</v>
      </c>
      <c r="W197" s="12"/>
      <c r="X197" s="304">
        <v>187101</v>
      </c>
      <c r="Y197" s="12"/>
      <c r="Z197" s="5" t="str">
        <f t="shared" si="3"/>
        <v>No</v>
      </c>
      <c r="AA197" s="6"/>
      <c r="AB197" s="5"/>
    </row>
    <row r="198" spans="1:28">
      <c r="A198" s="5" t="s">
        <v>315</v>
      </c>
      <c r="B198" s="5" t="s">
        <v>316</v>
      </c>
      <c r="C198" s="5" t="s">
        <v>52</v>
      </c>
      <c r="D198" s="316">
        <v>1004</v>
      </c>
      <c r="E198" s="318">
        <v>10004</v>
      </c>
      <c r="F198" s="5" t="s">
        <v>189</v>
      </c>
      <c r="G198" s="5" t="s">
        <v>185</v>
      </c>
      <c r="H198" s="6">
        <v>4181019</v>
      </c>
      <c r="I198" s="6">
        <v>91</v>
      </c>
      <c r="J198" s="12">
        <v>8586337</v>
      </c>
      <c r="K198" s="12"/>
      <c r="L198" s="12">
        <v>2473000</v>
      </c>
      <c r="M198" s="12"/>
      <c r="N198" s="12">
        <v>373506</v>
      </c>
      <c r="O198" s="12"/>
      <c r="P198" s="12">
        <v>4072909</v>
      </c>
      <c r="Q198" s="12"/>
      <c r="R198" s="12">
        <v>0</v>
      </c>
      <c r="S198" s="12"/>
      <c r="T198" s="31">
        <v>15505752</v>
      </c>
      <c r="U198" s="12"/>
      <c r="V198" s="12">
        <v>0</v>
      </c>
      <c r="W198" s="12"/>
      <c r="X198" s="304">
        <v>173522</v>
      </c>
      <c r="Y198" s="12"/>
      <c r="Z198" s="5" t="str">
        <f t="shared" si="3"/>
        <v>No</v>
      </c>
      <c r="AA198" s="6"/>
      <c r="AB198" s="5"/>
    </row>
    <row r="199" spans="1:28">
      <c r="A199" s="5" t="s">
        <v>83</v>
      </c>
      <c r="B199" s="5" t="s">
        <v>556</v>
      </c>
      <c r="C199" s="5" t="s">
        <v>81</v>
      </c>
      <c r="D199" s="316">
        <v>5117</v>
      </c>
      <c r="E199" s="318">
        <v>50117</v>
      </c>
      <c r="F199" s="5" t="s">
        <v>189</v>
      </c>
      <c r="G199" s="5" t="s">
        <v>185</v>
      </c>
      <c r="H199" s="6">
        <v>1780673</v>
      </c>
      <c r="I199" s="6">
        <v>91</v>
      </c>
      <c r="J199" s="12">
        <v>10591919</v>
      </c>
      <c r="K199" s="12"/>
      <c r="L199" s="12">
        <v>2049191</v>
      </c>
      <c r="M199" s="12"/>
      <c r="N199" s="12">
        <v>345897</v>
      </c>
      <c r="O199" s="12"/>
      <c r="P199" s="12">
        <v>1979464</v>
      </c>
      <c r="Q199" s="12"/>
      <c r="R199" s="12">
        <v>0</v>
      </c>
      <c r="S199" s="12"/>
      <c r="T199" s="31">
        <v>14966471</v>
      </c>
      <c r="U199" s="12"/>
      <c r="V199" s="12">
        <v>0</v>
      </c>
      <c r="W199" s="12"/>
      <c r="X199" s="304">
        <v>182038</v>
      </c>
      <c r="Y199" s="12"/>
      <c r="Z199" s="5" t="str">
        <f t="shared" si="3"/>
        <v>No</v>
      </c>
      <c r="AA199" s="6"/>
      <c r="AB199" s="5"/>
    </row>
    <row r="200" spans="1:28">
      <c r="A200" s="5" t="s">
        <v>194</v>
      </c>
      <c r="B200" s="5" t="s">
        <v>195</v>
      </c>
      <c r="C200" s="5" t="s">
        <v>103</v>
      </c>
      <c r="D200" s="316">
        <v>6091</v>
      </c>
      <c r="E200" s="318">
        <v>60091</v>
      </c>
      <c r="F200" s="5" t="s">
        <v>189</v>
      </c>
      <c r="G200" s="5" t="s">
        <v>185</v>
      </c>
      <c r="H200" s="6">
        <v>217630</v>
      </c>
      <c r="I200" s="6">
        <v>91</v>
      </c>
      <c r="J200" s="12">
        <v>6708266</v>
      </c>
      <c r="K200" s="12"/>
      <c r="L200" s="12">
        <v>1625199</v>
      </c>
      <c r="M200" s="12"/>
      <c r="N200" s="12">
        <v>390574</v>
      </c>
      <c r="O200" s="12"/>
      <c r="P200" s="12">
        <v>1812101</v>
      </c>
      <c r="Q200" s="12"/>
      <c r="R200" s="12">
        <v>0</v>
      </c>
      <c r="S200" s="12"/>
      <c r="T200" s="31">
        <v>10536140</v>
      </c>
      <c r="U200" s="12"/>
      <c r="V200" s="12">
        <v>0</v>
      </c>
      <c r="W200" s="12"/>
      <c r="X200" s="304">
        <v>134626</v>
      </c>
      <c r="Y200" s="12"/>
      <c r="Z200" s="5" t="str">
        <f t="shared" si="3"/>
        <v>No</v>
      </c>
      <c r="AA200" s="6"/>
      <c r="AB200" s="5"/>
    </row>
    <row r="201" spans="1:28">
      <c r="A201" s="5" t="s">
        <v>6267</v>
      </c>
      <c r="B201" s="5" t="s">
        <v>573</v>
      </c>
      <c r="C201" s="5" t="s">
        <v>105</v>
      </c>
      <c r="D201" s="316">
        <v>3081</v>
      </c>
      <c r="E201" s="318">
        <v>30081</v>
      </c>
      <c r="F201" s="5" t="s">
        <v>187</v>
      </c>
      <c r="G201" s="5" t="s">
        <v>185</v>
      </c>
      <c r="H201" s="6">
        <v>4586770</v>
      </c>
      <c r="I201" s="6">
        <v>91</v>
      </c>
      <c r="J201" s="12">
        <v>11697203</v>
      </c>
      <c r="K201" s="12"/>
      <c r="L201" s="12">
        <v>1748924</v>
      </c>
      <c r="M201" s="12"/>
      <c r="N201" s="12">
        <v>507268</v>
      </c>
      <c r="O201" s="12"/>
      <c r="P201" s="12">
        <v>2982235</v>
      </c>
      <c r="Q201" s="12"/>
      <c r="R201" s="12">
        <v>0</v>
      </c>
      <c r="S201" s="12"/>
      <c r="T201" s="31">
        <v>16935630</v>
      </c>
      <c r="U201" s="12"/>
      <c r="V201" s="12">
        <v>0</v>
      </c>
      <c r="W201" s="12"/>
      <c r="X201" s="304">
        <v>140401</v>
      </c>
      <c r="Y201" s="12"/>
      <c r="Z201" s="5" t="str">
        <f t="shared" si="3"/>
        <v>No</v>
      </c>
      <c r="AA201" s="6"/>
      <c r="AB201" s="5"/>
    </row>
    <row r="202" spans="1:28">
      <c r="A202" s="5" t="s">
        <v>6268</v>
      </c>
      <c r="B202" s="5" t="s">
        <v>736</v>
      </c>
      <c r="C202" s="5" t="s">
        <v>21</v>
      </c>
      <c r="D202" s="316">
        <v>9171</v>
      </c>
      <c r="E202" s="318">
        <v>90171</v>
      </c>
      <c r="F202" s="5" t="s">
        <v>187</v>
      </c>
      <c r="G202" s="5" t="s">
        <v>185</v>
      </c>
      <c r="H202" s="6">
        <v>258653</v>
      </c>
      <c r="I202" s="6">
        <v>91</v>
      </c>
      <c r="J202" s="12">
        <v>9687295</v>
      </c>
      <c r="K202" s="12"/>
      <c r="L202" s="12">
        <v>4265212</v>
      </c>
      <c r="M202" s="12"/>
      <c r="N202" s="12">
        <v>1499553</v>
      </c>
      <c r="O202" s="12"/>
      <c r="P202" s="12">
        <v>7952826</v>
      </c>
      <c r="Q202" s="12"/>
      <c r="R202" s="12">
        <v>0</v>
      </c>
      <c r="S202" s="12"/>
      <c r="T202" s="31">
        <v>23404886</v>
      </c>
      <c r="U202" s="12"/>
      <c r="V202" s="12">
        <v>0</v>
      </c>
      <c r="W202" s="12"/>
      <c r="X202" s="304">
        <v>215203</v>
      </c>
      <c r="Y202" s="12"/>
      <c r="Z202" s="5" t="str">
        <f t="shared" si="3"/>
        <v>No</v>
      </c>
      <c r="AA202" s="6"/>
      <c r="AB202" s="5"/>
    </row>
    <row r="203" spans="1:28">
      <c r="A203" s="5" t="s">
        <v>6269</v>
      </c>
      <c r="B203" s="5" t="s">
        <v>835</v>
      </c>
      <c r="C203" s="5" t="s">
        <v>46</v>
      </c>
      <c r="D203" s="316" t="s">
        <v>2709</v>
      </c>
      <c r="E203" s="318" t="s">
        <v>2710</v>
      </c>
      <c r="F203" s="5" t="s">
        <v>253</v>
      </c>
      <c r="G203" s="5" t="s">
        <v>222</v>
      </c>
      <c r="H203" s="6">
        <v>0</v>
      </c>
      <c r="I203" s="6">
        <v>90</v>
      </c>
      <c r="J203" s="12">
        <v>0</v>
      </c>
      <c r="K203" s="12"/>
      <c r="L203" s="12">
        <v>0</v>
      </c>
      <c r="M203" s="12"/>
      <c r="N203" s="12">
        <v>0</v>
      </c>
      <c r="O203" s="12"/>
      <c r="P203" s="12">
        <v>0</v>
      </c>
      <c r="Q203" s="12"/>
      <c r="R203" s="12">
        <v>2971696</v>
      </c>
      <c r="S203" s="12"/>
      <c r="T203" s="31">
        <v>2971696</v>
      </c>
      <c r="U203" s="12"/>
      <c r="V203" s="12">
        <v>0</v>
      </c>
      <c r="W203" s="12"/>
      <c r="X203" s="304">
        <v>106683</v>
      </c>
      <c r="Y203" s="12"/>
      <c r="Z203" s="5" t="str">
        <f t="shared" si="3"/>
        <v>No</v>
      </c>
      <c r="AA203" s="6"/>
      <c r="AB203" s="5"/>
    </row>
    <row r="204" spans="1:28">
      <c r="A204" s="5" t="s">
        <v>4617</v>
      </c>
      <c r="B204" s="5" t="s">
        <v>487</v>
      </c>
      <c r="C204" s="5" t="s">
        <v>21</v>
      </c>
      <c r="D204" s="316" t="s">
        <v>4618</v>
      </c>
      <c r="E204" s="318" t="s">
        <v>4619</v>
      </c>
      <c r="F204" s="5" t="s">
        <v>189</v>
      </c>
      <c r="G204" s="5" t="s">
        <v>222</v>
      </c>
      <c r="H204" s="6">
        <v>0</v>
      </c>
      <c r="I204" s="6">
        <v>90</v>
      </c>
      <c r="J204" s="12">
        <v>0</v>
      </c>
      <c r="K204" s="12"/>
      <c r="L204" s="12">
        <v>0</v>
      </c>
      <c r="M204" s="12"/>
      <c r="N204" s="12">
        <v>0</v>
      </c>
      <c r="O204" s="12"/>
      <c r="P204" s="12">
        <v>0</v>
      </c>
      <c r="Q204" s="12"/>
      <c r="R204" s="12">
        <v>4795303</v>
      </c>
      <c r="S204" s="12"/>
      <c r="T204" s="31">
        <v>4795303</v>
      </c>
      <c r="U204" s="12"/>
      <c r="V204" s="12">
        <v>0</v>
      </c>
      <c r="W204" s="12"/>
      <c r="X204" s="304">
        <v>68557</v>
      </c>
      <c r="Y204" s="12"/>
      <c r="Z204" s="5" t="str">
        <f t="shared" si="3"/>
        <v>No</v>
      </c>
      <c r="AA204" s="6"/>
      <c r="AB204" s="5"/>
    </row>
    <row r="205" spans="1:28">
      <c r="A205" s="5" t="s">
        <v>2311</v>
      </c>
      <c r="B205" s="5" t="s">
        <v>2312</v>
      </c>
      <c r="C205" s="5" t="s">
        <v>102</v>
      </c>
      <c r="D205" s="316" t="s">
        <v>2313</v>
      </c>
      <c r="E205" s="318" t="s">
        <v>2314</v>
      </c>
      <c r="F205" s="5" t="s">
        <v>189</v>
      </c>
      <c r="G205" s="5" t="s">
        <v>222</v>
      </c>
      <c r="H205" s="6">
        <v>0</v>
      </c>
      <c r="I205" s="6">
        <v>89</v>
      </c>
      <c r="J205" s="12">
        <v>0</v>
      </c>
      <c r="K205" s="12"/>
      <c r="L205" s="12">
        <v>0</v>
      </c>
      <c r="M205" s="12"/>
      <c r="N205" s="12">
        <v>0</v>
      </c>
      <c r="O205" s="12"/>
      <c r="P205" s="12">
        <v>0</v>
      </c>
      <c r="Q205" s="12"/>
      <c r="R205" s="12">
        <v>4751766</v>
      </c>
      <c r="S205" s="12"/>
      <c r="T205" s="31">
        <v>4751766</v>
      </c>
      <c r="U205" s="12"/>
      <c r="V205" s="12">
        <v>0</v>
      </c>
      <c r="W205" s="12"/>
      <c r="X205" s="304">
        <v>146234</v>
      </c>
      <c r="Y205" s="12"/>
      <c r="Z205" s="5" t="str">
        <f t="shared" si="3"/>
        <v>No</v>
      </c>
      <c r="AA205" s="6"/>
      <c r="AB205" s="5"/>
    </row>
    <row r="206" spans="1:28">
      <c r="A206" s="5" t="s">
        <v>5930</v>
      </c>
      <c r="B206" s="5" t="s">
        <v>524</v>
      </c>
      <c r="C206" s="5" t="s">
        <v>102</v>
      </c>
      <c r="D206" s="316" t="s">
        <v>2442</v>
      </c>
      <c r="E206" s="318" t="s">
        <v>2443</v>
      </c>
      <c r="F206" s="5" t="s">
        <v>189</v>
      </c>
      <c r="G206" s="5" t="s">
        <v>222</v>
      </c>
      <c r="H206" s="6">
        <v>0</v>
      </c>
      <c r="I206" s="6">
        <v>89</v>
      </c>
      <c r="J206" s="12">
        <v>0</v>
      </c>
      <c r="K206" s="12"/>
      <c r="L206" s="12">
        <v>0</v>
      </c>
      <c r="M206" s="12"/>
      <c r="N206" s="12">
        <v>0</v>
      </c>
      <c r="O206" s="12"/>
      <c r="P206" s="12">
        <v>0</v>
      </c>
      <c r="Q206" s="12"/>
      <c r="R206" s="12">
        <v>3390048</v>
      </c>
      <c r="S206" s="12"/>
      <c r="T206" s="31">
        <v>3390048</v>
      </c>
      <c r="U206" s="12"/>
      <c r="V206" s="12">
        <v>0</v>
      </c>
      <c r="W206" s="12"/>
      <c r="X206" s="304">
        <v>86827</v>
      </c>
      <c r="Y206" s="12"/>
      <c r="Z206" s="5" t="str">
        <f t="shared" si="3"/>
        <v>No</v>
      </c>
      <c r="AA206" s="6"/>
      <c r="AB206" s="5"/>
    </row>
    <row r="207" spans="1:28">
      <c r="A207" s="5" t="s">
        <v>198</v>
      </c>
      <c r="B207" s="5" t="s">
        <v>4865</v>
      </c>
      <c r="C207" s="5" t="s">
        <v>109</v>
      </c>
      <c r="D207" s="316" t="s">
        <v>4866</v>
      </c>
      <c r="E207" s="318" t="s">
        <v>4867</v>
      </c>
      <c r="F207" s="5" t="s">
        <v>189</v>
      </c>
      <c r="G207" s="5" t="s">
        <v>222</v>
      </c>
      <c r="H207" s="6">
        <v>0</v>
      </c>
      <c r="I207" s="6">
        <v>88</v>
      </c>
      <c r="J207" s="12">
        <v>0</v>
      </c>
      <c r="K207" s="12"/>
      <c r="L207" s="12">
        <v>0</v>
      </c>
      <c r="M207" s="12"/>
      <c r="N207" s="12">
        <v>0</v>
      </c>
      <c r="O207" s="12"/>
      <c r="P207" s="12">
        <v>0</v>
      </c>
      <c r="Q207" s="12"/>
      <c r="R207" s="12">
        <v>11450814</v>
      </c>
      <c r="S207" s="12"/>
      <c r="T207" s="31">
        <v>11450814</v>
      </c>
      <c r="U207" s="12"/>
      <c r="V207" s="12">
        <v>0</v>
      </c>
      <c r="W207" s="12"/>
      <c r="X207" s="304">
        <v>107946</v>
      </c>
      <c r="Y207" s="12"/>
      <c r="Z207" s="5" t="str">
        <f t="shared" si="3"/>
        <v>No</v>
      </c>
      <c r="AA207" s="6"/>
      <c r="AB207" s="5"/>
    </row>
    <row r="208" spans="1:28">
      <c r="A208" s="5" t="s">
        <v>6270</v>
      </c>
      <c r="B208" s="5" t="s">
        <v>742</v>
      </c>
      <c r="C208" s="5" t="s">
        <v>38</v>
      </c>
      <c r="D208" s="316">
        <v>4046</v>
      </c>
      <c r="E208" s="318">
        <v>40046</v>
      </c>
      <c r="F208" s="5" t="s">
        <v>187</v>
      </c>
      <c r="G208" s="5" t="s">
        <v>185</v>
      </c>
      <c r="H208" s="6">
        <v>643260</v>
      </c>
      <c r="I208" s="6">
        <v>88</v>
      </c>
      <c r="J208" s="12">
        <v>17573747</v>
      </c>
      <c r="K208" s="12"/>
      <c r="L208" s="12">
        <v>4943037</v>
      </c>
      <c r="M208" s="12"/>
      <c r="N208" s="12">
        <v>808106</v>
      </c>
      <c r="O208" s="12"/>
      <c r="P208" s="12">
        <v>3127067</v>
      </c>
      <c r="Q208" s="12"/>
      <c r="R208" s="12">
        <v>0</v>
      </c>
      <c r="S208" s="12"/>
      <c r="T208" s="31">
        <v>26451957</v>
      </c>
      <c r="U208" s="12"/>
      <c r="V208" s="12">
        <v>0</v>
      </c>
      <c r="W208" s="12"/>
      <c r="X208" s="304">
        <v>313112</v>
      </c>
      <c r="Y208" s="12"/>
      <c r="Z208" s="5" t="str">
        <f t="shared" si="3"/>
        <v>No</v>
      </c>
      <c r="AA208" s="6"/>
      <c r="AB208" s="5"/>
    </row>
    <row r="209" spans="1:28">
      <c r="A209" s="5" t="s">
        <v>112</v>
      </c>
      <c r="B209" s="5" t="s">
        <v>226</v>
      </c>
      <c r="C209" s="5" t="s">
        <v>109</v>
      </c>
      <c r="D209" s="316">
        <v>44</v>
      </c>
      <c r="E209" s="318">
        <v>44</v>
      </c>
      <c r="F209" s="5" t="s">
        <v>189</v>
      </c>
      <c r="G209" s="5" t="s">
        <v>185</v>
      </c>
      <c r="H209" s="6">
        <v>62966</v>
      </c>
      <c r="I209" s="6">
        <v>88</v>
      </c>
      <c r="J209" s="12">
        <v>8176045</v>
      </c>
      <c r="K209" s="12"/>
      <c r="L209" s="12">
        <v>1883297</v>
      </c>
      <c r="M209" s="12"/>
      <c r="N209" s="12">
        <v>722868</v>
      </c>
      <c r="O209" s="12"/>
      <c r="P209" s="12">
        <v>3347447</v>
      </c>
      <c r="Q209" s="12"/>
      <c r="R209" s="12">
        <v>0</v>
      </c>
      <c r="S209" s="12"/>
      <c r="T209" s="31">
        <v>14129657</v>
      </c>
      <c r="U209" s="12"/>
      <c r="V209" s="12">
        <v>0</v>
      </c>
      <c r="W209" s="12"/>
      <c r="X209" s="304">
        <v>139038</v>
      </c>
      <c r="Y209" s="12"/>
      <c r="Z209" s="5" t="str">
        <f t="shared" si="3"/>
        <v>No</v>
      </c>
      <c r="AA209" s="6"/>
      <c r="AB209" s="5"/>
    </row>
    <row r="210" spans="1:28">
      <c r="A210" s="5" t="s">
        <v>6271</v>
      </c>
      <c r="B210" s="5" t="s">
        <v>193</v>
      </c>
      <c r="C210" s="5" t="s">
        <v>105</v>
      </c>
      <c r="D210" s="316">
        <v>3080</v>
      </c>
      <c r="E210" s="318">
        <v>30080</v>
      </c>
      <c r="F210" s="5" t="s">
        <v>187</v>
      </c>
      <c r="G210" s="5" t="s">
        <v>185</v>
      </c>
      <c r="H210" s="6">
        <v>4586770</v>
      </c>
      <c r="I210" s="6">
        <v>87</v>
      </c>
      <c r="J210" s="12">
        <v>9417573</v>
      </c>
      <c r="K210" s="12"/>
      <c r="L210" s="12">
        <v>3024660</v>
      </c>
      <c r="M210" s="12"/>
      <c r="N210" s="12">
        <v>171367</v>
      </c>
      <c r="O210" s="12"/>
      <c r="P210" s="12">
        <v>5099051</v>
      </c>
      <c r="Q210" s="12"/>
      <c r="R210" s="12">
        <v>0</v>
      </c>
      <c r="S210" s="12"/>
      <c r="T210" s="31">
        <v>17712651</v>
      </c>
      <c r="U210" s="12"/>
      <c r="V210" s="12">
        <v>0</v>
      </c>
      <c r="W210" s="12"/>
      <c r="X210" s="304">
        <v>222651</v>
      </c>
      <c r="Y210" s="12"/>
      <c r="Z210" s="5" t="str">
        <f t="shared" si="3"/>
        <v>No</v>
      </c>
      <c r="AA210" s="6"/>
      <c r="AB210" s="5"/>
    </row>
    <row r="211" spans="1:28">
      <c r="A211" s="5" t="s">
        <v>2309</v>
      </c>
      <c r="B211" s="5" t="s">
        <v>667</v>
      </c>
      <c r="C211" s="5" t="s">
        <v>50</v>
      </c>
      <c r="D211" s="316" t="s">
        <v>2310</v>
      </c>
      <c r="E211" s="318">
        <v>41105</v>
      </c>
      <c r="F211" s="5" t="s">
        <v>235</v>
      </c>
      <c r="G211" s="5" t="s">
        <v>185</v>
      </c>
      <c r="H211" s="6">
        <v>70543</v>
      </c>
      <c r="I211" s="6">
        <v>87</v>
      </c>
      <c r="J211" s="12">
        <v>3512703</v>
      </c>
      <c r="K211" s="12"/>
      <c r="L211" s="12">
        <v>430739</v>
      </c>
      <c r="M211" s="12"/>
      <c r="N211" s="12">
        <v>157400</v>
      </c>
      <c r="O211" s="12"/>
      <c r="P211" s="12">
        <v>1064953</v>
      </c>
      <c r="Q211" s="12"/>
      <c r="R211" s="12">
        <v>0</v>
      </c>
      <c r="S211" s="12"/>
      <c r="T211" s="31">
        <v>5165795</v>
      </c>
      <c r="U211" s="12"/>
      <c r="V211" s="12">
        <v>0</v>
      </c>
      <c r="W211" s="12"/>
      <c r="X211" s="304">
        <v>197534</v>
      </c>
      <c r="Y211" s="12" t="s">
        <v>151</v>
      </c>
      <c r="Z211" s="5" t="str">
        <f t="shared" si="3"/>
        <v>Yes</v>
      </c>
      <c r="AA211" s="6"/>
      <c r="AB211" s="5"/>
    </row>
    <row r="212" spans="1:28">
      <c r="A212" s="5" t="s">
        <v>491</v>
      </c>
      <c r="B212" s="5" t="s">
        <v>492</v>
      </c>
      <c r="C212" s="5" t="s">
        <v>21</v>
      </c>
      <c r="D212" s="316">
        <v>9004</v>
      </c>
      <c r="E212" s="318">
        <v>90004</v>
      </c>
      <c r="F212" s="5" t="s">
        <v>189</v>
      </c>
      <c r="G212" s="5" t="s">
        <v>185</v>
      </c>
      <c r="H212" s="6">
        <v>523994</v>
      </c>
      <c r="I212" s="6">
        <v>87</v>
      </c>
      <c r="J212" s="12">
        <v>16160464</v>
      </c>
      <c r="K212" s="12"/>
      <c r="L212" s="12">
        <v>6292847</v>
      </c>
      <c r="M212" s="12"/>
      <c r="N212" s="12">
        <v>1045152</v>
      </c>
      <c r="O212" s="12"/>
      <c r="P212" s="12">
        <v>6549515</v>
      </c>
      <c r="Q212" s="12"/>
      <c r="R212" s="12">
        <v>0</v>
      </c>
      <c r="S212" s="12"/>
      <c r="T212" s="31">
        <v>30047978</v>
      </c>
      <c r="U212" s="12"/>
      <c r="V212" s="12">
        <v>0</v>
      </c>
      <c r="W212" s="12"/>
      <c r="X212" s="304">
        <v>342225</v>
      </c>
      <c r="Y212" s="12"/>
      <c r="Z212" s="5" t="str">
        <f t="shared" si="3"/>
        <v>No</v>
      </c>
      <c r="AA212" s="6"/>
      <c r="AB212" s="5"/>
    </row>
    <row r="213" spans="1:28">
      <c r="A213" s="5" t="s">
        <v>6272</v>
      </c>
      <c r="B213" s="5" t="s">
        <v>254</v>
      </c>
      <c r="C213" s="5" t="s">
        <v>63</v>
      </c>
      <c r="D213" s="316">
        <v>4093</v>
      </c>
      <c r="E213" s="318">
        <v>40093</v>
      </c>
      <c r="F213" s="5" t="s">
        <v>187</v>
      </c>
      <c r="G213" s="5" t="s">
        <v>185</v>
      </c>
      <c r="H213" s="6">
        <v>311810</v>
      </c>
      <c r="I213" s="6">
        <v>86</v>
      </c>
      <c r="J213" s="12">
        <v>14639443</v>
      </c>
      <c r="K213" s="12"/>
      <c r="L213" s="12">
        <v>4168683</v>
      </c>
      <c r="M213" s="12"/>
      <c r="N213" s="12">
        <v>1282558</v>
      </c>
      <c r="O213" s="12"/>
      <c r="P213" s="12">
        <v>3350528</v>
      </c>
      <c r="Q213" s="12"/>
      <c r="R213" s="12">
        <v>0</v>
      </c>
      <c r="S213" s="12"/>
      <c r="T213" s="31">
        <v>23441212</v>
      </c>
      <c r="U213" s="12"/>
      <c r="V213" s="12">
        <v>0</v>
      </c>
      <c r="W213" s="12"/>
      <c r="X213" s="304">
        <v>288369</v>
      </c>
      <c r="Y213" s="12"/>
      <c r="Z213" s="5" t="str">
        <f t="shared" si="3"/>
        <v>No</v>
      </c>
      <c r="AA213" s="6"/>
      <c r="AB213" s="5"/>
    </row>
    <row r="214" spans="1:28">
      <c r="A214" s="5" t="s">
        <v>35</v>
      </c>
      <c r="B214" s="5" t="s">
        <v>653</v>
      </c>
      <c r="C214" s="5" t="s">
        <v>33</v>
      </c>
      <c r="D214" s="316">
        <v>1057</v>
      </c>
      <c r="E214" s="318">
        <v>10057</v>
      </c>
      <c r="F214" s="5" t="s">
        <v>189</v>
      </c>
      <c r="G214" s="5" t="s">
        <v>185</v>
      </c>
      <c r="H214" s="6">
        <v>923311</v>
      </c>
      <c r="I214" s="6">
        <v>86</v>
      </c>
      <c r="J214" s="12">
        <v>8600869</v>
      </c>
      <c r="K214" s="12"/>
      <c r="L214" s="12">
        <v>2110673</v>
      </c>
      <c r="M214" s="12"/>
      <c r="N214" s="12">
        <v>374132</v>
      </c>
      <c r="O214" s="12"/>
      <c r="P214" s="12">
        <v>3273326</v>
      </c>
      <c r="Q214" s="12"/>
      <c r="R214" s="12">
        <v>0</v>
      </c>
      <c r="S214" s="12"/>
      <c r="T214" s="31">
        <v>14359000</v>
      </c>
      <c r="U214" s="12"/>
      <c r="V214" s="12">
        <v>0</v>
      </c>
      <c r="W214" s="12"/>
      <c r="X214" s="304">
        <v>149801</v>
      </c>
      <c r="Y214" s="12"/>
      <c r="Z214" s="5" t="str">
        <f t="shared" si="3"/>
        <v>No</v>
      </c>
      <c r="AA214" s="6"/>
      <c r="AB214" s="5"/>
    </row>
    <row r="215" spans="1:28">
      <c r="A215" s="5" t="s">
        <v>5931</v>
      </c>
      <c r="B215" s="5" t="s">
        <v>1976</v>
      </c>
      <c r="C215" s="5" t="s">
        <v>102</v>
      </c>
      <c r="D215" s="316" t="s">
        <v>1977</v>
      </c>
      <c r="E215" s="318" t="s">
        <v>1978</v>
      </c>
      <c r="F215" s="5" t="s">
        <v>189</v>
      </c>
      <c r="G215" s="5" t="s">
        <v>222</v>
      </c>
      <c r="H215" s="6">
        <v>0</v>
      </c>
      <c r="I215" s="6">
        <v>86</v>
      </c>
      <c r="J215" s="12">
        <v>0</v>
      </c>
      <c r="K215" s="12"/>
      <c r="L215" s="12">
        <v>0</v>
      </c>
      <c r="M215" s="12"/>
      <c r="N215" s="12">
        <v>0</v>
      </c>
      <c r="O215" s="12"/>
      <c r="P215" s="12">
        <v>0</v>
      </c>
      <c r="Q215" s="12"/>
      <c r="R215" s="12">
        <v>5571740</v>
      </c>
      <c r="S215" s="12"/>
      <c r="T215" s="31">
        <v>5571740</v>
      </c>
      <c r="U215" s="12"/>
      <c r="V215" s="12">
        <v>0</v>
      </c>
      <c r="W215" s="12"/>
      <c r="X215" s="304">
        <v>121468</v>
      </c>
      <c r="Y215" s="12"/>
      <c r="Z215" s="5" t="str">
        <f t="shared" si="3"/>
        <v>No</v>
      </c>
      <c r="AA215" s="6"/>
      <c r="AB215" s="5"/>
    </row>
    <row r="216" spans="1:28">
      <c r="A216" s="5" t="s">
        <v>162</v>
      </c>
      <c r="B216" s="5" t="s">
        <v>1419</v>
      </c>
      <c r="C216" s="5" t="s">
        <v>74</v>
      </c>
      <c r="D216" s="316">
        <v>2217</v>
      </c>
      <c r="E216" s="318">
        <v>20217</v>
      </c>
      <c r="F216" s="5" t="s">
        <v>201</v>
      </c>
      <c r="G216" s="5" t="s">
        <v>185</v>
      </c>
      <c r="H216" s="6">
        <v>18351295</v>
      </c>
      <c r="I216" s="6">
        <v>85</v>
      </c>
      <c r="J216" s="12">
        <v>9961798</v>
      </c>
      <c r="K216" s="12"/>
      <c r="L216" s="12">
        <v>2735078</v>
      </c>
      <c r="M216" s="12"/>
      <c r="N216" s="12">
        <v>476929</v>
      </c>
      <c r="O216" s="12"/>
      <c r="P216" s="12">
        <v>5852734</v>
      </c>
      <c r="Q216" s="12"/>
      <c r="R216" s="12">
        <v>0</v>
      </c>
      <c r="S216" s="12"/>
      <c r="T216" s="31">
        <v>19026539</v>
      </c>
      <c r="U216" s="12"/>
      <c r="V216" s="12">
        <v>0</v>
      </c>
      <c r="W216" s="12"/>
      <c r="X216" s="304">
        <v>97462</v>
      </c>
      <c r="Y216" s="12"/>
      <c r="Z216" s="5" t="str">
        <f t="shared" si="3"/>
        <v>No</v>
      </c>
      <c r="AA216" s="6"/>
      <c r="AB216" s="5"/>
    </row>
    <row r="217" spans="1:28">
      <c r="A217" s="5" t="s">
        <v>6273</v>
      </c>
      <c r="B217" s="5" t="s">
        <v>212</v>
      </c>
      <c r="C217" s="5" t="s">
        <v>44</v>
      </c>
      <c r="D217" s="316">
        <v>7041</v>
      </c>
      <c r="E217" s="318">
        <v>70041</v>
      </c>
      <c r="F217" s="5" t="s">
        <v>187</v>
      </c>
      <c r="G217" s="5" t="s">
        <v>185</v>
      </c>
      <c r="H217" s="6">
        <v>60438</v>
      </c>
      <c r="I217" s="6">
        <v>85</v>
      </c>
      <c r="J217" s="12">
        <v>7372597</v>
      </c>
      <c r="K217" s="12"/>
      <c r="L217" s="12">
        <v>1443422</v>
      </c>
      <c r="M217" s="12"/>
      <c r="N217" s="12">
        <v>286155</v>
      </c>
      <c r="O217" s="12"/>
      <c r="P217" s="12">
        <v>1711012</v>
      </c>
      <c r="Q217" s="12"/>
      <c r="R217" s="12">
        <v>0</v>
      </c>
      <c r="S217" s="12"/>
      <c r="T217" s="31">
        <v>10813186</v>
      </c>
      <c r="U217" s="12"/>
      <c r="V217" s="12">
        <v>0</v>
      </c>
      <c r="W217" s="12"/>
      <c r="X217" s="304">
        <v>131744</v>
      </c>
      <c r="Y217" s="12"/>
      <c r="Z217" s="5" t="str">
        <f t="shared" si="3"/>
        <v>No</v>
      </c>
      <c r="AA217" s="6"/>
      <c r="AB217" s="5"/>
    </row>
    <row r="218" spans="1:28">
      <c r="A218" s="5" t="s">
        <v>350</v>
      </c>
      <c r="B218" s="5" t="s">
        <v>5933</v>
      </c>
      <c r="C218" s="5" t="s">
        <v>100</v>
      </c>
      <c r="D218" s="316">
        <v>4110</v>
      </c>
      <c r="E218" s="318">
        <v>40110</v>
      </c>
      <c r="F218" s="5" t="s">
        <v>189</v>
      </c>
      <c r="G218" s="5" t="s">
        <v>185</v>
      </c>
      <c r="H218" s="6">
        <v>548404</v>
      </c>
      <c r="I218" s="6">
        <v>85</v>
      </c>
      <c r="J218" s="12">
        <v>12813414</v>
      </c>
      <c r="K218" s="12"/>
      <c r="L218" s="12">
        <v>2808778</v>
      </c>
      <c r="M218" s="12"/>
      <c r="N218" s="12">
        <v>476236</v>
      </c>
      <c r="O218" s="12"/>
      <c r="P218" s="12">
        <v>3398945</v>
      </c>
      <c r="Q218" s="12"/>
      <c r="R218" s="12">
        <v>0</v>
      </c>
      <c r="S218" s="12"/>
      <c r="T218" s="31">
        <v>19497373</v>
      </c>
      <c r="U218" s="12"/>
      <c r="V218" s="12">
        <v>0</v>
      </c>
      <c r="W218" s="12"/>
      <c r="X218" s="304">
        <v>240266</v>
      </c>
      <c r="Y218" s="12"/>
      <c r="Z218" s="5" t="str">
        <f t="shared" si="3"/>
        <v>No</v>
      </c>
      <c r="AA218" s="6"/>
      <c r="AB218" s="5"/>
    </row>
    <row r="219" spans="1:28">
      <c r="A219" s="5" t="s">
        <v>5932</v>
      </c>
      <c r="B219" s="5" t="s">
        <v>3451</v>
      </c>
      <c r="C219" s="5" t="s">
        <v>103</v>
      </c>
      <c r="D219" s="316" t="s">
        <v>3452</v>
      </c>
      <c r="E219" s="318" t="s">
        <v>3453</v>
      </c>
      <c r="F219" s="5" t="s">
        <v>187</v>
      </c>
      <c r="G219" s="5" t="s">
        <v>222</v>
      </c>
      <c r="H219" s="6">
        <v>0</v>
      </c>
      <c r="I219" s="6">
        <v>85</v>
      </c>
      <c r="J219" s="12">
        <v>0</v>
      </c>
      <c r="K219" s="12"/>
      <c r="L219" s="12">
        <v>0</v>
      </c>
      <c r="M219" s="12"/>
      <c r="N219" s="12">
        <v>0</v>
      </c>
      <c r="O219" s="12"/>
      <c r="P219" s="12">
        <v>0</v>
      </c>
      <c r="Q219" s="12"/>
      <c r="R219" s="12">
        <v>3762754</v>
      </c>
      <c r="S219" s="12"/>
      <c r="T219" s="31">
        <v>3762754</v>
      </c>
      <c r="U219" s="12"/>
      <c r="V219" s="12">
        <v>0</v>
      </c>
      <c r="W219" s="12"/>
      <c r="X219" s="304">
        <v>84232</v>
      </c>
      <c r="Y219" s="12"/>
      <c r="Z219" s="5" t="str">
        <f t="shared" si="3"/>
        <v>No</v>
      </c>
      <c r="AA219" s="6"/>
      <c r="AB219" s="5"/>
    </row>
    <row r="220" spans="1:28">
      <c r="A220" s="5" t="s">
        <v>158</v>
      </c>
      <c r="B220" s="5" t="s">
        <v>1348</v>
      </c>
      <c r="C220" s="5" t="s">
        <v>21</v>
      </c>
      <c r="D220" s="316">
        <v>9234</v>
      </c>
      <c r="E220" s="318">
        <v>90234</v>
      </c>
      <c r="F220" s="5" t="s">
        <v>189</v>
      </c>
      <c r="G220" s="5" t="s">
        <v>185</v>
      </c>
      <c r="H220" s="6">
        <v>3281212</v>
      </c>
      <c r="I220" s="6">
        <v>85</v>
      </c>
      <c r="J220" s="12">
        <v>17445108</v>
      </c>
      <c r="K220" s="12"/>
      <c r="L220" s="12">
        <v>2935169</v>
      </c>
      <c r="M220" s="12"/>
      <c r="N220" s="12">
        <v>222889</v>
      </c>
      <c r="O220" s="12"/>
      <c r="P220" s="12">
        <v>4545688</v>
      </c>
      <c r="Q220" s="12"/>
      <c r="R220" s="12">
        <v>0</v>
      </c>
      <c r="S220" s="12"/>
      <c r="T220" s="31">
        <v>25148854</v>
      </c>
      <c r="U220" s="12"/>
      <c r="V220" s="12">
        <v>1931565</v>
      </c>
      <c r="W220" s="12"/>
      <c r="X220" s="304">
        <v>227807</v>
      </c>
      <c r="Y220" s="12"/>
      <c r="Z220" s="5" t="str">
        <f t="shared" si="3"/>
        <v>No</v>
      </c>
      <c r="AA220" s="6"/>
      <c r="AB220" s="5"/>
    </row>
    <row r="221" spans="1:28">
      <c r="A221" s="5" t="s">
        <v>354</v>
      </c>
      <c r="B221" s="5" t="s">
        <v>355</v>
      </c>
      <c r="C221" s="5" t="s">
        <v>41</v>
      </c>
      <c r="D221" s="316">
        <v>4025</v>
      </c>
      <c r="E221" s="318">
        <v>40025</v>
      </c>
      <c r="F221" s="5" t="s">
        <v>189</v>
      </c>
      <c r="G221" s="5" t="s">
        <v>185</v>
      </c>
      <c r="H221" s="6">
        <v>260677</v>
      </c>
      <c r="I221" s="6">
        <v>85</v>
      </c>
      <c r="J221" s="12">
        <v>11043880</v>
      </c>
      <c r="K221" s="12"/>
      <c r="L221" s="12">
        <v>3301087</v>
      </c>
      <c r="M221" s="12"/>
      <c r="N221" s="12">
        <v>825575</v>
      </c>
      <c r="O221" s="12"/>
      <c r="P221" s="12">
        <v>7053781</v>
      </c>
      <c r="Q221" s="12"/>
      <c r="R221" s="12">
        <v>0</v>
      </c>
      <c r="S221" s="12"/>
      <c r="T221" s="31">
        <v>22224323</v>
      </c>
      <c r="U221" s="12"/>
      <c r="V221" s="12">
        <v>0</v>
      </c>
      <c r="W221" s="12"/>
      <c r="X221" s="304">
        <v>245502</v>
      </c>
      <c r="Y221" s="12"/>
      <c r="Z221" s="5" t="str">
        <f t="shared" si="3"/>
        <v>No</v>
      </c>
      <c r="AA221" s="6"/>
      <c r="AB221" s="5"/>
    </row>
    <row r="222" spans="1:28">
      <c r="A222" s="5" t="s">
        <v>5934</v>
      </c>
      <c r="B222" s="5" t="s">
        <v>1433</v>
      </c>
      <c r="C222" s="5" t="s">
        <v>108</v>
      </c>
      <c r="D222" s="316" t="s">
        <v>1434</v>
      </c>
      <c r="E222" s="318" t="s">
        <v>1435</v>
      </c>
      <c r="F222" s="5" t="s">
        <v>235</v>
      </c>
      <c r="G222" s="5" t="s">
        <v>222</v>
      </c>
      <c r="H222" s="6">
        <v>0</v>
      </c>
      <c r="I222" s="6">
        <v>85</v>
      </c>
      <c r="J222" s="12">
        <v>0</v>
      </c>
      <c r="K222" s="12"/>
      <c r="L222" s="12">
        <v>0</v>
      </c>
      <c r="M222" s="12"/>
      <c r="N222" s="12">
        <v>0</v>
      </c>
      <c r="O222" s="12"/>
      <c r="P222" s="12">
        <v>0</v>
      </c>
      <c r="Q222" s="12"/>
      <c r="R222" s="12">
        <v>5281547</v>
      </c>
      <c r="S222" s="12"/>
      <c r="T222" s="31">
        <v>5281547</v>
      </c>
      <c r="U222" s="12"/>
      <c r="V222" s="12">
        <v>0</v>
      </c>
      <c r="W222" s="12"/>
      <c r="X222" s="304">
        <v>124327</v>
      </c>
      <c r="Y222" s="12"/>
      <c r="Z222" s="5" t="str">
        <f t="shared" si="3"/>
        <v>No</v>
      </c>
      <c r="AA222" s="6"/>
      <c r="AB222" s="5"/>
    </row>
    <row r="223" spans="1:28">
      <c r="A223" s="5" t="s">
        <v>6274</v>
      </c>
      <c r="B223" s="5" t="s">
        <v>671</v>
      </c>
      <c r="C223" s="5" t="s">
        <v>38</v>
      </c>
      <c r="D223" s="316">
        <v>4074</v>
      </c>
      <c r="E223" s="318">
        <v>40074</v>
      </c>
      <c r="F223" s="5" t="s">
        <v>187</v>
      </c>
      <c r="G223" s="5" t="s">
        <v>185</v>
      </c>
      <c r="H223" s="6">
        <v>2441770</v>
      </c>
      <c r="I223" s="6">
        <v>85</v>
      </c>
      <c r="J223" s="12">
        <v>5583567</v>
      </c>
      <c r="K223" s="12"/>
      <c r="L223" s="12">
        <v>1262198</v>
      </c>
      <c r="M223" s="12"/>
      <c r="N223" s="12">
        <v>106860</v>
      </c>
      <c r="O223" s="12"/>
      <c r="P223" s="12">
        <v>1604426</v>
      </c>
      <c r="Q223" s="12"/>
      <c r="R223" s="12">
        <v>0</v>
      </c>
      <c r="S223" s="12"/>
      <c r="T223" s="31">
        <v>8557051</v>
      </c>
      <c r="U223" s="12"/>
      <c r="V223" s="12">
        <v>0</v>
      </c>
      <c r="W223" s="12"/>
      <c r="X223" s="304">
        <v>106327</v>
      </c>
      <c r="Y223" s="12"/>
      <c r="Z223" s="5" t="str">
        <f t="shared" si="3"/>
        <v>No</v>
      </c>
      <c r="AA223" s="6"/>
      <c r="AB223" s="5"/>
    </row>
    <row r="224" spans="1:28">
      <c r="A224" s="5" t="s">
        <v>6275</v>
      </c>
      <c r="B224" s="5" t="s">
        <v>846</v>
      </c>
      <c r="C224" s="5" t="s">
        <v>87</v>
      </c>
      <c r="D224" s="316">
        <v>3044</v>
      </c>
      <c r="E224" s="318">
        <v>30044</v>
      </c>
      <c r="F224" s="5" t="s">
        <v>187</v>
      </c>
      <c r="G224" s="5" t="s">
        <v>185</v>
      </c>
      <c r="H224" s="6">
        <v>1733853</v>
      </c>
      <c r="I224" s="6">
        <v>85</v>
      </c>
      <c r="J224" s="12">
        <v>5861344</v>
      </c>
      <c r="K224" s="12"/>
      <c r="L224" s="12">
        <v>1683138</v>
      </c>
      <c r="M224" s="12"/>
      <c r="N224" s="12">
        <v>187388</v>
      </c>
      <c r="O224" s="12"/>
      <c r="P224" s="12">
        <v>2296269</v>
      </c>
      <c r="Q224" s="12"/>
      <c r="R224" s="12">
        <v>0</v>
      </c>
      <c r="S224" s="12"/>
      <c r="T224" s="31">
        <v>10028139</v>
      </c>
      <c r="U224" s="12"/>
      <c r="V224" s="12">
        <v>0</v>
      </c>
      <c r="W224" s="12"/>
      <c r="X224" s="304">
        <v>141473</v>
      </c>
      <c r="Y224" s="12"/>
      <c r="Z224" s="5" t="str">
        <f t="shared" si="3"/>
        <v>No</v>
      </c>
      <c r="AA224" s="6"/>
      <c r="AB224" s="5"/>
    </row>
    <row r="225" spans="1:28">
      <c r="A225" s="5" t="s">
        <v>6276</v>
      </c>
      <c r="B225" s="5" t="s">
        <v>416</v>
      </c>
      <c r="C225" s="5" t="s">
        <v>21</v>
      </c>
      <c r="D225" s="316">
        <v>9010</v>
      </c>
      <c r="E225" s="318">
        <v>90010</v>
      </c>
      <c r="F225" s="5" t="s">
        <v>187</v>
      </c>
      <c r="G225" s="5" t="s">
        <v>185</v>
      </c>
      <c r="H225" s="6">
        <v>12150996</v>
      </c>
      <c r="I225" s="6">
        <v>84</v>
      </c>
      <c r="J225" s="12">
        <v>15927244</v>
      </c>
      <c r="K225" s="12"/>
      <c r="L225" s="12">
        <v>4873384</v>
      </c>
      <c r="M225" s="12"/>
      <c r="N225" s="12">
        <v>176443</v>
      </c>
      <c r="O225" s="12"/>
      <c r="P225" s="12">
        <v>4180467</v>
      </c>
      <c r="Q225" s="12"/>
      <c r="R225" s="12">
        <v>0</v>
      </c>
      <c r="S225" s="12"/>
      <c r="T225" s="31">
        <v>25157538</v>
      </c>
      <c r="U225" s="12"/>
      <c r="V225" s="12">
        <v>0</v>
      </c>
      <c r="W225" s="12"/>
      <c r="X225" s="304">
        <v>183132</v>
      </c>
      <c r="Y225" s="12"/>
      <c r="Z225" s="5" t="str">
        <f t="shared" si="3"/>
        <v>No</v>
      </c>
      <c r="AA225" s="6"/>
      <c r="AB225" s="5"/>
    </row>
    <row r="226" spans="1:28">
      <c r="A226" s="5" t="s">
        <v>4510</v>
      </c>
      <c r="B226" s="5" t="s">
        <v>4511</v>
      </c>
      <c r="C226" s="5" t="s">
        <v>32</v>
      </c>
      <c r="D226" s="316" t="s">
        <v>4512</v>
      </c>
      <c r="E226" s="318" t="s">
        <v>4513</v>
      </c>
      <c r="F226" s="5" t="s">
        <v>187</v>
      </c>
      <c r="G226" s="5" t="s">
        <v>222</v>
      </c>
      <c r="H226" s="6">
        <v>0</v>
      </c>
      <c r="I226" s="6">
        <v>84</v>
      </c>
      <c r="J226" s="12">
        <v>0</v>
      </c>
      <c r="K226" s="12"/>
      <c r="L226" s="12">
        <v>0</v>
      </c>
      <c r="M226" s="12"/>
      <c r="N226" s="12">
        <v>0</v>
      </c>
      <c r="O226" s="12"/>
      <c r="P226" s="12">
        <v>0</v>
      </c>
      <c r="Q226" s="12"/>
      <c r="R226" s="12">
        <v>3766949</v>
      </c>
      <c r="S226" s="12"/>
      <c r="T226" s="31">
        <v>3766949</v>
      </c>
      <c r="U226" s="12"/>
      <c r="V226" s="12">
        <v>0</v>
      </c>
      <c r="W226" s="12"/>
      <c r="X226" s="304">
        <v>363854</v>
      </c>
      <c r="Y226" s="12"/>
      <c r="Z226" s="5" t="str">
        <f t="shared" si="3"/>
        <v>No</v>
      </c>
      <c r="AA226" s="6"/>
      <c r="AB226" s="5"/>
    </row>
    <row r="227" spans="1:28">
      <c r="A227" s="5" t="s">
        <v>6277</v>
      </c>
      <c r="B227" s="5" t="s">
        <v>5935</v>
      </c>
      <c r="C227" s="5" t="s">
        <v>1</v>
      </c>
      <c r="D227" s="316"/>
      <c r="E227" s="318">
        <v>415</v>
      </c>
      <c r="F227" s="5" t="s">
        <v>187</v>
      </c>
      <c r="G227" s="5" t="s">
        <v>185</v>
      </c>
      <c r="H227" s="6">
        <v>349684</v>
      </c>
      <c r="I227" s="6">
        <v>82</v>
      </c>
      <c r="J227" s="12">
        <v>396874</v>
      </c>
      <c r="K227" s="12"/>
      <c r="L227" s="12">
        <v>110222</v>
      </c>
      <c r="M227" s="12"/>
      <c r="N227" s="12">
        <v>975</v>
      </c>
      <c r="O227" s="12"/>
      <c r="P227" s="12">
        <v>494348</v>
      </c>
      <c r="Q227" s="12"/>
      <c r="R227" s="12">
        <v>0</v>
      </c>
      <c r="S227" s="12"/>
      <c r="T227" s="31">
        <v>1002419</v>
      </c>
      <c r="U227" s="12"/>
      <c r="V227" s="12">
        <v>0</v>
      </c>
      <c r="W227" s="12"/>
      <c r="X227" s="304">
        <v>35813</v>
      </c>
      <c r="Y227" s="12"/>
      <c r="Z227" s="5" t="str">
        <f t="shared" si="3"/>
        <v>No</v>
      </c>
      <c r="AA227" s="6"/>
      <c r="AB227" s="5"/>
    </row>
    <row r="228" spans="1:28">
      <c r="A228" s="5" t="s">
        <v>509</v>
      </c>
      <c r="B228" s="5" t="s">
        <v>510</v>
      </c>
      <c r="C228" s="5" t="s">
        <v>45</v>
      </c>
      <c r="D228" s="316">
        <v>5056</v>
      </c>
      <c r="E228" s="318">
        <v>50056</v>
      </c>
      <c r="F228" s="5" t="s">
        <v>189</v>
      </c>
      <c r="G228" s="5" t="s">
        <v>185</v>
      </c>
      <c r="H228" s="6">
        <v>266921</v>
      </c>
      <c r="I228" s="6">
        <v>82</v>
      </c>
      <c r="J228" s="12">
        <v>12921244</v>
      </c>
      <c r="K228" s="12"/>
      <c r="L228" s="12">
        <v>4293913</v>
      </c>
      <c r="M228" s="12"/>
      <c r="N228" s="12">
        <v>254020</v>
      </c>
      <c r="O228" s="12"/>
      <c r="P228" s="12">
        <v>4788696</v>
      </c>
      <c r="Q228" s="12"/>
      <c r="R228" s="12">
        <v>0</v>
      </c>
      <c r="S228" s="12"/>
      <c r="T228" s="31">
        <v>22257873</v>
      </c>
      <c r="U228" s="12"/>
      <c r="V228" s="12">
        <v>0</v>
      </c>
      <c r="W228" s="12"/>
      <c r="X228" s="304">
        <v>177014</v>
      </c>
      <c r="Y228" s="12"/>
      <c r="Z228" s="5" t="str">
        <f t="shared" si="3"/>
        <v>No</v>
      </c>
      <c r="AA228" s="6"/>
      <c r="AB228" s="5"/>
    </row>
    <row r="229" spans="1:28">
      <c r="A229" s="5" t="s">
        <v>1181</v>
      </c>
      <c r="B229" s="5" t="s">
        <v>555</v>
      </c>
      <c r="C229" s="5" t="s">
        <v>102</v>
      </c>
      <c r="D229" s="316">
        <v>4190</v>
      </c>
      <c r="E229" s="318">
        <v>40190</v>
      </c>
      <c r="F229" s="5" t="s">
        <v>514</v>
      </c>
      <c r="G229" s="5" t="s">
        <v>5166</v>
      </c>
      <c r="H229" s="6">
        <v>59036</v>
      </c>
      <c r="I229" s="6">
        <v>81</v>
      </c>
      <c r="J229" s="12">
        <v>0</v>
      </c>
      <c r="K229" s="12"/>
      <c r="L229" s="12">
        <v>0</v>
      </c>
      <c r="M229" s="12"/>
      <c r="N229" s="12">
        <v>0</v>
      </c>
      <c r="O229" s="12"/>
      <c r="P229" s="12">
        <v>0</v>
      </c>
      <c r="Q229" s="12"/>
      <c r="R229" s="12">
        <v>9982621</v>
      </c>
      <c r="S229" s="12"/>
      <c r="T229" s="31">
        <v>9982621</v>
      </c>
      <c r="U229" s="12"/>
      <c r="V229" s="12">
        <v>0</v>
      </c>
      <c r="W229" s="12"/>
      <c r="X229" s="304">
        <v>211856</v>
      </c>
      <c r="Y229" s="12"/>
      <c r="Z229" s="5" t="str">
        <f t="shared" si="3"/>
        <v>No</v>
      </c>
      <c r="AA229" s="6"/>
      <c r="AB229" s="5"/>
    </row>
    <row r="230" spans="1:28">
      <c r="A230" s="5" t="s">
        <v>4006</v>
      </c>
      <c r="B230" s="5" t="s">
        <v>4007</v>
      </c>
      <c r="C230" s="5" t="s">
        <v>44</v>
      </c>
      <c r="D230" s="316" t="s">
        <v>4008</v>
      </c>
      <c r="E230" s="318" t="s">
        <v>4009</v>
      </c>
      <c r="F230" s="5" t="s">
        <v>189</v>
      </c>
      <c r="G230" s="5" t="s">
        <v>222</v>
      </c>
      <c r="H230" s="6">
        <v>0</v>
      </c>
      <c r="I230" s="6">
        <v>80</v>
      </c>
      <c r="J230" s="12">
        <v>0</v>
      </c>
      <c r="K230" s="12"/>
      <c r="L230" s="12">
        <v>0</v>
      </c>
      <c r="M230" s="12"/>
      <c r="N230" s="12">
        <v>0</v>
      </c>
      <c r="O230" s="12"/>
      <c r="P230" s="12">
        <v>0</v>
      </c>
      <c r="Q230" s="12"/>
      <c r="R230" s="12">
        <v>3169585</v>
      </c>
      <c r="S230" s="12"/>
      <c r="T230" s="31">
        <v>3169585</v>
      </c>
      <c r="U230" s="12"/>
      <c r="V230" s="12">
        <v>0</v>
      </c>
      <c r="W230" s="12"/>
      <c r="X230" s="304">
        <v>74689</v>
      </c>
      <c r="Y230" s="12"/>
      <c r="Z230" s="5" t="str">
        <f t="shared" si="3"/>
        <v>No</v>
      </c>
      <c r="AA230" s="6"/>
      <c r="AB230" s="5"/>
    </row>
    <row r="231" spans="1:28">
      <c r="A231" s="5" t="s">
        <v>6278</v>
      </c>
      <c r="B231" s="5" t="s">
        <v>415</v>
      </c>
      <c r="C231" s="5" t="s">
        <v>38</v>
      </c>
      <c r="D231" s="316">
        <v>4036</v>
      </c>
      <c r="E231" s="318">
        <v>40036</v>
      </c>
      <c r="F231" s="5" t="s">
        <v>187</v>
      </c>
      <c r="G231" s="5" t="s">
        <v>185</v>
      </c>
      <c r="H231" s="6">
        <v>240223</v>
      </c>
      <c r="I231" s="6">
        <v>80</v>
      </c>
      <c r="J231" s="12">
        <v>11794093</v>
      </c>
      <c r="K231" s="12"/>
      <c r="L231" s="12">
        <v>2965256</v>
      </c>
      <c r="M231" s="12"/>
      <c r="N231" s="12">
        <v>776595</v>
      </c>
      <c r="O231" s="12"/>
      <c r="P231" s="12">
        <v>2781968</v>
      </c>
      <c r="Q231" s="12"/>
      <c r="R231" s="12">
        <v>0</v>
      </c>
      <c r="S231" s="12"/>
      <c r="T231" s="31">
        <v>18317912</v>
      </c>
      <c r="U231" s="12"/>
      <c r="V231" s="12">
        <v>0</v>
      </c>
      <c r="W231" s="12"/>
      <c r="X231" s="304">
        <v>232728</v>
      </c>
      <c r="Y231" s="12"/>
      <c r="Z231" s="5" t="str">
        <f t="shared" si="3"/>
        <v>No</v>
      </c>
      <c r="AA231" s="6"/>
      <c r="AB231" s="5"/>
    </row>
    <row r="232" spans="1:28">
      <c r="A232" s="5" t="s">
        <v>790</v>
      </c>
      <c r="B232" s="5" t="s">
        <v>791</v>
      </c>
      <c r="C232" s="5" t="s">
        <v>33</v>
      </c>
      <c r="D232" s="316">
        <v>1049</v>
      </c>
      <c r="E232" s="318">
        <v>10049</v>
      </c>
      <c r="F232" s="5" t="s">
        <v>189</v>
      </c>
      <c r="G232" s="5" t="s">
        <v>185</v>
      </c>
      <c r="H232" s="6">
        <v>562839</v>
      </c>
      <c r="I232" s="6">
        <v>80</v>
      </c>
      <c r="J232" s="12">
        <v>7620798</v>
      </c>
      <c r="K232" s="12"/>
      <c r="L232" s="12">
        <v>613082</v>
      </c>
      <c r="M232" s="12"/>
      <c r="N232" s="12">
        <v>291270</v>
      </c>
      <c r="O232" s="12"/>
      <c r="P232" s="12">
        <v>1943144</v>
      </c>
      <c r="Q232" s="12"/>
      <c r="R232" s="12">
        <v>0</v>
      </c>
      <c r="S232" s="12"/>
      <c r="T232" s="31">
        <v>10468294</v>
      </c>
      <c r="U232" s="12"/>
      <c r="V232" s="12">
        <v>0</v>
      </c>
      <c r="W232" s="12"/>
      <c r="X232" s="304">
        <v>132450</v>
      </c>
      <c r="Y232" s="12"/>
      <c r="Z232" s="5" t="str">
        <f t="shared" si="3"/>
        <v>No</v>
      </c>
      <c r="AA232" s="6"/>
      <c r="AB232" s="5"/>
    </row>
    <row r="233" spans="1:28">
      <c r="A233" s="5" t="s">
        <v>1089</v>
      </c>
      <c r="B233" s="5" t="s">
        <v>254</v>
      </c>
      <c r="C233" s="5" t="s">
        <v>63</v>
      </c>
      <c r="D233" s="316">
        <v>4173</v>
      </c>
      <c r="E233" s="318">
        <v>40173</v>
      </c>
      <c r="F233" s="5" t="s">
        <v>189</v>
      </c>
      <c r="G233" s="5" t="s">
        <v>185</v>
      </c>
      <c r="H233" s="6">
        <v>311810</v>
      </c>
      <c r="I233" s="6">
        <v>79</v>
      </c>
      <c r="J233" s="12">
        <v>2078244</v>
      </c>
      <c r="K233" s="12"/>
      <c r="L233" s="12">
        <v>1123474</v>
      </c>
      <c r="M233" s="12"/>
      <c r="N233" s="12">
        <v>378648</v>
      </c>
      <c r="O233" s="12"/>
      <c r="P233" s="12">
        <v>3353765</v>
      </c>
      <c r="Q233" s="12"/>
      <c r="R233" s="12">
        <v>0</v>
      </c>
      <c r="S233" s="12"/>
      <c r="T233" s="31">
        <v>6934131</v>
      </c>
      <c r="U233" s="12"/>
      <c r="V233" s="12">
        <v>0</v>
      </c>
      <c r="W233" s="12"/>
      <c r="X233" s="304">
        <v>81899</v>
      </c>
      <c r="Y233" s="12"/>
      <c r="Z233" s="5" t="str">
        <f t="shared" si="3"/>
        <v>No</v>
      </c>
      <c r="AA233" s="6"/>
      <c r="AB233" s="5"/>
    </row>
    <row r="234" spans="1:28">
      <c r="A234" s="5" t="s">
        <v>574</v>
      </c>
      <c r="B234" s="5" t="s">
        <v>575</v>
      </c>
      <c r="C234" s="5" t="s">
        <v>52</v>
      </c>
      <c r="D234" s="316">
        <v>1005</v>
      </c>
      <c r="E234" s="318">
        <v>10005</v>
      </c>
      <c r="F234" s="5" t="s">
        <v>189</v>
      </c>
      <c r="G234" s="5" t="s">
        <v>185</v>
      </c>
      <c r="H234" s="6">
        <v>4181019</v>
      </c>
      <c r="I234" s="6">
        <v>79</v>
      </c>
      <c r="J234" s="12">
        <v>7111537</v>
      </c>
      <c r="K234" s="12"/>
      <c r="L234" s="12">
        <v>1671486</v>
      </c>
      <c r="M234" s="12"/>
      <c r="N234" s="12">
        <v>1315862</v>
      </c>
      <c r="O234" s="12"/>
      <c r="P234" s="12">
        <v>1740167</v>
      </c>
      <c r="Q234" s="12"/>
      <c r="R234" s="12">
        <v>0</v>
      </c>
      <c r="S234" s="12"/>
      <c r="T234" s="31">
        <v>11839052</v>
      </c>
      <c r="U234" s="12"/>
      <c r="V234" s="12">
        <v>0</v>
      </c>
      <c r="W234" s="12"/>
      <c r="X234" s="304">
        <v>137585</v>
      </c>
      <c r="Y234" s="12"/>
      <c r="Z234" s="5" t="str">
        <f t="shared" si="3"/>
        <v>No</v>
      </c>
      <c r="AA234" s="6"/>
      <c r="AB234" s="5"/>
    </row>
    <row r="235" spans="1:28">
      <c r="A235" s="5" t="s">
        <v>6279</v>
      </c>
      <c r="B235" s="5" t="s">
        <v>771</v>
      </c>
      <c r="C235" s="5" t="s">
        <v>65</v>
      </c>
      <c r="D235" s="316">
        <v>7001</v>
      </c>
      <c r="E235" s="318">
        <v>70001</v>
      </c>
      <c r="F235" s="5" t="s">
        <v>187</v>
      </c>
      <c r="G235" s="5" t="s">
        <v>185</v>
      </c>
      <c r="H235" s="6">
        <v>258719</v>
      </c>
      <c r="I235" s="6">
        <v>78</v>
      </c>
      <c r="J235" s="12">
        <v>9120933</v>
      </c>
      <c r="K235" s="12"/>
      <c r="L235" s="12">
        <v>2535648</v>
      </c>
      <c r="M235" s="12"/>
      <c r="N235" s="12">
        <v>57084</v>
      </c>
      <c r="O235" s="12"/>
      <c r="P235" s="12">
        <v>2008851</v>
      </c>
      <c r="Q235" s="12"/>
      <c r="R235" s="12">
        <v>0</v>
      </c>
      <c r="S235" s="12"/>
      <c r="T235" s="31">
        <v>13722516</v>
      </c>
      <c r="U235" s="12"/>
      <c r="V235" s="12">
        <v>0</v>
      </c>
      <c r="W235" s="12"/>
      <c r="X235" s="304">
        <v>163369</v>
      </c>
      <c r="Y235" s="12"/>
      <c r="Z235" s="5" t="str">
        <f t="shared" si="3"/>
        <v>No</v>
      </c>
      <c r="AA235" s="6"/>
      <c r="AB235" s="5"/>
    </row>
    <row r="236" spans="1:28">
      <c r="A236" s="5" t="s">
        <v>1175</v>
      </c>
      <c r="B236" s="5" t="s">
        <v>1176</v>
      </c>
      <c r="C236" s="5" t="s">
        <v>103</v>
      </c>
      <c r="D236" s="316">
        <v>6114</v>
      </c>
      <c r="E236" s="318">
        <v>60114</v>
      </c>
      <c r="F236" s="5" t="s">
        <v>187</v>
      </c>
      <c r="G236" s="5" t="s">
        <v>185</v>
      </c>
      <c r="H236" s="6">
        <v>5121892</v>
      </c>
      <c r="I236" s="6">
        <v>78</v>
      </c>
      <c r="J236" s="12">
        <v>3962732</v>
      </c>
      <c r="K236" s="12"/>
      <c r="L236" s="12">
        <v>449491</v>
      </c>
      <c r="M236" s="12"/>
      <c r="N236" s="12">
        <v>211370</v>
      </c>
      <c r="O236" s="12"/>
      <c r="P236" s="12">
        <v>1356396</v>
      </c>
      <c r="Q236" s="12"/>
      <c r="R236" s="12">
        <v>0</v>
      </c>
      <c r="S236" s="12"/>
      <c r="T236" s="31">
        <v>5979989</v>
      </c>
      <c r="U236" s="12"/>
      <c r="V236" s="12">
        <v>0</v>
      </c>
      <c r="W236" s="12"/>
      <c r="X236" s="304">
        <v>118826</v>
      </c>
      <c r="Y236" s="12"/>
      <c r="Z236" s="5" t="str">
        <f t="shared" si="3"/>
        <v>No</v>
      </c>
      <c r="AA236" s="6"/>
      <c r="AB236" s="5"/>
    </row>
    <row r="237" spans="1:28">
      <c r="A237" s="5" t="s">
        <v>5937</v>
      </c>
      <c r="B237" s="5" t="s">
        <v>1390</v>
      </c>
      <c r="C237" s="5" t="s">
        <v>43</v>
      </c>
      <c r="D237" s="316">
        <v>9241</v>
      </c>
      <c r="E237" s="318">
        <v>90241</v>
      </c>
      <c r="F237" s="5" t="s">
        <v>187</v>
      </c>
      <c r="G237" s="5" t="s">
        <v>185</v>
      </c>
      <c r="H237" s="6">
        <v>55934</v>
      </c>
      <c r="I237" s="6">
        <v>78</v>
      </c>
      <c r="J237" s="12">
        <v>10612424</v>
      </c>
      <c r="K237" s="12"/>
      <c r="L237" s="12">
        <v>4860838</v>
      </c>
      <c r="M237" s="12"/>
      <c r="N237" s="12">
        <v>319871</v>
      </c>
      <c r="O237" s="12"/>
      <c r="P237" s="12">
        <v>1301592</v>
      </c>
      <c r="Q237" s="12"/>
      <c r="R237" s="12">
        <v>0</v>
      </c>
      <c r="S237" s="12"/>
      <c r="T237" s="31">
        <v>17094725</v>
      </c>
      <c r="U237" s="12"/>
      <c r="V237" s="12">
        <v>0</v>
      </c>
      <c r="W237" s="12"/>
      <c r="X237" s="304">
        <v>170420</v>
      </c>
      <c r="Y237" s="12"/>
      <c r="Z237" s="5" t="str">
        <f t="shared" si="3"/>
        <v>No</v>
      </c>
      <c r="AA237" s="6"/>
      <c r="AB237" s="5"/>
    </row>
    <row r="238" spans="1:28">
      <c r="A238" s="5" t="s">
        <v>5936</v>
      </c>
      <c r="B238" s="5" t="s">
        <v>226</v>
      </c>
      <c r="C238" s="5" t="s">
        <v>108</v>
      </c>
      <c r="D238" s="316">
        <v>1066</v>
      </c>
      <c r="E238" s="318">
        <v>10066</v>
      </c>
      <c r="F238" s="5" t="s">
        <v>189</v>
      </c>
      <c r="G238" s="5" t="s">
        <v>185</v>
      </c>
      <c r="H238" s="6">
        <v>108740</v>
      </c>
      <c r="I238" s="6">
        <v>78</v>
      </c>
      <c r="J238" s="12">
        <v>8418343</v>
      </c>
      <c r="K238" s="12"/>
      <c r="L238" s="12">
        <v>2172621</v>
      </c>
      <c r="M238" s="12"/>
      <c r="N238" s="12">
        <v>199922</v>
      </c>
      <c r="O238" s="12"/>
      <c r="P238" s="12">
        <v>2759432</v>
      </c>
      <c r="Q238" s="12"/>
      <c r="R238" s="12">
        <v>0</v>
      </c>
      <c r="S238" s="12"/>
      <c r="T238" s="31">
        <v>13550318</v>
      </c>
      <c r="U238" s="12"/>
      <c r="V238" s="12">
        <v>0</v>
      </c>
      <c r="W238" s="12"/>
      <c r="X238" s="304">
        <v>130922</v>
      </c>
      <c r="Y238" s="12"/>
      <c r="Z238" s="5" t="str">
        <f t="shared" si="3"/>
        <v>No</v>
      </c>
      <c r="AA238" s="6"/>
      <c r="AB238" s="5"/>
    </row>
    <row r="239" spans="1:28">
      <c r="A239" s="5" t="s">
        <v>333</v>
      </c>
      <c r="B239" s="5" t="s">
        <v>334</v>
      </c>
      <c r="C239" s="5" t="s">
        <v>51</v>
      </c>
      <c r="D239" s="316">
        <v>6022</v>
      </c>
      <c r="E239" s="318">
        <v>60022</v>
      </c>
      <c r="F239" s="5" t="s">
        <v>189</v>
      </c>
      <c r="G239" s="5" t="s">
        <v>185</v>
      </c>
      <c r="H239" s="6">
        <v>594309</v>
      </c>
      <c r="I239" s="6">
        <v>78</v>
      </c>
      <c r="J239" s="12">
        <v>13780349</v>
      </c>
      <c r="K239" s="12"/>
      <c r="L239" s="12">
        <v>4343011</v>
      </c>
      <c r="M239" s="12"/>
      <c r="N239" s="12">
        <v>1262448</v>
      </c>
      <c r="O239" s="12"/>
      <c r="P239" s="12">
        <v>9042396</v>
      </c>
      <c r="Q239" s="12"/>
      <c r="R239" s="12">
        <v>0</v>
      </c>
      <c r="S239" s="12"/>
      <c r="T239" s="31">
        <v>28428204</v>
      </c>
      <c r="U239" s="12"/>
      <c r="V239" s="12">
        <v>0</v>
      </c>
      <c r="W239" s="12"/>
      <c r="X239" s="304">
        <v>297352</v>
      </c>
      <c r="Y239" s="12"/>
      <c r="Z239" s="5" t="str">
        <f t="shared" si="3"/>
        <v>No</v>
      </c>
      <c r="AA239" s="6"/>
      <c r="AB239" s="5"/>
    </row>
    <row r="240" spans="1:28">
      <c r="A240" s="5" t="s">
        <v>1894</v>
      </c>
      <c r="B240" s="5" t="s">
        <v>1895</v>
      </c>
      <c r="C240" s="5" t="s">
        <v>50</v>
      </c>
      <c r="D240" s="316" t="s">
        <v>1896</v>
      </c>
      <c r="E240" s="318" t="s">
        <v>1897</v>
      </c>
      <c r="F240" s="5" t="s">
        <v>235</v>
      </c>
      <c r="G240" s="5" t="s">
        <v>222</v>
      </c>
      <c r="H240" s="6">
        <v>0</v>
      </c>
      <c r="I240" s="6">
        <v>78</v>
      </c>
      <c r="J240" s="12">
        <v>0</v>
      </c>
      <c r="K240" s="12"/>
      <c r="L240" s="12">
        <v>0</v>
      </c>
      <c r="M240" s="12"/>
      <c r="N240" s="12">
        <v>0</v>
      </c>
      <c r="O240" s="12"/>
      <c r="P240" s="12">
        <v>0</v>
      </c>
      <c r="Q240" s="12"/>
      <c r="R240" s="12">
        <v>5474407</v>
      </c>
      <c r="S240" s="12"/>
      <c r="T240" s="31">
        <v>5474407</v>
      </c>
      <c r="U240" s="12"/>
      <c r="V240" s="12">
        <v>0</v>
      </c>
      <c r="W240" s="12"/>
      <c r="X240" s="304">
        <v>160016</v>
      </c>
      <c r="Y240" s="12"/>
      <c r="Z240" s="5" t="str">
        <f t="shared" si="3"/>
        <v>No</v>
      </c>
      <c r="AA240" s="6"/>
      <c r="AB240" s="5"/>
    </row>
    <row r="241" spans="1:28">
      <c r="A241" s="5" t="s">
        <v>471</v>
      </c>
      <c r="B241" s="5" t="s">
        <v>472</v>
      </c>
      <c r="C241" s="5" t="s">
        <v>21</v>
      </c>
      <c r="D241" s="316">
        <v>9162</v>
      </c>
      <c r="E241" s="318">
        <v>90162</v>
      </c>
      <c r="F241" s="5" t="s">
        <v>189</v>
      </c>
      <c r="G241" s="5" t="s">
        <v>185</v>
      </c>
      <c r="H241" s="6">
        <v>277634</v>
      </c>
      <c r="I241" s="6">
        <v>78</v>
      </c>
      <c r="J241" s="12">
        <v>11616528</v>
      </c>
      <c r="K241" s="12"/>
      <c r="L241" s="12">
        <v>2979919</v>
      </c>
      <c r="M241" s="12"/>
      <c r="N241" s="12">
        <v>288186</v>
      </c>
      <c r="O241" s="12"/>
      <c r="P241" s="12">
        <v>5718269</v>
      </c>
      <c r="Q241" s="12"/>
      <c r="R241" s="12">
        <v>0</v>
      </c>
      <c r="S241" s="12"/>
      <c r="T241" s="31">
        <v>20602902</v>
      </c>
      <c r="U241" s="12"/>
      <c r="V241" s="12">
        <v>0</v>
      </c>
      <c r="W241" s="12"/>
      <c r="X241" s="304">
        <v>198339</v>
      </c>
      <c r="Y241" s="12"/>
      <c r="Z241" s="5" t="str">
        <f t="shared" si="3"/>
        <v>No</v>
      </c>
      <c r="AA241" s="6"/>
      <c r="AB241" s="5"/>
    </row>
    <row r="242" spans="1:28">
      <c r="A242" s="5" t="s">
        <v>2505</v>
      </c>
      <c r="B242" s="5" t="s">
        <v>2407</v>
      </c>
      <c r="C242" s="5" t="s">
        <v>41</v>
      </c>
      <c r="D242" s="316" t="s">
        <v>2506</v>
      </c>
      <c r="E242" s="318" t="s">
        <v>2507</v>
      </c>
      <c r="F242" s="5" t="s">
        <v>187</v>
      </c>
      <c r="G242" s="5" t="s">
        <v>222</v>
      </c>
      <c r="H242" s="6">
        <v>0</v>
      </c>
      <c r="I242" s="6">
        <v>77</v>
      </c>
      <c r="J242" s="12">
        <v>0</v>
      </c>
      <c r="K242" s="12"/>
      <c r="L242" s="12">
        <v>0</v>
      </c>
      <c r="M242" s="12"/>
      <c r="N242" s="12">
        <v>0</v>
      </c>
      <c r="O242" s="12"/>
      <c r="P242" s="12">
        <v>0</v>
      </c>
      <c r="Q242" s="12"/>
      <c r="R242" s="12">
        <v>5426848</v>
      </c>
      <c r="S242" s="12"/>
      <c r="T242" s="31">
        <v>5426848</v>
      </c>
      <c r="U242" s="12"/>
      <c r="V242" s="12">
        <v>0</v>
      </c>
      <c r="W242" s="12"/>
      <c r="X242" s="304">
        <v>138664</v>
      </c>
      <c r="Y242" s="12"/>
      <c r="Z242" s="5" t="str">
        <f t="shared" si="3"/>
        <v>No</v>
      </c>
      <c r="AA242" s="6"/>
      <c r="AB242" s="5"/>
    </row>
    <row r="243" spans="1:28">
      <c r="A243" s="5" t="s">
        <v>446</v>
      </c>
      <c r="B243" s="5" t="s">
        <v>447</v>
      </c>
      <c r="C243" s="5" t="s">
        <v>87</v>
      </c>
      <c r="D243" s="316">
        <v>3025</v>
      </c>
      <c r="E243" s="318">
        <v>30025</v>
      </c>
      <c r="F243" s="5" t="s">
        <v>189</v>
      </c>
      <c r="G243" s="5" t="s">
        <v>185</v>
      </c>
      <c r="H243" s="6">
        <v>381502</v>
      </c>
      <c r="I243" s="6">
        <v>77</v>
      </c>
      <c r="J243" s="12">
        <v>7376697</v>
      </c>
      <c r="K243" s="12"/>
      <c r="L243" s="12">
        <v>784101</v>
      </c>
      <c r="M243" s="12"/>
      <c r="N243" s="12">
        <v>372048</v>
      </c>
      <c r="O243" s="12"/>
      <c r="P243" s="12">
        <v>2529429</v>
      </c>
      <c r="Q243" s="12"/>
      <c r="R243" s="12">
        <v>0</v>
      </c>
      <c r="S243" s="12"/>
      <c r="T243" s="31">
        <v>11062275</v>
      </c>
      <c r="U243" s="12"/>
      <c r="V243" s="12">
        <v>0</v>
      </c>
      <c r="W243" s="12"/>
      <c r="X243" s="304">
        <v>138952</v>
      </c>
      <c r="Y243" s="12" t="s">
        <v>151</v>
      </c>
      <c r="Z243" s="5" t="str">
        <f t="shared" si="3"/>
        <v>Yes</v>
      </c>
      <c r="AA243" s="6"/>
      <c r="AB243" s="5"/>
    </row>
    <row r="244" spans="1:28">
      <c r="A244" s="5" t="s">
        <v>356</v>
      </c>
      <c r="B244" s="5" t="s">
        <v>357</v>
      </c>
      <c r="C244" s="5" t="s">
        <v>102</v>
      </c>
      <c r="D244" s="316">
        <v>4001</v>
      </c>
      <c r="E244" s="318">
        <v>40001</v>
      </c>
      <c r="F244" s="5" t="s">
        <v>187</v>
      </c>
      <c r="G244" s="5" t="s">
        <v>185</v>
      </c>
      <c r="H244" s="6">
        <v>381112</v>
      </c>
      <c r="I244" s="6">
        <v>77</v>
      </c>
      <c r="J244" s="12">
        <v>12173994</v>
      </c>
      <c r="K244" s="12"/>
      <c r="L244" s="12">
        <v>3606033</v>
      </c>
      <c r="M244" s="12"/>
      <c r="N244" s="12">
        <v>321518</v>
      </c>
      <c r="O244" s="12"/>
      <c r="P244" s="12">
        <v>3878621</v>
      </c>
      <c r="Q244" s="12"/>
      <c r="R244" s="12">
        <v>0</v>
      </c>
      <c r="S244" s="12"/>
      <c r="T244" s="31">
        <v>19980166</v>
      </c>
      <c r="U244" s="12"/>
      <c r="V244" s="12">
        <v>0</v>
      </c>
      <c r="W244" s="12"/>
      <c r="X244" s="304">
        <v>224305</v>
      </c>
      <c r="Y244" s="12"/>
      <c r="Z244" s="5" t="str">
        <f t="shared" si="3"/>
        <v>No</v>
      </c>
      <c r="AA244" s="6"/>
      <c r="AB244" s="5"/>
    </row>
    <row r="245" spans="1:28">
      <c r="A245" s="5" t="s">
        <v>5577</v>
      </c>
      <c r="B245" s="5" t="s">
        <v>1502</v>
      </c>
      <c r="C245" s="5" t="s">
        <v>108</v>
      </c>
      <c r="D245" s="316" t="s">
        <v>1503</v>
      </c>
      <c r="E245" s="318" t="s">
        <v>1504</v>
      </c>
      <c r="F245" s="5" t="s">
        <v>235</v>
      </c>
      <c r="G245" s="5" t="s">
        <v>222</v>
      </c>
      <c r="H245" s="6">
        <v>0</v>
      </c>
      <c r="I245" s="6">
        <v>77</v>
      </c>
      <c r="J245" s="12">
        <v>0</v>
      </c>
      <c r="K245" s="12"/>
      <c r="L245" s="12">
        <v>0</v>
      </c>
      <c r="M245" s="12"/>
      <c r="N245" s="12">
        <v>0</v>
      </c>
      <c r="O245" s="12"/>
      <c r="P245" s="12">
        <v>0</v>
      </c>
      <c r="Q245" s="12"/>
      <c r="R245" s="12">
        <v>183251</v>
      </c>
      <c r="S245" s="12"/>
      <c r="T245" s="31">
        <v>183251</v>
      </c>
      <c r="U245" s="12"/>
      <c r="V245" s="12">
        <v>0</v>
      </c>
      <c r="W245" s="12"/>
      <c r="X245" s="304">
        <v>7407</v>
      </c>
      <c r="Y245" s="12"/>
      <c r="Z245" s="5" t="str">
        <f t="shared" si="3"/>
        <v>No</v>
      </c>
      <c r="AA245" s="6"/>
      <c r="AB245" s="5"/>
    </row>
    <row r="246" spans="1:28">
      <c r="A246" s="5" t="s">
        <v>964</v>
      </c>
      <c r="B246" s="5" t="s">
        <v>965</v>
      </c>
      <c r="C246" s="5" t="s">
        <v>21</v>
      </c>
      <c r="D246" s="316">
        <v>9211</v>
      </c>
      <c r="E246" s="318">
        <v>90211</v>
      </c>
      <c r="F246" s="5" t="s">
        <v>235</v>
      </c>
      <c r="G246" s="5" t="s">
        <v>185</v>
      </c>
      <c r="H246" s="6">
        <v>12150996</v>
      </c>
      <c r="I246" s="6">
        <v>77</v>
      </c>
      <c r="J246" s="12">
        <v>10055157</v>
      </c>
      <c r="K246" s="12"/>
      <c r="L246" s="12">
        <v>2297198</v>
      </c>
      <c r="M246" s="12"/>
      <c r="N246" s="12">
        <v>92107</v>
      </c>
      <c r="O246" s="12"/>
      <c r="P246" s="12">
        <v>3166348</v>
      </c>
      <c r="Q246" s="12"/>
      <c r="R246" s="12">
        <v>0</v>
      </c>
      <c r="S246" s="12"/>
      <c r="T246" s="31">
        <v>15610810</v>
      </c>
      <c r="U246" s="12"/>
      <c r="V246" s="12">
        <v>0</v>
      </c>
      <c r="W246" s="12"/>
      <c r="X246" s="304">
        <v>242280</v>
      </c>
      <c r="Y246" s="12"/>
      <c r="Z246" s="5" t="str">
        <f t="shared" si="3"/>
        <v>No</v>
      </c>
      <c r="AA246" s="6"/>
      <c r="AB246" s="5"/>
    </row>
    <row r="247" spans="1:28">
      <c r="A247" s="5" t="s">
        <v>6280</v>
      </c>
      <c r="B247" s="5" t="s">
        <v>555</v>
      </c>
      <c r="C247" s="5" t="s">
        <v>102</v>
      </c>
      <c r="D247" s="316">
        <v>4002</v>
      </c>
      <c r="E247" s="318">
        <v>40002</v>
      </c>
      <c r="F247" s="5" t="s">
        <v>187</v>
      </c>
      <c r="G247" s="5" t="s">
        <v>185</v>
      </c>
      <c r="H247" s="6">
        <v>558696</v>
      </c>
      <c r="I247" s="6">
        <v>76</v>
      </c>
      <c r="J247" s="12">
        <v>12987441</v>
      </c>
      <c r="K247" s="12"/>
      <c r="L247" s="12">
        <v>4397831</v>
      </c>
      <c r="M247" s="12"/>
      <c r="N247" s="12">
        <v>1225876</v>
      </c>
      <c r="O247" s="12"/>
      <c r="P247" s="12">
        <v>2606085</v>
      </c>
      <c r="Q247" s="12"/>
      <c r="R247" s="12">
        <v>0</v>
      </c>
      <c r="S247" s="12"/>
      <c r="T247" s="31">
        <v>21217233</v>
      </c>
      <c r="U247" s="12"/>
      <c r="V247" s="12">
        <v>0</v>
      </c>
      <c r="W247" s="12"/>
      <c r="X247" s="304">
        <v>241868</v>
      </c>
      <c r="Y247" s="12"/>
      <c r="Z247" s="5" t="str">
        <f t="shared" si="3"/>
        <v>No</v>
      </c>
      <c r="AA247" s="6"/>
      <c r="AB247" s="5"/>
    </row>
    <row r="248" spans="1:28">
      <c r="A248" s="5" t="s">
        <v>5112</v>
      </c>
      <c r="B248" s="5" t="s">
        <v>332</v>
      </c>
      <c r="C248" s="5" t="s">
        <v>103</v>
      </c>
      <c r="D248" s="316"/>
      <c r="E248" s="318" t="s">
        <v>5113</v>
      </c>
      <c r="F248" s="5" t="s">
        <v>189</v>
      </c>
      <c r="G248" s="5" t="s">
        <v>222</v>
      </c>
      <c r="H248" s="6">
        <v>0</v>
      </c>
      <c r="I248" s="6">
        <v>75</v>
      </c>
      <c r="J248" s="12">
        <v>0</v>
      </c>
      <c r="K248" s="12"/>
      <c r="L248" s="12">
        <v>0</v>
      </c>
      <c r="M248" s="12"/>
      <c r="N248" s="12">
        <v>0</v>
      </c>
      <c r="O248" s="12"/>
      <c r="P248" s="12">
        <v>0</v>
      </c>
      <c r="Q248" s="12"/>
      <c r="R248" s="12">
        <v>7084241</v>
      </c>
      <c r="S248" s="12"/>
      <c r="T248" s="31">
        <v>7084241</v>
      </c>
      <c r="U248" s="12"/>
      <c r="V248" s="12">
        <v>0</v>
      </c>
      <c r="W248" s="12"/>
      <c r="X248" s="304">
        <v>87929</v>
      </c>
      <c r="Y248" s="12"/>
      <c r="Z248" s="5" t="str">
        <f t="shared" si="3"/>
        <v>No</v>
      </c>
      <c r="AA248" s="6"/>
      <c r="AB248" s="5"/>
    </row>
    <row r="249" spans="1:28">
      <c r="A249" s="5" t="s">
        <v>6281</v>
      </c>
      <c r="B249" s="5" t="s">
        <v>343</v>
      </c>
      <c r="C249" s="5" t="s">
        <v>84</v>
      </c>
      <c r="D249" s="316">
        <v>6017</v>
      </c>
      <c r="E249" s="318">
        <v>60017</v>
      </c>
      <c r="F249" s="5" t="s">
        <v>187</v>
      </c>
      <c r="G249" s="5" t="s">
        <v>185</v>
      </c>
      <c r="H249" s="6">
        <v>861505</v>
      </c>
      <c r="I249" s="6">
        <v>75</v>
      </c>
      <c r="J249" s="12">
        <v>11713663</v>
      </c>
      <c r="K249" s="12"/>
      <c r="L249" s="12">
        <v>4871173</v>
      </c>
      <c r="M249" s="12"/>
      <c r="N249" s="12">
        <v>1829740</v>
      </c>
      <c r="O249" s="12"/>
      <c r="P249" s="12">
        <v>6305731</v>
      </c>
      <c r="Q249" s="12"/>
      <c r="R249" s="12">
        <v>0</v>
      </c>
      <c r="S249" s="12"/>
      <c r="T249" s="31">
        <v>24720307</v>
      </c>
      <c r="U249" s="12"/>
      <c r="V249" s="12">
        <v>0</v>
      </c>
      <c r="W249" s="12"/>
      <c r="X249" s="304">
        <v>219382</v>
      </c>
      <c r="Y249" s="12"/>
      <c r="Z249" s="5" t="str">
        <f t="shared" si="3"/>
        <v>No</v>
      </c>
      <c r="AA249" s="6"/>
      <c r="AB249" s="5"/>
    </row>
    <row r="250" spans="1:28">
      <c r="A250" s="5" t="s">
        <v>71</v>
      </c>
      <c r="B250" s="5" t="s">
        <v>200</v>
      </c>
      <c r="C250" s="5" t="s">
        <v>67</v>
      </c>
      <c r="D250" s="316">
        <v>2149</v>
      </c>
      <c r="E250" s="318">
        <v>20149</v>
      </c>
      <c r="F250" s="5" t="s">
        <v>201</v>
      </c>
      <c r="G250" s="5" t="s">
        <v>185</v>
      </c>
      <c r="H250" s="6">
        <v>18351295</v>
      </c>
      <c r="I250" s="6">
        <v>75</v>
      </c>
      <c r="J250" s="12">
        <v>12693056</v>
      </c>
      <c r="K250" s="12"/>
      <c r="L250" s="12">
        <v>2525045</v>
      </c>
      <c r="M250" s="12"/>
      <c r="N250" s="12">
        <v>154805</v>
      </c>
      <c r="O250" s="12"/>
      <c r="P250" s="12">
        <v>2651178</v>
      </c>
      <c r="Q250" s="12"/>
      <c r="R250" s="12">
        <v>0</v>
      </c>
      <c r="S250" s="12"/>
      <c r="T250" s="31">
        <v>18024084</v>
      </c>
      <c r="U250" s="12"/>
      <c r="V250" s="12">
        <v>0</v>
      </c>
      <c r="W250" s="12"/>
      <c r="X250" s="304">
        <v>125397</v>
      </c>
      <c r="Y250" s="12"/>
      <c r="Z250" s="5" t="str">
        <f t="shared" si="3"/>
        <v>No</v>
      </c>
      <c r="AA250" s="6"/>
      <c r="AB250" s="5"/>
    </row>
    <row r="251" spans="1:28">
      <c r="A251" s="5" t="s">
        <v>312</v>
      </c>
      <c r="B251" s="5" t="s">
        <v>313</v>
      </c>
      <c r="C251" s="5" t="s">
        <v>103</v>
      </c>
      <c r="D251" s="316">
        <v>6059</v>
      </c>
      <c r="E251" s="318">
        <v>60059</v>
      </c>
      <c r="F251" s="5" t="s">
        <v>189</v>
      </c>
      <c r="G251" s="5" t="s">
        <v>185</v>
      </c>
      <c r="H251" s="6">
        <v>171345</v>
      </c>
      <c r="I251" s="6">
        <v>75</v>
      </c>
      <c r="J251" s="12">
        <v>3286334</v>
      </c>
      <c r="K251" s="12"/>
      <c r="L251" s="12">
        <v>952514</v>
      </c>
      <c r="M251" s="12"/>
      <c r="N251" s="12">
        <v>102147</v>
      </c>
      <c r="O251" s="12"/>
      <c r="P251" s="12">
        <v>2766195</v>
      </c>
      <c r="Q251" s="12"/>
      <c r="R251" s="12">
        <v>0</v>
      </c>
      <c r="S251" s="12"/>
      <c r="T251" s="31">
        <v>7107190</v>
      </c>
      <c r="U251" s="12"/>
      <c r="V251" s="12">
        <v>832474</v>
      </c>
      <c r="W251" s="12"/>
      <c r="X251" s="304">
        <v>86794</v>
      </c>
      <c r="Y251" s="12"/>
      <c r="Z251" s="5" t="str">
        <f t="shared" si="3"/>
        <v>No</v>
      </c>
      <c r="AA251" s="6"/>
      <c r="AB251" s="5"/>
    </row>
    <row r="252" spans="1:28">
      <c r="A252" s="5" t="s">
        <v>760</v>
      </c>
      <c r="B252" s="5" t="s">
        <v>761</v>
      </c>
      <c r="C252" s="5" t="s">
        <v>52</v>
      </c>
      <c r="D252" s="316">
        <v>1006</v>
      </c>
      <c r="E252" s="318">
        <v>10006</v>
      </c>
      <c r="F252" s="5" t="s">
        <v>189</v>
      </c>
      <c r="G252" s="5" t="s">
        <v>185</v>
      </c>
      <c r="H252" s="6">
        <v>149443</v>
      </c>
      <c r="I252" s="6">
        <v>74</v>
      </c>
      <c r="J252" s="12">
        <v>11529096</v>
      </c>
      <c r="K252" s="12"/>
      <c r="L252" s="12">
        <v>2894153</v>
      </c>
      <c r="M252" s="12"/>
      <c r="N252" s="12">
        <v>431694</v>
      </c>
      <c r="O252" s="12"/>
      <c r="P252" s="12">
        <v>2846372</v>
      </c>
      <c r="Q252" s="12"/>
      <c r="R252" s="12">
        <v>0</v>
      </c>
      <c r="S252" s="12"/>
      <c r="T252" s="31">
        <v>17701315</v>
      </c>
      <c r="U252" s="12"/>
      <c r="V252" s="12">
        <v>80801</v>
      </c>
      <c r="W252" s="12"/>
      <c r="X252" s="304">
        <v>158568</v>
      </c>
      <c r="Y252" s="12"/>
      <c r="Z252" s="5" t="str">
        <f t="shared" si="3"/>
        <v>No</v>
      </c>
      <c r="AA252" s="6"/>
      <c r="AB252" s="5"/>
    </row>
    <row r="253" spans="1:28">
      <c r="A253" s="5" t="s">
        <v>275</v>
      </c>
      <c r="B253" s="5" t="s">
        <v>276</v>
      </c>
      <c r="C253" s="5" t="s">
        <v>21</v>
      </c>
      <c r="D253" s="316">
        <v>9121</v>
      </c>
      <c r="E253" s="318">
        <v>90121</v>
      </c>
      <c r="F253" s="5" t="s">
        <v>189</v>
      </c>
      <c r="G253" s="5" t="s">
        <v>185</v>
      </c>
      <c r="H253" s="6">
        <v>341219</v>
      </c>
      <c r="I253" s="6">
        <v>74</v>
      </c>
      <c r="J253" s="12">
        <v>8930769</v>
      </c>
      <c r="K253" s="12"/>
      <c r="L253" s="12">
        <v>3870176</v>
      </c>
      <c r="M253" s="12"/>
      <c r="N253" s="12">
        <v>1550778</v>
      </c>
      <c r="O253" s="12"/>
      <c r="P253" s="12">
        <v>7035264</v>
      </c>
      <c r="Q253" s="12"/>
      <c r="R253" s="12">
        <v>0</v>
      </c>
      <c r="S253" s="12"/>
      <c r="T253" s="31">
        <v>21386987</v>
      </c>
      <c r="U253" s="12"/>
      <c r="V253" s="12">
        <v>0</v>
      </c>
      <c r="W253" s="12"/>
      <c r="X253" s="304">
        <v>199430</v>
      </c>
      <c r="Y253" s="12"/>
      <c r="Z253" s="5" t="str">
        <f t="shared" si="3"/>
        <v>No</v>
      </c>
      <c r="AA253" s="6"/>
      <c r="AB253" s="5"/>
    </row>
    <row r="254" spans="1:28">
      <c r="A254" s="5" t="s">
        <v>5938</v>
      </c>
      <c r="B254" s="5" t="s">
        <v>3481</v>
      </c>
      <c r="C254" s="5" t="s">
        <v>103</v>
      </c>
      <c r="D254" s="316" t="s">
        <v>3482</v>
      </c>
      <c r="E254" s="318" t="s">
        <v>3483</v>
      </c>
      <c r="F254" s="5" t="s">
        <v>189</v>
      </c>
      <c r="G254" s="5" t="s">
        <v>222</v>
      </c>
      <c r="H254" s="6">
        <v>0</v>
      </c>
      <c r="I254" s="6">
        <v>74</v>
      </c>
      <c r="J254" s="12">
        <v>0</v>
      </c>
      <c r="K254" s="12"/>
      <c r="L254" s="12">
        <v>0</v>
      </c>
      <c r="M254" s="12"/>
      <c r="N254" s="12">
        <v>0</v>
      </c>
      <c r="O254" s="12"/>
      <c r="P254" s="12">
        <v>0</v>
      </c>
      <c r="Q254" s="12"/>
      <c r="R254" s="12">
        <v>3110984</v>
      </c>
      <c r="S254" s="12"/>
      <c r="T254" s="31">
        <v>3110984</v>
      </c>
      <c r="U254" s="12"/>
      <c r="V254" s="12">
        <v>0</v>
      </c>
      <c r="W254" s="12"/>
      <c r="X254" s="304">
        <v>68625</v>
      </c>
      <c r="Y254" s="12"/>
      <c r="Z254" s="5" t="str">
        <f t="shared" si="3"/>
        <v>No</v>
      </c>
      <c r="AA254" s="6"/>
      <c r="AB254" s="5"/>
    </row>
    <row r="255" spans="1:28">
      <c r="A255" s="5" t="s">
        <v>6282</v>
      </c>
      <c r="B255" s="5" t="s">
        <v>367</v>
      </c>
      <c r="C255" s="5" t="s">
        <v>113</v>
      </c>
      <c r="D255" s="316">
        <v>5001</v>
      </c>
      <c r="E255" s="318">
        <v>50001</v>
      </c>
      <c r="F255" s="5" t="s">
        <v>187</v>
      </c>
      <c r="G255" s="5" t="s">
        <v>185</v>
      </c>
      <c r="H255" s="6">
        <v>216154</v>
      </c>
      <c r="I255" s="6">
        <v>74</v>
      </c>
      <c r="J255" s="12">
        <v>5209666</v>
      </c>
      <c r="K255" s="12"/>
      <c r="L255" s="12">
        <v>1221336</v>
      </c>
      <c r="M255" s="12"/>
      <c r="N255" s="12">
        <v>262340</v>
      </c>
      <c r="O255" s="12"/>
      <c r="P255" s="12">
        <v>1485292</v>
      </c>
      <c r="Q255" s="12"/>
      <c r="R255" s="12">
        <v>0</v>
      </c>
      <c r="S255" s="12"/>
      <c r="T255" s="31">
        <v>8178634</v>
      </c>
      <c r="U255" s="12"/>
      <c r="V255" s="12">
        <v>0</v>
      </c>
      <c r="W255" s="12"/>
      <c r="X255" s="304">
        <v>106895</v>
      </c>
      <c r="Y255" s="12"/>
      <c r="Z255" s="5" t="str">
        <f t="shared" si="3"/>
        <v>No</v>
      </c>
      <c r="AA255" s="6"/>
      <c r="AB255" s="5"/>
    </row>
    <row r="256" spans="1:28">
      <c r="A256" s="5" t="s">
        <v>6283</v>
      </c>
      <c r="B256" s="5" t="s">
        <v>227</v>
      </c>
      <c r="C256" s="5" t="s">
        <v>41</v>
      </c>
      <c r="D256" s="316">
        <v>4138</v>
      </c>
      <c r="E256" s="318">
        <v>40138</v>
      </c>
      <c r="F256" s="5" t="s">
        <v>187</v>
      </c>
      <c r="G256" s="5" t="s">
        <v>185</v>
      </c>
      <c r="H256" s="6">
        <v>4515419</v>
      </c>
      <c r="I256" s="6">
        <v>74</v>
      </c>
      <c r="J256" s="12">
        <v>8468075</v>
      </c>
      <c r="K256" s="12"/>
      <c r="L256" s="12">
        <v>4623272</v>
      </c>
      <c r="M256" s="12"/>
      <c r="N256" s="12">
        <v>581700</v>
      </c>
      <c r="O256" s="12"/>
      <c r="P256" s="12">
        <v>4580319</v>
      </c>
      <c r="Q256" s="12"/>
      <c r="R256" s="12">
        <v>0</v>
      </c>
      <c r="S256" s="12"/>
      <c r="T256" s="31">
        <v>18253366</v>
      </c>
      <c r="U256" s="12"/>
      <c r="V256" s="12">
        <v>0</v>
      </c>
      <c r="W256" s="12"/>
      <c r="X256" s="304">
        <v>139690</v>
      </c>
      <c r="Y256" s="12"/>
      <c r="Z256" s="5" t="str">
        <f t="shared" si="3"/>
        <v>No</v>
      </c>
      <c r="AA256" s="6"/>
      <c r="AB256" s="5"/>
    </row>
    <row r="257" spans="1:28">
      <c r="A257" s="5" t="s">
        <v>1186</v>
      </c>
      <c r="B257" s="5" t="s">
        <v>812</v>
      </c>
      <c r="C257" s="5" t="s">
        <v>50</v>
      </c>
      <c r="D257" s="316">
        <v>4196</v>
      </c>
      <c r="E257" s="318">
        <v>40196</v>
      </c>
      <c r="F257" s="5" t="s">
        <v>253</v>
      </c>
      <c r="G257" s="5" t="s">
        <v>185</v>
      </c>
      <c r="H257" s="6">
        <v>972546</v>
      </c>
      <c r="I257" s="6">
        <v>74</v>
      </c>
      <c r="J257" s="12">
        <v>285449</v>
      </c>
      <c r="K257" s="12"/>
      <c r="L257" s="12">
        <v>83284</v>
      </c>
      <c r="M257" s="12"/>
      <c r="N257" s="12">
        <v>2809</v>
      </c>
      <c r="O257" s="12"/>
      <c r="P257" s="12">
        <v>713177</v>
      </c>
      <c r="Q257" s="12"/>
      <c r="R257" s="12">
        <v>0</v>
      </c>
      <c r="S257" s="12"/>
      <c r="T257" s="31">
        <v>1084719</v>
      </c>
      <c r="U257" s="12"/>
      <c r="V257" s="12">
        <v>0</v>
      </c>
      <c r="W257" s="12"/>
      <c r="X257" s="304">
        <v>28421</v>
      </c>
      <c r="Y257" s="12"/>
      <c r="Z257" s="5" t="str">
        <f t="shared" si="3"/>
        <v>No</v>
      </c>
      <c r="AA257" s="6"/>
      <c r="AB257" s="5"/>
    </row>
    <row r="258" spans="1:28">
      <c r="A258" s="5" t="s">
        <v>1483</v>
      </c>
      <c r="B258" s="5" t="s">
        <v>226</v>
      </c>
      <c r="C258" s="5" t="s">
        <v>108</v>
      </c>
      <c r="D258" s="316" t="s">
        <v>1484</v>
      </c>
      <c r="E258" s="318" t="s">
        <v>1485</v>
      </c>
      <c r="F258" s="5" t="s">
        <v>189</v>
      </c>
      <c r="G258" s="5" t="s">
        <v>222</v>
      </c>
      <c r="H258" s="6">
        <v>0</v>
      </c>
      <c r="I258" s="6">
        <v>73</v>
      </c>
      <c r="J258" s="12">
        <v>0</v>
      </c>
      <c r="K258" s="12"/>
      <c r="L258" s="12">
        <v>0</v>
      </c>
      <c r="M258" s="12"/>
      <c r="N258" s="12">
        <v>0</v>
      </c>
      <c r="O258" s="12"/>
      <c r="P258" s="12">
        <v>0</v>
      </c>
      <c r="Q258" s="12"/>
      <c r="R258" s="12">
        <v>6336058</v>
      </c>
      <c r="S258" s="12"/>
      <c r="T258" s="31">
        <v>6336058</v>
      </c>
      <c r="U258" s="12"/>
      <c r="V258" s="12">
        <v>0</v>
      </c>
      <c r="W258" s="12"/>
      <c r="X258" s="304">
        <v>105477</v>
      </c>
      <c r="Y258" s="12"/>
      <c r="Z258" s="5" t="str">
        <f t="shared" si="3"/>
        <v>No</v>
      </c>
      <c r="AA258" s="6"/>
      <c r="AB258" s="5"/>
    </row>
    <row r="259" spans="1:28">
      <c r="A259" s="5" t="s">
        <v>2328</v>
      </c>
      <c r="B259" s="5" t="s">
        <v>2329</v>
      </c>
      <c r="C259" s="5" t="s">
        <v>41</v>
      </c>
      <c r="D259" s="316" t="s">
        <v>2330</v>
      </c>
      <c r="E259" s="318" t="s">
        <v>2331</v>
      </c>
      <c r="F259" s="5" t="s">
        <v>187</v>
      </c>
      <c r="G259" s="5" t="s">
        <v>222</v>
      </c>
      <c r="H259" s="6">
        <v>0</v>
      </c>
      <c r="I259" s="6">
        <v>73</v>
      </c>
      <c r="J259" s="12">
        <v>0</v>
      </c>
      <c r="K259" s="12"/>
      <c r="L259" s="12">
        <v>0</v>
      </c>
      <c r="M259" s="12"/>
      <c r="N259" s="12">
        <v>0</v>
      </c>
      <c r="O259" s="12"/>
      <c r="P259" s="12">
        <v>0</v>
      </c>
      <c r="Q259" s="12"/>
      <c r="R259" s="12">
        <v>4062651</v>
      </c>
      <c r="S259" s="12"/>
      <c r="T259" s="31">
        <v>4062651</v>
      </c>
      <c r="U259" s="12"/>
      <c r="V259" s="12">
        <v>0</v>
      </c>
      <c r="W259" s="12"/>
      <c r="X259" s="304">
        <v>105827</v>
      </c>
      <c r="Y259" s="12"/>
      <c r="Z259" s="5" t="str">
        <f t="shared" ref="Z259:Z322" si="4">IF(Y259&amp;W259&amp;U259&amp;S259&amp;Q259&amp;O259&amp;M259&amp;K259&lt;&gt;"","Yes","No")</f>
        <v>No</v>
      </c>
      <c r="AA259" s="6"/>
      <c r="AB259" s="5"/>
    </row>
    <row r="260" spans="1:28">
      <c r="A260" s="5" t="s">
        <v>6284</v>
      </c>
      <c r="B260" s="5" t="s">
        <v>337</v>
      </c>
      <c r="C260" s="5" t="s">
        <v>10</v>
      </c>
      <c r="D260" s="316">
        <v>6033</v>
      </c>
      <c r="E260" s="318">
        <v>60033</v>
      </c>
      <c r="F260" s="5" t="s">
        <v>189</v>
      </c>
      <c r="G260" s="5" t="s">
        <v>185</v>
      </c>
      <c r="H260" s="6">
        <v>431388</v>
      </c>
      <c r="I260" s="6">
        <v>73</v>
      </c>
      <c r="J260" s="12">
        <v>10828264</v>
      </c>
      <c r="K260" s="12"/>
      <c r="L260" s="12">
        <v>3163641</v>
      </c>
      <c r="M260" s="12"/>
      <c r="N260" s="12">
        <v>361450</v>
      </c>
      <c r="O260" s="12"/>
      <c r="P260" s="12">
        <v>2892912</v>
      </c>
      <c r="Q260" s="12"/>
      <c r="R260" s="12">
        <v>0</v>
      </c>
      <c r="S260" s="12"/>
      <c r="T260" s="31">
        <v>17246267</v>
      </c>
      <c r="U260" s="12"/>
      <c r="V260" s="12">
        <v>0</v>
      </c>
      <c r="W260" s="12"/>
      <c r="X260" s="304">
        <v>211246</v>
      </c>
      <c r="Y260" s="12"/>
      <c r="Z260" s="5" t="str">
        <f t="shared" si="4"/>
        <v>No</v>
      </c>
      <c r="AA260" s="6"/>
      <c r="AB260" s="5"/>
    </row>
    <row r="261" spans="1:28">
      <c r="A261" s="5" t="s">
        <v>1167</v>
      </c>
      <c r="B261" s="5" t="s">
        <v>782</v>
      </c>
      <c r="C261" s="5" t="s">
        <v>72</v>
      </c>
      <c r="D261" s="316">
        <v>6111</v>
      </c>
      <c r="E261" s="318">
        <v>60111</v>
      </c>
      <c r="F261" s="5" t="s">
        <v>189</v>
      </c>
      <c r="G261" s="5" t="s">
        <v>185</v>
      </c>
      <c r="H261" s="6">
        <v>741318</v>
      </c>
      <c r="I261" s="6">
        <v>73</v>
      </c>
      <c r="J261" s="12">
        <v>11942381</v>
      </c>
      <c r="K261" s="12"/>
      <c r="L261" s="12">
        <v>7284845</v>
      </c>
      <c r="M261" s="12"/>
      <c r="N261" s="12">
        <v>8161015</v>
      </c>
      <c r="O261" s="12"/>
      <c r="P261" s="12">
        <v>8842996</v>
      </c>
      <c r="Q261" s="12"/>
      <c r="R261" s="12">
        <v>0</v>
      </c>
      <c r="S261" s="12"/>
      <c r="T261" s="31">
        <v>36231237</v>
      </c>
      <c r="U261" s="12"/>
      <c r="V261" s="12">
        <v>0</v>
      </c>
      <c r="W261" s="12"/>
      <c r="X261" s="304">
        <v>81861</v>
      </c>
      <c r="Y261" s="12"/>
      <c r="Z261" s="5" t="str">
        <f t="shared" si="4"/>
        <v>No</v>
      </c>
      <c r="AA261" s="6"/>
      <c r="AB261" s="5"/>
    </row>
    <row r="262" spans="1:28">
      <c r="A262" s="5" t="s">
        <v>1760</v>
      </c>
      <c r="B262" s="5" t="s">
        <v>1761</v>
      </c>
      <c r="C262" s="5" t="s">
        <v>87</v>
      </c>
      <c r="D262" s="316" t="s">
        <v>1762</v>
      </c>
      <c r="E262" s="318" t="s">
        <v>1763</v>
      </c>
      <c r="F262" s="5" t="s">
        <v>189</v>
      </c>
      <c r="G262" s="5" t="s">
        <v>222</v>
      </c>
      <c r="H262" s="6">
        <v>0</v>
      </c>
      <c r="I262" s="6">
        <v>73</v>
      </c>
      <c r="J262" s="12">
        <v>0</v>
      </c>
      <c r="K262" s="12"/>
      <c r="L262" s="12">
        <v>0</v>
      </c>
      <c r="M262" s="12"/>
      <c r="N262" s="12">
        <v>0</v>
      </c>
      <c r="O262" s="12"/>
      <c r="P262" s="12">
        <v>0</v>
      </c>
      <c r="Q262" s="12"/>
      <c r="R262" s="12">
        <v>8610567</v>
      </c>
      <c r="S262" s="12"/>
      <c r="T262" s="31">
        <v>8610567</v>
      </c>
      <c r="U262" s="12"/>
      <c r="V262" s="12">
        <v>0</v>
      </c>
      <c r="W262" s="12"/>
      <c r="X262" s="304">
        <v>119911</v>
      </c>
      <c r="Y262" s="12"/>
      <c r="Z262" s="5" t="str">
        <f t="shared" si="4"/>
        <v>No</v>
      </c>
      <c r="AA262" s="6"/>
      <c r="AB262" s="5"/>
    </row>
    <row r="263" spans="1:28">
      <c r="A263" s="5" t="s">
        <v>578</v>
      </c>
      <c r="B263" s="5" t="s">
        <v>230</v>
      </c>
      <c r="C263" s="5" t="s">
        <v>87</v>
      </c>
      <c r="D263" s="316">
        <v>3015</v>
      </c>
      <c r="E263" s="318">
        <v>30015</v>
      </c>
      <c r="F263" s="5" t="s">
        <v>189</v>
      </c>
      <c r="G263" s="5" t="s">
        <v>185</v>
      </c>
      <c r="H263" s="6">
        <v>381502</v>
      </c>
      <c r="I263" s="6">
        <v>72</v>
      </c>
      <c r="J263" s="12">
        <v>7803737</v>
      </c>
      <c r="K263" s="12"/>
      <c r="L263" s="12">
        <v>2351057</v>
      </c>
      <c r="M263" s="12"/>
      <c r="N263" s="12">
        <v>155906</v>
      </c>
      <c r="O263" s="12"/>
      <c r="P263" s="12">
        <v>2390625</v>
      </c>
      <c r="Q263" s="12"/>
      <c r="R263" s="12">
        <v>0</v>
      </c>
      <c r="S263" s="12"/>
      <c r="T263" s="31">
        <v>12701325</v>
      </c>
      <c r="U263" s="12"/>
      <c r="V263" s="12">
        <v>0</v>
      </c>
      <c r="W263" s="12"/>
      <c r="X263" s="304">
        <v>128790</v>
      </c>
      <c r="Y263" s="12"/>
      <c r="Z263" s="5" t="str">
        <f t="shared" si="4"/>
        <v>No</v>
      </c>
      <c r="AA263" s="6"/>
      <c r="AB263" s="5"/>
    </row>
    <row r="264" spans="1:28">
      <c r="A264" s="5" t="s">
        <v>686</v>
      </c>
      <c r="B264" s="5" t="s">
        <v>687</v>
      </c>
      <c r="C264" s="5" t="s">
        <v>67</v>
      </c>
      <c r="D264" s="316">
        <v>2075</v>
      </c>
      <c r="E264" s="318">
        <v>20075</v>
      </c>
      <c r="F264" s="5" t="s">
        <v>189</v>
      </c>
      <c r="G264" s="5" t="s">
        <v>185</v>
      </c>
      <c r="H264" s="6">
        <v>5441567</v>
      </c>
      <c r="I264" s="6">
        <v>72</v>
      </c>
      <c r="J264" s="12">
        <v>22695856</v>
      </c>
      <c r="K264" s="12"/>
      <c r="L264" s="12">
        <v>8183553</v>
      </c>
      <c r="M264" s="12"/>
      <c r="N264" s="12">
        <v>15245950</v>
      </c>
      <c r="O264" s="12"/>
      <c r="P264" s="12">
        <v>8550572</v>
      </c>
      <c r="Q264" s="12"/>
      <c r="R264" s="12">
        <v>0</v>
      </c>
      <c r="S264" s="12"/>
      <c r="T264" s="31">
        <v>54675931</v>
      </c>
      <c r="U264" s="12"/>
      <c r="V264" s="12">
        <v>0</v>
      </c>
      <c r="W264" s="12"/>
      <c r="X264" s="304">
        <v>147702</v>
      </c>
      <c r="Y264" s="12"/>
      <c r="Z264" s="5" t="str">
        <f t="shared" si="4"/>
        <v>No</v>
      </c>
      <c r="AA264" s="6"/>
      <c r="AB264" s="5"/>
    </row>
    <row r="265" spans="1:28">
      <c r="A265" s="5" t="s">
        <v>756</v>
      </c>
      <c r="B265" s="5" t="s">
        <v>757</v>
      </c>
      <c r="C265" s="5" t="s">
        <v>21</v>
      </c>
      <c r="D265" s="316">
        <v>9035</v>
      </c>
      <c r="E265" s="318">
        <v>90035</v>
      </c>
      <c r="F265" s="5" t="s">
        <v>189</v>
      </c>
      <c r="G265" s="5" t="s">
        <v>185</v>
      </c>
      <c r="H265" s="6">
        <v>367260</v>
      </c>
      <c r="I265" s="6">
        <v>72</v>
      </c>
      <c r="J265" s="12">
        <v>15093548</v>
      </c>
      <c r="K265" s="12"/>
      <c r="L265" s="12">
        <v>3466482</v>
      </c>
      <c r="M265" s="12"/>
      <c r="N265" s="12">
        <v>304564</v>
      </c>
      <c r="O265" s="12"/>
      <c r="P265" s="12">
        <v>4841772</v>
      </c>
      <c r="Q265" s="12"/>
      <c r="R265" s="12">
        <v>0</v>
      </c>
      <c r="S265" s="12"/>
      <c r="T265" s="31">
        <v>23706366</v>
      </c>
      <c r="U265" s="12"/>
      <c r="V265" s="12">
        <v>0</v>
      </c>
      <c r="W265" s="12"/>
      <c r="X265" s="304">
        <v>256338</v>
      </c>
      <c r="Y265" s="12"/>
      <c r="Z265" s="5" t="str">
        <f t="shared" si="4"/>
        <v>No</v>
      </c>
      <c r="AA265" s="6"/>
      <c r="AB265" s="5"/>
    </row>
    <row r="266" spans="1:28">
      <c r="A266" s="5" t="s">
        <v>2044</v>
      </c>
      <c r="B266" s="5" t="s">
        <v>2045</v>
      </c>
      <c r="C266" s="5" t="s">
        <v>50</v>
      </c>
      <c r="D266" s="316" t="s">
        <v>2046</v>
      </c>
      <c r="E266" s="318" t="s">
        <v>2047</v>
      </c>
      <c r="F266" s="5" t="s">
        <v>235</v>
      </c>
      <c r="G266" s="5" t="s">
        <v>222</v>
      </c>
      <c r="H266" s="6">
        <v>0</v>
      </c>
      <c r="I266" s="6">
        <v>71</v>
      </c>
      <c r="J266" s="12">
        <v>0</v>
      </c>
      <c r="K266" s="12"/>
      <c r="L266" s="12">
        <v>0</v>
      </c>
      <c r="M266" s="12"/>
      <c r="N266" s="12">
        <v>0</v>
      </c>
      <c r="O266" s="12"/>
      <c r="P266" s="12">
        <v>0</v>
      </c>
      <c r="Q266" s="12"/>
      <c r="R266" s="12">
        <v>5272236</v>
      </c>
      <c r="S266" s="12"/>
      <c r="T266" s="31">
        <v>5272236</v>
      </c>
      <c r="U266" s="12"/>
      <c r="V266" s="12">
        <v>0</v>
      </c>
      <c r="W266" s="12"/>
      <c r="X266" s="304">
        <v>139876</v>
      </c>
      <c r="Y266" s="12"/>
      <c r="Z266" s="5" t="str">
        <f t="shared" si="4"/>
        <v>No</v>
      </c>
      <c r="AA266" s="6"/>
      <c r="AB266" s="5"/>
    </row>
    <row r="267" spans="1:28">
      <c r="A267" s="5" t="s">
        <v>6285</v>
      </c>
      <c r="B267" s="5" t="s">
        <v>814</v>
      </c>
      <c r="C267" s="5" t="s">
        <v>74</v>
      </c>
      <c r="D267" s="316">
        <v>2084</v>
      </c>
      <c r="E267" s="318">
        <v>20084</v>
      </c>
      <c r="F267" s="5" t="s">
        <v>187</v>
      </c>
      <c r="G267" s="5" t="s">
        <v>185</v>
      </c>
      <c r="H267" s="6">
        <v>18351295</v>
      </c>
      <c r="I267" s="6">
        <v>71</v>
      </c>
      <c r="J267" s="12">
        <v>8163299</v>
      </c>
      <c r="K267" s="12"/>
      <c r="L267" s="12">
        <v>4316361</v>
      </c>
      <c r="M267" s="12"/>
      <c r="N267" s="12">
        <v>476210</v>
      </c>
      <c r="O267" s="12"/>
      <c r="P267" s="12">
        <v>6531030</v>
      </c>
      <c r="Q267" s="12"/>
      <c r="R267" s="12">
        <v>0</v>
      </c>
      <c r="S267" s="12"/>
      <c r="T267" s="31">
        <v>19486900</v>
      </c>
      <c r="U267" s="12"/>
      <c r="V267" s="12">
        <v>0</v>
      </c>
      <c r="W267" s="12"/>
      <c r="X267" s="304">
        <v>155870</v>
      </c>
      <c r="Y267" s="12"/>
      <c r="Z267" s="5" t="str">
        <f t="shared" si="4"/>
        <v>No</v>
      </c>
      <c r="AA267" s="6"/>
      <c r="AB267" s="5"/>
    </row>
    <row r="268" spans="1:28">
      <c r="A268" s="5" t="s">
        <v>649</v>
      </c>
      <c r="B268" s="5" t="s">
        <v>650</v>
      </c>
      <c r="C268" s="5" t="s">
        <v>46</v>
      </c>
      <c r="D268" s="316">
        <v>5104</v>
      </c>
      <c r="E268" s="318">
        <v>50104</v>
      </c>
      <c r="F268" s="5" t="s">
        <v>189</v>
      </c>
      <c r="G268" s="5" t="s">
        <v>185</v>
      </c>
      <c r="H268" s="6">
        <v>8608208</v>
      </c>
      <c r="I268" s="6">
        <v>70</v>
      </c>
      <c r="J268" s="12">
        <v>22517166</v>
      </c>
      <c r="K268" s="12"/>
      <c r="L268" s="12">
        <v>14401807</v>
      </c>
      <c r="M268" s="12"/>
      <c r="N268" s="12">
        <v>3645540</v>
      </c>
      <c r="O268" s="12"/>
      <c r="P268" s="12">
        <v>10632851</v>
      </c>
      <c r="Q268" s="12"/>
      <c r="R268" s="12">
        <v>0</v>
      </c>
      <c r="S268" s="12"/>
      <c r="T268" s="31">
        <v>51197364</v>
      </c>
      <c r="U268" s="12"/>
      <c r="V268" s="12">
        <v>0</v>
      </c>
      <c r="W268" s="12"/>
      <c r="X268" s="304">
        <v>124045</v>
      </c>
      <c r="Y268" s="12"/>
      <c r="Z268" s="5" t="str">
        <f t="shared" si="4"/>
        <v>No</v>
      </c>
      <c r="AA268" s="6"/>
      <c r="AB268" s="5"/>
    </row>
    <row r="269" spans="1:28">
      <c r="A269" s="5" t="s">
        <v>6286</v>
      </c>
      <c r="B269" s="5" t="s">
        <v>835</v>
      </c>
      <c r="C269" s="5" t="s">
        <v>87</v>
      </c>
      <c r="D269" s="316">
        <v>3111</v>
      </c>
      <c r="E269" s="318">
        <v>30111</v>
      </c>
      <c r="F269" s="5" t="s">
        <v>189</v>
      </c>
      <c r="G269" s="5" t="s">
        <v>185</v>
      </c>
      <c r="H269" s="6">
        <v>1733853</v>
      </c>
      <c r="I269" s="6">
        <v>70</v>
      </c>
      <c r="J269" s="12">
        <v>3685403</v>
      </c>
      <c r="K269" s="12"/>
      <c r="L269" s="12">
        <v>704152</v>
      </c>
      <c r="M269" s="12"/>
      <c r="N269" s="12">
        <v>485450</v>
      </c>
      <c r="O269" s="12"/>
      <c r="P269" s="12">
        <v>1603102</v>
      </c>
      <c r="Q269" s="12"/>
      <c r="R269" s="12">
        <v>0</v>
      </c>
      <c r="S269" s="12"/>
      <c r="T269" s="31">
        <v>6478107</v>
      </c>
      <c r="U269" s="12"/>
      <c r="V269" s="12">
        <v>12249</v>
      </c>
      <c r="W269" s="12"/>
      <c r="X269" s="304">
        <v>128237</v>
      </c>
      <c r="Y269" s="12"/>
      <c r="Z269" s="5" t="str">
        <f t="shared" si="4"/>
        <v>No</v>
      </c>
      <c r="AA269" s="6"/>
      <c r="AB269" s="5"/>
    </row>
    <row r="270" spans="1:28">
      <c r="A270" s="5" t="s">
        <v>5939</v>
      </c>
      <c r="B270" s="5" t="s">
        <v>549</v>
      </c>
      <c r="C270" s="5" t="s">
        <v>56</v>
      </c>
      <c r="D270" s="316">
        <v>5035</v>
      </c>
      <c r="E270" s="318">
        <v>50035</v>
      </c>
      <c r="F270" s="5" t="s">
        <v>189</v>
      </c>
      <c r="G270" s="5" t="s">
        <v>185</v>
      </c>
      <c r="H270" s="6">
        <v>209703</v>
      </c>
      <c r="I270" s="6">
        <v>70</v>
      </c>
      <c r="J270" s="12">
        <v>9906895</v>
      </c>
      <c r="K270" s="12"/>
      <c r="L270" s="12">
        <v>2805865</v>
      </c>
      <c r="M270" s="12"/>
      <c r="N270" s="12">
        <v>321742</v>
      </c>
      <c r="O270" s="12"/>
      <c r="P270" s="12">
        <v>2808223</v>
      </c>
      <c r="Q270" s="12"/>
      <c r="R270" s="12">
        <v>0</v>
      </c>
      <c r="S270" s="12"/>
      <c r="T270" s="31">
        <v>15842725</v>
      </c>
      <c r="U270" s="12"/>
      <c r="V270" s="12">
        <v>0</v>
      </c>
      <c r="W270" s="12"/>
      <c r="X270" s="304">
        <v>219705</v>
      </c>
      <c r="Y270" s="12"/>
      <c r="Z270" s="5" t="str">
        <f t="shared" si="4"/>
        <v>No</v>
      </c>
      <c r="AA270" s="6"/>
      <c r="AB270" s="5"/>
    </row>
    <row r="271" spans="1:28">
      <c r="A271" s="5" t="s">
        <v>6287</v>
      </c>
      <c r="B271" s="5" t="s">
        <v>1063</v>
      </c>
      <c r="C271" s="5" t="s">
        <v>67</v>
      </c>
      <c r="D271" s="316">
        <v>2190</v>
      </c>
      <c r="E271" s="318">
        <v>20190</v>
      </c>
      <c r="F271" s="5" t="s">
        <v>201</v>
      </c>
      <c r="G271" s="5" t="s">
        <v>185</v>
      </c>
      <c r="H271" s="6">
        <v>18351295</v>
      </c>
      <c r="I271" s="6">
        <v>70</v>
      </c>
      <c r="J271" s="12">
        <v>19815341</v>
      </c>
      <c r="K271" s="12"/>
      <c r="L271" s="12">
        <v>7655892</v>
      </c>
      <c r="M271" s="12"/>
      <c r="N271" s="12">
        <v>465053</v>
      </c>
      <c r="O271" s="12"/>
      <c r="P271" s="12">
        <v>11321009</v>
      </c>
      <c r="Q271" s="12"/>
      <c r="R271" s="12">
        <v>0</v>
      </c>
      <c r="S271" s="12"/>
      <c r="T271" s="31">
        <v>39257295</v>
      </c>
      <c r="U271" s="12"/>
      <c r="V271" s="12">
        <v>0</v>
      </c>
      <c r="W271" s="12"/>
      <c r="X271" s="304">
        <v>169530</v>
      </c>
      <c r="Y271" s="12"/>
      <c r="Z271" s="5" t="str">
        <f t="shared" si="4"/>
        <v>No</v>
      </c>
      <c r="AA271" s="6"/>
      <c r="AB271" s="5"/>
    </row>
    <row r="272" spans="1:28">
      <c r="A272" s="5" t="s">
        <v>6288</v>
      </c>
      <c r="B272" s="5" t="s">
        <v>392</v>
      </c>
      <c r="C272" s="5" t="s">
        <v>67</v>
      </c>
      <c r="D272" s="316">
        <v>2192</v>
      </c>
      <c r="E272" s="318">
        <v>20192</v>
      </c>
      <c r="F272" s="5" t="s">
        <v>187</v>
      </c>
      <c r="G272" s="5" t="s">
        <v>185</v>
      </c>
      <c r="H272" s="6">
        <v>18351295</v>
      </c>
      <c r="I272" s="6">
        <v>70</v>
      </c>
      <c r="J272" s="12">
        <v>4919712</v>
      </c>
      <c r="K272" s="12"/>
      <c r="L272" s="12">
        <v>226638</v>
      </c>
      <c r="M272" s="12"/>
      <c r="N272" s="12">
        <v>8171</v>
      </c>
      <c r="O272" s="12"/>
      <c r="P272" s="12">
        <v>658958</v>
      </c>
      <c r="Q272" s="12"/>
      <c r="R272" s="12">
        <v>0</v>
      </c>
      <c r="S272" s="12"/>
      <c r="T272" s="31">
        <v>5813479</v>
      </c>
      <c r="U272" s="12"/>
      <c r="V272" s="12">
        <v>0</v>
      </c>
      <c r="W272" s="12"/>
      <c r="X272" s="304">
        <v>115480</v>
      </c>
      <c r="Y272" s="12"/>
      <c r="Z272" s="5" t="str">
        <f t="shared" si="4"/>
        <v>No</v>
      </c>
      <c r="AA272" s="6"/>
      <c r="AB272" s="5"/>
    </row>
    <row r="273" spans="1:28">
      <c r="A273" s="5" t="s">
        <v>34</v>
      </c>
      <c r="B273" s="5" t="s">
        <v>1228</v>
      </c>
      <c r="C273" s="5" t="s">
        <v>33</v>
      </c>
      <c r="D273" s="316">
        <v>1128</v>
      </c>
      <c r="E273" s="318">
        <v>10128</v>
      </c>
      <c r="F273" s="5" t="s">
        <v>295</v>
      </c>
      <c r="G273" s="5" t="s">
        <v>185</v>
      </c>
      <c r="H273" s="6">
        <v>194535</v>
      </c>
      <c r="I273" s="6">
        <v>70</v>
      </c>
      <c r="J273" s="12">
        <v>9827266</v>
      </c>
      <c r="K273" s="12"/>
      <c r="L273" s="12">
        <v>3068468</v>
      </c>
      <c r="M273" s="12"/>
      <c r="N273" s="12">
        <v>219876</v>
      </c>
      <c r="O273" s="12"/>
      <c r="P273" s="12">
        <v>3141549</v>
      </c>
      <c r="Q273" s="12"/>
      <c r="R273" s="12">
        <v>0</v>
      </c>
      <c r="S273" s="12"/>
      <c r="T273" s="31">
        <v>16257159</v>
      </c>
      <c r="U273" s="12"/>
      <c r="V273" s="12">
        <v>0</v>
      </c>
      <c r="W273" s="12"/>
      <c r="X273" s="304">
        <v>156315</v>
      </c>
      <c r="Y273" s="12"/>
      <c r="Z273" s="5" t="str">
        <f t="shared" si="4"/>
        <v>No</v>
      </c>
      <c r="AA273" s="6"/>
      <c r="AB273" s="5"/>
    </row>
    <row r="274" spans="1:28">
      <c r="A274" s="5" t="s">
        <v>5032</v>
      </c>
      <c r="B274" s="5" t="s">
        <v>336</v>
      </c>
      <c r="C274" s="5" t="s">
        <v>85</v>
      </c>
      <c r="D274" s="316" t="s">
        <v>5033</v>
      </c>
      <c r="E274" s="318">
        <v>376</v>
      </c>
      <c r="F274" s="5" t="s">
        <v>235</v>
      </c>
      <c r="G274" s="5" t="s">
        <v>185</v>
      </c>
      <c r="H274" s="6">
        <v>1849898</v>
      </c>
      <c r="I274" s="6">
        <v>70</v>
      </c>
      <c r="J274" s="12">
        <v>5832850</v>
      </c>
      <c r="K274" s="12"/>
      <c r="L274" s="12">
        <v>317675</v>
      </c>
      <c r="M274" s="12"/>
      <c r="N274" s="12">
        <v>30569</v>
      </c>
      <c r="O274" s="12"/>
      <c r="P274" s="12">
        <v>837619</v>
      </c>
      <c r="Q274" s="12"/>
      <c r="R274" s="12">
        <v>0</v>
      </c>
      <c r="S274" s="12"/>
      <c r="T274" s="31">
        <v>7018713</v>
      </c>
      <c r="U274" s="12"/>
      <c r="V274" s="12">
        <v>0</v>
      </c>
      <c r="W274" s="12"/>
      <c r="X274" s="304">
        <v>68615</v>
      </c>
      <c r="Y274" s="12"/>
      <c r="Z274" s="5" t="str">
        <f t="shared" si="4"/>
        <v>No</v>
      </c>
      <c r="AA274" s="6"/>
      <c r="AB274" s="5"/>
    </row>
    <row r="275" spans="1:28">
      <c r="A275" s="5" t="s">
        <v>2269</v>
      </c>
      <c r="B275" s="5" t="s">
        <v>812</v>
      </c>
      <c r="C275" s="5" t="s">
        <v>50</v>
      </c>
      <c r="D275" s="316" t="s">
        <v>2270</v>
      </c>
      <c r="E275" s="318" t="s">
        <v>2271</v>
      </c>
      <c r="F275" s="5" t="s">
        <v>235</v>
      </c>
      <c r="G275" s="5" t="s">
        <v>222</v>
      </c>
      <c r="H275" s="6">
        <v>0</v>
      </c>
      <c r="I275" s="6">
        <v>70</v>
      </c>
      <c r="J275" s="12">
        <v>0</v>
      </c>
      <c r="K275" s="12"/>
      <c r="L275" s="12">
        <v>0</v>
      </c>
      <c r="M275" s="12"/>
      <c r="N275" s="12">
        <v>0</v>
      </c>
      <c r="O275" s="12"/>
      <c r="P275" s="12">
        <v>0</v>
      </c>
      <c r="Q275" s="12"/>
      <c r="R275" s="12">
        <v>2791147</v>
      </c>
      <c r="S275" s="12"/>
      <c r="T275" s="31">
        <v>2791147</v>
      </c>
      <c r="U275" s="12"/>
      <c r="V275" s="12">
        <v>0</v>
      </c>
      <c r="W275" s="12"/>
      <c r="X275" s="304">
        <v>130010</v>
      </c>
      <c r="Y275" s="12"/>
      <c r="Z275" s="5" t="str">
        <f t="shared" si="4"/>
        <v>No</v>
      </c>
      <c r="AA275" s="6"/>
      <c r="AB275" s="5"/>
    </row>
    <row r="276" spans="1:28">
      <c r="A276" s="5" t="s">
        <v>592</v>
      </c>
      <c r="B276" s="5" t="s">
        <v>593</v>
      </c>
      <c r="C276" s="5" t="s">
        <v>52</v>
      </c>
      <c r="D276" s="316">
        <v>1013</v>
      </c>
      <c r="E276" s="318">
        <v>10013</v>
      </c>
      <c r="F276" s="5" t="s">
        <v>189</v>
      </c>
      <c r="G276" s="5" t="s">
        <v>185</v>
      </c>
      <c r="H276" s="6">
        <v>4181019</v>
      </c>
      <c r="I276" s="6">
        <v>69</v>
      </c>
      <c r="J276" s="12">
        <v>10639988</v>
      </c>
      <c r="K276" s="12"/>
      <c r="L276" s="12">
        <v>3255406</v>
      </c>
      <c r="M276" s="12"/>
      <c r="N276" s="12">
        <v>340331</v>
      </c>
      <c r="O276" s="12"/>
      <c r="P276" s="12">
        <v>2772314</v>
      </c>
      <c r="Q276" s="12"/>
      <c r="R276" s="12">
        <v>0</v>
      </c>
      <c r="S276" s="12"/>
      <c r="T276" s="31">
        <v>17008039</v>
      </c>
      <c r="U276" s="12"/>
      <c r="V276" s="12">
        <v>0</v>
      </c>
      <c r="W276" s="12"/>
      <c r="X276" s="304">
        <v>182471</v>
      </c>
      <c r="Y276" s="12"/>
      <c r="Z276" s="5" t="str">
        <f t="shared" si="4"/>
        <v>No</v>
      </c>
      <c r="AA276" s="6"/>
      <c r="AB276" s="5"/>
    </row>
    <row r="277" spans="1:28">
      <c r="A277" s="5" t="s">
        <v>5328</v>
      </c>
      <c r="B277" s="5" t="s">
        <v>480</v>
      </c>
      <c r="C277" s="5" t="s">
        <v>44</v>
      </c>
      <c r="D277" s="316" t="s">
        <v>5329</v>
      </c>
      <c r="E277" s="318" t="s">
        <v>5330</v>
      </c>
      <c r="F277" s="5" t="s">
        <v>189</v>
      </c>
      <c r="G277" s="5" t="s">
        <v>222</v>
      </c>
      <c r="H277" s="6">
        <v>0</v>
      </c>
      <c r="I277" s="6">
        <v>69</v>
      </c>
      <c r="J277" s="12">
        <v>0</v>
      </c>
      <c r="K277" s="12"/>
      <c r="L277" s="12">
        <v>0</v>
      </c>
      <c r="M277" s="12"/>
      <c r="N277" s="12">
        <v>0</v>
      </c>
      <c r="O277" s="12"/>
      <c r="P277" s="12">
        <v>0</v>
      </c>
      <c r="Q277" s="12"/>
      <c r="R277" s="12">
        <v>4119231</v>
      </c>
      <c r="S277" s="12"/>
      <c r="T277" s="31">
        <v>4119231</v>
      </c>
      <c r="U277" s="12"/>
      <c r="V277" s="12">
        <v>0</v>
      </c>
      <c r="W277" s="12"/>
      <c r="X277" s="304">
        <v>86265</v>
      </c>
      <c r="Y277" s="12"/>
      <c r="Z277" s="5" t="str">
        <f t="shared" si="4"/>
        <v>No</v>
      </c>
      <c r="AA277" s="6"/>
      <c r="AB277" s="5"/>
    </row>
    <row r="278" spans="1:28">
      <c r="A278" s="5" t="s">
        <v>2444</v>
      </c>
      <c r="B278" s="5" t="s">
        <v>415</v>
      </c>
      <c r="C278" s="5" t="s">
        <v>38</v>
      </c>
      <c r="D278" s="316" t="s">
        <v>2445</v>
      </c>
      <c r="E278" s="318" t="s">
        <v>2446</v>
      </c>
      <c r="F278" s="5" t="s">
        <v>235</v>
      </c>
      <c r="G278" s="5" t="s">
        <v>222</v>
      </c>
      <c r="H278" s="6">
        <v>0</v>
      </c>
      <c r="I278" s="6">
        <v>68</v>
      </c>
      <c r="J278" s="12">
        <v>0</v>
      </c>
      <c r="K278" s="12"/>
      <c r="L278" s="12">
        <v>0</v>
      </c>
      <c r="M278" s="12"/>
      <c r="N278" s="12">
        <v>0</v>
      </c>
      <c r="O278" s="12"/>
      <c r="P278" s="12">
        <v>0</v>
      </c>
      <c r="Q278" s="12"/>
      <c r="R278" s="12">
        <v>4470737</v>
      </c>
      <c r="S278" s="12"/>
      <c r="T278" s="31">
        <v>4470737</v>
      </c>
      <c r="U278" s="12"/>
      <c r="V278" s="12">
        <v>0</v>
      </c>
      <c r="W278" s="12"/>
      <c r="X278" s="304">
        <v>92210</v>
      </c>
      <c r="Y278" s="12"/>
      <c r="Z278" s="5" t="str">
        <f t="shared" si="4"/>
        <v>No</v>
      </c>
      <c r="AA278" s="6"/>
      <c r="AB278" s="5"/>
    </row>
    <row r="279" spans="1:28">
      <c r="A279" s="5" t="s">
        <v>465</v>
      </c>
      <c r="B279" s="5" t="s">
        <v>466</v>
      </c>
      <c r="C279" s="5" t="s">
        <v>57</v>
      </c>
      <c r="D279" s="316">
        <v>5025</v>
      </c>
      <c r="E279" s="318">
        <v>50025</v>
      </c>
      <c r="F279" s="5" t="s">
        <v>189</v>
      </c>
      <c r="G279" s="5" t="s">
        <v>185</v>
      </c>
      <c r="H279" s="6">
        <v>120378</v>
      </c>
      <c r="I279" s="6">
        <v>68</v>
      </c>
      <c r="J279" s="12">
        <v>11112977</v>
      </c>
      <c r="K279" s="12"/>
      <c r="L279" s="12">
        <v>2614944</v>
      </c>
      <c r="M279" s="12"/>
      <c r="N279" s="12">
        <v>678031</v>
      </c>
      <c r="O279" s="12"/>
      <c r="P279" s="12">
        <v>3300242</v>
      </c>
      <c r="Q279" s="12"/>
      <c r="R279" s="12">
        <v>0</v>
      </c>
      <c r="S279" s="12"/>
      <c r="T279" s="31">
        <v>17706194</v>
      </c>
      <c r="U279" s="12"/>
      <c r="V279" s="12">
        <v>0</v>
      </c>
      <c r="W279" s="12"/>
      <c r="X279" s="304">
        <v>187289</v>
      </c>
      <c r="Y279" s="12"/>
      <c r="Z279" s="5" t="str">
        <f t="shared" si="4"/>
        <v>No</v>
      </c>
      <c r="AA279" s="6"/>
      <c r="AB279" s="5"/>
    </row>
    <row r="280" spans="1:28">
      <c r="A280" s="5" t="s">
        <v>4756</v>
      </c>
      <c r="B280" s="5" t="s">
        <v>4757</v>
      </c>
      <c r="C280" s="5" t="s">
        <v>43</v>
      </c>
      <c r="D280" s="316" t="s">
        <v>4758</v>
      </c>
      <c r="E280" s="318" t="s">
        <v>4759</v>
      </c>
      <c r="F280" s="5" t="s">
        <v>187</v>
      </c>
      <c r="G280" s="5" t="s">
        <v>222</v>
      </c>
      <c r="H280" s="6">
        <v>0</v>
      </c>
      <c r="I280" s="6">
        <v>68</v>
      </c>
      <c r="J280" s="12">
        <v>0</v>
      </c>
      <c r="K280" s="12"/>
      <c r="L280" s="12">
        <v>0</v>
      </c>
      <c r="M280" s="12"/>
      <c r="N280" s="12">
        <v>0</v>
      </c>
      <c r="O280" s="12"/>
      <c r="P280" s="12">
        <v>0</v>
      </c>
      <c r="Q280" s="12"/>
      <c r="R280" s="12">
        <v>11226733</v>
      </c>
      <c r="S280" s="12"/>
      <c r="T280" s="31">
        <v>11226733</v>
      </c>
      <c r="U280" s="12"/>
      <c r="V280" s="12">
        <v>0</v>
      </c>
      <c r="W280" s="12"/>
      <c r="X280" s="304">
        <v>157823</v>
      </c>
      <c r="Y280" s="12"/>
      <c r="Z280" s="5" t="str">
        <f t="shared" si="4"/>
        <v>No</v>
      </c>
      <c r="AA280" s="6"/>
      <c r="AB280" s="5"/>
    </row>
    <row r="281" spans="1:28">
      <c r="A281" s="5" t="s">
        <v>106</v>
      </c>
      <c r="B281" s="5" t="s">
        <v>353</v>
      </c>
      <c r="C281" s="5" t="s">
        <v>105</v>
      </c>
      <c r="D281" s="316">
        <v>3045</v>
      </c>
      <c r="E281" s="318">
        <v>30045</v>
      </c>
      <c r="F281" s="5" t="s">
        <v>514</v>
      </c>
      <c r="G281" s="5" t="s">
        <v>185</v>
      </c>
      <c r="H281" s="6">
        <v>92359</v>
      </c>
      <c r="I281" s="6">
        <v>68</v>
      </c>
      <c r="J281" s="12">
        <v>5016928</v>
      </c>
      <c r="K281" s="12"/>
      <c r="L281" s="12">
        <v>264611</v>
      </c>
      <c r="M281" s="12"/>
      <c r="N281" s="12">
        <v>186514</v>
      </c>
      <c r="O281" s="12"/>
      <c r="P281" s="12">
        <v>1445846</v>
      </c>
      <c r="Q281" s="12"/>
      <c r="R281" s="12">
        <v>0</v>
      </c>
      <c r="S281" s="12"/>
      <c r="T281" s="31">
        <v>6913899</v>
      </c>
      <c r="U281" s="12"/>
      <c r="V281" s="12">
        <v>0</v>
      </c>
      <c r="W281" s="12"/>
      <c r="X281" s="304">
        <v>103956</v>
      </c>
      <c r="Y281" s="12"/>
      <c r="Z281" s="5" t="str">
        <f t="shared" si="4"/>
        <v>No</v>
      </c>
      <c r="AA281" s="6"/>
      <c r="AB281" s="5"/>
    </row>
    <row r="282" spans="1:28">
      <c r="A282" s="5" t="s">
        <v>6289</v>
      </c>
      <c r="B282" s="5" t="s">
        <v>853</v>
      </c>
      <c r="C282" s="5" t="s">
        <v>63</v>
      </c>
      <c r="D282" s="316">
        <v>4012</v>
      </c>
      <c r="E282" s="318">
        <v>40012</v>
      </c>
      <c r="F282" s="5" t="s">
        <v>189</v>
      </c>
      <c r="G282" s="5" t="s">
        <v>185</v>
      </c>
      <c r="H282" s="6">
        <v>391024</v>
      </c>
      <c r="I282" s="6">
        <v>68</v>
      </c>
      <c r="J282" s="12">
        <v>11021408</v>
      </c>
      <c r="K282" s="12"/>
      <c r="L282" s="12">
        <v>2619575</v>
      </c>
      <c r="M282" s="12"/>
      <c r="N282" s="12">
        <v>106399</v>
      </c>
      <c r="O282" s="12"/>
      <c r="P282" s="12">
        <v>2976182</v>
      </c>
      <c r="Q282" s="12"/>
      <c r="R282" s="12">
        <v>0</v>
      </c>
      <c r="S282" s="12"/>
      <c r="T282" s="31">
        <v>16723564</v>
      </c>
      <c r="U282" s="12"/>
      <c r="V282" s="12">
        <v>0</v>
      </c>
      <c r="W282" s="12"/>
      <c r="X282" s="304">
        <v>230753</v>
      </c>
      <c r="Y282" s="12"/>
      <c r="Z282" s="5" t="str">
        <f t="shared" si="4"/>
        <v>No</v>
      </c>
      <c r="AA282" s="6"/>
      <c r="AB282" s="5"/>
    </row>
    <row r="283" spans="1:28">
      <c r="A283" s="5" t="s">
        <v>3646</v>
      </c>
      <c r="B283" s="5" t="s">
        <v>5799</v>
      </c>
      <c r="C283" s="5" t="s">
        <v>103</v>
      </c>
      <c r="D283" s="316" t="s">
        <v>3647</v>
      </c>
      <c r="E283" s="318" t="s">
        <v>3648</v>
      </c>
      <c r="F283" s="5" t="s">
        <v>189</v>
      </c>
      <c r="G283" s="5" t="s">
        <v>222</v>
      </c>
      <c r="H283" s="6">
        <v>0</v>
      </c>
      <c r="I283" s="6">
        <v>68</v>
      </c>
      <c r="J283" s="12">
        <v>0</v>
      </c>
      <c r="K283" s="12"/>
      <c r="L283" s="12">
        <v>0</v>
      </c>
      <c r="M283" s="12"/>
      <c r="N283" s="12">
        <v>0</v>
      </c>
      <c r="O283" s="12"/>
      <c r="P283" s="12">
        <v>0</v>
      </c>
      <c r="Q283" s="12"/>
      <c r="R283" s="12">
        <v>3904043</v>
      </c>
      <c r="S283" s="12"/>
      <c r="T283" s="31">
        <v>3904043</v>
      </c>
      <c r="U283" s="12"/>
      <c r="V283" s="12">
        <v>0</v>
      </c>
      <c r="W283" s="12"/>
      <c r="X283" s="304">
        <v>55772</v>
      </c>
      <c r="Y283" s="12"/>
      <c r="Z283" s="5" t="str">
        <f t="shared" si="4"/>
        <v>No</v>
      </c>
      <c r="AA283" s="6"/>
      <c r="AB283" s="5"/>
    </row>
    <row r="284" spans="1:28">
      <c r="A284" s="5" t="s">
        <v>4209</v>
      </c>
      <c r="B284" s="5" t="s">
        <v>4210</v>
      </c>
      <c r="C284" s="5" t="s">
        <v>44</v>
      </c>
      <c r="D284" s="316" t="s">
        <v>4211</v>
      </c>
      <c r="E284" s="318" t="s">
        <v>4212</v>
      </c>
      <c r="F284" s="5" t="s">
        <v>189</v>
      </c>
      <c r="G284" s="5" t="s">
        <v>222</v>
      </c>
      <c r="H284" s="6">
        <v>0</v>
      </c>
      <c r="I284" s="6">
        <v>67</v>
      </c>
      <c r="J284" s="12">
        <v>0</v>
      </c>
      <c r="K284" s="12"/>
      <c r="L284" s="12">
        <v>0</v>
      </c>
      <c r="M284" s="12"/>
      <c r="N284" s="12">
        <v>0</v>
      </c>
      <c r="O284" s="12"/>
      <c r="P284" s="12">
        <v>0</v>
      </c>
      <c r="Q284" s="12"/>
      <c r="R284" s="12">
        <v>3205540</v>
      </c>
      <c r="S284" s="12"/>
      <c r="T284" s="31">
        <v>3205540</v>
      </c>
      <c r="U284" s="12"/>
      <c r="V284" s="12">
        <v>0</v>
      </c>
      <c r="W284" s="12"/>
      <c r="X284" s="304">
        <v>101840</v>
      </c>
      <c r="Y284" s="12"/>
      <c r="Z284" s="5" t="str">
        <f t="shared" si="4"/>
        <v>No</v>
      </c>
      <c r="AA284" s="6"/>
      <c r="AB284" s="5"/>
    </row>
    <row r="285" spans="1:28">
      <c r="A285" s="5" t="s">
        <v>6290</v>
      </c>
      <c r="B285" s="5" t="s">
        <v>622</v>
      </c>
      <c r="C285" s="5" t="s">
        <v>61</v>
      </c>
      <c r="D285" s="316">
        <v>4014</v>
      </c>
      <c r="E285" s="318">
        <v>40014</v>
      </c>
      <c r="F285" s="5" t="s">
        <v>189</v>
      </c>
      <c r="G285" s="5" t="s">
        <v>185</v>
      </c>
      <c r="H285" s="6">
        <v>208948</v>
      </c>
      <c r="I285" s="6">
        <v>67</v>
      </c>
      <c r="J285" s="12">
        <v>3147344</v>
      </c>
      <c r="K285" s="12"/>
      <c r="L285" s="12">
        <v>963795</v>
      </c>
      <c r="M285" s="12"/>
      <c r="N285" s="12">
        <v>316351</v>
      </c>
      <c r="O285" s="12"/>
      <c r="P285" s="12">
        <v>1971747</v>
      </c>
      <c r="Q285" s="12"/>
      <c r="R285" s="12">
        <v>0</v>
      </c>
      <c r="S285" s="12"/>
      <c r="T285" s="31">
        <v>6399237</v>
      </c>
      <c r="U285" s="12"/>
      <c r="V285" s="12">
        <v>0</v>
      </c>
      <c r="W285" s="12"/>
      <c r="X285" s="304">
        <v>95406</v>
      </c>
      <c r="Y285" s="12"/>
      <c r="Z285" s="5" t="str">
        <f t="shared" si="4"/>
        <v>No</v>
      </c>
      <c r="AA285" s="6"/>
      <c r="AB285" s="5"/>
    </row>
    <row r="286" spans="1:28">
      <c r="A286" s="5" t="s">
        <v>6291</v>
      </c>
      <c r="B286" s="5" t="s">
        <v>5372</v>
      </c>
      <c r="C286" s="5" t="s">
        <v>67</v>
      </c>
      <c r="D286" s="316">
        <v>2209</v>
      </c>
      <c r="E286" s="318">
        <v>20209</v>
      </c>
      <c r="F286" s="5" t="s">
        <v>187</v>
      </c>
      <c r="G286" s="5" t="s">
        <v>185</v>
      </c>
      <c r="H286" s="6">
        <v>18351295</v>
      </c>
      <c r="I286" s="6">
        <v>67</v>
      </c>
      <c r="J286" s="12">
        <v>5637465</v>
      </c>
      <c r="K286" s="12"/>
      <c r="L286" s="12">
        <v>329757</v>
      </c>
      <c r="M286" s="12"/>
      <c r="N286" s="12">
        <v>0</v>
      </c>
      <c r="O286" s="12"/>
      <c r="P286" s="12">
        <v>897990</v>
      </c>
      <c r="Q286" s="12"/>
      <c r="R286" s="12">
        <v>0</v>
      </c>
      <c r="S286" s="12"/>
      <c r="T286" s="31">
        <v>6865212</v>
      </c>
      <c r="U286" s="12"/>
      <c r="V286" s="12">
        <v>0</v>
      </c>
      <c r="W286" s="12"/>
      <c r="X286" s="304">
        <v>109954</v>
      </c>
      <c r="Y286" s="12"/>
      <c r="Z286" s="5" t="str">
        <f t="shared" si="4"/>
        <v>No</v>
      </c>
      <c r="AA286" s="6"/>
      <c r="AB286" s="5"/>
    </row>
    <row r="287" spans="1:28">
      <c r="A287" s="5" t="s">
        <v>309</v>
      </c>
      <c r="B287" s="5" t="s">
        <v>310</v>
      </c>
      <c r="C287" s="5" t="s">
        <v>1</v>
      </c>
      <c r="D287" s="316">
        <v>11</v>
      </c>
      <c r="E287" s="318">
        <v>11</v>
      </c>
      <c r="F287" s="5" t="s">
        <v>189</v>
      </c>
      <c r="G287" s="5" t="s">
        <v>185</v>
      </c>
      <c r="H287" s="6">
        <v>349684</v>
      </c>
      <c r="I287" s="6">
        <v>67</v>
      </c>
      <c r="J287" s="12">
        <v>6976794</v>
      </c>
      <c r="K287" s="12"/>
      <c r="L287" s="12">
        <v>2279307</v>
      </c>
      <c r="M287" s="12"/>
      <c r="N287" s="12">
        <v>178083</v>
      </c>
      <c r="O287" s="12"/>
      <c r="P287" s="12">
        <v>4259645</v>
      </c>
      <c r="Q287" s="12"/>
      <c r="R287" s="12">
        <v>0</v>
      </c>
      <c r="S287" s="12"/>
      <c r="T287" s="31">
        <v>13693829</v>
      </c>
      <c r="U287" s="12"/>
      <c r="V287" s="12">
        <v>0</v>
      </c>
      <c r="W287" s="12"/>
      <c r="X287" s="304">
        <v>139822</v>
      </c>
      <c r="Y287" s="12"/>
      <c r="Z287" s="5" t="str">
        <f t="shared" si="4"/>
        <v>No</v>
      </c>
      <c r="AA287" s="6"/>
      <c r="AB287" s="5"/>
    </row>
    <row r="288" spans="1:28">
      <c r="A288" s="5" t="s">
        <v>5940</v>
      </c>
      <c r="B288" s="5" t="s">
        <v>779</v>
      </c>
      <c r="C288" s="5" t="s">
        <v>67</v>
      </c>
      <c r="D288" s="316">
        <v>2196</v>
      </c>
      <c r="E288" s="318">
        <v>20196</v>
      </c>
      <c r="F288" s="5" t="s">
        <v>187</v>
      </c>
      <c r="G288" s="5" t="s">
        <v>185</v>
      </c>
      <c r="H288" s="6">
        <v>18351295</v>
      </c>
      <c r="I288" s="6">
        <v>66</v>
      </c>
      <c r="J288" s="12">
        <v>4542317</v>
      </c>
      <c r="K288" s="12"/>
      <c r="L288" s="12">
        <v>313939</v>
      </c>
      <c r="M288" s="12"/>
      <c r="N288" s="12">
        <v>51502</v>
      </c>
      <c r="O288" s="12"/>
      <c r="P288" s="12">
        <v>747975</v>
      </c>
      <c r="Q288" s="12"/>
      <c r="R288" s="12">
        <v>0</v>
      </c>
      <c r="S288" s="12"/>
      <c r="T288" s="31">
        <v>5655733</v>
      </c>
      <c r="U288" s="12"/>
      <c r="V288" s="12">
        <v>0</v>
      </c>
      <c r="W288" s="12"/>
      <c r="X288" s="304">
        <v>60613</v>
      </c>
      <c r="Y288" s="12"/>
      <c r="Z288" s="5" t="str">
        <f t="shared" si="4"/>
        <v>No</v>
      </c>
      <c r="AA288" s="6"/>
      <c r="AB288" s="5"/>
    </row>
    <row r="289" spans="1:28">
      <c r="A289" s="5" t="s">
        <v>772</v>
      </c>
      <c r="B289" s="5" t="s">
        <v>773</v>
      </c>
      <c r="C289" s="5" t="s">
        <v>81</v>
      </c>
      <c r="D289" s="316">
        <v>5011</v>
      </c>
      <c r="E289" s="318">
        <v>50011</v>
      </c>
      <c r="F289" s="5" t="s">
        <v>189</v>
      </c>
      <c r="G289" s="5" t="s">
        <v>185</v>
      </c>
      <c r="H289" s="6">
        <v>279245</v>
      </c>
      <c r="I289" s="6">
        <v>66</v>
      </c>
      <c r="J289" s="12">
        <v>12425843</v>
      </c>
      <c r="K289" s="12"/>
      <c r="L289" s="12">
        <v>3156689</v>
      </c>
      <c r="M289" s="12"/>
      <c r="N289" s="12">
        <v>954579</v>
      </c>
      <c r="O289" s="12"/>
      <c r="P289" s="12">
        <v>4973552</v>
      </c>
      <c r="Q289" s="12"/>
      <c r="R289" s="12">
        <v>0</v>
      </c>
      <c r="S289" s="12"/>
      <c r="T289" s="31">
        <v>21510663</v>
      </c>
      <c r="U289" s="12"/>
      <c r="V289" s="12">
        <v>0</v>
      </c>
      <c r="W289" s="12"/>
      <c r="X289" s="304">
        <v>210856</v>
      </c>
      <c r="Y289" s="12"/>
      <c r="Z289" s="5" t="str">
        <f t="shared" si="4"/>
        <v>No</v>
      </c>
      <c r="AA289" s="6"/>
      <c r="AB289" s="5"/>
    </row>
    <row r="290" spans="1:28">
      <c r="A290" s="5" t="s">
        <v>6292</v>
      </c>
      <c r="B290" s="5" t="s">
        <v>413</v>
      </c>
      <c r="C290" s="5" t="s">
        <v>21</v>
      </c>
      <c r="D290" s="316">
        <v>9089</v>
      </c>
      <c r="E290" s="318">
        <v>90089</v>
      </c>
      <c r="F290" s="5" t="s">
        <v>187</v>
      </c>
      <c r="G290" s="5" t="s">
        <v>185</v>
      </c>
      <c r="H290" s="6">
        <v>308231</v>
      </c>
      <c r="I290" s="6">
        <v>66</v>
      </c>
      <c r="J290" s="12">
        <v>10037331</v>
      </c>
      <c r="K290" s="12"/>
      <c r="L290" s="12">
        <v>1646083</v>
      </c>
      <c r="M290" s="12"/>
      <c r="N290" s="12">
        <v>662700</v>
      </c>
      <c r="O290" s="12"/>
      <c r="P290" s="12">
        <v>3400401</v>
      </c>
      <c r="Q290" s="12"/>
      <c r="R290" s="12">
        <v>0</v>
      </c>
      <c r="S290" s="12"/>
      <c r="T290" s="31">
        <v>15746515</v>
      </c>
      <c r="U290" s="12"/>
      <c r="V290" s="12">
        <v>0</v>
      </c>
      <c r="W290" s="12"/>
      <c r="X290" s="304">
        <v>130524</v>
      </c>
      <c r="Y290" s="12"/>
      <c r="Z290" s="5" t="str">
        <f t="shared" si="4"/>
        <v>No</v>
      </c>
      <c r="AA290" s="6"/>
      <c r="AB290" s="5"/>
    </row>
    <row r="291" spans="1:28">
      <c r="A291" s="5" t="s">
        <v>6293</v>
      </c>
      <c r="B291" s="5" t="s">
        <v>850</v>
      </c>
      <c r="C291" s="5" t="s">
        <v>48</v>
      </c>
      <c r="D291" s="316">
        <v>7015</v>
      </c>
      <c r="E291" s="318">
        <v>70015</v>
      </c>
      <c r="F291" s="5" t="s">
        <v>187</v>
      </c>
      <c r="G291" s="5" t="s">
        <v>185</v>
      </c>
      <c r="H291" s="6">
        <v>472870</v>
      </c>
      <c r="I291" s="6">
        <v>66</v>
      </c>
      <c r="J291" s="12">
        <v>7928823</v>
      </c>
      <c r="K291" s="12"/>
      <c r="L291" s="12">
        <v>2172378</v>
      </c>
      <c r="M291" s="12"/>
      <c r="N291" s="12">
        <v>609021</v>
      </c>
      <c r="O291" s="12"/>
      <c r="P291" s="12">
        <v>2145583</v>
      </c>
      <c r="Q291" s="12"/>
      <c r="R291" s="12">
        <v>0</v>
      </c>
      <c r="S291" s="12"/>
      <c r="T291" s="31">
        <v>12855805</v>
      </c>
      <c r="U291" s="12"/>
      <c r="V291" s="12">
        <v>0</v>
      </c>
      <c r="W291" s="12"/>
      <c r="X291" s="304">
        <v>153704</v>
      </c>
      <c r="Y291" s="12"/>
      <c r="Z291" s="5" t="str">
        <f t="shared" si="4"/>
        <v>No</v>
      </c>
      <c r="AA291" s="6"/>
      <c r="AB291" s="5"/>
    </row>
    <row r="292" spans="1:28">
      <c r="A292" s="5" t="s">
        <v>800</v>
      </c>
      <c r="B292" s="5" t="s">
        <v>801</v>
      </c>
      <c r="C292" s="5" t="s">
        <v>74</v>
      </c>
      <c r="D292" s="316">
        <v>2145</v>
      </c>
      <c r="E292" s="318">
        <v>20145</v>
      </c>
      <c r="F292" s="5" t="s">
        <v>235</v>
      </c>
      <c r="G292" s="5" t="s">
        <v>185</v>
      </c>
      <c r="H292" s="6">
        <v>53661</v>
      </c>
      <c r="I292" s="6">
        <v>65</v>
      </c>
      <c r="J292" s="12">
        <v>9031583</v>
      </c>
      <c r="K292" s="12"/>
      <c r="L292" s="12">
        <v>2886895</v>
      </c>
      <c r="M292" s="12"/>
      <c r="N292" s="12">
        <v>519000</v>
      </c>
      <c r="O292" s="12"/>
      <c r="P292" s="12">
        <v>3204087</v>
      </c>
      <c r="Q292" s="12"/>
      <c r="R292" s="12">
        <v>0</v>
      </c>
      <c r="S292" s="12"/>
      <c r="T292" s="31">
        <v>15641565</v>
      </c>
      <c r="U292" s="12"/>
      <c r="V292" s="12">
        <v>0</v>
      </c>
      <c r="W292" s="12"/>
      <c r="X292" s="304">
        <v>161603</v>
      </c>
      <c r="Y292" s="12"/>
      <c r="Z292" s="5" t="str">
        <f t="shared" si="4"/>
        <v>No</v>
      </c>
      <c r="AA292" s="6"/>
      <c r="AB292" s="5"/>
    </row>
    <row r="293" spans="1:28">
      <c r="A293" s="5" t="s">
        <v>815</v>
      </c>
      <c r="B293" s="5" t="s">
        <v>816</v>
      </c>
      <c r="C293" s="5" t="s">
        <v>38</v>
      </c>
      <c r="D293" s="316">
        <v>4077</v>
      </c>
      <c r="E293" s="318">
        <v>40077</v>
      </c>
      <c r="F293" s="5" t="s">
        <v>189</v>
      </c>
      <c r="G293" s="5" t="s">
        <v>185</v>
      </c>
      <c r="H293" s="6">
        <v>5502379</v>
      </c>
      <c r="I293" s="6">
        <v>65</v>
      </c>
      <c r="J293" s="12">
        <v>40022446</v>
      </c>
      <c r="K293" s="12"/>
      <c r="L293" s="12">
        <v>13658554</v>
      </c>
      <c r="M293" s="12"/>
      <c r="N293" s="12">
        <v>29899339</v>
      </c>
      <c r="O293" s="12"/>
      <c r="P293" s="12">
        <v>16047477</v>
      </c>
      <c r="Q293" s="12"/>
      <c r="R293" s="12">
        <v>0</v>
      </c>
      <c r="S293" s="12"/>
      <c r="T293" s="31">
        <v>99627816</v>
      </c>
      <c r="U293" s="12"/>
      <c r="V293" s="12">
        <v>0</v>
      </c>
      <c r="W293" s="12"/>
      <c r="X293" s="304">
        <v>184942</v>
      </c>
      <c r="Y293" s="12"/>
      <c r="Z293" s="5" t="str">
        <f t="shared" si="4"/>
        <v>No</v>
      </c>
      <c r="AA293" s="6"/>
      <c r="AB293" s="5"/>
    </row>
    <row r="294" spans="1:28">
      <c r="A294" s="5" t="s">
        <v>6294</v>
      </c>
      <c r="B294" s="5" t="s">
        <v>258</v>
      </c>
      <c r="C294" s="5" t="s">
        <v>100</v>
      </c>
      <c r="D294" s="316">
        <v>4141</v>
      </c>
      <c r="E294" s="318">
        <v>40141</v>
      </c>
      <c r="F294" s="5" t="s">
        <v>189</v>
      </c>
      <c r="G294" s="5" t="s">
        <v>185</v>
      </c>
      <c r="H294" s="6">
        <v>549777</v>
      </c>
      <c r="I294" s="6">
        <v>64</v>
      </c>
      <c r="J294" s="12">
        <v>9505035</v>
      </c>
      <c r="K294" s="12"/>
      <c r="L294" s="12">
        <v>3101592</v>
      </c>
      <c r="M294" s="12"/>
      <c r="N294" s="12">
        <v>313769</v>
      </c>
      <c r="O294" s="12"/>
      <c r="P294" s="12">
        <v>5666014</v>
      </c>
      <c r="Q294" s="12"/>
      <c r="R294" s="12">
        <v>0</v>
      </c>
      <c r="S294" s="12"/>
      <c r="T294" s="31">
        <v>18586410</v>
      </c>
      <c r="U294" s="12"/>
      <c r="V294" s="12">
        <v>0</v>
      </c>
      <c r="W294" s="12"/>
      <c r="X294" s="304">
        <v>217745</v>
      </c>
      <c r="Y294" s="12"/>
      <c r="Z294" s="5" t="str">
        <f t="shared" si="4"/>
        <v>No</v>
      </c>
      <c r="AA294" s="6"/>
      <c r="AB294" s="5"/>
    </row>
    <row r="295" spans="1:28">
      <c r="A295" s="5" t="s">
        <v>501</v>
      </c>
      <c r="B295" s="5" t="s">
        <v>502</v>
      </c>
      <c r="C295" s="5" t="s">
        <v>33</v>
      </c>
      <c r="D295" s="316">
        <v>1050</v>
      </c>
      <c r="E295" s="318">
        <v>10050</v>
      </c>
      <c r="F295" s="5" t="s">
        <v>189</v>
      </c>
      <c r="G295" s="5" t="s">
        <v>185</v>
      </c>
      <c r="H295" s="6">
        <v>923311</v>
      </c>
      <c r="I295" s="6">
        <v>64</v>
      </c>
      <c r="J295" s="12">
        <v>12997137</v>
      </c>
      <c r="K295" s="12"/>
      <c r="L295" s="12">
        <v>2959894</v>
      </c>
      <c r="M295" s="12"/>
      <c r="N295" s="12">
        <v>365871</v>
      </c>
      <c r="O295" s="12"/>
      <c r="P295" s="12">
        <v>2962144</v>
      </c>
      <c r="Q295" s="12"/>
      <c r="R295" s="12">
        <v>0</v>
      </c>
      <c r="S295" s="12"/>
      <c r="T295" s="31">
        <v>19285046</v>
      </c>
      <c r="U295" s="12"/>
      <c r="V295" s="12">
        <v>0</v>
      </c>
      <c r="W295" s="12"/>
      <c r="X295" s="304">
        <v>203575</v>
      </c>
      <c r="Y295" s="12"/>
      <c r="Z295" s="5" t="str">
        <f t="shared" si="4"/>
        <v>No</v>
      </c>
      <c r="AA295" s="6"/>
      <c r="AB295" s="5"/>
    </row>
    <row r="296" spans="1:28">
      <c r="A296" s="5" t="s">
        <v>3675</v>
      </c>
      <c r="B296" s="5" t="s">
        <v>462</v>
      </c>
      <c r="C296" s="5" t="s">
        <v>44</v>
      </c>
      <c r="D296" s="316" t="s">
        <v>3676</v>
      </c>
      <c r="E296" s="318" t="s">
        <v>3677</v>
      </c>
      <c r="F296" s="5" t="s">
        <v>189</v>
      </c>
      <c r="G296" s="5" t="s">
        <v>222</v>
      </c>
      <c r="H296" s="6">
        <v>0</v>
      </c>
      <c r="I296" s="6">
        <v>64</v>
      </c>
      <c r="J296" s="12">
        <v>0</v>
      </c>
      <c r="K296" s="12"/>
      <c r="L296" s="12">
        <v>0</v>
      </c>
      <c r="M296" s="12"/>
      <c r="N296" s="12">
        <v>0</v>
      </c>
      <c r="O296" s="12"/>
      <c r="P296" s="12">
        <v>0</v>
      </c>
      <c r="Q296" s="12"/>
      <c r="R296" s="12">
        <v>3284072</v>
      </c>
      <c r="S296" s="12"/>
      <c r="T296" s="31">
        <v>3284072</v>
      </c>
      <c r="U296" s="12"/>
      <c r="V296" s="12">
        <v>0</v>
      </c>
      <c r="W296" s="12"/>
      <c r="X296" s="304">
        <v>91234</v>
      </c>
      <c r="Y296" s="12"/>
      <c r="Z296" s="5" t="str">
        <f t="shared" si="4"/>
        <v>No</v>
      </c>
      <c r="AA296" s="6"/>
      <c r="AB296" s="5"/>
    </row>
    <row r="297" spans="1:28">
      <c r="A297" s="5" t="s">
        <v>4361</v>
      </c>
      <c r="B297" s="5" t="s">
        <v>4362</v>
      </c>
      <c r="C297" s="5" t="s">
        <v>101</v>
      </c>
      <c r="D297" s="316" t="s">
        <v>4363</v>
      </c>
      <c r="E297" s="318" t="s">
        <v>4364</v>
      </c>
      <c r="F297" s="5" t="s">
        <v>235</v>
      </c>
      <c r="G297" s="5" t="s">
        <v>222</v>
      </c>
      <c r="H297" s="6">
        <v>0</v>
      </c>
      <c r="I297" s="6">
        <v>64</v>
      </c>
      <c r="J297" s="12">
        <v>0</v>
      </c>
      <c r="K297" s="12"/>
      <c r="L297" s="12">
        <v>0</v>
      </c>
      <c r="M297" s="12"/>
      <c r="N297" s="12">
        <v>0</v>
      </c>
      <c r="O297" s="12"/>
      <c r="P297" s="12">
        <v>0</v>
      </c>
      <c r="Q297" s="12"/>
      <c r="R297" s="12">
        <v>3362506</v>
      </c>
      <c r="S297" s="12"/>
      <c r="T297" s="31">
        <v>3362506</v>
      </c>
      <c r="U297" s="12"/>
      <c r="V297" s="12">
        <v>0</v>
      </c>
      <c r="W297" s="12"/>
      <c r="X297" s="304">
        <v>56944</v>
      </c>
      <c r="Y297" s="12"/>
      <c r="Z297" s="5" t="str">
        <f t="shared" si="4"/>
        <v>No</v>
      </c>
      <c r="AA297" s="6"/>
      <c r="AB297" s="5"/>
    </row>
    <row r="298" spans="1:28">
      <c r="A298" s="5" t="s">
        <v>5941</v>
      </c>
      <c r="B298" s="5" t="s">
        <v>559</v>
      </c>
      <c r="C298" s="5" t="s">
        <v>38</v>
      </c>
      <c r="D298" s="316">
        <v>4031</v>
      </c>
      <c r="E298" s="318">
        <v>40031</v>
      </c>
      <c r="F298" s="5" t="s">
        <v>189</v>
      </c>
      <c r="G298" s="5" t="s">
        <v>185</v>
      </c>
      <c r="H298" s="6">
        <v>262596</v>
      </c>
      <c r="I298" s="6">
        <v>64</v>
      </c>
      <c r="J298" s="12">
        <v>9539420</v>
      </c>
      <c r="K298" s="12"/>
      <c r="L298" s="12">
        <v>1969359</v>
      </c>
      <c r="M298" s="12"/>
      <c r="N298" s="12">
        <v>522702</v>
      </c>
      <c r="O298" s="12"/>
      <c r="P298" s="12">
        <v>4765307</v>
      </c>
      <c r="Q298" s="12"/>
      <c r="R298" s="12">
        <v>0</v>
      </c>
      <c r="S298" s="12"/>
      <c r="T298" s="31">
        <v>16796788</v>
      </c>
      <c r="U298" s="12"/>
      <c r="V298" s="12">
        <v>144434</v>
      </c>
      <c r="W298" s="12"/>
      <c r="X298" s="304">
        <v>146598</v>
      </c>
      <c r="Y298" s="12"/>
      <c r="Z298" s="5" t="str">
        <f t="shared" si="4"/>
        <v>No</v>
      </c>
      <c r="AA298" s="6"/>
      <c r="AB298" s="5"/>
    </row>
    <row r="299" spans="1:28">
      <c r="A299" s="5" t="s">
        <v>6295</v>
      </c>
      <c r="B299" s="5" t="s">
        <v>476</v>
      </c>
      <c r="C299" s="5" t="s">
        <v>38</v>
      </c>
      <c r="D299" s="316">
        <v>4038</v>
      </c>
      <c r="E299" s="318">
        <v>40038</v>
      </c>
      <c r="F299" s="5" t="s">
        <v>187</v>
      </c>
      <c r="G299" s="5" t="s">
        <v>185</v>
      </c>
      <c r="H299" s="6">
        <v>340067</v>
      </c>
      <c r="I299" s="6">
        <v>64</v>
      </c>
      <c r="J299" s="12">
        <v>9086791</v>
      </c>
      <c r="K299" s="12"/>
      <c r="L299" s="12">
        <v>2539401</v>
      </c>
      <c r="M299" s="12"/>
      <c r="N299" s="12">
        <v>243720</v>
      </c>
      <c r="O299" s="12"/>
      <c r="P299" s="12">
        <v>1320195</v>
      </c>
      <c r="Q299" s="12"/>
      <c r="R299" s="12">
        <v>0</v>
      </c>
      <c r="S299" s="12"/>
      <c r="T299" s="31">
        <v>13190107</v>
      </c>
      <c r="U299" s="12"/>
      <c r="V299" s="12">
        <v>0</v>
      </c>
      <c r="W299" s="12"/>
      <c r="X299" s="304">
        <v>175029</v>
      </c>
      <c r="Y299" s="12"/>
      <c r="Z299" s="5" t="str">
        <f t="shared" si="4"/>
        <v>No</v>
      </c>
      <c r="AA299" s="6"/>
      <c r="AB299" s="5"/>
    </row>
    <row r="300" spans="1:28">
      <c r="A300" s="5" t="s">
        <v>5439</v>
      </c>
      <c r="B300" s="5" t="s">
        <v>5440</v>
      </c>
      <c r="C300" s="5" t="s">
        <v>57</v>
      </c>
      <c r="D300" s="316">
        <v>5221</v>
      </c>
      <c r="E300" s="318">
        <v>50518</v>
      </c>
      <c r="F300" s="5" t="s">
        <v>189</v>
      </c>
      <c r="G300" s="5" t="s">
        <v>185</v>
      </c>
      <c r="H300" s="6">
        <v>2650890</v>
      </c>
      <c r="I300" s="6">
        <v>64</v>
      </c>
      <c r="J300" s="12">
        <v>6039224</v>
      </c>
      <c r="K300" s="12"/>
      <c r="L300" s="12">
        <v>2053049</v>
      </c>
      <c r="M300" s="12"/>
      <c r="N300" s="12">
        <v>842650</v>
      </c>
      <c r="O300" s="12"/>
      <c r="P300" s="12">
        <v>2614248</v>
      </c>
      <c r="Q300" s="12"/>
      <c r="R300" s="12">
        <v>0</v>
      </c>
      <c r="S300" s="12"/>
      <c r="T300" s="31">
        <v>11549171</v>
      </c>
      <c r="U300" s="12"/>
      <c r="V300" s="12">
        <v>0</v>
      </c>
      <c r="W300" s="12"/>
      <c r="X300" s="304">
        <v>70056</v>
      </c>
      <c r="Y300" s="12"/>
      <c r="Z300" s="5" t="str">
        <f t="shared" si="4"/>
        <v>No</v>
      </c>
      <c r="AA300" s="6"/>
      <c r="AB300" s="5"/>
    </row>
    <row r="301" spans="1:28">
      <c r="A301" s="5" t="s">
        <v>6296</v>
      </c>
      <c r="B301" s="5" t="s">
        <v>625</v>
      </c>
      <c r="C301" s="5" t="s">
        <v>21</v>
      </c>
      <c r="D301" s="316">
        <v>9007</v>
      </c>
      <c r="E301" s="318">
        <v>90007</v>
      </c>
      <c r="F301" s="5" t="s">
        <v>187</v>
      </c>
      <c r="G301" s="5" t="s">
        <v>185</v>
      </c>
      <c r="H301" s="6">
        <v>358172</v>
      </c>
      <c r="I301" s="6">
        <v>63</v>
      </c>
      <c r="J301" s="12">
        <v>10285148</v>
      </c>
      <c r="K301" s="12"/>
      <c r="L301" s="12">
        <v>2404371</v>
      </c>
      <c r="M301" s="12"/>
      <c r="N301" s="12">
        <v>572514</v>
      </c>
      <c r="O301" s="12"/>
      <c r="P301" s="12">
        <v>4119070</v>
      </c>
      <c r="Q301" s="12"/>
      <c r="R301" s="12">
        <v>0</v>
      </c>
      <c r="S301" s="12"/>
      <c r="T301" s="31">
        <v>17381103</v>
      </c>
      <c r="U301" s="12"/>
      <c r="V301" s="12">
        <v>0</v>
      </c>
      <c r="W301" s="12"/>
      <c r="X301" s="304">
        <v>192550</v>
      </c>
      <c r="Y301" s="12"/>
      <c r="Z301" s="5" t="str">
        <f t="shared" si="4"/>
        <v>No</v>
      </c>
      <c r="AA301" s="6"/>
      <c r="AB301" s="5"/>
    </row>
    <row r="302" spans="1:28">
      <c r="A302" s="5" t="s">
        <v>3086</v>
      </c>
      <c r="B302" s="5" t="s">
        <v>5942</v>
      </c>
      <c r="C302" s="5" t="s">
        <v>56</v>
      </c>
      <c r="D302" s="316" t="s">
        <v>3087</v>
      </c>
      <c r="E302" s="318" t="s">
        <v>3088</v>
      </c>
      <c r="F302" s="5" t="s">
        <v>189</v>
      </c>
      <c r="G302" s="5" t="s">
        <v>222</v>
      </c>
      <c r="H302" s="6">
        <v>0</v>
      </c>
      <c r="I302" s="6">
        <v>63</v>
      </c>
      <c r="J302" s="12">
        <v>0</v>
      </c>
      <c r="K302" s="12"/>
      <c r="L302" s="12">
        <v>0</v>
      </c>
      <c r="M302" s="12"/>
      <c r="N302" s="12">
        <v>0</v>
      </c>
      <c r="O302" s="12"/>
      <c r="P302" s="12">
        <v>0</v>
      </c>
      <c r="Q302" s="12"/>
      <c r="R302" s="12">
        <v>7853867</v>
      </c>
      <c r="S302" s="12"/>
      <c r="T302" s="31">
        <v>7853867</v>
      </c>
      <c r="U302" s="12"/>
      <c r="V302" s="12">
        <v>0</v>
      </c>
      <c r="W302" s="12"/>
      <c r="X302" s="304">
        <v>146468</v>
      </c>
      <c r="Y302" s="12"/>
      <c r="Z302" s="5" t="str">
        <f t="shared" si="4"/>
        <v>No</v>
      </c>
      <c r="AA302" s="6"/>
      <c r="AB302" s="5"/>
    </row>
    <row r="303" spans="1:28">
      <c r="A303" s="5" t="s">
        <v>1382</v>
      </c>
      <c r="B303" s="5" t="s">
        <v>5798</v>
      </c>
      <c r="C303" s="5" t="s">
        <v>38</v>
      </c>
      <c r="D303" s="316" t="s">
        <v>1383</v>
      </c>
      <c r="E303" s="318" t="s">
        <v>1384</v>
      </c>
      <c r="F303" s="5" t="s">
        <v>235</v>
      </c>
      <c r="G303" s="5" t="s">
        <v>222</v>
      </c>
      <c r="H303" s="6">
        <v>0</v>
      </c>
      <c r="I303" s="6">
        <v>63</v>
      </c>
      <c r="J303" s="12">
        <v>0</v>
      </c>
      <c r="K303" s="12"/>
      <c r="L303" s="12">
        <v>0</v>
      </c>
      <c r="M303" s="12"/>
      <c r="N303" s="12">
        <v>0</v>
      </c>
      <c r="O303" s="12"/>
      <c r="P303" s="12">
        <v>0</v>
      </c>
      <c r="Q303" s="12"/>
      <c r="R303" s="12">
        <v>4405381</v>
      </c>
      <c r="S303" s="12"/>
      <c r="T303" s="31">
        <v>4405381</v>
      </c>
      <c r="U303" s="12"/>
      <c r="V303" s="12">
        <v>0</v>
      </c>
      <c r="W303" s="12"/>
      <c r="X303" s="304">
        <v>344850</v>
      </c>
      <c r="Y303" s="12"/>
      <c r="Z303" s="5" t="str">
        <f t="shared" si="4"/>
        <v>No</v>
      </c>
      <c r="AA303" s="6"/>
      <c r="AB303" s="5"/>
    </row>
    <row r="304" spans="1:28">
      <c r="A304" s="5" t="s">
        <v>1224</v>
      </c>
      <c r="B304" s="5" t="s">
        <v>1225</v>
      </c>
      <c r="C304" s="5" t="s">
        <v>19</v>
      </c>
      <c r="D304" s="316">
        <v>9233</v>
      </c>
      <c r="E304" s="318">
        <v>90233</v>
      </c>
      <c r="F304" s="5" t="s">
        <v>189</v>
      </c>
      <c r="G304" s="5" t="s">
        <v>185</v>
      </c>
      <c r="H304" s="6">
        <v>135267</v>
      </c>
      <c r="I304" s="6">
        <v>63</v>
      </c>
      <c r="J304" s="12">
        <v>1564554</v>
      </c>
      <c r="K304" s="12"/>
      <c r="L304" s="12">
        <v>411542</v>
      </c>
      <c r="M304" s="12"/>
      <c r="N304" s="12">
        <v>144312</v>
      </c>
      <c r="O304" s="12"/>
      <c r="P304" s="12">
        <v>1578661</v>
      </c>
      <c r="Q304" s="12"/>
      <c r="R304" s="12">
        <v>0</v>
      </c>
      <c r="S304" s="12"/>
      <c r="T304" s="31">
        <v>3699069</v>
      </c>
      <c r="U304" s="12"/>
      <c r="V304" s="12">
        <v>0</v>
      </c>
      <c r="W304" s="12"/>
      <c r="X304" s="304">
        <v>51942</v>
      </c>
      <c r="Y304" s="12"/>
      <c r="Z304" s="5" t="str">
        <f t="shared" si="4"/>
        <v>No</v>
      </c>
      <c r="AA304" s="6"/>
      <c r="AB304" s="5"/>
    </row>
    <row r="305" spans="1:28">
      <c r="A305" s="5" t="s">
        <v>4445</v>
      </c>
      <c r="B305" s="5" t="s">
        <v>4446</v>
      </c>
      <c r="C305" s="5" t="s">
        <v>32</v>
      </c>
      <c r="D305" s="316" t="s">
        <v>4447</v>
      </c>
      <c r="E305" s="318" t="s">
        <v>4448</v>
      </c>
      <c r="F305" s="5" t="s">
        <v>253</v>
      </c>
      <c r="G305" s="5" t="s">
        <v>222</v>
      </c>
      <c r="H305" s="6">
        <v>0</v>
      </c>
      <c r="I305" s="6">
        <v>62</v>
      </c>
      <c r="J305" s="12">
        <v>0</v>
      </c>
      <c r="K305" s="12"/>
      <c r="L305" s="12">
        <v>0</v>
      </c>
      <c r="M305" s="12"/>
      <c r="N305" s="12">
        <v>0</v>
      </c>
      <c r="O305" s="12"/>
      <c r="P305" s="12">
        <v>0</v>
      </c>
      <c r="Q305" s="12"/>
      <c r="R305" s="12">
        <v>1683932</v>
      </c>
      <c r="S305" s="12"/>
      <c r="T305" s="31">
        <v>1683932</v>
      </c>
      <c r="U305" s="12"/>
      <c r="V305" s="12">
        <v>0</v>
      </c>
      <c r="W305" s="12"/>
      <c r="X305" s="304">
        <v>48066</v>
      </c>
      <c r="Y305" s="12"/>
      <c r="Z305" s="5" t="str">
        <f t="shared" si="4"/>
        <v>No</v>
      </c>
      <c r="AA305" s="6"/>
      <c r="AB305" s="5"/>
    </row>
    <row r="306" spans="1:28">
      <c r="A306" s="5" t="s">
        <v>713</v>
      </c>
      <c r="B306" s="5" t="s">
        <v>714</v>
      </c>
      <c r="C306" s="5" t="s">
        <v>45</v>
      </c>
      <c r="D306" s="316">
        <v>5057</v>
      </c>
      <c r="E306" s="318">
        <v>50057</v>
      </c>
      <c r="F306" s="5" t="s">
        <v>189</v>
      </c>
      <c r="G306" s="5" t="s">
        <v>185</v>
      </c>
      <c r="H306" s="6">
        <v>280051</v>
      </c>
      <c r="I306" s="6">
        <v>62</v>
      </c>
      <c r="J306" s="12">
        <v>10700320</v>
      </c>
      <c r="K306" s="12"/>
      <c r="L306" s="12">
        <v>3297800</v>
      </c>
      <c r="M306" s="12"/>
      <c r="N306" s="12">
        <v>807266</v>
      </c>
      <c r="O306" s="12"/>
      <c r="P306" s="12">
        <v>3787791</v>
      </c>
      <c r="Q306" s="12"/>
      <c r="R306" s="12">
        <v>0</v>
      </c>
      <c r="S306" s="12"/>
      <c r="T306" s="31">
        <v>18593177</v>
      </c>
      <c r="U306" s="12"/>
      <c r="V306" s="12">
        <v>0</v>
      </c>
      <c r="W306" s="12"/>
      <c r="X306" s="304">
        <v>177825</v>
      </c>
      <c r="Y306" s="12"/>
      <c r="Z306" s="5" t="str">
        <f t="shared" si="4"/>
        <v>No</v>
      </c>
      <c r="AA306" s="6"/>
      <c r="AB306" s="5"/>
    </row>
    <row r="307" spans="1:28">
      <c r="A307" s="5" t="s">
        <v>567</v>
      </c>
      <c r="B307" s="5" t="s">
        <v>568</v>
      </c>
      <c r="C307" s="5" t="s">
        <v>21</v>
      </c>
      <c r="D307" s="316">
        <v>9144</v>
      </c>
      <c r="E307" s="318">
        <v>90144</v>
      </c>
      <c r="F307" s="5" t="s">
        <v>189</v>
      </c>
      <c r="G307" s="5" t="s">
        <v>185</v>
      </c>
      <c r="H307" s="6">
        <v>615968</v>
      </c>
      <c r="I307" s="6">
        <v>62</v>
      </c>
      <c r="J307" s="12">
        <v>7841092</v>
      </c>
      <c r="K307" s="12"/>
      <c r="L307" s="12">
        <v>2482817</v>
      </c>
      <c r="M307" s="12"/>
      <c r="N307" s="12">
        <v>542720</v>
      </c>
      <c r="O307" s="12"/>
      <c r="P307" s="12">
        <v>4480293</v>
      </c>
      <c r="Q307" s="12"/>
      <c r="R307" s="12">
        <v>0</v>
      </c>
      <c r="S307" s="12"/>
      <c r="T307" s="31">
        <v>15346922</v>
      </c>
      <c r="U307" s="12"/>
      <c r="V307" s="12">
        <v>0</v>
      </c>
      <c r="W307" s="12"/>
      <c r="X307" s="304">
        <v>156838</v>
      </c>
      <c r="Y307" s="12"/>
      <c r="Z307" s="5" t="str">
        <f t="shared" si="4"/>
        <v>No</v>
      </c>
      <c r="AA307" s="6"/>
      <c r="AB307" s="5"/>
    </row>
    <row r="308" spans="1:28">
      <c r="A308" s="5" t="s">
        <v>6297</v>
      </c>
      <c r="B308" s="5" t="s">
        <v>328</v>
      </c>
      <c r="C308" s="5" t="s">
        <v>63</v>
      </c>
      <c r="D308" s="316" t="s">
        <v>2384</v>
      </c>
      <c r="E308" s="318">
        <v>40222</v>
      </c>
      <c r="F308" s="5" t="s">
        <v>187</v>
      </c>
      <c r="G308" s="5" t="s">
        <v>185</v>
      </c>
      <c r="H308" s="6">
        <v>884891</v>
      </c>
      <c r="I308" s="6">
        <v>61</v>
      </c>
      <c r="J308" s="12">
        <v>4432161</v>
      </c>
      <c r="K308" s="12"/>
      <c r="L308" s="12">
        <v>15129</v>
      </c>
      <c r="M308" s="12"/>
      <c r="N308" s="12">
        <v>355846</v>
      </c>
      <c r="O308" s="12"/>
      <c r="P308" s="12">
        <v>384001</v>
      </c>
      <c r="Q308" s="12"/>
      <c r="R308" s="12">
        <v>0</v>
      </c>
      <c r="S308" s="12"/>
      <c r="T308" s="31">
        <v>5187137</v>
      </c>
      <c r="U308" s="12"/>
      <c r="V308" s="12">
        <v>0</v>
      </c>
      <c r="W308" s="12"/>
      <c r="X308" s="304">
        <v>110332</v>
      </c>
      <c r="Y308" s="12"/>
      <c r="Z308" s="5" t="str">
        <f t="shared" si="4"/>
        <v>No</v>
      </c>
      <c r="AA308" s="6"/>
      <c r="AB308" s="5"/>
    </row>
    <row r="309" spans="1:28">
      <c r="A309" s="5" t="s">
        <v>506</v>
      </c>
      <c r="B309" s="5" t="s">
        <v>391</v>
      </c>
      <c r="C309" s="5" t="s">
        <v>46</v>
      </c>
      <c r="D309" s="316">
        <v>5051</v>
      </c>
      <c r="E309" s="318">
        <v>50051</v>
      </c>
      <c r="F309" s="5" t="s">
        <v>189</v>
      </c>
      <c r="G309" s="5" t="s">
        <v>185</v>
      </c>
      <c r="H309" s="6">
        <v>147725</v>
      </c>
      <c r="I309" s="6">
        <v>61</v>
      </c>
      <c r="J309" s="12">
        <v>7543616</v>
      </c>
      <c r="K309" s="12"/>
      <c r="L309" s="12">
        <v>1571299</v>
      </c>
      <c r="M309" s="12"/>
      <c r="N309" s="12">
        <v>134616</v>
      </c>
      <c r="O309" s="12"/>
      <c r="P309" s="12">
        <v>2106022</v>
      </c>
      <c r="Q309" s="12"/>
      <c r="R309" s="12">
        <v>0</v>
      </c>
      <c r="S309" s="12"/>
      <c r="T309" s="31">
        <v>11355553</v>
      </c>
      <c r="U309" s="12"/>
      <c r="V309" s="12">
        <v>0</v>
      </c>
      <c r="W309" s="12"/>
      <c r="X309" s="304">
        <v>150467</v>
      </c>
      <c r="Y309" s="12"/>
      <c r="Z309" s="5" t="str">
        <f t="shared" si="4"/>
        <v>No</v>
      </c>
      <c r="AA309" s="6"/>
      <c r="AB309" s="5"/>
    </row>
    <row r="310" spans="1:28">
      <c r="A310" s="5" t="s">
        <v>4879</v>
      </c>
      <c r="B310" s="5" t="s">
        <v>4880</v>
      </c>
      <c r="C310" s="5" t="s">
        <v>109</v>
      </c>
      <c r="D310" s="316" t="s">
        <v>4881</v>
      </c>
      <c r="E310" s="318" t="s">
        <v>4882</v>
      </c>
      <c r="F310" s="5" t="s">
        <v>189</v>
      </c>
      <c r="G310" s="5" t="s">
        <v>222</v>
      </c>
      <c r="H310" s="6">
        <v>0</v>
      </c>
      <c r="I310" s="6">
        <v>61</v>
      </c>
      <c r="J310" s="12">
        <v>0</v>
      </c>
      <c r="K310" s="12"/>
      <c r="L310" s="12">
        <v>0</v>
      </c>
      <c r="M310" s="12"/>
      <c r="N310" s="12">
        <v>0</v>
      </c>
      <c r="O310" s="12"/>
      <c r="P310" s="12">
        <v>0</v>
      </c>
      <c r="Q310" s="12"/>
      <c r="R310" s="12">
        <v>9541632</v>
      </c>
      <c r="S310" s="12"/>
      <c r="T310" s="31">
        <v>9541632</v>
      </c>
      <c r="U310" s="12"/>
      <c r="V310" s="12">
        <v>0</v>
      </c>
      <c r="W310" s="12"/>
      <c r="X310" s="304">
        <v>96913</v>
      </c>
      <c r="Y310" s="12"/>
      <c r="Z310" s="5" t="str">
        <f t="shared" si="4"/>
        <v>No</v>
      </c>
      <c r="AA310" s="6"/>
      <c r="AB310" s="5"/>
    </row>
    <row r="311" spans="1:28">
      <c r="A311" s="5" t="s">
        <v>6298</v>
      </c>
      <c r="B311" s="5" t="s">
        <v>280</v>
      </c>
      <c r="C311" s="5" t="s">
        <v>41</v>
      </c>
      <c r="D311" s="316">
        <v>4180</v>
      </c>
      <c r="E311" s="318">
        <v>40180</v>
      </c>
      <c r="F311" s="5" t="s">
        <v>120</v>
      </c>
      <c r="G311" s="5" t="s">
        <v>185</v>
      </c>
      <c r="H311" s="6">
        <v>128754</v>
      </c>
      <c r="I311" s="6">
        <v>61</v>
      </c>
      <c r="J311" s="12">
        <v>4636680</v>
      </c>
      <c r="K311" s="12"/>
      <c r="L311" s="12">
        <v>1275711</v>
      </c>
      <c r="M311" s="12"/>
      <c r="N311" s="12">
        <v>125805</v>
      </c>
      <c r="O311" s="12"/>
      <c r="P311" s="12">
        <v>845649</v>
      </c>
      <c r="Q311" s="12"/>
      <c r="R311" s="12">
        <v>0</v>
      </c>
      <c r="S311" s="12"/>
      <c r="T311" s="31">
        <v>6883845</v>
      </c>
      <c r="U311" s="12"/>
      <c r="V311" s="12">
        <v>0</v>
      </c>
      <c r="W311" s="12"/>
      <c r="X311" s="304">
        <v>101143</v>
      </c>
      <c r="Y311" s="12"/>
      <c r="Z311" s="5" t="str">
        <f t="shared" si="4"/>
        <v>No</v>
      </c>
      <c r="AA311" s="6"/>
      <c r="AB311" s="5"/>
    </row>
    <row r="312" spans="1:28">
      <c r="A312" s="5" t="s">
        <v>1187</v>
      </c>
      <c r="B312" s="5" t="s">
        <v>1188</v>
      </c>
      <c r="C312" s="5" t="s">
        <v>50</v>
      </c>
      <c r="D312" s="316">
        <v>4191</v>
      </c>
      <c r="E312" s="318">
        <v>40191</v>
      </c>
      <c r="F312" s="5" t="s">
        <v>189</v>
      </c>
      <c r="G312" s="5" t="s">
        <v>185</v>
      </c>
      <c r="H312" s="6">
        <v>73467</v>
      </c>
      <c r="I312" s="6">
        <v>61</v>
      </c>
      <c r="J312" s="12">
        <v>2410146</v>
      </c>
      <c r="K312" s="12"/>
      <c r="L312" s="12">
        <v>221319</v>
      </c>
      <c r="M312" s="12"/>
      <c r="N312" s="12">
        <v>61451</v>
      </c>
      <c r="O312" s="12"/>
      <c r="P312" s="12">
        <v>996296</v>
      </c>
      <c r="Q312" s="12"/>
      <c r="R312" s="12">
        <v>0</v>
      </c>
      <c r="S312" s="12"/>
      <c r="T312" s="31">
        <v>3689212</v>
      </c>
      <c r="U312" s="12"/>
      <c r="V312" s="12">
        <v>0</v>
      </c>
      <c r="W312" s="12"/>
      <c r="X312" s="304">
        <v>95996</v>
      </c>
      <c r="Y312" s="12"/>
      <c r="Z312" s="5" t="str">
        <f t="shared" si="4"/>
        <v>No</v>
      </c>
      <c r="AA312" s="6"/>
      <c r="AB312" s="5"/>
    </row>
    <row r="313" spans="1:28">
      <c r="A313" s="5" t="s">
        <v>5944</v>
      </c>
      <c r="B313" s="5" t="s">
        <v>3445</v>
      </c>
      <c r="C313" s="5" t="s">
        <v>103</v>
      </c>
      <c r="D313" s="316" t="s">
        <v>3446</v>
      </c>
      <c r="E313" s="318" t="s">
        <v>3447</v>
      </c>
      <c r="F313" s="5" t="s">
        <v>235</v>
      </c>
      <c r="G313" s="5" t="s">
        <v>222</v>
      </c>
      <c r="H313" s="6">
        <v>0</v>
      </c>
      <c r="I313" s="6">
        <v>60</v>
      </c>
      <c r="J313" s="12">
        <v>0</v>
      </c>
      <c r="K313" s="12"/>
      <c r="L313" s="12">
        <v>0</v>
      </c>
      <c r="M313" s="12"/>
      <c r="N313" s="12">
        <v>0</v>
      </c>
      <c r="O313" s="12"/>
      <c r="P313" s="12">
        <v>0</v>
      </c>
      <c r="Q313" s="12"/>
      <c r="R313" s="12">
        <v>2456150</v>
      </c>
      <c r="S313" s="12"/>
      <c r="T313" s="31">
        <v>2456150</v>
      </c>
      <c r="U313" s="12"/>
      <c r="V313" s="12">
        <v>0</v>
      </c>
      <c r="W313" s="12"/>
      <c r="X313" s="304">
        <v>57224</v>
      </c>
      <c r="Y313" s="12"/>
      <c r="Z313" s="5" t="str">
        <f t="shared" si="4"/>
        <v>No</v>
      </c>
      <c r="AA313" s="6"/>
      <c r="AB313" s="5"/>
    </row>
    <row r="314" spans="1:28">
      <c r="A314" s="5" t="s">
        <v>5943</v>
      </c>
      <c r="B314" s="5" t="s">
        <v>529</v>
      </c>
      <c r="C314" s="5" t="s">
        <v>53</v>
      </c>
      <c r="D314" s="316">
        <v>3048</v>
      </c>
      <c r="E314" s="318">
        <v>30048</v>
      </c>
      <c r="F314" s="5" t="s">
        <v>187</v>
      </c>
      <c r="G314" s="5" t="s">
        <v>185</v>
      </c>
      <c r="H314" s="6">
        <v>2203663</v>
      </c>
      <c r="I314" s="6">
        <v>60</v>
      </c>
      <c r="J314" s="12">
        <v>6926902</v>
      </c>
      <c r="K314" s="12"/>
      <c r="L314" s="12">
        <v>2029778</v>
      </c>
      <c r="M314" s="12"/>
      <c r="N314" s="12">
        <v>198978</v>
      </c>
      <c r="O314" s="12"/>
      <c r="P314" s="12">
        <v>2303448</v>
      </c>
      <c r="Q314" s="12"/>
      <c r="R314" s="12">
        <v>0</v>
      </c>
      <c r="S314" s="12"/>
      <c r="T314" s="31">
        <v>11459106</v>
      </c>
      <c r="U314" s="12"/>
      <c r="V314" s="12">
        <v>0</v>
      </c>
      <c r="W314" s="12"/>
      <c r="X314" s="304">
        <v>132420</v>
      </c>
      <c r="Y314" s="12"/>
      <c r="Z314" s="5" t="str">
        <f t="shared" si="4"/>
        <v>No</v>
      </c>
      <c r="AA314" s="6"/>
      <c r="AB314" s="5"/>
    </row>
    <row r="315" spans="1:28">
      <c r="A315" s="5" t="s">
        <v>2473</v>
      </c>
      <c r="B315" s="5" t="s">
        <v>906</v>
      </c>
      <c r="C315" s="5" t="s">
        <v>50</v>
      </c>
      <c r="D315" s="316" t="s">
        <v>2474</v>
      </c>
      <c r="E315" s="318" t="s">
        <v>2475</v>
      </c>
      <c r="F315" s="5" t="s">
        <v>235</v>
      </c>
      <c r="G315" s="5" t="s">
        <v>222</v>
      </c>
      <c r="H315" s="6">
        <v>0</v>
      </c>
      <c r="I315" s="6">
        <v>60</v>
      </c>
      <c r="J315" s="12">
        <v>0</v>
      </c>
      <c r="K315" s="12"/>
      <c r="L315" s="12">
        <v>0</v>
      </c>
      <c r="M315" s="12"/>
      <c r="N315" s="12">
        <v>0</v>
      </c>
      <c r="O315" s="12"/>
      <c r="P315" s="12">
        <v>0</v>
      </c>
      <c r="Q315" s="12"/>
      <c r="R315" s="12">
        <v>2808505</v>
      </c>
      <c r="S315" s="12"/>
      <c r="T315" s="31">
        <v>2808505</v>
      </c>
      <c r="U315" s="12"/>
      <c r="V315" s="12">
        <v>0</v>
      </c>
      <c r="W315" s="12"/>
      <c r="X315" s="304">
        <v>78857</v>
      </c>
      <c r="Y315" s="12"/>
      <c r="Z315" s="5" t="str">
        <f t="shared" si="4"/>
        <v>No</v>
      </c>
      <c r="AA315" s="6"/>
      <c r="AB315" s="5"/>
    </row>
    <row r="316" spans="1:28">
      <c r="A316" s="5" t="s">
        <v>6299</v>
      </c>
      <c r="B316" s="5" t="s">
        <v>749</v>
      </c>
      <c r="C316" s="5" t="s">
        <v>51</v>
      </c>
      <c r="D316" s="316">
        <v>6024</v>
      </c>
      <c r="E316" s="318">
        <v>60024</v>
      </c>
      <c r="F316" s="5" t="s">
        <v>187</v>
      </c>
      <c r="G316" s="5" t="s">
        <v>185</v>
      </c>
      <c r="H316" s="6">
        <v>298317</v>
      </c>
      <c r="I316" s="6">
        <v>60</v>
      </c>
      <c r="J316" s="12">
        <v>8094119</v>
      </c>
      <c r="K316" s="12"/>
      <c r="L316" s="12">
        <v>2082982</v>
      </c>
      <c r="M316" s="12"/>
      <c r="N316" s="12">
        <v>1039900</v>
      </c>
      <c r="O316" s="12"/>
      <c r="P316" s="12">
        <v>1841675</v>
      </c>
      <c r="Q316" s="12"/>
      <c r="R316" s="12">
        <v>0</v>
      </c>
      <c r="S316" s="12"/>
      <c r="T316" s="31">
        <v>13058676</v>
      </c>
      <c r="U316" s="12"/>
      <c r="V316" s="12">
        <v>0</v>
      </c>
      <c r="W316" s="12"/>
      <c r="X316" s="304">
        <v>191752</v>
      </c>
      <c r="Y316" s="12"/>
      <c r="Z316" s="5" t="str">
        <f t="shared" si="4"/>
        <v>No</v>
      </c>
      <c r="AA316" s="6"/>
      <c r="AB316" s="5"/>
    </row>
    <row r="317" spans="1:28">
      <c r="A317" s="5" t="s">
        <v>6300</v>
      </c>
      <c r="B317" s="5" t="s">
        <v>363</v>
      </c>
      <c r="C317" s="5" t="s">
        <v>45</v>
      </c>
      <c r="D317" s="316">
        <v>5059</v>
      </c>
      <c r="E317" s="318">
        <v>50059</v>
      </c>
      <c r="F317" s="5" t="s">
        <v>189</v>
      </c>
      <c r="G317" s="5" t="s">
        <v>185</v>
      </c>
      <c r="H317" s="6">
        <v>161316</v>
      </c>
      <c r="I317" s="6">
        <v>60</v>
      </c>
      <c r="J317" s="12">
        <v>8685230</v>
      </c>
      <c r="K317" s="12"/>
      <c r="L317" s="12">
        <v>2760551</v>
      </c>
      <c r="M317" s="12"/>
      <c r="N317" s="12">
        <v>377524</v>
      </c>
      <c r="O317" s="12"/>
      <c r="P317" s="12">
        <v>2188109</v>
      </c>
      <c r="Q317" s="12"/>
      <c r="R317" s="12">
        <v>0</v>
      </c>
      <c r="S317" s="12"/>
      <c r="T317" s="31">
        <v>14011414</v>
      </c>
      <c r="U317" s="12"/>
      <c r="V317" s="12">
        <v>0</v>
      </c>
      <c r="W317" s="12"/>
      <c r="X317" s="304">
        <v>137154</v>
      </c>
      <c r="Y317" s="12"/>
      <c r="Z317" s="5" t="str">
        <f t="shared" si="4"/>
        <v>No</v>
      </c>
      <c r="AA317" s="6"/>
      <c r="AB317" s="5"/>
    </row>
    <row r="318" spans="1:28">
      <c r="A318" s="5" t="s">
        <v>2065</v>
      </c>
      <c r="B318" s="5" t="s">
        <v>2066</v>
      </c>
      <c r="C318" s="5" t="s">
        <v>50</v>
      </c>
      <c r="D318" s="316" t="s">
        <v>2067</v>
      </c>
      <c r="E318" s="318" t="s">
        <v>2068</v>
      </c>
      <c r="F318" s="5" t="s">
        <v>189</v>
      </c>
      <c r="G318" s="5" t="s">
        <v>222</v>
      </c>
      <c r="H318" s="6">
        <v>0</v>
      </c>
      <c r="I318" s="6">
        <v>59</v>
      </c>
      <c r="J318" s="12">
        <v>0</v>
      </c>
      <c r="K318" s="12"/>
      <c r="L318" s="12">
        <v>0</v>
      </c>
      <c r="M318" s="12"/>
      <c r="N318" s="12">
        <v>0</v>
      </c>
      <c r="O318" s="12"/>
      <c r="P318" s="12">
        <v>0</v>
      </c>
      <c r="Q318" s="12"/>
      <c r="R318" s="12">
        <v>3979957</v>
      </c>
      <c r="S318" s="12"/>
      <c r="T318" s="31">
        <v>3979957</v>
      </c>
      <c r="U318" s="12"/>
      <c r="V318" s="12">
        <v>0</v>
      </c>
      <c r="W318" s="12"/>
      <c r="X318" s="304">
        <v>65486</v>
      </c>
      <c r="Y318" s="12"/>
      <c r="Z318" s="5" t="str">
        <f t="shared" si="4"/>
        <v>No</v>
      </c>
      <c r="AA318" s="6"/>
      <c r="AB318" s="5"/>
    </row>
    <row r="319" spans="1:28">
      <c r="A319" s="5" t="s">
        <v>6301</v>
      </c>
      <c r="B319" s="5" t="s">
        <v>858</v>
      </c>
      <c r="C319" s="5" t="s">
        <v>109</v>
      </c>
      <c r="D319" s="316">
        <v>6</v>
      </c>
      <c r="E319" s="318">
        <v>6</v>
      </c>
      <c r="F319" s="5" t="s">
        <v>187</v>
      </c>
      <c r="G319" s="5" t="s">
        <v>185</v>
      </c>
      <c r="H319" s="6">
        <v>129534</v>
      </c>
      <c r="I319" s="6">
        <v>59</v>
      </c>
      <c r="J319" s="12">
        <v>5006279</v>
      </c>
      <c r="K319" s="12"/>
      <c r="L319" s="12">
        <v>951310</v>
      </c>
      <c r="M319" s="12"/>
      <c r="N319" s="12">
        <v>168914</v>
      </c>
      <c r="O319" s="12"/>
      <c r="P319" s="12">
        <v>2287560</v>
      </c>
      <c r="Q319" s="12"/>
      <c r="R319" s="12">
        <v>0</v>
      </c>
      <c r="S319" s="12"/>
      <c r="T319" s="31">
        <v>8414063</v>
      </c>
      <c r="U319" s="12"/>
      <c r="V319" s="12">
        <v>0</v>
      </c>
      <c r="W319" s="12"/>
      <c r="X319" s="304">
        <v>92038</v>
      </c>
      <c r="Y319" s="12"/>
      <c r="Z319" s="5" t="str">
        <f t="shared" si="4"/>
        <v>No</v>
      </c>
      <c r="AA319" s="6"/>
      <c r="AB319" s="5"/>
    </row>
    <row r="320" spans="1:28">
      <c r="A320" s="5" t="s">
        <v>6302</v>
      </c>
      <c r="B320" s="5" t="s">
        <v>553</v>
      </c>
      <c r="C320" s="5" t="s">
        <v>113</v>
      </c>
      <c r="D320" s="316">
        <v>5003</v>
      </c>
      <c r="E320" s="318">
        <v>50003</v>
      </c>
      <c r="F320" s="5" t="s">
        <v>187</v>
      </c>
      <c r="G320" s="5" t="s">
        <v>185</v>
      </c>
      <c r="H320" s="6">
        <v>124064</v>
      </c>
      <c r="I320" s="6">
        <v>58</v>
      </c>
      <c r="J320" s="12">
        <v>4886805</v>
      </c>
      <c r="K320" s="12"/>
      <c r="L320" s="12">
        <v>1502898</v>
      </c>
      <c r="M320" s="12"/>
      <c r="N320" s="12">
        <v>159552</v>
      </c>
      <c r="O320" s="12"/>
      <c r="P320" s="12">
        <v>940716</v>
      </c>
      <c r="Q320" s="12"/>
      <c r="R320" s="12">
        <v>0</v>
      </c>
      <c r="S320" s="12"/>
      <c r="T320" s="31">
        <v>7489971</v>
      </c>
      <c r="U320" s="12"/>
      <c r="V320" s="12">
        <v>0</v>
      </c>
      <c r="W320" s="12"/>
      <c r="X320" s="304">
        <v>95575</v>
      </c>
      <c r="Y320" s="12"/>
      <c r="Z320" s="5" t="str">
        <f t="shared" si="4"/>
        <v>No</v>
      </c>
      <c r="AA320" s="6"/>
      <c r="AB320" s="5"/>
    </row>
    <row r="321" spans="1:28">
      <c r="A321" s="5" t="s">
        <v>6303</v>
      </c>
      <c r="B321" s="5" t="s">
        <v>289</v>
      </c>
      <c r="C321" s="5" t="s">
        <v>57</v>
      </c>
      <c r="D321" s="316">
        <v>5092</v>
      </c>
      <c r="E321" s="318">
        <v>50092</v>
      </c>
      <c r="F321" s="5" t="s">
        <v>187</v>
      </c>
      <c r="G321" s="5" t="s">
        <v>185</v>
      </c>
      <c r="H321" s="6">
        <v>107677</v>
      </c>
      <c r="I321" s="6">
        <v>58</v>
      </c>
      <c r="J321" s="12">
        <v>5953980</v>
      </c>
      <c r="K321" s="12"/>
      <c r="L321" s="12">
        <v>1223508</v>
      </c>
      <c r="M321" s="12"/>
      <c r="N321" s="12">
        <v>354132</v>
      </c>
      <c r="O321" s="12"/>
      <c r="P321" s="12">
        <v>2117895</v>
      </c>
      <c r="Q321" s="12"/>
      <c r="R321" s="12">
        <v>0</v>
      </c>
      <c r="S321" s="12"/>
      <c r="T321" s="31">
        <v>9649515</v>
      </c>
      <c r="U321" s="12"/>
      <c r="V321" s="12">
        <v>0</v>
      </c>
      <c r="W321" s="12"/>
      <c r="X321" s="304">
        <v>112076</v>
      </c>
      <c r="Y321" s="12"/>
      <c r="Z321" s="5" t="str">
        <f t="shared" si="4"/>
        <v>No</v>
      </c>
      <c r="AA321" s="6"/>
      <c r="AB321" s="5"/>
    </row>
    <row r="322" spans="1:28">
      <c r="A322" s="5" t="s">
        <v>3368</v>
      </c>
      <c r="B322" s="5" t="s">
        <v>3369</v>
      </c>
      <c r="C322" s="5" t="s">
        <v>103</v>
      </c>
      <c r="D322" s="316" t="s">
        <v>3370</v>
      </c>
      <c r="E322" s="318" t="s">
        <v>3371</v>
      </c>
      <c r="F322" s="5" t="s">
        <v>514</v>
      </c>
      <c r="G322" s="5" t="s">
        <v>222</v>
      </c>
      <c r="H322" s="6">
        <v>0</v>
      </c>
      <c r="I322" s="6">
        <v>58</v>
      </c>
      <c r="J322" s="12">
        <v>0</v>
      </c>
      <c r="K322" s="12"/>
      <c r="L322" s="12">
        <v>0</v>
      </c>
      <c r="M322" s="12"/>
      <c r="N322" s="12">
        <v>0</v>
      </c>
      <c r="O322" s="12"/>
      <c r="P322" s="12">
        <v>0</v>
      </c>
      <c r="Q322" s="12"/>
      <c r="R322" s="12">
        <v>1823092</v>
      </c>
      <c r="S322" s="12"/>
      <c r="T322" s="31">
        <v>1823092</v>
      </c>
      <c r="U322" s="12"/>
      <c r="V322" s="12">
        <v>0</v>
      </c>
      <c r="W322" s="12"/>
      <c r="X322" s="304">
        <v>54468</v>
      </c>
      <c r="Y322" s="12"/>
      <c r="Z322" s="5" t="str">
        <f t="shared" si="4"/>
        <v>No</v>
      </c>
      <c r="AA322" s="6"/>
      <c r="AB322" s="5"/>
    </row>
    <row r="323" spans="1:28">
      <c r="A323" s="5" t="s">
        <v>3374</v>
      </c>
      <c r="B323" s="5" t="s">
        <v>3375</v>
      </c>
      <c r="C323" s="5" t="s">
        <v>84</v>
      </c>
      <c r="D323" s="316" t="s">
        <v>3376</v>
      </c>
      <c r="E323" s="318" t="s">
        <v>3377</v>
      </c>
      <c r="F323" s="5" t="s">
        <v>235</v>
      </c>
      <c r="G323" s="5" t="s">
        <v>222</v>
      </c>
      <c r="H323" s="6">
        <v>0</v>
      </c>
      <c r="I323" s="6">
        <v>58</v>
      </c>
      <c r="J323" s="12">
        <v>0</v>
      </c>
      <c r="K323" s="12"/>
      <c r="L323" s="12">
        <v>0</v>
      </c>
      <c r="M323" s="12"/>
      <c r="N323" s="12">
        <v>0</v>
      </c>
      <c r="O323" s="12"/>
      <c r="P323" s="12">
        <v>0</v>
      </c>
      <c r="Q323" s="12"/>
      <c r="R323" s="12">
        <v>2214017</v>
      </c>
      <c r="S323" s="12"/>
      <c r="T323" s="31">
        <v>2214017</v>
      </c>
      <c r="U323" s="12"/>
      <c r="V323" s="12">
        <v>0</v>
      </c>
      <c r="W323" s="12"/>
      <c r="X323" s="304">
        <v>92996</v>
      </c>
      <c r="Y323" s="12"/>
      <c r="Z323" s="5" t="str">
        <f t="shared" ref="Z323:Z386" si="5">IF(Y323&amp;W323&amp;U323&amp;S323&amp;Q323&amp;O323&amp;M323&amp;K323&lt;&gt;"","Yes","No")</f>
        <v>No</v>
      </c>
      <c r="AA323" s="6"/>
      <c r="AB323" s="5"/>
    </row>
    <row r="324" spans="1:28">
      <c r="A324" s="5" t="s">
        <v>3358</v>
      </c>
      <c r="B324" s="5" t="s">
        <v>5802</v>
      </c>
      <c r="C324" s="5" t="s">
        <v>10</v>
      </c>
      <c r="D324" s="316" t="s">
        <v>3359</v>
      </c>
      <c r="E324" s="318" t="s">
        <v>3360</v>
      </c>
      <c r="F324" s="5" t="s">
        <v>235</v>
      </c>
      <c r="G324" s="5" t="s">
        <v>222</v>
      </c>
      <c r="H324" s="6">
        <v>0</v>
      </c>
      <c r="I324" s="6">
        <v>58</v>
      </c>
      <c r="J324" s="12">
        <v>0</v>
      </c>
      <c r="K324" s="12"/>
      <c r="L324" s="12">
        <v>0</v>
      </c>
      <c r="M324" s="12"/>
      <c r="N324" s="12">
        <v>0</v>
      </c>
      <c r="O324" s="12"/>
      <c r="P324" s="12">
        <v>0</v>
      </c>
      <c r="Q324" s="12"/>
      <c r="R324" s="12">
        <v>1975232</v>
      </c>
      <c r="S324" s="12"/>
      <c r="T324" s="31">
        <v>1975232</v>
      </c>
      <c r="U324" s="12"/>
      <c r="V324" s="12">
        <v>0</v>
      </c>
      <c r="W324" s="12"/>
      <c r="X324" s="304">
        <v>67884</v>
      </c>
      <c r="Y324" s="12"/>
      <c r="Z324" s="5" t="str">
        <f t="shared" si="5"/>
        <v>No</v>
      </c>
      <c r="AA324" s="6"/>
      <c r="AB324" s="5"/>
    </row>
    <row r="325" spans="1:28">
      <c r="A325" s="5" t="s">
        <v>3629</v>
      </c>
      <c r="B325" s="5" t="s">
        <v>5803</v>
      </c>
      <c r="C325" s="5" t="s">
        <v>103</v>
      </c>
      <c r="D325" s="316" t="s">
        <v>3630</v>
      </c>
      <c r="E325" s="318" t="s">
        <v>3631</v>
      </c>
      <c r="F325" s="5" t="s">
        <v>189</v>
      </c>
      <c r="G325" s="5" t="s">
        <v>222</v>
      </c>
      <c r="H325" s="6">
        <v>0</v>
      </c>
      <c r="I325" s="6">
        <v>57</v>
      </c>
      <c r="J325" s="12">
        <v>0</v>
      </c>
      <c r="K325" s="12"/>
      <c r="L325" s="12">
        <v>0</v>
      </c>
      <c r="M325" s="12"/>
      <c r="N325" s="12">
        <v>0</v>
      </c>
      <c r="O325" s="12"/>
      <c r="P325" s="12">
        <v>0</v>
      </c>
      <c r="Q325" s="12"/>
      <c r="R325" s="12">
        <v>2620033</v>
      </c>
      <c r="S325" s="12"/>
      <c r="T325" s="31">
        <v>2620033</v>
      </c>
      <c r="U325" s="12"/>
      <c r="V325" s="12">
        <v>0</v>
      </c>
      <c r="W325" s="12"/>
      <c r="X325" s="304">
        <v>46153</v>
      </c>
      <c r="Y325" s="12"/>
      <c r="Z325" s="5" t="str">
        <f t="shared" si="5"/>
        <v>No</v>
      </c>
      <c r="AA325" s="6"/>
      <c r="AB325" s="5"/>
    </row>
    <row r="326" spans="1:28">
      <c r="A326" s="5" t="s">
        <v>3472</v>
      </c>
      <c r="B326" s="5" t="s">
        <v>3192</v>
      </c>
      <c r="C326" s="5" t="s">
        <v>10</v>
      </c>
      <c r="D326" s="316" t="s">
        <v>3473</v>
      </c>
      <c r="E326" s="318" t="s">
        <v>3474</v>
      </c>
      <c r="F326" s="5" t="s">
        <v>235</v>
      </c>
      <c r="G326" s="5" t="s">
        <v>222</v>
      </c>
      <c r="H326" s="6">
        <v>0</v>
      </c>
      <c r="I326" s="6">
        <v>57</v>
      </c>
      <c r="J326" s="12">
        <v>0</v>
      </c>
      <c r="K326" s="12"/>
      <c r="L326" s="12">
        <v>0</v>
      </c>
      <c r="M326" s="12"/>
      <c r="N326" s="12">
        <v>0</v>
      </c>
      <c r="O326" s="12"/>
      <c r="P326" s="12">
        <v>0</v>
      </c>
      <c r="Q326" s="12"/>
      <c r="R326" s="12">
        <v>1581116</v>
      </c>
      <c r="S326" s="12"/>
      <c r="T326" s="31">
        <v>1581116</v>
      </c>
      <c r="U326" s="12"/>
      <c r="V326" s="12">
        <v>0</v>
      </c>
      <c r="W326" s="12"/>
      <c r="X326" s="304">
        <v>81320</v>
      </c>
      <c r="Y326" s="12"/>
      <c r="Z326" s="5" t="str">
        <f t="shared" si="5"/>
        <v>No</v>
      </c>
      <c r="AA326" s="6"/>
      <c r="AB326" s="5"/>
    </row>
    <row r="327" spans="1:28">
      <c r="A327" s="5" t="s">
        <v>962</v>
      </c>
      <c r="B327" s="5" t="s">
        <v>605</v>
      </c>
      <c r="C327" s="5" t="s">
        <v>102</v>
      </c>
      <c r="D327" s="316">
        <v>4159</v>
      </c>
      <c r="E327" s="318">
        <v>40159</v>
      </c>
      <c r="F327" s="5" t="s">
        <v>189</v>
      </c>
      <c r="G327" s="5" t="s">
        <v>185</v>
      </c>
      <c r="H327" s="6">
        <v>969587</v>
      </c>
      <c r="I327" s="6">
        <v>57</v>
      </c>
      <c r="J327" s="12">
        <v>2426525</v>
      </c>
      <c r="K327" s="12"/>
      <c r="L327" s="12">
        <v>1780580</v>
      </c>
      <c r="M327" s="12"/>
      <c r="N327" s="12">
        <v>591298</v>
      </c>
      <c r="O327" s="12"/>
      <c r="P327" s="12">
        <v>2981918</v>
      </c>
      <c r="Q327" s="12"/>
      <c r="R327" s="12">
        <v>0</v>
      </c>
      <c r="S327" s="12"/>
      <c r="T327" s="31">
        <v>7780321</v>
      </c>
      <c r="U327" s="12"/>
      <c r="V327" s="12">
        <v>1763657</v>
      </c>
      <c r="W327" s="12"/>
      <c r="X327" s="304">
        <v>32854</v>
      </c>
      <c r="Y327" s="12"/>
      <c r="Z327" s="5" t="str">
        <f t="shared" si="5"/>
        <v>No</v>
      </c>
      <c r="AA327" s="6"/>
      <c r="AB327" s="5"/>
    </row>
    <row r="328" spans="1:28">
      <c r="A328" s="5" t="s">
        <v>695</v>
      </c>
      <c r="B328" s="5" t="s">
        <v>409</v>
      </c>
      <c r="C328" s="5" t="s">
        <v>89</v>
      </c>
      <c r="D328" s="316">
        <v>4094</v>
      </c>
      <c r="E328" s="318">
        <v>40094</v>
      </c>
      <c r="F328" s="5" t="s">
        <v>184</v>
      </c>
      <c r="G328" s="5" t="s">
        <v>185</v>
      </c>
      <c r="H328" s="6">
        <v>2148346</v>
      </c>
      <c r="I328" s="6">
        <v>57</v>
      </c>
      <c r="J328" s="12">
        <v>40172369</v>
      </c>
      <c r="K328" s="12"/>
      <c r="L328" s="12">
        <v>27767847</v>
      </c>
      <c r="M328" s="12"/>
      <c r="N328" s="12">
        <v>3009754</v>
      </c>
      <c r="O328" s="12"/>
      <c r="P328" s="12">
        <v>6471824</v>
      </c>
      <c r="Q328" s="12"/>
      <c r="R328" s="12">
        <v>0</v>
      </c>
      <c r="S328" s="12"/>
      <c r="T328" s="31">
        <v>77421794</v>
      </c>
      <c r="U328" s="12"/>
      <c r="V328" s="12">
        <v>0</v>
      </c>
      <c r="W328" s="12"/>
      <c r="X328" s="304">
        <v>144771</v>
      </c>
      <c r="Y328" s="12"/>
      <c r="Z328" s="5" t="str">
        <f t="shared" si="5"/>
        <v>No</v>
      </c>
      <c r="AA328" s="6"/>
      <c r="AB328" s="5"/>
    </row>
    <row r="329" spans="1:28">
      <c r="A329" s="5" t="s">
        <v>5394</v>
      </c>
      <c r="B329" s="5" t="s">
        <v>835</v>
      </c>
      <c r="C329" s="5" t="s">
        <v>36</v>
      </c>
      <c r="D329" s="316">
        <v>3112</v>
      </c>
      <c r="E329" s="318">
        <v>30112</v>
      </c>
      <c r="F329" s="5" t="s">
        <v>184</v>
      </c>
      <c r="G329" s="5" t="s">
        <v>185</v>
      </c>
      <c r="H329" s="6">
        <v>4586770</v>
      </c>
      <c r="I329" s="6">
        <v>57</v>
      </c>
      <c r="J329" s="12">
        <v>21889687</v>
      </c>
      <c r="K329" s="12"/>
      <c r="L329" s="12">
        <v>6957680</v>
      </c>
      <c r="M329" s="12"/>
      <c r="N329" s="12">
        <v>1694274</v>
      </c>
      <c r="O329" s="12"/>
      <c r="P329" s="12">
        <v>5717087</v>
      </c>
      <c r="Q329" s="12"/>
      <c r="R329" s="12">
        <v>0</v>
      </c>
      <c r="S329" s="12"/>
      <c r="T329" s="31">
        <v>36258728</v>
      </c>
      <c r="U329" s="12"/>
      <c r="V329" s="12">
        <v>0</v>
      </c>
      <c r="W329" s="12"/>
      <c r="X329" s="304">
        <v>263319</v>
      </c>
      <c r="Y329" s="12"/>
      <c r="Z329" s="5" t="str">
        <f t="shared" si="5"/>
        <v>No</v>
      </c>
      <c r="AA329" s="6"/>
      <c r="AB329" s="5"/>
    </row>
    <row r="330" spans="1:28">
      <c r="A330" s="5" t="s">
        <v>69</v>
      </c>
      <c r="B330" s="5" t="s">
        <v>458</v>
      </c>
      <c r="C330" s="5" t="s">
        <v>67</v>
      </c>
      <c r="D330" s="316">
        <v>2161</v>
      </c>
      <c r="E330" s="318">
        <v>20161</v>
      </c>
      <c r="F330" s="5" t="s">
        <v>201</v>
      </c>
      <c r="G330" s="5" t="s">
        <v>185</v>
      </c>
      <c r="H330" s="6">
        <v>18351295</v>
      </c>
      <c r="I330" s="6">
        <v>57</v>
      </c>
      <c r="J330" s="12">
        <v>10176268</v>
      </c>
      <c r="K330" s="12"/>
      <c r="L330" s="12">
        <v>2554394</v>
      </c>
      <c r="M330" s="12"/>
      <c r="N330" s="12">
        <v>114568</v>
      </c>
      <c r="O330" s="12"/>
      <c r="P330" s="12">
        <v>4001042</v>
      </c>
      <c r="Q330" s="12"/>
      <c r="R330" s="12">
        <v>0</v>
      </c>
      <c r="S330" s="12"/>
      <c r="T330" s="31">
        <v>16846272</v>
      </c>
      <c r="U330" s="12"/>
      <c r="V330" s="12">
        <v>0</v>
      </c>
      <c r="W330" s="12"/>
      <c r="X330" s="304">
        <v>119642</v>
      </c>
      <c r="Y330" s="12"/>
      <c r="Z330" s="5" t="str">
        <f t="shared" si="5"/>
        <v>No</v>
      </c>
      <c r="AA330" s="6"/>
      <c r="AB330" s="5"/>
    </row>
    <row r="331" spans="1:28">
      <c r="A331" s="5" t="s">
        <v>1898</v>
      </c>
      <c r="B331" s="5" t="s">
        <v>547</v>
      </c>
      <c r="C331" s="5" t="s">
        <v>102</v>
      </c>
      <c r="D331" s="316" t="s">
        <v>1899</v>
      </c>
      <c r="E331" s="318">
        <v>40950</v>
      </c>
      <c r="F331" s="5" t="s">
        <v>189</v>
      </c>
      <c r="G331" s="5" t="s">
        <v>185</v>
      </c>
      <c r="H331" s="6">
        <v>120415</v>
      </c>
      <c r="I331" s="6">
        <v>56</v>
      </c>
      <c r="J331" s="12">
        <v>3718821</v>
      </c>
      <c r="K331" s="12"/>
      <c r="L331" s="12">
        <v>233960</v>
      </c>
      <c r="M331" s="12"/>
      <c r="N331" s="12">
        <v>7952</v>
      </c>
      <c r="O331" s="12"/>
      <c r="P331" s="12">
        <v>877164</v>
      </c>
      <c r="Q331" s="12"/>
      <c r="R331" s="12">
        <v>0</v>
      </c>
      <c r="S331" s="12"/>
      <c r="T331" s="31">
        <v>4837897</v>
      </c>
      <c r="U331" s="12"/>
      <c r="V331" s="12">
        <v>0</v>
      </c>
      <c r="W331" s="12"/>
      <c r="X331" s="304">
        <v>138296</v>
      </c>
      <c r="Y331" s="12"/>
      <c r="Z331" s="5" t="str">
        <f t="shared" si="5"/>
        <v>No</v>
      </c>
      <c r="AA331" s="6"/>
      <c r="AB331" s="5"/>
    </row>
    <row r="332" spans="1:28">
      <c r="A332" s="5" t="s">
        <v>1231</v>
      </c>
      <c r="B332" s="5" t="s">
        <v>456</v>
      </c>
      <c r="C332" s="5" t="s">
        <v>44</v>
      </c>
      <c r="D332" s="316">
        <v>7049</v>
      </c>
      <c r="E332" s="318">
        <v>70049</v>
      </c>
      <c r="F332" s="5" t="s">
        <v>235</v>
      </c>
      <c r="G332" s="5" t="s">
        <v>185</v>
      </c>
      <c r="H332" s="6">
        <v>280051</v>
      </c>
      <c r="I332" s="6">
        <v>56</v>
      </c>
      <c r="J332" s="12">
        <v>2061371</v>
      </c>
      <c r="K332" s="12"/>
      <c r="L332" s="12">
        <v>255973</v>
      </c>
      <c r="M332" s="12"/>
      <c r="N332" s="12">
        <v>28778</v>
      </c>
      <c r="O332" s="12"/>
      <c r="P332" s="12">
        <v>590357</v>
      </c>
      <c r="Q332" s="12"/>
      <c r="R332" s="12">
        <v>0</v>
      </c>
      <c r="S332" s="12"/>
      <c r="T332" s="31">
        <v>2936479</v>
      </c>
      <c r="U332" s="12"/>
      <c r="V332" s="12">
        <v>195430</v>
      </c>
      <c r="W332" s="12"/>
      <c r="X332" s="304">
        <v>56741</v>
      </c>
      <c r="Y332" s="12"/>
      <c r="Z332" s="5" t="str">
        <f t="shared" si="5"/>
        <v>No</v>
      </c>
      <c r="AA332" s="6"/>
      <c r="AB332" s="5"/>
    </row>
    <row r="333" spans="1:28">
      <c r="A333" s="5" t="s">
        <v>5945</v>
      </c>
      <c r="B333" s="5" t="s">
        <v>268</v>
      </c>
      <c r="C333" s="5" t="s">
        <v>21</v>
      </c>
      <c r="D333" s="316"/>
      <c r="E333" s="318">
        <v>99422</v>
      </c>
      <c r="F333" s="5" t="s">
        <v>253</v>
      </c>
      <c r="G333" s="5" t="s">
        <v>185</v>
      </c>
      <c r="H333" s="6">
        <v>370583</v>
      </c>
      <c r="I333" s="6">
        <v>56</v>
      </c>
      <c r="J333" s="12">
        <v>126161</v>
      </c>
      <c r="K333" s="12"/>
      <c r="L333" s="12">
        <v>46012</v>
      </c>
      <c r="M333" s="12"/>
      <c r="N333" s="12">
        <v>1278</v>
      </c>
      <c r="O333" s="12"/>
      <c r="P333" s="12">
        <v>318611</v>
      </c>
      <c r="Q333" s="12"/>
      <c r="R333" s="12">
        <v>0</v>
      </c>
      <c r="S333" s="12"/>
      <c r="T333" s="31">
        <v>492062</v>
      </c>
      <c r="U333" s="12"/>
      <c r="V333" s="12">
        <v>0</v>
      </c>
      <c r="W333" s="12"/>
      <c r="X333" s="304">
        <v>18809</v>
      </c>
      <c r="Y333" s="12"/>
      <c r="Z333" s="5" t="str">
        <f t="shared" si="5"/>
        <v>No</v>
      </c>
      <c r="AA333" s="6"/>
      <c r="AB333" s="5"/>
    </row>
    <row r="334" spans="1:28">
      <c r="A334" s="5" t="s">
        <v>886</v>
      </c>
      <c r="B334" s="5" t="s">
        <v>689</v>
      </c>
      <c r="C334" s="5" t="s">
        <v>87</v>
      </c>
      <c r="D334" s="316">
        <v>3078</v>
      </c>
      <c r="E334" s="318">
        <v>30078</v>
      </c>
      <c r="F334" s="5" t="s">
        <v>253</v>
      </c>
      <c r="G334" s="5" t="s">
        <v>185</v>
      </c>
      <c r="H334" s="6">
        <v>1733853</v>
      </c>
      <c r="I334" s="6">
        <v>56</v>
      </c>
      <c r="J334" s="12">
        <v>164108</v>
      </c>
      <c r="K334" s="12"/>
      <c r="L334" s="12">
        <v>46721</v>
      </c>
      <c r="M334" s="12"/>
      <c r="N334" s="12">
        <v>18314</v>
      </c>
      <c r="O334" s="12"/>
      <c r="P334" s="12">
        <v>307073</v>
      </c>
      <c r="Q334" s="12"/>
      <c r="R334" s="12">
        <v>0</v>
      </c>
      <c r="S334" s="12"/>
      <c r="T334" s="31">
        <v>536216</v>
      </c>
      <c r="U334" s="12"/>
      <c r="V334" s="12">
        <v>0</v>
      </c>
      <c r="W334" s="12"/>
      <c r="X334" s="304">
        <v>22157</v>
      </c>
      <c r="Y334" s="12"/>
      <c r="Z334" s="5" t="str">
        <f t="shared" si="5"/>
        <v>No</v>
      </c>
      <c r="AA334" s="6"/>
      <c r="AB334" s="5"/>
    </row>
    <row r="335" spans="1:28">
      <c r="A335" s="5" t="s">
        <v>6304</v>
      </c>
      <c r="B335" s="5" t="s">
        <v>477</v>
      </c>
      <c r="C335" s="5" t="s">
        <v>109</v>
      </c>
      <c r="D335" s="316">
        <v>5</v>
      </c>
      <c r="E335" s="318">
        <v>5</v>
      </c>
      <c r="F335" s="5" t="s">
        <v>187</v>
      </c>
      <c r="G335" s="5" t="s">
        <v>185</v>
      </c>
      <c r="H335" s="6">
        <v>3059393</v>
      </c>
      <c r="I335" s="6">
        <v>56</v>
      </c>
      <c r="J335" s="12">
        <v>12772591</v>
      </c>
      <c r="K335" s="12"/>
      <c r="L335" s="12">
        <v>3270061</v>
      </c>
      <c r="M335" s="12"/>
      <c r="N335" s="12">
        <v>1840418</v>
      </c>
      <c r="O335" s="12"/>
      <c r="P335" s="12">
        <v>4763490</v>
      </c>
      <c r="Q335" s="12"/>
      <c r="R335" s="12">
        <v>0</v>
      </c>
      <c r="S335" s="12"/>
      <c r="T335" s="31">
        <v>22646560</v>
      </c>
      <c r="U335" s="12"/>
      <c r="V335" s="12">
        <v>0</v>
      </c>
      <c r="W335" s="12"/>
      <c r="X335" s="304">
        <v>155921</v>
      </c>
      <c r="Y335" s="12"/>
      <c r="Z335" s="5" t="str">
        <f t="shared" si="5"/>
        <v>No</v>
      </c>
      <c r="AA335" s="6"/>
      <c r="AB335" s="5"/>
    </row>
    <row r="336" spans="1:28">
      <c r="A336" s="5" t="s">
        <v>576</v>
      </c>
      <c r="B336" s="5" t="s">
        <v>577</v>
      </c>
      <c r="C336" s="5" t="s">
        <v>103</v>
      </c>
      <c r="D336" s="316">
        <v>6090</v>
      </c>
      <c r="E336" s="318">
        <v>60090</v>
      </c>
      <c r="F336" s="5" t="s">
        <v>253</v>
      </c>
      <c r="G336" s="5" t="s">
        <v>185</v>
      </c>
      <c r="H336" s="6">
        <v>728825</v>
      </c>
      <c r="I336" s="6">
        <v>55</v>
      </c>
      <c r="J336" s="12">
        <v>4445510</v>
      </c>
      <c r="K336" s="12"/>
      <c r="L336" s="12">
        <v>814437</v>
      </c>
      <c r="M336" s="12"/>
      <c r="N336" s="12">
        <v>31918</v>
      </c>
      <c r="O336" s="12"/>
      <c r="P336" s="12">
        <v>1637202</v>
      </c>
      <c r="Q336" s="12"/>
      <c r="R336" s="12">
        <v>0</v>
      </c>
      <c r="S336" s="12"/>
      <c r="T336" s="31">
        <v>6929067</v>
      </c>
      <c r="U336" s="12"/>
      <c r="V336" s="12">
        <v>0</v>
      </c>
      <c r="W336" s="12"/>
      <c r="X336" s="304">
        <v>101291</v>
      </c>
      <c r="Y336" s="12"/>
      <c r="Z336" s="5" t="str">
        <f t="shared" si="5"/>
        <v>No</v>
      </c>
      <c r="AA336" s="6"/>
      <c r="AB336" s="5"/>
    </row>
    <row r="337" spans="1:28">
      <c r="A337" s="5" t="s">
        <v>3478</v>
      </c>
      <c r="B337" s="5" t="s">
        <v>1073</v>
      </c>
      <c r="C337" s="5" t="s">
        <v>84</v>
      </c>
      <c r="D337" s="316" t="s">
        <v>3479</v>
      </c>
      <c r="E337" s="318" t="s">
        <v>3480</v>
      </c>
      <c r="F337" s="5" t="s">
        <v>235</v>
      </c>
      <c r="G337" s="5" t="s">
        <v>222</v>
      </c>
      <c r="H337" s="6">
        <v>0</v>
      </c>
      <c r="I337" s="6">
        <v>55</v>
      </c>
      <c r="J337" s="12">
        <v>0</v>
      </c>
      <c r="K337" s="12"/>
      <c r="L337" s="12">
        <v>0</v>
      </c>
      <c r="M337" s="12"/>
      <c r="N337" s="12">
        <v>0</v>
      </c>
      <c r="O337" s="12"/>
      <c r="P337" s="12">
        <v>0</v>
      </c>
      <c r="Q337" s="12"/>
      <c r="R337" s="12">
        <v>1662250</v>
      </c>
      <c r="S337" s="12"/>
      <c r="T337" s="31">
        <v>1662250</v>
      </c>
      <c r="U337" s="12"/>
      <c r="V337" s="12">
        <v>0</v>
      </c>
      <c r="W337" s="12"/>
      <c r="X337" s="304">
        <v>42063</v>
      </c>
      <c r="Y337" s="12"/>
      <c r="Z337" s="5" t="str">
        <f t="shared" si="5"/>
        <v>No</v>
      </c>
      <c r="AA337" s="6"/>
      <c r="AB337" s="5"/>
    </row>
    <row r="338" spans="1:28">
      <c r="A338" s="5" t="s">
        <v>1699</v>
      </c>
      <c r="B338" s="5" t="s">
        <v>1700</v>
      </c>
      <c r="C338" s="5" t="s">
        <v>53</v>
      </c>
      <c r="D338" s="316" t="s">
        <v>1701</v>
      </c>
      <c r="E338" s="318" t="s">
        <v>1702</v>
      </c>
      <c r="F338" s="5" t="s">
        <v>187</v>
      </c>
      <c r="G338" s="5" t="s">
        <v>222</v>
      </c>
      <c r="H338" s="6">
        <v>0</v>
      </c>
      <c r="I338" s="6">
        <v>55</v>
      </c>
      <c r="J338" s="12">
        <v>0</v>
      </c>
      <c r="K338" s="12"/>
      <c r="L338" s="12">
        <v>0</v>
      </c>
      <c r="M338" s="12"/>
      <c r="N338" s="12">
        <v>0</v>
      </c>
      <c r="O338" s="12"/>
      <c r="P338" s="12">
        <v>0</v>
      </c>
      <c r="Q338" s="12"/>
      <c r="R338" s="12">
        <v>5818887</v>
      </c>
      <c r="S338" s="12"/>
      <c r="T338" s="31">
        <v>5818887</v>
      </c>
      <c r="U338" s="12"/>
      <c r="V338" s="12">
        <v>0</v>
      </c>
      <c r="W338" s="12"/>
      <c r="X338" s="304">
        <v>82763</v>
      </c>
      <c r="Y338" s="12"/>
      <c r="Z338" s="5" t="str">
        <f t="shared" si="5"/>
        <v>No</v>
      </c>
      <c r="AA338" s="6"/>
      <c r="AB338" s="5"/>
    </row>
    <row r="339" spans="1:28">
      <c r="A339" s="5" t="s">
        <v>70</v>
      </c>
      <c r="B339" s="5" t="s">
        <v>442</v>
      </c>
      <c r="C339" s="5" t="s">
        <v>67</v>
      </c>
      <c r="D339" s="316">
        <v>2163</v>
      </c>
      <c r="E339" s="318">
        <v>20163</v>
      </c>
      <c r="F339" s="5" t="s">
        <v>201</v>
      </c>
      <c r="G339" s="5" t="s">
        <v>185</v>
      </c>
      <c r="H339" s="6">
        <v>18351295</v>
      </c>
      <c r="I339" s="6">
        <v>55</v>
      </c>
      <c r="J339" s="12">
        <v>10735031</v>
      </c>
      <c r="K339" s="12"/>
      <c r="L339" s="12">
        <v>3388908</v>
      </c>
      <c r="M339" s="12"/>
      <c r="N339" s="12">
        <v>579171</v>
      </c>
      <c r="O339" s="12"/>
      <c r="P339" s="12">
        <v>4764771</v>
      </c>
      <c r="Q339" s="12"/>
      <c r="R339" s="12">
        <v>0</v>
      </c>
      <c r="S339" s="12"/>
      <c r="T339" s="31">
        <v>19467881</v>
      </c>
      <c r="U339" s="12"/>
      <c r="V339" s="12">
        <v>0</v>
      </c>
      <c r="W339" s="12"/>
      <c r="X339" s="304">
        <v>128016</v>
      </c>
      <c r="Y339" s="12"/>
      <c r="Z339" s="5" t="str">
        <f t="shared" si="5"/>
        <v>No</v>
      </c>
      <c r="AA339" s="6"/>
      <c r="AB339" s="5"/>
    </row>
    <row r="340" spans="1:28">
      <c r="A340" s="5" t="s">
        <v>940</v>
      </c>
      <c r="B340" s="5" t="s">
        <v>941</v>
      </c>
      <c r="C340" s="5" t="s">
        <v>21</v>
      </c>
      <c r="D340" s="316">
        <v>9205</v>
      </c>
      <c r="E340" s="318">
        <v>90205</v>
      </c>
      <c r="F340" s="5" t="s">
        <v>187</v>
      </c>
      <c r="G340" s="5" t="s">
        <v>185</v>
      </c>
      <c r="H340" s="6">
        <v>1723634</v>
      </c>
      <c r="I340" s="6">
        <v>54</v>
      </c>
      <c r="J340" s="12">
        <v>4482838</v>
      </c>
      <c r="K340" s="12"/>
      <c r="L340" s="12">
        <v>2251159</v>
      </c>
      <c r="M340" s="12"/>
      <c r="N340" s="12">
        <v>337216</v>
      </c>
      <c r="O340" s="12"/>
      <c r="P340" s="12">
        <v>2432966</v>
      </c>
      <c r="Q340" s="12"/>
      <c r="R340" s="12">
        <v>0</v>
      </c>
      <c r="S340" s="12"/>
      <c r="T340" s="31">
        <v>9504179</v>
      </c>
      <c r="U340" s="12"/>
      <c r="V340" s="12">
        <v>0</v>
      </c>
      <c r="W340" s="12"/>
      <c r="X340" s="304">
        <v>70306</v>
      </c>
      <c r="Y340" s="12"/>
      <c r="Z340" s="5" t="str">
        <f t="shared" si="5"/>
        <v>No</v>
      </c>
      <c r="AA340" s="6"/>
      <c r="AB340" s="5"/>
    </row>
    <row r="341" spans="1:28">
      <c r="A341" s="5" t="s">
        <v>6305</v>
      </c>
      <c r="B341" s="5" t="s">
        <v>769</v>
      </c>
      <c r="C341" s="5" t="s">
        <v>57</v>
      </c>
      <c r="D341" s="316">
        <v>5028</v>
      </c>
      <c r="E341" s="318">
        <v>50028</v>
      </c>
      <c r="F341" s="5" t="s">
        <v>189</v>
      </c>
      <c r="G341" s="5" t="s">
        <v>185</v>
      </c>
      <c r="H341" s="6">
        <v>110621</v>
      </c>
      <c r="I341" s="6">
        <v>54</v>
      </c>
      <c r="J341" s="12">
        <v>8793622</v>
      </c>
      <c r="K341" s="12"/>
      <c r="L341" s="12">
        <v>1542382</v>
      </c>
      <c r="M341" s="12"/>
      <c r="N341" s="12">
        <v>330855</v>
      </c>
      <c r="O341" s="12"/>
      <c r="P341" s="12">
        <v>2447265</v>
      </c>
      <c r="Q341" s="12"/>
      <c r="R341" s="12">
        <v>0</v>
      </c>
      <c r="S341" s="12"/>
      <c r="T341" s="31">
        <v>13114124</v>
      </c>
      <c r="U341" s="12"/>
      <c r="V341" s="12">
        <v>0</v>
      </c>
      <c r="W341" s="12"/>
      <c r="X341" s="304">
        <v>149059</v>
      </c>
      <c r="Y341" s="12"/>
      <c r="Z341" s="5" t="str">
        <f t="shared" si="5"/>
        <v>No</v>
      </c>
      <c r="AA341" s="6"/>
      <c r="AB341" s="5"/>
    </row>
    <row r="342" spans="1:28">
      <c r="A342" s="5" t="s">
        <v>4163</v>
      </c>
      <c r="B342" s="5" t="s">
        <v>4164</v>
      </c>
      <c r="C342" s="5" t="s">
        <v>44</v>
      </c>
      <c r="D342" s="316" t="s">
        <v>4165</v>
      </c>
      <c r="E342" s="318" t="s">
        <v>4166</v>
      </c>
      <c r="F342" s="5" t="s">
        <v>235</v>
      </c>
      <c r="G342" s="5" t="s">
        <v>222</v>
      </c>
      <c r="H342" s="6">
        <v>0</v>
      </c>
      <c r="I342" s="6">
        <v>54</v>
      </c>
      <c r="J342" s="12">
        <v>0</v>
      </c>
      <c r="K342" s="12"/>
      <c r="L342" s="12">
        <v>0</v>
      </c>
      <c r="M342" s="12"/>
      <c r="N342" s="12">
        <v>0</v>
      </c>
      <c r="O342" s="12"/>
      <c r="P342" s="12">
        <v>0</v>
      </c>
      <c r="Q342" s="12"/>
      <c r="R342" s="12">
        <v>3570679</v>
      </c>
      <c r="S342" s="12"/>
      <c r="T342" s="31">
        <v>3570679</v>
      </c>
      <c r="U342" s="12"/>
      <c r="V342" s="12">
        <v>0</v>
      </c>
      <c r="W342" s="12"/>
      <c r="X342" s="304">
        <v>90497</v>
      </c>
      <c r="Y342" s="12"/>
      <c r="Z342" s="5" t="str">
        <f t="shared" si="5"/>
        <v>No</v>
      </c>
      <c r="AA342" s="6"/>
      <c r="AB342" s="5"/>
    </row>
    <row r="343" spans="1:28">
      <c r="A343" s="5" t="s">
        <v>515</v>
      </c>
      <c r="B343" s="5" t="s">
        <v>516</v>
      </c>
      <c r="C343" s="5" t="s">
        <v>105</v>
      </c>
      <c r="D343" s="316">
        <v>3007</v>
      </c>
      <c r="E343" s="318">
        <v>30007</v>
      </c>
      <c r="F343" s="5" t="s">
        <v>514</v>
      </c>
      <c r="G343" s="5" t="s">
        <v>185</v>
      </c>
      <c r="H343" s="6">
        <v>210111</v>
      </c>
      <c r="I343" s="6">
        <v>54</v>
      </c>
      <c r="J343" s="12">
        <v>5777949</v>
      </c>
      <c r="K343" s="12"/>
      <c r="L343" s="12">
        <v>1234173</v>
      </c>
      <c r="M343" s="12"/>
      <c r="N343" s="12">
        <v>355411</v>
      </c>
      <c r="O343" s="12"/>
      <c r="P343" s="12">
        <v>2132305</v>
      </c>
      <c r="Q343" s="12"/>
      <c r="R343" s="12">
        <v>0</v>
      </c>
      <c r="S343" s="12"/>
      <c r="T343" s="31">
        <v>9499838</v>
      </c>
      <c r="U343" s="12"/>
      <c r="V343" s="12">
        <v>0</v>
      </c>
      <c r="W343" s="12"/>
      <c r="X343" s="304">
        <v>154818</v>
      </c>
      <c r="Y343" s="12"/>
      <c r="Z343" s="5" t="str">
        <f t="shared" si="5"/>
        <v>No</v>
      </c>
      <c r="AA343" s="6"/>
      <c r="AB343" s="5"/>
    </row>
    <row r="344" spans="1:28">
      <c r="A344" s="5" t="s">
        <v>6306</v>
      </c>
      <c r="B344" s="5" t="s">
        <v>317</v>
      </c>
      <c r="C344" s="5" t="s">
        <v>74</v>
      </c>
      <c r="D344" s="316">
        <v>2003</v>
      </c>
      <c r="E344" s="318">
        <v>20003</v>
      </c>
      <c r="F344" s="5" t="s">
        <v>187</v>
      </c>
      <c r="G344" s="5" t="s">
        <v>185</v>
      </c>
      <c r="H344" s="6">
        <v>158084</v>
      </c>
      <c r="I344" s="6">
        <v>53</v>
      </c>
      <c r="J344" s="12">
        <v>7227418</v>
      </c>
      <c r="K344" s="12"/>
      <c r="L344" s="12">
        <v>2295723</v>
      </c>
      <c r="M344" s="12"/>
      <c r="N344" s="12">
        <v>263245</v>
      </c>
      <c r="O344" s="12"/>
      <c r="P344" s="12">
        <v>971490</v>
      </c>
      <c r="Q344" s="12"/>
      <c r="R344" s="12">
        <v>0</v>
      </c>
      <c r="S344" s="12"/>
      <c r="T344" s="31">
        <v>10757876</v>
      </c>
      <c r="U344" s="12"/>
      <c r="V344" s="12">
        <v>0</v>
      </c>
      <c r="W344" s="12"/>
      <c r="X344" s="304">
        <v>134883</v>
      </c>
      <c r="Y344" s="12"/>
      <c r="Z344" s="5" t="str">
        <f t="shared" si="5"/>
        <v>No</v>
      </c>
      <c r="AA344" s="6"/>
      <c r="AB344" s="5"/>
    </row>
    <row r="345" spans="1:28">
      <c r="A345" s="5" t="s">
        <v>322</v>
      </c>
      <c r="B345" s="5" t="s">
        <v>323</v>
      </c>
      <c r="C345" s="5" t="s">
        <v>87</v>
      </c>
      <c r="D345" s="316">
        <v>3012</v>
      </c>
      <c r="E345" s="318">
        <v>30012</v>
      </c>
      <c r="F345" s="5" t="s">
        <v>189</v>
      </c>
      <c r="G345" s="5" t="s">
        <v>185</v>
      </c>
      <c r="H345" s="6">
        <v>69014</v>
      </c>
      <c r="I345" s="6">
        <v>53</v>
      </c>
      <c r="J345" s="12">
        <v>5848362</v>
      </c>
      <c r="K345" s="12"/>
      <c r="L345" s="12">
        <v>1746810</v>
      </c>
      <c r="M345" s="12"/>
      <c r="N345" s="12">
        <v>544717</v>
      </c>
      <c r="O345" s="12"/>
      <c r="P345" s="12">
        <v>2276318</v>
      </c>
      <c r="Q345" s="12"/>
      <c r="R345" s="12">
        <v>0</v>
      </c>
      <c r="S345" s="12"/>
      <c r="T345" s="31">
        <v>10416207</v>
      </c>
      <c r="U345" s="12"/>
      <c r="V345" s="12">
        <v>0</v>
      </c>
      <c r="W345" s="12"/>
      <c r="X345" s="304">
        <v>102502</v>
      </c>
      <c r="Y345" s="12"/>
      <c r="Z345" s="5" t="str">
        <f t="shared" si="5"/>
        <v>No</v>
      </c>
      <c r="AA345" s="6"/>
      <c r="AB345" s="5"/>
    </row>
    <row r="346" spans="1:28">
      <c r="A346" s="5" t="s">
        <v>6307</v>
      </c>
      <c r="B346" s="5" t="s">
        <v>805</v>
      </c>
      <c r="C346" s="5" t="s">
        <v>32</v>
      </c>
      <c r="D346" s="316">
        <v>8106</v>
      </c>
      <c r="E346" s="318">
        <v>80106</v>
      </c>
      <c r="F346" s="5" t="s">
        <v>253</v>
      </c>
      <c r="G346" s="5" t="s">
        <v>185</v>
      </c>
      <c r="H346" s="6">
        <v>264465</v>
      </c>
      <c r="I346" s="6">
        <v>53</v>
      </c>
      <c r="J346" s="12">
        <v>167187</v>
      </c>
      <c r="K346" s="12"/>
      <c r="L346" s="12">
        <v>266185</v>
      </c>
      <c r="M346" s="12"/>
      <c r="N346" s="12">
        <v>3398</v>
      </c>
      <c r="O346" s="12"/>
      <c r="P346" s="12">
        <v>361029</v>
      </c>
      <c r="Q346" s="12"/>
      <c r="R346" s="12">
        <v>0</v>
      </c>
      <c r="S346" s="12"/>
      <c r="T346" s="31">
        <v>797799</v>
      </c>
      <c r="U346" s="12"/>
      <c r="V346" s="12">
        <v>0</v>
      </c>
      <c r="W346" s="12"/>
      <c r="X346" s="304">
        <v>27410</v>
      </c>
      <c r="Y346" s="12"/>
      <c r="Z346" s="5" t="str">
        <f t="shared" si="5"/>
        <v>No</v>
      </c>
      <c r="AA346" s="6"/>
      <c r="AB346" s="5"/>
    </row>
    <row r="347" spans="1:28">
      <c r="A347" s="5" t="s">
        <v>2547</v>
      </c>
      <c r="B347" s="5" t="s">
        <v>789</v>
      </c>
      <c r="C347" s="5" t="s">
        <v>61</v>
      </c>
      <c r="D347" s="316" t="s">
        <v>2548</v>
      </c>
      <c r="E347" s="318" t="s">
        <v>2549</v>
      </c>
      <c r="F347" s="5" t="s">
        <v>235</v>
      </c>
      <c r="G347" s="5" t="s">
        <v>222</v>
      </c>
      <c r="H347" s="6">
        <v>0</v>
      </c>
      <c r="I347" s="6">
        <v>53</v>
      </c>
      <c r="J347" s="12">
        <v>0</v>
      </c>
      <c r="K347" s="12"/>
      <c r="L347" s="12">
        <v>0</v>
      </c>
      <c r="M347" s="12"/>
      <c r="N347" s="12">
        <v>0</v>
      </c>
      <c r="O347" s="12"/>
      <c r="P347" s="12">
        <v>0</v>
      </c>
      <c r="Q347" s="12"/>
      <c r="R347" s="12">
        <v>2048312</v>
      </c>
      <c r="S347" s="12"/>
      <c r="T347" s="31">
        <v>2048312</v>
      </c>
      <c r="U347" s="12"/>
      <c r="V347" s="12">
        <v>0</v>
      </c>
      <c r="W347" s="12"/>
      <c r="X347" s="304">
        <v>69340</v>
      </c>
      <c r="Y347" s="12"/>
      <c r="Z347" s="5" t="str">
        <f t="shared" si="5"/>
        <v>No</v>
      </c>
      <c r="AA347" s="6"/>
      <c r="AB347" s="5"/>
    </row>
    <row r="348" spans="1:28">
      <c r="A348" s="5" t="s">
        <v>285</v>
      </c>
      <c r="B348" s="5" t="s">
        <v>286</v>
      </c>
      <c r="C348" s="5" t="s">
        <v>56</v>
      </c>
      <c r="D348" s="316">
        <v>5029</v>
      </c>
      <c r="E348" s="318">
        <v>50029</v>
      </c>
      <c r="F348" s="5" t="s">
        <v>189</v>
      </c>
      <c r="G348" s="5" t="s">
        <v>185</v>
      </c>
      <c r="H348" s="6">
        <v>70585</v>
      </c>
      <c r="I348" s="6">
        <v>52</v>
      </c>
      <c r="J348" s="12">
        <v>5080525</v>
      </c>
      <c r="K348" s="12"/>
      <c r="L348" s="12">
        <v>1342045</v>
      </c>
      <c r="M348" s="12"/>
      <c r="N348" s="12">
        <v>404722</v>
      </c>
      <c r="O348" s="12"/>
      <c r="P348" s="12">
        <v>1584615</v>
      </c>
      <c r="Q348" s="12"/>
      <c r="R348" s="12">
        <v>0</v>
      </c>
      <c r="S348" s="12"/>
      <c r="T348" s="31">
        <v>8411907</v>
      </c>
      <c r="U348" s="12"/>
      <c r="V348" s="12">
        <v>0</v>
      </c>
      <c r="W348" s="12"/>
      <c r="X348" s="304">
        <v>73870</v>
      </c>
      <c r="Y348" s="12"/>
      <c r="Z348" s="5" t="str">
        <f t="shared" si="5"/>
        <v>No</v>
      </c>
      <c r="AA348" s="6"/>
      <c r="AB348" s="5"/>
    </row>
    <row r="349" spans="1:28">
      <c r="A349" s="5" t="s">
        <v>6308</v>
      </c>
      <c r="B349" s="5" t="s">
        <v>805</v>
      </c>
      <c r="C349" s="5" t="s">
        <v>32</v>
      </c>
      <c r="D349" s="316">
        <v>8011</v>
      </c>
      <c r="E349" s="318">
        <v>80011</v>
      </c>
      <c r="F349" s="5" t="s">
        <v>187</v>
      </c>
      <c r="G349" s="5" t="s">
        <v>185</v>
      </c>
      <c r="H349" s="6">
        <v>264465</v>
      </c>
      <c r="I349" s="6">
        <v>52</v>
      </c>
      <c r="J349" s="12">
        <v>10072887</v>
      </c>
      <c r="K349" s="12"/>
      <c r="L349" s="12">
        <v>2758670</v>
      </c>
      <c r="M349" s="12"/>
      <c r="N349" s="12">
        <v>413355</v>
      </c>
      <c r="O349" s="12"/>
      <c r="P349" s="12">
        <v>3780209</v>
      </c>
      <c r="Q349" s="12"/>
      <c r="R349" s="12">
        <v>0</v>
      </c>
      <c r="S349" s="12"/>
      <c r="T349" s="31">
        <v>17025121</v>
      </c>
      <c r="U349" s="12"/>
      <c r="V349" s="12">
        <v>0</v>
      </c>
      <c r="W349" s="12"/>
      <c r="X349" s="304">
        <v>150075</v>
      </c>
      <c r="Y349" s="12"/>
      <c r="Z349" s="5" t="str">
        <f t="shared" si="5"/>
        <v>No</v>
      </c>
      <c r="AA349" s="6"/>
      <c r="AB349" s="5"/>
    </row>
    <row r="350" spans="1:28">
      <c r="A350" s="5" t="s">
        <v>6309</v>
      </c>
      <c r="B350" s="5" t="s">
        <v>591</v>
      </c>
      <c r="C350" s="5" t="s">
        <v>21</v>
      </c>
      <c r="D350" s="316">
        <v>9173</v>
      </c>
      <c r="E350" s="318">
        <v>90173</v>
      </c>
      <c r="F350" s="5" t="s">
        <v>189</v>
      </c>
      <c r="G350" s="5" t="s">
        <v>185</v>
      </c>
      <c r="H350" s="6">
        <v>136969</v>
      </c>
      <c r="I350" s="6">
        <v>52</v>
      </c>
      <c r="J350" s="12">
        <v>5728177</v>
      </c>
      <c r="K350" s="12"/>
      <c r="L350" s="12">
        <v>1744804</v>
      </c>
      <c r="M350" s="12"/>
      <c r="N350" s="12">
        <v>360963</v>
      </c>
      <c r="O350" s="12"/>
      <c r="P350" s="12">
        <v>2045586</v>
      </c>
      <c r="Q350" s="12"/>
      <c r="R350" s="12">
        <v>0</v>
      </c>
      <c r="S350" s="12"/>
      <c r="T350" s="31">
        <v>9879530</v>
      </c>
      <c r="U350" s="12"/>
      <c r="V350" s="12">
        <v>0</v>
      </c>
      <c r="W350" s="12"/>
      <c r="X350" s="304">
        <v>145767</v>
      </c>
      <c r="Y350" s="12"/>
      <c r="Z350" s="5" t="str">
        <f t="shared" si="5"/>
        <v>No</v>
      </c>
      <c r="AA350" s="6"/>
      <c r="AB350" s="5"/>
    </row>
    <row r="351" spans="1:28">
      <c r="A351" s="5" t="s">
        <v>5946</v>
      </c>
      <c r="B351" s="5" t="s">
        <v>804</v>
      </c>
      <c r="C351" s="5" t="s">
        <v>87</v>
      </c>
      <c r="D351" s="316">
        <v>2169</v>
      </c>
      <c r="E351" s="318">
        <v>20169</v>
      </c>
      <c r="F351" s="5" t="s">
        <v>201</v>
      </c>
      <c r="G351" s="5" t="s">
        <v>185</v>
      </c>
      <c r="H351" s="6">
        <v>18351295</v>
      </c>
      <c r="I351" s="6">
        <v>52</v>
      </c>
      <c r="J351" s="12">
        <v>12194398</v>
      </c>
      <c r="K351" s="12"/>
      <c r="L351" s="12">
        <v>2860779</v>
      </c>
      <c r="M351" s="12"/>
      <c r="N351" s="12">
        <v>98351</v>
      </c>
      <c r="O351" s="12"/>
      <c r="P351" s="12">
        <v>4276142</v>
      </c>
      <c r="Q351" s="12"/>
      <c r="R351" s="12">
        <v>0</v>
      </c>
      <c r="S351" s="12"/>
      <c r="T351" s="31">
        <v>19429670</v>
      </c>
      <c r="U351" s="12"/>
      <c r="V351" s="12">
        <v>0</v>
      </c>
      <c r="W351" s="12"/>
      <c r="X351" s="304">
        <v>98298</v>
      </c>
      <c r="Y351" s="12"/>
      <c r="Z351" s="5" t="str">
        <f t="shared" si="5"/>
        <v>No</v>
      </c>
      <c r="AA351" s="6"/>
      <c r="AB351" s="5"/>
    </row>
    <row r="352" spans="1:28">
      <c r="A352" s="5" t="s">
        <v>715</v>
      </c>
      <c r="B352" s="5" t="s">
        <v>716</v>
      </c>
      <c r="C352" s="5" t="s">
        <v>45</v>
      </c>
      <c r="D352" s="316">
        <v>5058</v>
      </c>
      <c r="E352" s="318">
        <v>50058</v>
      </c>
      <c r="F352" s="5" t="s">
        <v>189</v>
      </c>
      <c r="G352" s="5" t="s">
        <v>185</v>
      </c>
      <c r="H352" s="6">
        <v>296863</v>
      </c>
      <c r="I352" s="6">
        <v>51</v>
      </c>
      <c r="J352" s="12">
        <v>9791049</v>
      </c>
      <c r="K352" s="12"/>
      <c r="L352" s="12">
        <v>2482228</v>
      </c>
      <c r="M352" s="12"/>
      <c r="N352" s="12">
        <v>723569</v>
      </c>
      <c r="O352" s="12"/>
      <c r="P352" s="12">
        <v>3617562</v>
      </c>
      <c r="Q352" s="12"/>
      <c r="R352" s="12">
        <v>0</v>
      </c>
      <c r="S352" s="12"/>
      <c r="T352" s="31">
        <v>16614408</v>
      </c>
      <c r="U352" s="12"/>
      <c r="V352" s="12">
        <v>349079</v>
      </c>
      <c r="W352" s="12"/>
      <c r="X352" s="304">
        <v>148684</v>
      </c>
      <c r="Y352" s="12"/>
      <c r="Z352" s="5" t="str">
        <f t="shared" si="5"/>
        <v>No</v>
      </c>
      <c r="AA352" s="6"/>
      <c r="AB352" s="5"/>
    </row>
    <row r="353" spans="1:28">
      <c r="A353" s="5" t="s">
        <v>6310</v>
      </c>
      <c r="B353" s="5" t="s">
        <v>562</v>
      </c>
      <c r="C353" s="5" t="s">
        <v>103</v>
      </c>
      <c r="D353" s="316">
        <v>6009</v>
      </c>
      <c r="E353" s="318">
        <v>60009</v>
      </c>
      <c r="F353" s="5" t="s">
        <v>187</v>
      </c>
      <c r="G353" s="5" t="s">
        <v>185</v>
      </c>
      <c r="H353" s="6">
        <v>235730</v>
      </c>
      <c r="I353" s="6">
        <v>51</v>
      </c>
      <c r="J353" s="12">
        <v>8787423</v>
      </c>
      <c r="K353" s="12"/>
      <c r="L353" s="12">
        <v>3385251</v>
      </c>
      <c r="M353" s="12"/>
      <c r="N353" s="12">
        <v>1142300</v>
      </c>
      <c r="O353" s="12"/>
      <c r="P353" s="12">
        <v>2042100</v>
      </c>
      <c r="Q353" s="12"/>
      <c r="R353" s="12">
        <v>0</v>
      </c>
      <c r="S353" s="12"/>
      <c r="T353" s="31">
        <v>15357074</v>
      </c>
      <c r="U353" s="12"/>
      <c r="V353" s="12">
        <v>0</v>
      </c>
      <c r="W353" s="12"/>
      <c r="X353" s="304">
        <v>173090</v>
      </c>
      <c r="Y353" s="12"/>
      <c r="Z353" s="5" t="str">
        <f t="shared" si="5"/>
        <v>No</v>
      </c>
      <c r="AA353" s="6"/>
      <c r="AB353" s="5"/>
    </row>
    <row r="354" spans="1:28">
      <c r="A354" s="5" t="s">
        <v>958</v>
      </c>
      <c r="B354" s="5" t="s">
        <v>959</v>
      </c>
      <c r="C354" s="5" t="s">
        <v>103</v>
      </c>
      <c r="D354" s="316">
        <v>6102</v>
      </c>
      <c r="E354" s="318">
        <v>60102</v>
      </c>
      <c r="F354" s="5" t="s">
        <v>189</v>
      </c>
      <c r="G354" s="5" t="s">
        <v>185</v>
      </c>
      <c r="H354" s="6">
        <v>92984</v>
      </c>
      <c r="I354" s="6">
        <v>51</v>
      </c>
      <c r="J354" s="12">
        <v>2731098</v>
      </c>
      <c r="K354" s="12"/>
      <c r="L354" s="12">
        <v>216031</v>
      </c>
      <c r="M354" s="12"/>
      <c r="N354" s="12">
        <v>324638</v>
      </c>
      <c r="O354" s="12"/>
      <c r="P354" s="12">
        <v>1379443</v>
      </c>
      <c r="Q354" s="12"/>
      <c r="R354" s="12">
        <v>0</v>
      </c>
      <c r="S354" s="12"/>
      <c r="T354" s="31">
        <v>4651210</v>
      </c>
      <c r="U354" s="12"/>
      <c r="V354" s="12">
        <v>0</v>
      </c>
      <c r="W354" s="12"/>
      <c r="X354" s="304">
        <v>61701</v>
      </c>
      <c r="Y354" s="12"/>
      <c r="Z354" s="5" t="str">
        <f t="shared" si="5"/>
        <v>No</v>
      </c>
      <c r="AA354" s="6"/>
      <c r="AB354" s="5"/>
    </row>
    <row r="355" spans="1:28">
      <c r="A355" s="5" t="s">
        <v>859</v>
      </c>
      <c r="B355" s="5" t="s">
        <v>860</v>
      </c>
      <c r="C355" s="5" t="s">
        <v>21</v>
      </c>
      <c r="D355" s="316">
        <v>9090</v>
      </c>
      <c r="E355" s="318">
        <v>90090</v>
      </c>
      <c r="F355" s="5" t="s">
        <v>189</v>
      </c>
      <c r="G355" s="5" t="s">
        <v>185</v>
      </c>
      <c r="H355" s="6">
        <v>1723634</v>
      </c>
      <c r="I355" s="6">
        <v>50</v>
      </c>
      <c r="J355" s="12">
        <v>5274046</v>
      </c>
      <c r="K355" s="12"/>
      <c r="L355" s="12">
        <v>2200001</v>
      </c>
      <c r="M355" s="12"/>
      <c r="N355" s="12">
        <v>212166</v>
      </c>
      <c r="O355" s="12"/>
      <c r="P355" s="12">
        <v>5656132</v>
      </c>
      <c r="Q355" s="12"/>
      <c r="R355" s="12">
        <v>0</v>
      </c>
      <c r="S355" s="12"/>
      <c r="T355" s="31">
        <v>13342345</v>
      </c>
      <c r="U355" s="12"/>
      <c r="V355" s="12">
        <v>0</v>
      </c>
      <c r="W355" s="12"/>
      <c r="X355" s="304">
        <v>117899</v>
      </c>
      <c r="Y355" s="12"/>
      <c r="Z355" s="5" t="str">
        <f t="shared" si="5"/>
        <v>No</v>
      </c>
      <c r="AA355" s="6"/>
      <c r="AB355" s="5"/>
    </row>
    <row r="356" spans="1:28">
      <c r="A356" s="5" t="s">
        <v>6311</v>
      </c>
      <c r="B356" s="5" t="s">
        <v>464</v>
      </c>
      <c r="C356" s="5" t="s">
        <v>41</v>
      </c>
      <c r="D356" s="316">
        <v>4082</v>
      </c>
      <c r="E356" s="318">
        <v>40082</v>
      </c>
      <c r="F356" s="5" t="s">
        <v>187</v>
      </c>
      <c r="G356" s="5" t="s">
        <v>185</v>
      </c>
      <c r="H356" s="6">
        <v>4515419</v>
      </c>
      <c r="I356" s="6">
        <v>50</v>
      </c>
      <c r="J356" s="12">
        <v>374116</v>
      </c>
      <c r="K356" s="12"/>
      <c r="L356" s="12">
        <v>94791</v>
      </c>
      <c r="M356" s="12"/>
      <c r="N356" s="12">
        <v>77945</v>
      </c>
      <c r="O356" s="12"/>
      <c r="P356" s="12">
        <v>567546</v>
      </c>
      <c r="Q356" s="12"/>
      <c r="R356" s="12">
        <v>0</v>
      </c>
      <c r="S356" s="12"/>
      <c r="T356" s="31">
        <v>1114398</v>
      </c>
      <c r="U356" s="12"/>
      <c r="V356" s="12">
        <v>0</v>
      </c>
      <c r="W356" s="12"/>
      <c r="X356" s="304">
        <v>25130</v>
      </c>
      <c r="Y356" s="12"/>
      <c r="Z356" s="5" t="str">
        <f t="shared" si="5"/>
        <v>No</v>
      </c>
      <c r="AA356" s="6"/>
      <c r="AB356" s="5"/>
    </row>
    <row r="357" spans="1:28">
      <c r="A357" s="5" t="s">
        <v>840</v>
      </c>
      <c r="B357" s="5" t="s">
        <v>841</v>
      </c>
      <c r="C357" s="5" t="s">
        <v>21</v>
      </c>
      <c r="D357" s="316">
        <v>9159</v>
      </c>
      <c r="E357" s="318">
        <v>90159</v>
      </c>
      <c r="F357" s="5" t="s">
        <v>189</v>
      </c>
      <c r="G357" s="5" t="s">
        <v>185</v>
      </c>
      <c r="H357" s="6">
        <v>3281212</v>
      </c>
      <c r="I357" s="6">
        <v>50</v>
      </c>
      <c r="J357" s="12">
        <v>7099358</v>
      </c>
      <c r="K357" s="12"/>
      <c r="L357" s="12">
        <v>1477659</v>
      </c>
      <c r="M357" s="12"/>
      <c r="N357" s="12">
        <v>193635</v>
      </c>
      <c r="O357" s="12"/>
      <c r="P357" s="12">
        <v>1809910</v>
      </c>
      <c r="Q357" s="12"/>
      <c r="R357" s="12">
        <v>0</v>
      </c>
      <c r="S357" s="12"/>
      <c r="T357" s="31">
        <v>10580562</v>
      </c>
      <c r="U357" s="12"/>
      <c r="V357" s="12">
        <v>0</v>
      </c>
      <c r="W357" s="12"/>
      <c r="X357" s="304">
        <v>103842</v>
      </c>
      <c r="Y357" s="12"/>
      <c r="Z357" s="5" t="str">
        <f t="shared" si="5"/>
        <v>No</v>
      </c>
      <c r="AA357" s="6"/>
      <c r="AB357" s="5"/>
    </row>
    <row r="358" spans="1:28">
      <c r="A358" s="5" t="s">
        <v>844</v>
      </c>
      <c r="B358" s="5" t="s">
        <v>845</v>
      </c>
      <c r="C358" s="5" t="s">
        <v>81</v>
      </c>
      <c r="D358" s="316">
        <v>5024</v>
      </c>
      <c r="E358" s="318">
        <v>50024</v>
      </c>
      <c r="F358" s="5" t="s">
        <v>189</v>
      </c>
      <c r="G358" s="5" t="s">
        <v>185</v>
      </c>
      <c r="H358" s="6">
        <v>387550</v>
      </c>
      <c r="I358" s="6">
        <v>50</v>
      </c>
      <c r="J358" s="12">
        <v>7594110</v>
      </c>
      <c r="K358" s="12"/>
      <c r="L358" s="12">
        <v>1466550</v>
      </c>
      <c r="M358" s="12"/>
      <c r="N358" s="12">
        <v>333755</v>
      </c>
      <c r="O358" s="12"/>
      <c r="P358" s="12">
        <v>1941503</v>
      </c>
      <c r="Q358" s="12"/>
      <c r="R358" s="12">
        <v>0</v>
      </c>
      <c r="S358" s="12"/>
      <c r="T358" s="31">
        <v>11335918</v>
      </c>
      <c r="U358" s="12"/>
      <c r="V358" s="12">
        <v>0</v>
      </c>
      <c r="W358" s="12"/>
      <c r="X358" s="304">
        <v>129573</v>
      </c>
      <c r="Y358" s="12"/>
      <c r="Z358" s="5" t="str">
        <f t="shared" si="5"/>
        <v>No</v>
      </c>
      <c r="AA358" s="6"/>
      <c r="AB358" s="5"/>
    </row>
    <row r="359" spans="1:28">
      <c r="A359" s="5" t="s">
        <v>6312</v>
      </c>
      <c r="B359" s="5" t="s">
        <v>473</v>
      </c>
      <c r="C359" s="5" t="s">
        <v>113</v>
      </c>
      <c r="D359" s="316">
        <v>5099</v>
      </c>
      <c r="E359" s="318">
        <v>50099</v>
      </c>
      <c r="F359" s="5" t="s">
        <v>187</v>
      </c>
      <c r="G359" s="5" t="s">
        <v>185</v>
      </c>
      <c r="H359" s="6">
        <v>102852</v>
      </c>
      <c r="I359" s="6">
        <v>50</v>
      </c>
      <c r="J359" s="12">
        <v>3529231</v>
      </c>
      <c r="K359" s="12"/>
      <c r="L359" s="12">
        <v>969335</v>
      </c>
      <c r="M359" s="12"/>
      <c r="N359" s="12">
        <v>47395</v>
      </c>
      <c r="O359" s="12"/>
      <c r="P359" s="12">
        <v>905366</v>
      </c>
      <c r="Q359" s="12"/>
      <c r="R359" s="12">
        <v>0</v>
      </c>
      <c r="S359" s="12"/>
      <c r="T359" s="31">
        <v>5451327</v>
      </c>
      <c r="U359" s="12"/>
      <c r="V359" s="12">
        <v>0</v>
      </c>
      <c r="W359" s="12"/>
      <c r="X359" s="304">
        <v>73704</v>
      </c>
      <c r="Y359" s="12"/>
      <c r="Z359" s="5" t="str">
        <f t="shared" si="5"/>
        <v>No</v>
      </c>
      <c r="AA359" s="6"/>
      <c r="AB359" s="5"/>
    </row>
    <row r="360" spans="1:28">
      <c r="A360" s="5" t="s">
        <v>755</v>
      </c>
      <c r="B360" s="5" t="s">
        <v>523</v>
      </c>
      <c r="C360" s="5" t="s">
        <v>46</v>
      </c>
      <c r="D360" s="316">
        <v>5052</v>
      </c>
      <c r="E360" s="318">
        <v>50052</v>
      </c>
      <c r="F360" s="5" t="s">
        <v>189</v>
      </c>
      <c r="G360" s="5" t="s">
        <v>185</v>
      </c>
      <c r="H360" s="6">
        <v>278165</v>
      </c>
      <c r="I360" s="6">
        <v>50</v>
      </c>
      <c r="J360" s="12">
        <v>6876238</v>
      </c>
      <c r="K360" s="12"/>
      <c r="L360" s="12">
        <v>1688903</v>
      </c>
      <c r="M360" s="12"/>
      <c r="N360" s="12">
        <v>118544</v>
      </c>
      <c r="O360" s="12"/>
      <c r="P360" s="12">
        <v>1740509</v>
      </c>
      <c r="Q360" s="12"/>
      <c r="R360" s="12">
        <v>0</v>
      </c>
      <c r="S360" s="12"/>
      <c r="T360" s="31">
        <v>10424194</v>
      </c>
      <c r="U360" s="12"/>
      <c r="V360" s="12">
        <v>0</v>
      </c>
      <c r="W360" s="12"/>
      <c r="X360" s="304">
        <v>120701</v>
      </c>
      <c r="Y360" s="12"/>
      <c r="Z360" s="5" t="str">
        <f t="shared" si="5"/>
        <v>No</v>
      </c>
      <c r="AA360" s="6"/>
      <c r="AB360" s="5"/>
    </row>
    <row r="361" spans="1:28">
      <c r="A361" s="5" t="s">
        <v>4893</v>
      </c>
      <c r="B361" s="5" t="s">
        <v>4844</v>
      </c>
      <c r="C361" s="5" t="s">
        <v>109</v>
      </c>
      <c r="D361" s="316" t="s">
        <v>4894</v>
      </c>
      <c r="E361" s="318" t="s">
        <v>4895</v>
      </c>
      <c r="F361" s="5" t="s">
        <v>189</v>
      </c>
      <c r="G361" s="5" t="s">
        <v>222</v>
      </c>
      <c r="H361" s="6">
        <v>0</v>
      </c>
      <c r="I361" s="6">
        <v>50</v>
      </c>
      <c r="J361" s="12">
        <v>0</v>
      </c>
      <c r="K361" s="12"/>
      <c r="L361" s="12">
        <v>0</v>
      </c>
      <c r="M361" s="12"/>
      <c r="N361" s="12">
        <v>0</v>
      </c>
      <c r="O361" s="12"/>
      <c r="P361" s="12">
        <v>0</v>
      </c>
      <c r="Q361" s="12"/>
      <c r="R361" s="12">
        <v>6304632</v>
      </c>
      <c r="S361" s="12"/>
      <c r="T361" s="31">
        <v>6304632</v>
      </c>
      <c r="U361" s="12"/>
      <c r="V361" s="12">
        <v>0</v>
      </c>
      <c r="W361" s="12"/>
      <c r="X361" s="304">
        <v>68555</v>
      </c>
      <c r="Y361" s="12"/>
      <c r="Z361" s="5" t="str">
        <f t="shared" si="5"/>
        <v>No</v>
      </c>
      <c r="AA361" s="6"/>
      <c r="AB361" s="5"/>
    </row>
    <row r="362" spans="1:28">
      <c r="A362" s="5" t="s">
        <v>5947</v>
      </c>
      <c r="B362" s="5" t="s">
        <v>1970</v>
      </c>
      <c r="C362" s="5" t="s">
        <v>57</v>
      </c>
      <c r="D362" s="316"/>
      <c r="E362" s="318" t="s">
        <v>5948</v>
      </c>
      <c r="F362" s="5" t="s">
        <v>189</v>
      </c>
      <c r="G362" s="5" t="s">
        <v>222</v>
      </c>
      <c r="H362" s="6">
        <v>0</v>
      </c>
      <c r="I362" s="6">
        <v>50</v>
      </c>
      <c r="J362" s="12">
        <v>0</v>
      </c>
      <c r="K362" s="12"/>
      <c r="L362" s="12">
        <v>0</v>
      </c>
      <c r="M362" s="12"/>
      <c r="N362" s="12">
        <v>0</v>
      </c>
      <c r="O362" s="12"/>
      <c r="P362" s="12">
        <v>0</v>
      </c>
      <c r="Q362" s="12"/>
      <c r="R362" s="12">
        <v>3486321</v>
      </c>
      <c r="S362" s="12"/>
      <c r="T362" s="31">
        <v>3486321</v>
      </c>
      <c r="U362" s="12"/>
      <c r="V362" s="12">
        <v>0</v>
      </c>
      <c r="W362" s="12"/>
      <c r="X362" s="304">
        <v>71431</v>
      </c>
      <c r="Y362" s="12"/>
      <c r="Z362" s="5" t="str">
        <f t="shared" si="5"/>
        <v>No</v>
      </c>
      <c r="AA362" s="6"/>
      <c r="AB362" s="5"/>
    </row>
    <row r="363" spans="1:28">
      <c r="A363" s="5" t="s">
        <v>6313</v>
      </c>
      <c r="B363" s="5" t="s">
        <v>250</v>
      </c>
      <c r="C363" s="5" t="s">
        <v>38</v>
      </c>
      <c r="D363" s="316">
        <v>4140</v>
      </c>
      <c r="E363" s="318">
        <v>40140</v>
      </c>
      <c r="F363" s="5" t="s">
        <v>187</v>
      </c>
      <c r="G363" s="5" t="s">
        <v>185</v>
      </c>
      <c r="H363" s="6">
        <v>310298</v>
      </c>
      <c r="I363" s="6">
        <v>49</v>
      </c>
      <c r="J363" s="12">
        <v>7697061</v>
      </c>
      <c r="K363" s="12"/>
      <c r="L363" s="12">
        <v>1435138</v>
      </c>
      <c r="M363" s="12"/>
      <c r="N363" s="12">
        <v>249078</v>
      </c>
      <c r="O363" s="12"/>
      <c r="P363" s="12">
        <v>933200</v>
      </c>
      <c r="Q363" s="12"/>
      <c r="R363" s="12">
        <v>0</v>
      </c>
      <c r="S363" s="12"/>
      <c r="T363" s="31">
        <v>10314477</v>
      </c>
      <c r="U363" s="12"/>
      <c r="V363" s="12">
        <v>0</v>
      </c>
      <c r="W363" s="12"/>
      <c r="X363" s="304">
        <v>140352</v>
      </c>
      <c r="Y363" s="12"/>
      <c r="Z363" s="5" t="str">
        <f t="shared" si="5"/>
        <v>No</v>
      </c>
      <c r="AA363" s="6"/>
      <c r="AB363" s="5"/>
    </row>
    <row r="364" spans="1:28">
      <c r="A364" s="5" t="s">
        <v>5949</v>
      </c>
      <c r="B364" s="5" t="s">
        <v>406</v>
      </c>
      <c r="C364" s="5" t="s">
        <v>21</v>
      </c>
      <c r="D364" s="316">
        <v>9218</v>
      </c>
      <c r="E364" s="318">
        <v>90218</v>
      </c>
      <c r="F364" s="5" t="s">
        <v>253</v>
      </c>
      <c r="G364" s="5" t="s">
        <v>185</v>
      </c>
      <c r="H364" s="6">
        <v>1932666</v>
      </c>
      <c r="I364" s="6">
        <v>49</v>
      </c>
      <c r="J364" s="12">
        <v>24373</v>
      </c>
      <c r="K364" s="12"/>
      <c r="L364" s="12">
        <v>3459</v>
      </c>
      <c r="M364" s="12"/>
      <c r="N364" s="12">
        <v>2141</v>
      </c>
      <c r="O364" s="12"/>
      <c r="P364" s="12">
        <v>226757</v>
      </c>
      <c r="Q364" s="12"/>
      <c r="R364" s="12">
        <v>0</v>
      </c>
      <c r="S364" s="12"/>
      <c r="T364" s="31">
        <v>256730</v>
      </c>
      <c r="U364" s="12"/>
      <c r="V364" s="12">
        <v>0</v>
      </c>
      <c r="W364" s="12"/>
      <c r="X364" s="304">
        <v>2694</v>
      </c>
      <c r="Y364" s="12"/>
      <c r="Z364" s="5" t="str">
        <f t="shared" si="5"/>
        <v>No</v>
      </c>
      <c r="AA364" s="6"/>
      <c r="AB364" s="5"/>
    </row>
    <row r="365" spans="1:28">
      <c r="A365" s="5" t="s">
        <v>6314</v>
      </c>
      <c r="B365" s="5" t="s">
        <v>405</v>
      </c>
      <c r="C365" s="5" t="s">
        <v>74</v>
      </c>
      <c r="D365" s="316">
        <v>2010</v>
      </c>
      <c r="E365" s="318">
        <v>20010</v>
      </c>
      <c r="F365" s="5" t="s">
        <v>187</v>
      </c>
      <c r="G365" s="5" t="s">
        <v>185</v>
      </c>
      <c r="H365" s="6">
        <v>423566</v>
      </c>
      <c r="I365" s="6">
        <v>49</v>
      </c>
      <c r="J365" s="12">
        <v>7562998</v>
      </c>
      <c r="K365" s="12"/>
      <c r="L365" s="12">
        <v>1510057</v>
      </c>
      <c r="M365" s="12"/>
      <c r="N365" s="12">
        <v>92007</v>
      </c>
      <c r="O365" s="12"/>
      <c r="P365" s="12">
        <v>1487235</v>
      </c>
      <c r="Q365" s="12"/>
      <c r="R365" s="12">
        <v>0</v>
      </c>
      <c r="S365" s="12"/>
      <c r="T365" s="31">
        <v>10652297</v>
      </c>
      <c r="U365" s="12"/>
      <c r="V365" s="12">
        <v>0</v>
      </c>
      <c r="W365" s="12"/>
      <c r="X365" s="304">
        <v>93174</v>
      </c>
      <c r="Y365" s="12"/>
      <c r="Z365" s="5" t="str">
        <f t="shared" si="5"/>
        <v>No</v>
      </c>
      <c r="AA365" s="6"/>
      <c r="AB365" s="5"/>
    </row>
    <row r="366" spans="1:28">
      <c r="A366" s="5" t="s">
        <v>6315</v>
      </c>
      <c r="B366" s="5" t="s">
        <v>380</v>
      </c>
      <c r="C366" s="5" t="s">
        <v>21</v>
      </c>
      <c r="D366" s="316">
        <v>9042</v>
      </c>
      <c r="E366" s="318">
        <v>90042</v>
      </c>
      <c r="F366" s="5" t="s">
        <v>187</v>
      </c>
      <c r="G366" s="5" t="s">
        <v>185</v>
      </c>
      <c r="H366" s="6">
        <v>12150996</v>
      </c>
      <c r="I366" s="6">
        <v>49</v>
      </c>
      <c r="J366" s="12">
        <v>12507891</v>
      </c>
      <c r="K366" s="12"/>
      <c r="L366" s="12">
        <v>2205829</v>
      </c>
      <c r="M366" s="12"/>
      <c r="N366" s="12">
        <v>607897</v>
      </c>
      <c r="O366" s="12"/>
      <c r="P366" s="12">
        <v>6710376</v>
      </c>
      <c r="Q366" s="12"/>
      <c r="R366" s="12">
        <v>0</v>
      </c>
      <c r="S366" s="12"/>
      <c r="T366" s="31">
        <v>22031993</v>
      </c>
      <c r="U366" s="12"/>
      <c r="V366" s="12">
        <v>0</v>
      </c>
      <c r="W366" s="12"/>
      <c r="X366" s="304">
        <v>145648</v>
      </c>
      <c r="Y366" s="12"/>
      <c r="Z366" s="5" t="str">
        <f t="shared" si="5"/>
        <v>No</v>
      </c>
      <c r="AA366" s="6"/>
      <c r="AB366" s="5"/>
    </row>
    <row r="367" spans="1:28">
      <c r="A367" s="5" t="s">
        <v>690</v>
      </c>
      <c r="B367" s="5" t="s">
        <v>691</v>
      </c>
      <c r="C367" s="5" t="s">
        <v>81</v>
      </c>
      <c r="D367" s="316">
        <v>5021</v>
      </c>
      <c r="E367" s="318">
        <v>50021</v>
      </c>
      <c r="F367" s="5" t="s">
        <v>189</v>
      </c>
      <c r="G367" s="5" t="s">
        <v>185</v>
      </c>
      <c r="H367" s="6">
        <v>569499</v>
      </c>
      <c r="I367" s="6">
        <v>49</v>
      </c>
      <c r="J367" s="12">
        <v>4803046</v>
      </c>
      <c r="K367" s="12"/>
      <c r="L367" s="12">
        <v>1705412</v>
      </c>
      <c r="M367" s="12"/>
      <c r="N367" s="12">
        <v>170409</v>
      </c>
      <c r="O367" s="12"/>
      <c r="P367" s="12">
        <v>2449859</v>
      </c>
      <c r="Q367" s="12"/>
      <c r="R367" s="12">
        <v>0</v>
      </c>
      <c r="S367" s="12"/>
      <c r="T367" s="31">
        <v>9128726</v>
      </c>
      <c r="U367" s="12"/>
      <c r="V367" s="12">
        <v>0</v>
      </c>
      <c r="W367" s="12"/>
      <c r="X367" s="304">
        <v>101449</v>
      </c>
      <c r="Y367" s="12"/>
      <c r="Z367" s="5" t="str">
        <f t="shared" si="5"/>
        <v>No</v>
      </c>
      <c r="AA367" s="6"/>
      <c r="AB367" s="5"/>
    </row>
    <row r="368" spans="1:28">
      <c r="A368" s="5" t="s">
        <v>651</v>
      </c>
      <c r="B368" s="5" t="s">
        <v>652</v>
      </c>
      <c r="C368" s="5" t="s">
        <v>16</v>
      </c>
      <c r="D368" s="316">
        <v>4068</v>
      </c>
      <c r="E368" s="318">
        <v>40068</v>
      </c>
      <c r="F368" s="5" t="s">
        <v>253</v>
      </c>
      <c r="G368" s="5" t="s">
        <v>185</v>
      </c>
      <c r="H368" s="6">
        <v>77074</v>
      </c>
      <c r="I368" s="6">
        <v>49</v>
      </c>
      <c r="J368" s="12">
        <v>736021</v>
      </c>
      <c r="K368" s="12"/>
      <c r="L368" s="12">
        <v>145316</v>
      </c>
      <c r="M368" s="12"/>
      <c r="N368" s="12">
        <v>8872</v>
      </c>
      <c r="O368" s="12"/>
      <c r="P368" s="12">
        <v>277991</v>
      </c>
      <c r="Q368" s="12"/>
      <c r="R368" s="12">
        <v>0</v>
      </c>
      <c r="S368" s="12"/>
      <c r="T368" s="31">
        <v>1168200</v>
      </c>
      <c r="U368" s="12"/>
      <c r="V368" s="12">
        <v>0</v>
      </c>
      <c r="W368" s="12"/>
      <c r="X368" s="304">
        <v>34241</v>
      </c>
      <c r="Y368" s="12"/>
      <c r="Z368" s="5" t="str">
        <f t="shared" si="5"/>
        <v>No</v>
      </c>
      <c r="AA368" s="6"/>
      <c r="AB368" s="5"/>
    </row>
    <row r="369" spans="1:28">
      <c r="A369" s="5" t="s">
        <v>6316</v>
      </c>
      <c r="B369" s="5" t="s">
        <v>1083</v>
      </c>
      <c r="C369" s="5" t="s">
        <v>63</v>
      </c>
      <c r="D369" s="316">
        <v>4172</v>
      </c>
      <c r="E369" s="318">
        <v>40172</v>
      </c>
      <c r="F369" s="5" t="s">
        <v>189</v>
      </c>
      <c r="G369" s="5" t="s">
        <v>185</v>
      </c>
      <c r="H369" s="6">
        <v>212195</v>
      </c>
      <c r="I369" s="6">
        <v>49</v>
      </c>
      <c r="J369" s="12">
        <v>2985021</v>
      </c>
      <c r="K369" s="12"/>
      <c r="L369" s="12">
        <v>440041</v>
      </c>
      <c r="M369" s="12"/>
      <c r="N369" s="12">
        <v>44615</v>
      </c>
      <c r="O369" s="12"/>
      <c r="P369" s="12">
        <v>1008870</v>
      </c>
      <c r="Q369" s="12"/>
      <c r="R369" s="12">
        <v>0</v>
      </c>
      <c r="S369" s="12"/>
      <c r="T369" s="31">
        <v>4478547</v>
      </c>
      <c r="U369" s="12"/>
      <c r="V369" s="12">
        <v>0</v>
      </c>
      <c r="W369" s="12"/>
      <c r="X369" s="304">
        <v>67171</v>
      </c>
      <c r="Y369" s="12"/>
      <c r="Z369" s="5" t="str">
        <f t="shared" si="5"/>
        <v>No</v>
      </c>
      <c r="AA369" s="6"/>
      <c r="AB369" s="5"/>
    </row>
    <row r="370" spans="1:28">
      <c r="A370" s="5" t="s">
        <v>3550</v>
      </c>
      <c r="B370" s="5" t="s">
        <v>3551</v>
      </c>
      <c r="C370" s="5" t="s">
        <v>103</v>
      </c>
      <c r="D370" s="316">
        <v>6130</v>
      </c>
      <c r="E370" s="318">
        <v>60130</v>
      </c>
      <c r="F370" s="5" t="s">
        <v>253</v>
      </c>
      <c r="G370" s="5" t="s">
        <v>185</v>
      </c>
      <c r="H370" s="6">
        <v>1758210</v>
      </c>
      <c r="I370" s="6">
        <v>48</v>
      </c>
      <c r="J370" s="12">
        <v>2837772</v>
      </c>
      <c r="K370" s="12"/>
      <c r="L370" s="12">
        <v>266054</v>
      </c>
      <c r="M370" s="12"/>
      <c r="N370" s="12">
        <v>305852</v>
      </c>
      <c r="O370" s="12"/>
      <c r="P370" s="12">
        <v>824625</v>
      </c>
      <c r="Q370" s="12"/>
      <c r="R370" s="12">
        <v>0</v>
      </c>
      <c r="S370" s="12"/>
      <c r="T370" s="31">
        <v>4234303</v>
      </c>
      <c r="U370" s="12"/>
      <c r="V370" s="12">
        <v>0</v>
      </c>
      <c r="W370" s="12"/>
      <c r="X370" s="304">
        <v>63149</v>
      </c>
      <c r="Y370" s="12"/>
      <c r="Z370" s="5" t="str">
        <f t="shared" si="5"/>
        <v>No</v>
      </c>
      <c r="AA370" s="6"/>
      <c r="AB370" s="5"/>
    </row>
    <row r="371" spans="1:28">
      <c r="A371" s="5" t="s">
        <v>947</v>
      </c>
      <c r="B371" s="5" t="s">
        <v>948</v>
      </c>
      <c r="C371" s="5" t="s">
        <v>21</v>
      </c>
      <c r="D371" s="316">
        <v>9208</v>
      </c>
      <c r="E371" s="318">
        <v>90208</v>
      </c>
      <c r="F371" s="5" t="s">
        <v>253</v>
      </c>
      <c r="G371" s="5" t="s">
        <v>185</v>
      </c>
      <c r="H371" s="6">
        <v>98176</v>
      </c>
      <c r="I371" s="6">
        <v>48</v>
      </c>
      <c r="J371" s="12">
        <v>5424140</v>
      </c>
      <c r="K371" s="12"/>
      <c r="L371" s="12">
        <v>1616213</v>
      </c>
      <c r="M371" s="12"/>
      <c r="N371" s="12">
        <v>467603</v>
      </c>
      <c r="O371" s="12"/>
      <c r="P371" s="12">
        <v>2063927</v>
      </c>
      <c r="Q371" s="12"/>
      <c r="R371" s="12">
        <v>0</v>
      </c>
      <c r="S371" s="12"/>
      <c r="T371" s="31">
        <v>9571883</v>
      </c>
      <c r="U371" s="12"/>
      <c r="V371" s="12">
        <v>0</v>
      </c>
      <c r="W371" s="12"/>
      <c r="X371" s="304">
        <v>117580</v>
      </c>
      <c r="Y371" s="12"/>
      <c r="Z371" s="5" t="str">
        <f t="shared" si="5"/>
        <v>No</v>
      </c>
      <c r="AA371" s="6"/>
      <c r="AB371" s="5"/>
    </row>
    <row r="372" spans="1:28">
      <c r="A372" s="5" t="s">
        <v>4129</v>
      </c>
      <c r="B372" s="5" t="s">
        <v>4130</v>
      </c>
      <c r="C372" s="5" t="s">
        <v>44</v>
      </c>
      <c r="D372" s="316" t="s">
        <v>4131</v>
      </c>
      <c r="E372" s="318" t="s">
        <v>4132</v>
      </c>
      <c r="F372" s="5" t="s">
        <v>189</v>
      </c>
      <c r="G372" s="5" t="s">
        <v>222</v>
      </c>
      <c r="H372" s="6">
        <v>0</v>
      </c>
      <c r="I372" s="6">
        <v>48</v>
      </c>
      <c r="J372" s="12">
        <v>0</v>
      </c>
      <c r="K372" s="12"/>
      <c r="L372" s="12">
        <v>0</v>
      </c>
      <c r="M372" s="12"/>
      <c r="N372" s="12">
        <v>0</v>
      </c>
      <c r="O372" s="12"/>
      <c r="P372" s="12">
        <v>0</v>
      </c>
      <c r="Q372" s="12"/>
      <c r="R372" s="12">
        <v>2319683</v>
      </c>
      <c r="S372" s="12"/>
      <c r="T372" s="31">
        <v>2319683</v>
      </c>
      <c r="U372" s="12"/>
      <c r="V372" s="12">
        <v>0</v>
      </c>
      <c r="W372" s="12"/>
      <c r="X372" s="304">
        <v>52486</v>
      </c>
      <c r="Y372" s="12"/>
      <c r="Z372" s="5" t="str">
        <f t="shared" si="5"/>
        <v>No</v>
      </c>
      <c r="AA372" s="6"/>
      <c r="AB372" s="5"/>
    </row>
    <row r="373" spans="1:28">
      <c r="A373" s="5" t="s">
        <v>3563</v>
      </c>
      <c r="B373" s="5" t="s">
        <v>3564</v>
      </c>
      <c r="C373" s="5" t="s">
        <v>84</v>
      </c>
      <c r="D373" s="316" t="s">
        <v>3565</v>
      </c>
      <c r="E373" s="318" t="s">
        <v>3566</v>
      </c>
      <c r="F373" s="5" t="s">
        <v>253</v>
      </c>
      <c r="G373" s="5" t="s">
        <v>222</v>
      </c>
      <c r="H373" s="6">
        <v>0</v>
      </c>
      <c r="I373" s="6">
        <v>48</v>
      </c>
      <c r="J373" s="12">
        <v>0</v>
      </c>
      <c r="K373" s="12"/>
      <c r="L373" s="12">
        <v>0</v>
      </c>
      <c r="M373" s="12"/>
      <c r="N373" s="12">
        <v>0</v>
      </c>
      <c r="O373" s="12"/>
      <c r="P373" s="12">
        <v>0</v>
      </c>
      <c r="Q373" s="12"/>
      <c r="R373" s="12">
        <v>1325641</v>
      </c>
      <c r="S373" s="12"/>
      <c r="T373" s="31">
        <v>1325641</v>
      </c>
      <c r="U373" s="12"/>
      <c r="V373" s="12">
        <v>0</v>
      </c>
      <c r="W373" s="12"/>
      <c r="X373" s="304">
        <v>45821</v>
      </c>
      <c r="Y373" s="12"/>
      <c r="Z373" s="5" t="str">
        <f t="shared" si="5"/>
        <v>No</v>
      </c>
      <c r="AA373" s="6"/>
      <c r="AB373" s="5"/>
    </row>
    <row r="374" spans="1:28">
      <c r="A374" s="5" t="s">
        <v>1662</v>
      </c>
      <c r="B374" s="5" t="s">
        <v>1663</v>
      </c>
      <c r="C374" s="5" t="s">
        <v>105</v>
      </c>
      <c r="D374" s="316" t="s">
        <v>1664</v>
      </c>
      <c r="E374" s="318" t="s">
        <v>1665</v>
      </c>
      <c r="F374" s="5" t="s">
        <v>235</v>
      </c>
      <c r="G374" s="5" t="s">
        <v>222</v>
      </c>
      <c r="H374" s="6">
        <v>0</v>
      </c>
      <c r="I374" s="6">
        <v>47</v>
      </c>
      <c r="J374" s="12">
        <v>0</v>
      </c>
      <c r="K374" s="12"/>
      <c r="L374" s="12">
        <v>0</v>
      </c>
      <c r="M374" s="12"/>
      <c r="N374" s="12">
        <v>0</v>
      </c>
      <c r="O374" s="12"/>
      <c r="P374" s="12">
        <v>0</v>
      </c>
      <c r="Q374" s="12"/>
      <c r="R374" s="12">
        <v>1715741</v>
      </c>
      <c r="S374" s="12"/>
      <c r="T374" s="31">
        <v>1715741</v>
      </c>
      <c r="U374" s="12"/>
      <c r="V374" s="12">
        <v>0</v>
      </c>
      <c r="W374" s="12"/>
      <c r="X374" s="304">
        <v>53717</v>
      </c>
      <c r="Y374" s="12"/>
      <c r="Z374" s="5" t="str">
        <f t="shared" si="5"/>
        <v>No</v>
      </c>
      <c r="AA374" s="6"/>
      <c r="AB374" s="5"/>
    </row>
    <row r="375" spans="1:28">
      <c r="A375" s="5" t="s">
        <v>3519</v>
      </c>
      <c r="B375" s="5" t="s">
        <v>5801</v>
      </c>
      <c r="C375" s="5" t="s">
        <v>84</v>
      </c>
      <c r="D375" s="316" t="s">
        <v>3520</v>
      </c>
      <c r="E375" s="318" t="s">
        <v>3521</v>
      </c>
      <c r="F375" s="5" t="s">
        <v>235</v>
      </c>
      <c r="G375" s="5" t="s">
        <v>222</v>
      </c>
      <c r="H375" s="6">
        <v>0</v>
      </c>
      <c r="I375" s="6">
        <v>47</v>
      </c>
      <c r="J375" s="12">
        <v>0</v>
      </c>
      <c r="K375" s="12"/>
      <c r="L375" s="12">
        <v>0</v>
      </c>
      <c r="M375" s="12"/>
      <c r="N375" s="12">
        <v>0</v>
      </c>
      <c r="O375" s="12"/>
      <c r="P375" s="12">
        <v>0</v>
      </c>
      <c r="Q375" s="12"/>
      <c r="R375" s="12">
        <v>1460983</v>
      </c>
      <c r="S375" s="12"/>
      <c r="T375" s="31">
        <v>1460983</v>
      </c>
      <c r="U375" s="12"/>
      <c r="V375" s="12">
        <v>0</v>
      </c>
      <c r="W375" s="12"/>
      <c r="X375" s="304">
        <v>47605</v>
      </c>
      <c r="Y375" s="12"/>
      <c r="Z375" s="5" t="str">
        <f t="shared" si="5"/>
        <v>No</v>
      </c>
      <c r="AA375" s="6"/>
      <c r="AB375" s="5"/>
    </row>
    <row r="376" spans="1:28">
      <c r="A376" s="5" t="s">
        <v>1194</v>
      </c>
      <c r="B376" s="5" t="s">
        <v>1195</v>
      </c>
      <c r="C376" s="5" t="s">
        <v>67</v>
      </c>
      <c r="D376" s="316">
        <v>2204</v>
      </c>
      <c r="E376" s="318">
        <v>20204</v>
      </c>
      <c r="F376" s="5" t="s">
        <v>235</v>
      </c>
      <c r="G376" s="5" t="s">
        <v>185</v>
      </c>
      <c r="H376" s="6">
        <v>5441567</v>
      </c>
      <c r="I376" s="6">
        <v>47</v>
      </c>
      <c r="J376" s="12">
        <v>2375140</v>
      </c>
      <c r="K376" s="12"/>
      <c r="L376" s="12">
        <v>385328</v>
      </c>
      <c r="M376" s="12"/>
      <c r="N376" s="12">
        <v>2207</v>
      </c>
      <c r="O376" s="12"/>
      <c r="P376" s="12">
        <v>765541</v>
      </c>
      <c r="Q376" s="12"/>
      <c r="R376" s="12">
        <v>0</v>
      </c>
      <c r="S376" s="12"/>
      <c r="T376" s="31">
        <v>3528216</v>
      </c>
      <c r="U376" s="12"/>
      <c r="V376" s="12">
        <v>0</v>
      </c>
      <c r="W376" s="12"/>
      <c r="X376" s="304">
        <v>71218</v>
      </c>
      <c r="Y376" s="12"/>
      <c r="Z376" s="5" t="str">
        <f t="shared" si="5"/>
        <v>No</v>
      </c>
      <c r="AA376" s="6"/>
      <c r="AB376" s="5"/>
    </row>
    <row r="377" spans="1:28">
      <c r="A377" s="5" t="s">
        <v>2177</v>
      </c>
      <c r="B377" s="5" t="s">
        <v>524</v>
      </c>
      <c r="C377" s="5" t="s">
        <v>63</v>
      </c>
      <c r="D377" s="316" t="s">
        <v>2178</v>
      </c>
      <c r="E377" s="318" t="s">
        <v>2179</v>
      </c>
      <c r="F377" s="5" t="s">
        <v>189</v>
      </c>
      <c r="G377" s="5" t="s">
        <v>222</v>
      </c>
      <c r="H377" s="6">
        <v>0</v>
      </c>
      <c r="I377" s="6">
        <v>47</v>
      </c>
      <c r="J377" s="12">
        <v>0</v>
      </c>
      <c r="K377" s="12"/>
      <c r="L377" s="12">
        <v>0</v>
      </c>
      <c r="M377" s="12"/>
      <c r="N377" s="12">
        <v>0</v>
      </c>
      <c r="O377" s="12"/>
      <c r="P377" s="12">
        <v>0</v>
      </c>
      <c r="Q377" s="12"/>
      <c r="R377" s="12">
        <v>3326263</v>
      </c>
      <c r="S377" s="12"/>
      <c r="T377" s="31">
        <v>3326263</v>
      </c>
      <c r="U377" s="12"/>
      <c r="V377" s="12">
        <v>0</v>
      </c>
      <c r="W377" s="12"/>
      <c r="X377" s="304">
        <v>123408</v>
      </c>
      <c r="Y377" s="12"/>
      <c r="Z377" s="5" t="str">
        <f t="shared" si="5"/>
        <v>No</v>
      </c>
      <c r="AA377" s="6"/>
      <c r="AB377" s="5"/>
    </row>
    <row r="378" spans="1:28">
      <c r="A378" s="5" t="s">
        <v>305</v>
      </c>
      <c r="B378" s="5" t="s">
        <v>306</v>
      </c>
      <c r="C378" s="5" t="s">
        <v>45</v>
      </c>
      <c r="D378" s="316">
        <v>5047</v>
      </c>
      <c r="E378" s="318">
        <v>50047</v>
      </c>
      <c r="F378" s="5" t="s">
        <v>189</v>
      </c>
      <c r="G378" s="5" t="s">
        <v>185</v>
      </c>
      <c r="H378" s="6">
        <v>132600</v>
      </c>
      <c r="I378" s="6">
        <v>47</v>
      </c>
      <c r="J378" s="12">
        <v>8328054</v>
      </c>
      <c r="K378" s="12"/>
      <c r="L378" s="12">
        <v>1391287</v>
      </c>
      <c r="M378" s="12"/>
      <c r="N378" s="12">
        <v>652457</v>
      </c>
      <c r="O378" s="12"/>
      <c r="P378" s="12">
        <v>1791772</v>
      </c>
      <c r="Q378" s="12"/>
      <c r="R378" s="12">
        <v>0</v>
      </c>
      <c r="S378" s="12"/>
      <c r="T378" s="31">
        <v>12163570</v>
      </c>
      <c r="U378" s="12"/>
      <c r="V378" s="12">
        <v>0</v>
      </c>
      <c r="W378" s="12"/>
      <c r="X378" s="304">
        <v>141210</v>
      </c>
      <c r="Y378" s="12"/>
      <c r="Z378" s="5" t="str">
        <f t="shared" si="5"/>
        <v>No</v>
      </c>
      <c r="AA378" s="6"/>
      <c r="AB378" s="5"/>
    </row>
    <row r="379" spans="1:28">
      <c r="A379" s="5" t="s">
        <v>942</v>
      </c>
      <c r="B379" s="5" t="s">
        <v>411</v>
      </c>
      <c r="C379" s="5" t="s">
        <v>21</v>
      </c>
      <c r="D379" s="316">
        <v>9206</v>
      </c>
      <c r="E379" s="318">
        <v>90206</v>
      </c>
      <c r="F379" s="5" t="s">
        <v>189</v>
      </c>
      <c r="G379" s="5" t="s">
        <v>185</v>
      </c>
      <c r="H379" s="6">
        <v>59219</v>
      </c>
      <c r="I379" s="6">
        <v>47</v>
      </c>
      <c r="J379" s="12">
        <v>6648767</v>
      </c>
      <c r="K379" s="12"/>
      <c r="L379" s="12">
        <v>1858633</v>
      </c>
      <c r="M379" s="12"/>
      <c r="N379" s="12">
        <v>55779</v>
      </c>
      <c r="O379" s="12"/>
      <c r="P379" s="12">
        <v>2351491</v>
      </c>
      <c r="Q379" s="12"/>
      <c r="R379" s="12">
        <v>0</v>
      </c>
      <c r="S379" s="12"/>
      <c r="T379" s="31">
        <v>10914670</v>
      </c>
      <c r="U379" s="12"/>
      <c r="V379" s="12">
        <v>0</v>
      </c>
      <c r="W379" s="12"/>
      <c r="X379" s="304">
        <v>89588</v>
      </c>
      <c r="Y379" s="12"/>
      <c r="Z379" s="5" t="str">
        <f t="shared" si="5"/>
        <v>No</v>
      </c>
      <c r="AA379" s="6"/>
      <c r="AB379" s="5"/>
    </row>
    <row r="380" spans="1:28">
      <c r="A380" s="5" t="s">
        <v>6317</v>
      </c>
      <c r="B380" s="5" t="s">
        <v>280</v>
      </c>
      <c r="C380" s="5" t="s">
        <v>87</v>
      </c>
      <c r="D380" s="316" t="s">
        <v>1723</v>
      </c>
      <c r="E380" s="318" t="s">
        <v>1724</v>
      </c>
      <c r="F380" s="5" t="s">
        <v>189</v>
      </c>
      <c r="G380" s="5" t="s">
        <v>222</v>
      </c>
      <c r="H380" s="6">
        <v>0</v>
      </c>
      <c r="I380" s="6">
        <v>46</v>
      </c>
      <c r="J380" s="12">
        <v>0</v>
      </c>
      <c r="K380" s="12"/>
      <c r="L380" s="12">
        <v>0</v>
      </c>
      <c r="M380" s="12"/>
      <c r="N380" s="12">
        <v>0</v>
      </c>
      <c r="O380" s="12"/>
      <c r="P380" s="12">
        <v>0</v>
      </c>
      <c r="Q380" s="12"/>
      <c r="R380" s="12">
        <v>4905260</v>
      </c>
      <c r="S380" s="12"/>
      <c r="T380" s="31">
        <v>4905260</v>
      </c>
      <c r="U380" s="12"/>
      <c r="V380" s="12">
        <v>0</v>
      </c>
      <c r="W380" s="12"/>
      <c r="X380" s="304">
        <v>71200</v>
      </c>
      <c r="Y380" s="12"/>
      <c r="Z380" s="5" t="str">
        <f t="shared" si="5"/>
        <v>No</v>
      </c>
      <c r="AA380" s="6"/>
      <c r="AB380" s="5"/>
    </row>
    <row r="381" spans="1:28">
      <c r="A381" s="5" t="s">
        <v>111</v>
      </c>
      <c r="B381" s="5" t="s">
        <v>225</v>
      </c>
      <c r="C381" s="5" t="s">
        <v>109</v>
      </c>
      <c r="D381" s="316">
        <v>43</v>
      </c>
      <c r="E381" s="318">
        <v>43</v>
      </c>
      <c r="F381" s="5" t="s">
        <v>189</v>
      </c>
      <c r="G381" s="5" t="s">
        <v>185</v>
      </c>
      <c r="H381" s="6">
        <v>67227</v>
      </c>
      <c r="I381" s="6">
        <v>46</v>
      </c>
      <c r="J381" s="12">
        <v>7070620</v>
      </c>
      <c r="K381" s="12"/>
      <c r="L381" s="12">
        <v>2539345</v>
      </c>
      <c r="M381" s="12"/>
      <c r="N381" s="12">
        <v>559898</v>
      </c>
      <c r="O381" s="12"/>
      <c r="P381" s="12">
        <v>3348430</v>
      </c>
      <c r="Q381" s="12"/>
      <c r="R381" s="12">
        <v>0</v>
      </c>
      <c r="S381" s="12"/>
      <c r="T381" s="31">
        <v>13518293</v>
      </c>
      <c r="U381" s="12"/>
      <c r="V381" s="12">
        <v>0</v>
      </c>
      <c r="W381" s="12"/>
      <c r="X381" s="304">
        <v>106082</v>
      </c>
      <c r="Y381" s="12"/>
      <c r="Z381" s="5" t="str">
        <f t="shared" si="5"/>
        <v>No</v>
      </c>
      <c r="AA381" s="6"/>
      <c r="AB381" s="5"/>
    </row>
    <row r="382" spans="1:28">
      <c r="A382" s="5" t="s">
        <v>550</v>
      </c>
      <c r="B382" s="5" t="s">
        <v>351</v>
      </c>
      <c r="C382" s="5" t="s">
        <v>116</v>
      </c>
      <c r="D382" s="316">
        <v>3001</v>
      </c>
      <c r="E382" s="318">
        <v>30001</v>
      </c>
      <c r="F382" s="5" t="s">
        <v>189</v>
      </c>
      <c r="G382" s="5" t="s">
        <v>185</v>
      </c>
      <c r="H382" s="6">
        <v>153199</v>
      </c>
      <c r="I382" s="6">
        <v>46</v>
      </c>
      <c r="J382" s="12">
        <v>8349113</v>
      </c>
      <c r="K382" s="12"/>
      <c r="L382" s="12">
        <v>2481193</v>
      </c>
      <c r="M382" s="12"/>
      <c r="N382" s="12">
        <v>467493</v>
      </c>
      <c r="O382" s="12"/>
      <c r="P382" s="12">
        <v>1731895</v>
      </c>
      <c r="Q382" s="12"/>
      <c r="R382" s="12">
        <v>0</v>
      </c>
      <c r="S382" s="12"/>
      <c r="T382" s="31">
        <v>13029694</v>
      </c>
      <c r="U382" s="12"/>
      <c r="V382" s="12">
        <v>0</v>
      </c>
      <c r="W382" s="12"/>
      <c r="X382" s="304">
        <v>150717</v>
      </c>
      <c r="Y382" s="12"/>
      <c r="Z382" s="5" t="str">
        <f t="shared" si="5"/>
        <v>No</v>
      </c>
      <c r="AA382" s="6"/>
      <c r="AB382" s="5"/>
    </row>
    <row r="383" spans="1:28">
      <c r="A383" s="5" t="s">
        <v>4171</v>
      </c>
      <c r="B383" s="5" t="s">
        <v>3826</v>
      </c>
      <c r="C383" s="5" t="s">
        <v>44</v>
      </c>
      <c r="D383" s="316" t="s">
        <v>4172</v>
      </c>
      <c r="E383" s="318" t="s">
        <v>4173</v>
      </c>
      <c r="F383" s="5" t="s">
        <v>189</v>
      </c>
      <c r="G383" s="5" t="s">
        <v>222</v>
      </c>
      <c r="H383" s="6">
        <v>0</v>
      </c>
      <c r="I383" s="6">
        <v>46</v>
      </c>
      <c r="J383" s="12">
        <v>0</v>
      </c>
      <c r="K383" s="12"/>
      <c r="L383" s="12">
        <v>0</v>
      </c>
      <c r="M383" s="12"/>
      <c r="N383" s="12">
        <v>0</v>
      </c>
      <c r="O383" s="12"/>
      <c r="P383" s="12">
        <v>0</v>
      </c>
      <c r="Q383" s="12"/>
      <c r="R383" s="12">
        <v>2506810</v>
      </c>
      <c r="S383" s="12"/>
      <c r="T383" s="31">
        <v>2506810</v>
      </c>
      <c r="U383" s="12"/>
      <c r="V383" s="12">
        <v>0</v>
      </c>
      <c r="W383" s="12"/>
      <c r="X383" s="304">
        <v>72387</v>
      </c>
      <c r="Y383" s="12"/>
      <c r="Z383" s="5" t="str">
        <f t="shared" si="5"/>
        <v>No</v>
      </c>
      <c r="AA383" s="6"/>
      <c r="AB383" s="5"/>
    </row>
    <row r="384" spans="1:28">
      <c r="A384" s="5" t="s">
        <v>4911</v>
      </c>
      <c r="B384" s="5" t="s">
        <v>4912</v>
      </c>
      <c r="C384" s="5" t="s">
        <v>109</v>
      </c>
      <c r="D384" s="316" t="s">
        <v>4913</v>
      </c>
      <c r="E384" s="318" t="s">
        <v>4914</v>
      </c>
      <c r="F384" s="5" t="s">
        <v>187</v>
      </c>
      <c r="G384" s="5" t="s">
        <v>222</v>
      </c>
      <c r="H384" s="6">
        <v>0</v>
      </c>
      <c r="I384" s="6">
        <v>46</v>
      </c>
      <c r="J384" s="12">
        <v>0</v>
      </c>
      <c r="K384" s="12"/>
      <c r="L384" s="12">
        <v>0</v>
      </c>
      <c r="M384" s="12"/>
      <c r="N384" s="12">
        <v>0</v>
      </c>
      <c r="O384" s="12"/>
      <c r="P384" s="12">
        <v>0</v>
      </c>
      <c r="Q384" s="12"/>
      <c r="R384" s="12">
        <v>9151504</v>
      </c>
      <c r="S384" s="12"/>
      <c r="T384" s="31">
        <v>9151504</v>
      </c>
      <c r="U384" s="12"/>
      <c r="V384" s="12">
        <v>0</v>
      </c>
      <c r="W384" s="12"/>
      <c r="X384" s="304">
        <v>80909</v>
      </c>
      <c r="Y384" s="12"/>
      <c r="Z384" s="5" t="str">
        <f t="shared" si="5"/>
        <v>No</v>
      </c>
      <c r="AA384" s="6"/>
      <c r="AB384" s="5"/>
    </row>
    <row r="385" spans="1:28">
      <c r="A385" s="5" t="s">
        <v>483</v>
      </c>
      <c r="B385" s="5" t="s">
        <v>484</v>
      </c>
      <c r="C385" s="5" t="s">
        <v>46</v>
      </c>
      <c r="D385" s="316">
        <v>5044</v>
      </c>
      <c r="E385" s="318">
        <v>50044</v>
      </c>
      <c r="F385" s="5" t="s">
        <v>189</v>
      </c>
      <c r="G385" s="5" t="s">
        <v>185</v>
      </c>
      <c r="H385" s="6">
        <v>313492</v>
      </c>
      <c r="I385" s="6">
        <v>46</v>
      </c>
      <c r="J385" s="12">
        <v>8995166</v>
      </c>
      <c r="K385" s="12"/>
      <c r="L385" s="12">
        <v>1818427</v>
      </c>
      <c r="M385" s="12"/>
      <c r="N385" s="12">
        <v>363851</v>
      </c>
      <c r="O385" s="12"/>
      <c r="P385" s="12">
        <v>2044439</v>
      </c>
      <c r="Q385" s="12"/>
      <c r="R385" s="12">
        <v>0</v>
      </c>
      <c r="S385" s="12"/>
      <c r="T385" s="31">
        <v>13221883</v>
      </c>
      <c r="U385" s="12"/>
      <c r="V385" s="12">
        <v>0</v>
      </c>
      <c r="W385" s="12"/>
      <c r="X385" s="304">
        <v>128380</v>
      </c>
      <c r="Y385" s="12"/>
      <c r="Z385" s="5" t="str">
        <f t="shared" si="5"/>
        <v>No</v>
      </c>
      <c r="AA385" s="6"/>
      <c r="AB385" s="5"/>
    </row>
    <row r="386" spans="1:28">
      <c r="A386" s="5" t="s">
        <v>6318</v>
      </c>
      <c r="B386" s="5" t="s">
        <v>449</v>
      </c>
      <c r="C386" s="5" t="s">
        <v>21</v>
      </c>
      <c r="D386" s="316">
        <v>9039</v>
      </c>
      <c r="E386" s="318">
        <v>90039</v>
      </c>
      <c r="F386" s="5" t="s">
        <v>187</v>
      </c>
      <c r="G386" s="5" t="s">
        <v>185</v>
      </c>
      <c r="H386" s="6">
        <v>12150996</v>
      </c>
      <c r="I386" s="6">
        <v>46</v>
      </c>
      <c r="J386" s="12">
        <v>15425274</v>
      </c>
      <c r="K386" s="12"/>
      <c r="L386" s="12">
        <v>2752459</v>
      </c>
      <c r="M386" s="12"/>
      <c r="N386" s="12">
        <v>338699</v>
      </c>
      <c r="O386" s="12"/>
      <c r="P386" s="12">
        <v>4876993</v>
      </c>
      <c r="Q386" s="12"/>
      <c r="R386" s="12">
        <v>0</v>
      </c>
      <c r="S386" s="12"/>
      <c r="T386" s="31">
        <v>23393425</v>
      </c>
      <c r="U386" s="12"/>
      <c r="V386" s="12">
        <v>0</v>
      </c>
      <c r="W386" s="12"/>
      <c r="X386" s="304">
        <v>169516</v>
      </c>
      <c r="Y386" s="12"/>
      <c r="Z386" s="5" t="str">
        <f t="shared" si="5"/>
        <v>No</v>
      </c>
      <c r="AA386" s="6"/>
      <c r="AB386" s="5"/>
    </row>
    <row r="387" spans="1:28">
      <c r="A387" s="5" t="s">
        <v>6319</v>
      </c>
      <c r="B387" s="5" t="s">
        <v>247</v>
      </c>
      <c r="C387" s="5" t="s">
        <v>105</v>
      </c>
      <c r="D387" s="316">
        <v>3091</v>
      </c>
      <c r="E387" s="318">
        <v>30091</v>
      </c>
      <c r="F387" s="5" t="s">
        <v>187</v>
      </c>
      <c r="G387" s="5" t="s">
        <v>185</v>
      </c>
      <c r="H387" s="6">
        <v>88542</v>
      </c>
      <c r="I387" s="6">
        <v>46</v>
      </c>
      <c r="J387" s="12">
        <v>4034300</v>
      </c>
      <c r="K387" s="12"/>
      <c r="L387" s="12">
        <v>1496639</v>
      </c>
      <c r="M387" s="12"/>
      <c r="N387" s="12">
        <v>185290</v>
      </c>
      <c r="O387" s="12"/>
      <c r="P387" s="12">
        <v>2819413</v>
      </c>
      <c r="Q387" s="12"/>
      <c r="R387" s="12">
        <v>0</v>
      </c>
      <c r="S387" s="12"/>
      <c r="T387" s="31">
        <v>8535642</v>
      </c>
      <c r="U387" s="12"/>
      <c r="V387" s="12">
        <v>0</v>
      </c>
      <c r="W387" s="12"/>
      <c r="X387" s="304">
        <v>105570</v>
      </c>
      <c r="Y387" s="12"/>
      <c r="Z387" s="5" t="str">
        <f t="shared" ref="Z387:Z450" si="6">IF(Y387&amp;W387&amp;U387&amp;S387&amp;Q387&amp;O387&amp;M387&amp;K387&lt;&gt;"","Yes","No")</f>
        <v>No</v>
      </c>
      <c r="AA387" s="6"/>
      <c r="AB387" s="5"/>
    </row>
    <row r="388" spans="1:28">
      <c r="A388" s="5" t="s">
        <v>6320</v>
      </c>
      <c r="B388" s="5" t="s">
        <v>546</v>
      </c>
      <c r="C388" s="5" t="s">
        <v>51</v>
      </c>
      <c r="D388" s="316">
        <v>6088</v>
      </c>
      <c r="E388" s="318">
        <v>60088</v>
      </c>
      <c r="F388" s="5" t="s">
        <v>187</v>
      </c>
      <c r="G388" s="5" t="s">
        <v>185</v>
      </c>
      <c r="H388" s="6">
        <v>899703</v>
      </c>
      <c r="I388" s="6">
        <v>46</v>
      </c>
      <c r="J388" s="12">
        <v>8667952</v>
      </c>
      <c r="K388" s="12"/>
      <c r="L388" s="12">
        <v>2360547</v>
      </c>
      <c r="M388" s="12"/>
      <c r="N388" s="12">
        <v>220667</v>
      </c>
      <c r="O388" s="12"/>
      <c r="P388" s="12">
        <v>3436231</v>
      </c>
      <c r="Q388" s="12"/>
      <c r="R388" s="12">
        <v>0</v>
      </c>
      <c r="S388" s="12"/>
      <c r="T388" s="31">
        <v>14685397</v>
      </c>
      <c r="U388" s="12"/>
      <c r="V388" s="12">
        <v>0</v>
      </c>
      <c r="W388" s="12"/>
      <c r="X388" s="304">
        <v>138026</v>
      </c>
      <c r="Y388" s="12"/>
      <c r="Z388" s="5" t="str">
        <f t="shared" si="6"/>
        <v>No</v>
      </c>
      <c r="AA388" s="6"/>
      <c r="AB388" s="5"/>
    </row>
    <row r="389" spans="1:28">
      <c r="A389" s="5" t="s">
        <v>6321</v>
      </c>
      <c r="B389" s="5" t="s">
        <v>597</v>
      </c>
      <c r="C389" s="5" t="s">
        <v>16</v>
      </c>
      <c r="D389" s="316">
        <v>4043</v>
      </c>
      <c r="E389" s="318">
        <v>40043</v>
      </c>
      <c r="F389" s="5" t="s">
        <v>187</v>
      </c>
      <c r="G389" s="5" t="s">
        <v>185</v>
      </c>
      <c r="H389" s="6">
        <v>326183</v>
      </c>
      <c r="I389" s="6">
        <v>46</v>
      </c>
      <c r="J389" s="12">
        <v>6200701</v>
      </c>
      <c r="K389" s="12"/>
      <c r="L389" s="12">
        <v>2221335</v>
      </c>
      <c r="M389" s="12"/>
      <c r="N389" s="12">
        <v>165582</v>
      </c>
      <c r="O389" s="12"/>
      <c r="P389" s="12">
        <v>1880218</v>
      </c>
      <c r="Q389" s="12"/>
      <c r="R389" s="12">
        <v>0</v>
      </c>
      <c r="S389" s="12"/>
      <c r="T389" s="31">
        <v>10467836</v>
      </c>
      <c r="U389" s="12"/>
      <c r="V389" s="12">
        <v>0</v>
      </c>
      <c r="W389" s="12"/>
      <c r="X389" s="304">
        <v>118481</v>
      </c>
      <c r="Y389" s="12"/>
      <c r="Z389" s="5" t="str">
        <f t="shared" si="6"/>
        <v>No</v>
      </c>
      <c r="AA389" s="6"/>
      <c r="AB389" s="5"/>
    </row>
    <row r="390" spans="1:28">
      <c r="A390" s="5" t="s">
        <v>1957</v>
      </c>
      <c r="B390" s="5" t="s">
        <v>1958</v>
      </c>
      <c r="C390" s="5" t="s">
        <v>50</v>
      </c>
      <c r="D390" s="316" t="s">
        <v>1959</v>
      </c>
      <c r="E390" s="318" t="s">
        <v>1960</v>
      </c>
      <c r="F390" s="5" t="s">
        <v>235</v>
      </c>
      <c r="G390" s="5" t="s">
        <v>222</v>
      </c>
      <c r="H390" s="6">
        <v>0</v>
      </c>
      <c r="I390" s="6">
        <v>46</v>
      </c>
      <c r="J390" s="12">
        <v>0</v>
      </c>
      <c r="K390" s="12"/>
      <c r="L390" s="12">
        <v>0</v>
      </c>
      <c r="M390" s="12"/>
      <c r="N390" s="12">
        <v>0</v>
      </c>
      <c r="O390" s="12"/>
      <c r="P390" s="12">
        <v>0</v>
      </c>
      <c r="Q390" s="12"/>
      <c r="R390" s="12">
        <v>1343539</v>
      </c>
      <c r="S390" s="12"/>
      <c r="T390" s="31">
        <v>1343539</v>
      </c>
      <c r="U390" s="12"/>
      <c r="V390" s="12">
        <v>0</v>
      </c>
      <c r="W390" s="12"/>
      <c r="X390" s="304">
        <v>69762</v>
      </c>
      <c r="Y390" s="12"/>
      <c r="Z390" s="5" t="str">
        <f t="shared" si="6"/>
        <v>No</v>
      </c>
      <c r="AA390" s="6"/>
      <c r="AB390" s="5"/>
    </row>
    <row r="391" spans="1:28">
      <c r="A391" s="5" t="s">
        <v>5950</v>
      </c>
      <c r="B391" s="5" t="s">
        <v>828</v>
      </c>
      <c r="C391" s="5" t="s">
        <v>21</v>
      </c>
      <c r="D391" s="316">
        <v>9164</v>
      </c>
      <c r="E391" s="318">
        <v>90164</v>
      </c>
      <c r="F391" s="5" t="s">
        <v>189</v>
      </c>
      <c r="G391" s="5" t="s">
        <v>185</v>
      </c>
      <c r="H391" s="6">
        <v>367260</v>
      </c>
      <c r="I391" s="6">
        <v>45</v>
      </c>
      <c r="J391" s="12">
        <v>4890987</v>
      </c>
      <c r="K391" s="12"/>
      <c r="L391" s="12">
        <v>2520971</v>
      </c>
      <c r="M391" s="12"/>
      <c r="N391" s="12">
        <v>475949</v>
      </c>
      <c r="O391" s="12"/>
      <c r="P391" s="12">
        <v>1795587</v>
      </c>
      <c r="Q391" s="12"/>
      <c r="R391" s="12">
        <v>0</v>
      </c>
      <c r="S391" s="12"/>
      <c r="T391" s="31">
        <v>9683494</v>
      </c>
      <c r="U391" s="12"/>
      <c r="V391" s="12">
        <v>0</v>
      </c>
      <c r="W391" s="12"/>
      <c r="X391" s="304">
        <v>79521</v>
      </c>
      <c r="Y391" s="12"/>
      <c r="Z391" s="5" t="str">
        <f t="shared" si="6"/>
        <v>No</v>
      </c>
      <c r="AA391" s="6"/>
      <c r="AB391" s="5"/>
    </row>
    <row r="392" spans="1:28">
      <c r="A392" s="5" t="s">
        <v>1268</v>
      </c>
      <c r="B392" s="5" t="s">
        <v>1269</v>
      </c>
      <c r="C392" s="5" t="s">
        <v>85</v>
      </c>
      <c r="D392" s="316">
        <v>57</v>
      </c>
      <c r="E392" s="318">
        <v>57</v>
      </c>
      <c r="F392" s="5" t="s">
        <v>253</v>
      </c>
      <c r="G392" s="5" t="s">
        <v>185</v>
      </c>
      <c r="H392" s="6">
        <v>83794</v>
      </c>
      <c r="I392" s="6">
        <v>45</v>
      </c>
      <c r="J392" s="12">
        <v>3643601</v>
      </c>
      <c r="K392" s="12"/>
      <c r="L392" s="12">
        <v>423957</v>
      </c>
      <c r="M392" s="12"/>
      <c r="N392" s="12">
        <v>131187</v>
      </c>
      <c r="O392" s="12"/>
      <c r="P392" s="12">
        <v>2154605</v>
      </c>
      <c r="Q392" s="12"/>
      <c r="R392" s="12">
        <v>0</v>
      </c>
      <c r="S392" s="12"/>
      <c r="T392" s="31">
        <v>6353350</v>
      </c>
      <c r="U392" s="12"/>
      <c r="V392" s="12">
        <v>0</v>
      </c>
      <c r="W392" s="12"/>
      <c r="X392" s="304">
        <v>85041</v>
      </c>
      <c r="Y392" s="12"/>
      <c r="Z392" s="5" t="str">
        <f t="shared" si="6"/>
        <v>No</v>
      </c>
      <c r="AA392" s="6"/>
      <c r="AB392" s="5"/>
    </row>
    <row r="393" spans="1:28">
      <c r="A393" s="5" t="s">
        <v>5579</v>
      </c>
      <c r="B393" s="5" t="s">
        <v>4562</v>
      </c>
      <c r="C393" s="5" t="s">
        <v>32</v>
      </c>
      <c r="D393" s="316" t="s">
        <v>4563</v>
      </c>
      <c r="E393" s="318" t="s">
        <v>4564</v>
      </c>
      <c r="F393" s="5" t="s">
        <v>235</v>
      </c>
      <c r="G393" s="5" t="s">
        <v>222</v>
      </c>
      <c r="H393" s="6">
        <v>0</v>
      </c>
      <c r="I393" s="6">
        <v>45</v>
      </c>
      <c r="J393" s="12">
        <v>0</v>
      </c>
      <c r="K393" s="12"/>
      <c r="L393" s="12">
        <v>0</v>
      </c>
      <c r="M393" s="12"/>
      <c r="N393" s="12">
        <v>0</v>
      </c>
      <c r="O393" s="12"/>
      <c r="P393" s="12">
        <v>0</v>
      </c>
      <c r="Q393" s="12"/>
      <c r="R393" s="12">
        <v>4755952</v>
      </c>
      <c r="S393" s="12"/>
      <c r="T393" s="31">
        <v>4755952</v>
      </c>
      <c r="U393" s="12"/>
      <c r="V393" s="12">
        <v>0</v>
      </c>
      <c r="W393" s="12"/>
      <c r="X393" s="304">
        <v>69209</v>
      </c>
      <c r="Y393" s="12"/>
      <c r="Z393" s="5" t="str">
        <f t="shared" si="6"/>
        <v>No</v>
      </c>
      <c r="AA393" s="6"/>
      <c r="AB393" s="5"/>
    </row>
    <row r="394" spans="1:28">
      <c r="A394" s="5" t="s">
        <v>4714</v>
      </c>
      <c r="B394" s="5" t="s">
        <v>492</v>
      </c>
      <c r="C394" s="5" t="s">
        <v>21</v>
      </c>
      <c r="D394" s="316" t="s">
        <v>4715</v>
      </c>
      <c r="E394" s="318" t="s">
        <v>4716</v>
      </c>
      <c r="F394" s="5" t="s">
        <v>187</v>
      </c>
      <c r="G394" s="5" t="s">
        <v>222</v>
      </c>
      <c r="H394" s="6">
        <v>0</v>
      </c>
      <c r="I394" s="6">
        <v>45</v>
      </c>
      <c r="J394" s="12">
        <v>0</v>
      </c>
      <c r="K394" s="12"/>
      <c r="L394" s="12">
        <v>0</v>
      </c>
      <c r="M394" s="12"/>
      <c r="N394" s="12">
        <v>0</v>
      </c>
      <c r="O394" s="12"/>
      <c r="P394" s="12">
        <v>0</v>
      </c>
      <c r="Q394" s="12"/>
      <c r="R394" s="12">
        <v>10353071</v>
      </c>
      <c r="S394" s="12"/>
      <c r="T394" s="31">
        <v>10353071</v>
      </c>
      <c r="U394" s="12"/>
      <c r="V394" s="12">
        <v>0</v>
      </c>
      <c r="W394" s="12"/>
      <c r="X394" s="304">
        <v>99019</v>
      </c>
      <c r="Y394" s="12"/>
      <c r="Z394" s="5" t="str">
        <f t="shared" si="6"/>
        <v>No</v>
      </c>
      <c r="AA394" s="6"/>
      <c r="AB394" s="5"/>
    </row>
    <row r="395" spans="1:28">
      <c r="A395" s="5" t="s">
        <v>5951</v>
      </c>
      <c r="B395" s="5" t="s">
        <v>239</v>
      </c>
      <c r="C395" s="5" t="s">
        <v>103</v>
      </c>
      <c r="D395" s="316" t="s">
        <v>3372</v>
      </c>
      <c r="E395" s="318" t="s">
        <v>3373</v>
      </c>
      <c r="F395" s="5" t="s">
        <v>253</v>
      </c>
      <c r="G395" s="5" t="s">
        <v>222</v>
      </c>
      <c r="H395" s="6">
        <v>0</v>
      </c>
      <c r="I395" s="6">
        <v>45</v>
      </c>
      <c r="J395" s="12">
        <v>0</v>
      </c>
      <c r="K395" s="12"/>
      <c r="L395" s="12">
        <v>0</v>
      </c>
      <c r="M395" s="12"/>
      <c r="N395" s="12">
        <v>0</v>
      </c>
      <c r="O395" s="12"/>
      <c r="P395" s="12">
        <v>0</v>
      </c>
      <c r="Q395" s="12"/>
      <c r="R395" s="12">
        <v>3580992</v>
      </c>
      <c r="S395" s="12"/>
      <c r="T395" s="31">
        <v>3580992</v>
      </c>
      <c r="U395" s="12"/>
      <c r="V395" s="12">
        <v>0</v>
      </c>
      <c r="W395" s="12"/>
      <c r="X395" s="304">
        <v>55379</v>
      </c>
      <c r="Y395" s="12"/>
      <c r="Z395" s="5" t="str">
        <f t="shared" si="6"/>
        <v>No</v>
      </c>
      <c r="AA395" s="6"/>
      <c r="AB395" s="5"/>
    </row>
    <row r="396" spans="1:28">
      <c r="A396" s="5" t="s">
        <v>6322</v>
      </c>
      <c r="B396" s="5" t="s">
        <v>193</v>
      </c>
      <c r="C396" s="5" t="s">
        <v>103</v>
      </c>
      <c r="D396" s="316">
        <v>6041</v>
      </c>
      <c r="E396" s="318">
        <v>60041</v>
      </c>
      <c r="F396" s="5" t="s">
        <v>187</v>
      </c>
      <c r="G396" s="5" t="s">
        <v>185</v>
      </c>
      <c r="H396" s="6">
        <v>5121892</v>
      </c>
      <c r="I396" s="6">
        <v>44</v>
      </c>
      <c r="J396" s="12">
        <v>2266370</v>
      </c>
      <c r="K396" s="12"/>
      <c r="L396" s="12">
        <v>197506</v>
      </c>
      <c r="M396" s="12"/>
      <c r="N396" s="12">
        <v>46800</v>
      </c>
      <c r="O396" s="12"/>
      <c r="P396" s="12">
        <v>781202</v>
      </c>
      <c r="Q396" s="12"/>
      <c r="R396" s="12">
        <v>0</v>
      </c>
      <c r="S396" s="12"/>
      <c r="T396" s="31">
        <v>3291878</v>
      </c>
      <c r="U396" s="12"/>
      <c r="V396" s="12">
        <v>0</v>
      </c>
      <c r="W396" s="12"/>
      <c r="X396" s="304">
        <v>73893</v>
      </c>
      <c r="Y396" s="12"/>
      <c r="Z396" s="5" t="str">
        <f t="shared" si="6"/>
        <v>No</v>
      </c>
      <c r="AA396" s="6"/>
      <c r="AB396" s="5"/>
    </row>
    <row r="397" spans="1:28">
      <c r="A397" s="5" t="s">
        <v>6323</v>
      </c>
      <c r="B397" s="5" t="s">
        <v>774</v>
      </c>
      <c r="C397" s="5" t="s">
        <v>74</v>
      </c>
      <c r="D397" s="316">
        <v>2099</v>
      </c>
      <c r="E397" s="318">
        <v>20099</v>
      </c>
      <c r="F397" s="5" t="s">
        <v>189</v>
      </c>
      <c r="G397" s="5" t="s">
        <v>185</v>
      </c>
      <c r="H397" s="6">
        <v>18351295</v>
      </c>
      <c r="I397" s="6">
        <v>44</v>
      </c>
      <c r="J397" s="12">
        <v>18947987</v>
      </c>
      <c r="K397" s="12"/>
      <c r="L397" s="12">
        <v>7701143</v>
      </c>
      <c r="M397" s="12"/>
      <c r="N397" s="12">
        <v>23153187</v>
      </c>
      <c r="O397" s="12"/>
      <c r="P397" s="12">
        <v>9729849</v>
      </c>
      <c r="Q397" s="12"/>
      <c r="R397" s="12">
        <v>0</v>
      </c>
      <c r="S397" s="12"/>
      <c r="T397" s="31">
        <v>59532166</v>
      </c>
      <c r="U397" s="12"/>
      <c r="V397" s="12">
        <v>0</v>
      </c>
      <c r="W397" s="12"/>
      <c r="X397" s="304">
        <v>175803</v>
      </c>
      <c r="Y397" s="12"/>
      <c r="Z397" s="5" t="str">
        <f t="shared" si="6"/>
        <v>No</v>
      </c>
      <c r="AA397" s="6"/>
      <c r="AB397" s="5"/>
    </row>
    <row r="398" spans="1:28">
      <c r="A398" s="5" t="s">
        <v>6324</v>
      </c>
      <c r="B398" s="5" t="s">
        <v>742</v>
      </c>
      <c r="C398" s="5" t="s">
        <v>38</v>
      </c>
      <c r="D398" s="316">
        <v>4026</v>
      </c>
      <c r="E398" s="318">
        <v>40026</v>
      </c>
      <c r="F398" s="5" t="s">
        <v>187</v>
      </c>
      <c r="G398" s="5" t="s">
        <v>185</v>
      </c>
      <c r="H398" s="6">
        <v>643260</v>
      </c>
      <c r="I398" s="6">
        <v>44</v>
      </c>
      <c r="J398" s="12">
        <v>8095389</v>
      </c>
      <c r="K398" s="12"/>
      <c r="L398" s="12">
        <v>2178364</v>
      </c>
      <c r="M398" s="12"/>
      <c r="N398" s="12">
        <v>473040</v>
      </c>
      <c r="O398" s="12"/>
      <c r="P398" s="12">
        <v>2469417</v>
      </c>
      <c r="Q398" s="12"/>
      <c r="R398" s="12">
        <v>0</v>
      </c>
      <c r="S398" s="12"/>
      <c r="T398" s="31">
        <v>13216210</v>
      </c>
      <c r="U398" s="12"/>
      <c r="V398" s="12">
        <v>0</v>
      </c>
      <c r="W398" s="12"/>
      <c r="X398" s="304">
        <v>141013</v>
      </c>
      <c r="Y398" s="12"/>
      <c r="Z398" s="5" t="str">
        <f t="shared" si="6"/>
        <v>No</v>
      </c>
      <c r="AA398" s="6"/>
      <c r="AB398" s="5"/>
    </row>
    <row r="399" spans="1:28">
      <c r="A399" s="5" t="s">
        <v>3913</v>
      </c>
      <c r="B399" s="5" t="s">
        <v>3914</v>
      </c>
      <c r="C399" s="5" t="s">
        <v>48</v>
      </c>
      <c r="D399" s="316" t="s">
        <v>3915</v>
      </c>
      <c r="E399" s="318" t="s">
        <v>3916</v>
      </c>
      <c r="F399" s="5" t="s">
        <v>235</v>
      </c>
      <c r="G399" s="5" t="s">
        <v>222</v>
      </c>
      <c r="H399" s="6">
        <v>0</v>
      </c>
      <c r="I399" s="6">
        <v>44</v>
      </c>
      <c r="J399" s="12">
        <v>0</v>
      </c>
      <c r="K399" s="12"/>
      <c r="L399" s="12">
        <v>0</v>
      </c>
      <c r="M399" s="12"/>
      <c r="N399" s="12">
        <v>0</v>
      </c>
      <c r="O399" s="12"/>
      <c r="P399" s="12">
        <v>0</v>
      </c>
      <c r="Q399" s="12"/>
      <c r="R399" s="12">
        <v>2720528</v>
      </c>
      <c r="S399" s="12"/>
      <c r="T399" s="31">
        <v>2720528</v>
      </c>
      <c r="U399" s="12"/>
      <c r="V399" s="12">
        <v>0</v>
      </c>
      <c r="W399" s="12"/>
      <c r="X399" s="304">
        <v>56274</v>
      </c>
      <c r="Y399" s="12"/>
      <c r="Z399" s="5" t="str">
        <f t="shared" si="6"/>
        <v>No</v>
      </c>
      <c r="AA399" s="6"/>
      <c r="AB399" s="5"/>
    </row>
    <row r="400" spans="1:28">
      <c r="A400" s="5" t="s">
        <v>740</v>
      </c>
      <c r="B400" s="5" t="s">
        <v>741</v>
      </c>
      <c r="C400" s="5" t="s">
        <v>100</v>
      </c>
      <c r="D400" s="316">
        <v>4100</v>
      </c>
      <c r="E400" s="318">
        <v>40100</v>
      </c>
      <c r="F400" s="5" t="s">
        <v>189</v>
      </c>
      <c r="G400" s="5" t="s">
        <v>185</v>
      </c>
      <c r="H400" s="6">
        <v>73107</v>
      </c>
      <c r="I400" s="6">
        <v>44</v>
      </c>
      <c r="J400" s="12">
        <v>1153164</v>
      </c>
      <c r="K400" s="12"/>
      <c r="L400" s="12">
        <v>478403</v>
      </c>
      <c r="M400" s="12"/>
      <c r="N400" s="12">
        <v>142074</v>
      </c>
      <c r="O400" s="12"/>
      <c r="P400" s="12">
        <v>794890</v>
      </c>
      <c r="Q400" s="12"/>
      <c r="R400" s="12">
        <v>0</v>
      </c>
      <c r="S400" s="12"/>
      <c r="T400" s="31">
        <v>2568531</v>
      </c>
      <c r="U400" s="12"/>
      <c r="V400" s="12">
        <v>0</v>
      </c>
      <c r="W400" s="12"/>
      <c r="X400" s="304">
        <v>32456</v>
      </c>
      <c r="Y400" s="12"/>
      <c r="Z400" s="5" t="str">
        <f t="shared" si="6"/>
        <v>No</v>
      </c>
      <c r="AA400" s="6"/>
      <c r="AB400" s="5"/>
    </row>
    <row r="401" spans="1:28">
      <c r="A401" s="5" t="s">
        <v>4720</v>
      </c>
      <c r="B401" s="5" t="s">
        <v>1096</v>
      </c>
      <c r="C401" s="5" t="s">
        <v>21</v>
      </c>
      <c r="D401" s="316" t="s">
        <v>4721</v>
      </c>
      <c r="E401" s="318" t="s">
        <v>4722</v>
      </c>
      <c r="F401" s="5" t="s">
        <v>189</v>
      </c>
      <c r="G401" s="5" t="s">
        <v>222</v>
      </c>
      <c r="H401" s="6">
        <v>0</v>
      </c>
      <c r="I401" s="6">
        <v>44</v>
      </c>
      <c r="J401" s="12">
        <v>0</v>
      </c>
      <c r="K401" s="12"/>
      <c r="L401" s="12">
        <v>0</v>
      </c>
      <c r="M401" s="12"/>
      <c r="N401" s="12">
        <v>0</v>
      </c>
      <c r="O401" s="12"/>
      <c r="P401" s="12">
        <v>0</v>
      </c>
      <c r="Q401" s="12"/>
      <c r="R401" s="12">
        <v>4413409</v>
      </c>
      <c r="S401" s="12"/>
      <c r="T401" s="31">
        <v>4413409</v>
      </c>
      <c r="U401" s="12"/>
      <c r="V401" s="12">
        <v>0</v>
      </c>
      <c r="W401" s="12"/>
      <c r="X401" s="304">
        <v>58182</v>
      </c>
      <c r="Y401" s="12"/>
      <c r="Z401" s="5" t="str">
        <f t="shared" si="6"/>
        <v>No</v>
      </c>
      <c r="AA401" s="6"/>
      <c r="AB401" s="5"/>
    </row>
    <row r="402" spans="1:28">
      <c r="A402" s="5" t="s">
        <v>5952</v>
      </c>
      <c r="B402" s="5" t="s">
        <v>1669</v>
      </c>
      <c r="C402" s="5" t="s">
        <v>87</v>
      </c>
      <c r="D402" s="316" t="s">
        <v>166</v>
      </c>
      <c r="E402" s="318">
        <v>30137</v>
      </c>
      <c r="F402" s="5" t="s">
        <v>189</v>
      </c>
      <c r="G402" s="5" t="s">
        <v>185</v>
      </c>
      <c r="H402" s="6">
        <v>54316</v>
      </c>
      <c r="I402" s="6">
        <v>44</v>
      </c>
      <c r="J402" s="12">
        <v>3097842</v>
      </c>
      <c r="K402" s="12"/>
      <c r="L402" s="12">
        <v>566377</v>
      </c>
      <c r="M402" s="12"/>
      <c r="N402" s="12">
        <v>205699</v>
      </c>
      <c r="O402" s="12"/>
      <c r="P402" s="12">
        <v>1892667</v>
      </c>
      <c r="Q402" s="12"/>
      <c r="R402" s="12">
        <v>0</v>
      </c>
      <c r="S402" s="12"/>
      <c r="T402" s="31">
        <v>5762585</v>
      </c>
      <c r="U402" s="12"/>
      <c r="V402" s="12">
        <v>0</v>
      </c>
      <c r="W402" s="12"/>
      <c r="X402" s="304">
        <v>75826</v>
      </c>
      <c r="Y402" s="12"/>
      <c r="Z402" s="5" t="str">
        <f t="shared" si="6"/>
        <v>No</v>
      </c>
      <c r="AA402" s="6"/>
      <c r="AB402" s="5"/>
    </row>
    <row r="403" spans="1:28">
      <c r="A403" s="5" t="s">
        <v>6325</v>
      </c>
      <c r="B403" s="5" t="s">
        <v>960</v>
      </c>
      <c r="C403" s="5" t="s">
        <v>103</v>
      </c>
      <c r="D403" s="316">
        <v>6103</v>
      </c>
      <c r="E403" s="318">
        <v>60103</v>
      </c>
      <c r="F403" s="5" t="s">
        <v>187</v>
      </c>
      <c r="G403" s="5" t="s">
        <v>185</v>
      </c>
      <c r="H403" s="6">
        <v>4944332</v>
      </c>
      <c r="I403" s="6">
        <v>44</v>
      </c>
      <c r="J403" s="12">
        <v>4455704</v>
      </c>
      <c r="K403" s="12"/>
      <c r="L403" s="12">
        <v>1478714</v>
      </c>
      <c r="M403" s="12"/>
      <c r="N403" s="12">
        <v>59692</v>
      </c>
      <c r="O403" s="12"/>
      <c r="P403" s="12">
        <v>1790426</v>
      </c>
      <c r="Q403" s="12"/>
      <c r="R403" s="12">
        <v>0</v>
      </c>
      <c r="S403" s="12"/>
      <c r="T403" s="31">
        <v>7784536</v>
      </c>
      <c r="U403" s="12"/>
      <c r="V403" s="12">
        <v>0</v>
      </c>
      <c r="W403" s="12"/>
      <c r="X403" s="304">
        <v>82601</v>
      </c>
      <c r="Y403" s="12"/>
      <c r="Z403" s="5" t="str">
        <f t="shared" si="6"/>
        <v>No</v>
      </c>
      <c r="AA403" s="6"/>
      <c r="AB403" s="5"/>
    </row>
    <row r="404" spans="1:28">
      <c r="A404" s="5" t="s">
        <v>6326</v>
      </c>
      <c r="B404" s="5" t="s">
        <v>852</v>
      </c>
      <c r="C404" s="5" t="s">
        <v>63</v>
      </c>
      <c r="D404" s="316">
        <v>4006</v>
      </c>
      <c r="E404" s="318">
        <v>40006</v>
      </c>
      <c r="F404" s="5" t="s">
        <v>189</v>
      </c>
      <c r="G404" s="5" t="s">
        <v>185</v>
      </c>
      <c r="H404" s="6">
        <v>219957</v>
      </c>
      <c r="I404" s="6">
        <v>44</v>
      </c>
      <c r="J404" s="12">
        <v>4242106</v>
      </c>
      <c r="K404" s="12"/>
      <c r="L404" s="12">
        <v>1203037</v>
      </c>
      <c r="M404" s="12"/>
      <c r="N404" s="12">
        <v>109855</v>
      </c>
      <c r="O404" s="12"/>
      <c r="P404" s="12">
        <v>2867463</v>
      </c>
      <c r="Q404" s="12"/>
      <c r="R404" s="12">
        <v>0</v>
      </c>
      <c r="S404" s="12"/>
      <c r="T404" s="31">
        <v>8422461</v>
      </c>
      <c r="U404" s="12"/>
      <c r="V404" s="12">
        <v>0</v>
      </c>
      <c r="W404" s="12"/>
      <c r="X404" s="304">
        <v>106403</v>
      </c>
      <c r="Y404" s="12"/>
      <c r="Z404" s="5" t="str">
        <f t="shared" si="6"/>
        <v>No</v>
      </c>
      <c r="AA404" s="6"/>
      <c r="AB404" s="5"/>
    </row>
    <row r="405" spans="1:28">
      <c r="A405" s="5" t="s">
        <v>6327</v>
      </c>
      <c r="B405" s="5" t="s">
        <v>224</v>
      </c>
      <c r="C405" s="5" t="s">
        <v>81</v>
      </c>
      <c r="D405" s="316">
        <v>5166</v>
      </c>
      <c r="E405" s="318">
        <v>50166</v>
      </c>
      <c r="F405" s="5" t="s">
        <v>187</v>
      </c>
      <c r="G405" s="5" t="s">
        <v>185</v>
      </c>
      <c r="H405" s="6">
        <v>1624827</v>
      </c>
      <c r="I405" s="6">
        <v>43</v>
      </c>
      <c r="J405" s="12">
        <v>2038429</v>
      </c>
      <c r="K405" s="12"/>
      <c r="L405" s="12">
        <v>190080</v>
      </c>
      <c r="M405" s="12"/>
      <c r="N405" s="12">
        <v>53895</v>
      </c>
      <c r="O405" s="12"/>
      <c r="P405" s="12">
        <v>356573</v>
      </c>
      <c r="Q405" s="12"/>
      <c r="R405" s="12">
        <v>0</v>
      </c>
      <c r="S405" s="12"/>
      <c r="T405" s="31">
        <v>2638977</v>
      </c>
      <c r="U405" s="12"/>
      <c r="V405" s="12">
        <v>508606</v>
      </c>
      <c r="W405" s="12"/>
      <c r="X405" s="304">
        <v>56697</v>
      </c>
      <c r="Y405" s="12"/>
      <c r="Z405" s="5" t="str">
        <f t="shared" si="6"/>
        <v>No</v>
      </c>
      <c r="AA405" s="6"/>
      <c r="AB405" s="5"/>
    </row>
    <row r="406" spans="1:28">
      <c r="A406" s="5" t="s">
        <v>169</v>
      </c>
      <c r="B406" s="5" t="s">
        <v>242</v>
      </c>
      <c r="C406" s="5" t="s">
        <v>116</v>
      </c>
      <c r="D406" s="316">
        <v>3107</v>
      </c>
      <c r="E406" s="318">
        <v>30107</v>
      </c>
      <c r="F406" s="5" t="s">
        <v>120</v>
      </c>
      <c r="G406" s="5" t="s">
        <v>185</v>
      </c>
      <c r="H406" s="6">
        <v>70350</v>
      </c>
      <c r="I406" s="6">
        <v>43</v>
      </c>
      <c r="J406" s="12">
        <v>1639113</v>
      </c>
      <c r="K406" s="12"/>
      <c r="L406" s="12">
        <v>1562352</v>
      </c>
      <c r="M406" s="12"/>
      <c r="N406" s="12">
        <v>559708</v>
      </c>
      <c r="O406" s="12"/>
      <c r="P406" s="12">
        <v>1842916</v>
      </c>
      <c r="Q406" s="12"/>
      <c r="R406" s="12">
        <v>0</v>
      </c>
      <c r="S406" s="12"/>
      <c r="T406" s="31">
        <v>5604089</v>
      </c>
      <c r="U406" s="12"/>
      <c r="V406" s="12">
        <v>0</v>
      </c>
      <c r="W406" s="12"/>
      <c r="X406" s="304">
        <v>87161</v>
      </c>
      <c r="Y406" s="12"/>
      <c r="Z406" s="5" t="str">
        <f t="shared" si="6"/>
        <v>No</v>
      </c>
      <c r="AA406" s="6"/>
      <c r="AB406" s="5"/>
    </row>
    <row r="407" spans="1:28">
      <c r="A407" s="5" t="s">
        <v>881</v>
      </c>
      <c r="B407" s="5" t="s">
        <v>273</v>
      </c>
      <c r="C407" s="5" t="s">
        <v>56</v>
      </c>
      <c r="D407" s="316">
        <v>5158</v>
      </c>
      <c r="E407" s="318">
        <v>50158</v>
      </c>
      <c r="F407" s="5" t="s">
        <v>120</v>
      </c>
      <c r="G407" s="5" t="s">
        <v>185</v>
      </c>
      <c r="H407" s="6">
        <v>306022</v>
      </c>
      <c r="I407" s="6">
        <v>43</v>
      </c>
      <c r="J407" s="12">
        <v>6711929</v>
      </c>
      <c r="K407" s="12"/>
      <c r="L407" s="12">
        <v>1404724</v>
      </c>
      <c r="M407" s="12"/>
      <c r="N407" s="12">
        <v>38085</v>
      </c>
      <c r="O407" s="12"/>
      <c r="P407" s="12">
        <v>642416</v>
      </c>
      <c r="Q407" s="12"/>
      <c r="R407" s="12">
        <v>0</v>
      </c>
      <c r="S407" s="12"/>
      <c r="T407" s="31">
        <v>8797154</v>
      </c>
      <c r="U407" s="12"/>
      <c r="V407" s="12">
        <v>0</v>
      </c>
      <c r="W407" s="12"/>
      <c r="X407" s="304">
        <v>118932</v>
      </c>
      <c r="Y407" s="12"/>
      <c r="Z407" s="5" t="str">
        <f t="shared" si="6"/>
        <v>No</v>
      </c>
      <c r="AA407" s="6"/>
      <c r="AB407" s="5"/>
    </row>
    <row r="408" spans="1:28">
      <c r="A408" s="5" t="s">
        <v>2388</v>
      </c>
      <c r="B408" s="5" t="s">
        <v>2389</v>
      </c>
      <c r="C408" s="5" t="s">
        <v>63</v>
      </c>
      <c r="D408" s="316" t="s">
        <v>2390</v>
      </c>
      <c r="E408" s="318" t="s">
        <v>2391</v>
      </c>
      <c r="F408" s="5" t="s">
        <v>235</v>
      </c>
      <c r="G408" s="5" t="s">
        <v>222</v>
      </c>
      <c r="H408" s="6">
        <v>0</v>
      </c>
      <c r="I408" s="6">
        <v>43</v>
      </c>
      <c r="J408" s="12">
        <v>0</v>
      </c>
      <c r="K408" s="12"/>
      <c r="L408" s="12">
        <v>0</v>
      </c>
      <c r="M408" s="12"/>
      <c r="N408" s="12">
        <v>0</v>
      </c>
      <c r="O408" s="12"/>
      <c r="P408" s="12">
        <v>0</v>
      </c>
      <c r="Q408" s="12"/>
      <c r="R408" s="12">
        <v>4567040</v>
      </c>
      <c r="S408" s="12"/>
      <c r="T408" s="31">
        <v>4567040</v>
      </c>
      <c r="U408" s="12"/>
      <c r="V408" s="12">
        <v>0</v>
      </c>
      <c r="W408" s="12"/>
      <c r="X408" s="304">
        <v>86186</v>
      </c>
      <c r="Y408" s="12"/>
      <c r="Z408" s="5" t="str">
        <f t="shared" si="6"/>
        <v>No</v>
      </c>
      <c r="AA408" s="6"/>
      <c r="AB408" s="5"/>
    </row>
    <row r="409" spans="1:28">
      <c r="A409" s="5" t="s">
        <v>1462</v>
      </c>
      <c r="B409" s="5" t="s">
        <v>1463</v>
      </c>
      <c r="C409" s="5" t="s">
        <v>108</v>
      </c>
      <c r="D409" s="316" t="s">
        <v>1464</v>
      </c>
      <c r="E409" s="318" t="s">
        <v>1465</v>
      </c>
      <c r="F409" s="5" t="s">
        <v>187</v>
      </c>
      <c r="G409" s="5" t="s">
        <v>222</v>
      </c>
      <c r="H409" s="6">
        <v>0</v>
      </c>
      <c r="I409" s="6">
        <v>43</v>
      </c>
      <c r="J409" s="12">
        <v>0</v>
      </c>
      <c r="K409" s="12"/>
      <c r="L409" s="12">
        <v>0</v>
      </c>
      <c r="M409" s="12"/>
      <c r="N409" s="12">
        <v>0</v>
      </c>
      <c r="O409" s="12"/>
      <c r="P409" s="12">
        <v>0</v>
      </c>
      <c r="Q409" s="12"/>
      <c r="R409" s="12">
        <v>6219821</v>
      </c>
      <c r="S409" s="12"/>
      <c r="T409" s="31">
        <v>6219821</v>
      </c>
      <c r="U409" s="12"/>
      <c r="V409" s="12">
        <v>0</v>
      </c>
      <c r="W409" s="12"/>
      <c r="X409" s="304">
        <v>62126</v>
      </c>
      <c r="Y409" s="12"/>
      <c r="Z409" s="5" t="str">
        <f t="shared" si="6"/>
        <v>No</v>
      </c>
      <c r="AA409" s="6"/>
      <c r="AB409" s="5"/>
    </row>
    <row r="410" spans="1:28">
      <c r="A410" s="5" t="s">
        <v>6328</v>
      </c>
      <c r="B410" s="5" t="s">
        <v>379</v>
      </c>
      <c r="C410" s="5" t="s">
        <v>21</v>
      </c>
      <c r="D410" s="316">
        <v>9092</v>
      </c>
      <c r="E410" s="318">
        <v>90092</v>
      </c>
      <c r="F410" s="5" t="s">
        <v>187</v>
      </c>
      <c r="G410" s="5" t="s">
        <v>185</v>
      </c>
      <c r="H410" s="6">
        <v>133683</v>
      </c>
      <c r="I410" s="6">
        <v>43</v>
      </c>
      <c r="J410" s="12">
        <v>4541478</v>
      </c>
      <c r="K410" s="12"/>
      <c r="L410" s="12">
        <v>2593107</v>
      </c>
      <c r="M410" s="12"/>
      <c r="N410" s="12">
        <v>392108</v>
      </c>
      <c r="O410" s="12"/>
      <c r="P410" s="12">
        <v>3812891</v>
      </c>
      <c r="Q410" s="12"/>
      <c r="R410" s="12">
        <v>0</v>
      </c>
      <c r="S410" s="12"/>
      <c r="T410" s="31">
        <v>11339584</v>
      </c>
      <c r="U410" s="12"/>
      <c r="V410" s="12">
        <v>0</v>
      </c>
      <c r="W410" s="12"/>
      <c r="X410" s="304">
        <v>96781</v>
      </c>
      <c r="Y410" s="12"/>
      <c r="Z410" s="5" t="str">
        <f t="shared" si="6"/>
        <v>No</v>
      </c>
      <c r="AA410" s="6"/>
      <c r="AB410" s="5"/>
    </row>
    <row r="411" spans="1:28">
      <c r="A411" s="5" t="s">
        <v>435</v>
      </c>
      <c r="B411" s="5" t="s">
        <v>436</v>
      </c>
      <c r="C411" s="5" t="s">
        <v>33</v>
      </c>
      <c r="D411" s="316">
        <v>1102</v>
      </c>
      <c r="E411" s="318">
        <v>10102</v>
      </c>
      <c r="F411" s="5" t="s">
        <v>184</v>
      </c>
      <c r="G411" s="5" t="s">
        <v>185</v>
      </c>
      <c r="H411" s="6">
        <v>924859</v>
      </c>
      <c r="I411" s="6">
        <v>43</v>
      </c>
      <c r="J411" s="12">
        <v>14280192</v>
      </c>
      <c r="K411" s="12"/>
      <c r="L411" s="12">
        <v>9744536</v>
      </c>
      <c r="M411" s="12"/>
      <c r="N411" s="12">
        <v>6461104</v>
      </c>
      <c r="O411" s="12"/>
      <c r="P411" s="12">
        <v>4087184</v>
      </c>
      <c r="Q411" s="12"/>
      <c r="R411" s="12">
        <v>0</v>
      </c>
      <c r="S411" s="12"/>
      <c r="T411" s="31">
        <v>34573016</v>
      </c>
      <c r="U411" s="12"/>
      <c r="V411" s="12">
        <v>0</v>
      </c>
      <c r="W411" s="12"/>
      <c r="X411" s="304">
        <v>47025</v>
      </c>
      <c r="Y411" s="12"/>
      <c r="Z411" s="5" t="str">
        <f t="shared" si="6"/>
        <v>No</v>
      </c>
      <c r="AA411" s="6"/>
      <c r="AB411" s="5"/>
    </row>
    <row r="412" spans="1:28">
      <c r="A412" s="5" t="s">
        <v>2963</v>
      </c>
      <c r="B412" s="5" t="s">
        <v>2964</v>
      </c>
      <c r="C412" s="5" t="s">
        <v>56</v>
      </c>
      <c r="D412" s="316" t="s">
        <v>2965</v>
      </c>
      <c r="E412" s="318" t="s">
        <v>2966</v>
      </c>
      <c r="F412" s="5" t="s">
        <v>187</v>
      </c>
      <c r="G412" s="5" t="s">
        <v>222</v>
      </c>
      <c r="H412" s="6">
        <v>0</v>
      </c>
      <c r="I412" s="6">
        <v>42</v>
      </c>
      <c r="J412" s="12">
        <v>0</v>
      </c>
      <c r="K412" s="12"/>
      <c r="L412" s="12">
        <v>0</v>
      </c>
      <c r="M412" s="12"/>
      <c r="N412" s="12">
        <v>0</v>
      </c>
      <c r="O412" s="12"/>
      <c r="P412" s="12">
        <v>0</v>
      </c>
      <c r="Q412" s="12"/>
      <c r="R412" s="12">
        <v>3805292</v>
      </c>
      <c r="S412" s="12"/>
      <c r="T412" s="31">
        <v>3805292</v>
      </c>
      <c r="U412" s="12"/>
      <c r="V412" s="12">
        <v>0</v>
      </c>
      <c r="W412" s="12"/>
      <c r="X412" s="304">
        <v>78897</v>
      </c>
      <c r="Y412" s="12"/>
      <c r="Z412" s="5" t="str">
        <f t="shared" si="6"/>
        <v>No</v>
      </c>
      <c r="AA412" s="6"/>
      <c r="AB412" s="5"/>
    </row>
    <row r="413" spans="1:28">
      <c r="A413" s="5" t="s">
        <v>1979</v>
      </c>
      <c r="B413" s="5" t="s">
        <v>513</v>
      </c>
      <c r="C413" s="5" t="s">
        <v>50</v>
      </c>
      <c r="D413" s="316" t="s">
        <v>1980</v>
      </c>
      <c r="E413" s="318" t="s">
        <v>1981</v>
      </c>
      <c r="F413" s="5" t="s">
        <v>235</v>
      </c>
      <c r="G413" s="5" t="s">
        <v>222</v>
      </c>
      <c r="H413" s="6">
        <v>0</v>
      </c>
      <c r="I413" s="6">
        <v>42</v>
      </c>
      <c r="J413" s="12">
        <v>0</v>
      </c>
      <c r="K413" s="12"/>
      <c r="L413" s="12">
        <v>0</v>
      </c>
      <c r="M413" s="12"/>
      <c r="N413" s="12">
        <v>0</v>
      </c>
      <c r="O413" s="12"/>
      <c r="P413" s="12">
        <v>0</v>
      </c>
      <c r="Q413" s="12"/>
      <c r="R413" s="12">
        <v>2043975</v>
      </c>
      <c r="S413" s="12"/>
      <c r="T413" s="31">
        <v>2043975</v>
      </c>
      <c r="U413" s="12"/>
      <c r="V413" s="12">
        <v>0</v>
      </c>
      <c r="W413" s="12"/>
      <c r="X413" s="304">
        <v>64008</v>
      </c>
      <c r="Y413" s="12"/>
      <c r="Z413" s="5" t="str">
        <f t="shared" si="6"/>
        <v>No</v>
      </c>
      <c r="AA413" s="6"/>
      <c r="AB413" s="5"/>
    </row>
    <row r="414" spans="1:28">
      <c r="A414" s="5" t="s">
        <v>3712</v>
      </c>
      <c r="B414" s="5" t="s">
        <v>3713</v>
      </c>
      <c r="C414" s="5" t="s">
        <v>65</v>
      </c>
      <c r="D414" s="316" t="s">
        <v>3714</v>
      </c>
      <c r="E414" s="318" t="s">
        <v>3715</v>
      </c>
      <c r="F414" s="5" t="s">
        <v>235</v>
      </c>
      <c r="G414" s="5" t="s">
        <v>222</v>
      </c>
      <c r="H414" s="6">
        <v>0</v>
      </c>
      <c r="I414" s="6">
        <v>42</v>
      </c>
      <c r="J414" s="12">
        <v>0</v>
      </c>
      <c r="K414" s="12"/>
      <c r="L414" s="12">
        <v>0</v>
      </c>
      <c r="M414" s="12"/>
      <c r="N414" s="12">
        <v>0</v>
      </c>
      <c r="O414" s="12"/>
      <c r="P414" s="12">
        <v>0</v>
      </c>
      <c r="Q414" s="12"/>
      <c r="R414" s="12">
        <v>1743506</v>
      </c>
      <c r="S414" s="12"/>
      <c r="T414" s="31">
        <v>1743506</v>
      </c>
      <c r="U414" s="12"/>
      <c r="V414" s="12">
        <v>0</v>
      </c>
      <c r="W414" s="12"/>
      <c r="X414" s="304">
        <v>37564</v>
      </c>
      <c r="Y414" s="12"/>
      <c r="Z414" s="5" t="str">
        <f t="shared" si="6"/>
        <v>No</v>
      </c>
      <c r="AA414" s="6"/>
      <c r="AB414" s="5"/>
    </row>
    <row r="415" spans="1:28">
      <c r="A415" s="5" t="s">
        <v>3404</v>
      </c>
      <c r="B415" s="5" t="s">
        <v>3405</v>
      </c>
      <c r="C415" s="5" t="s">
        <v>103</v>
      </c>
      <c r="D415" s="316" t="s">
        <v>3406</v>
      </c>
      <c r="E415" s="318" t="s">
        <v>3407</v>
      </c>
      <c r="F415" s="5" t="s">
        <v>187</v>
      </c>
      <c r="G415" s="5" t="s">
        <v>222</v>
      </c>
      <c r="H415" s="6">
        <v>0</v>
      </c>
      <c r="I415" s="6">
        <v>42</v>
      </c>
      <c r="J415" s="12">
        <v>0</v>
      </c>
      <c r="K415" s="12"/>
      <c r="L415" s="12">
        <v>0</v>
      </c>
      <c r="M415" s="12"/>
      <c r="N415" s="12">
        <v>0</v>
      </c>
      <c r="O415" s="12"/>
      <c r="P415" s="12">
        <v>0</v>
      </c>
      <c r="Q415" s="12"/>
      <c r="R415" s="12">
        <v>2936423</v>
      </c>
      <c r="S415" s="12"/>
      <c r="T415" s="31">
        <v>2936423</v>
      </c>
      <c r="U415" s="12"/>
      <c r="V415" s="12">
        <v>0</v>
      </c>
      <c r="W415" s="12"/>
      <c r="X415" s="304">
        <v>44130</v>
      </c>
      <c r="Y415" s="12"/>
      <c r="Z415" s="5" t="str">
        <f t="shared" si="6"/>
        <v>No</v>
      </c>
      <c r="AA415" s="6"/>
      <c r="AB415" s="5"/>
    </row>
    <row r="416" spans="1:28">
      <c r="A416" s="5" t="s">
        <v>6329</v>
      </c>
      <c r="B416" s="5" t="s">
        <v>877</v>
      </c>
      <c r="C416" s="5" t="s">
        <v>38</v>
      </c>
      <c r="D416" s="316">
        <v>4128</v>
      </c>
      <c r="E416" s="318">
        <v>40128</v>
      </c>
      <c r="F416" s="5" t="s">
        <v>187</v>
      </c>
      <c r="G416" s="5" t="s">
        <v>185</v>
      </c>
      <c r="H416" s="6">
        <v>191917</v>
      </c>
      <c r="I416" s="6">
        <v>42</v>
      </c>
      <c r="J416" s="12">
        <v>2207720</v>
      </c>
      <c r="K416" s="12"/>
      <c r="L416" s="12">
        <v>632822</v>
      </c>
      <c r="M416" s="12"/>
      <c r="N416" s="12">
        <v>66203</v>
      </c>
      <c r="O416" s="12"/>
      <c r="P416" s="12">
        <v>860305</v>
      </c>
      <c r="Q416" s="12"/>
      <c r="R416" s="12">
        <v>0</v>
      </c>
      <c r="S416" s="12"/>
      <c r="T416" s="31">
        <v>3767050</v>
      </c>
      <c r="U416" s="12"/>
      <c r="V416" s="12">
        <v>0</v>
      </c>
      <c r="W416" s="12"/>
      <c r="X416" s="304">
        <v>83800</v>
      </c>
      <c r="Y416" s="12"/>
      <c r="Z416" s="5" t="str">
        <f t="shared" si="6"/>
        <v>No</v>
      </c>
      <c r="AA416" s="6"/>
      <c r="AB416" s="5"/>
    </row>
    <row r="417" spans="1:28">
      <c r="A417" s="5" t="s">
        <v>5953</v>
      </c>
      <c r="B417" s="5" t="s">
        <v>528</v>
      </c>
      <c r="C417" s="5" t="s">
        <v>33</v>
      </c>
      <c r="D417" s="316">
        <v>1051</v>
      </c>
      <c r="E417" s="318">
        <v>10051</v>
      </c>
      <c r="F417" s="5" t="s">
        <v>189</v>
      </c>
      <c r="G417" s="5" t="s">
        <v>185</v>
      </c>
      <c r="H417" s="6">
        <v>168136</v>
      </c>
      <c r="I417" s="6">
        <v>42</v>
      </c>
      <c r="J417" s="12">
        <v>4924162</v>
      </c>
      <c r="K417" s="12"/>
      <c r="L417" s="12">
        <v>830082</v>
      </c>
      <c r="M417" s="12"/>
      <c r="N417" s="12">
        <v>90007</v>
      </c>
      <c r="O417" s="12"/>
      <c r="P417" s="12">
        <v>1524168</v>
      </c>
      <c r="Q417" s="12"/>
      <c r="R417" s="12">
        <v>0</v>
      </c>
      <c r="S417" s="12"/>
      <c r="T417" s="31">
        <v>7368419</v>
      </c>
      <c r="U417" s="12"/>
      <c r="V417" s="12">
        <v>0</v>
      </c>
      <c r="W417" s="12"/>
      <c r="X417" s="304">
        <v>89053</v>
      </c>
      <c r="Y417" s="12"/>
      <c r="Z417" s="5" t="str">
        <f t="shared" si="6"/>
        <v>No</v>
      </c>
      <c r="AA417" s="6"/>
      <c r="AB417" s="5"/>
    </row>
    <row r="418" spans="1:28">
      <c r="A418" s="5" t="s">
        <v>997</v>
      </c>
      <c r="B418" s="5" t="s">
        <v>998</v>
      </c>
      <c r="C418" s="5" t="s">
        <v>113</v>
      </c>
      <c r="D418" s="316" t="s">
        <v>999</v>
      </c>
      <c r="E418" s="318">
        <v>55228</v>
      </c>
      <c r="F418" s="5" t="s">
        <v>160</v>
      </c>
      <c r="G418" s="5" t="s">
        <v>5166</v>
      </c>
      <c r="H418" s="6">
        <v>0</v>
      </c>
      <c r="I418" s="6">
        <v>41</v>
      </c>
      <c r="J418" s="12">
        <v>0</v>
      </c>
      <c r="K418" s="12"/>
      <c r="L418" s="12">
        <v>0</v>
      </c>
      <c r="M418" s="12"/>
      <c r="N418" s="12">
        <v>0</v>
      </c>
      <c r="O418" s="12"/>
      <c r="P418" s="12">
        <v>0</v>
      </c>
      <c r="Q418" s="12"/>
      <c r="R418" s="12">
        <v>4660689</v>
      </c>
      <c r="S418" s="12"/>
      <c r="T418" s="31">
        <v>4660689</v>
      </c>
      <c r="U418" s="12"/>
      <c r="V418" s="12">
        <v>0</v>
      </c>
      <c r="W418" s="12"/>
      <c r="X418" s="304">
        <v>66639</v>
      </c>
      <c r="Y418" s="12"/>
      <c r="Z418" s="5" t="str">
        <f t="shared" si="6"/>
        <v>No</v>
      </c>
      <c r="AA418" s="6"/>
      <c r="AB418" s="5"/>
    </row>
    <row r="419" spans="1:28">
      <c r="A419" s="5" t="s">
        <v>6330</v>
      </c>
      <c r="B419" s="5" t="s">
        <v>274</v>
      </c>
      <c r="C419" s="5" t="s">
        <v>53</v>
      </c>
      <c r="D419" s="316" t="s">
        <v>5580</v>
      </c>
      <c r="E419" s="318">
        <v>30129</v>
      </c>
      <c r="F419" s="5" t="s">
        <v>187</v>
      </c>
      <c r="G419" s="5" t="s">
        <v>185</v>
      </c>
      <c r="H419" s="6">
        <v>2203663</v>
      </c>
      <c r="I419" s="6">
        <v>41</v>
      </c>
      <c r="J419" s="12">
        <v>3912306</v>
      </c>
      <c r="K419" s="12"/>
      <c r="L419" s="12">
        <v>785986</v>
      </c>
      <c r="M419" s="12"/>
      <c r="N419" s="12">
        <v>19663</v>
      </c>
      <c r="O419" s="12"/>
      <c r="P419" s="12">
        <v>678773</v>
      </c>
      <c r="Q419" s="12"/>
      <c r="R419" s="12">
        <v>0</v>
      </c>
      <c r="S419" s="12"/>
      <c r="T419" s="31">
        <v>5396728</v>
      </c>
      <c r="U419" s="12"/>
      <c r="V419" s="12">
        <v>0</v>
      </c>
      <c r="W419" s="12"/>
      <c r="X419" s="304">
        <v>73036</v>
      </c>
      <c r="Y419" s="12"/>
      <c r="Z419" s="5" t="str">
        <f t="shared" si="6"/>
        <v>No</v>
      </c>
      <c r="AA419" s="6"/>
      <c r="AB419" s="5"/>
    </row>
    <row r="420" spans="1:28">
      <c r="A420" s="5" t="s">
        <v>1276</v>
      </c>
      <c r="B420" s="5" t="s">
        <v>1277</v>
      </c>
      <c r="C420" s="5" t="s">
        <v>21</v>
      </c>
      <c r="D420" s="316">
        <v>9232</v>
      </c>
      <c r="E420" s="318">
        <v>90232</v>
      </c>
      <c r="F420" s="5" t="s">
        <v>189</v>
      </c>
      <c r="G420" s="5" t="s">
        <v>185</v>
      </c>
      <c r="H420" s="6">
        <v>165074</v>
      </c>
      <c r="I420" s="6">
        <v>41</v>
      </c>
      <c r="J420" s="12">
        <v>5714865</v>
      </c>
      <c r="K420" s="12"/>
      <c r="L420" s="12">
        <v>1528355</v>
      </c>
      <c r="M420" s="12"/>
      <c r="N420" s="12">
        <v>703928</v>
      </c>
      <c r="O420" s="12"/>
      <c r="P420" s="12">
        <v>5751169</v>
      </c>
      <c r="Q420" s="12"/>
      <c r="R420" s="12">
        <v>0</v>
      </c>
      <c r="S420" s="12"/>
      <c r="T420" s="31">
        <v>13698317</v>
      </c>
      <c r="U420" s="12"/>
      <c r="V420" s="12">
        <v>0</v>
      </c>
      <c r="W420" s="12"/>
      <c r="X420" s="304">
        <v>113977</v>
      </c>
      <c r="Y420" s="12"/>
      <c r="Z420" s="5" t="str">
        <f t="shared" si="6"/>
        <v>No</v>
      </c>
      <c r="AA420" s="6"/>
      <c r="AB420" s="5"/>
    </row>
    <row r="421" spans="1:28">
      <c r="A421" s="5" t="s">
        <v>6331</v>
      </c>
      <c r="B421" s="5" t="s">
        <v>837</v>
      </c>
      <c r="C421" s="5" t="s">
        <v>113</v>
      </c>
      <c r="D421" s="316">
        <v>5096</v>
      </c>
      <c r="E421" s="318">
        <v>50096</v>
      </c>
      <c r="F421" s="5" t="s">
        <v>187</v>
      </c>
      <c r="G421" s="5" t="s">
        <v>185</v>
      </c>
      <c r="H421" s="6">
        <v>1376476</v>
      </c>
      <c r="I421" s="6">
        <v>41</v>
      </c>
      <c r="J421" s="12">
        <v>5306248</v>
      </c>
      <c r="K421" s="12"/>
      <c r="L421" s="12">
        <v>1220075</v>
      </c>
      <c r="M421" s="12"/>
      <c r="N421" s="12">
        <v>317903</v>
      </c>
      <c r="O421" s="12"/>
      <c r="P421" s="12">
        <v>1480080</v>
      </c>
      <c r="Q421" s="12"/>
      <c r="R421" s="12">
        <v>0</v>
      </c>
      <c r="S421" s="12"/>
      <c r="T421" s="31">
        <v>8324306</v>
      </c>
      <c r="U421" s="12"/>
      <c r="V421" s="12">
        <v>0</v>
      </c>
      <c r="W421" s="12"/>
      <c r="X421" s="304">
        <v>80628</v>
      </c>
      <c r="Y421" s="12"/>
      <c r="Z421" s="5" t="str">
        <f t="shared" si="6"/>
        <v>No</v>
      </c>
      <c r="AA421" s="6"/>
      <c r="AB421" s="5"/>
    </row>
    <row r="422" spans="1:28">
      <c r="A422" s="5" t="s">
        <v>718</v>
      </c>
      <c r="B422" s="5" t="s">
        <v>719</v>
      </c>
      <c r="C422" s="5" t="s">
        <v>85</v>
      </c>
      <c r="D422" s="316">
        <v>34</v>
      </c>
      <c r="E422" s="318">
        <v>34</v>
      </c>
      <c r="F422" s="5" t="s">
        <v>189</v>
      </c>
      <c r="G422" s="5" t="s">
        <v>185</v>
      </c>
      <c r="H422" s="6">
        <v>154081</v>
      </c>
      <c r="I422" s="6">
        <v>41</v>
      </c>
      <c r="J422" s="12">
        <v>6568955</v>
      </c>
      <c r="K422" s="12"/>
      <c r="L422" s="12">
        <v>1389245</v>
      </c>
      <c r="M422" s="12"/>
      <c r="N422" s="12">
        <v>198264</v>
      </c>
      <c r="O422" s="12"/>
      <c r="P422" s="12">
        <v>3046535</v>
      </c>
      <c r="Q422" s="12"/>
      <c r="R422" s="12">
        <v>0</v>
      </c>
      <c r="S422" s="12"/>
      <c r="T422" s="31">
        <v>11202999</v>
      </c>
      <c r="U422" s="12"/>
      <c r="V422" s="12">
        <v>0</v>
      </c>
      <c r="W422" s="12"/>
      <c r="X422" s="304">
        <v>93364</v>
      </c>
      <c r="Y422" s="12"/>
      <c r="Z422" s="5" t="str">
        <f t="shared" si="6"/>
        <v>No</v>
      </c>
      <c r="AA422" s="6"/>
      <c r="AB422" s="5"/>
    </row>
    <row r="423" spans="1:28">
      <c r="A423" s="5" t="s">
        <v>6332</v>
      </c>
      <c r="B423" s="5" t="s">
        <v>223</v>
      </c>
      <c r="C423" s="5" t="s">
        <v>81</v>
      </c>
      <c r="D423" s="316">
        <v>5165</v>
      </c>
      <c r="E423" s="318">
        <v>50165</v>
      </c>
      <c r="F423" s="5" t="s">
        <v>187</v>
      </c>
      <c r="G423" s="5" t="s">
        <v>185</v>
      </c>
      <c r="H423" s="6">
        <v>724091</v>
      </c>
      <c r="I423" s="6">
        <v>41</v>
      </c>
      <c r="J423" s="12">
        <v>1956660</v>
      </c>
      <c r="K423" s="12"/>
      <c r="L423" s="12">
        <v>922285</v>
      </c>
      <c r="M423" s="12"/>
      <c r="N423" s="12">
        <v>64517</v>
      </c>
      <c r="O423" s="12"/>
      <c r="P423" s="12">
        <v>1147033</v>
      </c>
      <c r="Q423" s="12"/>
      <c r="R423" s="12">
        <v>0</v>
      </c>
      <c r="S423" s="12"/>
      <c r="T423" s="31">
        <v>4090495</v>
      </c>
      <c r="U423" s="12"/>
      <c r="V423" s="12">
        <v>0</v>
      </c>
      <c r="W423" s="12"/>
      <c r="X423" s="304">
        <v>69131</v>
      </c>
      <c r="Y423" s="12"/>
      <c r="Z423" s="5" t="str">
        <f t="shared" si="6"/>
        <v>No</v>
      </c>
      <c r="AA423" s="6"/>
      <c r="AB423" s="5"/>
    </row>
    <row r="424" spans="1:28">
      <c r="A424" s="5" t="s">
        <v>5954</v>
      </c>
      <c r="B424" s="5" t="s">
        <v>1442</v>
      </c>
      <c r="C424" s="5" t="s">
        <v>55</v>
      </c>
      <c r="D424" s="316" t="s">
        <v>1505</v>
      </c>
      <c r="E424" s="318" t="s">
        <v>1506</v>
      </c>
      <c r="F424" s="5" t="s">
        <v>235</v>
      </c>
      <c r="G424" s="5" t="s">
        <v>222</v>
      </c>
      <c r="H424" s="6">
        <v>0</v>
      </c>
      <c r="I424" s="6">
        <v>41</v>
      </c>
      <c r="J424" s="12">
        <v>0</v>
      </c>
      <c r="K424" s="12"/>
      <c r="L424" s="12">
        <v>0</v>
      </c>
      <c r="M424" s="12"/>
      <c r="N424" s="12">
        <v>0</v>
      </c>
      <c r="O424" s="12"/>
      <c r="P424" s="12">
        <v>0</v>
      </c>
      <c r="Q424" s="12"/>
      <c r="R424" s="12">
        <v>2696012</v>
      </c>
      <c r="S424" s="12"/>
      <c r="T424" s="31">
        <v>2696012</v>
      </c>
      <c r="U424" s="12"/>
      <c r="V424" s="12">
        <v>0</v>
      </c>
      <c r="W424" s="12"/>
      <c r="X424" s="304">
        <v>43104</v>
      </c>
      <c r="Y424" s="12"/>
      <c r="Z424" s="5" t="str">
        <f t="shared" si="6"/>
        <v>No</v>
      </c>
      <c r="AA424" s="6"/>
      <c r="AB424" s="5"/>
    </row>
    <row r="425" spans="1:28">
      <c r="A425" s="5" t="s">
        <v>4915</v>
      </c>
      <c r="B425" s="5" t="s">
        <v>1027</v>
      </c>
      <c r="C425" s="5" t="s">
        <v>109</v>
      </c>
      <c r="D425" s="316" t="s">
        <v>4916</v>
      </c>
      <c r="E425" s="318" t="s">
        <v>4917</v>
      </c>
      <c r="F425" s="5" t="s">
        <v>189</v>
      </c>
      <c r="G425" s="5" t="s">
        <v>222</v>
      </c>
      <c r="H425" s="6">
        <v>0</v>
      </c>
      <c r="I425" s="6">
        <v>41</v>
      </c>
      <c r="J425" s="12">
        <v>0</v>
      </c>
      <c r="K425" s="12"/>
      <c r="L425" s="12">
        <v>0</v>
      </c>
      <c r="M425" s="12"/>
      <c r="N425" s="12">
        <v>0</v>
      </c>
      <c r="O425" s="12"/>
      <c r="P425" s="12">
        <v>0</v>
      </c>
      <c r="Q425" s="12"/>
      <c r="R425" s="12">
        <v>7202446</v>
      </c>
      <c r="S425" s="12"/>
      <c r="T425" s="31">
        <v>7202446</v>
      </c>
      <c r="U425" s="12"/>
      <c r="V425" s="12">
        <v>0</v>
      </c>
      <c r="W425" s="12"/>
      <c r="X425" s="304">
        <v>63469</v>
      </c>
      <c r="Y425" s="12"/>
      <c r="Z425" s="5" t="str">
        <f t="shared" si="6"/>
        <v>No</v>
      </c>
      <c r="AA425" s="6"/>
      <c r="AB425" s="5"/>
    </row>
    <row r="426" spans="1:28">
      <c r="A426" s="5" t="s">
        <v>5955</v>
      </c>
      <c r="B426" s="5" t="s">
        <v>5804</v>
      </c>
      <c r="C426" s="5" t="s">
        <v>103</v>
      </c>
      <c r="D426" s="316" t="s">
        <v>3470</v>
      </c>
      <c r="E426" s="318" t="s">
        <v>3471</v>
      </c>
      <c r="F426" s="5" t="s">
        <v>253</v>
      </c>
      <c r="G426" s="5" t="s">
        <v>222</v>
      </c>
      <c r="H426" s="6">
        <v>0</v>
      </c>
      <c r="I426" s="6">
        <v>41</v>
      </c>
      <c r="J426" s="12">
        <v>0</v>
      </c>
      <c r="K426" s="12"/>
      <c r="L426" s="12">
        <v>0</v>
      </c>
      <c r="M426" s="12"/>
      <c r="N426" s="12">
        <v>0</v>
      </c>
      <c r="O426" s="12"/>
      <c r="P426" s="12">
        <v>0</v>
      </c>
      <c r="Q426" s="12"/>
      <c r="R426" s="12">
        <v>3197638</v>
      </c>
      <c r="S426" s="12"/>
      <c r="T426" s="31">
        <v>3197638</v>
      </c>
      <c r="U426" s="12"/>
      <c r="V426" s="12">
        <v>0</v>
      </c>
      <c r="W426" s="12"/>
      <c r="X426" s="304">
        <v>59894</v>
      </c>
      <c r="Y426" s="12"/>
      <c r="Z426" s="5" t="str">
        <f t="shared" si="6"/>
        <v>No</v>
      </c>
      <c r="AA426" s="6"/>
      <c r="AB426" s="5"/>
    </row>
    <row r="427" spans="1:28">
      <c r="A427" s="5" t="s">
        <v>3089</v>
      </c>
      <c r="B427" s="5" t="s">
        <v>542</v>
      </c>
      <c r="C427" s="5" t="s">
        <v>45</v>
      </c>
      <c r="D427" s="316" t="s">
        <v>3090</v>
      </c>
      <c r="E427" s="318" t="s">
        <v>3091</v>
      </c>
      <c r="F427" s="5" t="s">
        <v>189</v>
      </c>
      <c r="G427" s="5" t="s">
        <v>222</v>
      </c>
      <c r="H427" s="6">
        <v>0</v>
      </c>
      <c r="I427" s="6">
        <v>41</v>
      </c>
      <c r="J427" s="12">
        <v>0</v>
      </c>
      <c r="K427" s="12"/>
      <c r="L427" s="12">
        <v>0</v>
      </c>
      <c r="M427" s="12"/>
      <c r="N427" s="12">
        <v>0</v>
      </c>
      <c r="O427" s="12"/>
      <c r="P427" s="12">
        <v>0</v>
      </c>
      <c r="Q427" s="12"/>
      <c r="R427" s="12">
        <v>1640845</v>
      </c>
      <c r="S427" s="12"/>
      <c r="T427" s="31">
        <v>1640845</v>
      </c>
      <c r="U427" s="12"/>
      <c r="V427" s="12">
        <v>0</v>
      </c>
      <c r="W427" s="12"/>
      <c r="X427" s="304">
        <v>37831</v>
      </c>
      <c r="Y427" s="12"/>
      <c r="Z427" s="5" t="str">
        <f t="shared" si="6"/>
        <v>No</v>
      </c>
      <c r="AA427" s="6"/>
      <c r="AB427" s="5"/>
    </row>
    <row r="428" spans="1:28">
      <c r="A428" s="5" t="s">
        <v>5515</v>
      </c>
      <c r="B428" s="5" t="s">
        <v>403</v>
      </c>
      <c r="C428" s="5" t="s">
        <v>21</v>
      </c>
      <c r="D428" s="316">
        <v>9088</v>
      </c>
      <c r="E428" s="318">
        <v>90088</v>
      </c>
      <c r="F428" s="5" t="s">
        <v>189</v>
      </c>
      <c r="G428" s="5" t="s">
        <v>185</v>
      </c>
      <c r="H428" s="6">
        <v>83913</v>
      </c>
      <c r="I428" s="6">
        <v>41</v>
      </c>
      <c r="J428" s="12">
        <v>7682578</v>
      </c>
      <c r="K428" s="12"/>
      <c r="L428" s="12">
        <v>970243</v>
      </c>
      <c r="M428" s="12"/>
      <c r="N428" s="12">
        <v>70611</v>
      </c>
      <c r="O428" s="12"/>
      <c r="P428" s="12">
        <v>1974093</v>
      </c>
      <c r="Q428" s="12"/>
      <c r="R428" s="12">
        <v>0</v>
      </c>
      <c r="S428" s="12"/>
      <c r="T428" s="31">
        <v>10697525</v>
      </c>
      <c r="U428" s="12"/>
      <c r="V428" s="12">
        <v>0</v>
      </c>
      <c r="W428" s="12"/>
      <c r="X428" s="304">
        <v>110339</v>
      </c>
      <c r="Y428" s="12"/>
      <c r="Z428" s="5" t="str">
        <f t="shared" si="6"/>
        <v>No</v>
      </c>
      <c r="AA428" s="6"/>
      <c r="AB428" s="5"/>
    </row>
    <row r="429" spans="1:28">
      <c r="A429" s="5" t="s">
        <v>665</v>
      </c>
      <c r="B429" s="5" t="s">
        <v>659</v>
      </c>
      <c r="C429" s="5" t="s">
        <v>67</v>
      </c>
      <c r="D429" s="316">
        <v>2166</v>
      </c>
      <c r="E429" s="318">
        <v>20166</v>
      </c>
      <c r="F429" s="5" t="s">
        <v>201</v>
      </c>
      <c r="G429" s="5" t="s">
        <v>185</v>
      </c>
      <c r="H429" s="6">
        <v>18351295</v>
      </c>
      <c r="I429" s="6">
        <v>41</v>
      </c>
      <c r="J429" s="12">
        <v>7747466</v>
      </c>
      <c r="K429" s="12"/>
      <c r="L429" s="12">
        <v>1672546</v>
      </c>
      <c r="M429" s="12"/>
      <c r="N429" s="12">
        <v>463640</v>
      </c>
      <c r="O429" s="12"/>
      <c r="P429" s="12">
        <v>2411711</v>
      </c>
      <c r="Q429" s="12"/>
      <c r="R429" s="12">
        <v>0</v>
      </c>
      <c r="S429" s="12"/>
      <c r="T429" s="31">
        <v>12295363</v>
      </c>
      <c r="U429" s="12"/>
      <c r="V429" s="12">
        <v>0</v>
      </c>
      <c r="W429" s="12"/>
      <c r="X429" s="304">
        <v>159169</v>
      </c>
      <c r="Y429" s="12"/>
      <c r="Z429" s="5" t="str">
        <f t="shared" si="6"/>
        <v>No</v>
      </c>
      <c r="AA429" s="6"/>
      <c r="AB429" s="5"/>
    </row>
    <row r="430" spans="1:28">
      <c r="A430" s="5" t="s">
        <v>6333</v>
      </c>
      <c r="B430" s="5" t="s">
        <v>781</v>
      </c>
      <c r="C430" s="5" t="s">
        <v>38</v>
      </c>
      <c r="D430" s="316" t="s">
        <v>5956</v>
      </c>
      <c r="E430" s="318" t="s">
        <v>5957</v>
      </c>
      <c r="F430" s="5" t="s">
        <v>235</v>
      </c>
      <c r="G430" s="5" t="s">
        <v>222</v>
      </c>
      <c r="H430" s="6">
        <v>0</v>
      </c>
      <c r="I430" s="6">
        <v>41</v>
      </c>
      <c r="J430" s="12">
        <v>0</v>
      </c>
      <c r="K430" s="12"/>
      <c r="L430" s="12">
        <v>0</v>
      </c>
      <c r="M430" s="12"/>
      <c r="N430" s="12">
        <v>0</v>
      </c>
      <c r="O430" s="12"/>
      <c r="P430" s="12">
        <v>0</v>
      </c>
      <c r="Q430" s="12"/>
      <c r="R430" s="12">
        <v>2870740</v>
      </c>
      <c r="S430" s="12"/>
      <c r="T430" s="31">
        <v>2870740</v>
      </c>
      <c r="U430" s="12"/>
      <c r="V430" s="12">
        <v>0</v>
      </c>
      <c r="W430" s="12"/>
      <c r="X430" s="304">
        <v>61399</v>
      </c>
      <c r="Y430" s="12"/>
      <c r="Z430" s="5" t="str">
        <f t="shared" si="6"/>
        <v>No</v>
      </c>
      <c r="AA430" s="6"/>
      <c r="AB430" s="5"/>
    </row>
    <row r="431" spans="1:28">
      <c r="A431" s="5" t="s">
        <v>440</v>
      </c>
      <c r="B431" s="5" t="s">
        <v>438</v>
      </c>
      <c r="C431" s="5" t="s">
        <v>33</v>
      </c>
      <c r="D431" s="316">
        <v>1056</v>
      </c>
      <c r="E431" s="318">
        <v>10056</v>
      </c>
      <c r="F431" s="5" t="s">
        <v>184</v>
      </c>
      <c r="G431" s="5" t="s">
        <v>185</v>
      </c>
      <c r="H431" s="6">
        <v>923311</v>
      </c>
      <c r="I431" s="6">
        <v>40</v>
      </c>
      <c r="J431" s="12">
        <v>10610164</v>
      </c>
      <c r="K431" s="12"/>
      <c r="L431" s="12">
        <v>3816799</v>
      </c>
      <c r="M431" s="12"/>
      <c r="N431" s="12">
        <v>433245</v>
      </c>
      <c r="O431" s="12"/>
      <c r="P431" s="12">
        <v>1304261</v>
      </c>
      <c r="Q431" s="12"/>
      <c r="R431" s="12">
        <v>0</v>
      </c>
      <c r="S431" s="12"/>
      <c r="T431" s="31">
        <v>16164469</v>
      </c>
      <c r="U431" s="12"/>
      <c r="V431" s="12">
        <v>0</v>
      </c>
      <c r="W431" s="12"/>
      <c r="X431" s="304">
        <v>136516</v>
      </c>
      <c r="Y431" s="12"/>
      <c r="Z431" s="5" t="str">
        <f t="shared" si="6"/>
        <v>No</v>
      </c>
      <c r="AA431" s="6"/>
      <c r="AB431" s="5"/>
    </row>
    <row r="432" spans="1:28">
      <c r="A432" s="5" t="s">
        <v>5413</v>
      </c>
      <c r="B432" s="5" t="s">
        <v>5806</v>
      </c>
      <c r="C432" s="5" t="s">
        <v>38</v>
      </c>
      <c r="D432" s="316" t="s">
        <v>5414</v>
      </c>
      <c r="E432" s="318" t="s">
        <v>5415</v>
      </c>
      <c r="F432" s="5" t="s">
        <v>235</v>
      </c>
      <c r="G432" s="5" t="s">
        <v>222</v>
      </c>
      <c r="H432" s="6">
        <v>0</v>
      </c>
      <c r="I432" s="6">
        <v>40</v>
      </c>
      <c r="J432" s="12">
        <v>0</v>
      </c>
      <c r="K432" s="12"/>
      <c r="L432" s="12">
        <v>0</v>
      </c>
      <c r="M432" s="12"/>
      <c r="N432" s="12">
        <v>0</v>
      </c>
      <c r="O432" s="12"/>
      <c r="P432" s="12">
        <v>0</v>
      </c>
      <c r="Q432" s="12"/>
      <c r="R432" s="12">
        <v>3222707</v>
      </c>
      <c r="S432" s="12"/>
      <c r="T432" s="31">
        <v>3222707</v>
      </c>
      <c r="U432" s="12"/>
      <c r="V432" s="12">
        <v>0</v>
      </c>
      <c r="W432" s="12"/>
      <c r="X432" s="304">
        <v>52977</v>
      </c>
      <c r="Y432" s="12"/>
      <c r="Z432" s="5" t="str">
        <f t="shared" si="6"/>
        <v>No</v>
      </c>
      <c r="AA432" s="6"/>
      <c r="AB432" s="5"/>
    </row>
    <row r="433" spans="1:28">
      <c r="A433" s="5" t="s">
        <v>2291</v>
      </c>
      <c r="B433" s="5" t="s">
        <v>2292</v>
      </c>
      <c r="C433" s="5" t="s">
        <v>50</v>
      </c>
      <c r="D433" s="316" t="s">
        <v>2293</v>
      </c>
      <c r="E433" s="318" t="s">
        <v>2294</v>
      </c>
      <c r="F433" s="5" t="s">
        <v>235</v>
      </c>
      <c r="G433" s="5" t="s">
        <v>222</v>
      </c>
      <c r="H433" s="6">
        <v>0</v>
      </c>
      <c r="I433" s="6">
        <v>40</v>
      </c>
      <c r="J433" s="12">
        <v>0</v>
      </c>
      <c r="K433" s="12"/>
      <c r="L433" s="12">
        <v>0</v>
      </c>
      <c r="M433" s="12"/>
      <c r="N433" s="12">
        <v>0</v>
      </c>
      <c r="O433" s="12"/>
      <c r="P433" s="12">
        <v>0</v>
      </c>
      <c r="Q433" s="12"/>
      <c r="R433" s="12">
        <v>1300549</v>
      </c>
      <c r="S433" s="12"/>
      <c r="T433" s="31">
        <v>1300549</v>
      </c>
      <c r="U433" s="12"/>
      <c r="V433" s="12">
        <v>0</v>
      </c>
      <c r="W433" s="12"/>
      <c r="X433" s="304">
        <v>39222</v>
      </c>
      <c r="Y433" s="12"/>
      <c r="Z433" s="5" t="str">
        <f t="shared" si="6"/>
        <v>No</v>
      </c>
      <c r="AA433" s="6"/>
      <c r="AB433" s="5"/>
    </row>
    <row r="434" spans="1:28">
      <c r="A434" s="5" t="s">
        <v>1728</v>
      </c>
      <c r="B434" s="5" t="s">
        <v>5808</v>
      </c>
      <c r="C434" s="5" t="s">
        <v>105</v>
      </c>
      <c r="D434" s="316" t="s">
        <v>1729</v>
      </c>
      <c r="E434" s="318" t="s">
        <v>1730</v>
      </c>
      <c r="F434" s="5" t="s">
        <v>235</v>
      </c>
      <c r="G434" s="5" t="s">
        <v>222</v>
      </c>
      <c r="H434" s="6">
        <v>0</v>
      </c>
      <c r="I434" s="6">
        <v>40</v>
      </c>
      <c r="J434" s="12">
        <v>0</v>
      </c>
      <c r="K434" s="12"/>
      <c r="L434" s="12">
        <v>0</v>
      </c>
      <c r="M434" s="12"/>
      <c r="N434" s="12">
        <v>0</v>
      </c>
      <c r="O434" s="12"/>
      <c r="P434" s="12">
        <v>0</v>
      </c>
      <c r="Q434" s="12"/>
      <c r="R434" s="12">
        <v>1626746</v>
      </c>
      <c r="S434" s="12"/>
      <c r="T434" s="31">
        <v>1626746</v>
      </c>
      <c r="U434" s="12"/>
      <c r="V434" s="12">
        <v>0</v>
      </c>
      <c r="W434" s="12"/>
      <c r="X434" s="304">
        <v>35428</v>
      </c>
      <c r="Y434" s="12"/>
      <c r="Z434" s="5" t="str">
        <f t="shared" si="6"/>
        <v>No</v>
      </c>
      <c r="AA434" s="6"/>
      <c r="AB434" s="5"/>
    </row>
    <row r="435" spans="1:28">
      <c r="A435" s="5" t="s">
        <v>901</v>
      </c>
      <c r="B435" s="5" t="s">
        <v>902</v>
      </c>
      <c r="C435" s="5" t="s">
        <v>105</v>
      </c>
      <c r="D435" s="316">
        <v>3094</v>
      </c>
      <c r="E435" s="318">
        <v>30094</v>
      </c>
      <c r="F435" s="5" t="s">
        <v>187</v>
      </c>
      <c r="G435" s="5" t="s">
        <v>185</v>
      </c>
      <c r="H435" s="6">
        <v>66784</v>
      </c>
      <c r="I435" s="6">
        <v>40</v>
      </c>
      <c r="J435" s="12">
        <v>3058919</v>
      </c>
      <c r="K435" s="12"/>
      <c r="L435" s="12">
        <v>959581</v>
      </c>
      <c r="M435" s="12"/>
      <c r="N435" s="12">
        <v>66680</v>
      </c>
      <c r="O435" s="12"/>
      <c r="P435" s="12">
        <v>697318</v>
      </c>
      <c r="Q435" s="12"/>
      <c r="R435" s="12">
        <v>0</v>
      </c>
      <c r="S435" s="12"/>
      <c r="T435" s="31">
        <v>4782498</v>
      </c>
      <c r="U435" s="12"/>
      <c r="V435" s="12">
        <v>0</v>
      </c>
      <c r="W435" s="12"/>
      <c r="X435" s="304">
        <v>77394</v>
      </c>
      <c r="Y435" s="12"/>
      <c r="Z435" s="5" t="str">
        <f t="shared" si="6"/>
        <v>No</v>
      </c>
      <c r="AA435" s="6"/>
      <c r="AB435" s="5"/>
    </row>
    <row r="436" spans="1:28">
      <c r="A436" s="5" t="s">
        <v>5083</v>
      </c>
      <c r="B436" s="5" t="s">
        <v>5805</v>
      </c>
      <c r="C436" s="5" t="s">
        <v>16</v>
      </c>
      <c r="D436" s="316"/>
      <c r="E436" s="318" t="s">
        <v>5084</v>
      </c>
      <c r="F436" s="5" t="s">
        <v>235</v>
      </c>
      <c r="G436" s="5" t="s">
        <v>222</v>
      </c>
      <c r="H436" s="6">
        <v>0</v>
      </c>
      <c r="I436" s="6">
        <v>40</v>
      </c>
      <c r="J436" s="12">
        <v>0</v>
      </c>
      <c r="K436" s="12"/>
      <c r="L436" s="12">
        <v>0</v>
      </c>
      <c r="M436" s="12"/>
      <c r="N436" s="12">
        <v>0</v>
      </c>
      <c r="O436" s="12"/>
      <c r="P436" s="12">
        <v>0</v>
      </c>
      <c r="Q436" s="12"/>
      <c r="R436" s="12">
        <v>2198176</v>
      </c>
      <c r="S436" s="12"/>
      <c r="T436" s="31">
        <v>2198176</v>
      </c>
      <c r="U436" s="12"/>
      <c r="V436" s="12">
        <v>0</v>
      </c>
      <c r="W436" s="12"/>
      <c r="X436" s="304">
        <v>44449</v>
      </c>
      <c r="Y436" s="12"/>
      <c r="Z436" s="5" t="str">
        <f t="shared" si="6"/>
        <v>No</v>
      </c>
      <c r="AA436" s="6"/>
      <c r="AB436" s="5"/>
    </row>
    <row r="437" spans="1:28">
      <c r="A437" s="5" t="s">
        <v>675</v>
      </c>
      <c r="B437" s="5" t="s">
        <v>450</v>
      </c>
      <c r="C437" s="5" t="s">
        <v>87</v>
      </c>
      <c r="D437" s="316">
        <v>3057</v>
      </c>
      <c r="E437" s="318">
        <v>30057</v>
      </c>
      <c r="F437" s="5" t="s">
        <v>184</v>
      </c>
      <c r="G437" s="5" t="s">
        <v>185</v>
      </c>
      <c r="H437" s="6">
        <v>5441567</v>
      </c>
      <c r="I437" s="6">
        <v>40</v>
      </c>
      <c r="J437" s="12">
        <v>12398580</v>
      </c>
      <c r="K437" s="12"/>
      <c r="L437" s="12">
        <v>16714465</v>
      </c>
      <c r="M437" s="12"/>
      <c r="N437" s="12">
        <v>2917470</v>
      </c>
      <c r="O437" s="12"/>
      <c r="P437" s="12">
        <v>16520633</v>
      </c>
      <c r="Q437" s="12"/>
      <c r="R437" s="12">
        <v>0</v>
      </c>
      <c r="S437" s="12"/>
      <c r="T437" s="31">
        <v>48551148</v>
      </c>
      <c r="U437" s="12"/>
      <c r="V437" s="12">
        <v>0</v>
      </c>
      <c r="W437" s="12"/>
      <c r="X437" s="304">
        <v>73943</v>
      </c>
      <c r="Y437" s="12"/>
      <c r="Z437" s="5" t="str">
        <f t="shared" si="6"/>
        <v>No</v>
      </c>
      <c r="AA437" s="6"/>
      <c r="AB437" s="5"/>
    </row>
    <row r="438" spans="1:28">
      <c r="A438" s="5" t="s">
        <v>6334</v>
      </c>
      <c r="B438" s="5" t="s">
        <v>479</v>
      </c>
      <c r="C438" s="5" t="s">
        <v>63</v>
      </c>
      <c r="D438" s="316">
        <v>4009</v>
      </c>
      <c r="E438" s="318">
        <v>40009</v>
      </c>
      <c r="F438" s="5" t="s">
        <v>187</v>
      </c>
      <c r="G438" s="5" t="s">
        <v>185</v>
      </c>
      <c r="H438" s="6">
        <v>310282</v>
      </c>
      <c r="I438" s="6">
        <v>40</v>
      </c>
      <c r="J438" s="12">
        <v>6237515</v>
      </c>
      <c r="K438" s="12"/>
      <c r="L438" s="12">
        <v>1353597</v>
      </c>
      <c r="M438" s="12"/>
      <c r="N438" s="12">
        <v>608638</v>
      </c>
      <c r="O438" s="12"/>
      <c r="P438" s="12">
        <v>1268619</v>
      </c>
      <c r="Q438" s="12"/>
      <c r="R438" s="12">
        <v>0</v>
      </c>
      <c r="S438" s="12"/>
      <c r="T438" s="31">
        <v>9468369</v>
      </c>
      <c r="U438" s="12"/>
      <c r="V438" s="12">
        <v>0</v>
      </c>
      <c r="W438" s="12"/>
      <c r="X438" s="304">
        <v>127118</v>
      </c>
      <c r="Y438" s="12"/>
      <c r="Z438" s="5" t="str">
        <f t="shared" si="6"/>
        <v>No</v>
      </c>
      <c r="AA438" s="6"/>
      <c r="AB438" s="5"/>
    </row>
    <row r="439" spans="1:28">
      <c r="A439" s="5" t="s">
        <v>2808</v>
      </c>
      <c r="B439" s="5" t="s">
        <v>1797</v>
      </c>
      <c r="C439" s="5" t="s">
        <v>45</v>
      </c>
      <c r="D439" s="316" t="s">
        <v>2809</v>
      </c>
      <c r="E439" s="318" t="s">
        <v>2810</v>
      </c>
      <c r="F439" s="5" t="s">
        <v>189</v>
      </c>
      <c r="G439" s="5" t="s">
        <v>222</v>
      </c>
      <c r="H439" s="6">
        <v>0</v>
      </c>
      <c r="I439" s="6">
        <v>40</v>
      </c>
      <c r="J439" s="12">
        <v>0</v>
      </c>
      <c r="K439" s="12"/>
      <c r="L439" s="12">
        <v>0</v>
      </c>
      <c r="M439" s="12"/>
      <c r="N439" s="12">
        <v>0</v>
      </c>
      <c r="O439" s="12"/>
      <c r="P439" s="12">
        <v>0</v>
      </c>
      <c r="Q439" s="12"/>
      <c r="R439" s="12">
        <v>3721791</v>
      </c>
      <c r="S439" s="12"/>
      <c r="T439" s="31">
        <v>3721791</v>
      </c>
      <c r="U439" s="12"/>
      <c r="V439" s="12">
        <v>0</v>
      </c>
      <c r="W439" s="12"/>
      <c r="X439" s="304">
        <v>59380</v>
      </c>
      <c r="Y439" s="12"/>
      <c r="Z439" s="5" t="str">
        <f t="shared" si="6"/>
        <v>No</v>
      </c>
      <c r="AA439" s="6"/>
      <c r="AB439" s="5"/>
    </row>
    <row r="440" spans="1:28">
      <c r="A440" s="5" t="s">
        <v>724</v>
      </c>
      <c r="B440" s="5" t="s">
        <v>725</v>
      </c>
      <c r="C440" s="5" t="s">
        <v>56</v>
      </c>
      <c r="D440" s="316">
        <v>5039</v>
      </c>
      <c r="E440" s="318">
        <v>50039</v>
      </c>
      <c r="F440" s="5" t="s">
        <v>189</v>
      </c>
      <c r="G440" s="5" t="s">
        <v>185</v>
      </c>
      <c r="H440" s="6">
        <v>126265</v>
      </c>
      <c r="I440" s="6">
        <v>40</v>
      </c>
      <c r="J440" s="12">
        <v>4175021</v>
      </c>
      <c r="K440" s="12"/>
      <c r="L440" s="12">
        <v>1135243</v>
      </c>
      <c r="M440" s="12"/>
      <c r="N440" s="12">
        <v>272490</v>
      </c>
      <c r="O440" s="12"/>
      <c r="P440" s="12">
        <v>1840708</v>
      </c>
      <c r="Q440" s="12"/>
      <c r="R440" s="12">
        <v>0</v>
      </c>
      <c r="S440" s="12"/>
      <c r="T440" s="31">
        <v>7423462</v>
      </c>
      <c r="U440" s="12"/>
      <c r="V440" s="12">
        <v>0</v>
      </c>
      <c r="W440" s="12"/>
      <c r="X440" s="304">
        <v>81134</v>
      </c>
      <c r="Y440" s="12"/>
      <c r="Z440" s="5" t="str">
        <f t="shared" si="6"/>
        <v>No</v>
      </c>
      <c r="AA440" s="6"/>
      <c r="AB440" s="5"/>
    </row>
    <row r="441" spans="1:28">
      <c r="A441" s="5" t="s">
        <v>6335</v>
      </c>
      <c r="B441" s="5" t="s">
        <v>422</v>
      </c>
      <c r="C441" s="5" t="s">
        <v>21</v>
      </c>
      <c r="D441" s="316">
        <v>9091</v>
      </c>
      <c r="E441" s="318">
        <v>90091</v>
      </c>
      <c r="F441" s="5" t="s">
        <v>187</v>
      </c>
      <c r="G441" s="5" t="s">
        <v>185</v>
      </c>
      <c r="H441" s="6">
        <v>219454</v>
      </c>
      <c r="I441" s="6">
        <v>39</v>
      </c>
      <c r="J441" s="12">
        <v>5392189</v>
      </c>
      <c r="K441" s="12"/>
      <c r="L441" s="12">
        <v>1083000</v>
      </c>
      <c r="M441" s="12"/>
      <c r="N441" s="12">
        <v>168181</v>
      </c>
      <c r="O441" s="12"/>
      <c r="P441" s="12">
        <v>3512657</v>
      </c>
      <c r="Q441" s="12"/>
      <c r="R441" s="12">
        <v>0</v>
      </c>
      <c r="S441" s="12"/>
      <c r="T441" s="31">
        <v>10156027</v>
      </c>
      <c r="U441" s="12"/>
      <c r="V441" s="12">
        <v>0</v>
      </c>
      <c r="W441" s="12"/>
      <c r="X441" s="304">
        <v>148578</v>
      </c>
      <c r="Y441" s="12"/>
      <c r="Z441" s="5" t="str">
        <f t="shared" si="6"/>
        <v>No</v>
      </c>
      <c r="AA441" s="6"/>
      <c r="AB441" s="5"/>
    </row>
    <row r="442" spans="1:28">
      <c r="A442" s="5" t="s">
        <v>6336</v>
      </c>
      <c r="B442" s="5" t="s">
        <v>290</v>
      </c>
      <c r="C442" s="5" t="s">
        <v>113</v>
      </c>
      <c r="D442" s="316">
        <v>5006</v>
      </c>
      <c r="E442" s="318">
        <v>50006</v>
      </c>
      <c r="F442" s="5" t="s">
        <v>187</v>
      </c>
      <c r="G442" s="5" t="s">
        <v>185</v>
      </c>
      <c r="H442" s="6">
        <v>133700</v>
      </c>
      <c r="I442" s="6">
        <v>39</v>
      </c>
      <c r="J442" s="12">
        <v>5450590</v>
      </c>
      <c r="K442" s="12"/>
      <c r="L442" s="12">
        <v>1111905</v>
      </c>
      <c r="M442" s="12"/>
      <c r="N442" s="12">
        <v>186294</v>
      </c>
      <c r="O442" s="12"/>
      <c r="P442" s="12">
        <v>1646178</v>
      </c>
      <c r="Q442" s="12"/>
      <c r="R442" s="12">
        <v>0</v>
      </c>
      <c r="S442" s="12"/>
      <c r="T442" s="31">
        <v>8394967</v>
      </c>
      <c r="U442" s="12"/>
      <c r="V442" s="12">
        <v>0</v>
      </c>
      <c r="W442" s="12"/>
      <c r="X442" s="304">
        <v>95643</v>
      </c>
      <c r="Y442" s="12"/>
      <c r="Z442" s="5" t="str">
        <f t="shared" si="6"/>
        <v>No</v>
      </c>
      <c r="AA442" s="6"/>
      <c r="AB442" s="5"/>
    </row>
    <row r="443" spans="1:28">
      <c r="A443" s="5" t="s">
        <v>6337</v>
      </c>
      <c r="B443" s="5" t="s">
        <v>813</v>
      </c>
      <c r="C443" s="5" t="s">
        <v>72</v>
      </c>
      <c r="D443" s="316">
        <v>6077</v>
      </c>
      <c r="E443" s="318">
        <v>60077</v>
      </c>
      <c r="F443" s="5" t="s">
        <v>187</v>
      </c>
      <c r="G443" s="5" t="s">
        <v>185</v>
      </c>
      <c r="H443" s="6">
        <v>89284</v>
      </c>
      <c r="I443" s="6">
        <v>39</v>
      </c>
      <c r="J443" s="12">
        <v>5571204</v>
      </c>
      <c r="K443" s="12"/>
      <c r="L443" s="12">
        <v>1251055</v>
      </c>
      <c r="M443" s="12"/>
      <c r="N443" s="12">
        <v>227423</v>
      </c>
      <c r="O443" s="12"/>
      <c r="P443" s="12">
        <v>1977828</v>
      </c>
      <c r="Q443" s="12"/>
      <c r="R443" s="12">
        <v>0</v>
      </c>
      <c r="S443" s="12"/>
      <c r="T443" s="31">
        <v>9027510</v>
      </c>
      <c r="U443" s="12"/>
      <c r="V443" s="12">
        <v>0</v>
      </c>
      <c r="W443" s="12"/>
      <c r="X443" s="304">
        <v>98562</v>
      </c>
      <c r="Y443" s="12"/>
      <c r="Z443" s="5" t="str">
        <f t="shared" si="6"/>
        <v>No</v>
      </c>
      <c r="AA443" s="6"/>
      <c r="AB443" s="5"/>
    </row>
    <row r="444" spans="1:28">
      <c r="A444" s="5" t="s">
        <v>5958</v>
      </c>
      <c r="B444" s="5" t="s">
        <v>5959</v>
      </c>
      <c r="C444" s="5" t="s">
        <v>103</v>
      </c>
      <c r="D444" s="316"/>
      <c r="E444" s="318">
        <v>60269</v>
      </c>
      <c r="F444" s="5" t="s">
        <v>120</v>
      </c>
      <c r="G444" s="5" t="s">
        <v>185</v>
      </c>
      <c r="H444" s="6">
        <v>52826</v>
      </c>
      <c r="I444" s="6">
        <v>39</v>
      </c>
      <c r="J444" s="12">
        <v>2854345</v>
      </c>
      <c r="K444" s="12"/>
      <c r="L444" s="12">
        <v>502960</v>
      </c>
      <c r="M444" s="12"/>
      <c r="N444" s="12">
        <v>21903</v>
      </c>
      <c r="O444" s="12"/>
      <c r="P444" s="12">
        <v>654487</v>
      </c>
      <c r="Q444" s="12"/>
      <c r="R444" s="12">
        <v>0</v>
      </c>
      <c r="S444" s="12"/>
      <c r="T444" s="31">
        <v>4033695</v>
      </c>
      <c r="U444" s="12"/>
      <c r="V444" s="12">
        <v>0</v>
      </c>
      <c r="W444" s="12"/>
      <c r="X444" s="304">
        <v>65201</v>
      </c>
      <c r="Y444" s="12"/>
      <c r="Z444" s="5" t="str">
        <f t="shared" si="6"/>
        <v>No</v>
      </c>
      <c r="AA444" s="6"/>
      <c r="AB444" s="5"/>
    </row>
    <row r="445" spans="1:28">
      <c r="A445" s="5" t="s">
        <v>6338</v>
      </c>
      <c r="B445" s="5" t="s">
        <v>5960</v>
      </c>
      <c r="C445" s="5" t="s">
        <v>16</v>
      </c>
      <c r="D445" s="316" t="s">
        <v>1840</v>
      </c>
      <c r="E445" s="318">
        <v>40928</v>
      </c>
      <c r="F445" s="5" t="s">
        <v>187</v>
      </c>
      <c r="G445" s="5" t="s">
        <v>185</v>
      </c>
      <c r="H445" s="6">
        <v>57383</v>
      </c>
      <c r="I445" s="6">
        <v>39</v>
      </c>
      <c r="J445" s="12">
        <v>2289646</v>
      </c>
      <c r="K445" s="12"/>
      <c r="L445" s="12">
        <v>196687</v>
      </c>
      <c r="M445" s="12"/>
      <c r="N445" s="12">
        <v>33955</v>
      </c>
      <c r="O445" s="12"/>
      <c r="P445" s="12">
        <v>518200</v>
      </c>
      <c r="Q445" s="12"/>
      <c r="R445" s="12">
        <v>0</v>
      </c>
      <c r="S445" s="12"/>
      <c r="T445" s="31">
        <v>3038488</v>
      </c>
      <c r="U445" s="12"/>
      <c r="V445" s="12">
        <v>0</v>
      </c>
      <c r="W445" s="12"/>
      <c r="X445" s="304">
        <v>39259</v>
      </c>
      <c r="Y445" s="12"/>
      <c r="Z445" s="5" t="str">
        <f t="shared" si="6"/>
        <v>No</v>
      </c>
      <c r="AA445" s="6"/>
      <c r="AB445" s="5"/>
    </row>
    <row r="446" spans="1:28">
      <c r="A446" s="5" t="s">
        <v>752</v>
      </c>
      <c r="B446" s="5" t="s">
        <v>753</v>
      </c>
      <c r="C446" s="5" t="s">
        <v>101</v>
      </c>
      <c r="D446" s="316">
        <v>8002</v>
      </c>
      <c r="E446" s="318">
        <v>80002</v>
      </c>
      <c r="F446" s="5" t="s">
        <v>232</v>
      </c>
      <c r="G446" s="5" t="s">
        <v>185</v>
      </c>
      <c r="H446" s="6">
        <v>156777</v>
      </c>
      <c r="I446" s="6">
        <v>39</v>
      </c>
      <c r="J446" s="12">
        <v>5974810</v>
      </c>
      <c r="K446" s="12"/>
      <c r="L446" s="12">
        <v>979756</v>
      </c>
      <c r="M446" s="12"/>
      <c r="N446" s="12">
        <v>297358</v>
      </c>
      <c r="O446" s="12"/>
      <c r="P446" s="12">
        <v>1148009</v>
      </c>
      <c r="Q446" s="12"/>
      <c r="R446" s="12">
        <v>0</v>
      </c>
      <c r="S446" s="12"/>
      <c r="T446" s="31">
        <v>8399933</v>
      </c>
      <c r="U446" s="12"/>
      <c r="V446" s="12">
        <v>0</v>
      </c>
      <c r="W446" s="12"/>
      <c r="X446" s="304">
        <v>104853</v>
      </c>
      <c r="Y446" s="12"/>
      <c r="Z446" s="5" t="str">
        <f t="shared" si="6"/>
        <v>No</v>
      </c>
      <c r="AA446" s="6"/>
      <c r="AB446" s="5"/>
    </row>
    <row r="447" spans="1:28">
      <c r="A447" s="5" t="s">
        <v>5410</v>
      </c>
      <c r="B447" s="5" t="s">
        <v>764</v>
      </c>
      <c r="C447" s="5" t="s">
        <v>100</v>
      </c>
      <c r="D447" s="316"/>
      <c r="E447" s="318">
        <v>40244</v>
      </c>
      <c r="F447" s="5" t="s">
        <v>184</v>
      </c>
      <c r="G447" s="5" t="s">
        <v>185</v>
      </c>
      <c r="H447" s="6">
        <v>180786</v>
      </c>
      <c r="I447" s="6">
        <v>39</v>
      </c>
      <c r="J447" s="12">
        <v>2780550</v>
      </c>
      <c r="K447" s="12"/>
      <c r="L447" s="12">
        <v>347613</v>
      </c>
      <c r="M447" s="12"/>
      <c r="N447" s="12">
        <v>24831</v>
      </c>
      <c r="O447" s="12"/>
      <c r="P447" s="12">
        <v>1085873</v>
      </c>
      <c r="Q447" s="12"/>
      <c r="R447" s="12">
        <v>0</v>
      </c>
      <c r="S447" s="12"/>
      <c r="T447" s="31">
        <v>4238867</v>
      </c>
      <c r="U447" s="12"/>
      <c r="V447" s="12">
        <v>0</v>
      </c>
      <c r="W447" s="12"/>
      <c r="X447" s="304">
        <v>81429</v>
      </c>
      <c r="Y447" s="12"/>
      <c r="Z447" s="5" t="str">
        <f t="shared" si="6"/>
        <v>No</v>
      </c>
      <c r="AA447" s="6"/>
      <c r="AB447" s="5"/>
    </row>
    <row r="448" spans="1:28">
      <c r="A448" s="5" t="s">
        <v>3512</v>
      </c>
      <c r="B448" s="5" t="s">
        <v>3513</v>
      </c>
      <c r="C448" s="5" t="s">
        <v>84</v>
      </c>
      <c r="D448" s="316" t="s">
        <v>3514</v>
      </c>
      <c r="E448" s="318" t="s">
        <v>3515</v>
      </c>
      <c r="F448" s="5" t="s">
        <v>189</v>
      </c>
      <c r="G448" s="5" t="s">
        <v>222</v>
      </c>
      <c r="H448" s="6">
        <v>0</v>
      </c>
      <c r="I448" s="6">
        <v>39</v>
      </c>
      <c r="J448" s="12">
        <v>0</v>
      </c>
      <c r="K448" s="12"/>
      <c r="L448" s="12">
        <v>0</v>
      </c>
      <c r="M448" s="12"/>
      <c r="N448" s="12">
        <v>0</v>
      </c>
      <c r="O448" s="12"/>
      <c r="P448" s="12">
        <v>0</v>
      </c>
      <c r="Q448" s="12"/>
      <c r="R448" s="12">
        <v>1370603</v>
      </c>
      <c r="S448" s="12"/>
      <c r="T448" s="31">
        <v>1370603</v>
      </c>
      <c r="U448" s="12"/>
      <c r="V448" s="12">
        <v>0</v>
      </c>
      <c r="W448" s="12"/>
      <c r="X448" s="304">
        <v>47514</v>
      </c>
      <c r="Y448" s="12"/>
      <c r="Z448" s="5" t="str">
        <f t="shared" si="6"/>
        <v>No</v>
      </c>
      <c r="AA448" s="6"/>
      <c r="AB448" s="5"/>
    </row>
    <row r="449" spans="1:28">
      <c r="A449" s="5" t="s">
        <v>2636</v>
      </c>
      <c r="B449" s="5" t="s">
        <v>1913</v>
      </c>
      <c r="C449" s="5" t="s">
        <v>56</v>
      </c>
      <c r="D449" s="316" t="s">
        <v>2637</v>
      </c>
      <c r="E449" s="318" t="s">
        <v>2638</v>
      </c>
      <c r="F449" s="5" t="s">
        <v>189</v>
      </c>
      <c r="G449" s="5" t="s">
        <v>222</v>
      </c>
      <c r="H449" s="6">
        <v>0</v>
      </c>
      <c r="I449" s="6">
        <v>39</v>
      </c>
      <c r="J449" s="12">
        <v>0</v>
      </c>
      <c r="K449" s="12"/>
      <c r="L449" s="12">
        <v>0</v>
      </c>
      <c r="M449" s="12"/>
      <c r="N449" s="12">
        <v>0</v>
      </c>
      <c r="O449" s="12"/>
      <c r="P449" s="12">
        <v>0</v>
      </c>
      <c r="Q449" s="12"/>
      <c r="R449" s="12">
        <v>5755667</v>
      </c>
      <c r="S449" s="12"/>
      <c r="T449" s="31">
        <v>5755667</v>
      </c>
      <c r="U449" s="12"/>
      <c r="V449" s="12">
        <v>0</v>
      </c>
      <c r="W449" s="12"/>
      <c r="X449" s="304">
        <v>94267</v>
      </c>
      <c r="Y449" s="12"/>
      <c r="Z449" s="5" t="str">
        <f t="shared" si="6"/>
        <v>No</v>
      </c>
      <c r="AA449" s="6"/>
      <c r="AB449" s="5"/>
    </row>
    <row r="450" spans="1:28">
      <c r="A450" s="5" t="s">
        <v>4558</v>
      </c>
      <c r="B450" s="5" t="s">
        <v>4559</v>
      </c>
      <c r="C450" s="5" t="s">
        <v>104</v>
      </c>
      <c r="D450" s="316" t="s">
        <v>4560</v>
      </c>
      <c r="E450" s="318" t="s">
        <v>4561</v>
      </c>
      <c r="F450" s="5" t="s">
        <v>187</v>
      </c>
      <c r="G450" s="5" t="s">
        <v>222</v>
      </c>
      <c r="H450" s="6">
        <v>0</v>
      </c>
      <c r="I450" s="6">
        <v>39</v>
      </c>
      <c r="J450" s="12">
        <v>0</v>
      </c>
      <c r="K450" s="12"/>
      <c r="L450" s="12">
        <v>0</v>
      </c>
      <c r="M450" s="12"/>
      <c r="N450" s="12">
        <v>0</v>
      </c>
      <c r="O450" s="12"/>
      <c r="P450" s="12">
        <v>0</v>
      </c>
      <c r="Q450" s="12"/>
      <c r="R450" s="12">
        <v>13268562</v>
      </c>
      <c r="S450" s="12"/>
      <c r="T450" s="31">
        <v>13268562</v>
      </c>
      <c r="U450" s="12"/>
      <c r="V450" s="12">
        <v>0</v>
      </c>
      <c r="W450" s="12"/>
      <c r="X450" s="304">
        <v>118339</v>
      </c>
      <c r="Y450" s="12"/>
      <c r="Z450" s="5" t="str">
        <f t="shared" si="6"/>
        <v>No</v>
      </c>
      <c r="AA450" s="6"/>
      <c r="AB450" s="5"/>
    </row>
    <row r="451" spans="1:28">
      <c r="A451" s="5" t="s">
        <v>6339</v>
      </c>
      <c r="B451" s="5" t="s">
        <v>957</v>
      </c>
      <c r="C451" s="5" t="s">
        <v>38</v>
      </c>
      <c r="D451" s="316">
        <v>4158</v>
      </c>
      <c r="E451" s="318">
        <v>40158</v>
      </c>
      <c r="F451" s="5" t="s">
        <v>187</v>
      </c>
      <c r="G451" s="5" t="s">
        <v>185</v>
      </c>
      <c r="H451" s="6">
        <v>131337</v>
      </c>
      <c r="I451" s="6">
        <v>39</v>
      </c>
      <c r="J451" s="12">
        <v>3695878</v>
      </c>
      <c r="K451" s="12"/>
      <c r="L451" s="12">
        <v>1438081</v>
      </c>
      <c r="M451" s="12"/>
      <c r="N451" s="12">
        <v>188275</v>
      </c>
      <c r="O451" s="12"/>
      <c r="P451" s="12">
        <v>1941955</v>
      </c>
      <c r="Q451" s="12"/>
      <c r="R451" s="12">
        <v>0</v>
      </c>
      <c r="S451" s="12"/>
      <c r="T451" s="31">
        <v>7264189</v>
      </c>
      <c r="U451" s="12"/>
      <c r="V451" s="12">
        <v>0</v>
      </c>
      <c r="W451" s="12"/>
      <c r="X451" s="304">
        <v>96391</v>
      </c>
      <c r="Y451" s="12"/>
      <c r="Z451" s="5" t="str">
        <f t="shared" ref="Z451:Z514" si="7">IF(Y451&amp;W451&amp;U451&amp;S451&amp;Q451&amp;O451&amp;M451&amp;K451&lt;&gt;"","Yes","No")</f>
        <v>No</v>
      </c>
      <c r="AA451" s="6"/>
      <c r="AB451" s="5"/>
    </row>
    <row r="452" spans="1:28">
      <c r="A452" s="5" t="s">
        <v>4033</v>
      </c>
      <c r="B452" s="5" t="s">
        <v>4034</v>
      </c>
      <c r="C452" s="5" t="s">
        <v>44</v>
      </c>
      <c r="D452" s="316" t="s">
        <v>4035</v>
      </c>
      <c r="E452" s="318" t="s">
        <v>4036</v>
      </c>
      <c r="F452" s="5" t="s">
        <v>235</v>
      </c>
      <c r="G452" s="5" t="s">
        <v>222</v>
      </c>
      <c r="H452" s="6">
        <v>0</v>
      </c>
      <c r="I452" s="6">
        <v>39</v>
      </c>
      <c r="J452" s="12">
        <v>0</v>
      </c>
      <c r="K452" s="12"/>
      <c r="L452" s="12">
        <v>0</v>
      </c>
      <c r="M452" s="12"/>
      <c r="N452" s="12">
        <v>0</v>
      </c>
      <c r="O452" s="12"/>
      <c r="P452" s="12">
        <v>0</v>
      </c>
      <c r="Q452" s="12"/>
      <c r="R452" s="12">
        <v>3288275</v>
      </c>
      <c r="S452" s="12"/>
      <c r="T452" s="31">
        <v>3288275</v>
      </c>
      <c r="U452" s="12"/>
      <c r="V452" s="12">
        <v>0</v>
      </c>
      <c r="W452" s="12"/>
      <c r="X452" s="304">
        <v>85763</v>
      </c>
      <c r="Y452" s="12"/>
      <c r="Z452" s="5" t="str">
        <f t="shared" si="7"/>
        <v>No</v>
      </c>
      <c r="AA452" s="6"/>
      <c r="AB452" s="5"/>
    </row>
    <row r="453" spans="1:28">
      <c r="A453" s="5" t="s">
        <v>4119</v>
      </c>
      <c r="B453" s="5" t="s">
        <v>4120</v>
      </c>
      <c r="C453" s="5" t="s">
        <v>44</v>
      </c>
      <c r="D453" s="316" t="s">
        <v>4121</v>
      </c>
      <c r="E453" s="318" t="s">
        <v>4122</v>
      </c>
      <c r="F453" s="5" t="s">
        <v>235</v>
      </c>
      <c r="G453" s="5" t="s">
        <v>222</v>
      </c>
      <c r="H453" s="6">
        <v>0</v>
      </c>
      <c r="I453" s="6">
        <v>38</v>
      </c>
      <c r="J453" s="12">
        <v>0</v>
      </c>
      <c r="K453" s="12"/>
      <c r="L453" s="12">
        <v>0</v>
      </c>
      <c r="M453" s="12"/>
      <c r="N453" s="12">
        <v>0</v>
      </c>
      <c r="O453" s="12"/>
      <c r="P453" s="12">
        <v>0</v>
      </c>
      <c r="Q453" s="12"/>
      <c r="R453" s="12">
        <v>1521483</v>
      </c>
      <c r="S453" s="12"/>
      <c r="T453" s="31">
        <v>1521483</v>
      </c>
      <c r="U453" s="12"/>
      <c r="V453" s="12">
        <v>0</v>
      </c>
      <c r="W453" s="12"/>
      <c r="X453" s="304">
        <v>51099</v>
      </c>
      <c r="Y453" s="12"/>
      <c r="Z453" s="5" t="str">
        <f t="shared" si="7"/>
        <v>No</v>
      </c>
      <c r="AA453" s="6"/>
      <c r="AB453" s="5"/>
    </row>
    <row r="454" spans="1:28">
      <c r="A454" s="5" t="s">
        <v>6340</v>
      </c>
      <c r="B454" s="5" t="s">
        <v>843</v>
      </c>
      <c r="C454" s="5" t="s">
        <v>21</v>
      </c>
      <c r="D454" s="316">
        <v>9196</v>
      </c>
      <c r="E454" s="318">
        <v>90196</v>
      </c>
      <c r="F454" s="5" t="s">
        <v>187</v>
      </c>
      <c r="G454" s="5" t="s">
        <v>185</v>
      </c>
      <c r="H454" s="6">
        <v>1723634</v>
      </c>
      <c r="I454" s="6">
        <v>38</v>
      </c>
      <c r="J454" s="12">
        <v>7303218</v>
      </c>
      <c r="K454" s="12"/>
      <c r="L454" s="12">
        <v>1862988</v>
      </c>
      <c r="M454" s="12"/>
      <c r="N454" s="12">
        <v>400034</v>
      </c>
      <c r="O454" s="12"/>
      <c r="P454" s="12">
        <v>3218259</v>
      </c>
      <c r="Q454" s="12"/>
      <c r="R454" s="12">
        <v>0</v>
      </c>
      <c r="S454" s="12"/>
      <c r="T454" s="31">
        <v>12784499</v>
      </c>
      <c r="U454" s="12"/>
      <c r="V454" s="12">
        <v>0</v>
      </c>
      <c r="W454" s="12"/>
      <c r="X454" s="304">
        <v>95932</v>
      </c>
      <c r="Y454" s="12"/>
      <c r="Z454" s="5" t="str">
        <f t="shared" si="7"/>
        <v>No</v>
      </c>
      <c r="AA454" s="6"/>
      <c r="AB454" s="5"/>
    </row>
    <row r="455" spans="1:28">
      <c r="A455" s="5" t="s">
        <v>2392</v>
      </c>
      <c r="B455" s="5" t="s">
        <v>2393</v>
      </c>
      <c r="C455" s="5" t="s">
        <v>102</v>
      </c>
      <c r="D455" s="316" t="s">
        <v>2394</v>
      </c>
      <c r="E455" s="318" t="s">
        <v>2395</v>
      </c>
      <c r="F455" s="5" t="s">
        <v>187</v>
      </c>
      <c r="G455" s="5" t="s">
        <v>222</v>
      </c>
      <c r="H455" s="6">
        <v>0</v>
      </c>
      <c r="I455" s="6">
        <v>38</v>
      </c>
      <c r="J455" s="12">
        <v>0</v>
      </c>
      <c r="K455" s="12"/>
      <c r="L455" s="12">
        <v>0</v>
      </c>
      <c r="M455" s="12"/>
      <c r="N455" s="12">
        <v>0</v>
      </c>
      <c r="O455" s="12"/>
      <c r="P455" s="12">
        <v>0</v>
      </c>
      <c r="Q455" s="12"/>
      <c r="R455" s="12">
        <v>2671321</v>
      </c>
      <c r="S455" s="12"/>
      <c r="T455" s="31">
        <v>2671321</v>
      </c>
      <c r="U455" s="12"/>
      <c r="V455" s="12">
        <v>0</v>
      </c>
      <c r="W455" s="12"/>
      <c r="X455" s="304">
        <v>45496</v>
      </c>
      <c r="Y455" s="12"/>
      <c r="Z455" s="5" t="str">
        <f t="shared" si="7"/>
        <v>No</v>
      </c>
      <c r="AA455" s="6"/>
      <c r="AB455" s="5"/>
    </row>
    <row r="456" spans="1:28">
      <c r="A456" s="5" t="s">
        <v>792</v>
      </c>
      <c r="B456" s="5" t="s">
        <v>793</v>
      </c>
      <c r="C456" s="5" t="s">
        <v>103</v>
      </c>
      <c r="D456" s="316">
        <v>6082</v>
      </c>
      <c r="E456" s="318">
        <v>60082</v>
      </c>
      <c r="F456" s="5" t="s">
        <v>189</v>
      </c>
      <c r="G456" s="5" t="s">
        <v>185</v>
      </c>
      <c r="H456" s="6">
        <v>106383</v>
      </c>
      <c r="I456" s="6">
        <v>38</v>
      </c>
      <c r="J456" s="12">
        <v>1936599</v>
      </c>
      <c r="K456" s="12"/>
      <c r="L456" s="12">
        <v>321251</v>
      </c>
      <c r="M456" s="12"/>
      <c r="N456" s="12">
        <v>94880</v>
      </c>
      <c r="O456" s="12"/>
      <c r="P456" s="12">
        <v>1665009</v>
      </c>
      <c r="Q456" s="12"/>
      <c r="R456" s="12">
        <v>0</v>
      </c>
      <c r="S456" s="12"/>
      <c r="T456" s="31">
        <v>4017739</v>
      </c>
      <c r="U456" s="12"/>
      <c r="V456" s="12">
        <v>0</v>
      </c>
      <c r="W456" s="12"/>
      <c r="X456" s="304">
        <v>51375</v>
      </c>
      <c r="Y456" s="12"/>
      <c r="Z456" s="5" t="str">
        <f t="shared" si="7"/>
        <v>No</v>
      </c>
      <c r="AA456" s="6"/>
      <c r="AB456" s="5"/>
    </row>
    <row r="457" spans="1:28">
      <c r="A457" s="5" t="s">
        <v>952</v>
      </c>
      <c r="B457" s="5" t="s">
        <v>404</v>
      </c>
      <c r="C457" s="5" t="s">
        <v>19</v>
      </c>
      <c r="D457" s="316">
        <v>9209</v>
      </c>
      <c r="E457" s="318">
        <v>90209</v>
      </c>
      <c r="F457" s="5" t="s">
        <v>514</v>
      </c>
      <c r="G457" s="5" t="s">
        <v>185</v>
      </c>
      <c r="H457" s="6">
        <v>3629114</v>
      </c>
      <c r="I457" s="6">
        <v>38</v>
      </c>
      <c r="J457" s="12">
        <v>18540722</v>
      </c>
      <c r="K457" s="12"/>
      <c r="L457" s="12">
        <v>7870743</v>
      </c>
      <c r="M457" s="12"/>
      <c r="N457" s="12">
        <v>9243589</v>
      </c>
      <c r="O457" s="12"/>
      <c r="P457" s="12">
        <v>7366444</v>
      </c>
      <c r="Q457" s="12"/>
      <c r="R457" s="12">
        <v>0</v>
      </c>
      <c r="S457" s="12"/>
      <c r="T457" s="31">
        <v>43021498</v>
      </c>
      <c r="U457" s="12"/>
      <c r="V457" s="12">
        <v>0</v>
      </c>
      <c r="W457" s="12"/>
      <c r="X457" s="304">
        <v>217912</v>
      </c>
      <c r="Y457" s="12"/>
      <c r="Z457" s="5" t="str">
        <f t="shared" si="7"/>
        <v>No</v>
      </c>
      <c r="AA457" s="6"/>
      <c r="AB457" s="5"/>
    </row>
    <row r="458" spans="1:28">
      <c r="A458" s="5" t="s">
        <v>1743</v>
      </c>
      <c r="B458" s="5" t="s">
        <v>1744</v>
      </c>
      <c r="C458" s="5" t="s">
        <v>87</v>
      </c>
      <c r="D458" s="316" t="s">
        <v>1745</v>
      </c>
      <c r="E458" s="318" t="s">
        <v>1746</v>
      </c>
      <c r="F458" s="5" t="s">
        <v>189</v>
      </c>
      <c r="G458" s="5" t="s">
        <v>222</v>
      </c>
      <c r="H458" s="6">
        <v>0</v>
      </c>
      <c r="I458" s="6">
        <v>38</v>
      </c>
      <c r="J458" s="12">
        <v>0</v>
      </c>
      <c r="K458" s="12"/>
      <c r="L458" s="12">
        <v>0</v>
      </c>
      <c r="M458" s="12"/>
      <c r="N458" s="12">
        <v>0</v>
      </c>
      <c r="O458" s="12"/>
      <c r="P458" s="12">
        <v>0</v>
      </c>
      <c r="Q458" s="12"/>
      <c r="R458" s="12">
        <v>3815165</v>
      </c>
      <c r="S458" s="12"/>
      <c r="T458" s="31">
        <v>3815165</v>
      </c>
      <c r="U458" s="12"/>
      <c r="V458" s="12">
        <v>0</v>
      </c>
      <c r="W458" s="12"/>
      <c r="X458" s="304">
        <v>56564</v>
      </c>
      <c r="Y458" s="12"/>
      <c r="Z458" s="5" t="str">
        <f t="shared" si="7"/>
        <v>No</v>
      </c>
      <c r="AA458" s="6"/>
      <c r="AB458" s="5"/>
    </row>
    <row r="459" spans="1:28">
      <c r="A459" s="5" t="s">
        <v>49</v>
      </c>
      <c r="B459" s="5" t="s">
        <v>1180</v>
      </c>
      <c r="C459" s="5" t="s">
        <v>48</v>
      </c>
      <c r="D459" s="316">
        <v>7048</v>
      </c>
      <c r="E459" s="318">
        <v>70048</v>
      </c>
      <c r="F459" s="5" t="s">
        <v>187</v>
      </c>
      <c r="G459" s="5" t="s">
        <v>185</v>
      </c>
      <c r="H459" s="6">
        <v>88053</v>
      </c>
      <c r="I459" s="6">
        <v>38</v>
      </c>
      <c r="J459" s="12">
        <v>4684420</v>
      </c>
      <c r="K459" s="12"/>
      <c r="L459" s="12">
        <v>652691</v>
      </c>
      <c r="M459" s="12"/>
      <c r="N459" s="12">
        <v>30649</v>
      </c>
      <c r="O459" s="12"/>
      <c r="P459" s="12">
        <v>881592</v>
      </c>
      <c r="Q459" s="12"/>
      <c r="R459" s="12">
        <v>0</v>
      </c>
      <c r="S459" s="12"/>
      <c r="T459" s="31">
        <v>6249352</v>
      </c>
      <c r="U459" s="12"/>
      <c r="V459" s="12">
        <v>0</v>
      </c>
      <c r="W459" s="12"/>
      <c r="X459" s="304">
        <v>110178</v>
      </c>
      <c r="Y459" s="12"/>
      <c r="Z459" s="5" t="str">
        <f t="shared" si="7"/>
        <v>No</v>
      </c>
      <c r="AA459" s="6"/>
      <c r="AB459" s="5"/>
    </row>
    <row r="460" spans="1:28">
      <c r="A460" s="5" t="s">
        <v>196</v>
      </c>
      <c r="B460" s="5" t="s">
        <v>197</v>
      </c>
      <c r="C460" s="5" t="s">
        <v>81</v>
      </c>
      <c r="D460" s="316">
        <v>5157</v>
      </c>
      <c r="E460" s="318">
        <v>50157</v>
      </c>
      <c r="F460" s="5" t="s">
        <v>189</v>
      </c>
      <c r="G460" s="5" t="s">
        <v>185</v>
      </c>
      <c r="H460" s="6">
        <v>1624827</v>
      </c>
      <c r="I460" s="6">
        <v>38</v>
      </c>
      <c r="J460" s="12">
        <v>3149160</v>
      </c>
      <c r="K460" s="12"/>
      <c r="L460" s="12">
        <v>499590</v>
      </c>
      <c r="M460" s="12"/>
      <c r="N460" s="12">
        <v>157176</v>
      </c>
      <c r="O460" s="12"/>
      <c r="P460" s="12">
        <v>987793</v>
      </c>
      <c r="Q460" s="12"/>
      <c r="R460" s="12">
        <v>0</v>
      </c>
      <c r="S460" s="12"/>
      <c r="T460" s="31">
        <v>4793719</v>
      </c>
      <c r="U460" s="12"/>
      <c r="V460" s="12">
        <v>864990</v>
      </c>
      <c r="W460" s="12"/>
      <c r="X460" s="304">
        <v>70273</v>
      </c>
      <c r="Y460" s="12"/>
      <c r="Z460" s="5" t="str">
        <f t="shared" si="7"/>
        <v>No</v>
      </c>
      <c r="AA460" s="6"/>
      <c r="AB460" s="5"/>
    </row>
    <row r="461" spans="1:28">
      <c r="A461" s="5" t="s">
        <v>3867</v>
      </c>
      <c r="B461" s="5" t="s">
        <v>751</v>
      </c>
      <c r="C461" s="5" t="s">
        <v>44</v>
      </c>
      <c r="D461" s="316" t="s">
        <v>3868</v>
      </c>
      <c r="E461" s="318" t="s">
        <v>3869</v>
      </c>
      <c r="F461" s="5" t="s">
        <v>253</v>
      </c>
      <c r="G461" s="5" t="s">
        <v>222</v>
      </c>
      <c r="H461" s="6">
        <v>0</v>
      </c>
      <c r="I461" s="6">
        <v>38</v>
      </c>
      <c r="J461" s="12">
        <v>0</v>
      </c>
      <c r="K461" s="12"/>
      <c r="L461" s="12">
        <v>0</v>
      </c>
      <c r="M461" s="12"/>
      <c r="N461" s="12">
        <v>0</v>
      </c>
      <c r="O461" s="12"/>
      <c r="P461" s="12">
        <v>0</v>
      </c>
      <c r="Q461" s="12"/>
      <c r="R461" s="12">
        <v>3530283</v>
      </c>
      <c r="S461" s="12"/>
      <c r="T461" s="31">
        <v>3530283</v>
      </c>
      <c r="U461" s="12"/>
      <c r="V461" s="12">
        <v>0</v>
      </c>
      <c r="W461" s="12"/>
      <c r="X461" s="304">
        <v>78956</v>
      </c>
      <c r="Y461" s="12"/>
      <c r="Z461" s="5" t="str">
        <f t="shared" si="7"/>
        <v>No</v>
      </c>
      <c r="AA461" s="6"/>
      <c r="AB461" s="5"/>
    </row>
    <row r="462" spans="1:28">
      <c r="A462" s="5" t="s">
        <v>6341</v>
      </c>
      <c r="B462" s="5" t="s">
        <v>459</v>
      </c>
      <c r="C462" s="5" t="s">
        <v>16</v>
      </c>
      <c r="D462" s="316"/>
      <c r="E462" s="318">
        <v>40265</v>
      </c>
      <c r="F462" s="5" t="s">
        <v>253</v>
      </c>
      <c r="G462" s="5" t="s">
        <v>185</v>
      </c>
      <c r="H462" s="6">
        <v>70436</v>
      </c>
      <c r="I462" s="6">
        <v>38</v>
      </c>
      <c r="J462" s="12">
        <v>1092628</v>
      </c>
      <c r="K462" s="12"/>
      <c r="L462" s="12">
        <v>95594</v>
      </c>
      <c r="M462" s="12"/>
      <c r="N462" s="12">
        <v>4842</v>
      </c>
      <c r="O462" s="12"/>
      <c r="P462" s="12">
        <v>260740</v>
      </c>
      <c r="Q462" s="12"/>
      <c r="R462" s="12">
        <v>0</v>
      </c>
      <c r="S462" s="12"/>
      <c r="T462" s="31">
        <v>1453804</v>
      </c>
      <c r="U462" s="12"/>
      <c r="V462" s="12">
        <v>0</v>
      </c>
      <c r="W462" s="12"/>
      <c r="X462" s="304">
        <v>35682</v>
      </c>
      <c r="Y462" s="12"/>
      <c r="Z462" s="5" t="str">
        <f t="shared" si="7"/>
        <v>No</v>
      </c>
      <c r="AA462" s="6"/>
      <c r="AB462" s="5"/>
    </row>
    <row r="463" spans="1:28">
      <c r="A463" s="5" t="s">
        <v>5369</v>
      </c>
      <c r="B463" s="5" t="s">
        <v>1466</v>
      </c>
      <c r="C463" s="5" t="s">
        <v>55</v>
      </c>
      <c r="D463" s="316" t="s">
        <v>1467</v>
      </c>
      <c r="E463" s="318" t="s">
        <v>1468</v>
      </c>
      <c r="F463" s="5" t="s">
        <v>235</v>
      </c>
      <c r="G463" s="5" t="s">
        <v>222</v>
      </c>
      <c r="H463" s="6">
        <v>0</v>
      </c>
      <c r="I463" s="6">
        <v>38</v>
      </c>
      <c r="J463" s="12">
        <v>0</v>
      </c>
      <c r="K463" s="12"/>
      <c r="L463" s="12">
        <v>0</v>
      </c>
      <c r="M463" s="12"/>
      <c r="N463" s="12">
        <v>0</v>
      </c>
      <c r="O463" s="12"/>
      <c r="P463" s="12">
        <v>0</v>
      </c>
      <c r="Q463" s="12"/>
      <c r="R463" s="12">
        <v>3352425</v>
      </c>
      <c r="S463" s="12"/>
      <c r="T463" s="31">
        <v>3352425</v>
      </c>
      <c r="U463" s="12"/>
      <c r="V463" s="12">
        <v>0</v>
      </c>
      <c r="W463" s="12"/>
      <c r="X463" s="304">
        <v>75629</v>
      </c>
      <c r="Y463" s="12"/>
      <c r="Z463" s="5" t="str">
        <f t="shared" si="7"/>
        <v>No</v>
      </c>
      <c r="AA463" s="6"/>
      <c r="AB463" s="5"/>
    </row>
    <row r="464" spans="1:28">
      <c r="A464" s="5" t="s">
        <v>1198</v>
      </c>
      <c r="B464" s="5" t="s">
        <v>1199</v>
      </c>
      <c r="C464" s="5" t="s">
        <v>67</v>
      </c>
      <c r="D464" s="316">
        <v>2199</v>
      </c>
      <c r="E464" s="318">
        <v>20199</v>
      </c>
      <c r="F464" s="5" t="s">
        <v>187</v>
      </c>
      <c r="G464" s="5" t="s">
        <v>185</v>
      </c>
      <c r="H464" s="6">
        <v>248402</v>
      </c>
      <c r="I464" s="6">
        <v>38</v>
      </c>
      <c r="J464" s="12">
        <v>3629157</v>
      </c>
      <c r="K464" s="12"/>
      <c r="L464" s="12">
        <v>160805</v>
      </c>
      <c r="M464" s="12"/>
      <c r="N464" s="12">
        <v>0</v>
      </c>
      <c r="O464" s="12"/>
      <c r="P464" s="12">
        <v>462233</v>
      </c>
      <c r="Q464" s="12"/>
      <c r="R464" s="12">
        <v>0</v>
      </c>
      <c r="S464" s="12"/>
      <c r="T464" s="31">
        <v>4252195</v>
      </c>
      <c r="U464" s="12"/>
      <c r="V464" s="12">
        <v>0</v>
      </c>
      <c r="W464" s="12"/>
      <c r="X464" s="304">
        <v>36130</v>
      </c>
      <c r="Y464" s="12"/>
      <c r="Z464" s="5" t="str">
        <f t="shared" si="7"/>
        <v>No</v>
      </c>
      <c r="AA464" s="6"/>
      <c r="AB464" s="5"/>
    </row>
    <row r="465" spans="1:28">
      <c r="A465" s="5" t="s">
        <v>1904</v>
      </c>
      <c r="B465" s="5" t="s">
        <v>1905</v>
      </c>
      <c r="C465" s="5" t="s">
        <v>100</v>
      </c>
      <c r="D465" s="316" t="s">
        <v>1906</v>
      </c>
      <c r="E465" s="318" t="s">
        <v>1907</v>
      </c>
      <c r="F465" s="5" t="s">
        <v>187</v>
      </c>
      <c r="G465" s="5" t="s">
        <v>222</v>
      </c>
      <c r="H465" s="6">
        <v>0</v>
      </c>
      <c r="I465" s="6">
        <v>38</v>
      </c>
      <c r="J465" s="12">
        <v>0</v>
      </c>
      <c r="K465" s="12"/>
      <c r="L465" s="12">
        <v>0</v>
      </c>
      <c r="M465" s="12"/>
      <c r="N465" s="12">
        <v>0</v>
      </c>
      <c r="O465" s="12"/>
      <c r="P465" s="12">
        <v>0</v>
      </c>
      <c r="Q465" s="12"/>
      <c r="R465" s="12">
        <v>1823166</v>
      </c>
      <c r="S465" s="12"/>
      <c r="T465" s="31">
        <v>1823166</v>
      </c>
      <c r="U465" s="12"/>
      <c r="V465" s="12">
        <v>0</v>
      </c>
      <c r="W465" s="12"/>
      <c r="X465" s="304">
        <v>65494</v>
      </c>
      <c r="Y465" s="12"/>
      <c r="Z465" s="5" t="str">
        <f t="shared" si="7"/>
        <v>No</v>
      </c>
      <c r="AA465" s="6"/>
      <c r="AB465" s="5"/>
    </row>
    <row r="466" spans="1:28">
      <c r="A466" s="5" t="s">
        <v>1611</v>
      </c>
      <c r="B466" s="5" t="s">
        <v>1612</v>
      </c>
      <c r="C466" s="5" t="s">
        <v>74</v>
      </c>
      <c r="D466" s="316" t="s">
        <v>1613</v>
      </c>
      <c r="E466" s="318" t="s">
        <v>1614</v>
      </c>
      <c r="F466" s="5" t="s">
        <v>189</v>
      </c>
      <c r="G466" s="5" t="s">
        <v>222</v>
      </c>
      <c r="H466" s="6">
        <v>0</v>
      </c>
      <c r="I466" s="6">
        <v>38</v>
      </c>
      <c r="J466" s="12">
        <v>0</v>
      </c>
      <c r="K466" s="12"/>
      <c r="L466" s="12">
        <v>0</v>
      </c>
      <c r="M466" s="12"/>
      <c r="N466" s="12">
        <v>0</v>
      </c>
      <c r="O466" s="12"/>
      <c r="P466" s="12">
        <v>0</v>
      </c>
      <c r="Q466" s="12"/>
      <c r="R466" s="12">
        <v>2661890</v>
      </c>
      <c r="S466" s="12"/>
      <c r="T466" s="31">
        <v>2661890</v>
      </c>
      <c r="U466" s="12"/>
      <c r="V466" s="12">
        <v>0</v>
      </c>
      <c r="W466" s="12"/>
      <c r="X466" s="304">
        <v>40330</v>
      </c>
      <c r="Y466" s="12"/>
      <c r="Z466" s="5" t="str">
        <f t="shared" si="7"/>
        <v>No</v>
      </c>
      <c r="AA466" s="6"/>
      <c r="AB466" s="5"/>
    </row>
    <row r="467" spans="1:28">
      <c r="A467" s="5" t="s">
        <v>6342</v>
      </c>
      <c r="B467" s="5" t="s">
        <v>3536</v>
      </c>
      <c r="C467" s="5" t="s">
        <v>84</v>
      </c>
      <c r="D467" s="316" t="s">
        <v>3537</v>
      </c>
      <c r="E467" s="318" t="s">
        <v>3538</v>
      </c>
      <c r="F467" s="5" t="s">
        <v>235</v>
      </c>
      <c r="G467" s="5" t="s">
        <v>222</v>
      </c>
      <c r="H467" s="6">
        <v>0</v>
      </c>
      <c r="I467" s="6">
        <v>38</v>
      </c>
      <c r="J467" s="12">
        <v>0</v>
      </c>
      <c r="K467" s="12"/>
      <c r="L467" s="12">
        <v>0</v>
      </c>
      <c r="M467" s="12"/>
      <c r="N467" s="12">
        <v>0</v>
      </c>
      <c r="O467" s="12"/>
      <c r="P467" s="12">
        <v>0</v>
      </c>
      <c r="Q467" s="12"/>
      <c r="R467" s="12">
        <v>2163891</v>
      </c>
      <c r="S467" s="12"/>
      <c r="T467" s="31">
        <v>2163891</v>
      </c>
      <c r="U467" s="12"/>
      <c r="V467" s="12">
        <v>0</v>
      </c>
      <c r="W467" s="12"/>
      <c r="X467" s="304">
        <v>66704</v>
      </c>
      <c r="Y467" s="12"/>
      <c r="Z467" s="5" t="str">
        <f t="shared" si="7"/>
        <v>No</v>
      </c>
      <c r="AA467" s="6"/>
      <c r="AB467" s="5"/>
    </row>
    <row r="468" spans="1:28">
      <c r="A468" s="5" t="s">
        <v>1725</v>
      </c>
      <c r="B468" s="5" t="s">
        <v>5807</v>
      </c>
      <c r="C468" s="5" t="s">
        <v>105</v>
      </c>
      <c r="D468" s="316" t="s">
        <v>1726</v>
      </c>
      <c r="E468" s="318" t="s">
        <v>1727</v>
      </c>
      <c r="F468" s="5" t="s">
        <v>1242</v>
      </c>
      <c r="G468" s="5" t="s">
        <v>222</v>
      </c>
      <c r="H468" s="6">
        <v>0</v>
      </c>
      <c r="I468" s="6">
        <v>38</v>
      </c>
      <c r="J468" s="12">
        <v>0</v>
      </c>
      <c r="K468" s="12"/>
      <c r="L468" s="12">
        <v>0</v>
      </c>
      <c r="M468" s="12"/>
      <c r="N468" s="12">
        <v>0</v>
      </c>
      <c r="O468" s="12"/>
      <c r="P468" s="12">
        <v>0</v>
      </c>
      <c r="Q468" s="12"/>
      <c r="R468" s="12">
        <v>3146427</v>
      </c>
      <c r="S468" s="12"/>
      <c r="T468" s="31">
        <v>3146427</v>
      </c>
      <c r="U468" s="12"/>
      <c r="V468" s="12">
        <v>0</v>
      </c>
      <c r="W468" s="12"/>
      <c r="X468" s="304">
        <v>60971</v>
      </c>
      <c r="Y468" s="12"/>
      <c r="Z468" s="5" t="str">
        <f t="shared" si="7"/>
        <v>No</v>
      </c>
      <c r="AA468" s="6"/>
      <c r="AB468" s="5"/>
    </row>
    <row r="469" spans="1:28">
      <c r="A469" s="5" t="s">
        <v>6343</v>
      </c>
      <c r="B469" s="5" t="s">
        <v>478</v>
      </c>
      <c r="C469" s="5" t="s">
        <v>64</v>
      </c>
      <c r="D469" s="316">
        <v>8003</v>
      </c>
      <c r="E469" s="318">
        <v>80003</v>
      </c>
      <c r="F469" s="5" t="s">
        <v>187</v>
      </c>
      <c r="G469" s="5" t="s">
        <v>185</v>
      </c>
      <c r="H469" s="6">
        <v>176676</v>
      </c>
      <c r="I469" s="6">
        <v>37</v>
      </c>
      <c r="J469" s="12">
        <v>3877256</v>
      </c>
      <c r="K469" s="12"/>
      <c r="L469" s="12">
        <v>1669903</v>
      </c>
      <c r="M469" s="12"/>
      <c r="N469" s="12">
        <v>313628</v>
      </c>
      <c r="O469" s="12"/>
      <c r="P469" s="12">
        <v>1956493</v>
      </c>
      <c r="Q469" s="12"/>
      <c r="R469" s="12">
        <v>0</v>
      </c>
      <c r="S469" s="12"/>
      <c r="T469" s="31">
        <v>7817280</v>
      </c>
      <c r="U469" s="12"/>
      <c r="V469" s="12">
        <v>0</v>
      </c>
      <c r="W469" s="12"/>
      <c r="X469" s="304">
        <v>105760</v>
      </c>
      <c r="Y469" s="12"/>
      <c r="Z469" s="5" t="str">
        <f t="shared" si="7"/>
        <v>No</v>
      </c>
      <c r="AA469" s="6"/>
      <c r="AB469" s="5"/>
    </row>
    <row r="470" spans="1:28">
      <c r="A470" s="5" t="s">
        <v>6344</v>
      </c>
      <c r="B470" s="5" t="s">
        <v>407</v>
      </c>
      <c r="C470" s="5" t="s">
        <v>41</v>
      </c>
      <c r="D470" s="316">
        <v>4058</v>
      </c>
      <c r="E470" s="318">
        <v>40058</v>
      </c>
      <c r="F470" s="5" t="s">
        <v>187</v>
      </c>
      <c r="G470" s="5" t="s">
        <v>185</v>
      </c>
      <c r="H470" s="6">
        <v>60851</v>
      </c>
      <c r="I470" s="6">
        <v>37</v>
      </c>
      <c r="J470" s="12">
        <v>2057724</v>
      </c>
      <c r="K470" s="12"/>
      <c r="L470" s="12">
        <v>743861</v>
      </c>
      <c r="M470" s="12"/>
      <c r="N470" s="12">
        <v>95225</v>
      </c>
      <c r="O470" s="12"/>
      <c r="P470" s="12">
        <v>798656</v>
      </c>
      <c r="Q470" s="12"/>
      <c r="R470" s="12">
        <v>0</v>
      </c>
      <c r="S470" s="12"/>
      <c r="T470" s="31">
        <v>3695466</v>
      </c>
      <c r="U470" s="12"/>
      <c r="V470" s="12">
        <v>0</v>
      </c>
      <c r="W470" s="12"/>
      <c r="X470" s="304">
        <v>39492</v>
      </c>
      <c r="Y470" s="12"/>
      <c r="Z470" s="5" t="str">
        <f t="shared" si="7"/>
        <v>No</v>
      </c>
      <c r="AA470" s="6"/>
      <c r="AB470" s="5"/>
    </row>
    <row r="471" spans="1:28">
      <c r="A471" s="5" t="s">
        <v>6345</v>
      </c>
      <c r="B471" s="5" t="s">
        <v>258</v>
      </c>
      <c r="C471" s="5" t="s">
        <v>60</v>
      </c>
      <c r="D471" s="316">
        <v>7016</v>
      </c>
      <c r="E471" s="318">
        <v>70016</v>
      </c>
      <c r="F471" s="5" t="s">
        <v>187</v>
      </c>
      <c r="G471" s="5" t="s">
        <v>185</v>
      </c>
      <c r="H471" s="6">
        <v>124748</v>
      </c>
      <c r="I471" s="6">
        <v>37</v>
      </c>
      <c r="J471" s="12">
        <v>3845902</v>
      </c>
      <c r="K471" s="12"/>
      <c r="L471" s="12">
        <v>1401493</v>
      </c>
      <c r="M471" s="12"/>
      <c r="N471" s="12">
        <v>213609</v>
      </c>
      <c r="O471" s="12"/>
      <c r="P471" s="12">
        <v>1617030</v>
      </c>
      <c r="Q471" s="12"/>
      <c r="R471" s="12">
        <v>0</v>
      </c>
      <c r="S471" s="12"/>
      <c r="T471" s="31">
        <v>7078034</v>
      </c>
      <c r="U471" s="12"/>
      <c r="V471" s="12">
        <v>0</v>
      </c>
      <c r="W471" s="12"/>
      <c r="X471" s="304">
        <v>96777</v>
      </c>
      <c r="Y471" s="12"/>
      <c r="Z471" s="5" t="str">
        <f t="shared" si="7"/>
        <v>No</v>
      </c>
      <c r="AA471" s="6"/>
      <c r="AB471" s="5"/>
    </row>
    <row r="472" spans="1:28">
      <c r="A472" s="5" t="s">
        <v>5436</v>
      </c>
      <c r="B472" s="5" t="s">
        <v>5436</v>
      </c>
      <c r="C472" s="5" t="s">
        <v>57</v>
      </c>
      <c r="D472" s="316">
        <v>5219</v>
      </c>
      <c r="E472" s="318">
        <v>50516</v>
      </c>
      <c r="F472" s="5" t="s">
        <v>187</v>
      </c>
      <c r="G472" s="5" t="s">
        <v>185</v>
      </c>
      <c r="H472" s="6">
        <v>2650890</v>
      </c>
      <c r="I472" s="6">
        <v>37</v>
      </c>
      <c r="J472" s="12">
        <v>2577138</v>
      </c>
      <c r="K472" s="12"/>
      <c r="L472" s="12">
        <v>1180742</v>
      </c>
      <c r="M472" s="12"/>
      <c r="N472" s="12">
        <v>240911</v>
      </c>
      <c r="O472" s="12"/>
      <c r="P472" s="12">
        <v>788078</v>
      </c>
      <c r="Q472" s="12"/>
      <c r="R472" s="12">
        <v>0</v>
      </c>
      <c r="S472" s="12"/>
      <c r="T472" s="31">
        <v>4786869</v>
      </c>
      <c r="U472" s="12"/>
      <c r="V472" s="12">
        <v>0</v>
      </c>
      <c r="W472" s="12"/>
      <c r="X472" s="304">
        <v>35787</v>
      </c>
      <c r="Y472" s="12"/>
      <c r="Z472" s="5" t="str">
        <f t="shared" si="7"/>
        <v>No</v>
      </c>
      <c r="AA472" s="6"/>
      <c r="AB472" s="5"/>
    </row>
    <row r="473" spans="1:28">
      <c r="A473" s="5" t="s">
        <v>5581</v>
      </c>
      <c r="B473" s="5" t="s">
        <v>5578</v>
      </c>
      <c r="C473" s="5" t="s">
        <v>21</v>
      </c>
      <c r="D473" s="316"/>
      <c r="E473" s="318">
        <v>99425</v>
      </c>
      <c r="F473" s="5" t="s">
        <v>189</v>
      </c>
      <c r="G473" s="5" t="s">
        <v>185</v>
      </c>
      <c r="H473" s="6">
        <v>12150996</v>
      </c>
      <c r="I473" s="6">
        <v>37</v>
      </c>
      <c r="J473" s="12">
        <v>1918539</v>
      </c>
      <c r="K473" s="12"/>
      <c r="L473" s="12">
        <v>301485</v>
      </c>
      <c r="M473" s="12"/>
      <c r="N473" s="12">
        <v>189144</v>
      </c>
      <c r="O473" s="12"/>
      <c r="P473" s="12">
        <v>1009136</v>
      </c>
      <c r="Q473" s="12"/>
      <c r="R473" s="12">
        <v>0</v>
      </c>
      <c r="S473" s="12"/>
      <c r="T473" s="31">
        <v>3418304</v>
      </c>
      <c r="U473" s="12"/>
      <c r="V473" s="12">
        <v>0</v>
      </c>
      <c r="W473" s="12"/>
      <c r="X473" s="304">
        <v>38929</v>
      </c>
      <c r="Y473" s="12"/>
      <c r="Z473" s="5" t="str">
        <f t="shared" si="7"/>
        <v>No</v>
      </c>
      <c r="AA473" s="6"/>
      <c r="AB473" s="5"/>
    </row>
    <row r="474" spans="1:28">
      <c r="A474" s="5" t="s">
        <v>182</v>
      </c>
      <c r="B474" s="5" t="s">
        <v>183</v>
      </c>
      <c r="C474" s="5" t="s">
        <v>9</v>
      </c>
      <c r="D474" s="316">
        <v>41</v>
      </c>
      <c r="E474" s="318">
        <v>41</v>
      </c>
      <c r="F474" s="5" t="s">
        <v>184</v>
      </c>
      <c r="G474" s="5" t="s">
        <v>185</v>
      </c>
      <c r="H474" s="6">
        <v>251243</v>
      </c>
      <c r="I474" s="6">
        <v>37</v>
      </c>
      <c r="J474" s="12">
        <v>18346783</v>
      </c>
      <c r="K474" s="12"/>
      <c r="L474" s="12">
        <v>8765740</v>
      </c>
      <c r="M474" s="12"/>
      <c r="N474" s="12">
        <v>7455303</v>
      </c>
      <c r="O474" s="12"/>
      <c r="P474" s="12">
        <v>15283742</v>
      </c>
      <c r="Q474" s="12"/>
      <c r="R474" s="12">
        <v>0</v>
      </c>
      <c r="S474" s="12"/>
      <c r="T474" s="31">
        <v>49851568</v>
      </c>
      <c r="U474" s="12"/>
      <c r="V474" s="12">
        <v>0</v>
      </c>
      <c r="W474" s="12"/>
      <c r="X474" s="304">
        <v>42836</v>
      </c>
      <c r="Y474" s="12"/>
      <c r="Z474" s="5" t="str">
        <f t="shared" si="7"/>
        <v>No</v>
      </c>
      <c r="AA474" s="6"/>
      <c r="AB474" s="5"/>
    </row>
    <row r="475" spans="1:28">
      <c r="A475" s="5" t="s">
        <v>1367</v>
      </c>
      <c r="B475" s="5" t="s">
        <v>1368</v>
      </c>
      <c r="C475" s="5" t="s">
        <v>43</v>
      </c>
      <c r="D475" s="316" t="s">
        <v>1369</v>
      </c>
      <c r="E475" s="318" t="s">
        <v>1370</v>
      </c>
      <c r="F475" s="5" t="s">
        <v>187</v>
      </c>
      <c r="G475" s="5" t="s">
        <v>222</v>
      </c>
      <c r="H475" s="6">
        <v>0</v>
      </c>
      <c r="I475" s="6">
        <v>37</v>
      </c>
      <c r="J475" s="12">
        <v>0</v>
      </c>
      <c r="K475" s="12"/>
      <c r="L475" s="12">
        <v>0</v>
      </c>
      <c r="M475" s="12"/>
      <c r="N475" s="12">
        <v>0</v>
      </c>
      <c r="O475" s="12"/>
      <c r="P475" s="12">
        <v>0</v>
      </c>
      <c r="Q475" s="12"/>
      <c r="R475" s="12">
        <v>8189823</v>
      </c>
      <c r="S475" s="12"/>
      <c r="T475" s="31">
        <v>8189823</v>
      </c>
      <c r="U475" s="12"/>
      <c r="V475" s="12">
        <v>0</v>
      </c>
      <c r="W475" s="12"/>
      <c r="X475" s="304">
        <v>94319</v>
      </c>
      <c r="Y475" s="12"/>
      <c r="Z475" s="5" t="str">
        <f t="shared" si="7"/>
        <v>No</v>
      </c>
      <c r="AA475" s="6"/>
      <c r="AB475" s="5"/>
    </row>
    <row r="476" spans="1:28">
      <c r="A476" s="5" t="s">
        <v>303</v>
      </c>
      <c r="B476" s="5" t="s">
        <v>304</v>
      </c>
      <c r="C476" s="5" t="s">
        <v>46</v>
      </c>
      <c r="D476" s="316">
        <v>5110</v>
      </c>
      <c r="E476" s="318">
        <v>50110</v>
      </c>
      <c r="F476" s="5" t="s">
        <v>189</v>
      </c>
      <c r="G476" s="5" t="s">
        <v>185</v>
      </c>
      <c r="H476" s="6">
        <v>108657</v>
      </c>
      <c r="I476" s="6">
        <v>37</v>
      </c>
      <c r="J476" s="12">
        <v>4878113</v>
      </c>
      <c r="K476" s="12"/>
      <c r="L476" s="12">
        <v>1486072</v>
      </c>
      <c r="M476" s="12"/>
      <c r="N476" s="12">
        <v>229262</v>
      </c>
      <c r="O476" s="12"/>
      <c r="P476" s="12">
        <v>1005189</v>
      </c>
      <c r="Q476" s="12"/>
      <c r="R476" s="12">
        <v>0</v>
      </c>
      <c r="S476" s="12"/>
      <c r="T476" s="31">
        <v>7598636</v>
      </c>
      <c r="U476" s="12"/>
      <c r="V476" s="12">
        <v>0</v>
      </c>
      <c r="W476" s="12"/>
      <c r="X476" s="304">
        <v>109923</v>
      </c>
      <c r="Y476" s="12"/>
      <c r="Z476" s="5" t="str">
        <f t="shared" si="7"/>
        <v>No</v>
      </c>
      <c r="AA476" s="6"/>
      <c r="AB476" s="5"/>
    </row>
    <row r="477" spans="1:28">
      <c r="A477" s="5" t="s">
        <v>632</v>
      </c>
      <c r="B477" s="5" t="s">
        <v>633</v>
      </c>
      <c r="C477" s="5" t="s">
        <v>46</v>
      </c>
      <c r="D477" s="316">
        <v>5054</v>
      </c>
      <c r="E477" s="318">
        <v>50054</v>
      </c>
      <c r="F477" s="5" t="s">
        <v>189</v>
      </c>
      <c r="G477" s="5" t="s">
        <v>185</v>
      </c>
      <c r="H477" s="6">
        <v>90580</v>
      </c>
      <c r="I477" s="6">
        <v>36</v>
      </c>
      <c r="J477" s="12">
        <v>4309700</v>
      </c>
      <c r="K477" s="12"/>
      <c r="L477" s="12">
        <v>878076</v>
      </c>
      <c r="M477" s="12"/>
      <c r="N477" s="12">
        <v>171801</v>
      </c>
      <c r="O477" s="12"/>
      <c r="P477" s="12">
        <v>1826819</v>
      </c>
      <c r="Q477" s="12"/>
      <c r="R477" s="12">
        <v>0</v>
      </c>
      <c r="S477" s="12"/>
      <c r="T477" s="31">
        <v>7186396</v>
      </c>
      <c r="U477" s="12"/>
      <c r="V477" s="12">
        <v>0</v>
      </c>
      <c r="W477" s="12"/>
      <c r="X477" s="304">
        <v>73182</v>
      </c>
      <c r="Y477" s="12"/>
      <c r="Z477" s="5" t="str">
        <f t="shared" si="7"/>
        <v>No</v>
      </c>
      <c r="AA477" s="6"/>
      <c r="AB477" s="5"/>
    </row>
    <row r="478" spans="1:28">
      <c r="A478" s="5" t="s">
        <v>2146</v>
      </c>
      <c r="B478" s="5" t="s">
        <v>2147</v>
      </c>
      <c r="C478" s="5" t="s">
        <v>61</v>
      </c>
      <c r="D478" s="316" t="s">
        <v>2148</v>
      </c>
      <c r="E478" s="318" t="s">
        <v>2149</v>
      </c>
      <c r="F478" s="5" t="s">
        <v>235</v>
      </c>
      <c r="G478" s="5" t="s">
        <v>222</v>
      </c>
      <c r="H478" s="6">
        <v>0</v>
      </c>
      <c r="I478" s="6">
        <v>36</v>
      </c>
      <c r="J478" s="12">
        <v>0</v>
      </c>
      <c r="K478" s="12"/>
      <c r="L478" s="12">
        <v>0</v>
      </c>
      <c r="M478" s="12"/>
      <c r="N478" s="12">
        <v>0</v>
      </c>
      <c r="O478" s="12"/>
      <c r="P478" s="12">
        <v>0</v>
      </c>
      <c r="Q478" s="12"/>
      <c r="R478" s="12">
        <v>976805</v>
      </c>
      <c r="S478" s="12"/>
      <c r="T478" s="31">
        <v>976805</v>
      </c>
      <c r="U478" s="12"/>
      <c r="V478" s="12">
        <v>0</v>
      </c>
      <c r="W478" s="12"/>
      <c r="X478" s="304">
        <v>45802</v>
      </c>
      <c r="Y478" s="12"/>
      <c r="Z478" s="5" t="str">
        <f t="shared" si="7"/>
        <v>No</v>
      </c>
      <c r="AA478" s="6"/>
      <c r="AB478" s="5"/>
    </row>
    <row r="479" spans="1:28">
      <c r="A479" s="5" t="s">
        <v>5961</v>
      </c>
      <c r="B479" s="5" t="s">
        <v>3258</v>
      </c>
      <c r="C479" s="5" t="s">
        <v>81</v>
      </c>
      <c r="D479" s="316" t="s">
        <v>3259</v>
      </c>
      <c r="E479" s="318" t="s">
        <v>3260</v>
      </c>
      <c r="F479" s="5" t="s">
        <v>235</v>
      </c>
      <c r="G479" s="5" t="s">
        <v>222</v>
      </c>
      <c r="H479" s="6">
        <v>0</v>
      </c>
      <c r="I479" s="6">
        <v>36</v>
      </c>
      <c r="J479" s="12">
        <v>0</v>
      </c>
      <c r="K479" s="12"/>
      <c r="L479" s="12">
        <v>0</v>
      </c>
      <c r="M479" s="12"/>
      <c r="N479" s="12">
        <v>0</v>
      </c>
      <c r="O479" s="12"/>
      <c r="P479" s="12">
        <v>0</v>
      </c>
      <c r="Q479" s="12"/>
      <c r="R479" s="12">
        <v>2193776</v>
      </c>
      <c r="S479" s="12"/>
      <c r="T479" s="31">
        <v>2193776</v>
      </c>
      <c r="U479" s="12"/>
      <c r="V479" s="12">
        <v>0</v>
      </c>
      <c r="W479" s="12"/>
      <c r="X479" s="304">
        <v>38050</v>
      </c>
      <c r="Y479" s="12"/>
      <c r="Z479" s="5" t="str">
        <f t="shared" si="7"/>
        <v>No</v>
      </c>
      <c r="AA479" s="6"/>
      <c r="AB479" s="5"/>
    </row>
    <row r="480" spans="1:28">
      <c r="A480" s="5" t="s">
        <v>971</v>
      </c>
      <c r="B480" s="5" t="s">
        <v>972</v>
      </c>
      <c r="C480" s="5" t="s">
        <v>84</v>
      </c>
      <c r="D480" s="316" t="s">
        <v>973</v>
      </c>
      <c r="E480" s="318">
        <v>60002</v>
      </c>
      <c r="F480" s="5" t="s">
        <v>160</v>
      </c>
      <c r="G480" s="5" t="s">
        <v>5166</v>
      </c>
      <c r="H480" s="6">
        <v>0</v>
      </c>
      <c r="I480" s="6">
        <v>36</v>
      </c>
      <c r="J480" s="12">
        <v>0</v>
      </c>
      <c r="K480" s="12"/>
      <c r="L480" s="12">
        <v>0</v>
      </c>
      <c r="M480" s="12"/>
      <c r="N480" s="12">
        <v>0</v>
      </c>
      <c r="O480" s="12"/>
      <c r="P480" s="12">
        <v>0</v>
      </c>
      <c r="Q480" s="12"/>
      <c r="R480" s="12">
        <v>3731230</v>
      </c>
      <c r="S480" s="12"/>
      <c r="T480" s="31">
        <v>3731230</v>
      </c>
      <c r="U480" s="12"/>
      <c r="V480" s="12">
        <v>0</v>
      </c>
      <c r="W480" s="12"/>
      <c r="X480" s="304">
        <v>36927</v>
      </c>
      <c r="Y480" s="12"/>
      <c r="Z480" s="5" t="str">
        <f t="shared" si="7"/>
        <v>No</v>
      </c>
      <c r="AA480" s="6"/>
      <c r="AB480" s="5"/>
    </row>
    <row r="481" spans="1:28">
      <c r="A481" s="5" t="s">
        <v>412</v>
      </c>
      <c r="B481" s="5" t="s">
        <v>413</v>
      </c>
      <c r="C481" s="5" t="s">
        <v>21</v>
      </c>
      <c r="D481" s="316">
        <v>9017</v>
      </c>
      <c r="E481" s="318">
        <v>90017</v>
      </c>
      <c r="F481" s="5" t="s">
        <v>187</v>
      </c>
      <c r="G481" s="5" t="s">
        <v>185</v>
      </c>
      <c r="H481" s="6">
        <v>308231</v>
      </c>
      <c r="I481" s="6">
        <v>36</v>
      </c>
      <c r="J481" s="12">
        <v>8036143</v>
      </c>
      <c r="K481" s="12"/>
      <c r="L481" s="12">
        <v>1673148</v>
      </c>
      <c r="M481" s="12"/>
      <c r="N481" s="12">
        <v>135504</v>
      </c>
      <c r="O481" s="12"/>
      <c r="P481" s="12">
        <v>2807891</v>
      </c>
      <c r="Q481" s="12"/>
      <c r="R481" s="12">
        <v>0</v>
      </c>
      <c r="S481" s="12"/>
      <c r="T481" s="31">
        <v>12652686</v>
      </c>
      <c r="U481" s="12"/>
      <c r="V481" s="12">
        <v>0</v>
      </c>
      <c r="W481" s="12"/>
      <c r="X481" s="304">
        <v>106443</v>
      </c>
      <c r="Y481" s="12"/>
      <c r="Z481" s="5" t="str">
        <f t="shared" si="7"/>
        <v>No</v>
      </c>
      <c r="AA481" s="6"/>
      <c r="AB481" s="5"/>
    </row>
    <row r="482" spans="1:28">
      <c r="A482" s="5" t="s">
        <v>507</v>
      </c>
      <c r="B482" s="5" t="s">
        <v>508</v>
      </c>
      <c r="C482" s="5" t="s">
        <v>105</v>
      </c>
      <c r="D482" s="316">
        <v>3008</v>
      </c>
      <c r="E482" s="318">
        <v>30008</v>
      </c>
      <c r="F482" s="5" t="s">
        <v>189</v>
      </c>
      <c r="G482" s="5" t="s">
        <v>185</v>
      </c>
      <c r="H482" s="6">
        <v>116636</v>
      </c>
      <c r="I482" s="6">
        <v>36</v>
      </c>
      <c r="J482" s="12">
        <v>4654047</v>
      </c>
      <c r="K482" s="12"/>
      <c r="L482" s="12">
        <v>1601161</v>
      </c>
      <c r="M482" s="12"/>
      <c r="N482" s="12">
        <v>259778</v>
      </c>
      <c r="O482" s="12"/>
      <c r="P482" s="12">
        <v>1816015</v>
      </c>
      <c r="Q482" s="12"/>
      <c r="R482" s="12">
        <v>0</v>
      </c>
      <c r="S482" s="12"/>
      <c r="T482" s="31">
        <v>8331001</v>
      </c>
      <c r="U482" s="12"/>
      <c r="V482" s="12">
        <v>0</v>
      </c>
      <c r="W482" s="12"/>
      <c r="X482" s="304">
        <v>105718</v>
      </c>
      <c r="Y482" s="12"/>
      <c r="Z482" s="5" t="str">
        <f t="shared" si="7"/>
        <v>No</v>
      </c>
      <c r="AA482" s="6"/>
      <c r="AB482" s="5"/>
    </row>
    <row r="483" spans="1:28">
      <c r="A483" s="5" t="s">
        <v>6346</v>
      </c>
      <c r="B483" s="5" t="s">
        <v>486</v>
      </c>
      <c r="C483" s="5" t="s">
        <v>53</v>
      </c>
      <c r="D483" s="316">
        <v>3072</v>
      </c>
      <c r="E483" s="318">
        <v>30072</v>
      </c>
      <c r="F483" s="5" t="s">
        <v>187</v>
      </c>
      <c r="G483" s="5" t="s">
        <v>185</v>
      </c>
      <c r="H483" s="6">
        <v>141576</v>
      </c>
      <c r="I483" s="6">
        <v>36</v>
      </c>
      <c r="J483" s="12">
        <v>4453059</v>
      </c>
      <c r="K483" s="12"/>
      <c r="L483" s="12">
        <v>758572</v>
      </c>
      <c r="M483" s="12"/>
      <c r="N483" s="12">
        <v>1237</v>
      </c>
      <c r="O483" s="12"/>
      <c r="P483" s="12">
        <v>1361561</v>
      </c>
      <c r="Q483" s="12"/>
      <c r="R483" s="12">
        <v>0</v>
      </c>
      <c r="S483" s="12"/>
      <c r="T483" s="31">
        <v>6574429</v>
      </c>
      <c r="U483" s="12"/>
      <c r="V483" s="12">
        <v>0</v>
      </c>
      <c r="W483" s="12"/>
      <c r="X483" s="304">
        <v>86022</v>
      </c>
      <c r="Y483" s="12" t="s">
        <v>156</v>
      </c>
      <c r="Z483" s="5" t="str">
        <f t="shared" si="7"/>
        <v>Yes</v>
      </c>
      <c r="AA483" s="6"/>
      <c r="AB483" s="5"/>
    </row>
    <row r="484" spans="1:28">
      <c r="A484" s="5" t="s">
        <v>2654</v>
      </c>
      <c r="B484" s="5" t="s">
        <v>2655</v>
      </c>
      <c r="C484" s="5" t="s">
        <v>45</v>
      </c>
      <c r="D484" s="316" t="s">
        <v>2656</v>
      </c>
      <c r="E484" s="318" t="s">
        <v>2657</v>
      </c>
      <c r="F484" s="5" t="s">
        <v>187</v>
      </c>
      <c r="G484" s="5" t="s">
        <v>222</v>
      </c>
      <c r="H484" s="6">
        <v>0</v>
      </c>
      <c r="I484" s="6">
        <v>36</v>
      </c>
      <c r="J484" s="12">
        <v>0</v>
      </c>
      <c r="K484" s="12"/>
      <c r="L484" s="12">
        <v>0</v>
      </c>
      <c r="M484" s="12"/>
      <c r="N484" s="12">
        <v>0</v>
      </c>
      <c r="O484" s="12"/>
      <c r="P484" s="12">
        <v>0</v>
      </c>
      <c r="Q484" s="12"/>
      <c r="R484" s="12">
        <v>1241043</v>
      </c>
      <c r="S484" s="12"/>
      <c r="T484" s="31">
        <v>1241043</v>
      </c>
      <c r="U484" s="12"/>
      <c r="V484" s="12">
        <v>0</v>
      </c>
      <c r="W484" s="12"/>
      <c r="X484" s="304">
        <v>48449</v>
      </c>
      <c r="Y484" s="12"/>
      <c r="Z484" s="5" t="str">
        <f t="shared" si="7"/>
        <v>No</v>
      </c>
      <c r="AA484" s="6"/>
      <c r="AB484" s="5"/>
    </row>
    <row r="485" spans="1:28">
      <c r="A485" s="5" t="s">
        <v>6347</v>
      </c>
      <c r="B485" s="5" t="s">
        <v>603</v>
      </c>
      <c r="C485" s="5" t="s">
        <v>46</v>
      </c>
      <c r="D485" s="316">
        <v>5043</v>
      </c>
      <c r="E485" s="318">
        <v>50043</v>
      </c>
      <c r="F485" s="5" t="s">
        <v>187</v>
      </c>
      <c r="G485" s="5" t="s">
        <v>185</v>
      </c>
      <c r="H485" s="6">
        <v>229351</v>
      </c>
      <c r="I485" s="6">
        <v>36</v>
      </c>
      <c r="J485" s="12">
        <v>5920962</v>
      </c>
      <c r="K485" s="12"/>
      <c r="L485" s="12">
        <v>1407138</v>
      </c>
      <c r="M485" s="12"/>
      <c r="N485" s="12">
        <v>161873</v>
      </c>
      <c r="O485" s="12"/>
      <c r="P485" s="12">
        <v>731329</v>
      </c>
      <c r="Q485" s="12"/>
      <c r="R485" s="12">
        <v>0</v>
      </c>
      <c r="S485" s="12"/>
      <c r="T485" s="31">
        <v>8221302</v>
      </c>
      <c r="U485" s="12"/>
      <c r="V485" s="12">
        <v>0</v>
      </c>
      <c r="W485" s="12"/>
      <c r="X485" s="304">
        <v>121257</v>
      </c>
      <c r="Y485" s="12"/>
      <c r="Z485" s="5" t="str">
        <f t="shared" si="7"/>
        <v>No</v>
      </c>
      <c r="AA485" s="6"/>
      <c r="AB485" s="5"/>
    </row>
    <row r="486" spans="1:28">
      <c r="A486" s="5" t="s">
        <v>802</v>
      </c>
      <c r="B486" s="5" t="s">
        <v>803</v>
      </c>
      <c r="C486" s="5" t="s">
        <v>48</v>
      </c>
      <c r="D486" s="316">
        <v>7014</v>
      </c>
      <c r="E486" s="318">
        <v>70014</v>
      </c>
      <c r="F486" s="5" t="s">
        <v>189</v>
      </c>
      <c r="G486" s="5" t="s">
        <v>185</v>
      </c>
      <c r="H486" s="6">
        <v>150003</v>
      </c>
      <c r="I486" s="6">
        <v>35</v>
      </c>
      <c r="J486" s="12">
        <v>4752668</v>
      </c>
      <c r="K486" s="12"/>
      <c r="L486" s="12">
        <v>1280638</v>
      </c>
      <c r="M486" s="12"/>
      <c r="N486" s="12">
        <v>372698</v>
      </c>
      <c r="O486" s="12"/>
      <c r="P486" s="12">
        <v>1470474</v>
      </c>
      <c r="Q486" s="12"/>
      <c r="R486" s="12">
        <v>0</v>
      </c>
      <c r="S486" s="12"/>
      <c r="T486" s="31">
        <v>7876478</v>
      </c>
      <c r="U486" s="12"/>
      <c r="V486" s="12">
        <v>0</v>
      </c>
      <c r="W486" s="12"/>
      <c r="X486" s="304">
        <v>76505</v>
      </c>
      <c r="Y486" s="12"/>
      <c r="Z486" s="5" t="str">
        <f t="shared" si="7"/>
        <v>No</v>
      </c>
      <c r="AA486" s="6"/>
      <c r="AB486" s="5"/>
    </row>
    <row r="487" spans="1:28">
      <c r="A487" s="5" t="s">
        <v>5371</v>
      </c>
      <c r="B487" s="5" t="s">
        <v>1489</v>
      </c>
      <c r="C487" s="5" t="s">
        <v>55</v>
      </c>
      <c r="D487" s="316" t="s">
        <v>1490</v>
      </c>
      <c r="E487" s="318" t="s">
        <v>1491</v>
      </c>
      <c r="F487" s="5" t="s">
        <v>235</v>
      </c>
      <c r="G487" s="5" t="s">
        <v>222</v>
      </c>
      <c r="H487" s="6">
        <v>0</v>
      </c>
      <c r="I487" s="6">
        <v>35</v>
      </c>
      <c r="J487" s="12">
        <v>0</v>
      </c>
      <c r="K487" s="12"/>
      <c r="L487" s="12">
        <v>0</v>
      </c>
      <c r="M487" s="12"/>
      <c r="N487" s="12">
        <v>0</v>
      </c>
      <c r="O487" s="12"/>
      <c r="P487" s="12">
        <v>0</v>
      </c>
      <c r="Q487" s="12"/>
      <c r="R487" s="12">
        <v>2060316</v>
      </c>
      <c r="S487" s="12"/>
      <c r="T487" s="31">
        <v>2060316</v>
      </c>
      <c r="U487" s="12"/>
      <c r="V487" s="12">
        <v>0</v>
      </c>
      <c r="W487" s="12"/>
      <c r="X487" s="304">
        <v>61508</v>
      </c>
      <c r="Y487" s="12"/>
      <c r="Z487" s="5" t="str">
        <f t="shared" si="7"/>
        <v>No</v>
      </c>
      <c r="AA487" s="6"/>
      <c r="AB487" s="5"/>
    </row>
    <row r="488" spans="1:28">
      <c r="A488" s="5" t="s">
        <v>6348</v>
      </c>
      <c r="B488" s="5" t="s">
        <v>555</v>
      </c>
      <c r="C488" s="5" t="s">
        <v>102</v>
      </c>
      <c r="D488" s="316">
        <v>4171</v>
      </c>
      <c r="E488" s="318">
        <v>40171</v>
      </c>
      <c r="F488" s="5" t="s">
        <v>187</v>
      </c>
      <c r="G488" s="5" t="s">
        <v>185</v>
      </c>
      <c r="H488" s="6">
        <v>558696</v>
      </c>
      <c r="I488" s="6">
        <v>35</v>
      </c>
      <c r="J488" s="12">
        <v>2585503</v>
      </c>
      <c r="K488" s="12"/>
      <c r="L488" s="12">
        <v>222475</v>
      </c>
      <c r="M488" s="12"/>
      <c r="N488" s="12">
        <v>32346</v>
      </c>
      <c r="O488" s="12"/>
      <c r="P488" s="12">
        <v>231030</v>
      </c>
      <c r="Q488" s="12"/>
      <c r="R488" s="12">
        <v>0</v>
      </c>
      <c r="S488" s="12"/>
      <c r="T488" s="31">
        <v>3071354</v>
      </c>
      <c r="U488" s="12"/>
      <c r="V488" s="12">
        <v>0</v>
      </c>
      <c r="W488" s="12"/>
      <c r="X488" s="304">
        <v>64527</v>
      </c>
      <c r="Y488" s="12"/>
      <c r="Z488" s="5" t="str">
        <f t="shared" si="7"/>
        <v>No</v>
      </c>
      <c r="AA488" s="6"/>
      <c r="AB488" s="5"/>
    </row>
    <row r="489" spans="1:28">
      <c r="A489" s="5" t="s">
        <v>2508</v>
      </c>
      <c r="B489" s="5" t="s">
        <v>1547</v>
      </c>
      <c r="C489" s="5" t="s">
        <v>50</v>
      </c>
      <c r="D489" s="316" t="s">
        <v>2509</v>
      </c>
      <c r="E489" s="318" t="s">
        <v>2510</v>
      </c>
      <c r="F489" s="5" t="s">
        <v>187</v>
      </c>
      <c r="G489" s="5" t="s">
        <v>222</v>
      </c>
      <c r="H489" s="6">
        <v>0</v>
      </c>
      <c r="I489" s="6">
        <v>35</v>
      </c>
      <c r="J489" s="12">
        <v>0</v>
      </c>
      <c r="K489" s="12"/>
      <c r="L489" s="12">
        <v>0</v>
      </c>
      <c r="M489" s="12"/>
      <c r="N489" s="12">
        <v>0</v>
      </c>
      <c r="O489" s="12"/>
      <c r="P489" s="12">
        <v>0</v>
      </c>
      <c r="Q489" s="12"/>
      <c r="R489" s="12">
        <v>2516260</v>
      </c>
      <c r="S489" s="12"/>
      <c r="T489" s="31">
        <v>2516260</v>
      </c>
      <c r="U489" s="12"/>
      <c r="V489" s="12">
        <v>0</v>
      </c>
      <c r="W489" s="12"/>
      <c r="X489" s="304">
        <v>79488</v>
      </c>
      <c r="Y489" s="12"/>
      <c r="Z489" s="5" t="str">
        <f t="shared" si="7"/>
        <v>No</v>
      </c>
      <c r="AA489" s="6"/>
      <c r="AB489" s="5"/>
    </row>
    <row r="490" spans="1:28">
      <c r="A490" s="5" t="s">
        <v>6349</v>
      </c>
      <c r="B490" s="5" t="s">
        <v>457</v>
      </c>
      <c r="C490" s="5" t="s">
        <v>21</v>
      </c>
      <c r="D490" s="316">
        <v>9142</v>
      </c>
      <c r="E490" s="318">
        <v>90142</v>
      </c>
      <c r="F490" s="5" t="s">
        <v>120</v>
      </c>
      <c r="G490" s="5" t="s">
        <v>185</v>
      </c>
      <c r="H490" s="6">
        <v>72794</v>
      </c>
      <c r="I490" s="6">
        <v>35</v>
      </c>
      <c r="J490" s="12">
        <v>2983216</v>
      </c>
      <c r="K490" s="12"/>
      <c r="L490" s="12">
        <v>1675622</v>
      </c>
      <c r="M490" s="12"/>
      <c r="N490" s="12">
        <v>175213</v>
      </c>
      <c r="O490" s="12"/>
      <c r="P490" s="12">
        <v>984975</v>
      </c>
      <c r="Q490" s="12"/>
      <c r="R490" s="12">
        <v>0</v>
      </c>
      <c r="S490" s="12"/>
      <c r="T490" s="31">
        <v>5819026</v>
      </c>
      <c r="U490" s="12"/>
      <c r="V490" s="12">
        <v>0</v>
      </c>
      <c r="W490" s="12"/>
      <c r="X490" s="304">
        <v>79258</v>
      </c>
      <c r="Y490" s="12"/>
      <c r="Z490" s="5" t="str">
        <f t="shared" si="7"/>
        <v>No</v>
      </c>
      <c r="AA490" s="6"/>
      <c r="AB490" s="5"/>
    </row>
    <row r="491" spans="1:28">
      <c r="A491" s="5" t="s">
        <v>6350</v>
      </c>
      <c r="B491" s="5" t="s">
        <v>480</v>
      </c>
      <c r="C491" s="5" t="s">
        <v>44</v>
      </c>
      <c r="D491" s="316">
        <v>7008</v>
      </c>
      <c r="E491" s="318">
        <v>70008</v>
      </c>
      <c r="F491" s="5" t="s">
        <v>187</v>
      </c>
      <c r="G491" s="5" t="s">
        <v>185</v>
      </c>
      <c r="H491" s="6">
        <v>177844</v>
      </c>
      <c r="I491" s="6">
        <v>35</v>
      </c>
      <c r="J491" s="12">
        <v>5702992</v>
      </c>
      <c r="K491" s="12"/>
      <c r="L491" s="12">
        <v>1904226</v>
      </c>
      <c r="M491" s="12"/>
      <c r="N491" s="12">
        <v>211308</v>
      </c>
      <c r="O491" s="12"/>
      <c r="P491" s="12">
        <v>1329432</v>
      </c>
      <c r="Q491" s="12"/>
      <c r="R491" s="12">
        <v>0</v>
      </c>
      <c r="S491" s="12"/>
      <c r="T491" s="31">
        <v>9147958</v>
      </c>
      <c r="U491" s="12"/>
      <c r="V491" s="12">
        <v>0</v>
      </c>
      <c r="W491" s="12"/>
      <c r="X491" s="304">
        <v>97656</v>
      </c>
      <c r="Y491" s="12"/>
      <c r="Z491" s="5" t="str">
        <f t="shared" si="7"/>
        <v>No</v>
      </c>
      <c r="AA491" s="6"/>
      <c r="AB491" s="5"/>
    </row>
    <row r="492" spans="1:28">
      <c r="A492" s="5" t="s">
        <v>267</v>
      </c>
      <c r="B492" s="5" t="s">
        <v>268</v>
      </c>
      <c r="C492" s="5" t="s">
        <v>21</v>
      </c>
      <c r="D492" s="316">
        <v>9182</v>
      </c>
      <c r="E492" s="318">
        <v>90182</v>
      </c>
      <c r="F492" s="5" t="s">
        <v>189</v>
      </c>
      <c r="G492" s="5" t="s">
        <v>185</v>
      </c>
      <c r="H492" s="6">
        <v>370583</v>
      </c>
      <c r="I492" s="6">
        <v>34</v>
      </c>
      <c r="J492" s="12">
        <v>5967450</v>
      </c>
      <c r="K492" s="12"/>
      <c r="L492" s="12">
        <v>3323827</v>
      </c>
      <c r="M492" s="12"/>
      <c r="N492" s="12">
        <v>714768</v>
      </c>
      <c r="O492" s="12"/>
      <c r="P492" s="12">
        <v>9178918</v>
      </c>
      <c r="Q492" s="12"/>
      <c r="R492" s="12">
        <v>0</v>
      </c>
      <c r="S492" s="12"/>
      <c r="T492" s="31">
        <v>19184963</v>
      </c>
      <c r="U492" s="12"/>
      <c r="V492" s="12">
        <v>0</v>
      </c>
      <c r="W492" s="12"/>
      <c r="X492" s="304">
        <v>28219</v>
      </c>
      <c r="Y492" s="12"/>
      <c r="Z492" s="5" t="str">
        <f t="shared" si="7"/>
        <v>No</v>
      </c>
      <c r="AA492" s="6"/>
      <c r="AB492" s="5"/>
    </row>
    <row r="493" spans="1:28">
      <c r="A493" s="5" t="s">
        <v>2082</v>
      </c>
      <c r="B493" s="5" t="s">
        <v>2083</v>
      </c>
      <c r="C493" s="5" t="s">
        <v>102</v>
      </c>
      <c r="D493" s="316" t="s">
        <v>2084</v>
      </c>
      <c r="E493" s="318" t="s">
        <v>2085</v>
      </c>
      <c r="F493" s="5" t="s">
        <v>189</v>
      </c>
      <c r="G493" s="5" t="s">
        <v>222</v>
      </c>
      <c r="H493" s="6">
        <v>0</v>
      </c>
      <c r="I493" s="6">
        <v>34</v>
      </c>
      <c r="J493" s="12">
        <v>0</v>
      </c>
      <c r="K493" s="12"/>
      <c r="L493" s="12">
        <v>0</v>
      </c>
      <c r="M493" s="12"/>
      <c r="N493" s="12">
        <v>0</v>
      </c>
      <c r="O493" s="12"/>
      <c r="P493" s="12">
        <v>0</v>
      </c>
      <c r="Q493" s="12"/>
      <c r="R493" s="12">
        <v>2182745</v>
      </c>
      <c r="S493" s="12"/>
      <c r="T493" s="31">
        <v>2182745</v>
      </c>
      <c r="U493" s="12"/>
      <c r="V493" s="12">
        <v>0</v>
      </c>
      <c r="W493" s="12"/>
      <c r="X493" s="304">
        <v>50513</v>
      </c>
      <c r="Y493" s="12"/>
      <c r="Z493" s="5" t="str">
        <f t="shared" si="7"/>
        <v>No</v>
      </c>
      <c r="AA493" s="6"/>
      <c r="AB493" s="5"/>
    </row>
    <row r="494" spans="1:28">
      <c r="A494" s="5" t="s">
        <v>5585</v>
      </c>
      <c r="B494" s="5" t="s">
        <v>381</v>
      </c>
      <c r="C494" s="5" t="s">
        <v>21</v>
      </c>
      <c r="D494" s="316"/>
      <c r="E494" s="318">
        <v>99423</v>
      </c>
      <c r="F494" s="5" t="s">
        <v>187</v>
      </c>
      <c r="G494" s="5" t="s">
        <v>185</v>
      </c>
      <c r="H494" s="6">
        <v>12150996</v>
      </c>
      <c r="I494" s="6">
        <v>34</v>
      </c>
      <c r="J494" s="12">
        <v>5396165</v>
      </c>
      <c r="K494" s="12"/>
      <c r="L494" s="12">
        <v>1177569</v>
      </c>
      <c r="M494" s="12"/>
      <c r="N494" s="12">
        <v>109219</v>
      </c>
      <c r="O494" s="12"/>
      <c r="P494" s="12">
        <v>1273648</v>
      </c>
      <c r="Q494" s="12"/>
      <c r="R494" s="12">
        <v>0</v>
      </c>
      <c r="S494" s="12"/>
      <c r="T494" s="31">
        <v>7956601</v>
      </c>
      <c r="U494" s="12"/>
      <c r="V494" s="12">
        <v>0</v>
      </c>
      <c r="W494" s="12"/>
      <c r="X494" s="304">
        <v>91159</v>
      </c>
      <c r="Y494" s="12"/>
      <c r="Z494" s="5" t="str">
        <f t="shared" si="7"/>
        <v>No</v>
      </c>
      <c r="AA494" s="6"/>
      <c r="AB494" s="5"/>
    </row>
    <row r="495" spans="1:28">
      <c r="A495" s="5" t="s">
        <v>6351</v>
      </c>
      <c r="B495" s="5" t="s">
        <v>517</v>
      </c>
      <c r="C495" s="5" t="s">
        <v>113</v>
      </c>
      <c r="D495" s="316">
        <v>5002</v>
      </c>
      <c r="E495" s="318">
        <v>50002</v>
      </c>
      <c r="F495" s="5" t="s">
        <v>187</v>
      </c>
      <c r="G495" s="5" t="s">
        <v>185</v>
      </c>
      <c r="H495" s="6">
        <v>206520</v>
      </c>
      <c r="I495" s="6">
        <v>34</v>
      </c>
      <c r="J495" s="12">
        <v>5033992</v>
      </c>
      <c r="K495" s="12"/>
      <c r="L495" s="12">
        <v>1394655</v>
      </c>
      <c r="M495" s="12"/>
      <c r="N495" s="12">
        <v>117303</v>
      </c>
      <c r="O495" s="12"/>
      <c r="P495" s="12">
        <v>1170799</v>
      </c>
      <c r="Q495" s="12"/>
      <c r="R495" s="12">
        <v>0</v>
      </c>
      <c r="S495" s="12"/>
      <c r="T495" s="31">
        <v>7716749</v>
      </c>
      <c r="U495" s="12"/>
      <c r="V495" s="12">
        <v>0</v>
      </c>
      <c r="W495" s="12"/>
      <c r="X495" s="304">
        <v>95051</v>
      </c>
      <c r="Y495" s="12"/>
      <c r="Z495" s="5" t="str">
        <f t="shared" si="7"/>
        <v>No</v>
      </c>
      <c r="AA495" s="6"/>
      <c r="AB495" s="5"/>
    </row>
    <row r="496" spans="1:28">
      <c r="A496" s="5" t="s">
        <v>288</v>
      </c>
      <c r="B496" s="5" t="s">
        <v>289</v>
      </c>
      <c r="C496" s="5" t="s">
        <v>87</v>
      </c>
      <c r="D496" s="316">
        <v>3023</v>
      </c>
      <c r="E496" s="318">
        <v>30023</v>
      </c>
      <c r="F496" s="5" t="s">
        <v>189</v>
      </c>
      <c r="G496" s="5" t="s">
        <v>185</v>
      </c>
      <c r="H496" s="6">
        <v>1733853</v>
      </c>
      <c r="I496" s="6">
        <v>34</v>
      </c>
      <c r="J496" s="12">
        <v>3896145</v>
      </c>
      <c r="K496" s="12"/>
      <c r="L496" s="12">
        <v>1332976</v>
      </c>
      <c r="M496" s="12"/>
      <c r="N496" s="12">
        <v>357190</v>
      </c>
      <c r="O496" s="12"/>
      <c r="P496" s="12">
        <v>1736700</v>
      </c>
      <c r="Q496" s="12"/>
      <c r="R496" s="12">
        <v>0</v>
      </c>
      <c r="S496" s="12"/>
      <c r="T496" s="31">
        <v>7323011</v>
      </c>
      <c r="U496" s="12"/>
      <c r="V496" s="12">
        <v>0</v>
      </c>
      <c r="W496" s="12"/>
      <c r="X496" s="304">
        <v>71051</v>
      </c>
      <c r="Y496" s="12"/>
      <c r="Z496" s="5" t="str">
        <f t="shared" si="7"/>
        <v>No</v>
      </c>
      <c r="AA496" s="6"/>
      <c r="AB496" s="5"/>
    </row>
    <row r="497" spans="1:28">
      <c r="A497" s="5" t="s">
        <v>511</v>
      </c>
      <c r="B497" s="5" t="s">
        <v>336</v>
      </c>
      <c r="C497" s="5" t="s">
        <v>55</v>
      </c>
      <c r="D497" s="316">
        <v>1016</v>
      </c>
      <c r="E497" s="318">
        <v>10016</v>
      </c>
      <c r="F497" s="5" t="s">
        <v>189</v>
      </c>
      <c r="G497" s="5" t="s">
        <v>185</v>
      </c>
      <c r="H497" s="6">
        <v>203914</v>
      </c>
      <c r="I497" s="6">
        <v>34</v>
      </c>
      <c r="J497" s="12">
        <v>5674896</v>
      </c>
      <c r="K497" s="12"/>
      <c r="L497" s="12">
        <v>1389722</v>
      </c>
      <c r="M497" s="12"/>
      <c r="N497" s="12">
        <v>333494</v>
      </c>
      <c r="O497" s="12"/>
      <c r="P497" s="12">
        <v>1956462</v>
      </c>
      <c r="Q497" s="12"/>
      <c r="R497" s="12">
        <v>0</v>
      </c>
      <c r="S497" s="12"/>
      <c r="T497" s="31">
        <v>9354574</v>
      </c>
      <c r="U497" s="12"/>
      <c r="V497" s="12">
        <v>0</v>
      </c>
      <c r="W497" s="12"/>
      <c r="X497" s="304">
        <v>91310</v>
      </c>
      <c r="Y497" s="12"/>
      <c r="Z497" s="5" t="str">
        <f t="shared" si="7"/>
        <v>No</v>
      </c>
      <c r="AA497" s="6"/>
      <c r="AB497" s="5"/>
    </row>
    <row r="498" spans="1:28">
      <c r="A498" s="5" t="s">
        <v>5962</v>
      </c>
      <c r="B498" s="5" t="s">
        <v>328</v>
      </c>
      <c r="C498" s="5" t="s">
        <v>63</v>
      </c>
      <c r="D498" s="316">
        <v>4147</v>
      </c>
      <c r="E498" s="318">
        <v>40147</v>
      </c>
      <c r="F498" s="5" t="s">
        <v>120</v>
      </c>
      <c r="G498" s="5" t="s">
        <v>185</v>
      </c>
      <c r="H498" s="6">
        <v>884891</v>
      </c>
      <c r="I498" s="6">
        <v>34</v>
      </c>
      <c r="J498" s="12">
        <v>2653390</v>
      </c>
      <c r="K498" s="12"/>
      <c r="L498" s="12">
        <v>212747</v>
      </c>
      <c r="M498" s="12"/>
      <c r="N498" s="12">
        <v>802</v>
      </c>
      <c r="O498" s="12"/>
      <c r="P498" s="12">
        <v>271593</v>
      </c>
      <c r="Q498" s="12"/>
      <c r="R498" s="12">
        <v>0</v>
      </c>
      <c r="S498" s="12"/>
      <c r="T498" s="31">
        <v>3138532</v>
      </c>
      <c r="U498" s="12"/>
      <c r="V498" s="12">
        <v>0</v>
      </c>
      <c r="W498" s="12"/>
      <c r="X498" s="304">
        <v>76179</v>
      </c>
      <c r="Y498" s="12"/>
      <c r="Z498" s="5" t="str">
        <f t="shared" si="7"/>
        <v>No</v>
      </c>
      <c r="AA498" s="6"/>
      <c r="AB498" s="5"/>
    </row>
    <row r="499" spans="1:28">
      <c r="A499" s="5" t="s">
        <v>842</v>
      </c>
      <c r="B499" s="5" t="s">
        <v>843</v>
      </c>
      <c r="C499" s="5" t="s">
        <v>55</v>
      </c>
      <c r="D499" s="316">
        <v>1098</v>
      </c>
      <c r="E499" s="318">
        <v>10098</v>
      </c>
      <c r="F499" s="5" t="s">
        <v>189</v>
      </c>
      <c r="G499" s="5" t="s">
        <v>185</v>
      </c>
      <c r="H499" s="6">
        <v>59397</v>
      </c>
      <c r="I499" s="6">
        <v>34</v>
      </c>
      <c r="J499" s="12">
        <v>1488841</v>
      </c>
      <c r="K499" s="12"/>
      <c r="L499" s="12">
        <v>304662</v>
      </c>
      <c r="M499" s="12"/>
      <c r="N499" s="12">
        <v>47712</v>
      </c>
      <c r="O499" s="12"/>
      <c r="P499" s="12">
        <v>295990</v>
      </c>
      <c r="Q499" s="12"/>
      <c r="R499" s="12">
        <v>0</v>
      </c>
      <c r="S499" s="12"/>
      <c r="T499" s="31">
        <v>2137205</v>
      </c>
      <c r="U499" s="12"/>
      <c r="V499" s="12">
        <v>1399914</v>
      </c>
      <c r="W499" s="12"/>
      <c r="X499" s="304">
        <v>36570</v>
      </c>
      <c r="Y499" s="12"/>
      <c r="Z499" s="5" t="str">
        <f t="shared" si="7"/>
        <v>No</v>
      </c>
      <c r="AA499" s="6"/>
      <c r="AB499" s="5"/>
    </row>
    <row r="500" spans="1:28">
      <c r="A500" s="5" t="s">
        <v>6352</v>
      </c>
      <c r="B500" s="5" t="s">
        <v>269</v>
      </c>
      <c r="C500" s="5" t="s">
        <v>87</v>
      </c>
      <c r="D500" s="316">
        <v>3011</v>
      </c>
      <c r="E500" s="318">
        <v>30011</v>
      </c>
      <c r="F500" s="5" t="s">
        <v>189</v>
      </c>
      <c r="G500" s="5" t="s">
        <v>185</v>
      </c>
      <c r="H500" s="6">
        <v>79930</v>
      </c>
      <c r="I500" s="6">
        <v>34</v>
      </c>
      <c r="J500" s="12">
        <v>2956002</v>
      </c>
      <c r="K500" s="12"/>
      <c r="L500" s="12">
        <v>951207</v>
      </c>
      <c r="M500" s="12"/>
      <c r="N500" s="12">
        <v>231437</v>
      </c>
      <c r="O500" s="12"/>
      <c r="P500" s="12">
        <v>1005907</v>
      </c>
      <c r="Q500" s="12"/>
      <c r="R500" s="12">
        <v>0</v>
      </c>
      <c r="S500" s="12"/>
      <c r="T500" s="31">
        <v>5144553</v>
      </c>
      <c r="U500" s="12"/>
      <c r="V500" s="12">
        <v>0</v>
      </c>
      <c r="W500" s="12"/>
      <c r="X500" s="304">
        <v>40006</v>
      </c>
      <c r="Y500" s="12"/>
      <c r="Z500" s="5" t="str">
        <f t="shared" si="7"/>
        <v>No</v>
      </c>
      <c r="AA500" s="6"/>
      <c r="AB500" s="5"/>
    </row>
    <row r="501" spans="1:28">
      <c r="A501" s="5" t="s">
        <v>1653</v>
      </c>
      <c r="B501" s="5" t="s">
        <v>5401</v>
      </c>
      <c r="C501" s="5" t="s">
        <v>87</v>
      </c>
      <c r="D501" s="316" t="s">
        <v>1654</v>
      </c>
      <c r="E501" s="318" t="s">
        <v>1655</v>
      </c>
      <c r="F501" s="5" t="s">
        <v>189</v>
      </c>
      <c r="G501" s="5" t="s">
        <v>222</v>
      </c>
      <c r="H501" s="6">
        <v>0</v>
      </c>
      <c r="I501" s="6">
        <v>34</v>
      </c>
      <c r="J501" s="12">
        <v>0</v>
      </c>
      <c r="K501" s="12"/>
      <c r="L501" s="12">
        <v>0</v>
      </c>
      <c r="M501" s="12"/>
      <c r="N501" s="12">
        <v>0</v>
      </c>
      <c r="O501" s="12"/>
      <c r="P501" s="12">
        <v>0</v>
      </c>
      <c r="Q501" s="12"/>
      <c r="R501" s="12">
        <v>4271099</v>
      </c>
      <c r="S501" s="12"/>
      <c r="T501" s="31">
        <v>4271099</v>
      </c>
      <c r="U501" s="12"/>
      <c r="V501" s="12">
        <v>0</v>
      </c>
      <c r="W501" s="12"/>
      <c r="X501" s="304">
        <v>36902</v>
      </c>
      <c r="Y501" s="12"/>
      <c r="Z501" s="5" t="str">
        <f t="shared" si="7"/>
        <v>No</v>
      </c>
      <c r="AA501" s="6"/>
      <c r="AB501" s="5"/>
    </row>
    <row r="502" spans="1:28">
      <c r="A502" s="5" t="s">
        <v>6353</v>
      </c>
      <c r="B502" s="5" t="s">
        <v>217</v>
      </c>
      <c r="C502" s="5" t="s">
        <v>81</v>
      </c>
      <c r="D502" s="316">
        <v>5163</v>
      </c>
      <c r="E502" s="318">
        <v>50163</v>
      </c>
      <c r="F502" s="5" t="s">
        <v>187</v>
      </c>
      <c r="G502" s="5" t="s">
        <v>185</v>
      </c>
      <c r="H502" s="6">
        <v>76068</v>
      </c>
      <c r="I502" s="6">
        <v>34</v>
      </c>
      <c r="J502" s="12">
        <v>2612068</v>
      </c>
      <c r="K502" s="12"/>
      <c r="L502" s="12">
        <v>632601</v>
      </c>
      <c r="M502" s="12"/>
      <c r="N502" s="12">
        <v>21242</v>
      </c>
      <c r="O502" s="12"/>
      <c r="P502" s="12">
        <v>660146</v>
      </c>
      <c r="Q502" s="12"/>
      <c r="R502" s="12">
        <v>0</v>
      </c>
      <c r="S502" s="12"/>
      <c r="T502" s="31">
        <v>3926057</v>
      </c>
      <c r="U502" s="12"/>
      <c r="V502" s="12">
        <v>0</v>
      </c>
      <c r="W502" s="12"/>
      <c r="X502" s="304">
        <v>67361</v>
      </c>
      <c r="Y502" s="12"/>
      <c r="Z502" s="5" t="str">
        <f t="shared" si="7"/>
        <v>No</v>
      </c>
      <c r="AA502" s="6"/>
      <c r="AB502" s="5"/>
    </row>
    <row r="503" spans="1:28">
      <c r="A503" s="5" t="s">
        <v>3672</v>
      </c>
      <c r="B503" s="5" t="s">
        <v>607</v>
      </c>
      <c r="C503" s="5" t="s">
        <v>44</v>
      </c>
      <c r="D503" s="316" t="s">
        <v>3673</v>
      </c>
      <c r="E503" s="318" t="s">
        <v>3674</v>
      </c>
      <c r="F503" s="5" t="s">
        <v>189</v>
      </c>
      <c r="G503" s="5" t="s">
        <v>222</v>
      </c>
      <c r="H503" s="6">
        <v>0</v>
      </c>
      <c r="I503" s="6">
        <v>34</v>
      </c>
      <c r="J503" s="12">
        <v>0</v>
      </c>
      <c r="K503" s="12"/>
      <c r="L503" s="12">
        <v>0</v>
      </c>
      <c r="M503" s="12"/>
      <c r="N503" s="12">
        <v>0</v>
      </c>
      <c r="O503" s="12"/>
      <c r="P503" s="12">
        <v>0</v>
      </c>
      <c r="Q503" s="12"/>
      <c r="R503" s="12">
        <v>2024313</v>
      </c>
      <c r="S503" s="12"/>
      <c r="T503" s="31">
        <v>2024313</v>
      </c>
      <c r="U503" s="12"/>
      <c r="V503" s="12">
        <v>0</v>
      </c>
      <c r="W503" s="12"/>
      <c r="X503" s="304">
        <v>22644</v>
      </c>
      <c r="Y503" s="12"/>
      <c r="Z503" s="5" t="str">
        <f t="shared" si="7"/>
        <v>No</v>
      </c>
      <c r="AA503" s="6"/>
      <c r="AB503" s="5"/>
    </row>
    <row r="504" spans="1:28">
      <c r="A504" s="5" t="s">
        <v>5463</v>
      </c>
      <c r="B504" s="5" t="s">
        <v>5464</v>
      </c>
      <c r="C504" s="5" t="s">
        <v>103</v>
      </c>
      <c r="D504" s="316">
        <v>6134</v>
      </c>
      <c r="E504" s="318">
        <v>60134</v>
      </c>
      <c r="F504" s="5" t="s">
        <v>187</v>
      </c>
      <c r="G504" s="5" t="s">
        <v>185</v>
      </c>
      <c r="H504" s="6">
        <v>239938</v>
      </c>
      <c r="I504" s="6">
        <v>34</v>
      </c>
      <c r="J504" s="12">
        <v>3742179</v>
      </c>
      <c r="K504" s="12"/>
      <c r="L504" s="12">
        <v>1179636</v>
      </c>
      <c r="M504" s="12"/>
      <c r="N504" s="12">
        <v>245446</v>
      </c>
      <c r="O504" s="12"/>
      <c r="P504" s="12">
        <v>599844</v>
      </c>
      <c r="Q504" s="12"/>
      <c r="R504" s="12">
        <v>0</v>
      </c>
      <c r="S504" s="12"/>
      <c r="T504" s="31">
        <v>5767105</v>
      </c>
      <c r="U504" s="12"/>
      <c r="V504" s="12">
        <v>0</v>
      </c>
      <c r="W504" s="12"/>
      <c r="X504" s="304">
        <v>43519</v>
      </c>
      <c r="Y504" s="12"/>
      <c r="Z504" s="5" t="str">
        <f t="shared" si="7"/>
        <v>No</v>
      </c>
      <c r="AA504" s="6"/>
      <c r="AB504" s="5"/>
    </row>
    <row r="505" spans="1:28">
      <c r="A505" s="5" t="s">
        <v>864</v>
      </c>
      <c r="B505" s="5" t="s">
        <v>865</v>
      </c>
      <c r="C505" s="5" t="s">
        <v>21</v>
      </c>
      <c r="D505" s="316">
        <v>9061</v>
      </c>
      <c r="E505" s="318">
        <v>90061</v>
      </c>
      <c r="F505" s="5" t="s">
        <v>189</v>
      </c>
      <c r="G505" s="5" t="s">
        <v>185</v>
      </c>
      <c r="H505" s="6">
        <v>116719</v>
      </c>
      <c r="I505" s="6">
        <v>34</v>
      </c>
      <c r="J505" s="12">
        <v>4348122</v>
      </c>
      <c r="K505" s="12"/>
      <c r="L505" s="12">
        <v>1270603</v>
      </c>
      <c r="M505" s="12"/>
      <c r="N505" s="12">
        <v>93199</v>
      </c>
      <c r="O505" s="12"/>
      <c r="P505" s="12">
        <v>1553380</v>
      </c>
      <c r="Q505" s="12"/>
      <c r="R505" s="12">
        <v>0</v>
      </c>
      <c r="S505" s="12"/>
      <c r="T505" s="31">
        <v>7265304</v>
      </c>
      <c r="U505" s="12"/>
      <c r="V505" s="12">
        <v>0</v>
      </c>
      <c r="W505" s="12"/>
      <c r="X505" s="304">
        <v>83565</v>
      </c>
      <c r="Y505" s="12"/>
      <c r="Z505" s="5" t="str">
        <f t="shared" si="7"/>
        <v>No</v>
      </c>
      <c r="AA505" s="6"/>
      <c r="AB505" s="5"/>
    </row>
    <row r="506" spans="1:28">
      <c r="A506" s="5" t="s">
        <v>5457</v>
      </c>
      <c r="B506" s="5" t="s">
        <v>5458</v>
      </c>
      <c r="C506" s="5" t="s">
        <v>57</v>
      </c>
      <c r="D506" s="316"/>
      <c r="E506" s="318" t="s">
        <v>5459</v>
      </c>
      <c r="F506" s="5" t="s">
        <v>189</v>
      </c>
      <c r="G506" s="5" t="s">
        <v>222</v>
      </c>
      <c r="H506" s="6">
        <v>0</v>
      </c>
      <c r="I506" s="6">
        <v>34</v>
      </c>
      <c r="J506" s="12">
        <v>0</v>
      </c>
      <c r="K506" s="12"/>
      <c r="L506" s="12">
        <v>0</v>
      </c>
      <c r="M506" s="12"/>
      <c r="N506" s="12">
        <v>0</v>
      </c>
      <c r="O506" s="12"/>
      <c r="P506" s="12">
        <v>0</v>
      </c>
      <c r="Q506" s="12"/>
      <c r="R506" s="12">
        <v>2914913</v>
      </c>
      <c r="S506" s="12"/>
      <c r="T506" s="31">
        <v>2914913</v>
      </c>
      <c r="U506" s="12"/>
      <c r="V506" s="12">
        <v>0</v>
      </c>
      <c r="W506" s="12"/>
      <c r="X506" s="304">
        <v>52336</v>
      </c>
      <c r="Y506" s="12"/>
      <c r="Z506" s="5" t="str">
        <f t="shared" si="7"/>
        <v>No</v>
      </c>
      <c r="AA506" s="6"/>
      <c r="AB506" s="5"/>
    </row>
    <row r="507" spans="1:28">
      <c r="A507" s="5" t="s">
        <v>1236</v>
      </c>
      <c r="B507" s="5" t="s">
        <v>1237</v>
      </c>
      <c r="C507" s="5" t="s">
        <v>21</v>
      </c>
      <c r="D507" s="316">
        <v>9229</v>
      </c>
      <c r="E507" s="318">
        <v>90229</v>
      </c>
      <c r="F507" s="5" t="s">
        <v>189</v>
      </c>
      <c r="G507" s="5" t="s">
        <v>185</v>
      </c>
      <c r="H507" s="6">
        <v>1723634</v>
      </c>
      <c r="I507" s="6">
        <v>34</v>
      </c>
      <c r="J507" s="12">
        <v>5353688</v>
      </c>
      <c r="K507" s="12"/>
      <c r="L507" s="12">
        <v>763317</v>
      </c>
      <c r="M507" s="12"/>
      <c r="N507" s="12">
        <v>234619</v>
      </c>
      <c r="O507" s="12"/>
      <c r="P507" s="12">
        <v>1944552</v>
      </c>
      <c r="Q507" s="12"/>
      <c r="R507" s="12">
        <v>0</v>
      </c>
      <c r="S507" s="12"/>
      <c r="T507" s="31">
        <v>8296176</v>
      </c>
      <c r="U507" s="12"/>
      <c r="V507" s="12">
        <v>0</v>
      </c>
      <c r="W507" s="12"/>
      <c r="X507" s="304">
        <v>55044</v>
      </c>
      <c r="Y507" s="12"/>
      <c r="Z507" s="5" t="str">
        <f t="shared" si="7"/>
        <v>No</v>
      </c>
      <c r="AA507" s="6"/>
      <c r="AB507" s="5"/>
    </row>
    <row r="508" spans="1:28">
      <c r="A508" s="5" t="s">
        <v>1438</v>
      </c>
      <c r="B508" s="5" t="s">
        <v>1439</v>
      </c>
      <c r="C508" s="5" t="s">
        <v>52</v>
      </c>
      <c r="D508" s="316" t="s">
        <v>1440</v>
      </c>
      <c r="E508" s="318" t="s">
        <v>1441</v>
      </c>
      <c r="F508" s="5" t="s">
        <v>189</v>
      </c>
      <c r="G508" s="5" t="s">
        <v>222</v>
      </c>
      <c r="H508" s="6">
        <v>0</v>
      </c>
      <c r="I508" s="6">
        <v>34</v>
      </c>
      <c r="J508" s="12">
        <v>0</v>
      </c>
      <c r="K508" s="12"/>
      <c r="L508" s="12">
        <v>0</v>
      </c>
      <c r="M508" s="12"/>
      <c r="N508" s="12">
        <v>0</v>
      </c>
      <c r="O508" s="12"/>
      <c r="P508" s="12">
        <v>0</v>
      </c>
      <c r="Q508" s="12"/>
      <c r="R508" s="12">
        <v>5276228</v>
      </c>
      <c r="S508" s="12"/>
      <c r="T508" s="31">
        <v>5276228</v>
      </c>
      <c r="U508" s="12"/>
      <c r="V508" s="12">
        <v>0</v>
      </c>
      <c r="W508" s="12"/>
      <c r="X508" s="304">
        <v>75304</v>
      </c>
      <c r="Y508" s="12"/>
      <c r="Z508" s="5" t="str">
        <f t="shared" si="7"/>
        <v>No</v>
      </c>
      <c r="AA508" s="6"/>
      <c r="AB508" s="5"/>
    </row>
    <row r="509" spans="1:28">
      <c r="A509" s="5" t="s">
        <v>931</v>
      </c>
      <c r="B509" s="5" t="s">
        <v>932</v>
      </c>
      <c r="C509" s="5" t="s">
        <v>53</v>
      </c>
      <c r="D509" s="316">
        <v>3096</v>
      </c>
      <c r="E509" s="318">
        <v>30096</v>
      </c>
      <c r="F509" s="5" t="s">
        <v>189</v>
      </c>
      <c r="G509" s="5" t="s">
        <v>185</v>
      </c>
      <c r="H509" s="6">
        <v>98081</v>
      </c>
      <c r="I509" s="6">
        <v>33</v>
      </c>
      <c r="J509" s="12">
        <v>3890136</v>
      </c>
      <c r="K509" s="12"/>
      <c r="L509" s="12">
        <v>989430</v>
      </c>
      <c r="M509" s="12"/>
      <c r="N509" s="12">
        <v>89648</v>
      </c>
      <c r="O509" s="12"/>
      <c r="P509" s="12">
        <v>1581159</v>
      </c>
      <c r="Q509" s="12"/>
      <c r="R509" s="12">
        <v>0</v>
      </c>
      <c r="S509" s="12"/>
      <c r="T509" s="31">
        <v>6550373</v>
      </c>
      <c r="U509" s="12"/>
      <c r="V509" s="12">
        <v>0</v>
      </c>
      <c r="W509" s="12"/>
      <c r="X509" s="304">
        <v>75579</v>
      </c>
      <c r="Y509" s="12"/>
      <c r="Z509" s="5" t="str">
        <f t="shared" si="7"/>
        <v>No</v>
      </c>
      <c r="AA509" s="6"/>
      <c r="AB509" s="5"/>
    </row>
    <row r="510" spans="1:28">
      <c r="A510" s="5" t="s">
        <v>1087</v>
      </c>
      <c r="B510" s="5" t="s">
        <v>1088</v>
      </c>
      <c r="C510" s="5" t="s">
        <v>19</v>
      </c>
      <c r="D510" s="316">
        <v>9219</v>
      </c>
      <c r="E510" s="318">
        <v>90219</v>
      </c>
      <c r="F510" s="5" t="s">
        <v>189</v>
      </c>
      <c r="G510" s="5" t="s">
        <v>185</v>
      </c>
      <c r="H510" s="6">
        <v>71957</v>
      </c>
      <c r="I510" s="6">
        <v>33</v>
      </c>
      <c r="J510" s="12">
        <v>4340497</v>
      </c>
      <c r="K510" s="12"/>
      <c r="L510" s="12">
        <v>677637</v>
      </c>
      <c r="M510" s="12"/>
      <c r="N510" s="12">
        <v>344881</v>
      </c>
      <c r="O510" s="12"/>
      <c r="P510" s="12">
        <v>2416567</v>
      </c>
      <c r="Q510" s="12"/>
      <c r="R510" s="12">
        <v>0</v>
      </c>
      <c r="S510" s="12"/>
      <c r="T510" s="31">
        <v>7779582</v>
      </c>
      <c r="U510" s="12"/>
      <c r="V510" s="12">
        <v>0</v>
      </c>
      <c r="W510" s="12"/>
      <c r="X510" s="304">
        <v>84857</v>
      </c>
      <c r="Y510" s="12"/>
      <c r="Z510" s="5" t="str">
        <f t="shared" si="7"/>
        <v>No</v>
      </c>
      <c r="AA510" s="6"/>
      <c r="AB510" s="5"/>
    </row>
    <row r="511" spans="1:28">
      <c r="A511" s="5" t="s">
        <v>1589</v>
      </c>
      <c r="B511" s="5" t="s">
        <v>1530</v>
      </c>
      <c r="C511" s="5" t="s">
        <v>74</v>
      </c>
      <c r="D511" s="316" t="s">
        <v>1590</v>
      </c>
      <c r="E511" s="318" t="s">
        <v>1591</v>
      </c>
      <c r="F511" s="5" t="s">
        <v>189</v>
      </c>
      <c r="G511" s="5" t="s">
        <v>222</v>
      </c>
      <c r="H511" s="6">
        <v>0</v>
      </c>
      <c r="I511" s="6">
        <v>33</v>
      </c>
      <c r="J511" s="12">
        <v>0</v>
      </c>
      <c r="K511" s="12"/>
      <c r="L511" s="12">
        <v>0</v>
      </c>
      <c r="M511" s="12"/>
      <c r="N511" s="12">
        <v>0</v>
      </c>
      <c r="O511" s="12"/>
      <c r="P511" s="12">
        <v>0</v>
      </c>
      <c r="Q511" s="12"/>
      <c r="R511" s="12">
        <v>3280567</v>
      </c>
      <c r="S511" s="12"/>
      <c r="T511" s="31">
        <v>3280567</v>
      </c>
      <c r="U511" s="12"/>
      <c r="V511" s="12">
        <v>0</v>
      </c>
      <c r="W511" s="12"/>
      <c r="X511" s="304">
        <v>35499</v>
      </c>
      <c r="Y511" s="12"/>
      <c r="Z511" s="5" t="str">
        <f t="shared" si="7"/>
        <v>No</v>
      </c>
      <c r="AA511" s="6"/>
      <c r="AB511" s="5"/>
    </row>
    <row r="512" spans="1:28">
      <c r="A512" s="5" t="s">
        <v>6354</v>
      </c>
      <c r="B512" s="5" t="s">
        <v>885</v>
      </c>
      <c r="C512" s="5" t="s">
        <v>113</v>
      </c>
      <c r="D512" s="316">
        <v>5161</v>
      </c>
      <c r="E512" s="318">
        <v>50161</v>
      </c>
      <c r="F512" s="5" t="s">
        <v>187</v>
      </c>
      <c r="G512" s="5" t="s">
        <v>185</v>
      </c>
      <c r="H512" s="6">
        <v>1376476</v>
      </c>
      <c r="I512" s="6">
        <v>33</v>
      </c>
      <c r="J512" s="12">
        <v>2122702</v>
      </c>
      <c r="K512" s="12"/>
      <c r="L512" s="12">
        <v>288213</v>
      </c>
      <c r="M512" s="12"/>
      <c r="N512" s="12">
        <v>85478</v>
      </c>
      <c r="O512" s="12"/>
      <c r="P512" s="12">
        <v>847734</v>
      </c>
      <c r="Q512" s="12"/>
      <c r="R512" s="12">
        <v>0</v>
      </c>
      <c r="S512" s="12"/>
      <c r="T512" s="31">
        <v>3344127</v>
      </c>
      <c r="U512" s="12"/>
      <c r="V512" s="12">
        <v>0</v>
      </c>
      <c r="W512" s="12"/>
      <c r="X512" s="304">
        <v>62307</v>
      </c>
      <c r="Y512" s="12"/>
      <c r="Z512" s="5" t="str">
        <f t="shared" si="7"/>
        <v>No</v>
      </c>
      <c r="AA512" s="6"/>
      <c r="AB512" s="5"/>
    </row>
    <row r="513" spans="1:28">
      <c r="A513" s="5" t="s">
        <v>5963</v>
      </c>
      <c r="B513" s="5" t="s">
        <v>3302</v>
      </c>
      <c r="C513" s="5" t="s">
        <v>45</v>
      </c>
      <c r="D513" s="316" t="s">
        <v>3303</v>
      </c>
      <c r="E513" s="318" t="s">
        <v>3304</v>
      </c>
      <c r="F513" s="5" t="s">
        <v>187</v>
      </c>
      <c r="G513" s="5" t="s">
        <v>222</v>
      </c>
      <c r="H513" s="6">
        <v>0</v>
      </c>
      <c r="I513" s="6">
        <v>33</v>
      </c>
      <c r="J513" s="12">
        <v>0</v>
      </c>
      <c r="K513" s="12"/>
      <c r="L513" s="12">
        <v>0</v>
      </c>
      <c r="M513" s="12"/>
      <c r="N513" s="12">
        <v>0</v>
      </c>
      <c r="O513" s="12"/>
      <c r="P513" s="12">
        <v>0</v>
      </c>
      <c r="Q513" s="12"/>
      <c r="R513" s="12">
        <v>1794529</v>
      </c>
      <c r="S513" s="12"/>
      <c r="T513" s="31">
        <v>1794529</v>
      </c>
      <c r="U513" s="12"/>
      <c r="V513" s="12">
        <v>0</v>
      </c>
      <c r="W513" s="12"/>
      <c r="X513" s="304">
        <v>47833</v>
      </c>
      <c r="Y513" s="12"/>
      <c r="Z513" s="5" t="str">
        <f t="shared" si="7"/>
        <v>No</v>
      </c>
      <c r="AA513" s="6"/>
      <c r="AB513" s="5"/>
    </row>
    <row r="514" spans="1:28">
      <c r="A514" s="5" t="s">
        <v>543</v>
      </c>
      <c r="B514" s="5" t="s">
        <v>544</v>
      </c>
      <c r="C514" s="5" t="s">
        <v>105</v>
      </c>
      <c r="D514" s="316">
        <v>3076</v>
      </c>
      <c r="E514" s="318">
        <v>30076</v>
      </c>
      <c r="F514" s="5" t="s">
        <v>189</v>
      </c>
      <c r="G514" s="5" t="s">
        <v>185</v>
      </c>
      <c r="H514" s="6">
        <v>75689</v>
      </c>
      <c r="I514" s="6">
        <v>33</v>
      </c>
      <c r="J514" s="12">
        <v>4760287</v>
      </c>
      <c r="K514" s="12"/>
      <c r="L514" s="12">
        <v>950192</v>
      </c>
      <c r="M514" s="12"/>
      <c r="N514" s="12">
        <v>306693</v>
      </c>
      <c r="O514" s="12"/>
      <c r="P514" s="12">
        <v>1246318</v>
      </c>
      <c r="Q514" s="12"/>
      <c r="R514" s="12">
        <v>0</v>
      </c>
      <c r="S514" s="12"/>
      <c r="T514" s="31">
        <v>7263490</v>
      </c>
      <c r="U514" s="12"/>
      <c r="V514" s="12">
        <v>0</v>
      </c>
      <c r="W514" s="12"/>
      <c r="X514" s="304">
        <v>92521</v>
      </c>
      <c r="Y514" s="12"/>
      <c r="Z514" s="5" t="str">
        <f t="shared" si="7"/>
        <v>No</v>
      </c>
      <c r="AA514" s="6"/>
      <c r="AB514" s="5"/>
    </row>
    <row r="515" spans="1:28">
      <c r="A515" s="5" t="s">
        <v>2854</v>
      </c>
      <c r="B515" s="5" t="s">
        <v>2855</v>
      </c>
      <c r="C515" s="5" t="s">
        <v>57</v>
      </c>
      <c r="D515" s="316" t="s">
        <v>2856</v>
      </c>
      <c r="E515" s="318" t="s">
        <v>2857</v>
      </c>
      <c r="F515" s="5" t="s">
        <v>189</v>
      </c>
      <c r="G515" s="5" t="s">
        <v>222</v>
      </c>
      <c r="H515" s="6">
        <v>0</v>
      </c>
      <c r="I515" s="6">
        <v>33</v>
      </c>
      <c r="J515" s="12">
        <v>0</v>
      </c>
      <c r="K515" s="12"/>
      <c r="L515" s="12">
        <v>0</v>
      </c>
      <c r="M515" s="12"/>
      <c r="N515" s="12">
        <v>0</v>
      </c>
      <c r="O515" s="12"/>
      <c r="P515" s="12">
        <v>0</v>
      </c>
      <c r="Q515" s="12"/>
      <c r="R515" s="12">
        <v>2050004</v>
      </c>
      <c r="S515" s="12"/>
      <c r="T515" s="31">
        <v>2050004</v>
      </c>
      <c r="U515" s="12"/>
      <c r="V515" s="12">
        <v>0</v>
      </c>
      <c r="W515" s="12"/>
      <c r="X515" s="304">
        <v>42403</v>
      </c>
      <c r="Y515" s="12"/>
      <c r="Z515" s="5" t="str">
        <f t="shared" ref="Z515:Z578" si="8">IF(Y515&amp;W515&amp;U515&amp;S515&amp;Q515&amp;O515&amp;M515&amp;K515&lt;&gt;"","Yes","No")</f>
        <v>No</v>
      </c>
      <c r="AA515" s="6"/>
      <c r="AB515" s="5"/>
    </row>
    <row r="516" spans="1:28">
      <c r="A516" s="5" t="s">
        <v>3361</v>
      </c>
      <c r="B516" s="5" t="s">
        <v>1310</v>
      </c>
      <c r="C516" s="5" t="s">
        <v>72</v>
      </c>
      <c r="D516" s="316" t="s">
        <v>3362</v>
      </c>
      <c r="E516" s="318">
        <v>60138</v>
      </c>
      <c r="F516" s="5" t="s">
        <v>184</v>
      </c>
      <c r="G516" s="5" t="s">
        <v>5166</v>
      </c>
      <c r="H516" s="6">
        <v>89284</v>
      </c>
      <c r="I516" s="6">
        <v>33</v>
      </c>
      <c r="J516" s="12">
        <v>0</v>
      </c>
      <c r="K516" s="12"/>
      <c r="L516" s="12">
        <v>0</v>
      </c>
      <c r="M516" s="12"/>
      <c r="N516" s="12">
        <v>0</v>
      </c>
      <c r="O516" s="12"/>
      <c r="P516" s="12">
        <v>0</v>
      </c>
      <c r="Q516" s="12"/>
      <c r="R516" s="12">
        <v>10508272</v>
      </c>
      <c r="S516" s="12"/>
      <c r="T516" s="31">
        <v>10508272</v>
      </c>
      <c r="U516" s="12"/>
      <c r="V516" s="12">
        <v>0</v>
      </c>
      <c r="W516" s="12"/>
      <c r="X516" s="304">
        <v>55389</v>
      </c>
      <c r="Y516" s="12"/>
      <c r="Z516" s="5" t="str">
        <f t="shared" si="8"/>
        <v>No</v>
      </c>
      <c r="AA516" s="6"/>
      <c r="AB516" s="5"/>
    </row>
    <row r="517" spans="1:28">
      <c r="A517" s="5" t="s">
        <v>6355</v>
      </c>
      <c r="B517" s="5" t="s">
        <v>884</v>
      </c>
      <c r="C517" s="5" t="s">
        <v>113</v>
      </c>
      <c r="D517" s="316">
        <v>5160</v>
      </c>
      <c r="E517" s="318">
        <v>50160</v>
      </c>
      <c r="F517" s="5" t="s">
        <v>187</v>
      </c>
      <c r="G517" s="5" t="s">
        <v>185</v>
      </c>
      <c r="H517" s="6">
        <v>1376476</v>
      </c>
      <c r="I517" s="6">
        <v>33</v>
      </c>
      <c r="J517" s="12">
        <v>2286158</v>
      </c>
      <c r="K517" s="12"/>
      <c r="L517" s="12">
        <v>572455</v>
      </c>
      <c r="M517" s="12"/>
      <c r="N517" s="12">
        <v>63325</v>
      </c>
      <c r="O517" s="12"/>
      <c r="P517" s="12">
        <v>331053</v>
      </c>
      <c r="Q517" s="12"/>
      <c r="R517" s="12">
        <v>0</v>
      </c>
      <c r="S517" s="12"/>
      <c r="T517" s="31">
        <v>3252991</v>
      </c>
      <c r="U517" s="12"/>
      <c r="V517" s="12">
        <v>0</v>
      </c>
      <c r="W517" s="12"/>
      <c r="X517" s="304">
        <v>59348</v>
      </c>
      <c r="Y517" s="12"/>
      <c r="Z517" s="5" t="str">
        <f t="shared" si="8"/>
        <v>No</v>
      </c>
      <c r="AA517" s="6"/>
      <c r="AB517" s="5"/>
    </row>
    <row r="518" spans="1:28">
      <c r="A518" s="5" t="s">
        <v>795</v>
      </c>
      <c r="B518" s="5" t="s">
        <v>796</v>
      </c>
      <c r="C518" s="5" t="s">
        <v>116</v>
      </c>
      <c r="D518" s="316">
        <v>3002</v>
      </c>
      <c r="E518" s="318">
        <v>30002</v>
      </c>
      <c r="F518" s="5" t="s">
        <v>189</v>
      </c>
      <c r="G518" s="5" t="s">
        <v>185</v>
      </c>
      <c r="H518" s="6">
        <v>202637</v>
      </c>
      <c r="I518" s="6">
        <v>33</v>
      </c>
      <c r="J518" s="12">
        <v>3417134</v>
      </c>
      <c r="K518" s="12"/>
      <c r="L518" s="12">
        <v>944101</v>
      </c>
      <c r="M518" s="12"/>
      <c r="N518" s="12">
        <v>355994</v>
      </c>
      <c r="O518" s="12"/>
      <c r="P518" s="12">
        <v>1531026</v>
      </c>
      <c r="Q518" s="12"/>
      <c r="R518" s="12">
        <v>0</v>
      </c>
      <c r="S518" s="12"/>
      <c r="T518" s="31">
        <v>6248255</v>
      </c>
      <c r="U518" s="12"/>
      <c r="V518" s="12">
        <v>0</v>
      </c>
      <c r="W518" s="12"/>
      <c r="X518" s="304">
        <v>78398</v>
      </c>
      <c r="Y518" s="12"/>
      <c r="Z518" s="5" t="str">
        <f t="shared" si="8"/>
        <v>No</v>
      </c>
      <c r="AA518" s="6"/>
      <c r="AB518" s="5"/>
    </row>
    <row r="519" spans="1:28">
      <c r="A519" s="5" t="s">
        <v>1078</v>
      </c>
      <c r="B519" s="5" t="s">
        <v>300</v>
      </c>
      <c r="C519" s="5" t="s">
        <v>16</v>
      </c>
      <c r="D519" s="316">
        <v>4169</v>
      </c>
      <c r="E519" s="318">
        <v>40169</v>
      </c>
      <c r="F519" s="5" t="s">
        <v>253</v>
      </c>
      <c r="G519" s="5" t="s">
        <v>185</v>
      </c>
      <c r="H519" s="6">
        <v>749495</v>
      </c>
      <c r="I519" s="6">
        <v>33</v>
      </c>
      <c r="J519" s="12">
        <v>90572</v>
      </c>
      <c r="K519" s="12"/>
      <c r="L519" s="12">
        <v>17474</v>
      </c>
      <c r="M519" s="12"/>
      <c r="N519" s="12">
        <v>44</v>
      </c>
      <c r="O519" s="12"/>
      <c r="P519" s="12">
        <v>219405</v>
      </c>
      <c r="Q519" s="12"/>
      <c r="R519" s="12">
        <v>0</v>
      </c>
      <c r="S519" s="12"/>
      <c r="T519" s="31">
        <v>327495</v>
      </c>
      <c r="U519" s="12"/>
      <c r="V519" s="12">
        <v>0</v>
      </c>
      <c r="W519" s="12"/>
      <c r="X519" s="304">
        <v>17386</v>
      </c>
      <c r="Y519" s="12"/>
      <c r="Z519" s="5" t="str">
        <f t="shared" si="8"/>
        <v>No</v>
      </c>
      <c r="AA519" s="6"/>
      <c r="AB519" s="5"/>
    </row>
    <row r="520" spans="1:28">
      <c r="A520" s="5" t="s">
        <v>6356</v>
      </c>
      <c r="B520" s="5" t="s">
        <v>320</v>
      </c>
      <c r="C520" s="5" t="s">
        <v>38</v>
      </c>
      <c r="D520" s="316">
        <v>4097</v>
      </c>
      <c r="E520" s="318">
        <v>40097</v>
      </c>
      <c r="F520" s="5" t="s">
        <v>232</v>
      </c>
      <c r="G520" s="5" t="s">
        <v>185</v>
      </c>
      <c r="H520" s="6">
        <v>376047</v>
      </c>
      <c r="I520" s="6">
        <v>33</v>
      </c>
      <c r="J520" s="12">
        <v>3099515</v>
      </c>
      <c r="K520" s="12"/>
      <c r="L520" s="12">
        <v>749445</v>
      </c>
      <c r="M520" s="12"/>
      <c r="N520" s="12">
        <v>19914</v>
      </c>
      <c r="O520" s="12"/>
      <c r="P520" s="12">
        <v>1942314</v>
      </c>
      <c r="Q520" s="12"/>
      <c r="R520" s="12">
        <v>0</v>
      </c>
      <c r="S520" s="12"/>
      <c r="T520" s="31">
        <v>5811188</v>
      </c>
      <c r="U520" s="12"/>
      <c r="V520" s="12">
        <v>0</v>
      </c>
      <c r="W520" s="12"/>
      <c r="X520" s="304">
        <v>69033</v>
      </c>
      <c r="Y520" s="12"/>
      <c r="Z520" s="5" t="str">
        <f t="shared" si="8"/>
        <v>No</v>
      </c>
      <c r="AA520" s="6"/>
      <c r="AB520" s="5"/>
    </row>
    <row r="521" spans="1:28">
      <c r="A521" s="5" t="s">
        <v>78</v>
      </c>
      <c r="B521" s="5" t="s">
        <v>207</v>
      </c>
      <c r="C521" s="5" t="s">
        <v>74</v>
      </c>
      <c r="D521" s="316">
        <v>2135</v>
      </c>
      <c r="E521" s="318">
        <v>20135</v>
      </c>
      <c r="F521" s="5" t="s">
        <v>201</v>
      </c>
      <c r="G521" s="5" t="s">
        <v>185</v>
      </c>
      <c r="H521" s="6">
        <v>18351295</v>
      </c>
      <c r="I521" s="6">
        <v>32</v>
      </c>
      <c r="J521" s="12">
        <v>2455424</v>
      </c>
      <c r="K521" s="12"/>
      <c r="L521" s="12">
        <v>1168351</v>
      </c>
      <c r="M521" s="12"/>
      <c r="N521" s="12">
        <v>256019</v>
      </c>
      <c r="O521" s="12"/>
      <c r="P521" s="12">
        <v>1494570</v>
      </c>
      <c r="Q521" s="12"/>
      <c r="R521" s="12">
        <v>0</v>
      </c>
      <c r="S521" s="12"/>
      <c r="T521" s="31">
        <v>5374364</v>
      </c>
      <c r="U521" s="12"/>
      <c r="V521" s="12">
        <v>0</v>
      </c>
      <c r="W521" s="12"/>
      <c r="X521" s="304">
        <v>46925</v>
      </c>
      <c r="Y521" s="12"/>
      <c r="Z521" s="5" t="str">
        <f t="shared" si="8"/>
        <v>No</v>
      </c>
      <c r="AA521" s="6"/>
      <c r="AB521" s="5"/>
    </row>
    <row r="522" spans="1:28">
      <c r="A522" s="5" t="s">
        <v>1815</v>
      </c>
      <c r="B522" s="5" t="s">
        <v>5812</v>
      </c>
      <c r="C522" s="5" t="s">
        <v>38</v>
      </c>
      <c r="D522" s="316" t="s">
        <v>1816</v>
      </c>
      <c r="E522" s="318" t="s">
        <v>1817</v>
      </c>
      <c r="F522" s="5" t="s">
        <v>235</v>
      </c>
      <c r="G522" s="5" t="s">
        <v>222</v>
      </c>
      <c r="H522" s="6">
        <v>0</v>
      </c>
      <c r="I522" s="6">
        <v>32</v>
      </c>
      <c r="J522" s="12">
        <v>0</v>
      </c>
      <c r="K522" s="12"/>
      <c r="L522" s="12">
        <v>0</v>
      </c>
      <c r="M522" s="12"/>
      <c r="N522" s="12">
        <v>0</v>
      </c>
      <c r="O522" s="12"/>
      <c r="P522" s="12">
        <v>0</v>
      </c>
      <c r="Q522" s="12"/>
      <c r="R522" s="12">
        <v>2559135</v>
      </c>
      <c r="S522" s="12"/>
      <c r="T522" s="31">
        <v>2559135</v>
      </c>
      <c r="U522" s="12"/>
      <c r="V522" s="12">
        <v>0</v>
      </c>
      <c r="W522" s="12"/>
      <c r="X522" s="304">
        <v>54645</v>
      </c>
      <c r="Y522" s="12"/>
      <c r="Z522" s="5" t="str">
        <f t="shared" si="8"/>
        <v>No</v>
      </c>
      <c r="AA522" s="6"/>
      <c r="AB522" s="5"/>
    </row>
    <row r="523" spans="1:28">
      <c r="A523" s="5" t="s">
        <v>5068</v>
      </c>
      <c r="B523" s="5" t="s">
        <v>5800</v>
      </c>
      <c r="C523" s="5" t="s">
        <v>84</v>
      </c>
      <c r="D523" s="316" t="s">
        <v>5069</v>
      </c>
      <c r="E523" s="318" t="s">
        <v>5070</v>
      </c>
      <c r="F523" s="5" t="s">
        <v>253</v>
      </c>
      <c r="G523" s="5" t="s">
        <v>222</v>
      </c>
      <c r="H523" s="6">
        <v>0</v>
      </c>
      <c r="I523" s="6">
        <v>32</v>
      </c>
      <c r="J523" s="12">
        <v>0</v>
      </c>
      <c r="K523" s="12"/>
      <c r="L523" s="12">
        <v>0</v>
      </c>
      <c r="M523" s="12"/>
      <c r="N523" s="12">
        <v>0</v>
      </c>
      <c r="O523" s="12"/>
      <c r="P523" s="12">
        <v>0</v>
      </c>
      <c r="Q523" s="12"/>
      <c r="R523" s="12">
        <v>2338573</v>
      </c>
      <c r="S523" s="12"/>
      <c r="T523" s="31">
        <v>2338573</v>
      </c>
      <c r="U523" s="12"/>
      <c r="V523" s="12">
        <v>0</v>
      </c>
      <c r="W523" s="12"/>
      <c r="X523" s="304">
        <v>66776</v>
      </c>
      <c r="Y523" s="12"/>
      <c r="Z523" s="5" t="str">
        <f t="shared" si="8"/>
        <v>No</v>
      </c>
      <c r="AA523" s="6"/>
      <c r="AB523" s="5"/>
    </row>
    <row r="524" spans="1:28">
      <c r="A524" s="5" t="s">
        <v>1707</v>
      </c>
      <c r="B524" s="5" t="s">
        <v>1708</v>
      </c>
      <c r="C524" s="5" t="s">
        <v>53</v>
      </c>
      <c r="D524" s="316" t="s">
        <v>1709</v>
      </c>
      <c r="E524" s="318" t="s">
        <v>1710</v>
      </c>
      <c r="F524" s="5" t="s">
        <v>187</v>
      </c>
      <c r="G524" s="5" t="s">
        <v>222</v>
      </c>
      <c r="H524" s="6">
        <v>0</v>
      </c>
      <c r="I524" s="6">
        <v>32</v>
      </c>
      <c r="J524" s="12">
        <v>0</v>
      </c>
      <c r="K524" s="12"/>
      <c r="L524" s="12">
        <v>0</v>
      </c>
      <c r="M524" s="12"/>
      <c r="N524" s="12">
        <v>0</v>
      </c>
      <c r="O524" s="12"/>
      <c r="P524" s="12">
        <v>0</v>
      </c>
      <c r="Q524" s="12"/>
      <c r="R524" s="12">
        <v>1282429</v>
      </c>
      <c r="S524" s="12"/>
      <c r="T524" s="31">
        <v>1282429</v>
      </c>
      <c r="U524" s="12"/>
      <c r="V524" s="12">
        <v>0</v>
      </c>
      <c r="W524" s="12"/>
      <c r="X524" s="304">
        <v>35046</v>
      </c>
      <c r="Y524" s="12"/>
      <c r="Z524" s="5" t="str">
        <f t="shared" si="8"/>
        <v>No</v>
      </c>
      <c r="AA524" s="6"/>
      <c r="AB524" s="5"/>
    </row>
    <row r="525" spans="1:28">
      <c r="A525" s="5" t="s">
        <v>533</v>
      </c>
      <c r="B525" s="5" t="s">
        <v>534</v>
      </c>
      <c r="C525" s="5" t="s">
        <v>38</v>
      </c>
      <c r="D525" s="316">
        <v>4104</v>
      </c>
      <c r="E525" s="318">
        <v>40104</v>
      </c>
      <c r="F525" s="5" t="s">
        <v>187</v>
      </c>
      <c r="G525" s="5" t="s">
        <v>185</v>
      </c>
      <c r="H525" s="6">
        <v>149422</v>
      </c>
      <c r="I525" s="6">
        <v>32</v>
      </c>
      <c r="J525" s="12">
        <v>2370575</v>
      </c>
      <c r="K525" s="12"/>
      <c r="L525" s="12">
        <v>797202</v>
      </c>
      <c r="M525" s="12"/>
      <c r="N525" s="12">
        <v>85425</v>
      </c>
      <c r="O525" s="12"/>
      <c r="P525" s="12">
        <v>1020206</v>
      </c>
      <c r="Q525" s="12"/>
      <c r="R525" s="12">
        <v>0</v>
      </c>
      <c r="S525" s="12"/>
      <c r="T525" s="31">
        <v>4273408</v>
      </c>
      <c r="U525" s="12"/>
      <c r="V525" s="12">
        <v>0</v>
      </c>
      <c r="W525" s="12"/>
      <c r="X525" s="304">
        <v>75695</v>
      </c>
      <c r="Y525" s="12"/>
      <c r="Z525" s="5" t="str">
        <f t="shared" si="8"/>
        <v>No</v>
      </c>
      <c r="AA525" s="6"/>
      <c r="AB525" s="5"/>
    </row>
    <row r="526" spans="1:28">
      <c r="A526" s="5" t="s">
        <v>6357</v>
      </c>
      <c r="B526" s="5" t="s">
        <v>1402</v>
      </c>
      <c r="C526" s="5" t="s">
        <v>63</v>
      </c>
      <c r="D526" s="316">
        <v>4224</v>
      </c>
      <c r="E526" s="318">
        <v>40224</v>
      </c>
      <c r="F526" s="5" t="s">
        <v>187</v>
      </c>
      <c r="G526" s="5" t="s">
        <v>185</v>
      </c>
      <c r="H526" s="6">
        <v>280648</v>
      </c>
      <c r="I526" s="6">
        <v>32</v>
      </c>
      <c r="J526" s="12">
        <v>2408691</v>
      </c>
      <c r="K526" s="12"/>
      <c r="L526" s="12">
        <v>235623</v>
      </c>
      <c r="M526" s="12"/>
      <c r="N526" s="12">
        <v>595</v>
      </c>
      <c r="O526" s="12"/>
      <c r="P526" s="12">
        <v>594879</v>
      </c>
      <c r="Q526" s="12"/>
      <c r="R526" s="12">
        <v>0</v>
      </c>
      <c r="S526" s="12"/>
      <c r="T526" s="31">
        <v>3239788</v>
      </c>
      <c r="U526" s="12"/>
      <c r="V526" s="12">
        <v>0</v>
      </c>
      <c r="W526" s="12"/>
      <c r="X526" s="304">
        <v>53188</v>
      </c>
      <c r="Y526" s="12"/>
      <c r="Z526" s="5" t="str">
        <f t="shared" si="8"/>
        <v>No</v>
      </c>
      <c r="AA526" s="6"/>
      <c r="AB526" s="5"/>
    </row>
    <row r="527" spans="1:28">
      <c r="A527" s="5" t="s">
        <v>5382</v>
      </c>
      <c r="B527" s="5" t="s">
        <v>5383</v>
      </c>
      <c r="C527" s="5" t="s">
        <v>74</v>
      </c>
      <c r="D527" s="316" t="s">
        <v>1548</v>
      </c>
      <c r="E527" s="318" t="s">
        <v>1549</v>
      </c>
      <c r="F527" s="5" t="s">
        <v>187</v>
      </c>
      <c r="G527" s="5" t="s">
        <v>222</v>
      </c>
      <c r="H527" s="6">
        <v>0</v>
      </c>
      <c r="I527" s="6">
        <v>32</v>
      </c>
      <c r="J527" s="12">
        <v>0</v>
      </c>
      <c r="K527" s="12"/>
      <c r="L527" s="12">
        <v>0</v>
      </c>
      <c r="M527" s="12"/>
      <c r="N527" s="12">
        <v>0</v>
      </c>
      <c r="O527" s="12"/>
      <c r="P527" s="12">
        <v>0</v>
      </c>
      <c r="Q527" s="12"/>
      <c r="R527" s="12">
        <v>3256773</v>
      </c>
      <c r="S527" s="12"/>
      <c r="T527" s="31">
        <v>3256773</v>
      </c>
      <c r="U527" s="12"/>
      <c r="V527" s="12">
        <v>0</v>
      </c>
      <c r="W527" s="12"/>
      <c r="X527" s="304">
        <v>38259</v>
      </c>
      <c r="Y527" s="12"/>
      <c r="Z527" s="5" t="str">
        <f t="shared" si="8"/>
        <v>No</v>
      </c>
      <c r="AA527" s="6"/>
      <c r="AB527" s="5"/>
    </row>
    <row r="528" spans="1:28">
      <c r="A528" s="5" t="s">
        <v>6358</v>
      </c>
      <c r="B528" s="5" t="s">
        <v>384</v>
      </c>
      <c r="C528" s="5" t="s">
        <v>16</v>
      </c>
      <c r="D528" s="316">
        <v>4071</v>
      </c>
      <c r="E528" s="318">
        <v>40071</v>
      </c>
      <c r="F528" s="5" t="s">
        <v>187</v>
      </c>
      <c r="G528" s="5" t="s">
        <v>185</v>
      </c>
      <c r="H528" s="6">
        <v>286692</v>
      </c>
      <c r="I528" s="6">
        <v>32</v>
      </c>
      <c r="J528" s="12">
        <v>3006434</v>
      </c>
      <c r="K528" s="12"/>
      <c r="L528" s="12">
        <v>481530</v>
      </c>
      <c r="M528" s="12"/>
      <c r="N528" s="12">
        <v>94951</v>
      </c>
      <c r="O528" s="12"/>
      <c r="P528" s="12">
        <v>584558</v>
      </c>
      <c r="Q528" s="12"/>
      <c r="R528" s="12">
        <v>0</v>
      </c>
      <c r="S528" s="12"/>
      <c r="T528" s="31">
        <v>4167473</v>
      </c>
      <c r="U528" s="12"/>
      <c r="V528" s="12">
        <v>0</v>
      </c>
      <c r="W528" s="12"/>
      <c r="X528" s="304">
        <v>67896</v>
      </c>
      <c r="Y528" s="12"/>
      <c r="Z528" s="5" t="str">
        <f t="shared" si="8"/>
        <v>No</v>
      </c>
      <c r="AA528" s="6"/>
      <c r="AB528" s="5"/>
    </row>
    <row r="529" spans="1:28">
      <c r="A529" s="5" t="s">
        <v>4203</v>
      </c>
      <c r="B529" s="5" t="s">
        <v>3797</v>
      </c>
      <c r="C529" s="5" t="s">
        <v>44</v>
      </c>
      <c r="D529" s="316" t="s">
        <v>4204</v>
      </c>
      <c r="E529" s="318" t="s">
        <v>4205</v>
      </c>
      <c r="F529" s="5" t="s">
        <v>189</v>
      </c>
      <c r="G529" s="5" t="s">
        <v>222</v>
      </c>
      <c r="H529" s="6">
        <v>0</v>
      </c>
      <c r="I529" s="6">
        <v>32</v>
      </c>
      <c r="J529" s="12">
        <v>0</v>
      </c>
      <c r="K529" s="12"/>
      <c r="L529" s="12">
        <v>0</v>
      </c>
      <c r="M529" s="12"/>
      <c r="N529" s="12">
        <v>0</v>
      </c>
      <c r="O529" s="12"/>
      <c r="P529" s="12">
        <v>0</v>
      </c>
      <c r="Q529" s="12"/>
      <c r="R529" s="12">
        <v>1315143</v>
      </c>
      <c r="S529" s="12"/>
      <c r="T529" s="31">
        <v>1315143</v>
      </c>
      <c r="U529" s="12"/>
      <c r="V529" s="12">
        <v>0</v>
      </c>
      <c r="W529" s="12"/>
      <c r="X529" s="304">
        <v>30596</v>
      </c>
      <c r="Y529" s="12"/>
      <c r="Z529" s="5" t="str">
        <f t="shared" si="8"/>
        <v>No</v>
      </c>
      <c r="AA529" s="6"/>
      <c r="AB529" s="5"/>
    </row>
    <row r="530" spans="1:28">
      <c r="A530" s="5" t="s">
        <v>3634</v>
      </c>
      <c r="B530" s="5" t="s">
        <v>3635</v>
      </c>
      <c r="C530" s="5" t="s">
        <v>84</v>
      </c>
      <c r="D530" s="316" t="s">
        <v>3636</v>
      </c>
      <c r="E530" s="318" t="s">
        <v>3637</v>
      </c>
      <c r="F530" s="5" t="s">
        <v>235</v>
      </c>
      <c r="G530" s="5" t="s">
        <v>222</v>
      </c>
      <c r="H530" s="6">
        <v>0</v>
      </c>
      <c r="I530" s="6">
        <v>32</v>
      </c>
      <c r="J530" s="12">
        <v>0</v>
      </c>
      <c r="K530" s="12"/>
      <c r="L530" s="12">
        <v>0</v>
      </c>
      <c r="M530" s="12"/>
      <c r="N530" s="12">
        <v>0</v>
      </c>
      <c r="O530" s="12"/>
      <c r="P530" s="12">
        <v>0</v>
      </c>
      <c r="Q530" s="12"/>
      <c r="R530" s="12">
        <v>1487509</v>
      </c>
      <c r="S530" s="12"/>
      <c r="T530" s="31">
        <v>1487509</v>
      </c>
      <c r="U530" s="12"/>
      <c r="V530" s="12">
        <v>0</v>
      </c>
      <c r="W530" s="12"/>
      <c r="X530" s="304">
        <v>37593</v>
      </c>
      <c r="Y530" s="12"/>
      <c r="Z530" s="5" t="str">
        <f t="shared" si="8"/>
        <v>No</v>
      </c>
      <c r="AA530" s="6"/>
      <c r="AB530" s="5"/>
    </row>
    <row r="531" spans="1:28">
      <c r="A531" s="5" t="s">
        <v>3024</v>
      </c>
      <c r="B531" s="5" t="s">
        <v>6359</v>
      </c>
      <c r="C531" s="5" t="s">
        <v>57</v>
      </c>
      <c r="D531" s="316" t="s">
        <v>3025</v>
      </c>
      <c r="E531" s="318" t="s">
        <v>3026</v>
      </c>
      <c r="F531" s="5" t="s">
        <v>189</v>
      </c>
      <c r="G531" s="5" t="s">
        <v>222</v>
      </c>
      <c r="H531" s="6">
        <v>0</v>
      </c>
      <c r="I531" s="6">
        <v>32</v>
      </c>
      <c r="J531" s="12">
        <v>0</v>
      </c>
      <c r="K531" s="12"/>
      <c r="L531" s="12">
        <v>0</v>
      </c>
      <c r="M531" s="12"/>
      <c r="N531" s="12">
        <v>0</v>
      </c>
      <c r="O531" s="12"/>
      <c r="P531" s="12">
        <v>0</v>
      </c>
      <c r="Q531" s="12"/>
      <c r="R531" s="12">
        <v>4576615</v>
      </c>
      <c r="S531" s="12"/>
      <c r="T531" s="31">
        <v>4576615</v>
      </c>
      <c r="U531" s="12"/>
      <c r="V531" s="12">
        <v>0</v>
      </c>
      <c r="W531" s="12"/>
      <c r="X531" s="304">
        <v>53644</v>
      </c>
      <c r="Y531" s="12"/>
      <c r="Z531" s="5" t="str">
        <f t="shared" si="8"/>
        <v>No</v>
      </c>
      <c r="AA531" s="6"/>
      <c r="AB531" s="5"/>
    </row>
    <row r="532" spans="1:28">
      <c r="A532" s="5" t="s">
        <v>6360</v>
      </c>
      <c r="B532" s="5" t="s">
        <v>832</v>
      </c>
      <c r="C532" s="5" t="s">
        <v>103</v>
      </c>
      <c r="D532" s="316">
        <v>6012</v>
      </c>
      <c r="E532" s="318">
        <v>60012</v>
      </c>
      <c r="F532" s="5" t="s">
        <v>187</v>
      </c>
      <c r="G532" s="5" t="s">
        <v>185</v>
      </c>
      <c r="H532" s="6">
        <v>172378</v>
      </c>
      <c r="I532" s="6">
        <v>32</v>
      </c>
      <c r="J532" s="12">
        <v>3619435</v>
      </c>
      <c r="K532" s="12"/>
      <c r="L532" s="12">
        <v>1151761</v>
      </c>
      <c r="M532" s="12"/>
      <c r="N532" s="12">
        <v>167200</v>
      </c>
      <c r="O532" s="12"/>
      <c r="P532" s="12">
        <v>1492100</v>
      </c>
      <c r="Q532" s="12"/>
      <c r="R532" s="12">
        <v>0</v>
      </c>
      <c r="S532" s="12"/>
      <c r="T532" s="31">
        <v>6430496</v>
      </c>
      <c r="U532" s="12"/>
      <c r="V532" s="12">
        <v>0</v>
      </c>
      <c r="W532" s="12"/>
      <c r="X532" s="304">
        <v>78629</v>
      </c>
      <c r="Y532" s="12"/>
      <c r="Z532" s="5" t="str">
        <f t="shared" si="8"/>
        <v>No</v>
      </c>
      <c r="AA532" s="6"/>
      <c r="AB532" s="5"/>
    </row>
    <row r="533" spans="1:28">
      <c r="A533" s="5" t="s">
        <v>5590</v>
      </c>
      <c r="B533" s="5" t="s">
        <v>590</v>
      </c>
      <c r="C533" s="5" t="s">
        <v>102</v>
      </c>
      <c r="D533" s="316"/>
      <c r="E533" s="318">
        <v>40247</v>
      </c>
      <c r="F533" s="5" t="s">
        <v>187</v>
      </c>
      <c r="G533" s="5" t="s">
        <v>5166</v>
      </c>
      <c r="H533" s="6">
        <v>1060061</v>
      </c>
      <c r="I533" s="6">
        <v>32</v>
      </c>
      <c r="J533" s="12">
        <v>0</v>
      </c>
      <c r="K533" s="12"/>
      <c r="L533" s="12">
        <v>0</v>
      </c>
      <c r="M533" s="12"/>
      <c r="N533" s="12">
        <v>0</v>
      </c>
      <c r="O533" s="12"/>
      <c r="P533" s="12">
        <v>0</v>
      </c>
      <c r="Q533" s="12"/>
      <c r="R533" s="12">
        <v>417221</v>
      </c>
      <c r="S533" s="12"/>
      <c r="T533" s="31">
        <v>417221</v>
      </c>
      <c r="U533" s="12"/>
      <c r="V533" s="12">
        <v>0</v>
      </c>
      <c r="W533" s="12"/>
      <c r="X533" s="304">
        <v>9619</v>
      </c>
      <c r="Y533" s="12"/>
      <c r="Z533" s="5" t="str">
        <f t="shared" si="8"/>
        <v>No</v>
      </c>
      <c r="AA533" s="6"/>
      <c r="AB533" s="5"/>
    </row>
    <row r="534" spans="1:28">
      <c r="A534" s="5" t="s">
        <v>2366</v>
      </c>
      <c r="B534" s="5" t="s">
        <v>2367</v>
      </c>
      <c r="C534" s="5" t="s">
        <v>63</v>
      </c>
      <c r="D534" s="316" t="s">
        <v>2368</v>
      </c>
      <c r="E534" s="318" t="s">
        <v>2369</v>
      </c>
      <c r="F534" s="5" t="s">
        <v>189</v>
      </c>
      <c r="G534" s="5" t="s">
        <v>222</v>
      </c>
      <c r="H534" s="6">
        <v>0</v>
      </c>
      <c r="I534" s="6">
        <v>31</v>
      </c>
      <c r="J534" s="12">
        <v>0</v>
      </c>
      <c r="K534" s="12"/>
      <c r="L534" s="12">
        <v>0</v>
      </c>
      <c r="M534" s="12"/>
      <c r="N534" s="12">
        <v>0</v>
      </c>
      <c r="O534" s="12"/>
      <c r="P534" s="12">
        <v>0</v>
      </c>
      <c r="Q534" s="12"/>
      <c r="R534" s="12">
        <v>3592439</v>
      </c>
      <c r="S534" s="12"/>
      <c r="T534" s="31">
        <v>3592439</v>
      </c>
      <c r="U534" s="12"/>
      <c r="V534" s="12">
        <v>0</v>
      </c>
      <c r="W534" s="12"/>
      <c r="X534" s="304">
        <v>69381</v>
      </c>
      <c r="Y534" s="12"/>
      <c r="Z534" s="5" t="str">
        <f t="shared" si="8"/>
        <v>No</v>
      </c>
      <c r="AA534" s="6"/>
      <c r="AB534" s="5"/>
    </row>
    <row r="535" spans="1:28">
      <c r="A535" s="5" t="s">
        <v>2522</v>
      </c>
      <c r="B535" s="5" t="s">
        <v>2523</v>
      </c>
      <c r="C535" s="5" t="s">
        <v>61</v>
      </c>
      <c r="D535" s="316" t="s">
        <v>2524</v>
      </c>
      <c r="E535" s="318" t="s">
        <v>2525</v>
      </c>
      <c r="F535" s="5" t="s">
        <v>235</v>
      </c>
      <c r="G535" s="5" t="s">
        <v>222</v>
      </c>
      <c r="H535" s="6">
        <v>0</v>
      </c>
      <c r="I535" s="6">
        <v>31</v>
      </c>
      <c r="J535" s="12">
        <v>0</v>
      </c>
      <c r="K535" s="12"/>
      <c r="L535" s="12">
        <v>0</v>
      </c>
      <c r="M535" s="12"/>
      <c r="N535" s="12">
        <v>0</v>
      </c>
      <c r="O535" s="12"/>
      <c r="P535" s="12">
        <v>0</v>
      </c>
      <c r="Q535" s="12"/>
      <c r="R535" s="12">
        <v>1690240</v>
      </c>
      <c r="S535" s="12"/>
      <c r="T535" s="31">
        <v>1690240</v>
      </c>
      <c r="U535" s="12"/>
      <c r="V535" s="12">
        <v>0</v>
      </c>
      <c r="W535" s="12"/>
      <c r="X535" s="304">
        <v>41609</v>
      </c>
      <c r="Y535" s="12"/>
      <c r="Z535" s="5" t="str">
        <f t="shared" si="8"/>
        <v>No</v>
      </c>
      <c r="AA535" s="6"/>
      <c r="AB535" s="5"/>
    </row>
    <row r="536" spans="1:28">
      <c r="A536" s="5" t="s">
        <v>1691</v>
      </c>
      <c r="B536" s="5" t="s">
        <v>1692</v>
      </c>
      <c r="C536" s="5" t="s">
        <v>87</v>
      </c>
      <c r="D536" s="316" t="s">
        <v>1693</v>
      </c>
      <c r="E536" s="318" t="s">
        <v>1694</v>
      </c>
      <c r="F536" s="5" t="s">
        <v>189</v>
      </c>
      <c r="G536" s="5" t="s">
        <v>222</v>
      </c>
      <c r="H536" s="6">
        <v>0</v>
      </c>
      <c r="I536" s="6">
        <v>31</v>
      </c>
      <c r="J536" s="12">
        <v>0</v>
      </c>
      <c r="K536" s="12"/>
      <c r="L536" s="12">
        <v>0</v>
      </c>
      <c r="M536" s="12"/>
      <c r="N536" s="12">
        <v>0</v>
      </c>
      <c r="O536" s="12"/>
      <c r="P536" s="12">
        <v>0</v>
      </c>
      <c r="Q536" s="12"/>
      <c r="R536" s="12">
        <v>5938458</v>
      </c>
      <c r="S536" s="12"/>
      <c r="T536" s="31">
        <v>5938458</v>
      </c>
      <c r="U536" s="12"/>
      <c r="V536" s="12">
        <v>0</v>
      </c>
      <c r="W536" s="12"/>
      <c r="X536" s="304">
        <v>53996</v>
      </c>
      <c r="Y536" s="12"/>
      <c r="Z536" s="5" t="str">
        <f t="shared" si="8"/>
        <v>No</v>
      </c>
      <c r="AA536" s="6"/>
      <c r="AB536" s="5"/>
    </row>
    <row r="537" spans="1:28">
      <c r="A537" s="5" t="s">
        <v>4268</v>
      </c>
      <c r="B537" s="5" t="s">
        <v>4269</v>
      </c>
      <c r="C537" s="5" t="s">
        <v>64</v>
      </c>
      <c r="D537" s="316" t="s">
        <v>4270</v>
      </c>
      <c r="E537" s="318" t="s">
        <v>4271</v>
      </c>
      <c r="F537" s="5" t="s">
        <v>235</v>
      </c>
      <c r="G537" s="5" t="s">
        <v>222</v>
      </c>
      <c r="H537" s="6">
        <v>0</v>
      </c>
      <c r="I537" s="6">
        <v>31</v>
      </c>
      <c r="J537" s="12">
        <v>0</v>
      </c>
      <c r="K537" s="12"/>
      <c r="L537" s="12">
        <v>0</v>
      </c>
      <c r="M537" s="12"/>
      <c r="N537" s="12">
        <v>0</v>
      </c>
      <c r="O537" s="12"/>
      <c r="P537" s="12">
        <v>0</v>
      </c>
      <c r="Q537" s="12"/>
      <c r="R537" s="12">
        <v>1415879</v>
      </c>
      <c r="S537" s="12"/>
      <c r="T537" s="31">
        <v>1415879</v>
      </c>
      <c r="U537" s="12"/>
      <c r="V537" s="12">
        <v>0</v>
      </c>
      <c r="W537" s="12"/>
      <c r="X537" s="304">
        <v>45408</v>
      </c>
      <c r="Y537" s="12"/>
      <c r="Z537" s="5" t="str">
        <f t="shared" si="8"/>
        <v>No</v>
      </c>
      <c r="AA537" s="6"/>
      <c r="AB537" s="5"/>
    </row>
    <row r="538" spans="1:28">
      <c r="A538" s="5" t="s">
        <v>6361</v>
      </c>
      <c r="B538" s="5" t="s">
        <v>298</v>
      </c>
      <c r="C538" s="5" t="s">
        <v>62</v>
      </c>
      <c r="D538" s="316">
        <v>8004</v>
      </c>
      <c r="E538" s="318">
        <v>80004</v>
      </c>
      <c r="F538" s="5" t="s">
        <v>187</v>
      </c>
      <c r="G538" s="5" t="s">
        <v>185</v>
      </c>
      <c r="H538" s="6">
        <v>114773</v>
      </c>
      <c r="I538" s="6">
        <v>31</v>
      </c>
      <c r="J538" s="12">
        <v>3253783</v>
      </c>
      <c r="K538" s="12"/>
      <c r="L538" s="12">
        <v>675707</v>
      </c>
      <c r="M538" s="12"/>
      <c r="N538" s="12">
        <v>286151</v>
      </c>
      <c r="O538" s="12"/>
      <c r="P538" s="12">
        <v>864062</v>
      </c>
      <c r="Q538" s="12"/>
      <c r="R538" s="12">
        <v>0</v>
      </c>
      <c r="S538" s="12"/>
      <c r="T538" s="31">
        <v>5079703</v>
      </c>
      <c r="U538" s="12"/>
      <c r="V538" s="12">
        <v>0</v>
      </c>
      <c r="W538" s="12"/>
      <c r="X538" s="304">
        <v>51860</v>
      </c>
      <c r="Y538" s="12"/>
      <c r="Z538" s="5" t="str">
        <f t="shared" si="8"/>
        <v>No</v>
      </c>
      <c r="AA538" s="6"/>
      <c r="AB538" s="5"/>
    </row>
    <row r="539" spans="1:28">
      <c r="A539" s="5" t="s">
        <v>5360</v>
      </c>
      <c r="B539" s="5" t="s">
        <v>5361</v>
      </c>
      <c r="C539" s="5" t="s">
        <v>52</v>
      </c>
      <c r="D539" s="316"/>
      <c r="E539" s="318">
        <v>10183</v>
      </c>
      <c r="F539" s="5" t="s">
        <v>189</v>
      </c>
      <c r="G539" s="5" t="s">
        <v>185</v>
      </c>
      <c r="H539" s="6">
        <v>246695</v>
      </c>
      <c r="I539" s="6">
        <v>31</v>
      </c>
      <c r="J539" s="12">
        <v>32752639</v>
      </c>
      <c r="K539" s="12"/>
      <c r="L539" s="12">
        <v>15246348</v>
      </c>
      <c r="M539" s="12"/>
      <c r="N539" s="12">
        <v>5410314</v>
      </c>
      <c r="O539" s="12"/>
      <c r="P539" s="12">
        <v>35100887</v>
      </c>
      <c r="Q539" s="12"/>
      <c r="R539" s="12">
        <v>0</v>
      </c>
      <c r="S539" s="12"/>
      <c r="T539" s="31">
        <v>88510188</v>
      </c>
      <c r="U539" s="12"/>
      <c r="V539" s="12">
        <v>0</v>
      </c>
      <c r="W539" s="12"/>
      <c r="X539" s="304">
        <v>101784</v>
      </c>
      <c r="Y539" s="12" t="s">
        <v>151</v>
      </c>
      <c r="Z539" s="5" t="str">
        <f t="shared" si="8"/>
        <v>Yes</v>
      </c>
      <c r="AA539" s="6"/>
      <c r="AB539" s="5"/>
    </row>
    <row r="540" spans="1:28">
      <c r="A540" s="5" t="s">
        <v>6362</v>
      </c>
      <c r="B540" s="5" t="s">
        <v>236</v>
      </c>
      <c r="C540" s="5" t="s">
        <v>87</v>
      </c>
      <c r="D540" s="316">
        <v>3087</v>
      </c>
      <c r="E540" s="318">
        <v>30087</v>
      </c>
      <c r="F540" s="5" t="s">
        <v>187</v>
      </c>
      <c r="G540" s="5" t="s">
        <v>185</v>
      </c>
      <c r="H540" s="6">
        <v>51370</v>
      </c>
      <c r="I540" s="6">
        <v>31</v>
      </c>
      <c r="J540" s="12">
        <v>2907363</v>
      </c>
      <c r="K540" s="12"/>
      <c r="L540" s="12">
        <v>423918</v>
      </c>
      <c r="M540" s="12"/>
      <c r="N540" s="12">
        <v>47019</v>
      </c>
      <c r="O540" s="12"/>
      <c r="P540" s="12">
        <v>772417</v>
      </c>
      <c r="Q540" s="12"/>
      <c r="R540" s="12">
        <v>0</v>
      </c>
      <c r="S540" s="12"/>
      <c r="T540" s="31">
        <v>4150717</v>
      </c>
      <c r="U540" s="12"/>
      <c r="V540" s="12">
        <v>0</v>
      </c>
      <c r="W540" s="12"/>
      <c r="X540" s="304">
        <v>68366</v>
      </c>
      <c r="Y540" s="12"/>
      <c r="Z540" s="5" t="str">
        <f t="shared" si="8"/>
        <v>No</v>
      </c>
      <c r="AA540" s="6"/>
      <c r="AB540" s="5"/>
    </row>
    <row r="541" spans="1:28">
      <c r="A541" s="5" t="s">
        <v>2598</v>
      </c>
      <c r="B541" s="5" t="s">
        <v>2599</v>
      </c>
      <c r="C541" s="5" t="s">
        <v>57</v>
      </c>
      <c r="D541" s="316" t="s">
        <v>2600</v>
      </c>
      <c r="E541" s="318" t="s">
        <v>2601</v>
      </c>
      <c r="F541" s="5" t="s">
        <v>189</v>
      </c>
      <c r="G541" s="5" t="s">
        <v>222</v>
      </c>
      <c r="H541" s="6">
        <v>0</v>
      </c>
      <c r="I541" s="6">
        <v>31</v>
      </c>
      <c r="J541" s="12">
        <v>0</v>
      </c>
      <c r="K541" s="12"/>
      <c r="L541" s="12">
        <v>0</v>
      </c>
      <c r="M541" s="12"/>
      <c r="N541" s="12">
        <v>0</v>
      </c>
      <c r="O541" s="12"/>
      <c r="P541" s="12">
        <v>0</v>
      </c>
      <c r="Q541" s="12"/>
      <c r="R541" s="12">
        <v>2608025</v>
      </c>
      <c r="S541" s="12"/>
      <c r="T541" s="31">
        <v>2608025</v>
      </c>
      <c r="U541" s="12"/>
      <c r="V541" s="12">
        <v>0</v>
      </c>
      <c r="W541" s="12"/>
      <c r="X541" s="304">
        <v>53740</v>
      </c>
      <c r="Y541" s="12"/>
      <c r="Z541" s="5" t="str">
        <f t="shared" si="8"/>
        <v>No</v>
      </c>
      <c r="AA541" s="6"/>
      <c r="AB541" s="5"/>
    </row>
    <row r="542" spans="1:28">
      <c r="A542" s="5" t="s">
        <v>5586</v>
      </c>
      <c r="B542" s="5" t="s">
        <v>5587</v>
      </c>
      <c r="C542" s="5" t="s">
        <v>21</v>
      </c>
      <c r="D542" s="316"/>
      <c r="E542" s="318">
        <v>99424</v>
      </c>
      <c r="F542" s="5" t="s">
        <v>187</v>
      </c>
      <c r="G542" s="5" t="s">
        <v>185</v>
      </c>
      <c r="H542" s="6">
        <v>12150996</v>
      </c>
      <c r="I542" s="6">
        <v>31</v>
      </c>
      <c r="J542" s="12">
        <v>3927232</v>
      </c>
      <c r="K542" s="12"/>
      <c r="L542" s="12">
        <v>935682</v>
      </c>
      <c r="M542" s="12"/>
      <c r="N542" s="12">
        <v>402575</v>
      </c>
      <c r="O542" s="12"/>
      <c r="P542" s="12">
        <v>1422681</v>
      </c>
      <c r="Q542" s="12"/>
      <c r="R542" s="12">
        <v>0</v>
      </c>
      <c r="S542" s="12"/>
      <c r="T542" s="31">
        <v>6688170</v>
      </c>
      <c r="U542" s="12"/>
      <c r="V542" s="12">
        <v>0</v>
      </c>
      <c r="W542" s="12"/>
      <c r="X542" s="304">
        <v>86466</v>
      </c>
      <c r="Y542" s="12"/>
      <c r="Z542" s="5" t="str">
        <f t="shared" si="8"/>
        <v>No</v>
      </c>
      <c r="AA542" s="6"/>
      <c r="AB542" s="5"/>
    </row>
    <row r="543" spans="1:28">
      <c r="A543" s="5" t="s">
        <v>5029</v>
      </c>
      <c r="B543" s="5" t="s">
        <v>5809</v>
      </c>
      <c r="C543" s="5" t="s">
        <v>85</v>
      </c>
      <c r="D543" s="316" t="s">
        <v>5030</v>
      </c>
      <c r="E543" s="318" t="s">
        <v>5031</v>
      </c>
      <c r="F543" s="5" t="s">
        <v>187</v>
      </c>
      <c r="G543" s="5" t="s">
        <v>222</v>
      </c>
      <c r="H543" s="6">
        <v>0</v>
      </c>
      <c r="I543" s="6">
        <v>30</v>
      </c>
      <c r="J543" s="12">
        <v>0</v>
      </c>
      <c r="K543" s="12"/>
      <c r="L543" s="12">
        <v>0</v>
      </c>
      <c r="M543" s="12"/>
      <c r="N543" s="12">
        <v>0</v>
      </c>
      <c r="O543" s="12"/>
      <c r="P543" s="12">
        <v>0</v>
      </c>
      <c r="Q543" s="12"/>
      <c r="R543" s="12">
        <v>1825556</v>
      </c>
      <c r="S543" s="12"/>
      <c r="T543" s="31">
        <v>1825556</v>
      </c>
      <c r="U543" s="12"/>
      <c r="V543" s="12">
        <v>0</v>
      </c>
      <c r="W543" s="12"/>
      <c r="X543" s="304">
        <v>30074</v>
      </c>
      <c r="Y543" s="12"/>
      <c r="Z543" s="5" t="str">
        <f t="shared" si="8"/>
        <v>No</v>
      </c>
      <c r="AA543" s="6"/>
      <c r="AB543" s="5"/>
    </row>
    <row r="544" spans="1:28">
      <c r="A544" s="5" t="s">
        <v>623</v>
      </c>
      <c r="B544" s="5" t="s">
        <v>624</v>
      </c>
      <c r="C544" s="5" t="s">
        <v>62</v>
      </c>
      <c r="D544" s="316">
        <v>8009</v>
      </c>
      <c r="E544" s="318">
        <v>80009</v>
      </c>
      <c r="F544" s="5" t="s">
        <v>189</v>
      </c>
      <c r="G544" s="5" t="s">
        <v>185</v>
      </c>
      <c r="H544" s="6">
        <v>82157</v>
      </c>
      <c r="I544" s="6">
        <v>30</v>
      </c>
      <c r="J544" s="12">
        <v>3798616</v>
      </c>
      <c r="K544" s="12"/>
      <c r="L544" s="12">
        <v>817639</v>
      </c>
      <c r="M544" s="12"/>
      <c r="N544" s="12">
        <v>155076</v>
      </c>
      <c r="O544" s="12"/>
      <c r="P544" s="12">
        <v>1507663</v>
      </c>
      <c r="Q544" s="12"/>
      <c r="R544" s="12">
        <v>0</v>
      </c>
      <c r="S544" s="12"/>
      <c r="T544" s="31">
        <v>6278994</v>
      </c>
      <c r="U544" s="12"/>
      <c r="V544" s="12">
        <v>0</v>
      </c>
      <c r="W544" s="12"/>
      <c r="X544" s="304">
        <v>65274</v>
      </c>
      <c r="Y544" s="12"/>
      <c r="Z544" s="5" t="str">
        <f t="shared" si="8"/>
        <v>No</v>
      </c>
      <c r="AA544" s="6"/>
      <c r="AB544" s="5"/>
    </row>
    <row r="545" spans="1:28">
      <c r="A545" s="5" t="s">
        <v>6363</v>
      </c>
      <c r="B545" s="5" t="s">
        <v>666</v>
      </c>
      <c r="C545" s="5" t="s">
        <v>113</v>
      </c>
      <c r="D545" s="316">
        <v>5009</v>
      </c>
      <c r="E545" s="318">
        <v>50009</v>
      </c>
      <c r="F545" s="5" t="s">
        <v>187</v>
      </c>
      <c r="G545" s="5" t="s">
        <v>185</v>
      </c>
      <c r="H545" s="6">
        <v>74495</v>
      </c>
      <c r="I545" s="6">
        <v>30</v>
      </c>
      <c r="J545" s="12">
        <v>2823345</v>
      </c>
      <c r="K545" s="12"/>
      <c r="L545" s="12">
        <v>649426</v>
      </c>
      <c r="M545" s="12"/>
      <c r="N545" s="12">
        <v>107994</v>
      </c>
      <c r="O545" s="12"/>
      <c r="P545" s="12">
        <v>734425</v>
      </c>
      <c r="Q545" s="12"/>
      <c r="R545" s="12">
        <v>0</v>
      </c>
      <c r="S545" s="12"/>
      <c r="T545" s="31">
        <v>4315190</v>
      </c>
      <c r="U545" s="12"/>
      <c r="V545" s="12">
        <v>0</v>
      </c>
      <c r="W545" s="12"/>
      <c r="X545" s="304">
        <v>55820</v>
      </c>
      <c r="Y545" s="12"/>
      <c r="Z545" s="5" t="str">
        <f t="shared" si="8"/>
        <v>No</v>
      </c>
      <c r="AA545" s="6"/>
      <c r="AB545" s="5"/>
    </row>
    <row r="546" spans="1:28">
      <c r="A546" s="5" t="s">
        <v>890</v>
      </c>
      <c r="B546" s="5" t="s">
        <v>891</v>
      </c>
      <c r="C546" s="5" t="s">
        <v>16</v>
      </c>
      <c r="D546" s="316">
        <v>4073</v>
      </c>
      <c r="E546" s="318">
        <v>40073</v>
      </c>
      <c r="F546" s="5" t="s">
        <v>253</v>
      </c>
      <c r="G546" s="5" t="s">
        <v>5166</v>
      </c>
      <c r="H546" s="6">
        <v>74741</v>
      </c>
      <c r="I546" s="6">
        <v>30</v>
      </c>
      <c r="J546" s="12">
        <v>0</v>
      </c>
      <c r="K546" s="12"/>
      <c r="L546" s="12">
        <v>0</v>
      </c>
      <c r="M546" s="12"/>
      <c r="N546" s="12">
        <v>0</v>
      </c>
      <c r="O546" s="12"/>
      <c r="P546" s="12">
        <v>0</v>
      </c>
      <c r="Q546" s="12"/>
      <c r="R546" s="12">
        <v>2283505</v>
      </c>
      <c r="S546" s="12"/>
      <c r="T546" s="31">
        <v>2283505</v>
      </c>
      <c r="U546" s="12"/>
      <c r="V546" s="12">
        <v>0</v>
      </c>
      <c r="W546" s="12"/>
      <c r="X546" s="304">
        <v>47868</v>
      </c>
      <c r="Y546" s="12"/>
      <c r="Z546" s="5" t="str">
        <f t="shared" si="8"/>
        <v>No</v>
      </c>
      <c r="AA546" s="6"/>
      <c r="AB546" s="5"/>
    </row>
    <row r="547" spans="1:28">
      <c r="A547" s="5" t="s">
        <v>4377</v>
      </c>
      <c r="B547" s="5" t="s">
        <v>4378</v>
      </c>
      <c r="C547" s="5" t="s">
        <v>101</v>
      </c>
      <c r="D547" s="316" t="s">
        <v>4379</v>
      </c>
      <c r="E547" s="318" t="s">
        <v>4380</v>
      </c>
      <c r="F547" s="5" t="s">
        <v>235</v>
      </c>
      <c r="G547" s="5" t="s">
        <v>222</v>
      </c>
      <c r="H547" s="6">
        <v>0</v>
      </c>
      <c r="I547" s="6">
        <v>30</v>
      </c>
      <c r="J547" s="12">
        <v>0</v>
      </c>
      <c r="K547" s="12"/>
      <c r="L547" s="12">
        <v>0</v>
      </c>
      <c r="M547" s="12"/>
      <c r="N547" s="12">
        <v>0</v>
      </c>
      <c r="O547" s="12"/>
      <c r="P547" s="12">
        <v>0</v>
      </c>
      <c r="Q547" s="12"/>
      <c r="R547" s="12">
        <v>930446</v>
      </c>
      <c r="S547" s="12"/>
      <c r="T547" s="31">
        <v>930446</v>
      </c>
      <c r="U547" s="12"/>
      <c r="V547" s="12">
        <v>0</v>
      </c>
      <c r="W547" s="12"/>
      <c r="X547" s="304">
        <v>41032</v>
      </c>
      <c r="Y547" s="12"/>
      <c r="Z547" s="5" t="str">
        <f t="shared" si="8"/>
        <v>No</v>
      </c>
      <c r="AA547" s="6"/>
      <c r="AB547" s="5"/>
    </row>
    <row r="548" spans="1:28">
      <c r="A548" s="5" t="s">
        <v>6364</v>
      </c>
      <c r="B548" s="5" t="s">
        <v>899</v>
      </c>
      <c r="C548" s="5" t="s">
        <v>53</v>
      </c>
      <c r="D548" s="316">
        <v>3092</v>
      </c>
      <c r="E548" s="318">
        <v>30092</v>
      </c>
      <c r="F548" s="5" t="s">
        <v>187</v>
      </c>
      <c r="G548" s="5" t="s">
        <v>5166</v>
      </c>
      <c r="H548" s="6">
        <v>72714</v>
      </c>
      <c r="I548" s="6">
        <v>30</v>
      </c>
      <c r="J548" s="12">
        <v>0</v>
      </c>
      <c r="K548" s="12"/>
      <c r="L548" s="12">
        <v>0</v>
      </c>
      <c r="M548" s="12"/>
      <c r="N548" s="12">
        <v>0</v>
      </c>
      <c r="O548" s="12"/>
      <c r="P548" s="12">
        <v>0</v>
      </c>
      <c r="Q548" s="12"/>
      <c r="R548" s="12">
        <v>2586796</v>
      </c>
      <c r="S548" s="12"/>
      <c r="T548" s="31">
        <v>2586796</v>
      </c>
      <c r="U548" s="12"/>
      <c r="V548" s="12">
        <v>0</v>
      </c>
      <c r="W548" s="12"/>
      <c r="X548" s="304">
        <v>69062</v>
      </c>
      <c r="Y548" s="12"/>
      <c r="Z548" s="5" t="str">
        <f t="shared" si="8"/>
        <v>No</v>
      </c>
      <c r="AA548" s="6"/>
      <c r="AB548" s="5"/>
    </row>
    <row r="549" spans="1:28">
      <c r="A549" s="5" t="s">
        <v>6365</v>
      </c>
      <c r="B549" s="5" t="s">
        <v>259</v>
      </c>
      <c r="C549" s="5" t="s">
        <v>103</v>
      </c>
      <c r="D549" s="316">
        <v>6040</v>
      </c>
      <c r="E549" s="318">
        <v>60040</v>
      </c>
      <c r="F549" s="5" t="s">
        <v>187</v>
      </c>
      <c r="G549" s="5" t="s">
        <v>5166</v>
      </c>
      <c r="H549" s="6">
        <v>110421</v>
      </c>
      <c r="I549" s="6">
        <v>30</v>
      </c>
      <c r="J549" s="12">
        <v>0</v>
      </c>
      <c r="K549" s="12"/>
      <c r="L549" s="12">
        <v>0</v>
      </c>
      <c r="M549" s="12"/>
      <c r="N549" s="12">
        <v>0</v>
      </c>
      <c r="O549" s="12"/>
      <c r="P549" s="12">
        <v>0</v>
      </c>
      <c r="Q549" s="12"/>
      <c r="R549" s="12">
        <v>3947859</v>
      </c>
      <c r="S549" s="12"/>
      <c r="T549" s="31">
        <v>3947859</v>
      </c>
      <c r="U549" s="12"/>
      <c r="V549" s="12">
        <v>0</v>
      </c>
      <c r="W549" s="12"/>
      <c r="X549" s="304">
        <v>59116</v>
      </c>
      <c r="Y549" s="12"/>
      <c r="Z549" s="5" t="str">
        <f t="shared" si="8"/>
        <v>No</v>
      </c>
      <c r="AA549" s="6"/>
      <c r="AB549" s="5"/>
    </row>
    <row r="550" spans="1:28">
      <c r="A550" s="5" t="s">
        <v>152</v>
      </c>
      <c r="B550" s="5" t="s">
        <v>1400</v>
      </c>
      <c r="C550" s="5" t="s">
        <v>63</v>
      </c>
      <c r="D550" s="316">
        <v>4221</v>
      </c>
      <c r="E550" s="318">
        <v>40221</v>
      </c>
      <c r="F550" s="5" t="s">
        <v>187</v>
      </c>
      <c r="G550" s="5" t="s">
        <v>5166</v>
      </c>
      <c r="H550" s="6">
        <v>169495</v>
      </c>
      <c r="I550" s="6">
        <v>30</v>
      </c>
      <c r="J550" s="12">
        <v>0</v>
      </c>
      <c r="K550" s="12"/>
      <c r="L550" s="12">
        <v>0</v>
      </c>
      <c r="M550" s="12"/>
      <c r="N550" s="12">
        <v>0</v>
      </c>
      <c r="O550" s="12"/>
      <c r="P550" s="12">
        <v>0</v>
      </c>
      <c r="Q550" s="12"/>
      <c r="R550" s="12">
        <v>1827446</v>
      </c>
      <c r="S550" s="12"/>
      <c r="T550" s="31">
        <v>1827446</v>
      </c>
      <c r="U550" s="12"/>
      <c r="V550" s="12">
        <v>0</v>
      </c>
      <c r="W550" s="12"/>
      <c r="X550" s="304">
        <v>29514</v>
      </c>
      <c r="Y550" s="12"/>
      <c r="Z550" s="5" t="str">
        <f t="shared" si="8"/>
        <v>No</v>
      </c>
      <c r="AA550" s="6"/>
      <c r="AB550" s="5"/>
    </row>
    <row r="551" spans="1:28">
      <c r="A551" s="5" t="s">
        <v>6366</v>
      </c>
      <c r="B551" s="5" t="s">
        <v>370</v>
      </c>
      <c r="C551" s="5" t="s">
        <v>103</v>
      </c>
      <c r="D551" s="316">
        <v>6014</v>
      </c>
      <c r="E551" s="318">
        <v>60014</v>
      </c>
      <c r="F551" s="5" t="s">
        <v>187</v>
      </c>
      <c r="G551" s="5" t="s">
        <v>185</v>
      </c>
      <c r="H551" s="6">
        <v>217585</v>
      </c>
      <c r="I551" s="6">
        <v>30</v>
      </c>
      <c r="J551" s="12">
        <v>4009709</v>
      </c>
      <c r="K551" s="12"/>
      <c r="L551" s="12">
        <v>1653513</v>
      </c>
      <c r="M551" s="12"/>
      <c r="N551" s="12">
        <v>730532</v>
      </c>
      <c r="O551" s="12"/>
      <c r="P551" s="12">
        <v>1510840</v>
      </c>
      <c r="Q551" s="12"/>
      <c r="R551" s="12">
        <v>0</v>
      </c>
      <c r="S551" s="12"/>
      <c r="T551" s="31">
        <v>7904594</v>
      </c>
      <c r="U551" s="12"/>
      <c r="V551" s="12">
        <v>0</v>
      </c>
      <c r="W551" s="12"/>
      <c r="X551" s="304">
        <v>93844</v>
      </c>
      <c r="Y551" s="12"/>
      <c r="Z551" s="5" t="str">
        <f t="shared" si="8"/>
        <v>No</v>
      </c>
      <c r="AA551" s="6"/>
      <c r="AB551" s="5"/>
    </row>
    <row r="552" spans="1:28">
      <c r="A552" s="5" t="s">
        <v>4499</v>
      </c>
      <c r="B552" s="5" t="s">
        <v>4500</v>
      </c>
      <c r="C552" s="5" t="s">
        <v>101</v>
      </c>
      <c r="D552" s="316" t="s">
        <v>4501</v>
      </c>
      <c r="E552" s="318" t="s">
        <v>4502</v>
      </c>
      <c r="F552" s="5" t="s">
        <v>235</v>
      </c>
      <c r="G552" s="5" t="s">
        <v>222</v>
      </c>
      <c r="H552" s="6">
        <v>0</v>
      </c>
      <c r="I552" s="6">
        <v>30</v>
      </c>
      <c r="J552" s="12">
        <v>0</v>
      </c>
      <c r="K552" s="12"/>
      <c r="L552" s="12">
        <v>0</v>
      </c>
      <c r="M552" s="12"/>
      <c r="N552" s="12">
        <v>0</v>
      </c>
      <c r="O552" s="12"/>
      <c r="P552" s="12">
        <v>0</v>
      </c>
      <c r="Q552" s="12"/>
      <c r="R552" s="12">
        <v>1184249</v>
      </c>
      <c r="S552" s="12"/>
      <c r="T552" s="31">
        <v>1184249</v>
      </c>
      <c r="U552" s="12"/>
      <c r="V552" s="12">
        <v>0</v>
      </c>
      <c r="W552" s="12"/>
      <c r="X552" s="304">
        <v>33727</v>
      </c>
      <c r="Y552" s="12"/>
      <c r="Z552" s="5" t="str">
        <f t="shared" si="8"/>
        <v>No</v>
      </c>
      <c r="AA552" s="6"/>
      <c r="AB552" s="5"/>
    </row>
    <row r="553" spans="1:28">
      <c r="A553" s="5" t="s">
        <v>6367</v>
      </c>
      <c r="B553" s="5" t="s">
        <v>648</v>
      </c>
      <c r="C553" s="5" t="s">
        <v>46</v>
      </c>
      <c r="D553" s="316">
        <v>5103</v>
      </c>
      <c r="E553" s="318">
        <v>50103</v>
      </c>
      <c r="F553" s="5" t="s">
        <v>187</v>
      </c>
      <c r="G553" s="5" t="s">
        <v>5166</v>
      </c>
      <c r="H553" s="6">
        <v>8608208</v>
      </c>
      <c r="I553" s="6">
        <v>30</v>
      </c>
      <c r="J553" s="12">
        <v>0</v>
      </c>
      <c r="K553" s="12"/>
      <c r="L553" s="12">
        <v>0</v>
      </c>
      <c r="M553" s="12"/>
      <c r="N553" s="12">
        <v>0</v>
      </c>
      <c r="O553" s="12"/>
      <c r="P553" s="12">
        <v>0</v>
      </c>
      <c r="Q553" s="12"/>
      <c r="R553" s="12">
        <v>739492</v>
      </c>
      <c r="S553" s="12"/>
      <c r="T553" s="31">
        <v>739492</v>
      </c>
      <c r="U553" s="12"/>
      <c r="V553" s="12">
        <v>0</v>
      </c>
      <c r="W553" s="12"/>
      <c r="X553" s="304">
        <v>19454</v>
      </c>
      <c r="Y553" s="12"/>
      <c r="Z553" s="5" t="str">
        <f t="shared" si="8"/>
        <v>No</v>
      </c>
      <c r="AA553" s="6"/>
      <c r="AB553" s="5"/>
    </row>
    <row r="554" spans="1:28">
      <c r="A554" s="5" t="s">
        <v>1355</v>
      </c>
      <c r="B554" s="5" t="s">
        <v>1354</v>
      </c>
      <c r="C554" s="5" t="s">
        <v>60</v>
      </c>
      <c r="D554" s="316">
        <v>7051</v>
      </c>
      <c r="E554" s="318">
        <v>70051</v>
      </c>
      <c r="F554" s="5" t="s">
        <v>189</v>
      </c>
      <c r="G554" s="5" t="s">
        <v>5166</v>
      </c>
      <c r="H554" s="6">
        <v>52900</v>
      </c>
      <c r="I554" s="6">
        <v>30</v>
      </c>
      <c r="J554" s="12">
        <v>0</v>
      </c>
      <c r="K554" s="12"/>
      <c r="L554" s="12">
        <v>0</v>
      </c>
      <c r="M554" s="12"/>
      <c r="N554" s="12">
        <v>0</v>
      </c>
      <c r="O554" s="12"/>
      <c r="P554" s="12">
        <v>0</v>
      </c>
      <c r="Q554" s="12"/>
      <c r="R554" s="12">
        <v>2344587</v>
      </c>
      <c r="S554" s="12"/>
      <c r="T554" s="31">
        <v>2344587</v>
      </c>
      <c r="U554" s="12"/>
      <c r="V554" s="12">
        <v>0</v>
      </c>
      <c r="W554" s="12"/>
      <c r="X554" s="304">
        <v>68199</v>
      </c>
      <c r="Y554" s="12"/>
      <c r="Z554" s="5" t="str">
        <f t="shared" si="8"/>
        <v>No</v>
      </c>
      <c r="AA554" s="6"/>
      <c r="AB554" s="5"/>
    </row>
    <row r="555" spans="1:28">
      <c r="A555" s="5" t="s">
        <v>6368</v>
      </c>
      <c r="B555" s="5" t="s">
        <v>920</v>
      </c>
      <c r="C555" s="5" t="s">
        <v>46</v>
      </c>
      <c r="D555" s="316" t="s">
        <v>2884</v>
      </c>
      <c r="E555" s="318">
        <v>50342</v>
      </c>
      <c r="F555" s="5" t="s">
        <v>235</v>
      </c>
      <c r="G555" s="5" t="s">
        <v>185</v>
      </c>
      <c r="H555" s="6">
        <v>1487483</v>
      </c>
      <c r="I555" s="6">
        <v>30</v>
      </c>
      <c r="J555" s="12">
        <v>925841</v>
      </c>
      <c r="K555" s="12"/>
      <c r="L555" s="12">
        <v>77807</v>
      </c>
      <c r="M555" s="12"/>
      <c r="N555" s="12">
        <v>3599</v>
      </c>
      <c r="O555" s="12"/>
      <c r="P555" s="12">
        <v>192917</v>
      </c>
      <c r="Q555" s="12"/>
      <c r="R555" s="12">
        <v>0</v>
      </c>
      <c r="S555" s="12"/>
      <c r="T555" s="31">
        <v>1200164</v>
      </c>
      <c r="U555" s="12"/>
      <c r="V555" s="12">
        <v>0</v>
      </c>
      <c r="W555" s="12"/>
      <c r="X555" s="304">
        <v>35481</v>
      </c>
      <c r="Y555" s="12"/>
      <c r="Z555" s="5" t="str">
        <f t="shared" si="8"/>
        <v>No</v>
      </c>
      <c r="AA555" s="6"/>
      <c r="AB555" s="5"/>
    </row>
    <row r="556" spans="1:28">
      <c r="A556" s="5" t="s">
        <v>6369</v>
      </c>
      <c r="B556" s="5" t="s">
        <v>1136</v>
      </c>
      <c r="C556" s="5" t="s">
        <v>66</v>
      </c>
      <c r="D556" s="316">
        <v>1122</v>
      </c>
      <c r="E556" s="318">
        <v>10122</v>
      </c>
      <c r="F556" s="5" t="s">
        <v>201</v>
      </c>
      <c r="G556" s="5" t="s">
        <v>5166</v>
      </c>
      <c r="H556" s="6">
        <v>88200</v>
      </c>
      <c r="I556" s="6">
        <v>30</v>
      </c>
      <c r="J556" s="12">
        <v>0</v>
      </c>
      <c r="K556" s="12"/>
      <c r="L556" s="12">
        <v>0</v>
      </c>
      <c r="M556" s="12"/>
      <c r="N556" s="12">
        <v>0</v>
      </c>
      <c r="O556" s="12"/>
      <c r="P556" s="12">
        <v>0</v>
      </c>
      <c r="Q556" s="12"/>
      <c r="R556" s="12">
        <v>14363661</v>
      </c>
      <c r="S556" s="12"/>
      <c r="T556" s="31">
        <v>14363661</v>
      </c>
      <c r="U556" s="12"/>
      <c r="V556" s="12">
        <v>0</v>
      </c>
      <c r="W556" s="12"/>
      <c r="X556" s="304">
        <v>80246</v>
      </c>
      <c r="Y556" s="12"/>
      <c r="Z556" s="5" t="str">
        <f t="shared" si="8"/>
        <v>No</v>
      </c>
      <c r="AA556" s="6"/>
      <c r="AB556" s="5"/>
    </row>
    <row r="557" spans="1:28">
      <c r="A557" s="5" t="s">
        <v>2553</v>
      </c>
      <c r="B557" s="5" t="s">
        <v>2554</v>
      </c>
      <c r="C557" s="5" t="s">
        <v>38</v>
      </c>
      <c r="D557" s="316" t="s">
        <v>2555</v>
      </c>
      <c r="E557" s="318" t="s">
        <v>2556</v>
      </c>
      <c r="F557" s="5" t="s">
        <v>235</v>
      </c>
      <c r="G557" s="5" t="s">
        <v>222</v>
      </c>
      <c r="H557" s="6">
        <v>0</v>
      </c>
      <c r="I557" s="6">
        <v>30</v>
      </c>
      <c r="J557" s="12">
        <v>0</v>
      </c>
      <c r="K557" s="12"/>
      <c r="L557" s="12">
        <v>0</v>
      </c>
      <c r="M557" s="12"/>
      <c r="N557" s="12">
        <v>0</v>
      </c>
      <c r="O557" s="12"/>
      <c r="P557" s="12">
        <v>0</v>
      </c>
      <c r="Q557" s="12"/>
      <c r="R557" s="12">
        <v>1679581</v>
      </c>
      <c r="S557" s="12"/>
      <c r="T557" s="31">
        <v>1679581</v>
      </c>
      <c r="U557" s="12"/>
      <c r="V557" s="12">
        <v>0</v>
      </c>
      <c r="W557" s="12"/>
      <c r="X557" s="304">
        <v>30035</v>
      </c>
      <c r="Y557" s="12"/>
      <c r="Z557" s="5" t="str">
        <f t="shared" si="8"/>
        <v>No</v>
      </c>
      <c r="AA557" s="6"/>
      <c r="AB557" s="5"/>
    </row>
    <row r="558" spans="1:28">
      <c r="A558" s="5" t="s">
        <v>6370</v>
      </c>
      <c r="B558" s="5" t="s">
        <v>751</v>
      </c>
      <c r="C558" s="5" t="s">
        <v>44</v>
      </c>
      <c r="D558" s="316">
        <v>7012</v>
      </c>
      <c r="E558" s="318">
        <v>70012</v>
      </c>
      <c r="F558" s="5" t="s">
        <v>187</v>
      </c>
      <c r="G558" s="5" t="s">
        <v>185</v>
      </c>
      <c r="H558" s="6">
        <v>106494</v>
      </c>
      <c r="I558" s="6">
        <v>30</v>
      </c>
      <c r="J558" s="12">
        <v>3363970</v>
      </c>
      <c r="K558" s="12"/>
      <c r="L558" s="12">
        <v>869974</v>
      </c>
      <c r="M558" s="12"/>
      <c r="N558" s="12">
        <v>186091</v>
      </c>
      <c r="O558" s="12"/>
      <c r="P558" s="12">
        <v>719862</v>
      </c>
      <c r="Q558" s="12"/>
      <c r="R558" s="12">
        <v>0</v>
      </c>
      <c r="S558" s="12"/>
      <c r="T558" s="31">
        <v>5139897</v>
      </c>
      <c r="U558" s="12"/>
      <c r="V558" s="12">
        <v>0</v>
      </c>
      <c r="W558" s="12"/>
      <c r="X558" s="304">
        <v>59219</v>
      </c>
      <c r="Y558" s="12"/>
      <c r="Z558" s="5" t="str">
        <f t="shared" si="8"/>
        <v>No</v>
      </c>
      <c r="AA558" s="6"/>
      <c r="AB558" s="5"/>
    </row>
    <row r="559" spans="1:28">
      <c r="A559" s="5" t="s">
        <v>6371</v>
      </c>
      <c r="B559" s="5" t="s">
        <v>557</v>
      </c>
      <c r="C559" s="5" t="s">
        <v>113</v>
      </c>
      <c r="D559" s="316">
        <v>5004</v>
      </c>
      <c r="E559" s="318">
        <v>50004</v>
      </c>
      <c r="F559" s="5" t="s">
        <v>187</v>
      </c>
      <c r="G559" s="5" t="s">
        <v>185</v>
      </c>
      <c r="H559" s="6">
        <v>100868</v>
      </c>
      <c r="I559" s="6">
        <v>30</v>
      </c>
      <c r="J559" s="12">
        <v>3665779</v>
      </c>
      <c r="K559" s="12"/>
      <c r="L559" s="12">
        <v>942777</v>
      </c>
      <c r="M559" s="12"/>
      <c r="N559" s="12">
        <v>89112</v>
      </c>
      <c r="O559" s="12"/>
      <c r="P559" s="12">
        <v>911313</v>
      </c>
      <c r="Q559" s="12"/>
      <c r="R559" s="12">
        <v>0</v>
      </c>
      <c r="S559" s="12"/>
      <c r="T559" s="31">
        <v>5608981</v>
      </c>
      <c r="U559" s="12"/>
      <c r="V559" s="12">
        <v>0</v>
      </c>
      <c r="W559" s="12"/>
      <c r="X559" s="304">
        <v>67404</v>
      </c>
      <c r="Y559" s="12"/>
      <c r="Z559" s="5" t="str">
        <f t="shared" si="8"/>
        <v>No</v>
      </c>
      <c r="AA559" s="6"/>
      <c r="AB559" s="5"/>
    </row>
    <row r="560" spans="1:28">
      <c r="A560" s="5" t="s">
        <v>6372</v>
      </c>
      <c r="B560" s="5" t="s">
        <v>206</v>
      </c>
      <c r="C560" s="5" t="s">
        <v>19</v>
      </c>
      <c r="D560" s="316">
        <v>9191</v>
      </c>
      <c r="E560" s="318">
        <v>90191</v>
      </c>
      <c r="F560" s="5" t="s">
        <v>187</v>
      </c>
      <c r="G560" s="5" t="s">
        <v>5166</v>
      </c>
      <c r="H560" s="6">
        <v>843168</v>
      </c>
      <c r="I560" s="6">
        <v>30</v>
      </c>
      <c r="J560" s="12">
        <v>0</v>
      </c>
      <c r="K560" s="12"/>
      <c r="L560" s="12">
        <v>0</v>
      </c>
      <c r="M560" s="12"/>
      <c r="N560" s="12">
        <v>0</v>
      </c>
      <c r="O560" s="12"/>
      <c r="P560" s="12">
        <v>0</v>
      </c>
      <c r="Q560" s="12"/>
      <c r="R560" s="12">
        <v>1471295</v>
      </c>
      <c r="S560" s="12"/>
      <c r="T560" s="31">
        <v>1471295</v>
      </c>
      <c r="U560" s="12"/>
      <c r="V560" s="12">
        <v>0</v>
      </c>
      <c r="W560" s="12"/>
      <c r="X560" s="304">
        <v>29045</v>
      </c>
      <c r="Y560" s="12"/>
      <c r="Z560" s="5" t="str">
        <f t="shared" si="8"/>
        <v>No</v>
      </c>
      <c r="AA560" s="6"/>
      <c r="AB560" s="5"/>
    </row>
    <row r="561" spans="1:28">
      <c r="A561" s="5" t="s">
        <v>251</v>
      </c>
      <c r="B561" s="5" t="s">
        <v>252</v>
      </c>
      <c r="C561" s="5" t="s">
        <v>103</v>
      </c>
      <c r="D561" s="316">
        <v>6095</v>
      </c>
      <c r="E561" s="318">
        <v>60095</v>
      </c>
      <c r="F561" s="5" t="s">
        <v>253</v>
      </c>
      <c r="G561" s="5" t="s">
        <v>5166</v>
      </c>
      <c r="H561" s="6">
        <v>63683</v>
      </c>
      <c r="I561" s="6">
        <v>30</v>
      </c>
      <c r="J561" s="12">
        <v>0</v>
      </c>
      <c r="K561" s="12"/>
      <c r="L561" s="12">
        <v>0</v>
      </c>
      <c r="M561" s="12"/>
      <c r="N561" s="12">
        <v>0</v>
      </c>
      <c r="O561" s="12"/>
      <c r="P561" s="12">
        <v>0</v>
      </c>
      <c r="Q561" s="12"/>
      <c r="R561" s="12">
        <v>3951101</v>
      </c>
      <c r="S561" s="12"/>
      <c r="T561" s="31">
        <v>3951101</v>
      </c>
      <c r="U561" s="12"/>
      <c r="V561" s="12">
        <v>0</v>
      </c>
      <c r="W561" s="12"/>
      <c r="X561" s="304">
        <v>59844</v>
      </c>
      <c r="Y561" s="12"/>
      <c r="Z561" s="5" t="str">
        <f t="shared" si="8"/>
        <v>No</v>
      </c>
      <c r="AA561" s="6"/>
      <c r="AB561" s="5"/>
    </row>
    <row r="562" spans="1:28">
      <c r="A562" s="5" t="s">
        <v>1212</v>
      </c>
      <c r="B562" s="5" t="s">
        <v>1213</v>
      </c>
      <c r="C562" s="5" t="s">
        <v>61</v>
      </c>
      <c r="D562" s="316" t="s">
        <v>1214</v>
      </c>
      <c r="E562" s="318">
        <v>44925</v>
      </c>
      <c r="F562" s="5" t="s">
        <v>160</v>
      </c>
      <c r="G562" s="5" t="s">
        <v>5166</v>
      </c>
      <c r="H562" s="6">
        <v>0</v>
      </c>
      <c r="I562" s="6">
        <v>30</v>
      </c>
      <c r="J562" s="12">
        <v>0</v>
      </c>
      <c r="K562" s="12"/>
      <c r="L562" s="12">
        <v>0</v>
      </c>
      <c r="M562" s="12"/>
      <c r="N562" s="12">
        <v>0</v>
      </c>
      <c r="O562" s="12"/>
      <c r="P562" s="12">
        <v>0</v>
      </c>
      <c r="Q562" s="12"/>
      <c r="R562" s="12">
        <v>3329637</v>
      </c>
      <c r="S562" s="12"/>
      <c r="T562" s="31">
        <v>3329637</v>
      </c>
      <c r="U562" s="12"/>
      <c r="V562" s="12">
        <v>0</v>
      </c>
      <c r="W562" s="12"/>
      <c r="X562" s="304">
        <v>35287</v>
      </c>
      <c r="Y562" s="12"/>
      <c r="Z562" s="5" t="str">
        <f t="shared" si="8"/>
        <v>No</v>
      </c>
      <c r="AA562" s="6"/>
      <c r="AB562" s="5"/>
    </row>
    <row r="563" spans="1:28">
      <c r="A563" s="5" t="s">
        <v>4578</v>
      </c>
      <c r="B563" s="5" t="s">
        <v>705</v>
      </c>
      <c r="C563" s="5" t="s">
        <v>32</v>
      </c>
      <c r="D563" s="316" t="s">
        <v>4579</v>
      </c>
      <c r="E563" s="318">
        <v>80292</v>
      </c>
      <c r="F563" s="5" t="s">
        <v>235</v>
      </c>
      <c r="G563" s="5" t="s">
        <v>5166</v>
      </c>
      <c r="H563" s="6">
        <v>2374203</v>
      </c>
      <c r="I563" s="6">
        <v>30</v>
      </c>
      <c r="J563" s="12">
        <v>0</v>
      </c>
      <c r="K563" s="12"/>
      <c r="L563" s="12">
        <v>0</v>
      </c>
      <c r="M563" s="12"/>
      <c r="N563" s="12">
        <v>0</v>
      </c>
      <c r="O563" s="12"/>
      <c r="P563" s="12">
        <v>0</v>
      </c>
      <c r="Q563" s="12"/>
      <c r="R563" s="12">
        <v>2124621</v>
      </c>
      <c r="S563" s="12"/>
      <c r="T563" s="31">
        <v>2124621</v>
      </c>
      <c r="U563" s="12"/>
      <c r="V563" s="12">
        <v>0</v>
      </c>
      <c r="W563" s="12"/>
      <c r="X563" s="304">
        <v>62995</v>
      </c>
      <c r="Y563" s="12"/>
      <c r="Z563" s="5" t="str">
        <f t="shared" si="8"/>
        <v>No</v>
      </c>
      <c r="AA563" s="6"/>
      <c r="AB563" s="5"/>
    </row>
    <row r="564" spans="1:28">
      <c r="A564" s="5" t="s">
        <v>6373</v>
      </c>
      <c r="B564" s="5" t="s">
        <v>1086</v>
      </c>
      <c r="C564" s="5" t="s">
        <v>51</v>
      </c>
      <c r="D564" s="316">
        <v>6109</v>
      </c>
      <c r="E564" s="318">
        <v>60109</v>
      </c>
      <c r="F564" s="5" t="s">
        <v>187</v>
      </c>
      <c r="G564" s="5" t="s">
        <v>5166</v>
      </c>
      <c r="H564" s="6">
        <v>91151</v>
      </c>
      <c r="I564" s="6">
        <v>29</v>
      </c>
      <c r="J564" s="12">
        <v>0</v>
      </c>
      <c r="K564" s="12"/>
      <c r="L564" s="12">
        <v>0</v>
      </c>
      <c r="M564" s="12"/>
      <c r="N564" s="12">
        <v>0</v>
      </c>
      <c r="O564" s="12"/>
      <c r="P564" s="12">
        <v>0</v>
      </c>
      <c r="Q564" s="12"/>
      <c r="R564" s="12">
        <v>2232462</v>
      </c>
      <c r="S564" s="12"/>
      <c r="T564" s="31">
        <v>2232462</v>
      </c>
      <c r="U564" s="12"/>
      <c r="V564" s="12">
        <v>0</v>
      </c>
      <c r="W564" s="12"/>
      <c r="X564" s="304">
        <v>34569</v>
      </c>
      <c r="Y564" s="12"/>
      <c r="Z564" s="5" t="str">
        <f t="shared" si="8"/>
        <v>No</v>
      </c>
      <c r="AA564" s="6"/>
      <c r="AB564" s="5"/>
    </row>
    <row r="565" spans="1:28">
      <c r="A565" s="5" t="s">
        <v>468</v>
      </c>
      <c r="B565" s="5" t="s">
        <v>469</v>
      </c>
      <c r="C565" s="5" t="s">
        <v>16</v>
      </c>
      <c r="D565" s="316">
        <v>4064</v>
      </c>
      <c r="E565" s="318">
        <v>40064</v>
      </c>
      <c r="F565" s="5" t="s">
        <v>253</v>
      </c>
      <c r="G565" s="5" t="s">
        <v>5166</v>
      </c>
      <c r="H565" s="6">
        <v>79796</v>
      </c>
      <c r="I565" s="6">
        <v>29</v>
      </c>
      <c r="J565" s="12">
        <v>0</v>
      </c>
      <c r="K565" s="12"/>
      <c r="L565" s="12">
        <v>0</v>
      </c>
      <c r="M565" s="12"/>
      <c r="N565" s="12">
        <v>0</v>
      </c>
      <c r="O565" s="12"/>
      <c r="P565" s="12">
        <v>0</v>
      </c>
      <c r="Q565" s="12"/>
      <c r="R565" s="12">
        <v>2150817</v>
      </c>
      <c r="S565" s="12"/>
      <c r="T565" s="31">
        <v>2150817</v>
      </c>
      <c r="U565" s="12"/>
      <c r="V565" s="12">
        <v>0</v>
      </c>
      <c r="W565" s="12"/>
      <c r="X565" s="304">
        <v>56408</v>
      </c>
      <c r="Y565" s="12"/>
      <c r="Z565" s="5" t="str">
        <f t="shared" si="8"/>
        <v>No</v>
      </c>
      <c r="AA565" s="6"/>
      <c r="AB565" s="5"/>
    </row>
    <row r="566" spans="1:28">
      <c r="A566" s="5" t="s">
        <v>641</v>
      </c>
      <c r="B566" s="5" t="s">
        <v>600</v>
      </c>
      <c r="C566" s="5" t="s">
        <v>74</v>
      </c>
      <c r="D566" s="316">
        <v>2082</v>
      </c>
      <c r="E566" s="318">
        <v>20082</v>
      </c>
      <c r="F566" s="5" t="s">
        <v>187</v>
      </c>
      <c r="G566" s="5" t="s">
        <v>185</v>
      </c>
      <c r="H566" s="6">
        <v>18351295</v>
      </c>
      <c r="I566" s="6">
        <v>29</v>
      </c>
      <c r="J566" s="12">
        <v>116044239</v>
      </c>
      <c r="K566" s="12"/>
      <c r="L566" s="12">
        <v>23439221</v>
      </c>
      <c r="M566" s="12"/>
      <c r="N566" s="12">
        <v>14775146</v>
      </c>
      <c r="O566" s="12"/>
      <c r="P566" s="12">
        <v>13910342</v>
      </c>
      <c r="Q566" s="12"/>
      <c r="R566" s="12">
        <v>0</v>
      </c>
      <c r="S566" s="12"/>
      <c r="T566" s="31">
        <v>168168948</v>
      </c>
      <c r="U566" s="12"/>
      <c r="V566" s="12">
        <v>0</v>
      </c>
      <c r="W566" s="12"/>
      <c r="X566" s="304">
        <v>42363</v>
      </c>
      <c r="Y566" s="12"/>
      <c r="Z566" s="5" t="str">
        <f t="shared" si="8"/>
        <v>No</v>
      </c>
      <c r="AA566" s="6"/>
      <c r="AB566" s="5"/>
    </row>
    <row r="567" spans="1:28">
      <c r="A567" s="5" t="s">
        <v>2885</v>
      </c>
      <c r="B567" s="5" t="s">
        <v>2886</v>
      </c>
      <c r="C567" s="5" t="s">
        <v>81</v>
      </c>
      <c r="D567" s="316" t="s">
        <v>2887</v>
      </c>
      <c r="E567" s="318" t="s">
        <v>2888</v>
      </c>
      <c r="F567" s="5" t="s">
        <v>187</v>
      </c>
      <c r="G567" s="5" t="s">
        <v>222</v>
      </c>
      <c r="H567" s="6">
        <v>0</v>
      </c>
      <c r="I567" s="6">
        <v>29</v>
      </c>
      <c r="J567" s="12">
        <v>0</v>
      </c>
      <c r="K567" s="12"/>
      <c r="L567" s="12">
        <v>0</v>
      </c>
      <c r="M567" s="12"/>
      <c r="N567" s="12">
        <v>0</v>
      </c>
      <c r="O567" s="12"/>
      <c r="P567" s="12">
        <v>0</v>
      </c>
      <c r="Q567" s="12"/>
      <c r="R567" s="12">
        <v>1917720</v>
      </c>
      <c r="S567" s="12"/>
      <c r="T567" s="31">
        <v>1917720</v>
      </c>
      <c r="U567" s="12"/>
      <c r="V567" s="12">
        <v>0</v>
      </c>
      <c r="W567" s="12"/>
      <c r="X567" s="304">
        <v>51763</v>
      </c>
      <c r="Y567" s="12"/>
      <c r="Z567" s="5" t="str">
        <f t="shared" si="8"/>
        <v>No</v>
      </c>
      <c r="AA567" s="6"/>
      <c r="AB567" s="5"/>
    </row>
    <row r="568" spans="1:28">
      <c r="A568" s="5" t="s">
        <v>2187</v>
      </c>
      <c r="B568" s="5" t="s">
        <v>2188</v>
      </c>
      <c r="C568" s="5" t="s">
        <v>61</v>
      </c>
      <c r="D568" s="316" t="s">
        <v>2189</v>
      </c>
      <c r="E568" s="318" t="s">
        <v>2190</v>
      </c>
      <c r="F568" s="5" t="s">
        <v>187</v>
      </c>
      <c r="G568" s="5" t="s">
        <v>222</v>
      </c>
      <c r="H568" s="6">
        <v>0</v>
      </c>
      <c r="I568" s="6">
        <v>29</v>
      </c>
      <c r="J568" s="12">
        <v>0</v>
      </c>
      <c r="K568" s="12"/>
      <c r="L568" s="12">
        <v>0</v>
      </c>
      <c r="M568" s="12"/>
      <c r="N568" s="12">
        <v>0</v>
      </c>
      <c r="O568" s="12"/>
      <c r="P568" s="12">
        <v>0</v>
      </c>
      <c r="Q568" s="12"/>
      <c r="R568" s="12">
        <v>3022012</v>
      </c>
      <c r="S568" s="12"/>
      <c r="T568" s="31">
        <v>3022012</v>
      </c>
      <c r="U568" s="12"/>
      <c r="V568" s="12">
        <v>0</v>
      </c>
      <c r="W568" s="12"/>
      <c r="X568" s="304">
        <v>46216</v>
      </c>
      <c r="Y568" s="12"/>
      <c r="Z568" s="5" t="str">
        <f t="shared" si="8"/>
        <v>No</v>
      </c>
      <c r="AA568" s="6"/>
      <c r="AB568" s="5"/>
    </row>
    <row r="569" spans="1:28">
      <c r="A569" s="5" t="s">
        <v>1498</v>
      </c>
      <c r="B569" s="5" t="s">
        <v>1499</v>
      </c>
      <c r="C569" s="5" t="s">
        <v>52</v>
      </c>
      <c r="D569" s="316" t="s">
        <v>1500</v>
      </c>
      <c r="E569" s="318" t="s">
        <v>1501</v>
      </c>
      <c r="F569" s="5" t="s">
        <v>189</v>
      </c>
      <c r="G569" s="5" t="s">
        <v>222</v>
      </c>
      <c r="H569" s="6">
        <v>0</v>
      </c>
      <c r="I569" s="6">
        <v>29</v>
      </c>
      <c r="J569" s="12">
        <v>0</v>
      </c>
      <c r="K569" s="12"/>
      <c r="L569" s="12">
        <v>0</v>
      </c>
      <c r="M569" s="12"/>
      <c r="N569" s="12">
        <v>0</v>
      </c>
      <c r="O569" s="12"/>
      <c r="P569" s="12">
        <v>0</v>
      </c>
      <c r="Q569" s="12"/>
      <c r="R569" s="12">
        <v>2960251</v>
      </c>
      <c r="S569" s="12"/>
      <c r="T569" s="31">
        <v>2960251</v>
      </c>
      <c r="U569" s="12"/>
      <c r="V569" s="12">
        <v>0</v>
      </c>
      <c r="W569" s="12"/>
      <c r="X569" s="304">
        <v>38247</v>
      </c>
      <c r="Y569" s="12"/>
      <c r="Z569" s="5" t="str">
        <f t="shared" si="8"/>
        <v>No</v>
      </c>
      <c r="AA569" s="6"/>
      <c r="AB569" s="5"/>
    </row>
    <row r="570" spans="1:28">
      <c r="A570" s="5" t="s">
        <v>5964</v>
      </c>
      <c r="B570" s="5" t="s">
        <v>625</v>
      </c>
      <c r="C570" s="5" t="s">
        <v>21</v>
      </c>
      <c r="D570" s="316">
        <v>9236</v>
      </c>
      <c r="E570" s="318">
        <v>90236</v>
      </c>
      <c r="F570" s="5" t="s">
        <v>187</v>
      </c>
      <c r="G570" s="5" t="s">
        <v>5166</v>
      </c>
      <c r="H570" s="6">
        <v>358172</v>
      </c>
      <c r="I570" s="6">
        <v>29</v>
      </c>
      <c r="J570" s="12">
        <v>0</v>
      </c>
      <c r="K570" s="12"/>
      <c r="L570" s="12">
        <v>0</v>
      </c>
      <c r="M570" s="12"/>
      <c r="N570" s="12">
        <v>0</v>
      </c>
      <c r="O570" s="12"/>
      <c r="P570" s="12">
        <v>0</v>
      </c>
      <c r="Q570" s="12"/>
      <c r="R570" s="12">
        <v>5651008</v>
      </c>
      <c r="S570" s="12"/>
      <c r="T570" s="31">
        <v>5651008</v>
      </c>
      <c r="U570" s="12"/>
      <c r="V570" s="12">
        <v>0</v>
      </c>
      <c r="W570" s="12"/>
      <c r="X570" s="304">
        <v>65957</v>
      </c>
      <c r="Y570" s="12"/>
      <c r="Z570" s="5" t="str">
        <f t="shared" si="8"/>
        <v>No</v>
      </c>
      <c r="AA570" s="6"/>
      <c r="AB570" s="5"/>
    </row>
    <row r="571" spans="1:28">
      <c r="A571" s="5" t="s">
        <v>6374</v>
      </c>
      <c r="B571" s="5" t="s">
        <v>418</v>
      </c>
      <c r="C571" s="5" t="s">
        <v>103</v>
      </c>
      <c r="D571" s="316">
        <v>6089</v>
      </c>
      <c r="E571" s="318">
        <v>60089</v>
      </c>
      <c r="F571" s="5" t="s">
        <v>187</v>
      </c>
      <c r="G571" s="5" t="s">
        <v>5166</v>
      </c>
      <c r="H571" s="6">
        <v>130247</v>
      </c>
      <c r="I571" s="6">
        <v>29</v>
      </c>
      <c r="J571" s="12">
        <v>0</v>
      </c>
      <c r="K571" s="12"/>
      <c r="L571" s="12">
        <v>0</v>
      </c>
      <c r="M571" s="12"/>
      <c r="N571" s="12">
        <v>0</v>
      </c>
      <c r="O571" s="12"/>
      <c r="P571" s="12">
        <v>0</v>
      </c>
      <c r="Q571" s="12"/>
      <c r="R571" s="12">
        <v>2694356</v>
      </c>
      <c r="S571" s="12"/>
      <c r="T571" s="31">
        <v>2694356</v>
      </c>
      <c r="U571" s="12"/>
      <c r="V571" s="12">
        <v>0</v>
      </c>
      <c r="W571" s="12"/>
      <c r="X571" s="304">
        <v>45422</v>
      </c>
      <c r="Y571" s="12"/>
      <c r="Z571" s="5" t="str">
        <f t="shared" si="8"/>
        <v>No</v>
      </c>
      <c r="AA571" s="6"/>
      <c r="AB571" s="5"/>
    </row>
    <row r="572" spans="1:28">
      <c r="A572" s="5" t="s">
        <v>6375</v>
      </c>
      <c r="B572" s="5" t="s">
        <v>426</v>
      </c>
      <c r="C572" s="5" t="s">
        <v>102</v>
      </c>
      <c r="D572" s="316">
        <v>4092</v>
      </c>
      <c r="E572" s="318">
        <v>40092</v>
      </c>
      <c r="F572" s="5" t="s">
        <v>187</v>
      </c>
      <c r="G572" s="5" t="s">
        <v>5166</v>
      </c>
      <c r="H572" s="6">
        <v>158655</v>
      </c>
      <c r="I572" s="6">
        <v>29</v>
      </c>
      <c r="J572" s="12">
        <v>0</v>
      </c>
      <c r="K572" s="12"/>
      <c r="L572" s="12">
        <v>0</v>
      </c>
      <c r="M572" s="12"/>
      <c r="N572" s="12">
        <v>0</v>
      </c>
      <c r="O572" s="12"/>
      <c r="P572" s="12">
        <v>0</v>
      </c>
      <c r="Q572" s="12"/>
      <c r="R572" s="12">
        <v>6244821</v>
      </c>
      <c r="S572" s="12"/>
      <c r="T572" s="31">
        <v>6244821</v>
      </c>
      <c r="U572" s="12"/>
      <c r="V572" s="12">
        <v>0</v>
      </c>
      <c r="W572" s="12"/>
      <c r="X572" s="304">
        <v>96253</v>
      </c>
      <c r="Y572" s="12"/>
      <c r="Z572" s="5" t="str">
        <f t="shared" si="8"/>
        <v>No</v>
      </c>
      <c r="AA572" s="6"/>
      <c r="AB572" s="5"/>
    </row>
    <row r="573" spans="1:28">
      <c r="A573" s="5" t="s">
        <v>6376</v>
      </c>
      <c r="B573" s="5" t="s">
        <v>653</v>
      </c>
      <c r="C573" s="5" t="s">
        <v>21</v>
      </c>
      <c r="D573" s="316">
        <v>9022</v>
      </c>
      <c r="E573" s="318">
        <v>90022</v>
      </c>
      <c r="F573" s="5" t="s">
        <v>187</v>
      </c>
      <c r="G573" s="5" t="s">
        <v>185</v>
      </c>
      <c r="H573" s="6">
        <v>12150996</v>
      </c>
      <c r="I573" s="6">
        <v>29</v>
      </c>
      <c r="J573" s="12">
        <v>7601906</v>
      </c>
      <c r="K573" s="12"/>
      <c r="L573" s="12">
        <v>1957625</v>
      </c>
      <c r="M573" s="12"/>
      <c r="N573" s="12">
        <v>100984</v>
      </c>
      <c r="O573" s="12"/>
      <c r="P573" s="12">
        <v>2606474</v>
      </c>
      <c r="Q573" s="12"/>
      <c r="R573" s="12">
        <v>0</v>
      </c>
      <c r="S573" s="12"/>
      <c r="T573" s="31">
        <v>12266989</v>
      </c>
      <c r="U573" s="12"/>
      <c r="V573" s="12">
        <v>0</v>
      </c>
      <c r="W573" s="12"/>
      <c r="X573" s="304">
        <v>101137</v>
      </c>
      <c r="Y573" s="12"/>
      <c r="Z573" s="5" t="str">
        <f t="shared" si="8"/>
        <v>No</v>
      </c>
      <c r="AA573" s="6"/>
      <c r="AB573" s="5"/>
    </row>
    <row r="574" spans="1:28">
      <c r="A574" s="5" t="s">
        <v>2870</v>
      </c>
      <c r="B574" s="5" t="s">
        <v>304</v>
      </c>
      <c r="C574" s="5" t="s">
        <v>45</v>
      </c>
      <c r="D574" s="316" t="s">
        <v>2871</v>
      </c>
      <c r="E574" s="318" t="s">
        <v>2872</v>
      </c>
      <c r="F574" s="5" t="s">
        <v>187</v>
      </c>
      <c r="G574" s="5" t="s">
        <v>222</v>
      </c>
      <c r="H574" s="6">
        <v>0</v>
      </c>
      <c r="I574" s="6">
        <v>29</v>
      </c>
      <c r="J574" s="12">
        <v>0</v>
      </c>
      <c r="K574" s="12"/>
      <c r="L574" s="12">
        <v>0</v>
      </c>
      <c r="M574" s="12"/>
      <c r="N574" s="12">
        <v>0</v>
      </c>
      <c r="O574" s="12"/>
      <c r="P574" s="12">
        <v>0</v>
      </c>
      <c r="Q574" s="12"/>
      <c r="R574" s="12">
        <v>2322475</v>
      </c>
      <c r="S574" s="12"/>
      <c r="T574" s="31">
        <v>2322475</v>
      </c>
      <c r="U574" s="12"/>
      <c r="V574" s="12">
        <v>0</v>
      </c>
      <c r="W574" s="12"/>
      <c r="X574" s="304">
        <v>43988</v>
      </c>
      <c r="Y574" s="12"/>
      <c r="Z574" s="5" t="str">
        <f t="shared" si="8"/>
        <v>No</v>
      </c>
      <c r="AA574" s="6"/>
      <c r="AB574" s="5"/>
    </row>
    <row r="575" spans="1:28">
      <c r="A575" s="5" t="s">
        <v>5965</v>
      </c>
      <c r="B575" s="5" t="s">
        <v>1179</v>
      </c>
      <c r="C575" s="5" t="s">
        <v>103</v>
      </c>
      <c r="D575" s="316">
        <v>6116</v>
      </c>
      <c r="E575" s="318">
        <v>60116</v>
      </c>
      <c r="F575" s="5" t="s">
        <v>187</v>
      </c>
      <c r="G575" s="5" t="s">
        <v>5166</v>
      </c>
      <c r="H575" s="6">
        <v>366174</v>
      </c>
      <c r="I575" s="6">
        <v>29</v>
      </c>
      <c r="J575" s="12">
        <v>0</v>
      </c>
      <c r="K575" s="12"/>
      <c r="L575" s="12">
        <v>0</v>
      </c>
      <c r="M575" s="12"/>
      <c r="N575" s="12">
        <v>0</v>
      </c>
      <c r="O575" s="12"/>
      <c r="P575" s="12">
        <v>0</v>
      </c>
      <c r="Q575" s="12"/>
      <c r="R575" s="12">
        <v>1950336</v>
      </c>
      <c r="S575" s="12"/>
      <c r="T575" s="31">
        <v>1950336</v>
      </c>
      <c r="U575" s="12"/>
      <c r="V575" s="12">
        <v>0</v>
      </c>
      <c r="W575" s="12"/>
      <c r="X575" s="304">
        <v>31205</v>
      </c>
      <c r="Y575" s="12"/>
      <c r="Z575" s="5" t="str">
        <f t="shared" si="8"/>
        <v>No</v>
      </c>
      <c r="AA575" s="6"/>
      <c r="AB575" s="5"/>
    </row>
    <row r="576" spans="1:28">
      <c r="A576" s="5" t="s">
        <v>6377</v>
      </c>
      <c r="B576" s="5" t="s">
        <v>950</v>
      </c>
      <c r="C576" s="5" t="s">
        <v>38</v>
      </c>
      <c r="D576" s="316">
        <v>4155</v>
      </c>
      <c r="E576" s="318">
        <v>40155</v>
      </c>
      <c r="F576" s="5" t="s">
        <v>187</v>
      </c>
      <c r="G576" s="5" t="s">
        <v>5166</v>
      </c>
      <c r="H576" s="6">
        <v>69173</v>
      </c>
      <c r="I576" s="6">
        <v>29</v>
      </c>
      <c r="J576" s="12">
        <v>0</v>
      </c>
      <c r="K576" s="12"/>
      <c r="L576" s="12">
        <v>0</v>
      </c>
      <c r="M576" s="12"/>
      <c r="N576" s="12">
        <v>0</v>
      </c>
      <c r="O576" s="12"/>
      <c r="P576" s="12">
        <v>0</v>
      </c>
      <c r="Q576" s="12"/>
      <c r="R576" s="12">
        <v>3240753</v>
      </c>
      <c r="S576" s="12"/>
      <c r="T576" s="31">
        <v>3240753</v>
      </c>
      <c r="U576" s="12"/>
      <c r="V576" s="12">
        <v>0</v>
      </c>
      <c r="W576" s="12"/>
      <c r="X576" s="304">
        <v>57969</v>
      </c>
      <c r="Y576" s="12"/>
      <c r="Z576" s="5" t="str">
        <f t="shared" si="8"/>
        <v>No</v>
      </c>
      <c r="AA576" s="6"/>
      <c r="AB576" s="5"/>
    </row>
    <row r="577" spans="1:28">
      <c r="A577" s="5" t="s">
        <v>388</v>
      </c>
      <c r="B577" s="5" t="s">
        <v>389</v>
      </c>
      <c r="C577" s="5" t="s">
        <v>46</v>
      </c>
      <c r="D577" s="316">
        <v>5145</v>
      </c>
      <c r="E577" s="318">
        <v>50145</v>
      </c>
      <c r="F577" s="5" t="s">
        <v>187</v>
      </c>
      <c r="G577" s="5" t="s">
        <v>185</v>
      </c>
      <c r="H577" s="6">
        <v>62182</v>
      </c>
      <c r="I577" s="6">
        <v>29</v>
      </c>
      <c r="J577" s="12">
        <v>1809283</v>
      </c>
      <c r="K577" s="12"/>
      <c r="L577" s="12">
        <v>125748</v>
      </c>
      <c r="M577" s="12"/>
      <c r="N577" s="12">
        <v>7622</v>
      </c>
      <c r="O577" s="12"/>
      <c r="P577" s="12">
        <v>298907</v>
      </c>
      <c r="Q577" s="12"/>
      <c r="R577" s="12">
        <v>0</v>
      </c>
      <c r="S577" s="12"/>
      <c r="T577" s="31">
        <v>2241560</v>
      </c>
      <c r="U577" s="12"/>
      <c r="V577" s="12">
        <v>0</v>
      </c>
      <c r="W577" s="12"/>
      <c r="X577" s="304">
        <v>42723</v>
      </c>
      <c r="Y577" s="12"/>
      <c r="Z577" s="5" t="str">
        <f t="shared" si="8"/>
        <v>No</v>
      </c>
      <c r="AA577" s="6"/>
      <c r="AB577" s="5"/>
    </row>
    <row r="578" spans="1:28">
      <c r="A578" s="5" t="s">
        <v>6378</v>
      </c>
      <c r="B578" s="5" t="s">
        <v>851</v>
      </c>
      <c r="C578" s="5" t="s">
        <v>87</v>
      </c>
      <c r="D578" s="316">
        <v>3026</v>
      </c>
      <c r="E578" s="318">
        <v>30026</v>
      </c>
      <c r="F578" s="5" t="s">
        <v>187</v>
      </c>
      <c r="G578" s="5" t="s">
        <v>185</v>
      </c>
      <c r="H578" s="6">
        <v>56142</v>
      </c>
      <c r="I578" s="6">
        <v>29</v>
      </c>
      <c r="J578" s="12">
        <v>3781048</v>
      </c>
      <c r="K578" s="12"/>
      <c r="L578" s="12">
        <v>1080141</v>
      </c>
      <c r="M578" s="12"/>
      <c r="N578" s="12">
        <v>495502</v>
      </c>
      <c r="O578" s="12"/>
      <c r="P578" s="12">
        <v>2024623</v>
      </c>
      <c r="Q578" s="12"/>
      <c r="R578" s="12">
        <v>0</v>
      </c>
      <c r="S578" s="12"/>
      <c r="T578" s="31">
        <v>7381314</v>
      </c>
      <c r="U578" s="12"/>
      <c r="V578" s="12">
        <v>0</v>
      </c>
      <c r="W578" s="12"/>
      <c r="X578" s="304">
        <v>57843</v>
      </c>
      <c r="Y578" s="12"/>
      <c r="Z578" s="5" t="str">
        <f t="shared" si="8"/>
        <v>No</v>
      </c>
      <c r="AA578" s="6"/>
      <c r="AB578" s="5"/>
    </row>
    <row r="579" spans="1:28">
      <c r="A579" s="5" t="s">
        <v>6379</v>
      </c>
      <c r="B579" s="5" t="s">
        <v>1379</v>
      </c>
      <c r="C579" s="5" t="s">
        <v>63</v>
      </c>
      <c r="D579" s="316">
        <v>4205</v>
      </c>
      <c r="E579" s="318">
        <v>40205</v>
      </c>
      <c r="F579" s="5" t="s">
        <v>187</v>
      </c>
      <c r="G579" s="5" t="s">
        <v>5166</v>
      </c>
      <c r="H579" s="6">
        <v>1249442</v>
      </c>
      <c r="I579" s="6">
        <v>29</v>
      </c>
      <c r="J579" s="12">
        <v>0</v>
      </c>
      <c r="K579" s="12"/>
      <c r="L579" s="12">
        <v>0</v>
      </c>
      <c r="M579" s="12"/>
      <c r="N579" s="12">
        <v>0</v>
      </c>
      <c r="O579" s="12"/>
      <c r="P579" s="12">
        <v>0</v>
      </c>
      <c r="Q579" s="12"/>
      <c r="R579" s="12">
        <v>1871355</v>
      </c>
      <c r="S579" s="12"/>
      <c r="T579" s="31">
        <v>1871355</v>
      </c>
      <c r="U579" s="12"/>
      <c r="V579" s="12">
        <v>0</v>
      </c>
      <c r="W579" s="12"/>
      <c r="X579" s="304">
        <v>48260</v>
      </c>
      <c r="Y579" s="12"/>
      <c r="Z579" s="5" t="str">
        <f t="shared" ref="Z579:Z642" si="9">IF(Y579&amp;W579&amp;U579&amp;S579&amp;Q579&amp;O579&amp;M579&amp;K579&lt;&gt;"","Yes","No")</f>
        <v>No</v>
      </c>
      <c r="AA579" s="6"/>
      <c r="AB579" s="5"/>
    </row>
    <row r="580" spans="1:28">
      <c r="A580" s="5" t="s">
        <v>5967</v>
      </c>
      <c r="B580" s="5" t="s">
        <v>1357</v>
      </c>
      <c r="C580" s="5" t="s">
        <v>48</v>
      </c>
      <c r="D580" s="316">
        <v>7053</v>
      </c>
      <c r="E580" s="318">
        <v>70053</v>
      </c>
      <c r="F580" s="5" t="s">
        <v>235</v>
      </c>
      <c r="G580" s="5" t="s">
        <v>5166</v>
      </c>
      <c r="H580" s="6">
        <v>54622</v>
      </c>
      <c r="I580" s="6">
        <v>29</v>
      </c>
      <c r="J580" s="12">
        <v>0</v>
      </c>
      <c r="K580" s="12"/>
      <c r="L580" s="12">
        <v>0</v>
      </c>
      <c r="M580" s="12"/>
      <c r="N580" s="12">
        <v>0</v>
      </c>
      <c r="O580" s="12"/>
      <c r="P580" s="12">
        <v>0</v>
      </c>
      <c r="Q580" s="12"/>
      <c r="R580" s="12">
        <v>2300649</v>
      </c>
      <c r="S580" s="12"/>
      <c r="T580" s="31">
        <v>2300649</v>
      </c>
      <c r="U580" s="12"/>
      <c r="V580" s="12">
        <v>0</v>
      </c>
      <c r="W580" s="12"/>
      <c r="X580" s="304">
        <v>52085</v>
      </c>
      <c r="Y580" s="12"/>
      <c r="Z580" s="5" t="str">
        <f t="shared" si="9"/>
        <v>No</v>
      </c>
      <c r="AA580" s="6"/>
      <c r="AB580" s="5"/>
    </row>
    <row r="581" spans="1:28">
      <c r="A581" s="5" t="s">
        <v>3120</v>
      </c>
      <c r="B581" s="5" t="s">
        <v>3121</v>
      </c>
      <c r="C581" s="5" t="s">
        <v>56</v>
      </c>
      <c r="D581" s="316" t="s">
        <v>3122</v>
      </c>
      <c r="E581" s="318" t="s">
        <v>3123</v>
      </c>
      <c r="F581" s="5" t="s">
        <v>189</v>
      </c>
      <c r="G581" s="5" t="s">
        <v>222</v>
      </c>
      <c r="H581" s="6">
        <v>0</v>
      </c>
      <c r="I581" s="6">
        <v>29</v>
      </c>
      <c r="J581" s="12">
        <v>0</v>
      </c>
      <c r="K581" s="12"/>
      <c r="L581" s="12">
        <v>0</v>
      </c>
      <c r="M581" s="12"/>
      <c r="N581" s="12">
        <v>0</v>
      </c>
      <c r="O581" s="12"/>
      <c r="P581" s="12">
        <v>0</v>
      </c>
      <c r="Q581" s="12"/>
      <c r="R581" s="12">
        <v>3111943</v>
      </c>
      <c r="S581" s="12"/>
      <c r="T581" s="31">
        <v>3111943</v>
      </c>
      <c r="U581" s="12"/>
      <c r="V581" s="12">
        <v>0</v>
      </c>
      <c r="W581" s="12"/>
      <c r="X581" s="304">
        <v>46838</v>
      </c>
      <c r="Y581" s="12"/>
      <c r="Z581" s="5" t="str">
        <f t="shared" si="9"/>
        <v>No</v>
      </c>
      <c r="AA581" s="6"/>
      <c r="AB581" s="5"/>
    </row>
    <row r="582" spans="1:28">
      <c r="A582" s="5" t="s">
        <v>5966</v>
      </c>
      <c r="B582" s="5" t="s">
        <v>1203</v>
      </c>
      <c r="C582" s="5" t="s">
        <v>67</v>
      </c>
      <c r="D582" s="316">
        <v>2203</v>
      </c>
      <c r="E582" s="318">
        <v>20203</v>
      </c>
      <c r="F582" s="5" t="s">
        <v>187</v>
      </c>
      <c r="G582" s="5" t="s">
        <v>5166</v>
      </c>
      <c r="H582" s="6">
        <v>51291</v>
      </c>
      <c r="I582" s="6">
        <v>29</v>
      </c>
      <c r="J582" s="12">
        <v>0</v>
      </c>
      <c r="K582" s="12"/>
      <c r="L582" s="12">
        <v>0</v>
      </c>
      <c r="M582" s="12"/>
      <c r="N582" s="12">
        <v>0</v>
      </c>
      <c r="O582" s="12"/>
      <c r="P582" s="12">
        <v>0</v>
      </c>
      <c r="Q582" s="12"/>
      <c r="R582" s="12">
        <v>3977587</v>
      </c>
      <c r="S582" s="12"/>
      <c r="T582" s="31">
        <v>3977587</v>
      </c>
      <c r="U582" s="12"/>
      <c r="V582" s="12">
        <v>0</v>
      </c>
      <c r="W582" s="12"/>
      <c r="X582" s="304">
        <v>41187</v>
      </c>
      <c r="Y582" s="12"/>
      <c r="Z582" s="5" t="str">
        <f t="shared" si="9"/>
        <v>No</v>
      </c>
      <c r="AA582" s="6"/>
      <c r="AB582" s="5"/>
    </row>
    <row r="583" spans="1:28">
      <c r="A583" s="5" t="s">
        <v>2602</v>
      </c>
      <c r="B583" s="5" t="s">
        <v>2603</v>
      </c>
      <c r="C583" s="5" t="s">
        <v>45</v>
      </c>
      <c r="D583" s="316" t="s">
        <v>2604</v>
      </c>
      <c r="E583" s="318" t="s">
        <v>2605</v>
      </c>
      <c r="F583" s="5" t="s">
        <v>187</v>
      </c>
      <c r="G583" s="5" t="s">
        <v>222</v>
      </c>
      <c r="H583" s="6">
        <v>0</v>
      </c>
      <c r="I583" s="6">
        <v>29</v>
      </c>
      <c r="J583" s="12">
        <v>0</v>
      </c>
      <c r="K583" s="12"/>
      <c r="L583" s="12">
        <v>0</v>
      </c>
      <c r="M583" s="12"/>
      <c r="N583" s="12">
        <v>0</v>
      </c>
      <c r="O583" s="12"/>
      <c r="P583" s="12">
        <v>0</v>
      </c>
      <c r="Q583" s="12"/>
      <c r="R583" s="12">
        <v>2325740</v>
      </c>
      <c r="S583" s="12"/>
      <c r="T583" s="31">
        <v>2325740</v>
      </c>
      <c r="U583" s="12"/>
      <c r="V583" s="12">
        <v>0</v>
      </c>
      <c r="W583" s="12"/>
      <c r="X583" s="304">
        <v>45193</v>
      </c>
      <c r="Y583" s="12"/>
      <c r="Z583" s="5" t="str">
        <f t="shared" si="9"/>
        <v>No</v>
      </c>
      <c r="AA583" s="6"/>
      <c r="AB583" s="5"/>
    </row>
    <row r="584" spans="1:28">
      <c r="A584" s="5" t="s">
        <v>6380</v>
      </c>
      <c r="B584" s="5" t="s">
        <v>199</v>
      </c>
      <c r="C584" s="5" t="s">
        <v>103</v>
      </c>
      <c r="D584" s="316">
        <v>6015</v>
      </c>
      <c r="E584" s="318">
        <v>60015</v>
      </c>
      <c r="F584" s="5" t="s">
        <v>187</v>
      </c>
      <c r="G584" s="5" t="s">
        <v>5166</v>
      </c>
      <c r="H584" s="6">
        <v>54770</v>
      </c>
      <c r="I584" s="6">
        <v>28</v>
      </c>
      <c r="J584" s="12">
        <v>0</v>
      </c>
      <c r="K584" s="12"/>
      <c r="L584" s="12">
        <v>0</v>
      </c>
      <c r="M584" s="12"/>
      <c r="N584" s="12">
        <v>0</v>
      </c>
      <c r="O584" s="12"/>
      <c r="P584" s="12">
        <v>0</v>
      </c>
      <c r="Q584" s="12"/>
      <c r="R584" s="12">
        <v>4858364</v>
      </c>
      <c r="S584" s="12"/>
      <c r="T584" s="31">
        <v>4858364</v>
      </c>
      <c r="U584" s="12"/>
      <c r="V584" s="12">
        <v>0</v>
      </c>
      <c r="W584" s="12"/>
      <c r="X584" s="304">
        <v>56402</v>
      </c>
      <c r="Y584" s="12"/>
      <c r="Z584" s="5" t="str">
        <f t="shared" si="9"/>
        <v>No</v>
      </c>
      <c r="AA584" s="6"/>
      <c r="AB584" s="5"/>
    </row>
    <row r="585" spans="1:28">
      <c r="A585" s="5" t="s">
        <v>3184</v>
      </c>
      <c r="B585" s="5" t="s">
        <v>332</v>
      </c>
      <c r="C585" s="5" t="s">
        <v>57</v>
      </c>
      <c r="D585" s="316" t="s">
        <v>3185</v>
      </c>
      <c r="E585" s="318" t="s">
        <v>3186</v>
      </c>
      <c r="F585" s="5" t="s">
        <v>189</v>
      </c>
      <c r="G585" s="5" t="s">
        <v>222</v>
      </c>
      <c r="H585" s="6">
        <v>0</v>
      </c>
      <c r="I585" s="6">
        <v>28</v>
      </c>
      <c r="J585" s="12">
        <v>0</v>
      </c>
      <c r="K585" s="12"/>
      <c r="L585" s="12">
        <v>0</v>
      </c>
      <c r="M585" s="12"/>
      <c r="N585" s="12">
        <v>0</v>
      </c>
      <c r="O585" s="12"/>
      <c r="P585" s="12">
        <v>0</v>
      </c>
      <c r="Q585" s="12"/>
      <c r="R585" s="12">
        <v>2759073</v>
      </c>
      <c r="S585" s="12"/>
      <c r="T585" s="31">
        <v>2759073</v>
      </c>
      <c r="U585" s="12"/>
      <c r="V585" s="12">
        <v>0</v>
      </c>
      <c r="W585" s="12"/>
      <c r="X585" s="304">
        <v>59549</v>
      </c>
      <c r="Y585" s="12"/>
      <c r="Z585" s="5" t="str">
        <f t="shared" si="9"/>
        <v>No</v>
      </c>
      <c r="AA585" s="6"/>
      <c r="AB585" s="5"/>
    </row>
    <row r="586" spans="1:28">
      <c r="A586" s="5" t="s">
        <v>408</v>
      </c>
      <c r="B586" s="5" t="s">
        <v>409</v>
      </c>
      <c r="C586" s="5" t="s">
        <v>89</v>
      </c>
      <c r="D586" s="316">
        <v>4112</v>
      </c>
      <c r="E586" s="318">
        <v>40112</v>
      </c>
      <c r="F586" s="5" t="s">
        <v>187</v>
      </c>
      <c r="G586" s="5" t="s">
        <v>5166</v>
      </c>
      <c r="H586" s="6">
        <v>2148346</v>
      </c>
      <c r="I586" s="6">
        <v>28</v>
      </c>
      <c r="J586" s="12">
        <v>0</v>
      </c>
      <c r="K586" s="12"/>
      <c r="L586" s="12">
        <v>0</v>
      </c>
      <c r="M586" s="12"/>
      <c r="N586" s="12">
        <v>0</v>
      </c>
      <c r="O586" s="12"/>
      <c r="P586" s="12">
        <v>0</v>
      </c>
      <c r="Q586" s="12"/>
      <c r="R586" s="12">
        <v>1256171</v>
      </c>
      <c r="S586" s="12"/>
      <c r="T586" s="31">
        <v>1256171</v>
      </c>
      <c r="U586" s="12"/>
      <c r="V586" s="12">
        <v>0</v>
      </c>
      <c r="W586" s="12"/>
      <c r="X586" s="304">
        <v>14368</v>
      </c>
      <c r="Y586" s="12"/>
      <c r="Z586" s="5" t="str">
        <f t="shared" si="9"/>
        <v>No</v>
      </c>
      <c r="AA586" s="6"/>
      <c r="AB586" s="5"/>
    </row>
    <row r="587" spans="1:28">
      <c r="A587" s="5" t="s">
        <v>6381</v>
      </c>
      <c r="B587" s="5" t="s">
        <v>748</v>
      </c>
      <c r="C587" s="5" t="s">
        <v>87</v>
      </c>
      <c r="D587" s="316">
        <v>3055</v>
      </c>
      <c r="E587" s="318">
        <v>30055</v>
      </c>
      <c r="F587" s="5" t="s">
        <v>187</v>
      </c>
      <c r="G587" s="5" t="s">
        <v>5166</v>
      </c>
      <c r="H587" s="6">
        <v>387550</v>
      </c>
      <c r="I587" s="6">
        <v>28</v>
      </c>
      <c r="J587" s="12">
        <v>0</v>
      </c>
      <c r="K587" s="12"/>
      <c r="L587" s="12">
        <v>0</v>
      </c>
      <c r="M587" s="12"/>
      <c r="N587" s="12">
        <v>0</v>
      </c>
      <c r="O587" s="12"/>
      <c r="P587" s="12">
        <v>0</v>
      </c>
      <c r="Q587" s="12"/>
      <c r="R587" s="12">
        <v>2747262</v>
      </c>
      <c r="S587" s="12"/>
      <c r="T587" s="31">
        <v>2747262</v>
      </c>
      <c r="U587" s="12"/>
      <c r="V587" s="12">
        <v>0</v>
      </c>
      <c r="W587" s="12"/>
      <c r="X587" s="304">
        <v>42436</v>
      </c>
      <c r="Y587" s="12"/>
      <c r="Z587" s="5" t="str">
        <f t="shared" si="9"/>
        <v>No</v>
      </c>
      <c r="AA587" s="6"/>
      <c r="AB587" s="5"/>
    </row>
    <row r="588" spans="1:28">
      <c r="A588" s="5" t="s">
        <v>6382</v>
      </c>
      <c r="B588" s="5" t="s">
        <v>717</v>
      </c>
      <c r="C588" s="5" t="s">
        <v>63</v>
      </c>
      <c r="D588" s="316">
        <v>4096</v>
      </c>
      <c r="E588" s="318">
        <v>40096</v>
      </c>
      <c r="F588" s="5" t="s">
        <v>187</v>
      </c>
      <c r="G588" s="5" t="s">
        <v>5166</v>
      </c>
      <c r="H588" s="6">
        <v>68243</v>
      </c>
      <c r="I588" s="6">
        <v>28</v>
      </c>
      <c r="J588" s="12">
        <v>0</v>
      </c>
      <c r="K588" s="12"/>
      <c r="L588" s="12">
        <v>0</v>
      </c>
      <c r="M588" s="12"/>
      <c r="N588" s="12">
        <v>0</v>
      </c>
      <c r="O588" s="12"/>
      <c r="P588" s="12">
        <v>0</v>
      </c>
      <c r="Q588" s="12"/>
      <c r="R588" s="12">
        <v>4191301</v>
      </c>
      <c r="S588" s="12"/>
      <c r="T588" s="31">
        <v>4191301</v>
      </c>
      <c r="U588" s="12"/>
      <c r="V588" s="12">
        <v>0</v>
      </c>
      <c r="W588" s="12"/>
      <c r="X588" s="304">
        <v>99446</v>
      </c>
      <c r="Y588" s="12"/>
      <c r="Z588" s="5" t="str">
        <f t="shared" si="9"/>
        <v>No</v>
      </c>
      <c r="AA588" s="6"/>
      <c r="AB588" s="5"/>
    </row>
    <row r="589" spans="1:28">
      <c r="A589" s="5" t="s">
        <v>1168</v>
      </c>
      <c r="B589" s="5" t="s">
        <v>5968</v>
      </c>
      <c r="C589" s="5" t="s">
        <v>107</v>
      </c>
      <c r="D589" s="316">
        <v>4188</v>
      </c>
      <c r="E589" s="318">
        <v>40188</v>
      </c>
      <c r="F589" s="5" t="s">
        <v>184</v>
      </c>
      <c r="G589" s="5" t="s">
        <v>5166</v>
      </c>
      <c r="H589" s="6">
        <v>106405</v>
      </c>
      <c r="I589" s="6">
        <v>28</v>
      </c>
      <c r="J589" s="12">
        <v>0</v>
      </c>
      <c r="K589" s="12"/>
      <c r="L589" s="12">
        <v>0</v>
      </c>
      <c r="M589" s="12"/>
      <c r="N589" s="12">
        <v>0</v>
      </c>
      <c r="O589" s="12"/>
      <c r="P589" s="12">
        <v>0</v>
      </c>
      <c r="Q589" s="12"/>
      <c r="R589" s="12">
        <v>4024969</v>
      </c>
      <c r="S589" s="12"/>
      <c r="T589" s="31">
        <v>4024969</v>
      </c>
      <c r="U589" s="12"/>
      <c r="V589" s="12">
        <v>0</v>
      </c>
      <c r="W589" s="12"/>
      <c r="X589" s="304">
        <v>43831</v>
      </c>
      <c r="Y589" s="12"/>
      <c r="Z589" s="5" t="str">
        <f t="shared" si="9"/>
        <v>No</v>
      </c>
      <c r="AA589" s="6"/>
      <c r="AB589" s="5"/>
    </row>
    <row r="590" spans="1:28">
      <c r="A590" s="5" t="s">
        <v>698</v>
      </c>
      <c r="B590" s="5" t="s">
        <v>699</v>
      </c>
      <c r="C590" s="5" t="s">
        <v>21</v>
      </c>
      <c r="D590" s="316">
        <v>9093</v>
      </c>
      <c r="E590" s="318">
        <v>90093</v>
      </c>
      <c r="F590" s="5" t="s">
        <v>189</v>
      </c>
      <c r="G590" s="5" t="s">
        <v>185</v>
      </c>
      <c r="H590" s="6">
        <v>117731</v>
      </c>
      <c r="I590" s="6">
        <v>28</v>
      </c>
      <c r="J590" s="12">
        <v>2872300</v>
      </c>
      <c r="K590" s="12"/>
      <c r="L590" s="12">
        <v>926990</v>
      </c>
      <c r="M590" s="12"/>
      <c r="N590" s="12">
        <v>71875</v>
      </c>
      <c r="O590" s="12"/>
      <c r="P590" s="12">
        <v>1993825</v>
      </c>
      <c r="Q590" s="12"/>
      <c r="R590" s="12">
        <v>0</v>
      </c>
      <c r="S590" s="12"/>
      <c r="T590" s="31">
        <v>5864990</v>
      </c>
      <c r="U590" s="12"/>
      <c r="V590" s="12">
        <v>0</v>
      </c>
      <c r="W590" s="12"/>
      <c r="X590" s="304">
        <v>60062</v>
      </c>
      <c r="Y590" s="12"/>
      <c r="Z590" s="5" t="str">
        <f t="shared" si="9"/>
        <v>No</v>
      </c>
      <c r="AA590" s="6"/>
      <c r="AB590" s="5"/>
    </row>
    <row r="591" spans="1:28">
      <c r="A591" s="5" t="s">
        <v>5971</v>
      </c>
      <c r="B591" s="5" t="s">
        <v>1636</v>
      </c>
      <c r="C591" s="5" t="s">
        <v>105</v>
      </c>
      <c r="D591" s="316" t="s">
        <v>1637</v>
      </c>
      <c r="E591" s="318" t="s">
        <v>1638</v>
      </c>
      <c r="F591" s="5" t="s">
        <v>235</v>
      </c>
      <c r="G591" s="5" t="s">
        <v>222</v>
      </c>
      <c r="H591" s="6">
        <v>0</v>
      </c>
      <c r="I591" s="6">
        <v>28</v>
      </c>
      <c r="J591" s="12">
        <v>0</v>
      </c>
      <c r="K591" s="12"/>
      <c r="L591" s="12">
        <v>0</v>
      </c>
      <c r="M591" s="12"/>
      <c r="N591" s="12">
        <v>0</v>
      </c>
      <c r="O591" s="12"/>
      <c r="P591" s="12">
        <v>0</v>
      </c>
      <c r="Q591" s="12"/>
      <c r="R591" s="12">
        <v>2932036</v>
      </c>
      <c r="S591" s="12"/>
      <c r="T591" s="31">
        <v>2932036</v>
      </c>
      <c r="U591" s="12"/>
      <c r="V591" s="12">
        <v>0</v>
      </c>
      <c r="W591" s="12"/>
      <c r="X591" s="304">
        <v>48060</v>
      </c>
      <c r="Y591" s="12"/>
      <c r="Z591" s="5" t="str">
        <f t="shared" si="9"/>
        <v>No</v>
      </c>
      <c r="AA591" s="6"/>
      <c r="AB591" s="5"/>
    </row>
    <row r="592" spans="1:28">
      <c r="A592" s="5" t="s">
        <v>1943</v>
      </c>
      <c r="B592" s="5" t="s">
        <v>1944</v>
      </c>
      <c r="C592" s="5" t="s">
        <v>16</v>
      </c>
      <c r="D592" s="316" t="s">
        <v>1945</v>
      </c>
      <c r="E592" s="318" t="s">
        <v>1946</v>
      </c>
      <c r="F592" s="5" t="s">
        <v>187</v>
      </c>
      <c r="G592" s="5" t="s">
        <v>222</v>
      </c>
      <c r="H592" s="6">
        <v>0</v>
      </c>
      <c r="I592" s="6">
        <v>28</v>
      </c>
      <c r="J592" s="12">
        <v>0</v>
      </c>
      <c r="K592" s="12"/>
      <c r="L592" s="12">
        <v>0</v>
      </c>
      <c r="M592" s="12"/>
      <c r="N592" s="12">
        <v>0</v>
      </c>
      <c r="O592" s="12"/>
      <c r="P592" s="12">
        <v>0</v>
      </c>
      <c r="Q592" s="12"/>
      <c r="R592" s="12">
        <v>1577506</v>
      </c>
      <c r="S592" s="12"/>
      <c r="T592" s="31">
        <v>1577506</v>
      </c>
      <c r="U592" s="12"/>
      <c r="V592" s="12">
        <v>0</v>
      </c>
      <c r="W592" s="12"/>
      <c r="X592" s="304">
        <v>39829</v>
      </c>
      <c r="Y592" s="12"/>
      <c r="Z592" s="5" t="str">
        <f t="shared" si="9"/>
        <v>No</v>
      </c>
      <c r="AA592" s="6"/>
      <c r="AB592" s="5"/>
    </row>
    <row r="593" spans="1:28">
      <c r="A593" s="5" t="s">
        <v>6383</v>
      </c>
      <c r="B593" s="5" t="s">
        <v>908</v>
      </c>
      <c r="C593" s="5" t="s">
        <v>84</v>
      </c>
      <c r="D593" s="316">
        <v>6096</v>
      </c>
      <c r="E593" s="318">
        <v>60096</v>
      </c>
      <c r="F593" s="5" t="s">
        <v>120</v>
      </c>
      <c r="G593" s="5" t="s">
        <v>5166</v>
      </c>
      <c r="H593" s="6">
        <v>103898</v>
      </c>
      <c r="I593" s="6">
        <v>28</v>
      </c>
      <c r="J593" s="12">
        <v>0</v>
      </c>
      <c r="K593" s="12"/>
      <c r="L593" s="12">
        <v>0</v>
      </c>
      <c r="M593" s="12"/>
      <c r="N593" s="12">
        <v>0</v>
      </c>
      <c r="O593" s="12"/>
      <c r="P593" s="12">
        <v>0</v>
      </c>
      <c r="Q593" s="12"/>
      <c r="R593" s="12">
        <v>4527970</v>
      </c>
      <c r="S593" s="12"/>
      <c r="T593" s="31">
        <v>4527970</v>
      </c>
      <c r="U593" s="12"/>
      <c r="V593" s="12">
        <v>0</v>
      </c>
      <c r="W593" s="12"/>
      <c r="X593" s="304">
        <v>59886</v>
      </c>
      <c r="Y593" s="12"/>
      <c r="Z593" s="5" t="str">
        <f t="shared" si="9"/>
        <v>No</v>
      </c>
      <c r="AA593" s="6"/>
      <c r="AB593" s="5"/>
    </row>
    <row r="594" spans="1:28">
      <c r="A594" s="5" t="s">
        <v>6384</v>
      </c>
      <c r="B594" s="5" t="s">
        <v>5578</v>
      </c>
      <c r="C594" s="5" t="s">
        <v>21</v>
      </c>
      <c r="D594" s="316">
        <v>9296</v>
      </c>
      <c r="E594" s="318">
        <v>90296</v>
      </c>
      <c r="F594" s="5" t="s">
        <v>187</v>
      </c>
      <c r="G594" s="5" t="s">
        <v>5166</v>
      </c>
      <c r="H594" s="6">
        <v>12150996</v>
      </c>
      <c r="I594" s="6">
        <v>28</v>
      </c>
      <c r="J594" s="12">
        <v>0</v>
      </c>
      <c r="K594" s="12"/>
      <c r="L594" s="12">
        <v>0</v>
      </c>
      <c r="M594" s="12"/>
      <c r="N594" s="12">
        <v>0</v>
      </c>
      <c r="O594" s="12"/>
      <c r="P594" s="12">
        <v>0</v>
      </c>
      <c r="Q594" s="12"/>
      <c r="R594" s="12">
        <v>529306</v>
      </c>
      <c r="S594" s="12"/>
      <c r="T594" s="31">
        <v>529306</v>
      </c>
      <c r="U594" s="12"/>
      <c r="V594" s="12">
        <v>0</v>
      </c>
      <c r="W594" s="12"/>
      <c r="X594" s="304">
        <v>3442</v>
      </c>
      <c r="Y594" s="12"/>
      <c r="Z594" s="5" t="str">
        <f t="shared" si="9"/>
        <v>No</v>
      </c>
      <c r="AA594" s="6"/>
      <c r="AB594" s="5"/>
    </row>
    <row r="595" spans="1:28">
      <c r="A595" s="5" t="s">
        <v>1226</v>
      </c>
      <c r="B595" s="5" t="s">
        <v>1227</v>
      </c>
      <c r="C595" s="5" t="s">
        <v>21</v>
      </c>
      <c r="D595" s="316">
        <v>9226</v>
      </c>
      <c r="E595" s="318">
        <v>90226</v>
      </c>
      <c r="F595" s="5" t="s">
        <v>189</v>
      </c>
      <c r="G595" s="5" t="s">
        <v>185</v>
      </c>
      <c r="H595" s="6">
        <v>107672</v>
      </c>
      <c r="I595" s="6">
        <v>28</v>
      </c>
      <c r="J595" s="12">
        <v>3008346</v>
      </c>
      <c r="K595" s="12"/>
      <c r="L595" s="12">
        <v>723241</v>
      </c>
      <c r="M595" s="12"/>
      <c r="N595" s="12">
        <v>931925</v>
      </c>
      <c r="O595" s="12"/>
      <c r="P595" s="12">
        <v>916838</v>
      </c>
      <c r="Q595" s="12"/>
      <c r="R595" s="12">
        <v>0</v>
      </c>
      <c r="S595" s="12"/>
      <c r="T595" s="31">
        <v>5580350</v>
      </c>
      <c r="U595" s="12"/>
      <c r="V595" s="12">
        <v>0</v>
      </c>
      <c r="W595" s="12"/>
      <c r="X595" s="304">
        <v>61880</v>
      </c>
      <c r="Y595" s="12"/>
      <c r="Z595" s="5" t="str">
        <f t="shared" si="9"/>
        <v>No</v>
      </c>
      <c r="AA595" s="6"/>
      <c r="AB595" s="5"/>
    </row>
    <row r="596" spans="1:28">
      <c r="A596" s="5" t="s">
        <v>241</v>
      </c>
      <c r="B596" s="5" t="s">
        <v>5969</v>
      </c>
      <c r="C596" s="5" t="s">
        <v>53</v>
      </c>
      <c r="D596" s="316">
        <v>3088</v>
      </c>
      <c r="E596" s="318">
        <v>30088</v>
      </c>
      <c r="F596" s="5" t="s">
        <v>187</v>
      </c>
      <c r="G596" s="5" t="s">
        <v>185</v>
      </c>
      <c r="H596" s="6">
        <v>109919</v>
      </c>
      <c r="I596" s="6">
        <v>28</v>
      </c>
      <c r="J596" s="12">
        <v>2958857</v>
      </c>
      <c r="K596" s="12"/>
      <c r="L596" s="12">
        <v>1293116</v>
      </c>
      <c r="M596" s="12"/>
      <c r="N596" s="12">
        <v>55067</v>
      </c>
      <c r="O596" s="12"/>
      <c r="P596" s="12">
        <v>2823730</v>
      </c>
      <c r="Q596" s="12"/>
      <c r="R596" s="12">
        <v>0</v>
      </c>
      <c r="S596" s="12"/>
      <c r="T596" s="31">
        <v>7130770</v>
      </c>
      <c r="U596" s="12"/>
      <c r="V596" s="12">
        <v>0</v>
      </c>
      <c r="W596" s="12"/>
      <c r="X596" s="304">
        <v>92237</v>
      </c>
      <c r="Y596" s="12"/>
      <c r="Z596" s="5" t="str">
        <f t="shared" si="9"/>
        <v>No</v>
      </c>
      <c r="AA596" s="6"/>
      <c r="AB596" s="5"/>
    </row>
    <row r="597" spans="1:28">
      <c r="A597" s="5" t="s">
        <v>218</v>
      </c>
      <c r="B597" s="5" t="s">
        <v>219</v>
      </c>
      <c r="C597" s="5" t="s">
        <v>81</v>
      </c>
      <c r="D597" s="316" t="s">
        <v>220</v>
      </c>
      <c r="E597" s="318" t="s">
        <v>221</v>
      </c>
      <c r="F597" s="5" t="s">
        <v>187</v>
      </c>
      <c r="G597" s="5" t="s">
        <v>222</v>
      </c>
      <c r="H597" s="6">
        <v>0</v>
      </c>
      <c r="I597" s="6">
        <v>28</v>
      </c>
      <c r="J597" s="12">
        <v>0</v>
      </c>
      <c r="K597" s="12"/>
      <c r="L597" s="12">
        <v>0</v>
      </c>
      <c r="M597" s="12"/>
      <c r="N597" s="12">
        <v>0</v>
      </c>
      <c r="O597" s="12"/>
      <c r="P597" s="12">
        <v>0</v>
      </c>
      <c r="Q597" s="12"/>
      <c r="R597" s="12">
        <v>2266200</v>
      </c>
      <c r="S597" s="12"/>
      <c r="T597" s="31">
        <v>2266200</v>
      </c>
      <c r="U597" s="12"/>
      <c r="V597" s="12">
        <v>0</v>
      </c>
      <c r="W597" s="12"/>
      <c r="X597" s="304">
        <v>38466</v>
      </c>
      <c r="Y597" s="12"/>
      <c r="Z597" s="5" t="str">
        <f t="shared" si="9"/>
        <v>No</v>
      </c>
      <c r="AA597" s="6"/>
      <c r="AB597" s="5"/>
    </row>
    <row r="598" spans="1:28">
      <c r="A598" s="5" t="s">
        <v>6385</v>
      </c>
      <c r="B598" s="5" t="s">
        <v>878</v>
      </c>
      <c r="C598" s="5" t="s">
        <v>38</v>
      </c>
      <c r="D598" s="316">
        <v>4129</v>
      </c>
      <c r="E598" s="318">
        <v>40129</v>
      </c>
      <c r="F598" s="5" t="s">
        <v>187</v>
      </c>
      <c r="G598" s="5" t="s">
        <v>185</v>
      </c>
      <c r="H598" s="6">
        <v>169541</v>
      </c>
      <c r="I598" s="6">
        <v>28</v>
      </c>
      <c r="J598" s="12">
        <v>2298952</v>
      </c>
      <c r="K598" s="12"/>
      <c r="L598" s="12">
        <v>535921</v>
      </c>
      <c r="M598" s="12"/>
      <c r="N598" s="12">
        <v>7325</v>
      </c>
      <c r="O598" s="12"/>
      <c r="P598" s="12">
        <v>672390</v>
      </c>
      <c r="Q598" s="12"/>
      <c r="R598" s="12">
        <v>0</v>
      </c>
      <c r="S598" s="12"/>
      <c r="T598" s="31">
        <v>3514588</v>
      </c>
      <c r="U598" s="12"/>
      <c r="V598" s="12">
        <v>0</v>
      </c>
      <c r="W598" s="12"/>
      <c r="X598" s="304">
        <v>52310</v>
      </c>
      <c r="Y598" s="12"/>
      <c r="Z598" s="5" t="str">
        <f t="shared" si="9"/>
        <v>No</v>
      </c>
      <c r="AA598" s="6"/>
      <c r="AB598" s="5"/>
    </row>
    <row r="599" spans="1:28">
      <c r="A599" s="5" t="s">
        <v>1095</v>
      </c>
      <c r="B599" s="5" t="s">
        <v>1062</v>
      </c>
      <c r="C599" s="5" t="s">
        <v>102</v>
      </c>
      <c r="D599" s="316">
        <v>4178</v>
      </c>
      <c r="E599" s="318">
        <v>40178</v>
      </c>
      <c r="F599" s="5" t="s">
        <v>232</v>
      </c>
      <c r="G599" s="5" t="s">
        <v>185</v>
      </c>
      <c r="H599" s="6">
        <v>969587</v>
      </c>
      <c r="I599" s="6">
        <v>28</v>
      </c>
      <c r="J599" s="12">
        <v>169471</v>
      </c>
      <c r="K599" s="12"/>
      <c r="L599" s="12">
        <v>56295</v>
      </c>
      <c r="M599" s="12"/>
      <c r="N599" s="12">
        <v>883</v>
      </c>
      <c r="O599" s="12"/>
      <c r="P599" s="12">
        <v>436787</v>
      </c>
      <c r="Q599" s="12"/>
      <c r="R599" s="12">
        <v>0</v>
      </c>
      <c r="S599" s="12"/>
      <c r="T599" s="31">
        <v>663436</v>
      </c>
      <c r="U599" s="12"/>
      <c r="V599" s="12">
        <v>2025320</v>
      </c>
      <c r="W599" s="12"/>
      <c r="X599" s="304">
        <v>13347</v>
      </c>
      <c r="Y599" s="12"/>
      <c r="Z599" s="5" t="str">
        <f t="shared" si="9"/>
        <v>No</v>
      </c>
      <c r="AA599" s="6"/>
      <c r="AB599" s="5"/>
    </row>
    <row r="600" spans="1:28">
      <c r="A600" s="5" t="s">
        <v>6386</v>
      </c>
      <c r="B600" s="5" t="s">
        <v>459</v>
      </c>
      <c r="C600" s="5" t="s">
        <v>45</v>
      </c>
      <c r="D600" s="316">
        <v>5061</v>
      </c>
      <c r="E600" s="318">
        <v>50061</v>
      </c>
      <c r="F600" s="5" t="s">
        <v>187</v>
      </c>
      <c r="G600" s="5" t="s">
        <v>185</v>
      </c>
      <c r="H600" s="6">
        <v>93863</v>
      </c>
      <c r="I600" s="6">
        <v>28</v>
      </c>
      <c r="J600" s="12">
        <v>4570999</v>
      </c>
      <c r="K600" s="12"/>
      <c r="L600" s="12">
        <v>1048271</v>
      </c>
      <c r="M600" s="12"/>
      <c r="N600" s="12">
        <v>285335</v>
      </c>
      <c r="O600" s="12"/>
      <c r="P600" s="12">
        <v>1324617</v>
      </c>
      <c r="Q600" s="12"/>
      <c r="R600" s="12">
        <v>0</v>
      </c>
      <c r="S600" s="12"/>
      <c r="T600" s="31">
        <v>7229222</v>
      </c>
      <c r="U600" s="12"/>
      <c r="V600" s="12">
        <v>0</v>
      </c>
      <c r="W600" s="12"/>
      <c r="X600" s="304">
        <v>78303</v>
      </c>
      <c r="Y600" s="12"/>
      <c r="Z600" s="5" t="str">
        <f t="shared" si="9"/>
        <v>No</v>
      </c>
      <c r="AA600" s="6"/>
      <c r="AB600" s="5"/>
    </row>
    <row r="601" spans="1:28">
      <c r="A601" s="5" t="s">
        <v>5374</v>
      </c>
      <c r="B601" s="5" t="s">
        <v>685</v>
      </c>
      <c r="C601" s="5" t="s">
        <v>67</v>
      </c>
      <c r="D601" s="316">
        <v>2219</v>
      </c>
      <c r="E601" s="318">
        <v>20219</v>
      </c>
      <c r="F601" s="5" t="s">
        <v>201</v>
      </c>
      <c r="G601" s="5" t="s">
        <v>5166</v>
      </c>
      <c r="H601" s="6">
        <v>18351295</v>
      </c>
      <c r="I601" s="6">
        <v>28</v>
      </c>
      <c r="J601" s="12">
        <v>0</v>
      </c>
      <c r="K601" s="12"/>
      <c r="L601" s="12">
        <v>0</v>
      </c>
      <c r="M601" s="12"/>
      <c r="N601" s="12">
        <v>0</v>
      </c>
      <c r="O601" s="12"/>
      <c r="P601" s="12">
        <v>0</v>
      </c>
      <c r="Q601" s="12"/>
      <c r="R601" s="12">
        <v>6146183</v>
      </c>
      <c r="S601" s="12"/>
      <c r="T601" s="31">
        <v>6146183</v>
      </c>
      <c r="U601" s="12"/>
      <c r="V601" s="12">
        <v>0</v>
      </c>
      <c r="W601" s="12"/>
      <c r="X601" s="304">
        <v>98836</v>
      </c>
      <c r="Y601" s="12"/>
      <c r="Z601" s="5" t="str">
        <f t="shared" si="9"/>
        <v>No</v>
      </c>
      <c r="AA601" s="6"/>
      <c r="AB601" s="5"/>
    </row>
    <row r="602" spans="1:28">
      <c r="A602" s="5" t="s">
        <v>821</v>
      </c>
      <c r="B602" s="5" t="s">
        <v>539</v>
      </c>
      <c r="C602" s="5" t="s">
        <v>44</v>
      </c>
      <c r="D602" s="316">
        <v>7019</v>
      </c>
      <c r="E602" s="318">
        <v>70019</v>
      </c>
      <c r="F602" s="5" t="s">
        <v>120</v>
      </c>
      <c r="G602" s="5" t="s">
        <v>185</v>
      </c>
      <c r="H602" s="6">
        <v>106621</v>
      </c>
      <c r="I602" s="6">
        <v>28</v>
      </c>
      <c r="J602" s="12">
        <v>2326453</v>
      </c>
      <c r="K602" s="12"/>
      <c r="L602" s="12">
        <v>853489</v>
      </c>
      <c r="M602" s="12"/>
      <c r="N602" s="12">
        <v>94368</v>
      </c>
      <c r="O602" s="12"/>
      <c r="P602" s="12">
        <v>360992</v>
      </c>
      <c r="Q602" s="12"/>
      <c r="R602" s="12">
        <v>0</v>
      </c>
      <c r="S602" s="12"/>
      <c r="T602" s="31">
        <v>3635302</v>
      </c>
      <c r="U602" s="12"/>
      <c r="V602" s="12">
        <v>0</v>
      </c>
      <c r="W602" s="12"/>
      <c r="X602" s="304">
        <v>81847</v>
      </c>
      <c r="Y602" s="12"/>
      <c r="Z602" s="5" t="str">
        <f t="shared" si="9"/>
        <v>No</v>
      </c>
      <c r="AA602" s="6"/>
      <c r="AB602" s="5"/>
    </row>
    <row r="603" spans="1:28">
      <c r="A603" s="5" t="s">
        <v>6387</v>
      </c>
      <c r="B603" s="5" t="s">
        <v>5309</v>
      </c>
      <c r="C603" s="5" t="s">
        <v>1</v>
      </c>
      <c r="D603" s="316">
        <v>22</v>
      </c>
      <c r="E603" s="318">
        <v>22</v>
      </c>
      <c r="F603" s="5" t="s">
        <v>187</v>
      </c>
      <c r="G603" s="5" t="s">
        <v>5166</v>
      </c>
      <c r="H603" s="6">
        <v>69809</v>
      </c>
      <c r="I603" s="6">
        <v>28</v>
      </c>
      <c r="J603" s="12">
        <v>0</v>
      </c>
      <c r="K603" s="12"/>
      <c r="L603" s="12">
        <v>0</v>
      </c>
      <c r="M603" s="12"/>
      <c r="N603" s="12">
        <v>0</v>
      </c>
      <c r="O603" s="12"/>
      <c r="P603" s="12">
        <v>0</v>
      </c>
      <c r="Q603" s="12"/>
      <c r="R603" s="12">
        <v>2576436</v>
      </c>
      <c r="S603" s="12"/>
      <c r="T603" s="31">
        <v>2576436</v>
      </c>
      <c r="U603" s="12"/>
      <c r="V603" s="12">
        <v>0</v>
      </c>
      <c r="W603" s="12"/>
      <c r="X603" s="304">
        <v>53438</v>
      </c>
      <c r="Y603" s="12"/>
      <c r="Z603" s="5" t="str">
        <f t="shared" si="9"/>
        <v>No</v>
      </c>
      <c r="AA603" s="6"/>
      <c r="AB603" s="5"/>
    </row>
    <row r="604" spans="1:28">
      <c r="A604" s="5" t="s">
        <v>6388</v>
      </c>
      <c r="B604" s="5" t="s">
        <v>797</v>
      </c>
      <c r="C604" s="5" t="s">
        <v>21</v>
      </c>
      <c r="D604" s="316">
        <v>9165</v>
      </c>
      <c r="E604" s="318">
        <v>90165</v>
      </c>
      <c r="F604" s="5" t="s">
        <v>187</v>
      </c>
      <c r="G604" s="5" t="s">
        <v>5166</v>
      </c>
      <c r="H604" s="6">
        <v>214811</v>
      </c>
      <c r="I604" s="6">
        <v>28</v>
      </c>
      <c r="J604" s="12">
        <v>0</v>
      </c>
      <c r="K604" s="12"/>
      <c r="L604" s="12">
        <v>0</v>
      </c>
      <c r="M604" s="12"/>
      <c r="N604" s="12">
        <v>0</v>
      </c>
      <c r="O604" s="12"/>
      <c r="P604" s="12">
        <v>0</v>
      </c>
      <c r="Q604" s="12"/>
      <c r="R604" s="12">
        <v>6043297</v>
      </c>
      <c r="S604" s="12"/>
      <c r="T604" s="31">
        <v>6043297</v>
      </c>
      <c r="U604" s="12"/>
      <c r="V604" s="12">
        <v>0</v>
      </c>
      <c r="W604" s="12"/>
      <c r="X604" s="304">
        <v>65087</v>
      </c>
      <c r="Y604" s="12"/>
      <c r="Z604" s="5" t="str">
        <f t="shared" si="9"/>
        <v>No</v>
      </c>
      <c r="AA604" s="6"/>
      <c r="AB604" s="5"/>
    </row>
    <row r="605" spans="1:28">
      <c r="A605" s="5" t="s">
        <v>6389</v>
      </c>
      <c r="B605" s="5" t="s">
        <v>368</v>
      </c>
      <c r="C605" s="5" t="s">
        <v>55</v>
      </c>
      <c r="D605" s="316">
        <v>1096</v>
      </c>
      <c r="E605" s="318">
        <v>10096</v>
      </c>
      <c r="F605" s="5" t="s">
        <v>187</v>
      </c>
      <c r="G605" s="5" t="s">
        <v>5166</v>
      </c>
      <c r="H605" s="6">
        <v>61210</v>
      </c>
      <c r="I605" s="6">
        <v>28</v>
      </c>
      <c r="J605" s="12">
        <v>0</v>
      </c>
      <c r="K605" s="12"/>
      <c r="L605" s="12">
        <v>0</v>
      </c>
      <c r="M605" s="12"/>
      <c r="N605" s="12">
        <v>0</v>
      </c>
      <c r="O605" s="12"/>
      <c r="P605" s="12">
        <v>0</v>
      </c>
      <c r="Q605" s="12"/>
      <c r="R605" s="12">
        <v>3075571</v>
      </c>
      <c r="S605" s="12"/>
      <c r="T605" s="31">
        <v>3075571</v>
      </c>
      <c r="U605" s="12"/>
      <c r="V605" s="12">
        <v>0</v>
      </c>
      <c r="W605" s="12"/>
      <c r="X605" s="304">
        <v>47096</v>
      </c>
      <c r="Y605" s="12"/>
      <c r="Z605" s="5" t="str">
        <f t="shared" si="9"/>
        <v>No</v>
      </c>
      <c r="AA605" s="6"/>
      <c r="AB605" s="5"/>
    </row>
    <row r="606" spans="1:28">
      <c r="A606" s="5" t="s">
        <v>5970</v>
      </c>
      <c r="B606" s="5" t="s">
        <v>536</v>
      </c>
      <c r="C606" s="5" t="s">
        <v>46</v>
      </c>
      <c r="D606" s="316">
        <v>5209</v>
      </c>
      <c r="E606" s="318">
        <v>50209</v>
      </c>
      <c r="F606" s="5" t="s">
        <v>189</v>
      </c>
      <c r="G606" s="5" t="s">
        <v>185</v>
      </c>
      <c r="H606" s="6">
        <v>1487483</v>
      </c>
      <c r="I606" s="6">
        <v>28</v>
      </c>
      <c r="J606" s="12">
        <v>308684</v>
      </c>
      <c r="K606" s="12"/>
      <c r="L606" s="12">
        <v>106658</v>
      </c>
      <c r="M606" s="12"/>
      <c r="N606" s="12">
        <v>62542</v>
      </c>
      <c r="O606" s="12"/>
      <c r="P606" s="12">
        <v>406168</v>
      </c>
      <c r="Q606" s="12"/>
      <c r="R606" s="12">
        <v>0</v>
      </c>
      <c r="S606" s="12"/>
      <c r="T606" s="31">
        <v>884052</v>
      </c>
      <c r="U606" s="12"/>
      <c r="V606" s="12">
        <v>0</v>
      </c>
      <c r="W606" s="12"/>
      <c r="X606" s="304">
        <v>17420</v>
      </c>
      <c r="Y606" s="12"/>
      <c r="Z606" s="5" t="str">
        <f t="shared" si="9"/>
        <v>No</v>
      </c>
      <c r="AA606" s="6"/>
      <c r="AB606" s="5"/>
    </row>
    <row r="607" spans="1:28">
      <c r="A607" s="5" t="s">
        <v>1331</v>
      </c>
      <c r="B607" s="5" t="s">
        <v>1332</v>
      </c>
      <c r="C607" s="5" t="s">
        <v>67</v>
      </c>
      <c r="D607" s="316">
        <v>2211</v>
      </c>
      <c r="E607" s="318">
        <v>20211</v>
      </c>
      <c r="F607" s="5" t="s">
        <v>187</v>
      </c>
      <c r="G607" s="5" t="s">
        <v>5166</v>
      </c>
      <c r="H607" s="6">
        <v>296668</v>
      </c>
      <c r="I607" s="6">
        <v>27</v>
      </c>
      <c r="J607" s="12">
        <v>0</v>
      </c>
      <c r="K607" s="12"/>
      <c r="L607" s="12">
        <v>0</v>
      </c>
      <c r="M607" s="12"/>
      <c r="N607" s="12">
        <v>0</v>
      </c>
      <c r="O607" s="12"/>
      <c r="P607" s="12">
        <v>0</v>
      </c>
      <c r="Q607" s="12"/>
      <c r="R607" s="12">
        <v>3023591</v>
      </c>
      <c r="S607" s="12"/>
      <c r="T607" s="31">
        <v>3023591</v>
      </c>
      <c r="U607" s="12"/>
      <c r="V607" s="12">
        <v>0</v>
      </c>
      <c r="W607" s="12"/>
      <c r="X607" s="304">
        <v>29171</v>
      </c>
      <c r="Y607" s="12"/>
      <c r="Z607" s="5" t="str">
        <f t="shared" si="9"/>
        <v>No</v>
      </c>
      <c r="AA607" s="6"/>
      <c r="AB607" s="5"/>
    </row>
    <row r="608" spans="1:28">
      <c r="A608" s="5" t="s">
        <v>1244</v>
      </c>
      <c r="B608" s="5" t="s">
        <v>1245</v>
      </c>
      <c r="C608" s="5" t="s">
        <v>56</v>
      </c>
      <c r="D608" s="316">
        <v>5196</v>
      </c>
      <c r="E608" s="318">
        <v>50196</v>
      </c>
      <c r="F608" s="5" t="s">
        <v>189</v>
      </c>
      <c r="G608" s="5" t="s">
        <v>5166</v>
      </c>
      <c r="H608" s="6">
        <v>161280</v>
      </c>
      <c r="I608" s="6">
        <v>27</v>
      </c>
      <c r="J608" s="12">
        <v>0</v>
      </c>
      <c r="K608" s="12"/>
      <c r="L608" s="12">
        <v>0</v>
      </c>
      <c r="M608" s="12"/>
      <c r="N608" s="12">
        <v>0</v>
      </c>
      <c r="O608" s="12"/>
      <c r="P608" s="12">
        <v>0</v>
      </c>
      <c r="Q608" s="12"/>
      <c r="R608" s="12">
        <v>3147537</v>
      </c>
      <c r="S608" s="12"/>
      <c r="T608" s="31">
        <v>3147537</v>
      </c>
      <c r="U608" s="12"/>
      <c r="V608" s="12">
        <v>0</v>
      </c>
      <c r="W608" s="12"/>
      <c r="X608" s="304">
        <v>50773</v>
      </c>
      <c r="Y608" s="12"/>
      <c r="Z608" s="5" t="str">
        <f t="shared" si="9"/>
        <v>No</v>
      </c>
      <c r="AA608" s="6"/>
      <c r="AB608" s="5"/>
    </row>
    <row r="609" spans="1:28">
      <c r="A609" s="5" t="s">
        <v>5975</v>
      </c>
      <c r="B609" s="5" t="s">
        <v>1130</v>
      </c>
      <c r="C609" s="5" t="s">
        <v>41</v>
      </c>
      <c r="D609" s="316">
        <v>4181</v>
      </c>
      <c r="E609" s="318">
        <v>40181</v>
      </c>
      <c r="F609" s="5" t="s">
        <v>187</v>
      </c>
      <c r="G609" s="5" t="s">
        <v>5166</v>
      </c>
      <c r="H609" s="6">
        <v>4515419</v>
      </c>
      <c r="I609" s="6">
        <v>27</v>
      </c>
      <c r="J609" s="12">
        <v>0</v>
      </c>
      <c r="K609" s="12"/>
      <c r="L609" s="12">
        <v>0</v>
      </c>
      <c r="M609" s="12"/>
      <c r="N609" s="12">
        <v>0</v>
      </c>
      <c r="O609" s="12"/>
      <c r="P609" s="12">
        <v>0</v>
      </c>
      <c r="Q609" s="12"/>
      <c r="R609" s="12">
        <v>1296955</v>
      </c>
      <c r="S609" s="12"/>
      <c r="T609" s="31">
        <v>1296955</v>
      </c>
      <c r="U609" s="12"/>
      <c r="V609" s="12">
        <v>0</v>
      </c>
      <c r="W609" s="12"/>
      <c r="X609" s="304">
        <v>37172</v>
      </c>
      <c r="Y609" s="12"/>
      <c r="Z609" s="5" t="str">
        <f t="shared" si="9"/>
        <v>No</v>
      </c>
      <c r="AA609" s="6"/>
      <c r="AB609" s="5"/>
    </row>
    <row r="610" spans="1:28">
      <c r="A610" s="5" t="s">
        <v>6390</v>
      </c>
      <c r="B610" s="5" t="s">
        <v>912</v>
      </c>
      <c r="C610" s="5" t="s">
        <v>113</v>
      </c>
      <c r="D610" s="316">
        <v>5171</v>
      </c>
      <c r="E610" s="318">
        <v>50171</v>
      </c>
      <c r="F610" s="5" t="s">
        <v>187</v>
      </c>
      <c r="G610" s="5" t="s">
        <v>5166</v>
      </c>
      <c r="H610" s="6">
        <v>54901</v>
      </c>
      <c r="I610" s="6">
        <v>27</v>
      </c>
      <c r="J610" s="12">
        <v>0</v>
      </c>
      <c r="K610" s="12"/>
      <c r="L610" s="12">
        <v>0</v>
      </c>
      <c r="M610" s="12"/>
      <c r="N610" s="12">
        <v>0</v>
      </c>
      <c r="O610" s="12"/>
      <c r="P610" s="12">
        <v>0</v>
      </c>
      <c r="Q610" s="12"/>
      <c r="R610" s="12">
        <v>1805328</v>
      </c>
      <c r="S610" s="12"/>
      <c r="T610" s="31">
        <v>1805328</v>
      </c>
      <c r="U610" s="12"/>
      <c r="V610" s="12">
        <v>0</v>
      </c>
      <c r="W610" s="12"/>
      <c r="X610" s="304">
        <v>30104</v>
      </c>
      <c r="Y610" s="12"/>
      <c r="Z610" s="5" t="str">
        <f t="shared" si="9"/>
        <v>No</v>
      </c>
      <c r="AA610" s="6"/>
      <c r="AB610" s="5"/>
    </row>
    <row r="611" spans="1:28">
      <c r="A611" s="5" t="s">
        <v>1403</v>
      </c>
      <c r="B611" s="5" t="s">
        <v>226</v>
      </c>
      <c r="C611" s="5" t="s">
        <v>63</v>
      </c>
      <c r="D611" s="316">
        <v>4225</v>
      </c>
      <c r="E611" s="318">
        <v>40225</v>
      </c>
      <c r="F611" s="5" t="s">
        <v>189</v>
      </c>
      <c r="G611" s="5" t="s">
        <v>5166</v>
      </c>
      <c r="H611" s="6">
        <v>119911</v>
      </c>
      <c r="I611" s="6">
        <v>27</v>
      </c>
      <c r="J611" s="12">
        <v>0</v>
      </c>
      <c r="K611" s="12"/>
      <c r="L611" s="12">
        <v>0</v>
      </c>
      <c r="M611" s="12"/>
      <c r="N611" s="12">
        <v>0</v>
      </c>
      <c r="O611" s="12"/>
      <c r="P611" s="12">
        <v>0</v>
      </c>
      <c r="Q611" s="12"/>
      <c r="R611" s="12">
        <v>1701780</v>
      </c>
      <c r="S611" s="12"/>
      <c r="T611" s="31">
        <v>1701780</v>
      </c>
      <c r="U611" s="12"/>
      <c r="V611" s="12">
        <v>0</v>
      </c>
      <c r="W611" s="12"/>
      <c r="X611" s="304">
        <v>47519</v>
      </c>
      <c r="Y611" s="12"/>
      <c r="Z611" s="5" t="str">
        <f t="shared" si="9"/>
        <v>No</v>
      </c>
      <c r="AA611" s="6"/>
      <c r="AB611" s="5"/>
    </row>
    <row r="612" spans="1:28">
      <c r="A612" s="5" t="s">
        <v>794</v>
      </c>
      <c r="B612" s="5" t="s">
        <v>336</v>
      </c>
      <c r="C612" s="5" t="s">
        <v>55</v>
      </c>
      <c r="D612" s="316">
        <v>1069</v>
      </c>
      <c r="E612" s="318">
        <v>10069</v>
      </c>
      <c r="F612" s="5" t="s">
        <v>6391</v>
      </c>
      <c r="G612" s="5" t="s">
        <v>5166</v>
      </c>
      <c r="H612" s="6">
        <v>203914</v>
      </c>
      <c r="I612" s="6">
        <v>27</v>
      </c>
      <c r="J612" s="12">
        <v>0</v>
      </c>
      <c r="K612" s="12"/>
      <c r="L612" s="12">
        <v>0</v>
      </c>
      <c r="M612" s="12"/>
      <c r="N612" s="12">
        <v>0</v>
      </c>
      <c r="O612" s="12"/>
      <c r="P612" s="12">
        <v>0</v>
      </c>
      <c r="Q612" s="12"/>
      <c r="R612" s="12">
        <v>2341847</v>
      </c>
      <c r="S612" s="12"/>
      <c r="T612" s="31">
        <v>2341847</v>
      </c>
      <c r="U612" s="12"/>
      <c r="V612" s="12">
        <v>0</v>
      </c>
      <c r="W612" s="12"/>
      <c r="X612" s="304">
        <v>42332</v>
      </c>
      <c r="Y612" s="12"/>
      <c r="Z612" s="5" t="str">
        <f t="shared" si="9"/>
        <v>No</v>
      </c>
      <c r="AA612" s="6"/>
      <c r="AB612" s="5"/>
    </row>
    <row r="613" spans="1:28">
      <c r="A613" s="5" t="s">
        <v>6392</v>
      </c>
      <c r="B613" s="5" t="s">
        <v>547</v>
      </c>
      <c r="C613" s="5" t="s">
        <v>102</v>
      </c>
      <c r="D613" s="316">
        <v>4054</v>
      </c>
      <c r="E613" s="318">
        <v>40054</v>
      </c>
      <c r="F613" s="5" t="s">
        <v>187</v>
      </c>
      <c r="G613" s="5" t="s">
        <v>5166</v>
      </c>
      <c r="H613" s="6">
        <v>120415</v>
      </c>
      <c r="I613" s="6">
        <v>27</v>
      </c>
      <c r="J613" s="12">
        <v>0</v>
      </c>
      <c r="K613" s="12"/>
      <c r="L613" s="12">
        <v>0</v>
      </c>
      <c r="M613" s="12"/>
      <c r="N613" s="12">
        <v>0</v>
      </c>
      <c r="O613" s="12"/>
      <c r="P613" s="12">
        <v>0</v>
      </c>
      <c r="Q613" s="12"/>
      <c r="R613" s="12">
        <v>3773378</v>
      </c>
      <c r="S613" s="12"/>
      <c r="T613" s="31">
        <v>3773378</v>
      </c>
      <c r="U613" s="12"/>
      <c r="V613" s="12">
        <v>0</v>
      </c>
      <c r="W613" s="12"/>
      <c r="X613" s="304">
        <v>53508</v>
      </c>
      <c r="Y613" s="12"/>
      <c r="Z613" s="5" t="str">
        <f t="shared" si="9"/>
        <v>No</v>
      </c>
      <c r="AA613" s="6"/>
      <c r="AB613" s="5"/>
    </row>
    <row r="614" spans="1:28">
      <c r="A614" s="5" t="s">
        <v>5973</v>
      </c>
      <c r="B614" s="5" t="s">
        <v>1442</v>
      </c>
      <c r="C614" s="5" t="s">
        <v>55</v>
      </c>
      <c r="D614" s="316"/>
      <c r="E614" s="318" t="s">
        <v>5974</v>
      </c>
      <c r="F614" s="5" t="s">
        <v>235</v>
      </c>
      <c r="G614" s="5" t="s">
        <v>222</v>
      </c>
      <c r="H614" s="6">
        <v>0</v>
      </c>
      <c r="I614" s="6">
        <v>27</v>
      </c>
      <c r="J614" s="12">
        <v>0</v>
      </c>
      <c r="K614" s="12"/>
      <c r="L614" s="12">
        <v>0</v>
      </c>
      <c r="M614" s="12"/>
      <c r="N614" s="12">
        <v>0</v>
      </c>
      <c r="O614" s="12"/>
      <c r="P614" s="12">
        <v>0</v>
      </c>
      <c r="Q614" s="12"/>
      <c r="R614" s="12">
        <v>2507589</v>
      </c>
      <c r="S614" s="12"/>
      <c r="T614" s="31">
        <v>2507589</v>
      </c>
      <c r="U614" s="12"/>
      <c r="V614" s="12">
        <v>0</v>
      </c>
      <c r="W614" s="12"/>
      <c r="X614" s="304">
        <v>51497</v>
      </c>
      <c r="Y614" s="12"/>
      <c r="Z614" s="5" t="str">
        <f t="shared" si="9"/>
        <v>No</v>
      </c>
      <c r="AA614" s="6"/>
      <c r="AB614" s="5"/>
    </row>
    <row r="615" spans="1:28">
      <c r="A615" s="5" t="s">
        <v>1874</v>
      </c>
      <c r="B615" s="5" t="s">
        <v>1875</v>
      </c>
      <c r="C615" s="5" t="s">
        <v>63</v>
      </c>
      <c r="D615" s="316" t="s">
        <v>1876</v>
      </c>
      <c r="E615" s="318" t="s">
        <v>1877</v>
      </c>
      <c r="F615" s="5" t="s">
        <v>1242</v>
      </c>
      <c r="G615" s="5" t="s">
        <v>222</v>
      </c>
      <c r="H615" s="6">
        <v>0</v>
      </c>
      <c r="I615" s="6">
        <v>27</v>
      </c>
      <c r="J615" s="12">
        <v>0</v>
      </c>
      <c r="K615" s="12"/>
      <c r="L615" s="12">
        <v>0</v>
      </c>
      <c r="M615" s="12"/>
      <c r="N615" s="12">
        <v>0</v>
      </c>
      <c r="O615" s="12"/>
      <c r="P615" s="12">
        <v>0</v>
      </c>
      <c r="Q615" s="12"/>
      <c r="R615" s="12">
        <v>2489326</v>
      </c>
      <c r="S615" s="12"/>
      <c r="T615" s="31">
        <v>2489326</v>
      </c>
      <c r="U615" s="12"/>
      <c r="V615" s="12">
        <v>0</v>
      </c>
      <c r="W615" s="12"/>
      <c r="X615" s="304">
        <v>63487</v>
      </c>
      <c r="Y615" s="12"/>
      <c r="Z615" s="5" t="str">
        <f t="shared" si="9"/>
        <v>No</v>
      </c>
      <c r="AA615" s="6"/>
      <c r="AB615" s="5"/>
    </row>
    <row r="616" spans="1:28">
      <c r="A616" s="5" t="s">
        <v>6393</v>
      </c>
      <c r="B616" s="5" t="s">
        <v>1677</v>
      </c>
      <c r="C616" s="5" t="s">
        <v>87</v>
      </c>
      <c r="D616" s="316" t="s">
        <v>1678</v>
      </c>
      <c r="E616" s="318">
        <v>30141</v>
      </c>
      <c r="F616" s="5" t="s">
        <v>189</v>
      </c>
      <c r="G616" s="5" t="s">
        <v>5166</v>
      </c>
      <c r="H616" s="6">
        <v>1733853</v>
      </c>
      <c r="I616" s="6">
        <v>27</v>
      </c>
      <c r="J616" s="12">
        <v>0</v>
      </c>
      <c r="K616" s="12"/>
      <c r="L616" s="12">
        <v>0</v>
      </c>
      <c r="M616" s="12"/>
      <c r="N616" s="12">
        <v>0</v>
      </c>
      <c r="O616" s="12"/>
      <c r="P616" s="12">
        <v>0</v>
      </c>
      <c r="Q616" s="12"/>
      <c r="R616" s="12">
        <v>1993436</v>
      </c>
      <c r="S616" s="12"/>
      <c r="T616" s="31">
        <v>1993436</v>
      </c>
      <c r="U616" s="12"/>
      <c r="V616" s="12">
        <v>0</v>
      </c>
      <c r="W616" s="12"/>
      <c r="X616" s="304">
        <v>16809</v>
      </c>
      <c r="Y616" s="12"/>
      <c r="Z616" s="5" t="str">
        <f t="shared" si="9"/>
        <v>No</v>
      </c>
      <c r="AA616" s="6"/>
      <c r="AB616" s="5"/>
    </row>
    <row r="617" spans="1:28">
      <c r="A617" s="5" t="s">
        <v>1196</v>
      </c>
      <c r="B617" s="5" t="s">
        <v>342</v>
      </c>
      <c r="C617" s="5" t="s">
        <v>81</v>
      </c>
      <c r="D617" s="316">
        <v>5191</v>
      </c>
      <c r="E617" s="318">
        <v>50191</v>
      </c>
      <c r="F617" s="5" t="s">
        <v>253</v>
      </c>
      <c r="G617" s="5" t="s">
        <v>185</v>
      </c>
      <c r="H617" s="6">
        <v>1368035</v>
      </c>
      <c r="I617" s="6">
        <v>27</v>
      </c>
      <c r="J617" s="12">
        <v>85659</v>
      </c>
      <c r="K617" s="12"/>
      <c r="L617" s="12">
        <v>15520</v>
      </c>
      <c r="M617" s="12"/>
      <c r="N617" s="12">
        <v>1668</v>
      </c>
      <c r="O617" s="12"/>
      <c r="P617" s="12">
        <v>296846</v>
      </c>
      <c r="Q617" s="12"/>
      <c r="R617" s="12">
        <v>0</v>
      </c>
      <c r="S617" s="12"/>
      <c r="T617" s="31">
        <v>399693</v>
      </c>
      <c r="U617" s="12"/>
      <c r="V617" s="12">
        <v>0</v>
      </c>
      <c r="W617" s="12"/>
      <c r="X617" s="304">
        <v>13970</v>
      </c>
      <c r="Y617" s="12"/>
      <c r="Z617" s="5" t="str">
        <f t="shared" si="9"/>
        <v>No</v>
      </c>
      <c r="AA617" s="6"/>
      <c r="AB617" s="5"/>
    </row>
    <row r="618" spans="1:28">
      <c r="A618" s="5" t="s">
        <v>5588</v>
      </c>
      <c r="B618" s="5" t="s">
        <v>5589</v>
      </c>
      <c r="C618" s="5" t="s">
        <v>21</v>
      </c>
      <c r="D618" s="316"/>
      <c r="E618" s="318">
        <v>90287</v>
      </c>
      <c r="F618" s="5" t="s">
        <v>189</v>
      </c>
      <c r="G618" s="5" t="s">
        <v>5166</v>
      </c>
      <c r="H618" s="6">
        <v>12150996</v>
      </c>
      <c r="I618" s="6">
        <v>27</v>
      </c>
      <c r="J618" s="12">
        <v>0</v>
      </c>
      <c r="K618" s="12"/>
      <c r="L618" s="12">
        <v>0</v>
      </c>
      <c r="M618" s="12"/>
      <c r="N618" s="12">
        <v>0</v>
      </c>
      <c r="O618" s="12"/>
      <c r="P618" s="12">
        <v>0</v>
      </c>
      <c r="Q618" s="12"/>
      <c r="R618" s="12">
        <v>2223484</v>
      </c>
      <c r="S618" s="12"/>
      <c r="T618" s="31">
        <v>2223484</v>
      </c>
      <c r="U618" s="12"/>
      <c r="V618" s="12">
        <v>0</v>
      </c>
      <c r="W618" s="12"/>
      <c r="X618" s="304">
        <v>19045</v>
      </c>
      <c r="Y618" s="12"/>
      <c r="Z618" s="5" t="str">
        <f t="shared" si="9"/>
        <v>No</v>
      </c>
      <c r="AA618" s="6"/>
      <c r="AB618" s="5"/>
    </row>
    <row r="619" spans="1:28">
      <c r="A619" s="5" t="s">
        <v>6394</v>
      </c>
      <c r="B619" s="5" t="s">
        <v>631</v>
      </c>
      <c r="C619" s="5" t="s">
        <v>16</v>
      </c>
      <c r="D619" s="316">
        <v>4044</v>
      </c>
      <c r="E619" s="318">
        <v>40044</v>
      </c>
      <c r="F619" s="5" t="s">
        <v>187</v>
      </c>
      <c r="G619" s="5" t="s">
        <v>185</v>
      </c>
      <c r="H619" s="6">
        <v>263907</v>
      </c>
      <c r="I619" s="6">
        <v>27</v>
      </c>
      <c r="J619" s="12">
        <v>4746570</v>
      </c>
      <c r="K619" s="12"/>
      <c r="L619" s="12">
        <v>1114001</v>
      </c>
      <c r="M619" s="12"/>
      <c r="N619" s="12">
        <v>131393</v>
      </c>
      <c r="O619" s="12"/>
      <c r="P619" s="12">
        <v>1291835</v>
      </c>
      <c r="Q619" s="12"/>
      <c r="R619" s="12">
        <v>0</v>
      </c>
      <c r="S619" s="12"/>
      <c r="T619" s="31">
        <v>7283799</v>
      </c>
      <c r="U619" s="12"/>
      <c r="V619" s="12">
        <v>0</v>
      </c>
      <c r="W619" s="12"/>
      <c r="X619" s="304">
        <v>92220</v>
      </c>
      <c r="Y619" s="12"/>
      <c r="Z619" s="5" t="str">
        <f t="shared" si="9"/>
        <v>No</v>
      </c>
      <c r="AA619" s="6"/>
      <c r="AB619" s="5"/>
    </row>
    <row r="620" spans="1:28">
      <c r="A620" s="5" t="s">
        <v>6395</v>
      </c>
      <c r="B620" s="5" t="s">
        <v>608</v>
      </c>
      <c r="C620" s="5" t="s">
        <v>103</v>
      </c>
      <c r="D620" s="316">
        <v>6108</v>
      </c>
      <c r="E620" s="318">
        <v>60108</v>
      </c>
      <c r="F620" s="5" t="s">
        <v>187</v>
      </c>
      <c r="G620" s="5" t="s">
        <v>5166</v>
      </c>
      <c r="H620" s="6">
        <v>4944332</v>
      </c>
      <c r="I620" s="6">
        <v>27</v>
      </c>
      <c r="J620" s="12">
        <v>0</v>
      </c>
      <c r="K620" s="12"/>
      <c r="L620" s="12">
        <v>0</v>
      </c>
      <c r="M620" s="12"/>
      <c r="N620" s="12">
        <v>0</v>
      </c>
      <c r="O620" s="12"/>
      <c r="P620" s="12">
        <v>0</v>
      </c>
      <c r="Q620" s="12"/>
      <c r="R620" s="12">
        <v>4038146</v>
      </c>
      <c r="S620" s="12"/>
      <c r="T620" s="31">
        <v>4038146</v>
      </c>
      <c r="U620" s="12"/>
      <c r="V620" s="12">
        <v>0</v>
      </c>
      <c r="W620" s="12"/>
      <c r="X620" s="304">
        <v>85635</v>
      </c>
      <c r="Y620" s="12"/>
      <c r="Z620" s="5" t="str">
        <f t="shared" si="9"/>
        <v>No</v>
      </c>
      <c r="AA620" s="6"/>
      <c r="AB620" s="5"/>
    </row>
    <row r="621" spans="1:28">
      <c r="A621" s="5" t="s">
        <v>4529</v>
      </c>
      <c r="B621" s="5" t="s">
        <v>4530</v>
      </c>
      <c r="C621" s="5" t="s">
        <v>32</v>
      </c>
      <c r="D621" s="316" t="s">
        <v>4531</v>
      </c>
      <c r="E621" s="318" t="s">
        <v>4532</v>
      </c>
      <c r="F621" s="5" t="s">
        <v>187</v>
      </c>
      <c r="G621" s="5" t="s">
        <v>222</v>
      </c>
      <c r="H621" s="6">
        <v>0</v>
      </c>
      <c r="I621" s="6">
        <v>27</v>
      </c>
      <c r="J621" s="12">
        <v>0</v>
      </c>
      <c r="K621" s="12"/>
      <c r="L621" s="12">
        <v>0</v>
      </c>
      <c r="M621" s="12"/>
      <c r="N621" s="12">
        <v>0</v>
      </c>
      <c r="O621" s="12"/>
      <c r="P621" s="12">
        <v>0</v>
      </c>
      <c r="Q621" s="12"/>
      <c r="R621" s="12">
        <v>3429838</v>
      </c>
      <c r="S621" s="12"/>
      <c r="T621" s="31">
        <v>3429838</v>
      </c>
      <c r="U621" s="12"/>
      <c r="V621" s="12">
        <v>0</v>
      </c>
      <c r="W621" s="12"/>
      <c r="X621" s="304">
        <v>35825</v>
      </c>
      <c r="Y621" s="12"/>
      <c r="Z621" s="5" t="str">
        <f t="shared" si="9"/>
        <v>No</v>
      </c>
      <c r="AA621" s="6"/>
      <c r="AB621" s="5"/>
    </row>
    <row r="622" spans="1:28">
      <c r="A622" s="5" t="s">
        <v>6396</v>
      </c>
      <c r="B622" s="5" t="s">
        <v>563</v>
      </c>
      <c r="C622" s="5" t="s">
        <v>72</v>
      </c>
      <c r="D622" s="316">
        <v>6049</v>
      </c>
      <c r="E622" s="318">
        <v>60049</v>
      </c>
      <c r="F622" s="5" t="s">
        <v>187</v>
      </c>
      <c r="G622" s="5" t="s">
        <v>5166</v>
      </c>
      <c r="H622" s="6">
        <v>128600</v>
      </c>
      <c r="I622" s="6">
        <v>27</v>
      </c>
      <c r="J622" s="12">
        <v>0</v>
      </c>
      <c r="K622" s="12"/>
      <c r="L622" s="12">
        <v>0</v>
      </c>
      <c r="M622" s="12"/>
      <c r="N622" s="12">
        <v>0</v>
      </c>
      <c r="O622" s="12"/>
      <c r="P622" s="12">
        <v>0</v>
      </c>
      <c r="Q622" s="12"/>
      <c r="R622" s="12">
        <v>4399364</v>
      </c>
      <c r="S622" s="12"/>
      <c r="T622" s="31">
        <v>4399364</v>
      </c>
      <c r="U622" s="12"/>
      <c r="V622" s="12">
        <v>0</v>
      </c>
      <c r="W622" s="12"/>
      <c r="X622" s="304">
        <v>63083</v>
      </c>
      <c r="Y622" s="12"/>
      <c r="Z622" s="5" t="str">
        <f t="shared" si="9"/>
        <v>No</v>
      </c>
      <c r="AA622" s="6"/>
      <c r="AB622" s="5"/>
    </row>
    <row r="623" spans="1:28">
      <c r="A623" s="5" t="s">
        <v>1416</v>
      </c>
      <c r="B623" s="5" t="s">
        <v>1409</v>
      </c>
      <c r="C623" s="5" t="s">
        <v>45</v>
      </c>
      <c r="D623" s="316">
        <v>5215</v>
      </c>
      <c r="E623" s="318">
        <v>50215</v>
      </c>
      <c r="F623" s="5" t="s">
        <v>235</v>
      </c>
      <c r="G623" s="5" t="s">
        <v>5166</v>
      </c>
      <c r="H623" s="6">
        <v>68545</v>
      </c>
      <c r="I623" s="6">
        <v>27</v>
      </c>
      <c r="J623" s="12">
        <v>0</v>
      </c>
      <c r="K623" s="12"/>
      <c r="L623" s="12">
        <v>0</v>
      </c>
      <c r="M623" s="12"/>
      <c r="N623" s="12">
        <v>0</v>
      </c>
      <c r="O623" s="12"/>
      <c r="P623" s="12">
        <v>0</v>
      </c>
      <c r="Q623" s="12"/>
      <c r="R623" s="12">
        <v>4003591</v>
      </c>
      <c r="S623" s="12"/>
      <c r="T623" s="31">
        <v>4003591</v>
      </c>
      <c r="U623" s="12"/>
      <c r="V623" s="12">
        <v>0</v>
      </c>
      <c r="W623" s="12"/>
      <c r="X623" s="304">
        <v>54314</v>
      </c>
      <c r="Y623" s="12"/>
      <c r="Z623" s="5" t="str">
        <f t="shared" si="9"/>
        <v>No</v>
      </c>
      <c r="AA623" s="6"/>
      <c r="AB623" s="5"/>
    </row>
    <row r="624" spans="1:28">
      <c r="A624" s="5" t="s">
        <v>606</v>
      </c>
      <c r="B624" s="5" t="s">
        <v>607</v>
      </c>
      <c r="C624" s="5" t="s">
        <v>44</v>
      </c>
      <c r="D624" s="316">
        <v>7013</v>
      </c>
      <c r="E624" s="318">
        <v>70013</v>
      </c>
      <c r="F624" s="5" t="s">
        <v>189</v>
      </c>
      <c r="G624" s="5" t="s">
        <v>5166</v>
      </c>
      <c r="H624" s="6">
        <v>113418</v>
      </c>
      <c r="I624" s="6">
        <v>27</v>
      </c>
      <c r="J624" s="12">
        <v>0</v>
      </c>
      <c r="K624" s="12"/>
      <c r="L624" s="12">
        <v>0</v>
      </c>
      <c r="M624" s="12"/>
      <c r="N624" s="12">
        <v>0</v>
      </c>
      <c r="O624" s="12"/>
      <c r="P624" s="12">
        <v>0</v>
      </c>
      <c r="Q624" s="12"/>
      <c r="R624" s="12">
        <v>5227816</v>
      </c>
      <c r="S624" s="12"/>
      <c r="T624" s="31">
        <v>5227816</v>
      </c>
      <c r="U624" s="12"/>
      <c r="V624" s="12">
        <v>0</v>
      </c>
      <c r="W624" s="12"/>
      <c r="X624" s="304">
        <v>61809</v>
      </c>
      <c r="Y624" s="12"/>
      <c r="Z624" s="5" t="str">
        <f t="shared" si="9"/>
        <v>No</v>
      </c>
      <c r="AA624" s="6"/>
      <c r="AB624" s="5"/>
    </row>
    <row r="625" spans="1:28">
      <c r="A625" s="5" t="s">
        <v>6397</v>
      </c>
      <c r="B625" s="5" t="s">
        <v>635</v>
      </c>
      <c r="C625" s="5" t="s">
        <v>89</v>
      </c>
      <c r="D625" s="316">
        <v>4115</v>
      </c>
      <c r="E625" s="318">
        <v>40115</v>
      </c>
      <c r="F625" s="5" t="s">
        <v>187</v>
      </c>
      <c r="G625" s="5" t="s">
        <v>5166</v>
      </c>
      <c r="H625" s="6">
        <v>2148346</v>
      </c>
      <c r="I625" s="6">
        <v>27</v>
      </c>
      <c r="J625" s="12">
        <v>0</v>
      </c>
      <c r="K625" s="12"/>
      <c r="L625" s="12">
        <v>0</v>
      </c>
      <c r="M625" s="12"/>
      <c r="N625" s="12">
        <v>0</v>
      </c>
      <c r="O625" s="12"/>
      <c r="P625" s="12">
        <v>0</v>
      </c>
      <c r="Q625" s="12"/>
      <c r="R625" s="12">
        <v>848686</v>
      </c>
      <c r="S625" s="12"/>
      <c r="T625" s="31">
        <v>848686</v>
      </c>
      <c r="U625" s="12"/>
      <c r="V625" s="12">
        <v>0</v>
      </c>
      <c r="W625" s="12"/>
      <c r="X625" s="304">
        <v>15515</v>
      </c>
      <c r="Y625" s="12"/>
      <c r="Z625" s="5" t="str">
        <f t="shared" si="9"/>
        <v>No</v>
      </c>
      <c r="AA625" s="6"/>
      <c r="AB625" s="5"/>
    </row>
    <row r="626" spans="1:28">
      <c r="A626" s="5" t="s">
        <v>672</v>
      </c>
      <c r="B626" s="5" t="s">
        <v>673</v>
      </c>
      <c r="C626" s="5" t="s">
        <v>100</v>
      </c>
      <c r="D626" s="316">
        <v>4056</v>
      </c>
      <c r="E626" s="318">
        <v>40056</v>
      </c>
      <c r="F626" s="5" t="s">
        <v>189</v>
      </c>
      <c r="G626" s="5" t="s">
        <v>5166</v>
      </c>
      <c r="H626" s="6">
        <v>89557</v>
      </c>
      <c r="I626" s="6">
        <v>27</v>
      </c>
      <c r="J626" s="12">
        <v>0</v>
      </c>
      <c r="K626" s="12"/>
      <c r="L626" s="12">
        <v>0</v>
      </c>
      <c r="M626" s="12"/>
      <c r="N626" s="12">
        <v>0</v>
      </c>
      <c r="O626" s="12"/>
      <c r="P626" s="12">
        <v>0</v>
      </c>
      <c r="Q626" s="12"/>
      <c r="R626" s="12">
        <v>2628820</v>
      </c>
      <c r="S626" s="12"/>
      <c r="T626" s="31">
        <v>2628820</v>
      </c>
      <c r="U626" s="12"/>
      <c r="V626" s="12">
        <v>0</v>
      </c>
      <c r="W626" s="12"/>
      <c r="X626" s="304">
        <v>34480</v>
      </c>
      <c r="Y626" s="12"/>
      <c r="Z626" s="5" t="str">
        <f t="shared" si="9"/>
        <v>No</v>
      </c>
      <c r="AA626" s="6"/>
      <c r="AB626" s="5"/>
    </row>
    <row r="627" spans="1:28">
      <c r="A627" s="5" t="s">
        <v>5972</v>
      </c>
      <c r="B627" s="5" t="s">
        <v>406</v>
      </c>
      <c r="C627" s="5" t="s">
        <v>21</v>
      </c>
      <c r="D627" s="316">
        <v>9086</v>
      </c>
      <c r="E627" s="318">
        <v>90086</v>
      </c>
      <c r="F627" s="5" t="s">
        <v>187</v>
      </c>
      <c r="G627" s="5" t="s">
        <v>185</v>
      </c>
      <c r="H627" s="6">
        <v>1932666</v>
      </c>
      <c r="I627" s="6">
        <v>27</v>
      </c>
      <c r="J627" s="12">
        <v>2058798</v>
      </c>
      <c r="K627" s="12"/>
      <c r="L627" s="12">
        <v>540854</v>
      </c>
      <c r="M627" s="12"/>
      <c r="N627" s="12">
        <v>2448</v>
      </c>
      <c r="O627" s="12"/>
      <c r="P627" s="12">
        <v>757500</v>
      </c>
      <c r="Q627" s="12"/>
      <c r="R627" s="12">
        <v>0</v>
      </c>
      <c r="S627" s="12"/>
      <c r="T627" s="31">
        <v>3359600</v>
      </c>
      <c r="U627" s="12"/>
      <c r="V627" s="12">
        <v>0</v>
      </c>
      <c r="W627" s="12"/>
      <c r="X627" s="304">
        <v>45473</v>
      </c>
      <c r="Y627" s="12"/>
      <c r="Z627" s="5" t="str">
        <f t="shared" si="9"/>
        <v>No</v>
      </c>
      <c r="AA627" s="6"/>
      <c r="AB627" s="5"/>
    </row>
    <row r="628" spans="1:28">
      <c r="A628" s="5" t="s">
        <v>4843</v>
      </c>
      <c r="B628" s="5" t="s">
        <v>4844</v>
      </c>
      <c r="C628" s="5" t="s">
        <v>109</v>
      </c>
      <c r="D628" s="316" t="s">
        <v>4845</v>
      </c>
      <c r="E628" s="318" t="s">
        <v>4846</v>
      </c>
      <c r="F628" s="5" t="s">
        <v>235</v>
      </c>
      <c r="G628" s="5" t="s">
        <v>222</v>
      </c>
      <c r="H628" s="6">
        <v>0</v>
      </c>
      <c r="I628" s="6">
        <v>27</v>
      </c>
      <c r="J628" s="12">
        <v>0</v>
      </c>
      <c r="K628" s="12"/>
      <c r="L628" s="12">
        <v>0</v>
      </c>
      <c r="M628" s="12"/>
      <c r="N628" s="12">
        <v>0</v>
      </c>
      <c r="O628" s="12"/>
      <c r="P628" s="12">
        <v>0</v>
      </c>
      <c r="Q628" s="12"/>
      <c r="R628" s="12">
        <v>1252475</v>
      </c>
      <c r="S628" s="12"/>
      <c r="T628" s="31">
        <v>1252475</v>
      </c>
      <c r="U628" s="12"/>
      <c r="V628" s="12">
        <v>0</v>
      </c>
      <c r="W628" s="12"/>
      <c r="X628" s="304">
        <v>22949</v>
      </c>
      <c r="Y628" s="12"/>
      <c r="Z628" s="5" t="str">
        <f t="shared" si="9"/>
        <v>No</v>
      </c>
      <c r="AA628" s="6"/>
      <c r="AB628" s="5"/>
    </row>
    <row r="629" spans="1:28">
      <c r="A629" s="5" t="s">
        <v>4900</v>
      </c>
      <c r="B629" s="5" t="s">
        <v>5810</v>
      </c>
      <c r="C629" s="5" t="s">
        <v>1</v>
      </c>
      <c r="D629" s="316" t="s">
        <v>4901</v>
      </c>
      <c r="E629" s="318" t="s">
        <v>4902</v>
      </c>
      <c r="F629" s="5" t="s">
        <v>189</v>
      </c>
      <c r="G629" s="5" t="s">
        <v>222</v>
      </c>
      <c r="H629" s="6">
        <v>0</v>
      </c>
      <c r="I629" s="6">
        <v>27</v>
      </c>
      <c r="J629" s="12">
        <v>0</v>
      </c>
      <c r="K629" s="12"/>
      <c r="L629" s="12">
        <v>0</v>
      </c>
      <c r="M629" s="12"/>
      <c r="N629" s="12">
        <v>0</v>
      </c>
      <c r="O629" s="12"/>
      <c r="P629" s="12">
        <v>0</v>
      </c>
      <c r="Q629" s="12"/>
      <c r="R629" s="12">
        <v>2722290</v>
      </c>
      <c r="S629" s="12"/>
      <c r="T629" s="31">
        <v>2722290</v>
      </c>
      <c r="U629" s="12"/>
      <c r="V629" s="12">
        <v>0</v>
      </c>
      <c r="W629" s="12"/>
      <c r="X629" s="304">
        <v>39521</v>
      </c>
      <c r="Y629" s="12"/>
      <c r="Z629" s="5" t="str">
        <f t="shared" si="9"/>
        <v>No</v>
      </c>
      <c r="AA629" s="6"/>
      <c r="AB629" s="5"/>
    </row>
    <row r="630" spans="1:28">
      <c r="A630" s="5" t="s">
        <v>1451</v>
      </c>
      <c r="B630" s="5" t="s">
        <v>1452</v>
      </c>
      <c r="C630" s="5" t="s">
        <v>108</v>
      </c>
      <c r="D630" s="316" t="s">
        <v>1453</v>
      </c>
      <c r="E630" s="318" t="s">
        <v>1454</v>
      </c>
      <c r="F630" s="5" t="s">
        <v>235</v>
      </c>
      <c r="G630" s="5" t="s">
        <v>222</v>
      </c>
      <c r="H630" s="6">
        <v>0</v>
      </c>
      <c r="I630" s="6">
        <v>27</v>
      </c>
      <c r="J630" s="12">
        <v>0</v>
      </c>
      <c r="K630" s="12"/>
      <c r="L630" s="12">
        <v>0</v>
      </c>
      <c r="M630" s="12"/>
      <c r="N630" s="12">
        <v>0</v>
      </c>
      <c r="O630" s="12"/>
      <c r="P630" s="12">
        <v>0</v>
      </c>
      <c r="Q630" s="12"/>
      <c r="R630" s="12">
        <v>2906685</v>
      </c>
      <c r="S630" s="12"/>
      <c r="T630" s="31">
        <v>2906685</v>
      </c>
      <c r="U630" s="12"/>
      <c r="V630" s="12">
        <v>0</v>
      </c>
      <c r="W630" s="12"/>
      <c r="X630" s="304">
        <v>56024</v>
      </c>
      <c r="Y630" s="12"/>
      <c r="Z630" s="5" t="str">
        <f t="shared" si="9"/>
        <v>No</v>
      </c>
      <c r="AA630" s="6"/>
      <c r="AB630" s="5"/>
    </row>
    <row r="631" spans="1:28">
      <c r="A631" s="5" t="s">
        <v>2606</v>
      </c>
      <c r="B631" s="5" t="s">
        <v>2607</v>
      </c>
      <c r="C631" s="5" t="s">
        <v>56</v>
      </c>
      <c r="D631" s="316" t="s">
        <v>2608</v>
      </c>
      <c r="E631" s="318" t="s">
        <v>2609</v>
      </c>
      <c r="F631" s="5" t="s">
        <v>189</v>
      </c>
      <c r="G631" s="5" t="s">
        <v>222</v>
      </c>
      <c r="H631" s="6">
        <v>0</v>
      </c>
      <c r="I631" s="6">
        <v>27</v>
      </c>
      <c r="J631" s="12">
        <v>0</v>
      </c>
      <c r="K631" s="12"/>
      <c r="L631" s="12">
        <v>0</v>
      </c>
      <c r="M631" s="12"/>
      <c r="N631" s="12">
        <v>0</v>
      </c>
      <c r="O631" s="12"/>
      <c r="P631" s="12">
        <v>0</v>
      </c>
      <c r="Q631" s="12"/>
      <c r="R631" s="12">
        <v>1662797</v>
      </c>
      <c r="S631" s="12"/>
      <c r="T631" s="31">
        <v>1662797</v>
      </c>
      <c r="U631" s="12"/>
      <c r="V631" s="12">
        <v>0</v>
      </c>
      <c r="W631" s="12"/>
      <c r="X631" s="304">
        <v>32582</v>
      </c>
      <c r="Y631" s="12"/>
      <c r="Z631" s="5" t="str">
        <f t="shared" si="9"/>
        <v>No</v>
      </c>
      <c r="AA631" s="6"/>
      <c r="AB631" s="5"/>
    </row>
    <row r="632" spans="1:28">
      <c r="A632" s="5" t="s">
        <v>6398</v>
      </c>
      <c r="B632" s="5" t="s">
        <v>1394</v>
      </c>
      <c r="C632" s="5" t="s">
        <v>63</v>
      </c>
      <c r="D632" s="316">
        <v>4214</v>
      </c>
      <c r="E632" s="318">
        <v>40214</v>
      </c>
      <c r="F632" s="5" t="s">
        <v>187</v>
      </c>
      <c r="G632" s="5" t="s">
        <v>5166</v>
      </c>
      <c r="H632" s="6">
        <v>214881</v>
      </c>
      <c r="I632" s="6">
        <v>27</v>
      </c>
      <c r="J632" s="12">
        <v>0</v>
      </c>
      <c r="K632" s="12"/>
      <c r="L632" s="12">
        <v>0</v>
      </c>
      <c r="M632" s="12"/>
      <c r="N632" s="12">
        <v>0</v>
      </c>
      <c r="O632" s="12"/>
      <c r="P632" s="12">
        <v>0</v>
      </c>
      <c r="Q632" s="12"/>
      <c r="R632" s="12">
        <v>1979604</v>
      </c>
      <c r="S632" s="12"/>
      <c r="T632" s="31">
        <v>1979604</v>
      </c>
      <c r="U632" s="12"/>
      <c r="V632" s="12">
        <v>0</v>
      </c>
      <c r="W632" s="12"/>
      <c r="X632" s="304">
        <v>35424</v>
      </c>
      <c r="Y632" s="12"/>
      <c r="Z632" s="5" t="str">
        <f t="shared" si="9"/>
        <v>No</v>
      </c>
      <c r="AA632" s="6"/>
      <c r="AB632" s="5"/>
    </row>
    <row r="633" spans="1:28">
      <c r="A633" s="5" t="s">
        <v>6399</v>
      </c>
      <c r="B633" s="5" t="s">
        <v>2651</v>
      </c>
      <c r="C633" s="5" t="s">
        <v>45</v>
      </c>
      <c r="D633" s="316" t="s">
        <v>2652</v>
      </c>
      <c r="E633" s="318" t="s">
        <v>2653</v>
      </c>
      <c r="F633" s="5" t="s">
        <v>187</v>
      </c>
      <c r="G633" s="5" t="s">
        <v>222</v>
      </c>
      <c r="H633" s="6">
        <v>0</v>
      </c>
      <c r="I633" s="6">
        <v>27</v>
      </c>
      <c r="J633" s="12">
        <v>0</v>
      </c>
      <c r="K633" s="12"/>
      <c r="L633" s="12">
        <v>0</v>
      </c>
      <c r="M633" s="12"/>
      <c r="N633" s="12">
        <v>0</v>
      </c>
      <c r="O633" s="12"/>
      <c r="P633" s="12">
        <v>0</v>
      </c>
      <c r="Q633" s="12"/>
      <c r="R633" s="12">
        <v>1275248</v>
      </c>
      <c r="S633" s="12"/>
      <c r="T633" s="31">
        <v>1275248</v>
      </c>
      <c r="U633" s="12"/>
      <c r="V633" s="12">
        <v>0</v>
      </c>
      <c r="W633" s="12"/>
      <c r="X633" s="304">
        <v>46445</v>
      </c>
      <c r="Y633" s="12"/>
      <c r="Z633" s="5" t="str">
        <f t="shared" si="9"/>
        <v>No</v>
      </c>
      <c r="AA633" s="6"/>
      <c r="AB633" s="5"/>
    </row>
    <row r="634" spans="1:28">
      <c r="A634" s="5" t="s">
        <v>6400</v>
      </c>
      <c r="B634" s="5" t="s">
        <v>2458</v>
      </c>
      <c r="C634" s="5" t="s">
        <v>38</v>
      </c>
      <c r="D634" s="316" t="s">
        <v>2459</v>
      </c>
      <c r="E634" s="318">
        <v>41157</v>
      </c>
      <c r="F634" s="5" t="s">
        <v>187</v>
      </c>
      <c r="G634" s="5" t="s">
        <v>5166</v>
      </c>
      <c r="H634" s="6">
        <v>80962</v>
      </c>
      <c r="I634" s="6">
        <v>26</v>
      </c>
      <c r="J634" s="12">
        <v>0</v>
      </c>
      <c r="K634" s="12"/>
      <c r="L634" s="12">
        <v>0</v>
      </c>
      <c r="M634" s="12"/>
      <c r="N634" s="12">
        <v>0</v>
      </c>
      <c r="O634" s="12"/>
      <c r="P634" s="12">
        <v>0</v>
      </c>
      <c r="Q634" s="12"/>
      <c r="R634" s="12">
        <v>1743814</v>
      </c>
      <c r="S634" s="12"/>
      <c r="T634" s="31">
        <v>1743814</v>
      </c>
      <c r="U634" s="12"/>
      <c r="V634" s="12">
        <v>0</v>
      </c>
      <c r="W634" s="12"/>
      <c r="X634" s="304">
        <v>25981</v>
      </c>
      <c r="Y634" s="12"/>
      <c r="Z634" s="5" t="str">
        <f t="shared" si="9"/>
        <v>No</v>
      </c>
      <c r="AA634" s="6"/>
      <c r="AB634" s="5"/>
    </row>
    <row r="635" spans="1:28">
      <c r="A635" s="5" t="s">
        <v>1414</v>
      </c>
      <c r="B635" s="5" t="s">
        <v>897</v>
      </c>
      <c r="C635" s="5" t="s">
        <v>85</v>
      </c>
      <c r="D635" s="316">
        <v>65</v>
      </c>
      <c r="E635" s="318">
        <v>65</v>
      </c>
      <c r="F635" s="5" t="s">
        <v>187</v>
      </c>
      <c r="G635" s="5" t="s">
        <v>5166</v>
      </c>
      <c r="H635" s="6">
        <v>62433</v>
      </c>
      <c r="I635" s="6">
        <v>26</v>
      </c>
      <c r="J635" s="12">
        <v>0</v>
      </c>
      <c r="K635" s="12"/>
      <c r="L635" s="12">
        <v>0</v>
      </c>
      <c r="M635" s="12"/>
      <c r="N635" s="12">
        <v>0</v>
      </c>
      <c r="O635" s="12"/>
      <c r="P635" s="12">
        <v>0</v>
      </c>
      <c r="Q635" s="12"/>
      <c r="R635" s="12">
        <v>1826041</v>
      </c>
      <c r="S635" s="12"/>
      <c r="T635" s="31">
        <v>1826041</v>
      </c>
      <c r="U635" s="12"/>
      <c r="V635" s="12">
        <v>0</v>
      </c>
      <c r="W635" s="12"/>
      <c r="X635" s="304">
        <v>37206</v>
      </c>
      <c r="Y635" s="12"/>
      <c r="Z635" s="5" t="str">
        <f t="shared" si="9"/>
        <v>No</v>
      </c>
      <c r="AA635" s="6"/>
      <c r="AB635" s="5"/>
    </row>
    <row r="636" spans="1:28">
      <c r="A636" s="5" t="s">
        <v>6401</v>
      </c>
      <c r="B636" s="5" t="s">
        <v>1197</v>
      </c>
      <c r="C636" s="5" t="s">
        <v>67</v>
      </c>
      <c r="D636" s="316">
        <v>2197</v>
      </c>
      <c r="E636" s="318">
        <v>20197</v>
      </c>
      <c r="F636" s="5" t="s">
        <v>235</v>
      </c>
      <c r="G636" s="5" t="s">
        <v>5166</v>
      </c>
      <c r="H636" s="6">
        <v>18351295</v>
      </c>
      <c r="I636" s="6">
        <v>26</v>
      </c>
      <c r="J636" s="12">
        <v>0</v>
      </c>
      <c r="K636" s="12"/>
      <c r="L636" s="12">
        <v>0</v>
      </c>
      <c r="M636" s="12"/>
      <c r="N636" s="12">
        <v>0</v>
      </c>
      <c r="O636" s="12"/>
      <c r="P636" s="12">
        <v>0</v>
      </c>
      <c r="Q636" s="12"/>
      <c r="R636" s="12">
        <v>2036325</v>
      </c>
      <c r="S636" s="12"/>
      <c r="T636" s="31">
        <v>2036325</v>
      </c>
      <c r="U636" s="12"/>
      <c r="V636" s="12">
        <v>0</v>
      </c>
      <c r="W636" s="12"/>
      <c r="X636" s="304">
        <v>30039</v>
      </c>
      <c r="Y636" s="12"/>
      <c r="Z636" s="5" t="str">
        <f t="shared" si="9"/>
        <v>No</v>
      </c>
      <c r="AA636" s="6"/>
      <c r="AB636" s="5"/>
    </row>
    <row r="637" spans="1:28">
      <c r="A637" s="5" t="s">
        <v>916</v>
      </c>
      <c r="B637" s="5" t="s">
        <v>917</v>
      </c>
      <c r="C637" s="5" t="s">
        <v>103</v>
      </c>
      <c r="D637" s="316">
        <v>6097</v>
      </c>
      <c r="E637" s="318">
        <v>60097</v>
      </c>
      <c r="F637" s="5" t="s">
        <v>187</v>
      </c>
      <c r="G637" s="5" t="s">
        <v>5166</v>
      </c>
      <c r="H637" s="6">
        <v>126405</v>
      </c>
      <c r="I637" s="6">
        <v>26</v>
      </c>
      <c r="J637" s="12">
        <v>0</v>
      </c>
      <c r="K637" s="12"/>
      <c r="L637" s="12">
        <v>0</v>
      </c>
      <c r="M637" s="12"/>
      <c r="N637" s="12">
        <v>0</v>
      </c>
      <c r="O637" s="12"/>
      <c r="P637" s="12">
        <v>0</v>
      </c>
      <c r="Q637" s="12"/>
      <c r="R637" s="12">
        <v>4830304</v>
      </c>
      <c r="S637" s="12"/>
      <c r="T637" s="31">
        <v>4830304</v>
      </c>
      <c r="U637" s="12"/>
      <c r="V637" s="12">
        <v>0</v>
      </c>
      <c r="W637" s="12"/>
      <c r="X637" s="304">
        <v>63375</v>
      </c>
      <c r="Y637" s="12"/>
      <c r="Z637" s="5" t="str">
        <f t="shared" si="9"/>
        <v>No</v>
      </c>
      <c r="AA637" s="6"/>
      <c r="AB637" s="5"/>
    </row>
    <row r="638" spans="1:28">
      <c r="A638" s="5" t="s">
        <v>4700</v>
      </c>
      <c r="B638" s="5" t="s">
        <v>422</v>
      </c>
      <c r="C638" s="5" t="s">
        <v>21</v>
      </c>
      <c r="D638" s="316" t="s">
        <v>4701</v>
      </c>
      <c r="E638" s="318" t="s">
        <v>4702</v>
      </c>
      <c r="F638" s="5" t="s">
        <v>189</v>
      </c>
      <c r="G638" s="5" t="s">
        <v>222</v>
      </c>
      <c r="H638" s="6">
        <v>0</v>
      </c>
      <c r="I638" s="6">
        <v>26</v>
      </c>
      <c r="J638" s="12">
        <v>0</v>
      </c>
      <c r="K638" s="12"/>
      <c r="L638" s="12">
        <v>0</v>
      </c>
      <c r="M638" s="12"/>
      <c r="N638" s="12">
        <v>0</v>
      </c>
      <c r="O638" s="12"/>
      <c r="P638" s="12">
        <v>0</v>
      </c>
      <c r="Q638" s="12"/>
      <c r="R638" s="12">
        <v>2822875</v>
      </c>
      <c r="S638" s="12"/>
      <c r="T638" s="31">
        <v>2822875</v>
      </c>
      <c r="U638" s="12"/>
      <c r="V638" s="12">
        <v>0</v>
      </c>
      <c r="W638" s="12"/>
      <c r="X638" s="304">
        <v>39438</v>
      </c>
      <c r="Y638" s="12"/>
      <c r="Z638" s="5" t="str">
        <f t="shared" si="9"/>
        <v>No</v>
      </c>
      <c r="AA638" s="6"/>
      <c r="AB638" s="5"/>
    </row>
    <row r="639" spans="1:28">
      <c r="A639" s="5" t="s">
        <v>3164</v>
      </c>
      <c r="B639" s="5" t="s">
        <v>3165</v>
      </c>
      <c r="C639" s="5" t="s">
        <v>81</v>
      </c>
      <c r="D639" s="316" t="s">
        <v>3166</v>
      </c>
      <c r="E639" s="318" t="s">
        <v>3167</v>
      </c>
      <c r="F639" s="5" t="s">
        <v>235</v>
      </c>
      <c r="G639" s="5" t="s">
        <v>222</v>
      </c>
      <c r="H639" s="6">
        <v>0</v>
      </c>
      <c r="I639" s="6">
        <v>26</v>
      </c>
      <c r="J639" s="12">
        <v>0</v>
      </c>
      <c r="K639" s="12"/>
      <c r="L639" s="12">
        <v>0</v>
      </c>
      <c r="M639" s="12"/>
      <c r="N639" s="12">
        <v>0</v>
      </c>
      <c r="O639" s="12"/>
      <c r="P639" s="12">
        <v>0</v>
      </c>
      <c r="Q639" s="12"/>
      <c r="R639" s="12">
        <v>1743499</v>
      </c>
      <c r="S639" s="12"/>
      <c r="T639" s="31">
        <v>1743499</v>
      </c>
      <c r="U639" s="12"/>
      <c r="V639" s="12">
        <v>0</v>
      </c>
      <c r="W639" s="12"/>
      <c r="X639" s="304">
        <v>33185</v>
      </c>
      <c r="Y639" s="12"/>
      <c r="Z639" s="5" t="str">
        <f t="shared" si="9"/>
        <v>No</v>
      </c>
      <c r="AA639" s="6"/>
      <c r="AB639" s="5"/>
    </row>
    <row r="640" spans="1:28">
      <c r="A640" s="5" t="s">
        <v>6402</v>
      </c>
      <c r="B640" s="5" t="s">
        <v>353</v>
      </c>
      <c r="C640" s="5" t="s">
        <v>105</v>
      </c>
      <c r="D640" s="316">
        <v>3036</v>
      </c>
      <c r="E640" s="318">
        <v>30036</v>
      </c>
      <c r="F640" s="5" t="s">
        <v>187</v>
      </c>
      <c r="G640" s="5" t="s">
        <v>5166</v>
      </c>
      <c r="H640" s="6">
        <v>92359</v>
      </c>
      <c r="I640" s="6">
        <v>26</v>
      </c>
      <c r="J640" s="12">
        <v>0</v>
      </c>
      <c r="K640" s="12"/>
      <c r="L640" s="12">
        <v>0</v>
      </c>
      <c r="M640" s="12"/>
      <c r="N640" s="12">
        <v>0</v>
      </c>
      <c r="O640" s="12"/>
      <c r="P640" s="12">
        <v>0</v>
      </c>
      <c r="Q640" s="12"/>
      <c r="R640" s="12">
        <v>7915506</v>
      </c>
      <c r="S640" s="12"/>
      <c r="T640" s="31">
        <v>7915506</v>
      </c>
      <c r="U640" s="12"/>
      <c r="V640" s="12">
        <v>0</v>
      </c>
      <c r="W640" s="12"/>
      <c r="X640" s="304">
        <v>103824</v>
      </c>
      <c r="Y640" s="12"/>
      <c r="Z640" s="5" t="str">
        <f t="shared" si="9"/>
        <v>No</v>
      </c>
      <c r="AA640" s="6"/>
      <c r="AB640" s="5"/>
    </row>
    <row r="641" spans="1:28">
      <c r="A641" s="5" t="s">
        <v>6403</v>
      </c>
      <c r="B641" s="5" t="s">
        <v>739</v>
      </c>
      <c r="C641" s="5" t="s">
        <v>21</v>
      </c>
      <c r="D641" s="316">
        <v>9087</v>
      </c>
      <c r="E641" s="318">
        <v>90087</v>
      </c>
      <c r="F641" s="5" t="s">
        <v>187</v>
      </c>
      <c r="G641" s="5" t="s">
        <v>185</v>
      </c>
      <c r="H641" s="6">
        <v>130447</v>
      </c>
      <c r="I641" s="6">
        <v>26</v>
      </c>
      <c r="J641" s="12">
        <v>2646465</v>
      </c>
      <c r="K641" s="12"/>
      <c r="L641" s="12">
        <v>515992</v>
      </c>
      <c r="M641" s="12"/>
      <c r="N641" s="12">
        <v>209215</v>
      </c>
      <c r="O641" s="12"/>
      <c r="P641" s="12">
        <v>1243657</v>
      </c>
      <c r="Q641" s="12"/>
      <c r="R641" s="12">
        <v>0</v>
      </c>
      <c r="S641" s="12"/>
      <c r="T641" s="31">
        <v>4615329</v>
      </c>
      <c r="U641" s="12"/>
      <c r="V641" s="12">
        <v>0</v>
      </c>
      <c r="W641" s="12"/>
      <c r="X641" s="304">
        <v>65629</v>
      </c>
      <c r="Y641" s="12"/>
      <c r="Z641" s="5" t="str">
        <f t="shared" si="9"/>
        <v>No</v>
      </c>
      <c r="AA641" s="6"/>
      <c r="AB641" s="5"/>
    </row>
    <row r="642" spans="1:28">
      <c r="A642" s="5" t="s">
        <v>5390</v>
      </c>
      <c r="B642" s="5" t="s">
        <v>5976</v>
      </c>
      <c r="C642" s="5" t="s">
        <v>74</v>
      </c>
      <c r="D642" s="316" t="s">
        <v>1578</v>
      </c>
      <c r="E642" s="318" t="s">
        <v>1579</v>
      </c>
      <c r="F642" s="5" t="s">
        <v>187</v>
      </c>
      <c r="G642" s="5" t="s">
        <v>222</v>
      </c>
      <c r="H642" s="6">
        <v>0</v>
      </c>
      <c r="I642" s="6">
        <v>26</v>
      </c>
      <c r="J642" s="12">
        <v>0</v>
      </c>
      <c r="K642" s="12"/>
      <c r="L642" s="12">
        <v>0</v>
      </c>
      <c r="M642" s="12"/>
      <c r="N642" s="12">
        <v>0</v>
      </c>
      <c r="O642" s="12"/>
      <c r="P642" s="12">
        <v>0</v>
      </c>
      <c r="Q642" s="12"/>
      <c r="R642" s="12">
        <v>3138196</v>
      </c>
      <c r="S642" s="12"/>
      <c r="T642" s="31">
        <v>3138196</v>
      </c>
      <c r="U642" s="12"/>
      <c r="V642" s="12">
        <v>0</v>
      </c>
      <c r="W642" s="12"/>
      <c r="X642" s="304">
        <v>66838</v>
      </c>
      <c r="Y642" s="12"/>
      <c r="Z642" s="5" t="str">
        <f t="shared" si="9"/>
        <v>No</v>
      </c>
      <c r="AA642" s="6"/>
      <c r="AB642" s="5"/>
    </row>
    <row r="643" spans="1:28">
      <c r="A643" s="5" t="s">
        <v>6404</v>
      </c>
      <c r="B643" s="5" t="s">
        <v>539</v>
      </c>
      <c r="C643" s="5" t="s">
        <v>44</v>
      </c>
      <c r="D643" s="316">
        <v>7045</v>
      </c>
      <c r="E643" s="318">
        <v>70045</v>
      </c>
      <c r="F643" s="5" t="s">
        <v>187</v>
      </c>
      <c r="G643" s="5" t="s">
        <v>185</v>
      </c>
      <c r="H643" s="6">
        <v>106621</v>
      </c>
      <c r="I643" s="6">
        <v>26</v>
      </c>
      <c r="J643" s="12">
        <v>2424112</v>
      </c>
      <c r="K643" s="12"/>
      <c r="L643" s="12">
        <v>111870</v>
      </c>
      <c r="M643" s="12"/>
      <c r="N643" s="12">
        <v>2622</v>
      </c>
      <c r="O643" s="12"/>
      <c r="P643" s="12">
        <v>471831</v>
      </c>
      <c r="Q643" s="12"/>
      <c r="R643" s="12">
        <v>0</v>
      </c>
      <c r="S643" s="12"/>
      <c r="T643" s="31">
        <v>3010435</v>
      </c>
      <c r="U643" s="12"/>
      <c r="V643" s="12">
        <v>0</v>
      </c>
      <c r="W643" s="12"/>
      <c r="X643" s="304">
        <v>47908</v>
      </c>
      <c r="Y643" s="12"/>
      <c r="Z643" s="5" t="str">
        <f t="shared" ref="Z643:Z706" si="10">IF(Y643&amp;W643&amp;U643&amp;S643&amp;Q643&amp;O643&amp;M643&amp;K643&lt;&gt;"","Yes","No")</f>
        <v>No</v>
      </c>
      <c r="AA643" s="6"/>
      <c r="AB643" s="5"/>
    </row>
    <row r="644" spans="1:28">
      <c r="A644" s="5" t="s">
        <v>1380</v>
      </c>
      <c r="B644" s="5" t="s">
        <v>1381</v>
      </c>
      <c r="C644" s="5" t="s">
        <v>100</v>
      </c>
      <c r="D644" s="316">
        <v>4206</v>
      </c>
      <c r="E644" s="318">
        <v>40206</v>
      </c>
      <c r="F644" s="5" t="s">
        <v>189</v>
      </c>
      <c r="G644" s="5" t="s">
        <v>5166</v>
      </c>
      <c r="H644" s="6">
        <v>548404</v>
      </c>
      <c r="I644" s="6">
        <v>26</v>
      </c>
      <c r="J644" s="12">
        <v>0</v>
      </c>
      <c r="K644" s="12"/>
      <c r="L644" s="12">
        <v>0</v>
      </c>
      <c r="M644" s="12"/>
      <c r="N644" s="12">
        <v>0</v>
      </c>
      <c r="O644" s="12"/>
      <c r="P644" s="12">
        <v>0</v>
      </c>
      <c r="Q644" s="12"/>
      <c r="R644" s="12">
        <v>2571740</v>
      </c>
      <c r="S644" s="12"/>
      <c r="T644" s="31">
        <v>2571740</v>
      </c>
      <c r="U644" s="12"/>
      <c r="V644" s="12">
        <v>0</v>
      </c>
      <c r="W644" s="12"/>
      <c r="X644" s="304">
        <v>45525</v>
      </c>
      <c r="Y644" s="12"/>
      <c r="Z644" s="5" t="str">
        <f t="shared" si="10"/>
        <v>No</v>
      </c>
      <c r="AA644" s="6"/>
      <c r="AB644" s="5"/>
    </row>
    <row r="645" spans="1:28">
      <c r="A645" s="5" t="s">
        <v>1965</v>
      </c>
      <c r="B645" s="5" t="s">
        <v>1966</v>
      </c>
      <c r="C645" s="5" t="s">
        <v>100</v>
      </c>
      <c r="D645" s="316" t="s">
        <v>1967</v>
      </c>
      <c r="E645" s="318" t="s">
        <v>1968</v>
      </c>
      <c r="F645" s="5" t="s">
        <v>1242</v>
      </c>
      <c r="G645" s="5" t="s">
        <v>222</v>
      </c>
      <c r="H645" s="6">
        <v>0</v>
      </c>
      <c r="I645" s="6">
        <v>26</v>
      </c>
      <c r="J645" s="12">
        <v>0</v>
      </c>
      <c r="K645" s="12"/>
      <c r="L645" s="12">
        <v>0</v>
      </c>
      <c r="M645" s="12"/>
      <c r="N645" s="12">
        <v>0</v>
      </c>
      <c r="O645" s="12"/>
      <c r="P645" s="12">
        <v>0</v>
      </c>
      <c r="Q645" s="12"/>
      <c r="R645" s="12">
        <v>1346522</v>
      </c>
      <c r="S645" s="12"/>
      <c r="T645" s="31">
        <v>1346522</v>
      </c>
      <c r="U645" s="12"/>
      <c r="V645" s="12">
        <v>0</v>
      </c>
      <c r="W645" s="12"/>
      <c r="X645" s="304">
        <v>45941</v>
      </c>
      <c r="Y645" s="12"/>
      <c r="Z645" s="5" t="str">
        <f t="shared" si="10"/>
        <v>No</v>
      </c>
      <c r="AA645" s="6"/>
      <c r="AB645" s="5"/>
    </row>
    <row r="646" spans="1:28">
      <c r="A646" s="5" t="s">
        <v>3154</v>
      </c>
      <c r="B646" s="5" t="s">
        <v>3155</v>
      </c>
      <c r="C646" s="5" t="s">
        <v>56</v>
      </c>
      <c r="D646" s="316" t="s">
        <v>3156</v>
      </c>
      <c r="E646" s="318" t="s">
        <v>3157</v>
      </c>
      <c r="F646" s="5" t="s">
        <v>189</v>
      </c>
      <c r="G646" s="5" t="s">
        <v>222</v>
      </c>
      <c r="H646" s="6">
        <v>0</v>
      </c>
      <c r="I646" s="6">
        <v>26</v>
      </c>
      <c r="J646" s="12">
        <v>0</v>
      </c>
      <c r="K646" s="12"/>
      <c r="L646" s="12">
        <v>0</v>
      </c>
      <c r="M646" s="12"/>
      <c r="N646" s="12">
        <v>0</v>
      </c>
      <c r="O646" s="12"/>
      <c r="P646" s="12">
        <v>0</v>
      </c>
      <c r="Q646" s="12"/>
      <c r="R646" s="12">
        <v>1859449</v>
      </c>
      <c r="S646" s="12"/>
      <c r="T646" s="31">
        <v>1859449</v>
      </c>
      <c r="U646" s="12"/>
      <c r="V646" s="12">
        <v>0</v>
      </c>
      <c r="W646" s="12"/>
      <c r="X646" s="304">
        <v>47544</v>
      </c>
      <c r="Y646" s="12"/>
      <c r="Z646" s="5" t="str">
        <f t="shared" si="10"/>
        <v>No</v>
      </c>
      <c r="AA646" s="6"/>
      <c r="AB646" s="5"/>
    </row>
    <row r="647" spans="1:28">
      <c r="A647" s="5" t="s">
        <v>872</v>
      </c>
      <c r="B647" s="5" t="s">
        <v>873</v>
      </c>
      <c r="C647" s="5" t="s">
        <v>89</v>
      </c>
      <c r="D647" s="316">
        <v>4125</v>
      </c>
      <c r="E647" s="318">
        <v>40125</v>
      </c>
      <c r="F647" s="5" t="s">
        <v>187</v>
      </c>
      <c r="G647" s="5" t="s">
        <v>5166</v>
      </c>
      <c r="H647" s="6">
        <v>2148346</v>
      </c>
      <c r="I647" s="6">
        <v>26</v>
      </c>
      <c r="J647" s="12">
        <v>0</v>
      </c>
      <c r="K647" s="12"/>
      <c r="L647" s="12">
        <v>0</v>
      </c>
      <c r="M647" s="12"/>
      <c r="N647" s="12">
        <v>0</v>
      </c>
      <c r="O647" s="12"/>
      <c r="P647" s="12">
        <v>0</v>
      </c>
      <c r="Q647" s="12"/>
      <c r="R647" s="12">
        <v>2185978</v>
      </c>
      <c r="S647" s="12"/>
      <c r="T647" s="31">
        <v>2185978</v>
      </c>
      <c r="U647" s="12"/>
      <c r="V647" s="12">
        <v>0</v>
      </c>
      <c r="W647" s="12"/>
      <c r="X647" s="304">
        <v>25133</v>
      </c>
      <c r="Y647" s="12"/>
      <c r="Z647" s="5" t="str">
        <f t="shared" si="10"/>
        <v>No</v>
      </c>
      <c r="AA647" s="6"/>
      <c r="AB647" s="5"/>
    </row>
    <row r="648" spans="1:28">
      <c r="A648" s="5" t="s">
        <v>6405</v>
      </c>
      <c r="B648" s="5" t="s">
        <v>1731</v>
      </c>
      <c r="C648" s="5" t="s">
        <v>87</v>
      </c>
      <c r="D648" s="316" t="s">
        <v>1732</v>
      </c>
      <c r="E648" s="318" t="s">
        <v>1733</v>
      </c>
      <c r="F648" s="5" t="s">
        <v>189</v>
      </c>
      <c r="G648" s="5" t="s">
        <v>222</v>
      </c>
      <c r="H648" s="6">
        <v>0</v>
      </c>
      <c r="I648" s="6">
        <v>26</v>
      </c>
      <c r="J648" s="12">
        <v>0</v>
      </c>
      <c r="K648" s="12"/>
      <c r="L648" s="12">
        <v>0</v>
      </c>
      <c r="M648" s="12"/>
      <c r="N648" s="12">
        <v>0</v>
      </c>
      <c r="O648" s="12"/>
      <c r="P648" s="12">
        <v>0</v>
      </c>
      <c r="Q648" s="12"/>
      <c r="R648" s="12">
        <v>3397779</v>
      </c>
      <c r="S648" s="12"/>
      <c r="T648" s="31">
        <v>3397779</v>
      </c>
      <c r="U648" s="12"/>
      <c r="V648" s="12">
        <v>0</v>
      </c>
      <c r="W648" s="12"/>
      <c r="X648" s="304">
        <v>47316</v>
      </c>
      <c r="Y648" s="12"/>
      <c r="Z648" s="5" t="str">
        <f t="shared" si="10"/>
        <v>No</v>
      </c>
      <c r="AA648" s="6"/>
      <c r="AB648" s="5"/>
    </row>
    <row r="649" spans="1:28">
      <c r="A649" s="5" t="s">
        <v>1280</v>
      </c>
      <c r="B649" s="5" t="s">
        <v>1281</v>
      </c>
      <c r="C649" s="5" t="s">
        <v>67</v>
      </c>
      <c r="D649" s="316">
        <v>2212</v>
      </c>
      <c r="E649" s="318">
        <v>20212</v>
      </c>
      <c r="F649" s="5" t="s">
        <v>187</v>
      </c>
      <c r="G649" s="5" t="s">
        <v>5166</v>
      </c>
      <c r="H649" s="6">
        <v>18351295</v>
      </c>
      <c r="I649" s="6">
        <v>26</v>
      </c>
      <c r="J649" s="12">
        <v>0</v>
      </c>
      <c r="K649" s="12"/>
      <c r="L649" s="12">
        <v>0</v>
      </c>
      <c r="M649" s="12"/>
      <c r="N649" s="12">
        <v>0</v>
      </c>
      <c r="O649" s="12"/>
      <c r="P649" s="12">
        <v>0</v>
      </c>
      <c r="Q649" s="12"/>
      <c r="R649" s="12">
        <v>2667644</v>
      </c>
      <c r="S649" s="12"/>
      <c r="T649" s="31">
        <v>2667644</v>
      </c>
      <c r="U649" s="12"/>
      <c r="V649" s="12">
        <v>0</v>
      </c>
      <c r="W649" s="12"/>
      <c r="X649" s="304">
        <v>40023</v>
      </c>
      <c r="Y649" s="12"/>
      <c r="Z649" s="5" t="str">
        <f t="shared" si="10"/>
        <v>No</v>
      </c>
      <c r="AA649" s="6"/>
      <c r="AB649" s="5"/>
    </row>
    <row r="650" spans="1:28">
      <c r="A650" s="5" t="s">
        <v>4987</v>
      </c>
      <c r="B650" s="5" t="s">
        <v>4988</v>
      </c>
      <c r="C650" s="5" t="s">
        <v>85</v>
      </c>
      <c r="D650" s="316" t="s">
        <v>4989</v>
      </c>
      <c r="E650" s="318" t="s">
        <v>4990</v>
      </c>
      <c r="F650" s="5" t="s">
        <v>187</v>
      </c>
      <c r="G650" s="5" t="s">
        <v>222</v>
      </c>
      <c r="H650" s="6">
        <v>0</v>
      </c>
      <c r="I650" s="6">
        <v>26</v>
      </c>
      <c r="J650" s="12">
        <v>0</v>
      </c>
      <c r="K650" s="12"/>
      <c r="L650" s="12">
        <v>0</v>
      </c>
      <c r="M650" s="12"/>
      <c r="N650" s="12">
        <v>0</v>
      </c>
      <c r="O650" s="12"/>
      <c r="P650" s="12">
        <v>0</v>
      </c>
      <c r="Q650" s="12"/>
      <c r="R650" s="12">
        <v>1676814</v>
      </c>
      <c r="S650" s="12"/>
      <c r="T650" s="31">
        <v>1676814</v>
      </c>
      <c r="U650" s="12"/>
      <c r="V650" s="12">
        <v>0</v>
      </c>
      <c r="W650" s="12"/>
      <c r="X650" s="304">
        <v>39467</v>
      </c>
      <c r="Y650" s="12"/>
      <c r="Z650" s="5" t="str">
        <f t="shared" si="10"/>
        <v>No</v>
      </c>
      <c r="AA650" s="6"/>
      <c r="AB650" s="5"/>
    </row>
    <row r="651" spans="1:28">
      <c r="A651" s="5" t="s">
        <v>228</v>
      </c>
      <c r="B651" s="5" t="s">
        <v>229</v>
      </c>
      <c r="C651" s="5" t="s">
        <v>74</v>
      </c>
      <c r="D651" s="316">
        <v>2177</v>
      </c>
      <c r="E651" s="318">
        <v>20177</v>
      </c>
      <c r="F651" s="5" t="s">
        <v>201</v>
      </c>
      <c r="G651" s="5" t="s">
        <v>185</v>
      </c>
      <c r="H651" s="6">
        <v>18351295</v>
      </c>
      <c r="I651" s="6">
        <v>26</v>
      </c>
      <c r="J651" s="12">
        <v>8777649</v>
      </c>
      <c r="K651" s="12"/>
      <c r="L651" s="12">
        <v>4074049</v>
      </c>
      <c r="M651" s="12"/>
      <c r="N651" s="12">
        <v>478622</v>
      </c>
      <c r="O651" s="12"/>
      <c r="P651" s="12">
        <v>4539058</v>
      </c>
      <c r="Q651" s="12"/>
      <c r="R651" s="12">
        <v>0</v>
      </c>
      <c r="S651" s="12"/>
      <c r="T651" s="31">
        <v>17869378</v>
      </c>
      <c r="U651" s="12"/>
      <c r="V651" s="12">
        <v>0</v>
      </c>
      <c r="W651" s="12"/>
      <c r="X651" s="304">
        <v>65930</v>
      </c>
      <c r="Y651" s="12"/>
      <c r="Z651" s="5" t="str">
        <f t="shared" si="10"/>
        <v>No</v>
      </c>
      <c r="AA651" s="6"/>
      <c r="AB651" s="5"/>
    </row>
    <row r="652" spans="1:28">
      <c r="A652" s="5" t="s">
        <v>5977</v>
      </c>
      <c r="B652" s="5" t="s">
        <v>2668</v>
      </c>
      <c r="C652" s="5" t="s">
        <v>46</v>
      </c>
      <c r="D652" s="316" t="s">
        <v>2669</v>
      </c>
      <c r="E652" s="318">
        <v>50256</v>
      </c>
      <c r="F652" s="5" t="s">
        <v>235</v>
      </c>
      <c r="G652" s="5" t="s">
        <v>5166</v>
      </c>
      <c r="H652" s="6">
        <v>1487483</v>
      </c>
      <c r="I652" s="6">
        <v>26</v>
      </c>
      <c r="J652" s="12">
        <v>0</v>
      </c>
      <c r="K652" s="12"/>
      <c r="L652" s="12">
        <v>0</v>
      </c>
      <c r="M652" s="12"/>
      <c r="N652" s="12">
        <v>0</v>
      </c>
      <c r="O652" s="12"/>
      <c r="P652" s="12">
        <v>0</v>
      </c>
      <c r="Q652" s="12"/>
      <c r="R652" s="12">
        <v>2167108</v>
      </c>
      <c r="S652" s="12"/>
      <c r="T652" s="31">
        <v>2167108</v>
      </c>
      <c r="U652" s="12"/>
      <c r="V652" s="12">
        <v>0</v>
      </c>
      <c r="W652" s="12"/>
      <c r="X652" s="304">
        <v>61220</v>
      </c>
      <c r="Y652" s="12"/>
      <c r="Z652" s="5" t="str">
        <f t="shared" si="10"/>
        <v>No</v>
      </c>
      <c r="AA652" s="6"/>
      <c r="AB652" s="5"/>
    </row>
    <row r="653" spans="1:28">
      <c r="A653" s="5" t="s">
        <v>245</v>
      </c>
      <c r="B653" s="5" t="s">
        <v>246</v>
      </c>
      <c r="C653" s="5" t="s">
        <v>116</v>
      </c>
      <c r="D653" s="316">
        <v>3090</v>
      </c>
      <c r="E653" s="318">
        <v>30090</v>
      </c>
      <c r="F653" s="5" t="s">
        <v>189</v>
      </c>
      <c r="G653" s="5" t="s">
        <v>5166</v>
      </c>
      <c r="H653" s="6">
        <v>182696</v>
      </c>
      <c r="I653" s="6">
        <v>26</v>
      </c>
      <c r="J653" s="12">
        <v>0</v>
      </c>
      <c r="K653" s="12"/>
      <c r="L653" s="12">
        <v>0</v>
      </c>
      <c r="M653" s="12"/>
      <c r="N653" s="12">
        <v>0</v>
      </c>
      <c r="O653" s="12"/>
      <c r="P653" s="12">
        <v>0</v>
      </c>
      <c r="Q653" s="12"/>
      <c r="R653" s="12">
        <v>2020130</v>
      </c>
      <c r="S653" s="12"/>
      <c r="T653" s="31">
        <v>2020130</v>
      </c>
      <c r="U653" s="12"/>
      <c r="V653" s="12">
        <v>0</v>
      </c>
      <c r="W653" s="12"/>
      <c r="X653" s="304">
        <v>29005</v>
      </c>
      <c r="Y653" s="12"/>
      <c r="Z653" s="5" t="str">
        <f t="shared" si="10"/>
        <v>No</v>
      </c>
      <c r="AA653" s="6"/>
      <c r="AB653" s="5"/>
    </row>
    <row r="654" spans="1:28">
      <c r="A654" s="5" t="s">
        <v>2721</v>
      </c>
      <c r="B654" s="5" t="s">
        <v>2722</v>
      </c>
      <c r="C654" s="5" t="s">
        <v>46</v>
      </c>
      <c r="D654" s="316" t="s">
        <v>2723</v>
      </c>
      <c r="E654" s="318" t="s">
        <v>2724</v>
      </c>
      <c r="F654" s="5" t="s">
        <v>235</v>
      </c>
      <c r="G654" s="5" t="s">
        <v>222</v>
      </c>
      <c r="H654" s="6">
        <v>0</v>
      </c>
      <c r="I654" s="6">
        <v>26</v>
      </c>
      <c r="J654" s="12">
        <v>0</v>
      </c>
      <c r="K654" s="12"/>
      <c r="L654" s="12">
        <v>0</v>
      </c>
      <c r="M654" s="12"/>
      <c r="N654" s="12">
        <v>0</v>
      </c>
      <c r="O654" s="12"/>
      <c r="P654" s="12">
        <v>0</v>
      </c>
      <c r="Q654" s="12"/>
      <c r="R654" s="12">
        <v>1536522</v>
      </c>
      <c r="S654" s="12"/>
      <c r="T654" s="31">
        <v>1536522</v>
      </c>
      <c r="U654" s="12"/>
      <c r="V654" s="12">
        <v>0</v>
      </c>
      <c r="W654" s="12"/>
      <c r="X654" s="304">
        <v>57095</v>
      </c>
      <c r="Y654" s="12"/>
      <c r="Z654" s="5" t="str">
        <f t="shared" si="10"/>
        <v>No</v>
      </c>
      <c r="AA654" s="6"/>
      <c r="AB654" s="5"/>
    </row>
    <row r="655" spans="1:28">
      <c r="A655" s="5" t="s">
        <v>6406</v>
      </c>
      <c r="B655" s="5" t="s">
        <v>342</v>
      </c>
      <c r="C655" s="5" t="s">
        <v>41</v>
      </c>
      <c r="D655" s="316">
        <v>4024</v>
      </c>
      <c r="E655" s="318">
        <v>40024</v>
      </c>
      <c r="F655" s="5" t="s">
        <v>187</v>
      </c>
      <c r="G655" s="5" t="s">
        <v>5166</v>
      </c>
      <c r="H655" s="6">
        <v>253602</v>
      </c>
      <c r="I655" s="6">
        <v>26</v>
      </c>
      <c r="J655" s="12">
        <v>0</v>
      </c>
      <c r="K655" s="12"/>
      <c r="L655" s="12">
        <v>0</v>
      </c>
      <c r="M655" s="12"/>
      <c r="N655" s="12">
        <v>0</v>
      </c>
      <c r="O655" s="12"/>
      <c r="P655" s="12">
        <v>0</v>
      </c>
      <c r="Q655" s="12"/>
      <c r="R655" s="12">
        <v>4884493</v>
      </c>
      <c r="S655" s="12"/>
      <c r="T655" s="31">
        <v>4884493</v>
      </c>
      <c r="U655" s="12"/>
      <c r="V655" s="12">
        <v>0</v>
      </c>
      <c r="W655" s="12"/>
      <c r="X655" s="304">
        <v>117224</v>
      </c>
      <c r="Y655" s="12"/>
      <c r="Z655" s="5" t="str">
        <f t="shared" si="10"/>
        <v>No</v>
      </c>
      <c r="AA655" s="6"/>
      <c r="AB655" s="5"/>
    </row>
    <row r="656" spans="1:28">
      <c r="A656" s="5" t="s">
        <v>6407</v>
      </c>
      <c r="B656" s="5" t="s">
        <v>520</v>
      </c>
      <c r="C656" s="5" t="s">
        <v>53</v>
      </c>
      <c r="D656" s="316">
        <v>3074</v>
      </c>
      <c r="E656" s="318">
        <v>30074</v>
      </c>
      <c r="F656" s="5" t="s">
        <v>187</v>
      </c>
      <c r="G656" s="5" t="s">
        <v>5166</v>
      </c>
      <c r="H656" s="6">
        <v>213751</v>
      </c>
      <c r="I656" s="6">
        <v>26</v>
      </c>
      <c r="J656" s="12">
        <v>0</v>
      </c>
      <c r="K656" s="12"/>
      <c r="L656" s="12">
        <v>0</v>
      </c>
      <c r="M656" s="12"/>
      <c r="N656" s="12">
        <v>0</v>
      </c>
      <c r="O656" s="12"/>
      <c r="P656" s="12">
        <v>0</v>
      </c>
      <c r="Q656" s="12"/>
      <c r="R656" s="12">
        <v>4367151</v>
      </c>
      <c r="S656" s="12"/>
      <c r="T656" s="31">
        <v>4367151</v>
      </c>
      <c r="U656" s="12"/>
      <c r="V656" s="12">
        <v>0</v>
      </c>
      <c r="W656" s="12"/>
      <c r="X656" s="304">
        <v>49253</v>
      </c>
      <c r="Y656" s="12"/>
      <c r="Z656" s="5" t="str">
        <f t="shared" si="10"/>
        <v>No</v>
      </c>
      <c r="AA656" s="6"/>
      <c r="AB656" s="5"/>
    </row>
    <row r="657" spans="1:28">
      <c r="A657" s="5" t="s">
        <v>5470</v>
      </c>
      <c r="B657" s="5" t="s">
        <v>832</v>
      </c>
      <c r="C657" s="5" t="s">
        <v>103</v>
      </c>
      <c r="D657" s="316"/>
      <c r="E657" s="318" t="s">
        <v>5471</v>
      </c>
      <c r="F657" s="5" t="s">
        <v>187</v>
      </c>
      <c r="G657" s="5" t="s">
        <v>222</v>
      </c>
      <c r="H657" s="6">
        <v>0</v>
      </c>
      <c r="I657" s="6">
        <v>25</v>
      </c>
      <c r="J657" s="12">
        <v>0</v>
      </c>
      <c r="K657" s="12"/>
      <c r="L657" s="12">
        <v>0</v>
      </c>
      <c r="M657" s="12"/>
      <c r="N657" s="12">
        <v>0</v>
      </c>
      <c r="O657" s="12"/>
      <c r="P657" s="12">
        <v>0</v>
      </c>
      <c r="Q657" s="12"/>
      <c r="R657" s="12">
        <v>1597914</v>
      </c>
      <c r="S657" s="12"/>
      <c r="T657" s="31">
        <v>1597914</v>
      </c>
      <c r="U657" s="12"/>
      <c r="V657" s="12">
        <v>0</v>
      </c>
      <c r="W657" s="12"/>
      <c r="X657" s="304">
        <v>33939</v>
      </c>
      <c r="Y657" s="12"/>
      <c r="Z657" s="5" t="str">
        <f t="shared" si="10"/>
        <v>No</v>
      </c>
      <c r="AA657" s="6"/>
      <c r="AB657" s="5"/>
    </row>
    <row r="658" spans="1:28">
      <c r="A658" s="5" t="s">
        <v>293</v>
      </c>
      <c r="B658" s="5" t="s">
        <v>294</v>
      </c>
      <c r="C658" s="5" t="s">
        <v>52</v>
      </c>
      <c r="D658" s="316">
        <v>1007</v>
      </c>
      <c r="E658" s="318">
        <v>10007</v>
      </c>
      <c r="F658" s="5" t="s">
        <v>295</v>
      </c>
      <c r="G658" s="5" t="s">
        <v>185</v>
      </c>
      <c r="H658" s="6">
        <v>59124</v>
      </c>
      <c r="I658" s="6">
        <v>25</v>
      </c>
      <c r="J658" s="12">
        <v>3596104</v>
      </c>
      <c r="K658" s="12"/>
      <c r="L658" s="12">
        <v>1221151</v>
      </c>
      <c r="M658" s="12"/>
      <c r="N658" s="12">
        <v>196741</v>
      </c>
      <c r="O658" s="12"/>
      <c r="P658" s="12">
        <v>1320185</v>
      </c>
      <c r="Q658" s="12"/>
      <c r="R658" s="12">
        <v>0</v>
      </c>
      <c r="S658" s="12"/>
      <c r="T658" s="31">
        <v>6334181</v>
      </c>
      <c r="U658" s="12"/>
      <c r="V658" s="12">
        <v>0</v>
      </c>
      <c r="W658" s="12"/>
      <c r="X658" s="304">
        <v>78232</v>
      </c>
      <c r="Y658" s="12"/>
      <c r="Z658" s="5" t="str">
        <f t="shared" si="10"/>
        <v>No</v>
      </c>
      <c r="AA658" s="6"/>
      <c r="AB658" s="5"/>
    </row>
    <row r="659" spans="1:28">
      <c r="A659" s="5" t="s">
        <v>157</v>
      </c>
      <c r="B659" s="5" t="s">
        <v>1417</v>
      </c>
      <c r="C659" s="5" t="s">
        <v>21</v>
      </c>
      <c r="D659" s="316">
        <v>9243</v>
      </c>
      <c r="E659" s="318">
        <v>90243</v>
      </c>
      <c r="F659" s="5" t="s">
        <v>235</v>
      </c>
      <c r="G659" s="5" t="s">
        <v>5166</v>
      </c>
      <c r="H659" s="6">
        <v>195861</v>
      </c>
      <c r="I659" s="6">
        <v>25</v>
      </c>
      <c r="J659" s="12">
        <v>0</v>
      </c>
      <c r="K659" s="12"/>
      <c r="L659" s="12">
        <v>0</v>
      </c>
      <c r="M659" s="12"/>
      <c r="N659" s="12">
        <v>0</v>
      </c>
      <c r="O659" s="12"/>
      <c r="P659" s="12">
        <v>0</v>
      </c>
      <c r="Q659" s="12"/>
      <c r="R659" s="12">
        <v>2392130</v>
      </c>
      <c r="S659" s="12"/>
      <c r="T659" s="31">
        <v>2392130</v>
      </c>
      <c r="U659" s="12"/>
      <c r="V659" s="12">
        <v>0</v>
      </c>
      <c r="W659" s="12"/>
      <c r="X659" s="304">
        <v>27248</v>
      </c>
      <c r="Y659" s="12"/>
      <c r="Z659" s="5" t="str">
        <f t="shared" si="10"/>
        <v>No</v>
      </c>
      <c r="AA659" s="6"/>
      <c r="AB659" s="5"/>
    </row>
    <row r="660" spans="1:28">
      <c r="A660" s="5" t="s">
        <v>5022</v>
      </c>
      <c r="B660" s="5" t="s">
        <v>5023</v>
      </c>
      <c r="C660" s="5" t="s">
        <v>1</v>
      </c>
      <c r="D660" s="316" t="s">
        <v>5024</v>
      </c>
      <c r="E660" s="318">
        <v>373</v>
      </c>
      <c r="F660" s="5" t="s">
        <v>235</v>
      </c>
      <c r="G660" s="5" t="s">
        <v>5166</v>
      </c>
      <c r="H660" s="6">
        <v>151499</v>
      </c>
      <c r="I660" s="6">
        <v>25</v>
      </c>
      <c r="J660" s="12">
        <v>0</v>
      </c>
      <c r="K660" s="12"/>
      <c r="L660" s="12">
        <v>0</v>
      </c>
      <c r="M660" s="12"/>
      <c r="N660" s="12">
        <v>0</v>
      </c>
      <c r="O660" s="12"/>
      <c r="P660" s="12">
        <v>0</v>
      </c>
      <c r="Q660" s="12"/>
      <c r="R660" s="12">
        <v>2323767</v>
      </c>
      <c r="S660" s="12"/>
      <c r="T660" s="31">
        <v>2323767</v>
      </c>
      <c r="U660" s="12"/>
      <c r="V660" s="12">
        <v>0</v>
      </c>
      <c r="W660" s="12"/>
      <c r="X660" s="304">
        <v>40597</v>
      </c>
      <c r="Y660" s="12"/>
      <c r="Z660" s="5" t="str">
        <f t="shared" si="10"/>
        <v>No</v>
      </c>
      <c r="AA660" s="6"/>
      <c r="AB660" s="5"/>
    </row>
    <row r="661" spans="1:28">
      <c r="A661" s="5" t="s">
        <v>4079</v>
      </c>
      <c r="B661" s="5" t="s">
        <v>1135</v>
      </c>
      <c r="C661" s="5" t="s">
        <v>48</v>
      </c>
      <c r="D661" s="316" t="s">
        <v>4080</v>
      </c>
      <c r="E661" s="318" t="s">
        <v>4081</v>
      </c>
      <c r="F661" s="5" t="s">
        <v>235</v>
      </c>
      <c r="G661" s="5" t="s">
        <v>222</v>
      </c>
      <c r="H661" s="6">
        <v>0</v>
      </c>
      <c r="I661" s="6">
        <v>25</v>
      </c>
      <c r="J661" s="12">
        <v>0</v>
      </c>
      <c r="K661" s="12"/>
      <c r="L661" s="12">
        <v>0</v>
      </c>
      <c r="M661" s="12"/>
      <c r="N661" s="12">
        <v>0</v>
      </c>
      <c r="O661" s="12"/>
      <c r="P661" s="12">
        <v>0</v>
      </c>
      <c r="Q661" s="12"/>
      <c r="R661" s="12">
        <v>1080355</v>
      </c>
      <c r="S661" s="12"/>
      <c r="T661" s="31">
        <v>1080355</v>
      </c>
      <c r="U661" s="12"/>
      <c r="V661" s="12">
        <v>0</v>
      </c>
      <c r="W661" s="12"/>
      <c r="X661" s="304">
        <v>32710</v>
      </c>
      <c r="Y661" s="12"/>
      <c r="Z661" s="5" t="str">
        <f t="shared" si="10"/>
        <v>No</v>
      </c>
      <c r="AA661" s="6"/>
      <c r="AB661" s="5"/>
    </row>
    <row r="662" spans="1:28">
      <c r="A662" s="5" t="s">
        <v>6408</v>
      </c>
      <c r="B662" s="5" t="s">
        <v>204</v>
      </c>
      <c r="C662" s="5" t="s">
        <v>41</v>
      </c>
      <c r="D662" s="316">
        <v>4130</v>
      </c>
      <c r="E662" s="318">
        <v>40130</v>
      </c>
      <c r="F662" s="5" t="s">
        <v>189</v>
      </c>
      <c r="G662" s="5" t="s">
        <v>5166</v>
      </c>
      <c r="H662" s="6">
        <v>137570</v>
      </c>
      <c r="I662" s="6">
        <v>25</v>
      </c>
      <c r="J662" s="12">
        <v>0</v>
      </c>
      <c r="K662" s="12"/>
      <c r="L662" s="12">
        <v>0</v>
      </c>
      <c r="M662" s="12"/>
      <c r="N662" s="12">
        <v>0</v>
      </c>
      <c r="O662" s="12"/>
      <c r="P662" s="12">
        <v>0</v>
      </c>
      <c r="Q662" s="12"/>
      <c r="R662" s="12">
        <v>6425256</v>
      </c>
      <c r="S662" s="12"/>
      <c r="T662" s="31">
        <v>6425256</v>
      </c>
      <c r="U662" s="12"/>
      <c r="V662" s="12">
        <v>0</v>
      </c>
      <c r="W662" s="12"/>
      <c r="X662" s="304">
        <v>78187</v>
      </c>
      <c r="Y662" s="12"/>
      <c r="Z662" s="5" t="str">
        <f t="shared" si="10"/>
        <v>No</v>
      </c>
      <c r="AA662" s="6"/>
      <c r="AB662" s="5"/>
    </row>
    <row r="663" spans="1:28">
      <c r="A663" s="5" t="s">
        <v>6409</v>
      </c>
      <c r="B663" s="5" t="s">
        <v>385</v>
      </c>
      <c r="C663" s="5" t="s">
        <v>61</v>
      </c>
      <c r="D663" s="316">
        <v>4015</v>
      </c>
      <c r="E663" s="318">
        <v>40015</v>
      </c>
      <c r="F663" s="5" t="s">
        <v>187</v>
      </c>
      <c r="G663" s="5" t="s">
        <v>185</v>
      </c>
      <c r="H663" s="6">
        <v>351478</v>
      </c>
      <c r="I663" s="6">
        <v>25</v>
      </c>
      <c r="J663" s="12">
        <v>3306110</v>
      </c>
      <c r="K663" s="12"/>
      <c r="L663" s="12">
        <v>946310</v>
      </c>
      <c r="M663" s="12"/>
      <c r="N663" s="12">
        <v>336807</v>
      </c>
      <c r="O663" s="12"/>
      <c r="P663" s="12">
        <v>1253264</v>
      </c>
      <c r="Q663" s="12"/>
      <c r="R663" s="12">
        <v>0</v>
      </c>
      <c r="S663" s="12"/>
      <c r="T663" s="31">
        <v>5842491</v>
      </c>
      <c r="U663" s="12"/>
      <c r="V663" s="12">
        <v>0</v>
      </c>
      <c r="W663" s="12"/>
      <c r="X663" s="304">
        <v>77631</v>
      </c>
      <c r="Y663" s="12"/>
      <c r="Z663" s="5" t="str">
        <f t="shared" si="10"/>
        <v>No</v>
      </c>
      <c r="AA663" s="6"/>
      <c r="AB663" s="5"/>
    </row>
    <row r="664" spans="1:28">
      <c r="A664" s="5" t="s">
        <v>2767</v>
      </c>
      <c r="B664" s="5" t="s">
        <v>2768</v>
      </c>
      <c r="C664" s="5" t="s">
        <v>81</v>
      </c>
      <c r="D664" s="316" t="s">
        <v>2769</v>
      </c>
      <c r="E664" s="318" t="s">
        <v>2770</v>
      </c>
      <c r="F664" s="5" t="s">
        <v>187</v>
      </c>
      <c r="G664" s="5" t="s">
        <v>222</v>
      </c>
      <c r="H664" s="6">
        <v>0</v>
      </c>
      <c r="I664" s="6">
        <v>25</v>
      </c>
      <c r="J664" s="12">
        <v>0</v>
      </c>
      <c r="K664" s="12"/>
      <c r="L664" s="12">
        <v>0</v>
      </c>
      <c r="M664" s="12"/>
      <c r="N664" s="12">
        <v>0</v>
      </c>
      <c r="O664" s="12"/>
      <c r="P664" s="12">
        <v>0</v>
      </c>
      <c r="Q664" s="12"/>
      <c r="R664" s="12">
        <v>2244630</v>
      </c>
      <c r="S664" s="12"/>
      <c r="T664" s="31">
        <v>2244630</v>
      </c>
      <c r="U664" s="12"/>
      <c r="V664" s="12">
        <v>0</v>
      </c>
      <c r="W664" s="12"/>
      <c r="X664" s="304">
        <v>33712</v>
      </c>
      <c r="Y664" s="12"/>
      <c r="Z664" s="5" t="str">
        <f t="shared" si="10"/>
        <v>No</v>
      </c>
      <c r="AA664" s="6"/>
      <c r="AB664" s="5"/>
    </row>
    <row r="665" spans="1:28">
      <c r="A665" s="5" t="s">
        <v>6410</v>
      </c>
      <c r="B665" s="5" t="s">
        <v>280</v>
      </c>
      <c r="C665" s="5" t="s">
        <v>41</v>
      </c>
      <c r="D665" s="316">
        <v>4047</v>
      </c>
      <c r="E665" s="318">
        <v>40047</v>
      </c>
      <c r="F665" s="5" t="s">
        <v>187</v>
      </c>
      <c r="G665" s="5" t="s">
        <v>185</v>
      </c>
      <c r="H665" s="6">
        <v>128754</v>
      </c>
      <c r="I665" s="6">
        <v>25</v>
      </c>
      <c r="J665" s="12">
        <v>3789189</v>
      </c>
      <c r="K665" s="12"/>
      <c r="L665" s="12">
        <v>765218</v>
      </c>
      <c r="M665" s="12"/>
      <c r="N665" s="12">
        <v>158131</v>
      </c>
      <c r="O665" s="12"/>
      <c r="P665" s="12">
        <v>982889</v>
      </c>
      <c r="Q665" s="12"/>
      <c r="R665" s="12">
        <v>0</v>
      </c>
      <c r="S665" s="12"/>
      <c r="T665" s="31">
        <v>5695427</v>
      </c>
      <c r="U665" s="12"/>
      <c r="V665" s="12">
        <v>0</v>
      </c>
      <c r="W665" s="12"/>
      <c r="X665" s="304">
        <v>74631</v>
      </c>
      <c r="Y665" s="12"/>
      <c r="Z665" s="5" t="str">
        <f t="shared" si="10"/>
        <v>No</v>
      </c>
      <c r="AA665" s="6"/>
      <c r="AB665" s="5"/>
    </row>
    <row r="666" spans="1:28">
      <c r="A666" s="5" t="s">
        <v>6411</v>
      </c>
      <c r="B666" s="5" t="s">
        <v>230</v>
      </c>
      <c r="C666" s="5" t="s">
        <v>74</v>
      </c>
      <c r="D666" s="316">
        <v>2178</v>
      </c>
      <c r="E666" s="318">
        <v>20178</v>
      </c>
      <c r="F666" s="5" t="s">
        <v>187</v>
      </c>
      <c r="G666" s="5" t="s">
        <v>185</v>
      </c>
      <c r="H666" s="6">
        <v>423566</v>
      </c>
      <c r="I666" s="6">
        <v>25</v>
      </c>
      <c r="J666" s="12">
        <v>3430081</v>
      </c>
      <c r="K666" s="12"/>
      <c r="L666" s="12">
        <v>916181</v>
      </c>
      <c r="M666" s="12"/>
      <c r="N666" s="12">
        <v>80766</v>
      </c>
      <c r="O666" s="12"/>
      <c r="P666" s="12">
        <v>586627</v>
      </c>
      <c r="Q666" s="12"/>
      <c r="R666" s="12">
        <v>0</v>
      </c>
      <c r="S666" s="12"/>
      <c r="T666" s="31">
        <v>5013655</v>
      </c>
      <c r="U666" s="12"/>
      <c r="V666" s="12">
        <v>0</v>
      </c>
      <c r="W666" s="12"/>
      <c r="X666" s="304">
        <v>65321</v>
      </c>
      <c r="Y666" s="12"/>
      <c r="Z666" s="5" t="str">
        <f t="shared" si="10"/>
        <v>No</v>
      </c>
      <c r="AA666" s="6"/>
      <c r="AB666" s="5"/>
    </row>
    <row r="667" spans="1:28">
      <c r="A667" s="5" t="s">
        <v>2114</v>
      </c>
      <c r="B667" s="5" t="s">
        <v>2115</v>
      </c>
      <c r="C667" s="5" t="s">
        <v>61</v>
      </c>
      <c r="D667" s="316" t="s">
        <v>2116</v>
      </c>
      <c r="E667" s="318" t="s">
        <v>2117</v>
      </c>
      <c r="F667" s="5" t="s">
        <v>120</v>
      </c>
      <c r="G667" s="5" t="s">
        <v>222</v>
      </c>
      <c r="H667" s="6">
        <v>0</v>
      </c>
      <c r="I667" s="6">
        <v>25</v>
      </c>
      <c r="J667" s="12">
        <v>0</v>
      </c>
      <c r="K667" s="12"/>
      <c r="L667" s="12">
        <v>0</v>
      </c>
      <c r="M667" s="12"/>
      <c r="N667" s="12">
        <v>0</v>
      </c>
      <c r="O667" s="12"/>
      <c r="P667" s="12">
        <v>0</v>
      </c>
      <c r="Q667" s="12"/>
      <c r="R667" s="12">
        <v>2528319</v>
      </c>
      <c r="S667" s="12"/>
      <c r="T667" s="31">
        <v>2528319</v>
      </c>
      <c r="U667" s="12"/>
      <c r="V667" s="12">
        <v>0</v>
      </c>
      <c r="W667" s="12"/>
      <c r="X667" s="304">
        <v>57890</v>
      </c>
      <c r="Y667" s="12"/>
      <c r="Z667" s="5" t="str">
        <f t="shared" si="10"/>
        <v>No</v>
      </c>
      <c r="AA667" s="6"/>
      <c r="AB667" s="5"/>
    </row>
    <row r="668" spans="1:28">
      <c r="A668" s="5" t="s">
        <v>1171</v>
      </c>
      <c r="B668" s="5" t="s">
        <v>1172</v>
      </c>
      <c r="C668" s="5" t="s">
        <v>19</v>
      </c>
      <c r="D668" s="316">
        <v>9222</v>
      </c>
      <c r="E668" s="318">
        <v>90222</v>
      </c>
      <c r="F668" s="5" t="s">
        <v>253</v>
      </c>
      <c r="G668" s="5" t="s">
        <v>185</v>
      </c>
      <c r="H668" s="6">
        <v>843168</v>
      </c>
      <c r="I668" s="6">
        <v>25</v>
      </c>
      <c r="J668" s="12">
        <v>50817</v>
      </c>
      <c r="K668" s="12"/>
      <c r="L668" s="12">
        <v>8976</v>
      </c>
      <c r="M668" s="12"/>
      <c r="N668" s="12">
        <v>13047</v>
      </c>
      <c r="O668" s="12"/>
      <c r="P668" s="12">
        <v>139234</v>
      </c>
      <c r="Q668" s="12"/>
      <c r="R668" s="12">
        <v>0</v>
      </c>
      <c r="S668" s="12"/>
      <c r="T668" s="31">
        <v>212074</v>
      </c>
      <c r="U668" s="12"/>
      <c r="V668" s="12">
        <v>0</v>
      </c>
      <c r="W668" s="12"/>
      <c r="X668" s="304">
        <v>9654</v>
      </c>
      <c r="Y668" s="12"/>
      <c r="Z668" s="5" t="str">
        <f t="shared" si="10"/>
        <v>No</v>
      </c>
      <c r="AA668" s="6"/>
      <c r="AB668" s="5"/>
    </row>
    <row r="669" spans="1:28">
      <c r="A669" s="5" t="s">
        <v>1200</v>
      </c>
      <c r="B669" s="5" t="s">
        <v>5978</v>
      </c>
      <c r="C669" s="5" t="s">
        <v>67</v>
      </c>
      <c r="D669" s="316">
        <v>2200</v>
      </c>
      <c r="E669" s="318">
        <v>20200</v>
      </c>
      <c r="F669" s="5" t="s">
        <v>189</v>
      </c>
      <c r="G669" s="5" t="s">
        <v>5166</v>
      </c>
      <c r="H669" s="6">
        <v>248402</v>
      </c>
      <c r="I669" s="6">
        <v>25</v>
      </c>
      <c r="J669" s="12">
        <v>0</v>
      </c>
      <c r="K669" s="12"/>
      <c r="L669" s="12">
        <v>0</v>
      </c>
      <c r="M669" s="12"/>
      <c r="N669" s="12">
        <v>0</v>
      </c>
      <c r="O669" s="12"/>
      <c r="P669" s="12">
        <v>0</v>
      </c>
      <c r="Q669" s="12"/>
      <c r="R669" s="12">
        <v>2062441</v>
      </c>
      <c r="S669" s="12"/>
      <c r="T669" s="31">
        <v>2062441</v>
      </c>
      <c r="U669" s="12"/>
      <c r="V669" s="12">
        <v>0</v>
      </c>
      <c r="W669" s="12"/>
      <c r="X669" s="304">
        <v>34012</v>
      </c>
      <c r="Y669" s="12"/>
      <c r="Z669" s="5" t="str">
        <f t="shared" si="10"/>
        <v>No</v>
      </c>
      <c r="AA669" s="6"/>
      <c r="AB669" s="5"/>
    </row>
    <row r="670" spans="1:28">
      <c r="A670" s="5" t="s">
        <v>6412</v>
      </c>
      <c r="B670" s="5" t="s">
        <v>1649</v>
      </c>
      <c r="C670" s="5" t="s">
        <v>105</v>
      </c>
      <c r="D670" s="316" t="s">
        <v>1650</v>
      </c>
      <c r="E670" s="318">
        <v>30123</v>
      </c>
      <c r="F670" s="5" t="s">
        <v>189</v>
      </c>
      <c r="G670" s="5" t="s">
        <v>5166</v>
      </c>
      <c r="H670" s="6">
        <v>69501</v>
      </c>
      <c r="I670" s="6">
        <v>25</v>
      </c>
      <c r="J670" s="12">
        <v>0</v>
      </c>
      <c r="K670" s="12"/>
      <c r="L670" s="12">
        <v>0</v>
      </c>
      <c r="M670" s="12"/>
      <c r="N670" s="12">
        <v>0</v>
      </c>
      <c r="O670" s="12"/>
      <c r="P670" s="12">
        <v>0</v>
      </c>
      <c r="Q670" s="12"/>
      <c r="R670" s="12">
        <v>1994520</v>
      </c>
      <c r="S670" s="12"/>
      <c r="T670" s="31">
        <v>1994520</v>
      </c>
      <c r="U670" s="12"/>
      <c r="V670" s="12">
        <v>0</v>
      </c>
      <c r="W670" s="12"/>
      <c r="X670" s="304">
        <v>48453</v>
      </c>
      <c r="Y670" s="12"/>
      <c r="Z670" s="5" t="str">
        <f t="shared" si="10"/>
        <v>No</v>
      </c>
      <c r="AA670" s="6"/>
      <c r="AB670" s="5"/>
    </row>
    <row r="671" spans="1:28">
      <c r="A671" s="5" t="s">
        <v>5037</v>
      </c>
      <c r="B671" s="5" t="s">
        <v>5038</v>
      </c>
      <c r="C671" s="5" t="s">
        <v>9</v>
      </c>
      <c r="D671" s="316" t="s">
        <v>5039</v>
      </c>
      <c r="E671" s="318" t="s">
        <v>5040</v>
      </c>
      <c r="F671" s="5" t="s">
        <v>235</v>
      </c>
      <c r="G671" s="5" t="s">
        <v>222</v>
      </c>
      <c r="H671" s="6">
        <v>0</v>
      </c>
      <c r="I671" s="6">
        <v>25</v>
      </c>
      <c r="J671" s="12">
        <v>0</v>
      </c>
      <c r="K671" s="12"/>
      <c r="L671" s="12">
        <v>0</v>
      </c>
      <c r="M671" s="12"/>
      <c r="N671" s="12">
        <v>0</v>
      </c>
      <c r="O671" s="12"/>
      <c r="P671" s="12">
        <v>0</v>
      </c>
      <c r="Q671" s="12"/>
      <c r="R671" s="12">
        <v>894610</v>
      </c>
      <c r="S671" s="12"/>
      <c r="T671" s="31">
        <v>894610</v>
      </c>
      <c r="U671" s="12"/>
      <c r="V671" s="12">
        <v>0</v>
      </c>
      <c r="W671" s="12"/>
      <c r="X671" s="304">
        <v>12547</v>
      </c>
      <c r="Y671" s="12"/>
      <c r="Z671" s="5" t="str">
        <f t="shared" si="10"/>
        <v>No</v>
      </c>
      <c r="AA671" s="6"/>
      <c r="AB671" s="5"/>
    </row>
    <row r="672" spans="1:28">
      <c r="A672" s="5" t="s">
        <v>6413</v>
      </c>
      <c r="B672" s="5" t="s">
        <v>478</v>
      </c>
      <c r="C672" s="5" t="s">
        <v>64</v>
      </c>
      <c r="D672" s="316">
        <v>8110</v>
      </c>
      <c r="E672" s="318">
        <v>80110</v>
      </c>
      <c r="F672" s="5" t="s">
        <v>189</v>
      </c>
      <c r="G672" s="5" t="s">
        <v>5166</v>
      </c>
      <c r="H672" s="6">
        <v>176676</v>
      </c>
      <c r="I672" s="6">
        <v>25</v>
      </c>
      <c r="J672" s="12">
        <v>0</v>
      </c>
      <c r="K672" s="12"/>
      <c r="L672" s="12">
        <v>0</v>
      </c>
      <c r="M672" s="12"/>
      <c r="N672" s="12">
        <v>0</v>
      </c>
      <c r="O672" s="12"/>
      <c r="P672" s="12">
        <v>0</v>
      </c>
      <c r="Q672" s="12"/>
      <c r="R672" s="12">
        <v>984180</v>
      </c>
      <c r="S672" s="12"/>
      <c r="T672" s="31">
        <v>984180</v>
      </c>
      <c r="U672" s="12"/>
      <c r="V672" s="12">
        <v>0</v>
      </c>
      <c r="W672" s="12"/>
      <c r="X672" s="304">
        <v>32058</v>
      </c>
      <c r="Y672" s="12" t="s">
        <v>156</v>
      </c>
      <c r="Z672" s="5" t="str">
        <f t="shared" si="10"/>
        <v>Yes</v>
      </c>
      <c r="AA672" s="6"/>
      <c r="AB672" s="5"/>
    </row>
    <row r="673" spans="1:28">
      <c r="A673" s="5" t="s">
        <v>4776</v>
      </c>
      <c r="B673" s="5" t="s">
        <v>4777</v>
      </c>
      <c r="C673" s="5" t="s">
        <v>73</v>
      </c>
      <c r="D673" s="316" t="s">
        <v>4778</v>
      </c>
      <c r="E673" s="318">
        <v>91092</v>
      </c>
      <c r="F673" s="5" t="s">
        <v>189</v>
      </c>
      <c r="G673" s="5" t="s">
        <v>185</v>
      </c>
      <c r="H673" s="6">
        <v>210000</v>
      </c>
      <c r="I673" s="6">
        <v>25</v>
      </c>
      <c r="J673" s="12">
        <v>2922819</v>
      </c>
      <c r="K673" s="12"/>
      <c r="L673" s="12">
        <v>1109135</v>
      </c>
      <c r="M673" s="12"/>
      <c r="N673" s="12">
        <v>206284</v>
      </c>
      <c r="O673" s="12"/>
      <c r="P673" s="12">
        <v>1726579</v>
      </c>
      <c r="Q673" s="12"/>
      <c r="R673" s="12">
        <v>0</v>
      </c>
      <c r="S673" s="12"/>
      <c r="T673" s="31">
        <v>5964817</v>
      </c>
      <c r="U673" s="12"/>
      <c r="V673" s="12">
        <v>0</v>
      </c>
      <c r="W673" s="12"/>
      <c r="X673" s="304">
        <v>48312</v>
      </c>
      <c r="Y673" s="12"/>
      <c r="Z673" s="5" t="str">
        <f t="shared" si="10"/>
        <v>No</v>
      </c>
      <c r="AA673" s="6"/>
      <c r="AB673" s="5"/>
    </row>
    <row r="674" spans="1:28">
      <c r="A674" s="5" t="s">
        <v>6414</v>
      </c>
      <c r="B674" s="5" t="s">
        <v>401</v>
      </c>
      <c r="C674" s="5" t="s">
        <v>63</v>
      </c>
      <c r="D674" s="316">
        <v>4215</v>
      </c>
      <c r="E674" s="318">
        <v>40215</v>
      </c>
      <c r="F674" s="5" t="s">
        <v>187</v>
      </c>
      <c r="G674" s="5" t="s">
        <v>5166</v>
      </c>
      <c r="H674" s="6">
        <v>1249442</v>
      </c>
      <c r="I674" s="6">
        <v>25</v>
      </c>
      <c r="J674" s="12">
        <v>0</v>
      </c>
      <c r="K674" s="12"/>
      <c r="L674" s="12">
        <v>0</v>
      </c>
      <c r="M674" s="12"/>
      <c r="N674" s="12">
        <v>0</v>
      </c>
      <c r="O674" s="12"/>
      <c r="P674" s="12">
        <v>0</v>
      </c>
      <c r="Q674" s="12"/>
      <c r="R674" s="12">
        <v>1591315</v>
      </c>
      <c r="S674" s="12"/>
      <c r="T674" s="31">
        <v>1591315</v>
      </c>
      <c r="U674" s="12"/>
      <c r="V674" s="12">
        <v>0</v>
      </c>
      <c r="W674" s="12"/>
      <c r="X674" s="304">
        <v>41141</v>
      </c>
      <c r="Y674" s="12"/>
      <c r="Z674" s="5" t="str">
        <f t="shared" si="10"/>
        <v>No</v>
      </c>
      <c r="AA674" s="6"/>
      <c r="AB674" s="5"/>
    </row>
    <row r="675" spans="1:28">
      <c r="A675" s="5" t="s">
        <v>434</v>
      </c>
      <c r="B675" s="5" t="s">
        <v>396</v>
      </c>
      <c r="C675" s="5" t="s">
        <v>109</v>
      </c>
      <c r="D675" s="316">
        <v>16</v>
      </c>
      <c r="E675" s="318">
        <v>16</v>
      </c>
      <c r="F675" s="5" t="s">
        <v>187</v>
      </c>
      <c r="G675" s="5" t="s">
        <v>185</v>
      </c>
      <c r="H675" s="6">
        <v>63952</v>
      </c>
      <c r="I675" s="6">
        <v>25</v>
      </c>
      <c r="J675" s="12">
        <v>2950769</v>
      </c>
      <c r="K675" s="12"/>
      <c r="L675" s="12">
        <v>645749</v>
      </c>
      <c r="M675" s="12"/>
      <c r="N675" s="12">
        <v>81313</v>
      </c>
      <c r="O675" s="12"/>
      <c r="P675" s="12">
        <v>826357</v>
      </c>
      <c r="Q675" s="12"/>
      <c r="R675" s="12">
        <v>0</v>
      </c>
      <c r="S675" s="12"/>
      <c r="T675" s="31">
        <v>4504188</v>
      </c>
      <c r="U675" s="12"/>
      <c r="V675" s="12">
        <v>0</v>
      </c>
      <c r="W675" s="12"/>
      <c r="X675" s="304">
        <v>49367</v>
      </c>
      <c r="Y675" s="12"/>
      <c r="Z675" s="5" t="str">
        <f t="shared" si="10"/>
        <v>No</v>
      </c>
      <c r="AA675" s="6"/>
      <c r="AB675" s="5"/>
    </row>
    <row r="676" spans="1:28">
      <c r="A676" s="5" t="s">
        <v>6415</v>
      </c>
      <c r="B676" s="5" t="s">
        <v>467</v>
      </c>
      <c r="C676" s="5" t="s">
        <v>66</v>
      </c>
      <c r="D676" s="316">
        <v>1119</v>
      </c>
      <c r="E676" s="318">
        <v>10119</v>
      </c>
      <c r="F676" s="5" t="s">
        <v>120</v>
      </c>
      <c r="G676" s="5" t="s">
        <v>5166</v>
      </c>
      <c r="H676" s="6">
        <v>88087</v>
      </c>
      <c r="I676" s="6">
        <v>25</v>
      </c>
      <c r="J676" s="12">
        <v>0</v>
      </c>
      <c r="K676" s="12"/>
      <c r="L676" s="12">
        <v>0</v>
      </c>
      <c r="M676" s="12"/>
      <c r="N676" s="12">
        <v>0</v>
      </c>
      <c r="O676" s="12"/>
      <c r="P676" s="12">
        <v>0</v>
      </c>
      <c r="Q676" s="12"/>
      <c r="R676" s="12">
        <v>2696170</v>
      </c>
      <c r="S676" s="12"/>
      <c r="T676" s="31">
        <v>2696170</v>
      </c>
      <c r="U676" s="12"/>
      <c r="V676" s="12">
        <v>0</v>
      </c>
      <c r="W676" s="12"/>
      <c r="X676" s="304">
        <v>26759</v>
      </c>
      <c r="Y676" s="12"/>
      <c r="Z676" s="5" t="str">
        <f t="shared" si="10"/>
        <v>No</v>
      </c>
      <c r="AA676" s="6"/>
      <c r="AB676" s="5"/>
    </row>
    <row r="677" spans="1:28">
      <c r="A677" s="5" t="s">
        <v>6416</v>
      </c>
      <c r="B677" s="5" t="s">
        <v>951</v>
      </c>
      <c r="C677" s="5" t="s">
        <v>56</v>
      </c>
      <c r="D677" s="316">
        <v>5180</v>
      </c>
      <c r="E677" s="318">
        <v>50180</v>
      </c>
      <c r="F677" s="5" t="s">
        <v>187</v>
      </c>
      <c r="G677" s="5" t="s">
        <v>5166</v>
      </c>
      <c r="H677" s="6">
        <v>119509</v>
      </c>
      <c r="I677" s="6">
        <v>25</v>
      </c>
      <c r="J677" s="12">
        <v>0</v>
      </c>
      <c r="K677" s="12"/>
      <c r="L677" s="12">
        <v>0</v>
      </c>
      <c r="M677" s="12"/>
      <c r="N677" s="12">
        <v>0</v>
      </c>
      <c r="O677" s="12"/>
      <c r="P677" s="12">
        <v>0</v>
      </c>
      <c r="Q677" s="12"/>
      <c r="R677" s="12">
        <v>3361001</v>
      </c>
      <c r="S677" s="12"/>
      <c r="T677" s="31">
        <v>3361001</v>
      </c>
      <c r="U677" s="12"/>
      <c r="V677" s="12">
        <v>0</v>
      </c>
      <c r="W677" s="12"/>
      <c r="X677" s="304">
        <v>46918</v>
      </c>
      <c r="Y677" s="12"/>
      <c r="Z677" s="5" t="str">
        <f t="shared" si="10"/>
        <v>No</v>
      </c>
      <c r="AA677" s="6"/>
      <c r="AB677" s="5"/>
    </row>
    <row r="678" spans="1:28">
      <c r="A678" s="5" t="s">
        <v>5435</v>
      </c>
      <c r="B678" s="5" t="s">
        <v>598</v>
      </c>
      <c r="C678" s="5" t="s">
        <v>57</v>
      </c>
      <c r="D678" s="316">
        <v>5218</v>
      </c>
      <c r="E678" s="318">
        <v>50515</v>
      </c>
      <c r="F678" s="5" t="s">
        <v>120</v>
      </c>
      <c r="G678" s="5" t="s">
        <v>185</v>
      </c>
      <c r="H678" s="6">
        <v>2650890</v>
      </c>
      <c r="I678" s="6">
        <v>25</v>
      </c>
      <c r="J678" s="12">
        <v>2926435</v>
      </c>
      <c r="K678" s="12"/>
      <c r="L678" s="12">
        <v>929966</v>
      </c>
      <c r="M678" s="12"/>
      <c r="N678" s="12">
        <v>1212613</v>
      </c>
      <c r="O678" s="12"/>
      <c r="P678" s="12">
        <v>578293</v>
      </c>
      <c r="Q678" s="12"/>
      <c r="R678" s="12">
        <v>0</v>
      </c>
      <c r="S678" s="12"/>
      <c r="T678" s="31">
        <v>5647307</v>
      </c>
      <c r="U678" s="12"/>
      <c r="V678" s="12">
        <v>0</v>
      </c>
      <c r="W678" s="12"/>
      <c r="X678" s="304">
        <v>57497</v>
      </c>
      <c r="Y678" s="12"/>
      <c r="Z678" s="5" t="str">
        <f t="shared" si="10"/>
        <v>No</v>
      </c>
      <c r="AA678" s="6"/>
      <c r="AB678" s="5"/>
    </row>
    <row r="679" spans="1:28">
      <c r="A679" s="5" t="s">
        <v>5092</v>
      </c>
      <c r="B679" s="5" t="s">
        <v>5093</v>
      </c>
      <c r="C679" s="5" t="s">
        <v>32</v>
      </c>
      <c r="D679" s="316"/>
      <c r="E679" s="318" t="s">
        <v>5094</v>
      </c>
      <c r="F679" s="5" t="s">
        <v>235</v>
      </c>
      <c r="G679" s="5" t="s">
        <v>222</v>
      </c>
      <c r="H679" s="6">
        <v>0</v>
      </c>
      <c r="I679" s="6">
        <v>25</v>
      </c>
      <c r="J679" s="12">
        <v>0</v>
      </c>
      <c r="K679" s="12"/>
      <c r="L679" s="12">
        <v>0</v>
      </c>
      <c r="M679" s="12"/>
      <c r="N679" s="12">
        <v>0</v>
      </c>
      <c r="O679" s="12"/>
      <c r="P679" s="12">
        <v>0</v>
      </c>
      <c r="Q679" s="12"/>
      <c r="R679" s="12">
        <v>1430153</v>
      </c>
      <c r="S679" s="12"/>
      <c r="T679" s="31">
        <v>1430153</v>
      </c>
      <c r="U679" s="12"/>
      <c r="V679" s="12">
        <v>0</v>
      </c>
      <c r="W679" s="12"/>
      <c r="X679" s="304">
        <v>38052</v>
      </c>
      <c r="Y679" s="12"/>
      <c r="Z679" s="5" t="str">
        <f t="shared" si="10"/>
        <v>No</v>
      </c>
      <c r="AA679" s="6"/>
      <c r="AB679" s="5"/>
    </row>
    <row r="680" spans="1:28">
      <c r="A680" s="5" t="s">
        <v>1072</v>
      </c>
      <c r="B680" s="5" t="s">
        <v>1073</v>
      </c>
      <c r="C680" s="5" t="s">
        <v>84</v>
      </c>
      <c r="D680" s="316" t="s">
        <v>1074</v>
      </c>
      <c r="E680" s="318">
        <v>60003</v>
      </c>
      <c r="F680" s="5" t="s">
        <v>160</v>
      </c>
      <c r="G680" s="5" t="s">
        <v>5166</v>
      </c>
      <c r="H680" s="6">
        <v>0</v>
      </c>
      <c r="I680" s="6">
        <v>25</v>
      </c>
      <c r="J680" s="12">
        <v>0</v>
      </c>
      <c r="K680" s="12"/>
      <c r="L680" s="12">
        <v>0</v>
      </c>
      <c r="M680" s="12"/>
      <c r="N680" s="12">
        <v>0</v>
      </c>
      <c r="O680" s="12"/>
      <c r="P680" s="12">
        <v>0</v>
      </c>
      <c r="Q680" s="12"/>
      <c r="R680" s="12">
        <v>1630742</v>
      </c>
      <c r="S680" s="12"/>
      <c r="T680" s="31">
        <v>1630742</v>
      </c>
      <c r="U680" s="12"/>
      <c r="V680" s="12">
        <v>0</v>
      </c>
      <c r="W680" s="12"/>
      <c r="X680" s="304">
        <v>27130</v>
      </c>
      <c r="Y680" s="12"/>
      <c r="Z680" s="5" t="str">
        <f t="shared" si="10"/>
        <v>No</v>
      </c>
      <c r="AA680" s="6"/>
      <c r="AB680" s="5"/>
    </row>
    <row r="681" spans="1:28">
      <c r="A681" s="5" t="s">
        <v>5468</v>
      </c>
      <c r="B681" s="5" t="s">
        <v>5811</v>
      </c>
      <c r="C681" s="5" t="s">
        <v>84</v>
      </c>
      <c r="D681" s="316"/>
      <c r="E681" s="318" t="s">
        <v>5469</v>
      </c>
      <c r="F681" s="5" t="s">
        <v>235</v>
      </c>
      <c r="G681" s="5" t="s">
        <v>222</v>
      </c>
      <c r="H681" s="6">
        <v>0</v>
      </c>
      <c r="I681" s="6">
        <v>25</v>
      </c>
      <c r="J681" s="12">
        <v>0</v>
      </c>
      <c r="K681" s="12"/>
      <c r="L681" s="12">
        <v>0</v>
      </c>
      <c r="M681" s="12"/>
      <c r="N681" s="12">
        <v>0</v>
      </c>
      <c r="O681" s="12"/>
      <c r="P681" s="12">
        <v>0</v>
      </c>
      <c r="Q681" s="12"/>
      <c r="R681" s="12">
        <v>948018</v>
      </c>
      <c r="S681" s="12"/>
      <c r="T681" s="31">
        <v>948018</v>
      </c>
      <c r="U681" s="12"/>
      <c r="V681" s="12">
        <v>0</v>
      </c>
      <c r="W681" s="12"/>
      <c r="X681" s="304">
        <v>33937</v>
      </c>
      <c r="Y681" s="12"/>
      <c r="Z681" s="5" t="str">
        <f t="shared" si="10"/>
        <v>No</v>
      </c>
      <c r="AA681" s="6"/>
      <c r="AB681" s="5"/>
    </row>
    <row r="682" spans="1:28">
      <c r="A682" s="5" t="s">
        <v>818</v>
      </c>
      <c r="B682" s="5" t="s">
        <v>819</v>
      </c>
      <c r="C682" s="5" t="s">
        <v>56</v>
      </c>
      <c r="D682" s="316">
        <v>5132</v>
      </c>
      <c r="E682" s="318">
        <v>50132</v>
      </c>
      <c r="F682" s="5" t="s">
        <v>189</v>
      </c>
      <c r="G682" s="5" t="s">
        <v>5166</v>
      </c>
      <c r="H682" s="6">
        <v>61022</v>
      </c>
      <c r="I682" s="6">
        <v>25</v>
      </c>
      <c r="J682" s="12">
        <v>0</v>
      </c>
      <c r="K682" s="12"/>
      <c r="L682" s="12">
        <v>0</v>
      </c>
      <c r="M682" s="12"/>
      <c r="N682" s="12">
        <v>0</v>
      </c>
      <c r="O682" s="12"/>
      <c r="P682" s="12">
        <v>0</v>
      </c>
      <c r="Q682" s="12"/>
      <c r="R682" s="12">
        <v>2297385</v>
      </c>
      <c r="S682" s="12"/>
      <c r="T682" s="31">
        <v>2297385</v>
      </c>
      <c r="U682" s="12"/>
      <c r="V682" s="12">
        <v>0</v>
      </c>
      <c r="W682" s="12"/>
      <c r="X682" s="304">
        <v>43514</v>
      </c>
      <c r="Y682" s="12"/>
      <c r="Z682" s="5" t="str">
        <f t="shared" si="10"/>
        <v>No</v>
      </c>
      <c r="AA682" s="6"/>
      <c r="AB682" s="5"/>
    </row>
    <row r="683" spans="1:28">
      <c r="A683" s="5" t="s">
        <v>2138</v>
      </c>
      <c r="B683" s="5" t="s">
        <v>2139</v>
      </c>
      <c r="C683" s="5" t="s">
        <v>38</v>
      </c>
      <c r="D683" s="316" t="s">
        <v>2140</v>
      </c>
      <c r="E683" s="318" t="s">
        <v>2141</v>
      </c>
      <c r="F683" s="5" t="s">
        <v>235</v>
      </c>
      <c r="G683" s="5" t="s">
        <v>222</v>
      </c>
      <c r="H683" s="6">
        <v>0</v>
      </c>
      <c r="I683" s="6">
        <v>25</v>
      </c>
      <c r="J683" s="12">
        <v>0</v>
      </c>
      <c r="K683" s="12"/>
      <c r="L683" s="12">
        <v>0</v>
      </c>
      <c r="M683" s="12"/>
      <c r="N683" s="12">
        <v>0</v>
      </c>
      <c r="O683" s="12"/>
      <c r="P683" s="12">
        <v>0</v>
      </c>
      <c r="Q683" s="12"/>
      <c r="R683" s="12">
        <v>1750736</v>
      </c>
      <c r="S683" s="12"/>
      <c r="T683" s="31">
        <v>1750736</v>
      </c>
      <c r="U683" s="12"/>
      <c r="V683" s="12">
        <v>0</v>
      </c>
      <c r="W683" s="12"/>
      <c r="X683" s="304">
        <v>34474</v>
      </c>
      <c r="Y683" s="12"/>
      <c r="Z683" s="5" t="str">
        <f t="shared" si="10"/>
        <v>No</v>
      </c>
      <c r="AA683" s="6"/>
      <c r="AB683" s="5"/>
    </row>
    <row r="684" spans="1:28">
      <c r="A684" s="5" t="s">
        <v>3579</v>
      </c>
      <c r="B684" s="5" t="s">
        <v>786</v>
      </c>
      <c r="C684" s="5" t="s">
        <v>51</v>
      </c>
      <c r="D684" s="316" t="s">
        <v>3580</v>
      </c>
      <c r="E684" s="318" t="s">
        <v>3581</v>
      </c>
      <c r="F684" s="5" t="s">
        <v>1242</v>
      </c>
      <c r="G684" s="5" t="s">
        <v>222</v>
      </c>
      <c r="H684" s="6">
        <v>0</v>
      </c>
      <c r="I684" s="6">
        <v>25</v>
      </c>
      <c r="J684" s="12">
        <v>0</v>
      </c>
      <c r="K684" s="12"/>
      <c r="L684" s="12">
        <v>0</v>
      </c>
      <c r="M684" s="12"/>
      <c r="N684" s="12">
        <v>0</v>
      </c>
      <c r="O684" s="12"/>
      <c r="P684" s="12">
        <v>0</v>
      </c>
      <c r="Q684" s="12"/>
      <c r="R684" s="12">
        <v>731569</v>
      </c>
      <c r="S684" s="12"/>
      <c r="T684" s="31">
        <v>731569</v>
      </c>
      <c r="U684" s="12"/>
      <c r="V684" s="12">
        <v>0</v>
      </c>
      <c r="W684" s="12"/>
      <c r="X684" s="304">
        <v>34966</v>
      </c>
      <c r="Y684" s="12"/>
      <c r="Z684" s="5" t="str">
        <f t="shared" si="10"/>
        <v>No</v>
      </c>
      <c r="AA684" s="6"/>
      <c r="AB684" s="5"/>
    </row>
    <row r="685" spans="1:28">
      <c r="A685" s="5" t="s">
        <v>4417</v>
      </c>
      <c r="B685" s="5" t="s">
        <v>624</v>
      </c>
      <c r="C685" s="5" t="s">
        <v>62</v>
      </c>
      <c r="D685" s="316" t="s">
        <v>4418</v>
      </c>
      <c r="E685" s="318" t="s">
        <v>4419</v>
      </c>
      <c r="F685" s="5" t="s">
        <v>235</v>
      </c>
      <c r="G685" s="5" t="s">
        <v>222</v>
      </c>
      <c r="H685" s="6">
        <v>0</v>
      </c>
      <c r="I685" s="6">
        <v>25</v>
      </c>
      <c r="J685" s="12">
        <v>0</v>
      </c>
      <c r="K685" s="12"/>
      <c r="L685" s="12">
        <v>0</v>
      </c>
      <c r="M685" s="12"/>
      <c r="N685" s="12">
        <v>0</v>
      </c>
      <c r="O685" s="12"/>
      <c r="P685" s="12">
        <v>0</v>
      </c>
      <c r="Q685" s="12"/>
      <c r="R685" s="12">
        <v>296109</v>
      </c>
      <c r="S685" s="12"/>
      <c r="T685" s="31">
        <v>296109</v>
      </c>
      <c r="U685" s="12"/>
      <c r="V685" s="12">
        <v>0</v>
      </c>
      <c r="W685" s="12"/>
      <c r="X685" s="304">
        <v>16114</v>
      </c>
      <c r="Y685" s="12"/>
      <c r="Z685" s="5" t="str">
        <f t="shared" si="10"/>
        <v>No</v>
      </c>
      <c r="AA685" s="6"/>
      <c r="AB685" s="5"/>
    </row>
    <row r="686" spans="1:28">
      <c r="A686" s="5" t="s">
        <v>6417</v>
      </c>
      <c r="B686" s="5" t="s">
        <v>401</v>
      </c>
      <c r="C686" s="5" t="s">
        <v>56</v>
      </c>
      <c r="D686" s="316"/>
      <c r="E686" s="318">
        <v>50522</v>
      </c>
      <c r="F686" s="5" t="s">
        <v>189</v>
      </c>
      <c r="G686" s="5" t="s">
        <v>185</v>
      </c>
      <c r="H686" s="6">
        <v>51240</v>
      </c>
      <c r="I686" s="6">
        <v>25</v>
      </c>
      <c r="J686" s="12">
        <v>2593194</v>
      </c>
      <c r="K686" s="12"/>
      <c r="L686" s="12">
        <v>963912</v>
      </c>
      <c r="M686" s="12"/>
      <c r="N686" s="12">
        <v>155580</v>
      </c>
      <c r="O686" s="12"/>
      <c r="P686" s="12">
        <v>625949</v>
      </c>
      <c r="Q686" s="12"/>
      <c r="R686" s="12">
        <v>0</v>
      </c>
      <c r="S686" s="12"/>
      <c r="T686" s="31">
        <v>4338635</v>
      </c>
      <c r="U686" s="12"/>
      <c r="V686" s="12">
        <v>0</v>
      </c>
      <c r="W686" s="12"/>
      <c r="X686" s="304">
        <v>51457</v>
      </c>
      <c r="Y686" s="12"/>
      <c r="Z686" s="5" t="str">
        <f t="shared" si="10"/>
        <v>No</v>
      </c>
      <c r="AA686" s="6"/>
      <c r="AB686" s="5"/>
    </row>
    <row r="687" spans="1:28">
      <c r="A687" s="5" t="s">
        <v>301</v>
      </c>
      <c r="B687" s="5" t="s">
        <v>302</v>
      </c>
      <c r="C687" s="5" t="s">
        <v>64</v>
      </c>
      <c r="D687" s="316">
        <v>8019</v>
      </c>
      <c r="E687" s="318">
        <v>80019</v>
      </c>
      <c r="F687" s="5" t="s">
        <v>189</v>
      </c>
      <c r="G687" s="5" t="s">
        <v>5166</v>
      </c>
      <c r="H687" s="6">
        <v>81955</v>
      </c>
      <c r="I687" s="6">
        <v>24</v>
      </c>
      <c r="J687" s="12">
        <v>0</v>
      </c>
      <c r="K687" s="12"/>
      <c r="L687" s="12">
        <v>0</v>
      </c>
      <c r="M687" s="12"/>
      <c r="N687" s="12">
        <v>0</v>
      </c>
      <c r="O687" s="12"/>
      <c r="P687" s="12">
        <v>0</v>
      </c>
      <c r="Q687" s="12"/>
      <c r="R687" s="12">
        <v>3863074</v>
      </c>
      <c r="S687" s="12"/>
      <c r="T687" s="31">
        <v>3863074</v>
      </c>
      <c r="U687" s="12"/>
      <c r="V687" s="12">
        <v>0</v>
      </c>
      <c r="W687" s="12"/>
      <c r="X687" s="304">
        <v>61387</v>
      </c>
      <c r="Y687" s="12"/>
      <c r="Z687" s="5" t="str">
        <f t="shared" si="10"/>
        <v>No</v>
      </c>
      <c r="AA687" s="6"/>
      <c r="AB687" s="5"/>
    </row>
    <row r="688" spans="1:28">
      <c r="A688" s="5" t="s">
        <v>3582</v>
      </c>
      <c r="B688" s="5" t="s">
        <v>3583</v>
      </c>
      <c r="C688" s="5" t="s">
        <v>84</v>
      </c>
      <c r="D688" s="316" t="s">
        <v>3584</v>
      </c>
      <c r="E688" s="318" t="s">
        <v>3585</v>
      </c>
      <c r="F688" s="5" t="s">
        <v>235</v>
      </c>
      <c r="G688" s="5" t="s">
        <v>222</v>
      </c>
      <c r="H688" s="6">
        <v>0</v>
      </c>
      <c r="I688" s="6">
        <v>24</v>
      </c>
      <c r="J688" s="12">
        <v>0</v>
      </c>
      <c r="K688" s="12"/>
      <c r="L688" s="12">
        <v>0</v>
      </c>
      <c r="M688" s="12"/>
      <c r="N688" s="12">
        <v>0</v>
      </c>
      <c r="O688" s="12"/>
      <c r="P688" s="12">
        <v>0</v>
      </c>
      <c r="Q688" s="12"/>
      <c r="R688" s="12">
        <v>987787</v>
      </c>
      <c r="S688" s="12"/>
      <c r="T688" s="31">
        <v>987787</v>
      </c>
      <c r="U688" s="12"/>
      <c r="V688" s="12">
        <v>0</v>
      </c>
      <c r="W688" s="12"/>
      <c r="X688" s="304">
        <v>27281</v>
      </c>
      <c r="Y688" s="12"/>
      <c r="Z688" s="5" t="str">
        <f t="shared" si="10"/>
        <v>No</v>
      </c>
      <c r="AA688" s="6"/>
      <c r="AB688" s="5"/>
    </row>
    <row r="689" spans="1:28">
      <c r="A689" s="5" t="s">
        <v>1642</v>
      </c>
      <c r="B689" s="5" t="s">
        <v>1643</v>
      </c>
      <c r="C689" s="5" t="s">
        <v>116</v>
      </c>
      <c r="D689" s="316" t="s">
        <v>1644</v>
      </c>
      <c r="E689" s="318" t="s">
        <v>1645</v>
      </c>
      <c r="F689" s="5" t="s">
        <v>187</v>
      </c>
      <c r="G689" s="5" t="s">
        <v>222</v>
      </c>
      <c r="H689" s="6">
        <v>0</v>
      </c>
      <c r="I689" s="6">
        <v>24</v>
      </c>
      <c r="J689" s="12">
        <v>0</v>
      </c>
      <c r="K689" s="12"/>
      <c r="L689" s="12">
        <v>0</v>
      </c>
      <c r="M689" s="12"/>
      <c r="N689" s="12">
        <v>0</v>
      </c>
      <c r="O689" s="12"/>
      <c r="P689" s="12">
        <v>0</v>
      </c>
      <c r="Q689" s="12"/>
      <c r="R689" s="12">
        <v>1537424</v>
      </c>
      <c r="S689" s="12"/>
      <c r="T689" s="31">
        <v>1537424</v>
      </c>
      <c r="U689" s="12"/>
      <c r="V689" s="12">
        <v>0</v>
      </c>
      <c r="W689" s="12"/>
      <c r="X689" s="304">
        <v>42914</v>
      </c>
      <c r="Y689" s="12"/>
      <c r="Z689" s="5" t="str">
        <f t="shared" si="10"/>
        <v>No</v>
      </c>
      <c r="AA689" s="6"/>
      <c r="AB689" s="5"/>
    </row>
    <row r="690" spans="1:28">
      <c r="A690" s="5" t="s">
        <v>2728</v>
      </c>
      <c r="B690" s="5" t="s">
        <v>1241</v>
      </c>
      <c r="C690" s="5" t="s">
        <v>67</v>
      </c>
      <c r="D690" s="316" t="s">
        <v>1518</v>
      </c>
      <c r="E690" s="318" t="s">
        <v>1519</v>
      </c>
      <c r="F690" s="5" t="s">
        <v>187</v>
      </c>
      <c r="G690" s="5" t="s">
        <v>222</v>
      </c>
      <c r="H690" s="6">
        <v>0</v>
      </c>
      <c r="I690" s="6">
        <v>24</v>
      </c>
      <c r="J690" s="12">
        <v>0</v>
      </c>
      <c r="K690" s="12"/>
      <c r="L690" s="12">
        <v>0</v>
      </c>
      <c r="M690" s="12"/>
      <c r="N690" s="12">
        <v>0</v>
      </c>
      <c r="O690" s="12"/>
      <c r="P690" s="12">
        <v>0</v>
      </c>
      <c r="Q690" s="12"/>
      <c r="R690" s="12">
        <v>1900732</v>
      </c>
      <c r="S690" s="12"/>
      <c r="T690" s="31">
        <v>1900732</v>
      </c>
      <c r="U690" s="12"/>
      <c r="V690" s="12">
        <v>0</v>
      </c>
      <c r="W690" s="12"/>
      <c r="X690" s="304">
        <v>33598</v>
      </c>
      <c r="Y690" s="12"/>
      <c r="Z690" s="5" t="str">
        <f t="shared" si="10"/>
        <v>No</v>
      </c>
      <c r="AA690" s="6"/>
      <c r="AB690" s="5"/>
    </row>
    <row r="691" spans="1:28">
      <c r="A691" s="5" t="s">
        <v>6418</v>
      </c>
      <c r="B691" s="5" t="s">
        <v>242</v>
      </c>
      <c r="C691" s="5" t="s">
        <v>116</v>
      </c>
      <c r="D691" s="316">
        <v>3089</v>
      </c>
      <c r="E691" s="318">
        <v>30089</v>
      </c>
      <c r="F691" s="5" t="s">
        <v>189</v>
      </c>
      <c r="G691" s="5" t="s">
        <v>5166</v>
      </c>
      <c r="H691" s="6">
        <v>70350</v>
      </c>
      <c r="I691" s="6">
        <v>24</v>
      </c>
      <c r="J691" s="12">
        <v>0</v>
      </c>
      <c r="K691" s="12"/>
      <c r="L691" s="12">
        <v>0</v>
      </c>
      <c r="M691" s="12"/>
      <c r="N691" s="12">
        <v>0</v>
      </c>
      <c r="O691" s="12"/>
      <c r="P691" s="12">
        <v>0</v>
      </c>
      <c r="Q691" s="12"/>
      <c r="R691" s="12">
        <v>4848452</v>
      </c>
      <c r="S691" s="12"/>
      <c r="T691" s="31">
        <v>4848452</v>
      </c>
      <c r="U691" s="12"/>
      <c r="V691" s="12">
        <v>0</v>
      </c>
      <c r="W691" s="12"/>
      <c r="X691" s="304">
        <v>68785</v>
      </c>
      <c r="Y691" s="12"/>
      <c r="Z691" s="5" t="str">
        <f t="shared" si="10"/>
        <v>No</v>
      </c>
      <c r="AA691" s="6"/>
      <c r="AB691" s="5"/>
    </row>
    <row r="692" spans="1:28">
      <c r="A692" s="5" t="s">
        <v>5591</v>
      </c>
      <c r="B692" s="5" t="s">
        <v>1561</v>
      </c>
      <c r="C692" s="5" t="s">
        <v>67</v>
      </c>
      <c r="D692" s="316" t="s">
        <v>1562</v>
      </c>
      <c r="E692" s="318" t="s">
        <v>1563</v>
      </c>
      <c r="F692" s="5" t="s">
        <v>187</v>
      </c>
      <c r="G692" s="5" t="s">
        <v>222</v>
      </c>
      <c r="H692" s="6">
        <v>0</v>
      </c>
      <c r="I692" s="6">
        <v>24</v>
      </c>
      <c r="J692" s="12">
        <v>0</v>
      </c>
      <c r="K692" s="12"/>
      <c r="L692" s="12">
        <v>0</v>
      </c>
      <c r="M692" s="12"/>
      <c r="N692" s="12">
        <v>0</v>
      </c>
      <c r="O692" s="12"/>
      <c r="P692" s="12">
        <v>0</v>
      </c>
      <c r="Q692" s="12"/>
      <c r="R692" s="12">
        <v>2127137</v>
      </c>
      <c r="S692" s="12"/>
      <c r="T692" s="31">
        <v>2127137</v>
      </c>
      <c r="U692" s="12"/>
      <c r="V692" s="12">
        <v>0</v>
      </c>
      <c r="W692" s="12"/>
      <c r="X692" s="304">
        <v>41514</v>
      </c>
      <c r="Y692" s="12"/>
      <c r="Z692" s="5" t="str">
        <f t="shared" si="10"/>
        <v>No</v>
      </c>
      <c r="AA692" s="6"/>
      <c r="AB692" s="5"/>
    </row>
    <row r="693" spans="1:28">
      <c r="A693" s="5" t="s">
        <v>6419</v>
      </c>
      <c r="B693" s="5" t="s">
        <v>720</v>
      </c>
      <c r="C693" s="5" t="s">
        <v>21</v>
      </c>
      <c r="D693" s="316">
        <v>9168</v>
      </c>
      <c r="E693" s="318">
        <v>90168</v>
      </c>
      <c r="F693" s="5" t="s">
        <v>187</v>
      </c>
      <c r="G693" s="5" t="s">
        <v>5166</v>
      </c>
      <c r="H693" s="6">
        <v>1723634</v>
      </c>
      <c r="I693" s="6">
        <v>24</v>
      </c>
      <c r="J693" s="12">
        <v>0</v>
      </c>
      <c r="K693" s="12"/>
      <c r="L693" s="12">
        <v>0</v>
      </c>
      <c r="M693" s="12"/>
      <c r="N693" s="12">
        <v>0</v>
      </c>
      <c r="O693" s="12"/>
      <c r="P693" s="12">
        <v>0</v>
      </c>
      <c r="Q693" s="12"/>
      <c r="R693" s="12">
        <v>5534712</v>
      </c>
      <c r="S693" s="12"/>
      <c r="T693" s="31">
        <v>5534712</v>
      </c>
      <c r="U693" s="12"/>
      <c r="V693" s="12">
        <v>0</v>
      </c>
      <c r="W693" s="12"/>
      <c r="X693" s="304">
        <v>50602</v>
      </c>
      <c r="Y693" s="12"/>
      <c r="Z693" s="5" t="str">
        <f t="shared" si="10"/>
        <v>No</v>
      </c>
      <c r="AA693" s="6"/>
      <c r="AB693" s="5"/>
    </row>
    <row r="694" spans="1:28">
      <c r="A694" s="5" t="s">
        <v>1734</v>
      </c>
      <c r="B694" s="5" t="s">
        <v>516</v>
      </c>
      <c r="C694" s="5" t="s">
        <v>105</v>
      </c>
      <c r="D694" s="316" t="s">
        <v>1735</v>
      </c>
      <c r="E694" s="318" t="s">
        <v>1736</v>
      </c>
      <c r="F694" s="5" t="s">
        <v>235</v>
      </c>
      <c r="G694" s="5" t="s">
        <v>222</v>
      </c>
      <c r="H694" s="6">
        <v>0</v>
      </c>
      <c r="I694" s="6">
        <v>24</v>
      </c>
      <c r="J694" s="12">
        <v>0</v>
      </c>
      <c r="K694" s="12"/>
      <c r="L694" s="12">
        <v>0</v>
      </c>
      <c r="M694" s="12"/>
      <c r="N694" s="12">
        <v>0</v>
      </c>
      <c r="O694" s="12"/>
      <c r="P694" s="12">
        <v>0</v>
      </c>
      <c r="Q694" s="12"/>
      <c r="R694" s="12">
        <v>1084770</v>
      </c>
      <c r="S694" s="12"/>
      <c r="T694" s="31">
        <v>1084770</v>
      </c>
      <c r="U694" s="12"/>
      <c r="V694" s="12">
        <v>0</v>
      </c>
      <c r="W694" s="12"/>
      <c r="X694" s="304">
        <v>24288</v>
      </c>
      <c r="Y694" s="12"/>
      <c r="Z694" s="5" t="str">
        <f t="shared" si="10"/>
        <v>No</v>
      </c>
      <c r="AA694" s="6"/>
      <c r="AB694" s="5"/>
    </row>
    <row r="695" spans="1:28">
      <c r="A695" s="5" t="s">
        <v>2678</v>
      </c>
      <c r="B695" s="5" t="s">
        <v>352</v>
      </c>
      <c r="C695" s="5" t="s">
        <v>56</v>
      </c>
      <c r="D695" s="316" t="s">
        <v>2679</v>
      </c>
      <c r="E695" s="318" t="s">
        <v>2680</v>
      </c>
      <c r="F695" s="5" t="s">
        <v>189</v>
      </c>
      <c r="G695" s="5" t="s">
        <v>222</v>
      </c>
      <c r="H695" s="6">
        <v>0</v>
      </c>
      <c r="I695" s="6">
        <v>24</v>
      </c>
      <c r="J695" s="12">
        <v>0</v>
      </c>
      <c r="K695" s="12"/>
      <c r="L695" s="12">
        <v>0</v>
      </c>
      <c r="M695" s="12"/>
      <c r="N695" s="12">
        <v>0</v>
      </c>
      <c r="O695" s="12"/>
      <c r="P695" s="12">
        <v>0</v>
      </c>
      <c r="Q695" s="12"/>
      <c r="R695" s="12">
        <v>2517846</v>
      </c>
      <c r="S695" s="12"/>
      <c r="T695" s="31">
        <v>2517846</v>
      </c>
      <c r="U695" s="12"/>
      <c r="V695" s="12">
        <v>0</v>
      </c>
      <c r="W695" s="12"/>
      <c r="X695" s="304">
        <v>42904</v>
      </c>
      <c r="Y695" s="12"/>
      <c r="Z695" s="5" t="str">
        <f t="shared" si="10"/>
        <v>No</v>
      </c>
      <c r="AA695" s="6"/>
      <c r="AB695" s="5"/>
    </row>
    <row r="696" spans="1:28">
      <c r="A696" s="5" t="s">
        <v>5980</v>
      </c>
      <c r="B696" s="5" t="s">
        <v>1330</v>
      </c>
      <c r="C696" s="5" t="s">
        <v>67</v>
      </c>
      <c r="D696" s="316">
        <v>2210</v>
      </c>
      <c r="E696" s="318">
        <v>20210</v>
      </c>
      <c r="F696" s="5" t="s">
        <v>187</v>
      </c>
      <c r="G696" s="5" t="s">
        <v>5166</v>
      </c>
      <c r="H696" s="6">
        <v>18351295</v>
      </c>
      <c r="I696" s="6">
        <v>24</v>
      </c>
      <c r="J696" s="12">
        <v>0</v>
      </c>
      <c r="K696" s="12"/>
      <c r="L696" s="12">
        <v>0</v>
      </c>
      <c r="M696" s="12"/>
      <c r="N696" s="12">
        <v>0</v>
      </c>
      <c r="O696" s="12"/>
      <c r="P696" s="12">
        <v>0</v>
      </c>
      <c r="Q696" s="12"/>
      <c r="R696" s="12">
        <v>1765552</v>
      </c>
      <c r="S696" s="12"/>
      <c r="T696" s="31">
        <v>1765552</v>
      </c>
      <c r="U696" s="12"/>
      <c r="V696" s="12">
        <v>0</v>
      </c>
      <c r="W696" s="12"/>
      <c r="X696" s="304">
        <v>34705</v>
      </c>
      <c r="Y696" s="12"/>
      <c r="Z696" s="5" t="str">
        <f t="shared" si="10"/>
        <v>No</v>
      </c>
      <c r="AA696" s="6"/>
      <c r="AB696" s="5"/>
    </row>
    <row r="697" spans="1:28">
      <c r="A697" s="5" t="s">
        <v>905</v>
      </c>
      <c r="B697" s="5" t="s">
        <v>906</v>
      </c>
      <c r="C697" s="5" t="s">
        <v>87</v>
      </c>
      <c r="D697" s="316">
        <v>3095</v>
      </c>
      <c r="E697" s="318">
        <v>30095</v>
      </c>
      <c r="F697" s="5" t="s">
        <v>189</v>
      </c>
      <c r="G697" s="5" t="s">
        <v>185</v>
      </c>
      <c r="H697" s="6">
        <v>77086</v>
      </c>
      <c r="I697" s="6">
        <v>24</v>
      </c>
      <c r="J697" s="12">
        <v>2328105</v>
      </c>
      <c r="K697" s="12"/>
      <c r="L697" s="12">
        <v>579678</v>
      </c>
      <c r="M697" s="12"/>
      <c r="N697" s="12">
        <v>113664</v>
      </c>
      <c r="O697" s="12"/>
      <c r="P697" s="12">
        <v>910005</v>
      </c>
      <c r="Q697" s="12"/>
      <c r="R697" s="12">
        <v>0</v>
      </c>
      <c r="S697" s="12"/>
      <c r="T697" s="31">
        <v>3931452</v>
      </c>
      <c r="U697" s="12"/>
      <c r="V697" s="12">
        <v>0</v>
      </c>
      <c r="W697" s="12"/>
      <c r="X697" s="304">
        <v>44794</v>
      </c>
      <c r="Y697" s="12"/>
      <c r="Z697" s="5" t="str">
        <f t="shared" si="10"/>
        <v>No</v>
      </c>
      <c r="AA697" s="6"/>
      <c r="AB697" s="5"/>
    </row>
    <row r="698" spans="1:28">
      <c r="A698" s="5" t="s">
        <v>5100</v>
      </c>
      <c r="B698" s="5" t="s">
        <v>5813</v>
      </c>
      <c r="C698" s="5" t="s">
        <v>46</v>
      </c>
      <c r="D698" s="316" t="s">
        <v>5101</v>
      </c>
      <c r="E698" s="318" t="s">
        <v>5102</v>
      </c>
      <c r="F698" s="5" t="s">
        <v>253</v>
      </c>
      <c r="G698" s="5" t="s">
        <v>222</v>
      </c>
      <c r="H698" s="6">
        <v>0</v>
      </c>
      <c r="I698" s="6">
        <v>24</v>
      </c>
      <c r="J698" s="12">
        <v>0</v>
      </c>
      <c r="K698" s="12"/>
      <c r="L698" s="12">
        <v>0</v>
      </c>
      <c r="M698" s="12"/>
      <c r="N698" s="12">
        <v>0</v>
      </c>
      <c r="O698" s="12"/>
      <c r="P698" s="12">
        <v>0</v>
      </c>
      <c r="Q698" s="12"/>
      <c r="R698" s="12">
        <v>1054906</v>
      </c>
      <c r="S698" s="12"/>
      <c r="T698" s="31">
        <v>1054906</v>
      </c>
      <c r="U698" s="12"/>
      <c r="V698" s="12">
        <v>0</v>
      </c>
      <c r="W698" s="12"/>
      <c r="X698" s="304">
        <v>36501</v>
      </c>
      <c r="Y698" s="12"/>
      <c r="Z698" s="5" t="str">
        <f t="shared" si="10"/>
        <v>No</v>
      </c>
      <c r="AA698" s="6"/>
      <c r="AB698" s="5"/>
    </row>
    <row r="699" spans="1:28">
      <c r="A699" s="5" t="s">
        <v>4474</v>
      </c>
      <c r="B699" s="5" t="s">
        <v>4475</v>
      </c>
      <c r="C699" s="5" t="s">
        <v>62</v>
      </c>
      <c r="D699" s="316" t="s">
        <v>4476</v>
      </c>
      <c r="E699" s="318" t="s">
        <v>4477</v>
      </c>
      <c r="F699" s="5" t="s">
        <v>235</v>
      </c>
      <c r="G699" s="5" t="s">
        <v>222</v>
      </c>
      <c r="H699" s="6">
        <v>0</v>
      </c>
      <c r="I699" s="6">
        <v>24</v>
      </c>
      <c r="J699" s="12">
        <v>0</v>
      </c>
      <c r="K699" s="12"/>
      <c r="L699" s="12">
        <v>0</v>
      </c>
      <c r="M699" s="12"/>
      <c r="N699" s="12">
        <v>0</v>
      </c>
      <c r="O699" s="12"/>
      <c r="P699" s="12">
        <v>0</v>
      </c>
      <c r="Q699" s="12"/>
      <c r="R699" s="12">
        <v>1878483</v>
      </c>
      <c r="S699" s="12"/>
      <c r="T699" s="31">
        <v>1878483</v>
      </c>
      <c r="U699" s="12"/>
      <c r="V699" s="12">
        <v>0</v>
      </c>
      <c r="W699" s="12"/>
      <c r="X699" s="304">
        <v>56645</v>
      </c>
      <c r="Y699" s="12"/>
      <c r="Z699" s="5" t="str">
        <f t="shared" si="10"/>
        <v>No</v>
      </c>
      <c r="AA699" s="6"/>
      <c r="AB699" s="5"/>
    </row>
    <row r="700" spans="1:28">
      <c r="A700" s="5" t="s">
        <v>2805</v>
      </c>
      <c r="B700" s="5" t="s">
        <v>5816</v>
      </c>
      <c r="C700" s="5" t="s">
        <v>56</v>
      </c>
      <c r="D700" s="316" t="s">
        <v>2806</v>
      </c>
      <c r="E700" s="318" t="s">
        <v>2807</v>
      </c>
      <c r="F700" s="5" t="s">
        <v>189</v>
      </c>
      <c r="G700" s="5" t="s">
        <v>222</v>
      </c>
      <c r="H700" s="6">
        <v>0</v>
      </c>
      <c r="I700" s="6">
        <v>24</v>
      </c>
      <c r="J700" s="12">
        <v>0</v>
      </c>
      <c r="K700" s="12"/>
      <c r="L700" s="12">
        <v>0</v>
      </c>
      <c r="M700" s="12"/>
      <c r="N700" s="12">
        <v>0</v>
      </c>
      <c r="O700" s="12"/>
      <c r="P700" s="12">
        <v>0</v>
      </c>
      <c r="Q700" s="12"/>
      <c r="R700" s="12">
        <v>1787689</v>
      </c>
      <c r="S700" s="12"/>
      <c r="T700" s="31">
        <v>1787689</v>
      </c>
      <c r="U700" s="12"/>
      <c r="V700" s="12">
        <v>0</v>
      </c>
      <c r="W700" s="12"/>
      <c r="X700" s="304">
        <v>32234</v>
      </c>
      <c r="Y700" s="12"/>
      <c r="Z700" s="5" t="str">
        <f t="shared" si="10"/>
        <v>No</v>
      </c>
      <c r="AA700" s="6"/>
      <c r="AB700" s="5"/>
    </row>
    <row r="701" spans="1:28">
      <c r="A701" s="5" t="s">
        <v>6420</v>
      </c>
      <c r="B701" s="5" t="s">
        <v>270</v>
      </c>
      <c r="C701" s="5" t="s">
        <v>103</v>
      </c>
      <c r="D701" s="316">
        <v>6001</v>
      </c>
      <c r="E701" s="318">
        <v>60001</v>
      </c>
      <c r="F701" s="5" t="s">
        <v>187</v>
      </c>
      <c r="G701" s="5" t="s">
        <v>5166</v>
      </c>
      <c r="H701" s="6">
        <v>196651</v>
      </c>
      <c r="I701" s="6">
        <v>24</v>
      </c>
      <c r="J701" s="12">
        <v>0</v>
      </c>
      <c r="K701" s="12"/>
      <c r="L701" s="12">
        <v>0</v>
      </c>
      <c r="M701" s="12"/>
      <c r="N701" s="12">
        <v>0</v>
      </c>
      <c r="O701" s="12"/>
      <c r="P701" s="12">
        <v>0</v>
      </c>
      <c r="Q701" s="12"/>
      <c r="R701" s="12">
        <v>5059695</v>
      </c>
      <c r="S701" s="12"/>
      <c r="T701" s="31">
        <v>5059695</v>
      </c>
      <c r="U701" s="12"/>
      <c r="V701" s="12">
        <v>0</v>
      </c>
      <c r="W701" s="12"/>
      <c r="X701" s="304">
        <v>65448</v>
      </c>
      <c r="Y701" s="12"/>
      <c r="Z701" s="5" t="str">
        <f t="shared" si="10"/>
        <v>No</v>
      </c>
      <c r="AA701" s="6"/>
      <c r="AB701" s="5"/>
    </row>
    <row r="702" spans="1:28">
      <c r="A702" s="5" t="s">
        <v>6421</v>
      </c>
      <c r="B702" s="5" t="s">
        <v>358</v>
      </c>
      <c r="C702" s="5" t="s">
        <v>74</v>
      </c>
      <c r="D702" s="316">
        <v>2005</v>
      </c>
      <c r="E702" s="318">
        <v>20005</v>
      </c>
      <c r="F702" s="5" t="s">
        <v>187</v>
      </c>
      <c r="G702" s="5" t="s">
        <v>5166</v>
      </c>
      <c r="H702" s="6">
        <v>67983</v>
      </c>
      <c r="I702" s="6">
        <v>24</v>
      </c>
      <c r="J702" s="12">
        <v>0</v>
      </c>
      <c r="K702" s="12"/>
      <c r="L702" s="12">
        <v>0</v>
      </c>
      <c r="M702" s="12"/>
      <c r="N702" s="12">
        <v>0</v>
      </c>
      <c r="O702" s="12"/>
      <c r="P702" s="12">
        <v>0</v>
      </c>
      <c r="Q702" s="12"/>
      <c r="R702" s="12">
        <v>5650731</v>
      </c>
      <c r="S702" s="12"/>
      <c r="T702" s="31">
        <v>5650731</v>
      </c>
      <c r="U702" s="12"/>
      <c r="V702" s="12">
        <v>0</v>
      </c>
      <c r="W702" s="12"/>
      <c r="X702" s="304">
        <v>42558</v>
      </c>
      <c r="Y702" s="12"/>
      <c r="Z702" s="5" t="str">
        <f t="shared" si="10"/>
        <v>No</v>
      </c>
      <c r="AA702" s="6"/>
      <c r="AB702" s="5"/>
    </row>
    <row r="703" spans="1:28">
      <c r="A703" s="5" t="s">
        <v>5979</v>
      </c>
      <c r="B703" s="5" t="s">
        <v>3192</v>
      </c>
      <c r="C703" s="5" t="s">
        <v>56</v>
      </c>
      <c r="D703" s="316" t="s">
        <v>3193</v>
      </c>
      <c r="E703" s="318" t="s">
        <v>3194</v>
      </c>
      <c r="F703" s="5" t="s">
        <v>187</v>
      </c>
      <c r="G703" s="5" t="s">
        <v>222</v>
      </c>
      <c r="H703" s="6">
        <v>0</v>
      </c>
      <c r="I703" s="6">
        <v>24</v>
      </c>
      <c r="J703" s="12">
        <v>0</v>
      </c>
      <c r="K703" s="12"/>
      <c r="L703" s="12">
        <v>0</v>
      </c>
      <c r="M703" s="12"/>
      <c r="N703" s="12">
        <v>0</v>
      </c>
      <c r="O703" s="12"/>
      <c r="P703" s="12">
        <v>0</v>
      </c>
      <c r="Q703" s="12"/>
      <c r="R703" s="12">
        <v>1602972</v>
      </c>
      <c r="S703" s="12"/>
      <c r="T703" s="31">
        <v>1602972</v>
      </c>
      <c r="U703" s="12"/>
      <c r="V703" s="12">
        <v>0</v>
      </c>
      <c r="W703" s="12"/>
      <c r="X703" s="304">
        <v>30553</v>
      </c>
      <c r="Y703" s="12"/>
      <c r="Z703" s="5" t="str">
        <f t="shared" si="10"/>
        <v>No</v>
      </c>
      <c r="AA703" s="6"/>
      <c r="AB703" s="5"/>
    </row>
    <row r="704" spans="1:28">
      <c r="A704" s="5" t="s">
        <v>3652</v>
      </c>
      <c r="B704" s="5" t="s">
        <v>3653</v>
      </c>
      <c r="C704" s="5" t="s">
        <v>103</v>
      </c>
      <c r="D704" s="316" t="s">
        <v>3654</v>
      </c>
      <c r="E704" s="318" t="s">
        <v>3655</v>
      </c>
      <c r="F704" s="5" t="s">
        <v>514</v>
      </c>
      <c r="G704" s="5" t="s">
        <v>222</v>
      </c>
      <c r="H704" s="6">
        <v>0</v>
      </c>
      <c r="I704" s="6">
        <v>24</v>
      </c>
      <c r="J704" s="12">
        <v>0</v>
      </c>
      <c r="K704" s="12"/>
      <c r="L704" s="12">
        <v>0</v>
      </c>
      <c r="M704" s="12"/>
      <c r="N704" s="12">
        <v>0</v>
      </c>
      <c r="O704" s="12"/>
      <c r="P704" s="12">
        <v>0</v>
      </c>
      <c r="Q704" s="12"/>
      <c r="R704" s="12">
        <v>959284</v>
      </c>
      <c r="S704" s="12"/>
      <c r="T704" s="31">
        <v>959284</v>
      </c>
      <c r="U704" s="12"/>
      <c r="V704" s="12">
        <v>0</v>
      </c>
      <c r="W704" s="12"/>
      <c r="X704" s="304">
        <v>15195</v>
      </c>
      <c r="Y704" s="12"/>
      <c r="Z704" s="5" t="str">
        <f t="shared" si="10"/>
        <v>No</v>
      </c>
      <c r="AA704" s="6"/>
      <c r="AB704" s="5"/>
    </row>
    <row r="705" spans="1:28">
      <c r="A705" s="5" t="s">
        <v>6422</v>
      </c>
      <c r="B705" s="5" t="s">
        <v>1180</v>
      </c>
      <c r="C705" s="5" t="s">
        <v>48</v>
      </c>
      <c r="D705" s="316"/>
      <c r="E705" s="318">
        <v>70044</v>
      </c>
      <c r="F705" s="5" t="s">
        <v>120</v>
      </c>
      <c r="G705" s="5" t="s">
        <v>185</v>
      </c>
      <c r="H705" s="6">
        <v>88053</v>
      </c>
      <c r="I705" s="6">
        <v>24</v>
      </c>
      <c r="J705" s="12">
        <v>1806400</v>
      </c>
      <c r="K705" s="12"/>
      <c r="L705" s="12">
        <v>505260</v>
      </c>
      <c r="M705" s="12"/>
      <c r="N705" s="12">
        <v>24521</v>
      </c>
      <c r="O705" s="12"/>
      <c r="P705" s="12">
        <v>231218</v>
      </c>
      <c r="Q705" s="12"/>
      <c r="R705" s="12">
        <v>0</v>
      </c>
      <c r="S705" s="12"/>
      <c r="T705" s="31">
        <v>2567399</v>
      </c>
      <c r="U705" s="12"/>
      <c r="V705" s="12">
        <v>0</v>
      </c>
      <c r="W705" s="12"/>
      <c r="X705" s="304">
        <v>44367</v>
      </c>
      <c r="Y705" s="12"/>
      <c r="Z705" s="5" t="str">
        <f t="shared" si="10"/>
        <v>No</v>
      </c>
      <c r="AA705" s="6"/>
      <c r="AB705" s="5"/>
    </row>
    <row r="706" spans="1:28">
      <c r="A706" s="5" t="s">
        <v>925</v>
      </c>
      <c r="B706" s="5" t="s">
        <v>926</v>
      </c>
      <c r="C706" s="5" t="s">
        <v>55</v>
      </c>
      <c r="D706" s="316">
        <v>1114</v>
      </c>
      <c r="E706" s="318">
        <v>10114</v>
      </c>
      <c r="F706" s="5" t="s">
        <v>189</v>
      </c>
      <c r="G706" s="5" t="s">
        <v>5166</v>
      </c>
      <c r="H706" s="6">
        <v>203914</v>
      </c>
      <c r="I706" s="6">
        <v>24</v>
      </c>
      <c r="J706" s="12">
        <v>0</v>
      </c>
      <c r="K706" s="12"/>
      <c r="L706" s="12">
        <v>0</v>
      </c>
      <c r="M706" s="12"/>
      <c r="N706" s="12">
        <v>0</v>
      </c>
      <c r="O706" s="12"/>
      <c r="P706" s="12">
        <v>0</v>
      </c>
      <c r="Q706" s="12"/>
      <c r="R706" s="12">
        <v>3207024</v>
      </c>
      <c r="S706" s="12"/>
      <c r="T706" s="31">
        <v>3207024</v>
      </c>
      <c r="U706" s="12"/>
      <c r="V706" s="12">
        <v>0</v>
      </c>
      <c r="W706" s="12"/>
      <c r="X706" s="304">
        <v>34978</v>
      </c>
      <c r="Y706" s="12"/>
      <c r="Z706" s="5" t="str">
        <f t="shared" si="10"/>
        <v>No</v>
      </c>
      <c r="AA706" s="6"/>
      <c r="AB706" s="5"/>
    </row>
    <row r="707" spans="1:28">
      <c r="A707" s="5" t="s">
        <v>903</v>
      </c>
      <c r="B707" s="5" t="s">
        <v>904</v>
      </c>
      <c r="C707" s="5" t="s">
        <v>63</v>
      </c>
      <c r="D707" s="316">
        <v>4143</v>
      </c>
      <c r="E707" s="318">
        <v>40143</v>
      </c>
      <c r="F707" s="5" t="s">
        <v>187</v>
      </c>
      <c r="G707" s="5" t="s">
        <v>5166</v>
      </c>
      <c r="H707" s="6">
        <v>884891</v>
      </c>
      <c r="I707" s="6">
        <v>24</v>
      </c>
      <c r="J707" s="12">
        <v>0</v>
      </c>
      <c r="K707" s="12"/>
      <c r="L707" s="12">
        <v>0</v>
      </c>
      <c r="M707" s="12"/>
      <c r="N707" s="12">
        <v>0</v>
      </c>
      <c r="O707" s="12"/>
      <c r="P707" s="12">
        <v>0</v>
      </c>
      <c r="Q707" s="12"/>
      <c r="R707" s="12">
        <v>4257939</v>
      </c>
      <c r="S707" s="12"/>
      <c r="T707" s="31">
        <v>4257939</v>
      </c>
      <c r="U707" s="12"/>
      <c r="V707" s="12">
        <v>0</v>
      </c>
      <c r="W707" s="12"/>
      <c r="X707" s="304">
        <v>69408</v>
      </c>
      <c r="Y707" s="12"/>
      <c r="Z707" s="5" t="str">
        <f t="shared" ref="Z707:Z770" si="11">IF(Y707&amp;W707&amp;U707&amp;S707&amp;Q707&amp;O707&amp;M707&amp;K707&lt;&gt;"","Yes","No")</f>
        <v>No</v>
      </c>
      <c r="AA707" s="6"/>
      <c r="AB707" s="5"/>
    </row>
    <row r="708" spans="1:28">
      <c r="A708" s="5" t="s">
        <v>2916</v>
      </c>
      <c r="B708" s="5" t="s">
        <v>2917</v>
      </c>
      <c r="C708" s="5" t="s">
        <v>57</v>
      </c>
      <c r="D708" s="316" t="s">
        <v>2918</v>
      </c>
      <c r="E708" s="318" t="s">
        <v>2919</v>
      </c>
      <c r="F708" s="5" t="s">
        <v>189</v>
      </c>
      <c r="G708" s="5" t="s">
        <v>222</v>
      </c>
      <c r="H708" s="6">
        <v>0</v>
      </c>
      <c r="I708" s="6">
        <v>24</v>
      </c>
      <c r="J708" s="12">
        <v>0</v>
      </c>
      <c r="K708" s="12"/>
      <c r="L708" s="12">
        <v>0</v>
      </c>
      <c r="M708" s="12"/>
      <c r="N708" s="12">
        <v>0</v>
      </c>
      <c r="O708" s="12"/>
      <c r="P708" s="12">
        <v>0</v>
      </c>
      <c r="Q708" s="12"/>
      <c r="R708" s="12">
        <v>2427292</v>
      </c>
      <c r="S708" s="12"/>
      <c r="T708" s="31">
        <v>2427292</v>
      </c>
      <c r="U708" s="12"/>
      <c r="V708" s="12">
        <v>0</v>
      </c>
      <c r="W708" s="12"/>
      <c r="X708" s="304">
        <v>38032</v>
      </c>
      <c r="Y708" s="12"/>
      <c r="Z708" s="5" t="str">
        <f t="shared" si="11"/>
        <v>No</v>
      </c>
      <c r="AA708" s="6"/>
      <c r="AB708" s="5"/>
    </row>
    <row r="709" spans="1:28">
      <c r="A709" s="5" t="s">
        <v>4703</v>
      </c>
      <c r="B709" s="5" t="s">
        <v>422</v>
      </c>
      <c r="C709" s="5" t="s">
        <v>21</v>
      </c>
      <c r="D709" s="316" t="s">
        <v>4704</v>
      </c>
      <c r="E709" s="318" t="s">
        <v>4705</v>
      </c>
      <c r="F709" s="5" t="s">
        <v>187</v>
      </c>
      <c r="G709" s="5" t="s">
        <v>222</v>
      </c>
      <c r="H709" s="6">
        <v>0</v>
      </c>
      <c r="I709" s="6">
        <v>24</v>
      </c>
      <c r="J709" s="12">
        <v>0</v>
      </c>
      <c r="K709" s="12"/>
      <c r="L709" s="12">
        <v>0</v>
      </c>
      <c r="M709" s="12"/>
      <c r="N709" s="12">
        <v>0</v>
      </c>
      <c r="O709" s="12"/>
      <c r="P709" s="12">
        <v>0</v>
      </c>
      <c r="Q709" s="12"/>
      <c r="R709" s="12">
        <v>3314248</v>
      </c>
      <c r="S709" s="12"/>
      <c r="T709" s="31">
        <v>3314248</v>
      </c>
      <c r="U709" s="12"/>
      <c r="V709" s="12">
        <v>0</v>
      </c>
      <c r="W709" s="12"/>
      <c r="X709" s="304">
        <v>37608</v>
      </c>
      <c r="Y709" s="12"/>
      <c r="Z709" s="5" t="str">
        <f t="shared" si="11"/>
        <v>No</v>
      </c>
      <c r="AA709" s="6"/>
      <c r="AB709" s="5"/>
    </row>
    <row r="710" spans="1:28">
      <c r="A710" s="5" t="s">
        <v>1080</v>
      </c>
      <c r="B710" s="5" t="s">
        <v>1081</v>
      </c>
      <c r="C710" s="5" t="s">
        <v>56</v>
      </c>
      <c r="D710" s="316">
        <v>5184</v>
      </c>
      <c r="E710" s="318">
        <v>50184</v>
      </c>
      <c r="F710" s="5" t="s">
        <v>189</v>
      </c>
      <c r="G710" s="5" t="s">
        <v>185</v>
      </c>
      <c r="H710" s="6">
        <v>99941</v>
      </c>
      <c r="I710" s="6">
        <v>24</v>
      </c>
      <c r="J710" s="12">
        <v>2761799</v>
      </c>
      <c r="K710" s="12"/>
      <c r="L710" s="12">
        <v>302426</v>
      </c>
      <c r="M710" s="12"/>
      <c r="N710" s="12">
        <v>282210</v>
      </c>
      <c r="O710" s="12"/>
      <c r="P710" s="12">
        <v>1247183</v>
      </c>
      <c r="Q710" s="12"/>
      <c r="R710" s="12">
        <v>0</v>
      </c>
      <c r="S710" s="12"/>
      <c r="T710" s="31">
        <v>4593618</v>
      </c>
      <c r="U710" s="12"/>
      <c r="V710" s="12">
        <v>0</v>
      </c>
      <c r="W710" s="12"/>
      <c r="X710" s="304">
        <v>68929</v>
      </c>
      <c r="Y710" s="12"/>
      <c r="Z710" s="5" t="str">
        <f t="shared" si="11"/>
        <v>No</v>
      </c>
      <c r="AA710" s="6"/>
      <c r="AB710" s="5"/>
    </row>
    <row r="711" spans="1:28">
      <c r="A711" s="5" t="s">
        <v>6423</v>
      </c>
      <c r="B711" s="5" t="s">
        <v>203</v>
      </c>
      <c r="C711" s="5" t="s">
        <v>63</v>
      </c>
      <c r="D711" s="316">
        <v>4131</v>
      </c>
      <c r="E711" s="318">
        <v>40131</v>
      </c>
      <c r="F711" s="5" t="s">
        <v>187</v>
      </c>
      <c r="G711" s="5" t="s">
        <v>5166</v>
      </c>
      <c r="H711" s="6">
        <v>166485</v>
      </c>
      <c r="I711" s="6">
        <v>24</v>
      </c>
      <c r="J711" s="12">
        <v>0</v>
      </c>
      <c r="K711" s="12"/>
      <c r="L711" s="12">
        <v>0</v>
      </c>
      <c r="M711" s="12"/>
      <c r="N711" s="12">
        <v>0</v>
      </c>
      <c r="O711" s="12"/>
      <c r="P711" s="12">
        <v>0</v>
      </c>
      <c r="Q711" s="12"/>
      <c r="R711" s="12">
        <v>1220094</v>
      </c>
      <c r="S711" s="12"/>
      <c r="T711" s="31">
        <v>1220094</v>
      </c>
      <c r="U711" s="12"/>
      <c r="V711" s="12">
        <v>0</v>
      </c>
      <c r="W711" s="12"/>
      <c r="X711" s="304">
        <v>32772</v>
      </c>
      <c r="Y711" s="12"/>
      <c r="Z711" s="5" t="str">
        <f t="shared" si="11"/>
        <v>No</v>
      </c>
      <c r="AA711" s="6"/>
      <c r="AB711" s="5"/>
    </row>
    <row r="712" spans="1:28">
      <c r="A712" s="5" t="s">
        <v>3201</v>
      </c>
      <c r="B712" s="5" t="s">
        <v>3202</v>
      </c>
      <c r="C712" s="5" t="s">
        <v>56</v>
      </c>
      <c r="D712" s="316" t="s">
        <v>3203</v>
      </c>
      <c r="E712" s="318" t="s">
        <v>3204</v>
      </c>
      <c r="F712" s="5" t="s">
        <v>187</v>
      </c>
      <c r="G712" s="5" t="s">
        <v>222</v>
      </c>
      <c r="H712" s="6">
        <v>0</v>
      </c>
      <c r="I712" s="6">
        <v>24</v>
      </c>
      <c r="J712" s="12">
        <v>0</v>
      </c>
      <c r="K712" s="12"/>
      <c r="L712" s="12">
        <v>0</v>
      </c>
      <c r="M712" s="12"/>
      <c r="N712" s="12">
        <v>0</v>
      </c>
      <c r="O712" s="12"/>
      <c r="P712" s="12">
        <v>0</v>
      </c>
      <c r="Q712" s="12"/>
      <c r="R712" s="12">
        <v>1242536</v>
      </c>
      <c r="S712" s="12"/>
      <c r="T712" s="31">
        <v>1242536</v>
      </c>
      <c r="U712" s="12"/>
      <c r="V712" s="12">
        <v>0</v>
      </c>
      <c r="W712" s="12"/>
      <c r="X712" s="304">
        <v>20943</v>
      </c>
      <c r="Y712" s="12"/>
      <c r="Z712" s="5" t="str">
        <f t="shared" si="11"/>
        <v>No</v>
      </c>
      <c r="AA712" s="6"/>
      <c r="AB712" s="5"/>
    </row>
    <row r="713" spans="1:28">
      <c r="A713" s="5" t="s">
        <v>4441</v>
      </c>
      <c r="B713" s="5" t="s">
        <v>4442</v>
      </c>
      <c r="C713" s="5" t="s">
        <v>62</v>
      </c>
      <c r="D713" s="316" t="s">
        <v>4443</v>
      </c>
      <c r="E713" s="318" t="s">
        <v>4444</v>
      </c>
      <c r="F713" s="5" t="s">
        <v>1242</v>
      </c>
      <c r="G713" s="5" t="s">
        <v>222</v>
      </c>
      <c r="H713" s="6">
        <v>0</v>
      </c>
      <c r="I713" s="6">
        <v>23</v>
      </c>
      <c r="J713" s="12">
        <v>0</v>
      </c>
      <c r="K713" s="12"/>
      <c r="L713" s="12">
        <v>0</v>
      </c>
      <c r="M713" s="12"/>
      <c r="N713" s="12">
        <v>0</v>
      </c>
      <c r="O713" s="12"/>
      <c r="P713" s="12">
        <v>0</v>
      </c>
      <c r="Q713" s="12"/>
      <c r="R713" s="12">
        <v>1227431</v>
      </c>
      <c r="S713" s="12"/>
      <c r="T713" s="31">
        <v>1227431</v>
      </c>
      <c r="U713" s="12"/>
      <c r="V713" s="12">
        <v>0</v>
      </c>
      <c r="W713" s="12"/>
      <c r="X713" s="304">
        <v>25416</v>
      </c>
      <c r="Y713" s="12"/>
      <c r="Z713" s="5" t="str">
        <f t="shared" si="11"/>
        <v>No</v>
      </c>
      <c r="AA713" s="6"/>
      <c r="AB713" s="5"/>
    </row>
    <row r="714" spans="1:28">
      <c r="A714" s="5" t="s">
        <v>614</v>
      </c>
      <c r="B714" s="5" t="s">
        <v>615</v>
      </c>
      <c r="C714" s="5" t="s">
        <v>87</v>
      </c>
      <c r="D714" s="316">
        <v>3061</v>
      </c>
      <c r="E714" s="318">
        <v>30061</v>
      </c>
      <c r="F714" s="5" t="s">
        <v>189</v>
      </c>
      <c r="G714" s="5" t="s">
        <v>185</v>
      </c>
      <c r="H714" s="6">
        <v>66086</v>
      </c>
      <c r="I714" s="6">
        <v>23</v>
      </c>
      <c r="J714" s="12">
        <v>2044010</v>
      </c>
      <c r="K714" s="12"/>
      <c r="L714" s="12">
        <v>699682</v>
      </c>
      <c r="M714" s="12"/>
      <c r="N714" s="12">
        <v>211406</v>
      </c>
      <c r="O714" s="12"/>
      <c r="P714" s="12">
        <v>1008841</v>
      </c>
      <c r="Q714" s="12"/>
      <c r="R714" s="12">
        <v>0</v>
      </c>
      <c r="S714" s="12"/>
      <c r="T714" s="31">
        <v>3963939</v>
      </c>
      <c r="U714" s="12"/>
      <c r="V714" s="12">
        <v>0</v>
      </c>
      <c r="W714" s="12"/>
      <c r="X714" s="304">
        <v>42952</v>
      </c>
      <c r="Y714" s="12"/>
      <c r="Z714" s="5" t="str">
        <f t="shared" si="11"/>
        <v>No</v>
      </c>
      <c r="AA714" s="6"/>
      <c r="AB714" s="5"/>
    </row>
    <row r="715" spans="1:28">
      <c r="A715" s="5" t="s">
        <v>5981</v>
      </c>
      <c r="B715" s="5" t="s">
        <v>433</v>
      </c>
      <c r="C715" s="5" t="s">
        <v>67</v>
      </c>
      <c r="D715" s="316">
        <v>2160</v>
      </c>
      <c r="E715" s="318">
        <v>20160</v>
      </c>
      <c r="F715" s="5" t="s">
        <v>201</v>
      </c>
      <c r="G715" s="5" t="s">
        <v>5166</v>
      </c>
      <c r="H715" s="6">
        <v>18351295</v>
      </c>
      <c r="I715" s="6">
        <v>23</v>
      </c>
      <c r="J715" s="12">
        <v>0</v>
      </c>
      <c r="K715" s="12"/>
      <c r="L715" s="12">
        <v>0</v>
      </c>
      <c r="M715" s="12"/>
      <c r="N715" s="12">
        <v>0</v>
      </c>
      <c r="O715" s="12"/>
      <c r="P715" s="12">
        <v>0</v>
      </c>
      <c r="Q715" s="12"/>
      <c r="R715" s="12">
        <v>4640314</v>
      </c>
      <c r="S715" s="12"/>
      <c r="T715" s="31">
        <v>4640314</v>
      </c>
      <c r="U715" s="12"/>
      <c r="V715" s="12">
        <v>0</v>
      </c>
      <c r="W715" s="12"/>
      <c r="X715" s="304">
        <v>26054</v>
      </c>
      <c r="Y715" s="12"/>
      <c r="Z715" s="5" t="str">
        <f t="shared" si="11"/>
        <v>No</v>
      </c>
      <c r="AA715" s="6"/>
      <c r="AB715" s="5"/>
    </row>
    <row r="716" spans="1:28">
      <c r="A716" s="5" t="s">
        <v>5419</v>
      </c>
      <c r="B716" s="5" t="s">
        <v>876</v>
      </c>
      <c r="C716" s="5" t="s">
        <v>38</v>
      </c>
      <c r="D716" s="316"/>
      <c r="E716" s="318" t="s">
        <v>5420</v>
      </c>
      <c r="F716" s="5" t="s">
        <v>253</v>
      </c>
      <c r="G716" s="5" t="s">
        <v>222</v>
      </c>
      <c r="H716" s="6">
        <v>0</v>
      </c>
      <c r="I716" s="6">
        <v>23</v>
      </c>
      <c r="J716" s="12">
        <v>0</v>
      </c>
      <c r="K716" s="12"/>
      <c r="L716" s="12">
        <v>0</v>
      </c>
      <c r="M716" s="12"/>
      <c r="N716" s="12">
        <v>0</v>
      </c>
      <c r="O716" s="12"/>
      <c r="P716" s="12">
        <v>0</v>
      </c>
      <c r="Q716" s="12"/>
      <c r="R716" s="12">
        <v>2289623</v>
      </c>
      <c r="S716" s="12"/>
      <c r="T716" s="31">
        <v>2289623</v>
      </c>
      <c r="U716" s="12"/>
      <c r="V716" s="12">
        <v>0</v>
      </c>
      <c r="W716" s="12"/>
      <c r="X716" s="304">
        <v>54749</v>
      </c>
      <c r="Y716" s="12"/>
      <c r="Z716" s="5" t="str">
        <f t="shared" si="11"/>
        <v>No</v>
      </c>
      <c r="AA716" s="6"/>
      <c r="AB716" s="5"/>
    </row>
    <row r="717" spans="1:28">
      <c r="A717" s="5" t="s">
        <v>454</v>
      </c>
      <c r="B717" s="5" t="s">
        <v>455</v>
      </c>
      <c r="C717" s="5" t="s">
        <v>33</v>
      </c>
      <c r="D717" s="316">
        <v>1045</v>
      </c>
      <c r="E717" s="318">
        <v>10045</v>
      </c>
      <c r="F717" s="5" t="s">
        <v>232</v>
      </c>
      <c r="G717" s="5" t="s">
        <v>185</v>
      </c>
      <c r="H717" s="6">
        <v>924859</v>
      </c>
      <c r="I717" s="6">
        <v>23</v>
      </c>
      <c r="J717" s="12">
        <v>2965415</v>
      </c>
      <c r="K717" s="12"/>
      <c r="L717" s="12">
        <v>2625675</v>
      </c>
      <c r="M717" s="12"/>
      <c r="N717" s="12">
        <v>17117</v>
      </c>
      <c r="O717" s="12"/>
      <c r="P717" s="12">
        <v>247005</v>
      </c>
      <c r="Q717" s="12"/>
      <c r="R717" s="12">
        <v>0</v>
      </c>
      <c r="S717" s="12"/>
      <c r="T717" s="31">
        <v>5855212</v>
      </c>
      <c r="U717" s="12"/>
      <c r="V717" s="12">
        <v>0</v>
      </c>
      <c r="W717" s="12"/>
      <c r="X717" s="304">
        <v>63384</v>
      </c>
      <c r="Y717" s="12"/>
      <c r="Z717" s="5" t="str">
        <f t="shared" si="11"/>
        <v>No</v>
      </c>
      <c r="AA717" s="6"/>
      <c r="AB717" s="5"/>
    </row>
    <row r="718" spans="1:28">
      <c r="A718" s="5" t="s">
        <v>6424</v>
      </c>
      <c r="B718" s="5" t="s">
        <v>393</v>
      </c>
      <c r="C718" s="5" t="s">
        <v>21</v>
      </c>
      <c r="D718" s="316">
        <v>9149</v>
      </c>
      <c r="E718" s="318">
        <v>90149</v>
      </c>
      <c r="F718" s="5" t="s">
        <v>187</v>
      </c>
      <c r="G718" s="5" t="s">
        <v>5166</v>
      </c>
      <c r="H718" s="6">
        <v>51509</v>
      </c>
      <c r="I718" s="6">
        <v>23</v>
      </c>
      <c r="J718" s="12">
        <v>0</v>
      </c>
      <c r="K718" s="12"/>
      <c r="L718" s="12">
        <v>0</v>
      </c>
      <c r="M718" s="12"/>
      <c r="N718" s="12">
        <v>0</v>
      </c>
      <c r="O718" s="12"/>
      <c r="P718" s="12">
        <v>0</v>
      </c>
      <c r="Q718" s="12"/>
      <c r="R718" s="12">
        <v>2551977</v>
      </c>
      <c r="S718" s="12"/>
      <c r="T718" s="31">
        <v>2551977</v>
      </c>
      <c r="U718" s="12"/>
      <c r="V718" s="12">
        <v>0</v>
      </c>
      <c r="W718" s="12"/>
      <c r="X718" s="304">
        <v>21683</v>
      </c>
      <c r="Y718" s="12"/>
      <c r="Z718" s="5" t="str">
        <f t="shared" si="11"/>
        <v>No</v>
      </c>
      <c r="AA718" s="6"/>
      <c r="AB718" s="5"/>
    </row>
    <row r="719" spans="1:28">
      <c r="A719" s="5" t="s">
        <v>4591</v>
      </c>
      <c r="B719" s="5" t="s">
        <v>4592</v>
      </c>
      <c r="C719" s="5" t="s">
        <v>64</v>
      </c>
      <c r="D719" s="316" t="s">
        <v>4593</v>
      </c>
      <c r="E719" s="318" t="s">
        <v>4594</v>
      </c>
      <c r="F719" s="5" t="s">
        <v>235</v>
      </c>
      <c r="G719" s="5" t="s">
        <v>222</v>
      </c>
      <c r="H719" s="6">
        <v>0</v>
      </c>
      <c r="I719" s="6">
        <v>23</v>
      </c>
      <c r="J719" s="12">
        <v>0</v>
      </c>
      <c r="K719" s="12"/>
      <c r="L719" s="12">
        <v>0</v>
      </c>
      <c r="M719" s="12"/>
      <c r="N719" s="12">
        <v>0</v>
      </c>
      <c r="O719" s="12"/>
      <c r="P719" s="12">
        <v>0</v>
      </c>
      <c r="Q719" s="12"/>
      <c r="R719" s="12">
        <v>1670786</v>
      </c>
      <c r="S719" s="12"/>
      <c r="T719" s="31">
        <v>1670786</v>
      </c>
      <c r="U719" s="12"/>
      <c r="V719" s="12">
        <v>0</v>
      </c>
      <c r="W719" s="12"/>
      <c r="X719" s="304">
        <v>33372</v>
      </c>
      <c r="Y719" s="12"/>
      <c r="Z719" s="5" t="str">
        <f t="shared" si="11"/>
        <v>No</v>
      </c>
      <c r="AA719" s="6"/>
      <c r="AB719" s="5"/>
    </row>
    <row r="720" spans="1:28">
      <c r="A720" s="5" t="s">
        <v>1811</v>
      </c>
      <c r="B720" s="5" t="s">
        <v>1812</v>
      </c>
      <c r="C720" s="5" t="s">
        <v>63</v>
      </c>
      <c r="D720" s="316" t="s">
        <v>1813</v>
      </c>
      <c r="E720" s="318" t="s">
        <v>1814</v>
      </c>
      <c r="F720" s="5" t="s">
        <v>189</v>
      </c>
      <c r="G720" s="5" t="s">
        <v>222</v>
      </c>
      <c r="H720" s="6">
        <v>0</v>
      </c>
      <c r="I720" s="6">
        <v>23</v>
      </c>
      <c r="J720" s="12">
        <v>0</v>
      </c>
      <c r="K720" s="12"/>
      <c r="L720" s="12">
        <v>0</v>
      </c>
      <c r="M720" s="12"/>
      <c r="N720" s="12">
        <v>0</v>
      </c>
      <c r="O720" s="12"/>
      <c r="P720" s="12">
        <v>0</v>
      </c>
      <c r="Q720" s="12"/>
      <c r="R720" s="12">
        <v>1233134</v>
      </c>
      <c r="S720" s="12"/>
      <c r="T720" s="31">
        <v>1233134</v>
      </c>
      <c r="U720" s="12"/>
      <c r="V720" s="12">
        <v>0</v>
      </c>
      <c r="W720" s="12"/>
      <c r="X720" s="304">
        <v>47478</v>
      </c>
      <c r="Y720" s="12"/>
      <c r="Z720" s="5" t="str">
        <f t="shared" si="11"/>
        <v>No</v>
      </c>
      <c r="AA720" s="6"/>
      <c r="AB720" s="5"/>
    </row>
    <row r="721" spans="1:28">
      <c r="A721" s="5" t="s">
        <v>2191</v>
      </c>
      <c r="B721" s="5" t="s">
        <v>2192</v>
      </c>
      <c r="C721" s="5" t="s">
        <v>50</v>
      </c>
      <c r="D721" s="316" t="s">
        <v>2193</v>
      </c>
      <c r="E721" s="318" t="s">
        <v>2194</v>
      </c>
      <c r="F721" s="5" t="s">
        <v>189</v>
      </c>
      <c r="G721" s="5" t="s">
        <v>222</v>
      </c>
      <c r="H721" s="6">
        <v>0</v>
      </c>
      <c r="I721" s="6">
        <v>23</v>
      </c>
      <c r="J721" s="12">
        <v>0</v>
      </c>
      <c r="K721" s="12"/>
      <c r="L721" s="12">
        <v>0</v>
      </c>
      <c r="M721" s="12"/>
      <c r="N721" s="12">
        <v>0</v>
      </c>
      <c r="O721" s="12"/>
      <c r="P721" s="12">
        <v>0</v>
      </c>
      <c r="Q721" s="12"/>
      <c r="R721" s="12">
        <v>1171367</v>
      </c>
      <c r="S721" s="12"/>
      <c r="T721" s="31">
        <v>1171367</v>
      </c>
      <c r="U721" s="12"/>
      <c r="V721" s="12">
        <v>0</v>
      </c>
      <c r="W721" s="12"/>
      <c r="X721" s="304">
        <v>38918</v>
      </c>
      <c r="Y721" s="12"/>
      <c r="Z721" s="5" t="str">
        <f t="shared" si="11"/>
        <v>No</v>
      </c>
      <c r="AA721" s="6"/>
      <c r="AB721" s="5"/>
    </row>
    <row r="722" spans="1:28">
      <c r="A722" s="5" t="s">
        <v>820</v>
      </c>
      <c r="B722" s="5" t="s">
        <v>479</v>
      </c>
      <c r="C722" s="5" t="s">
        <v>10</v>
      </c>
      <c r="D722" s="316">
        <v>6062</v>
      </c>
      <c r="E722" s="318">
        <v>60062</v>
      </c>
      <c r="F722" s="5" t="s">
        <v>120</v>
      </c>
      <c r="G722" s="5" t="s">
        <v>5166</v>
      </c>
      <c r="H722" s="6">
        <v>295083</v>
      </c>
      <c r="I722" s="6">
        <v>23</v>
      </c>
      <c r="J722" s="12">
        <v>0</v>
      </c>
      <c r="K722" s="12"/>
      <c r="L722" s="12">
        <v>0</v>
      </c>
      <c r="M722" s="12"/>
      <c r="N722" s="12">
        <v>0</v>
      </c>
      <c r="O722" s="12"/>
      <c r="P722" s="12">
        <v>0</v>
      </c>
      <c r="Q722" s="12"/>
      <c r="R722" s="12">
        <v>3257207</v>
      </c>
      <c r="S722" s="12"/>
      <c r="T722" s="31">
        <v>3257207</v>
      </c>
      <c r="U722" s="12"/>
      <c r="V722" s="12">
        <v>0</v>
      </c>
      <c r="W722" s="12"/>
      <c r="X722" s="304">
        <v>58422</v>
      </c>
      <c r="Y722" s="12"/>
      <c r="Z722" s="5" t="str">
        <f t="shared" si="11"/>
        <v>No</v>
      </c>
      <c r="AA722" s="6"/>
      <c r="AB722" s="5"/>
    </row>
    <row r="723" spans="1:28">
      <c r="A723" s="5" t="s">
        <v>431</v>
      </c>
      <c r="B723" s="5" t="s">
        <v>432</v>
      </c>
      <c r="C723" s="5" t="s">
        <v>10</v>
      </c>
      <c r="D723" s="316">
        <v>6072</v>
      </c>
      <c r="E723" s="318">
        <v>60072</v>
      </c>
      <c r="F723" s="5" t="s">
        <v>189</v>
      </c>
      <c r="G723" s="5" t="s">
        <v>185</v>
      </c>
      <c r="H723" s="6">
        <v>295083</v>
      </c>
      <c r="I723" s="6">
        <v>23</v>
      </c>
      <c r="J723" s="12">
        <v>1843109</v>
      </c>
      <c r="K723" s="12"/>
      <c r="L723" s="12">
        <v>495726</v>
      </c>
      <c r="M723" s="12"/>
      <c r="N723" s="12">
        <v>150663</v>
      </c>
      <c r="O723" s="12"/>
      <c r="P723" s="12">
        <v>993017</v>
      </c>
      <c r="Q723" s="12"/>
      <c r="R723" s="12">
        <v>0</v>
      </c>
      <c r="S723" s="12"/>
      <c r="T723" s="31">
        <v>3482515</v>
      </c>
      <c r="U723" s="12"/>
      <c r="V723" s="12">
        <v>0</v>
      </c>
      <c r="W723" s="12"/>
      <c r="X723" s="304">
        <v>53637</v>
      </c>
      <c r="Y723" s="12"/>
      <c r="Z723" s="5" t="str">
        <f t="shared" si="11"/>
        <v>No</v>
      </c>
      <c r="AA723" s="6"/>
      <c r="AB723" s="5"/>
    </row>
    <row r="724" spans="1:28">
      <c r="A724" s="5" t="s">
        <v>2959</v>
      </c>
      <c r="B724" s="5" t="s">
        <v>2960</v>
      </c>
      <c r="C724" s="5" t="s">
        <v>56</v>
      </c>
      <c r="D724" s="316" t="s">
        <v>2961</v>
      </c>
      <c r="E724" s="318" t="s">
        <v>2962</v>
      </c>
      <c r="F724" s="5" t="s">
        <v>187</v>
      </c>
      <c r="G724" s="5" t="s">
        <v>222</v>
      </c>
      <c r="H724" s="6">
        <v>0</v>
      </c>
      <c r="I724" s="6">
        <v>23</v>
      </c>
      <c r="J724" s="12">
        <v>0</v>
      </c>
      <c r="K724" s="12"/>
      <c r="L724" s="12">
        <v>0</v>
      </c>
      <c r="M724" s="12"/>
      <c r="N724" s="12">
        <v>0</v>
      </c>
      <c r="O724" s="12"/>
      <c r="P724" s="12">
        <v>0</v>
      </c>
      <c r="Q724" s="12"/>
      <c r="R724" s="12">
        <v>2463276</v>
      </c>
      <c r="S724" s="12"/>
      <c r="T724" s="31">
        <v>2463276</v>
      </c>
      <c r="U724" s="12"/>
      <c r="V724" s="12">
        <v>0</v>
      </c>
      <c r="W724" s="12"/>
      <c r="X724" s="304">
        <v>35520</v>
      </c>
      <c r="Y724" s="12"/>
      <c r="Z724" s="5" t="str">
        <f t="shared" si="11"/>
        <v>No</v>
      </c>
      <c r="AA724" s="6"/>
      <c r="AB724" s="5"/>
    </row>
    <row r="725" spans="1:28">
      <c r="A725" s="5" t="s">
        <v>2352</v>
      </c>
      <c r="B725" s="5" t="s">
        <v>2353</v>
      </c>
      <c r="C725" s="5" t="s">
        <v>61</v>
      </c>
      <c r="D725" s="316" t="s">
        <v>2354</v>
      </c>
      <c r="E725" s="318" t="s">
        <v>2355</v>
      </c>
      <c r="F725" s="5" t="s">
        <v>187</v>
      </c>
      <c r="G725" s="5" t="s">
        <v>222</v>
      </c>
      <c r="H725" s="6">
        <v>0</v>
      </c>
      <c r="I725" s="6">
        <v>23</v>
      </c>
      <c r="J725" s="12">
        <v>0</v>
      </c>
      <c r="K725" s="12"/>
      <c r="L725" s="12">
        <v>0</v>
      </c>
      <c r="M725" s="12"/>
      <c r="N725" s="12">
        <v>0</v>
      </c>
      <c r="O725" s="12"/>
      <c r="P725" s="12">
        <v>0</v>
      </c>
      <c r="Q725" s="12"/>
      <c r="R725" s="12">
        <v>1496750</v>
      </c>
      <c r="S725" s="12"/>
      <c r="T725" s="31">
        <v>1496750</v>
      </c>
      <c r="U725" s="12"/>
      <c r="V725" s="12">
        <v>0</v>
      </c>
      <c r="W725" s="12"/>
      <c r="X725" s="304">
        <v>22425</v>
      </c>
      <c r="Y725" s="12"/>
      <c r="Z725" s="5" t="str">
        <f t="shared" si="11"/>
        <v>No</v>
      </c>
      <c r="AA725" s="6"/>
      <c r="AB725" s="5"/>
    </row>
    <row r="726" spans="1:28">
      <c r="A726" s="5" t="s">
        <v>2971</v>
      </c>
      <c r="B726" s="5" t="s">
        <v>2972</v>
      </c>
      <c r="C726" s="5" t="s">
        <v>56</v>
      </c>
      <c r="D726" s="316" t="s">
        <v>2973</v>
      </c>
      <c r="E726" s="318" t="s">
        <v>2974</v>
      </c>
      <c r="F726" s="5" t="s">
        <v>189</v>
      </c>
      <c r="G726" s="5" t="s">
        <v>222</v>
      </c>
      <c r="H726" s="6">
        <v>0</v>
      </c>
      <c r="I726" s="6">
        <v>23</v>
      </c>
      <c r="J726" s="12">
        <v>0</v>
      </c>
      <c r="K726" s="12"/>
      <c r="L726" s="12">
        <v>0</v>
      </c>
      <c r="M726" s="12"/>
      <c r="N726" s="12">
        <v>0</v>
      </c>
      <c r="O726" s="12"/>
      <c r="P726" s="12">
        <v>0</v>
      </c>
      <c r="Q726" s="12"/>
      <c r="R726" s="12">
        <v>2358100</v>
      </c>
      <c r="S726" s="12"/>
      <c r="T726" s="31">
        <v>2358100</v>
      </c>
      <c r="U726" s="12"/>
      <c r="V726" s="12">
        <v>0</v>
      </c>
      <c r="W726" s="12"/>
      <c r="X726" s="304">
        <v>47826</v>
      </c>
      <c r="Y726" s="12"/>
      <c r="Z726" s="5" t="str">
        <f t="shared" si="11"/>
        <v>No</v>
      </c>
      <c r="AA726" s="6"/>
      <c r="AB726" s="5"/>
    </row>
    <row r="727" spans="1:28">
      <c r="A727" s="5" t="s">
        <v>2275</v>
      </c>
      <c r="B727" s="5" t="s">
        <v>2276</v>
      </c>
      <c r="C727" s="5" t="s">
        <v>100</v>
      </c>
      <c r="D727" s="316" t="s">
        <v>2277</v>
      </c>
      <c r="E727" s="318" t="s">
        <v>2278</v>
      </c>
      <c r="F727" s="5" t="s">
        <v>189</v>
      </c>
      <c r="G727" s="5" t="s">
        <v>222</v>
      </c>
      <c r="H727" s="6">
        <v>0</v>
      </c>
      <c r="I727" s="6">
        <v>23</v>
      </c>
      <c r="J727" s="12">
        <v>0</v>
      </c>
      <c r="K727" s="12"/>
      <c r="L727" s="12">
        <v>0</v>
      </c>
      <c r="M727" s="12"/>
      <c r="N727" s="12">
        <v>0</v>
      </c>
      <c r="O727" s="12"/>
      <c r="P727" s="12">
        <v>0</v>
      </c>
      <c r="Q727" s="12"/>
      <c r="R727" s="12">
        <v>2961676</v>
      </c>
      <c r="S727" s="12"/>
      <c r="T727" s="31">
        <v>2961676</v>
      </c>
      <c r="U727" s="12"/>
      <c r="V727" s="12">
        <v>0</v>
      </c>
      <c r="W727" s="12"/>
      <c r="X727" s="304">
        <v>33775</v>
      </c>
      <c r="Y727" s="12"/>
      <c r="Z727" s="5" t="str">
        <f t="shared" si="11"/>
        <v>No</v>
      </c>
      <c r="AA727" s="6"/>
      <c r="AB727" s="5"/>
    </row>
    <row r="728" spans="1:28">
      <c r="A728" s="5" t="s">
        <v>6425</v>
      </c>
      <c r="B728" s="5" t="s">
        <v>5244</v>
      </c>
      <c r="C728" s="5" t="s">
        <v>44</v>
      </c>
      <c r="D728" s="316" t="s">
        <v>4107</v>
      </c>
      <c r="E728" s="318" t="s">
        <v>4108</v>
      </c>
      <c r="F728" s="5" t="s">
        <v>235</v>
      </c>
      <c r="G728" s="5" t="s">
        <v>222</v>
      </c>
      <c r="H728" s="6">
        <v>0</v>
      </c>
      <c r="I728" s="6">
        <v>23</v>
      </c>
      <c r="J728" s="12">
        <v>0</v>
      </c>
      <c r="K728" s="12"/>
      <c r="L728" s="12">
        <v>0</v>
      </c>
      <c r="M728" s="12"/>
      <c r="N728" s="12">
        <v>0</v>
      </c>
      <c r="O728" s="12"/>
      <c r="P728" s="12">
        <v>0</v>
      </c>
      <c r="Q728" s="12"/>
      <c r="R728" s="12">
        <v>1058637</v>
      </c>
      <c r="S728" s="12"/>
      <c r="T728" s="31">
        <v>1058637</v>
      </c>
      <c r="U728" s="12"/>
      <c r="V728" s="12">
        <v>0</v>
      </c>
      <c r="W728" s="12"/>
      <c r="X728" s="304">
        <v>22789</v>
      </c>
      <c r="Y728" s="12"/>
      <c r="Z728" s="5" t="str">
        <f t="shared" si="11"/>
        <v>No</v>
      </c>
      <c r="AA728" s="6"/>
      <c r="AB728" s="5"/>
    </row>
    <row r="729" spans="1:28">
      <c r="A729" s="5" t="s">
        <v>6426</v>
      </c>
      <c r="B729" s="5" t="s">
        <v>2684</v>
      </c>
      <c r="C729" s="5" t="s">
        <v>45</v>
      </c>
      <c r="D729" s="316" t="s">
        <v>2685</v>
      </c>
      <c r="E729" s="318" t="s">
        <v>2686</v>
      </c>
      <c r="F729" s="5" t="s">
        <v>187</v>
      </c>
      <c r="G729" s="5" t="s">
        <v>222</v>
      </c>
      <c r="H729" s="6">
        <v>0</v>
      </c>
      <c r="I729" s="6">
        <v>23</v>
      </c>
      <c r="J729" s="12">
        <v>0</v>
      </c>
      <c r="K729" s="12"/>
      <c r="L729" s="12">
        <v>0</v>
      </c>
      <c r="M729" s="12"/>
      <c r="N729" s="12">
        <v>0</v>
      </c>
      <c r="O729" s="12"/>
      <c r="P729" s="12">
        <v>0</v>
      </c>
      <c r="Q729" s="12"/>
      <c r="R729" s="12">
        <v>1590011</v>
      </c>
      <c r="S729" s="12"/>
      <c r="T729" s="31">
        <v>1590011</v>
      </c>
      <c r="U729" s="12"/>
      <c r="V729" s="12">
        <v>0</v>
      </c>
      <c r="W729" s="12"/>
      <c r="X729" s="304">
        <v>22516</v>
      </c>
      <c r="Y729" s="12"/>
      <c r="Z729" s="5" t="str">
        <f t="shared" si="11"/>
        <v>No</v>
      </c>
      <c r="AA729" s="6"/>
      <c r="AB729" s="5"/>
    </row>
    <row r="730" spans="1:28">
      <c r="A730" s="5" t="s">
        <v>6427</v>
      </c>
      <c r="B730" s="5" t="s">
        <v>694</v>
      </c>
      <c r="C730" s="5" t="s">
        <v>32</v>
      </c>
      <c r="D730" s="316">
        <v>8007</v>
      </c>
      <c r="E730" s="318">
        <v>80007</v>
      </c>
      <c r="F730" s="5" t="s">
        <v>187</v>
      </c>
      <c r="G730" s="5" t="s">
        <v>185</v>
      </c>
      <c r="H730" s="6">
        <v>136550</v>
      </c>
      <c r="I730" s="6">
        <v>23</v>
      </c>
      <c r="J730" s="12">
        <v>2864326</v>
      </c>
      <c r="K730" s="12"/>
      <c r="L730" s="12">
        <v>847843</v>
      </c>
      <c r="M730" s="12"/>
      <c r="N730" s="12">
        <v>177500</v>
      </c>
      <c r="O730" s="12"/>
      <c r="P730" s="12">
        <v>705323</v>
      </c>
      <c r="Q730" s="12"/>
      <c r="R730" s="12">
        <v>0</v>
      </c>
      <c r="S730" s="12"/>
      <c r="T730" s="31">
        <v>4594992</v>
      </c>
      <c r="U730" s="12"/>
      <c r="V730" s="12">
        <v>0</v>
      </c>
      <c r="W730" s="12"/>
      <c r="X730" s="304">
        <v>60103</v>
      </c>
      <c r="Y730" s="12"/>
      <c r="Z730" s="5" t="str">
        <f t="shared" si="11"/>
        <v>No</v>
      </c>
      <c r="AA730" s="6"/>
      <c r="AB730" s="5"/>
    </row>
    <row r="731" spans="1:28">
      <c r="A731" s="5" t="s">
        <v>2485</v>
      </c>
      <c r="B731" s="5" t="s">
        <v>2486</v>
      </c>
      <c r="C731" s="5" t="s">
        <v>38</v>
      </c>
      <c r="D731" s="316" t="s">
        <v>2487</v>
      </c>
      <c r="E731" s="318" t="s">
        <v>2488</v>
      </c>
      <c r="F731" s="5" t="s">
        <v>235</v>
      </c>
      <c r="G731" s="5" t="s">
        <v>222</v>
      </c>
      <c r="H731" s="6">
        <v>0</v>
      </c>
      <c r="I731" s="6">
        <v>23</v>
      </c>
      <c r="J731" s="12">
        <v>0</v>
      </c>
      <c r="K731" s="12"/>
      <c r="L731" s="12">
        <v>0</v>
      </c>
      <c r="M731" s="12"/>
      <c r="N731" s="12">
        <v>0</v>
      </c>
      <c r="O731" s="12"/>
      <c r="P731" s="12">
        <v>0</v>
      </c>
      <c r="Q731" s="12"/>
      <c r="R731" s="12">
        <v>1035856</v>
      </c>
      <c r="S731" s="12"/>
      <c r="T731" s="31">
        <v>1035856</v>
      </c>
      <c r="U731" s="12"/>
      <c r="V731" s="12">
        <v>0</v>
      </c>
      <c r="W731" s="12"/>
      <c r="X731" s="304">
        <v>22083</v>
      </c>
      <c r="Y731" s="12"/>
      <c r="Z731" s="5" t="str">
        <f t="shared" si="11"/>
        <v>No</v>
      </c>
      <c r="AA731" s="6"/>
      <c r="AB731" s="5"/>
    </row>
    <row r="732" spans="1:28">
      <c r="A732" s="5" t="s">
        <v>6428</v>
      </c>
      <c r="B732" s="5" t="s">
        <v>186</v>
      </c>
      <c r="C732" s="5" t="s">
        <v>21</v>
      </c>
      <c r="D732" s="316">
        <v>9119</v>
      </c>
      <c r="E732" s="318">
        <v>90119</v>
      </c>
      <c r="F732" s="5" t="s">
        <v>187</v>
      </c>
      <c r="G732" s="5" t="s">
        <v>185</v>
      </c>
      <c r="H732" s="6">
        <v>583681</v>
      </c>
      <c r="I732" s="6">
        <v>23</v>
      </c>
      <c r="J732" s="12">
        <v>2059488</v>
      </c>
      <c r="K732" s="12"/>
      <c r="L732" s="12">
        <v>647883</v>
      </c>
      <c r="M732" s="12"/>
      <c r="N732" s="12">
        <v>6863</v>
      </c>
      <c r="O732" s="12"/>
      <c r="P732" s="12">
        <v>484438</v>
      </c>
      <c r="Q732" s="12"/>
      <c r="R732" s="12">
        <v>0</v>
      </c>
      <c r="S732" s="12"/>
      <c r="T732" s="31">
        <v>3198672</v>
      </c>
      <c r="U732" s="12"/>
      <c r="V732" s="12">
        <v>0</v>
      </c>
      <c r="W732" s="12"/>
      <c r="X732" s="304">
        <v>41320</v>
      </c>
      <c r="Y732" s="12"/>
      <c r="Z732" s="5" t="str">
        <f t="shared" si="11"/>
        <v>No</v>
      </c>
      <c r="AA732" s="6"/>
      <c r="AB732" s="5"/>
    </row>
    <row r="733" spans="1:28">
      <c r="A733" s="5" t="s">
        <v>5521</v>
      </c>
      <c r="B733" s="5" t="s">
        <v>5982</v>
      </c>
      <c r="C733" s="5" t="s">
        <v>21</v>
      </c>
      <c r="D733" s="316" t="s">
        <v>5522</v>
      </c>
      <c r="E733" s="318" t="s">
        <v>5523</v>
      </c>
      <c r="F733" s="5" t="s">
        <v>189</v>
      </c>
      <c r="G733" s="5" t="s">
        <v>222</v>
      </c>
      <c r="H733" s="6">
        <v>0</v>
      </c>
      <c r="I733" s="6">
        <v>23</v>
      </c>
      <c r="J733" s="12">
        <v>0</v>
      </c>
      <c r="K733" s="12"/>
      <c r="L733" s="12">
        <v>0</v>
      </c>
      <c r="M733" s="12"/>
      <c r="N733" s="12">
        <v>0</v>
      </c>
      <c r="O733" s="12"/>
      <c r="P733" s="12">
        <v>0</v>
      </c>
      <c r="Q733" s="12"/>
      <c r="R733" s="12">
        <v>3965866</v>
      </c>
      <c r="S733" s="12"/>
      <c r="T733" s="31">
        <v>3965866</v>
      </c>
      <c r="U733" s="12"/>
      <c r="V733" s="12">
        <v>0</v>
      </c>
      <c r="W733" s="12"/>
      <c r="X733" s="304">
        <v>48072</v>
      </c>
      <c r="Y733" s="12"/>
      <c r="Z733" s="5" t="str">
        <f t="shared" si="11"/>
        <v>No</v>
      </c>
      <c r="AA733" s="6"/>
      <c r="AB733" s="5"/>
    </row>
    <row r="734" spans="1:28">
      <c r="A734" s="5" t="s">
        <v>2858</v>
      </c>
      <c r="B734" s="5" t="s">
        <v>2859</v>
      </c>
      <c r="C734" s="5" t="s">
        <v>56</v>
      </c>
      <c r="D734" s="316" t="s">
        <v>2860</v>
      </c>
      <c r="E734" s="318" t="s">
        <v>2861</v>
      </c>
      <c r="F734" s="5" t="s">
        <v>189</v>
      </c>
      <c r="G734" s="5" t="s">
        <v>222</v>
      </c>
      <c r="H734" s="6">
        <v>0</v>
      </c>
      <c r="I734" s="6">
        <v>23</v>
      </c>
      <c r="J734" s="12">
        <v>0</v>
      </c>
      <c r="K734" s="12"/>
      <c r="L734" s="12">
        <v>0</v>
      </c>
      <c r="M734" s="12"/>
      <c r="N734" s="12">
        <v>0</v>
      </c>
      <c r="O734" s="12"/>
      <c r="P734" s="12">
        <v>0</v>
      </c>
      <c r="Q734" s="12"/>
      <c r="R734" s="12">
        <v>2091232</v>
      </c>
      <c r="S734" s="12"/>
      <c r="T734" s="31">
        <v>2091232</v>
      </c>
      <c r="U734" s="12"/>
      <c r="V734" s="12">
        <v>0</v>
      </c>
      <c r="W734" s="12"/>
      <c r="X734" s="304">
        <v>46480</v>
      </c>
      <c r="Y734" s="12"/>
      <c r="Z734" s="5" t="str">
        <f t="shared" si="11"/>
        <v>No</v>
      </c>
      <c r="AA734" s="6"/>
      <c r="AB734" s="5"/>
    </row>
    <row r="735" spans="1:28">
      <c r="A735" s="5" t="s">
        <v>2165</v>
      </c>
      <c r="B735" s="5" t="s">
        <v>2166</v>
      </c>
      <c r="C735" s="5" t="s">
        <v>61</v>
      </c>
      <c r="D735" s="316" t="s">
        <v>2167</v>
      </c>
      <c r="E735" s="318" t="s">
        <v>2168</v>
      </c>
      <c r="F735" s="5" t="s">
        <v>235</v>
      </c>
      <c r="G735" s="5" t="s">
        <v>222</v>
      </c>
      <c r="H735" s="6">
        <v>0</v>
      </c>
      <c r="I735" s="6">
        <v>23</v>
      </c>
      <c r="J735" s="12">
        <v>0</v>
      </c>
      <c r="K735" s="12"/>
      <c r="L735" s="12">
        <v>0</v>
      </c>
      <c r="M735" s="12"/>
      <c r="N735" s="12">
        <v>0</v>
      </c>
      <c r="O735" s="12"/>
      <c r="P735" s="12">
        <v>0</v>
      </c>
      <c r="Q735" s="12"/>
      <c r="R735" s="12">
        <v>1682910</v>
      </c>
      <c r="S735" s="12"/>
      <c r="T735" s="31">
        <v>1682910</v>
      </c>
      <c r="U735" s="12"/>
      <c r="V735" s="12">
        <v>0</v>
      </c>
      <c r="W735" s="12"/>
      <c r="X735" s="304">
        <v>46932</v>
      </c>
      <c r="Y735" s="12"/>
      <c r="Z735" s="5" t="str">
        <f t="shared" si="11"/>
        <v>No</v>
      </c>
      <c r="AA735" s="6"/>
      <c r="AB735" s="5"/>
    </row>
    <row r="736" spans="1:28">
      <c r="A736" s="5" t="s">
        <v>2287</v>
      </c>
      <c r="B736" s="5" t="s">
        <v>2288</v>
      </c>
      <c r="C736" s="5" t="s">
        <v>61</v>
      </c>
      <c r="D736" s="316" t="s">
        <v>2289</v>
      </c>
      <c r="E736" s="318" t="s">
        <v>2290</v>
      </c>
      <c r="F736" s="5" t="s">
        <v>235</v>
      </c>
      <c r="G736" s="5" t="s">
        <v>222</v>
      </c>
      <c r="H736" s="6">
        <v>0</v>
      </c>
      <c r="I736" s="6">
        <v>23</v>
      </c>
      <c r="J736" s="12">
        <v>0</v>
      </c>
      <c r="K736" s="12"/>
      <c r="L736" s="12">
        <v>0</v>
      </c>
      <c r="M736" s="12"/>
      <c r="N736" s="12">
        <v>0</v>
      </c>
      <c r="O736" s="12"/>
      <c r="P736" s="12">
        <v>0</v>
      </c>
      <c r="Q736" s="12"/>
      <c r="R736" s="12">
        <v>1157555</v>
      </c>
      <c r="S736" s="12"/>
      <c r="T736" s="31">
        <v>1157555</v>
      </c>
      <c r="U736" s="12"/>
      <c r="V736" s="12">
        <v>0</v>
      </c>
      <c r="W736" s="12"/>
      <c r="X736" s="304">
        <v>19354</v>
      </c>
      <c r="Y736" s="12"/>
      <c r="Z736" s="5" t="str">
        <f t="shared" si="11"/>
        <v>No</v>
      </c>
      <c r="AA736" s="6"/>
      <c r="AB736" s="5"/>
    </row>
    <row r="737" spans="1:28">
      <c r="A737" s="5" t="s">
        <v>5983</v>
      </c>
      <c r="B737" s="5" t="s">
        <v>5814</v>
      </c>
      <c r="C737" s="5" t="s">
        <v>103</v>
      </c>
      <c r="D737" s="316" t="s">
        <v>3598</v>
      </c>
      <c r="E737" s="318" t="s">
        <v>3599</v>
      </c>
      <c r="F737" s="5" t="s">
        <v>189</v>
      </c>
      <c r="G737" s="5" t="s">
        <v>222</v>
      </c>
      <c r="H737" s="6">
        <v>0</v>
      </c>
      <c r="I737" s="6">
        <v>23</v>
      </c>
      <c r="J737" s="12">
        <v>0</v>
      </c>
      <c r="K737" s="12"/>
      <c r="L737" s="12">
        <v>0</v>
      </c>
      <c r="M737" s="12"/>
      <c r="N737" s="12">
        <v>0</v>
      </c>
      <c r="O737" s="12"/>
      <c r="P737" s="12">
        <v>0</v>
      </c>
      <c r="Q737" s="12"/>
      <c r="R737" s="12">
        <v>1512896</v>
      </c>
      <c r="S737" s="12"/>
      <c r="T737" s="31">
        <v>1512896</v>
      </c>
      <c r="U737" s="12"/>
      <c r="V737" s="12">
        <v>0</v>
      </c>
      <c r="W737" s="12"/>
      <c r="X737" s="304">
        <v>38734</v>
      </c>
      <c r="Y737" s="12"/>
      <c r="Z737" s="5" t="str">
        <f t="shared" si="11"/>
        <v>No</v>
      </c>
      <c r="AA737" s="6"/>
      <c r="AB737" s="5"/>
    </row>
    <row r="738" spans="1:28">
      <c r="A738" s="5" t="s">
        <v>2706</v>
      </c>
      <c r="B738" s="5" t="s">
        <v>1867</v>
      </c>
      <c r="C738" s="5" t="s">
        <v>81</v>
      </c>
      <c r="D738" s="316" t="s">
        <v>2707</v>
      </c>
      <c r="E738" s="318" t="s">
        <v>2708</v>
      </c>
      <c r="F738" s="5" t="s">
        <v>187</v>
      </c>
      <c r="G738" s="5" t="s">
        <v>222</v>
      </c>
      <c r="H738" s="6">
        <v>0</v>
      </c>
      <c r="I738" s="6">
        <v>23</v>
      </c>
      <c r="J738" s="12">
        <v>0</v>
      </c>
      <c r="K738" s="12"/>
      <c r="L738" s="12">
        <v>0</v>
      </c>
      <c r="M738" s="12"/>
      <c r="N738" s="12">
        <v>0</v>
      </c>
      <c r="O738" s="12"/>
      <c r="P738" s="12">
        <v>0</v>
      </c>
      <c r="Q738" s="12"/>
      <c r="R738" s="12">
        <v>1698983</v>
      </c>
      <c r="S738" s="12"/>
      <c r="T738" s="31">
        <v>1698983</v>
      </c>
      <c r="U738" s="12"/>
      <c r="V738" s="12">
        <v>0</v>
      </c>
      <c r="W738" s="12"/>
      <c r="X738" s="304">
        <v>42718</v>
      </c>
      <c r="Y738" s="12"/>
      <c r="Z738" s="5" t="str">
        <f t="shared" si="11"/>
        <v>No</v>
      </c>
      <c r="AA738" s="6"/>
      <c r="AB738" s="5"/>
    </row>
    <row r="739" spans="1:28">
      <c r="A739" s="5" t="s">
        <v>6429</v>
      </c>
      <c r="B739" s="5" t="s">
        <v>532</v>
      </c>
      <c r="C739" s="5" t="s">
        <v>74</v>
      </c>
      <c r="D739" s="316">
        <v>2071</v>
      </c>
      <c r="E739" s="318">
        <v>20071</v>
      </c>
      <c r="F739" s="5" t="s">
        <v>187</v>
      </c>
      <c r="G739" s="5" t="s">
        <v>185</v>
      </c>
      <c r="H739" s="6">
        <v>18351295</v>
      </c>
      <c r="I739" s="6">
        <v>22</v>
      </c>
      <c r="J739" s="12">
        <v>3861137</v>
      </c>
      <c r="K739" s="12"/>
      <c r="L739" s="12">
        <v>754472</v>
      </c>
      <c r="M739" s="12"/>
      <c r="N739" s="12">
        <v>55082</v>
      </c>
      <c r="O739" s="12"/>
      <c r="P739" s="12">
        <v>563688</v>
      </c>
      <c r="Q739" s="12"/>
      <c r="R739" s="12">
        <v>0</v>
      </c>
      <c r="S739" s="12"/>
      <c r="T739" s="31">
        <v>5234379</v>
      </c>
      <c r="U739" s="12"/>
      <c r="V739" s="12">
        <v>0</v>
      </c>
      <c r="W739" s="12"/>
      <c r="X739" s="304">
        <v>43612</v>
      </c>
      <c r="Y739" s="12"/>
      <c r="Z739" s="5" t="str">
        <f t="shared" si="11"/>
        <v>No</v>
      </c>
      <c r="AA739" s="6"/>
      <c r="AB739" s="5"/>
    </row>
    <row r="740" spans="1:28">
      <c r="A740" s="5" t="s">
        <v>6430</v>
      </c>
      <c r="B740" s="5" t="s">
        <v>240</v>
      </c>
      <c r="C740" s="5" t="s">
        <v>84</v>
      </c>
      <c r="D740" s="316">
        <v>6094</v>
      </c>
      <c r="E740" s="318">
        <v>60094</v>
      </c>
      <c r="F740" s="5" t="s">
        <v>187</v>
      </c>
      <c r="G740" s="5" t="s">
        <v>5166</v>
      </c>
      <c r="H740" s="6">
        <v>94457</v>
      </c>
      <c r="I740" s="6">
        <v>22</v>
      </c>
      <c r="J740" s="12">
        <v>0</v>
      </c>
      <c r="K740" s="12"/>
      <c r="L740" s="12">
        <v>0</v>
      </c>
      <c r="M740" s="12"/>
      <c r="N740" s="12">
        <v>0</v>
      </c>
      <c r="O740" s="12"/>
      <c r="P740" s="12">
        <v>0</v>
      </c>
      <c r="Q740" s="12"/>
      <c r="R740" s="12">
        <v>2514165</v>
      </c>
      <c r="S740" s="12"/>
      <c r="T740" s="31">
        <v>2514165</v>
      </c>
      <c r="U740" s="12"/>
      <c r="V740" s="12">
        <v>0</v>
      </c>
      <c r="W740" s="12"/>
      <c r="X740" s="304">
        <v>42175</v>
      </c>
      <c r="Y740" s="12" t="s">
        <v>156</v>
      </c>
      <c r="Z740" s="5" t="str">
        <f t="shared" si="11"/>
        <v>Yes</v>
      </c>
      <c r="AA740" s="6"/>
      <c r="AB740" s="5"/>
    </row>
    <row r="741" spans="1:28">
      <c r="A741" s="5" t="s">
        <v>2828</v>
      </c>
      <c r="B741" s="5" t="s">
        <v>2829</v>
      </c>
      <c r="C741" s="5" t="s">
        <v>46</v>
      </c>
      <c r="D741" s="316" t="s">
        <v>2830</v>
      </c>
      <c r="E741" s="318" t="s">
        <v>2831</v>
      </c>
      <c r="F741" s="5" t="s">
        <v>235</v>
      </c>
      <c r="G741" s="5" t="s">
        <v>222</v>
      </c>
      <c r="H741" s="6">
        <v>0</v>
      </c>
      <c r="I741" s="6">
        <v>22</v>
      </c>
      <c r="J741" s="12">
        <v>0</v>
      </c>
      <c r="K741" s="12"/>
      <c r="L741" s="12">
        <v>0</v>
      </c>
      <c r="M741" s="12"/>
      <c r="N741" s="12">
        <v>0</v>
      </c>
      <c r="O741" s="12"/>
      <c r="P741" s="12">
        <v>0</v>
      </c>
      <c r="Q741" s="12"/>
      <c r="R741" s="12">
        <v>1736953</v>
      </c>
      <c r="S741" s="12"/>
      <c r="T741" s="31">
        <v>1736953</v>
      </c>
      <c r="U741" s="12"/>
      <c r="V741" s="12">
        <v>0</v>
      </c>
      <c r="W741" s="12"/>
      <c r="X741" s="304">
        <v>42529</v>
      </c>
      <c r="Y741" s="12"/>
      <c r="Z741" s="5" t="str">
        <f t="shared" si="11"/>
        <v>No</v>
      </c>
      <c r="AA741" s="6"/>
      <c r="AB741" s="5"/>
    </row>
    <row r="742" spans="1:28">
      <c r="A742" s="5" t="s">
        <v>2024</v>
      </c>
      <c r="B742" s="5" t="s">
        <v>2025</v>
      </c>
      <c r="C742" s="5" t="s">
        <v>38</v>
      </c>
      <c r="D742" s="316" t="s">
        <v>2026</v>
      </c>
      <c r="E742" s="318" t="s">
        <v>2027</v>
      </c>
      <c r="F742" s="5" t="s">
        <v>187</v>
      </c>
      <c r="G742" s="5" t="s">
        <v>222</v>
      </c>
      <c r="H742" s="6">
        <v>0</v>
      </c>
      <c r="I742" s="6">
        <v>22</v>
      </c>
      <c r="J742" s="12">
        <v>0</v>
      </c>
      <c r="K742" s="12"/>
      <c r="L742" s="12">
        <v>0</v>
      </c>
      <c r="M742" s="12"/>
      <c r="N742" s="12">
        <v>0</v>
      </c>
      <c r="O742" s="12"/>
      <c r="P742" s="12">
        <v>0</v>
      </c>
      <c r="Q742" s="12"/>
      <c r="R742" s="12">
        <v>1528765</v>
      </c>
      <c r="S742" s="12"/>
      <c r="T742" s="31">
        <v>1528765</v>
      </c>
      <c r="U742" s="12"/>
      <c r="V742" s="12">
        <v>0</v>
      </c>
      <c r="W742" s="12"/>
      <c r="X742" s="304">
        <v>32240</v>
      </c>
      <c r="Y742" s="12"/>
      <c r="Z742" s="5" t="str">
        <f t="shared" si="11"/>
        <v>No</v>
      </c>
      <c r="AA742" s="6"/>
      <c r="AB742" s="5"/>
    </row>
    <row r="743" spans="1:28">
      <c r="A743" s="5" t="s">
        <v>6431</v>
      </c>
      <c r="B743" s="5" t="s">
        <v>917</v>
      </c>
      <c r="C743" s="5" t="s">
        <v>56</v>
      </c>
      <c r="D743" s="316">
        <v>5208</v>
      </c>
      <c r="E743" s="318">
        <v>50208</v>
      </c>
      <c r="F743" s="5" t="s">
        <v>187</v>
      </c>
      <c r="G743" s="5" t="s">
        <v>5166</v>
      </c>
      <c r="H743" s="6">
        <v>59014</v>
      </c>
      <c r="I743" s="6">
        <v>22</v>
      </c>
      <c r="J743" s="12">
        <v>0</v>
      </c>
      <c r="K743" s="12"/>
      <c r="L743" s="12">
        <v>0</v>
      </c>
      <c r="M743" s="12"/>
      <c r="N743" s="12">
        <v>0</v>
      </c>
      <c r="O743" s="12"/>
      <c r="P743" s="12">
        <v>0</v>
      </c>
      <c r="Q743" s="12"/>
      <c r="R743" s="12">
        <v>2559767</v>
      </c>
      <c r="S743" s="12"/>
      <c r="T743" s="31">
        <v>2559767</v>
      </c>
      <c r="U743" s="12"/>
      <c r="V743" s="12">
        <v>0</v>
      </c>
      <c r="W743" s="12"/>
      <c r="X743" s="304">
        <v>46745</v>
      </c>
      <c r="Y743" s="12"/>
      <c r="Z743" s="5" t="str">
        <f t="shared" si="11"/>
        <v>No</v>
      </c>
      <c r="AA743" s="6"/>
      <c r="AB743" s="5"/>
    </row>
    <row r="744" spans="1:28">
      <c r="A744" s="5" t="s">
        <v>6432</v>
      </c>
      <c r="B744" s="5" t="s">
        <v>932</v>
      </c>
      <c r="C744" s="5" t="s">
        <v>63</v>
      </c>
      <c r="D744" s="316">
        <v>4217</v>
      </c>
      <c r="E744" s="318">
        <v>40217</v>
      </c>
      <c r="F744" s="5" t="s">
        <v>187</v>
      </c>
      <c r="G744" s="5" t="s">
        <v>5166</v>
      </c>
      <c r="H744" s="6">
        <v>214881</v>
      </c>
      <c r="I744" s="6">
        <v>22</v>
      </c>
      <c r="J744" s="12">
        <v>0</v>
      </c>
      <c r="K744" s="12"/>
      <c r="L744" s="12">
        <v>0</v>
      </c>
      <c r="M744" s="12"/>
      <c r="N744" s="12">
        <v>0</v>
      </c>
      <c r="O744" s="12"/>
      <c r="P744" s="12">
        <v>0</v>
      </c>
      <c r="Q744" s="12"/>
      <c r="R744" s="12">
        <v>1236926</v>
      </c>
      <c r="S744" s="12"/>
      <c r="T744" s="31">
        <v>1236926</v>
      </c>
      <c r="U744" s="12"/>
      <c r="V744" s="12">
        <v>0</v>
      </c>
      <c r="W744" s="12"/>
      <c r="X744" s="304">
        <v>48868</v>
      </c>
      <c r="Y744" s="12"/>
      <c r="Z744" s="5" t="str">
        <f t="shared" si="11"/>
        <v>No</v>
      </c>
      <c r="AA744" s="6"/>
      <c r="AB744" s="5"/>
    </row>
    <row r="745" spans="1:28">
      <c r="A745" s="5" t="s">
        <v>4321</v>
      </c>
      <c r="B745" s="5" t="s">
        <v>5985</v>
      </c>
      <c r="C745" s="5" t="s">
        <v>32</v>
      </c>
      <c r="D745" s="316" t="s">
        <v>4322</v>
      </c>
      <c r="E745" s="318" t="s">
        <v>4323</v>
      </c>
      <c r="F745" s="5" t="s">
        <v>187</v>
      </c>
      <c r="G745" s="5" t="s">
        <v>222</v>
      </c>
      <c r="H745" s="6">
        <v>0</v>
      </c>
      <c r="I745" s="6">
        <v>22</v>
      </c>
      <c r="J745" s="12">
        <v>0</v>
      </c>
      <c r="K745" s="12"/>
      <c r="L745" s="12">
        <v>0</v>
      </c>
      <c r="M745" s="12"/>
      <c r="N745" s="12">
        <v>0</v>
      </c>
      <c r="O745" s="12"/>
      <c r="P745" s="12">
        <v>0</v>
      </c>
      <c r="Q745" s="12"/>
      <c r="R745" s="12">
        <v>10091853</v>
      </c>
      <c r="S745" s="12"/>
      <c r="T745" s="31">
        <v>10091853</v>
      </c>
      <c r="U745" s="12"/>
      <c r="V745" s="12">
        <v>0</v>
      </c>
      <c r="W745" s="12"/>
      <c r="X745" s="304">
        <v>85189</v>
      </c>
      <c r="Y745" s="12"/>
      <c r="Z745" s="5" t="str">
        <f t="shared" si="11"/>
        <v>No</v>
      </c>
      <c r="AA745" s="6"/>
      <c r="AB745" s="5"/>
    </row>
    <row r="746" spans="1:28">
      <c r="A746" s="5" t="s">
        <v>1374</v>
      </c>
      <c r="B746" s="5" t="s">
        <v>1375</v>
      </c>
      <c r="C746" s="5" t="s">
        <v>109</v>
      </c>
      <c r="D746" s="316">
        <v>64</v>
      </c>
      <c r="E746" s="318">
        <v>64</v>
      </c>
      <c r="F746" s="5" t="s">
        <v>189</v>
      </c>
      <c r="G746" s="5" t="s">
        <v>5166</v>
      </c>
      <c r="H746" s="6">
        <v>55805</v>
      </c>
      <c r="I746" s="6">
        <v>22</v>
      </c>
      <c r="J746" s="12">
        <v>0</v>
      </c>
      <c r="K746" s="12"/>
      <c r="L746" s="12">
        <v>0</v>
      </c>
      <c r="M746" s="12"/>
      <c r="N746" s="12">
        <v>0</v>
      </c>
      <c r="O746" s="12"/>
      <c r="P746" s="12">
        <v>0</v>
      </c>
      <c r="Q746" s="12"/>
      <c r="R746" s="12">
        <v>5298162</v>
      </c>
      <c r="S746" s="12"/>
      <c r="T746" s="31">
        <v>5298162</v>
      </c>
      <c r="U746" s="12"/>
      <c r="V746" s="12">
        <v>0</v>
      </c>
      <c r="W746" s="12"/>
      <c r="X746" s="304">
        <v>43179</v>
      </c>
      <c r="Y746" s="12"/>
      <c r="Z746" s="5" t="str">
        <f t="shared" si="11"/>
        <v>No</v>
      </c>
      <c r="AA746" s="6"/>
      <c r="AB746" s="5"/>
    </row>
    <row r="747" spans="1:28">
      <c r="A747" s="5" t="s">
        <v>2880</v>
      </c>
      <c r="B747" s="5" t="s">
        <v>2881</v>
      </c>
      <c r="C747" s="5" t="s">
        <v>81</v>
      </c>
      <c r="D747" s="316" t="s">
        <v>2882</v>
      </c>
      <c r="E747" s="318" t="s">
        <v>2883</v>
      </c>
      <c r="F747" s="5" t="s">
        <v>189</v>
      </c>
      <c r="G747" s="5" t="s">
        <v>222</v>
      </c>
      <c r="H747" s="6">
        <v>0</v>
      </c>
      <c r="I747" s="6">
        <v>22</v>
      </c>
      <c r="J747" s="12">
        <v>0</v>
      </c>
      <c r="K747" s="12"/>
      <c r="L747" s="12">
        <v>0</v>
      </c>
      <c r="M747" s="12"/>
      <c r="N747" s="12">
        <v>0</v>
      </c>
      <c r="O747" s="12"/>
      <c r="P747" s="12">
        <v>0</v>
      </c>
      <c r="Q747" s="12"/>
      <c r="R747" s="12">
        <v>3370107</v>
      </c>
      <c r="S747" s="12"/>
      <c r="T747" s="31">
        <v>3370107</v>
      </c>
      <c r="U747" s="12"/>
      <c r="V747" s="12">
        <v>0</v>
      </c>
      <c r="W747" s="12"/>
      <c r="X747" s="304">
        <v>24590</v>
      </c>
      <c r="Y747" s="12"/>
      <c r="Z747" s="5" t="str">
        <f t="shared" si="11"/>
        <v>No</v>
      </c>
      <c r="AA747" s="6"/>
      <c r="AB747" s="5"/>
    </row>
    <row r="748" spans="1:28">
      <c r="A748" s="5" t="s">
        <v>519</v>
      </c>
      <c r="B748" s="5" t="s">
        <v>518</v>
      </c>
      <c r="C748" s="5" t="s">
        <v>100</v>
      </c>
      <c r="D748" s="316">
        <v>4053</v>
      </c>
      <c r="E748" s="318">
        <v>40053</v>
      </c>
      <c r="F748" s="5" t="s">
        <v>189</v>
      </c>
      <c r="G748" s="5" t="s">
        <v>185</v>
      </c>
      <c r="H748" s="6">
        <v>400492</v>
      </c>
      <c r="I748" s="6">
        <v>22</v>
      </c>
      <c r="J748" s="12">
        <v>3172845</v>
      </c>
      <c r="K748" s="12"/>
      <c r="L748" s="12">
        <v>974637</v>
      </c>
      <c r="M748" s="12"/>
      <c r="N748" s="12">
        <v>102443</v>
      </c>
      <c r="O748" s="12"/>
      <c r="P748" s="12">
        <v>1353853</v>
      </c>
      <c r="Q748" s="12"/>
      <c r="R748" s="12">
        <v>0</v>
      </c>
      <c r="S748" s="12"/>
      <c r="T748" s="31">
        <v>5603778</v>
      </c>
      <c r="U748" s="12"/>
      <c r="V748" s="12">
        <v>0</v>
      </c>
      <c r="W748" s="12"/>
      <c r="X748" s="304">
        <v>65234</v>
      </c>
      <c r="Y748" s="12"/>
      <c r="Z748" s="5" t="str">
        <f t="shared" si="11"/>
        <v>No</v>
      </c>
      <c r="AA748" s="6"/>
      <c r="AB748" s="5"/>
    </row>
    <row r="749" spans="1:28">
      <c r="A749" s="5" t="s">
        <v>3465</v>
      </c>
      <c r="B749" s="5" t="s">
        <v>5815</v>
      </c>
      <c r="C749" s="5" t="s">
        <v>72</v>
      </c>
      <c r="D749" s="316" t="s">
        <v>3466</v>
      </c>
      <c r="E749" s="318" t="s">
        <v>3467</v>
      </c>
      <c r="F749" s="5" t="s">
        <v>187</v>
      </c>
      <c r="G749" s="5" t="s">
        <v>222</v>
      </c>
      <c r="H749" s="6">
        <v>0</v>
      </c>
      <c r="I749" s="6">
        <v>22</v>
      </c>
      <c r="J749" s="12">
        <v>0</v>
      </c>
      <c r="K749" s="12"/>
      <c r="L749" s="12">
        <v>0</v>
      </c>
      <c r="M749" s="12"/>
      <c r="N749" s="12">
        <v>0</v>
      </c>
      <c r="O749" s="12"/>
      <c r="P749" s="12">
        <v>0</v>
      </c>
      <c r="Q749" s="12"/>
      <c r="R749" s="12">
        <v>678333</v>
      </c>
      <c r="S749" s="12"/>
      <c r="T749" s="31">
        <v>678333</v>
      </c>
      <c r="U749" s="12"/>
      <c r="V749" s="12">
        <v>0</v>
      </c>
      <c r="W749" s="12"/>
      <c r="X749" s="304">
        <v>22111</v>
      </c>
      <c r="Y749" s="12"/>
      <c r="Z749" s="5" t="str">
        <f t="shared" si="11"/>
        <v>No</v>
      </c>
      <c r="AA749" s="6"/>
      <c r="AB749" s="5"/>
    </row>
    <row r="750" spans="1:28">
      <c r="A750" s="5" t="s">
        <v>6433</v>
      </c>
      <c r="B750" s="5" t="s">
        <v>363</v>
      </c>
      <c r="C750" s="5" t="s">
        <v>60</v>
      </c>
      <c r="D750" s="316">
        <v>7003</v>
      </c>
      <c r="E750" s="318">
        <v>70003</v>
      </c>
      <c r="F750" s="5" t="s">
        <v>187</v>
      </c>
      <c r="G750" s="5" t="s">
        <v>185</v>
      </c>
      <c r="H750" s="6">
        <v>273724</v>
      </c>
      <c r="I750" s="6">
        <v>22</v>
      </c>
      <c r="J750" s="12">
        <v>5870821</v>
      </c>
      <c r="K750" s="12"/>
      <c r="L750" s="12">
        <v>1316453</v>
      </c>
      <c r="M750" s="12"/>
      <c r="N750" s="12">
        <v>266275</v>
      </c>
      <c r="O750" s="12"/>
      <c r="P750" s="12">
        <v>1698765</v>
      </c>
      <c r="Q750" s="12"/>
      <c r="R750" s="12">
        <v>0</v>
      </c>
      <c r="S750" s="12"/>
      <c r="T750" s="31">
        <v>9152314</v>
      </c>
      <c r="U750" s="12"/>
      <c r="V750" s="12">
        <v>0</v>
      </c>
      <c r="W750" s="12"/>
      <c r="X750" s="304">
        <v>83721</v>
      </c>
      <c r="Y750" s="12"/>
      <c r="Z750" s="5" t="str">
        <f t="shared" si="11"/>
        <v>No</v>
      </c>
      <c r="AA750" s="6"/>
      <c r="AB750" s="5"/>
    </row>
    <row r="751" spans="1:28">
      <c r="A751" s="5" t="s">
        <v>6434</v>
      </c>
      <c r="B751" s="5" t="s">
        <v>638</v>
      </c>
      <c r="C751" s="5" t="s">
        <v>56</v>
      </c>
      <c r="D751" s="316">
        <v>5037</v>
      </c>
      <c r="E751" s="318">
        <v>50037</v>
      </c>
      <c r="F751" s="5" t="s">
        <v>187</v>
      </c>
      <c r="G751" s="5" t="s">
        <v>5166</v>
      </c>
      <c r="H751" s="6">
        <v>161280</v>
      </c>
      <c r="I751" s="6">
        <v>22</v>
      </c>
      <c r="J751" s="12">
        <v>0</v>
      </c>
      <c r="K751" s="12"/>
      <c r="L751" s="12">
        <v>0</v>
      </c>
      <c r="M751" s="12"/>
      <c r="N751" s="12">
        <v>0</v>
      </c>
      <c r="O751" s="12"/>
      <c r="P751" s="12">
        <v>0</v>
      </c>
      <c r="Q751" s="12"/>
      <c r="R751" s="12">
        <v>4791229</v>
      </c>
      <c r="S751" s="12"/>
      <c r="T751" s="31">
        <v>4791229</v>
      </c>
      <c r="U751" s="12"/>
      <c r="V751" s="12">
        <v>0</v>
      </c>
      <c r="W751" s="12"/>
      <c r="X751" s="304">
        <v>54180</v>
      </c>
      <c r="Y751" s="12"/>
      <c r="Z751" s="5" t="str">
        <f t="shared" si="11"/>
        <v>No</v>
      </c>
      <c r="AA751" s="6"/>
      <c r="AB751" s="5"/>
    </row>
    <row r="752" spans="1:28">
      <c r="A752" s="5" t="s">
        <v>5582</v>
      </c>
      <c r="B752" s="5" t="s">
        <v>5583</v>
      </c>
      <c r="C752" s="5" t="s">
        <v>32</v>
      </c>
      <c r="D752" s="316"/>
      <c r="E752" s="318" t="s">
        <v>5584</v>
      </c>
      <c r="F752" s="5" t="s">
        <v>187</v>
      </c>
      <c r="G752" s="5" t="s">
        <v>222</v>
      </c>
      <c r="H752" s="6">
        <v>0</v>
      </c>
      <c r="I752" s="6">
        <v>22</v>
      </c>
      <c r="J752" s="12">
        <v>0</v>
      </c>
      <c r="K752" s="12"/>
      <c r="L752" s="12">
        <v>0</v>
      </c>
      <c r="M752" s="12"/>
      <c r="N752" s="12">
        <v>0</v>
      </c>
      <c r="O752" s="12"/>
      <c r="P752" s="12">
        <v>0</v>
      </c>
      <c r="Q752" s="12"/>
      <c r="R752" s="12">
        <v>2211146</v>
      </c>
      <c r="S752" s="12"/>
      <c r="T752" s="31">
        <v>2211146</v>
      </c>
      <c r="U752" s="12"/>
      <c r="V752" s="12">
        <v>0</v>
      </c>
      <c r="W752" s="12"/>
      <c r="X752" s="304">
        <v>30740</v>
      </c>
      <c r="Y752" s="12"/>
      <c r="Z752" s="5" t="str">
        <f t="shared" si="11"/>
        <v>No</v>
      </c>
      <c r="AA752" s="6"/>
      <c r="AB752" s="5"/>
    </row>
    <row r="753" spans="1:28">
      <c r="A753" s="5" t="s">
        <v>2251</v>
      </c>
      <c r="B753" s="5" t="s">
        <v>1201</v>
      </c>
      <c r="C753" s="5" t="s">
        <v>16</v>
      </c>
      <c r="D753" s="316" t="s">
        <v>2252</v>
      </c>
      <c r="E753" s="318" t="s">
        <v>2253</v>
      </c>
      <c r="F753" s="5" t="s">
        <v>253</v>
      </c>
      <c r="G753" s="5" t="s">
        <v>222</v>
      </c>
      <c r="H753" s="6">
        <v>0</v>
      </c>
      <c r="I753" s="6">
        <v>22</v>
      </c>
      <c r="J753" s="12">
        <v>0</v>
      </c>
      <c r="K753" s="12"/>
      <c r="L753" s="12">
        <v>0</v>
      </c>
      <c r="M753" s="12"/>
      <c r="N753" s="12">
        <v>0</v>
      </c>
      <c r="O753" s="12"/>
      <c r="P753" s="12">
        <v>0</v>
      </c>
      <c r="Q753" s="12"/>
      <c r="R753" s="12">
        <v>812900</v>
      </c>
      <c r="S753" s="12"/>
      <c r="T753" s="31">
        <v>812900</v>
      </c>
      <c r="U753" s="12"/>
      <c r="V753" s="12">
        <v>0</v>
      </c>
      <c r="W753" s="12"/>
      <c r="X753" s="304">
        <v>16322</v>
      </c>
      <c r="Y753" s="12"/>
      <c r="Z753" s="5" t="str">
        <f t="shared" si="11"/>
        <v>No</v>
      </c>
      <c r="AA753" s="6"/>
      <c r="AB753" s="5"/>
    </row>
    <row r="754" spans="1:28">
      <c r="A754" s="5" t="s">
        <v>854</v>
      </c>
      <c r="B754" s="5" t="s">
        <v>855</v>
      </c>
      <c r="C754" s="5" t="s">
        <v>16</v>
      </c>
      <c r="D754" s="316">
        <v>4103</v>
      </c>
      <c r="E754" s="318">
        <v>40103</v>
      </c>
      <c r="F754" s="5" t="s">
        <v>253</v>
      </c>
      <c r="G754" s="5" t="s">
        <v>5166</v>
      </c>
      <c r="H754" s="6">
        <v>68781</v>
      </c>
      <c r="I754" s="6">
        <v>22</v>
      </c>
      <c r="J754" s="12">
        <v>0</v>
      </c>
      <c r="K754" s="12"/>
      <c r="L754" s="12">
        <v>0</v>
      </c>
      <c r="M754" s="12"/>
      <c r="N754" s="12">
        <v>0</v>
      </c>
      <c r="O754" s="12"/>
      <c r="P754" s="12">
        <v>0</v>
      </c>
      <c r="Q754" s="12"/>
      <c r="R754" s="12">
        <v>2491256</v>
      </c>
      <c r="S754" s="12"/>
      <c r="T754" s="31">
        <v>2491256</v>
      </c>
      <c r="U754" s="12"/>
      <c r="V754" s="12">
        <v>0</v>
      </c>
      <c r="W754" s="12"/>
      <c r="X754" s="304">
        <v>63167</v>
      </c>
      <c r="Y754" s="12"/>
      <c r="Z754" s="5" t="str">
        <f t="shared" si="11"/>
        <v>No</v>
      </c>
      <c r="AA754" s="6"/>
      <c r="AB754" s="5"/>
    </row>
    <row r="755" spans="1:28">
      <c r="A755" s="5" t="s">
        <v>3173</v>
      </c>
      <c r="B755" s="5" t="s">
        <v>3174</v>
      </c>
      <c r="C755" s="5" t="s">
        <v>57</v>
      </c>
      <c r="D755" s="316" t="s">
        <v>3175</v>
      </c>
      <c r="E755" s="318" t="s">
        <v>3176</v>
      </c>
      <c r="F755" s="5" t="s">
        <v>189</v>
      </c>
      <c r="G755" s="5" t="s">
        <v>222</v>
      </c>
      <c r="H755" s="6">
        <v>0</v>
      </c>
      <c r="I755" s="6">
        <v>22</v>
      </c>
      <c r="J755" s="12">
        <v>0</v>
      </c>
      <c r="K755" s="12"/>
      <c r="L755" s="12">
        <v>0</v>
      </c>
      <c r="M755" s="12"/>
      <c r="N755" s="12">
        <v>0</v>
      </c>
      <c r="O755" s="12"/>
      <c r="P755" s="12">
        <v>0</v>
      </c>
      <c r="Q755" s="12"/>
      <c r="R755" s="12">
        <v>806225</v>
      </c>
      <c r="S755" s="12"/>
      <c r="T755" s="31">
        <v>806225</v>
      </c>
      <c r="U755" s="12"/>
      <c r="V755" s="12">
        <v>0</v>
      </c>
      <c r="W755" s="12"/>
      <c r="X755" s="304">
        <v>16589</v>
      </c>
      <c r="Y755" s="12"/>
      <c r="Z755" s="5" t="str">
        <f t="shared" si="11"/>
        <v>No</v>
      </c>
      <c r="AA755" s="6"/>
      <c r="AB755" s="5"/>
    </row>
    <row r="756" spans="1:28">
      <c r="A756" s="5" t="s">
        <v>5984</v>
      </c>
      <c r="B756" s="5" t="s">
        <v>1193</v>
      </c>
      <c r="C756" s="5" t="s">
        <v>67</v>
      </c>
      <c r="D756" s="316">
        <v>2195</v>
      </c>
      <c r="E756" s="318">
        <v>20195</v>
      </c>
      <c r="F756" s="5" t="s">
        <v>187</v>
      </c>
      <c r="G756" s="5" t="s">
        <v>5166</v>
      </c>
      <c r="H756" s="6">
        <v>5441567</v>
      </c>
      <c r="I756" s="6">
        <v>22</v>
      </c>
      <c r="J756" s="12">
        <v>0</v>
      </c>
      <c r="K756" s="12"/>
      <c r="L756" s="12">
        <v>0</v>
      </c>
      <c r="M756" s="12"/>
      <c r="N756" s="12">
        <v>0</v>
      </c>
      <c r="O756" s="12"/>
      <c r="P756" s="12">
        <v>0</v>
      </c>
      <c r="Q756" s="12"/>
      <c r="R756" s="12">
        <v>1982065</v>
      </c>
      <c r="S756" s="12"/>
      <c r="T756" s="31">
        <v>1982065</v>
      </c>
      <c r="U756" s="12"/>
      <c r="V756" s="12">
        <v>0</v>
      </c>
      <c r="W756" s="12"/>
      <c r="X756" s="304">
        <v>11514</v>
      </c>
      <c r="Y756" s="12"/>
      <c r="Z756" s="5" t="str">
        <f t="shared" si="11"/>
        <v>No</v>
      </c>
      <c r="AA756" s="6"/>
      <c r="AB756" s="5"/>
    </row>
    <row r="757" spans="1:28">
      <c r="A757" s="5" t="s">
        <v>3771</v>
      </c>
      <c r="B757" s="5" t="s">
        <v>3772</v>
      </c>
      <c r="C757" s="5" t="s">
        <v>44</v>
      </c>
      <c r="D757" s="316" t="s">
        <v>3773</v>
      </c>
      <c r="E757" s="318" t="s">
        <v>3774</v>
      </c>
      <c r="F757" s="5" t="s">
        <v>189</v>
      </c>
      <c r="G757" s="5" t="s">
        <v>222</v>
      </c>
      <c r="H757" s="6">
        <v>0</v>
      </c>
      <c r="I757" s="6">
        <v>22</v>
      </c>
      <c r="J757" s="12">
        <v>0</v>
      </c>
      <c r="K757" s="12"/>
      <c r="L757" s="12">
        <v>0</v>
      </c>
      <c r="M757" s="12"/>
      <c r="N757" s="12">
        <v>0</v>
      </c>
      <c r="O757" s="12"/>
      <c r="P757" s="12">
        <v>0</v>
      </c>
      <c r="Q757" s="12"/>
      <c r="R757" s="12">
        <v>1017435</v>
      </c>
      <c r="S757" s="12"/>
      <c r="T757" s="31">
        <v>1017435</v>
      </c>
      <c r="U757" s="12"/>
      <c r="V757" s="12">
        <v>0</v>
      </c>
      <c r="W757" s="12"/>
      <c r="X757" s="304">
        <v>21817</v>
      </c>
      <c r="Y757" s="12"/>
      <c r="Z757" s="5" t="str">
        <f t="shared" si="11"/>
        <v>No</v>
      </c>
      <c r="AA757" s="6"/>
      <c r="AB757" s="5"/>
    </row>
    <row r="758" spans="1:28">
      <c r="A758" s="5" t="s">
        <v>1053</v>
      </c>
      <c r="B758" s="5" t="s">
        <v>1054</v>
      </c>
      <c r="C758" s="5" t="s">
        <v>104</v>
      </c>
      <c r="D758" s="316">
        <v>8028</v>
      </c>
      <c r="E758" s="318">
        <v>80028</v>
      </c>
      <c r="F758" s="5" t="s">
        <v>189</v>
      </c>
      <c r="G758" s="5" t="s">
        <v>185</v>
      </c>
      <c r="H758" s="6">
        <v>94983</v>
      </c>
      <c r="I758" s="6">
        <v>22</v>
      </c>
      <c r="J758" s="12">
        <v>3072638</v>
      </c>
      <c r="K758" s="12"/>
      <c r="L758" s="12">
        <v>799552</v>
      </c>
      <c r="M758" s="12"/>
      <c r="N758" s="12">
        <v>204647</v>
      </c>
      <c r="O758" s="12"/>
      <c r="P758" s="12">
        <v>1470081</v>
      </c>
      <c r="Q758" s="12"/>
      <c r="R758" s="12">
        <v>0</v>
      </c>
      <c r="S758" s="12"/>
      <c r="T758" s="31">
        <v>5546918</v>
      </c>
      <c r="U758" s="12"/>
      <c r="V758" s="12">
        <v>0</v>
      </c>
      <c r="W758" s="12"/>
      <c r="X758" s="304">
        <v>64335</v>
      </c>
      <c r="Y758" s="12"/>
      <c r="Z758" s="5" t="str">
        <f t="shared" si="11"/>
        <v>No</v>
      </c>
      <c r="AA758" s="6"/>
      <c r="AB758" s="5"/>
    </row>
    <row r="759" spans="1:28">
      <c r="A759" s="5" t="s">
        <v>441</v>
      </c>
      <c r="B759" s="5" t="s">
        <v>442</v>
      </c>
      <c r="C759" s="5" t="s">
        <v>66</v>
      </c>
      <c r="D759" s="316">
        <v>1086</v>
      </c>
      <c r="E759" s="318">
        <v>10086</v>
      </c>
      <c r="F759" s="5" t="s">
        <v>189</v>
      </c>
      <c r="G759" s="5" t="s">
        <v>185</v>
      </c>
      <c r="H759" s="6">
        <v>88087</v>
      </c>
      <c r="I759" s="6">
        <v>22</v>
      </c>
      <c r="J759" s="12">
        <v>3309139</v>
      </c>
      <c r="K759" s="12"/>
      <c r="L759" s="12">
        <v>673055</v>
      </c>
      <c r="M759" s="12"/>
      <c r="N759" s="12">
        <v>110408</v>
      </c>
      <c r="O759" s="12"/>
      <c r="P759" s="12">
        <v>1281171</v>
      </c>
      <c r="Q759" s="12"/>
      <c r="R759" s="12">
        <v>0</v>
      </c>
      <c r="S759" s="12"/>
      <c r="T759" s="31">
        <v>5373773</v>
      </c>
      <c r="U759" s="12"/>
      <c r="V759" s="12">
        <v>0</v>
      </c>
      <c r="W759" s="12"/>
      <c r="X759" s="304">
        <v>53136</v>
      </c>
      <c r="Y759" s="12"/>
      <c r="Z759" s="5" t="str">
        <f t="shared" si="11"/>
        <v>No</v>
      </c>
      <c r="AA759" s="6"/>
      <c r="AB759" s="5"/>
    </row>
    <row r="760" spans="1:28">
      <c r="A760" s="5" t="s">
        <v>5986</v>
      </c>
      <c r="B760" s="5" t="s">
        <v>188</v>
      </c>
      <c r="C760" s="5" t="s">
        <v>33</v>
      </c>
      <c r="D760" s="316">
        <v>1040</v>
      </c>
      <c r="E760" s="318">
        <v>10040</v>
      </c>
      <c r="F760" s="5" t="s">
        <v>189</v>
      </c>
      <c r="G760" s="5" t="s">
        <v>185</v>
      </c>
      <c r="H760" s="6">
        <v>209190</v>
      </c>
      <c r="I760" s="6">
        <v>22</v>
      </c>
      <c r="J760" s="12">
        <v>4164550</v>
      </c>
      <c r="K760" s="12"/>
      <c r="L760" s="12">
        <v>1025004</v>
      </c>
      <c r="M760" s="12"/>
      <c r="N760" s="12">
        <v>110946</v>
      </c>
      <c r="O760" s="12"/>
      <c r="P760" s="12">
        <v>844416</v>
      </c>
      <c r="Q760" s="12"/>
      <c r="R760" s="12">
        <v>0</v>
      </c>
      <c r="S760" s="12"/>
      <c r="T760" s="31">
        <v>6144916</v>
      </c>
      <c r="U760" s="12"/>
      <c r="V760" s="12">
        <v>0</v>
      </c>
      <c r="W760" s="12"/>
      <c r="X760" s="304">
        <v>70618</v>
      </c>
      <c r="Y760" s="12"/>
      <c r="Z760" s="5" t="str">
        <f t="shared" si="11"/>
        <v>No</v>
      </c>
      <c r="AA760" s="6"/>
      <c r="AB760" s="5"/>
    </row>
    <row r="761" spans="1:28">
      <c r="A761" s="5" t="s">
        <v>6435</v>
      </c>
      <c r="B761" s="5" t="s">
        <v>1353</v>
      </c>
      <c r="C761" s="5" t="s">
        <v>57</v>
      </c>
      <c r="D761" s="316">
        <v>5205</v>
      </c>
      <c r="E761" s="318">
        <v>50205</v>
      </c>
      <c r="F761" s="5" t="s">
        <v>187</v>
      </c>
      <c r="G761" s="5" t="s">
        <v>5166</v>
      </c>
      <c r="H761" s="6">
        <v>57584</v>
      </c>
      <c r="I761" s="6">
        <v>22</v>
      </c>
      <c r="J761" s="12">
        <v>0</v>
      </c>
      <c r="K761" s="12"/>
      <c r="L761" s="12">
        <v>0</v>
      </c>
      <c r="M761" s="12"/>
      <c r="N761" s="12">
        <v>0</v>
      </c>
      <c r="O761" s="12"/>
      <c r="P761" s="12">
        <v>0</v>
      </c>
      <c r="Q761" s="12"/>
      <c r="R761" s="12">
        <v>2865067</v>
      </c>
      <c r="S761" s="12"/>
      <c r="T761" s="31">
        <v>2865067</v>
      </c>
      <c r="U761" s="12"/>
      <c r="V761" s="12">
        <v>0</v>
      </c>
      <c r="W761" s="12"/>
      <c r="X761" s="304">
        <v>31858</v>
      </c>
      <c r="Y761" s="12"/>
      <c r="Z761" s="5" t="str">
        <f t="shared" si="11"/>
        <v>No</v>
      </c>
      <c r="AA761" s="6"/>
      <c r="AB761" s="5"/>
    </row>
    <row r="762" spans="1:28">
      <c r="A762" s="5" t="s">
        <v>4394</v>
      </c>
      <c r="B762" s="5" t="s">
        <v>4395</v>
      </c>
      <c r="C762" s="5" t="s">
        <v>101</v>
      </c>
      <c r="D762" s="316" t="s">
        <v>4396</v>
      </c>
      <c r="E762" s="318" t="s">
        <v>4397</v>
      </c>
      <c r="F762" s="5" t="s">
        <v>235</v>
      </c>
      <c r="G762" s="5" t="s">
        <v>222</v>
      </c>
      <c r="H762" s="6">
        <v>0</v>
      </c>
      <c r="I762" s="6">
        <v>22</v>
      </c>
      <c r="J762" s="12">
        <v>0</v>
      </c>
      <c r="K762" s="12"/>
      <c r="L762" s="12">
        <v>0</v>
      </c>
      <c r="M762" s="12"/>
      <c r="N762" s="12">
        <v>0</v>
      </c>
      <c r="O762" s="12"/>
      <c r="P762" s="12">
        <v>0</v>
      </c>
      <c r="Q762" s="12"/>
      <c r="R762" s="12">
        <v>1374099</v>
      </c>
      <c r="S762" s="12"/>
      <c r="T762" s="31">
        <v>1374099</v>
      </c>
      <c r="U762" s="12"/>
      <c r="V762" s="12">
        <v>0</v>
      </c>
      <c r="W762" s="12"/>
      <c r="X762" s="304">
        <v>33935</v>
      </c>
      <c r="Y762" s="12"/>
      <c r="Z762" s="5" t="str">
        <f t="shared" si="11"/>
        <v>No</v>
      </c>
      <c r="AA762" s="6"/>
      <c r="AB762" s="5"/>
    </row>
    <row r="763" spans="1:28">
      <c r="A763" s="5" t="s">
        <v>1398</v>
      </c>
      <c r="B763" s="5" t="s">
        <v>338</v>
      </c>
      <c r="C763" s="5" t="s">
        <v>66</v>
      </c>
      <c r="D763" s="316">
        <v>1133</v>
      </c>
      <c r="E763" s="318">
        <v>10133</v>
      </c>
      <c r="F763" s="5" t="s">
        <v>201</v>
      </c>
      <c r="G763" s="5" t="s">
        <v>5166</v>
      </c>
      <c r="H763" s="6">
        <v>4181019</v>
      </c>
      <c r="I763" s="6">
        <v>22</v>
      </c>
      <c r="J763" s="12">
        <v>0</v>
      </c>
      <c r="K763" s="12"/>
      <c r="L763" s="12">
        <v>0</v>
      </c>
      <c r="M763" s="12"/>
      <c r="N763" s="12">
        <v>0</v>
      </c>
      <c r="O763" s="12"/>
      <c r="P763" s="12">
        <v>0</v>
      </c>
      <c r="Q763" s="12"/>
      <c r="R763" s="12">
        <v>7474139</v>
      </c>
      <c r="S763" s="12"/>
      <c r="T763" s="31">
        <v>7474139</v>
      </c>
      <c r="U763" s="12"/>
      <c r="V763" s="12">
        <v>0</v>
      </c>
      <c r="W763" s="12"/>
      <c r="X763" s="304">
        <v>35895</v>
      </c>
      <c r="Y763" s="12"/>
      <c r="Z763" s="5" t="str">
        <f t="shared" si="11"/>
        <v>No</v>
      </c>
      <c r="AA763" s="6"/>
      <c r="AB763" s="5"/>
    </row>
    <row r="764" spans="1:28">
      <c r="A764" s="5" t="s">
        <v>427</v>
      </c>
      <c r="B764" s="5" t="s">
        <v>428</v>
      </c>
      <c r="C764" s="5" t="s">
        <v>100</v>
      </c>
      <c r="D764" s="316">
        <v>4102</v>
      </c>
      <c r="E764" s="318">
        <v>40102</v>
      </c>
      <c r="F764" s="5" t="s">
        <v>189</v>
      </c>
      <c r="G764" s="5" t="s">
        <v>5166</v>
      </c>
      <c r="H764" s="6">
        <v>215304</v>
      </c>
      <c r="I764" s="6">
        <v>22</v>
      </c>
      <c r="J764" s="12">
        <v>0</v>
      </c>
      <c r="K764" s="12"/>
      <c r="L764" s="12">
        <v>0</v>
      </c>
      <c r="M764" s="12"/>
      <c r="N764" s="12">
        <v>0</v>
      </c>
      <c r="O764" s="12"/>
      <c r="P764" s="12">
        <v>0</v>
      </c>
      <c r="Q764" s="12"/>
      <c r="R764" s="12">
        <v>5838506</v>
      </c>
      <c r="S764" s="12"/>
      <c r="T764" s="31">
        <v>5838506</v>
      </c>
      <c r="U764" s="12"/>
      <c r="V764" s="12">
        <v>0</v>
      </c>
      <c r="W764" s="12"/>
      <c r="X764" s="304">
        <v>57679</v>
      </c>
      <c r="Y764" s="12"/>
      <c r="Z764" s="5" t="str">
        <f t="shared" si="11"/>
        <v>No</v>
      </c>
      <c r="AA764" s="6"/>
      <c r="AB764" s="5"/>
    </row>
    <row r="765" spans="1:28">
      <c r="A765" s="5" t="s">
        <v>2632</v>
      </c>
      <c r="B765" s="5" t="s">
        <v>5818</v>
      </c>
      <c r="C765" s="5" t="s">
        <v>56</v>
      </c>
      <c r="D765" s="316" t="s">
        <v>2633</v>
      </c>
      <c r="E765" s="318" t="s">
        <v>2634</v>
      </c>
      <c r="F765" s="5" t="s">
        <v>189</v>
      </c>
      <c r="G765" s="5" t="s">
        <v>222</v>
      </c>
      <c r="H765" s="6">
        <v>0</v>
      </c>
      <c r="I765" s="6">
        <v>22</v>
      </c>
      <c r="J765" s="12">
        <v>0</v>
      </c>
      <c r="K765" s="12"/>
      <c r="L765" s="12">
        <v>0</v>
      </c>
      <c r="M765" s="12"/>
      <c r="N765" s="12">
        <v>0</v>
      </c>
      <c r="O765" s="12"/>
      <c r="P765" s="12">
        <v>0</v>
      </c>
      <c r="Q765" s="12"/>
      <c r="R765" s="12">
        <v>2025828</v>
      </c>
      <c r="S765" s="12"/>
      <c r="T765" s="31">
        <v>2025828</v>
      </c>
      <c r="U765" s="12"/>
      <c r="V765" s="12">
        <v>0</v>
      </c>
      <c r="W765" s="12"/>
      <c r="X765" s="304">
        <v>29377</v>
      </c>
      <c r="Y765" s="12"/>
      <c r="Z765" s="5" t="str">
        <f t="shared" si="11"/>
        <v>No</v>
      </c>
      <c r="AA765" s="6"/>
      <c r="AB765" s="5"/>
    </row>
    <row r="766" spans="1:28">
      <c r="A766" s="5" t="s">
        <v>3703</v>
      </c>
      <c r="B766" s="5" t="s">
        <v>3704</v>
      </c>
      <c r="C766" s="5" t="s">
        <v>48</v>
      </c>
      <c r="D766" s="316" t="s">
        <v>3705</v>
      </c>
      <c r="E766" s="318" t="s">
        <v>3706</v>
      </c>
      <c r="F766" s="5" t="s">
        <v>235</v>
      </c>
      <c r="G766" s="5" t="s">
        <v>222</v>
      </c>
      <c r="H766" s="6">
        <v>0</v>
      </c>
      <c r="I766" s="6">
        <v>22</v>
      </c>
      <c r="J766" s="12">
        <v>0</v>
      </c>
      <c r="K766" s="12"/>
      <c r="L766" s="12">
        <v>0</v>
      </c>
      <c r="M766" s="12"/>
      <c r="N766" s="12">
        <v>0</v>
      </c>
      <c r="O766" s="12"/>
      <c r="P766" s="12">
        <v>0</v>
      </c>
      <c r="Q766" s="12"/>
      <c r="R766" s="12">
        <v>506840</v>
      </c>
      <c r="S766" s="12"/>
      <c r="T766" s="31">
        <v>506840</v>
      </c>
      <c r="U766" s="12"/>
      <c r="V766" s="12">
        <v>0</v>
      </c>
      <c r="W766" s="12"/>
      <c r="X766" s="304">
        <v>14247</v>
      </c>
      <c r="Y766" s="12"/>
      <c r="Z766" s="5" t="str">
        <f t="shared" si="11"/>
        <v>No</v>
      </c>
      <c r="AA766" s="6"/>
      <c r="AB766" s="5"/>
    </row>
    <row r="767" spans="1:28">
      <c r="A767" s="5" t="s">
        <v>489</v>
      </c>
      <c r="B767" s="5" t="s">
        <v>490</v>
      </c>
      <c r="C767" s="5" t="s">
        <v>46</v>
      </c>
      <c r="D767" s="316">
        <v>5045</v>
      </c>
      <c r="E767" s="318">
        <v>50045</v>
      </c>
      <c r="F767" s="5" t="s">
        <v>187</v>
      </c>
      <c r="G767" s="5" t="s">
        <v>185</v>
      </c>
      <c r="H767" s="6">
        <v>8608208</v>
      </c>
      <c r="I767" s="6">
        <v>21</v>
      </c>
      <c r="J767" s="12">
        <v>2724955</v>
      </c>
      <c r="K767" s="12"/>
      <c r="L767" s="12">
        <v>1032335</v>
      </c>
      <c r="M767" s="12"/>
      <c r="N767" s="12">
        <v>370489</v>
      </c>
      <c r="O767" s="12"/>
      <c r="P767" s="12">
        <v>2102218</v>
      </c>
      <c r="Q767" s="12"/>
      <c r="R767" s="12">
        <v>0</v>
      </c>
      <c r="S767" s="12"/>
      <c r="T767" s="31">
        <v>6229997</v>
      </c>
      <c r="U767" s="12"/>
      <c r="V767" s="12">
        <v>0</v>
      </c>
      <c r="W767" s="12"/>
      <c r="X767" s="304">
        <v>72616</v>
      </c>
      <c r="Y767" s="12"/>
      <c r="Z767" s="5" t="str">
        <f t="shared" si="11"/>
        <v>No</v>
      </c>
      <c r="AA767" s="6"/>
      <c r="AB767" s="5"/>
    </row>
    <row r="768" spans="1:28">
      <c r="A768" s="5" t="s">
        <v>6436</v>
      </c>
      <c r="B768" s="5" t="s">
        <v>1385</v>
      </c>
      <c r="C768" s="5" t="s">
        <v>100</v>
      </c>
      <c r="D768" s="316">
        <v>4208</v>
      </c>
      <c r="E768" s="318">
        <v>40208</v>
      </c>
      <c r="F768" s="5" t="s">
        <v>187</v>
      </c>
      <c r="G768" s="5" t="s">
        <v>185</v>
      </c>
      <c r="H768" s="6">
        <v>400492</v>
      </c>
      <c r="I768" s="6">
        <v>21</v>
      </c>
      <c r="J768" s="12">
        <v>2024541</v>
      </c>
      <c r="K768" s="12"/>
      <c r="L768" s="12">
        <v>634019</v>
      </c>
      <c r="M768" s="12"/>
      <c r="N768" s="12">
        <v>13082</v>
      </c>
      <c r="O768" s="12"/>
      <c r="P768" s="12">
        <v>746253</v>
      </c>
      <c r="Q768" s="12"/>
      <c r="R768" s="12">
        <v>0</v>
      </c>
      <c r="S768" s="12"/>
      <c r="T768" s="31">
        <v>3417895</v>
      </c>
      <c r="U768" s="12"/>
      <c r="V768" s="12">
        <v>0</v>
      </c>
      <c r="W768" s="12"/>
      <c r="X768" s="304">
        <v>61573</v>
      </c>
      <c r="Y768" s="12"/>
      <c r="Z768" s="5" t="str">
        <f t="shared" si="11"/>
        <v>No</v>
      </c>
      <c r="AA768" s="6"/>
      <c r="AB768" s="5"/>
    </row>
    <row r="769" spans="1:28">
      <c r="A769" s="5" t="s">
        <v>6437</v>
      </c>
      <c r="B769" s="5" t="s">
        <v>539</v>
      </c>
      <c r="C769" s="5" t="s">
        <v>44</v>
      </c>
      <c r="D769" s="316">
        <v>7018</v>
      </c>
      <c r="E769" s="318">
        <v>70018</v>
      </c>
      <c r="F769" s="5" t="s">
        <v>187</v>
      </c>
      <c r="G769" s="5" t="s">
        <v>185</v>
      </c>
      <c r="H769" s="6">
        <v>106621</v>
      </c>
      <c r="I769" s="6">
        <v>21</v>
      </c>
      <c r="J769" s="12">
        <v>3830316</v>
      </c>
      <c r="K769" s="12"/>
      <c r="L769" s="12">
        <v>893253</v>
      </c>
      <c r="M769" s="12"/>
      <c r="N769" s="12">
        <v>281424</v>
      </c>
      <c r="O769" s="12"/>
      <c r="P769" s="12">
        <v>476839</v>
      </c>
      <c r="Q769" s="12"/>
      <c r="R769" s="12">
        <v>0</v>
      </c>
      <c r="S769" s="12"/>
      <c r="T769" s="31">
        <v>5481832</v>
      </c>
      <c r="U769" s="12"/>
      <c r="V769" s="12">
        <v>1601353</v>
      </c>
      <c r="W769" s="12"/>
      <c r="X769" s="304">
        <v>53954</v>
      </c>
      <c r="Y769" s="12"/>
      <c r="Z769" s="5" t="str">
        <f t="shared" si="11"/>
        <v>No</v>
      </c>
      <c r="AA769" s="6"/>
      <c r="AB769" s="5"/>
    </row>
    <row r="770" spans="1:28">
      <c r="A770" s="5" t="s">
        <v>6438</v>
      </c>
      <c r="B770" s="5" t="s">
        <v>747</v>
      </c>
      <c r="C770" s="5" t="s">
        <v>113</v>
      </c>
      <c r="D770" s="316">
        <v>5088</v>
      </c>
      <c r="E770" s="318">
        <v>50088</v>
      </c>
      <c r="F770" s="5" t="s">
        <v>187</v>
      </c>
      <c r="G770" s="5" t="s">
        <v>5166</v>
      </c>
      <c r="H770" s="6">
        <v>71313</v>
      </c>
      <c r="I770" s="6">
        <v>21</v>
      </c>
      <c r="J770" s="12">
        <v>0</v>
      </c>
      <c r="K770" s="12"/>
      <c r="L770" s="12">
        <v>0</v>
      </c>
      <c r="M770" s="12"/>
      <c r="N770" s="12">
        <v>0</v>
      </c>
      <c r="O770" s="12"/>
      <c r="P770" s="12">
        <v>0</v>
      </c>
      <c r="Q770" s="12"/>
      <c r="R770" s="12">
        <v>3762253</v>
      </c>
      <c r="S770" s="12"/>
      <c r="T770" s="31">
        <v>3762253</v>
      </c>
      <c r="U770" s="12"/>
      <c r="V770" s="12">
        <v>0</v>
      </c>
      <c r="W770" s="12"/>
      <c r="X770" s="304">
        <v>51372</v>
      </c>
      <c r="Y770" s="12"/>
      <c r="Z770" s="5" t="str">
        <f t="shared" si="11"/>
        <v>No</v>
      </c>
      <c r="AA770" s="6"/>
      <c r="AB770" s="5"/>
    </row>
    <row r="771" spans="1:28">
      <c r="A771" s="5" t="s">
        <v>866</v>
      </c>
      <c r="B771" s="5" t="s">
        <v>867</v>
      </c>
      <c r="C771" s="5" t="s">
        <v>62</v>
      </c>
      <c r="D771" s="316">
        <v>8012</v>
      </c>
      <c r="E771" s="318">
        <v>80012</v>
      </c>
      <c r="F771" s="5" t="s">
        <v>189</v>
      </c>
      <c r="G771" s="5" t="s">
        <v>185</v>
      </c>
      <c r="H771" s="6">
        <v>65207</v>
      </c>
      <c r="I771" s="6">
        <v>21</v>
      </c>
      <c r="J771" s="12">
        <v>2194980</v>
      </c>
      <c r="K771" s="12"/>
      <c r="L771" s="12">
        <v>533953</v>
      </c>
      <c r="M771" s="12"/>
      <c r="N771" s="12">
        <v>92691</v>
      </c>
      <c r="O771" s="12"/>
      <c r="P771" s="12">
        <v>554978</v>
      </c>
      <c r="Q771" s="12"/>
      <c r="R771" s="12">
        <v>0</v>
      </c>
      <c r="S771" s="12"/>
      <c r="T771" s="31">
        <v>3376602</v>
      </c>
      <c r="U771" s="12"/>
      <c r="V771" s="12">
        <v>0</v>
      </c>
      <c r="W771" s="12"/>
      <c r="X771" s="304">
        <v>48454</v>
      </c>
      <c r="Y771" s="12"/>
      <c r="Z771" s="5" t="str">
        <f t="shared" ref="Z771:Z834" si="12">IF(Y771&amp;W771&amp;U771&amp;S771&amp;Q771&amp;O771&amp;M771&amp;K771&lt;&gt;"","Yes","No")</f>
        <v>No</v>
      </c>
      <c r="AA771" s="6"/>
      <c r="AB771" s="5"/>
    </row>
    <row r="772" spans="1:28">
      <c r="A772" s="5" t="s">
        <v>1091</v>
      </c>
      <c r="B772" s="5" t="s">
        <v>1092</v>
      </c>
      <c r="C772" s="5" t="s">
        <v>89</v>
      </c>
      <c r="D772" s="316">
        <v>4174</v>
      </c>
      <c r="E772" s="318">
        <v>40174</v>
      </c>
      <c r="F772" s="5" t="s">
        <v>187</v>
      </c>
      <c r="G772" s="5" t="s">
        <v>5166</v>
      </c>
      <c r="H772" s="6">
        <v>90899</v>
      </c>
      <c r="I772" s="6">
        <v>21</v>
      </c>
      <c r="J772" s="12">
        <v>0</v>
      </c>
      <c r="K772" s="12"/>
      <c r="L772" s="12">
        <v>0</v>
      </c>
      <c r="M772" s="12"/>
      <c r="N772" s="12">
        <v>0</v>
      </c>
      <c r="O772" s="12"/>
      <c r="P772" s="12">
        <v>0</v>
      </c>
      <c r="Q772" s="12"/>
      <c r="R772" s="12">
        <v>555376</v>
      </c>
      <c r="S772" s="12"/>
      <c r="T772" s="31">
        <v>555376</v>
      </c>
      <c r="U772" s="12"/>
      <c r="V772" s="12">
        <v>0</v>
      </c>
      <c r="W772" s="12"/>
      <c r="X772" s="304">
        <v>30815</v>
      </c>
      <c r="Y772" s="12"/>
      <c r="Z772" s="5" t="str">
        <f t="shared" si="12"/>
        <v>No</v>
      </c>
      <c r="AA772" s="6"/>
      <c r="AB772" s="5"/>
    </row>
    <row r="773" spans="1:28">
      <c r="A773" s="5" t="s">
        <v>2283</v>
      </c>
      <c r="B773" s="5" t="s">
        <v>2284</v>
      </c>
      <c r="C773" s="5" t="s">
        <v>38</v>
      </c>
      <c r="D773" s="316" t="s">
        <v>2285</v>
      </c>
      <c r="E773" s="318" t="s">
        <v>2286</v>
      </c>
      <c r="F773" s="5" t="s">
        <v>201</v>
      </c>
      <c r="G773" s="5" t="s">
        <v>222</v>
      </c>
      <c r="H773" s="6">
        <v>0</v>
      </c>
      <c r="I773" s="6">
        <v>21</v>
      </c>
      <c r="J773" s="12">
        <v>0</v>
      </c>
      <c r="K773" s="12"/>
      <c r="L773" s="12">
        <v>0</v>
      </c>
      <c r="M773" s="12"/>
      <c r="N773" s="12">
        <v>0</v>
      </c>
      <c r="O773" s="12"/>
      <c r="P773" s="12">
        <v>0</v>
      </c>
      <c r="Q773" s="12"/>
      <c r="R773" s="12">
        <v>212724</v>
      </c>
      <c r="S773" s="12"/>
      <c r="T773" s="31">
        <v>212724</v>
      </c>
      <c r="U773" s="12"/>
      <c r="V773" s="12">
        <v>0</v>
      </c>
      <c r="W773" s="12"/>
      <c r="X773" s="304">
        <v>11595</v>
      </c>
      <c r="Y773" s="12"/>
      <c r="Z773" s="5" t="str">
        <f t="shared" si="12"/>
        <v>No</v>
      </c>
      <c r="AA773" s="6"/>
      <c r="AB773" s="5"/>
    </row>
    <row r="774" spans="1:28">
      <c r="A774" s="5" t="s">
        <v>6439</v>
      </c>
      <c r="B774" s="5" t="s">
        <v>211</v>
      </c>
      <c r="C774" s="5" t="s">
        <v>105</v>
      </c>
      <c r="D774" s="316">
        <v>3079</v>
      </c>
      <c r="E774" s="318">
        <v>30079</v>
      </c>
      <c r="F774" s="5" t="s">
        <v>187</v>
      </c>
      <c r="G774" s="5" t="s">
        <v>5166</v>
      </c>
      <c r="H774" s="6">
        <v>141238</v>
      </c>
      <c r="I774" s="6">
        <v>21</v>
      </c>
      <c r="J774" s="12">
        <v>0</v>
      </c>
      <c r="K774" s="12"/>
      <c r="L774" s="12">
        <v>0</v>
      </c>
      <c r="M774" s="12"/>
      <c r="N774" s="12">
        <v>0</v>
      </c>
      <c r="O774" s="12"/>
      <c r="P774" s="12">
        <v>0</v>
      </c>
      <c r="Q774" s="12"/>
      <c r="R774" s="12">
        <v>3850850</v>
      </c>
      <c r="S774" s="12"/>
      <c r="T774" s="31">
        <v>3850850</v>
      </c>
      <c r="U774" s="12"/>
      <c r="V774" s="12">
        <v>0</v>
      </c>
      <c r="W774" s="12"/>
      <c r="X774" s="304">
        <v>51342</v>
      </c>
      <c r="Y774" s="12"/>
      <c r="Z774" s="5" t="str">
        <f t="shared" si="12"/>
        <v>No</v>
      </c>
      <c r="AA774" s="6"/>
      <c r="AB774" s="5"/>
    </row>
    <row r="775" spans="1:28">
      <c r="A775" s="5" t="s">
        <v>2040</v>
      </c>
      <c r="B775" s="5" t="s">
        <v>2041</v>
      </c>
      <c r="C775" s="5" t="s">
        <v>63</v>
      </c>
      <c r="D775" s="316" t="s">
        <v>2042</v>
      </c>
      <c r="E775" s="318" t="s">
        <v>2043</v>
      </c>
      <c r="F775" s="5" t="s">
        <v>235</v>
      </c>
      <c r="G775" s="5" t="s">
        <v>222</v>
      </c>
      <c r="H775" s="6">
        <v>0</v>
      </c>
      <c r="I775" s="6">
        <v>21</v>
      </c>
      <c r="J775" s="12">
        <v>0</v>
      </c>
      <c r="K775" s="12"/>
      <c r="L775" s="12">
        <v>0</v>
      </c>
      <c r="M775" s="12"/>
      <c r="N775" s="12">
        <v>0</v>
      </c>
      <c r="O775" s="12"/>
      <c r="P775" s="12">
        <v>0</v>
      </c>
      <c r="Q775" s="12"/>
      <c r="R775" s="12">
        <v>1575438</v>
      </c>
      <c r="S775" s="12"/>
      <c r="T775" s="31">
        <v>1575438</v>
      </c>
      <c r="U775" s="12"/>
      <c r="V775" s="12">
        <v>0</v>
      </c>
      <c r="W775" s="12"/>
      <c r="X775" s="304">
        <v>51629</v>
      </c>
      <c r="Y775" s="12"/>
      <c r="Z775" s="5" t="str">
        <f t="shared" si="12"/>
        <v>No</v>
      </c>
      <c r="AA775" s="6"/>
      <c r="AB775" s="5"/>
    </row>
    <row r="776" spans="1:28">
      <c r="A776" s="5" t="s">
        <v>930</v>
      </c>
      <c r="B776" s="5" t="s">
        <v>336</v>
      </c>
      <c r="C776" s="5" t="s">
        <v>55</v>
      </c>
      <c r="D776" s="316">
        <v>1115</v>
      </c>
      <c r="E776" s="318">
        <v>10115</v>
      </c>
      <c r="F776" s="5" t="s">
        <v>189</v>
      </c>
      <c r="G776" s="5" t="s">
        <v>185</v>
      </c>
      <c r="H776" s="6">
        <v>203914</v>
      </c>
      <c r="I776" s="6">
        <v>21</v>
      </c>
      <c r="J776" s="12">
        <v>11107624</v>
      </c>
      <c r="K776" s="12"/>
      <c r="L776" s="12">
        <v>7768476</v>
      </c>
      <c r="M776" s="12"/>
      <c r="N776" s="12">
        <v>1765206</v>
      </c>
      <c r="O776" s="12"/>
      <c r="P776" s="12">
        <v>2515839</v>
      </c>
      <c r="Q776" s="12"/>
      <c r="R776" s="12">
        <v>0</v>
      </c>
      <c r="S776" s="12"/>
      <c r="T776" s="31">
        <v>23157145</v>
      </c>
      <c r="U776" s="12"/>
      <c r="V776" s="12">
        <v>0</v>
      </c>
      <c r="W776" s="12"/>
      <c r="X776" s="304">
        <v>75211</v>
      </c>
      <c r="Y776" s="12"/>
      <c r="Z776" s="5" t="str">
        <f t="shared" si="12"/>
        <v>No</v>
      </c>
      <c r="AA776" s="6"/>
      <c r="AB776" s="5"/>
    </row>
    <row r="777" spans="1:28">
      <c r="A777" s="5" t="s">
        <v>1639</v>
      </c>
      <c r="B777" s="5" t="s">
        <v>5817</v>
      </c>
      <c r="C777" s="5" t="s">
        <v>116</v>
      </c>
      <c r="D777" s="316" t="s">
        <v>1640</v>
      </c>
      <c r="E777" s="318" t="s">
        <v>1641</v>
      </c>
      <c r="F777" s="5" t="s">
        <v>189</v>
      </c>
      <c r="G777" s="5" t="s">
        <v>222</v>
      </c>
      <c r="H777" s="6">
        <v>0</v>
      </c>
      <c r="I777" s="6">
        <v>21</v>
      </c>
      <c r="J777" s="12">
        <v>0</v>
      </c>
      <c r="K777" s="12"/>
      <c r="L777" s="12">
        <v>0</v>
      </c>
      <c r="M777" s="12"/>
      <c r="N777" s="12">
        <v>0</v>
      </c>
      <c r="O777" s="12"/>
      <c r="P777" s="12">
        <v>0</v>
      </c>
      <c r="Q777" s="12"/>
      <c r="R777" s="12">
        <v>2727231</v>
      </c>
      <c r="S777" s="12"/>
      <c r="T777" s="31">
        <v>2727231</v>
      </c>
      <c r="U777" s="12"/>
      <c r="V777" s="12">
        <v>0</v>
      </c>
      <c r="W777" s="12"/>
      <c r="X777" s="304">
        <v>40860</v>
      </c>
      <c r="Y777" s="12"/>
      <c r="Z777" s="5" t="str">
        <f t="shared" si="12"/>
        <v>No</v>
      </c>
      <c r="AA777" s="6"/>
      <c r="AB777" s="5"/>
    </row>
    <row r="778" spans="1:28">
      <c r="A778" s="5" t="s">
        <v>6440</v>
      </c>
      <c r="B778" s="5" t="s">
        <v>2012</v>
      </c>
      <c r="C778" s="5" t="s">
        <v>63</v>
      </c>
      <c r="D778" s="316"/>
      <c r="E778" s="318" t="s">
        <v>5099</v>
      </c>
      <c r="F778" s="5" t="s">
        <v>187</v>
      </c>
      <c r="G778" s="5" t="s">
        <v>222</v>
      </c>
      <c r="H778" s="6">
        <v>0</v>
      </c>
      <c r="I778" s="6">
        <v>21</v>
      </c>
      <c r="J778" s="12">
        <v>0</v>
      </c>
      <c r="K778" s="12"/>
      <c r="L778" s="12">
        <v>0</v>
      </c>
      <c r="M778" s="12"/>
      <c r="N778" s="12">
        <v>0</v>
      </c>
      <c r="O778" s="12"/>
      <c r="P778" s="12">
        <v>0</v>
      </c>
      <c r="Q778" s="12"/>
      <c r="R778" s="12">
        <v>2450204</v>
      </c>
      <c r="S778" s="12"/>
      <c r="T778" s="31">
        <v>2450204</v>
      </c>
      <c r="U778" s="12"/>
      <c r="V778" s="12">
        <v>0</v>
      </c>
      <c r="W778" s="12"/>
      <c r="X778" s="304">
        <v>42921</v>
      </c>
      <c r="Y778" s="12"/>
      <c r="Z778" s="5" t="str">
        <f t="shared" si="12"/>
        <v>No</v>
      </c>
      <c r="AA778" s="6"/>
      <c r="AB778" s="5"/>
    </row>
    <row r="779" spans="1:28">
      <c r="A779" s="5" t="s">
        <v>495</v>
      </c>
      <c r="B779" s="5" t="s">
        <v>496</v>
      </c>
      <c r="C779" s="5" t="s">
        <v>64</v>
      </c>
      <c r="D779" s="316">
        <v>8008</v>
      </c>
      <c r="E779" s="318">
        <v>80008</v>
      </c>
      <c r="F779" s="5" t="s">
        <v>187</v>
      </c>
      <c r="G779" s="5" t="s">
        <v>185</v>
      </c>
      <c r="H779" s="6">
        <v>61270</v>
      </c>
      <c r="I779" s="6">
        <v>21</v>
      </c>
      <c r="J779" s="12">
        <v>2054822</v>
      </c>
      <c r="K779" s="12"/>
      <c r="L779" s="12">
        <v>370413</v>
      </c>
      <c r="M779" s="12"/>
      <c r="N779" s="12">
        <v>215349</v>
      </c>
      <c r="O779" s="12"/>
      <c r="P779" s="12">
        <v>930679</v>
      </c>
      <c r="Q779" s="12"/>
      <c r="R779" s="12">
        <v>0</v>
      </c>
      <c r="S779" s="12"/>
      <c r="T779" s="31">
        <v>3571263</v>
      </c>
      <c r="U779" s="12"/>
      <c r="V779" s="12">
        <v>0</v>
      </c>
      <c r="W779" s="12"/>
      <c r="X779" s="304">
        <v>54814</v>
      </c>
      <c r="Y779" s="12"/>
      <c r="Z779" s="5" t="str">
        <f t="shared" si="12"/>
        <v>No</v>
      </c>
      <c r="AA779" s="6"/>
      <c r="AB779" s="5"/>
    </row>
    <row r="780" spans="1:28">
      <c r="A780" s="5" t="s">
        <v>980</v>
      </c>
      <c r="B780" s="5" t="s">
        <v>981</v>
      </c>
      <c r="C780" s="5" t="s">
        <v>63</v>
      </c>
      <c r="D780" s="316" t="s">
        <v>982</v>
      </c>
      <c r="E780" s="318">
        <v>44913</v>
      </c>
      <c r="F780" s="5" t="s">
        <v>160</v>
      </c>
      <c r="G780" s="5" t="s">
        <v>5166</v>
      </c>
      <c r="H780" s="6">
        <v>0</v>
      </c>
      <c r="I780" s="6">
        <v>21</v>
      </c>
      <c r="J780" s="12">
        <v>0</v>
      </c>
      <c r="K780" s="12"/>
      <c r="L780" s="12">
        <v>0</v>
      </c>
      <c r="M780" s="12"/>
      <c r="N780" s="12">
        <v>0</v>
      </c>
      <c r="O780" s="12"/>
      <c r="P780" s="12">
        <v>0</v>
      </c>
      <c r="Q780" s="12"/>
      <c r="R780" s="12">
        <v>1095727</v>
      </c>
      <c r="S780" s="12"/>
      <c r="T780" s="31">
        <v>1095727</v>
      </c>
      <c r="U780" s="12"/>
      <c r="V780" s="12">
        <v>0</v>
      </c>
      <c r="W780" s="12"/>
      <c r="X780" s="304">
        <v>43386</v>
      </c>
      <c r="Y780" s="12"/>
      <c r="Z780" s="5" t="str">
        <f t="shared" si="12"/>
        <v>No</v>
      </c>
      <c r="AA780" s="6"/>
      <c r="AB780" s="5"/>
    </row>
    <row r="781" spans="1:28">
      <c r="A781" s="5" t="s">
        <v>5990</v>
      </c>
      <c r="B781" s="5" t="s">
        <v>4391</v>
      </c>
      <c r="C781" s="5" t="s">
        <v>32</v>
      </c>
      <c r="D781" s="316" t="s">
        <v>4392</v>
      </c>
      <c r="E781" s="318" t="s">
        <v>4393</v>
      </c>
      <c r="F781" s="5" t="s">
        <v>187</v>
      </c>
      <c r="G781" s="5" t="s">
        <v>222</v>
      </c>
      <c r="H781" s="6">
        <v>0</v>
      </c>
      <c r="I781" s="6">
        <v>21</v>
      </c>
      <c r="J781" s="12">
        <v>0</v>
      </c>
      <c r="K781" s="12"/>
      <c r="L781" s="12">
        <v>0</v>
      </c>
      <c r="M781" s="12"/>
      <c r="N781" s="12">
        <v>0</v>
      </c>
      <c r="O781" s="12"/>
      <c r="P781" s="12">
        <v>0</v>
      </c>
      <c r="Q781" s="12"/>
      <c r="R781" s="12">
        <v>3592486</v>
      </c>
      <c r="S781" s="12"/>
      <c r="T781" s="31">
        <v>3592486</v>
      </c>
      <c r="U781" s="12"/>
      <c r="V781" s="12">
        <v>0</v>
      </c>
      <c r="W781" s="12"/>
      <c r="X781" s="304">
        <v>45283</v>
      </c>
      <c r="Y781" s="12"/>
      <c r="Z781" s="5" t="str">
        <f t="shared" si="12"/>
        <v>No</v>
      </c>
      <c r="AA781" s="6"/>
      <c r="AB781" s="5"/>
    </row>
    <row r="782" spans="1:28">
      <c r="A782" s="5" t="s">
        <v>6441</v>
      </c>
      <c r="B782" s="5" t="s">
        <v>385</v>
      </c>
      <c r="C782" s="5" t="s">
        <v>56</v>
      </c>
      <c r="D782" s="316">
        <v>5034</v>
      </c>
      <c r="E782" s="318">
        <v>50034</v>
      </c>
      <c r="F782" s="5" t="s">
        <v>189</v>
      </c>
      <c r="G782" s="5" t="s">
        <v>185</v>
      </c>
      <c r="H782" s="6">
        <v>90057</v>
      </c>
      <c r="I782" s="6">
        <v>21</v>
      </c>
      <c r="J782" s="12">
        <v>2131370</v>
      </c>
      <c r="K782" s="12"/>
      <c r="L782" s="12">
        <v>1059853</v>
      </c>
      <c r="M782" s="12"/>
      <c r="N782" s="12">
        <v>68042</v>
      </c>
      <c r="O782" s="12"/>
      <c r="P782" s="12">
        <v>878280</v>
      </c>
      <c r="Q782" s="12"/>
      <c r="R782" s="12">
        <v>0</v>
      </c>
      <c r="S782" s="12"/>
      <c r="T782" s="31">
        <v>4137545</v>
      </c>
      <c r="U782" s="12"/>
      <c r="V782" s="12">
        <v>0</v>
      </c>
      <c r="W782" s="12"/>
      <c r="X782" s="304">
        <v>40976</v>
      </c>
      <c r="Y782" s="12"/>
      <c r="Z782" s="5" t="str">
        <f t="shared" si="12"/>
        <v>No</v>
      </c>
      <c r="AA782" s="6"/>
      <c r="AB782" s="5"/>
    </row>
    <row r="783" spans="1:28">
      <c r="A783" s="5" t="s">
        <v>1388</v>
      </c>
      <c r="B783" s="5" t="s">
        <v>1389</v>
      </c>
      <c r="C783" s="5" t="s">
        <v>63</v>
      </c>
      <c r="D783" s="316">
        <v>4210</v>
      </c>
      <c r="E783" s="318">
        <v>40210</v>
      </c>
      <c r="F783" s="5" t="s">
        <v>187</v>
      </c>
      <c r="G783" s="5" t="s">
        <v>5166</v>
      </c>
      <c r="H783" s="6">
        <v>50503</v>
      </c>
      <c r="I783" s="6">
        <v>21</v>
      </c>
      <c r="J783" s="12">
        <v>0</v>
      </c>
      <c r="K783" s="12"/>
      <c r="L783" s="12">
        <v>0</v>
      </c>
      <c r="M783" s="12"/>
      <c r="N783" s="12">
        <v>0</v>
      </c>
      <c r="O783" s="12"/>
      <c r="P783" s="12">
        <v>0</v>
      </c>
      <c r="Q783" s="12"/>
      <c r="R783" s="12">
        <v>1176614</v>
      </c>
      <c r="S783" s="12"/>
      <c r="T783" s="31">
        <v>1176614</v>
      </c>
      <c r="U783" s="12"/>
      <c r="V783" s="12">
        <v>0</v>
      </c>
      <c r="W783" s="12"/>
      <c r="X783" s="304">
        <v>39610</v>
      </c>
      <c r="Y783" s="12"/>
      <c r="Z783" s="5" t="str">
        <f t="shared" si="12"/>
        <v>No</v>
      </c>
      <c r="AA783" s="6"/>
      <c r="AB783" s="5"/>
    </row>
    <row r="784" spans="1:28">
      <c r="A784" s="5" t="s">
        <v>6442</v>
      </c>
      <c r="B784" s="5" t="s">
        <v>321</v>
      </c>
      <c r="C784" s="5" t="s">
        <v>21</v>
      </c>
      <c r="D784" s="316">
        <v>9163</v>
      </c>
      <c r="E784" s="318">
        <v>90163</v>
      </c>
      <c r="F784" s="5" t="s">
        <v>187</v>
      </c>
      <c r="G784" s="5" t="s">
        <v>5166</v>
      </c>
      <c r="H784" s="6">
        <v>71772</v>
      </c>
      <c r="I784" s="6">
        <v>21</v>
      </c>
      <c r="J784" s="12">
        <v>0</v>
      </c>
      <c r="K784" s="12"/>
      <c r="L784" s="12">
        <v>0</v>
      </c>
      <c r="M784" s="12"/>
      <c r="N784" s="12">
        <v>0</v>
      </c>
      <c r="O784" s="12"/>
      <c r="P784" s="12">
        <v>0</v>
      </c>
      <c r="Q784" s="12"/>
      <c r="R784" s="12">
        <v>2069013</v>
      </c>
      <c r="S784" s="12"/>
      <c r="T784" s="31">
        <v>2069013</v>
      </c>
      <c r="U784" s="12"/>
      <c r="V784" s="12">
        <v>0</v>
      </c>
      <c r="W784" s="12"/>
      <c r="X784" s="304">
        <v>32849</v>
      </c>
      <c r="Y784" s="12"/>
      <c r="Z784" s="5" t="str">
        <f t="shared" si="12"/>
        <v>No</v>
      </c>
      <c r="AA784" s="6"/>
      <c r="AB784" s="5"/>
    </row>
    <row r="785" spans="1:28">
      <c r="A785" s="5" t="s">
        <v>6443</v>
      </c>
      <c r="B785" s="5" t="s">
        <v>5988</v>
      </c>
      <c r="C785" s="5" t="s">
        <v>113</v>
      </c>
      <c r="D785" s="316">
        <v>5091</v>
      </c>
      <c r="E785" s="318">
        <v>50091</v>
      </c>
      <c r="F785" s="5" t="s">
        <v>187</v>
      </c>
      <c r="G785" s="5" t="s">
        <v>5166</v>
      </c>
      <c r="H785" s="6">
        <v>74632</v>
      </c>
      <c r="I785" s="6">
        <v>21</v>
      </c>
      <c r="J785" s="12">
        <v>0</v>
      </c>
      <c r="K785" s="12"/>
      <c r="L785" s="12">
        <v>0</v>
      </c>
      <c r="M785" s="12"/>
      <c r="N785" s="12">
        <v>0</v>
      </c>
      <c r="O785" s="12"/>
      <c r="P785" s="12">
        <v>0</v>
      </c>
      <c r="Q785" s="12"/>
      <c r="R785" s="12">
        <v>3173553</v>
      </c>
      <c r="S785" s="12"/>
      <c r="T785" s="31">
        <v>3173553</v>
      </c>
      <c r="U785" s="12"/>
      <c r="V785" s="12">
        <v>0</v>
      </c>
      <c r="W785" s="12"/>
      <c r="X785" s="304">
        <v>28369</v>
      </c>
      <c r="Y785" s="12"/>
      <c r="Z785" s="5" t="str">
        <f t="shared" si="12"/>
        <v>No</v>
      </c>
      <c r="AA785" s="6"/>
      <c r="AB785" s="5"/>
    </row>
    <row r="786" spans="1:28">
      <c r="A786" s="5" t="s">
        <v>5041</v>
      </c>
      <c r="B786" s="5" t="s">
        <v>385</v>
      </c>
      <c r="C786" s="5" t="s">
        <v>117</v>
      </c>
      <c r="D786" s="316" t="s">
        <v>4398</v>
      </c>
      <c r="E786" s="318" t="s">
        <v>4399</v>
      </c>
      <c r="F786" s="5" t="s">
        <v>189</v>
      </c>
      <c r="G786" s="5" t="s">
        <v>222</v>
      </c>
      <c r="H786" s="6">
        <v>0</v>
      </c>
      <c r="I786" s="6">
        <v>21</v>
      </c>
      <c r="J786" s="12">
        <v>0</v>
      </c>
      <c r="K786" s="12"/>
      <c r="L786" s="12">
        <v>0</v>
      </c>
      <c r="M786" s="12"/>
      <c r="N786" s="12">
        <v>0</v>
      </c>
      <c r="O786" s="12"/>
      <c r="P786" s="12">
        <v>0</v>
      </c>
      <c r="Q786" s="12"/>
      <c r="R786" s="12">
        <v>3695843</v>
      </c>
      <c r="S786" s="12"/>
      <c r="T786" s="31">
        <v>3695843</v>
      </c>
      <c r="U786" s="12"/>
      <c r="V786" s="12">
        <v>0</v>
      </c>
      <c r="W786" s="12"/>
      <c r="X786" s="304">
        <v>59459</v>
      </c>
      <c r="Y786" s="12"/>
      <c r="Z786" s="5" t="str">
        <f t="shared" si="12"/>
        <v>No</v>
      </c>
      <c r="AA786" s="6"/>
      <c r="AB786" s="5"/>
    </row>
    <row r="787" spans="1:28">
      <c r="A787" s="5" t="s">
        <v>5059</v>
      </c>
      <c r="B787" s="5" t="s">
        <v>4986</v>
      </c>
      <c r="C787" s="5" t="s">
        <v>9</v>
      </c>
      <c r="D787" s="316" t="s">
        <v>5060</v>
      </c>
      <c r="E787" s="318" t="s">
        <v>5061</v>
      </c>
      <c r="F787" s="5" t="s">
        <v>187</v>
      </c>
      <c r="G787" s="5" t="s">
        <v>222</v>
      </c>
      <c r="H787" s="6">
        <v>0</v>
      </c>
      <c r="I787" s="6">
        <v>21</v>
      </c>
      <c r="J787" s="12">
        <v>0</v>
      </c>
      <c r="K787" s="12"/>
      <c r="L787" s="12">
        <v>0</v>
      </c>
      <c r="M787" s="12"/>
      <c r="N787" s="12">
        <v>0</v>
      </c>
      <c r="O787" s="12"/>
      <c r="P787" s="12">
        <v>0</v>
      </c>
      <c r="Q787" s="12"/>
      <c r="R787" s="12">
        <v>6514633</v>
      </c>
      <c r="S787" s="12"/>
      <c r="T787" s="31">
        <v>6514633</v>
      </c>
      <c r="U787" s="12"/>
      <c r="V787" s="12">
        <v>0</v>
      </c>
      <c r="W787" s="12"/>
      <c r="X787" s="304">
        <v>59327</v>
      </c>
      <c r="Y787" s="12"/>
      <c r="Z787" s="5" t="str">
        <f t="shared" si="12"/>
        <v>No</v>
      </c>
      <c r="AA787" s="6"/>
      <c r="AB787" s="5"/>
    </row>
    <row r="788" spans="1:28">
      <c r="A788" s="5" t="s">
        <v>1687</v>
      </c>
      <c r="B788" s="5" t="s">
        <v>1688</v>
      </c>
      <c r="C788" s="5" t="s">
        <v>116</v>
      </c>
      <c r="D788" s="316" t="s">
        <v>1689</v>
      </c>
      <c r="E788" s="318" t="s">
        <v>1690</v>
      </c>
      <c r="F788" s="5" t="s">
        <v>189</v>
      </c>
      <c r="G788" s="5" t="s">
        <v>222</v>
      </c>
      <c r="H788" s="6">
        <v>0</v>
      </c>
      <c r="I788" s="6">
        <v>21</v>
      </c>
      <c r="J788" s="12">
        <v>0</v>
      </c>
      <c r="K788" s="12"/>
      <c r="L788" s="12">
        <v>0</v>
      </c>
      <c r="M788" s="12"/>
      <c r="N788" s="12">
        <v>0</v>
      </c>
      <c r="O788" s="12"/>
      <c r="P788" s="12">
        <v>0</v>
      </c>
      <c r="Q788" s="12"/>
      <c r="R788" s="12">
        <v>2209245</v>
      </c>
      <c r="S788" s="12"/>
      <c r="T788" s="31">
        <v>2209245</v>
      </c>
      <c r="U788" s="12"/>
      <c r="V788" s="12">
        <v>0</v>
      </c>
      <c r="W788" s="12"/>
      <c r="X788" s="304">
        <v>23165</v>
      </c>
      <c r="Y788" s="12"/>
      <c r="Z788" s="5" t="str">
        <f t="shared" si="12"/>
        <v>No</v>
      </c>
      <c r="AA788" s="6"/>
      <c r="AB788" s="5"/>
    </row>
    <row r="789" spans="1:28">
      <c r="A789" s="5" t="s">
        <v>6444</v>
      </c>
      <c r="B789" s="5" t="s">
        <v>391</v>
      </c>
      <c r="C789" s="5" t="s">
        <v>51</v>
      </c>
      <c r="D789" s="316">
        <v>6038</v>
      </c>
      <c r="E789" s="318">
        <v>60038</v>
      </c>
      <c r="F789" s="5" t="s">
        <v>187</v>
      </c>
      <c r="G789" s="5" t="s">
        <v>185</v>
      </c>
      <c r="H789" s="6">
        <v>252720</v>
      </c>
      <c r="I789" s="6">
        <v>21</v>
      </c>
      <c r="J789" s="12">
        <v>3137736</v>
      </c>
      <c r="K789" s="12"/>
      <c r="L789" s="12">
        <v>793713</v>
      </c>
      <c r="M789" s="12"/>
      <c r="N789" s="12">
        <v>326299</v>
      </c>
      <c r="O789" s="12"/>
      <c r="P789" s="12">
        <v>1294137</v>
      </c>
      <c r="Q789" s="12"/>
      <c r="R789" s="12">
        <v>0</v>
      </c>
      <c r="S789" s="12"/>
      <c r="T789" s="31">
        <v>5551885</v>
      </c>
      <c r="U789" s="12"/>
      <c r="V789" s="12">
        <v>0</v>
      </c>
      <c r="W789" s="12"/>
      <c r="X789" s="304">
        <v>77236</v>
      </c>
      <c r="Y789" s="12"/>
      <c r="Z789" s="5" t="str">
        <f t="shared" si="12"/>
        <v>No</v>
      </c>
      <c r="AA789" s="6"/>
      <c r="AB789" s="5"/>
    </row>
    <row r="790" spans="1:28">
      <c r="A790" s="5" t="s">
        <v>879</v>
      </c>
      <c r="B790" s="5" t="s">
        <v>880</v>
      </c>
      <c r="C790" s="5" t="s">
        <v>63</v>
      </c>
      <c r="D790" s="316">
        <v>4132</v>
      </c>
      <c r="E790" s="318">
        <v>40132</v>
      </c>
      <c r="F790" s="5" t="s">
        <v>189</v>
      </c>
      <c r="G790" s="5" t="s">
        <v>5166</v>
      </c>
      <c r="H790" s="6">
        <v>61054</v>
      </c>
      <c r="I790" s="6">
        <v>21</v>
      </c>
      <c r="J790" s="12">
        <v>0</v>
      </c>
      <c r="K790" s="12"/>
      <c r="L790" s="12">
        <v>0</v>
      </c>
      <c r="M790" s="12"/>
      <c r="N790" s="12">
        <v>0</v>
      </c>
      <c r="O790" s="12"/>
      <c r="P790" s="12">
        <v>0</v>
      </c>
      <c r="Q790" s="12"/>
      <c r="R790" s="12">
        <v>2514580</v>
      </c>
      <c r="S790" s="12"/>
      <c r="T790" s="31">
        <v>2514580</v>
      </c>
      <c r="U790" s="12"/>
      <c r="V790" s="12">
        <v>0</v>
      </c>
      <c r="W790" s="12"/>
      <c r="X790" s="304">
        <v>53180</v>
      </c>
      <c r="Y790" s="12"/>
      <c r="Z790" s="5" t="str">
        <f t="shared" si="12"/>
        <v>No</v>
      </c>
      <c r="AA790" s="6"/>
      <c r="AB790" s="5"/>
    </row>
    <row r="791" spans="1:28">
      <c r="A791" s="5" t="s">
        <v>4858</v>
      </c>
      <c r="B791" s="5" t="s">
        <v>4859</v>
      </c>
      <c r="C791" s="5" t="s">
        <v>85</v>
      </c>
      <c r="D791" s="316" t="s">
        <v>4860</v>
      </c>
      <c r="E791" s="318" t="s">
        <v>4861</v>
      </c>
      <c r="F791" s="5" t="s">
        <v>187</v>
      </c>
      <c r="G791" s="5" t="s">
        <v>222</v>
      </c>
      <c r="H791" s="6">
        <v>0</v>
      </c>
      <c r="I791" s="6">
        <v>21</v>
      </c>
      <c r="J791" s="12">
        <v>0</v>
      </c>
      <c r="K791" s="12"/>
      <c r="L791" s="12">
        <v>0</v>
      </c>
      <c r="M791" s="12"/>
      <c r="N791" s="12">
        <v>0</v>
      </c>
      <c r="O791" s="12"/>
      <c r="P791" s="12">
        <v>0</v>
      </c>
      <c r="Q791" s="12"/>
      <c r="R791" s="12">
        <v>2652488</v>
      </c>
      <c r="S791" s="12"/>
      <c r="T791" s="31">
        <v>2652488</v>
      </c>
      <c r="U791" s="12"/>
      <c r="V791" s="12">
        <v>0</v>
      </c>
      <c r="W791" s="12"/>
      <c r="X791" s="304">
        <v>39516</v>
      </c>
      <c r="Y791" s="12"/>
      <c r="Z791" s="5" t="str">
        <f t="shared" si="12"/>
        <v>No</v>
      </c>
      <c r="AA791" s="6"/>
      <c r="AB791" s="5"/>
    </row>
    <row r="792" spans="1:28">
      <c r="A792" s="5" t="s">
        <v>5987</v>
      </c>
      <c r="B792" s="5" t="s">
        <v>2223</v>
      </c>
      <c r="C792" s="5" t="s">
        <v>38</v>
      </c>
      <c r="D792" s="316" t="s">
        <v>2224</v>
      </c>
      <c r="E792" s="318">
        <v>41068</v>
      </c>
      <c r="F792" s="5" t="s">
        <v>187</v>
      </c>
      <c r="G792" s="5" t="s">
        <v>185</v>
      </c>
      <c r="H792" s="6">
        <v>349064</v>
      </c>
      <c r="I792" s="6">
        <v>21</v>
      </c>
      <c r="J792" s="12">
        <v>1257996</v>
      </c>
      <c r="K792" s="12"/>
      <c r="L792" s="12">
        <v>68777</v>
      </c>
      <c r="M792" s="12"/>
      <c r="N792" s="12">
        <v>1089</v>
      </c>
      <c r="O792" s="12"/>
      <c r="P792" s="12">
        <v>126621</v>
      </c>
      <c r="Q792" s="12"/>
      <c r="R792" s="12">
        <v>0</v>
      </c>
      <c r="S792" s="12"/>
      <c r="T792" s="31">
        <v>1454483</v>
      </c>
      <c r="U792" s="12"/>
      <c r="V792" s="12">
        <v>0</v>
      </c>
      <c r="W792" s="12"/>
      <c r="X792" s="304">
        <v>35310</v>
      </c>
      <c r="Y792" s="12"/>
      <c r="Z792" s="5" t="str">
        <f t="shared" si="12"/>
        <v>No</v>
      </c>
      <c r="AA792" s="6"/>
      <c r="AB792" s="5"/>
    </row>
    <row r="793" spans="1:28">
      <c r="A793" s="5" t="s">
        <v>1266</v>
      </c>
      <c r="B793" s="5" t="s">
        <v>1267</v>
      </c>
      <c r="C793" s="5" t="s">
        <v>81</v>
      </c>
      <c r="D793" s="316">
        <v>5197</v>
      </c>
      <c r="E793" s="318">
        <v>50197</v>
      </c>
      <c r="F793" s="5" t="s">
        <v>187</v>
      </c>
      <c r="G793" s="5" t="s">
        <v>185</v>
      </c>
      <c r="H793" s="6">
        <v>387550</v>
      </c>
      <c r="I793" s="6">
        <v>21</v>
      </c>
      <c r="J793" s="12">
        <v>1759239</v>
      </c>
      <c r="K793" s="12"/>
      <c r="L793" s="12">
        <v>245967</v>
      </c>
      <c r="M793" s="12"/>
      <c r="N793" s="12">
        <v>66140</v>
      </c>
      <c r="O793" s="12"/>
      <c r="P793" s="12">
        <v>200983</v>
      </c>
      <c r="Q793" s="12"/>
      <c r="R793" s="12">
        <v>0</v>
      </c>
      <c r="S793" s="12"/>
      <c r="T793" s="31">
        <v>2272329</v>
      </c>
      <c r="U793" s="12"/>
      <c r="V793" s="12">
        <v>0</v>
      </c>
      <c r="W793" s="12"/>
      <c r="X793" s="304">
        <v>38862</v>
      </c>
      <c r="Y793" s="12"/>
      <c r="Z793" s="5" t="str">
        <f t="shared" si="12"/>
        <v>No</v>
      </c>
      <c r="AA793" s="6"/>
      <c r="AB793" s="5"/>
    </row>
    <row r="794" spans="1:28">
      <c r="A794" s="5" t="s">
        <v>1108</v>
      </c>
      <c r="B794" s="5" t="s">
        <v>1109</v>
      </c>
      <c r="C794" s="5" t="s">
        <v>84</v>
      </c>
      <c r="D794" s="316" t="s">
        <v>1110</v>
      </c>
      <c r="E794" s="318">
        <v>66170</v>
      </c>
      <c r="F794" s="5" t="s">
        <v>160</v>
      </c>
      <c r="G794" s="5" t="s">
        <v>5166</v>
      </c>
      <c r="H794" s="6">
        <v>0</v>
      </c>
      <c r="I794" s="6">
        <v>21</v>
      </c>
      <c r="J794" s="12">
        <v>0</v>
      </c>
      <c r="K794" s="12"/>
      <c r="L794" s="12">
        <v>0</v>
      </c>
      <c r="M794" s="12"/>
      <c r="N794" s="12">
        <v>0</v>
      </c>
      <c r="O794" s="12"/>
      <c r="P794" s="12">
        <v>0</v>
      </c>
      <c r="Q794" s="12"/>
      <c r="R794" s="12">
        <v>814714</v>
      </c>
      <c r="S794" s="12"/>
      <c r="T794" s="31">
        <v>814714</v>
      </c>
      <c r="U794" s="12"/>
      <c r="V794" s="12">
        <v>0</v>
      </c>
      <c r="W794" s="12"/>
      <c r="X794" s="304">
        <v>22663</v>
      </c>
      <c r="Y794" s="12"/>
      <c r="Z794" s="5" t="str">
        <f t="shared" si="12"/>
        <v>No</v>
      </c>
      <c r="AA794" s="6"/>
      <c r="AB794" s="5"/>
    </row>
    <row r="795" spans="1:28">
      <c r="A795" s="5" t="s">
        <v>1841</v>
      </c>
      <c r="B795" s="5" t="s">
        <v>1842</v>
      </c>
      <c r="C795" s="5" t="s">
        <v>63</v>
      </c>
      <c r="D795" s="316" t="s">
        <v>1843</v>
      </c>
      <c r="E795" s="318" t="s">
        <v>1844</v>
      </c>
      <c r="F795" s="5" t="s">
        <v>187</v>
      </c>
      <c r="G795" s="5" t="s">
        <v>222</v>
      </c>
      <c r="H795" s="6">
        <v>0</v>
      </c>
      <c r="I795" s="6">
        <v>21</v>
      </c>
      <c r="J795" s="12">
        <v>0</v>
      </c>
      <c r="K795" s="12"/>
      <c r="L795" s="12">
        <v>0</v>
      </c>
      <c r="M795" s="12"/>
      <c r="N795" s="12">
        <v>0</v>
      </c>
      <c r="O795" s="12"/>
      <c r="P795" s="12">
        <v>0</v>
      </c>
      <c r="Q795" s="12"/>
      <c r="R795" s="12">
        <v>2037007</v>
      </c>
      <c r="S795" s="12"/>
      <c r="T795" s="31">
        <v>2037007</v>
      </c>
      <c r="U795" s="12"/>
      <c r="V795" s="12">
        <v>0</v>
      </c>
      <c r="W795" s="12"/>
      <c r="X795" s="304">
        <v>56000</v>
      </c>
      <c r="Y795" s="12"/>
      <c r="Z795" s="5" t="str">
        <f t="shared" si="12"/>
        <v>No</v>
      </c>
      <c r="AA795" s="6"/>
      <c r="AB795" s="5"/>
    </row>
    <row r="796" spans="1:28">
      <c r="A796" s="5" t="s">
        <v>2346</v>
      </c>
      <c r="B796" s="5" t="s">
        <v>5825</v>
      </c>
      <c r="C796" s="5" t="s">
        <v>63</v>
      </c>
      <c r="D796" s="316" t="s">
        <v>2347</v>
      </c>
      <c r="E796" s="318" t="s">
        <v>2348</v>
      </c>
      <c r="F796" s="5" t="s">
        <v>187</v>
      </c>
      <c r="G796" s="5" t="s">
        <v>222</v>
      </c>
      <c r="H796" s="6">
        <v>0</v>
      </c>
      <c r="I796" s="6">
        <v>21</v>
      </c>
      <c r="J796" s="12">
        <v>0</v>
      </c>
      <c r="K796" s="12"/>
      <c r="L796" s="12">
        <v>0</v>
      </c>
      <c r="M796" s="12"/>
      <c r="N796" s="12">
        <v>0</v>
      </c>
      <c r="O796" s="12"/>
      <c r="P796" s="12">
        <v>0</v>
      </c>
      <c r="Q796" s="12"/>
      <c r="R796" s="12">
        <v>1472005</v>
      </c>
      <c r="S796" s="12"/>
      <c r="T796" s="31">
        <v>1472005</v>
      </c>
      <c r="U796" s="12"/>
      <c r="V796" s="12">
        <v>0</v>
      </c>
      <c r="W796" s="12"/>
      <c r="X796" s="304">
        <v>30254</v>
      </c>
      <c r="Y796" s="12"/>
      <c r="Z796" s="5" t="str">
        <f t="shared" si="12"/>
        <v>No</v>
      </c>
      <c r="AA796" s="6"/>
      <c r="AB796" s="5"/>
    </row>
    <row r="797" spans="1:28">
      <c r="A797" s="5" t="s">
        <v>5989</v>
      </c>
      <c r="B797" s="5" t="s">
        <v>383</v>
      </c>
      <c r="C797" s="5" t="s">
        <v>32</v>
      </c>
      <c r="D797" s="316">
        <v>8010</v>
      </c>
      <c r="E797" s="318">
        <v>80010</v>
      </c>
      <c r="F797" s="5" t="s">
        <v>187</v>
      </c>
      <c r="G797" s="5" t="s">
        <v>5166</v>
      </c>
      <c r="H797" s="6">
        <v>117825</v>
      </c>
      <c r="I797" s="6">
        <v>21</v>
      </c>
      <c r="J797" s="12">
        <v>0</v>
      </c>
      <c r="K797" s="12"/>
      <c r="L797" s="12">
        <v>0</v>
      </c>
      <c r="M797" s="12"/>
      <c r="N797" s="12">
        <v>0</v>
      </c>
      <c r="O797" s="12"/>
      <c r="P797" s="12">
        <v>0</v>
      </c>
      <c r="Q797" s="12"/>
      <c r="R797" s="12">
        <v>4326729</v>
      </c>
      <c r="S797" s="12"/>
      <c r="T797" s="31">
        <v>4326729</v>
      </c>
      <c r="U797" s="12"/>
      <c r="V797" s="12">
        <v>0</v>
      </c>
      <c r="W797" s="12"/>
      <c r="X797" s="304">
        <v>54197</v>
      </c>
      <c r="Y797" s="12"/>
      <c r="Z797" s="5" t="str">
        <f t="shared" si="12"/>
        <v>No</v>
      </c>
      <c r="AA797" s="6"/>
      <c r="AB797" s="5"/>
    </row>
    <row r="798" spans="1:28">
      <c r="A798" s="5" t="s">
        <v>927</v>
      </c>
      <c r="B798" s="5" t="s">
        <v>928</v>
      </c>
      <c r="C798" s="5" t="s">
        <v>21</v>
      </c>
      <c r="D798" s="316">
        <v>9200</v>
      </c>
      <c r="E798" s="318">
        <v>90200</v>
      </c>
      <c r="F798" s="5" t="s">
        <v>189</v>
      </c>
      <c r="G798" s="5" t="s">
        <v>185</v>
      </c>
      <c r="H798" s="6">
        <v>87941</v>
      </c>
      <c r="I798" s="6">
        <v>21</v>
      </c>
      <c r="J798" s="12">
        <v>2035953</v>
      </c>
      <c r="K798" s="12"/>
      <c r="L798" s="12">
        <v>697651</v>
      </c>
      <c r="M798" s="12"/>
      <c r="N798" s="12">
        <v>144261</v>
      </c>
      <c r="O798" s="12"/>
      <c r="P798" s="12">
        <v>1082107</v>
      </c>
      <c r="Q798" s="12"/>
      <c r="R798" s="12">
        <v>0</v>
      </c>
      <c r="S798" s="12"/>
      <c r="T798" s="31">
        <v>3959972</v>
      </c>
      <c r="U798" s="12"/>
      <c r="V798" s="12">
        <v>0</v>
      </c>
      <c r="W798" s="12"/>
      <c r="X798" s="304">
        <v>52092</v>
      </c>
      <c r="Y798" s="12"/>
      <c r="Z798" s="5" t="str">
        <f t="shared" si="12"/>
        <v>No</v>
      </c>
      <c r="AA798" s="6"/>
      <c r="AB798" s="5"/>
    </row>
    <row r="799" spans="1:28">
      <c r="A799" s="5" t="s">
        <v>1362</v>
      </c>
      <c r="B799" s="5" t="s">
        <v>1363</v>
      </c>
      <c r="C799" s="5" t="s">
        <v>33</v>
      </c>
      <c r="D799" s="316" t="s">
        <v>1364</v>
      </c>
      <c r="E799" s="318" t="s">
        <v>1365</v>
      </c>
      <c r="F799" s="5" t="s">
        <v>187</v>
      </c>
      <c r="G799" s="5" t="s">
        <v>222</v>
      </c>
      <c r="H799" s="6">
        <v>0</v>
      </c>
      <c r="I799" s="6">
        <v>21</v>
      </c>
      <c r="J799" s="12">
        <v>0</v>
      </c>
      <c r="K799" s="12"/>
      <c r="L799" s="12">
        <v>0</v>
      </c>
      <c r="M799" s="12"/>
      <c r="N799" s="12">
        <v>0</v>
      </c>
      <c r="O799" s="12"/>
      <c r="P799" s="12">
        <v>0</v>
      </c>
      <c r="Q799" s="12"/>
      <c r="R799" s="12">
        <v>1106788</v>
      </c>
      <c r="S799" s="12"/>
      <c r="T799" s="31">
        <v>1106788</v>
      </c>
      <c r="U799" s="12"/>
      <c r="V799" s="12">
        <v>0</v>
      </c>
      <c r="W799" s="12"/>
      <c r="X799" s="304">
        <v>24594</v>
      </c>
      <c r="Y799" s="12"/>
      <c r="Z799" s="5" t="str">
        <f t="shared" si="12"/>
        <v>No</v>
      </c>
      <c r="AA799" s="6"/>
      <c r="AB799" s="5"/>
    </row>
    <row r="800" spans="1:28">
      <c r="A800" s="5" t="s">
        <v>4929</v>
      </c>
      <c r="B800" s="5" t="s">
        <v>4930</v>
      </c>
      <c r="C800" s="5" t="s">
        <v>85</v>
      </c>
      <c r="D800" s="316" t="s">
        <v>4931</v>
      </c>
      <c r="E800" s="318" t="s">
        <v>4932</v>
      </c>
      <c r="F800" s="5" t="s">
        <v>187</v>
      </c>
      <c r="G800" s="5" t="s">
        <v>222</v>
      </c>
      <c r="H800" s="6">
        <v>0</v>
      </c>
      <c r="I800" s="6">
        <v>21</v>
      </c>
      <c r="J800" s="12">
        <v>0</v>
      </c>
      <c r="K800" s="12"/>
      <c r="L800" s="12">
        <v>0</v>
      </c>
      <c r="M800" s="12"/>
      <c r="N800" s="12">
        <v>0</v>
      </c>
      <c r="O800" s="12"/>
      <c r="P800" s="12">
        <v>0</v>
      </c>
      <c r="Q800" s="12"/>
      <c r="R800" s="12">
        <v>2033018</v>
      </c>
      <c r="S800" s="12"/>
      <c r="T800" s="31">
        <v>2033018</v>
      </c>
      <c r="U800" s="12"/>
      <c r="V800" s="12">
        <v>0</v>
      </c>
      <c r="W800" s="12"/>
      <c r="X800" s="304">
        <v>36665</v>
      </c>
      <c r="Y800" s="12"/>
      <c r="Z800" s="5" t="str">
        <f t="shared" si="12"/>
        <v>No</v>
      </c>
      <c r="AA800" s="6"/>
      <c r="AB800" s="5"/>
    </row>
    <row r="801" spans="1:28">
      <c r="A801" s="5" t="s">
        <v>1747</v>
      </c>
      <c r="B801" s="5" t="s">
        <v>1179</v>
      </c>
      <c r="C801" s="5" t="s">
        <v>53</v>
      </c>
      <c r="D801" s="316" t="s">
        <v>1748</v>
      </c>
      <c r="E801" s="318" t="s">
        <v>1749</v>
      </c>
      <c r="F801" s="5" t="s">
        <v>187</v>
      </c>
      <c r="G801" s="5" t="s">
        <v>222</v>
      </c>
      <c r="H801" s="6">
        <v>0</v>
      </c>
      <c r="I801" s="6">
        <v>21</v>
      </c>
      <c r="J801" s="12">
        <v>0</v>
      </c>
      <c r="K801" s="12"/>
      <c r="L801" s="12">
        <v>0</v>
      </c>
      <c r="M801" s="12"/>
      <c r="N801" s="12">
        <v>0</v>
      </c>
      <c r="O801" s="12"/>
      <c r="P801" s="12">
        <v>0</v>
      </c>
      <c r="Q801" s="12"/>
      <c r="R801" s="12">
        <v>1765371</v>
      </c>
      <c r="S801" s="12"/>
      <c r="T801" s="31">
        <v>1765371</v>
      </c>
      <c r="U801" s="12"/>
      <c r="V801" s="12">
        <v>0</v>
      </c>
      <c r="W801" s="12"/>
      <c r="X801" s="304">
        <v>45239</v>
      </c>
      <c r="Y801" s="12"/>
      <c r="Z801" s="5" t="str">
        <f t="shared" si="12"/>
        <v>No</v>
      </c>
      <c r="AA801" s="6"/>
      <c r="AB801" s="5"/>
    </row>
    <row r="802" spans="1:28">
      <c r="A802" s="5" t="s">
        <v>5398</v>
      </c>
      <c r="B802" s="5" t="s">
        <v>5399</v>
      </c>
      <c r="C802" s="5" t="s">
        <v>105</v>
      </c>
      <c r="D802" s="316"/>
      <c r="E802" s="318">
        <v>30200</v>
      </c>
      <c r="F802" s="5" t="s">
        <v>187</v>
      </c>
      <c r="G802" s="5" t="s">
        <v>5166</v>
      </c>
      <c r="H802" s="6">
        <v>88542</v>
      </c>
      <c r="I802" s="6">
        <v>20</v>
      </c>
      <c r="J802" s="12">
        <v>0</v>
      </c>
      <c r="K802" s="12"/>
      <c r="L802" s="12">
        <v>0</v>
      </c>
      <c r="M802" s="12"/>
      <c r="N802" s="12">
        <v>0</v>
      </c>
      <c r="O802" s="12"/>
      <c r="P802" s="12">
        <v>0</v>
      </c>
      <c r="Q802" s="12"/>
      <c r="R802" s="12">
        <v>1396188</v>
      </c>
      <c r="S802" s="12"/>
      <c r="T802" s="31">
        <v>1396188</v>
      </c>
      <c r="U802" s="12"/>
      <c r="V802" s="12">
        <v>0</v>
      </c>
      <c r="W802" s="12"/>
      <c r="X802" s="304">
        <v>31419</v>
      </c>
      <c r="Y802" s="12"/>
      <c r="Z802" s="5" t="str">
        <f t="shared" si="12"/>
        <v>No</v>
      </c>
      <c r="AA802" s="6"/>
      <c r="AB802" s="5"/>
    </row>
    <row r="803" spans="1:28">
      <c r="A803" s="5" t="s">
        <v>376</v>
      </c>
      <c r="B803" s="5" t="s">
        <v>377</v>
      </c>
      <c r="C803" s="5" t="s">
        <v>44</v>
      </c>
      <c r="D803" s="316">
        <v>7011</v>
      </c>
      <c r="E803" s="318">
        <v>70011</v>
      </c>
      <c r="F803" s="5" t="s">
        <v>187</v>
      </c>
      <c r="G803" s="5" t="s">
        <v>5166</v>
      </c>
      <c r="H803" s="6">
        <v>67818</v>
      </c>
      <c r="I803" s="6">
        <v>20</v>
      </c>
      <c r="J803" s="12">
        <v>0</v>
      </c>
      <c r="K803" s="12"/>
      <c r="L803" s="12">
        <v>0</v>
      </c>
      <c r="M803" s="12"/>
      <c r="N803" s="12">
        <v>0</v>
      </c>
      <c r="O803" s="12"/>
      <c r="P803" s="12">
        <v>0</v>
      </c>
      <c r="Q803" s="12"/>
      <c r="R803" s="12">
        <v>3961440</v>
      </c>
      <c r="S803" s="12"/>
      <c r="T803" s="31">
        <v>3961440</v>
      </c>
      <c r="U803" s="12"/>
      <c r="V803" s="12">
        <v>0</v>
      </c>
      <c r="W803" s="12"/>
      <c r="X803" s="304">
        <v>67149</v>
      </c>
      <c r="Y803" s="12"/>
      <c r="Z803" s="5" t="str">
        <f t="shared" si="12"/>
        <v>No</v>
      </c>
      <c r="AA803" s="6"/>
      <c r="AB803" s="5"/>
    </row>
    <row r="804" spans="1:28">
      <c r="A804" s="5" t="s">
        <v>2241</v>
      </c>
      <c r="B804" s="5" t="s">
        <v>3107</v>
      </c>
      <c r="C804" s="5" t="s">
        <v>81</v>
      </c>
      <c r="D804" s="316" t="s">
        <v>3108</v>
      </c>
      <c r="E804" s="318" t="s">
        <v>3109</v>
      </c>
      <c r="F804" s="5" t="s">
        <v>187</v>
      </c>
      <c r="G804" s="5" t="s">
        <v>222</v>
      </c>
      <c r="H804" s="6">
        <v>0</v>
      </c>
      <c r="I804" s="6">
        <v>20</v>
      </c>
      <c r="J804" s="12">
        <v>0</v>
      </c>
      <c r="K804" s="12"/>
      <c r="L804" s="12">
        <v>0</v>
      </c>
      <c r="M804" s="12"/>
      <c r="N804" s="12">
        <v>0</v>
      </c>
      <c r="O804" s="12"/>
      <c r="P804" s="12">
        <v>0</v>
      </c>
      <c r="Q804" s="12"/>
      <c r="R804" s="12">
        <v>924623</v>
      </c>
      <c r="S804" s="12"/>
      <c r="T804" s="31">
        <v>924623</v>
      </c>
      <c r="U804" s="12"/>
      <c r="V804" s="12">
        <v>0</v>
      </c>
      <c r="W804" s="12"/>
      <c r="X804" s="304">
        <v>25548</v>
      </c>
      <c r="Y804" s="12"/>
      <c r="Z804" s="5" t="str">
        <f t="shared" si="12"/>
        <v>No</v>
      </c>
      <c r="AA804" s="6"/>
      <c r="AB804" s="5"/>
    </row>
    <row r="805" spans="1:28">
      <c r="A805" s="5" t="s">
        <v>3278</v>
      </c>
      <c r="B805" s="5" t="s">
        <v>3279</v>
      </c>
      <c r="C805" s="5" t="s">
        <v>57</v>
      </c>
      <c r="D805" s="316" t="s">
        <v>3280</v>
      </c>
      <c r="E805" s="318" t="s">
        <v>3281</v>
      </c>
      <c r="F805" s="5" t="s">
        <v>189</v>
      </c>
      <c r="G805" s="5" t="s">
        <v>222</v>
      </c>
      <c r="H805" s="6">
        <v>0</v>
      </c>
      <c r="I805" s="6">
        <v>20</v>
      </c>
      <c r="J805" s="12">
        <v>0</v>
      </c>
      <c r="K805" s="12"/>
      <c r="L805" s="12">
        <v>0</v>
      </c>
      <c r="M805" s="12"/>
      <c r="N805" s="12">
        <v>0</v>
      </c>
      <c r="O805" s="12"/>
      <c r="P805" s="12">
        <v>0</v>
      </c>
      <c r="Q805" s="12"/>
      <c r="R805" s="12">
        <v>1473370</v>
      </c>
      <c r="S805" s="12"/>
      <c r="T805" s="31">
        <v>1473370</v>
      </c>
      <c r="U805" s="12"/>
      <c r="V805" s="12">
        <v>0</v>
      </c>
      <c r="W805" s="12"/>
      <c r="X805" s="304">
        <v>25903</v>
      </c>
      <c r="Y805" s="12"/>
      <c r="Z805" s="5" t="str">
        <f t="shared" si="12"/>
        <v>No</v>
      </c>
      <c r="AA805" s="6"/>
      <c r="AB805" s="5"/>
    </row>
    <row r="806" spans="1:28">
      <c r="A806" s="5" t="s">
        <v>1633</v>
      </c>
      <c r="B806" s="5" t="s">
        <v>262</v>
      </c>
      <c r="C806" s="5" t="s">
        <v>53</v>
      </c>
      <c r="D806" s="316" t="s">
        <v>1634</v>
      </c>
      <c r="E806" s="318" t="s">
        <v>1635</v>
      </c>
      <c r="F806" s="5" t="s">
        <v>187</v>
      </c>
      <c r="G806" s="5" t="s">
        <v>222</v>
      </c>
      <c r="H806" s="6">
        <v>0</v>
      </c>
      <c r="I806" s="6">
        <v>20</v>
      </c>
      <c r="J806" s="12">
        <v>0</v>
      </c>
      <c r="K806" s="12"/>
      <c r="L806" s="12">
        <v>0</v>
      </c>
      <c r="M806" s="12"/>
      <c r="N806" s="12">
        <v>0</v>
      </c>
      <c r="O806" s="12"/>
      <c r="P806" s="12">
        <v>0</v>
      </c>
      <c r="Q806" s="12"/>
      <c r="R806" s="12">
        <v>1648496</v>
      </c>
      <c r="S806" s="12"/>
      <c r="T806" s="31">
        <v>1648496</v>
      </c>
      <c r="U806" s="12"/>
      <c r="V806" s="12">
        <v>0</v>
      </c>
      <c r="W806" s="12"/>
      <c r="X806" s="304">
        <v>22771</v>
      </c>
      <c r="Y806" s="12"/>
      <c r="Z806" s="5" t="str">
        <f t="shared" si="12"/>
        <v>No</v>
      </c>
      <c r="AA806" s="6"/>
      <c r="AB806" s="5"/>
    </row>
    <row r="807" spans="1:28">
      <c r="A807" s="5" t="s">
        <v>2873</v>
      </c>
      <c r="B807" s="5" t="s">
        <v>2210</v>
      </c>
      <c r="C807" s="5" t="s">
        <v>45</v>
      </c>
      <c r="D807" s="316" t="s">
        <v>2874</v>
      </c>
      <c r="E807" s="318" t="s">
        <v>2875</v>
      </c>
      <c r="F807" s="5" t="s">
        <v>187</v>
      </c>
      <c r="G807" s="5" t="s">
        <v>222</v>
      </c>
      <c r="H807" s="6">
        <v>0</v>
      </c>
      <c r="I807" s="6">
        <v>20</v>
      </c>
      <c r="J807" s="12">
        <v>0</v>
      </c>
      <c r="K807" s="12"/>
      <c r="L807" s="12">
        <v>0</v>
      </c>
      <c r="M807" s="12"/>
      <c r="N807" s="12">
        <v>0</v>
      </c>
      <c r="O807" s="12"/>
      <c r="P807" s="12">
        <v>0</v>
      </c>
      <c r="Q807" s="12"/>
      <c r="R807" s="12">
        <v>504112</v>
      </c>
      <c r="S807" s="12"/>
      <c r="T807" s="31">
        <v>504112</v>
      </c>
      <c r="U807" s="12"/>
      <c r="V807" s="12">
        <v>0</v>
      </c>
      <c r="W807" s="12"/>
      <c r="X807" s="304">
        <v>6447</v>
      </c>
      <c r="Y807" s="12"/>
      <c r="Z807" s="5" t="str">
        <f t="shared" si="12"/>
        <v>No</v>
      </c>
      <c r="AA807" s="6"/>
      <c r="AB807" s="5"/>
    </row>
    <row r="808" spans="1:28">
      <c r="A808" s="5" t="s">
        <v>3212</v>
      </c>
      <c r="B808" s="5" t="s">
        <v>5820</v>
      </c>
      <c r="C808" s="5" t="s">
        <v>56</v>
      </c>
      <c r="D808" s="316" t="s">
        <v>3213</v>
      </c>
      <c r="E808" s="318" t="s">
        <v>3214</v>
      </c>
      <c r="F808" s="5" t="s">
        <v>189</v>
      </c>
      <c r="G808" s="5" t="s">
        <v>222</v>
      </c>
      <c r="H808" s="6">
        <v>0</v>
      </c>
      <c r="I808" s="6">
        <v>20</v>
      </c>
      <c r="J808" s="12">
        <v>0</v>
      </c>
      <c r="K808" s="12"/>
      <c r="L808" s="12">
        <v>0</v>
      </c>
      <c r="M808" s="12"/>
      <c r="N808" s="12">
        <v>0</v>
      </c>
      <c r="O808" s="12"/>
      <c r="P808" s="12">
        <v>0</v>
      </c>
      <c r="Q808" s="12"/>
      <c r="R808" s="12">
        <v>1813098</v>
      </c>
      <c r="S808" s="12"/>
      <c r="T808" s="31">
        <v>1813098</v>
      </c>
      <c r="U808" s="12"/>
      <c r="V808" s="12">
        <v>0</v>
      </c>
      <c r="W808" s="12"/>
      <c r="X808" s="304">
        <v>33431</v>
      </c>
      <c r="Y808" s="12"/>
      <c r="Z808" s="5" t="str">
        <f t="shared" si="12"/>
        <v>No</v>
      </c>
      <c r="AA808" s="6"/>
      <c r="AB808" s="5"/>
    </row>
    <row r="809" spans="1:28">
      <c r="A809" s="5" t="s">
        <v>190</v>
      </c>
      <c r="B809" s="5" t="s">
        <v>191</v>
      </c>
      <c r="C809" s="5" t="s">
        <v>1</v>
      </c>
      <c r="D809" s="316">
        <v>42</v>
      </c>
      <c r="E809" s="318">
        <v>42</v>
      </c>
      <c r="F809" s="5" t="s">
        <v>189</v>
      </c>
      <c r="G809" s="5" t="s">
        <v>5166</v>
      </c>
      <c r="H809" s="6">
        <v>90733</v>
      </c>
      <c r="I809" s="6">
        <v>20</v>
      </c>
      <c r="J809" s="12">
        <v>0</v>
      </c>
      <c r="K809" s="12"/>
      <c r="L809" s="12">
        <v>0</v>
      </c>
      <c r="M809" s="12"/>
      <c r="N809" s="12">
        <v>0</v>
      </c>
      <c r="O809" s="12"/>
      <c r="P809" s="12">
        <v>0</v>
      </c>
      <c r="Q809" s="12"/>
      <c r="R809" s="12">
        <v>2452443</v>
      </c>
      <c r="S809" s="12"/>
      <c r="T809" s="31">
        <v>2452443</v>
      </c>
      <c r="U809" s="12"/>
      <c r="V809" s="12">
        <v>0</v>
      </c>
      <c r="W809" s="12"/>
      <c r="X809" s="304">
        <v>51621</v>
      </c>
      <c r="Y809" s="12"/>
      <c r="Z809" s="5" t="str">
        <f t="shared" si="12"/>
        <v>No</v>
      </c>
      <c r="AA809" s="6"/>
      <c r="AB809" s="5"/>
    </row>
    <row r="810" spans="1:28">
      <c r="A810" s="5" t="s">
        <v>6445</v>
      </c>
      <c r="B810" s="5" t="s">
        <v>1190</v>
      </c>
      <c r="C810" s="5" t="s">
        <v>67</v>
      </c>
      <c r="D810" s="316">
        <v>2193</v>
      </c>
      <c r="E810" s="318">
        <v>20193</v>
      </c>
      <c r="F810" s="5" t="s">
        <v>187</v>
      </c>
      <c r="G810" s="5" t="s">
        <v>185</v>
      </c>
      <c r="H810" s="6">
        <v>95259</v>
      </c>
      <c r="I810" s="6">
        <v>20</v>
      </c>
      <c r="J810" s="12">
        <v>1674801</v>
      </c>
      <c r="K810" s="12"/>
      <c r="L810" s="12">
        <v>167336</v>
      </c>
      <c r="M810" s="12"/>
      <c r="N810" s="12">
        <v>5451</v>
      </c>
      <c r="O810" s="12"/>
      <c r="P810" s="12">
        <v>375032</v>
      </c>
      <c r="Q810" s="12"/>
      <c r="R810" s="12">
        <v>0</v>
      </c>
      <c r="S810" s="12"/>
      <c r="T810" s="31">
        <v>2222620</v>
      </c>
      <c r="U810" s="12"/>
      <c r="V810" s="12">
        <v>0</v>
      </c>
      <c r="W810" s="12"/>
      <c r="X810" s="304">
        <v>32306</v>
      </c>
      <c r="Y810" s="12"/>
      <c r="Z810" s="5" t="str">
        <f t="shared" si="12"/>
        <v>No</v>
      </c>
      <c r="AA810" s="6"/>
      <c r="AB810" s="5"/>
    </row>
    <row r="811" spans="1:28">
      <c r="A811" s="5" t="s">
        <v>616</v>
      </c>
      <c r="B811" s="5" t="s">
        <v>617</v>
      </c>
      <c r="C811" s="5" t="s">
        <v>116</v>
      </c>
      <c r="D811" s="316">
        <v>3003</v>
      </c>
      <c r="E811" s="318">
        <v>30003</v>
      </c>
      <c r="F811" s="5" t="s">
        <v>189</v>
      </c>
      <c r="G811" s="5" t="s">
        <v>5166</v>
      </c>
      <c r="H811" s="6">
        <v>67229</v>
      </c>
      <c r="I811" s="6">
        <v>20</v>
      </c>
      <c r="J811" s="12">
        <v>0</v>
      </c>
      <c r="K811" s="12"/>
      <c r="L811" s="12">
        <v>0</v>
      </c>
      <c r="M811" s="12"/>
      <c r="N811" s="12">
        <v>0</v>
      </c>
      <c r="O811" s="12"/>
      <c r="P811" s="12">
        <v>0</v>
      </c>
      <c r="Q811" s="12"/>
      <c r="R811" s="12">
        <v>3593559</v>
      </c>
      <c r="S811" s="12"/>
      <c r="T811" s="31">
        <v>3593559</v>
      </c>
      <c r="U811" s="12"/>
      <c r="V811" s="12">
        <v>0</v>
      </c>
      <c r="W811" s="12"/>
      <c r="X811" s="304">
        <v>48106</v>
      </c>
      <c r="Y811" s="12"/>
      <c r="Z811" s="5" t="str">
        <f t="shared" si="12"/>
        <v>No</v>
      </c>
      <c r="AA811" s="6"/>
      <c r="AB811" s="5"/>
    </row>
    <row r="812" spans="1:28">
      <c r="A812" s="5" t="s">
        <v>3341</v>
      </c>
      <c r="B812" s="5" t="s">
        <v>3342</v>
      </c>
      <c r="C812" s="5" t="s">
        <v>57</v>
      </c>
      <c r="D812" s="316" t="s">
        <v>3343</v>
      </c>
      <c r="E812" s="318" t="s">
        <v>3344</v>
      </c>
      <c r="F812" s="5" t="s">
        <v>189</v>
      </c>
      <c r="G812" s="5" t="s">
        <v>222</v>
      </c>
      <c r="H812" s="6">
        <v>0</v>
      </c>
      <c r="I812" s="6">
        <v>20</v>
      </c>
      <c r="J812" s="12">
        <v>0</v>
      </c>
      <c r="K812" s="12"/>
      <c r="L812" s="12">
        <v>0</v>
      </c>
      <c r="M812" s="12"/>
      <c r="N812" s="12">
        <v>0</v>
      </c>
      <c r="O812" s="12"/>
      <c r="P812" s="12">
        <v>0</v>
      </c>
      <c r="Q812" s="12"/>
      <c r="R812" s="12">
        <v>3054081</v>
      </c>
      <c r="S812" s="12"/>
      <c r="T812" s="31">
        <v>3054081</v>
      </c>
      <c r="U812" s="12"/>
      <c r="V812" s="12">
        <v>0</v>
      </c>
      <c r="W812" s="12"/>
      <c r="X812" s="304">
        <v>58132</v>
      </c>
      <c r="Y812" s="12"/>
      <c r="Z812" s="5" t="str">
        <f t="shared" si="12"/>
        <v>No</v>
      </c>
      <c r="AA812" s="6"/>
      <c r="AB812" s="5"/>
    </row>
    <row r="813" spans="1:28">
      <c r="A813" s="5" t="s">
        <v>4706</v>
      </c>
      <c r="B813" s="5" t="s">
        <v>4707</v>
      </c>
      <c r="C813" s="5" t="s">
        <v>21</v>
      </c>
      <c r="D813" s="316" t="s">
        <v>4708</v>
      </c>
      <c r="E813" s="318" t="s">
        <v>4709</v>
      </c>
      <c r="F813" s="5" t="s">
        <v>189</v>
      </c>
      <c r="G813" s="5" t="s">
        <v>222</v>
      </c>
      <c r="H813" s="6">
        <v>0</v>
      </c>
      <c r="I813" s="6">
        <v>20</v>
      </c>
      <c r="J813" s="12">
        <v>0</v>
      </c>
      <c r="K813" s="12"/>
      <c r="L813" s="12">
        <v>0</v>
      </c>
      <c r="M813" s="12"/>
      <c r="N813" s="12">
        <v>0</v>
      </c>
      <c r="O813" s="12"/>
      <c r="P813" s="12">
        <v>0</v>
      </c>
      <c r="Q813" s="12"/>
      <c r="R813" s="12">
        <v>1892525</v>
      </c>
      <c r="S813" s="12"/>
      <c r="T813" s="31">
        <v>1892525</v>
      </c>
      <c r="U813" s="12"/>
      <c r="V813" s="12">
        <v>0</v>
      </c>
      <c r="W813" s="12"/>
      <c r="X813" s="304">
        <v>21293</v>
      </c>
      <c r="Y813" s="12"/>
      <c r="Z813" s="5" t="str">
        <f t="shared" si="12"/>
        <v>No</v>
      </c>
      <c r="AA813" s="6"/>
      <c r="AB813" s="5"/>
    </row>
    <row r="814" spans="1:28">
      <c r="A814" s="5" t="s">
        <v>3365</v>
      </c>
      <c r="B814" s="5" t="s">
        <v>5991</v>
      </c>
      <c r="C814" s="5" t="s">
        <v>103</v>
      </c>
      <c r="D814" s="316" t="s">
        <v>3366</v>
      </c>
      <c r="E814" s="318" t="s">
        <v>3367</v>
      </c>
      <c r="F814" s="5" t="s">
        <v>253</v>
      </c>
      <c r="G814" s="5" t="s">
        <v>222</v>
      </c>
      <c r="H814" s="6">
        <v>0</v>
      </c>
      <c r="I814" s="6">
        <v>20</v>
      </c>
      <c r="J814" s="12">
        <v>0</v>
      </c>
      <c r="K814" s="12"/>
      <c r="L814" s="12">
        <v>0</v>
      </c>
      <c r="M814" s="12"/>
      <c r="N814" s="12">
        <v>0</v>
      </c>
      <c r="O814" s="12"/>
      <c r="P814" s="12">
        <v>0</v>
      </c>
      <c r="Q814" s="12"/>
      <c r="R814" s="12">
        <v>1237366</v>
      </c>
      <c r="S814" s="12"/>
      <c r="T814" s="31">
        <v>1237366</v>
      </c>
      <c r="U814" s="12"/>
      <c r="V814" s="12">
        <v>0</v>
      </c>
      <c r="W814" s="12"/>
      <c r="X814" s="304">
        <v>21890</v>
      </c>
      <c r="Y814" s="12"/>
      <c r="Z814" s="5" t="str">
        <f t="shared" si="12"/>
        <v>No</v>
      </c>
      <c r="AA814" s="6"/>
      <c r="AB814" s="5"/>
    </row>
    <row r="815" spans="1:28">
      <c r="A815" s="5" t="s">
        <v>6446</v>
      </c>
      <c r="B815" s="5" t="s">
        <v>697</v>
      </c>
      <c r="C815" s="5" t="s">
        <v>101</v>
      </c>
      <c r="D815" s="316">
        <v>8014</v>
      </c>
      <c r="E815" s="318">
        <v>80014</v>
      </c>
      <c r="F815" s="5" t="s">
        <v>187</v>
      </c>
      <c r="G815" s="5" t="s">
        <v>5166</v>
      </c>
      <c r="H815" s="6">
        <v>81251</v>
      </c>
      <c r="I815" s="6">
        <v>20</v>
      </c>
      <c r="J815" s="12">
        <v>0</v>
      </c>
      <c r="K815" s="12"/>
      <c r="L815" s="12">
        <v>0</v>
      </c>
      <c r="M815" s="12"/>
      <c r="N815" s="12">
        <v>0</v>
      </c>
      <c r="O815" s="12"/>
      <c r="P815" s="12">
        <v>0</v>
      </c>
      <c r="Q815" s="12"/>
      <c r="R815" s="12">
        <v>2256327</v>
      </c>
      <c r="S815" s="12"/>
      <c r="T815" s="31">
        <v>2256327</v>
      </c>
      <c r="U815" s="12"/>
      <c r="V815" s="12">
        <v>0</v>
      </c>
      <c r="W815" s="12"/>
      <c r="X815" s="304">
        <v>41777</v>
      </c>
      <c r="Y815" s="12"/>
      <c r="Z815" s="5" t="str">
        <f t="shared" si="12"/>
        <v>No</v>
      </c>
      <c r="AA815" s="6"/>
      <c r="AB815" s="5"/>
    </row>
    <row r="816" spans="1:28">
      <c r="A816" s="5" t="s">
        <v>3408</v>
      </c>
      <c r="B816" s="5" t="s">
        <v>3409</v>
      </c>
      <c r="C816" s="5" t="s">
        <v>84</v>
      </c>
      <c r="D816" s="316" t="s">
        <v>3410</v>
      </c>
      <c r="E816" s="318" t="s">
        <v>3411</v>
      </c>
      <c r="F816" s="5" t="s">
        <v>120</v>
      </c>
      <c r="G816" s="5" t="s">
        <v>222</v>
      </c>
      <c r="H816" s="6">
        <v>0</v>
      </c>
      <c r="I816" s="6">
        <v>20</v>
      </c>
      <c r="J816" s="12">
        <v>0</v>
      </c>
      <c r="K816" s="12"/>
      <c r="L816" s="12">
        <v>0</v>
      </c>
      <c r="M816" s="12"/>
      <c r="N816" s="12">
        <v>0</v>
      </c>
      <c r="O816" s="12"/>
      <c r="P816" s="12">
        <v>0</v>
      </c>
      <c r="Q816" s="12"/>
      <c r="R816" s="12">
        <v>3084618</v>
      </c>
      <c r="S816" s="12"/>
      <c r="T816" s="31">
        <v>3084618</v>
      </c>
      <c r="U816" s="12"/>
      <c r="V816" s="12">
        <v>0</v>
      </c>
      <c r="W816" s="12"/>
      <c r="X816" s="304">
        <v>46956</v>
      </c>
      <c r="Y816" s="12"/>
      <c r="Z816" s="5" t="str">
        <f t="shared" si="12"/>
        <v>No</v>
      </c>
      <c r="AA816" s="6"/>
      <c r="AB816" s="5"/>
    </row>
    <row r="817" spans="1:28">
      <c r="A817" s="5" t="s">
        <v>2324</v>
      </c>
      <c r="B817" s="5" t="s">
        <v>2325</v>
      </c>
      <c r="C817" s="5" t="s">
        <v>63</v>
      </c>
      <c r="D817" s="316" t="s">
        <v>2326</v>
      </c>
      <c r="E817" s="318" t="s">
        <v>2327</v>
      </c>
      <c r="F817" s="5" t="s">
        <v>189</v>
      </c>
      <c r="G817" s="5" t="s">
        <v>222</v>
      </c>
      <c r="H817" s="6">
        <v>0</v>
      </c>
      <c r="I817" s="6">
        <v>20</v>
      </c>
      <c r="J817" s="12">
        <v>0</v>
      </c>
      <c r="K817" s="12"/>
      <c r="L817" s="12">
        <v>0</v>
      </c>
      <c r="M817" s="12"/>
      <c r="N817" s="12">
        <v>0</v>
      </c>
      <c r="O817" s="12"/>
      <c r="P817" s="12">
        <v>0</v>
      </c>
      <c r="Q817" s="12"/>
      <c r="R817" s="12">
        <v>1851095</v>
      </c>
      <c r="S817" s="12"/>
      <c r="T817" s="31">
        <v>1851095</v>
      </c>
      <c r="U817" s="12"/>
      <c r="V817" s="12">
        <v>0</v>
      </c>
      <c r="W817" s="12"/>
      <c r="X817" s="304">
        <v>47452</v>
      </c>
      <c r="Y817" s="12"/>
      <c r="Z817" s="5" t="str">
        <f t="shared" si="12"/>
        <v>No</v>
      </c>
      <c r="AA817" s="6"/>
      <c r="AB817" s="5"/>
    </row>
    <row r="818" spans="1:28">
      <c r="A818" s="5" t="s">
        <v>5367</v>
      </c>
      <c r="B818" s="5" t="s">
        <v>1430</v>
      </c>
      <c r="C818" s="5" t="s">
        <v>55</v>
      </c>
      <c r="D818" s="316" t="s">
        <v>1431</v>
      </c>
      <c r="E818" s="318" t="s">
        <v>1432</v>
      </c>
      <c r="F818" s="5" t="s">
        <v>235</v>
      </c>
      <c r="G818" s="5" t="s">
        <v>222</v>
      </c>
      <c r="H818" s="6">
        <v>0</v>
      </c>
      <c r="I818" s="6">
        <v>20</v>
      </c>
      <c r="J818" s="12">
        <v>0</v>
      </c>
      <c r="K818" s="12"/>
      <c r="L818" s="12">
        <v>0</v>
      </c>
      <c r="M818" s="12"/>
      <c r="N818" s="12">
        <v>0</v>
      </c>
      <c r="O818" s="12"/>
      <c r="P818" s="12">
        <v>0</v>
      </c>
      <c r="Q818" s="12"/>
      <c r="R818" s="12">
        <v>1572028</v>
      </c>
      <c r="S818" s="12"/>
      <c r="T818" s="31">
        <v>1572028</v>
      </c>
      <c r="U818" s="12"/>
      <c r="V818" s="12">
        <v>0</v>
      </c>
      <c r="W818" s="12"/>
      <c r="X818" s="304">
        <v>19321</v>
      </c>
      <c r="Y818" s="12"/>
      <c r="Z818" s="5" t="str">
        <f t="shared" si="12"/>
        <v>No</v>
      </c>
      <c r="AA818" s="6"/>
      <c r="AB818" s="5"/>
    </row>
    <row r="819" spans="1:28">
      <c r="A819" s="5" t="s">
        <v>6447</v>
      </c>
      <c r="B819" s="5" t="s">
        <v>284</v>
      </c>
      <c r="C819" s="5" t="s">
        <v>56</v>
      </c>
      <c r="D819" s="316">
        <v>5030</v>
      </c>
      <c r="E819" s="318">
        <v>50030</v>
      </c>
      <c r="F819" s="5" t="s">
        <v>187</v>
      </c>
      <c r="G819" s="5" t="s">
        <v>5166</v>
      </c>
      <c r="H819" s="6">
        <v>78393</v>
      </c>
      <c r="I819" s="6">
        <v>20</v>
      </c>
      <c r="J819" s="12">
        <v>0</v>
      </c>
      <c r="K819" s="12"/>
      <c r="L819" s="12">
        <v>0</v>
      </c>
      <c r="M819" s="12"/>
      <c r="N819" s="12">
        <v>0</v>
      </c>
      <c r="O819" s="12"/>
      <c r="P819" s="12">
        <v>0</v>
      </c>
      <c r="Q819" s="12"/>
      <c r="R819" s="12">
        <v>4422763</v>
      </c>
      <c r="S819" s="12"/>
      <c r="T819" s="31">
        <v>4422763</v>
      </c>
      <c r="U819" s="12"/>
      <c r="V819" s="12">
        <v>0</v>
      </c>
      <c r="W819" s="12"/>
      <c r="X819" s="304">
        <v>39411</v>
      </c>
      <c r="Y819" s="12"/>
      <c r="Z819" s="5" t="str">
        <f t="shared" si="12"/>
        <v>No</v>
      </c>
      <c r="AA819" s="6"/>
      <c r="AB819" s="5"/>
    </row>
    <row r="820" spans="1:28">
      <c r="A820" s="5" t="s">
        <v>2096</v>
      </c>
      <c r="B820" s="5" t="s">
        <v>2097</v>
      </c>
      <c r="C820" s="5" t="s">
        <v>61</v>
      </c>
      <c r="D820" s="316" t="s">
        <v>2098</v>
      </c>
      <c r="E820" s="318" t="s">
        <v>2099</v>
      </c>
      <c r="F820" s="5" t="s">
        <v>120</v>
      </c>
      <c r="G820" s="5" t="s">
        <v>222</v>
      </c>
      <c r="H820" s="6">
        <v>0</v>
      </c>
      <c r="I820" s="6">
        <v>20</v>
      </c>
      <c r="J820" s="12">
        <v>0</v>
      </c>
      <c r="K820" s="12"/>
      <c r="L820" s="12">
        <v>0</v>
      </c>
      <c r="M820" s="12"/>
      <c r="N820" s="12">
        <v>0</v>
      </c>
      <c r="O820" s="12"/>
      <c r="P820" s="12">
        <v>0</v>
      </c>
      <c r="Q820" s="12"/>
      <c r="R820" s="12">
        <v>738682</v>
      </c>
      <c r="S820" s="12"/>
      <c r="T820" s="31">
        <v>738682</v>
      </c>
      <c r="U820" s="12"/>
      <c r="V820" s="12">
        <v>0</v>
      </c>
      <c r="W820" s="12"/>
      <c r="X820" s="304">
        <v>8399</v>
      </c>
      <c r="Y820" s="12"/>
      <c r="Z820" s="5" t="str">
        <f t="shared" si="12"/>
        <v>No</v>
      </c>
      <c r="AA820" s="6"/>
      <c r="AB820" s="5"/>
    </row>
    <row r="821" spans="1:28">
      <c r="A821" s="5" t="s">
        <v>1177</v>
      </c>
      <c r="B821" s="5" t="s">
        <v>1178</v>
      </c>
      <c r="C821" s="5" t="s">
        <v>103</v>
      </c>
      <c r="D821" s="316">
        <v>6115</v>
      </c>
      <c r="E821" s="318">
        <v>60115</v>
      </c>
      <c r="F821" s="5" t="s">
        <v>187</v>
      </c>
      <c r="G821" s="5" t="s">
        <v>5166</v>
      </c>
      <c r="H821" s="6">
        <v>5121892</v>
      </c>
      <c r="I821" s="6">
        <v>20</v>
      </c>
      <c r="J821" s="12">
        <v>0</v>
      </c>
      <c r="K821" s="12"/>
      <c r="L821" s="12">
        <v>0</v>
      </c>
      <c r="M821" s="12"/>
      <c r="N821" s="12">
        <v>0</v>
      </c>
      <c r="O821" s="12"/>
      <c r="P821" s="12">
        <v>0</v>
      </c>
      <c r="Q821" s="12"/>
      <c r="R821" s="12">
        <v>1804946</v>
      </c>
      <c r="S821" s="12"/>
      <c r="T821" s="31">
        <v>1804946</v>
      </c>
      <c r="U821" s="12"/>
      <c r="V821" s="12">
        <v>0</v>
      </c>
      <c r="W821" s="12"/>
      <c r="X821" s="304">
        <v>27271</v>
      </c>
      <c r="Y821" s="12"/>
      <c r="Z821" s="5" t="str">
        <f t="shared" si="12"/>
        <v>No</v>
      </c>
      <c r="AA821" s="6"/>
      <c r="AB821" s="5"/>
    </row>
    <row r="822" spans="1:28">
      <c r="A822" s="5" t="s">
        <v>2032</v>
      </c>
      <c r="B822" s="5" t="s">
        <v>2033</v>
      </c>
      <c r="C822" s="5" t="s">
        <v>100</v>
      </c>
      <c r="D822" s="316" t="s">
        <v>2034</v>
      </c>
      <c r="E822" s="318" t="s">
        <v>2035</v>
      </c>
      <c r="F822" s="5" t="s">
        <v>187</v>
      </c>
      <c r="G822" s="5" t="s">
        <v>222</v>
      </c>
      <c r="H822" s="6">
        <v>0</v>
      </c>
      <c r="I822" s="6">
        <v>20</v>
      </c>
      <c r="J822" s="12">
        <v>0</v>
      </c>
      <c r="K822" s="12"/>
      <c r="L822" s="12">
        <v>0</v>
      </c>
      <c r="M822" s="12"/>
      <c r="N822" s="12">
        <v>0</v>
      </c>
      <c r="O822" s="12"/>
      <c r="P822" s="12">
        <v>0</v>
      </c>
      <c r="Q822" s="12"/>
      <c r="R822" s="12">
        <v>978814</v>
      </c>
      <c r="S822" s="12"/>
      <c r="T822" s="31">
        <v>978814</v>
      </c>
      <c r="U822" s="12"/>
      <c r="V822" s="12">
        <v>0</v>
      </c>
      <c r="W822" s="12"/>
      <c r="X822" s="304">
        <v>53699</v>
      </c>
      <c r="Y822" s="12"/>
      <c r="Z822" s="5" t="str">
        <f t="shared" si="12"/>
        <v>No</v>
      </c>
      <c r="AA822" s="6"/>
      <c r="AB822" s="5"/>
    </row>
    <row r="823" spans="1:28">
      <c r="A823" s="5" t="s">
        <v>1737</v>
      </c>
      <c r="B823" s="5" t="s">
        <v>5835</v>
      </c>
      <c r="C823" s="5" t="s">
        <v>116</v>
      </c>
      <c r="D823" s="316" t="s">
        <v>1738</v>
      </c>
      <c r="E823" s="318" t="s">
        <v>1739</v>
      </c>
      <c r="F823" s="5" t="s">
        <v>189</v>
      </c>
      <c r="G823" s="5" t="s">
        <v>222</v>
      </c>
      <c r="H823" s="6">
        <v>0</v>
      </c>
      <c r="I823" s="6">
        <v>20</v>
      </c>
      <c r="J823" s="12">
        <v>0</v>
      </c>
      <c r="K823" s="12"/>
      <c r="L823" s="12">
        <v>0</v>
      </c>
      <c r="M823" s="12"/>
      <c r="N823" s="12">
        <v>0</v>
      </c>
      <c r="O823" s="12"/>
      <c r="P823" s="12">
        <v>0</v>
      </c>
      <c r="Q823" s="12"/>
      <c r="R823" s="12">
        <v>1535302</v>
      </c>
      <c r="S823" s="12"/>
      <c r="T823" s="31">
        <v>1535302</v>
      </c>
      <c r="U823" s="12"/>
      <c r="V823" s="12">
        <v>0</v>
      </c>
      <c r="W823" s="12"/>
      <c r="X823" s="304">
        <v>38347</v>
      </c>
      <c r="Y823" s="12"/>
      <c r="Z823" s="5" t="str">
        <f t="shared" si="12"/>
        <v>No</v>
      </c>
      <c r="AA823" s="6"/>
      <c r="AB823" s="5"/>
    </row>
    <row r="824" spans="1:28">
      <c r="A824" s="5" t="s">
        <v>836</v>
      </c>
      <c r="B824" s="5" t="s">
        <v>344</v>
      </c>
      <c r="C824" s="5" t="s">
        <v>109</v>
      </c>
      <c r="D824" s="316">
        <v>35</v>
      </c>
      <c r="E824" s="318">
        <v>35</v>
      </c>
      <c r="F824" s="5" t="s">
        <v>184</v>
      </c>
      <c r="G824" s="5" t="s">
        <v>185</v>
      </c>
      <c r="H824" s="6">
        <v>3059393</v>
      </c>
      <c r="I824" s="6">
        <v>19</v>
      </c>
      <c r="J824" s="12">
        <v>197240588</v>
      </c>
      <c r="K824" s="12"/>
      <c r="L824" s="12">
        <v>30831085</v>
      </c>
      <c r="M824" s="12"/>
      <c r="N824" s="12">
        <v>14042096</v>
      </c>
      <c r="O824" s="12"/>
      <c r="P824" s="12">
        <v>22739175</v>
      </c>
      <c r="Q824" s="12"/>
      <c r="R824" s="12">
        <v>0</v>
      </c>
      <c r="S824" s="12"/>
      <c r="T824" s="31">
        <v>264852944</v>
      </c>
      <c r="U824" s="12"/>
      <c r="V824" s="12">
        <v>0</v>
      </c>
      <c r="W824" s="12"/>
      <c r="X824" s="304">
        <v>126295</v>
      </c>
      <c r="Y824" s="12"/>
      <c r="Z824" s="5" t="str">
        <f t="shared" si="12"/>
        <v>No</v>
      </c>
      <c r="AA824" s="6"/>
      <c r="AB824" s="5"/>
    </row>
    <row r="825" spans="1:28">
      <c r="A825" s="5" t="s">
        <v>5992</v>
      </c>
      <c r="B825" s="5" t="s">
        <v>5827</v>
      </c>
      <c r="C825" s="5" t="s">
        <v>103</v>
      </c>
      <c r="D825" s="316" t="s">
        <v>3398</v>
      </c>
      <c r="E825" s="318" t="s">
        <v>3399</v>
      </c>
      <c r="F825" s="5" t="s">
        <v>253</v>
      </c>
      <c r="G825" s="5" t="s">
        <v>222</v>
      </c>
      <c r="H825" s="6">
        <v>0</v>
      </c>
      <c r="I825" s="6">
        <v>19</v>
      </c>
      <c r="J825" s="12">
        <v>0</v>
      </c>
      <c r="K825" s="12"/>
      <c r="L825" s="12">
        <v>0</v>
      </c>
      <c r="M825" s="12"/>
      <c r="N825" s="12">
        <v>0</v>
      </c>
      <c r="O825" s="12"/>
      <c r="P825" s="12">
        <v>0</v>
      </c>
      <c r="Q825" s="12"/>
      <c r="R825" s="12">
        <v>1536093</v>
      </c>
      <c r="S825" s="12"/>
      <c r="T825" s="31">
        <v>1536093</v>
      </c>
      <c r="U825" s="12"/>
      <c r="V825" s="12">
        <v>0</v>
      </c>
      <c r="W825" s="12"/>
      <c r="X825" s="304">
        <v>17368</v>
      </c>
      <c r="Y825" s="12"/>
      <c r="Z825" s="5" t="str">
        <f t="shared" si="12"/>
        <v>No</v>
      </c>
      <c r="AA825" s="6"/>
      <c r="AB825" s="5"/>
    </row>
    <row r="826" spans="1:28">
      <c r="A826" s="5" t="s">
        <v>1818</v>
      </c>
      <c r="B826" s="5" t="s">
        <v>1819</v>
      </c>
      <c r="C826" s="5" t="s">
        <v>63</v>
      </c>
      <c r="D826" s="316" t="s">
        <v>1820</v>
      </c>
      <c r="E826" s="318" t="s">
        <v>1821</v>
      </c>
      <c r="F826" s="5" t="s">
        <v>1242</v>
      </c>
      <c r="G826" s="5" t="s">
        <v>222</v>
      </c>
      <c r="H826" s="6">
        <v>0</v>
      </c>
      <c r="I826" s="6">
        <v>19</v>
      </c>
      <c r="J826" s="12">
        <v>0</v>
      </c>
      <c r="K826" s="12"/>
      <c r="L826" s="12">
        <v>0</v>
      </c>
      <c r="M826" s="12"/>
      <c r="N826" s="12">
        <v>0</v>
      </c>
      <c r="O826" s="12"/>
      <c r="P826" s="12">
        <v>0</v>
      </c>
      <c r="Q826" s="12"/>
      <c r="R826" s="12">
        <v>1586059</v>
      </c>
      <c r="S826" s="12"/>
      <c r="T826" s="31">
        <v>1586059</v>
      </c>
      <c r="U826" s="12"/>
      <c r="V826" s="12">
        <v>0</v>
      </c>
      <c r="W826" s="12"/>
      <c r="X826" s="304">
        <v>38115</v>
      </c>
      <c r="Y826" s="12"/>
      <c r="Z826" s="5" t="str">
        <f t="shared" si="12"/>
        <v>No</v>
      </c>
      <c r="AA826" s="6"/>
      <c r="AB826" s="5"/>
    </row>
    <row r="827" spans="1:28">
      <c r="A827" s="5" t="s">
        <v>4772</v>
      </c>
      <c r="B827" s="5" t="s">
        <v>4773</v>
      </c>
      <c r="C827" s="5" t="s">
        <v>21</v>
      </c>
      <c r="D827" s="316" t="s">
        <v>4774</v>
      </c>
      <c r="E827" s="318" t="s">
        <v>4775</v>
      </c>
      <c r="F827" s="5" t="s">
        <v>189</v>
      </c>
      <c r="G827" s="5" t="s">
        <v>222</v>
      </c>
      <c r="H827" s="6">
        <v>0</v>
      </c>
      <c r="I827" s="6">
        <v>19</v>
      </c>
      <c r="J827" s="12">
        <v>0</v>
      </c>
      <c r="K827" s="12"/>
      <c r="L827" s="12">
        <v>0</v>
      </c>
      <c r="M827" s="12"/>
      <c r="N827" s="12">
        <v>0</v>
      </c>
      <c r="O827" s="12"/>
      <c r="P827" s="12">
        <v>0</v>
      </c>
      <c r="Q827" s="12"/>
      <c r="R827" s="12">
        <v>3089083</v>
      </c>
      <c r="S827" s="12"/>
      <c r="T827" s="31">
        <v>3089083</v>
      </c>
      <c r="U827" s="12"/>
      <c r="V827" s="12">
        <v>0</v>
      </c>
      <c r="W827" s="12"/>
      <c r="X827" s="304">
        <v>35922</v>
      </c>
      <c r="Y827" s="12"/>
      <c r="Z827" s="5" t="str">
        <f t="shared" si="12"/>
        <v>No</v>
      </c>
      <c r="AA827" s="6"/>
      <c r="AB827" s="5"/>
    </row>
    <row r="828" spans="1:28">
      <c r="A828" s="5" t="s">
        <v>4216</v>
      </c>
      <c r="B828" s="5" t="s">
        <v>4007</v>
      </c>
      <c r="C828" s="5" t="s">
        <v>44</v>
      </c>
      <c r="D828" s="316" t="s">
        <v>4217</v>
      </c>
      <c r="E828" s="318" t="s">
        <v>4218</v>
      </c>
      <c r="F828" s="5" t="s">
        <v>187</v>
      </c>
      <c r="G828" s="5" t="s">
        <v>222</v>
      </c>
      <c r="H828" s="6">
        <v>0</v>
      </c>
      <c r="I828" s="6">
        <v>19</v>
      </c>
      <c r="J828" s="12">
        <v>0</v>
      </c>
      <c r="K828" s="12"/>
      <c r="L828" s="12">
        <v>0</v>
      </c>
      <c r="M828" s="12"/>
      <c r="N828" s="12">
        <v>0</v>
      </c>
      <c r="O828" s="12"/>
      <c r="P828" s="12">
        <v>0</v>
      </c>
      <c r="Q828" s="12"/>
      <c r="R828" s="12">
        <v>943516</v>
      </c>
      <c r="S828" s="12"/>
      <c r="T828" s="31">
        <v>943516</v>
      </c>
      <c r="U828" s="12"/>
      <c r="V828" s="12">
        <v>0</v>
      </c>
      <c r="W828" s="12"/>
      <c r="X828" s="304">
        <v>28759</v>
      </c>
      <c r="Y828" s="12"/>
      <c r="Z828" s="5" t="str">
        <f t="shared" si="12"/>
        <v>No</v>
      </c>
      <c r="AA828" s="6"/>
      <c r="AB828" s="5"/>
    </row>
    <row r="829" spans="1:28">
      <c r="A829" s="5" t="s">
        <v>861</v>
      </c>
      <c r="B829" s="5" t="s">
        <v>862</v>
      </c>
      <c r="C829" s="5" t="s">
        <v>55</v>
      </c>
      <c r="D829" s="316">
        <v>1099</v>
      </c>
      <c r="E829" s="318">
        <v>10099</v>
      </c>
      <c r="F829" s="5" t="s">
        <v>235</v>
      </c>
      <c r="G829" s="5" t="s">
        <v>5166</v>
      </c>
      <c r="H829" s="6">
        <v>88200</v>
      </c>
      <c r="I829" s="6">
        <v>19</v>
      </c>
      <c r="J829" s="12">
        <v>0</v>
      </c>
      <c r="K829" s="12"/>
      <c r="L829" s="12">
        <v>0</v>
      </c>
      <c r="M829" s="12"/>
      <c r="N829" s="12">
        <v>0</v>
      </c>
      <c r="O829" s="12"/>
      <c r="P829" s="12">
        <v>0</v>
      </c>
      <c r="Q829" s="12"/>
      <c r="R829" s="12">
        <v>2946967</v>
      </c>
      <c r="S829" s="12"/>
      <c r="T829" s="31">
        <v>2946967</v>
      </c>
      <c r="U829" s="12"/>
      <c r="V829" s="12">
        <v>0</v>
      </c>
      <c r="W829" s="12"/>
      <c r="X829" s="304">
        <v>32478</v>
      </c>
      <c r="Y829" s="12"/>
      <c r="Z829" s="5" t="str">
        <f t="shared" si="12"/>
        <v>No</v>
      </c>
      <c r="AA829" s="6"/>
      <c r="AB829" s="5"/>
    </row>
    <row r="830" spans="1:28">
      <c r="A830" s="5" t="s">
        <v>5994</v>
      </c>
      <c r="B830" s="5" t="s">
        <v>381</v>
      </c>
      <c r="C830" s="5" t="s">
        <v>19</v>
      </c>
      <c r="D830" s="316">
        <v>9034</v>
      </c>
      <c r="E830" s="318">
        <v>90034</v>
      </c>
      <c r="F830" s="5" t="s">
        <v>187</v>
      </c>
      <c r="G830" s="5" t="s">
        <v>185</v>
      </c>
      <c r="H830" s="6">
        <v>3629114</v>
      </c>
      <c r="I830" s="6">
        <v>19</v>
      </c>
      <c r="J830" s="12">
        <v>2231077</v>
      </c>
      <c r="K830" s="12"/>
      <c r="L830" s="12">
        <v>273531</v>
      </c>
      <c r="M830" s="12"/>
      <c r="N830" s="12">
        <v>348962</v>
      </c>
      <c r="O830" s="12"/>
      <c r="P830" s="12">
        <v>895322</v>
      </c>
      <c r="Q830" s="12"/>
      <c r="R830" s="12">
        <v>0</v>
      </c>
      <c r="S830" s="12"/>
      <c r="T830" s="31">
        <v>3748892</v>
      </c>
      <c r="U830" s="12"/>
      <c r="V830" s="12">
        <v>0</v>
      </c>
      <c r="W830" s="12"/>
      <c r="X830" s="304">
        <v>33992</v>
      </c>
      <c r="Y830" s="12"/>
      <c r="Z830" s="5" t="str">
        <f t="shared" si="12"/>
        <v>No</v>
      </c>
      <c r="AA830" s="6"/>
      <c r="AB830" s="5"/>
    </row>
    <row r="831" spans="1:28">
      <c r="A831" s="5" t="s">
        <v>281</v>
      </c>
      <c r="B831" s="5" t="s">
        <v>282</v>
      </c>
      <c r="C831" s="5" t="s">
        <v>41</v>
      </c>
      <c r="D831" s="316">
        <v>4023</v>
      </c>
      <c r="E831" s="318">
        <v>40023</v>
      </c>
      <c r="F831" s="5" t="s">
        <v>187</v>
      </c>
      <c r="G831" s="5" t="s">
        <v>185</v>
      </c>
      <c r="H831" s="6">
        <v>386787</v>
      </c>
      <c r="I831" s="6">
        <v>19</v>
      </c>
      <c r="J831" s="12">
        <v>2480537</v>
      </c>
      <c r="K831" s="12"/>
      <c r="L831" s="12">
        <v>1199516</v>
      </c>
      <c r="M831" s="12"/>
      <c r="N831" s="12">
        <v>375267</v>
      </c>
      <c r="O831" s="12"/>
      <c r="P831" s="12">
        <v>697166</v>
      </c>
      <c r="Q831" s="12"/>
      <c r="R831" s="12">
        <v>0</v>
      </c>
      <c r="S831" s="12"/>
      <c r="T831" s="31">
        <v>4752486</v>
      </c>
      <c r="U831" s="12"/>
      <c r="V831" s="12">
        <v>0</v>
      </c>
      <c r="W831" s="12"/>
      <c r="X831" s="304">
        <v>60702</v>
      </c>
      <c r="Y831" s="12"/>
      <c r="Z831" s="5" t="str">
        <f t="shared" si="12"/>
        <v>No</v>
      </c>
      <c r="AA831" s="6"/>
      <c r="AB831" s="5"/>
    </row>
    <row r="832" spans="1:28">
      <c r="A832" s="5" t="s">
        <v>6448</v>
      </c>
      <c r="B832" s="5" t="s">
        <v>271</v>
      </c>
      <c r="C832" s="5" t="s">
        <v>46</v>
      </c>
      <c r="D832" s="316">
        <v>5041</v>
      </c>
      <c r="E832" s="318">
        <v>50041</v>
      </c>
      <c r="F832" s="5" t="s">
        <v>187</v>
      </c>
      <c r="G832" s="5" t="s">
        <v>5166</v>
      </c>
      <c r="H832" s="6">
        <v>88133</v>
      </c>
      <c r="I832" s="6">
        <v>19</v>
      </c>
      <c r="J832" s="12">
        <v>0</v>
      </c>
      <c r="K832" s="12"/>
      <c r="L832" s="12">
        <v>0</v>
      </c>
      <c r="M832" s="12"/>
      <c r="N832" s="12">
        <v>0</v>
      </c>
      <c r="O832" s="12"/>
      <c r="P832" s="12">
        <v>0</v>
      </c>
      <c r="Q832" s="12"/>
      <c r="R832" s="12">
        <v>2544539</v>
      </c>
      <c r="S832" s="12"/>
      <c r="T832" s="31">
        <v>2544539</v>
      </c>
      <c r="U832" s="12"/>
      <c r="V832" s="12">
        <v>0</v>
      </c>
      <c r="W832" s="12"/>
      <c r="X832" s="304">
        <v>31977</v>
      </c>
      <c r="Y832" s="12"/>
      <c r="Z832" s="5" t="str">
        <f t="shared" si="12"/>
        <v>No</v>
      </c>
      <c r="AA832" s="6"/>
      <c r="AB832" s="5"/>
    </row>
    <row r="833" spans="1:28">
      <c r="A833" s="5" t="s">
        <v>1035</v>
      </c>
      <c r="B833" s="5" t="s">
        <v>1036</v>
      </c>
      <c r="C833" s="5" t="s">
        <v>62</v>
      </c>
      <c r="D833" s="316" t="s">
        <v>1037</v>
      </c>
      <c r="E833" s="318">
        <v>88134</v>
      </c>
      <c r="F833" s="5" t="s">
        <v>160</v>
      </c>
      <c r="G833" s="5" t="s">
        <v>5166</v>
      </c>
      <c r="H833" s="6">
        <v>0</v>
      </c>
      <c r="I833" s="6">
        <v>19</v>
      </c>
      <c r="J833" s="12">
        <v>0</v>
      </c>
      <c r="K833" s="12"/>
      <c r="L833" s="12">
        <v>0</v>
      </c>
      <c r="M833" s="12"/>
      <c r="N833" s="12">
        <v>0</v>
      </c>
      <c r="O833" s="12"/>
      <c r="P833" s="12">
        <v>0</v>
      </c>
      <c r="Q833" s="12"/>
      <c r="R833" s="12">
        <v>1206930</v>
      </c>
      <c r="S833" s="12"/>
      <c r="T833" s="31">
        <v>1206930</v>
      </c>
      <c r="U833" s="12"/>
      <c r="V833" s="12">
        <v>0</v>
      </c>
      <c r="W833" s="12"/>
      <c r="X833" s="304">
        <v>30126</v>
      </c>
      <c r="Y833" s="12"/>
      <c r="Z833" s="5" t="str">
        <f t="shared" si="12"/>
        <v>No</v>
      </c>
      <c r="AA833" s="6"/>
      <c r="AB833" s="5"/>
    </row>
    <row r="834" spans="1:28">
      <c r="A834" s="5" t="s">
        <v>4854</v>
      </c>
      <c r="B834" s="5" t="s">
        <v>4855</v>
      </c>
      <c r="C834" s="5" t="s">
        <v>109</v>
      </c>
      <c r="D834" s="316" t="s">
        <v>4856</v>
      </c>
      <c r="E834" s="318" t="s">
        <v>4857</v>
      </c>
      <c r="F834" s="5" t="s">
        <v>187</v>
      </c>
      <c r="G834" s="5" t="s">
        <v>222</v>
      </c>
      <c r="H834" s="6">
        <v>0</v>
      </c>
      <c r="I834" s="6">
        <v>19</v>
      </c>
      <c r="J834" s="12">
        <v>0</v>
      </c>
      <c r="K834" s="12"/>
      <c r="L834" s="12">
        <v>0</v>
      </c>
      <c r="M834" s="12"/>
      <c r="N834" s="12">
        <v>0</v>
      </c>
      <c r="O834" s="12"/>
      <c r="P834" s="12">
        <v>0</v>
      </c>
      <c r="Q834" s="12"/>
      <c r="R834" s="12">
        <v>4789151</v>
      </c>
      <c r="S834" s="12"/>
      <c r="T834" s="31">
        <v>4789151</v>
      </c>
      <c r="U834" s="12"/>
      <c r="V834" s="12">
        <v>0</v>
      </c>
      <c r="W834" s="12"/>
      <c r="X834" s="304">
        <v>38178</v>
      </c>
      <c r="Y834" s="12"/>
      <c r="Z834" s="5" t="str">
        <f t="shared" si="12"/>
        <v>No</v>
      </c>
      <c r="AA834" s="6"/>
      <c r="AB834" s="5"/>
    </row>
    <row r="835" spans="1:28">
      <c r="A835" s="5" t="s">
        <v>4971</v>
      </c>
      <c r="B835" s="5" t="s">
        <v>4972</v>
      </c>
      <c r="C835" s="5" t="s">
        <v>85</v>
      </c>
      <c r="D835" s="316" t="s">
        <v>4973</v>
      </c>
      <c r="E835" s="318" t="s">
        <v>4974</v>
      </c>
      <c r="F835" s="5" t="s">
        <v>235</v>
      </c>
      <c r="G835" s="5" t="s">
        <v>222</v>
      </c>
      <c r="H835" s="6">
        <v>0</v>
      </c>
      <c r="I835" s="6">
        <v>19</v>
      </c>
      <c r="J835" s="12">
        <v>0</v>
      </c>
      <c r="K835" s="12"/>
      <c r="L835" s="12">
        <v>0</v>
      </c>
      <c r="M835" s="12"/>
      <c r="N835" s="12">
        <v>0</v>
      </c>
      <c r="O835" s="12"/>
      <c r="P835" s="12">
        <v>0</v>
      </c>
      <c r="Q835" s="12"/>
      <c r="R835" s="12">
        <v>1576275</v>
      </c>
      <c r="S835" s="12"/>
      <c r="T835" s="31">
        <v>1576275</v>
      </c>
      <c r="U835" s="12"/>
      <c r="V835" s="12">
        <v>0</v>
      </c>
      <c r="W835" s="12"/>
      <c r="X835" s="304">
        <v>28031</v>
      </c>
      <c r="Y835" s="12"/>
      <c r="Z835" s="5" t="str">
        <f t="shared" ref="Z835:Z898" si="13">IF(Y835&amp;W835&amp;U835&amp;S835&amp;Q835&amp;O835&amp;M835&amp;K835&lt;&gt;"","Yes","No")</f>
        <v>No</v>
      </c>
      <c r="AA835" s="6"/>
      <c r="AB835" s="5"/>
    </row>
    <row r="836" spans="1:28">
      <c r="A836" s="5" t="s">
        <v>3248</v>
      </c>
      <c r="B836" s="5" t="s">
        <v>3249</v>
      </c>
      <c r="C836" s="5" t="s">
        <v>57</v>
      </c>
      <c r="D836" s="316" t="s">
        <v>3250</v>
      </c>
      <c r="E836" s="318" t="s">
        <v>3251</v>
      </c>
      <c r="F836" s="5" t="s">
        <v>189</v>
      </c>
      <c r="G836" s="5" t="s">
        <v>222</v>
      </c>
      <c r="H836" s="6">
        <v>0</v>
      </c>
      <c r="I836" s="6">
        <v>19</v>
      </c>
      <c r="J836" s="12">
        <v>0</v>
      </c>
      <c r="K836" s="12"/>
      <c r="L836" s="12">
        <v>0</v>
      </c>
      <c r="M836" s="12"/>
      <c r="N836" s="12">
        <v>0</v>
      </c>
      <c r="O836" s="12"/>
      <c r="P836" s="12">
        <v>0</v>
      </c>
      <c r="Q836" s="12"/>
      <c r="R836" s="12">
        <v>2337245</v>
      </c>
      <c r="S836" s="12"/>
      <c r="T836" s="31">
        <v>2337245</v>
      </c>
      <c r="U836" s="12"/>
      <c r="V836" s="12">
        <v>0</v>
      </c>
      <c r="W836" s="12"/>
      <c r="X836" s="304">
        <v>31812</v>
      </c>
      <c r="Y836" s="12"/>
      <c r="Z836" s="5" t="str">
        <f t="shared" si="13"/>
        <v>No</v>
      </c>
      <c r="AA836" s="6"/>
      <c r="AB836" s="5"/>
    </row>
    <row r="837" spans="1:28">
      <c r="A837" s="5" t="s">
        <v>3128</v>
      </c>
      <c r="B837" s="5" t="s">
        <v>3129</v>
      </c>
      <c r="C837" s="5" t="s">
        <v>81</v>
      </c>
      <c r="D837" s="316" t="s">
        <v>3130</v>
      </c>
      <c r="E837" s="318" t="s">
        <v>3131</v>
      </c>
      <c r="F837" s="5" t="s">
        <v>187</v>
      </c>
      <c r="G837" s="5" t="s">
        <v>222</v>
      </c>
      <c r="H837" s="6">
        <v>0</v>
      </c>
      <c r="I837" s="6">
        <v>19</v>
      </c>
      <c r="J837" s="12">
        <v>0</v>
      </c>
      <c r="K837" s="12"/>
      <c r="L837" s="12">
        <v>0</v>
      </c>
      <c r="M837" s="12"/>
      <c r="N837" s="12">
        <v>0</v>
      </c>
      <c r="O837" s="12"/>
      <c r="P837" s="12">
        <v>0</v>
      </c>
      <c r="Q837" s="12"/>
      <c r="R837" s="12">
        <v>6293201</v>
      </c>
      <c r="S837" s="12"/>
      <c r="T837" s="31">
        <v>6293201</v>
      </c>
      <c r="U837" s="12"/>
      <c r="V837" s="12">
        <v>0</v>
      </c>
      <c r="W837" s="12"/>
      <c r="X837" s="304">
        <v>38327</v>
      </c>
      <c r="Y837" s="12"/>
      <c r="Z837" s="5" t="str">
        <f t="shared" si="13"/>
        <v>No</v>
      </c>
      <c r="AA837" s="6"/>
      <c r="AB837" s="5"/>
    </row>
    <row r="838" spans="1:28">
      <c r="A838" s="5" t="s">
        <v>4314</v>
      </c>
      <c r="B838" s="5" t="s">
        <v>4315</v>
      </c>
      <c r="C838" s="5" t="s">
        <v>101</v>
      </c>
      <c r="D838" s="316" t="s">
        <v>4316</v>
      </c>
      <c r="E838" s="318" t="s">
        <v>4317</v>
      </c>
      <c r="F838" s="5" t="s">
        <v>235</v>
      </c>
      <c r="G838" s="5" t="s">
        <v>222</v>
      </c>
      <c r="H838" s="6">
        <v>0</v>
      </c>
      <c r="I838" s="6">
        <v>19</v>
      </c>
      <c r="J838" s="12">
        <v>0</v>
      </c>
      <c r="K838" s="12"/>
      <c r="L838" s="12">
        <v>0</v>
      </c>
      <c r="M838" s="12"/>
      <c r="N838" s="12">
        <v>0</v>
      </c>
      <c r="O838" s="12"/>
      <c r="P838" s="12">
        <v>0</v>
      </c>
      <c r="Q838" s="12"/>
      <c r="R838" s="12">
        <v>844826</v>
      </c>
      <c r="S838" s="12"/>
      <c r="T838" s="31">
        <v>844826</v>
      </c>
      <c r="U838" s="12"/>
      <c r="V838" s="12">
        <v>0</v>
      </c>
      <c r="W838" s="12"/>
      <c r="X838" s="304">
        <v>19847</v>
      </c>
      <c r="Y838" s="12"/>
      <c r="Z838" s="5" t="str">
        <f t="shared" si="13"/>
        <v>No</v>
      </c>
      <c r="AA838" s="6"/>
      <c r="AB838" s="5"/>
    </row>
    <row r="839" spans="1:28">
      <c r="A839" s="5" t="s">
        <v>5449</v>
      </c>
      <c r="B839" s="5" t="s">
        <v>5840</v>
      </c>
      <c r="C839" s="5" t="s">
        <v>46</v>
      </c>
      <c r="D839" s="316" t="s">
        <v>2900</v>
      </c>
      <c r="E839" s="318" t="s">
        <v>2901</v>
      </c>
      <c r="F839" s="5" t="s">
        <v>235</v>
      </c>
      <c r="G839" s="5" t="s">
        <v>222</v>
      </c>
      <c r="H839" s="6">
        <v>0</v>
      </c>
      <c r="I839" s="6">
        <v>19</v>
      </c>
      <c r="J839" s="12">
        <v>0</v>
      </c>
      <c r="K839" s="12"/>
      <c r="L839" s="12">
        <v>0</v>
      </c>
      <c r="M839" s="12"/>
      <c r="N839" s="12">
        <v>0</v>
      </c>
      <c r="O839" s="12"/>
      <c r="P839" s="12">
        <v>0</v>
      </c>
      <c r="Q839" s="12"/>
      <c r="R839" s="12">
        <v>888444</v>
      </c>
      <c r="S839" s="12"/>
      <c r="T839" s="31">
        <v>888444</v>
      </c>
      <c r="U839" s="12"/>
      <c r="V839" s="12">
        <v>0</v>
      </c>
      <c r="W839" s="12"/>
      <c r="X839" s="304">
        <v>13456</v>
      </c>
      <c r="Y839" s="12"/>
      <c r="Z839" s="5" t="str">
        <f t="shared" si="13"/>
        <v>No</v>
      </c>
      <c r="AA839" s="6"/>
      <c r="AB839" s="5"/>
    </row>
    <row r="840" spans="1:28">
      <c r="A840" s="5" t="s">
        <v>2279</v>
      </c>
      <c r="B840" s="5" t="s">
        <v>2280</v>
      </c>
      <c r="C840" s="5" t="s">
        <v>50</v>
      </c>
      <c r="D840" s="316" t="s">
        <v>2281</v>
      </c>
      <c r="E840" s="318" t="s">
        <v>2282</v>
      </c>
      <c r="F840" s="5" t="s">
        <v>235</v>
      </c>
      <c r="G840" s="5" t="s">
        <v>222</v>
      </c>
      <c r="H840" s="6">
        <v>0</v>
      </c>
      <c r="I840" s="6">
        <v>19</v>
      </c>
      <c r="J840" s="12">
        <v>0</v>
      </c>
      <c r="K840" s="12"/>
      <c r="L840" s="12">
        <v>0</v>
      </c>
      <c r="M840" s="12"/>
      <c r="N840" s="12">
        <v>0</v>
      </c>
      <c r="O840" s="12"/>
      <c r="P840" s="12">
        <v>0</v>
      </c>
      <c r="Q840" s="12"/>
      <c r="R840" s="12">
        <v>1005938</v>
      </c>
      <c r="S840" s="12"/>
      <c r="T840" s="31">
        <v>1005938</v>
      </c>
      <c r="U840" s="12"/>
      <c r="V840" s="12">
        <v>0</v>
      </c>
      <c r="W840" s="12"/>
      <c r="X840" s="304">
        <v>25180</v>
      </c>
      <c r="Y840" s="12"/>
      <c r="Z840" s="5" t="str">
        <f t="shared" si="13"/>
        <v>No</v>
      </c>
      <c r="AA840" s="6"/>
      <c r="AB840" s="5"/>
    </row>
    <row r="841" spans="1:28">
      <c r="A841" s="5" t="s">
        <v>1666</v>
      </c>
      <c r="B841" s="5" t="s">
        <v>676</v>
      </c>
      <c r="C841" s="5" t="s">
        <v>116</v>
      </c>
      <c r="D841" s="316" t="s">
        <v>1667</v>
      </c>
      <c r="E841" s="318" t="s">
        <v>1668</v>
      </c>
      <c r="F841" s="5" t="s">
        <v>189</v>
      </c>
      <c r="G841" s="5" t="s">
        <v>222</v>
      </c>
      <c r="H841" s="6">
        <v>0</v>
      </c>
      <c r="I841" s="6">
        <v>19</v>
      </c>
      <c r="J841" s="12">
        <v>0</v>
      </c>
      <c r="K841" s="12"/>
      <c r="L841" s="12">
        <v>0</v>
      </c>
      <c r="M841" s="12"/>
      <c r="N841" s="12">
        <v>0</v>
      </c>
      <c r="O841" s="12"/>
      <c r="P841" s="12">
        <v>0</v>
      </c>
      <c r="Q841" s="12"/>
      <c r="R841" s="12">
        <v>1778141</v>
      </c>
      <c r="S841" s="12"/>
      <c r="T841" s="31">
        <v>1778141</v>
      </c>
      <c r="U841" s="12"/>
      <c r="V841" s="12">
        <v>0</v>
      </c>
      <c r="W841" s="12"/>
      <c r="X841" s="304">
        <v>28004</v>
      </c>
      <c r="Y841" s="12"/>
      <c r="Z841" s="5" t="str">
        <f t="shared" si="13"/>
        <v>No</v>
      </c>
      <c r="AA841" s="6"/>
      <c r="AB841" s="5"/>
    </row>
    <row r="842" spans="1:28">
      <c r="A842" s="5" t="s">
        <v>3789</v>
      </c>
      <c r="B842" s="5" t="s">
        <v>513</v>
      </c>
      <c r="C842" s="5" t="s">
        <v>60</v>
      </c>
      <c r="D842" s="316" t="s">
        <v>3790</v>
      </c>
      <c r="E842" s="318" t="s">
        <v>3791</v>
      </c>
      <c r="F842" s="5" t="s">
        <v>235</v>
      </c>
      <c r="G842" s="5" t="s">
        <v>222</v>
      </c>
      <c r="H842" s="6">
        <v>0</v>
      </c>
      <c r="I842" s="6">
        <v>19</v>
      </c>
      <c r="J842" s="12">
        <v>0</v>
      </c>
      <c r="K842" s="12"/>
      <c r="L842" s="12">
        <v>0</v>
      </c>
      <c r="M842" s="12"/>
      <c r="N842" s="12">
        <v>0</v>
      </c>
      <c r="O842" s="12"/>
      <c r="P842" s="12">
        <v>0</v>
      </c>
      <c r="Q842" s="12"/>
      <c r="R842" s="12">
        <v>916865</v>
      </c>
      <c r="S842" s="12"/>
      <c r="T842" s="31">
        <v>916865</v>
      </c>
      <c r="U842" s="12"/>
      <c r="V842" s="12">
        <v>0</v>
      </c>
      <c r="W842" s="12"/>
      <c r="X842" s="304">
        <v>28868</v>
      </c>
      <c r="Y842" s="12"/>
      <c r="Z842" s="5" t="str">
        <f t="shared" si="13"/>
        <v>No</v>
      </c>
      <c r="AA842" s="6"/>
      <c r="AB842" s="5"/>
    </row>
    <row r="843" spans="1:28">
      <c r="A843" s="5" t="s">
        <v>3103</v>
      </c>
      <c r="B843" s="5" t="s">
        <v>3104</v>
      </c>
      <c r="C843" s="5" t="s">
        <v>45</v>
      </c>
      <c r="D843" s="316" t="s">
        <v>3105</v>
      </c>
      <c r="E843" s="318" t="s">
        <v>3106</v>
      </c>
      <c r="F843" s="5" t="s">
        <v>187</v>
      </c>
      <c r="G843" s="5" t="s">
        <v>222</v>
      </c>
      <c r="H843" s="6">
        <v>0</v>
      </c>
      <c r="I843" s="6">
        <v>19</v>
      </c>
      <c r="J843" s="12">
        <v>0</v>
      </c>
      <c r="K843" s="12"/>
      <c r="L843" s="12">
        <v>0</v>
      </c>
      <c r="M843" s="12"/>
      <c r="N843" s="12">
        <v>0</v>
      </c>
      <c r="O843" s="12"/>
      <c r="P843" s="12">
        <v>0</v>
      </c>
      <c r="Q843" s="12"/>
      <c r="R843" s="12">
        <v>780086</v>
      </c>
      <c r="S843" s="12"/>
      <c r="T843" s="31">
        <v>780086</v>
      </c>
      <c r="U843" s="12"/>
      <c r="V843" s="12">
        <v>0</v>
      </c>
      <c r="W843" s="12"/>
      <c r="X843" s="304">
        <v>16883</v>
      </c>
      <c r="Y843" s="12"/>
      <c r="Z843" s="5" t="str">
        <f t="shared" si="13"/>
        <v>No</v>
      </c>
      <c r="AA843" s="6"/>
      <c r="AB843" s="5"/>
    </row>
    <row r="844" spans="1:28">
      <c r="A844" s="5" t="s">
        <v>324</v>
      </c>
      <c r="B844" s="5" t="s">
        <v>325</v>
      </c>
      <c r="C844" s="5" t="s">
        <v>52</v>
      </c>
      <c r="D844" s="316">
        <v>1053</v>
      </c>
      <c r="E844" s="318">
        <v>10053</v>
      </c>
      <c r="F844" s="5" t="s">
        <v>189</v>
      </c>
      <c r="G844" s="5" t="s">
        <v>185</v>
      </c>
      <c r="H844" s="6">
        <v>4181019</v>
      </c>
      <c r="I844" s="6">
        <v>19</v>
      </c>
      <c r="J844" s="12">
        <v>1486464</v>
      </c>
      <c r="K844" s="12"/>
      <c r="L844" s="12">
        <v>405004</v>
      </c>
      <c r="M844" s="12"/>
      <c r="N844" s="12">
        <v>45025</v>
      </c>
      <c r="O844" s="12"/>
      <c r="P844" s="12">
        <v>557758</v>
      </c>
      <c r="Q844" s="12"/>
      <c r="R844" s="12">
        <v>0</v>
      </c>
      <c r="S844" s="12"/>
      <c r="T844" s="31">
        <v>2494251</v>
      </c>
      <c r="U844" s="12"/>
      <c r="V844" s="12">
        <v>0</v>
      </c>
      <c r="W844" s="12"/>
      <c r="X844" s="304">
        <v>22903</v>
      </c>
      <c r="Y844" s="12"/>
      <c r="Z844" s="5" t="str">
        <f t="shared" si="13"/>
        <v>No</v>
      </c>
      <c r="AA844" s="6"/>
      <c r="AB844" s="5"/>
    </row>
    <row r="845" spans="1:28">
      <c r="A845" s="5" t="s">
        <v>6449</v>
      </c>
      <c r="B845" s="5" t="s">
        <v>1750</v>
      </c>
      <c r="C845" s="5" t="s">
        <v>116</v>
      </c>
      <c r="D845" s="316" t="s">
        <v>1751</v>
      </c>
      <c r="E845" s="318" t="s">
        <v>1752</v>
      </c>
      <c r="F845" s="5" t="s">
        <v>235</v>
      </c>
      <c r="G845" s="5" t="s">
        <v>222</v>
      </c>
      <c r="H845" s="6">
        <v>0</v>
      </c>
      <c r="I845" s="6">
        <v>19</v>
      </c>
      <c r="J845" s="12">
        <v>0</v>
      </c>
      <c r="K845" s="12"/>
      <c r="L845" s="12">
        <v>0</v>
      </c>
      <c r="M845" s="12"/>
      <c r="N845" s="12">
        <v>0</v>
      </c>
      <c r="O845" s="12"/>
      <c r="P845" s="12">
        <v>0</v>
      </c>
      <c r="Q845" s="12"/>
      <c r="R845" s="12">
        <v>653219</v>
      </c>
      <c r="S845" s="12"/>
      <c r="T845" s="31">
        <v>653219</v>
      </c>
      <c r="U845" s="12"/>
      <c r="V845" s="12">
        <v>0</v>
      </c>
      <c r="W845" s="12"/>
      <c r="X845" s="304">
        <v>16780</v>
      </c>
      <c r="Y845" s="12"/>
      <c r="Z845" s="5" t="str">
        <f t="shared" si="13"/>
        <v>No</v>
      </c>
      <c r="AA845" s="6"/>
      <c r="AB845" s="5"/>
    </row>
    <row r="846" spans="1:28">
      <c r="A846" s="5" t="s">
        <v>3205</v>
      </c>
      <c r="B846" s="5" t="s">
        <v>3206</v>
      </c>
      <c r="C846" s="5" t="s">
        <v>56</v>
      </c>
      <c r="D846" s="316" t="s">
        <v>3207</v>
      </c>
      <c r="E846" s="318" t="s">
        <v>3208</v>
      </c>
      <c r="F846" s="5" t="s">
        <v>189</v>
      </c>
      <c r="G846" s="5" t="s">
        <v>222</v>
      </c>
      <c r="H846" s="6">
        <v>0</v>
      </c>
      <c r="I846" s="6">
        <v>19</v>
      </c>
      <c r="J846" s="12">
        <v>0</v>
      </c>
      <c r="K846" s="12"/>
      <c r="L846" s="12">
        <v>0</v>
      </c>
      <c r="M846" s="12"/>
      <c r="N846" s="12">
        <v>0</v>
      </c>
      <c r="O846" s="12"/>
      <c r="P846" s="12">
        <v>0</v>
      </c>
      <c r="Q846" s="12"/>
      <c r="R846" s="12">
        <v>1554943</v>
      </c>
      <c r="S846" s="12"/>
      <c r="T846" s="31">
        <v>1554943</v>
      </c>
      <c r="U846" s="12"/>
      <c r="V846" s="12">
        <v>0</v>
      </c>
      <c r="W846" s="12"/>
      <c r="X846" s="304">
        <v>29786</v>
      </c>
      <c r="Y846" s="12"/>
      <c r="Z846" s="5" t="str">
        <f t="shared" si="13"/>
        <v>No</v>
      </c>
      <c r="AA846" s="6"/>
      <c r="AB846" s="5"/>
    </row>
    <row r="847" spans="1:28">
      <c r="A847" s="5" t="s">
        <v>5993</v>
      </c>
      <c r="B847" s="5" t="s">
        <v>585</v>
      </c>
      <c r="C847" s="5" t="s">
        <v>53</v>
      </c>
      <c r="D847" s="316"/>
      <c r="E847" s="318">
        <v>30201</v>
      </c>
      <c r="F847" s="5" t="s">
        <v>187</v>
      </c>
      <c r="G847" s="5" t="s">
        <v>185</v>
      </c>
      <c r="H847" s="6">
        <v>2203663</v>
      </c>
      <c r="I847" s="6">
        <v>19</v>
      </c>
      <c r="J847" s="12">
        <v>2182363</v>
      </c>
      <c r="K847" s="12"/>
      <c r="L847" s="12">
        <v>669177</v>
      </c>
      <c r="M847" s="12"/>
      <c r="N847" s="12">
        <v>11533</v>
      </c>
      <c r="O847" s="12"/>
      <c r="P847" s="12">
        <v>1229805</v>
      </c>
      <c r="Q847" s="12"/>
      <c r="R847" s="12">
        <v>0</v>
      </c>
      <c r="S847" s="12"/>
      <c r="T847" s="31">
        <v>4092878</v>
      </c>
      <c r="U847" s="12"/>
      <c r="V847" s="12">
        <v>0</v>
      </c>
      <c r="W847" s="12"/>
      <c r="X847" s="304">
        <v>63373</v>
      </c>
      <c r="Y847" s="12"/>
      <c r="Z847" s="5" t="str">
        <f t="shared" si="13"/>
        <v>No</v>
      </c>
      <c r="AA847" s="6"/>
      <c r="AB847" s="5"/>
    </row>
    <row r="848" spans="1:28">
      <c r="A848" s="5" t="s">
        <v>5492</v>
      </c>
      <c r="B848" s="5" t="s">
        <v>4333</v>
      </c>
      <c r="C848" s="5" t="s">
        <v>32</v>
      </c>
      <c r="D848" s="316" t="s">
        <v>4334</v>
      </c>
      <c r="E848" s="318" t="s">
        <v>4335</v>
      </c>
      <c r="F848" s="5" t="s">
        <v>187</v>
      </c>
      <c r="G848" s="5" t="s">
        <v>222</v>
      </c>
      <c r="H848" s="6">
        <v>0</v>
      </c>
      <c r="I848" s="6">
        <v>19</v>
      </c>
      <c r="J848" s="12">
        <v>0</v>
      </c>
      <c r="K848" s="12"/>
      <c r="L848" s="12">
        <v>0</v>
      </c>
      <c r="M848" s="12"/>
      <c r="N848" s="12">
        <v>0</v>
      </c>
      <c r="O848" s="12"/>
      <c r="P848" s="12">
        <v>0</v>
      </c>
      <c r="Q848" s="12"/>
      <c r="R848" s="12">
        <v>10579762</v>
      </c>
      <c r="S848" s="12"/>
      <c r="T848" s="31">
        <v>10579762</v>
      </c>
      <c r="U848" s="12"/>
      <c r="V848" s="12">
        <v>0</v>
      </c>
      <c r="W848" s="12"/>
      <c r="X848" s="304">
        <v>84929</v>
      </c>
      <c r="Y848" s="12"/>
      <c r="Z848" s="5" t="str">
        <f t="shared" si="13"/>
        <v>No</v>
      </c>
      <c r="AA848" s="6"/>
      <c r="AB848" s="5"/>
    </row>
    <row r="849" spans="1:28">
      <c r="A849" s="5" t="s">
        <v>6450</v>
      </c>
      <c r="B849" s="5" t="s">
        <v>552</v>
      </c>
      <c r="C849" s="5" t="s">
        <v>48</v>
      </c>
      <c r="D849" s="316">
        <v>7047</v>
      </c>
      <c r="E849" s="318">
        <v>70047</v>
      </c>
      <c r="F849" s="5" t="s">
        <v>187</v>
      </c>
      <c r="G849" s="5" t="s">
        <v>5166</v>
      </c>
      <c r="H849" s="6">
        <v>1519417</v>
      </c>
      <c r="I849" s="6">
        <v>19</v>
      </c>
      <c r="J849" s="12">
        <v>0</v>
      </c>
      <c r="K849" s="12"/>
      <c r="L849" s="12">
        <v>0</v>
      </c>
      <c r="M849" s="12"/>
      <c r="N849" s="12">
        <v>0</v>
      </c>
      <c r="O849" s="12"/>
      <c r="P849" s="12">
        <v>0</v>
      </c>
      <c r="Q849" s="12"/>
      <c r="R849" s="12">
        <v>3784621</v>
      </c>
      <c r="S849" s="12"/>
      <c r="T849" s="31">
        <v>3784621</v>
      </c>
      <c r="U849" s="12"/>
      <c r="V849" s="12">
        <v>0</v>
      </c>
      <c r="W849" s="12"/>
      <c r="X849" s="304">
        <v>39894</v>
      </c>
      <c r="Y849" s="12"/>
      <c r="Z849" s="5" t="str">
        <f t="shared" si="13"/>
        <v>No</v>
      </c>
      <c r="AA849" s="6"/>
      <c r="AB849" s="5"/>
    </row>
    <row r="850" spans="1:28">
      <c r="A850" s="5" t="s">
        <v>3448</v>
      </c>
      <c r="B850" s="5" t="s">
        <v>5832</v>
      </c>
      <c r="C850" s="5" t="s">
        <v>103</v>
      </c>
      <c r="D850" s="316" t="s">
        <v>3449</v>
      </c>
      <c r="E850" s="318" t="s">
        <v>3450</v>
      </c>
      <c r="F850" s="5" t="s">
        <v>189</v>
      </c>
      <c r="G850" s="5" t="s">
        <v>222</v>
      </c>
      <c r="H850" s="6">
        <v>0</v>
      </c>
      <c r="I850" s="6">
        <v>19</v>
      </c>
      <c r="J850" s="12">
        <v>0</v>
      </c>
      <c r="K850" s="12"/>
      <c r="L850" s="12">
        <v>0</v>
      </c>
      <c r="M850" s="12"/>
      <c r="N850" s="12">
        <v>0</v>
      </c>
      <c r="O850" s="12"/>
      <c r="P850" s="12">
        <v>0</v>
      </c>
      <c r="Q850" s="12"/>
      <c r="R850" s="12">
        <v>1430081</v>
      </c>
      <c r="S850" s="12"/>
      <c r="T850" s="31">
        <v>1430081</v>
      </c>
      <c r="U850" s="12"/>
      <c r="V850" s="12">
        <v>0</v>
      </c>
      <c r="W850" s="12"/>
      <c r="X850" s="304">
        <v>38153</v>
      </c>
      <c r="Y850" s="12"/>
      <c r="Z850" s="5" t="str">
        <f t="shared" si="13"/>
        <v>No</v>
      </c>
      <c r="AA850" s="6"/>
      <c r="AB850" s="5"/>
    </row>
    <row r="851" spans="1:28">
      <c r="A851" s="5" t="s">
        <v>1404</v>
      </c>
      <c r="B851" s="5" t="s">
        <v>1405</v>
      </c>
      <c r="C851" s="5" t="s">
        <v>63</v>
      </c>
      <c r="D851" s="316">
        <v>4226</v>
      </c>
      <c r="E851" s="318">
        <v>40226</v>
      </c>
      <c r="F851" s="5" t="s">
        <v>235</v>
      </c>
      <c r="G851" s="5" t="s">
        <v>5166</v>
      </c>
      <c r="H851" s="6">
        <v>280648</v>
      </c>
      <c r="I851" s="6">
        <v>19</v>
      </c>
      <c r="J851" s="12">
        <v>0</v>
      </c>
      <c r="K851" s="12"/>
      <c r="L851" s="12">
        <v>0</v>
      </c>
      <c r="M851" s="12"/>
      <c r="N851" s="12">
        <v>0</v>
      </c>
      <c r="O851" s="12"/>
      <c r="P851" s="12">
        <v>0</v>
      </c>
      <c r="Q851" s="12"/>
      <c r="R851" s="12">
        <v>723823</v>
      </c>
      <c r="S851" s="12"/>
      <c r="T851" s="31">
        <v>723823</v>
      </c>
      <c r="U851" s="12"/>
      <c r="V851" s="12">
        <v>0</v>
      </c>
      <c r="W851" s="12"/>
      <c r="X851" s="304">
        <v>16629</v>
      </c>
      <c r="Y851" s="12"/>
      <c r="Z851" s="5" t="str">
        <f t="shared" si="13"/>
        <v>No</v>
      </c>
      <c r="AA851" s="6"/>
      <c r="AB851" s="5"/>
    </row>
    <row r="852" spans="1:28">
      <c r="A852" s="5" t="s">
        <v>6451</v>
      </c>
      <c r="B852" s="5" t="s">
        <v>906</v>
      </c>
      <c r="C852" s="5" t="s">
        <v>81</v>
      </c>
      <c r="D852" s="316">
        <v>5200</v>
      </c>
      <c r="E852" s="318">
        <v>50200</v>
      </c>
      <c r="F852" s="5" t="s">
        <v>187</v>
      </c>
      <c r="G852" s="5" t="s">
        <v>5166</v>
      </c>
      <c r="H852" s="6">
        <v>1624827</v>
      </c>
      <c r="I852" s="6">
        <v>19</v>
      </c>
      <c r="J852" s="12">
        <v>0</v>
      </c>
      <c r="K852" s="12"/>
      <c r="L852" s="12">
        <v>0</v>
      </c>
      <c r="M852" s="12"/>
      <c r="N852" s="12">
        <v>0</v>
      </c>
      <c r="O852" s="12"/>
      <c r="P852" s="12">
        <v>0</v>
      </c>
      <c r="Q852" s="12"/>
      <c r="R852" s="12">
        <v>858267</v>
      </c>
      <c r="S852" s="12"/>
      <c r="T852" s="31">
        <v>858267</v>
      </c>
      <c r="U852" s="12"/>
      <c r="V852" s="12">
        <v>0</v>
      </c>
      <c r="W852" s="12"/>
      <c r="X852" s="304">
        <v>28649</v>
      </c>
      <c r="Y852" s="12"/>
      <c r="Z852" s="5" t="str">
        <f t="shared" si="13"/>
        <v>No</v>
      </c>
      <c r="AA852" s="6"/>
      <c r="AB852" s="5"/>
    </row>
    <row r="853" spans="1:28">
      <c r="A853" s="5" t="s">
        <v>4294</v>
      </c>
      <c r="B853" s="5" t="s">
        <v>4295</v>
      </c>
      <c r="C853" s="5" t="s">
        <v>117</v>
      </c>
      <c r="D853" s="316" t="s">
        <v>4296</v>
      </c>
      <c r="E853" s="318" t="s">
        <v>4297</v>
      </c>
      <c r="F853" s="5" t="s">
        <v>189</v>
      </c>
      <c r="G853" s="5" t="s">
        <v>222</v>
      </c>
      <c r="H853" s="6">
        <v>0</v>
      </c>
      <c r="I853" s="6">
        <v>19</v>
      </c>
      <c r="J853" s="12">
        <v>0</v>
      </c>
      <c r="K853" s="12"/>
      <c r="L853" s="12">
        <v>0</v>
      </c>
      <c r="M853" s="12"/>
      <c r="N853" s="12">
        <v>0</v>
      </c>
      <c r="O853" s="12"/>
      <c r="P853" s="12">
        <v>0</v>
      </c>
      <c r="Q853" s="12"/>
      <c r="R853" s="12">
        <v>1948358</v>
      </c>
      <c r="S853" s="12"/>
      <c r="T853" s="31">
        <v>1948358</v>
      </c>
      <c r="U853" s="12"/>
      <c r="V853" s="12">
        <v>0</v>
      </c>
      <c r="W853" s="12"/>
      <c r="X853" s="304">
        <v>44040</v>
      </c>
      <c r="Y853" s="12"/>
      <c r="Z853" s="5" t="str">
        <f t="shared" si="13"/>
        <v>No</v>
      </c>
      <c r="AA853" s="6"/>
      <c r="AB853" s="5"/>
    </row>
    <row r="854" spans="1:28">
      <c r="A854" s="5" t="s">
        <v>265</v>
      </c>
      <c r="B854" s="5" t="s">
        <v>266</v>
      </c>
      <c r="C854" s="5" t="s">
        <v>81</v>
      </c>
      <c r="D854" s="316">
        <v>5093</v>
      </c>
      <c r="E854" s="318">
        <v>50093</v>
      </c>
      <c r="F854" s="5" t="s">
        <v>189</v>
      </c>
      <c r="G854" s="5" t="s">
        <v>5166</v>
      </c>
      <c r="H854" s="6">
        <v>72852</v>
      </c>
      <c r="I854" s="6">
        <v>19</v>
      </c>
      <c r="J854" s="12">
        <v>0</v>
      </c>
      <c r="K854" s="12"/>
      <c r="L854" s="12">
        <v>0</v>
      </c>
      <c r="M854" s="12"/>
      <c r="N854" s="12">
        <v>0</v>
      </c>
      <c r="O854" s="12"/>
      <c r="P854" s="12">
        <v>0</v>
      </c>
      <c r="Q854" s="12"/>
      <c r="R854" s="12">
        <v>2361904</v>
      </c>
      <c r="S854" s="12"/>
      <c r="T854" s="31">
        <v>2361904</v>
      </c>
      <c r="U854" s="12"/>
      <c r="V854" s="12">
        <v>0</v>
      </c>
      <c r="W854" s="12"/>
      <c r="X854" s="304">
        <v>30390</v>
      </c>
      <c r="Y854" s="12"/>
      <c r="Z854" s="5" t="str">
        <f t="shared" si="13"/>
        <v>No</v>
      </c>
      <c r="AA854" s="6"/>
      <c r="AB854" s="5"/>
    </row>
    <row r="855" spans="1:28">
      <c r="A855" s="5" t="s">
        <v>3177</v>
      </c>
      <c r="B855" s="5" t="s">
        <v>351</v>
      </c>
      <c r="C855" s="5" t="s">
        <v>45</v>
      </c>
      <c r="D855" s="316" t="s">
        <v>3178</v>
      </c>
      <c r="E855" s="318" t="s">
        <v>3179</v>
      </c>
      <c r="F855" s="5" t="s">
        <v>187</v>
      </c>
      <c r="G855" s="5" t="s">
        <v>222</v>
      </c>
      <c r="H855" s="6">
        <v>0</v>
      </c>
      <c r="I855" s="6">
        <v>19</v>
      </c>
      <c r="J855" s="12">
        <v>0</v>
      </c>
      <c r="K855" s="12"/>
      <c r="L855" s="12">
        <v>0</v>
      </c>
      <c r="M855" s="12"/>
      <c r="N855" s="12">
        <v>0</v>
      </c>
      <c r="O855" s="12"/>
      <c r="P855" s="12">
        <v>0</v>
      </c>
      <c r="Q855" s="12"/>
      <c r="R855" s="12">
        <v>997255</v>
      </c>
      <c r="S855" s="12"/>
      <c r="T855" s="31">
        <v>997255</v>
      </c>
      <c r="U855" s="12"/>
      <c r="V855" s="12">
        <v>0</v>
      </c>
      <c r="W855" s="12"/>
      <c r="X855" s="304">
        <v>20345</v>
      </c>
      <c r="Y855" s="12"/>
      <c r="Z855" s="5" t="str">
        <f t="shared" si="13"/>
        <v>No</v>
      </c>
      <c r="AA855" s="6"/>
      <c r="AB855" s="5"/>
    </row>
    <row r="856" spans="1:28">
      <c r="A856" s="5" t="s">
        <v>3061</v>
      </c>
      <c r="B856" s="5" t="s">
        <v>276</v>
      </c>
      <c r="C856" s="5" t="s">
        <v>81</v>
      </c>
      <c r="D856" s="316" t="s">
        <v>3062</v>
      </c>
      <c r="E856" s="318" t="s">
        <v>3063</v>
      </c>
      <c r="F856" s="5" t="s">
        <v>187</v>
      </c>
      <c r="G856" s="5" t="s">
        <v>222</v>
      </c>
      <c r="H856" s="6">
        <v>0</v>
      </c>
      <c r="I856" s="6">
        <v>19</v>
      </c>
      <c r="J856" s="12">
        <v>0</v>
      </c>
      <c r="K856" s="12"/>
      <c r="L856" s="12">
        <v>0</v>
      </c>
      <c r="M856" s="12"/>
      <c r="N856" s="12">
        <v>0</v>
      </c>
      <c r="O856" s="12"/>
      <c r="P856" s="12">
        <v>0</v>
      </c>
      <c r="Q856" s="12"/>
      <c r="R856" s="12">
        <v>1676178</v>
      </c>
      <c r="S856" s="12"/>
      <c r="T856" s="31">
        <v>1676178</v>
      </c>
      <c r="U856" s="12"/>
      <c r="V856" s="12">
        <v>0</v>
      </c>
      <c r="W856" s="12"/>
      <c r="X856" s="304">
        <v>32844</v>
      </c>
      <c r="Y856" s="12"/>
      <c r="Z856" s="5" t="str">
        <f t="shared" si="13"/>
        <v>No</v>
      </c>
      <c r="AA856" s="6"/>
      <c r="AB856" s="5"/>
    </row>
    <row r="857" spans="1:28">
      <c r="A857" s="5" t="s">
        <v>5593</v>
      </c>
      <c r="B857" s="5" t="s">
        <v>5064</v>
      </c>
      <c r="C857" s="5" t="s">
        <v>74</v>
      </c>
      <c r="D857" s="316"/>
      <c r="E857" s="318" t="s">
        <v>5594</v>
      </c>
      <c r="F857" s="5" t="s">
        <v>187</v>
      </c>
      <c r="G857" s="5" t="s">
        <v>222</v>
      </c>
      <c r="H857" s="6">
        <v>0</v>
      </c>
      <c r="I857" s="6">
        <v>18</v>
      </c>
      <c r="J857" s="12">
        <v>0</v>
      </c>
      <c r="K857" s="12"/>
      <c r="L857" s="12">
        <v>0</v>
      </c>
      <c r="M857" s="12"/>
      <c r="N857" s="12">
        <v>0</v>
      </c>
      <c r="O857" s="12"/>
      <c r="P857" s="12">
        <v>0</v>
      </c>
      <c r="Q857" s="12"/>
      <c r="R857" s="12">
        <v>1041858</v>
      </c>
      <c r="S857" s="12"/>
      <c r="T857" s="31">
        <v>1041858</v>
      </c>
      <c r="U857" s="12"/>
      <c r="V857" s="12">
        <v>0</v>
      </c>
      <c r="W857" s="12"/>
      <c r="X857" s="304">
        <v>14601</v>
      </c>
      <c r="Y857" s="12"/>
      <c r="Z857" s="5" t="str">
        <f t="shared" si="13"/>
        <v>No</v>
      </c>
      <c r="AA857" s="6"/>
      <c r="AB857" s="5"/>
    </row>
    <row r="858" spans="1:28">
      <c r="A858" s="5" t="s">
        <v>4587</v>
      </c>
      <c r="B858" s="5" t="s">
        <v>4588</v>
      </c>
      <c r="C858" s="5" t="s">
        <v>101</v>
      </c>
      <c r="D858" s="316" t="s">
        <v>4589</v>
      </c>
      <c r="E858" s="318" t="s">
        <v>4590</v>
      </c>
      <c r="F858" s="5" t="s">
        <v>235</v>
      </c>
      <c r="G858" s="5" t="s">
        <v>222</v>
      </c>
      <c r="H858" s="6">
        <v>0</v>
      </c>
      <c r="I858" s="6">
        <v>18</v>
      </c>
      <c r="J858" s="12">
        <v>0</v>
      </c>
      <c r="K858" s="12"/>
      <c r="L858" s="12">
        <v>0</v>
      </c>
      <c r="M858" s="12"/>
      <c r="N858" s="12">
        <v>0</v>
      </c>
      <c r="O858" s="12"/>
      <c r="P858" s="12">
        <v>0</v>
      </c>
      <c r="Q858" s="12"/>
      <c r="R858" s="12">
        <v>570313</v>
      </c>
      <c r="S858" s="12"/>
      <c r="T858" s="31">
        <v>570313</v>
      </c>
      <c r="U858" s="12"/>
      <c r="V858" s="12">
        <v>0</v>
      </c>
      <c r="W858" s="12"/>
      <c r="X858" s="304">
        <v>19423</v>
      </c>
      <c r="Y858" s="12"/>
      <c r="Z858" s="5" t="str">
        <f t="shared" si="13"/>
        <v>No</v>
      </c>
      <c r="AA858" s="6"/>
      <c r="AB858" s="5"/>
    </row>
    <row r="859" spans="1:28">
      <c r="A859" s="5" t="s">
        <v>6452</v>
      </c>
      <c r="B859" s="5" t="s">
        <v>419</v>
      </c>
      <c r="C859" s="5" t="s">
        <v>21</v>
      </c>
      <c r="D859" s="316">
        <v>9161</v>
      </c>
      <c r="E859" s="318">
        <v>90161</v>
      </c>
      <c r="F859" s="5" t="s">
        <v>187</v>
      </c>
      <c r="G859" s="5" t="s">
        <v>5166</v>
      </c>
      <c r="H859" s="6">
        <v>3281212</v>
      </c>
      <c r="I859" s="6">
        <v>18</v>
      </c>
      <c r="J859" s="12">
        <v>0</v>
      </c>
      <c r="K859" s="12"/>
      <c r="L859" s="12">
        <v>0</v>
      </c>
      <c r="M859" s="12"/>
      <c r="N859" s="12">
        <v>0</v>
      </c>
      <c r="O859" s="12"/>
      <c r="P859" s="12">
        <v>0</v>
      </c>
      <c r="Q859" s="12"/>
      <c r="R859" s="12">
        <v>4779126</v>
      </c>
      <c r="S859" s="12"/>
      <c r="T859" s="31">
        <v>4779126</v>
      </c>
      <c r="U859" s="12"/>
      <c r="V859" s="12">
        <v>0</v>
      </c>
      <c r="W859" s="12"/>
      <c r="X859" s="304">
        <v>49831</v>
      </c>
      <c r="Y859" s="12"/>
      <c r="Z859" s="5" t="str">
        <f t="shared" si="13"/>
        <v>No</v>
      </c>
      <c r="AA859" s="6"/>
      <c r="AB859" s="5"/>
    </row>
    <row r="860" spans="1:28">
      <c r="A860" s="5" t="s">
        <v>2910</v>
      </c>
      <c r="B860" s="5" t="s">
        <v>2911</v>
      </c>
      <c r="C860" s="5" t="s">
        <v>46</v>
      </c>
      <c r="D860" s="316" t="s">
        <v>2912</v>
      </c>
      <c r="E860" s="318">
        <v>50351</v>
      </c>
      <c r="F860" s="5" t="s">
        <v>235</v>
      </c>
      <c r="G860" s="5" t="s">
        <v>5166</v>
      </c>
      <c r="H860" s="6">
        <v>1487483</v>
      </c>
      <c r="I860" s="6">
        <v>18</v>
      </c>
      <c r="J860" s="12">
        <v>0</v>
      </c>
      <c r="K860" s="12"/>
      <c r="L860" s="12">
        <v>0</v>
      </c>
      <c r="M860" s="12"/>
      <c r="N860" s="12">
        <v>0</v>
      </c>
      <c r="O860" s="12"/>
      <c r="P860" s="12">
        <v>0</v>
      </c>
      <c r="Q860" s="12"/>
      <c r="R860" s="12">
        <v>1479795</v>
      </c>
      <c r="S860" s="12"/>
      <c r="T860" s="31">
        <v>1479795</v>
      </c>
      <c r="U860" s="12"/>
      <c r="V860" s="12">
        <v>0</v>
      </c>
      <c r="W860" s="12"/>
      <c r="X860" s="304">
        <v>32603</v>
      </c>
      <c r="Y860" s="12"/>
      <c r="Z860" s="5" t="str">
        <f t="shared" si="13"/>
        <v>No</v>
      </c>
      <c r="AA860" s="6"/>
      <c r="AB860" s="5"/>
    </row>
    <row r="861" spans="1:28">
      <c r="A861" s="5" t="s">
        <v>4624</v>
      </c>
      <c r="B861" s="5" t="s">
        <v>4625</v>
      </c>
      <c r="C861" s="5" t="s">
        <v>21</v>
      </c>
      <c r="D861" s="316" t="s">
        <v>4626</v>
      </c>
      <c r="E861" s="318" t="s">
        <v>4627</v>
      </c>
      <c r="F861" s="5" t="s">
        <v>189</v>
      </c>
      <c r="G861" s="5" t="s">
        <v>222</v>
      </c>
      <c r="H861" s="6">
        <v>0</v>
      </c>
      <c r="I861" s="6">
        <v>18</v>
      </c>
      <c r="J861" s="12">
        <v>0</v>
      </c>
      <c r="K861" s="12"/>
      <c r="L861" s="12">
        <v>0</v>
      </c>
      <c r="M861" s="12"/>
      <c r="N861" s="12">
        <v>0</v>
      </c>
      <c r="O861" s="12"/>
      <c r="P861" s="12">
        <v>0</v>
      </c>
      <c r="Q861" s="12"/>
      <c r="R861" s="12">
        <v>1805895</v>
      </c>
      <c r="S861" s="12"/>
      <c r="T861" s="31">
        <v>1805895</v>
      </c>
      <c r="U861" s="12"/>
      <c r="V861" s="12">
        <v>0</v>
      </c>
      <c r="W861" s="12"/>
      <c r="X861" s="304">
        <v>29573</v>
      </c>
      <c r="Y861" s="12"/>
      <c r="Z861" s="5" t="str">
        <f t="shared" si="13"/>
        <v>No</v>
      </c>
      <c r="AA861" s="6"/>
      <c r="AB861" s="5"/>
    </row>
    <row r="862" spans="1:28">
      <c r="A862" s="5" t="s">
        <v>6453</v>
      </c>
      <c r="B862" s="5" t="s">
        <v>237</v>
      </c>
      <c r="C862" s="5" t="s">
        <v>85</v>
      </c>
      <c r="D862" s="316">
        <v>46</v>
      </c>
      <c r="E862" s="318">
        <v>46</v>
      </c>
      <c r="F862" s="5" t="s">
        <v>187</v>
      </c>
      <c r="G862" s="5" t="s">
        <v>185</v>
      </c>
      <c r="H862" s="6">
        <v>1849898</v>
      </c>
      <c r="I862" s="6">
        <v>18</v>
      </c>
      <c r="J862" s="12">
        <v>3110332</v>
      </c>
      <c r="K862" s="12"/>
      <c r="L862" s="12">
        <v>619449</v>
      </c>
      <c r="M862" s="12"/>
      <c r="N862" s="12">
        <v>72959</v>
      </c>
      <c r="O862" s="12"/>
      <c r="P862" s="12">
        <v>1321993</v>
      </c>
      <c r="Q862" s="12"/>
      <c r="R862" s="12">
        <v>0</v>
      </c>
      <c r="S862" s="12"/>
      <c r="T862" s="31">
        <v>5124733</v>
      </c>
      <c r="U862" s="12"/>
      <c r="V862" s="12">
        <v>0</v>
      </c>
      <c r="W862" s="12"/>
      <c r="X862" s="304">
        <v>36789</v>
      </c>
      <c r="Y862" s="12"/>
      <c r="Z862" s="5" t="str">
        <f t="shared" si="13"/>
        <v>No</v>
      </c>
      <c r="AA862" s="6"/>
      <c r="AB862" s="5"/>
    </row>
    <row r="863" spans="1:28">
      <c r="A863" s="5" t="s">
        <v>5767</v>
      </c>
      <c r="B863" s="5" t="s">
        <v>5768</v>
      </c>
      <c r="C863" s="5" t="s">
        <v>56</v>
      </c>
      <c r="D863" s="316"/>
      <c r="E863" s="318" t="s">
        <v>5769</v>
      </c>
      <c r="F863" s="5" t="s">
        <v>235</v>
      </c>
      <c r="G863" s="5" t="s">
        <v>222</v>
      </c>
      <c r="H863" s="6">
        <v>0</v>
      </c>
      <c r="I863" s="6">
        <v>18</v>
      </c>
      <c r="J863" s="12">
        <v>0</v>
      </c>
      <c r="K863" s="12"/>
      <c r="L863" s="12">
        <v>0</v>
      </c>
      <c r="M863" s="12"/>
      <c r="N863" s="12">
        <v>0</v>
      </c>
      <c r="O863" s="12"/>
      <c r="P863" s="12">
        <v>0</v>
      </c>
      <c r="Q863" s="12"/>
      <c r="R863" s="12">
        <v>606967</v>
      </c>
      <c r="S863" s="12"/>
      <c r="T863" s="31">
        <v>606967</v>
      </c>
      <c r="U863" s="12"/>
      <c r="V863" s="12">
        <v>0</v>
      </c>
      <c r="W863" s="12"/>
      <c r="X863" s="304">
        <v>22271</v>
      </c>
      <c r="Y863" s="12"/>
      <c r="Z863" s="5" t="str">
        <f t="shared" si="13"/>
        <v>No</v>
      </c>
      <c r="AA863" s="6"/>
      <c r="AB863" s="5"/>
    </row>
    <row r="864" spans="1:28">
      <c r="A864" s="5" t="s">
        <v>6454</v>
      </c>
      <c r="B864" s="5" t="s">
        <v>525</v>
      </c>
      <c r="C864" s="5" t="s">
        <v>63</v>
      </c>
      <c r="D864" s="316">
        <v>4011</v>
      </c>
      <c r="E864" s="318">
        <v>40011</v>
      </c>
      <c r="F864" s="5" t="s">
        <v>187</v>
      </c>
      <c r="G864" s="5" t="s">
        <v>5166</v>
      </c>
      <c r="H864" s="6">
        <v>166485</v>
      </c>
      <c r="I864" s="6">
        <v>18</v>
      </c>
      <c r="J864" s="12">
        <v>0</v>
      </c>
      <c r="K864" s="12"/>
      <c r="L864" s="12">
        <v>0</v>
      </c>
      <c r="M864" s="12"/>
      <c r="N864" s="12">
        <v>0</v>
      </c>
      <c r="O864" s="12"/>
      <c r="P864" s="12">
        <v>0</v>
      </c>
      <c r="Q864" s="12"/>
      <c r="R864" s="12">
        <v>3127155</v>
      </c>
      <c r="S864" s="12"/>
      <c r="T864" s="31">
        <v>3127155</v>
      </c>
      <c r="U864" s="12"/>
      <c r="V864" s="12">
        <v>0</v>
      </c>
      <c r="W864" s="12"/>
      <c r="X864" s="304">
        <v>37128</v>
      </c>
      <c r="Y864" s="12"/>
      <c r="Z864" s="5" t="str">
        <f t="shared" si="13"/>
        <v>No</v>
      </c>
      <c r="AA864" s="6"/>
      <c r="AB864" s="5"/>
    </row>
    <row r="865" spans="1:28">
      <c r="A865" s="5" t="s">
        <v>2979</v>
      </c>
      <c r="B865" s="5" t="s">
        <v>2980</v>
      </c>
      <c r="C865" s="5" t="s">
        <v>81</v>
      </c>
      <c r="D865" s="316" t="s">
        <v>2981</v>
      </c>
      <c r="E865" s="318" t="s">
        <v>2982</v>
      </c>
      <c r="F865" s="5" t="s">
        <v>235</v>
      </c>
      <c r="G865" s="5" t="s">
        <v>222</v>
      </c>
      <c r="H865" s="6">
        <v>0</v>
      </c>
      <c r="I865" s="6">
        <v>18</v>
      </c>
      <c r="J865" s="12">
        <v>0</v>
      </c>
      <c r="K865" s="12"/>
      <c r="L865" s="12">
        <v>0</v>
      </c>
      <c r="M865" s="12"/>
      <c r="N865" s="12">
        <v>0</v>
      </c>
      <c r="O865" s="12"/>
      <c r="P865" s="12">
        <v>0</v>
      </c>
      <c r="Q865" s="12"/>
      <c r="R865" s="12">
        <v>1027524</v>
      </c>
      <c r="S865" s="12"/>
      <c r="T865" s="31">
        <v>1027524</v>
      </c>
      <c r="U865" s="12"/>
      <c r="V865" s="12">
        <v>0</v>
      </c>
      <c r="W865" s="12"/>
      <c r="X865" s="304">
        <v>24215</v>
      </c>
      <c r="Y865" s="12"/>
      <c r="Z865" s="5" t="str">
        <f t="shared" si="13"/>
        <v>No</v>
      </c>
      <c r="AA865" s="6"/>
      <c r="AB865" s="5"/>
    </row>
    <row r="866" spans="1:28">
      <c r="A866" s="5" t="s">
        <v>6455</v>
      </c>
      <c r="B866" s="5" t="s">
        <v>676</v>
      </c>
      <c r="C866" s="5" t="s">
        <v>105</v>
      </c>
      <c r="D866" s="316">
        <v>3009</v>
      </c>
      <c r="E866" s="318">
        <v>30009</v>
      </c>
      <c r="F866" s="5" t="s">
        <v>187</v>
      </c>
      <c r="G866" s="5" t="s">
        <v>5166</v>
      </c>
      <c r="H866" s="6">
        <v>953556</v>
      </c>
      <c r="I866" s="6">
        <v>18</v>
      </c>
      <c r="J866" s="12">
        <v>0</v>
      </c>
      <c r="K866" s="12"/>
      <c r="L866" s="12">
        <v>0</v>
      </c>
      <c r="M866" s="12"/>
      <c r="N866" s="12">
        <v>0</v>
      </c>
      <c r="O866" s="12"/>
      <c r="P866" s="12">
        <v>0</v>
      </c>
      <c r="Q866" s="12"/>
      <c r="R866" s="12">
        <v>3431341</v>
      </c>
      <c r="S866" s="12"/>
      <c r="T866" s="31">
        <v>3431341</v>
      </c>
      <c r="U866" s="12"/>
      <c r="V866" s="12">
        <v>0</v>
      </c>
      <c r="W866" s="12"/>
      <c r="X866" s="304">
        <v>59574</v>
      </c>
      <c r="Y866" s="12"/>
      <c r="Z866" s="5" t="str">
        <f t="shared" si="13"/>
        <v>No</v>
      </c>
      <c r="AA866" s="6"/>
      <c r="AB866" s="5"/>
    </row>
    <row r="867" spans="1:28">
      <c r="A867" s="5" t="s">
        <v>3884</v>
      </c>
      <c r="B867" s="5" t="s">
        <v>377</v>
      </c>
      <c r="C867" s="5" t="s">
        <v>44</v>
      </c>
      <c r="D867" s="316" t="s">
        <v>3885</v>
      </c>
      <c r="E867" s="318" t="s">
        <v>3886</v>
      </c>
      <c r="F867" s="5" t="s">
        <v>189</v>
      </c>
      <c r="G867" s="5" t="s">
        <v>222</v>
      </c>
      <c r="H867" s="6">
        <v>0</v>
      </c>
      <c r="I867" s="6">
        <v>18</v>
      </c>
      <c r="J867" s="12">
        <v>0</v>
      </c>
      <c r="K867" s="12"/>
      <c r="L867" s="12">
        <v>0</v>
      </c>
      <c r="M867" s="12"/>
      <c r="N867" s="12">
        <v>0</v>
      </c>
      <c r="O867" s="12"/>
      <c r="P867" s="12">
        <v>0</v>
      </c>
      <c r="Q867" s="12"/>
      <c r="R867" s="12">
        <v>2055255</v>
      </c>
      <c r="S867" s="12"/>
      <c r="T867" s="31">
        <v>2055255</v>
      </c>
      <c r="U867" s="12"/>
      <c r="V867" s="12">
        <v>0</v>
      </c>
      <c r="W867" s="12"/>
      <c r="X867" s="304">
        <v>27222</v>
      </c>
      <c r="Y867" s="12"/>
      <c r="Z867" s="5" t="str">
        <f t="shared" si="13"/>
        <v>No</v>
      </c>
      <c r="AA867" s="6"/>
      <c r="AB867" s="5"/>
    </row>
    <row r="868" spans="1:28">
      <c r="A868" s="5" t="s">
        <v>2089</v>
      </c>
      <c r="B868" s="5" t="s">
        <v>2090</v>
      </c>
      <c r="C868" s="5" t="s">
        <v>100</v>
      </c>
      <c r="D868" s="316" t="s">
        <v>2091</v>
      </c>
      <c r="E868" s="318" t="s">
        <v>2092</v>
      </c>
      <c r="F868" s="5" t="s">
        <v>1242</v>
      </c>
      <c r="G868" s="5" t="s">
        <v>222</v>
      </c>
      <c r="H868" s="6">
        <v>0</v>
      </c>
      <c r="I868" s="6">
        <v>18</v>
      </c>
      <c r="J868" s="12">
        <v>0</v>
      </c>
      <c r="K868" s="12"/>
      <c r="L868" s="12">
        <v>0</v>
      </c>
      <c r="M868" s="12"/>
      <c r="N868" s="12">
        <v>0</v>
      </c>
      <c r="O868" s="12"/>
      <c r="P868" s="12">
        <v>0</v>
      </c>
      <c r="Q868" s="12"/>
      <c r="R868" s="12">
        <v>858160</v>
      </c>
      <c r="S868" s="12"/>
      <c r="T868" s="31">
        <v>858160</v>
      </c>
      <c r="U868" s="12"/>
      <c r="V868" s="12">
        <v>0</v>
      </c>
      <c r="W868" s="12"/>
      <c r="X868" s="304">
        <v>24613</v>
      </c>
      <c r="Y868" s="12"/>
      <c r="Z868" s="5" t="str">
        <f t="shared" si="13"/>
        <v>No</v>
      </c>
      <c r="AA868" s="6"/>
      <c r="AB868" s="5"/>
    </row>
    <row r="869" spans="1:28">
      <c r="A869" s="5" t="s">
        <v>2725</v>
      </c>
      <c r="B869" s="5" t="s">
        <v>5822</v>
      </c>
      <c r="C869" s="5" t="s">
        <v>56</v>
      </c>
      <c r="D869" s="316" t="s">
        <v>2726</v>
      </c>
      <c r="E869" s="318" t="s">
        <v>2727</v>
      </c>
      <c r="F869" s="5" t="s">
        <v>189</v>
      </c>
      <c r="G869" s="5" t="s">
        <v>222</v>
      </c>
      <c r="H869" s="6">
        <v>0</v>
      </c>
      <c r="I869" s="6">
        <v>18</v>
      </c>
      <c r="J869" s="12">
        <v>0</v>
      </c>
      <c r="K869" s="12"/>
      <c r="L869" s="12">
        <v>0</v>
      </c>
      <c r="M869" s="12"/>
      <c r="N869" s="12">
        <v>0</v>
      </c>
      <c r="O869" s="12"/>
      <c r="P869" s="12">
        <v>0</v>
      </c>
      <c r="Q869" s="12"/>
      <c r="R869" s="12">
        <v>759044</v>
      </c>
      <c r="S869" s="12"/>
      <c r="T869" s="31">
        <v>759044</v>
      </c>
      <c r="U869" s="12"/>
      <c r="V869" s="12">
        <v>0</v>
      </c>
      <c r="W869" s="12"/>
      <c r="X869" s="304">
        <v>9140</v>
      </c>
      <c r="Y869" s="12"/>
      <c r="Z869" s="5" t="str">
        <f t="shared" si="13"/>
        <v>No</v>
      </c>
      <c r="AA869" s="6"/>
      <c r="AB869" s="5"/>
    </row>
    <row r="870" spans="1:28">
      <c r="A870" s="5" t="s">
        <v>3391</v>
      </c>
      <c r="B870" s="5" t="s">
        <v>5823</v>
      </c>
      <c r="C870" s="5" t="s">
        <v>103</v>
      </c>
      <c r="D870" s="316" t="s">
        <v>3392</v>
      </c>
      <c r="E870" s="318" t="s">
        <v>3393</v>
      </c>
      <c r="F870" s="5" t="s">
        <v>187</v>
      </c>
      <c r="G870" s="5" t="s">
        <v>222</v>
      </c>
      <c r="H870" s="6">
        <v>0</v>
      </c>
      <c r="I870" s="6">
        <v>18</v>
      </c>
      <c r="J870" s="12">
        <v>0</v>
      </c>
      <c r="K870" s="12"/>
      <c r="L870" s="12">
        <v>0</v>
      </c>
      <c r="M870" s="12"/>
      <c r="N870" s="12">
        <v>0</v>
      </c>
      <c r="O870" s="12"/>
      <c r="P870" s="12">
        <v>0</v>
      </c>
      <c r="Q870" s="12"/>
      <c r="R870" s="12">
        <v>1391267</v>
      </c>
      <c r="S870" s="12"/>
      <c r="T870" s="31">
        <v>1391267</v>
      </c>
      <c r="U870" s="12"/>
      <c r="V870" s="12">
        <v>0</v>
      </c>
      <c r="W870" s="12"/>
      <c r="X870" s="304">
        <v>19230</v>
      </c>
      <c r="Y870" s="12"/>
      <c r="Z870" s="5" t="str">
        <f t="shared" si="13"/>
        <v>No</v>
      </c>
      <c r="AA870" s="6"/>
      <c r="AB870" s="5"/>
    </row>
    <row r="871" spans="1:28">
      <c r="A871" s="5" t="s">
        <v>2990</v>
      </c>
      <c r="B871" s="5" t="s">
        <v>368</v>
      </c>
      <c r="C871" s="5" t="s">
        <v>56</v>
      </c>
      <c r="D871" s="316" t="s">
        <v>2991</v>
      </c>
      <c r="E871" s="318" t="s">
        <v>2992</v>
      </c>
      <c r="F871" s="5" t="s">
        <v>187</v>
      </c>
      <c r="G871" s="5" t="s">
        <v>222</v>
      </c>
      <c r="H871" s="6">
        <v>0</v>
      </c>
      <c r="I871" s="6">
        <v>18</v>
      </c>
      <c r="J871" s="12">
        <v>0</v>
      </c>
      <c r="K871" s="12"/>
      <c r="L871" s="12">
        <v>0</v>
      </c>
      <c r="M871" s="12"/>
      <c r="N871" s="12">
        <v>0</v>
      </c>
      <c r="O871" s="12"/>
      <c r="P871" s="12">
        <v>0</v>
      </c>
      <c r="Q871" s="12"/>
      <c r="R871" s="12">
        <v>1838295</v>
      </c>
      <c r="S871" s="12"/>
      <c r="T871" s="31">
        <v>1838295</v>
      </c>
      <c r="U871" s="12"/>
      <c r="V871" s="12">
        <v>0</v>
      </c>
      <c r="W871" s="12"/>
      <c r="X871" s="304">
        <v>38973</v>
      </c>
      <c r="Y871" s="12"/>
      <c r="Z871" s="5" t="str">
        <f t="shared" si="13"/>
        <v>No</v>
      </c>
      <c r="AA871" s="6"/>
      <c r="AB871" s="5"/>
    </row>
    <row r="872" spans="1:28">
      <c r="A872" s="5" t="s">
        <v>5396</v>
      </c>
      <c r="B872" s="5" t="s">
        <v>5397</v>
      </c>
      <c r="C872" s="5" t="s">
        <v>116</v>
      </c>
      <c r="D872" s="316"/>
      <c r="E872" s="318">
        <v>30199</v>
      </c>
      <c r="F872" s="5" t="s">
        <v>189</v>
      </c>
      <c r="G872" s="5" t="s">
        <v>5166</v>
      </c>
      <c r="H872" s="6">
        <v>64022</v>
      </c>
      <c r="I872" s="6">
        <v>18</v>
      </c>
      <c r="J872" s="12">
        <v>0</v>
      </c>
      <c r="K872" s="12"/>
      <c r="L872" s="12">
        <v>0</v>
      </c>
      <c r="M872" s="12"/>
      <c r="N872" s="12">
        <v>0</v>
      </c>
      <c r="O872" s="12"/>
      <c r="P872" s="12">
        <v>0</v>
      </c>
      <c r="Q872" s="12"/>
      <c r="R872" s="12">
        <v>1388451</v>
      </c>
      <c r="S872" s="12"/>
      <c r="T872" s="31">
        <v>1388451</v>
      </c>
      <c r="U872" s="12"/>
      <c r="V872" s="12">
        <v>0</v>
      </c>
      <c r="W872" s="12"/>
      <c r="X872" s="304">
        <v>17691</v>
      </c>
      <c r="Y872" s="12"/>
      <c r="Z872" s="5" t="str">
        <f t="shared" si="13"/>
        <v>No</v>
      </c>
      <c r="AA872" s="6"/>
      <c r="AB872" s="5"/>
    </row>
    <row r="873" spans="1:28">
      <c r="A873" s="5" t="s">
        <v>3223</v>
      </c>
      <c r="B873" s="5" t="s">
        <v>770</v>
      </c>
      <c r="C873" s="5" t="s">
        <v>56</v>
      </c>
      <c r="D873" s="316" t="s">
        <v>3224</v>
      </c>
      <c r="E873" s="318" t="s">
        <v>3225</v>
      </c>
      <c r="F873" s="5" t="s">
        <v>187</v>
      </c>
      <c r="G873" s="5" t="s">
        <v>222</v>
      </c>
      <c r="H873" s="6">
        <v>0</v>
      </c>
      <c r="I873" s="6">
        <v>18</v>
      </c>
      <c r="J873" s="12">
        <v>0</v>
      </c>
      <c r="K873" s="12"/>
      <c r="L873" s="12">
        <v>0</v>
      </c>
      <c r="M873" s="12"/>
      <c r="N873" s="12">
        <v>0</v>
      </c>
      <c r="O873" s="12"/>
      <c r="P873" s="12">
        <v>0</v>
      </c>
      <c r="Q873" s="12"/>
      <c r="R873" s="12">
        <v>863340</v>
      </c>
      <c r="S873" s="12"/>
      <c r="T873" s="31">
        <v>863340</v>
      </c>
      <c r="U873" s="12"/>
      <c r="V873" s="12">
        <v>0</v>
      </c>
      <c r="W873" s="12"/>
      <c r="X873" s="304">
        <v>15663</v>
      </c>
      <c r="Y873" s="12"/>
      <c r="Z873" s="5" t="str">
        <f t="shared" si="13"/>
        <v>No</v>
      </c>
      <c r="AA873" s="6"/>
      <c r="AB873" s="5"/>
    </row>
    <row r="874" spans="1:28">
      <c r="A874" s="5" t="s">
        <v>1272</v>
      </c>
      <c r="B874" s="5" t="s">
        <v>1273</v>
      </c>
      <c r="C874" s="5" t="s">
        <v>81</v>
      </c>
      <c r="D874" s="316">
        <v>5198</v>
      </c>
      <c r="E874" s="318">
        <v>50198</v>
      </c>
      <c r="F874" s="5" t="s">
        <v>187</v>
      </c>
      <c r="G874" s="5" t="s">
        <v>185</v>
      </c>
      <c r="H874" s="6">
        <v>1780673</v>
      </c>
      <c r="I874" s="6">
        <v>18</v>
      </c>
      <c r="J874" s="12">
        <v>1392043</v>
      </c>
      <c r="K874" s="12"/>
      <c r="L874" s="12">
        <v>269098</v>
      </c>
      <c r="M874" s="12"/>
      <c r="N874" s="12">
        <v>19927</v>
      </c>
      <c r="O874" s="12"/>
      <c r="P874" s="12">
        <v>337583</v>
      </c>
      <c r="Q874" s="12"/>
      <c r="R874" s="12">
        <v>0</v>
      </c>
      <c r="S874" s="12"/>
      <c r="T874" s="31">
        <v>2018651</v>
      </c>
      <c r="U874" s="12"/>
      <c r="V874" s="12">
        <v>0</v>
      </c>
      <c r="W874" s="12"/>
      <c r="X874" s="304">
        <v>32040</v>
      </c>
      <c r="Y874" s="12"/>
      <c r="Z874" s="5" t="str">
        <f t="shared" si="13"/>
        <v>No</v>
      </c>
      <c r="AA874" s="6"/>
      <c r="AB874" s="5"/>
    </row>
    <row r="875" spans="1:28">
      <c r="A875" s="5" t="s">
        <v>5448</v>
      </c>
      <c r="B875" s="5" t="s">
        <v>2792</v>
      </c>
      <c r="C875" s="5" t="s">
        <v>46</v>
      </c>
      <c r="D875" s="316" t="s">
        <v>2793</v>
      </c>
      <c r="E875" s="318" t="s">
        <v>2794</v>
      </c>
      <c r="F875" s="5" t="s">
        <v>1242</v>
      </c>
      <c r="G875" s="5" t="s">
        <v>222</v>
      </c>
      <c r="H875" s="6">
        <v>0</v>
      </c>
      <c r="I875" s="6">
        <v>18</v>
      </c>
      <c r="J875" s="12">
        <v>0</v>
      </c>
      <c r="K875" s="12"/>
      <c r="L875" s="12">
        <v>0</v>
      </c>
      <c r="M875" s="12"/>
      <c r="N875" s="12">
        <v>0</v>
      </c>
      <c r="O875" s="12"/>
      <c r="P875" s="12">
        <v>0</v>
      </c>
      <c r="Q875" s="12"/>
      <c r="R875" s="12">
        <v>1372277</v>
      </c>
      <c r="S875" s="12"/>
      <c r="T875" s="31">
        <v>1372277</v>
      </c>
      <c r="U875" s="12"/>
      <c r="V875" s="12">
        <v>0</v>
      </c>
      <c r="W875" s="12"/>
      <c r="X875" s="304">
        <v>33659</v>
      </c>
      <c r="Y875" s="12"/>
      <c r="Z875" s="5" t="str">
        <f t="shared" si="13"/>
        <v>No</v>
      </c>
      <c r="AA875" s="6"/>
      <c r="AB875" s="5"/>
    </row>
    <row r="876" spans="1:28">
      <c r="A876" s="5" t="s">
        <v>6456</v>
      </c>
      <c r="B876" s="5" t="s">
        <v>5258</v>
      </c>
      <c r="C876" s="5" t="s">
        <v>53</v>
      </c>
      <c r="D876" s="316">
        <v>3109</v>
      </c>
      <c r="E876" s="318">
        <v>30109</v>
      </c>
      <c r="F876" s="5" t="s">
        <v>187</v>
      </c>
      <c r="G876" s="5" t="s">
        <v>5166</v>
      </c>
      <c r="H876" s="6">
        <v>58875</v>
      </c>
      <c r="I876" s="6">
        <v>18</v>
      </c>
      <c r="J876" s="12">
        <v>0</v>
      </c>
      <c r="K876" s="12"/>
      <c r="L876" s="12">
        <v>0</v>
      </c>
      <c r="M876" s="12"/>
      <c r="N876" s="12">
        <v>0</v>
      </c>
      <c r="O876" s="12"/>
      <c r="P876" s="12">
        <v>0</v>
      </c>
      <c r="Q876" s="12"/>
      <c r="R876" s="12">
        <v>2244390</v>
      </c>
      <c r="S876" s="12"/>
      <c r="T876" s="31">
        <v>2244390</v>
      </c>
      <c r="U876" s="12"/>
      <c r="V876" s="12">
        <v>0</v>
      </c>
      <c r="W876" s="12"/>
      <c r="X876" s="304">
        <v>50745</v>
      </c>
      <c r="Y876" s="12"/>
      <c r="Z876" s="5" t="str">
        <f t="shared" si="13"/>
        <v>No</v>
      </c>
      <c r="AA876" s="6"/>
      <c r="AB876" s="5"/>
    </row>
    <row r="877" spans="1:28">
      <c r="A877" s="5" t="s">
        <v>2110</v>
      </c>
      <c r="B877" s="5" t="s">
        <v>2111</v>
      </c>
      <c r="C877" s="5" t="s">
        <v>63</v>
      </c>
      <c r="D877" s="316" t="s">
        <v>2112</v>
      </c>
      <c r="E877" s="318" t="s">
        <v>2113</v>
      </c>
      <c r="F877" s="5" t="s">
        <v>189</v>
      </c>
      <c r="G877" s="5" t="s">
        <v>222</v>
      </c>
      <c r="H877" s="6">
        <v>0</v>
      </c>
      <c r="I877" s="6">
        <v>18</v>
      </c>
      <c r="J877" s="12">
        <v>0</v>
      </c>
      <c r="K877" s="12"/>
      <c r="L877" s="12">
        <v>0</v>
      </c>
      <c r="M877" s="12"/>
      <c r="N877" s="12">
        <v>0</v>
      </c>
      <c r="O877" s="12"/>
      <c r="P877" s="12">
        <v>0</v>
      </c>
      <c r="Q877" s="12"/>
      <c r="R877" s="12">
        <v>1200797</v>
      </c>
      <c r="S877" s="12"/>
      <c r="T877" s="31">
        <v>1200797</v>
      </c>
      <c r="U877" s="12"/>
      <c r="V877" s="12">
        <v>0</v>
      </c>
      <c r="W877" s="12"/>
      <c r="X877" s="304">
        <v>38422</v>
      </c>
      <c r="Y877" s="12"/>
      <c r="Z877" s="5" t="str">
        <f t="shared" si="13"/>
        <v>No</v>
      </c>
      <c r="AA877" s="6"/>
      <c r="AB877" s="5"/>
    </row>
    <row r="878" spans="1:28">
      <c r="A878" s="5" t="s">
        <v>1079</v>
      </c>
      <c r="B878" s="5" t="s">
        <v>789</v>
      </c>
      <c r="C878" s="5" t="s">
        <v>102</v>
      </c>
      <c r="D878" s="316">
        <v>4170</v>
      </c>
      <c r="E878" s="318">
        <v>40170</v>
      </c>
      <c r="F878" s="5" t="s">
        <v>514</v>
      </c>
      <c r="G878" s="5" t="s">
        <v>5166</v>
      </c>
      <c r="H878" s="6">
        <v>66777</v>
      </c>
      <c r="I878" s="6">
        <v>18</v>
      </c>
      <c r="J878" s="12">
        <v>0</v>
      </c>
      <c r="K878" s="12"/>
      <c r="L878" s="12">
        <v>0</v>
      </c>
      <c r="M878" s="12"/>
      <c r="N878" s="12">
        <v>0</v>
      </c>
      <c r="O878" s="12"/>
      <c r="P878" s="12">
        <v>0</v>
      </c>
      <c r="Q878" s="12"/>
      <c r="R878" s="12">
        <v>1174835</v>
      </c>
      <c r="S878" s="12"/>
      <c r="T878" s="31">
        <v>1174835</v>
      </c>
      <c r="U878" s="12"/>
      <c r="V878" s="12">
        <v>0</v>
      </c>
      <c r="W878" s="12"/>
      <c r="X878" s="304">
        <v>34023</v>
      </c>
      <c r="Y878" s="12"/>
      <c r="Z878" s="5" t="str">
        <f t="shared" si="13"/>
        <v>No</v>
      </c>
      <c r="AA878" s="6"/>
      <c r="AB878" s="5"/>
    </row>
    <row r="879" spans="1:28">
      <c r="A879" s="5" t="s">
        <v>1950</v>
      </c>
      <c r="B879" s="5" t="s">
        <v>1951</v>
      </c>
      <c r="C879" s="5" t="s">
        <v>38</v>
      </c>
      <c r="D879" s="316" t="s">
        <v>1952</v>
      </c>
      <c r="E879" s="318" t="s">
        <v>1953</v>
      </c>
      <c r="F879" s="5" t="s">
        <v>235</v>
      </c>
      <c r="G879" s="5" t="s">
        <v>222</v>
      </c>
      <c r="H879" s="6">
        <v>0</v>
      </c>
      <c r="I879" s="6">
        <v>18</v>
      </c>
      <c r="J879" s="12">
        <v>0</v>
      </c>
      <c r="K879" s="12"/>
      <c r="L879" s="12">
        <v>0</v>
      </c>
      <c r="M879" s="12"/>
      <c r="N879" s="12">
        <v>0</v>
      </c>
      <c r="O879" s="12"/>
      <c r="P879" s="12">
        <v>0</v>
      </c>
      <c r="Q879" s="12"/>
      <c r="R879" s="12">
        <v>832394</v>
      </c>
      <c r="S879" s="12"/>
      <c r="T879" s="31">
        <v>832394</v>
      </c>
      <c r="U879" s="12"/>
      <c r="V879" s="12">
        <v>0</v>
      </c>
      <c r="W879" s="12"/>
      <c r="X879" s="304">
        <v>21771</v>
      </c>
      <c r="Y879" s="12"/>
      <c r="Z879" s="5" t="str">
        <f t="shared" si="13"/>
        <v>No</v>
      </c>
      <c r="AA879" s="6"/>
      <c r="AB879" s="5"/>
    </row>
    <row r="880" spans="1:28">
      <c r="A880" s="5" t="s">
        <v>1985</v>
      </c>
      <c r="B880" s="5" t="s">
        <v>1986</v>
      </c>
      <c r="C880" s="5" t="s">
        <v>63</v>
      </c>
      <c r="D880" s="316" t="s">
        <v>1987</v>
      </c>
      <c r="E880" s="318" t="s">
        <v>1988</v>
      </c>
      <c r="F880" s="5" t="s">
        <v>187</v>
      </c>
      <c r="G880" s="5" t="s">
        <v>222</v>
      </c>
      <c r="H880" s="6">
        <v>0</v>
      </c>
      <c r="I880" s="6">
        <v>18</v>
      </c>
      <c r="J880" s="12">
        <v>0</v>
      </c>
      <c r="K880" s="12"/>
      <c r="L880" s="12">
        <v>0</v>
      </c>
      <c r="M880" s="12"/>
      <c r="N880" s="12">
        <v>0</v>
      </c>
      <c r="O880" s="12"/>
      <c r="P880" s="12">
        <v>0</v>
      </c>
      <c r="Q880" s="12"/>
      <c r="R880" s="12">
        <v>921529</v>
      </c>
      <c r="S880" s="12"/>
      <c r="T880" s="31">
        <v>921529</v>
      </c>
      <c r="U880" s="12"/>
      <c r="V880" s="12">
        <v>0</v>
      </c>
      <c r="W880" s="12"/>
      <c r="X880" s="304">
        <v>26746</v>
      </c>
      <c r="Y880" s="12"/>
      <c r="Z880" s="5" t="str">
        <f t="shared" si="13"/>
        <v>No</v>
      </c>
      <c r="AA880" s="6"/>
      <c r="AB880" s="5"/>
    </row>
    <row r="881" spans="1:28">
      <c r="A881" s="5" t="s">
        <v>3027</v>
      </c>
      <c r="B881" s="5" t="s">
        <v>3028</v>
      </c>
      <c r="C881" s="5" t="s">
        <v>56</v>
      </c>
      <c r="D881" s="316" t="s">
        <v>3029</v>
      </c>
      <c r="E881" s="318" t="s">
        <v>3030</v>
      </c>
      <c r="F881" s="5" t="s">
        <v>187</v>
      </c>
      <c r="G881" s="5" t="s">
        <v>222</v>
      </c>
      <c r="H881" s="6">
        <v>0</v>
      </c>
      <c r="I881" s="6">
        <v>18</v>
      </c>
      <c r="J881" s="12">
        <v>0</v>
      </c>
      <c r="K881" s="12"/>
      <c r="L881" s="12">
        <v>0</v>
      </c>
      <c r="M881" s="12"/>
      <c r="N881" s="12">
        <v>0</v>
      </c>
      <c r="O881" s="12"/>
      <c r="P881" s="12">
        <v>0</v>
      </c>
      <c r="Q881" s="12"/>
      <c r="R881" s="12">
        <v>1671192</v>
      </c>
      <c r="S881" s="12"/>
      <c r="T881" s="31">
        <v>1671192</v>
      </c>
      <c r="U881" s="12"/>
      <c r="V881" s="12">
        <v>0</v>
      </c>
      <c r="W881" s="12"/>
      <c r="X881" s="304">
        <v>35892</v>
      </c>
      <c r="Y881" s="12"/>
      <c r="Z881" s="5" t="str">
        <f t="shared" si="13"/>
        <v>No</v>
      </c>
      <c r="AA881" s="6"/>
      <c r="AB881" s="5"/>
    </row>
    <row r="882" spans="1:28">
      <c r="A882" s="5" t="s">
        <v>522</v>
      </c>
      <c r="B882" s="5" t="s">
        <v>523</v>
      </c>
      <c r="C882" s="5" t="s">
        <v>46</v>
      </c>
      <c r="D882" s="316">
        <v>5149</v>
      </c>
      <c r="E882" s="318">
        <v>50149</v>
      </c>
      <c r="F882" s="5" t="s">
        <v>253</v>
      </c>
      <c r="G882" s="5" t="s">
        <v>185</v>
      </c>
      <c r="H882" s="6">
        <v>143592</v>
      </c>
      <c r="I882" s="6">
        <v>18</v>
      </c>
      <c r="J882" s="12">
        <v>1968846</v>
      </c>
      <c r="K882" s="12"/>
      <c r="L882" s="12">
        <v>612186</v>
      </c>
      <c r="M882" s="12"/>
      <c r="N882" s="12">
        <v>82619</v>
      </c>
      <c r="O882" s="12"/>
      <c r="P882" s="12">
        <v>519678</v>
      </c>
      <c r="Q882" s="12"/>
      <c r="R882" s="12">
        <v>0</v>
      </c>
      <c r="S882" s="12"/>
      <c r="T882" s="31">
        <v>3183329</v>
      </c>
      <c r="U882" s="12"/>
      <c r="V882" s="12">
        <v>0</v>
      </c>
      <c r="W882" s="12"/>
      <c r="X882" s="304">
        <v>54422</v>
      </c>
      <c r="Y882" s="12"/>
      <c r="Z882" s="5" t="str">
        <f t="shared" si="13"/>
        <v>No</v>
      </c>
      <c r="AA882" s="6"/>
      <c r="AB882" s="5"/>
    </row>
    <row r="883" spans="1:28">
      <c r="A883" s="5" t="s">
        <v>6457</v>
      </c>
      <c r="B883" s="5" t="s">
        <v>287</v>
      </c>
      <c r="C883" s="5" t="s">
        <v>103</v>
      </c>
      <c r="D883" s="316">
        <v>6016</v>
      </c>
      <c r="E883" s="318">
        <v>60016</v>
      </c>
      <c r="F883" s="5" t="s">
        <v>187</v>
      </c>
      <c r="G883" s="5" t="s">
        <v>185</v>
      </c>
      <c r="H883" s="6">
        <v>147922</v>
      </c>
      <c r="I883" s="6">
        <v>18</v>
      </c>
      <c r="J883" s="12">
        <v>2840050</v>
      </c>
      <c r="K883" s="12"/>
      <c r="L883" s="12">
        <v>1125844</v>
      </c>
      <c r="M883" s="12"/>
      <c r="N883" s="12">
        <v>51737</v>
      </c>
      <c r="O883" s="12"/>
      <c r="P883" s="12">
        <v>1226208</v>
      </c>
      <c r="Q883" s="12"/>
      <c r="R883" s="12">
        <v>0</v>
      </c>
      <c r="S883" s="12"/>
      <c r="T883" s="31">
        <v>5243839</v>
      </c>
      <c r="U883" s="12"/>
      <c r="V883" s="12">
        <v>0</v>
      </c>
      <c r="W883" s="12"/>
      <c r="X883" s="304">
        <v>63181</v>
      </c>
      <c r="Y883" s="12"/>
      <c r="Z883" s="5" t="str">
        <f t="shared" si="13"/>
        <v>No</v>
      </c>
      <c r="AA883" s="6"/>
      <c r="AB883" s="5"/>
    </row>
    <row r="884" spans="1:28">
      <c r="A884" s="5" t="s">
        <v>3252</v>
      </c>
      <c r="B884" s="5" t="s">
        <v>5821</v>
      </c>
      <c r="C884" s="5" t="s">
        <v>56</v>
      </c>
      <c r="D884" s="316" t="s">
        <v>3253</v>
      </c>
      <c r="E884" s="318" t="s">
        <v>3254</v>
      </c>
      <c r="F884" s="5" t="s">
        <v>187</v>
      </c>
      <c r="G884" s="5" t="s">
        <v>222</v>
      </c>
      <c r="H884" s="6">
        <v>0</v>
      </c>
      <c r="I884" s="6">
        <v>18</v>
      </c>
      <c r="J884" s="12">
        <v>0</v>
      </c>
      <c r="K884" s="12"/>
      <c r="L884" s="12">
        <v>0</v>
      </c>
      <c r="M884" s="12"/>
      <c r="N884" s="12">
        <v>0</v>
      </c>
      <c r="O884" s="12"/>
      <c r="P884" s="12">
        <v>0</v>
      </c>
      <c r="Q884" s="12"/>
      <c r="R884" s="12">
        <v>1533597</v>
      </c>
      <c r="S884" s="12"/>
      <c r="T884" s="31">
        <v>1533597</v>
      </c>
      <c r="U884" s="12"/>
      <c r="V884" s="12">
        <v>0</v>
      </c>
      <c r="W884" s="12"/>
      <c r="X884" s="304">
        <v>30572</v>
      </c>
      <c r="Y884" s="12"/>
      <c r="Z884" s="5" t="str">
        <f t="shared" si="13"/>
        <v>No</v>
      </c>
      <c r="AA884" s="6"/>
      <c r="AB884" s="5"/>
    </row>
    <row r="885" spans="1:28">
      <c r="A885" s="5" t="s">
        <v>3328</v>
      </c>
      <c r="B885" s="5" t="s">
        <v>3329</v>
      </c>
      <c r="C885" s="5" t="s">
        <v>57</v>
      </c>
      <c r="D885" s="316" t="s">
        <v>3330</v>
      </c>
      <c r="E885" s="318" t="s">
        <v>3331</v>
      </c>
      <c r="F885" s="5" t="s">
        <v>189</v>
      </c>
      <c r="G885" s="5" t="s">
        <v>222</v>
      </c>
      <c r="H885" s="6">
        <v>0</v>
      </c>
      <c r="I885" s="6">
        <v>18</v>
      </c>
      <c r="J885" s="12">
        <v>0</v>
      </c>
      <c r="K885" s="12"/>
      <c r="L885" s="12">
        <v>0</v>
      </c>
      <c r="M885" s="12"/>
      <c r="N885" s="12">
        <v>0</v>
      </c>
      <c r="O885" s="12"/>
      <c r="P885" s="12">
        <v>0</v>
      </c>
      <c r="Q885" s="12"/>
      <c r="R885" s="12">
        <v>1611379</v>
      </c>
      <c r="S885" s="12"/>
      <c r="T885" s="31">
        <v>1611379</v>
      </c>
      <c r="U885" s="12"/>
      <c r="V885" s="12">
        <v>0</v>
      </c>
      <c r="W885" s="12"/>
      <c r="X885" s="304">
        <v>34825</v>
      </c>
      <c r="Y885" s="12"/>
      <c r="Z885" s="5" t="str">
        <f t="shared" si="13"/>
        <v>No</v>
      </c>
      <c r="AA885" s="6"/>
      <c r="AB885" s="5"/>
    </row>
    <row r="886" spans="1:28">
      <c r="A886" s="5" t="s">
        <v>4484</v>
      </c>
      <c r="B886" s="5" t="s">
        <v>302</v>
      </c>
      <c r="C886" s="5" t="s">
        <v>64</v>
      </c>
      <c r="D886" s="316" t="s">
        <v>4485</v>
      </c>
      <c r="E886" s="318" t="s">
        <v>4486</v>
      </c>
      <c r="F886" s="5" t="s">
        <v>235</v>
      </c>
      <c r="G886" s="5" t="s">
        <v>222</v>
      </c>
      <c r="H886" s="6">
        <v>0</v>
      </c>
      <c r="I886" s="6">
        <v>18</v>
      </c>
      <c r="J886" s="12">
        <v>0</v>
      </c>
      <c r="K886" s="12"/>
      <c r="L886" s="12">
        <v>0</v>
      </c>
      <c r="M886" s="12"/>
      <c r="N886" s="12">
        <v>0</v>
      </c>
      <c r="O886" s="12"/>
      <c r="P886" s="12">
        <v>0</v>
      </c>
      <c r="Q886" s="12"/>
      <c r="R886" s="12">
        <v>712396</v>
      </c>
      <c r="S886" s="12"/>
      <c r="T886" s="31">
        <v>712396</v>
      </c>
      <c r="U886" s="12"/>
      <c r="V886" s="12">
        <v>0</v>
      </c>
      <c r="W886" s="12"/>
      <c r="X886" s="304">
        <v>15184</v>
      </c>
      <c r="Y886" s="12"/>
      <c r="Z886" s="5" t="str">
        <f t="shared" si="13"/>
        <v>No</v>
      </c>
      <c r="AA886" s="6"/>
      <c r="AB886" s="5"/>
    </row>
    <row r="887" spans="1:28">
      <c r="A887" s="5" t="s">
        <v>1656</v>
      </c>
      <c r="B887" s="5" t="s">
        <v>5819</v>
      </c>
      <c r="C887" s="5" t="s">
        <v>53</v>
      </c>
      <c r="D887" s="316" t="s">
        <v>1657</v>
      </c>
      <c r="E887" s="318" t="s">
        <v>1658</v>
      </c>
      <c r="F887" s="5" t="s">
        <v>187</v>
      </c>
      <c r="G887" s="5" t="s">
        <v>222</v>
      </c>
      <c r="H887" s="6">
        <v>0</v>
      </c>
      <c r="I887" s="6">
        <v>18</v>
      </c>
      <c r="J887" s="12">
        <v>0</v>
      </c>
      <c r="K887" s="12"/>
      <c r="L887" s="12">
        <v>0</v>
      </c>
      <c r="M887" s="12"/>
      <c r="N887" s="12">
        <v>0</v>
      </c>
      <c r="O887" s="12"/>
      <c r="P887" s="12">
        <v>0</v>
      </c>
      <c r="Q887" s="12"/>
      <c r="R887" s="12">
        <v>1025221</v>
      </c>
      <c r="S887" s="12"/>
      <c r="T887" s="31">
        <v>1025221</v>
      </c>
      <c r="U887" s="12"/>
      <c r="V887" s="12">
        <v>0</v>
      </c>
      <c r="W887" s="12"/>
      <c r="X887" s="304">
        <v>29796</v>
      </c>
      <c r="Y887" s="12"/>
      <c r="Z887" s="5" t="str">
        <f t="shared" si="13"/>
        <v>No</v>
      </c>
      <c r="AA887" s="6"/>
      <c r="AB887" s="5"/>
    </row>
    <row r="888" spans="1:28">
      <c r="A888" s="5" t="s">
        <v>2928</v>
      </c>
      <c r="B888" s="5" t="s">
        <v>2929</v>
      </c>
      <c r="C888" s="5" t="s">
        <v>56</v>
      </c>
      <c r="D888" s="316" t="s">
        <v>2930</v>
      </c>
      <c r="E888" s="318" t="s">
        <v>2931</v>
      </c>
      <c r="F888" s="5" t="s">
        <v>189</v>
      </c>
      <c r="G888" s="5" t="s">
        <v>222</v>
      </c>
      <c r="H888" s="6">
        <v>0</v>
      </c>
      <c r="I888" s="6">
        <v>18</v>
      </c>
      <c r="J888" s="12">
        <v>0</v>
      </c>
      <c r="K888" s="12"/>
      <c r="L888" s="12">
        <v>0</v>
      </c>
      <c r="M888" s="12"/>
      <c r="N888" s="12">
        <v>0</v>
      </c>
      <c r="O888" s="12"/>
      <c r="P888" s="12">
        <v>0</v>
      </c>
      <c r="Q888" s="12"/>
      <c r="R888" s="12">
        <v>1515888</v>
      </c>
      <c r="S888" s="12"/>
      <c r="T888" s="31">
        <v>1515888</v>
      </c>
      <c r="U888" s="12"/>
      <c r="V888" s="12">
        <v>0</v>
      </c>
      <c r="W888" s="12"/>
      <c r="X888" s="304">
        <v>26416</v>
      </c>
      <c r="Y888" s="12"/>
      <c r="Z888" s="5" t="str">
        <f t="shared" si="13"/>
        <v>No</v>
      </c>
      <c r="AA888" s="6"/>
      <c r="AB888" s="5"/>
    </row>
    <row r="889" spans="1:28">
      <c r="A889" s="5" t="s">
        <v>6458</v>
      </c>
      <c r="B889" s="5" t="s">
        <v>696</v>
      </c>
      <c r="C889" s="5" t="s">
        <v>74</v>
      </c>
      <c r="D889" s="316">
        <v>2096</v>
      </c>
      <c r="E889" s="318">
        <v>20096</v>
      </c>
      <c r="F889" s="5" t="s">
        <v>187</v>
      </c>
      <c r="G889" s="5" t="s">
        <v>185</v>
      </c>
      <c r="H889" s="6">
        <v>18351295</v>
      </c>
      <c r="I889" s="6">
        <v>18</v>
      </c>
      <c r="J889" s="12">
        <v>1798579</v>
      </c>
      <c r="K889" s="12"/>
      <c r="L889" s="12">
        <v>287177</v>
      </c>
      <c r="M889" s="12"/>
      <c r="N889" s="12">
        <v>20163</v>
      </c>
      <c r="O889" s="12"/>
      <c r="P889" s="12">
        <v>378130</v>
      </c>
      <c r="Q889" s="12"/>
      <c r="R889" s="12">
        <v>0</v>
      </c>
      <c r="S889" s="12"/>
      <c r="T889" s="31">
        <v>2484049</v>
      </c>
      <c r="U889" s="12"/>
      <c r="V889" s="12">
        <v>0</v>
      </c>
      <c r="W889" s="12"/>
      <c r="X889" s="304">
        <v>31997</v>
      </c>
      <c r="Y889" s="12"/>
      <c r="Z889" s="5" t="str">
        <f t="shared" si="13"/>
        <v>No</v>
      </c>
      <c r="AA889" s="6"/>
      <c r="AB889" s="5"/>
    </row>
    <row r="890" spans="1:28">
      <c r="A890" s="5" t="s">
        <v>6459</v>
      </c>
      <c r="B890" s="5" t="s">
        <v>1721</v>
      </c>
      <c r="C890" s="5" t="s">
        <v>87</v>
      </c>
      <c r="D890" s="316" t="s">
        <v>1722</v>
      </c>
      <c r="E890" s="318">
        <v>30167</v>
      </c>
      <c r="F890" s="5" t="s">
        <v>187</v>
      </c>
      <c r="G890" s="5" t="s">
        <v>5166</v>
      </c>
      <c r="H890" s="6">
        <v>664651</v>
      </c>
      <c r="I890" s="6">
        <v>18</v>
      </c>
      <c r="J890" s="12">
        <v>0</v>
      </c>
      <c r="K890" s="12"/>
      <c r="L890" s="12">
        <v>0</v>
      </c>
      <c r="M890" s="12"/>
      <c r="N890" s="12">
        <v>0</v>
      </c>
      <c r="O890" s="12"/>
      <c r="P890" s="12">
        <v>0</v>
      </c>
      <c r="Q890" s="12"/>
      <c r="R890" s="12">
        <v>1856639</v>
      </c>
      <c r="S890" s="12"/>
      <c r="T890" s="31">
        <v>1856639</v>
      </c>
      <c r="U890" s="12"/>
      <c r="V890" s="12">
        <v>0</v>
      </c>
      <c r="W890" s="12"/>
      <c r="X890" s="304">
        <v>22222</v>
      </c>
      <c r="Y890" s="12"/>
      <c r="Z890" s="5" t="str">
        <f t="shared" si="13"/>
        <v>No</v>
      </c>
      <c r="AA890" s="6"/>
      <c r="AB890" s="5"/>
    </row>
    <row r="891" spans="1:28">
      <c r="A891" s="5" t="s">
        <v>6460</v>
      </c>
      <c r="B891" s="5" t="s">
        <v>594</v>
      </c>
      <c r="C891" s="5" t="s">
        <v>32</v>
      </c>
      <c r="D891" s="316">
        <v>8016</v>
      </c>
      <c r="E891" s="318">
        <v>80016</v>
      </c>
      <c r="F891" s="5" t="s">
        <v>187</v>
      </c>
      <c r="G891" s="5" t="s">
        <v>5166</v>
      </c>
      <c r="H891" s="6">
        <v>128124</v>
      </c>
      <c r="I891" s="6">
        <v>18</v>
      </c>
      <c r="J891" s="12">
        <v>0</v>
      </c>
      <c r="K891" s="12"/>
      <c r="L891" s="12">
        <v>0</v>
      </c>
      <c r="M891" s="12"/>
      <c r="N891" s="12">
        <v>0</v>
      </c>
      <c r="O891" s="12"/>
      <c r="P891" s="12">
        <v>0</v>
      </c>
      <c r="Q891" s="12"/>
      <c r="R891" s="12">
        <v>3502064</v>
      </c>
      <c r="S891" s="12"/>
      <c r="T891" s="31">
        <v>3502064</v>
      </c>
      <c r="U891" s="12"/>
      <c r="V891" s="12">
        <v>0</v>
      </c>
      <c r="W891" s="12"/>
      <c r="X891" s="304">
        <v>65380</v>
      </c>
      <c r="Y891" s="12"/>
      <c r="Z891" s="5" t="str">
        <f t="shared" si="13"/>
        <v>No</v>
      </c>
      <c r="AA891" s="6"/>
      <c r="AB891" s="5"/>
    </row>
    <row r="892" spans="1:28">
      <c r="A892" s="5" t="s">
        <v>2244</v>
      </c>
      <c r="B892" s="5" t="s">
        <v>1243</v>
      </c>
      <c r="C892" s="5" t="s">
        <v>63</v>
      </c>
      <c r="D892" s="316" t="s">
        <v>2245</v>
      </c>
      <c r="E892" s="318" t="s">
        <v>2246</v>
      </c>
      <c r="F892" s="5" t="s">
        <v>235</v>
      </c>
      <c r="G892" s="5" t="s">
        <v>222</v>
      </c>
      <c r="H892" s="6">
        <v>0</v>
      </c>
      <c r="I892" s="6">
        <v>17</v>
      </c>
      <c r="J892" s="12">
        <v>0</v>
      </c>
      <c r="K892" s="12"/>
      <c r="L892" s="12">
        <v>0</v>
      </c>
      <c r="M892" s="12"/>
      <c r="N892" s="12">
        <v>0</v>
      </c>
      <c r="O892" s="12"/>
      <c r="P892" s="12">
        <v>0</v>
      </c>
      <c r="Q892" s="12"/>
      <c r="R892" s="12">
        <v>1861333</v>
      </c>
      <c r="S892" s="12"/>
      <c r="T892" s="31">
        <v>1861333</v>
      </c>
      <c r="U892" s="12"/>
      <c r="V892" s="12">
        <v>0</v>
      </c>
      <c r="W892" s="12"/>
      <c r="X892" s="304">
        <v>42907</v>
      </c>
      <c r="Y892" s="12"/>
      <c r="Z892" s="5" t="str">
        <f t="shared" si="13"/>
        <v>No</v>
      </c>
      <c r="AA892" s="6"/>
      <c r="AB892" s="5"/>
    </row>
    <row r="893" spans="1:28">
      <c r="A893" s="5" t="s">
        <v>5402</v>
      </c>
      <c r="B893" s="5" t="s">
        <v>920</v>
      </c>
      <c r="C893" s="5" t="s">
        <v>105</v>
      </c>
      <c r="D893" s="316">
        <v>3069</v>
      </c>
      <c r="E893" s="318" t="s">
        <v>5403</v>
      </c>
      <c r="F893" s="5" t="s">
        <v>187</v>
      </c>
      <c r="G893" s="5" t="s">
        <v>222</v>
      </c>
      <c r="H893" s="6">
        <v>0</v>
      </c>
      <c r="I893" s="6">
        <v>17</v>
      </c>
      <c r="J893" s="12">
        <v>0</v>
      </c>
      <c r="K893" s="12"/>
      <c r="L893" s="12">
        <v>0</v>
      </c>
      <c r="M893" s="12"/>
      <c r="N893" s="12">
        <v>0</v>
      </c>
      <c r="O893" s="12"/>
      <c r="P893" s="12">
        <v>0</v>
      </c>
      <c r="Q893" s="12"/>
      <c r="R893" s="12">
        <v>2321802</v>
      </c>
      <c r="S893" s="12"/>
      <c r="T893" s="31">
        <v>2321802</v>
      </c>
      <c r="U893" s="12"/>
      <c r="V893" s="12">
        <v>0</v>
      </c>
      <c r="W893" s="12"/>
      <c r="X893" s="304">
        <v>36402</v>
      </c>
      <c r="Y893" s="12"/>
      <c r="Z893" s="5" t="str">
        <f t="shared" si="13"/>
        <v>No</v>
      </c>
      <c r="AA893" s="6"/>
      <c r="AB893" s="5"/>
    </row>
    <row r="894" spans="1:28">
      <c r="A894" s="5" t="s">
        <v>4549</v>
      </c>
      <c r="B894" s="5" t="s">
        <v>4550</v>
      </c>
      <c r="C894" s="5" t="s">
        <v>101</v>
      </c>
      <c r="D894" s="316" t="s">
        <v>4551</v>
      </c>
      <c r="E894" s="318" t="s">
        <v>4552</v>
      </c>
      <c r="F894" s="5" t="s">
        <v>235</v>
      </c>
      <c r="G894" s="5" t="s">
        <v>222</v>
      </c>
      <c r="H894" s="6">
        <v>0</v>
      </c>
      <c r="I894" s="6">
        <v>17</v>
      </c>
      <c r="J894" s="12">
        <v>0</v>
      </c>
      <c r="K894" s="12"/>
      <c r="L894" s="12">
        <v>0</v>
      </c>
      <c r="M894" s="12"/>
      <c r="N894" s="12">
        <v>0</v>
      </c>
      <c r="O894" s="12"/>
      <c r="P894" s="12">
        <v>0</v>
      </c>
      <c r="Q894" s="12"/>
      <c r="R894" s="12">
        <v>675146</v>
      </c>
      <c r="S894" s="12"/>
      <c r="T894" s="31">
        <v>675146</v>
      </c>
      <c r="U894" s="12"/>
      <c r="V894" s="12">
        <v>0</v>
      </c>
      <c r="W894" s="12"/>
      <c r="X894" s="304">
        <v>20909</v>
      </c>
      <c r="Y894" s="12"/>
      <c r="Z894" s="5" t="str">
        <f t="shared" si="13"/>
        <v>No</v>
      </c>
      <c r="AA894" s="6"/>
      <c r="AB894" s="5"/>
    </row>
    <row r="895" spans="1:28">
      <c r="A895" s="5" t="s">
        <v>2336</v>
      </c>
      <c r="B895" s="5" t="s">
        <v>5824</v>
      </c>
      <c r="C895" s="5" t="s">
        <v>38</v>
      </c>
      <c r="D895" s="316" t="s">
        <v>2337</v>
      </c>
      <c r="E895" s="318" t="s">
        <v>2338</v>
      </c>
      <c r="F895" s="5" t="s">
        <v>235</v>
      </c>
      <c r="G895" s="5" t="s">
        <v>222</v>
      </c>
      <c r="H895" s="6">
        <v>0</v>
      </c>
      <c r="I895" s="6">
        <v>17</v>
      </c>
      <c r="J895" s="12">
        <v>0</v>
      </c>
      <c r="K895" s="12"/>
      <c r="L895" s="12">
        <v>0</v>
      </c>
      <c r="M895" s="12"/>
      <c r="N895" s="12">
        <v>0</v>
      </c>
      <c r="O895" s="12"/>
      <c r="P895" s="12">
        <v>0</v>
      </c>
      <c r="Q895" s="12"/>
      <c r="R895" s="12">
        <v>1081366</v>
      </c>
      <c r="S895" s="12"/>
      <c r="T895" s="31">
        <v>1081366</v>
      </c>
      <c r="U895" s="12"/>
      <c r="V895" s="12">
        <v>0</v>
      </c>
      <c r="W895" s="12"/>
      <c r="X895" s="304">
        <v>30948</v>
      </c>
      <c r="Y895" s="12"/>
      <c r="Z895" s="5" t="str">
        <f t="shared" si="13"/>
        <v>No</v>
      </c>
      <c r="AA895" s="6"/>
      <c r="AB895" s="5"/>
    </row>
    <row r="896" spans="1:28">
      <c r="A896" s="5" t="s">
        <v>6461</v>
      </c>
      <c r="B896" s="5" t="s">
        <v>278</v>
      </c>
      <c r="C896" s="5" t="s">
        <v>63</v>
      </c>
      <c r="D896" s="316">
        <v>4005</v>
      </c>
      <c r="E896" s="318">
        <v>40005</v>
      </c>
      <c r="F896" s="5" t="s">
        <v>187</v>
      </c>
      <c r="G896" s="5" t="s">
        <v>185</v>
      </c>
      <c r="H896" s="6">
        <v>280648</v>
      </c>
      <c r="I896" s="6">
        <v>17</v>
      </c>
      <c r="J896" s="12">
        <v>4004287</v>
      </c>
      <c r="K896" s="12"/>
      <c r="L896" s="12">
        <v>683361</v>
      </c>
      <c r="M896" s="12"/>
      <c r="N896" s="12">
        <v>99907</v>
      </c>
      <c r="O896" s="12"/>
      <c r="P896" s="12">
        <v>633436</v>
      </c>
      <c r="Q896" s="12"/>
      <c r="R896" s="12">
        <v>0</v>
      </c>
      <c r="S896" s="12"/>
      <c r="T896" s="31">
        <v>5420991</v>
      </c>
      <c r="U896" s="12"/>
      <c r="V896" s="12">
        <v>0</v>
      </c>
      <c r="W896" s="12"/>
      <c r="X896" s="304">
        <v>76768</v>
      </c>
      <c r="Y896" s="12"/>
      <c r="Z896" s="5" t="str">
        <f t="shared" si="13"/>
        <v>No</v>
      </c>
      <c r="AA896" s="6"/>
      <c r="AB896" s="5"/>
    </row>
    <row r="897" spans="1:28">
      <c r="A897" s="5" t="s">
        <v>163</v>
      </c>
      <c r="B897" s="5" t="s">
        <v>955</v>
      </c>
      <c r="C897" s="5" t="s">
        <v>100</v>
      </c>
      <c r="D897" s="316">
        <v>4235</v>
      </c>
      <c r="E897" s="318" t="s">
        <v>5612</v>
      </c>
      <c r="F897" s="5" t="s">
        <v>1242</v>
      </c>
      <c r="G897" s="5" t="s">
        <v>222</v>
      </c>
      <c r="H897" s="6">
        <v>0</v>
      </c>
      <c r="I897" s="6">
        <v>17</v>
      </c>
      <c r="J897" s="12">
        <v>0</v>
      </c>
      <c r="K897" s="12"/>
      <c r="L897" s="12">
        <v>0</v>
      </c>
      <c r="M897" s="12"/>
      <c r="N897" s="12">
        <v>0</v>
      </c>
      <c r="O897" s="12"/>
      <c r="P897" s="12">
        <v>0</v>
      </c>
      <c r="Q897" s="12"/>
      <c r="R897" s="12">
        <v>851224</v>
      </c>
      <c r="S897" s="12"/>
      <c r="T897" s="31">
        <v>851224</v>
      </c>
      <c r="U897" s="12"/>
      <c r="V897" s="12">
        <v>0</v>
      </c>
      <c r="W897" s="12"/>
      <c r="X897" s="304">
        <v>21592</v>
      </c>
      <c r="Y897" s="12"/>
      <c r="Z897" s="5" t="str">
        <f t="shared" si="13"/>
        <v>No</v>
      </c>
      <c r="AA897" s="6"/>
      <c r="AB897" s="5"/>
    </row>
    <row r="898" spans="1:28">
      <c r="A898" s="5" t="s">
        <v>923</v>
      </c>
      <c r="B898" s="5" t="s">
        <v>924</v>
      </c>
      <c r="C898" s="5" t="s">
        <v>21</v>
      </c>
      <c r="D898" s="316">
        <v>9199</v>
      </c>
      <c r="E898" s="318">
        <v>90199</v>
      </c>
      <c r="F898" s="5" t="s">
        <v>187</v>
      </c>
      <c r="G898" s="5" t="s">
        <v>5166</v>
      </c>
      <c r="H898" s="6">
        <v>78413</v>
      </c>
      <c r="I898" s="6">
        <v>17</v>
      </c>
      <c r="J898" s="12">
        <v>0</v>
      </c>
      <c r="K898" s="12"/>
      <c r="L898" s="12">
        <v>0</v>
      </c>
      <c r="M898" s="12"/>
      <c r="N898" s="12">
        <v>0</v>
      </c>
      <c r="O898" s="12"/>
      <c r="P898" s="12">
        <v>0</v>
      </c>
      <c r="Q898" s="12"/>
      <c r="R898" s="12">
        <v>2134957</v>
      </c>
      <c r="S898" s="12"/>
      <c r="T898" s="31">
        <v>2134957</v>
      </c>
      <c r="U898" s="12"/>
      <c r="V898" s="12">
        <v>0</v>
      </c>
      <c r="W898" s="12"/>
      <c r="X898" s="304">
        <v>26674</v>
      </c>
      <c r="Y898" s="12"/>
      <c r="Z898" s="5" t="str">
        <f t="shared" si="13"/>
        <v>No</v>
      </c>
      <c r="AA898" s="6"/>
      <c r="AB898" s="5"/>
    </row>
    <row r="899" spans="1:28">
      <c r="A899" s="5" t="s">
        <v>5380</v>
      </c>
      <c r="B899" s="5" t="s">
        <v>1542</v>
      </c>
      <c r="C899" s="5" t="s">
        <v>74</v>
      </c>
      <c r="D899" s="316" t="s">
        <v>1531</v>
      </c>
      <c r="E899" s="318" t="s">
        <v>1532</v>
      </c>
      <c r="F899" s="5" t="s">
        <v>187</v>
      </c>
      <c r="G899" s="5" t="s">
        <v>222</v>
      </c>
      <c r="H899" s="6">
        <v>0</v>
      </c>
      <c r="I899" s="6">
        <v>17</v>
      </c>
      <c r="J899" s="12">
        <v>0</v>
      </c>
      <c r="K899" s="12"/>
      <c r="L899" s="12">
        <v>0</v>
      </c>
      <c r="M899" s="12"/>
      <c r="N899" s="12">
        <v>0</v>
      </c>
      <c r="O899" s="12"/>
      <c r="P899" s="12">
        <v>0</v>
      </c>
      <c r="Q899" s="12"/>
      <c r="R899" s="12">
        <v>2737244</v>
      </c>
      <c r="S899" s="12"/>
      <c r="T899" s="31">
        <v>2737244</v>
      </c>
      <c r="U899" s="12"/>
      <c r="V899" s="12">
        <v>0</v>
      </c>
      <c r="W899" s="12"/>
      <c r="X899" s="304">
        <v>27280</v>
      </c>
      <c r="Y899" s="12"/>
      <c r="Z899" s="5" t="str">
        <f t="shared" ref="Z899:Z962" si="14">IF(Y899&amp;W899&amp;U899&amp;S899&amp;Q899&amp;O899&amp;M899&amp;K899&lt;&gt;"","Yes","No")</f>
        <v>No</v>
      </c>
      <c r="AA899" s="6"/>
      <c r="AB899" s="5"/>
    </row>
    <row r="900" spans="1:28">
      <c r="A900" s="5" t="s">
        <v>1822</v>
      </c>
      <c r="B900" s="5" t="s">
        <v>1823</v>
      </c>
      <c r="C900" s="5" t="s">
        <v>61</v>
      </c>
      <c r="D900" s="316" t="s">
        <v>1824</v>
      </c>
      <c r="E900" s="318" t="s">
        <v>1825</v>
      </c>
      <c r="F900" s="5" t="s">
        <v>235</v>
      </c>
      <c r="G900" s="5" t="s">
        <v>222</v>
      </c>
      <c r="H900" s="6">
        <v>0</v>
      </c>
      <c r="I900" s="6">
        <v>17</v>
      </c>
      <c r="J900" s="12">
        <v>0</v>
      </c>
      <c r="K900" s="12"/>
      <c r="L900" s="12">
        <v>0</v>
      </c>
      <c r="M900" s="12"/>
      <c r="N900" s="12">
        <v>0</v>
      </c>
      <c r="O900" s="12"/>
      <c r="P900" s="12">
        <v>0</v>
      </c>
      <c r="Q900" s="12"/>
      <c r="R900" s="12">
        <v>573893</v>
      </c>
      <c r="S900" s="12"/>
      <c r="T900" s="31">
        <v>573893</v>
      </c>
      <c r="U900" s="12"/>
      <c r="V900" s="12">
        <v>0</v>
      </c>
      <c r="W900" s="12"/>
      <c r="X900" s="304">
        <v>17864</v>
      </c>
      <c r="Y900" s="12"/>
      <c r="Z900" s="5" t="str">
        <f t="shared" si="14"/>
        <v>No</v>
      </c>
      <c r="AA900" s="6"/>
      <c r="AB900" s="5"/>
    </row>
    <row r="901" spans="1:28">
      <c r="A901" s="5" t="s">
        <v>3265</v>
      </c>
      <c r="B901" s="5" t="s">
        <v>1622</v>
      </c>
      <c r="C901" s="5" t="s">
        <v>74</v>
      </c>
      <c r="D901" s="316" t="s">
        <v>1623</v>
      </c>
      <c r="E901" s="318" t="s">
        <v>1624</v>
      </c>
      <c r="F901" s="5" t="s">
        <v>187</v>
      </c>
      <c r="G901" s="5" t="s">
        <v>222</v>
      </c>
      <c r="H901" s="6">
        <v>0</v>
      </c>
      <c r="I901" s="6">
        <v>17</v>
      </c>
      <c r="J901" s="12">
        <v>0</v>
      </c>
      <c r="K901" s="12"/>
      <c r="L901" s="12">
        <v>0</v>
      </c>
      <c r="M901" s="12"/>
      <c r="N901" s="12">
        <v>0</v>
      </c>
      <c r="O901" s="12"/>
      <c r="P901" s="12">
        <v>0</v>
      </c>
      <c r="Q901" s="12"/>
      <c r="R901" s="12">
        <v>1333208</v>
      </c>
      <c r="S901" s="12"/>
      <c r="T901" s="31">
        <v>1333208</v>
      </c>
      <c r="U901" s="12"/>
      <c r="V901" s="12">
        <v>0</v>
      </c>
      <c r="W901" s="12"/>
      <c r="X901" s="304">
        <v>19590</v>
      </c>
      <c r="Y901" s="12"/>
      <c r="Z901" s="5" t="str">
        <f t="shared" si="14"/>
        <v>No</v>
      </c>
      <c r="AA901" s="6"/>
      <c r="AB901" s="5"/>
    </row>
    <row r="902" spans="1:28">
      <c r="A902" s="5" t="s">
        <v>6462</v>
      </c>
      <c r="B902" s="5" t="s">
        <v>243</v>
      </c>
      <c r="C902" s="5" t="s">
        <v>81</v>
      </c>
      <c r="D902" s="316">
        <v>5169</v>
      </c>
      <c r="E902" s="318">
        <v>50169</v>
      </c>
      <c r="F902" s="5" t="s">
        <v>187</v>
      </c>
      <c r="G902" s="5" t="s">
        <v>185</v>
      </c>
      <c r="H902" s="6">
        <v>724091</v>
      </c>
      <c r="I902" s="6">
        <v>17</v>
      </c>
      <c r="J902" s="12">
        <v>612387</v>
      </c>
      <c r="K902" s="12"/>
      <c r="L902" s="12">
        <v>356368</v>
      </c>
      <c r="M902" s="12"/>
      <c r="N902" s="12">
        <v>4604</v>
      </c>
      <c r="O902" s="12"/>
      <c r="P902" s="12">
        <v>187644</v>
      </c>
      <c r="Q902" s="12"/>
      <c r="R902" s="12">
        <v>0</v>
      </c>
      <c r="S902" s="12"/>
      <c r="T902" s="31">
        <v>1161003</v>
      </c>
      <c r="U902" s="12"/>
      <c r="V902" s="12">
        <v>0</v>
      </c>
      <c r="W902" s="12"/>
      <c r="X902" s="304">
        <v>22203</v>
      </c>
      <c r="Y902" s="12"/>
      <c r="Z902" s="5" t="str">
        <f t="shared" si="14"/>
        <v>No</v>
      </c>
      <c r="AA902" s="6"/>
      <c r="AB902" s="5"/>
    </row>
    <row r="903" spans="1:28">
      <c r="A903" s="5" t="s">
        <v>6463</v>
      </c>
      <c r="B903" s="5" t="s">
        <v>545</v>
      </c>
      <c r="C903" s="5" t="s">
        <v>113</v>
      </c>
      <c r="D903" s="316">
        <v>5108</v>
      </c>
      <c r="E903" s="318">
        <v>50108</v>
      </c>
      <c r="F903" s="5" t="s">
        <v>187</v>
      </c>
      <c r="G903" s="5" t="s">
        <v>5166</v>
      </c>
      <c r="H903" s="6">
        <v>69658</v>
      </c>
      <c r="I903" s="6">
        <v>17</v>
      </c>
      <c r="J903" s="12">
        <v>0</v>
      </c>
      <c r="K903" s="12"/>
      <c r="L903" s="12">
        <v>0</v>
      </c>
      <c r="M903" s="12"/>
      <c r="N903" s="12">
        <v>0</v>
      </c>
      <c r="O903" s="12"/>
      <c r="P903" s="12">
        <v>0</v>
      </c>
      <c r="Q903" s="12"/>
      <c r="R903" s="12">
        <v>3576115</v>
      </c>
      <c r="S903" s="12"/>
      <c r="T903" s="31">
        <v>3576115</v>
      </c>
      <c r="U903" s="12"/>
      <c r="V903" s="12">
        <v>0</v>
      </c>
      <c r="W903" s="12"/>
      <c r="X903" s="304">
        <v>30287</v>
      </c>
      <c r="Y903" s="12"/>
      <c r="Z903" s="5" t="str">
        <f t="shared" si="14"/>
        <v>No</v>
      </c>
      <c r="AA903" s="6"/>
      <c r="AB903" s="5"/>
    </row>
    <row r="904" spans="1:28">
      <c r="A904" s="5" t="s">
        <v>1406</v>
      </c>
      <c r="B904" s="5" t="s">
        <v>542</v>
      </c>
      <c r="C904" s="5" t="s">
        <v>63</v>
      </c>
      <c r="D904" s="316">
        <v>4227</v>
      </c>
      <c r="E904" s="318">
        <v>40227</v>
      </c>
      <c r="F904" s="5" t="s">
        <v>235</v>
      </c>
      <c r="G904" s="5" t="s">
        <v>5166</v>
      </c>
      <c r="H904" s="6">
        <v>105419</v>
      </c>
      <c r="I904" s="6">
        <v>17</v>
      </c>
      <c r="J904" s="12">
        <v>0</v>
      </c>
      <c r="K904" s="12"/>
      <c r="L904" s="12">
        <v>0</v>
      </c>
      <c r="M904" s="12"/>
      <c r="N904" s="12">
        <v>0</v>
      </c>
      <c r="O904" s="12"/>
      <c r="P904" s="12">
        <v>0</v>
      </c>
      <c r="Q904" s="12"/>
      <c r="R904" s="12">
        <v>1549103</v>
      </c>
      <c r="S904" s="12"/>
      <c r="T904" s="31">
        <v>1549103</v>
      </c>
      <c r="U904" s="12"/>
      <c r="V904" s="12">
        <v>0</v>
      </c>
      <c r="W904" s="12"/>
      <c r="X904" s="304">
        <v>36841</v>
      </c>
      <c r="Y904" s="12"/>
      <c r="Z904" s="5" t="str">
        <f t="shared" si="14"/>
        <v>No</v>
      </c>
      <c r="AA904" s="6"/>
      <c r="AB904" s="5"/>
    </row>
    <row r="905" spans="1:28">
      <c r="A905" s="5" t="s">
        <v>3505</v>
      </c>
      <c r="B905" s="5" t="s">
        <v>3506</v>
      </c>
      <c r="C905" s="5" t="s">
        <v>51</v>
      </c>
      <c r="D905" s="316" t="s">
        <v>3507</v>
      </c>
      <c r="E905" s="318" t="s">
        <v>3508</v>
      </c>
      <c r="F905" s="5" t="s">
        <v>1242</v>
      </c>
      <c r="G905" s="5" t="s">
        <v>222</v>
      </c>
      <c r="H905" s="6">
        <v>0</v>
      </c>
      <c r="I905" s="6">
        <v>17</v>
      </c>
      <c r="J905" s="12">
        <v>0</v>
      </c>
      <c r="K905" s="12"/>
      <c r="L905" s="12">
        <v>0</v>
      </c>
      <c r="M905" s="12"/>
      <c r="N905" s="12">
        <v>0</v>
      </c>
      <c r="O905" s="12"/>
      <c r="P905" s="12">
        <v>0</v>
      </c>
      <c r="Q905" s="12"/>
      <c r="R905" s="12">
        <v>631839</v>
      </c>
      <c r="S905" s="12"/>
      <c r="T905" s="31">
        <v>631839</v>
      </c>
      <c r="U905" s="12"/>
      <c r="V905" s="12">
        <v>0</v>
      </c>
      <c r="W905" s="12"/>
      <c r="X905" s="304">
        <v>8686</v>
      </c>
      <c r="Y905" s="12"/>
      <c r="Z905" s="5" t="str">
        <f t="shared" si="14"/>
        <v>No</v>
      </c>
      <c r="AA905" s="6"/>
      <c r="AB905" s="5"/>
    </row>
    <row r="906" spans="1:28">
      <c r="A906" s="5" t="s">
        <v>5379</v>
      </c>
      <c r="B906" s="5" t="s">
        <v>600</v>
      </c>
      <c r="C906" s="5" t="s">
        <v>74</v>
      </c>
      <c r="D906" s="316"/>
      <c r="E906" s="318">
        <v>22930</v>
      </c>
      <c r="F906" s="5" t="s">
        <v>235</v>
      </c>
      <c r="G906" s="5" t="s">
        <v>185</v>
      </c>
      <c r="H906" s="6">
        <v>18351295</v>
      </c>
      <c r="I906" s="6">
        <v>17</v>
      </c>
      <c r="J906" s="12">
        <v>32961411</v>
      </c>
      <c r="K906" s="12"/>
      <c r="L906" s="12">
        <v>12878722</v>
      </c>
      <c r="M906" s="12"/>
      <c r="N906" s="12">
        <v>3532022</v>
      </c>
      <c r="O906" s="12"/>
      <c r="P906" s="12">
        <v>12469914</v>
      </c>
      <c r="Q906" s="12"/>
      <c r="R906" s="12">
        <v>0</v>
      </c>
      <c r="S906" s="12"/>
      <c r="T906" s="31">
        <v>61842069</v>
      </c>
      <c r="U906" s="12"/>
      <c r="V906" s="12">
        <v>0</v>
      </c>
      <c r="W906" s="12"/>
      <c r="X906" s="304">
        <v>45229</v>
      </c>
      <c r="Y906" s="12"/>
      <c r="Z906" s="5" t="str">
        <f t="shared" si="14"/>
        <v>No</v>
      </c>
      <c r="AA906" s="6"/>
      <c r="AB906" s="5"/>
    </row>
    <row r="907" spans="1:28">
      <c r="A907" s="5" t="s">
        <v>6464</v>
      </c>
      <c r="B907" s="5" t="s">
        <v>750</v>
      </c>
      <c r="C907" s="5" t="s">
        <v>21</v>
      </c>
      <c r="D907" s="316">
        <v>9050</v>
      </c>
      <c r="E907" s="318">
        <v>90050</v>
      </c>
      <c r="F907" s="5" t="s">
        <v>187</v>
      </c>
      <c r="G907" s="5" t="s">
        <v>5166</v>
      </c>
      <c r="H907" s="6">
        <v>125206</v>
      </c>
      <c r="I907" s="6">
        <v>17</v>
      </c>
      <c r="J907" s="12">
        <v>0</v>
      </c>
      <c r="K907" s="12"/>
      <c r="L907" s="12">
        <v>0</v>
      </c>
      <c r="M907" s="12"/>
      <c r="N907" s="12">
        <v>0</v>
      </c>
      <c r="O907" s="12"/>
      <c r="P907" s="12">
        <v>0</v>
      </c>
      <c r="Q907" s="12"/>
      <c r="R907" s="12">
        <v>7712840</v>
      </c>
      <c r="S907" s="12"/>
      <c r="T907" s="31">
        <v>7712840</v>
      </c>
      <c r="U907" s="12"/>
      <c r="V907" s="12">
        <v>0</v>
      </c>
      <c r="W907" s="12"/>
      <c r="X907" s="304">
        <v>45049</v>
      </c>
      <c r="Y907" s="12"/>
      <c r="Z907" s="5" t="str">
        <f t="shared" si="14"/>
        <v>No</v>
      </c>
      <c r="AA907" s="6"/>
      <c r="AB907" s="5"/>
    </row>
    <row r="908" spans="1:28">
      <c r="A908" s="5" t="s">
        <v>1173</v>
      </c>
      <c r="B908" s="5" t="s">
        <v>1174</v>
      </c>
      <c r="C908" s="5" t="s">
        <v>103</v>
      </c>
      <c r="D908" s="316">
        <v>6113</v>
      </c>
      <c r="E908" s="318">
        <v>60113</v>
      </c>
      <c r="F908" s="5" t="s">
        <v>187</v>
      </c>
      <c r="G908" s="5" t="s">
        <v>5166</v>
      </c>
      <c r="H908" s="6">
        <v>5121892</v>
      </c>
      <c r="I908" s="6">
        <v>17</v>
      </c>
      <c r="J908" s="12">
        <v>0</v>
      </c>
      <c r="K908" s="12"/>
      <c r="L908" s="12">
        <v>0</v>
      </c>
      <c r="M908" s="12"/>
      <c r="N908" s="12">
        <v>0</v>
      </c>
      <c r="O908" s="12"/>
      <c r="P908" s="12">
        <v>0</v>
      </c>
      <c r="Q908" s="12"/>
      <c r="R908" s="12">
        <v>1114388</v>
      </c>
      <c r="S908" s="12"/>
      <c r="T908" s="31">
        <v>1114388</v>
      </c>
      <c r="U908" s="12"/>
      <c r="V908" s="12">
        <v>0</v>
      </c>
      <c r="W908" s="12"/>
      <c r="X908" s="304">
        <v>21656</v>
      </c>
      <c r="Y908" s="12"/>
      <c r="Z908" s="5" t="str">
        <f t="shared" si="14"/>
        <v>No</v>
      </c>
      <c r="AA908" s="6"/>
      <c r="AB908" s="5"/>
    </row>
    <row r="909" spans="1:28">
      <c r="A909" s="5" t="s">
        <v>1870</v>
      </c>
      <c r="B909" s="5" t="s">
        <v>1871</v>
      </c>
      <c r="C909" s="5" t="s">
        <v>63</v>
      </c>
      <c r="D909" s="316" t="s">
        <v>1872</v>
      </c>
      <c r="E909" s="318" t="s">
        <v>1873</v>
      </c>
      <c r="F909" s="5" t="s">
        <v>187</v>
      </c>
      <c r="G909" s="5" t="s">
        <v>222</v>
      </c>
      <c r="H909" s="6">
        <v>0</v>
      </c>
      <c r="I909" s="6">
        <v>17</v>
      </c>
      <c r="J909" s="12">
        <v>0</v>
      </c>
      <c r="K909" s="12"/>
      <c r="L909" s="12">
        <v>0</v>
      </c>
      <c r="M909" s="12"/>
      <c r="N909" s="12">
        <v>0</v>
      </c>
      <c r="O909" s="12"/>
      <c r="P909" s="12">
        <v>0</v>
      </c>
      <c r="Q909" s="12"/>
      <c r="R909" s="12">
        <v>1057639</v>
      </c>
      <c r="S909" s="12"/>
      <c r="T909" s="31">
        <v>1057639</v>
      </c>
      <c r="U909" s="12"/>
      <c r="V909" s="12">
        <v>0</v>
      </c>
      <c r="W909" s="12"/>
      <c r="X909" s="304">
        <v>32814</v>
      </c>
      <c r="Y909" s="12"/>
      <c r="Z909" s="5" t="str">
        <f t="shared" si="14"/>
        <v>No</v>
      </c>
      <c r="AA909" s="6"/>
      <c r="AB909" s="5"/>
    </row>
    <row r="910" spans="1:28">
      <c r="A910" s="5" t="s">
        <v>3688</v>
      </c>
      <c r="B910" s="5" t="s">
        <v>1238</v>
      </c>
      <c r="C910" s="5" t="s">
        <v>48</v>
      </c>
      <c r="D910" s="316" t="s">
        <v>3689</v>
      </c>
      <c r="E910" s="318" t="s">
        <v>3690</v>
      </c>
      <c r="F910" s="5" t="s">
        <v>187</v>
      </c>
      <c r="G910" s="5" t="s">
        <v>222</v>
      </c>
      <c r="H910" s="6">
        <v>0</v>
      </c>
      <c r="I910" s="6">
        <v>17</v>
      </c>
      <c r="J910" s="12">
        <v>0</v>
      </c>
      <c r="K910" s="12"/>
      <c r="L910" s="12">
        <v>0</v>
      </c>
      <c r="M910" s="12"/>
      <c r="N910" s="12">
        <v>0</v>
      </c>
      <c r="O910" s="12"/>
      <c r="P910" s="12">
        <v>0</v>
      </c>
      <c r="Q910" s="12"/>
      <c r="R910" s="12">
        <v>1213439</v>
      </c>
      <c r="S910" s="12"/>
      <c r="T910" s="31">
        <v>1213439</v>
      </c>
      <c r="U910" s="12"/>
      <c r="V910" s="12">
        <v>0</v>
      </c>
      <c r="W910" s="12"/>
      <c r="X910" s="304">
        <v>18847</v>
      </c>
      <c r="Y910" s="12"/>
      <c r="Z910" s="5" t="str">
        <f t="shared" si="14"/>
        <v>No</v>
      </c>
      <c r="AA910" s="6"/>
      <c r="AB910" s="5"/>
    </row>
    <row r="911" spans="1:28">
      <c r="A911" s="5" t="s">
        <v>3974</v>
      </c>
      <c r="B911" s="5" t="s">
        <v>1849</v>
      </c>
      <c r="C911" s="5" t="s">
        <v>44</v>
      </c>
      <c r="D911" s="316" t="s">
        <v>3975</v>
      </c>
      <c r="E911" s="318" t="s">
        <v>3976</v>
      </c>
      <c r="F911" s="5" t="s">
        <v>189</v>
      </c>
      <c r="G911" s="5" t="s">
        <v>222</v>
      </c>
      <c r="H911" s="6">
        <v>0</v>
      </c>
      <c r="I911" s="6">
        <v>17</v>
      </c>
      <c r="J911" s="12">
        <v>0</v>
      </c>
      <c r="K911" s="12"/>
      <c r="L911" s="12">
        <v>0</v>
      </c>
      <c r="M911" s="12"/>
      <c r="N911" s="12">
        <v>0</v>
      </c>
      <c r="O911" s="12"/>
      <c r="P911" s="12">
        <v>0</v>
      </c>
      <c r="Q911" s="12"/>
      <c r="R911" s="12">
        <v>1796081</v>
      </c>
      <c r="S911" s="12"/>
      <c r="T911" s="31">
        <v>1796081</v>
      </c>
      <c r="U911" s="12"/>
      <c r="V911" s="12">
        <v>0</v>
      </c>
      <c r="W911" s="12"/>
      <c r="X911" s="304">
        <v>27591</v>
      </c>
      <c r="Y911" s="12"/>
      <c r="Z911" s="5" t="str">
        <f t="shared" si="14"/>
        <v>No</v>
      </c>
      <c r="AA911" s="6"/>
      <c r="AB911" s="5"/>
    </row>
    <row r="912" spans="1:28">
      <c r="A912" s="5" t="s">
        <v>582</v>
      </c>
      <c r="B912" s="5" t="s">
        <v>583</v>
      </c>
      <c r="C912" s="5" t="s">
        <v>66</v>
      </c>
      <c r="D912" s="316">
        <v>1002</v>
      </c>
      <c r="E912" s="318">
        <v>10002</v>
      </c>
      <c r="F912" s="5" t="s">
        <v>189</v>
      </c>
      <c r="G912" s="5" t="s">
        <v>5166</v>
      </c>
      <c r="H912" s="6">
        <v>158377</v>
      </c>
      <c r="I912" s="6">
        <v>17</v>
      </c>
      <c r="J912" s="12">
        <v>0</v>
      </c>
      <c r="K912" s="12"/>
      <c r="L912" s="12">
        <v>0</v>
      </c>
      <c r="M912" s="12"/>
      <c r="N912" s="12">
        <v>0</v>
      </c>
      <c r="O912" s="12"/>
      <c r="P912" s="12">
        <v>0</v>
      </c>
      <c r="Q912" s="12"/>
      <c r="R912" s="12">
        <v>4086469</v>
      </c>
      <c r="S912" s="12"/>
      <c r="T912" s="31">
        <v>4086469</v>
      </c>
      <c r="U912" s="12"/>
      <c r="V912" s="12">
        <v>0</v>
      </c>
      <c r="W912" s="12"/>
      <c r="X912" s="304">
        <v>59171</v>
      </c>
      <c r="Y912" s="12"/>
      <c r="Z912" s="5" t="str">
        <f t="shared" si="14"/>
        <v>No</v>
      </c>
      <c r="AA912" s="6"/>
      <c r="AB912" s="5"/>
    </row>
    <row r="913" spans="1:28">
      <c r="A913" s="5" t="s">
        <v>2802</v>
      </c>
      <c r="B913" s="5" t="s">
        <v>5829</v>
      </c>
      <c r="C913" s="5" t="s">
        <v>56</v>
      </c>
      <c r="D913" s="316" t="s">
        <v>2803</v>
      </c>
      <c r="E913" s="318" t="s">
        <v>2804</v>
      </c>
      <c r="F913" s="5" t="s">
        <v>187</v>
      </c>
      <c r="G913" s="5" t="s">
        <v>222</v>
      </c>
      <c r="H913" s="6">
        <v>0</v>
      </c>
      <c r="I913" s="6">
        <v>17</v>
      </c>
      <c r="J913" s="12">
        <v>0</v>
      </c>
      <c r="K913" s="12"/>
      <c r="L913" s="12">
        <v>0</v>
      </c>
      <c r="M913" s="12"/>
      <c r="N913" s="12">
        <v>0</v>
      </c>
      <c r="O913" s="12"/>
      <c r="P913" s="12">
        <v>0</v>
      </c>
      <c r="Q913" s="12"/>
      <c r="R913" s="12">
        <v>1872260</v>
      </c>
      <c r="S913" s="12"/>
      <c r="T913" s="31">
        <v>1872260</v>
      </c>
      <c r="U913" s="12"/>
      <c r="V913" s="12">
        <v>0</v>
      </c>
      <c r="W913" s="12"/>
      <c r="X913" s="304">
        <v>29806</v>
      </c>
      <c r="Y913" s="12"/>
      <c r="Z913" s="5" t="str">
        <f t="shared" si="14"/>
        <v>No</v>
      </c>
      <c r="AA913" s="6"/>
      <c r="AB913" s="5"/>
    </row>
    <row r="914" spans="1:28">
      <c r="A914" s="5" t="s">
        <v>3539</v>
      </c>
      <c r="B914" s="5" t="s">
        <v>3540</v>
      </c>
      <c r="C914" s="5" t="s">
        <v>72</v>
      </c>
      <c r="D914" s="316" t="s">
        <v>3541</v>
      </c>
      <c r="E914" s="318" t="s">
        <v>3542</v>
      </c>
      <c r="F914" s="5" t="s">
        <v>187</v>
      </c>
      <c r="G914" s="5" t="s">
        <v>222</v>
      </c>
      <c r="H914" s="6">
        <v>0</v>
      </c>
      <c r="I914" s="6">
        <v>17</v>
      </c>
      <c r="J914" s="12">
        <v>0</v>
      </c>
      <c r="K914" s="12"/>
      <c r="L914" s="12">
        <v>0</v>
      </c>
      <c r="M914" s="12"/>
      <c r="N914" s="12">
        <v>0</v>
      </c>
      <c r="O914" s="12"/>
      <c r="P914" s="12">
        <v>0</v>
      </c>
      <c r="Q914" s="12"/>
      <c r="R914" s="12">
        <v>3363350</v>
      </c>
      <c r="S914" s="12"/>
      <c r="T914" s="31">
        <v>3363350</v>
      </c>
      <c r="U914" s="12"/>
      <c r="V914" s="12">
        <v>0</v>
      </c>
      <c r="W914" s="12"/>
      <c r="X914" s="304">
        <v>31194</v>
      </c>
      <c r="Y914" s="12"/>
      <c r="Z914" s="5" t="str">
        <f t="shared" si="14"/>
        <v>No</v>
      </c>
      <c r="AA914" s="6"/>
      <c r="AB914" s="5"/>
    </row>
    <row r="915" spans="1:28">
      <c r="A915" s="5" t="s">
        <v>1418</v>
      </c>
      <c r="B915" s="5" t="s">
        <v>862</v>
      </c>
      <c r="C915" s="5" t="s">
        <v>38</v>
      </c>
      <c r="D915" s="316">
        <v>4232</v>
      </c>
      <c r="E915" s="318">
        <v>40232</v>
      </c>
      <c r="F915" s="5" t="s">
        <v>184</v>
      </c>
      <c r="G915" s="5" t="s">
        <v>185</v>
      </c>
      <c r="H915" s="6">
        <v>1510516</v>
      </c>
      <c r="I915" s="6">
        <v>17</v>
      </c>
      <c r="J915" s="12">
        <v>7632254</v>
      </c>
      <c r="K915" s="12"/>
      <c r="L915" s="12">
        <v>8140537</v>
      </c>
      <c r="M915" s="12"/>
      <c r="N915" s="12">
        <v>13008612</v>
      </c>
      <c r="O915" s="12"/>
      <c r="P915" s="12">
        <v>6371660</v>
      </c>
      <c r="Q915" s="12"/>
      <c r="R915" s="12">
        <v>0</v>
      </c>
      <c r="S915" s="12"/>
      <c r="T915" s="31">
        <v>35153063</v>
      </c>
      <c r="U915" s="12"/>
      <c r="V915" s="12">
        <v>0</v>
      </c>
      <c r="W915" s="12"/>
      <c r="X915" s="304">
        <v>24067</v>
      </c>
      <c r="Y915" s="12"/>
      <c r="Z915" s="5" t="str">
        <f t="shared" si="14"/>
        <v>No</v>
      </c>
      <c r="AA915" s="6"/>
      <c r="AB915" s="5"/>
    </row>
    <row r="916" spans="1:28">
      <c r="A916" s="5" t="s">
        <v>6465</v>
      </c>
      <c r="B916" s="5" t="s">
        <v>263</v>
      </c>
      <c r="C916" s="5" t="s">
        <v>41</v>
      </c>
      <c r="D916" s="316">
        <v>4021</v>
      </c>
      <c r="E916" s="318">
        <v>40021</v>
      </c>
      <c r="F916" s="5" t="s">
        <v>187</v>
      </c>
      <c r="G916" s="5" t="s">
        <v>185</v>
      </c>
      <c r="H916" s="6">
        <v>95779</v>
      </c>
      <c r="I916" s="6">
        <v>17</v>
      </c>
      <c r="J916" s="12">
        <v>2541854</v>
      </c>
      <c r="K916" s="12"/>
      <c r="L916" s="12">
        <v>644741</v>
      </c>
      <c r="M916" s="12"/>
      <c r="N916" s="12">
        <v>10634</v>
      </c>
      <c r="O916" s="12"/>
      <c r="P916" s="12">
        <v>885131</v>
      </c>
      <c r="Q916" s="12"/>
      <c r="R916" s="12">
        <v>0</v>
      </c>
      <c r="S916" s="12"/>
      <c r="T916" s="31">
        <v>4082360</v>
      </c>
      <c r="U916" s="12"/>
      <c r="V916" s="12">
        <v>0</v>
      </c>
      <c r="W916" s="12"/>
      <c r="X916" s="304">
        <v>44626</v>
      </c>
      <c r="Y916" s="12"/>
      <c r="Z916" s="5" t="str">
        <f t="shared" si="14"/>
        <v>No</v>
      </c>
      <c r="AA916" s="6"/>
      <c r="AB916" s="5"/>
    </row>
    <row r="917" spans="1:28">
      <c r="A917" s="5" t="s">
        <v>882</v>
      </c>
      <c r="B917" s="5" t="s">
        <v>883</v>
      </c>
      <c r="C917" s="5" t="s">
        <v>45</v>
      </c>
      <c r="D917" s="316">
        <v>5159</v>
      </c>
      <c r="E917" s="318">
        <v>50159</v>
      </c>
      <c r="F917" s="5" t="s">
        <v>187</v>
      </c>
      <c r="G917" s="5" t="s">
        <v>185</v>
      </c>
      <c r="H917" s="6">
        <v>81926</v>
      </c>
      <c r="I917" s="6">
        <v>17</v>
      </c>
      <c r="J917" s="12">
        <v>3149494</v>
      </c>
      <c r="K917" s="12"/>
      <c r="L917" s="12">
        <v>1206306</v>
      </c>
      <c r="M917" s="12"/>
      <c r="N917" s="12">
        <v>159404</v>
      </c>
      <c r="O917" s="12"/>
      <c r="P917" s="12">
        <v>2626343</v>
      </c>
      <c r="Q917" s="12"/>
      <c r="R917" s="12">
        <v>0</v>
      </c>
      <c r="S917" s="12"/>
      <c r="T917" s="31">
        <v>7141547</v>
      </c>
      <c r="U917" s="12"/>
      <c r="V917" s="12">
        <v>0</v>
      </c>
      <c r="W917" s="12"/>
      <c r="X917" s="304">
        <v>78908</v>
      </c>
      <c r="Y917" s="12"/>
      <c r="Z917" s="5" t="str">
        <f t="shared" si="14"/>
        <v>No</v>
      </c>
      <c r="AA917" s="6"/>
      <c r="AB917" s="5"/>
    </row>
    <row r="918" spans="1:28">
      <c r="A918" s="5" t="s">
        <v>1010</v>
      </c>
      <c r="B918" s="5" t="s">
        <v>5486</v>
      </c>
      <c r="C918" s="5" t="s">
        <v>65</v>
      </c>
      <c r="D918" s="316" t="s">
        <v>1011</v>
      </c>
      <c r="E918" s="318">
        <v>77063</v>
      </c>
      <c r="F918" s="5" t="s">
        <v>160</v>
      </c>
      <c r="G918" s="5" t="s">
        <v>5166</v>
      </c>
      <c r="H918" s="6">
        <v>0</v>
      </c>
      <c r="I918" s="6">
        <v>17</v>
      </c>
      <c r="J918" s="12">
        <v>0</v>
      </c>
      <c r="K918" s="12"/>
      <c r="L918" s="12">
        <v>0</v>
      </c>
      <c r="M918" s="12"/>
      <c r="N918" s="12">
        <v>0</v>
      </c>
      <c r="O918" s="12"/>
      <c r="P918" s="12">
        <v>0</v>
      </c>
      <c r="Q918" s="12"/>
      <c r="R918" s="12">
        <v>1079618</v>
      </c>
      <c r="S918" s="12"/>
      <c r="T918" s="31">
        <v>1079618</v>
      </c>
      <c r="U918" s="12"/>
      <c r="V918" s="12">
        <v>0</v>
      </c>
      <c r="W918" s="12"/>
      <c r="X918" s="304">
        <v>14077</v>
      </c>
      <c r="Y918" s="12"/>
      <c r="Z918" s="5" t="str">
        <f t="shared" si="14"/>
        <v>No</v>
      </c>
      <c r="AA918" s="6"/>
      <c r="AB918" s="5"/>
    </row>
    <row r="919" spans="1:28">
      <c r="A919" s="5" t="s">
        <v>6466</v>
      </c>
      <c r="B919" s="5" t="s">
        <v>276</v>
      </c>
      <c r="C919" s="5" t="s">
        <v>100</v>
      </c>
      <c r="D919" s="316">
        <v>4237</v>
      </c>
      <c r="E919" s="318">
        <v>40237</v>
      </c>
      <c r="F919" s="5" t="s">
        <v>235</v>
      </c>
      <c r="G919" s="5" t="s">
        <v>5166</v>
      </c>
      <c r="H919" s="6">
        <v>1249442</v>
      </c>
      <c r="I919" s="6">
        <v>17</v>
      </c>
      <c r="J919" s="12">
        <v>0</v>
      </c>
      <c r="K919" s="12"/>
      <c r="L919" s="12">
        <v>0</v>
      </c>
      <c r="M919" s="12"/>
      <c r="N919" s="12">
        <v>0</v>
      </c>
      <c r="O919" s="12"/>
      <c r="P919" s="12">
        <v>0</v>
      </c>
      <c r="Q919" s="12"/>
      <c r="R919" s="12">
        <v>546663</v>
      </c>
      <c r="S919" s="12"/>
      <c r="T919" s="31">
        <v>546663</v>
      </c>
      <c r="U919" s="12"/>
      <c r="V919" s="12">
        <v>0</v>
      </c>
      <c r="W919" s="12"/>
      <c r="X919" s="304">
        <v>35452</v>
      </c>
      <c r="Y919" s="12"/>
      <c r="Z919" s="5" t="str">
        <f t="shared" si="14"/>
        <v>No</v>
      </c>
      <c r="AA919" s="6"/>
      <c r="AB919" s="5"/>
    </row>
    <row r="920" spans="1:28">
      <c r="A920" s="5" t="s">
        <v>248</v>
      </c>
      <c r="B920" s="5" t="s">
        <v>249</v>
      </c>
      <c r="C920" s="5" t="s">
        <v>60</v>
      </c>
      <c r="D920" s="316">
        <v>7043</v>
      </c>
      <c r="E920" s="318">
        <v>70043</v>
      </c>
      <c r="F920" s="5" t="s">
        <v>187</v>
      </c>
      <c r="G920" s="5" t="s">
        <v>5166</v>
      </c>
      <c r="H920" s="6">
        <v>58533</v>
      </c>
      <c r="I920" s="6">
        <v>17</v>
      </c>
      <c r="J920" s="12">
        <v>0</v>
      </c>
      <c r="K920" s="12"/>
      <c r="L920" s="12">
        <v>0</v>
      </c>
      <c r="M920" s="12"/>
      <c r="N920" s="12">
        <v>0</v>
      </c>
      <c r="O920" s="12"/>
      <c r="P920" s="12">
        <v>0</v>
      </c>
      <c r="Q920" s="12"/>
      <c r="R920" s="12">
        <v>2262555</v>
      </c>
      <c r="S920" s="12"/>
      <c r="T920" s="31">
        <v>2262555</v>
      </c>
      <c r="U920" s="12"/>
      <c r="V920" s="12">
        <v>0</v>
      </c>
      <c r="W920" s="12"/>
      <c r="X920" s="304">
        <v>32210</v>
      </c>
      <c r="Y920" s="12"/>
      <c r="Z920" s="5" t="str">
        <f t="shared" si="14"/>
        <v>No</v>
      </c>
      <c r="AA920" s="6"/>
      <c r="AB920" s="5"/>
    </row>
    <row r="921" spans="1:28">
      <c r="A921" s="5" t="s">
        <v>2674</v>
      </c>
      <c r="B921" s="5" t="s">
        <v>2675</v>
      </c>
      <c r="C921" s="5" t="s">
        <v>45</v>
      </c>
      <c r="D921" s="316" t="s">
        <v>2676</v>
      </c>
      <c r="E921" s="318" t="s">
        <v>2677</v>
      </c>
      <c r="F921" s="5" t="s">
        <v>187</v>
      </c>
      <c r="G921" s="5" t="s">
        <v>222</v>
      </c>
      <c r="H921" s="6">
        <v>0</v>
      </c>
      <c r="I921" s="6">
        <v>16</v>
      </c>
      <c r="J921" s="12">
        <v>0</v>
      </c>
      <c r="K921" s="12"/>
      <c r="L921" s="12">
        <v>0</v>
      </c>
      <c r="M921" s="12"/>
      <c r="N921" s="12">
        <v>0</v>
      </c>
      <c r="O921" s="12"/>
      <c r="P921" s="12">
        <v>0</v>
      </c>
      <c r="Q921" s="12"/>
      <c r="R921" s="12">
        <v>2885563</v>
      </c>
      <c r="S921" s="12"/>
      <c r="T921" s="31">
        <v>2885563</v>
      </c>
      <c r="U921" s="12"/>
      <c r="V921" s="12">
        <v>0</v>
      </c>
      <c r="W921" s="12"/>
      <c r="X921" s="304">
        <v>47372</v>
      </c>
      <c r="Y921" s="12"/>
      <c r="Z921" s="5" t="str">
        <f t="shared" si="14"/>
        <v>No</v>
      </c>
      <c r="AA921" s="6"/>
      <c r="AB921" s="5"/>
    </row>
    <row r="922" spans="1:28">
      <c r="A922" s="5" t="s">
        <v>5996</v>
      </c>
      <c r="B922" s="5" t="s">
        <v>852</v>
      </c>
      <c r="C922" s="5" t="s">
        <v>81</v>
      </c>
      <c r="D922" s="316" t="s">
        <v>2811</v>
      </c>
      <c r="E922" s="318" t="s">
        <v>2812</v>
      </c>
      <c r="F922" s="5" t="s">
        <v>187</v>
      </c>
      <c r="G922" s="5" t="s">
        <v>222</v>
      </c>
      <c r="H922" s="6">
        <v>0</v>
      </c>
      <c r="I922" s="6">
        <v>16</v>
      </c>
      <c r="J922" s="12">
        <v>0</v>
      </c>
      <c r="K922" s="12"/>
      <c r="L922" s="12">
        <v>0</v>
      </c>
      <c r="M922" s="12"/>
      <c r="N922" s="12">
        <v>0</v>
      </c>
      <c r="O922" s="12"/>
      <c r="P922" s="12">
        <v>0</v>
      </c>
      <c r="Q922" s="12"/>
      <c r="R922" s="12">
        <v>1289525</v>
      </c>
      <c r="S922" s="12"/>
      <c r="T922" s="31">
        <v>1289525</v>
      </c>
      <c r="U922" s="12"/>
      <c r="V922" s="12">
        <v>0</v>
      </c>
      <c r="W922" s="12"/>
      <c r="X922" s="304">
        <v>40959</v>
      </c>
      <c r="Y922" s="12"/>
      <c r="Z922" s="5" t="str">
        <f t="shared" si="14"/>
        <v>No</v>
      </c>
      <c r="AA922" s="6"/>
      <c r="AB922" s="5"/>
    </row>
    <row r="923" spans="1:28">
      <c r="A923" s="5" t="s">
        <v>6001</v>
      </c>
      <c r="B923" s="5" t="s">
        <v>1137</v>
      </c>
      <c r="C923" s="5" t="s">
        <v>50</v>
      </c>
      <c r="D923" s="316">
        <v>4184</v>
      </c>
      <c r="E923" s="318">
        <v>40184</v>
      </c>
      <c r="F923" s="5" t="s">
        <v>235</v>
      </c>
      <c r="G923" s="5" t="s">
        <v>5166</v>
      </c>
      <c r="H923" s="6">
        <v>78306</v>
      </c>
      <c r="I923" s="6">
        <v>16</v>
      </c>
      <c r="J923" s="12">
        <v>0</v>
      </c>
      <c r="K923" s="12"/>
      <c r="L923" s="12">
        <v>0</v>
      </c>
      <c r="M923" s="12"/>
      <c r="N923" s="12">
        <v>0</v>
      </c>
      <c r="O923" s="12"/>
      <c r="P923" s="12">
        <v>0</v>
      </c>
      <c r="Q923" s="12"/>
      <c r="R923" s="12">
        <v>1647279</v>
      </c>
      <c r="S923" s="12"/>
      <c r="T923" s="31">
        <v>1647279</v>
      </c>
      <c r="U923" s="12"/>
      <c r="V923" s="12">
        <v>0</v>
      </c>
      <c r="W923" s="12"/>
      <c r="X923" s="304">
        <v>23513</v>
      </c>
      <c r="Y923" s="12"/>
      <c r="Z923" s="5" t="str">
        <f t="shared" si="14"/>
        <v>No</v>
      </c>
      <c r="AA923" s="6"/>
      <c r="AB923" s="5"/>
    </row>
    <row r="924" spans="1:28">
      <c r="A924" s="5" t="s">
        <v>3324</v>
      </c>
      <c r="B924" s="5" t="s">
        <v>3325</v>
      </c>
      <c r="C924" s="5" t="s">
        <v>56</v>
      </c>
      <c r="D924" s="316" t="s">
        <v>3326</v>
      </c>
      <c r="E924" s="318" t="s">
        <v>3327</v>
      </c>
      <c r="F924" s="5" t="s">
        <v>189</v>
      </c>
      <c r="G924" s="5" t="s">
        <v>222</v>
      </c>
      <c r="H924" s="6">
        <v>0</v>
      </c>
      <c r="I924" s="6">
        <v>16</v>
      </c>
      <c r="J924" s="12">
        <v>0</v>
      </c>
      <c r="K924" s="12"/>
      <c r="L924" s="12">
        <v>0</v>
      </c>
      <c r="M924" s="12"/>
      <c r="N924" s="12">
        <v>0</v>
      </c>
      <c r="O924" s="12"/>
      <c r="P924" s="12">
        <v>0</v>
      </c>
      <c r="Q924" s="12"/>
      <c r="R924" s="12">
        <v>1713256</v>
      </c>
      <c r="S924" s="12"/>
      <c r="T924" s="31">
        <v>1713256</v>
      </c>
      <c r="U924" s="12"/>
      <c r="V924" s="12">
        <v>0</v>
      </c>
      <c r="W924" s="12"/>
      <c r="X924" s="304">
        <v>25383</v>
      </c>
      <c r="Y924" s="12"/>
      <c r="Z924" s="5" t="str">
        <f t="shared" si="14"/>
        <v>No</v>
      </c>
      <c r="AA924" s="6"/>
      <c r="AB924" s="5"/>
    </row>
    <row r="925" spans="1:28">
      <c r="A925" s="5" t="s">
        <v>2924</v>
      </c>
      <c r="B925" s="5" t="s">
        <v>2925</v>
      </c>
      <c r="C925" s="5" t="s">
        <v>56</v>
      </c>
      <c r="D925" s="316" t="s">
        <v>2926</v>
      </c>
      <c r="E925" s="318" t="s">
        <v>2927</v>
      </c>
      <c r="F925" s="5" t="s">
        <v>187</v>
      </c>
      <c r="G925" s="5" t="s">
        <v>222</v>
      </c>
      <c r="H925" s="6">
        <v>0</v>
      </c>
      <c r="I925" s="6">
        <v>16</v>
      </c>
      <c r="J925" s="12">
        <v>0</v>
      </c>
      <c r="K925" s="12"/>
      <c r="L925" s="12">
        <v>0</v>
      </c>
      <c r="M925" s="12"/>
      <c r="N925" s="12">
        <v>0</v>
      </c>
      <c r="O925" s="12"/>
      <c r="P925" s="12">
        <v>0</v>
      </c>
      <c r="Q925" s="12"/>
      <c r="R925" s="12">
        <v>1617199</v>
      </c>
      <c r="S925" s="12"/>
      <c r="T925" s="31">
        <v>1617199</v>
      </c>
      <c r="U925" s="12"/>
      <c r="V925" s="12">
        <v>0</v>
      </c>
      <c r="W925" s="12"/>
      <c r="X925" s="304">
        <v>29201</v>
      </c>
      <c r="Y925" s="12"/>
      <c r="Z925" s="5" t="str">
        <f t="shared" si="14"/>
        <v>No</v>
      </c>
      <c r="AA925" s="6"/>
      <c r="AB925" s="5"/>
    </row>
    <row r="926" spans="1:28">
      <c r="A926" s="5" t="s">
        <v>6467</v>
      </c>
      <c r="B926" s="5" t="s">
        <v>770</v>
      </c>
      <c r="C926" s="5" t="s">
        <v>60</v>
      </c>
      <c r="D926" s="316">
        <v>7032</v>
      </c>
      <c r="E926" s="318">
        <v>70032</v>
      </c>
      <c r="F926" s="5" t="s">
        <v>187</v>
      </c>
      <c r="G926" s="5" t="s">
        <v>5166</v>
      </c>
      <c r="H926" s="6">
        <v>81176</v>
      </c>
      <c r="I926" s="6">
        <v>16</v>
      </c>
      <c r="J926" s="12">
        <v>0</v>
      </c>
      <c r="K926" s="12"/>
      <c r="L926" s="12">
        <v>0</v>
      </c>
      <c r="M926" s="12"/>
      <c r="N926" s="12">
        <v>0</v>
      </c>
      <c r="O926" s="12"/>
      <c r="P926" s="12">
        <v>0</v>
      </c>
      <c r="Q926" s="12"/>
      <c r="R926" s="12">
        <v>5357035</v>
      </c>
      <c r="S926" s="12"/>
      <c r="T926" s="31">
        <v>5357035</v>
      </c>
      <c r="U926" s="12"/>
      <c r="V926" s="12">
        <v>0</v>
      </c>
      <c r="W926" s="12"/>
      <c r="X926" s="304">
        <v>64289</v>
      </c>
      <c r="Y926" s="12"/>
      <c r="Z926" s="5" t="str">
        <f t="shared" si="14"/>
        <v>No</v>
      </c>
      <c r="AA926" s="6"/>
      <c r="AB926" s="5"/>
    </row>
    <row r="927" spans="1:28">
      <c r="A927" s="5" t="s">
        <v>6468</v>
      </c>
      <c r="B927" s="5" t="s">
        <v>401</v>
      </c>
      <c r="C927" s="5" t="s">
        <v>51</v>
      </c>
      <c r="D927" s="316">
        <v>6026</v>
      </c>
      <c r="E927" s="318">
        <v>60026</v>
      </c>
      <c r="F927" s="5" t="s">
        <v>187</v>
      </c>
      <c r="G927" s="5" t="s">
        <v>5166</v>
      </c>
      <c r="H927" s="6">
        <v>116533</v>
      </c>
      <c r="I927" s="6">
        <v>16</v>
      </c>
      <c r="J927" s="12">
        <v>0</v>
      </c>
      <c r="K927" s="12"/>
      <c r="L927" s="12">
        <v>0</v>
      </c>
      <c r="M927" s="12"/>
      <c r="N927" s="12">
        <v>0</v>
      </c>
      <c r="O927" s="12"/>
      <c r="P927" s="12">
        <v>0</v>
      </c>
      <c r="Q927" s="12"/>
      <c r="R927" s="12">
        <v>5081583</v>
      </c>
      <c r="S927" s="12"/>
      <c r="T927" s="31">
        <v>5081583</v>
      </c>
      <c r="U927" s="12"/>
      <c r="V927" s="12">
        <v>0</v>
      </c>
      <c r="W927" s="12"/>
      <c r="X927" s="304">
        <v>44744</v>
      </c>
      <c r="Y927" s="12"/>
      <c r="Z927" s="5" t="str">
        <f t="shared" si="14"/>
        <v>No</v>
      </c>
      <c r="AA927" s="6"/>
      <c r="AB927" s="5"/>
    </row>
    <row r="928" spans="1:28">
      <c r="A928" s="5" t="s">
        <v>3699</v>
      </c>
      <c r="B928" s="5" t="s">
        <v>3700</v>
      </c>
      <c r="C928" s="5" t="s">
        <v>65</v>
      </c>
      <c r="D928" s="316" t="s">
        <v>3701</v>
      </c>
      <c r="E928" s="318" t="s">
        <v>3702</v>
      </c>
      <c r="F928" s="5" t="s">
        <v>235</v>
      </c>
      <c r="G928" s="5" t="s">
        <v>222</v>
      </c>
      <c r="H928" s="6">
        <v>0</v>
      </c>
      <c r="I928" s="6">
        <v>16</v>
      </c>
      <c r="J928" s="12">
        <v>0</v>
      </c>
      <c r="K928" s="12"/>
      <c r="L928" s="12">
        <v>0</v>
      </c>
      <c r="M928" s="12"/>
      <c r="N928" s="12">
        <v>0</v>
      </c>
      <c r="O928" s="12"/>
      <c r="P928" s="12">
        <v>0</v>
      </c>
      <c r="Q928" s="12"/>
      <c r="R928" s="12">
        <v>683202</v>
      </c>
      <c r="S928" s="12"/>
      <c r="T928" s="31">
        <v>683202</v>
      </c>
      <c r="U928" s="12"/>
      <c r="V928" s="12">
        <v>0</v>
      </c>
      <c r="W928" s="12"/>
      <c r="X928" s="304">
        <v>15808</v>
      </c>
      <c r="Y928" s="12"/>
      <c r="Z928" s="5" t="str">
        <f t="shared" si="14"/>
        <v>No</v>
      </c>
      <c r="AA928" s="6"/>
      <c r="AB928" s="5"/>
    </row>
    <row r="929" spans="1:28">
      <c r="A929" s="5" t="s">
        <v>1772</v>
      </c>
      <c r="B929" s="5" t="s">
        <v>1773</v>
      </c>
      <c r="C929" s="5" t="s">
        <v>41</v>
      </c>
      <c r="D929" s="316" t="s">
        <v>1774</v>
      </c>
      <c r="E929" s="318" t="s">
        <v>1775</v>
      </c>
      <c r="F929" s="5" t="s">
        <v>187</v>
      </c>
      <c r="G929" s="5" t="s">
        <v>222</v>
      </c>
      <c r="H929" s="6">
        <v>0</v>
      </c>
      <c r="I929" s="6">
        <v>16</v>
      </c>
      <c r="J929" s="12">
        <v>0</v>
      </c>
      <c r="K929" s="12"/>
      <c r="L929" s="12">
        <v>0</v>
      </c>
      <c r="M929" s="12"/>
      <c r="N929" s="12">
        <v>0</v>
      </c>
      <c r="O929" s="12"/>
      <c r="P929" s="12">
        <v>0</v>
      </c>
      <c r="Q929" s="12"/>
      <c r="R929" s="12">
        <v>1289394</v>
      </c>
      <c r="S929" s="12"/>
      <c r="T929" s="31">
        <v>1289394</v>
      </c>
      <c r="U929" s="12"/>
      <c r="V929" s="12">
        <v>0</v>
      </c>
      <c r="W929" s="12"/>
      <c r="X929" s="304">
        <v>34739</v>
      </c>
      <c r="Y929" s="12"/>
      <c r="Z929" s="5" t="str">
        <f t="shared" si="14"/>
        <v>No</v>
      </c>
      <c r="AA929" s="6"/>
      <c r="AB929" s="5"/>
    </row>
    <row r="930" spans="1:28">
      <c r="A930" s="5" t="s">
        <v>2439</v>
      </c>
      <c r="B930" s="5" t="s">
        <v>862</v>
      </c>
      <c r="C930" s="5" t="s">
        <v>63</v>
      </c>
      <c r="D930" s="316" t="s">
        <v>2440</v>
      </c>
      <c r="E930" s="318" t="s">
        <v>2441</v>
      </c>
      <c r="F930" s="5" t="s">
        <v>187</v>
      </c>
      <c r="G930" s="5" t="s">
        <v>222</v>
      </c>
      <c r="H930" s="6">
        <v>0</v>
      </c>
      <c r="I930" s="6">
        <v>16</v>
      </c>
      <c r="J930" s="12">
        <v>0</v>
      </c>
      <c r="K930" s="12"/>
      <c r="L930" s="12">
        <v>0</v>
      </c>
      <c r="M930" s="12"/>
      <c r="N930" s="12">
        <v>0</v>
      </c>
      <c r="O930" s="12"/>
      <c r="P930" s="12">
        <v>0</v>
      </c>
      <c r="Q930" s="12"/>
      <c r="R930" s="12">
        <v>838241</v>
      </c>
      <c r="S930" s="12"/>
      <c r="T930" s="31">
        <v>838241</v>
      </c>
      <c r="U930" s="12"/>
      <c r="V930" s="12">
        <v>0</v>
      </c>
      <c r="W930" s="12"/>
      <c r="X930" s="304">
        <v>27795</v>
      </c>
      <c r="Y930" s="12"/>
      <c r="Z930" s="5" t="str">
        <f t="shared" si="14"/>
        <v>No</v>
      </c>
      <c r="AA930" s="6"/>
      <c r="AB930" s="5"/>
    </row>
    <row r="931" spans="1:28">
      <c r="A931" s="5" t="s">
        <v>2424</v>
      </c>
      <c r="B931" s="5" t="s">
        <v>2425</v>
      </c>
      <c r="C931" s="5" t="s">
        <v>100</v>
      </c>
      <c r="D931" s="316" t="s">
        <v>2426</v>
      </c>
      <c r="E931" s="318" t="s">
        <v>2427</v>
      </c>
      <c r="F931" s="5" t="s">
        <v>187</v>
      </c>
      <c r="G931" s="5" t="s">
        <v>222</v>
      </c>
      <c r="H931" s="6">
        <v>0</v>
      </c>
      <c r="I931" s="6">
        <v>16</v>
      </c>
      <c r="J931" s="12">
        <v>0</v>
      </c>
      <c r="K931" s="12"/>
      <c r="L931" s="12">
        <v>0</v>
      </c>
      <c r="M931" s="12"/>
      <c r="N931" s="12">
        <v>0</v>
      </c>
      <c r="O931" s="12"/>
      <c r="P931" s="12">
        <v>0</v>
      </c>
      <c r="Q931" s="12"/>
      <c r="R931" s="12">
        <v>702742</v>
      </c>
      <c r="S931" s="12"/>
      <c r="T931" s="31">
        <v>702742</v>
      </c>
      <c r="U931" s="12"/>
      <c r="V931" s="12">
        <v>0</v>
      </c>
      <c r="W931" s="12"/>
      <c r="X931" s="304">
        <v>21642</v>
      </c>
      <c r="Y931" s="12"/>
      <c r="Z931" s="5" t="str">
        <f t="shared" si="14"/>
        <v>No</v>
      </c>
      <c r="AA931" s="6"/>
      <c r="AB931" s="5"/>
    </row>
    <row r="932" spans="1:28">
      <c r="A932" s="5" t="s">
        <v>5999</v>
      </c>
      <c r="B932" s="5" t="s">
        <v>392</v>
      </c>
      <c r="C932" s="5" t="s">
        <v>21</v>
      </c>
      <c r="D932" s="316">
        <v>9175</v>
      </c>
      <c r="E932" s="318">
        <v>90175</v>
      </c>
      <c r="F932" s="5" t="s">
        <v>187</v>
      </c>
      <c r="G932" s="5" t="s">
        <v>5166</v>
      </c>
      <c r="H932" s="6">
        <v>68738</v>
      </c>
      <c r="I932" s="6">
        <v>16</v>
      </c>
      <c r="J932" s="12">
        <v>0</v>
      </c>
      <c r="K932" s="12"/>
      <c r="L932" s="12">
        <v>0</v>
      </c>
      <c r="M932" s="12"/>
      <c r="N932" s="12">
        <v>0</v>
      </c>
      <c r="O932" s="12"/>
      <c r="P932" s="12">
        <v>0</v>
      </c>
      <c r="Q932" s="12"/>
      <c r="R932" s="12">
        <v>3494664</v>
      </c>
      <c r="S932" s="12"/>
      <c r="T932" s="31">
        <v>3494664</v>
      </c>
      <c r="U932" s="12"/>
      <c r="V932" s="12">
        <v>0</v>
      </c>
      <c r="W932" s="12"/>
      <c r="X932" s="304">
        <v>34526</v>
      </c>
      <c r="Y932" s="12"/>
      <c r="Z932" s="5" t="str">
        <f t="shared" si="14"/>
        <v>No</v>
      </c>
      <c r="AA932" s="6"/>
      <c r="AB932" s="5"/>
    </row>
    <row r="933" spans="1:28">
      <c r="A933" s="5" t="s">
        <v>5604</v>
      </c>
      <c r="B933" s="5" t="s">
        <v>5605</v>
      </c>
      <c r="C933" s="5" t="s">
        <v>21</v>
      </c>
      <c r="D933" s="316"/>
      <c r="E933" s="318">
        <v>90263</v>
      </c>
      <c r="F933" s="5" t="s">
        <v>187</v>
      </c>
      <c r="G933" s="5" t="s">
        <v>5166</v>
      </c>
      <c r="H933" s="6">
        <v>12150996</v>
      </c>
      <c r="I933" s="6">
        <v>16</v>
      </c>
      <c r="J933" s="12">
        <v>0</v>
      </c>
      <c r="K933" s="12"/>
      <c r="L933" s="12">
        <v>0</v>
      </c>
      <c r="M933" s="12"/>
      <c r="N933" s="12">
        <v>0</v>
      </c>
      <c r="O933" s="12"/>
      <c r="P933" s="12">
        <v>0</v>
      </c>
      <c r="Q933" s="12"/>
      <c r="R933" s="12">
        <v>2167007</v>
      </c>
      <c r="S933" s="12"/>
      <c r="T933" s="31">
        <v>2167007</v>
      </c>
      <c r="U933" s="12"/>
      <c r="V933" s="12">
        <v>0</v>
      </c>
      <c r="W933" s="12"/>
      <c r="X933" s="304">
        <v>18969</v>
      </c>
      <c r="Y933" s="12"/>
      <c r="Z933" s="5" t="str">
        <f t="shared" si="14"/>
        <v>No</v>
      </c>
      <c r="AA933" s="6"/>
      <c r="AB933" s="5"/>
    </row>
    <row r="934" spans="1:28">
      <c r="A934" s="5" t="s">
        <v>1848</v>
      </c>
      <c r="B934" s="5" t="s">
        <v>1849</v>
      </c>
      <c r="C934" s="5" t="s">
        <v>63</v>
      </c>
      <c r="D934" s="316" t="s">
        <v>1850</v>
      </c>
      <c r="E934" s="318" t="s">
        <v>1851</v>
      </c>
      <c r="F934" s="5" t="s">
        <v>187</v>
      </c>
      <c r="G934" s="5" t="s">
        <v>222</v>
      </c>
      <c r="H934" s="6">
        <v>0</v>
      </c>
      <c r="I934" s="6">
        <v>16</v>
      </c>
      <c r="J934" s="12">
        <v>0</v>
      </c>
      <c r="K934" s="12"/>
      <c r="L934" s="12">
        <v>0</v>
      </c>
      <c r="M934" s="12"/>
      <c r="N934" s="12">
        <v>0</v>
      </c>
      <c r="O934" s="12"/>
      <c r="P934" s="12">
        <v>0</v>
      </c>
      <c r="Q934" s="12"/>
      <c r="R934" s="12">
        <v>1449813</v>
      </c>
      <c r="S934" s="12"/>
      <c r="T934" s="31">
        <v>1449813</v>
      </c>
      <c r="U934" s="12"/>
      <c r="V934" s="12">
        <v>0</v>
      </c>
      <c r="W934" s="12"/>
      <c r="X934" s="304">
        <v>34260</v>
      </c>
      <c r="Y934" s="12"/>
      <c r="Z934" s="5" t="str">
        <f t="shared" si="14"/>
        <v>No</v>
      </c>
      <c r="AA934" s="6"/>
      <c r="AB934" s="5"/>
    </row>
    <row r="935" spans="1:28">
      <c r="A935" s="5" t="s">
        <v>5606</v>
      </c>
      <c r="B935" s="5" t="s">
        <v>906</v>
      </c>
      <c r="C935" s="5" t="s">
        <v>46</v>
      </c>
      <c r="D935" s="316" t="s">
        <v>2596</v>
      </c>
      <c r="E935" s="318" t="s">
        <v>2597</v>
      </c>
      <c r="F935" s="5" t="s">
        <v>235</v>
      </c>
      <c r="G935" s="5" t="s">
        <v>222</v>
      </c>
      <c r="H935" s="6">
        <v>0</v>
      </c>
      <c r="I935" s="6">
        <v>16</v>
      </c>
      <c r="J935" s="12">
        <v>0</v>
      </c>
      <c r="K935" s="12"/>
      <c r="L935" s="12">
        <v>0</v>
      </c>
      <c r="M935" s="12"/>
      <c r="N935" s="12">
        <v>0</v>
      </c>
      <c r="O935" s="12"/>
      <c r="P935" s="12">
        <v>0</v>
      </c>
      <c r="Q935" s="12"/>
      <c r="R935" s="12">
        <v>682304</v>
      </c>
      <c r="S935" s="12"/>
      <c r="T935" s="31">
        <v>682304</v>
      </c>
      <c r="U935" s="12"/>
      <c r="V935" s="12">
        <v>0</v>
      </c>
      <c r="W935" s="12"/>
      <c r="X935" s="304">
        <v>19059</v>
      </c>
      <c r="Y935" s="12"/>
      <c r="Z935" s="5" t="str">
        <f t="shared" si="14"/>
        <v>No</v>
      </c>
      <c r="AA935" s="6"/>
      <c r="AB935" s="5"/>
    </row>
    <row r="936" spans="1:28">
      <c r="A936" s="5" t="s">
        <v>3796</v>
      </c>
      <c r="B936" s="5" t="s">
        <v>3797</v>
      </c>
      <c r="C936" s="5" t="s">
        <v>44</v>
      </c>
      <c r="D936" s="316" t="s">
        <v>3798</v>
      </c>
      <c r="E936" s="318" t="s">
        <v>3799</v>
      </c>
      <c r="F936" s="5" t="s">
        <v>189</v>
      </c>
      <c r="G936" s="5" t="s">
        <v>222</v>
      </c>
      <c r="H936" s="6">
        <v>0</v>
      </c>
      <c r="I936" s="6">
        <v>16</v>
      </c>
      <c r="J936" s="12">
        <v>0</v>
      </c>
      <c r="K936" s="12"/>
      <c r="L936" s="12">
        <v>0</v>
      </c>
      <c r="M936" s="12"/>
      <c r="N936" s="12">
        <v>0</v>
      </c>
      <c r="O936" s="12"/>
      <c r="P936" s="12">
        <v>0</v>
      </c>
      <c r="Q936" s="12"/>
      <c r="R936" s="12">
        <v>1050741</v>
      </c>
      <c r="S936" s="12"/>
      <c r="T936" s="31">
        <v>1050741</v>
      </c>
      <c r="U936" s="12"/>
      <c r="V936" s="12">
        <v>0</v>
      </c>
      <c r="W936" s="12"/>
      <c r="X936" s="304">
        <v>20888</v>
      </c>
      <c r="Y936" s="12"/>
      <c r="Z936" s="5" t="str">
        <f t="shared" si="14"/>
        <v>No</v>
      </c>
      <c r="AA936" s="6"/>
      <c r="AB936" s="5"/>
    </row>
    <row r="937" spans="1:28">
      <c r="A937" s="5" t="s">
        <v>1166</v>
      </c>
      <c r="B937" s="5" t="s">
        <v>978</v>
      </c>
      <c r="C937" s="5" t="s">
        <v>100</v>
      </c>
      <c r="D937" s="316">
        <v>4187</v>
      </c>
      <c r="E937" s="318">
        <v>40187</v>
      </c>
      <c r="F937" s="5" t="s">
        <v>232</v>
      </c>
      <c r="G937" s="5" t="s">
        <v>5166</v>
      </c>
      <c r="H937" s="6">
        <v>104996</v>
      </c>
      <c r="I937" s="6">
        <v>16</v>
      </c>
      <c r="J937" s="12">
        <v>0</v>
      </c>
      <c r="K937" s="12"/>
      <c r="L937" s="12">
        <v>0</v>
      </c>
      <c r="M937" s="12"/>
      <c r="N937" s="12">
        <v>0</v>
      </c>
      <c r="O937" s="12"/>
      <c r="P937" s="12">
        <v>0</v>
      </c>
      <c r="Q937" s="12"/>
      <c r="R937" s="12">
        <v>489645</v>
      </c>
      <c r="S937" s="12"/>
      <c r="T937" s="31">
        <v>489645</v>
      </c>
      <c r="U937" s="12"/>
      <c r="V937" s="12">
        <v>0</v>
      </c>
      <c r="W937" s="12"/>
      <c r="X937" s="304">
        <v>11718</v>
      </c>
      <c r="Y937" s="12"/>
      <c r="Z937" s="5" t="str">
        <f t="shared" si="14"/>
        <v>No</v>
      </c>
      <c r="AA937" s="6"/>
      <c r="AB937" s="5"/>
    </row>
    <row r="938" spans="1:28">
      <c r="A938" s="5" t="s">
        <v>6000</v>
      </c>
      <c r="B938" s="5" t="s">
        <v>363</v>
      </c>
      <c r="C938" s="5" t="s">
        <v>52</v>
      </c>
      <c r="D938" s="316"/>
      <c r="E938" s="318">
        <v>11160</v>
      </c>
      <c r="F938" s="5" t="s">
        <v>201</v>
      </c>
      <c r="G938" s="5" t="s">
        <v>5166</v>
      </c>
      <c r="H938" s="6">
        <v>4181019</v>
      </c>
      <c r="I938" s="6">
        <v>16</v>
      </c>
      <c r="J938" s="12">
        <v>0</v>
      </c>
      <c r="K938" s="12"/>
      <c r="L938" s="12">
        <v>0</v>
      </c>
      <c r="M938" s="12"/>
      <c r="N938" s="12">
        <v>0</v>
      </c>
      <c r="O938" s="12"/>
      <c r="P938" s="12">
        <v>0</v>
      </c>
      <c r="Q938" s="12"/>
      <c r="R938" s="12">
        <v>2773588</v>
      </c>
      <c r="S938" s="12"/>
      <c r="T938" s="31">
        <v>2773588</v>
      </c>
      <c r="U938" s="12"/>
      <c r="V938" s="12">
        <v>0</v>
      </c>
      <c r="W938" s="12"/>
      <c r="X938" s="304">
        <v>21625</v>
      </c>
      <c r="Y938" s="12"/>
      <c r="Z938" s="5" t="str">
        <f t="shared" si="14"/>
        <v>No</v>
      </c>
      <c r="AA938" s="6"/>
      <c r="AB938" s="5"/>
    </row>
    <row r="939" spans="1:28">
      <c r="A939" s="5" t="s">
        <v>2897</v>
      </c>
      <c r="B939" s="5" t="s">
        <v>219</v>
      </c>
      <c r="C939" s="5" t="s">
        <v>56</v>
      </c>
      <c r="D939" s="316" t="s">
        <v>2898</v>
      </c>
      <c r="E939" s="318" t="s">
        <v>2899</v>
      </c>
      <c r="F939" s="5" t="s">
        <v>187</v>
      </c>
      <c r="G939" s="5" t="s">
        <v>222</v>
      </c>
      <c r="H939" s="6">
        <v>0</v>
      </c>
      <c r="I939" s="6">
        <v>16</v>
      </c>
      <c r="J939" s="12">
        <v>0</v>
      </c>
      <c r="K939" s="12"/>
      <c r="L939" s="12">
        <v>0</v>
      </c>
      <c r="M939" s="12"/>
      <c r="N939" s="12">
        <v>0</v>
      </c>
      <c r="O939" s="12"/>
      <c r="P939" s="12">
        <v>0</v>
      </c>
      <c r="Q939" s="12"/>
      <c r="R939" s="12">
        <v>1546601</v>
      </c>
      <c r="S939" s="12"/>
      <c r="T939" s="31">
        <v>1546601</v>
      </c>
      <c r="U939" s="12"/>
      <c r="V939" s="12">
        <v>0</v>
      </c>
      <c r="W939" s="12"/>
      <c r="X939" s="304">
        <v>24119</v>
      </c>
      <c r="Y939" s="12"/>
      <c r="Z939" s="5" t="str">
        <f t="shared" si="14"/>
        <v>No</v>
      </c>
      <c r="AA939" s="6"/>
      <c r="AB939" s="5"/>
    </row>
    <row r="940" spans="1:28">
      <c r="A940" s="5" t="s">
        <v>656</v>
      </c>
      <c r="B940" s="5" t="s">
        <v>657</v>
      </c>
      <c r="C940" s="5" t="s">
        <v>116</v>
      </c>
      <c r="D940" s="316">
        <v>3035</v>
      </c>
      <c r="E940" s="318">
        <v>30035</v>
      </c>
      <c r="F940" s="5" t="s">
        <v>189</v>
      </c>
      <c r="G940" s="5" t="s">
        <v>185</v>
      </c>
      <c r="H940" s="6">
        <v>81249</v>
      </c>
      <c r="I940" s="6">
        <v>16</v>
      </c>
      <c r="J940" s="12">
        <v>2358518</v>
      </c>
      <c r="K940" s="12"/>
      <c r="L940" s="12">
        <v>722508</v>
      </c>
      <c r="M940" s="12"/>
      <c r="N940" s="12">
        <v>154314</v>
      </c>
      <c r="O940" s="12"/>
      <c r="P940" s="12">
        <v>915619</v>
      </c>
      <c r="Q940" s="12"/>
      <c r="R940" s="12">
        <v>0</v>
      </c>
      <c r="S940" s="12"/>
      <c r="T940" s="31">
        <v>4150959</v>
      </c>
      <c r="U940" s="12"/>
      <c r="V940" s="12">
        <v>0</v>
      </c>
      <c r="W940" s="12"/>
      <c r="X940" s="304">
        <v>56154</v>
      </c>
      <c r="Y940" s="12"/>
      <c r="Z940" s="5" t="str">
        <f t="shared" si="14"/>
        <v>No</v>
      </c>
      <c r="AA940" s="6"/>
      <c r="AB940" s="5"/>
    </row>
    <row r="941" spans="1:28">
      <c r="A941" s="5" t="s">
        <v>2572</v>
      </c>
      <c r="B941" s="5" t="s">
        <v>518</v>
      </c>
      <c r="C941" s="5" t="s">
        <v>45</v>
      </c>
      <c r="D941" s="316" t="s">
        <v>2573</v>
      </c>
      <c r="E941" s="318" t="s">
        <v>2574</v>
      </c>
      <c r="F941" s="5" t="s">
        <v>187</v>
      </c>
      <c r="G941" s="5" t="s">
        <v>222</v>
      </c>
      <c r="H941" s="6">
        <v>0</v>
      </c>
      <c r="I941" s="6">
        <v>16</v>
      </c>
      <c r="J941" s="12">
        <v>0</v>
      </c>
      <c r="K941" s="12"/>
      <c r="L941" s="12">
        <v>0</v>
      </c>
      <c r="M941" s="12"/>
      <c r="N941" s="12">
        <v>0</v>
      </c>
      <c r="O941" s="12"/>
      <c r="P941" s="12">
        <v>0</v>
      </c>
      <c r="Q941" s="12"/>
      <c r="R941" s="12">
        <v>665960</v>
      </c>
      <c r="S941" s="12"/>
      <c r="T941" s="31">
        <v>665960</v>
      </c>
      <c r="U941" s="12"/>
      <c r="V941" s="12">
        <v>0</v>
      </c>
      <c r="W941" s="12"/>
      <c r="X941" s="304">
        <v>10373</v>
      </c>
      <c r="Y941" s="12"/>
      <c r="Z941" s="5" t="str">
        <f t="shared" si="14"/>
        <v>No</v>
      </c>
      <c r="AA941" s="6"/>
      <c r="AB941" s="5"/>
    </row>
    <row r="942" spans="1:28">
      <c r="A942" s="5" t="s">
        <v>5595</v>
      </c>
      <c r="B942" s="5" t="s">
        <v>726</v>
      </c>
      <c r="C942" s="5" t="s">
        <v>67</v>
      </c>
      <c r="D942" s="316" t="s">
        <v>1550</v>
      </c>
      <c r="E942" s="318" t="s">
        <v>1551</v>
      </c>
      <c r="F942" s="5" t="s">
        <v>1242</v>
      </c>
      <c r="G942" s="5" t="s">
        <v>222</v>
      </c>
      <c r="H942" s="6">
        <v>0</v>
      </c>
      <c r="I942" s="6">
        <v>16</v>
      </c>
      <c r="J942" s="12">
        <v>0</v>
      </c>
      <c r="K942" s="12"/>
      <c r="L942" s="12">
        <v>0</v>
      </c>
      <c r="M942" s="12"/>
      <c r="N942" s="12">
        <v>0</v>
      </c>
      <c r="O942" s="12"/>
      <c r="P942" s="12">
        <v>0</v>
      </c>
      <c r="Q942" s="12"/>
      <c r="R942" s="12">
        <v>674572</v>
      </c>
      <c r="S942" s="12"/>
      <c r="T942" s="31">
        <v>674572</v>
      </c>
      <c r="U942" s="12"/>
      <c r="V942" s="12">
        <v>0</v>
      </c>
      <c r="W942" s="12"/>
      <c r="X942" s="304">
        <v>10847</v>
      </c>
      <c r="Y942" s="12"/>
      <c r="Z942" s="5" t="str">
        <f t="shared" si="14"/>
        <v>No</v>
      </c>
      <c r="AA942" s="6"/>
      <c r="AB942" s="5"/>
    </row>
    <row r="943" spans="1:28">
      <c r="A943" s="5" t="s">
        <v>2180</v>
      </c>
      <c r="B943" s="5" t="s">
        <v>5843</v>
      </c>
      <c r="C943" s="5" t="s">
        <v>38</v>
      </c>
      <c r="D943" s="316" t="s">
        <v>2181</v>
      </c>
      <c r="E943" s="318" t="s">
        <v>2182</v>
      </c>
      <c r="F943" s="5" t="s">
        <v>189</v>
      </c>
      <c r="G943" s="5" t="s">
        <v>222</v>
      </c>
      <c r="H943" s="6">
        <v>0</v>
      </c>
      <c r="I943" s="6">
        <v>16</v>
      </c>
      <c r="J943" s="12">
        <v>0</v>
      </c>
      <c r="K943" s="12"/>
      <c r="L943" s="12">
        <v>0</v>
      </c>
      <c r="M943" s="12"/>
      <c r="N943" s="12">
        <v>0</v>
      </c>
      <c r="O943" s="12"/>
      <c r="P943" s="12">
        <v>0</v>
      </c>
      <c r="Q943" s="12"/>
      <c r="R943" s="12">
        <v>1705250</v>
      </c>
      <c r="S943" s="12"/>
      <c r="T943" s="31">
        <v>1705250</v>
      </c>
      <c r="U943" s="12"/>
      <c r="V943" s="12">
        <v>0</v>
      </c>
      <c r="W943" s="12"/>
      <c r="X943" s="304">
        <v>30615</v>
      </c>
      <c r="Y943" s="12"/>
      <c r="Z943" s="5" t="str">
        <f t="shared" si="14"/>
        <v>No</v>
      </c>
      <c r="AA943" s="6"/>
      <c r="AB943" s="5"/>
    </row>
    <row r="944" spans="1:28">
      <c r="A944" s="5" t="s">
        <v>1204</v>
      </c>
      <c r="B944" s="5" t="s">
        <v>1205</v>
      </c>
      <c r="C944" s="5" t="s">
        <v>89</v>
      </c>
      <c r="D944" s="316">
        <v>4194</v>
      </c>
      <c r="E944" s="318">
        <v>40194</v>
      </c>
      <c r="F944" s="5" t="s">
        <v>187</v>
      </c>
      <c r="G944" s="5" t="s">
        <v>5166</v>
      </c>
      <c r="H944" s="6">
        <v>109572</v>
      </c>
      <c r="I944" s="6">
        <v>16</v>
      </c>
      <c r="J944" s="12">
        <v>0</v>
      </c>
      <c r="K944" s="12"/>
      <c r="L944" s="12">
        <v>0</v>
      </c>
      <c r="M944" s="12"/>
      <c r="N944" s="12">
        <v>0</v>
      </c>
      <c r="O944" s="12"/>
      <c r="P944" s="12">
        <v>0</v>
      </c>
      <c r="Q944" s="12"/>
      <c r="R944" s="12">
        <v>950569</v>
      </c>
      <c r="S944" s="12"/>
      <c r="T944" s="31">
        <v>950569</v>
      </c>
      <c r="U944" s="12"/>
      <c r="V944" s="12">
        <v>0</v>
      </c>
      <c r="W944" s="12"/>
      <c r="X944" s="304">
        <v>20976</v>
      </c>
      <c r="Y944" s="12"/>
      <c r="Z944" s="5" t="str">
        <f t="shared" si="14"/>
        <v>No</v>
      </c>
      <c r="AA944" s="6"/>
      <c r="AB944" s="5"/>
    </row>
    <row r="945" spans="1:28">
      <c r="A945" s="5" t="s">
        <v>1753</v>
      </c>
      <c r="B945" s="5" t="s">
        <v>1754</v>
      </c>
      <c r="C945" s="5" t="s">
        <v>53</v>
      </c>
      <c r="D945" s="316" t="s">
        <v>1755</v>
      </c>
      <c r="E945" s="318" t="s">
        <v>1756</v>
      </c>
      <c r="F945" s="5" t="s">
        <v>187</v>
      </c>
      <c r="G945" s="5" t="s">
        <v>222</v>
      </c>
      <c r="H945" s="6">
        <v>0</v>
      </c>
      <c r="I945" s="6">
        <v>16</v>
      </c>
      <c r="J945" s="12">
        <v>0</v>
      </c>
      <c r="K945" s="12"/>
      <c r="L945" s="12">
        <v>0</v>
      </c>
      <c r="M945" s="12"/>
      <c r="N945" s="12">
        <v>0</v>
      </c>
      <c r="O945" s="12"/>
      <c r="P945" s="12">
        <v>0</v>
      </c>
      <c r="Q945" s="12"/>
      <c r="R945" s="12">
        <v>1133109</v>
      </c>
      <c r="S945" s="12"/>
      <c r="T945" s="31">
        <v>1133109</v>
      </c>
      <c r="U945" s="12"/>
      <c r="V945" s="12">
        <v>0</v>
      </c>
      <c r="W945" s="12"/>
      <c r="X945" s="304">
        <v>25411</v>
      </c>
      <c r="Y945" s="12"/>
      <c r="Z945" s="5" t="str">
        <f t="shared" si="14"/>
        <v>No</v>
      </c>
      <c r="AA945" s="6"/>
      <c r="AB945" s="5"/>
    </row>
    <row r="946" spans="1:28">
      <c r="A946" s="5" t="s">
        <v>5998</v>
      </c>
      <c r="B946" s="5" t="s">
        <v>3378</v>
      </c>
      <c r="C946" s="5" t="s">
        <v>103</v>
      </c>
      <c r="D946" s="316" t="s">
        <v>3379</v>
      </c>
      <c r="E946" s="318" t="s">
        <v>3380</v>
      </c>
      <c r="F946" s="5" t="s">
        <v>189</v>
      </c>
      <c r="G946" s="5" t="s">
        <v>222</v>
      </c>
      <c r="H946" s="6">
        <v>0</v>
      </c>
      <c r="I946" s="6">
        <v>16</v>
      </c>
      <c r="J946" s="12">
        <v>0</v>
      </c>
      <c r="K946" s="12"/>
      <c r="L946" s="12">
        <v>0</v>
      </c>
      <c r="M946" s="12"/>
      <c r="N946" s="12">
        <v>0</v>
      </c>
      <c r="O946" s="12"/>
      <c r="P946" s="12">
        <v>0</v>
      </c>
      <c r="Q946" s="12"/>
      <c r="R946" s="12">
        <v>734356</v>
      </c>
      <c r="S946" s="12"/>
      <c r="T946" s="31">
        <v>734356</v>
      </c>
      <c r="U946" s="12"/>
      <c r="V946" s="12">
        <v>0</v>
      </c>
      <c r="W946" s="12"/>
      <c r="X946" s="304">
        <v>11622</v>
      </c>
      <c r="Y946" s="12"/>
      <c r="Z946" s="5" t="str">
        <f t="shared" si="14"/>
        <v>No</v>
      </c>
      <c r="AA946" s="6"/>
      <c r="AB946" s="5"/>
    </row>
    <row r="947" spans="1:28">
      <c r="A947" s="5" t="s">
        <v>3075</v>
      </c>
      <c r="B947" s="5" t="s">
        <v>3076</v>
      </c>
      <c r="C947" s="5" t="s">
        <v>81</v>
      </c>
      <c r="D947" s="316" t="s">
        <v>3077</v>
      </c>
      <c r="E947" s="318" t="s">
        <v>3078</v>
      </c>
      <c r="F947" s="5" t="s">
        <v>235</v>
      </c>
      <c r="G947" s="5" t="s">
        <v>222</v>
      </c>
      <c r="H947" s="6">
        <v>0</v>
      </c>
      <c r="I947" s="6">
        <v>16</v>
      </c>
      <c r="J947" s="12">
        <v>0</v>
      </c>
      <c r="K947" s="12"/>
      <c r="L947" s="12">
        <v>0</v>
      </c>
      <c r="M947" s="12"/>
      <c r="N947" s="12">
        <v>0</v>
      </c>
      <c r="O947" s="12"/>
      <c r="P947" s="12">
        <v>0</v>
      </c>
      <c r="Q947" s="12"/>
      <c r="R947" s="12">
        <v>1073872</v>
      </c>
      <c r="S947" s="12"/>
      <c r="T947" s="31">
        <v>1073872</v>
      </c>
      <c r="U947" s="12"/>
      <c r="V947" s="12">
        <v>0</v>
      </c>
      <c r="W947" s="12"/>
      <c r="X947" s="304">
        <v>30493</v>
      </c>
      <c r="Y947" s="12"/>
      <c r="Z947" s="5" t="str">
        <f t="shared" si="14"/>
        <v>No</v>
      </c>
      <c r="AA947" s="6"/>
      <c r="AB947" s="5"/>
    </row>
    <row r="948" spans="1:28">
      <c r="A948" s="5" t="s">
        <v>5600</v>
      </c>
      <c r="B948" s="5" t="s">
        <v>5601</v>
      </c>
      <c r="C948" s="5" t="s">
        <v>103</v>
      </c>
      <c r="D948" s="316">
        <v>6107</v>
      </c>
      <c r="E948" s="318">
        <v>60107</v>
      </c>
      <c r="F948" s="5" t="s">
        <v>187</v>
      </c>
      <c r="G948" s="5" t="s">
        <v>185</v>
      </c>
      <c r="H948" s="6">
        <v>61900</v>
      </c>
      <c r="I948" s="6">
        <v>16</v>
      </c>
      <c r="J948" s="12">
        <v>1611190</v>
      </c>
      <c r="K948" s="12"/>
      <c r="L948" s="12">
        <v>523373</v>
      </c>
      <c r="M948" s="12"/>
      <c r="N948" s="12">
        <v>200</v>
      </c>
      <c r="O948" s="12"/>
      <c r="P948" s="12">
        <v>496506</v>
      </c>
      <c r="Q948" s="12"/>
      <c r="R948" s="12">
        <v>0</v>
      </c>
      <c r="S948" s="12"/>
      <c r="T948" s="31">
        <v>2631269</v>
      </c>
      <c r="U948" s="12"/>
      <c r="V948" s="12">
        <v>0</v>
      </c>
      <c r="W948" s="12"/>
      <c r="X948" s="304">
        <v>18478</v>
      </c>
      <c r="Y948" s="12"/>
      <c r="Z948" s="5" t="str">
        <f t="shared" si="14"/>
        <v>No</v>
      </c>
      <c r="AA948" s="6"/>
      <c r="AB948" s="5"/>
    </row>
    <row r="949" spans="1:28">
      <c r="A949" s="5" t="s">
        <v>967</v>
      </c>
      <c r="B949" s="5" t="s">
        <v>968</v>
      </c>
      <c r="C949" s="5" t="s">
        <v>21</v>
      </c>
      <c r="D949" s="316">
        <v>9213</v>
      </c>
      <c r="E949" s="318">
        <v>90213</v>
      </c>
      <c r="F949" s="5" t="s">
        <v>187</v>
      </c>
      <c r="G949" s="5" t="s">
        <v>185</v>
      </c>
      <c r="H949" s="6">
        <v>64078</v>
      </c>
      <c r="I949" s="6">
        <v>16</v>
      </c>
      <c r="J949" s="12">
        <v>1427932</v>
      </c>
      <c r="K949" s="12"/>
      <c r="L949" s="12">
        <v>248891</v>
      </c>
      <c r="M949" s="12"/>
      <c r="N949" s="12">
        <v>151070</v>
      </c>
      <c r="O949" s="12"/>
      <c r="P949" s="12">
        <v>859888</v>
      </c>
      <c r="Q949" s="12"/>
      <c r="R949" s="12">
        <v>0</v>
      </c>
      <c r="S949" s="12"/>
      <c r="T949" s="31">
        <v>2687781</v>
      </c>
      <c r="U949" s="12"/>
      <c r="V949" s="12">
        <v>0</v>
      </c>
      <c r="W949" s="12"/>
      <c r="X949" s="304">
        <v>27222</v>
      </c>
      <c r="Y949" s="12"/>
      <c r="Z949" s="5" t="str">
        <f t="shared" si="14"/>
        <v>No</v>
      </c>
      <c r="AA949" s="6"/>
      <c r="AB949" s="5"/>
    </row>
    <row r="950" spans="1:28">
      <c r="A950" s="5" t="s">
        <v>5046</v>
      </c>
      <c r="B950" s="5" t="s">
        <v>612</v>
      </c>
      <c r="C950" s="5" t="s">
        <v>109</v>
      </c>
      <c r="D950" s="316" t="s">
        <v>5047</v>
      </c>
      <c r="E950" s="318" t="s">
        <v>5048</v>
      </c>
      <c r="F950" s="5" t="s">
        <v>189</v>
      </c>
      <c r="G950" s="5" t="s">
        <v>222</v>
      </c>
      <c r="H950" s="6">
        <v>0</v>
      </c>
      <c r="I950" s="6">
        <v>16</v>
      </c>
      <c r="J950" s="12">
        <v>0</v>
      </c>
      <c r="K950" s="12"/>
      <c r="L950" s="12">
        <v>0</v>
      </c>
      <c r="M950" s="12"/>
      <c r="N950" s="12">
        <v>0</v>
      </c>
      <c r="O950" s="12"/>
      <c r="P950" s="12">
        <v>0</v>
      </c>
      <c r="Q950" s="12"/>
      <c r="R950" s="12">
        <v>1321497</v>
      </c>
      <c r="S950" s="12"/>
      <c r="T950" s="31">
        <v>1321497</v>
      </c>
      <c r="U950" s="12"/>
      <c r="V950" s="12">
        <v>0</v>
      </c>
      <c r="W950" s="12"/>
      <c r="X950" s="304">
        <v>11743</v>
      </c>
      <c r="Y950" s="12"/>
      <c r="Z950" s="5" t="str">
        <f t="shared" si="14"/>
        <v>No</v>
      </c>
      <c r="AA950" s="6"/>
      <c r="AB950" s="5"/>
    </row>
    <row r="951" spans="1:28">
      <c r="A951" s="5" t="s">
        <v>94</v>
      </c>
      <c r="B951" s="5" t="s">
        <v>1230</v>
      </c>
      <c r="C951" s="5" t="s">
        <v>89</v>
      </c>
      <c r="D951" s="316">
        <v>4201</v>
      </c>
      <c r="E951" s="318">
        <v>40201</v>
      </c>
      <c r="F951" s="5" t="s">
        <v>187</v>
      </c>
      <c r="G951" s="5" t="s">
        <v>5166</v>
      </c>
      <c r="H951" s="6">
        <v>2148346</v>
      </c>
      <c r="I951" s="6">
        <v>16</v>
      </c>
      <c r="J951" s="12">
        <v>0</v>
      </c>
      <c r="K951" s="12"/>
      <c r="L951" s="12">
        <v>0</v>
      </c>
      <c r="M951" s="12"/>
      <c r="N951" s="12">
        <v>0</v>
      </c>
      <c r="O951" s="12"/>
      <c r="P951" s="12">
        <v>0</v>
      </c>
      <c r="Q951" s="12"/>
      <c r="R951" s="12">
        <v>1338437</v>
      </c>
      <c r="S951" s="12"/>
      <c r="T951" s="31">
        <v>1338437</v>
      </c>
      <c r="U951" s="12"/>
      <c r="V951" s="12">
        <v>0</v>
      </c>
      <c r="W951" s="12"/>
      <c r="X951" s="304">
        <v>18194</v>
      </c>
      <c r="Y951" s="12"/>
      <c r="Z951" s="5" t="str">
        <f t="shared" si="14"/>
        <v>No</v>
      </c>
      <c r="AA951" s="6"/>
      <c r="AB951" s="5"/>
    </row>
    <row r="952" spans="1:28">
      <c r="A952" s="5" t="s">
        <v>5609</v>
      </c>
      <c r="B952" s="5" t="s">
        <v>5610</v>
      </c>
      <c r="C952" s="5" t="s">
        <v>21</v>
      </c>
      <c r="D952" s="316"/>
      <c r="E952" s="318">
        <v>90259</v>
      </c>
      <c r="F952" s="5" t="s">
        <v>187</v>
      </c>
      <c r="G952" s="5" t="s">
        <v>5166</v>
      </c>
      <c r="H952" s="6">
        <v>12150996</v>
      </c>
      <c r="I952" s="6">
        <v>16</v>
      </c>
      <c r="J952" s="12">
        <v>0</v>
      </c>
      <c r="K952" s="12"/>
      <c r="L952" s="12">
        <v>0</v>
      </c>
      <c r="M952" s="12"/>
      <c r="N952" s="12">
        <v>0</v>
      </c>
      <c r="O952" s="12"/>
      <c r="P952" s="12">
        <v>0</v>
      </c>
      <c r="Q952" s="12"/>
      <c r="R952" s="12">
        <v>1379649</v>
      </c>
      <c r="S952" s="12"/>
      <c r="T952" s="31">
        <v>1379649</v>
      </c>
      <c r="U952" s="12"/>
      <c r="V952" s="12">
        <v>0</v>
      </c>
      <c r="W952" s="12"/>
      <c r="X952" s="304">
        <v>19703</v>
      </c>
      <c r="Y952" s="12"/>
      <c r="Z952" s="5" t="str">
        <f t="shared" si="14"/>
        <v>No</v>
      </c>
      <c r="AA952" s="6"/>
      <c r="AB952" s="5"/>
    </row>
    <row r="953" spans="1:28">
      <c r="A953" s="5" t="s">
        <v>5997</v>
      </c>
      <c r="B953" s="5" t="s">
        <v>1922</v>
      </c>
      <c r="C953" s="5" t="s">
        <v>61</v>
      </c>
      <c r="D953" s="316" t="s">
        <v>1923</v>
      </c>
      <c r="E953" s="318" t="s">
        <v>1924</v>
      </c>
      <c r="F953" s="5" t="s">
        <v>235</v>
      </c>
      <c r="G953" s="5" t="s">
        <v>222</v>
      </c>
      <c r="H953" s="6">
        <v>0</v>
      </c>
      <c r="I953" s="6">
        <v>16</v>
      </c>
      <c r="J953" s="12">
        <v>0</v>
      </c>
      <c r="K953" s="12"/>
      <c r="L953" s="12">
        <v>0</v>
      </c>
      <c r="M953" s="12"/>
      <c r="N953" s="12">
        <v>0</v>
      </c>
      <c r="O953" s="12"/>
      <c r="P953" s="12">
        <v>0</v>
      </c>
      <c r="Q953" s="12"/>
      <c r="R953" s="12">
        <v>770926</v>
      </c>
      <c r="S953" s="12"/>
      <c r="T953" s="31">
        <v>770926</v>
      </c>
      <c r="U953" s="12"/>
      <c r="V953" s="12">
        <v>0</v>
      </c>
      <c r="W953" s="12"/>
      <c r="X953" s="304">
        <v>13963</v>
      </c>
      <c r="Y953" s="12"/>
      <c r="Z953" s="5" t="str">
        <f t="shared" si="14"/>
        <v>No</v>
      </c>
      <c r="AA953" s="6"/>
      <c r="AB953" s="5"/>
    </row>
    <row r="954" spans="1:28">
      <c r="A954" s="5" t="s">
        <v>1366</v>
      </c>
      <c r="B954" s="5" t="s">
        <v>332</v>
      </c>
      <c r="C954" s="5" t="s">
        <v>103</v>
      </c>
      <c r="D954" s="316">
        <v>6131</v>
      </c>
      <c r="E954" s="318">
        <v>60131</v>
      </c>
      <c r="F954" s="5" t="s">
        <v>189</v>
      </c>
      <c r="G954" s="5" t="s">
        <v>5166</v>
      </c>
      <c r="H954" s="6">
        <v>52826</v>
      </c>
      <c r="I954" s="6">
        <v>16</v>
      </c>
      <c r="J954" s="12">
        <v>0</v>
      </c>
      <c r="K954" s="12"/>
      <c r="L954" s="12">
        <v>0</v>
      </c>
      <c r="M954" s="12"/>
      <c r="N954" s="12">
        <v>0</v>
      </c>
      <c r="O954" s="12"/>
      <c r="P954" s="12">
        <v>0</v>
      </c>
      <c r="Q954" s="12"/>
      <c r="R954" s="12">
        <v>1715362</v>
      </c>
      <c r="S954" s="12"/>
      <c r="T954" s="31">
        <v>1715362</v>
      </c>
      <c r="U954" s="12"/>
      <c r="V954" s="12">
        <v>0</v>
      </c>
      <c r="W954" s="12"/>
      <c r="X954" s="304">
        <v>23777</v>
      </c>
      <c r="Y954" s="12"/>
      <c r="Z954" s="5" t="str">
        <f t="shared" si="14"/>
        <v>No</v>
      </c>
      <c r="AA954" s="6"/>
      <c r="AB954" s="5"/>
    </row>
    <row r="955" spans="1:28">
      <c r="A955" s="5" t="s">
        <v>2529</v>
      </c>
      <c r="B955" s="5" t="s">
        <v>2530</v>
      </c>
      <c r="C955" s="5" t="s">
        <v>41</v>
      </c>
      <c r="D955" s="316" t="s">
        <v>2531</v>
      </c>
      <c r="E955" s="318" t="s">
        <v>2532</v>
      </c>
      <c r="F955" s="5" t="s">
        <v>187</v>
      </c>
      <c r="G955" s="5" t="s">
        <v>222</v>
      </c>
      <c r="H955" s="6">
        <v>0</v>
      </c>
      <c r="I955" s="6">
        <v>16</v>
      </c>
      <c r="J955" s="12">
        <v>0</v>
      </c>
      <c r="K955" s="12"/>
      <c r="L955" s="12">
        <v>0</v>
      </c>
      <c r="M955" s="12"/>
      <c r="N955" s="12">
        <v>0</v>
      </c>
      <c r="O955" s="12"/>
      <c r="P955" s="12">
        <v>0</v>
      </c>
      <c r="Q955" s="12"/>
      <c r="R955" s="12">
        <v>1014817</v>
      </c>
      <c r="S955" s="12"/>
      <c r="T955" s="31">
        <v>1014817</v>
      </c>
      <c r="U955" s="12"/>
      <c r="V955" s="12">
        <v>0</v>
      </c>
      <c r="W955" s="12"/>
      <c r="X955" s="304">
        <v>34686</v>
      </c>
      <c r="Y955" s="12"/>
      <c r="Z955" s="5" t="str">
        <f t="shared" si="14"/>
        <v>No</v>
      </c>
      <c r="AA955" s="6"/>
      <c r="AB955" s="5"/>
    </row>
    <row r="956" spans="1:28">
      <c r="A956" s="5" t="s">
        <v>5995</v>
      </c>
      <c r="B956" s="5" t="s">
        <v>5830</v>
      </c>
      <c r="C956" s="5" t="s">
        <v>74</v>
      </c>
      <c r="D956" s="316" t="s">
        <v>1584</v>
      </c>
      <c r="E956" s="318" t="s">
        <v>1585</v>
      </c>
      <c r="F956" s="5" t="s">
        <v>189</v>
      </c>
      <c r="G956" s="5" t="s">
        <v>222</v>
      </c>
      <c r="H956" s="6">
        <v>0</v>
      </c>
      <c r="I956" s="6">
        <v>16</v>
      </c>
      <c r="J956" s="12">
        <v>0</v>
      </c>
      <c r="K956" s="12"/>
      <c r="L956" s="12">
        <v>0</v>
      </c>
      <c r="M956" s="12"/>
      <c r="N956" s="12">
        <v>0</v>
      </c>
      <c r="O956" s="12"/>
      <c r="P956" s="12">
        <v>0</v>
      </c>
      <c r="Q956" s="12"/>
      <c r="R956" s="12">
        <v>1800804</v>
      </c>
      <c r="S956" s="12"/>
      <c r="T956" s="31">
        <v>1800804</v>
      </c>
      <c r="U956" s="12"/>
      <c r="V956" s="12">
        <v>0</v>
      </c>
      <c r="W956" s="12"/>
      <c r="X956" s="304">
        <v>21536</v>
      </c>
      <c r="Y956" s="12"/>
      <c r="Z956" s="5" t="str">
        <f t="shared" si="14"/>
        <v>No</v>
      </c>
      <c r="AA956" s="6"/>
      <c r="AB956" s="5"/>
    </row>
    <row r="957" spans="1:28">
      <c r="A957" s="5" t="s">
        <v>709</v>
      </c>
      <c r="B957" s="5" t="s">
        <v>710</v>
      </c>
      <c r="C957" s="5" t="s">
        <v>81</v>
      </c>
      <c r="D957" s="316">
        <v>5090</v>
      </c>
      <c r="E957" s="318">
        <v>50090</v>
      </c>
      <c r="F957" s="5" t="s">
        <v>189</v>
      </c>
      <c r="G957" s="5" t="s">
        <v>5166</v>
      </c>
      <c r="H957" s="6">
        <v>75250</v>
      </c>
      <c r="I957" s="6">
        <v>16</v>
      </c>
      <c r="J957" s="12">
        <v>0</v>
      </c>
      <c r="K957" s="12"/>
      <c r="L957" s="12">
        <v>0</v>
      </c>
      <c r="M957" s="12"/>
      <c r="N957" s="12">
        <v>0</v>
      </c>
      <c r="O957" s="12"/>
      <c r="P957" s="12">
        <v>0</v>
      </c>
      <c r="Q957" s="12"/>
      <c r="R957" s="12">
        <v>2140145</v>
      </c>
      <c r="S957" s="12"/>
      <c r="T957" s="31">
        <v>2140145</v>
      </c>
      <c r="U957" s="12"/>
      <c r="V957" s="12">
        <v>0</v>
      </c>
      <c r="W957" s="12"/>
      <c r="X957" s="304">
        <v>27570</v>
      </c>
      <c r="Y957" s="12"/>
      <c r="Z957" s="5" t="str">
        <f t="shared" si="14"/>
        <v>No</v>
      </c>
      <c r="AA957" s="6"/>
      <c r="AB957" s="5"/>
    </row>
    <row r="958" spans="1:28">
      <c r="A958" s="5" t="s">
        <v>5310</v>
      </c>
      <c r="B958" s="5" t="s">
        <v>5311</v>
      </c>
      <c r="C958" s="5" t="s">
        <v>108</v>
      </c>
      <c r="D958" s="316" t="s">
        <v>5312</v>
      </c>
      <c r="E958" s="318" t="s">
        <v>5313</v>
      </c>
      <c r="F958" s="5" t="s">
        <v>235</v>
      </c>
      <c r="G958" s="5" t="s">
        <v>222</v>
      </c>
      <c r="H958" s="6">
        <v>0</v>
      </c>
      <c r="I958" s="6">
        <v>16</v>
      </c>
      <c r="J958" s="12">
        <v>0</v>
      </c>
      <c r="K958" s="12"/>
      <c r="L958" s="12">
        <v>0</v>
      </c>
      <c r="M958" s="12"/>
      <c r="N958" s="12">
        <v>0</v>
      </c>
      <c r="O958" s="12"/>
      <c r="P958" s="12">
        <v>0</v>
      </c>
      <c r="Q958" s="12"/>
      <c r="R958" s="12">
        <v>3144574</v>
      </c>
      <c r="S958" s="12"/>
      <c r="T958" s="31">
        <v>3144574</v>
      </c>
      <c r="U958" s="12"/>
      <c r="V958" s="12">
        <v>0</v>
      </c>
      <c r="W958" s="12"/>
      <c r="X958" s="304">
        <v>40244</v>
      </c>
      <c r="Y958" s="12"/>
      <c r="Z958" s="5" t="str">
        <f t="shared" si="14"/>
        <v>No</v>
      </c>
      <c r="AA958" s="6"/>
      <c r="AB958" s="5"/>
    </row>
    <row r="959" spans="1:28">
      <c r="A959" s="5" t="s">
        <v>1333</v>
      </c>
      <c r="B959" s="5" t="s">
        <v>336</v>
      </c>
      <c r="C959" s="5" t="s">
        <v>85</v>
      </c>
      <c r="D959" s="316">
        <v>58</v>
      </c>
      <c r="E959" s="318">
        <v>58</v>
      </c>
      <c r="F959" s="5" t="s">
        <v>187</v>
      </c>
      <c r="G959" s="5" t="s">
        <v>185</v>
      </c>
      <c r="H959" s="6">
        <v>1849898</v>
      </c>
      <c r="I959" s="6">
        <v>16</v>
      </c>
      <c r="J959" s="12">
        <v>11172699</v>
      </c>
      <c r="K959" s="12"/>
      <c r="L959" s="12">
        <v>2786514</v>
      </c>
      <c r="M959" s="12"/>
      <c r="N959" s="12">
        <v>1929590</v>
      </c>
      <c r="O959" s="12"/>
      <c r="P959" s="12">
        <v>4626214</v>
      </c>
      <c r="Q959" s="12"/>
      <c r="R959" s="12">
        <v>0</v>
      </c>
      <c r="S959" s="12"/>
      <c r="T959" s="31">
        <v>20515017</v>
      </c>
      <c r="U959" s="12"/>
      <c r="V959" s="12">
        <v>0</v>
      </c>
      <c r="W959" s="12"/>
      <c r="X959" s="304">
        <v>75686</v>
      </c>
      <c r="Y959" s="12"/>
      <c r="Z959" s="5" t="str">
        <f t="shared" si="14"/>
        <v>No</v>
      </c>
      <c r="AA959" s="6"/>
      <c r="AB959" s="5"/>
    </row>
    <row r="960" spans="1:28">
      <c r="A960" s="5" t="s">
        <v>5607</v>
      </c>
      <c r="B960" s="5" t="s">
        <v>5608</v>
      </c>
      <c r="C960" s="5" t="s">
        <v>21</v>
      </c>
      <c r="D960" s="316"/>
      <c r="E960" s="318">
        <v>90258</v>
      </c>
      <c r="F960" s="5" t="s">
        <v>187</v>
      </c>
      <c r="G960" s="5" t="s">
        <v>5166</v>
      </c>
      <c r="H960" s="6">
        <v>12150996</v>
      </c>
      <c r="I960" s="6">
        <v>15</v>
      </c>
      <c r="J960" s="12">
        <v>0</v>
      </c>
      <c r="K960" s="12"/>
      <c r="L960" s="12">
        <v>0</v>
      </c>
      <c r="M960" s="12"/>
      <c r="N960" s="12">
        <v>0</v>
      </c>
      <c r="O960" s="12"/>
      <c r="P960" s="12">
        <v>0</v>
      </c>
      <c r="Q960" s="12"/>
      <c r="R960" s="12">
        <v>2775161</v>
      </c>
      <c r="S960" s="12"/>
      <c r="T960" s="31">
        <v>2775161</v>
      </c>
      <c r="U960" s="12"/>
      <c r="V960" s="12">
        <v>0</v>
      </c>
      <c r="W960" s="12"/>
      <c r="X960" s="304">
        <v>34110</v>
      </c>
      <c r="Y960" s="12"/>
      <c r="Z960" s="5" t="str">
        <f t="shared" si="14"/>
        <v>No</v>
      </c>
      <c r="AA960" s="6"/>
      <c r="AB960" s="5"/>
    </row>
    <row r="961" spans="1:28">
      <c r="A961" s="5" t="s">
        <v>1117</v>
      </c>
      <c r="B961" s="5" t="s">
        <v>1118</v>
      </c>
      <c r="C961" s="5" t="s">
        <v>64</v>
      </c>
      <c r="D961" s="316" t="s">
        <v>1119</v>
      </c>
      <c r="E961" s="318">
        <v>88140</v>
      </c>
      <c r="F961" s="5" t="s">
        <v>160</v>
      </c>
      <c r="G961" s="5" t="s">
        <v>5166</v>
      </c>
      <c r="H961" s="6">
        <v>0</v>
      </c>
      <c r="I961" s="6">
        <v>15</v>
      </c>
      <c r="J961" s="12">
        <v>0</v>
      </c>
      <c r="K961" s="12"/>
      <c r="L961" s="12">
        <v>0</v>
      </c>
      <c r="M961" s="12"/>
      <c r="N961" s="12">
        <v>0</v>
      </c>
      <c r="O961" s="12"/>
      <c r="P961" s="12">
        <v>0</v>
      </c>
      <c r="Q961" s="12"/>
      <c r="R961" s="12">
        <v>1139202</v>
      </c>
      <c r="S961" s="12"/>
      <c r="T961" s="31">
        <v>1139202</v>
      </c>
      <c r="U961" s="12"/>
      <c r="V961" s="12">
        <v>0</v>
      </c>
      <c r="W961" s="12"/>
      <c r="X961" s="304">
        <v>9870</v>
      </c>
      <c r="Y961" s="12"/>
      <c r="Z961" s="5" t="str">
        <f t="shared" si="14"/>
        <v>No</v>
      </c>
      <c r="AA961" s="6"/>
      <c r="AB961" s="5"/>
    </row>
    <row r="962" spans="1:28">
      <c r="A962" s="5" t="s">
        <v>1057</v>
      </c>
      <c r="B962" s="5" t="s">
        <v>773</v>
      </c>
      <c r="C962" s="5" t="s">
        <v>41</v>
      </c>
      <c r="D962" s="316">
        <v>4161</v>
      </c>
      <c r="E962" s="318">
        <v>40161</v>
      </c>
      <c r="F962" s="5" t="s">
        <v>187</v>
      </c>
      <c r="G962" s="5" t="s">
        <v>5166</v>
      </c>
      <c r="H962" s="6">
        <v>4515419</v>
      </c>
      <c r="I962" s="6">
        <v>15</v>
      </c>
      <c r="J962" s="12">
        <v>0</v>
      </c>
      <c r="K962" s="12"/>
      <c r="L962" s="12">
        <v>0</v>
      </c>
      <c r="M962" s="12"/>
      <c r="N962" s="12">
        <v>0</v>
      </c>
      <c r="O962" s="12"/>
      <c r="P962" s="12">
        <v>0</v>
      </c>
      <c r="Q962" s="12"/>
      <c r="R962" s="12">
        <v>1038192</v>
      </c>
      <c r="S962" s="12"/>
      <c r="T962" s="31">
        <v>1038192</v>
      </c>
      <c r="U962" s="12"/>
      <c r="V962" s="12">
        <v>0</v>
      </c>
      <c r="W962" s="12"/>
      <c r="X962" s="304">
        <v>23168</v>
      </c>
      <c r="Y962" s="12"/>
      <c r="Z962" s="5" t="str">
        <f t="shared" si="14"/>
        <v>No</v>
      </c>
      <c r="AA962" s="6"/>
      <c r="AB962" s="5"/>
    </row>
    <row r="963" spans="1:28">
      <c r="A963" s="5" t="s">
        <v>6004</v>
      </c>
      <c r="B963" s="5" t="s">
        <v>810</v>
      </c>
      <c r="C963" s="5" t="s">
        <v>65</v>
      </c>
      <c r="D963" s="316" t="s">
        <v>3948</v>
      </c>
      <c r="E963" s="318" t="s">
        <v>3949</v>
      </c>
      <c r="F963" s="5" t="s">
        <v>1242</v>
      </c>
      <c r="G963" s="5" t="s">
        <v>222</v>
      </c>
      <c r="H963" s="6">
        <v>0</v>
      </c>
      <c r="I963" s="6">
        <v>15</v>
      </c>
      <c r="J963" s="12">
        <v>0</v>
      </c>
      <c r="K963" s="12"/>
      <c r="L963" s="12">
        <v>0</v>
      </c>
      <c r="M963" s="12"/>
      <c r="N963" s="12">
        <v>0</v>
      </c>
      <c r="O963" s="12"/>
      <c r="P963" s="12">
        <v>0</v>
      </c>
      <c r="Q963" s="12"/>
      <c r="R963" s="12">
        <v>643660</v>
      </c>
      <c r="S963" s="12"/>
      <c r="T963" s="31">
        <v>643660</v>
      </c>
      <c r="U963" s="12"/>
      <c r="V963" s="12">
        <v>0</v>
      </c>
      <c r="W963" s="12"/>
      <c r="X963" s="304">
        <v>19083</v>
      </c>
      <c r="Y963" s="12"/>
      <c r="Z963" s="5" t="str">
        <f t="shared" ref="Z963:Z1026" si="15">IF(Y963&amp;W963&amp;U963&amp;S963&amp;Q963&amp;O963&amp;M963&amp;K963&lt;&gt;"","Yes","No")</f>
        <v>No</v>
      </c>
      <c r="AA963" s="6"/>
      <c r="AB963" s="5"/>
    </row>
    <row r="964" spans="1:28">
      <c r="A964" s="5" t="s">
        <v>6469</v>
      </c>
      <c r="B964" s="5" t="s">
        <v>1156</v>
      </c>
      <c r="C964" s="5" t="s">
        <v>113</v>
      </c>
      <c r="D964" s="316" t="s">
        <v>3339</v>
      </c>
      <c r="E964" s="318" t="s">
        <v>3340</v>
      </c>
      <c r="F964" s="5" t="s">
        <v>189</v>
      </c>
      <c r="G964" s="5" t="s">
        <v>222</v>
      </c>
      <c r="H964" s="6">
        <v>0</v>
      </c>
      <c r="I964" s="6">
        <v>15</v>
      </c>
      <c r="J964" s="12">
        <v>0</v>
      </c>
      <c r="K964" s="12"/>
      <c r="L964" s="12">
        <v>0</v>
      </c>
      <c r="M964" s="12"/>
      <c r="N964" s="12">
        <v>0</v>
      </c>
      <c r="O964" s="12"/>
      <c r="P964" s="12">
        <v>0</v>
      </c>
      <c r="Q964" s="12"/>
      <c r="R964" s="12">
        <v>1791300</v>
      </c>
      <c r="S964" s="12"/>
      <c r="T964" s="31">
        <v>1791300</v>
      </c>
      <c r="U964" s="12"/>
      <c r="V964" s="12">
        <v>0</v>
      </c>
      <c r="W964" s="12"/>
      <c r="X964" s="304">
        <v>48451</v>
      </c>
      <c r="Y964" s="12"/>
      <c r="Z964" s="5" t="str">
        <f t="shared" si="15"/>
        <v>No</v>
      </c>
      <c r="AA964" s="6"/>
      <c r="AB964" s="5"/>
    </row>
    <row r="965" spans="1:28">
      <c r="A965" s="5" t="s">
        <v>373</v>
      </c>
      <c r="B965" s="5" t="s">
        <v>374</v>
      </c>
      <c r="C965" s="5" t="s">
        <v>21</v>
      </c>
      <c r="D965" s="316">
        <v>9052</v>
      </c>
      <c r="E965" s="318">
        <v>90052</v>
      </c>
      <c r="F965" s="5" t="s">
        <v>187</v>
      </c>
      <c r="G965" s="5" t="s">
        <v>5166</v>
      </c>
      <c r="H965" s="6">
        <v>1932666</v>
      </c>
      <c r="I965" s="6">
        <v>15</v>
      </c>
      <c r="J965" s="12">
        <v>0</v>
      </c>
      <c r="K965" s="12"/>
      <c r="L965" s="12">
        <v>0</v>
      </c>
      <c r="M965" s="12"/>
      <c r="N965" s="12">
        <v>0</v>
      </c>
      <c r="O965" s="12"/>
      <c r="P965" s="12">
        <v>0</v>
      </c>
      <c r="Q965" s="12"/>
      <c r="R965" s="12">
        <v>2309337</v>
      </c>
      <c r="S965" s="12"/>
      <c r="T965" s="31">
        <v>2309337</v>
      </c>
      <c r="U965" s="12"/>
      <c r="V965" s="12">
        <v>0</v>
      </c>
      <c r="W965" s="12"/>
      <c r="X965" s="304">
        <v>29897</v>
      </c>
      <c r="Y965" s="12"/>
      <c r="Z965" s="5" t="str">
        <f t="shared" si="15"/>
        <v>No</v>
      </c>
      <c r="AA965" s="6"/>
      <c r="AB965" s="5"/>
    </row>
    <row r="966" spans="1:28">
      <c r="A966" s="5" t="s">
        <v>1695</v>
      </c>
      <c r="B966" s="5" t="s">
        <v>1696</v>
      </c>
      <c r="C966" s="5" t="s">
        <v>105</v>
      </c>
      <c r="D966" s="316" t="s">
        <v>1697</v>
      </c>
      <c r="E966" s="318" t="s">
        <v>1698</v>
      </c>
      <c r="F966" s="5" t="s">
        <v>187</v>
      </c>
      <c r="G966" s="5" t="s">
        <v>222</v>
      </c>
      <c r="H966" s="6">
        <v>0</v>
      </c>
      <c r="I966" s="6">
        <v>15</v>
      </c>
      <c r="J966" s="12">
        <v>0</v>
      </c>
      <c r="K966" s="12"/>
      <c r="L966" s="12">
        <v>0</v>
      </c>
      <c r="M966" s="12"/>
      <c r="N966" s="12">
        <v>0</v>
      </c>
      <c r="O966" s="12"/>
      <c r="P966" s="12">
        <v>0</v>
      </c>
      <c r="Q966" s="12"/>
      <c r="R966" s="12">
        <v>920504</v>
      </c>
      <c r="S966" s="12"/>
      <c r="T966" s="31">
        <v>920504</v>
      </c>
      <c r="U966" s="12"/>
      <c r="V966" s="12">
        <v>0</v>
      </c>
      <c r="W966" s="12"/>
      <c r="X966" s="304">
        <v>21594</v>
      </c>
      <c r="Y966" s="12"/>
      <c r="Z966" s="5" t="str">
        <f t="shared" si="15"/>
        <v>No</v>
      </c>
      <c r="AA966" s="6"/>
      <c r="AB966" s="5"/>
    </row>
    <row r="967" spans="1:28">
      <c r="A967" s="5" t="s">
        <v>5602</v>
      </c>
      <c r="B967" s="5" t="s">
        <v>5603</v>
      </c>
      <c r="C967" s="5" t="s">
        <v>21</v>
      </c>
      <c r="D967" s="316"/>
      <c r="E967" s="318">
        <v>90247</v>
      </c>
      <c r="F967" s="5" t="s">
        <v>187</v>
      </c>
      <c r="G967" s="5" t="s">
        <v>5166</v>
      </c>
      <c r="H967" s="6">
        <v>12150996</v>
      </c>
      <c r="I967" s="6">
        <v>15</v>
      </c>
      <c r="J967" s="12">
        <v>0</v>
      </c>
      <c r="K967" s="12"/>
      <c r="L967" s="12">
        <v>0</v>
      </c>
      <c r="M967" s="12"/>
      <c r="N967" s="12">
        <v>0</v>
      </c>
      <c r="O967" s="12"/>
      <c r="P967" s="12">
        <v>0</v>
      </c>
      <c r="Q967" s="12"/>
      <c r="R967" s="12">
        <v>1775880</v>
      </c>
      <c r="S967" s="12"/>
      <c r="T967" s="31">
        <v>1775880</v>
      </c>
      <c r="U967" s="12"/>
      <c r="V967" s="12">
        <v>0</v>
      </c>
      <c r="W967" s="12"/>
      <c r="X967" s="304">
        <v>29585</v>
      </c>
      <c r="Y967" s="12"/>
      <c r="Z967" s="5" t="str">
        <f t="shared" si="15"/>
        <v>No</v>
      </c>
      <c r="AA967" s="6"/>
      <c r="AB967" s="5"/>
    </row>
    <row r="968" spans="1:28">
      <c r="A968" s="5" t="s">
        <v>2588</v>
      </c>
      <c r="B968" s="5" t="s">
        <v>2589</v>
      </c>
      <c r="C968" s="5" t="s">
        <v>56</v>
      </c>
      <c r="D968" s="316" t="s">
        <v>2590</v>
      </c>
      <c r="E968" s="318" t="s">
        <v>2591</v>
      </c>
      <c r="F968" s="5" t="s">
        <v>189</v>
      </c>
      <c r="G968" s="5" t="s">
        <v>222</v>
      </c>
      <c r="H968" s="6">
        <v>0</v>
      </c>
      <c r="I968" s="6">
        <v>15</v>
      </c>
      <c r="J968" s="12">
        <v>0</v>
      </c>
      <c r="K968" s="12"/>
      <c r="L968" s="12">
        <v>0</v>
      </c>
      <c r="M968" s="12"/>
      <c r="N968" s="12">
        <v>0</v>
      </c>
      <c r="O968" s="12"/>
      <c r="P968" s="12">
        <v>0</v>
      </c>
      <c r="Q968" s="12"/>
      <c r="R968" s="12">
        <v>1176989</v>
      </c>
      <c r="S968" s="12"/>
      <c r="T968" s="31">
        <v>1176989</v>
      </c>
      <c r="U968" s="12"/>
      <c r="V968" s="12">
        <v>0</v>
      </c>
      <c r="W968" s="12"/>
      <c r="X968" s="304">
        <v>34758</v>
      </c>
      <c r="Y968" s="12"/>
      <c r="Z968" s="5" t="str">
        <f t="shared" si="15"/>
        <v>No</v>
      </c>
      <c r="AA968" s="6"/>
      <c r="AB968" s="5"/>
    </row>
    <row r="969" spans="1:28">
      <c r="A969" s="5" t="s">
        <v>661</v>
      </c>
      <c r="B969" s="5" t="s">
        <v>662</v>
      </c>
      <c r="C969" s="5" t="s">
        <v>46</v>
      </c>
      <c r="D969" s="316">
        <v>5131</v>
      </c>
      <c r="E969" s="318">
        <v>50131</v>
      </c>
      <c r="F969" s="5" t="s">
        <v>235</v>
      </c>
      <c r="G969" s="5" t="s">
        <v>5166</v>
      </c>
      <c r="H969" s="6">
        <v>8608208</v>
      </c>
      <c r="I969" s="6">
        <v>15</v>
      </c>
      <c r="J969" s="12">
        <v>0</v>
      </c>
      <c r="K969" s="12"/>
      <c r="L969" s="12">
        <v>0</v>
      </c>
      <c r="M969" s="12"/>
      <c r="N969" s="12">
        <v>0</v>
      </c>
      <c r="O969" s="12"/>
      <c r="P969" s="12">
        <v>0</v>
      </c>
      <c r="Q969" s="12"/>
      <c r="R969" s="12">
        <v>800879</v>
      </c>
      <c r="S969" s="12"/>
      <c r="T969" s="31">
        <v>800879</v>
      </c>
      <c r="U969" s="12"/>
      <c r="V969" s="12">
        <v>0</v>
      </c>
      <c r="W969" s="12"/>
      <c r="X969" s="304">
        <v>30539</v>
      </c>
      <c r="Y969" s="12"/>
      <c r="Z969" s="5" t="str">
        <f t="shared" si="15"/>
        <v>No</v>
      </c>
      <c r="AA969" s="6"/>
      <c r="AB969" s="5"/>
    </row>
    <row r="970" spans="1:28">
      <c r="A970" s="5" t="s">
        <v>2575</v>
      </c>
      <c r="B970" s="5" t="s">
        <v>920</v>
      </c>
      <c r="C970" s="5" t="s">
        <v>45</v>
      </c>
      <c r="D970" s="316" t="s">
        <v>2576</v>
      </c>
      <c r="E970" s="318" t="s">
        <v>2577</v>
      </c>
      <c r="F970" s="5" t="s">
        <v>189</v>
      </c>
      <c r="G970" s="5" t="s">
        <v>222</v>
      </c>
      <c r="H970" s="6">
        <v>0</v>
      </c>
      <c r="I970" s="6">
        <v>15</v>
      </c>
      <c r="J970" s="12">
        <v>0</v>
      </c>
      <c r="K970" s="12"/>
      <c r="L970" s="12">
        <v>0</v>
      </c>
      <c r="M970" s="12"/>
      <c r="N970" s="12">
        <v>0</v>
      </c>
      <c r="O970" s="12"/>
      <c r="P970" s="12">
        <v>0</v>
      </c>
      <c r="Q970" s="12"/>
      <c r="R970" s="12">
        <v>1297971</v>
      </c>
      <c r="S970" s="12"/>
      <c r="T970" s="31">
        <v>1297971</v>
      </c>
      <c r="U970" s="12"/>
      <c r="V970" s="12">
        <v>0</v>
      </c>
      <c r="W970" s="12"/>
      <c r="X970" s="304">
        <v>16444</v>
      </c>
      <c r="Y970" s="12"/>
      <c r="Z970" s="5" t="str">
        <f t="shared" si="15"/>
        <v>No</v>
      </c>
      <c r="AA970" s="6"/>
      <c r="AB970" s="5"/>
    </row>
    <row r="971" spans="1:28">
      <c r="A971" s="5" t="s">
        <v>3509</v>
      </c>
      <c r="B971" s="5" t="s">
        <v>5833</v>
      </c>
      <c r="C971" s="5" t="s">
        <v>103</v>
      </c>
      <c r="D971" s="316" t="s">
        <v>3510</v>
      </c>
      <c r="E971" s="318" t="s">
        <v>3511</v>
      </c>
      <c r="F971" s="5" t="s">
        <v>235</v>
      </c>
      <c r="G971" s="5" t="s">
        <v>222</v>
      </c>
      <c r="H971" s="6">
        <v>0</v>
      </c>
      <c r="I971" s="6">
        <v>15</v>
      </c>
      <c r="J971" s="12">
        <v>0</v>
      </c>
      <c r="K971" s="12"/>
      <c r="L971" s="12">
        <v>0</v>
      </c>
      <c r="M971" s="12"/>
      <c r="N971" s="12">
        <v>0</v>
      </c>
      <c r="O971" s="12"/>
      <c r="P971" s="12">
        <v>0</v>
      </c>
      <c r="Q971" s="12"/>
      <c r="R971" s="12">
        <v>939110</v>
      </c>
      <c r="S971" s="12"/>
      <c r="T971" s="31">
        <v>939110</v>
      </c>
      <c r="U971" s="12"/>
      <c r="V971" s="12">
        <v>0</v>
      </c>
      <c r="W971" s="12"/>
      <c r="X971" s="304">
        <v>15076</v>
      </c>
      <c r="Y971" s="12"/>
      <c r="Z971" s="5" t="str">
        <f t="shared" si="15"/>
        <v>No</v>
      </c>
      <c r="AA971" s="6"/>
      <c r="AB971" s="5"/>
    </row>
    <row r="972" spans="1:28">
      <c r="A972" s="5" t="s">
        <v>540</v>
      </c>
      <c r="B972" s="5" t="s">
        <v>385</v>
      </c>
      <c r="C972" s="5" t="s">
        <v>102</v>
      </c>
      <c r="D972" s="316">
        <v>4057</v>
      </c>
      <c r="E972" s="318">
        <v>40057</v>
      </c>
      <c r="F972" s="5" t="s">
        <v>189</v>
      </c>
      <c r="G972" s="5" t="s">
        <v>185</v>
      </c>
      <c r="H972" s="6">
        <v>71880</v>
      </c>
      <c r="I972" s="6">
        <v>15</v>
      </c>
      <c r="J972" s="12">
        <v>2173518</v>
      </c>
      <c r="K972" s="12"/>
      <c r="L972" s="12">
        <v>498781</v>
      </c>
      <c r="M972" s="12"/>
      <c r="N972" s="12">
        <v>61590</v>
      </c>
      <c r="O972" s="12"/>
      <c r="P972" s="12">
        <v>592809</v>
      </c>
      <c r="Q972" s="12"/>
      <c r="R972" s="12">
        <v>0</v>
      </c>
      <c r="S972" s="12"/>
      <c r="T972" s="31">
        <v>3326698</v>
      </c>
      <c r="U972" s="12"/>
      <c r="V972" s="12">
        <v>0</v>
      </c>
      <c r="W972" s="12"/>
      <c r="X972" s="304">
        <v>54235</v>
      </c>
      <c r="Y972" s="12"/>
      <c r="Z972" s="5" t="str">
        <f t="shared" si="15"/>
        <v>No</v>
      </c>
      <c r="AA972" s="6"/>
      <c r="AB972" s="5"/>
    </row>
    <row r="973" spans="1:28">
      <c r="A973" s="5" t="s">
        <v>1351</v>
      </c>
      <c r="B973" s="5" t="s">
        <v>1352</v>
      </c>
      <c r="C973" s="5" t="s">
        <v>45</v>
      </c>
      <c r="D973" s="316">
        <v>5204</v>
      </c>
      <c r="E973" s="318">
        <v>50204</v>
      </c>
      <c r="F973" s="5" t="s">
        <v>189</v>
      </c>
      <c r="G973" s="5" t="s">
        <v>185</v>
      </c>
      <c r="H973" s="6">
        <v>67821</v>
      </c>
      <c r="I973" s="6">
        <v>15</v>
      </c>
      <c r="J973" s="12">
        <v>939119</v>
      </c>
      <c r="K973" s="12"/>
      <c r="L973" s="12">
        <v>72780</v>
      </c>
      <c r="M973" s="12"/>
      <c r="N973" s="12">
        <v>25765</v>
      </c>
      <c r="O973" s="12"/>
      <c r="P973" s="12">
        <v>254463</v>
      </c>
      <c r="Q973" s="12"/>
      <c r="R973" s="12">
        <v>0</v>
      </c>
      <c r="S973" s="12"/>
      <c r="T973" s="31">
        <v>1292127</v>
      </c>
      <c r="U973" s="12"/>
      <c r="V973" s="12">
        <v>0</v>
      </c>
      <c r="W973" s="12"/>
      <c r="X973" s="304">
        <v>30120</v>
      </c>
      <c r="Y973" s="12"/>
      <c r="Z973" s="5" t="str">
        <f t="shared" si="15"/>
        <v>No</v>
      </c>
      <c r="AA973" s="6"/>
      <c r="AB973" s="5"/>
    </row>
    <row r="974" spans="1:28">
      <c r="A974" s="5" t="s">
        <v>658</v>
      </c>
      <c r="B974" s="5" t="s">
        <v>659</v>
      </c>
      <c r="C974" s="5" t="s">
        <v>67</v>
      </c>
      <c r="D974" s="316">
        <v>2165</v>
      </c>
      <c r="E974" s="318">
        <v>20165</v>
      </c>
      <c r="F974" s="5" t="s">
        <v>201</v>
      </c>
      <c r="G974" s="5" t="s">
        <v>5166</v>
      </c>
      <c r="H974" s="6">
        <v>18351295</v>
      </c>
      <c r="I974" s="6">
        <v>15</v>
      </c>
      <c r="J974" s="12">
        <v>0</v>
      </c>
      <c r="K974" s="12"/>
      <c r="L974" s="12">
        <v>0</v>
      </c>
      <c r="M974" s="12"/>
      <c r="N974" s="12">
        <v>0</v>
      </c>
      <c r="O974" s="12"/>
      <c r="P974" s="12">
        <v>0</v>
      </c>
      <c r="Q974" s="12"/>
      <c r="R974" s="12">
        <v>9669272</v>
      </c>
      <c r="S974" s="12"/>
      <c r="T974" s="31">
        <v>9669272</v>
      </c>
      <c r="U974" s="12"/>
      <c r="V974" s="12">
        <v>0</v>
      </c>
      <c r="W974" s="12"/>
      <c r="X974" s="304">
        <v>58251</v>
      </c>
      <c r="Y974" s="12"/>
      <c r="Z974" s="5" t="str">
        <f t="shared" si="15"/>
        <v>No</v>
      </c>
      <c r="AA974" s="6"/>
      <c r="AB974" s="5"/>
    </row>
    <row r="975" spans="1:28">
      <c r="A975" s="5" t="s">
        <v>1206</v>
      </c>
      <c r="B975" s="5" t="s">
        <v>1207</v>
      </c>
      <c r="C975" s="5" t="s">
        <v>89</v>
      </c>
      <c r="D975" s="316">
        <v>4195</v>
      </c>
      <c r="E975" s="318">
        <v>40195</v>
      </c>
      <c r="F975" s="5" t="s">
        <v>187</v>
      </c>
      <c r="G975" s="5" t="s">
        <v>5166</v>
      </c>
      <c r="H975" s="6">
        <v>2148346</v>
      </c>
      <c r="I975" s="6">
        <v>15</v>
      </c>
      <c r="J975" s="12">
        <v>0</v>
      </c>
      <c r="K975" s="12"/>
      <c r="L975" s="12">
        <v>0</v>
      </c>
      <c r="M975" s="12"/>
      <c r="N975" s="12">
        <v>0</v>
      </c>
      <c r="O975" s="12"/>
      <c r="P975" s="12">
        <v>0</v>
      </c>
      <c r="Q975" s="12"/>
      <c r="R975" s="12">
        <v>362635</v>
      </c>
      <c r="S975" s="12"/>
      <c r="T975" s="31">
        <v>362635</v>
      </c>
      <c r="U975" s="12"/>
      <c r="V975" s="12">
        <v>0</v>
      </c>
      <c r="W975" s="12"/>
      <c r="X975" s="304">
        <v>16711</v>
      </c>
      <c r="Y975" s="12"/>
      <c r="Z975" s="5" t="str">
        <f t="shared" si="15"/>
        <v>No</v>
      </c>
      <c r="AA975" s="6"/>
      <c r="AB975" s="5"/>
    </row>
    <row r="976" spans="1:28">
      <c r="A976" s="5" t="s">
        <v>6470</v>
      </c>
      <c r="B976" s="5" t="s">
        <v>254</v>
      </c>
      <c r="C976" s="5" t="s">
        <v>63</v>
      </c>
      <c r="D976" s="316">
        <v>4133</v>
      </c>
      <c r="E976" s="318">
        <v>40133</v>
      </c>
      <c r="F976" s="5" t="s">
        <v>187</v>
      </c>
      <c r="G976" s="5" t="s">
        <v>5166</v>
      </c>
      <c r="H976" s="6">
        <v>311810</v>
      </c>
      <c r="I976" s="6">
        <v>15</v>
      </c>
      <c r="J976" s="12">
        <v>0</v>
      </c>
      <c r="K976" s="12"/>
      <c r="L976" s="12">
        <v>0</v>
      </c>
      <c r="M976" s="12"/>
      <c r="N976" s="12">
        <v>0</v>
      </c>
      <c r="O976" s="12"/>
      <c r="P976" s="12">
        <v>0</v>
      </c>
      <c r="Q976" s="12"/>
      <c r="R976" s="12">
        <v>501206</v>
      </c>
      <c r="S976" s="12"/>
      <c r="T976" s="31">
        <v>501206</v>
      </c>
      <c r="U976" s="12"/>
      <c r="V976" s="12">
        <v>0</v>
      </c>
      <c r="W976" s="12"/>
      <c r="X976" s="304">
        <v>19913</v>
      </c>
      <c r="Y976" s="12"/>
      <c r="Z976" s="5" t="str">
        <f t="shared" si="15"/>
        <v>No</v>
      </c>
      <c r="AA976" s="6"/>
      <c r="AB976" s="5"/>
    </row>
    <row r="977" spans="1:28">
      <c r="A977" s="5" t="s">
        <v>420</v>
      </c>
      <c r="B977" s="5" t="s">
        <v>421</v>
      </c>
      <c r="C977" s="5" t="s">
        <v>21</v>
      </c>
      <c r="D977" s="316">
        <v>9155</v>
      </c>
      <c r="E977" s="318">
        <v>90155</v>
      </c>
      <c r="F977" s="5" t="s">
        <v>187</v>
      </c>
      <c r="G977" s="5" t="s">
        <v>5166</v>
      </c>
      <c r="H977" s="6">
        <v>93141</v>
      </c>
      <c r="I977" s="6">
        <v>15</v>
      </c>
      <c r="J977" s="12">
        <v>0</v>
      </c>
      <c r="K977" s="12"/>
      <c r="L977" s="12">
        <v>0</v>
      </c>
      <c r="M977" s="12"/>
      <c r="N977" s="12">
        <v>0</v>
      </c>
      <c r="O977" s="12"/>
      <c r="P977" s="12">
        <v>0</v>
      </c>
      <c r="Q977" s="12"/>
      <c r="R977" s="12">
        <v>2700891</v>
      </c>
      <c r="S977" s="12"/>
      <c r="T977" s="31">
        <v>2700891</v>
      </c>
      <c r="U977" s="12"/>
      <c r="V977" s="12">
        <v>0</v>
      </c>
      <c r="W977" s="12"/>
      <c r="X977" s="304">
        <v>42406</v>
      </c>
      <c r="Y977" s="12"/>
      <c r="Z977" s="5" t="str">
        <f t="shared" si="15"/>
        <v>No</v>
      </c>
      <c r="AA977" s="6"/>
      <c r="AB977" s="5"/>
    </row>
    <row r="978" spans="1:28">
      <c r="A978" s="5" t="s">
        <v>5381</v>
      </c>
      <c r="B978" s="5" t="s">
        <v>1539</v>
      </c>
      <c r="C978" s="5" t="s">
        <v>74</v>
      </c>
      <c r="D978" s="316" t="s">
        <v>1540</v>
      </c>
      <c r="E978" s="318" t="s">
        <v>1541</v>
      </c>
      <c r="F978" s="5" t="s">
        <v>187</v>
      </c>
      <c r="G978" s="5" t="s">
        <v>222</v>
      </c>
      <c r="H978" s="6">
        <v>0</v>
      </c>
      <c r="I978" s="6">
        <v>15</v>
      </c>
      <c r="J978" s="12">
        <v>0</v>
      </c>
      <c r="K978" s="12"/>
      <c r="L978" s="12">
        <v>0</v>
      </c>
      <c r="M978" s="12"/>
      <c r="N978" s="12">
        <v>0</v>
      </c>
      <c r="O978" s="12"/>
      <c r="P978" s="12">
        <v>0</v>
      </c>
      <c r="Q978" s="12"/>
      <c r="R978" s="12">
        <v>1287277</v>
      </c>
      <c r="S978" s="12"/>
      <c r="T978" s="31">
        <v>1287277</v>
      </c>
      <c r="U978" s="12"/>
      <c r="V978" s="12">
        <v>0</v>
      </c>
      <c r="W978" s="12"/>
      <c r="X978" s="304">
        <v>28814</v>
      </c>
      <c r="Y978" s="12"/>
      <c r="Z978" s="5" t="str">
        <f t="shared" si="15"/>
        <v>No</v>
      </c>
      <c r="AA978" s="6"/>
      <c r="AB978" s="5"/>
    </row>
    <row r="979" spans="1:28">
      <c r="A979" s="5" t="s">
        <v>3668</v>
      </c>
      <c r="B979" s="5" t="s">
        <v>3669</v>
      </c>
      <c r="C979" s="5" t="s">
        <v>60</v>
      </c>
      <c r="D979" s="316" t="s">
        <v>3670</v>
      </c>
      <c r="E979" s="318" t="s">
        <v>3671</v>
      </c>
      <c r="F979" s="5" t="s">
        <v>235</v>
      </c>
      <c r="G979" s="5" t="s">
        <v>222</v>
      </c>
      <c r="H979" s="6">
        <v>0</v>
      </c>
      <c r="I979" s="6">
        <v>15</v>
      </c>
      <c r="J979" s="12">
        <v>0</v>
      </c>
      <c r="K979" s="12"/>
      <c r="L979" s="12">
        <v>0</v>
      </c>
      <c r="M979" s="12"/>
      <c r="N979" s="12">
        <v>0</v>
      </c>
      <c r="O979" s="12"/>
      <c r="P979" s="12">
        <v>0</v>
      </c>
      <c r="Q979" s="12"/>
      <c r="R979" s="12">
        <v>569360</v>
      </c>
      <c r="S979" s="12"/>
      <c r="T979" s="31">
        <v>569360</v>
      </c>
      <c r="U979" s="12"/>
      <c r="V979" s="12">
        <v>0</v>
      </c>
      <c r="W979" s="12"/>
      <c r="X979" s="304">
        <v>17123</v>
      </c>
      <c r="Y979" s="12"/>
      <c r="Z979" s="5" t="str">
        <f t="shared" si="15"/>
        <v>No</v>
      </c>
      <c r="AA979" s="6"/>
      <c r="AB979" s="5"/>
    </row>
    <row r="980" spans="1:28">
      <c r="A980" s="5" t="s">
        <v>6003</v>
      </c>
      <c r="B980" s="5" t="s">
        <v>215</v>
      </c>
      <c r="C980" s="5" t="s">
        <v>9</v>
      </c>
      <c r="D980" s="316">
        <v>45</v>
      </c>
      <c r="E980" s="318">
        <v>45</v>
      </c>
      <c r="F980" s="5" t="s">
        <v>187</v>
      </c>
      <c r="G980" s="5" t="s">
        <v>5166</v>
      </c>
      <c r="H980" s="6">
        <v>64513</v>
      </c>
      <c r="I980" s="6">
        <v>15</v>
      </c>
      <c r="J980" s="12">
        <v>0</v>
      </c>
      <c r="K980" s="12"/>
      <c r="L980" s="12">
        <v>0</v>
      </c>
      <c r="M980" s="12"/>
      <c r="N980" s="12">
        <v>0</v>
      </c>
      <c r="O980" s="12"/>
      <c r="P980" s="12">
        <v>0</v>
      </c>
      <c r="Q980" s="12"/>
      <c r="R980" s="12">
        <v>6838033</v>
      </c>
      <c r="S980" s="12"/>
      <c r="T980" s="31">
        <v>6838033</v>
      </c>
      <c r="U980" s="12"/>
      <c r="V980" s="12">
        <v>0</v>
      </c>
      <c r="W980" s="12"/>
      <c r="X980" s="304">
        <v>47576</v>
      </c>
      <c r="Y980" s="12"/>
      <c r="Z980" s="5" t="str">
        <f t="shared" si="15"/>
        <v>No</v>
      </c>
      <c r="AA980" s="6"/>
      <c r="AB980" s="5"/>
    </row>
    <row r="981" spans="1:28">
      <c r="A981" s="5" t="s">
        <v>6471</v>
      </c>
      <c r="B981" s="5" t="s">
        <v>639</v>
      </c>
      <c r="C981" s="5" t="s">
        <v>66</v>
      </c>
      <c r="D981" s="316">
        <v>1087</v>
      </c>
      <c r="E981" s="318">
        <v>10087</v>
      </c>
      <c r="F981" s="5" t="s">
        <v>187</v>
      </c>
      <c r="G981" s="5" t="s">
        <v>185</v>
      </c>
      <c r="H981" s="6">
        <v>226400</v>
      </c>
      <c r="I981" s="6">
        <v>15</v>
      </c>
      <c r="J981" s="12">
        <v>1684130</v>
      </c>
      <c r="K981" s="12"/>
      <c r="L981" s="12">
        <v>353928</v>
      </c>
      <c r="M981" s="12"/>
      <c r="N981" s="12">
        <v>165360</v>
      </c>
      <c r="O981" s="12"/>
      <c r="P981" s="12">
        <v>799848</v>
      </c>
      <c r="Q981" s="12"/>
      <c r="R981" s="12">
        <v>0</v>
      </c>
      <c r="S981" s="12"/>
      <c r="T981" s="31">
        <v>3003266</v>
      </c>
      <c r="U981" s="12"/>
      <c r="V981" s="12">
        <v>0</v>
      </c>
      <c r="W981" s="12"/>
      <c r="X981" s="304">
        <v>41491</v>
      </c>
      <c r="Y981" s="12"/>
      <c r="Z981" s="5" t="str">
        <f t="shared" si="15"/>
        <v>No</v>
      </c>
      <c r="AA981" s="6"/>
      <c r="AB981" s="5"/>
    </row>
    <row r="982" spans="1:28">
      <c r="A982" s="5" t="s">
        <v>6472</v>
      </c>
      <c r="B982" s="5" t="s">
        <v>264</v>
      </c>
      <c r="C982" s="5" t="s">
        <v>53</v>
      </c>
      <c r="D982" s="316">
        <v>3041</v>
      </c>
      <c r="E982" s="318">
        <v>30041</v>
      </c>
      <c r="F982" s="5" t="s">
        <v>187</v>
      </c>
      <c r="G982" s="5" t="s">
        <v>5166</v>
      </c>
      <c r="H982" s="6">
        <v>51899</v>
      </c>
      <c r="I982" s="6">
        <v>15</v>
      </c>
      <c r="J982" s="12">
        <v>0</v>
      </c>
      <c r="K982" s="12"/>
      <c r="L982" s="12">
        <v>0</v>
      </c>
      <c r="M982" s="12"/>
      <c r="N982" s="12">
        <v>0</v>
      </c>
      <c r="O982" s="12"/>
      <c r="P982" s="12">
        <v>0</v>
      </c>
      <c r="Q982" s="12"/>
      <c r="R982" s="12">
        <v>1772674</v>
      </c>
      <c r="S982" s="12"/>
      <c r="T982" s="31">
        <v>1772674</v>
      </c>
      <c r="U982" s="12"/>
      <c r="V982" s="12">
        <v>0</v>
      </c>
      <c r="W982" s="12"/>
      <c r="X982" s="304">
        <v>22540</v>
      </c>
      <c r="Y982" s="12"/>
      <c r="Z982" s="5" t="str">
        <f t="shared" si="15"/>
        <v>No</v>
      </c>
      <c r="AA982" s="6"/>
      <c r="AB982" s="5"/>
    </row>
    <row r="983" spans="1:28">
      <c r="A983" s="5" t="s">
        <v>2466</v>
      </c>
      <c r="B983" s="5" t="s">
        <v>2467</v>
      </c>
      <c r="C983" s="5" t="s">
        <v>63</v>
      </c>
      <c r="D983" s="316" t="s">
        <v>2468</v>
      </c>
      <c r="E983" s="318" t="s">
        <v>2469</v>
      </c>
      <c r="F983" s="5" t="s">
        <v>187</v>
      </c>
      <c r="G983" s="5" t="s">
        <v>222</v>
      </c>
      <c r="H983" s="6">
        <v>0</v>
      </c>
      <c r="I983" s="6">
        <v>15</v>
      </c>
      <c r="J983" s="12">
        <v>0</v>
      </c>
      <c r="K983" s="12"/>
      <c r="L983" s="12">
        <v>0</v>
      </c>
      <c r="M983" s="12"/>
      <c r="N983" s="12">
        <v>0</v>
      </c>
      <c r="O983" s="12"/>
      <c r="P983" s="12">
        <v>0</v>
      </c>
      <c r="Q983" s="12"/>
      <c r="R983" s="12">
        <v>1043043</v>
      </c>
      <c r="S983" s="12"/>
      <c r="T983" s="31">
        <v>1043043</v>
      </c>
      <c r="U983" s="12"/>
      <c r="V983" s="12">
        <v>0</v>
      </c>
      <c r="W983" s="12"/>
      <c r="X983" s="304">
        <v>31633</v>
      </c>
      <c r="Y983" s="12"/>
      <c r="Z983" s="5" t="str">
        <f t="shared" si="15"/>
        <v>No</v>
      </c>
      <c r="AA983" s="6"/>
      <c r="AB983" s="5"/>
    </row>
    <row r="984" spans="1:28">
      <c r="A984" s="5" t="s">
        <v>1480</v>
      </c>
      <c r="B984" s="5" t="s">
        <v>5826</v>
      </c>
      <c r="C984" s="5" t="s">
        <v>52</v>
      </c>
      <c r="D984" s="316" t="s">
        <v>1481</v>
      </c>
      <c r="E984" s="318" t="s">
        <v>1482</v>
      </c>
      <c r="F984" s="5" t="s">
        <v>189</v>
      </c>
      <c r="G984" s="5" t="s">
        <v>222</v>
      </c>
      <c r="H984" s="6">
        <v>0</v>
      </c>
      <c r="I984" s="6">
        <v>15</v>
      </c>
      <c r="J984" s="12">
        <v>0</v>
      </c>
      <c r="K984" s="12"/>
      <c r="L984" s="12">
        <v>0</v>
      </c>
      <c r="M984" s="12"/>
      <c r="N984" s="12">
        <v>0</v>
      </c>
      <c r="O984" s="12"/>
      <c r="P984" s="12">
        <v>0</v>
      </c>
      <c r="Q984" s="12"/>
      <c r="R984" s="12">
        <v>2040810</v>
      </c>
      <c r="S984" s="12"/>
      <c r="T984" s="31">
        <v>2040810</v>
      </c>
      <c r="U984" s="12"/>
      <c r="V984" s="12">
        <v>0</v>
      </c>
      <c r="W984" s="12"/>
      <c r="X984" s="304">
        <v>21283</v>
      </c>
      <c r="Y984" s="12"/>
      <c r="Z984" s="5" t="str">
        <f t="shared" si="15"/>
        <v>No</v>
      </c>
      <c r="AA984" s="6"/>
      <c r="AB984" s="5"/>
    </row>
    <row r="985" spans="1:28">
      <c r="A985" s="5" t="s">
        <v>6473</v>
      </c>
      <c r="B985" s="5" t="s">
        <v>456</v>
      </c>
      <c r="C985" s="5" t="s">
        <v>44</v>
      </c>
      <c r="D985" s="316">
        <v>7009</v>
      </c>
      <c r="E985" s="318">
        <v>70009</v>
      </c>
      <c r="F985" s="5" t="s">
        <v>187</v>
      </c>
      <c r="G985" s="5" t="s">
        <v>5166</v>
      </c>
      <c r="H985" s="6">
        <v>280051</v>
      </c>
      <c r="I985" s="6">
        <v>15</v>
      </c>
      <c r="J985" s="12">
        <v>0</v>
      </c>
      <c r="K985" s="12"/>
      <c r="L985" s="12">
        <v>0</v>
      </c>
      <c r="M985" s="12"/>
      <c r="N985" s="12">
        <v>0</v>
      </c>
      <c r="O985" s="12"/>
      <c r="P985" s="12">
        <v>0</v>
      </c>
      <c r="Q985" s="12"/>
      <c r="R985" s="12">
        <v>5996742</v>
      </c>
      <c r="S985" s="12"/>
      <c r="T985" s="31">
        <v>5996742</v>
      </c>
      <c r="U985" s="12"/>
      <c r="V985" s="12">
        <v>0</v>
      </c>
      <c r="W985" s="12"/>
      <c r="X985" s="304">
        <v>45920</v>
      </c>
      <c r="Y985" s="12"/>
      <c r="Z985" s="5" t="str">
        <f t="shared" si="15"/>
        <v>No</v>
      </c>
      <c r="AA985" s="6"/>
      <c r="AB985" s="5"/>
    </row>
    <row r="986" spans="1:28">
      <c r="A986" s="5" t="s">
        <v>5389</v>
      </c>
      <c r="B986" s="5" t="s">
        <v>5837</v>
      </c>
      <c r="C986" s="5" t="s">
        <v>74</v>
      </c>
      <c r="D986" s="316" t="s">
        <v>1575</v>
      </c>
      <c r="E986" s="318" t="s">
        <v>1576</v>
      </c>
      <c r="F986" s="5" t="s">
        <v>187</v>
      </c>
      <c r="G986" s="5" t="s">
        <v>222</v>
      </c>
      <c r="H986" s="6">
        <v>0</v>
      </c>
      <c r="I986" s="6">
        <v>15</v>
      </c>
      <c r="J986" s="12">
        <v>0</v>
      </c>
      <c r="K986" s="12"/>
      <c r="L986" s="12">
        <v>0</v>
      </c>
      <c r="M986" s="12"/>
      <c r="N986" s="12">
        <v>0</v>
      </c>
      <c r="O986" s="12"/>
      <c r="P986" s="12">
        <v>0</v>
      </c>
      <c r="Q986" s="12"/>
      <c r="R986" s="12">
        <v>1782200</v>
      </c>
      <c r="S986" s="12"/>
      <c r="T986" s="31">
        <v>1782200</v>
      </c>
      <c r="U986" s="12"/>
      <c r="V986" s="12">
        <v>0</v>
      </c>
      <c r="W986" s="12"/>
      <c r="X986" s="304">
        <v>20824</v>
      </c>
      <c r="Y986" s="12"/>
      <c r="Z986" s="5" t="str">
        <f t="shared" si="15"/>
        <v>No</v>
      </c>
      <c r="AA986" s="6"/>
      <c r="AB986" s="5"/>
    </row>
    <row r="987" spans="1:28">
      <c r="A987" s="5" t="s">
        <v>2578</v>
      </c>
      <c r="B987" s="5" t="s">
        <v>2579</v>
      </c>
      <c r="C987" s="5" t="s">
        <v>56</v>
      </c>
      <c r="D987" s="316" t="s">
        <v>2580</v>
      </c>
      <c r="E987" s="318" t="s">
        <v>2581</v>
      </c>
      <c r="F987" s="5" t="s">
        <v>189</v>
      </c>
      <c r="G987" s="5" t="s">
        <v>222</v>
      </c>
      <c r="H987" s="6">
        <v>0</v>
      </c>
      <c r="I987" s="6">
        <v>15</v>
      </c>
      <c r="J987" s="12">
        <v>0</v>
      </c>
      <c r="K987" s="12"/>
      <c r="L987" s="12">
        <v>0</v>
      </c>
      <c r="M987" s="12"/>
      <c r="N987" s="12">
        <v>0</v>
      </c>
      <c r="O987" s="12"/>
      <c r="P987" s="12">
        <v>0</v>
      </c>
      <c r="Q987" s="12"/>
      <c r="R987" s="12">
        <v>963180</v>
      </c>
      <c r="S987" s="12"/>
      <c r="T987" s="31">
        <v>963180</v>
      </c>
      <c r="U987" s="12"/>
      <c r="V987" s="12">
        <v>0</v>
      </c>
      <c r="W987" s="12"/>
      <c r="X987" s="304">
        <v>21022</v>
      </c>
      <c r="Y987" s="12"/>
      <c r="Z987" s="5" t="str">
        <f t="shared" si="15"/>
        <v>No</v>
      </c>
      <c r="AA987" s="6"/>
      <c r="AB987" s="5"/>
    </row>
    <row r="988" spans="1:28">
      <c r="A988" s="5" t="s">
        <v>3146</v>
      </c>
      <c r="B988" s="5" t="s">
        <v>3147</v>
      </c>
      <c r="C988" s="5" t="s">
        <v>81</v>
      </c>
      <c r="D988" s="316" t="s">
        <v>3148</v>
      </c>
      <c r="E988" s="318" t="s">
        <v>3149</v>
      </c>
      <c r="F988" s="5" t="s">
        <v>235</v>
      </c>
      <c r="G988" s="5" t="s">
        <v>222</v>
      </c>
      <c r="H988" s="6">
        <v>0</v>
      </c>
      <c r="I988" s="6">
        <v>15</v>
      </c>
      <c r="J988" s="12">
        <v>0</v>
      </c>
      <c r="K988" s="12"/>
      <c r="L988" s="12">
        <v>0</v>
      </c>
      <c r="M988" s="12"/>
      <c r="N988" s="12">
        <v>0</v>
      </c>
      <c r="O988" s="12"/>
      <c r="P988" s="12">
        <v>0</v>
      </c>
      <c r="Q988" s="12"/>
      <c r="R988" s="12">
        <v>818885</v>
      </c>
      <c r="S988" s="12"/>
      <c r="T988" s="31">
        <v>818885</v>
      </c>
      <c r="U988" s="12"/>
      <c r="V988" s="12">
        <v>0</v>
      </c>
      <c r="W988" s="12"/>
      <c r="X988" s="304">
        <v>20423</v>
      </c>
      <c r="Y988" s="12"/>
      <c r="Z988" s="5" t="str">
        <f t="shared" si="15"/>
        <v>No</v>
      </c>
      <c r="AA988" s="6"/>
      <c r="AB988" s="5"/>
    </row>
    <row r="989" spans="1:28">
      <c r="A989" s="5" t="s">
        <v>6002</v>
      </c>
      <c r="B989" s="5" t="s">
        <v>2565</v>
      </c>
      <c r="C989" s="5" t="s">
        <v>45</v>
      </c>
      <c r="D989" s="316" t="s">
        <v>2566</v>
      </c>
      <c r="E989" s="318" t="s">
        <v>2567</v>
      </c>
      <c r="F989" s="5" t="s">
        <v>187</v>
      </c>
      <c r="G989" s="5" t="s">
        <v>222</v>
      </c>
      <c r="H989" s="6">
        <v>0</v>
      </c>
      <c r="I989" s="6">
        <v>15</v>
      </c>
      <c r="J989" s="12">
        <v>0</v>
      </c>
      <c r="K989" s="12"/>
      <c r="L989" s="12">
        <v>0</v>
      </c>
      <c r="M989" s="12"/>
      <c r="N989" s="12">
        <v>0</v>
      </c>
      <c r="O989" s="12"/>
      <c r="P989" s="12">
        <v>0</v>
      </c>
      <c r="Q989" s="12"/>
      <c r="R989" s="12">
        <v>1199716</v>
      </c>
      <c r="S989" s="12"/>
      <c r="T989" s="31">
        <v>1199716</v>
      </c>
      <c r="U989" s="12"/>
      <c r="V989" s="12">
        <v>0</v>
      </c>
      <c r="W989" s="12"/>
      <c r="X989" s="304">
        <v>27789</v>
      </c>
      <c r="Y989" s="12"/>
      <c r="Z989" s="5" t="str">
        <f t="shared" si="15"/>
        <v>No</v>
      </c>
      <c r="AA989" s="6"/>
      <c r="AB989" s="5"/>
    </row>
    <row r="990" spans="1:28">
      <c r="A990" s="5" t="s">
        <v>5635</v>
      </c>
      <c r="B990" s="5" t="s">
        <v>4410</v>
      </c>
      <c r="C990" s="5" t="s">
        <v>117</v>
      </c>
      <c r="D990" s="316" t="s">
        <v>5636</v>
      </c>
      <c r="E990" s="318" t="s">
        <v>5637</v>
      </c>
      <c r="F990" s="5" t="s">
        <v>235</v>
      </c>
      <c r="G990" s="5" t="s">
        <v>222</v>
      </c>
      <c r="H990" s="6">
        <v>0</v>
      </c>
      <c r="I990" s="6">
        <v>15</v>
      </c>
      <c r="J990" s="12">
        <v>0</v>
      </c>
      <c r="K990" s="12"/>
      <c r="L990" s="12">
        <v>0</v>
      </c>
      <c r="M990" s="12"/>
      <c r="N990" s="12">
        <v>0</v>
      </c>
      <c r="O990" s="12"/>
      <c r="P990" s="12">
        <v>0</v>
      </c>
      <c r="Q990" s="12"/>
      <c r="R990" s="12">
        <v>151654</v>
      </c>
      <c r="S990" s="12"/>
      <c r="T990" s="31">
        <v>151654</v>
      </c>
      <c r="U990" s="12"/>
      <c r="V990" s="12">
        <v>0</v>
      </c>
      <c r="W990" s="12"/>
      <c r="X990" s="304">
        <v>4802</v>
      </c>
      <c r="Y990" s="12"/>
      <c r="Z990" s="5" t="str">
        <f t="shared" si="15"/>
        <v>No</v>
      </c>
      <c r="AA990" s="6"/>
      <c r="AB990" s="5"/>
    </row>
    <row r="991" spans="1:28">
      <c r="A991" s="5" t="s">
        <v>3345</v>
      </c>
      <c r="B991" s="5" t="s">
        <v>5839</v>
      </c>
      <c r="C991" s="5" t="s">
        <v>56</v>
      </c>
      <c r="D991" s="316" t="s">
        <v>3346</v>
      </c>
      <c r="E991" s="318" t="s">
        <v>3347</v>
      </c>
      <c r="F991" s="5" t="s">
        <v>189</v>
      </c>
      <c r="G991" s="5" t="s">
        <v>222</v>
      </c>
      <c r="H991" s="6">
        <v>0</v>
      </c>
      <c r="I991" s="6">
        <v>15</v>
      </c>
      <c r="J991" s="12">
        <v>0</v>
      </c>
      <c r="K991" s="12"/>
      <c r="L991" s="12">
        <v>0</v>
      </c>
      <c r="M991" s="12"/>
      <c r="N991" s="12">
        <v>0</v>
      </c>
      <c r="O991" s="12"/>
      <c r="P991" s="12">
        <v>0</v>
      </c>
      <c r="Q991" s="12"/>
      <c r="R991" s="12">
        <v>943490</v>
      </c>
      <c r="S991" s="12"/>
      <c r="T991" s="31">
        <v>943490</v>
      </c>
      <c r="U991" s="12"/>
      <c r="V991" s="12">
        <v>0</v>
      </c>
      <c r="W991" s="12"/>
      <c r="X991" s="304">
        <v>28086</v>
      </c>
      <c r="Y991" s="12"/>
      <c r="Z991" s="5" t="str">
        <f t="shared" si="15"/>
        <v>No</v>
      </c>
      <c r="AA991" s="6"/>
      <c r="AB991" s="5"/>
    </row>
    <row r="992" spans="1:28">
      <c r="A992" s="5" t="s">
        <v>3552</v>
      </c>
      <c r="B992" s="5" t="s">
        <v>3553</v>
      </c>
      <c r="C992" s="5" t="s">
        <v>51</v>
      </c>
      <c r="D992" s="316" t="s">
        <v>3554</v>
      </c>
      <c r="E992" s="318" t="s">
        <v>3555</v>
      </c>
      <c r="F992" s="5" t="s">
        <v>187</v>
      </c>
      <c r="G992" s="5" t="s">
        <v>222</v>
      </c>
      <c r="H992" s="6">
        <v>0</v>
      </c>
      <c r="I992" s="6">
        <v>15</v>
      </c>
      <c r="J992" s="12">
        <v>0</v>
      </c>
      <c r="K992" s="12"/>
      <c r="L992" s="12">
        <v>0</v>
      </c>
      <c r="M992" s="12"/>
      <c r="N992" s="12">
        <v>0</v>
      </c>
      <c r="O992" s="12"/>
      <c r="P992" s="12">
        <v>0</v>
      </c>
      <c r="Q992" s="12"/>
      <c r="R992" s="12">
        <v>978680</v>
      </c>
      <c r="S992" s="12"/>
      <c r="T992" s="31">
        <v>978680</v>
      </c>
      <c r="U992" s="12"/>
      <c r="V992" s="12">
        <v>0</v>
      </c>
      <c r="W992" s="12"/>
      <c r="X992" s="304">
        <v>16834</v>
      </c>
      <c r="Y992" s="12"/>
      <c r="Z992" s="5" t="str">
        <f t="shared" si="15"/>
        <v>No</v>
      </c>
      <c r="AA992" s="6"/>
      <c r="AB992" s="5"/>
    </row>
    <row r="993" spans="1:28">
      <c r="A993" s="5" t="s">
        <v>2349</v>
      </c>
      <c r="B993" s="5" t="s">
        <v>1895</v>
      </c>
      <c r="C993" s="5" t="s">
        <v>50</v>
      </c>
      <c r="D993" s="316" t="s">
        <v>2350</v>
      </c>
      <c r="E993" s="318" t="s">
        <v>2351</v>
      </c>
      <c r="F993" s="5" t="s">
        <v>187</v>
      </c>
      <c r="G993" s="5" t="s">
        <v>222</v>
      </c>
      <c r="H993" s="6">
        <v>0</v>
      </c>
      <c r="I993" s="6">
        <v>15</v>
      </c>
      <c r="J993" s="12">
        <v>0</v>
      </c>
      <c r="K993" s="12"/>
      <c r="L993" s="12">
        <v>0</v>
      </c>
      <c r="M993" s="12"/>
      <c r="N993" s="12">
        <v>0</v>
      </c>
      <c r="O993" s="12"/>
      <c r="P993" s="12">
        <v>0</v>
      </c>
      <c r="Q993" s="12"/>
      <c r="R993" s="12">
        <v>1314490</v>
      </c>
      <c r="S993" s="12"/>
      <c r="T993" s="31">
        <v>1314490</v>
      </c>
      <c r="U993" s="12"/>
      <c r="V993" s="12">
        <v>0</v>
      </c>
      <c r="W993" s="12"/>
      <c r="X993" s="304">
        <v>29991</v>
      </c>
      <c r="Y993" s="12"/>
      <c r="Z993" s="5" t="str">
        <f t="shared" si="15"/>
        <v>No</v>
      </c>
      <c r="AA993" s="6"/>
      <c r="AB993" s="5"/>
    </row>
    <row r="994" spans="1:28">
      <c r="A994" s="5" t="s">
        <v>3188</v>
      </c>
      <c r="B994" s="5" t="s">
        <v>3189</v>
      </c>
      <c r="C994" s="5" t="s">
        <v>56</v>
      </c>
      <c r="D994" s="316" t="s">
        <v>3190</v>
      </c>
      <c r="E994" s="318" t="s">
        <v>3191</v>
      </c>
      <c r="F994" s="5" t="s">
        <v>187</v>
      </c>
      <c r="G994" s="5" t="s">
        <v>222</v>
      </c>
      <c r="H994" s="6">
        <v>0</v>
      </c>
      <c r="I994" s="6">
        <v>15</v>
      </c>
      <c r="J994" s="12">
        <v>0</v>
      </c>
      <c r="K994" s="12"/>
      <c r="L994" s="12">
        <v>0</v>
      </c>
      <c r="M994" s="12"/>
      <c r="N994" s="12">
        <v>0</v>
      </c>
      <c r="O994" s="12"/>
      <c r="P994" s="12">
        <v>0</v>
      </c>
      <c r="Q994" s="12"/>
      <c r="R994" s="12">
        <v>856310</v>
      </c>
      <c r="S994" s="12"/>
      <c r="T994" s="31">
        <v>856310</v>
      </c>
      <c r="U994" s="12"/>
      <c r="V994" s="12">
        <v>0</v>
      </c>
      <c r="W994" s="12"/>
      <c r="X994" s="304">
        <v>13138</v>
      </c>
      <c r="Y994" s="12"/>
      <c r="Z994" s="5" t="str">
        <f t="shared" si="15"/>
        <v>No</v>
      </c>
      <c r="AA994" s="6"/>
      <c r="AB994" s="5"/>
    </row>
    <row r="995" spans="1:28">
      <c r="A995" s="5" t="s">
        <v>4862</v>
      </c>
      <c r="B995" s="5" t="s">
        <v>858</v>
      </c>
      <c r="C995" s="5" t="s">
        <v>109</v>
      </c>
      <c r="D995" s="316" t="s">
        <v>4863</v>
      </c>
      <c r="E995" s="318" t="s">
        <v>4864</v>
      </c>
      <c r="F995" s="5" t="s">
        <v>235</v>
      </c>
      <c r="G995" s="5" t="s">
        <v>222</v>
      </c>
      <c r="H995" s="6">
        <v>0</v>
      </c>
      <c r="I995" s="6">
        <v>14</v>
      </c>
      <c r="J995" s="12">
        <v>0</v>
      </c>
      <c r="K995" s="12"/>
      <c r="L995" s="12">
        <v>0</v>
      </c>
      <c r="M995" s="12"/>
      <c r="N995" s="12">
        <v>0</v>
      </c>
      <c r="O995" s="12"/>
      <c r="P995" s="12">
        <v>0</v>
      </c>
      <c r="Q995" s="12"/>
      <c r="R995" s="12">
        <v>1572791</v>
      </c>
      <c r="S995" s="12"/>
      <c r="T995" s="31">
        <v>1572791</v>
      </c>
      <c r="U995" s="12"/>
      <c r="V995" s="12">
        <v>0</v>
      </c>
      <c r="W995" s="12"/>
      <c r="X995" s="304">
        <v>21606</v>
      </c>
      <c r="Y995" s="12"/>
      <c r="Z995" s="5" t="str">
        <f t="shared" si="15"/>
        <v>No</v>
      </c>
      <c r="AA995" s="6"/>
      <c r="AB995" s="5"/>
    </row>
    <row r="996" spans="1:28">
      <c r="A996" s="5" t="s">
        <v>5616</v>
      </c>
      <c r="B996" s="5" t="s">
        <v>5617</v>
      </c>
      <c r="C996" s="5" t="s">
        <v>21</v>
      </c>
      <c r="D996" s="316"/>
      <c r="E996" s="318">
        <v>90291</v>
      </c>
      <c r="F996" s="5" t="s">
        <v>187</v>
      </c>
      <c r="G996" s="5" t="s">
        <v>5166</v>
      </c>
      <c r="H996" s="6">
        <v>12150996</v>
      </c>
      <c r="I996" s="6">
        <v>14</v>
      </c>
      <c r="J996" s="12">
        <v>0</v>
      </c>
      <c r="K996" s="12"/>
      <c r="L996" s="12">
        <v>0</v>
      </c>
      <c r="M996" s="12"/>
      <c r="N996" s="12">
        <v>0</v>
      </c>
      <c r="O996" s="12"/>
      <c r="P996" s="12">
        <v>0</v>
      </c>
      <c r="Q996" s="12"/>
      <c r="R996" s="12">
        <v>1338988</v>
      </c>
      <c r="S996" s="12"/>
      <c r="T996" s="31">
        <v>1338988</v>
      </c>
      <c r="U996" s="12"/>
      <c r="V996" s="12">
        <v>0</v>
      </c>
      <c r="W996" s="12"/>
      <c r="X996" s="304">
        <v>28415</v>
      </c>
      <c r="Y996" s="12"/>
      <c r="Z996" s="5" t="str">
        <f t="shared" si="15"/>
        <v>No</v>
      </c>
      <c r="AA996" s="6"/>
      <c r="AB996" s="5"/>
    </row>
    <row r="997" spans="1:28">
      <c r="A997" s="5" t="s">
        <v>6474</v>
      </c>
      <c r="B997" s="5" t="s">
        <v>1757</v>
      </c>
      <c r="C997" s="5" t="s">
        <v>87</v>
      </c>
      <c r="D997" s="316" t="s">
        <v>1758</v>
      </c>
      <c r="E997" s="318" t="s">
        <v>1759</v>
      </c>
      <c r="F997" s="5" t="s">
        <v>189</v>
      </c>
      <c r="G997" s="5" t="s">
        <v>222</v>
      </c>
      <c r="H997" s="6">
        <v>0</v>
      </c>
      <c r="I997" s="6">
        <v>14</v>
      </c>
      <c r="J997" s="12">
        <v>0</v>
      </c>
      <c r="K997" s="12"/>
      <c r="L997" s="12">
        <v>0</v>
      </c>
      <c r="M997" s="12"/>
      <c r="N997" s="12">
        <v>0</v>
      </c>
      <c r="O997" s="12"/>
      <c r="P997" s="12">
        <v>0</v>
      </c>
      <c r="Q997" s="12"/>
      <c r="R997" s="12">
        <v>1435115</v>
      </c>
      <c r="S997" s="12"/>
      <c r="T997" s="31">
        <v>1435115</v>
      </c>
      <c r="U997" s="12"/>
      <c r="V997" s="12">
        <v>0</v>
      </c>
      <c r="W997" s="12"/>
      <c r="X997" s="304">
        <v>20163</v>
      </c>
      <c r="Y997" s="12"/>
      <c r="Z997" s="5" t="str">
        <f t="shared" si="15"/>
        <v>No</v>
      </c>
      <c r="AA997" s="6"/>
      <c r="AB997" s="5"/>
    </row>
    <row r="998" spans="1:28">
      <c r="A998" s="5" t="s">
        <v>6475</v>
      </c>
      <c r="B998" s="5" t="s">
        <v>277</v>
      </c>
      <c r="C998" s="5" t="s">
        <v>21</v>
      </c>
      <c r="D998" s="316">
        <v>9044</v>
      </c>
      <c r="E998" s="318">
        <v>90044</v>
      </c>
      <c r="F998" s="5" t="s">
        <v>187</v>
      </c>
      <c r="G998" s="5" t="s">
        <v>5166</v>
      </c>
      <c r="H998" s="6">
        <v>12150996</v>
      </c>
      <c r="I998" s="6">
        <v>14</v>
      </c>
      <c r="J998" s="12">
        <v>0</v>
      </c>
      <c r="K998" s="12"/>
      <c r="L998" s="12">
        <v>0</v>
      </c>
      <c r="M998" s="12"/>
      <c r="N998" s="12">
        <v>0</v>
      </c>
      <c r="O998" s="12"/>
      <c r="P998" s="12">
        <v>0</v>
      </c>
      <c r="Q998" s="12"/>
      <c r="R998" s="12">
        <v>1710967</v>
      </c>
      <c r="S998" s="12"/>
      <c r="T998" s="31">
        <v>1710967</v>
      </c>
      <c r="U998" s="12"/>
      <c r="V998" s="12">
        <v>0</v>
      </c>
      <c r="W998" s="12"/>
      <c r="X998" s="304">
        <v>24437</v>
      </c>
      <c r="Y998" s="12"/>
      <c r="Z998" s="5" t="str">
        <f t="shared" si="15"/>
        <v>No</v>
      </c>
      <c r="AA998" s="6"/>
      <c r="AB998" s="5"/>
    </row>
    <row r="999" spans="1:28">
      <c r="A999" s="5" t="s">
        <v>1050</v>
      </c>
      <c r="B999" s="5" t="s">
        <v>1051</v>
      </c>
      <c r="C999" s="5" t="s">
        <v>19</v>
      </c>
      <c r="D999" s="316" t="s">
        <v>1052</v>
      </c>
      <c r="E999" s="318">
        <v>90005</v>
      </c>
      <c r="F999" s="5" t="s">
        <v>160</v>
      </c>
      <c r="G999" s="5" t="s">
        <v>5166</v>
      </c>
      <c r="H999" s="6">
        <v>0</v>
      </c>
      <c r="I999" s="6">
        <v>14</v>
      </c>
      <c r="J999" s="12">
        <v>0</v>
      </c>
      <c r="K999" s="12"/>
      <c r="L999" s="12">
        <v>0</v>
      </c>
      <c r="M999" s="12"/>
      <c r="N999" s="12">
        <v>0</v>
      </c>
      <c r="O999" s="12"/>
      <c r="P999" s="12">
        <v>0</v>
      </c>
      <c r="Q999" s="12"/>
      <c r="R999" s="12">
        <v>2306275</v>
      </c>
      <c r="S999" s="12"/>
      <c r="T999" s="31">
        <v>2306275</v>
      </c>
      <c r="U999" s="12"/>
      <c r="V999" s="12">
        <v>0</v>
      </c>
      <c r="W999" s="12"/>
      <c r="X999" s="304">
        <v>19486</v>
      </c>
      <c r="Y999" s="12"/>
      <c r="Z999" s="5" t="str">
        <f t="shared" si="15"/>
        <v>No</v>
      </c>
      <c r="AA999" s="6"/>
      <c r="AB999" s="5"/>
    </row>
    <row r="1000" spans="1:28">
      <c r="A1000" s="5" t="s">
        <v>2876</v>
      </c>
      <c r="B1000" s="5" t="s">
        <v>2877</v>
      </c>
      <c r="C1000" s="5" t="s">
        <v>56</v>
      </c>
      <c r="D1000" s="316" t="s">
        <v>2878</v>
      </c>
      <c r="E1000" s="318" t="s">
        <v>2879</v>
      </c>
      <c r="F1000" s="5" t="s">
        <v>187</v>
      </c>
      <c r="G1000" s="5" t="s">
        <v>222</v>
      </c>
      <c r="H1000" s="6">
        <v>0</v>
      </c>
      <c r="I1000" s="6">
        <v>14</v>
      </c>
      <c r="J1000" s="12">
        <v>0</v>
      </c>
      <c r="K1000" s="12"/>
      <c r="L1000" s="12">
        <v>0</v>
      </c>
      <c r="M1000" s="12"/>
      <c r="N1000" s="12">
        <v>0</v>
      </c>
      <c r="O1000" s="12"/>
      <c r="P1000" s="12">
        <v>0</v>
      </c>
      <c r="Q1000" s="12"/>
      <c r="R1000" s="12">
        <v>1381259</v>
      </c>
      <c r="S1000" s="12"/>
      <c r="T1000" s="31">
        <v>1381259</v>
      </c>
      <c r="U1000" s="12"/>
      <c r="V1000" s="12">
        <v>0</v>
      </c>
      <c r="W1000" s="12"/>
      <c r="X1000" s="304">
        <v>21658</v>
      </c>
      <c r="Y1000" s="12"/>
      <c r="Z1000" s="5" t="str">
        <f t="shared" si="15"/>
        <v>No</v>
      </c>
      <c r="AA1000" s="6"/>
      <c r="AB1000" s="5"/>
    </row>
    <row r="1001" spans="1:28">
      <c r="A1001" s="5" t="s">
        <v>1786</v>
      </c>
      <c r="B1001" s="5" t="s">
        <v>385</v>
      </c>
      <c r="C1001" s="5" t="s">
        <v>50</v>
      </c>
      <c r="D1001" s="316" t="s">
        <v>1787</v>
      </c>
      <c r="E1001" s="318" t="s">
        <v>1788</v>
      </c>
      <c r="F1001" s="5" t="s">
        <v>235</v>
      </c>
      <c r="G1001" s="5" t="s">
        <v>222</v>
      </c>
      <c r="H1001" s="6">
        <v>0</v>
      </c>
      <c r="I1001" s="6">
        <v>14</v>
      </c>
      <c r="J1001" s="12">
        <v>0</v>
      </c>
      <c r="K1001" s="12"/>
      <c r="L1001" s="12">
        <v>0</v>
      </c>
      <c r="M1001" s="12"/>
      <c r="N1001" s="12">
        <v>0</v>
      </c>
      <c r="O1001" s="12"/>
      <c r="P1001" s="12">
        <v>0</v>
      </c>
      <c r="Q1001" s="12"/>
      <c r="R1001" s="12">
        <v>828027</v>
      </c>
      <c r="S1001" s="12"/>
      <c r="T1001" s="31">
        <v>828027</v>
      </c>
      <c r="U1001" s="12"/>
      <c r="V1001" s="12">
        <v>0</v>
      </c>
      <c r="W1001" s="12"/>
      <c r="X1001" s="304">
        <v>29814</v>
      </c>
      <c r="Y1001" s="12"/>
      <c r="Z1001" s="5" t="str">
        <f t="shared" si="15"/>
        <v>No</v>
      </c>
      <c r="AA1001" s="6"/>
      <c r="AB1001" s="5"/>
    </row>
    <row r="1002" spans="1:28">
      <c r="A1002" s="5" t="s">
        <v>6476</v>
      </c>
      <c r="B1002" s="5" t="s">
        <v>414</v>
      </c>
      <c r="C1002" s="5" t="s">
        <v>19</v>
      </c>
      <c r="D1002" s="316">
        <v>9131</v>
      </c>
      <c r="E1002" s="318">
        <v>90131</v>
      </c>
      <c r="F1002" s="5" t="s">
        <v>187</v>
      </c>
      <c r="G1002" s="5" t="s">
        <v>185</v>
      </c>
      <c r="H1002" s="6">
        <v>3629114</v>
      </c>
      <c r="I1002" s="6">
        <v>14</v>
      </c>
      <c r="J1002" s="12">
        <v>2406084</v>
      </c>
      <c r="K1002" s="12"/>
      <c r="L1002" s="12">
        <v>608846</v>
      </c>
      <c r="M1002" s="12"/>
      <c r="N1002" s="12">
        <v>140115</v>
      </c>
      <c r="O1002" s="12"/>
      <c r="P1002" s="12">
        <v>1315304</v>
      </c>
      <c r="Q1002" s="12"/>
      <c r="R1002" s="12">
        <v>0</v>
      </c>
      <c r="S1002" s="12"/>
      <c r="T1002" s="31">
        <v>4470349</v>
      </c>
      <c r="U1002" s="12"/>
      <c r="V1002" s="12">
        <v>0</v>
      </c>
      <c r="W1002" s="12"/>
      <c r="X1002" s="304">
        <v>69801</v>
      </c>
      <c r="Y1002" s="12"/>
      <c r="Z1002" s="5" t="str">
        <f t="shared" si="15"/>
        <v>No</v>
      </c>
      <c r="AA1002" s="6"/>
      <c r="AB1002" s="5"/>
    </row>
    <row r="1003" spans="1:28">
      <c r="A1003" s="5" t="s">
        <v>4258</v>
      </c>
      <c r="B1003" s="5" t="s">
        <v>4259</v>
      </c>
      <c r="C1003" s="5" t="s">
        <v>117</v>
      </c>
      <c r="D1003" s="316" t="s">
        <v>4260</v>
      </c>
      <c r="E1003" s="318" t="s">
        <v>4261</v>
      </c>
      <c r="F1003" s="5" t="s">
        <v>187</v>
      </c>
      <c r="G1003" s="5" t="s">
        <v>222</v>
      </c>
      <c r="H1003" s="6">
        <v>0</v>
      </c>
      <c r="I1003" s="6">
        <v>14</v>
      </c>
      <c r="J1003" s="12">
        <v>0</v>
      </c>
      <c r="K1003" s="12"/>
      <c r="L1003" s="12">
        <v>0</v>
      </c>
      <c r="M1003" s="12"/>
      <c r="N1003" s="12">
        <v>0</v>
      </c>
      <c r="O1003" s="12"/>
      <c r="P1003" s="12">
        <v>0</v>
      </c>
      <c r="Q1003" s="12"/>
      <c r="R1003" s="12">
        <v>1021101</v>
      </c>
      <c r="S1003" s="12"/>
      <c r="T1003" s="31">
        <v>1021101</v>
      </c>
      <c r="U1003" s="12"/>
      <c r="V1003" s="12">
        <v>0</v>
      </c>
      <c r="W1003" s="12"/>
      <c r="X1003" s="304">
        <v>19482</v>
      </c>
      <c r="Y1003" s="12"/>
      <c r="Z1003" s="5" t="str">
        <f t="shared" si="15"/>
        <v>No</v>
      </c>
      <c r="AA1003" s="6"/>
      <c r="AB1003" s="5"/>
    </row>
    <row r="1004" spans="1:28">
      <c r="A1004" s="5" t="s">
        <v>2993</v>
      </c>
      <c r="B1004" s="5" t="s">
        <v>2994</v>
      </c>
      <c r="C1004" s="5" t="s">
        <v>57</v>
      </c>
      <c r="D1004" s="316" t="s">
        <v>2995</v>
      </c>
      <c r="E1004" s="318" t="s">
        <v>2996</v>
      </c>
      <c r="F1004" s="5" t="s">
        <v>189</v>
      </c>
      <c r="G1004" s="5" t="s">
        <v>222</v>
      </c>
      <c r="H1004" s="6">
        <v>0</v>
      </c>
      <c r="I1004" s="6">
        <v>14</v>
      </c>
      <c r="J1004" s="12">
        <v>0</v>
      </c>
      <c r="K1004" s="12"/>
      <c r="L1004" s="12">
        <v>0</v>
      </c>
      <c r="M1004" s="12"/>
      <c r="N1004" s="12">
        <v>0</v>
      </c>
      <c r="O1004" s="12"/>
      <c r="P1004" s="12">
        <v>0</v>
      </c>
      <c r="Q1004" s="12"/>
      <c r="R1004" s="12">
        <v>732118</v>
      </c>
      <c r="S1004" s="12"/>
      <c r="T1004" s="31">
        <v>732118</v>
      </c>
      <c r="U1004" s="12"/>
      <c r="V1004" s="12">
        <v>0</v>
      </c>
      <c r="W1004" s="12"/>
      <c r="X1004" s="304">
        <v>12603</v>
      </c>
      <c r="Y1004" s="12"/>
      <c r="Z1004" s="5" t="str">
        <f t="shared" si="15"/>
        <v>No</v>
      </c>
      <c r="AA1004" s="6"/>
      <c r="AB1004" s="5"/>
    </row>
    <row r="1005" spans="1:28">
      <c r="A1005" s="5" t="s">
        <v>3818</v>
      </c>
      <c r="B1005" s="5" t="s">
        <v>3819</v>
      </c>
      <c r="C1005" s="5" t="s">
        <v>60</v>
      </c>
      <c r="D1005" s="316" t="s">
        <v>3820</v>
      </c>
      <c r="E1005" s="318" t="s">
        <v>3821</v>
      </c>
      <c r="F1005" s="5" t="s">
        <v>235</v>
      </c>
      <c r="G1005" s="5" t="s">
        <v>222</v>
      </c>
      <c r="H1005" s="6">
        <v>0</v>
      </c>
      <c r="I1005" s="6">
        <v>14</v>
      </c>
      <c r="J1005" s="12">
        <v>0</v>
      </c>
      <c r="K1005" s="12"/>
      <c r="L1005" s="12">
        <v>0</v>
      </c>
      <c r="M1005" s="12"/>
      <c r="N1005" s="12">
        <v>0</v>
      </c>
      <c r="O1005" s="12"/>
      <c r="P1005" s="12">
        <v>0</v>
      </c>
      <c r="Q1005" s="12"/>
      <c r="R1005" s="12">
        <v>478131</v>
      </c>
      <c r="S1005" s="12"/>
      <c r="T1005" s="31">
        <v>478131</v>
      </c>
      <c r="U1005" s="12"/>
      <c r="V1005" s="12">
        <v>0</v>
      </c>
      <c r="W1005" s="12"/>
      <c r="X1005" s="304">
        <v>21709</v>
      </c>
      <c r="Y1005" s="12"/>
      <c r="Z1005" s="5" t="str">
        <f t="shared" si="15"/>
        <v>No</v>
      </c>
      <c r="AA1005" s="6"/>
      <c r="AB1005" s="5"/>
    </row>
    <row r="1006" spans="1:28">
      <c r="A1006" s="5" t="s">
        <v>3117</v>
      </c>
      <c r="B1006" s="5" t="s">
        <v>1534</v>
      </c>
      <c r="C1006" s="5" t="s">
        <v>45</v>
      </c>
      <c r="D1006" s="316" t="s">
        <v>3118</v>
      </c>
      <c r="E1006" s="318" t="s">
        <v>3119</v>
      </c>
      <c r="F1006" s="5" t="s">
        <v>187</v>
      </c>
      <c r="G1006" s="5" t="s">
        <v>222</v>
      </c>
      <c r="H1006" s="6">
        <v>0</v>
      </c>
      <c r="I1006" s="6">
        <v>14</v>
      </c>
      <c r="J1006" s="12">
        <v>0</v>
      </c>
      <c r="K1006" s="12"/>
      <c r="L1006" s="12">
        <v>0</v>
      </c>
      <c r="M1006" s="12"/>
      <c r="N1006" s="12">
        <v>0</v>
      </c>
      <c r="O1006" s="12"/>
      <c r="P1006" s="12">
        <v>0</v>
      </c>
      <c r="Q1006" s="12"/>
      <c r="R1006" s="12">
        <v>873212</v>
      </c>
      <c r="S1006" s="12"/>
      <c r="T1006" s="31">
        <v>873212</v>
      </c>
      <c r="U1006" s="12"/>
      <c r="V1006" s="12">
        <v>0</v>
      </c>
      <c r="W1006" s="12"/>
      <c r="X1006" s="304">
        <v>23754</v>
      </c>
      <c r="Y1006" s="12"/>
      <c r="Z1006" s="5" t="str">
        <f t="shared" si="15"/>
        <v>No</v>
      </c>
      <c r="AA1006" s="6"/>
      <c r="AB1006" s="5"/>
    </row>
    <row r="1007" spans="1:28">
      <c r="A1007" s="5" t="s">
        <v>4673</v>
      </c>
      <c r="B1007" s="5" t="s">
        <v>2844</v>
      </c>
      <c r="C1007" s="5" t="s">
        <v>21</v>
      </c>
      <c r="D1007" s="316" t="s">
        <v>4674</v>
      </c>
      <c r="E1007" s="318" t="s">
        <v>4675</v>
      </c>
      <c r="F1007" s="5" t="s">
        <v>189</v>
      </c>
      <c r="G1007" s="5" t="s">
        <v>222</v>
      </c>
      <c r="H1007" s="6">
        <v>0</v>
      </c>
      <c r="I1007" s="6">
        <v>14</v>
      </c>
      <c r="J1007" s="12">
        <v>0</v>
      </c>
      <c r="K1007" s="12"/>
      <c r="L1007" s="12">
        <v>0</v>
      </c>
      <c r="M1007" s="12"/>
      <c r="N1007" s="12">
        <v>0</v>
      </c>
      <c r="O1007" s="12"/>
      <c r="P1007" s="12">
        <v>0</v>
      </c>
      <c r="Q1007" s="12"/>
      <c r="R1007" s="12">
        <v>4082773</v>
      </c>
      <c r="S1007" s="12"/>
      <c r="T1007" s="31">
        <v>4082773</v>
      </c>
      <c r="U1007" s="12"/>
      <c r="V1007" s="12">
        <v>0</v>
      </c>
      <c r="W1007" s="12"/>
      <c r="X1007" s="304">
        <v>46588</v>
      </c>
      <c r="Y1007" s="12"/>
      <c r="Z1007" s="5" t="str">
        <f t="shared" si="15"/>
        <v>No</v>
      </c>
      <c r="AA1007" s="6"/>
      <c r="AB1007" s="5"/>
    </row>
    <row r="1008" spans="1:28">
      <c r="A1008" s="5" t="s">
        <v>6477</v>
      </c>
      <c r="B1008" s="5" t="s">
        <v>969</v>
      </c>
      <c r="C1008" s="5" t="s">
        <v>21</v>
      </c>
      <c r="D1008" s="316">
        <v>9214</v>
      </c>
      <c r="E1008" s="318">
        <v>90214</v>
      </c>
      <c r="F1008" s="5" t="s">
        <v>187</v>
      </c>
      <c r="G1008" s="5" t="s">
        <v>185</v>
      </c>
      <c r="H1008" s="6">
        <v>12150996</v>
      </c>
      <c r="I1008" s="6">
        <v>14</v>
      </c>
      <c r="J1008" s="12">
        <v>1855052</v>
      </c>
      <c r="K1008" s="12"/>
      <c r="L1008" s="12">
        <v>426075</v>
      </c>
      <c r="M1008" s="12"/>
      <c r="N1008" s="12">
        <v>86864</v>
      </c>
      <c r="O1008" s="12"/>
      <c r="P1008" s="12">
        <v>1420309</v>
      </c>
      <c r="Q1008" s="12"/>
      <c r="R1008" s="12">
        <v>0</v>
      </c>
      <c r="S1008" s="12"/>
      <c r="T1008" s="31">
        <v>3788300</v>
      </c>
      <c r="U1008" s="12"/>
      <c r="V1008" s="12">
        <v>0</v>
      </c>
      <c r="W1008" s="12"/>
      <c r="X1008" s="304">
        <v>40723</v>
      </c>
      <c r="Y1008" s="12"/>
      <c r="Z1008" s="5" t="str">
        <f t="shared" si="15"/>
        <v>No</v>
      </c>
      <c r="AA1008" s="6"/>
      <c r="AB1008" s="5"/>
    </row>
    <row r="1009" spans="1:28">
      <c r="A1009" s="5" t="s">
        <v>4112</v>
      </c>
      <c r="B1009" s="5" t="s">
        <v>3745</v>
      </c>
      <c r="C1009" s="5" t="s">
        <v>44</v>
      </c>
      <c r="D1009" s="316" t="s">
        <v>4113</v>
      </c>
      <c r="E1009" s="318" t="s">
        <v>4114</v>
      </c>
      <c r="F1009" s="5" t="s">
        <v>189</v>
      </c>
      <c r="G1009" s="5" t="s">
        <v>222</v>
      </c>
      <c r="H1009" s="6">
        <v>0</v>
      </c>
      <c r="I1009" s="6">
        <v>14</v>
      </c>
      <c r="J1009" s="12">
        <v>0</v>
      </c>
      <c r="K1009" s="12"/>
      <c r="L1009" s="12">
        <v>0</v>
      </c>
      <c r="M1009" s="12"/>
      <c r="N1009" s="12">
        <v>0</v>
      </c>
      <c r="O1009" s="12"/>
      <c r="P1009" s="12">
        <v>0</v>
      </c>
      <c r="Q1009" s="12"/>
      <c r="R1009" s="12">
        <v>857943</v>
      </c>
      <c r="S1009" s="12"/>
      <c r="T1009" s="31">
        <v>857943</v>
      </c>
      <c r="U1009" s="12"/>
      <c r="V1009" s="12">
        <v>0</v>
      </c>
      <c r="W1009" s="12"/>
      <c r="X1009" s="304">
        <v>20600</v>
      </c>
      <c r="Y1009" s="12"/>
      <c r="Z1009" s="5" t="str">
        <f t="shared" si="15"/>
        <v>No</v>
      </c>
      <c r="AA1009" s="6"/>
      <c r="AB1009" s="5"/>
    </row>
    <row r="1010" spans="1:28">
      <c r="A1010" s="5" t="s">
        <v>4868</v>
      </c>
      <c r="B1010" s="5" t="s">
        <v>4869</v>
      </c>
      <c r="C1010" s="5" t="s">
        <v>109</v>
      </c>
      <c r="D1010" s="316" t="s">
        <v>4870</v>
      </c>
      <c r="E1010" s="318" t="s">
        <v>4871</v>
      </c>
      <c r="F1010" s="5" t="s">
        <v>187</v>
      </c>
      <c r="G1010" s="5" t="s">
        <v>222</v>
      </c>
      <c r="H1010" s="6">
        <v>0</v>
      </c>
      <c r="I1010" s="6">
        <v>14</v>
      </c>
      <c r="J1010" s="12">
        <v>0</v>
      </c>
      <c r="K1010" s="12"/>
      <c r="L1010" s="12">
        <v>0</v>
      </c>
      <c r="M1010" s="12"/>
      <c r="N1010" s="12">
        <v>0</v>
      </c>
      <c r="O1010" s="12"/>
      <c r="P1010" s="12">
        <v>0</v>
      </c>
      <c r="Q1010" s="12"/>
      <c r="R1010" s="12">
        <v>924629</v>
      </c>
      <c r="S1010" s="12"/>
      <c r="T1010" s="31">
        <v>924629</v>
      </c>
      <c r="U1010" s="12"/>
      <c r="V1010" s="12">
        <v>0</v>
      </c>
      <c r="W1010" s="12"/>
      <c r="X1010" s="304">
        <v>18380</v>
      </c>
      <c r="Y1010" s="12"/>
      <c r="Z1010" s="5" t="str">
        <f t="shared" si="15"/>
        <v>No</v>
      </c>
      <c r="AA1010" s="6"/>
      <c r="AB1010" s="5"/>
    </row>
    <row r="1011" spans="1:28">
      <c r="A1011" s="5" t="s">
        <v>4336</v>
      </c>
      <c r="B1011" s="5" t="s">
        <v>3768</v>
      </c>
      <c r="C1011" s="5" t="s">
        <v>32</v>
      </c>
      <c r="D1011" s="316" t="s">
        <v>4337</v>
      </c>
      <c r="E1011" s="318" t="s">
        <v>4338</v>
      </c>
      <c r="F1011" s="5" t="s">
        <v>187</v>
      </c>
      <c r="G1011" s="5" t="s">
        <v>222</v>
      </c>
      <c r="H1011" s="6">
        <v>0</v>
      </c>
      <c r="I1011" s="6">
        <v>14</v>
      </c>
      <c r="J1011" s="12">
        <v>0</v>
      </c>
      <c r="K1011" s="12"/>
      <c r="L1011" s="12">
        <v>0</v>
      </c>
      <c r="M1011" s="12"/>
      <c r="N1011" s="12">
        <v>0</v>
      </c>
      <c r="O1011" s="12"/>
      <c r="P1011" s="12">
        <v>0</v>
      </c>
      <c r="Q1011" s="12"/>
      <c r="R1011" s="12">
        <v>225249</v>
      </c>
      <c r="S1011" s="12"/>
      <c r="T1011" s="31">
        <v>225249</v>
      </c>
      <c r="U1011" s="12"/>
      <c r="V1011" s="12">
        <v>0</v>
      </c>
      <c r="W1011" s="12"/>
      <c r="X1011" s="304">
        <v>5351</v>
      </c>
      <c r="Y1011" s="12"/>
      <c r="Z1011" s="5" t="str">
        <f t="shared" si="15"/>
        <v>No</v>
      </c>
      <c r="AA1011" s="6"/>
      <c r="AB1011" s="5"/>
    </row>
    <row r="1012" spans="1:28">
      <c r="A1012" s="5" t="s">
        <v>6478</v>
      </c>
      <c r="B1012" s="5" t="s">
        <v>372</v>
      </c>
      <c r="C1012" s="5" t="s">
        <v>21</v>
      </c>
      <c r="D1012" s="316">
        <v>9043</v>
      </c>
      <c r="E1012" s="318">
        <v>90043</v>
      </c>
      <c r="F1012" s="5" t="s">
        <v>187</v>
      </c>
      <c r="G1012" s="5" t="s">
        <v>185</v>
      </c>
      <c r="H1012" s="6">
        <v>12150996</v>
      </c>
      <c r="I1012" s="6">
        <v>14</v>
      </c>
      <c r="J1012" s="12">
        <v>3462098</v>
      </c>
      <c r="K1012" s="12"/>
      <c r="L1012" s="12">
        <v>658808</v>
      </c>
      <c r="M1012" s="12"/>
      <c r="N1012" s="12">
        <v>168291</v>
      </c>
      <c r="O1012" s="12"/>
      <c r="P1012" s="12">
        <v>456178</v>
      </c>
      <c r="Q1012" s="12"/>
      <c r="R1012" s="12">
        <v>0</v>
      </c>
      <c r="S1012" s="12"/>
      <c r="T1012" s="31">
        <v>4745375</v>
      </c>
      <c r="U1012" s="12"/>
      <c r="V1012" s="12">
        <v>0</v>
      </c>
      <c r="W1012" s="12"/>
      <c r="X1012" s="304">
        <v>38103</v>
      </c>
      <c r="Y1012" s="12"/>
      <c r="Z1012" s="5" t="str">
        <f t="shared" si="15"/>
        <v>No</v>
      </c>
      <c r="AA1012" s="6"/>
      <c r="AB1012" s="5"/>
    </row>
    <row r="1013" spans="1:28">
      <c r="A1013" s="5" t="s">
        <v>3567</v>
      </c>
      <c r="B1013" s="5" t="s">
        <v>3568</v>
      </c>
      <c r="C1013" s="5" t="s">
        <v>84</v>
      </c>
      <c r="D1013" s="316" t="s">
        <v>3569</v>
      </c>
      <c r="E1013" s="318" t="s">
        <v>3570</v>
      </c>
      <c r="F1013" s="5" t="s">
        <v>187</v>
      </c>
      <c r="G1013" s="5" t="s">
        <v>222</v>
      </c>
      <c r="H1013" s="6">
        <v>0</v>
      </c>
      <c r="I1013" s="6">
        <v>14</v>
      </c>
      <c r="J1013" s="12">
        <v>0</v>
      </c>
      <c r="K1013" s="12"/>
      <c r="L1013" s="12">
        <v>0</v>
      </c>
      <c r="M1013" s="12"/>
      <c r="N1013" s="12">
        <v>0</v>
      </c>
      <c r="O1013" s="12"/>
      <c r="P1013" s="12">
        <v>0</v>
      </c>
      <c r="Q1013" s="12"/>
      <c r="R1013" s="12">
        <v>646856</v>
      </c>
      <c r="S1013" s="12"/>
      <c r="T1013" s="31">
        <v>646856</v>
      </c>
      <c r="U1013" s="12"/>
      <c r="V1013" s="12">
        <v>0</v>
      </c>
      <c r="W1013" s="12"/>
      <c r="X1013" s="304">
        <v>17951</v>
      </c>
      <c r="Y1013" s="12"/>
      <c r="Z1013" s="5" t="str">
        <f t="shared" si="15"/>
        <v>No</v>
      </c>
      <c r="AA1013" s="6"/>
      <c r="AB1013" s="5"/>
    </row>
    <row r="1014" spans="1:28">
      <c r="A1014" s="5" t="s">
        <v>159</v>
      </c>
      <c r="B1014" s="5" t="s">
        <v>5098</v>
      </c>
      <c r="C1014" s="5" t="s">
        <v>38</v>
      </c>
      <c r="D1014" s="316"/>
      <c r="E1014" s="318">
        <v>44929</v>
      </c>
      <c r="F1014" s="5" t="s">
        <v>187</v>
      </c>
      <c r="G1014" s="5" t="s">
        <v>185</v>
      </c>
      <c r="H1014" s="6">
        <v>5502379</v>
      </c>
      <c r="I1014" s="6">
        <v>14</v>
      </c>
      <c r="J1014" s="12">
        <v>1095925</v>
      </c>
      <c r="K1014" s="12"/>
      <c r="L1014" s="12">
        <v>412068</v>
      </c>
      <c r="M1014" s="12"/>
      <c r="N1014" s="12">
        <v>68756</v>
      </c>
      <c r="O1014" s="12"/>
      <c r="P1014" s="12">
        <v>685112</v>
      </c>
      <c r="Q1014" s="12"/>
      <c r="R1014" s="12">
        <v>0</v>
      </c>
      <c r="S1014" s="12"/>
      <c r="T1014" s="31">
        <v>2261861</v>
      </c>
      <c r="U1014" s="12"/>
      <c r="V1014" s="12">
        <v>0</v>
      </c>
      <c r="W1014" s="12"/>
      <c r="X1014" s="304">
        <v>30848</v>
      </c>
      <c r="Y1014" s="12"/>
      <c r="Z1014" s="5" t="str">
        <f t="shared" si="15"/>
        <v>No</v>
      </c>
      <c r="AA1014" s="6"/>
      <c r="AB1014" s="5"/>
    </row>
    <row r="1015" spans="1:28">
      <c r="A1015" s="5" t="s">
        <v>5451</v>
      </c>
      <c r="B1015" s="5" t="s">
        <v>796</v>
      </c>
      <c r="C1015" s="5" t="s">
        <v>46</v>
      </c>
      <c r="D1015" s="316" t="s">
        <v>2942</v>
      </c>
      <c r="E1015" s="318" t="s">
        <v>2943</v>
      </c>
      <c r="F1015" s="5" t="s">
        <v>235</v>
      </c>
      <c r="G1015" s="5" t="s">
        <v>222</v>
      </c>
      <c r="H1015" s="6">
        <v>0</v>
      </c>
      <c r="I1015" s="6">
        <v>14</v>
      </c>
      <c r="J1015" s="12">
        <v>0</v>
      </c>
      <c r="K1015" s="12"/>
      <c r="L1015" s="12">
        <v>0</v>
      </c>
      <c r="M1015" s="12"/>
      <c r="N1015" s="12">
        <v>0</v>
      </c>
      <c r="O1015" s="12"/>
      <c r="P1015" s="12">
        <v>0</v>
      </c>
      <c r="Q1015" s="12"/>
      <c r="R1015" s="12">
        <v>646842</v>
      </c>
      <c r="S1015" s="12"/>
      <c r="T1015" s="31">
        <v>646842</v>
      </c>
      <c r="U1015" s="12"/>
      <c r="V1015" s="12">
        <v>0</v>
      </c>
      <c r="W1015" s="12"/>
      <c r="X1015" s="304">
        <v>25016</v>
      </c>
      <c r="Y1015" s="12"/>
      <c r="Z1015" s="5" t="str">
        <f t="shared" si="15"/>
        <v>No</v>
      </c>
      <c r="AA1015" s="6"/>
      <c r="AB1015" s="5"/>
    </row>
    <row r="1016" spans="1:28">
      <c r="A1016" s="5" t="s">
        <v>115</v>
      </c>
      <c r="B1016" s="5" t="s">
        <v>884</v>
      </c>
      <c r="C1016" s="5" t="s">
        <v>113</v>
      </c>
      <c r="D1016" s="316">
        <v>5202</v>
      </c>
      <c r="E1016" s="318">
        <v>50202</v>
      </c>
      <c r="F1016" s="5" t="s">
        <v>187</v>
      </c>
      <c r="G1016" s="5" t="s">
        <v>5166</v>
      </c>
      <c r="H1016" s="6">
        <v>68444</v>
      </c>
      <c r="I1016" s="6">
        <v>14</v>
      </c>
      <c r="J1016" s="12">
        <v>0</v>
      </c>
      <c r="K1016" s="12"/>
      <c r="L1016" s="12">
        <v>0</v>
      </c>
      <c r="M1016" s="12"/>
      <c r="N1016" s="12">
        <v>0</v>
      </c>
      <c r="O1016" s="12"/>
      <c r="P1016" s="12">
        <v>0</v>
      </c>
      <c r="Q1016" s="12"/>
      <c r="R1016" s="12">
        <v>1093866</v>
      </c>
      <c r="S1016" s="12"/>
      <c r="T1016" s="31">
        <v>1093866</v>
      </c>
      <c r="U1016" s="12"/>
      <c r="V1016" s="12">
        <v>0</v>
      </c>
      <c r="W1016" s="12"/>
      <c r="X1016" s="304">
        <v>34934</v>
      </c>
      <c r="Y1016" s="12"/>
      <c r="Z1016" s="5" t="str">
        <f t="shared" si="15"/>
        <v>No</v>
      </c>
      <c r="AA1016" s="6"/>
      <c r="AB1016" s="5"/>
    </row>
    <row r="1017" spans="1:28">
      <c r="A1017" s="5" t="s">
        <v>1446</v>
      </c>
      <c r="B1017" s="5" t="s">
        <v>1447</v>
      </c>
      <c r="C1017" s="5" t="s">
        <v>33</v>
      </c>
      <c r="D1017" s="316" t="s">
        <v>1448</v>
      </c>
      <c r="E1017" s="318" t="s">
        <v>1449</v>
      </c>
      <c r="F1017" s="5" t="s">
        <v>187</v>
      </c>
      <c r="G1017" s="5" t="s">
        <v>222</v>
      </c>
      <c r="H1017" s="6">
        <v>0</v>
      </c>
      <c r="I1017" s="6">
        <v>14</v>
      </c>
      <c r="J1017" s="12">
        <v>0</v>
      </c>
      <c r="K1017" s="12"/>
      <c r="L1017" s="12">
        <v>0</v>
      </c>
      <c r="M1017" s="12"/>
      <c r="N1017" s="12">
        <v>0</v>
      </c>
      <c r="O1017" s="12"/>
      <c r="P1017" s="12">
        <v>0</v>
      </c>
      <c r="Q1017" s="12"/>
      <c r="R1017" s="12">
        <v>1871674</v>
      </c>
      <c r="S1017" s="12"/>
      <c r="T1017" s="31">
        <v>1871674</v>
      </c>
      <c r="U1017" s="12"/>
      <c r="V1017" s="12">
        <v>0</v>
      </c>
      <c r="W1017" s="12"/>
      <c r="X1017" s="304">
        <v>29559</v>
      </c>
      <c r="Y1017" s="12"/>
      <c r="Z1017" s="5" t="str">
        <f t="shared" si="15"/>
        <v>No</v>
      </c>
      <c r="AA1017" s="6"/>
      <c r="AB1017" s="5"/>
    </row>
    <row r="1018" spans="1:28">
      <c r="A1018" s="5" t="s">
        <v>3033</v>
      </c>
      <c r="B1018" s="5" t="s">
        <v>3034</v>
      </c>
      <c r="C1018" s="5" t="s">
        <v>57</v>
      </c>
      <c r="D1018" s="316" t="s">
        <v>3035</v>
      </c>
      <c r="E1018" s="318" t="s">
        <v>3036</v>
      </c>
      <c r="F1018" s="5" t="s">
        <v>189</v>
      </c>
      <c r="G1018" s="5" t="s">
        <v>222</v>
      </c>
      <c r="H1018" s="6">
        <v>0</v>
      </c>
      <c r="I1018" s="6">
        <v>14</v>
      </c>
      <c r="J1018" s="12">
        <v>0</v>
      </c>
      <c r="K1018" s="12"/>
      <c r="L1018" s="12">
        <v>0</v>
      </c>
      <c r="M1018" s="12"/>
      <c r="N1018" s="12">
        <v>0</v>
      </c>
      <c r="O1018" s="12"/>
      <c r="P1018" s="12">
        <v>0</v>
      </c>
      <c r="Q1018" s="12"/>
      <c r="R1018" s="12">
        <v>411737</v>
      </c>
      <c r="S1018" s="12"/>
      <c r="T1018" s="31">
        <v>411737</v>
      </c>
      <c r="U1018" s="12"/>
      <c r="V1018" s="12">
        <v>0</v>
      </c>
      <c r="W1018" s="12"/>
      <c r="X1018" s="304">
        <v>12574</v>
      </c>
      <c r="Y1018" s="12"/>
      <c r="Z1018" s="5" t="str">
        <f t="shared" si="15"/>
        <v>No</v>
      </c>
      <c r="AA1018" s="6"/>
      <c r="AB1018" s="5"/>
    </row>
    <row r="1019" spans="1:28">
      <c r="A1019" s="5" t="s">
        <v>3209</v>
      </c>
      <c r="B1019" s="5" t="s">
        <v>5836</v>
      </c>
      <c r="C1019" s="5" t="s">
        <v>45</v>
      </c>
      <c r="D1019" s="316" t="s">
        <v>3210</v>
      </c>
      <c r="E1019" s="318" t="s">
        <v>3211</v>
      </c>
      <c r="F1019" s="5" t="s">
        <v>187</v>
      </c>
      <c r="G1019" s="5" t="s">
        <v>222</v>
      </c>
      <c r="H1019" s="6">
        <v>0</v>
      </c>
      <c r="I1019" s="6">
        <v>14</v>
      </c>
      <c r="J1019" s="12">
        <v>0</v>
      </c>
      <c r="K1019" s="12"/>
      <c r="L1019" s="12">
        <v>0</v>
      </c>
      <c r="M1019" s="12"/>
      <c r="N1019" s="12">
        <v>0</v>
      </c>
      <c r="O1019" s="12"/>
      <c r="P1019" s="12">
        <v>0</v>
      </c>
      <c r="Q1019" s="12"/>
      <c r="R1019" s="12">
        <v>751464</v>
      </c>
      <c r="S1019" s="12"/>
      <c r="T1019" s="31">
        <v>751464</v>
      </c>
      <c r="U1019" s="12"/>
      <c r="V1019" s="12">
        <v>0</v>
      </c>
      <c r="W1019" s="12"/>
      <c r="X1019" s="304">
        <v>20689</v>
      </c>
      <c r="Y1019" s="12"/>
      <c r="Z1019" s="5" t="str">
        <f t="shared" si="15"/>
        <v>No</v>
      </c>
      <c r="AA1019" s="6"/>
      <c r="AB1019" s="5"/>
    </row>
    <row r="1020" spans="1:28">
      <c r="A1020" s="5" t="s">
        <v>1808</v>
      </c>
      <c r="B1020" s="5" t="s">
        <v>279</v>
      </c>
      <c r="C1020" s="5" t="s">
        <v>61</v>
      </c>
      <c r="D1020" s="316" t="s">
        <v>1809</v>
      </c>
      <c r="E1020" s="318" t="s">
        <v>1810</v>
      </c>
      <c r="F1020" s="5" t="s">
        <v>235</v>
      </c>
      <c r="G1020" s="5" t="s">
        <v>222</v>
      </c>
      <c r="H1020" s="6">
        <v>0</v>
      </c>
      <c r="I1020" s="6">
        <v>14</v>
      </c>
      <c r="J1020" s="12">
        <v>0</v>
      </c>
      <c r="K1020" s="12"/>
      <c r="L1020" s="12">
        <v>0</v>
      </c>
      <c r="M1020" s="12"/>
      <c r="N1020" s="12">
        <v>0</v>
      </c>
      <c r="O1020" s="12"/>
      <c r="P1020" s="12">
        <v>0</v>
      </c>
      <c r="Q1020" s="12"/>
      <c r="R1020" s="12">
        <v>501179</v>
      </c>
      <c r="S1020" s="12"/>
      <c r="T1020" s="31">
        <v>501179</v>
      </c>
      <c r="U1020" s="12"/>
      <c r="V1020" s="12">
        <v>0</v>
      </c>
      <c r="W1020" s="12"/>
      <c r="X1020" s="304">
        <v>16410</v>
      </c>
      <c r="Y1020" s="12"/>
      <c r="Z1020" s="5" t="str">
        <f t="shared" si="15"/>
        <v>No</v>
      </c>
      <c r="AA1020" s="6"/>
      <c r="AB1020" s="5"/>
    </row>
    <row r="1021" spans="1:28">
      <c r="A1021" s="5" t="s">
        <v>6479</v>
      </c>
      <c r="B1021" s="5" t="s">
        <v>1349</v>
      </c>
      <c r="C1021" s="5" t="s">
        <v>85</v>
      </c>
      <c r="D1021" s="316">
        <v>59</v>
      </c>
      <c r="E1021" s="318">
        <v>59</v>
      </c>
      <c r="F1021" s="5" t="s">
        <v>187</v>
      </c>
      <c r="G1021" s="5" t="s">
        <v>5166</v>
      </c>
      <c r="H1021" s="6">
        <v>50520</v>
      </c>
      <c r="I1021" s="6">
        <v>14</v>
      </c>
      <c r="J1021" s="12">
        <v>0</v>
      </c>
      <c r="K1021" s="12"/>
      <c r="L1021" s="12">
        <v>0</v>
      </c>
      <c r="M1021" s="12"/>
      <c r="N1021" s="12">
        <v>0</v>
      </c>
      <c r="O1021" s="12"/>
      <c r="P1021" s="12">
        <v>0</v>
      </c>
      <c r="Q1021" s="12"/>
      <c r="R1021" s="12">
        <v>1646552</v>
      </c>
      <c r="S1021" s="12"/>
      <c r="T1021" s="31">
        <v>1646552</v>
      </c>
      <c r="U1021" s="12"/>
      <c r="V1021" s="12">
        <v>0</v>
      </c>
      <c r="W1021" s="12"/>
      <c r="X1021" s="304">
        <v>24098</v>
      </c>
      <c r="Y1021" s="12"/>
      <c r="Z1021" s="5" t="str">
        <f t="shared" si="15"/>
        <v>No</v>
      </c>
      <c r="AA1021" s="6"/>
      <c r="AB1021" s="5"/>
    </row>
    <row r="1022" spans="1:28">
      <c r="A1022" s="5" t="s">
        <v>2272</v>
      </c>
      <c r="B1022" s="5" t="s">
        <v>5842</v>
      </c>
      <c r="C1022" s="5" t="s">
        <v>38</v>
      </c>
      <c r="D1022" s="316" t="s">
        <v>2273</v>
      </c>
      <c r="E1022" s="318" t="s">
        <v>2274</v>
      </c>
      <c r="F1022" s="5" t="s">
        <v>235</v>
      </c>
      <c r="G1022" s="5" t="s">
        <v>222</v>
      </c>
      <c r="H1022" s="6">
        <v>0</v>
      </c>
      <c r="I1022" s="6">
        <v>14</v>
      </c>
      <c r="J1022" s="12">
        <v>0</v>
      </c>
      <c r="K1022" s="12"/>
      <c r="L1022" s="12">
        <v>0</v>
      </c>
      <c r="M1022" s="12"/>
      <c r="N1022" s="12">
        <v>0</v>
      </c>
      <c r="O1022" s="12"/>
      <c r="P1022" s="12">
        <v>0</v>
      </c>
      <c r="Q1022" s="12"/>
      <c r="R1022" s="12">
        <v>556629</v>
      </c>
      <c r="S1022" s="12"/>
      <c r="T1022" s="31">
        <v>556629</v>
      </c>
      <c r="U1022" s="12"/>
      <c r="V1022" s="12">
        <v>0</v>
      </c>
      <c r="W1022" s="12"/>
      <c r="X1022" s="304">
        <v>10702</v>
      </c>
      <c r="Y1022" s="12"/>
      <c r="Z1022" s="5" t="str">
        <f t="shared" si="15"/>
        <v>No</v>
      </c>
      <c r="AA1022" s="6"/>
      <c r="AB1022" s="5"/>
    </row>
    <row r="1023" spans="1:28">
      <c r="A1023" s="5" t="s">
        <v>5614</v>
      </c>
      <c r="B1023" s="5" t="s">
        <v>5615</v>
      </c>
      <c r="C1023" s="5" t="s">
        <v>21</v>
      </c>
      <c r="D1023" s="316"/>
      <c r="E1023" s="318">
        <v>90256</v>
      </c>
      <c r="F1023" s="5" t="s">
        <v>187</v>
      </c>
      <c r="G1023" s="5" t="s">
        <v>5166</v>
      </c>
      <c r="H1023" s="6">
        <v>12150996</v>
      </c>
      <c r="I1023" s="6">
        <v>14</v>
      </c>
      <c r="J1023" s="12">
        <v>0</v>
      </c>
      <c r="K1023" s="12"/>
      <c r="L1023" s="12">
        <v>0</v>
      </c>
      <c r="M1023" s="12"/>
      <c r="N1023" s="12">
        <v>0</v>
      </c>
      <c r="O1023" s="12"/>
      <c r="P1023" s="12">
        <v>0</v>
      </c>
      <c r="Q1023" s="12"/>
      <c r="R1023" s="12">
        <v>1889575</v>
      </c>
      <c r="S1023" s="12"/>
      <c r="T1023" s="31">
        <v>1889575</v>
      </c>
      <c r="U1023" s="12"/>
      <c r="V1023" s="12">
        <v>0</v>
      </c>
      <c r="W1023" s="12"/>
      <c r="X1023" s="304">
        <v>26387</v>
      </c>
      <c r="Y1023" s="12"/>
      <c r="Z1023" s="5" t="str">
        <f t="shared" si="15"/>
        <v>No</v>
      </c>
      <c r="AA1023" s="6"/>
      <c r="AB1023" s="5"/>
    </row>
    <row r="1024" spans="1:28">
      <c r="A1024" s="5" t="s">
        <v>233</v>
      </c>
      <c r="B1024" s="5" t="s">
        <v>234</v>
      </c>
      <c r="C1024" s="5" t="s">
        <v>46</v>
      </c>
      <c r="D1024" s="316">
        <v>5167</v>
      </c>
      <c r="E1024" s="318">
        <v>50167</v>
      </c>
      <c r="F1024" s="5" t="s">
        <v>235</v>
      </c>
      <c r="G1024" s="5" t="s">
        <v>5166</v>
      </c>
      <c r="H1024" s="6">
        <v>8608208</v>
      </c>
      <c r="I1024" s="6">
        <v>14</v>
      </c>
      <c r="J1024" s="12">
        <v>0</v>
      </c>
      <c r="K1024" s="12"/>
      <c r="L1024" s="12">
        <v>0</v>
      </c>
      <c r="M1024" s="12"/>
      <c r="N1024" s="12">
        <v>0</v>
      </c>
      <c r="O1024" s="12"/>
      <c r="P1024" s="12">
        <v>0</v>
      </c>
      <c r="Q1024" s="12"/>
      <c r="R1024" s="12">
        <v>1032455</v>
      </c>
      <c r="S1024" s="12"/>
      <c r="T1024" s="31">
        <v>1032455</v>
      </c>
      <c r="U1024" s="12"/>
      <c r="V1024" s="12">
        <v>0</v>
      </c>
      <c r="W1024" s="12"/>
      <c r="X1024" s="304">
        <v>26883</v>
      </c>
      <c r="Y1024" s="12"/>
      <c r="Z1024" s="5" t="str">
        <f t="shared" si="15"/>
        <v>No</v>
      </c>
      <c r="AA1024" s="6"/>
      <c r="AB1024" s="5"/>
    </row>
    <row r="1025" spans="1:28">
      <c r="A1025" s="5" t="s">
        <v>5349</v>
      </c>
      <c r="B1025" s="5" t="s">
        <v>4950</v>
      </c>
      <c r="C1025" s="5" t="s">
        <v>109</v>
      </c>
      <c r="D1025" s="316"/>
      <c r="E1025" s="318" t="s">
        <v>5350</v>
      </c>
      <c r="F1025" s="5" t="s">
        <v>187</v>
      </c>
      <c r="G1025" s="5" t="s">
        <v>222</v>
      </c>
      <c r="H1025" s="6">
        <v>0</v>
      </c>
      <c r="I1025" s="6">
        <v>14</v>
      </c>
      <c r="J1025" s="12">
        <v>0</v>
      </c>
      <c r="K1025" s="12"/>
      <c r="L1025" s="12">
        <v>0</v>
      </c>
      <c r="M1025" s="12"/>
      <c r="N1025" s="12">
        <v>0</v>
      </c>
      <c r="O1025" s="12"/>
      <c r="P1025" s="12">
        <v>0</v>
      </c>
      <c r="Q1025" s="12"/>
      <c r="R1025" s="12">
        <v>1507585</v>
      </c>
      <c r="S1025" s="12"/>
      <c r="T1025" s="31">
        <v>1507585</v>
      </c>
      <c r="U1025" s="12"/>
      <c r="V1025" s="12">
        <v>0</v>
      </c>
      <c r="W1025" s="12"/>
      <c r="X1025" s="304">
        <v>15517</v>
      </c>
      <c r="Y1025" s="12"/>
      <c r="Z1025" s="5" t="str">
        <f t="shared" si="15"/>
        <v>No</v>
      </c>
      <c r="AA1025" s="6"/>
      <c r="AB1025" s="5"/>
    </row>
    <row r="1026" spans="1:28">
      <c r="A1026" s="5" t="s">
        <v>6480</v>
      </c>
      <c r="B1026" s="5" t="s">
        <v>787</v>
      </c>
      <c r="C1026" s="5" t="s">
        <v>117</v>
      </c>
      <c r="D1026" s="316">
        <v>8020</v>
      </c>
      <c r="E1026" s="318">
        <v>80020</v>
      </c>
      <c r="F1026" s="5" t="s">
        <v>187</v>
      </c>
      <c r="G1026" s="5" t="s">
        <v>5166</v>
      </c>
      <c r="H1026" s="6">
        <v>73588</v>
      </c>
      <c r="I1026" s="6">
        <v>14</v>
      </c>
      <c r="J1026" s="12">
        <v>0</v>
      </c>
      <c r="K1026" s="12"/>
      <c r="L1026" s="12">
        <v>0</v>
      </c>
      <c r="M1026" s="12"/>
      <c r="N1026" s="12">
        <v>0</v>
      </c>
      <c r="O1026" s="12"/>
      <c r="P1026" s="12">
        <v>0</v>
      </c>
      <c r="Q1026" s="12"/>
      <c r="R1026" s="12">
        <v>1607834</v>
      </c>
      <c r="S1026" s="12"/>
      <c r="T1026" s="31">
        <v>1607834</v>
      </c>
      <c r="U1026" s="12"/>
      <c r="V1026" s="12">
        <v>0</v>
      </c>
      <c r="W1026" s="12"/>
      <c r="X1026" s="304">
        <v>35263</v>
      </c>
      <c r="Y1026" s="12"/>
      <c r="Z1026" s="5" t="str">
        <f t="shared" si="15"/>
        <v>No</v>
      </c>
      <c r="AA1026" s="6"/>
      <c r="AB1026" s="5"/>
    </row>
    <row r="1027" spans="1:28">
      <c r="A1027" s="5" t="s">
        <v>2298</v>
      </c>
      <c r="B1027" s="5" t="s">
        <v>2299</v>
      </c>
      <c r="C1027" s="5" t="s">
        <v>102</v>
      </c>
      <c r="D1027" s="316" t="s">
        <v>2300</v>
      </c>
      <c r="E1027" s="318" t="s">
        <v>2301</v>
      </c>
      <c r="F1027" s="5" t="s">
        <v>187</v>
      </c>
      <c r="G1027" s="5" t="s">
        <v>222</v>
      </c>
      <c r="H1027" s="6">
        <v>0</v>
      </c>
      <c r="I1027" s="6">
        <v>14</v>
      </c>
      <c r="J1027" s="12">
        <v>0</v>
      </c>
      <c r="K1027" s="12"/>
      <c r="L1027" s="12">
        <v>0</v>
      </c>
      <c r="M1027" s="12"/>
      <c r="N1027" s="12">
        <v>0</v>
      </c>
      <c r="O1027" s="12"/>
      <c r="P1027" s="12">
        <v>0</v>
      </c>
      <c r="Q1027" s="12"/>
      <c r="R1027" s="12">
        <v>1411276</v>
      </c>
      <c r="S1027" s="12"/>
      <c r="T1027" s="31">
        <v>1411276</v>
      </c>
      <c r="U1027" s="12"/>
      <c r="V1027" s="12">
        <v>0</v>
      </c>
      <c r="W1027" s="12"/>
      <c r="X1027" s="304">
        <v>25331</v>
      </c>
      <c r="Y1027" s="12"/>
      <c r="Z1027" s="5" t="str">
        <f t="shared" ref="Z1027:Z1090" si="16">IF(Y1027&amp;W1027&amp;U1027&amp;S1027&amp;Q1027&amp;O1027&amp;M1027&amp;K1027&lt;&gt;"","Yes","No")</f>
        <v>No</v>
      </c>
      <c r="AA1027" s="6"/>
      <c r="AB1027" s="5"/>
    </row>
    <row r="1028" spans="1:28">
      <c r="A1028" s="5" t="s">
        <v>2832</v>
      </c>
      <c r="B1028" s="5" t="s">
        <v>5841</v>
      </c>
      <c r="C1028" s="5" t="s">
        <v>81</v>
      </c>
      <c r="D1028" s="316" t="s">
        <v>2833</v>
      </c>
      <c r="E1028" s="318" t="s">
        <v>2834</v>
      </c>
      <c r="F1028" s="5" t="s">
        <v>187</v>
      </c>
      <c r="G1028" s="5" t="s">
        <v>222</v>
      </c>
      <c r="H1028" s="6">
        <v>0</v>
      </c>
      <c r="I1028" s="6">
        <v>14</v>
      </c>
      <c r="J1028" s="12">
        <v>0</v>
      </c>
      <c r="K1028" s="12"/>
      <c r="L1028" s="12">
        <v>0</v>
      </c>
      <c r="M1028" s="12"/>
      <c r="N1028" s="12">
        <v>0</v>
      </c>
      <c r="O1028" s="12"/>
      <c r="P1028" s="12">
        <v>0</v>
      </c>
      <c r="Q1028" s="12"/>
      <c r="R1028" s="12">
        <v>1307747</v>
      </c>
      <c r="S1028" s="12"/>
      <c r="T1028" s="31">
        <v>1307747</v>
      </c>
      <c r="U1028" s="12"/>
      <c r="V1028" s="12">
        <v>0</v>
      </c>
      <c r="W1028" s="12"/>
      <c r="X1028" s="304">
        <v>21927</v>
      </c>
      <c r="Y1028" s="12"/>
      <c r="Z1028" s="5" t="str">
        <f t="shared" si="16"/>
        <v>No</v>
      </c>
      <c r="AA1028" s="6"/>
      <c r="AB1028" s="5"/>
    </row>
    <row r="1029" spans="1:28">
      <c r="A1029" s="5" t="s">
        <v>6481</v>
      </c>
      <c r="B1029" s="5" t="s">
        <v>1646</v>
      </c>
      <c r="C1029" s="5" t="s">
        <v>116</v>
      </c>
      <c r="D1029" s="316" t="s">
        <v>1647</v>
      </c>
      <c r="E1029" s="318" t="s">
        <v>1648</v>
      </c>
      <c r="F1029" s="5" t="s">
        <v>235</v>
      </c>
      <c r="G1029" s="5" t="s">
        <v>222</v>
      </c>
      <c r="H1029" s="6">
        <v>0</v>
      </c>
      <c r="I1029" s="6">
        <v>14</v>
      </c>
      <c r="J1029" s="12">
        <v>0</v>
      </c>
      <c r="K1029" s="12"/>
      <c r="L1029" s="12">
        <v>0</v>
      </c>
      <c r="M1029" s="12"/>
      <c r="N1029" s="12">
        <v>0</v>
      </c>
      <c r="O1029" s="12"/>
      <c r="P1029" s="12">
        <v>0</v>
      </c>
      <c r="Q1029" s="12"/>
      <c r="R1029" s="12">
        <v>576130</v>
      </c>
      <c r="S1029" s="12"/>
      <c r="T1029" s="31">
        <v>576130</v>
      </c>
      <c r="U1029" s="12"/>
      <c r="V1029" s="12">
        <v>0</v>
      </c>
      <c r="W1029" s="12"/>
      <c r="X1029" s="304">
        <v>15813</v>
      </c>
      <c r="Y1029" s="12"/>
      <c r="Z1029" s="5" t="str">
        <f t="shared" si="16"/>
        <v>No</v>
      </c>
      <c r="AA1029" s="6"/>
      <c r="AB1029" s="5"/>
    </row>
    <row r="1030" spans="1:28">
      <c r="A1030" s="5" t="s">
        <v>6482</v>
      </c>
      <c r="B1030" s="5" t="s">
        <v>933</v>
      </c>
      <c r="C1030" s="5" t="s">
        <v>103</v>
      </c>
      <c r="D1030" s="316">
        <v>6099</v>
      </c>
      <c r="E1030" s="318">
        <v>60099</v>
      </c>
      <c r="F1030" s="5" t="s">
        <v>187</v>
      </c>
      <c r="G1030" s="5" t="s">
        <v>5166</v>
      </c>
      <c r="H1030" s="6">
        <v>728825</v>
      </c>
      <c r="I1030" s="6">
        <v>14</v>
      </c>
      <c r="J1030" s="12">
        <v>0</v>
      </c>
      <c r="K1030" s="12"/>
      <c r="L1030" s="12">
        <v>0</v>
      </c>
      <c r="M1030" s="12"/>
      <c r="N1030" s="12">
        <v>0</v>
      </c>
      <c r="O1030" s="12"/>
      <c r="P1030" s="12">
        <v>0</v>
      </c>
      <c r="Q1030" s="12"/>
      <c r="R1030" s="12">
        <v>2189440</v>
      </c>
      <c r="S1030" s="12"/>
      <c r="T1030" s="31">
        <v>2189440</v>
      </c>
      <c r="U1030" s="12"/>
      <c r="V1030" s="12">
        <v>0</v>
      </c>
      <c r="W1030" s="12"/>
      <c r="X1030" s="304">
        <v>39284</v>
      </c>
      <c r="Y1030" s="12"/>
      <c r="Z1030" s="5" t="str">
        <f t="shared" si="16"/>
        <v>No</v>
      </c>
      <c r="AA1030" s="6"/>
      <c r="AB1030" s="5"/>
    </row>
    <row r="1031" spans="1:28">
      <c r="A1031" s="5" t="s">
        <v>5416</v>
      </c>
      <c r="B1031" s="5" t="s">
        <v>2229</v>
      </c>
      <c r="C1031" s="5" t="s">
        <v>38</v>
      </c>
      <c r="D1031" s="316" t="s">
        <v>5417</v>
      </c>
      <c r="E1031" s="318" t="s">
        <v>5418</v>
      </c>
      <c r="F1031" s="5" t="s">
        <v>187</v>
      </c>
      <c r="G1031" s="5" t="s">
        <v>222</v>
      </c>
      <c r="H1031" s="6">
        <v>0</v>
      </c>
      <c r="I1031" s="6">
        <v>14</v>
      </c>
      <c r="J1031" s="12">
        <v>0</v>
      </c>
      <c r="K1031" s="12"/>
      <c r="L1031" s="12">
        <v>0</v>
      </c>
      <c r="M1031" s="12"/>
      <c r="N1031" s="12">
        <v>0</v>
      </c>
      <c r="O1031" s="12"/>
      <c r="P1031" s="12">
        <v>0</v>
      </c>
      <c r="Q1031" s="12"/>
      <c r="R1031" s="12">
        <v>487512</v>
      </c>
      <c r="S1031" s="12"/>
      <c r="T1031" s="31">
        <v>487512</v>
      </c>
      <c r="U1031" s="12"/>
      <c r="V1031" s="12">
        <v>0</v>
      </c>
      <c r="W1031" s="12"/>
      <c r="X1031" s="304">
        <v>29105</v>
      </c>
      <c r="Y1031" s="12"/>
      <c r="Z1031" s="5" t="str">
        <f t="shared" si="16"/>
        <v>No</v>
      </c>
      <c r="AA1031" s="6"/>
      <c r="AB1031" s="5"/>
    </row>
    <row r="1032" spans="1:28">
      <c r="A1032" s="5" t="s">
        <v>5592</v>
      </c>
      <c r="B1032" s="5" t="s">
        <v>1523</v>
      </c>
      <c r="C1032" s="5" t="s">
        <v>67</v>
      </c>
      <c r="D1032" s="316" t="s">
        <v>1524</v>
      </c>
      <c r="E1032" s="318" t="s">
        <v>1525</v>
      </c>
      <c r="F1032" s="5" t="s">
        <v>187</v>
      </c>
      <c r="G1032" s="5" t="s">
        <v>222</v>
      </c>
      <c r="H1032" s="6">
        <v>0</v>
      </c>
      <c r="I1032" s="6">
        <v>14</v>
      </c>
      <c r="J1032" s="12">
        <v>0</v>
      </c>
      <c r="K1032" s="12"/>
      <c r="L1032" s="12">
        <v>0</v>
      </c>
      <c r="M1032" s="12"/>
      <c r="N1032" s="12">
        <v>0</v>
      </c>
      <c r="O1032" s="12"/>
      <c r="P1032" s="12">
        <v>0</v>
      </c>
      <c r="Q1032" s="12"/>
      <c r="R1032" s="12">
        <v>2091647</v>
      </c>
      <c r="S1032" s="12"/>
      <c r="T1032" s="31">
        <v>2091647</v>
      </c>
      <c r="U1032" s="12"/>
      <c r="V1032" s="12">
        <v>0</v>
      </c>
      <c r="W1032" s="12"/>
      <c r="X1032" s="304">
        <v>32651</v>
      </c>
      <c r="Y1032" s="12"/>
      <c r="Z1032" s="5" t="str">
        <f t="shared" si="16"/>
        <v>No</v>
      </c>
      <c r="AA1032" s="6"/>
      <c r="AB1032" s="5"/>
    </row>
    <row r="1033" spans="1:28">
      <c r="A1033" s="5" t="s">
        <v>1510</v>
      </c>
      <c r="B1033" s="5" t="s">
        <v>1511</v>
      </c>
      <c r="C1033" s="5" t="s">
        <v>74</v>
      </c>
      <c r="D1033" s="316" t="s">
        <v>1512</v>
      </c>
      <c r="E1033" s="318" t="s">
        <v>1513</v>
      </c>
      <c r="F1033" s="5" t="s">
        <v>187</v>
      </c>
      <c r="G1033" s="5" t="s">
        <v>222</v>
      </c>
      <c r="H1033" s="6">
        <v>0</v>
      </c>
      <c r="I1033" s="6">
        <v>14</v>
      </c>
      <c r="J1033" s="12">
        <v>0</v>
      </c>
      <c r="K1033" s="12"/>
      <c r="L1033" s="12">
        <v>0</v>
      </c>
      <c r="M1033" s="12"/>
      <c r="N1033" s="12">
        <v>0</v>
      </c>
      <c r="O1033" s="12"/>
      <c r="P1033" s="12">
        <v>0</v>
      </c>
      <c r="Q1033" s="12"/>
      <c r="R1033" s="12">
        <v>1431815</v>
      </c>
      <c r="S1033" s="12"/>
      <c r="T1033" s="31">
        <v>1431815</v>
      </c>
      <c r="U1033" s="12"/>
      <c r="V1033" s="12">
        <v>0</v>
      </c>
      <c r="W1033" s="12"/>
      <c r="X1033" s="304">
        <v>16921</v>
      </c>
      <c r="Y1033" s="12"/>
      <c r="Z1033" s="5" t="str">
        <f t="shared" si="16"/>
        <v>No</v>
      </c>
      <c r="AA1033" s="6"/>
      <c r="AB1033" s="5"/>
    </row>
    <row r="1034" spans="1:28">
      <c r="A1034" s="5" t="s">
        <v>6483</v>
      </c>
      <c r="B1034" s="5" t="s">
        <v>6006</v>
      </c>
      <c r="C1034" s="5" t="s">
        <v>21</v>
      </c>
      <c r="D1034" s="316"/>
      <c r="E1034" s="318">
        <v>90301</v>
      </c>
      <c r="F1034" s="5" t="s">
        <v>187</v>
      </c>
      <c r="G1034" s="5" t="s">
        <v>5166</v>
      </c>
      <c r="H1034" s="6">
        <v>12150996</v>
      </c>
      <c r="I1034" s="6">
        <v>14</v>
      </c>
      <c r="J1034" s="12">
        <v>0</v>
      </c>
      <c r="K1034" s="12"/>
      <c r="L1034" s="12">
        <v>0</v>
      </c>
      <c r="M1034" s="12"/>
      <c r="N1034" s="12">
        <v>0</v>
      </c>
      <c r="O1034" s="12"/>
      <c r="P1034" s="12">
        <v>0</v>
      </c>
      <c r="Q1034" s="12"/>
      <c r="R1034" s="12">
        <v>671986</v>
      </c>
      <c r="S1034" s="12"/>
      <c r="T1034" s="31">
        <v>671986</v>
      </c>
      <c r="U1034" s="12"/>
      <c r="V1034" s="12">
        <v>0</v>
      </c>
      <c r="W1034" s="12"/>
      <c r="X1034" s="304">
        <v>10312</v>
      </c>
      <c r="Y1034" s="12"/>
      <c r="Z1034" s="5" t="str">
        <f t="shared" si="16"/>
        <v>No</v>
      </c>
      <c r="AA1034" s="6"/>
      <c r="AB1034" s="5"/>
    </row>
    <row r="1035" spans="1:28">
      <c r="A1035" s="5" t="s">
        <v>1659</v>
      </c>
      <c r="B1035" s="5" t="s">
        <v>1660</v>
      </c>
      <c r="C1035" s="5" t="s">
        <v>53</v>
      </c>
      <c r="D1035" s="316" t="s">
        <v>1661</v>
      </c>
      <c r="E1035" s="318">
        <v>30131</v>
      </c>
      <c r="F1035" s="5" t="s">
        <v>187</v>
      </c>
      <c r="G1035" s="5" t="s">
        <v>5166</v>
      </c>
      <c r="H1035" s="6">
        <v>58875</v>
      </c>
      <c r="I1035" s="6">
        <v>14</v>
      </c>
      <c r="J1035" s="12">
        <v>0</v>
      </c>
      <c r="K1035" s="12"/>
      <c r="L1035" s="12">
        <v>0</v>
      </c>
      <c r="M1035" s="12"/>
      <c r="N1035" s="12">
        <v>0</v>
      </c>
      <c r="O1035" s="12"/>
      <c r="P1035" s="12">
        <v>0</v>
      </c>
      <c r="Q1035" s="12"/>
      <c r="R1035" s="12">
        <v>1513697</v>
      </c>
      <c r="S1035" s="12"/>
      <c r="T1035" s="31">
        <v>1513697</v>
      </c>
      <c r="U1035" s="12"/>
      <c r="V1035" s="12">
        <v>0</v>
      </c>
      <c r="W1035" s="12"/>
      <c r="X1035" s="304">
        <v>27866</v>
      </c>
      <c r="Y1035" s="12"/>
      <c r="Z1035" s="5" t="str">
        <f t="shared" si="16"/>
        <v>No</v>
      </c>
      <c r="AA1035" s="6"/>
      <c r="AB1035" s="5"/>
    </row>
    <row r="1036" spans="1:28">
      <c r="A1036" s="5" t="s">
        <v>1520</v>
      </c>
      <c r="B1036" s="5" t="s">
        <v>1188</v>
      </c>
      <c r="C1036" s="5" t="s">
        <v>74</v>
      </c>
      <c r="D1036" s="316" t="s">
        <v>1521</v>
      </c>
      <c r="E1036" s="318" t="s">
        <v>1522</v>
      </c>
      <c r="F1036" s="5" t="s">
        <v>187</v>
      </c>
      <c r="G1036" s="5" t="s">
        <v>222</v>
      </c>
      <c r="H1036" s="6">
        <v>0</v>
      </c>
      <c r="I1036" s="6">
        <v>14</v>
      </c>
      <c r="J1036" s="12">
        <v>0</v>
      </c>
      <c r="K1036" s="12"/>
      <c r="L1036" s="12">
        <v>0</v>
      </c>
      <c r="M1036" s="12"/>
      <c r="N1036" s="12">
        <v>0</v>
      </c>
      <c r="O1036" s="12"/>
      <c r="P1036" s="12">
        <v>0</v>
      </c>
      <c r="Q1036" s="12"/>
      <c r="R1036" s="12">
        <v>741239</v>
      </c>
      <c r="S1036" s="12"/>
      <c r="T1036" s="31">
        <v>741239</v>
      </c>
      <c r="U1036" s="12"/>
      <c r="V1036" s="12">
        <v>0</v>
      </c>
      <c r="W1036" s="12"/>
      <c r="X1036" s="304">
        <v>14730</v>
      </c>
      <c r="Y1036" s="12"/>
      <c r="Z1036" s="5" t="str">
        <f t="shared" si="16"/>
        <v>No</v>
      </c>
      <c r="AA1036" s="6"/>
      <c r="AB1036" s="5"/>
    </row>
    <row r="1037" spans="1:28">
      <c r="A1037" s="5" t="s">
        <v>6005</v>
      </c>
      <c r="B1037" s="5" t="s">
        <v>5834</v>
      </c>
      <c r="C1037" s="5" t="s">
        <v>113</v>
      </c>
      <c r="D1037" s="316" t="s">
        <v>2957</v>
      </c>
      <c r="E1037" s="318" t="s">
        <v>2958</v>
      </c>
      <c r="F1037" s="5" t="s">
        <v>187</v>
      </c>
      <c r="G1037" s="5" t="s">
        <v>222</v>
      </c>
      <c r="H1037" s="6">
        <v>0</v>
      </c>
      <c r="I1037" s="6">
        <v>14</v>
      </c>
      <c r="J1037" s="12">
        <v>0</v>
      </c>
      <c r="K1037" s="12"/>
      <c r="L1037" s="12">
        <v>0</v>
      </c>
      <c r="M1037" s="12"/>
      <c r="N1037" s="12">
        <v>0</v>
      </c>
      <c r="O1037" s="12"/>
      <c r="P1037" s="12">
        <v>0</v>
      </c>
      <c r="Q1037" s="12"/>
      <c r="R1037" s="12">
        <v>1060261</v>
      </c>
      <c r="S1037" s="12"/>
      <c r="T1037" s="31">
        <v>1060261</v>
      </c>
      <c r="U1037" s="12"/>
      <c r="V1037" s="12">
        <v>0</v>
      </c>
      <c r="W1037" s="12"/>
      <c r="X1037" s="304">
        <v>29833</v>
      </c>
      <c r="Y1037" s="12"/>
      <c r="Z1037" s="5" t="str">
        <f t="shared" si="16"/>
        <v>No</v>
      </c>
      <c r="AA1037" s="6"/>
      <c r="AB1037" s="5"/>
    </row>
    <row r="1038" spans="1:28">
      <c r="A1038" s="5" t="s">
        <v>1580</v>
      </c>
      <c r="B1038" s="5" t="s">
        <v>1581</v>
      </c>
      <c r="C1038" s="5" t="s">
        <v>74</v>
      </c>
      <c r="D1038" s="316" t="s">
        <v>1582</v>
      </c>
      <c r="E1038" s="318" t="s">
        <v>1583</v>
      </c>
      <c r="F1038" s="5" t="s">
        <v>187</v>
      </c>
      <c r="G1038" s="5" t="s">
        <v>222</v>
      </c>
      <c r="H1038" s="6">
        <v>0</v>
      </c>
      <c r="I1038" s="6">
        <v>13</v>
      </c>
      <c r="J1038" s="12">
        <v>0</v>
      </c>
      <c r="K1038" s="12"/>
      <c r="L1038" s="12">
        <v>0</v>
      </c>
      <c r="M1038" s="12"/>
      <c r="N1038" s="12">
        <v>0</v>
      </c>
      <c r="O1038" s="12"/>
      <c r="P1038" s="12">
        <v>0</v>
      </c>
      <c r="Q1038" s="12"/>
      <c r="R1038" s="12">
        <v>1808073</v>
      </c>
      <c r="S1038" s="12"/>
      <c r="T1038" s="31">
        <v>1808073</v>
      </c>
      <c r="U1038" s="12"/>
      <c r="V1038" s="12">
        <v>0</v>
      </c>
      <c r="W1038" s="12"/>
      <c r="X1038" s="304">
        <v>32362</v>
      </c>
      <c r="Y1038" s="12"/>
      <c r="Z1038" s="5" t="str">
        <f t="shared" si="16"/>
        <v>No</v>
      </c>
      <c r="AA1038" s="6"/>
      <c r="AB1038" s="5"/>
    </row>
    <row r="1039" spans="1:28">
      <c r="A1039" s="5" t="s">
        <v>1360</v>
      </c>
      <c r="B1039" s="5" t="s">
        <v>263</v>
      </c>
      <c r="C1039" s="5" t="s">
        <v>85</v>
      </c>
      <c r="D1039" s="316">
        <v>61</v>
      </c>
      <c r="E1039" s="318">
        <v>61</v>
      </c>
      <c r="F1039" s="5" t="s">
        <v>187</v>
      </c>
      <c r="G1039" s="5" t="s">
        <v>5166</v>
      </c>
      <c r="H1039" s="6">
        <v>56997</v>
      </c>
      <c r="I1039" s="6">
        <v>13</v>
      </c>
      <c r="J1039" s="12">
        <v>0</v>
      </c>
      <c r="K1039" s="12"/>
      <c r="L1039" s="12">
        <v>0</v>
      </c>
      <c r="M1039" s="12"/>
      <c r="N1039" s="12">
        <v>0</v>
      </c>
      <c r="O1039" s="12"/>
      <c r="P1039" s="12">
        <v>0</v>
      </c>
      <c r="Q1039" s="12"/>
      <c r="R1039" s="12">
        <v>1797680</v>
      </c>
      <c r="S1039" s="12"/>
      <c r="T1039" s="31">
        <v>1797680</v>
      </c>
      <c r="U1039" s="12"/>
      <c r="V1039" s="12">
        <v>0</v>
      </c>
      <c r="W1039" s="12"/>
      <c r="X1039" s="304">
        <v>19225</v>
      </c>
      <c r="Y1039" s="12"/>
      <c r="Z1039" s="5" t="str">
        <f t="shared" si="16"/>
        <v>No</v>
      </c>
      <c r="AA1039" s="6"/>
      <c r="AB1039" s="5"/>
    </row>
    <row r="1040" spans="1:28">
      <c r="A1040" s="5" t="s">
        <v>6484</v>
      </c>
      <c r="B1040" s="5" t="s">
        <v>363</v>
      </c>
      <c r="C1040" s="5" t="s">
        <v>81</v>
      </c>
      <c r="D1040" s="316">
        <v>5020</v>
      </c>
      <c r="E1040" s="318">
        <v>50020</v>
      </c>
      <c r="F1040" s="5" t="s">
        <v>187</v>
      </c>
      <c r="G1040" s="5" t="s">
        <v>5166</v>
      </c>
      <c r="H1040" s="6">
        <v>85256</v>
      </c>
      <c r="I1040" s="6">
        <v>13</v>
      </c>
      <c r="J1040" s="12">
        <v>0</v>
      </c>
      <c r="K1040" s="12"/>
      <c r="L1040" s="12">
        <v>0</v>
      </c>
      <c r="M1040" s="12"/>
      <c r="N1040" s="12">
        <v>0</v>
      </c>
      <c r="O1040" s="12"/>
      <c r="P1040" s="12">
        <v>0</v>
      </c>
      <c r="Q1040" s="12"/>
      <c r="R1040" s="12">
        <v>1879410</v>
      </c>
      <c r="S1040" s="12"/>
      <c r="T1040" s="31">
        <v>1879410</v>
      </c>
      <c r="U1040" s="12"/>
      <c r="V1040" s="12">
        <v>0</v>
      </c>
      <c r="W1040" s="12"/>
      <c r="X1040" s="304">
        <v>18860</v>
      </c>
      <c r="Y1040" s="12"/>
      <c r="Z1040" s="5" t="str">
        <f t="shared" si="16"/>
        <v>No</v>
      </c>
      <c r="AA1040" s="6"/>
      <c r="AB1040" s="5"/>
    </row>
    <row r="1041" spans="1:28">
      <c r="A1041" s="5" t="s">
        <v>6008</v>
      </c>
      <c r="B1041" s="5" t="s">
        <v>451</v>
      </c>
      <c r="C1041" s="5" t="s">
        <v>16</v>
      </c>
      <c r="D1041" s="316">
        <v>4049</v>
      </c>
      <c r="E1041" s="318">
        <v>40049</v>
      </c>
      <c r="F1041" s="5" t="s">
        <v>187</v>
      </c>
      <c r="G1041" s="5" t="s">
        <v>5166</v>
      </c>
      <c r="H1041" s="6">
        <v>64172</v>
      </c>
      <c r="I1041" s="6">
        <v>13</v>
      </c>
      <c r="J1041" s="12">
        <v>0</v>
      </c>
      <c r="K1041" s="12"/>
      <c r="L1041" s="12">
        <v>0</v>
      </c>
      <c r="M1041" s="12"/>
      <c r="N1041" s="12">
        <v>0</v>
      </c>
      <c r="O1041" s="12"/>
      <c r="P1041" s="12">
        <v>0</v>
      </c>
      <c r="Q1041" s="12"/>
      <c r="R1041" s="12">
        <v>835219</v>
      </c>
      <c r="S1041" s="12"/>
      <c r="T1041" s="31">
        <v>835219</v>
      </c>
      <c r="U1041" s="12"/>
      <c r="V1041" s="12">
        <v>0</v>
      </c>
      <c r="W1041" s="12"/>
      <c r="X1041" s="304">
        <v>25940</v>
      </c>
      <c r="Y1041" s="12"/>
      <c r="Z1041" s="5" t="str">
        <f t="shared" si="16"/>
        <v>No</v>
      </c>
      <c r="AA1041" s="6"/>
      <c r="AB1041" s="5"/>
    </row>
    <row r="1042" spans="1:28">
      <c r="A1042" s="5" t="s">
        <v>4896</v>
      </c>
      <c r="B1042" s="5" t="s">
        <v>4897</v>
      </c>
      <c r="C1042" s="5" t="s">
        <v>85</v>
      </c>
      <c r="D1042" s="316" t="s">
        <v>4898</v>
      </c>
      <c r="E1042" s="318" t="s">
        <v>4899</v>
      </c>
      <c r="F1042" s="5" t="s">
        <v>189</v>
      </c>
      <c r="G1042" s="5" t="s">
        <v>222</v>
      </c>
      <c r="H1042" s="6">
        <v>0</v>
      </c>
      <c r="I1042" s="6">
        <v>13</v>
      </c>
      <c r="J1042" s="12">
        <v>0</v>
      </c>
      <c r="K1042" s="12"/>
      <c r="L1042" s="12">
        <v>0</v>
      </c>
      <c r="M1042" s="12"/>
      <c r="N1042" s="12">
        <v>0</v>
      </c>
      <c r="O1042" s="12"/>
      <c r="P1042" s="12">
        <v>0</v>
      </c>
      <c r="Q1042" s="12"/>
      <c r="R1042" s="12">
        <v>1874646</v>
      </c>
      <c r="S1042" s="12"/>
      <c r="T1042" s="31">
        <v>1874646</v>
      </c>
      <c r="U1042" s="12"/>
      <c r="V1042" s="12">
        <v>0</v>
      </c>
      <c r="W1042" s="12"/>
      <c r="X1042" s="304">
        <v>31198</v>
      </c>
      <c r="Y1042" s="12"/>
      <c r="Z1042" s="5" t="str">
        <f t="shared" si="16"/>
        <v>No</v>
      </c>
      <c r="AA1042" s="6"/>
      <c r="AB1042" s="5"/>
    </row>
    <row r="1043" spans="1:28">
      <c r="A1043" s="5" t="s">
        <v>3496</v>
      </c>
      <c r="B1043" s="5" t="s">
        <v>3497</v>
      </c>
      <c r="C1043" s="5" t="s">
        <v>51</v>
      </c>
      <c r="D1043" s="316" t="s">
        <v>3498</v>
      </c>
      <c r="E1043" s="318">
        <v>60196</v>
      </c>
      <c r="F1043" s="5" t="s">
        <v>1242</v>
      </c>
      <c r="G1043" s="5" t="s">
        <v>5166</v>
      </c>
      <c r="H1043" s="6">
        <v>67629</v>
      </c>
      <c r="I1043" s="6">
        <v>13</v>
      </c>
      <c r="J1043" s="12">
        <v>0</v>
      </c>
      <c r="K1043" s="12"/>
      <c r="L1043" s="12">
        <v>0</v>
      </c>
      <c r="M1043" s="12"/>
      <c r="N1043" s="12">
        <v>0</v>
      </c>
      <c r="O1043" s="12"/>
      <c r="P1043" s="12">
        <v>0</v>
      </c>
      <c r="Q1043" s="12"/>
      <c r="R1043" s="12">
        <v>690784</v>
      </c>
      <c r="S1043" s="12"/>
      <c r="T1043" s="31">
        <v>690784</v>
      </c>
      <c r="U1043" s="12"/>
      <c r="V1043" s="12">
        <v>0</v>
      </c>
      <c r="W1043" s="12"/>
      <c r="X1043" s="304">
        <v>13717</v>
      </c>
      <c r="Y1043" s="12"/>
      <c r="Z1043" s="5" t="str">
        <f t="shared" si="16"/>
        <v>No</v>
      </c>
      <c r="AA1043" s="6"/>
      <c r="AB1043" s="5"/>
    </row>
    <row r="1044" spans="1:28">
      <c r="A1044" s="5" t="s">
        <v>6485</v>
      </c>
      <c r="B1044" s="5" t="s">
        <v>482</v>
      </c>
      <c r="C1044" s="5" t="s">
        <v>10</v>
      </c>
      <c r="D1044" s="316" t="s">
        <v>3632</v>
      </c>
      <c r="E1044" s="318" t="s">
        <v>3633</v>
      </c>
      <c r="F1044" s="5" t="s">
        <v>1242</v>
      </c>
      <c r="G1044" s="5" t="s">
        <v>222</v>
      </c>
      <c r="H1044" s="6">
        <v>0</v>
      </c>
      <c r="I1044" s="6">
        <v>13</v>
      </c>
      <c r="J1044" s="12">
        <v>0</v>
      </c>
      <c r="K1044" s="12"/>
      <c r="L1044" s="12">
        <v>0</v>
      </c>
      <c r="M1044" s="12"/>
      <c r="N1044" s="12">
        <v>0</v>
      </c>
      <c r="O1044" s="12"/>
      <c r="P1044" s="12">
        <v>0</v>
      </c>
      <c r="Q1044" s="12"/>
      <c r="R1044" s="12">
        <v>207527</v>
      </c>
      <c r="S1044" s="12"/>
      <c r="T1044" s="31">
        <v>207527</v>
      </c>
      <c r="U1044" s="12"/>
      <c r="V1044" s="12">
        <v>0</v>
      </c>
      <c r="W1044" s="12"/>
      <c r="X1044" s="304">
        <v>5029</v>
      </c>
      <c r="Y1044" s="12"/>
      <c r="Z1044" s="5" t="str">
        <f t="shared" si="16"/>
        <v>No</v>
      </c>
      <c r="AA1044" s="6"/>
      <c r="AB1044" s="5"/>
    </row>
    <row r="1045" spans="1:28">
      <c r="A1045" s="5" t="s">
        <v>6009</v>
      </c>
      <c r="B1045" s="5" t="s">
        <v>1058</v>
      </c>
      <c r="C1045" s="5" t="s">
        <v>109</v>
      </c>
      <c r="D1045" s="316">
        <v>51</v>
      </c>
      <c r="E1045" s="318">
        <v>51</v>
      </c>
      <c r="F1045" s="5" t="s">
        <v>187</v>
      </c>
      <c r="G1045" s="5" t="s">
        <v>5166</v>
      </c>
      <c r="H1045" s="6">
        <v>51924</v>
      </c>
      <c r="I1045" s="6">
        <v>13</v>
      </c>
      <c r="J1045" s="12">
        <v>0</v>
      </c>
      <c r="K1045" s="12"/>
      <c r="L1045" s="12">
        <v>0</v>
      </c>
      <c r="M1045" s="12"/>
      <c r="N1045" s="12">
        <v>0</v>
      </c>
      <c r="O1045" s="12"/>
      <c r="P1045" s="12">
        <v>0</v>
      </c>
      <c r="Q1045" s="12"/>
      <c r="R1045" s="12">
        <v>1228203</v>
      </c>
      <c r="S1045" s="12"/>
      <c r="T1045" s="31">
        <v>1228203</v>
      </c>
      <c r="U1045" s="12"/>
      <c r="V1045" s="12">
        <v>0</v>
      </c>
      <c r="W1045" s="12"/>
      <c r="X1045" s="304">
        <v>16731</v>
      </c>
      <c r="Y1045" s="12"/>
      <c r="Z1045" s="5" t="str">
        <f t="shared" si="16"/>
        <v>No</v>
      </c>
      <c r="AA1045" s="6"/>
      <c r="AB1045" s="5"/>
    </row>
    <row r="1046" spans="1:28">
      <c r="A1046" s="5" t="s">
        <v>5618</v>
      </c>
      <c r="B1046" s="5" t="s">
        <v>5603</v>
      </c>
      <c r="C1046" s="5" t="s">
        <v>21</v>
      </c>
      <c r="D1046" s="316"/>
      <c r="E1046" s="318">
        <v>90271</v>
      </c>
      <c r="F1046" s="5" t="s">
        <v>187</v>
      </c>
      <c r="G1046" s="5" t="s">
        <v>5166</v>
      </c>
      <c r="H1046" s="6">
        <v>12150996</v>
      </c>
      <c r="I1046" s="6">
        <v>13</v>
      </c>
      <c r="J1046" s="12">
        <v>0</v>
      </c>
      <c r="K1046" s="12"/>
      <c r="L1046" s="12">
        <v>0</v>
      </c>
      <c r="M1046" s="12"/>
      <c r="N1046" s="12">
        <v>0</v>
      </c>
      <c r="O1046" s="12"/>
      <c r="P1046" s="12">
        <v>0</v>
      </c>
      <c r="Q1046" s="12"/>
      <c r="R1046" s="12">
        <v>2187688</v>
      </c>
      <c r="S1046" s="12"/>
      <c r="T1046" s="31">
        <v>2187688</v>
      </c>
      <c r="U1046" s="12"/>
      <c r="V1046" s="12">
        <v>0</v>
      </c>
      <c r="W1046" s="12"/>
      <c r="X1046" s="304">
        <v>38088</v>
      </c>
      <c r="Y1046" s="12"/>
      <c r="Z1046" s="5" t="str">
        <f t="shared" si="16"/>
        <v>No</v>
      </c>
      <c r="AA1046" s="6"/>
      <c r="AB1046" s="5"/>
    </row>
    <row r="1047" spans="1:28">
      <c r="A1047" s="5" t="s">
        <v>3014</v>
      </c>
      <c r="B1047" s="5" t="s">
        <v>3015</v>
      </c>
      <c r="C1047" s="5" t="s">
        <v>81</v>
      </c>
      <c r="D1047" s="316" t="s">
        <v>3016</v>
      </c>
      <c r="E1047" s="318" t="s">
        <v>3017</v>
      </c>
      <c r="F1047" s="5" t="s">
        <v>187</v>
      </c>
      <c r="G1047" s="5" t="s">
        <v>222</v>
      </c>
      <c r="H1047" s="6">
        <v>0</v>
      </c>
      <c r="I1047" s="6">
        <v>13</v>
      </c>
      <c r="J1047" s="12">
        <v>0</v>
      </c>
      <c r="K1047" s="12"/>
      <c r="L1047" s="12">
        <v>0</v>
      </c>
      <c r="M1047" s="12"/>
      <c r="N1047" s="12">
        <v>0</v>
      </c>
      <c r="O1047" s="12"/>
      <c r="P1047" s="12">
        <v>0</v>
      </c>
      <c r="Q1047" s="12"/>
      <c r="R1047" s="12">
        <v>1127800</v>
      </c>
      <c r="S1047" s="12"/>
      <c r="T1047" s="31">
        <v>1127800</v>
      </c>
      <c r="U1047" s="12"/>
      <c r="V1047" s="12">
        <v>0</v>
      </c>
      <c r="W1047" s="12"/>
      <c r="X1047" s="304">
        <v>25090</v>
      </c>
      <c r="Y1047" s="12"/>
      <c r="Z1047" s="5" t="str">
        <f t="shared" si="16"/>
        <v>No</v>
      </c>
      <c r="AA1047" s="6"/>
      <c r="AB1047" s="5"/>
    </row>
    <row r="1048" spans="1:28">
      <c r="A1048" s="5" t="s">
        <v>2202</v>
      </c>
      <c r="B1048" s="5" t="s">
        <v>2203</v>
      </c>
      <c r="C1048" s="5" t="s">
        <v>63</v>
      </c>
      <c r="D1048" s="316" t="s">
        <v>2204</v>
      </c>
      <c r="E1048" s="318" t="s">
        <v>2205</v>
      </c>
      <c r="F1048" s="5" t="s">
        <v>235</v>
      </c>
      <c r="G1048" s="5" t="s">
        <v>222</v>
      </c>
      <c r="H1048" s="6">
        <v>0</v>
      </c>
      <c r="I1048" s="6">
        <v>13</v>
      </c>
      <c r="J1048" s="12">
        <v>0</v>
      </c>
      <c r="K1048" s="12"/>
      <c r="L1048" s="12">
        <v>0</v>
      </c>
      <c r="M1048" s="12"/>
      <c r="N1048" s="12">
        <v>0</v>
      </c>
      <c r="O1048" s="12"/>
      <c r="P1048" s="12">
        <v>0</v>
      </c>
      <c r="Q1048" s="12"/>
      <c r="R1048" s="12">
        <v>735259</v>
      </c>
      <c r="S1048" s="12"/>
      <c r="T1048" s="31">
        <v>735259</v>
      </c>
      <c r="U1048" s="12"/>
      <c r="V1048" s="12">
        <v>0</v>
      </c>
      <c r="W1048" s="12"/>
      <c r="X1048" s="304">
        <v>18581</v>
      </c>
      <c r="Y1048" s="12"/>
      <c r="Z1048" s="5" t="str">
        <f t="shared" si="16"/>
        <v>No</v>
      </c>
      <c r="AA1048" s="6"/>
      <c r="AB1048" s="5"/>
    </row>
    <row r="1049" spans="1:28">
      <c r="A1049" s="5" t="s">
        <v>1059</v>
      </c>
      <c r="B1049" s="5" t="s">
        <v>723</v>
      </c>
      <c r="C1049" s="5" t="s">
        <v>21</v>
      </c>
      <c r="D1049" s="316" t="s">
        <v>1060</v>
      </c>
      <c r="E1049" s="318" t="s">
        <v>1061</v>
      </c>
      <c r="F1049" s="5" t="s">
        <v>187</v>
      </c>
      <c r="G1049" s="5" t="s">
        <v>222</v>
      </c>
      <c r="H1049" s="6">
        <v>0</v>
      </c>
      <c r="I1049" s="6">
        <v>13</v>
      </c>
      <c r="J1049" s="12">
        <v>0</v>
      </c>
      <c r="K1049" s="12"/>
      <c r="L1049" s="12">
        <v>0</v>
      </c>
      <c r="M1049" s="12"/>
      <c r="N1049" s="12">
        <v>0</v>
      </c>
      <c r="O1049" s="12"/>
      <c r="P1049" s="12">
        <v>0</v>
      </c>
      <c r="Q1049" s="12"/>
      <c r="R1049" s="12">
        <v>1909867</v>
      </c>
      <c r="S1049" s="12"/>
      <c r="T1049" s="31">
        <v>1909867</v>
      </c>
      <c r="U1049" s="12"/>
      <c r="V1049" s="12">
        <v>0</v>
      </c>
      <c r="W1049" s="12"/>
      <c r="X1049" s="304">
        <v>21368</v>
      </c>
      <c r="Y1049" s="12"/>
      <c r="Z1049" s="5" t="str">
        <f t="shared" si="16"/>
        <v>No</v>
      </c>
      <c r="AA1049" s="6"/>
      <c r="AB1049" s="5"/>
    </row>
    <row r="1050" spans="1:28">
      <c r="A1050" s="5" t="s">
        <v>4437</v>
      </c>
      <c r="B1050" s="5" t="s">
        <v>4438</v>
      </c>
      <c r="C1050" s="5" t="s">
        <v>117</v>
      </c>
      <c r="D1050" s="316" t="s">
        <v>4439</v>
      </c>
      <c r="E1050" s="318" t="s">
        <v>4440</v>
      </c>
      <c r="F1050" s="5" t="s">
        <v>235</v>
      </c>
      <c r="G1050" s="5" t="s">
        <v>222</v>
      </c>
      <c r="H1050" s="6">
        <v>0</v>
      </c>
      <c r="I1050" s="6">
        <v>13</v>
      </c>
      <c r="J1050" s="12">
        <v>0</v>
      </c>
      <c r="K1050" s="12"/>
      <c r="L1050" s="12">
        <v>0</v>
      </c>
      <c r="M1050" s="12"/>
      <c r="N1050" s="12">
        <v>0</v>
      </c>
      <c r="O1050" s="12"/>
      <c r="P1050" s="12">
        <v>0</v>
      </c>
      <c r="Q1050" s="12"/>
      <c r="R1050" s="12">
        <v>591682</v>
      </c>
      <c r="S1050" s="12"/>
      <c r="T1050" s="31">
        <v>591682</v>
      </c>
      <c r="U1050" s="12"/>
      <c r="V1050" s="12">
        <v>0</v>
      </c>
      <c r="W1050" s="12"/>
      <c r="X1050" s="304">
        <v>12083</v>
      </c>
      <c r="Y1050" s="12"/>
      <c r="Z1050" s="5" t="str">
        <f t="shared" si="16"/>
        <v>No</v>
      </c>
      <c r="AA1050" s="6"/>
      <c r="AB1050" s="5"/>
    </row>
    <row r="1051" spans="1:28">
      <c r="A1051" s="5" t="s">
        <v>6486</v>
      </c>
      <c r="B1051" s="5" t="s">
        <v>5519</v>
      </c>
      <c r="C1051" s="5" t="s">
        <v>19</v>
      </c>
      <c r="D1051" s="316" t="s">
        <v>5520</v>
      </c>
      <c r="E1051" s="318">
        <v>99433</v>
      </c>
      <c r="F1051" s="5" t="s">
        <v>160</v>
      </c>
      <c r="G1051" s="5" t="s">
        <v>5166</v>
      </c>
      <c r="H1051" s="6">
        <v>0</v>
      </c>
      <c r="I1051" s="6">
        <v>13</v>
      </c>
      <c r="J1051" s="12">
        <v>0</v>
      </c>
      <c r="K1051" s="12"/>
      <c r="L1051" s="12">
        <v>0</v>
      </c>
      <c r="M1051" s="12"/>
      <c r="N1051" s="12">
        <v>0</v>
      </c>
      <c r="O1051" s="12"/>
      <c r="P1051" s="12">
        <v>0</v>
      </c>
      <c r="Q1051" s="12"/>
      <c r="R1051" s="12">
        <v>929061</v>
      </c>
      <c r="S1051" s="12"/>
      <c r="T1051" s="31">
        <v>929061</v>
      </c>
      <c r="U1051" s="12"/>
      <c r="V1051" s="12">
        <v>0</v>
      </c>
      <c r="W1051" s="12"/>
      <c r="X1051" s="304">
        <v>11211</v>
      </c>
      <c r="Y1051" s="12"/>
      <c r="Z1051" s="5" t="str">
        <f t="shared" si="16"/>
        <v>No</v>
      </c>
      <c r="AA1051" s="6"/>
      <c r="AB1051" s="5"/>
    </row>
    <row r="1052" spans="1:28">
      <c r="A1052" s="5" t="s">
        <v>619</v>
      </c>
      <c r="B1052" s="5" t="s">
        <v>620</v>
      </c>
      <c r="C1052" s="5" t="s">
        <v>33</v>
      </c>
      <c r="D1052" s="316">
        <v>1107</v>
      </c>
      <c r="E1052" s="318">
        <v>10107</v>
      </c>
      <c r="F1052" s="5" t="s">
        <v>189</v>
      </c>
      <c r="G1052" s="5" t="s">
        <v>185</v>
      </c>
      <c r="H1052" s="6">
        <v>923311</v>
      </c>
      <c r="I1052" s="6">
        <v>13</v>
      </c>
      <c r="J1052" s="12">
        <v>1441749</v>
      </c>
      <c r="K1052" s="12"/>
      <c r="L1052" s="12">
        <v>282986</v>
      </c>
      <c r="M1052" s="12"/>
      <c r="N1052" s="12">
        <v>12308</v>
      </c>
      <c r="O1052" s="12"/>
      <c r="P1052" s="12">
        <v>469222</v>
      </c>
      <c r="Q1052" s="12"/>
      <c r="R1052" s="12">
        <v>0</v>
      </c>
      <c r="S1052" s="12"/>
      <c r="T1052" s="31">
        <v>2206265</v>
      </c>
      <c r="U1052" s="12"/>
      <c r="V1052" s="12">
        <v>0</v>
      </c>
      <c r="W1052" s="12"/>
      <c r="X1052" s="304">
        <v>37628</v>
      </c>
      <c r="Y1052" s="12"/>
      <c r="Z1052" s="5" t="str">
        <f t="shared" si="16"/>
        <v>No</v>
      </c>
      <c r="AA1052" s="6"/>
      <c r="AB1052" s="5"/>
    </row>
    <row r="1053" spans="1:28">
      <c r="A1053" s="5" t="s">
        <v>983</v>
      </c>
      <c r="B1053" s="5" t="s">
        <v>984</v>
      </c>
      <c r="C1053" s="5" t="s">
        <v>57</v>
      </c>
      <c r="D1053" s="316" t="s">
        <v>985</v>
      </c>
      <c r="E1053" s="318">
        <v>55222</v>
      </c>
      <c r="F1053" s="5" t="s">
        <v>160</v>
      </c>
      <c r="G1053" s="5" t="s">
        <v>5166</v>
      </c>
      <c r="H1053" s="6">
        <v>0</v>
      </c>
      <c r="I1053" s="6">
        <v>13</v>
      </c>
      <c r="J1053" s="12">
        <v>0</v>
      </c>
      <c r="K1053" s="12"/>
      <c r="L1053" s="12">
        <v>0</v>
      </c>
      <c r="M1053" s="12"/>
      <c r="N1053" s="12">
        <v>0</v>
      </c>
      <c r="O1053" s="12"/>
      <c r="P1053" s="12">
        <v>0</v>
      </c>
      <c r="Q1053" s="12"/>
      <c r="R1053" s="12">
        <v>143467</v>
      </c>
      <c r="S1053" s="12"/>
      <c r="T1053" s="31">
        <v>143467</v>
      </c>
      <c r="U1053" s="12"/>
      <c r="V1053" s="12">
        <v>0</v>
      </c>
      <c r="W1053" s="12"/>
      <c r="X1053" s="304">
        <v>4203</v>
      </c>
      <c r="Y1053" s="12"/>
      <c r="Z1053" s="5" t="str">
        <f t="shared" si="16"/>
        <v>No</v>
      </c>
      <c r="AA1053" s="6"/>
      <c r="AB1053" s="5"/>
    </row>
    <row r="1054" spans="1:28">
      <c r="A1054" s="5" t="s">
        <v>5624</v>
      </c>
      <c r="B1054" s="5" t="s">
        <v>5625</v>
      </c>
      <c r="C1054" s="5" t="s">
        <v>21</v>
      </c>
      <c r="D1054" s="316"/>
      <c r="E1054" s="318">
        <v>90257</v>
      </c>
      <c r="F1054" s="5" t="s">
        <v>187</v>
      </c>
      <c r="G1054" s="5" t="s">
        <v>5166</v>
      </c>
      <c r="H1054" s="6">
        <v>12150996</v>
      </c>
      <c r="I1054" s="6">
        <v>13</v>
      </c>
      <c r="J1054" s="12">
        <v>0</v>
      </c>
      <c r="K1054" s="12"/>
      <c r="L1054" s="12">
        <v>0</v>
      </c>
      <c r="M1054" s="12"/>
      <c r="N1054" s="12">
        <v>0</v>
      </c>
      <c r="O1054" s="12"/>
      <c r="P1054" s="12">
        <v>0</v>
      </c>
      <c r="Q1054" s="12"/>
      <c r="R1054" s="12">
        <v>683358</v>
      </c>
      <c r="S1054" s="12"/>
      <c r="T1054" s="31">
        <v>683358</v>
      </c>
      <c r="U1054" s="12"/>
      <c r="V1054" s="12">
        <v>0</v>
      </c>
      <c r="W1054" s="12"/>
      <c r="X1054" s="304">
        <v>12935</v>
      </c>
      <c r="Y1054" s="12"/>
      <c r="Z1054" s="5" t="str">
        <f t="shared" si="16"/>
        <v>No</v>
      </c>
      <c r="AA1054" s="6"/>
      <c r="AB1054" s="5"/>
    </row>
    <row r="1055" spans="1:28">
      <c r="A1055" s="5" t="s">
        <v>2515</v>
      </c>
      <c r="B1055" s="5" t="s">
        <v>2516</v>
      </c>
      <c r="C1055" s="5" t="s">
        <v>63</v>
      </c>
      <c r="D1055" s="316" t="s">
        <v>2517</v>
      </c>
      <c r="E1055" s="318" t="s">
        <v>2518</v>
      </c>
      <c r="F1055" s="5" t="s">
        <v>187</v>
      </c>
      <c r="G1055" s="5" t="s">
        <v>222</v>
      </c>
      <c r="H1055" s="6">
        <v>0</v>
      </c>
      <c r="I1055" s="6">
        <v>13</v>
      </c>
      <c r="J1055" s="12">
        <v>0</v>
      </c>
      <c r="K1055" s="12"/>
      <c r="L1055" s="12">
        <v>0</v>
      </c>
      <c r="M1055" s="12"/>
      <c r="N1055" s="12">
        <v>0</v>
      </c>
      <c r="O1055" s="12"/>
      <c r="P1055" s="12">
        <v>0</v>
      </c>
      <c r="Q1055" s="12"/>
      <c r="R1055" s="12">
        <v>946171</v>
      </c>
      <c r="S1055" s="12"/>
      <c r="T1055" s="31">
        <v>946171</v>
      </c>
      <c r="U1055" s="12"/>
      <c r="V1055" s="12">
        <v>0</v>
      </c>
      <c r="W1055" s="12"/>
      <c r="X1055" s="304">
        <v>17997</v>
      </c>
      <c r="Y1055" s="12"/>
      <c r="Z1055" s="5" t="str">
        <f t="shared" si="16"/>
        <v>No</v>
      </c>
      <c r="AA1055" s="6"/>
      <c r="AB1055" s="5"/>
    </row>
    <row r="1056" spans="1:28">
      <c r="A1056" s="5" t="s">
        <v>6011</v>
      </c>
      <c r="B1056" s="5" t="s">
        <v>279</v>
      </c>
      <c r="C1056" s="5" t="s">
        <v>113</v>
      </c>
      <c r="D1056" s="316" t="s">
        <v>3049</v>
      </c>
      <c r="E1056" s="318" t="s">
        <v>3050</v>
      </c>
      <c r="F1056" s="5" t="s">
        <v>189</v>
      </c>
      <c r="G1056" s="5" t="s">
        <v>222</v>
      </c>
      <c r="H1056" s="6">
        <v>0</v>
      </c>
      <c r="I1056" s="6">
        <v>13</v>
      </c>
      <c r="J1056" s="12">
        <v>0</v>
      </c>
      <c r="K1056" s="12"/>
      <c r="L1056" s="12">
        <v>0</v>
      </c>
      <c r="M1056" s="12"/>
      <c r="N1056" s="12">
        <v>0</v>
      </c>
      <c r="O1056" s="12"/>
      <c r="P1056" s="12">
        <v>0</v>
      </c>
      <c r="Q1056" s="12"/>
      <c r="R1056" s="12">
        <v>1418042</v>
      </c>
      <c r="S1056" s="12"/>
      <c r="T1056" s="31">
        <v>1418042</v>
      </c>
      <c r="U1056" s="12"/>
      <c r="V1056" s="12">
        <v>0</v>
      </c>
      <c r="W1056" s="12"/>
      <c r="X1056" s="304">
        <v>34627</v>
      </c>
      <c r="Y1056" s="12"/>
      <c r="Z1056" s="5" t="str">
        <f t="shared" si="16"/>
        <v>No</v>
      </c>
      <c r="AA1056" s="6"/>
      <c r="AB1056" s="5"/>
    </row>
    <row r="1057" spans="1:28">
      <c r="A1057" s="5" t="s">
        <v>921</v>
      </c>
      <c r="B1057" s="5" t="s">
        <v>922</v>
      </c>
      <c r="C1057" s="5" t="s">
        <v>21</v>
      </c>
      <c r="D1057" s="316">
        <v>9198</v>
      </c>
      <c r="E1057" s="318">
        <v>90198</v>
      </c>
      <c r="F1057" s="5" t="s">
        <v>187</v>
      </c>
      <c r="G1057" s="5" t="s">
        <v>5166</v>
      </c>
      <c r="H1057" s="6">
        <v>70272</v>
      </c>
      <c r="I1057" s="6">
        <v>13</v>
      </c>
      <c r="J1057" s="12">
        <v>0</v>
      </c>
      <c r="K1057" s="12"/>
      <c r="L1057" s="12">
        <v>0</v>
      </c>
      <c r="M1057" s="12"/>
      <c r="N1057" s="12">
        <v>0</v>
      </c>
      <c r="O1057" s="12"/>
      <c r="P1057" s="12">
        <v>0</v>
      </c>
      <c r="Q1057" s="12"/>
      <c r="R1057" s="12">
        <v>4025065</v>
      </c>
      <c r="S1057" s="12"/>
      <c r="T1057" s="31">
        <v>4025065</v>
      </c>
      <c r="U1057" s="12"/>
      <c r="V1057" s="12">
        <v>0</v>
      </c>
      <c r="W1057" s="12"/>
      <c r="X1057" s="304">
        <v>52799</v>
      </c>
      <c r="Y1057" s="12"/>
      <c r="Z1057" s="5" t="str">
        <f t="shared" si="16"/>
        <v>No</v>
      </c>
      <c r="AA1057" s="6"/>
      <c r="AB1057" s="5"/>
    </row>
    <row r="1058" spans="1:28">
      <c r="A1058" s="5" t="s">
        <v>1604</v>
      </c>
      <c r="B1058" s="5" t="s">
        <v>1605</v>
      </c>
      <c r="C1058" s="5" t="s">
        <v>74</v>
      </c>
      <c r="D1058" s="316" t="s">
        <v>1606</v>
      </c>
      <c r="E1058" s="318" t="s">
        <v>1607</v>
      </c>
      <c r="F1058" s="5" t="s">
        <v>189</v>
      </c>
      <c r="G1058" s="5" t="s">
        <v>222</v>
      </c>
      <c r="H1058" s="6">
        <v>0</v>
      </c>
      <c r="I1058" s="6">
        <v>13</v>
      </c>
      <c r="J1058" s="12">
        <v>0</v>
      </c>
      <c r="K1058" s="12"/>
      <c r="L1058" s="12">
        <v>0</v>
      </c>
      <c r="M1058" s="12"/>
      <c r="N1058" s="12">
        <v>0</v>
      </c>
      <c r="O1058" s="12"/>
      <c r="P1058" s="12">
        <v>0</v>
      </c>
      <c r="Q1058" s="12"/>
      <c r="R1058" s="12">
        <v>1369154</v>
      </c>
      <c r="S1058" s="12"/>
      <c r="T1058" s="31">
        <v>1369154</v>
      </c>
      <c r="U1058" s="12"/>
      <c r="V1058" s="12">
        <v>0</v>
      </c>
      <c r="W1058" s="12"/>
      <c r="X1058" s="304">
        <v>13570</v>
      </c>
      <c r="Y1058" s="12"/>
      <c r="Z1058" s="5" t="str">
        <f t="shared" si="16"/>
        <v>No</v>
      </c>
      <c r="AA1058" s="6"/>
      <c r="AB1058" s="5"/>
    </row>
    <row r="1059" spans="1:28">
      <c r="A1059" s="5" t="s">
        <v>5620</v>
      </c>
      <c r="B1059" s="5" t="s">
        <v>5621</v>
      </c>
      <c r="C1059" s="5" t="s">
        <v>21</v>
      </c>
      <c r="D1059" s="316"/>
      <c r="E1059" s="318">
        <v>90266</v>
      </c>
      <c r="F1059" s="5" t="s">
        <v>187</v>
      </c>
      <c r="G1059" s="5" t="s">
        <v>5166</v>
      </c>
      <c r="H1059" s="6">
        <v>12150996</v>
      </c>
      <c r="I1059" s="6">
        <v>13</v>
      </c>
      <c r="J1059" s="12">
        <v>0</v>
      </c>
      <c r="K1059" s="12"/>
      <c r="L1059" s="12">
        <v>0</v>
      </c>
      <c r="M1059" s="12"/>
      <c r="N1059" s="12">
        <v>0</v>
      </c>
      <c r="O1059" s="12"/>
      <c r="P1059" s="12">
        <v>0</v>
      </c>
      <c r="Q1059" s="12"/>
      <c r="R1059" s="12">
        <v>858716</v>
      </c>
      <c r="S1059" s="12"/>
      <c r="T1059" s="31">
        <v>858716</v>
      </c>
      <c r="U1059" s="12"/>
      <c r="V1059" s="12">
        <v>0</v>
      </c>
      <c r="W1059" s="12"/>
      <c r="X1059" s="304">
        <v>17900</v>
      </c>
      <c r="Y1059" s="12"/>
      <c r="Z1059" s="5" t="str">
        <f t="shared" si="16"/>
        <v>No</v>
      </c>
      <c r="AA1059" s="6"/>
      <c r="AB1059" s="5"/>
    </row>
    <row r="1060" spans="1:28">
      <c r="A1060" s="5" t="s">
        <v>6010</v>
      </c>
      <c r="B1060" s="5" t="s">
        <v>1232</v>
      </c>
      <c r="C1060" s="5" t="s">
        <v>33</v>
      </c>
      <c r="D1060" s="316">
        <v>1130</v>
      </c>
      <c r="E1060" s="318">
        <v>10130</v>
      </c>
      <c r="F1060" s="5" t="s">
        <v>232</v>
      </c>
      <c r="G1060" s="5" t="s">
        <v>185</v>
      </c>
      <c r="H1060" s="6">
        <v>924859</v>
      </c>
      <c r="I1060" s="6">
        <v>13</v>
      </c>
      <c r="J1060" s="12">
        <v>3213911</v>
      </c>
      <c r="K1060" s="12"/>
      <c r="L1060" s="12">
        <v>926404</v>
      </c>
      <c r="M1060" s="12"/>
      <c r="N1060" s="12">
        <v>118479</v>
      </c>
      <c r="O1060" s="12"/>
      <c r="P1060" s="12">
        <v>589193</v>
      </c>
      <c r="Q1060" s="12"/>
      <c r="R1060" s="12">
        <v>0</v>
      </c>
      <c r="S1060" s="12"/>
      <c r="T1060" s="31">
        <v>4847987</v>
      </c>
      <c r="U1060" s="12"/>
      <c r="V1060" s="12">
        <v>0</v>
      </c>
      <c r="W1060" s="12"/>
      <c r="X1060" s="304">
        <v>61423</v>
      </c>
      <c r="Y1060" s="12"/>
      <c r="Z1060" s="5" t="str">
        <f t="shared" si="16"/>
        <v>No</v>
      </c>
      <c r="AA1060" s="6"/>
      <c r="AB1060" s="5"/>
    </row>
    <row r="1061" spans="1:28">
      <c r="A1061" s="5" t="s">
        <v>1093</v>
      </c>
      <c r="B1061" s="5" t="s">
        <v>1094</v>
      </c>
      <c r="C1061" s="5" t="s">
        <v>81</v>
      </c>
      <c r="D1061" s="316">
        <v>5186</v>
      </c>
      <c r="E1061" s="318">
        <v>50186</v>
      </c>
      <c r="F1061" s="5" t="s">
        <v>189</v>
      </c>
      <c r="G1061" s="5" t="s">
        <v>5166</v>
      </c>
      <c r="H1061" s="6">
        <v>202637</v>
      </c>
      <c r="I1061" s="6">
        <v>13</v>
      </c>
      <c r="J1061" s="12">
        <v>0</v>
      </c>
      <c r="K1061" s="12"/>
      <c r="L1061" s="12">
        <v>0</v>
      </c>
      <c r="M1061" s="12"/>
      <c r="N1061" s="12">
        <v>0</v>
      </c>
      <c r="O1061" s="12"/>
      <c r="P1061" s="12">
        <v>0</v>
      </c>
      <c r="Q1061" s="12"/>
      <c r="R1061" s="12">
        <v>694652</v>
      </c>
      <c r="S1061" s="12"/>
      <c r="T1061" s="31">
        <v>694652</v>
      </c>
      <c r="U1061" s="12"/>
      <c r="V1061" s="12">
        <v>0</v>
      </c>
      <c r="W1061" s="12"/>
      <c r="X1061" s="304">
        <v>13556</v>
      </c>
      <c r="Y1061" s="12"/>
      <c r="Z1061" s="5" t="str">
        <f t="shared" si="16"/>
        <v>No</v>
      </c>
      <c r="AA1061" s="6"/>
      <c r="AB1061" s="5"/>
    </row>
    <row r="1062" spans="1:28">
      <c r="A1062" s="5" t="s">
        <v>6487</v>
      </c>
      <c r="B1062" s="5" t="s">
        <v>572</v>
      </c>
      <c r="C1062" s="5" t="s">
        <v>81</v>
      </c>
      <c r="D1062" s="316">
        <v>5095</v>
      </c>
      <c r="E1062" s="318">
        <v>50095</v>
      </c>
      <c r="F1062" s="5" t="s">
        <v>187</v>
      </c>
      <c r="G1062" s="5" t="s">
        <v>5166</v>
      </c>
      <c r="H1062" s="6">
        <v>180956</v>
      </c>
      <c r="I1062" s="6">
        <v>13</v>
      </c>
      <c r="J1062" s="12">
        <v>0</v>
      </c>
      <c r="K1062" s="12"/>
      <c r="L1062" s="12">
        <v>0</v>
      </c>
      <c r="M1062" s="12"/>
      <c r="N1062" s="12">
        <v>0</v>
      </c>
      <c r="O1062" s="12"/>
      <c r="P1062" s="12">
        <v>0</v>
      </c>
      <c r="Q1062" s="12"/>
      <c r="R1062" s="12">
        <v>2206527</v>
      </c>
      <c r="S1062" s="12"/>
      <c r="T1062" s="31">
        <v>2206527</v>
      </c>
      <c r="U1062" s="12"/>
      <c r="V1062" s="12">
        <v>0</v>
      </c>
      <c r="W1062" s="12"/>
      <c r="X1062" s="304">
        <v>29697</v>
      </c>
      <c r="Y1062" s="12"/>
      <c r="Z1062" s="5" t="str">
        <f t="shared" si="16"/>
        <v>No</v>
      </c>
      <c r="AA1062" s="6"/>
      <c r="AB1062" s="5"/>
    </row>
    <row r="1063" spans="1:28">
      <c r="A1063" s="5" t="s">
        <v>4265</v>
      </c>
      <c r="B1063" s="5" t="s">
        <v>1577</v>
      </c>
      <c r="C1063" s="5" t="s">
        <v>64</v>
      </c>
      <c r="D1063" s="316" t="s">
        <v>4266</v>
      </c>
      <c r="E1063" s="318" t="s">
        <v>4267</v>
      </c>
      <c r="F1063" s="5" t="s">
        <v>235</v>
      </c>
      <c r="G1063" s="5" t="s">
        <v>222</v>
      </c>
      <c r="H1063" s="6">
        <v>0</v>
      </c>
      <c r="I1063" s="6">
        <v>13</v>
      </c>
      <c r="J1063" s="12">
        <v>0</v>
      </c>
      <c r="K1063" s="12"/>
      <c r="L1063" s="12">
        <v>0</v>
      </c>
      <c r="M1063" s="12"/>
      <c r="N1063" s="12">
        <v>0</v>
      </c>
      <c r="O1063" s="12"/>
      <c r="P1063" s="12">
        <v>0</v>
      </c>
      <c r="Q1063" s="12"/>
      <c r="R1063" s="12">
        <v>700083</v>
      </c>
      <c r="S1063" s="12"/>
      <c r="T1063" s="31">
        <v>700083</v>
      </c>
      <c r="U1063" s="12"/>
      <c r="V1063" s="12">
        <v>0</v>
      </c>
      <c r="W1063" s="12"/>
      <c r="X1063" s="304">
        <v>15496</v>
      </c>
      <c r="Y1063" s="12"/>
      <c r="Z1063" s="5" t="str">
        <f t="shared" si="16"/>
        <v>No</v>
      </c>
      <c r="AA1063" s="6"/>
      <c r="AB1063" s="5"/>
    </row>
    <row r="1064" spans="1:28">
      <c r="A1064" s="5" t="s">
        <v>6488</v>
      </c>
      <c r="B1064" s="5" t="s">
        <v>920</v>
      </c>
      <c r="C1064" s="5" t="s">
        <v>45</v>
      </c>
      <c r="D1064" s="316">
        <v>5174</v>
      </c>
      <c r="E1064" s="318">
        <v>50174</v>
      </c>
      <c r="F1064" s="5" t="s">
        <v>187</v>
      </c>
      <c r="G1064" s="5" t="s">
        <v>5166</v>
      </c>
      <c r="H1064" s="6">
        <v>50996</v>
      </c>
      <c r="I1064" s="6">
        <v>13</v>
      </c>
      <c r="J1064" s="12">
        <v>0</v>
      </c>
      <c r="K1064" s="12"/>
      <c r="L1064" s="12">
        <v>0</v>
      </c>
      <c r="M1064" s="12"/>
      <c r="N1064" s="12">
        <v>0</v>
      </c>
      <c r="O1064" s="12"/>
      <c r="P1064" s="12">
        <v>0</v>
      </c>
      <c r="Q1064" s="12"/>
      <c r="R1064" s="12">
        <v>2716593</v>
      </c>
      <c r="S1064" s="12"/>
      <c r="T1064" s="31">
        <v>2716593</v>
      </c>
      <c r="U1064" s="12"/>
      <c r="V1064" s="12">
        <v>0</v>
      </c>
      <c r="W1064" s="12"/>
      <c r="X1064" s="304">
        <v>28844</v>
      </c>
      <c r="Y1064" s="12" t="s">
        <v>151</v>
      </c>
      <c r="Z1064" s="5" t="str">
        <f t="shared" si="16"/>
        <v>Yes</v>
      </c>
      <c r="AA1064" s="6"/>
      <c r="AB1064" s="5"/>
    </row>
    <row r="1065" spans="1:28">
      <c r="A1065" s="5" t="s">
        <v>3412</v>
      </c>
      <c r="B1065" s="5" t="s">
        <v>3413</v>
      </c>
      <c r="C1065" s="5" t="s">
        <v>10</v>
      </c>
      <c r="D1065" s="316" t="s">
        <v>3414</v>
      </c>
      <c r="E1065" s="318" t="s">
        <v>3415</v>
      </c>
      <c r="F1065" s="5" t="s">
        <v>187</v>
      </c>
      <c r="G1065" s="5" t="s">
        <v>222</v>
      </c>
      <c r="H1065" s="6">
        <v>0</v>
      </c>
      <c r="I1065" s="6">
        <v>13</v>
      </c>
      <c r="J1065" s="12">
        <v>0</v>
      </c>
      <c r="K1065" s="12"/>
      <c r="L1065" s="12">
        <v>0</v>
      </c>
      <c r="M1065" s="12"/>
      <c r="N1065" s="12">
        <v>0</v>
      </c>
      <c r="O1065" s="12"/>
      <c r="P1065" s="12">
        <v>0</v>
      </c>
      <c r="Q1065" s="12"/>
      <c r="R1065" s="12">
        <v>819950</v>
      </c>
      <c r="S1065" s="12"/>
      <c r="T1065" s="31">
        <v>819950</v>
      </c>
      <c r="U1065" s="12"/>
      <c r="V1065" s="12">
        <v>0</v>
      </c>
      <c r="W1065" s="12"/>
      <c r="X1065" s="304">
        <v>13038</v>
      </c>
      <c r="Y1065" s="12"/>
      <c r="Z1065" s="5" t="str">
        <f t="shared" si="16"/>
        <v>No</v>
      </c>
      <c r="AA1065" s="6"/>
      <c r="AB1065" s="5"/>
    </row>
    <row r="1066" spans="1:28">
      <c r="A1066" s="5" t="s">
        <v>910</v>
      </c>
      <c r="B1066" s="5" t="s">
        <v>911</v>
      </c>
      <c r="C1066" s="5" t="s">
        <v>21</v>
      </c>
      <c r="D1066" s="316">
        <v>9197</v>
      </c>
      <c r="E1066" s="318">
        <v>90197</v>
      </c>
      <c r="F1066" s="5" t="s">
        <v>187</v>
      </c>
      <c r="G1066" s="5" t="s">
        <v>5166</v>
      </c>
      <c r="H1066" s="6">
        <v>87569</v>
      </c>
      <c r="I1066" s="6">
        <v>13</v>
      </c>
      <c r="J1066" s="12">
        <v>0</v>
      </c>
      <c r="K1066" s="12"/>
      <c r="L1066" s="12">
        <v>0</v>
      </c>
      <c r="M1066" s="12"/>
      <c r="N1066" s="12">
        <v>0</v>
      </c>
      <c r="O1066" s="12"/>
      <c r="P1066" s="12">
        <v>0</v>
      </c>
      <c r="Q1066" s="12"/>
      <c r="R1066" s="12">
        <v>4356839</v>
      </c>
      <c r="S1066" s="12"/>
      <c r="T1066" s="31">
        <v>4356839</v>
      </c>
      <c r="U1066" s="12"/>
      <c r="V1066" s="12">
        <v>0</v>
      </c>
      <c r="W1066" s="12"/>
      <c r="X1066" s="304">
        <v>37211</v>
      </c>
      <c r="Y1066" s="12"/>
      <c r="Z1066" s="5" t="str">
        <f t="shared" si="16"/>
        <v>No</v>
      </c>
      <c r="AA1066" s="6"/>
      <c r="AB1066" s="5"/>
    </row>
    <row r="1067" spans="1:28">
      <c r="A1067" s="5" t="s">
        <v>2771</v>
      </c>
      <c r="B1067" s="5" t="s">
        <v>1708</v>
      </c>
      <c r="C1067" s="5" t="s">
        <v>45</v>
      </c>
      <c r="D1067" s="316" t="s">
        <v>2772</v>
      </c>
      <c r="E1067" s="318" t="s">
        <v>2773</v>
      </c>
      <c r="F1067" s="5" t="s">
        <v>187</v>
      </c>
      <c r="G1067" s="5" t="s">
        <v>222</v>
      </c>
      <c r="H1067" s="6">
        <v>0</v>
      </c>
      <c r="I1067" s="6">
        <v>13</v>
      </c>
      <c r="J1067" s="12">
        <v>0</v>
      </c>
      <c r="K1067" s="12"/>
      <c r="L1067" s="12">
        <v>0</v>
      </c>
      <c r="M1067" s="12"/>
      <c r="N1067" s="12">
        <v>0</v>
      </c>
      <c r="O1067" s="12"/>
      <c r="P1067" s="12">
        <v>0</v>
      </c>
      <c r="Q1067" s="12"/>
      <c r="R1067" s="12">
        <v>651253</v>
      </c>
      <c r="S1067" s="12"/>
      <c r="T1067" s="31">
        <v>651253</v>
      </c>
      <c r="U1067" s="12"/>
      <c r="V1067" s="12">
        <v>0</v>
      </c>
      <c r="W1067" s="12"/>
      <c r="X1067" s="304">
        <v>15803</v>
      </c>
      <c r="Y1067" s="12"/>
      <c r="Z1067" s="5" t="str">
        <f t="shared" si="16"/>
        <v>No</v>
      </c>
      <c r="AA1067" s="6"/>
      <c r="AB1067" s="5"/>
    </row>
    <row r="1068" spans="1:28">
      <c r="A1068" s="5" t="s">
        <v>6489</v>
      </c>
      <c r="B1068" s="5" t="s">
        <v>261</v>
      </c>
      <c r="C1068" s="5" t="s">
        <v>21</v>
      </c>
      <c r="D1068" s="316"/>
      <c r="E1068" s="318">
        <v>90265</v>
      </c>
      <c r="F1068" s="5" t="s">
        <v>187</v>
      </c>
      <c r="G1068" s="5" t="s">
        <v>5166</v>
      </c>
      <c r="H1068" s="6">
        <v>12150996</v>
      </c>
      <c r="I1068" s="6">
        <v>13</v>
      </c>
      <c r="J1068" s="12">
        <v>0</v>
      </c>
      <c r="K1068" s="12"/>
      <c r="L1068" s="12">
        <v>0</v>
      </c>
      <c r="M1068" s="12"/>
      <c r="N1068" s="12">
        <v>0</v>
      </c>
      <c r="O1068" s="12"/>
      <c r="P1068" s="12">
        <v>0</v>
      </c>
      <c r="Q1068" s="12"/>
      <c r="R1068" s="12">
        <v>2940448</v>
      </c>
      <c r="S1068" s="12"/>
      <c r="T1068" s="31">
        <v>2940448</v>
      </c>
      <c r="U1068" s="12"/>
      <c r="V1068" s="12">
        <v>0</v>
      </c>
      <c r="W1068" s="12"/>
      <c r="X1068" s="304">
        <v>34568</v>
      </c>
      <c r="Y1068" s="12"/>
      <c r="Z1068" s="5" t="str">
        <f t="shared" si="16"/>
        <v>No</v>
      </c>
      <c r="AA1068" s="6"/>
      <c r="AB1068" s="5"/>
    </row>
    <row r="1069" spans="1:28">
      <c r="A1069" s="5" t="s">
        <v>6490</v>
      </c>
      <c r="B1069" s="5" t="s">
        <v>274</v>
      </c>
      <c r="C1069" s="5" t="s">
        <v>53</v>
      </c>
      <c r="D1069" s="316">
        <v>3040</v>
      </c>
      <c r="E1069" s="318">
        <v>30040</v>
      </c>
      <c r="F1069" s="5" t="s">
        <v>187</v>
      </c>
      <c r="G1069" s="5" t="s">
        <v>5166</v>
      </c>
      <c r="H1069" s="6">
        <v>2203663</v>
      </c>
      <c r="I1069" s="6">
        <v>13</v>
      </c>
      <c r="J1069" s="12">
        <v>0</v>
      </c>
      <c r="K1069" s="12"/>
      <c r="L1069" s="12">
        <v>0</v>
      </c>
      <c r="M1069" s="12"/>
      <c r="N1069" s="12">
        <v>0</v>
      </c>
      <c r="O1069" s="12"/>
      <c r="P1069" s="12">
        <v>0</v>
      </c>
      <c r="Q1069" s="12"/>
      <c r="R1069" s="12">
        <v>4893335</v>
      </c>
      <c r="S1069" s="12"/>
      <c r="T1069" s="31">
        <v>4893335</v>
      </c>
      <c r="U1069" s="12"/>
      <c r="V1069" s="12">
        <v>0</v>
      </c>
      <c r="W1069" s="12"/>
      <c r="X1069" s="304">
        <v>58399</v>
      </c>
      <c r="Y1069" s="12"/>
      <c r="Z1069" s="5" t="str">
        <f t="shared" si="16"/>
        <v>No</v>
      </c>
      <c r="AA1069" s="6"/>
      <c r="AB1069" s="5"/>
    </row>
    <row r="1070" spans="1:28">
      <c r="A1070" s="5" t="s">
        <v>118</v>
      </c>
      <c r="B1070" s="5" t="s">
        <v>371</v>
      </c>
      <c r="C1070" s="5" t="s">
        <v>117</v>
      </c>
      <c r="D1070" s="316">
        <v>8013</v>
      </c>
      <c r="E1070" s="318">
        <v>80013</v>
      </c>
      <c r="F1070" s="5" t="s">
        <v>187</v>
      </c>
      <c r="G1070" s="5" t="s">
        <v>5166</v>
      </c>
      <c r="H1070" s="6">
        <v>64548</v>
      </c>
      <c r="I1070" s="6">
        <v>13</v>
      </c>
      <c r="J1070" s="12">
        <v>0</v>
      </c>
      <c r="K1070" s="12"/>
      <c r="L1070" s="12">
        <v>0</v>
      </c>
      <c r="M1070" s="12"/>
      <c r="N1070" s="12">
        <v>0</v>
      </c>
      <c r="O1070" s="12"/>
      <c r="P1070" s="12">
        <v>0</v>
      </c>
      <c r="Q1070" s="12"/>
      <c r="R1070" s="12">
        <v>1915814</v>
      </c>
      <c r="S1070" s="12"/>
      <c r="T1070" s="31">
        <v>1915814</v>
      </c>
      <c r="U1070" s="12"/>
      <c r="V1070" s="12">
        <v>0</v>
      </c>
      <c r="W1070" s="12"/>
      <c r="X1070" s="304">
        <v>36648</v>
      </c>
      <c r="Y1070" s="12"/>
      <c r="Z1070" s="5" t="str">
        <f t="shared" si="16"/>
        <v>No</v>
      </c>
      <c r="AA1070" s="6"/>
      <c r="AB1070" s="5"/>
    </row>
    <row r="1071" spans="1:28">
      <c r="A1071" s="5" t="s">
        <v>3355</v>
      </c>
      <c r="B1071" s="5" t="s">
        <v>5849</v>
      </c>
      <c r="C1071" s="5" t="s">
        <v>51</v>
      </c>
      <c r="D1071" s="316" t="s">
        <v>3356</v>
      </c>
      <c r="E1071" s="318" t="s">
        <v>3357</v>
      </c>
      <c r="F1071" s="5" t="s">
        <v>1242</v>
      </c>
      <c r="G1071" s="5" t="s">
        <v>222</v>
      </c>
      <c r="H1071" s="6">
        <v>0</v>
      </c>
      <c r="I1071" s="6">
        <v>13</v>
      </c>
      <c r="J1071" s="12">
        <v>0</v>
      </c>
      <c r="K1071" s="12"/>
      <c r="L1071" s="12">
        <v>0</v>
      </c>
      <c r="M1071" s="12"/>
      <c r="N1071" s="12">
        <v>0</v>
      </c>
      <c r="O1071" s="12"/>
      <c r="P1071" s="12">
        <v>0</v>
      </c>
      <c r="Q1071" s="12"/>
      <c r="R1071" s="12">
        <v>591205</v>
      </c>
      <c r="S1071" s="12"/>
      <c r="T1071" s="31">
        <v>591205</v>
      </c>
      <c r="U1071" s="12"/>
      <c r="V1071" s="12">
        <v>0</v>
      </c>
      <c r="W1071" s="12"/>
      <c r="X1071" s="304">
        <v>13857</v>
      </c>
      <c r="Y1071" s="12"/>
      <c r="Z1071" s="5" t="str">
        <f t="shared" si="16"/>
        <v>No</v>
      </c>
      <c r="AA1071" s="6"/>
      <c r="AB1071" s="5"/>
    </row>
    <row r="1072" spans="1:28">
      <c r="A1072" s="5" t="s">
        <v>5613</v>
      </c>
      <c r="B1072" s="5" t="s">
        <v>2436</v>
      </c>
      <c r="C1072" s="5" t="s">
        <v>41</v>
      </c>
      <c r="D1072" s="316" t="s">
        <v>2319</v>
      </c>
      <c r="E1072" s="318" t="s">
        <v>2320</v>
      </c>
      <c r="F1072" s="5" t="s">
        <v>187</v>
      </c>
      <c r="G1072" s="5" t="s">
        <v>222</v>
      </c>
      <c r="H1072" s="6">
        <v>0</v>
      </c>
      <c r="I1072" s="6">
        <v>13</v>
      </c>
      <c r="J1072" s="12">
        <v>0</v>
      </c>
      <c r="K1072" s="12"/>
      <c r="L1072" s="12">
        <v>0</v>
      </c>
      <c r="M1072" s="12"/>
      <c r="N1072" s="12">
        <v>0</v>
      </c>
      <c r="O1072" s="12"/>
      <c r="P1072" s="12">
        <v>0</v>
      </c>
      <c r="Q1072" s="12"/>
      <c r="R1072" s="12">
        <v>1058373</v>
      </c>
      <c r="S1072" s="12"/>
      <c r="T1072" s="31">
        <v>1058373</v>
      </c>
      <c r="U1072" s="12"/>
      <c r="V1072" s="12">
        <v>0</v>
      </c>
      <c r="W1072" s="12"/>
      <c r="X1072" s="304">
        <v>34859</v>
      </c>
      <c r="Y1072" s="12"/>
      <c r="Z1072" s="5" t="str">
        <f t="shared" si="16"/>
        <v>No</v>
      </c>
      <c r="AA1072" s="6"/>
      <c r="AB1072" s="5"/>
    </row>
    <row r="1073" spans="1:28">
      <c r="A1073" s="5" t="s">
        <v>6491</v>
      </c>
      <c r="B1073" s="5" t="s">
        <v>387</v>
      </c>
      <c r="C1073" s="5" t="s">
        <v>102</v>
      </c>
      <c r="D1073" s="316">
        <v>4080</v>
      </c>
      <c r="E1073" s="318">
        <v>40080</v>
      </c>
      <c r="F1073" s="5" t="s">
        <v>187</v>
      </c>
      <c r="G1073" s="5" t="s">
        <v>5166</v>
      </c>
      <c r="H1073" s="6">
        <v>106571</v>
      </c>
      <c r="I1073" s="6">
        <v>13</v>
      </c>
      <c r="J1073" s="12">
        <v>0</v>
      </c>
      <c r="K1073" s="12"/>
      <c r="L1073" s="12">
        <v>0</v>
      </c>
      <c r="M1073" s="12"/>
      <c r="N1073" s="12">
        <v>0</v>
      </c>
      <c r="O1073" s="12"/>
      <c r="P1073" s="12">
        <v>0</v>
      </c>
      <c r="Q1073" s="12"/>
      <c r="R1073" s="12">
        <v>1565800</v>
      </c>
      <c r="S1073" s="12"/>
      <c r="T1073" s="31">
        <v>1565800</v>
      </c>
      <c r="U1073" s="12"/>
      <c r="V1073" s="12">
        <v>0</v>
      </c>
      <c r="W1073" s="12"/>
      <c r="X1073" s="304">
        <v>26318</v>
      </c>
      <c r="Y1073" s="12"/>
      <c r="Z1073" s="5" t="str">
        <f t="shared" si="16"/>
        <v>No</v>
      </c>
      <c r="AA1073" s="6"/>
      <c r="AB1073" s="5"/>
    </row>
    <row r="1074" spans="1:28">
      <c r="A1074" s="5" t="s">
        <v>6007</v>
      </c>
      <c r="B1074" s="5" t="s">
        <v>5935</v>
      </c>
      <c r="C1074" s="5" t="s">
        <v>1</v>
      </c>
      <c r="D1074" s="316"/>
      <c r="E1074" s="318">
        <v>416</v>
      </c>
      <c r="F1074" s="5" t="s">
        <v>120</v>
      </c>
      <c r="G1074" s="5" t="s">
        <v>5166</v>
      </c>
      <c r="H1074" s="6">
        <v>349684</v>
      </c>
      <c r="I1074" s="6">
        <v>13</v>
      </c>
      <c r="J1074" s="12">
        <v>0</v>
      </c>
      <c r="K1074" s="12"/>
      <c r="L1074" s="12">
        <v>0</v>
      </c>
      <c r="M1074" s="12"/>
      <c r="N1074" s="12">
        <v>0</v>
      </c>
      <c r="O1074" s="12"/>
      <c r="P1074" s="12">
        <v>0</v>
      </c>
      <c r="Q1074" s="12"/>
      <c r="R1074" s="12">
        <v>638994</v>
      </c>
      <c r="S1074" s="12"/>
      <c r="T1074" s="31">
        <v>638994</v>
      </c>
      <c r="U1074" s="12"/>
      <c r="V1074" s="12">
        <v>0</v>
      </c>
      <c r="W1074" s="12"/>
      <c r="X1074" s="304">
        <v>14830</v>
      </c>
      <c r="Y1074" s="12"/>
      <c r="Z1074" s="5" t="str">
        <f t="shared" si="16"/>
        <v>No</v>
      </c>
      <c r="AA1074" s="6"/>
      <c r="AB1074" s="5"/>
    </row>
    <row r="1075" spans="1:28">
      <c r="A1075" s="5" t="s">
        <v>3320</v>
      </c>
      <c r="B1075" s="5" t="s">
        <v>3321</v>
      </c>
      <c r="C1075" s="5" t="s">
        <v>45</v>
      </c>
      <c r="D1075" s="316" t="s">
        <v>3322</v>
      </c>
      <c r="E1075" s="318" t="s">
        <v>3323</v>
      </c>
      <c r="F1075" s="5" t="s">
        <v>187</v>
      </c>
      <c r="G1075" s="5" t="s">
        <v>222</v>
      </c>
      <c r="H1075" s="6">
        <v>0</v>
      </c>
      <c r="I1075" s="6">
        <v>12</v>
      </c>
      <c r="J1075" s="12">
        <v>0</v>
      </c>
      <c r="K1075" s="12"/>
      <c r="L1075" s="12">
        <v>0</v>
      </c>
      <c r="M1075" s="12"/>
      <c r="N1075" s="12">
        <v>0</v>
      </c>
      <c r="O1075" s="12"/>
      <c r="P1075" s="12">
        <v>0</v>
      </c>
      <c r="Q1075" s="12"/>
      <c r="R1075" s="12">
        <v>1700772</v>
      </c>
      <c r="S1075" s="12"/>
      <c r="T1075" s="31">
        <v>1700772</v>
      </c>
      <c r="U1075" s="12"/>
      <c r="V1075" s="12">
        <v>0</v>
      </c>
      <c r="W1075" s="12"/>
      <c r="X1075" s="304">
        <v>24377</v>
      </c>
      <c r="Y1075" s="12"/>
      <c r="Z1075" s="5" t="str">
        <f t="shared" si="16"/>
        <v>No</v>
      </c>
      <c r="AA1075" s="6"/>
      <c r="AB1075" s="5"/>
    </row>
    <row r="1076" spans="1:28">
      <c r="A1076" s="5" t="s">
        <v>888</v>
      </c>
      <c r="B1076" s="5" t="s">
        <v>889</v>
      </c>
      <c r="C1076" s="5" t="s">
        <v>16</v>
      </c>
      <c r="D1076" s="316">
        <v>4045</v>
      </c>
      <c r="E1076" s="318">
        <v>40045</v>
      </c>
      <c r="F1076" s="5" t="s">
        <v>189</v>
      </c>
      <c r="G1076" s="5" t="s">
        <v>5166</v>
      </c>
      <c r="H1076" s="6">
        <v>139114</v>
      </c>
      <c r="I1076" s="6">
        <v>12</v>
      </c>
      <c r="J1076" s="12">
        <v>0</v>
      </c>
      <c r="K1076" s="12"/>
      <c r="L1076" s="12">
        <v>0</v>
      </c>
      <c r="M1076" s="12"/>
      <c r="N1076" s="12">
        <v>0</v>
      </c>
      <c r="O1076" s="12"/>
      <c r="P1076" s="12">
        <v>0</v>
      </c>
      <c r="Q1076" s="12"/>
      <c r="R1076" s="12">
        <v>2073136</v>
      </c>
      <c r="S1076" s="12"/>
      <c r="T1076" s="31">
        <v>2073136</v>
      </c>
      <c r="U1076" s="12"/>
      <c r="V1076" s="12">
        <v>0</v>
      </c>
      <c r="W1076" s="12"/>
      <c r="X1076" s="304">
        <v>28095</v>
      </c>
      <c r="Y1076" s="12"/>
      <c r="Z1076" s="5" t="str">
        <f t="shared" si="16"/>
        <v>No</v>
      </c>
      <c r="AA1076" s="6"/>
      <c r="AB1076" s="5"/>
    </row>
    <row r="1077" spans="1:28">
      <c r="A1077" s="5" t="s">
        <v>4982</v>
      </c>
      <c r="B1077" s="5" t="s">
        <v>4983</v>
      </c>
      <c r="C1077" s="5" t="s">
        <v>85</v>
      </c>
      <c r="D1077" s="316" t="s">
        <v>4984</v>
      </c>
      <c r="E1077" s="318" t="s">
        <v>4985</v>
      </c>
      <c r="F1077" s="5" t="s">
        <v>235</v>
      </c>
      <c r="G1077" s="5" t="s">
        <v>222</v>
      </c>
      <c r="H1077" s="6">
        <v>0</v>
      </c>
      <c r="I1077" s="6">
        <v>12</v>
      </c>
      <c r="J1077" s="12">
        <v>0</v>
      </c>
      <c r="K1077" s="12"/>
      <c r="L1077" s="12">
        <v>0</v>
      </c>
      <c r="M1077" s="12"/>
      <c r="N1077" s="12">
        <v>0</v>
      </c>
      <c r="O1077" s="12"/>
      <c r="P1077" s="12">
        <v>0</v>
      </c>
      <c r="Q1077" s="12"/>
      <c r="R1077" s="12">
        <v>720257</v>
      </c>
      <c r="S1077" s="12"/>
      <c r="T1077" s="31">
        <v>720257</v>
      </c>
      <c r="U1077" s="12"/>
      <c r="V1077" s="12">
        <v>0</v>
      </c>
      <c r="W1077" s="12"/>
      <c r="X1077" s="304">
        <v>16754</v>
      </c>
      <c r="Y1077" s="12"/>
      <c r="Z1077" s="5" t="str">
        <f t="shared" si="16"/>
        <v>No</v>
      </c>
      <c r="AA1077" s="6"/>
      <c r="AB1077" s="5"/>
    </row>
    <row r="1078" spans="1:28">
      <c r="A1078" s="5" t="s">
        <v>3931</v>
      </c>
      <c r="B1078" s="5" t="s">
        <v>3932</v>
      </c>
      <c r="C1078" s="5" t="s">
        <v>65</v>
      </c>
      <c r="D1078" s="316" t="s">
        <v>3933</v>
      </c>
      <c r="E1078" s="318" t="s">
        <v>3934</v>
      </c>
      <c r="F1078" s="5" t="s">
        <v>187</v>
      </c>
      <c r="G1078" s="5" t="s">
        <v>222</v>
      </c>
      <c r="H1078" s="6">
        <v>0</v>
      </c>
      <c r="I1078" s="6">
        <v>12</v>
      </c>
      <c r="J1078" s="12">
        <v>0</v>
      </c>
      <c r="K1078" s="12"/>
      <c r="L1078" s="12">
        <v>0</v>
      </c>
      <c r="M1078" s="12"/>
      <c r="N1078" s="12">
        <v>0</v>
      </c>
      <c r="O1078" s="12"/>
      <c r="P1078" s="12">
        <v>0</v>
      </c>
      <c r="Q1078" s="12"/>
      <c r="R1078" s="12">
        <v>688670</v>
      </c>
      <c r="S1078" s="12"/>
      <c r="T1078" s="31">
        <v>688670</v>
      </c>
      <c r="U1078" s="12"/>
      <c r="V1078" s="12">
        <v>0</v>
      </c>
      <c r="W1078" s="12"/>
      <c r="X1078" s="304">
        <v>14192</v>
      </c>
      <c r="Y1078" s="12"/>
      <c r="Z1078" s="5" t="str">
        <f t="shared" si="16"/>
        <v>No</v>
      </c>
      <c r="AA1078" s="6"/>
      <c r="AB1078" s="5"/>
    </row>
    <row r="1079" spans="1:28">
      <c r="A1079" s="5" t="s">
        <v>6492</v>
      </c>
      <c r="B1079" s="5" t="s">
        <v>694</v>
      </c>
      <c r="C1079" s="5" t="s">
        <v>32</v>
      </c>
      <c r="D1079" s="316" t="s">
        <v>4535</v>
      </c>
      <c r="E1079" s="318" t="s">
        <v>4536</v>
      </c>
      <c r="F1079" s="5" t="s">
        <v>235</v>
      </c>
      <c r="G1079" s="5" t="s">
        <v>222</v>
      </c>
      <c r="H1079" s="6">
        <v>0</v>
      </c>
      <c r="I1079" s="6">
        <v>12</v>
      </c>
      <c r="J1079" s="12">
        <v>0</v>
      </c>
      <c r="K1079" s="12"/>
      <c r="L1079" s="12">
        <v>0</v>
      </c>
      <c r="M1079" s="12"/>
      <c r="N1079" s="12">
        <v>0</v>
      </c>
      <c r="O1079" s="12"/>
      <c r="P1079" s="12">
        <v>0</v>
      </c>
      <c r="Q1079" s="12"/>
      <c r="R1079" s="12">
        <v>943303</v>
      </c>
      <c r="S1079" s="12"/>
      <c r="T1079" s="31">
        <v>943303</v>
      </c>
      <c r="U1079" s="12"/>
      <c r="V1079" s="12">
        <v>0</v>
      </c>
      <c r="W1079" s="12"/>
      <c r="X1079" s="304">
        <v>17323</v>
      </c>
      <c r="Y1079" s="12"/>
      <c r="Z1079" s="5" t="str">
        <f t="shared" si="16"/>
        <v>No</v>
      </c>
      <c r="AA1079" s="6"/>
      <c r="AB1079" s="5"/>
    </row>
    <row r="1080" spans="1:28">
      <c r="A1080" s="5" t="s">
        <v>6493</v>
      </c>
      <c r="B1080" s="5" t="s">
        <v>4597</v>
      </c>
      <c r="C1080" s="5" t="s">
        <v>4598</v>
      </c>
      <c r="D1080" s="316" t="s">
        <v>4599</v>
      </c>
      <c r="E1080" s="318" t="s">
        <v>4600</v>
      </c>
      <c r="F1080" s="5" t="s">
        <v>184</v>
      </c>
      <c r="G1080" s="5" t="s">
        <v>222</v>
      </c>
      <c r="H1080" s="6">
        <v>0</v>
      </c>
      <c r="I1080" s="6">
        <v>12</v>
      </c>
      <c r="J1080" s="12">
        <v>0</v>
      </c>
      <c r="K1080" s="12"/>
      <c r="L1080" s="12">
        <v>0</v>
      </c>
      <c r="M1080" s="12"/>
      <c r="N1080" s="12">
        <v>0</v>
      </c>
      <c r="O1080" s="12"/>
      <c r="P1080" s="12">
        <v>0</v>
      </c>
      <c r="Q1080" s="12"/>
      <c r="R1080" s="12">
        <v>3746416</v>
      </c>
      <c r="S1080" s="12"/>
      <c r="T1080" s="31">
        <v>3746416</v>
      </c>
      <c r="U1080" s="12"/>
      <c r="V1080" s="12">
        <v>0</v>
      </c>
      <c r="W1080" s="12"/>
      <c r="X1080" s="304">
        <v>48042</v>
      </c>
      <c r="Y1080" s="12"/>
      <c r="Z1080" s="5" t="str">
        <f t="shared" si="16"/>
        <v>No</v>
      </c>
      <c r="AA1080" s="6"/>
      <c r="AB1080" s="5"/>
    </row>
    <row r="1081" spans="1:28">
      <c r="A1081" s="5" t="s">
        <v>410</v>
      </c>
      <c r="B1081" s="5" t="s">
        <v>411</v>
      </c>
      <c r="C1081" s="5" t="s">
        <v>21</v>
      </c>
      <c r="D1081" s="316">
        <v>9156</v>
      </c>
      <c r="E1081" s="318">
        <v>90156</v>
      </c>
      <c r="F1081" s="5" t="s">
        <v>187</v>
      </c>
      <c r="G1081" s="5" t="s">
        <v>185</v>
      </c>
      <c r="H1081" s="6">
        <v>59219</v>
      </c>
      <c r="I1081" s="6">
        <v>12</v>
      </c>
      <c r="J1081" s="12">
        <v>1200744</v>
      </c>
      <c r="K1081" s="12"/>
      <c r="L1081" s="12">
        <v>269476</v>
      </c>
      <c r="M1081" s="12"/>
      <c r="N1081" s="12">
        <v>34770</v>
      </c>
      <c r="O1081" s="12"/>
      <c r="P1081" s="12">
        <v>2027320</v>
      </c>
      <c r="Q1081" s="12"/>
      <c r="R1081" s="12">
        <v>0</v>
      </c>
      <c r="S1081" s="12"/>
      <c r="T1081" s="31">
        <v>3532310</v>
      </c>
      <c r="U1081" s="12"/>
      <c r="V1081" s="12">
        <v>0</v>
      </c>
      <c r="W1081" s="12"/>
      <c r="X1081" s="304">
        <v>37535</v>
      </c>
      <c r="Y1081" s="12"/>
      <c r="Z1081" s="5" t="str">
        <f t="shared" si="16"/>
        <v>No</v>
      </c>
      <c r="AA1081" s="6"/>
      <c r="AB1081" s="5"/>
    </row>
    <row r="1082" spans="1:28">
      <c r="A1082" s="5" t="s">
        <v>1997</v>
      </c>
      <c r="B1082" s="5" t="s">
        <v>1998</v>
      </c>
      <c r="C1082" s="5" t="s">
        <v>61</v>
      </c>
      <c r="D1082" s="316" t="s">
        <v>1999</v>
      </c>
      <c r="E1082" s="318" t="s">
        <v>2000</v>
      </c>
      <c r="F1082" s="5" t="s">
        <v>235</v>
      </c>
      <c r="G1082" s="5" t="s">
        <v>222</v>
      </c>
      <c r="H1082" s="6">
        <v>0</v>
      </c>
      <c r="I1082" s="6">
        <v>12</v>
      </c>
      <c r="J1082" s="12">
        <v>0</v>
      </c>
      <c r="K1082" s="12"/>
      <c r="L1082" s="12">
        <v>0</v>
      </c>
      <c r="M1082" s="12"/>
      <c r="N1082" s="12">
        <v>0</v>
      </c>
      <c r="O1082" s="12"/>
      <c r="P1082" s="12">
        <v>0</v>
      </c>
      <c r="Q1082" s="12"/>
      <c r="R1082" s="12">
        <v>522828</v>
      </c>
      <c r="S1082" s="12"/>
      <c r="T1082" s="31">
        <v>522828</v>
      </c>
      <c r="U1082" s="12"/>
      <c r="V1082" s="12">
        <v>0</v>
      </c>
      <c r="W1082" s="12"/>
      <c r="X1082" s="304">
        <v>14323</v>
      </c>
      <c r="Y1082" s="12"/>
      <c r="Z1082" s="5" t="str">
        <f t="shared" si="16"/>
        <v>No</v>
      </c>
      <c r="AA1082" s="6"/>
      <c r="AB1082" s="5"/>
    </row>
    <row r="1083" spans="1:28">
      <c r="A1083" s="5" t="s">
        <v>1278</v>
      </c>
      <c r="B1083" s="5" t="s">
        <v>1279</v>
      </c>
      <c r="C1083" s="5" t="s">
        <v>81</v>
      </c>
      <c r="D1083" s="316">
        <v>5199</v>
      </c>
      <c r="E1083" s="318">
        <v>50199</v>
      </c>
      <c r="F1083" s="5" t="s">
        <v>189</v>
      </c>
      <c r="G1083" s="5" t="s">
        <v>185</v>
      </c>
      <c r="H1083" s="6">
        <v>1368035</v>
      </c>
      <c r="I1083" s="6">
        <v>12</v>
      </c>
      <c r="J1083" s="12">
        <v>1135121</v>
      </c>
      <c r="K1083" s="12"/>
      <c r="L1083" s="12">
        <v>250044</v>
      </c>
      <c r="M1083" s="12"/>
      <c r="N1083" s="12">
        <v>5969</v>
      </c>
      <c r="O1083" s="12"/>
      <c r="P1083" s="12">
        <v>900737</v>
      </c>
      <c r="Q1083" s="12"/>
      <c r="R1083" s="12">
        <v>0</v>
      </c>
      <c r="S1083" s="12"/>
      <c r="T1083" s="31">
        <v>2291871</v>
      </c>
      <c r="U1083" s="12"/>
      <c r="V1083" s="12">
        <v>0</v>
      </c>
      <c r="W1083" s="12"/>
      <c r="X1083" s="304">
        <v>26669</v>
      </c>
      <c r="Y1083" s="12"/>
      <c r="Z1083" s="5" t="str">
        <f t="shared" si="16"/>
        <v>No</v>
      </c>
      <c r="AA1083" s="6"/>
      <c r="AB1083" s="5"/>
    </row>
    <row r="1084" spans="1:28">
      <c r="A1084" s="5" t="s">
        <v>3499</v>
      </c>
      <c r="B1084" s="5" t="s">
        <v>558</v>
      </c>
      <c r="C1084" s="5" t="s">
        <v>51</v>
      </c>
      <c r="D1084" s="316" t="s">
        <v>3500</v>
      </c>
      <c r="E1084" s="318" t="s">
        <v>3501</v>
      </c>
      <c r="F1084" s="5" t="s">
        <v>187</v>
      </c>
      <c r="G1084" s="5" t="s">
        <v>222</v>
      </c>
      <c r="H1084" s="6">
        <v>0</v>
      </c>
      <c r="I1084" s="6">
        <v>12</v>
      </c>
      <c r="J1084" s="12">
        <v>0</v>
      </c>
      <c r="K1084" s="12"/>
      <c r="L1084" s="12">
        <v>0</v>
      </c>
      <c r="M1084" s="12"/>
      <c r="N1084" s="12">
        <v>0</v>
      </c>
      <c r="O1084" s="12"/>
      <c r="P1084" s="12">
        <v>0</v>
      </c>
      <c r="Q1084" s="12"/>
      <c r="R1084" s="12">
        <v>266324</v>
      </c>
      <c r="S1084" s="12"/>
      <c r="T1084" s="31">
        <v>266324</v>
      </c>
      <c r="U1084" s="12"/>
      <c r="V1084" s="12">
        <v>0</v>
      </c>
      <c r="W1084" s="12"/>
      <c r="X1084" s="304">
        <v>11523</v>
      </c>
      <c r="Y1084" s="12"/>
      <c r="Z1084" s="5" t="str">
        <f t="shared" si="16"/>
        <v>No</v>
      </c>
      <c r="AA1084" s="6"/>
      <c r="AB1084" s="5"/>
    </row>
    <row r="1085" spans="1:28">
      <c r="A1085" s="5" t="s">
        <v>3289</v>
      </c>
      <c r="B1085" s="5" t="s">
        <v>2429</v>
      </c>
      <c r="C1085" s="5" t="s">
        <v>56</v>
      </c>
      <c r="D1085" s="316" t="s">
        <v>3290</v>
      </c>
      <c r="E1085" s="318" t="s">
        <v>3291</v>
      </c>
      <c r="F1085" s="5" t="s">
        <v>187</v>
      </c>
      <c r="G1085" s="5" t="s">
        <v>222</v>
      </c>
      <c r="H1085" s="6">
        <v>0</v>
      </c>
      <c r="I1085" s="6">
        <v>12</v>
      </c>
      <c r="J1085" s="12">
        <v>0</v>
      </c>
      <c r="K1085" s="12"/>
      <c r="L1085" s="12">
        <v>0</v>
      </c>
      <c r="M1085" s="12"/>
      <c r="N1085" s="12">
        <v>0</v>
      </c>
      <c r="O1085" s="12"/>
      <c r="P1085" s="12">
        <v>0</v>
      </c>
      <c r="Q1085" s="12"/>
      <c r="R1085" s="12">
        <v>754691</v>
      </c>
      <c r="S1085" s="12"/>
      <c r="T1085" s="31">
        <v>754691</v>
      </c>
      <c r="U1085" s="12"/>
      <c r="V1085" s="12">
        <v>0</v>
      </c>
      <c r="W1085" s="12"/>
      <c r="X1085" s="304">
        <v>15512</v>
      </c>
      <c r="Y1085" s="12"/>
      <c r="Z1085" s="5" t="str">
        <f t="shared" si="16"/>
        <v>No</v>
      </c>
      <c r="AA1085" s="6"/>
      <c r="AB1085" s="5"/>
    </row>
    <row r="1086" spans="1:28">
      <c r="A1086" s="5" t="s">
        <v>6494</v>
      </c>
      <c r="B1086" s="5" t="s">
        <v>338</v>
      </c>
      <c r="C1086" s="5" t="s">
        <v>63</v>
      </c>
      <c r="D1086" s="316">
        <v>4167</v>
      </c>
      <c r="E1086" s="318">
        <v>40167</v>
      </c>
      <c r="F1086" s="5" t="s">
        <v>187</v>
      </c>
      <c r="G1086" s="5" t="s">
        <v>5166</v>
      </c>
      <c r="H1086" s="6">
        <v>214881</v>
      </c>
      <c r="I1086" s="6">
        <v>12</v>
      </c>
      <c r="J1086" s="12">
        <v>0</v>
      </c>
      <c r="K1086" s="12"/>
      <c r="L1086" s="12">
        <v>0</v>
      </c>
      <c r="M1086" s="12"/>
      <c r="N1086" s="12">
        <v>0</v>
      </c>
      <c r="O1086" s="12"/>
      <c r="P1086" s="12">
        <v>0</v>
      </c>
      <c r="Q1086" s="12"/>
      <c r="R1086" s="12">
        <v>3767068</v>
      </c>
      <c r="S1086" s="12"/>
      <c r="T1086" s="31">
        <v>3767068</v>
      </c>
      <c r="U1086" s="12"/>
      <c r="V1086" s="12">
        <v>0</v>
      </c>
      <c r="W1086" s="12"/>
      <c r="X1086" s="304">
        <v>44261</v>
      </c>
      <c r="Y1086" s="12"/>
      <c r="Z1086" s="5" t="str">
        <f t="shared" si="16"/>
        <v>No</v>
      </c>
      <c r="AA1086" s="6"/>
      <c r="AB1086" s="5"/>
    </row>
    <row r="1087" spans="1:28">
      <c r="A1087" s="5" t="s">
        <v>1852</v>
      </c>
      <c r="B1087" s="5" t="s">
        <v>342</v>
      </c>
      <c r="C1087" s="5" t="s">
        <v>63</v>
      </c>
      <c r="D1087" s="316" t="s">
        <v>1853</v>
      </c>
      <c r="E1087" s="318" t="s">
        <v>1854</v>
      </c>
      <c r="F1087" s="5" t="s">
        <v>187</v>
      </c>
      <c r="G1087" s="5" t="s">
        <v>222</v>
      </c>
      <c r="H1087" s="6">
        <v>0</v>
      </c>
      <c r="I1087" s="6">
        <v>12</v>
      </c>
      <c r="J1087" s="12">
        <v>0</v>
      </c>
      <c r="K1087" s="12"/>
      <c r="L1087" s="12">
        <v>0</v>
      </c>
      <c r="M1087" s="12"/>
      <c r="N1087" s="12">
        <v>0</v>
      </c>
      <c r="O1087" s="12"/>
      <c r="P1087" s="12">
        <v>0</v>
      </c>
      <c r="Q1087" s="12"/>
      <c r="R1087" s="12">
        <v>675749</v>
      </c>
      <c r="S1087" s="12"/>
      <c r="T1087" s="31">
        <v>675749</v>
      </c>
      <c r="U1087" s="12"/>
      <c r="V1087" s="12">
        <v>0</v>
      </c>
      <c r="W1087" s="12"/>
      <c r="X1087" s="304">
        <v>21986</v>
      </c>
      <c r="Y1087" s="12"/>
      <c r="Z1087" s="5" t="str">
        <f t="shared" si="16"/>
        <v>No</v>
      </c>
      <c r="AA1087" s="6"/>
      <c r="AB1087" s="5"/>
    </row>
    <row r="1088" spans="1:28">
      <c r="A1088" s="5" t="s">
        <v>6017</v>
      </c>
      <c r="B1088" s="5" t="s">
        <v>5847</v>
      </c>
      <c r="C1088" s="5" t="s">
        <v>103</v>
      </c>
      <c r="D1088" s="316" t="s">
        <v>3468</v>
      </c>
      <c r="E1088" s="318" t="s">
        <v>3469</v>
      </c>
      <c r="F1088" s="5" t="s">
        <v>187</v>
      </c>
      <c r="G1088" s="5" t="s">
        <v>222</v>
      </c>
      <c r="H1088" s="6">
        <v>0</v>
      </c>
      <c r="I1088" s="6">
        <v>12</v>
      </c>
      <c r="J1088" s="12">
        <v>0</v>
      </c>
      <c r="K1088" s="12"/>
      <c r="L1088" s="12">
        <v>0</v>
      </c>
      <c r="M1088" s="12"/>
      <c r="N1088" s="12">
        <v>0</v>
      </c>
      <c r="O1088" s="12"/>
      <c r="P1088" s="12">
        <v>0</v>
      </c>
      <c r="Q1088" s="12"/>
      <c r="R1088" s="12">
        <v>820281</v>
      </c>
      <c r="S1088" s="12"/>
      <c r="T1088" s="31">
        <v>820281</v>
      </c>
      <c r="U1088" s="12"/>
      <c r="V1088" s="12">
        <v>0</v>
      </c>
      <c r="W1088" s="12"/>
      <c r="X1088" s="304">
        <v>14826</v>
      </c>
      <c r="Y1088" s="12"/>
      <c r="Z1088" s="5" t="str">
        <f t="shared" si="16"/>
        <v>No</v>
      </c>
      <c r="AA1088" s="6"/>
      <c r="AB1088" s="5"/>
    </row>
    <row r="1089" spans="1:28">
      <c r="A1089" s="5" t="s">
        <v>2799</v>
      </c>
      <c r="B1089" s="5" t="s">
        <v>510</v>
      </c>
      <c r="C1089" s="5" t="s">
        <v>45</v>
      </c>
      <c r="D1089" s="316" t="s">
        <v>2800</v>
      </c>
      <c r="E1089" s="318" t="s">
        <v>2801</v>
      </c>
      <c r="F1089" s="5" t="s">
        <v>187</v>
      </c>
      <c r="G1089" s="5" t="s">
        <v>222</v>
      </c>
      <c r="H1089" s="6">
        <v>0</v>
      </c>
      <c r="I1089" s="6">
        <v>12</v>
      </c>
      <c r="J1089" s="12">
        <v>0</v>
      </c>
      <c r="K1089" s="12"/>
      <c r="L1089" s="12">
        <v>0</v>
      </c>
      <c r="M1089" s="12"/>
      <c r="N1089" s="12">
        <v>0</v>
      </c>
      <c r="O1089" s="12"/>
      <c r="P1089" s="12">
        <v>0</v>
      </c>
      <c r="Q1089" s="12"/>
      <c r="R1089" s="12">
        <v>946914</v>
      </c>
      <c r="S1089" s="12"/>
      <c r="T1089" s="31">
        <v>946914</v>
      </c>
      <c r="U1089" s="12"/>
      <c r="V1089" s="12">
        <v>0</v>
      </c>
      <c r="W1089" s="12"/>
      <c r="X1089" s="304">
        <v>19152</v>
      </c>
      <c r="Y1089" s="12"/>
      <c r="Z1089" s="5" t="str">
        <f t="shared" si="16"/>
        <v>No</v>
      </c>
      <c r="AA1089" s="6"/>
      <c r="AB1089" s="5"/>
    </row>
    <row r="1090" spans="1:28">
      <c r="A1090" s="5" t="s">
        <v>5598</v>
      </c>
      <c r="B1090" s="5" t="s">
        <v>5599</v>
      </c>
      <c r="C1090" s="5" t="s">
        <v>21</v>
      </c>
      <c r="D1090" s="316"/>
      <c r="E1090" s="318">
        <v>90268</v>
      </c>
      <c r="F1090" s="5" t="s">
        <v>187</v>
      </c>
      <c r="G1090" s="5" t="s">
        <v>5166</v>
      </c>
      <c r="H1090" s="6">
        <v>12150996</v>
      </c>
      <c r="I1090" s="6">
        <v>12</v>
      </c>
      <c r="J1090" s="12">
        <v>0</v>
      </c>
      <c r="K1090" s="12"/>
      <c r="L1090" s="12">
        <v>0</v>
      </c>
      <c r="M1090" s="12"/>
      <c r="N1090" s="12">
        <v>0</v>
      </c>
      <c r="O1090" s="12"/>
      <c r="P1090" s="12">
        <v>0</v>
      </c>
      <c r="Q1090" s="12"/>
      <c r="R1090" s="12">
        <v>923110</v>
      </c>
      <c r="S1090" s="12"/>
      <c r="T1090" s="31">
        <v>923110</v>
      </c>
      <c r="U1090" s="12"/>
      <c r="V1090" s="12">
        <v>0</v>
      </c>
      <c r="W1090" s="12"/>
      <c r="X1090" s="304">
        <v>11076</v>
      </c>
      <c r="Y1090" s="12"/>
      <c r="Z1090" s="5" t="str">
        <f t="shared" si="16"/>
        <v>No</v>
      </c>
      <c r="AA1090" s="6"/>
      <c r="AB1090" s="5"/>
    </row>
    <row r="1091" spans="1:28">
      <c r="A1091" s="5" t="s">
        <v>40</v>
      </c>
      <c r="B1091" s="5" t="s">
        <v>1185</v>
      </c>
      <c r="C1091" s="5" t="s">
        <v>38</v>
      </c>
      <c r="D1091" s="316">
        <v>4192</v>
      </c>
      <c r="E1091" s="318">
        <v>40192</v>
      </c>
      <c r="F1091" s="5" t="s">
        <v>187</v>
      </c>
      <c r="G1091" s="5" t="s">
        <v>185</v>
      </c>
      <c r="H1091" s="6">
        <v>376047</v>
      </c>
      <c r="I1091" s="6">
        <v>12</v>
      </c>
      <c r="J1091" s="12">
        <v>794868</v>
      </c>
      <c r="K1091" s="12"/>
      <c r="L1091" s="12">
        <v>265490</v>
      </c>
      <c r="M1091" s="12"/>
      <c r="N1091" s="12">
        <v>105192</v>
      </c>
      <c r="O1091" s="12"/>
      <c r="P1091" s="12">
        <v>728116</v>
      </c>
      <c r="Q1091" s="12"/>
      <c r="R1091" s="12">
        <v>0</v>
      </c>
      <c r="S1091" s="12"/>
      <c r="T1091" s="31">
        <v>1893666</v>
      </c>
      <c r="U1091" s="12"/>
      <c r="V1091" s="12">
        <v>0</v>
      </c>
      <c r="W1091" s="12"/>
      <c r="X1091" s="304">
        <v>30267</v>
      </c>
      <c r="Y1091" s="12"/>
      <c r="Z1091" s="5" t="str">
        <f t="shared" ref="Z1091:Z1154" si="17">IF(Y1091&amp;W1091&amp;U1091&amp;S1091&amp;Q1091&amp;O1091&amp;M1091&amp;K1091&lt;&gt;"","Yes","No")</f>
        <v>No</v>
      </c>
      <c r="AA1091" s="6"/>
      <c r="AB1091" s="5"/>
    </row>
    <row r="1092" spans="1:28">
      <c r="A1092" s="5" t="s">
        <v>2161</v>
      </c>
      <c r="B1092" s="5" t="s">
        <v>2162</v>
      </c>
      <c r="C1092" s="5" t="s">
        <v>63</v>
      </c>
      <c r="D1092" s="316" t="s">
        <v>2163</v>
      </c>
      <c r="E1092" s="318" t="s">
        <v>2164</v>
      </c>
      <c r="F1092" s="5" t="s">
        <v>187</v>
      </c>
      <c r="G1092" s="5" t="s">
        <v>222</v>
      </c>
      <c r="H1092" s="6">
        <v>0</v>
      </c>
      <c r="I1092" s="6">
        <v>12</v>
      </c>
      <c r="J1092" s="12">
        <v>0</v>
      </c>
      <c r="K1092" s="12"/>
      <c r="L1092" s="12">
        <v>0</v>
      </c>
      <c r="M1092" s="12"/>
      <c r="N1092" s="12">
        <v>0</v>
      </c>
      <c r="O1092" s="12"/>
      <c r="P1092" s="12">
        <v>0</v>
      </c>
      <c r="Q1092" s="12"/>
      <c r="R1092" s="12">
        <v>598197</v>
      </c>
      <c r="S1092" s="12"/>
      <c r="T1092" s="31">
        <v>598197</v>
      </c>
      <c r="U1092" s="12"/>
      <c r="V1092" s="12">
        <v>0</v>
      </c>
      <c r="W1092" s="12"/>
      <c r="X1092" s="304">
        <v>17954</v>
      </c>
      <c r="Y1092" s="12"/>
      <c r="Z1092" s="5" t="str">
        <f t="shared" si="17"/>
        <v>No</v>
      </c>
      <c r="AA1092" s="6"/>
      <c r="AB1092" s="5"/>
    </row>
    <row r="1093" spans="1:28">
      <c r="A1093" s="5" t="s">
        <v>2665</v>
      </c>
      <c r="B1093" s="5" t="s">
        <v>1982</v>
      </c>
      <c r="C1093" s="5" t="s">
        <v>81</v>
      </c>
      <c r="D1093" s="316" t="s">
        <v>2666</v>
      </c>
      <c r="E1093" s="318" t="s">
        <v>2667</v>
      </c>
      <c r="F1093" s="5" t="s">
        <v>187</v>
      </c>
      <c r="G1093" s="5" t="s">
        <v>222</v>
      </c>
      <c r="H1093" s="6">
        <v>0</v>
      </c>
      <c r="I1093" s="6">
        <v>12</v>
      </c>
      <c r="J1093" s="12">
        <v>0</v>
      </c>
      <c r="K1093" s="12"/>
      <c r="L1093" s="12">
        <v>0</v>
      </c>
      <c r="M1093" s="12"/>
      <c r="N1093" s="12">
        <v>0</v>
      </c>
      <c r="O1093" s="12"/>
      <c r="P1093" s="12">
        <v>0</v>
      </c>
      <c r="Q1093" s="12"/>
      <c r="R1093" s="12">
        <v>667093</v>
      </c>
      <c r="S1093" s="12"/>
      <c r="T1093" s="31">
        <v>667093</v>
      </c>
      <c r="U1093" s="12"/>
      <c r="V1093" s="12">
        <v>0</v>
      </c>
      <c r="W1093" s="12"/>
      <c r="X1093" s="304">
        <v>10260</v>
      </c>
      <c r="Y1093" s="12"/>
      <c r="Z1093" s="5" t="str">
        <f t="shared" si="17"/>
        <v>No</v>
      </c>
      <c r="AA1093" s="6"/>
      <c r="AB1093" s="5"/>
    </row>
    <row r="1094" spans="1:28">
      <c r="A1094" s="5" t="s">
        <v>6012</v>
      </c>
      <c r="B1094" s="5" t="s">
        <v>442</v>
      </c>
      <c r="C1094" s="5" t="s">
        <v>81</v>
      </c>
      <c r="D1094" s="316"/>
      <c r="E1094" s="318" t="s">
        <v>6013</v>
      </c>
      <c r="F1094" s="5" t="s">
        <v>235</v>
      </c>
      <c r="G1094" s="5" t="s">
        <v>222</v>
      </c>
      <c r="H1094" s="6">
        <v>0</v>
      </c>
      <c r="I1094" s="6">
        <v>12</v>
      </c>
      <c r="J1094" s="12">
        <v>0</v>
      </c>
      <c r="K1094" s="12"/>
      <c r="L1094" s="12">
        <v>0</v>
      </c>
      <c r="M1094" s="12"/>
      <c r="N1094" s="12">
        <v>0</v>
      </c>
      <c r="O1094" s="12"/>
      <c r="P1094" s="12">
        <v>0</v>
      </c>
      <c r="Q1094" s="12"/>
      <c r="R1094" s="12">
        <v>1340361</v>
      </c>
      <c r="S1094" s="12"/>
      <c r="T1094" s="31">
        <v>1340361</v>
      </c>
      <c r="U1094" s="12"/>
      <c r="V1094" s="12">
        <v>0</v>
      </c>
      <c r="W1094" s="12"/>
      <c r="X1094" s="304">
        <v>42020</v>
      </c>
      <c r="Y1094" s="12"/>
      <c r="Z1094" s="5" t="str">
        <f t="shared" si="17"/>
        <v>No</v>
      </c>
      <c r="AA1094" s="6"/>
      <c r="AB1094" s="5"/>
    </row>
    <row r="1095" spans="1:28">
      <c r="A1095" s="5" t="s">
        <v>6495</v>
      </c>
      <c r="B1095" s="5" t="s">
        <v>833</v>
      </c>
      <c r="C1095" s="5" t="s">
        <v>53</v>
      </c>
      <c r="D1095" s="316">
        <v>3042</v>
      </c>
      <c r="E1095" s="318">
        <v>30042</v>
      </c>
      <c r="F1095" s="5" t="s">
        <v>187</v>
      </c>
      <c r="G1095" s="5" t="s">
        <v>5166</v>
      </c>
      <c r="H1095" s="6">
        <v>182696</v>
      </c>
      <c r="I1095" s="6">
        <v>12</v>
      </c>
      <c r="J1095" s="12">
        <v>0</v>
      </c>
      <c r="K1095" s="12"/>
      <c r="L1095" s="12">
        <v>0</v>
      </c>
      <c r="M1095" s="12"/>
      <c r="N1095" s="12">
        <v>0</v>
      </c>
      <c r="O1095" s="12"/>
      <c r="P1095" s="12">
        <v>0</v>
      </c>
      <c r="Q1095" s="12"/>
      <c r="R1095" s="12">
        <v>2522619</v>
      </c>
      <c r="S1095" s="12"/>
      <c r="T1095" s="31">
        <v>2522619</v>
      </c>
      <c r="U1095" s="12"/>
      <c r="V1095" s="12">
        <v>0</v>
      </c>
      <c r="W1095" s="12"/>
      <c r="X1095" s="304">
        <v>34710</v>
      </c>
      <c r="Y1095" s="12"/>
      <c r="Z1095" s="5" t="str">
        <f t="shared" si="17"/>
        <v>No</v>
      </c>
      <c r="AA1095" s="6"/>
      <c r="AB1095" s="5"/>
    </row>
    <row r="1096" spans="1:28">
      <c r="A1096" s="5" t="s">
        <v>6014</v>
      </c>
      <c r="B1096" s="5" t="s">
        <v>4238</v>
      </c>
      <c r="C1096" s="5" t="s">
        <v>64</v>
      </c>
      <c r="D1096" s="316" t="s">
        <v>4239</v>
      </c>
      <c r="E1096" s="318" t="s">
        <v>4240</v>
      </c>
      <c r="F1096" s="5" t="s">
        <v>235</v>
      </c>
      <c r="G1096" s="5" t="s">
        <v>222</v>
      </c>
      <c r="H1096" s="6">
        <v>0</v>
      </c>
      <c r="I1096" s="6">
        <v>12</v>
      </c>
      <c r="J1096" s="12">
        <v>0</v>
      </c>
      <c r="K1096" s="12"/>
      <c r="L1096" s="12">
        <v>0</v>
      </c>
      <c r="M1096" s="12"/>
      <c r="N1096" s="12">
        <v>0</v>
      </c>
      <c r="O1096" s="12"/>
      <c r="P1096" s="12">
        <v>0</v>
      </c>
      <c r="Q1096" s="12"/>
      <c r="R1096" s="12">
        <v>911945</v>
      </c>
      <c r="S1096" s="12"/>
      <c r="T1096" s="31">
        <v>911945</v>
      </c>
      <c r="U1096" s="12"/>
      <c r="V1096" s="12">
        <v>0</v>
      </c>
      <c r="W1096" s="12"/>
      <c r="X1096" s="304">
        <v>15599</v>
      </c>
      <c r="Y1096" s="12"/>
      <c r="Z1096" s="5" t="str">
        <f t="shared" si="17"/>
        <v>No</v>
      </c>
      <c r="AA1096" s="6"/>
      <c r="AB1096" s="5"/>
    </row>
    <row r="1097" spans="1:28">
      <c r="A1097" s="5" t="s">
        <v>2332</v>
      </c>
      <c r="B1097" s="5" t="s">
        <v>2333</v>
      </c>
      <c r="C1097" s="5" t="s">
        <v>63</v>
      </c>
      <c r="D1097" s="316" t="s">
        <v>2334</v>
      </c>
      <c r="E1097" s="318" t="s">
        <v>2335</v>
      </c>
      <c r="F1097" s="5" t="s">
        <v>187</v>
      </c>
      <c r="G1097" s="5" t="s">
        <v>222</v>
      </c>
      <c r="H1097" s="6">
        <v>0</v>
      </c>
      <c r="I1097" s="6">
        <v>12</v>
      </c>
      <c r="J1097" s="12">
        <v>0</v>
      </c>
      <c r="K1097" s="12"/>
      <c r="L1097" s="12">
        <v>0</v>
      </c>
      <c r="M1097" s="12"/>
      <c r="N1097" s="12">
        <v>0</v>
      </c>
      <c r="O1097" s="12"/>
      <c r="P1097" s="12">
        <v>0</v>
      </c>
      <c r="Q1097" s="12"/>
      <c r="R1097" s="12">
        <v>890044</v>
      </c>
      <c r="S1097" s="12"/>
      <c r="T1097" s="31">
        <v>890044</v>
      </c>
      <c r="U1097" s="12"/>
      <c r="V1097" s="12">
        <v>0</v>
      </c>
      <c r="W1097" s="12"/>
      <c r="X1097" s="304">
        <v>18308</v>
      </c>
      <c r="Y1097" s="12"/>
      <c r="Z1097" s="5" t="str">
        <f t="shared" si="17"/>
        <v>No</v>
      </c>
      <c r="AA1097" s="6"/>
      <c r="AB1097" s="5"/>
    </row>
    <row r="1098" spans="1:28">
      <c r="A1098" s="5" t="s">
        <v>3082</v>
      </c>
      <c r="B1098" s="5" t="s">
        <v>3083</v>
      </c>
      <c r="C1098" s="5" t="s">
        <v>45</v>
      </c>
      <c r="D1098" s="316" t="s">
        <v>3084</v>
      </c>
      <c r="E1098" s="318" t="s">
        <v>3085</v>
      </c>
      <c r="F1098" s="5" t="s">
        <v>187</v>
      </c>
      <c r="G1098" s="5" t="s">
        <v>222</v>
      </c>
      <c r="H1098" s="6">
        <v>0</v>
      </c>
      <c r="I1098" s="6">
        <v>12</v>
      </c>
      <c r="J1098" s="12">
        <v>0</v>
      </c>
      <c r="K1098" s="12"/>
      <c r="L1098" s="12">
        <v>0</v>
      </c>
      <c r="M1098" s="12"/>
      <c r="N1098" s="12">
        <v>0</v>
      </c>
      <c r="O1098" s="12"/>
      <c r="P1098" s="12">
        <v>0</v>
      </c>
      <c r="Q1098" s="12"/>
      <c r="R1098" s="12">
        <v>1351282</v>
      </c>
      <c r="S1098" s="12"/>
      <c r="T1098" s="31">
        <v>1351282</v>
      </c>
      <c r="U1098" s="12"/>
      <c r="V1098" s="12">
        <v>0</v>
      </c>
      <c r="W1098" s="12"/>
      <c r="X1098" s="304">
        <v>38521</v>
      </c>
      <c r="Y1098" s="12"/>
      <c r="Z1098" s="5" t="str">
        <f t="shared" si="17"/>
        <v>No</v>
      </c>
      <c r="AA1098" s="6"/>
      <c r="AB1098" s="5"/>
    </row>
    <row r="1099" spans="1:28">
      <c r="A1099" s="5" t="s">
        <v>4890</v>
      </c>
      <c r="B1099" s="5" t="s">
        <v>5853</v>
      </c>
      <c r="C1099" s="5" t="s">
        <v>85</v>
      </c>
      <c r="D1099" s="316" t="s">
        <v>4891</v>
      </c>
      <c r="E1099" s="318" t="s">
        <v>4892</v>
      </c>
      <c r="F1099" s="5" t="s">
        <v>232</v>
      </c>
      <c r="G1099" s="5" t="s">
        <v>222</v>
      </c>
      <c r="H1099" s="6">
        <v>0</v>
      </c>
      <c r="I1099" s="6">
        <v>12</v>
      </c>
      <c r="J1099" s="12">
        <v>0</v>
      </c>
      <c r="K1099" s="12"/>
      <c r="L1099" s="12">
        <v>0</v>
      </c>
      <c r="M1099" s="12"/>
      <c r="N1099" s="12">
        <v>0</v>
      </c>
      <c r="O1099" s="12"/>
      <c r="P1099" s="12">
        <v>0</v>
      </c>
      <c r="Q1099" s="12"/>
      <c r="R1099" s="12">
        <v>509965</v>
      </c>
      <c r="S1099" s="12"/>
      <c r="T1099" s="31">
        <v>509965</v>
      </c>
      <c r="U1099" s="12"/>
      <c r="V1099" s="12">
        <v>0</v>
      </c>
      <c r="W1099" s="12"/>
      <c r="X1099" s="304">
        <v>10857</v>
      </c>
      <c r="Y1099" s="12"/>
      <c r="Z1099" s="5" t="str">
        <f t="shared" si="17"/>
        <v>No</v>
      </c>
      <c r="AA1099" s="6"/>
      <c r="AB1099" s="5"/>
    </row>
    <row r="1100" spans="1:28">
      <c r="A1100" s="5" t="s">
        <v>6015</v>
      </c>
      <c r="B1100" s="5" t="s">
        <v>1350</v>
      </c>
      <c r="C1100" s="5" t="s">
        <v>46</v>
      </c>
      <c r="D1100" s="316">
        <v>5201</v>
      </c>
      <c r="E1100" s="318">
        <v>50201</v>
      </c>
      <c r="F1100" s="5" t="s">
        <v>235</v>
      </c>
      <c r="G1100" s="5" t="s">
        <v>5166</v>
      </c>
      <c r="H1100" s="6">
        <v>1487483</v>
      </c>
      <c r="I1100" s="6">
        <v>12</v>
      </c>
      <c r="J1100" s="12">
        <v>0</v>
      </c>
      <c r="K1100" s="12"/>
      <c r="L1100" s="12">
        <v>0</v>
      </c>
      <c r="M1100" s="12"/>
      <c r="N1100" s="12">
        <v>0</v>
      </c>
      <c r="O1100" s="12"/>
      <c r="P1100" s="12">
        <v>0</v>
      </c>
      <c r="Q1100" s="12"/>
      <c r="R1100" s="12">
        <v>530991</v>
      </c>
      <c r="S1100" s="12"/>
      <c r="T1100" s="31">
        <v>530991</v>
      </c>
      <c r="U1100" s="12"/>
      <c r="V1100" s="12">
        <v>0</v>
      </c>
      <c r="W1100" s="12"/>
      <c r="X1100" s="304">
        <v>17497</v>
      </c>
      <c r="Y1100" s="12"/>
      <c r="Z1100" s="5" t="str">
        <f t="shared" si="17"/>
        <v>No</v>
      </c>
      <c r="AA1100" s="6"/>
      <c r="AB1100" s="5"/>
    </row>
    <row r="1101" spans="1:28">
      <c r="A1101" s="5" t="s">
        <v>4768</v>
      </c>
      <c r="B1101" s="5" t="s">
        <v>4769</v>
      </c>
      <c r="C1101" s="5" t="s">
        <v>21</v>
      </c>
      <c r="D1101" s="316" t="s">
        <v>4770</v>
      </c>
      <c r="E1101" s="318" t="s">
        <v>4771</v>
      </c>
      <c r="F1101" s="5" t="s">
        <v>187</v>
      </c>
      <c r="G1101" s="5" t="s">
        <v>222</v>
      </c>
      <c r="H1101" s="6">
        <v>0</v>
      </c>
      <c r="I1101" s="6">
        <v>12</v>
      </c>
      <c r="J1101" s="12">
        <v>0</v>
      </c>
      <c r="K1101" s="12"/>
      <c r="L1101" s="12">
        <v>0</v>
      </c>
      <c r="M1101" s="12"/>
      <c r="N1101" s="12">
        <v>0</v>
      </c>
      <c r="O1101" s="12"/>
      <c r="P1101" s="12">
        <v>0</v>
      </c>
      <c r="Q1101" s="12"/>
      <c r="R1101" s="12">
        <v>1529867</v>
      </c>
      <c r="S1101" s="12"/>
      <c r="T1101" s="31">
        <v>1529867</v>
      </c>
      <c r="U1101" s="12"/>
      <c r="V1101" s="12">
        <v>0</v>
      </c>
      <c r="W1101" s="12"/>
      <c r="X1101" s="304">
        <v>20295</v>
      </c>
      <c r="Y1101" s="12"/>
      <c r="Z1101" s="5" t="str">
        <f t="shared" si="17"/>
        <v>No</v>
      </c>
      <c r="AA1101" s="6"/>
      <c r="AB1101" s="5"/>
    </row>
    <row r="1102" spans="1:28">
      <c r="A1102" s="5" t="s">
        <v>2582</v>
      </c>
      <c r="B1102" s="5" t="s">
        <v>286</v>
      </c>
      <c r="C1102" s="5" t="s">
        <v>56</v>
      </c>
      <c r="D1102" s="316" t="s">
        <v>2583</v>
      </c>
      <c r="E1102" s="318" t="s">
        <v>2584</v>
      </c>
      <c r="F1102" s="5" t="s">
        <v>189</v>
      </c>
      <c r="G1102" s="5" t="s">
        <v>222</v>
      </c>
      <c r="H1102" s="6">
        <v>0</v>
      </c>
      <c r="I1102" s="6">
        <v>12</v>
      </c>
      <c r="J1102" s="12">
        <v>0</v>
      </c>
      <c r="K1102" s="12"/>
      <c r="L1102" s="12">
        <v>0</v>
      </c>
      <c r="M1102" s="12"/>
      <c r="N1102" s="12">
        <v>0</v>
      </c>
      <c r="O1102" s="12"/>
      <c r="P1102" s="12">
        <v>0</v>
      </c>
      <c r="Q1102" s="12"/>
      <c r="R1102" s="12">
        <v>502248</v>
      </c>
      <c r="S1102" s="12"/>
      <c r="T1102" s="31">
        <v>502248</v>
      </c>
      <c r="U1102" s="12"/>
      <c r="V1102" s="12">
        <v>0</v>
      </c>
      <c r="W1102" s="12"/>
      <c r="X1102" s="304">
        <v>13998</v>
      </c>
      <c r="Y1102" s="12"/>
      <c r="Z1102" s="5" t="str">
        <f t="shared" si="17"/>
        <v>No</v>
      </c>
      <c r="AA1102" s="6"/>
      <c r="AB1102" s="5"/>
    </row>
    <row r="1103" spans="1:28">
      <c r="A1103" s="5" t="s">
        <v>1900</v>
      </c>
      <c r="B1103" s="5" t="s">
        <v>1901</v>
      </c>
      <c r="C1103" s="5" t="s">
        <v>41</v>
      </c>
      <c r="D1103" s="316" t="s">
        <v>1902</v>
      </c>
      <c r="E1103" s="318" t="s">
        <v>1903</v>
      </c>
      <c r="F1103" s="5" t="s">
        <v>187</v>
      </c>
      <c r="G1103" s="5" t="s">
        <v>222</v>
      </c>
      <c r="H1103" s="6">
        <v>0</v>
      </c>
      <c r="I1103" s="6">
        <v>12</v>
      </c>
      <c r="J1103" s="12">
        <v>0</v>
      </c>
      <c r="K1103" s="12"/>
      <c r="L1103" s="12">
        <v>0</v>
      </c>
      <c r="M1103" s="12"/>
      <c r="N1103" s="12">
        <v>0</v>
      </c>
      <c r="O1103" s="12"/>
      <c r="P1103" s="12">
        <v>0</v>
      </c>
      <c r="Q1103" s="12"/>
      <c r="R1103" s="12">
        <v>287020</v>
      </c>
      <c r="S1103" s="12"/>
      <c r="T1103" s="31">
        <v>287020</v>
      </c>
      <c r="U1103" s="12"/>
      <c r="V1103" s="12">
        <v>0</v>
      </c>
      <c r="W1103" s="12"/>
      <c r="X1103" s="304">
        <v>9089</v>
      </c>
      <c r="Y1103" s="12"/>
      <c r="Z1103" s="5" t="str">
        <f t="shared" si="17"/>
        <v>No</v>
      </c>
      <c r="AA1103" s="6"/>
      <c r="AB1103" s="5"/>
    </row>
    <row r="1104" spans="1:28">
      <c r="A1104" s="5" t="s">
        <v>3616</v>
      </c>
      <c r="B1104" s="5" t="s">
        <v>3617</v>
      </c>
      <c r="C1104" s="5" t="s">
        <v>10</v>
      </c>
      <c r="D1104" s="316" t="s">
        <v>3618</v>
      </c>
      <c r="E1104" s="318" t="s">
        <v>3619</v>
      </c>
      <c r="F1104" s="5" t="s">
        <v>235</v>
      </c>
      <c r="G1104" s="5" t="s">
        <v>222</v>
      </c>
      <c r="H1104" s="6">
        <v>0</v>
      </c>
      <c r="I1104" s="6">
        <v>12</v>
      </c>
      <c r="J1104" s="12">
        <v>0</v>
      </c>
      <c r="K1104" s="12"/>
      <c r="L1104" s="12">
        <v>0</v>
      </c>
      <c r="M1104" s="12"/>
      <c r="N1104" s="12">
        <v>0</v>
      </c>
      <c r="O1104" s="12"/>
      <c r="P1104" s="12">
        <v>0</v>
      </c>
      <c r="Q1104" s="12"/>
      <c r="R1104" s="12">
        <v>424616</v>
      </c>
      <c r="S1104" s="12"/>
      <c r="T1104" s="31">
        <v>424616</v>
      </c>
      <c r="U1104" s="12"/>
      <c r="V1104" s="12">
        <v>0</v>
      </c>
      <c r="W1104" s="12"/>
      <c r="X1104" s="304">
        <v>4555</v>
      </c>
      <c r="Y1104" s="12"/>
      <c r="Z1104" s="5" t="str">
        <f t="shared" si="17"/>
        <v>No</v>
      </c>
      <c r="AA1104" s="6"/>
      <c r="AB1104" s="5"/>
    </row>
    <row r="1105" spans="1:28">
      <c r="A1105" s="5" t="s">
        <v>4918</v>
      </c>
      <c r="B1105" s="5" t="s">
        <v>4919</v>
      </c>
      <c r="C1105" s="5" t="s">
        <v>109</v>
      </c>
      <c r="D1105" s="316" t="s">
        <v>4920</v>
      </c>
      <c r="E1105" s="318" t="s">
        <v>4921</v>
      </c>
      <c r="F1105" s="5" t="s">
        <v>189</v>
      </c>
      <c r="G1105" s="5" t="s">
        <v>222</v>
      </c>
      <c r="H1105" s="6">
        <v>0</v>
      </c>
      <c r="I1105" s="6">
        <v>12</v>
      </c>
      <c r="J1105" s="12">
        <v>0</v>
      </c>
      <c r="K1105" s="12"/>
      <c r="L1105" s="12">
        <v>0</v>
      </c>
      <c r="M1105" s="12"/>
      <c r="N1105" s="12">
        <v>0</v>
      </c>
      <c r="O1105" s="12"/>
      <c r="P1105" s="12">
        <v>0</v>
      </c>
      <c r="Q1105" s="12"/>
      <c r="R1105" s="12">
        <v>4594209</v>
      </c>
      <c r="S1105" s="12"/>
      <c r="T1105" s="31">
        <v>4594209</v>
      </c>
      <c r="U1105" s="12"/>
      <c r="V1105" s="12">
        <v>0</v>
      </c>
      <c r="W1105" s="12"/>
      <c r="X1105" s="304">
        <v>28987</v>
      </c>
      <c r="Y1105" s="12"/>
      <c r="Z1105" s="5" t="str">
        <f t="shared" si="17"/>
        <v>No</v>
      </c>
      <c r="AA1105" s="6"/>
      <c r="AB1105" s="5"/>
    </row>
    <row r="1106" spans="1:28">
      <c r="A1106" s="5" t="s">
        <v>4431</v>
      </c>
      <c r="B1106" s="5" t="s">
        <v>4432</v>
      </c>
      <c r="C1106" s="5" t="s">
        <v>32</v>
      </c>
      <c r="D1106" s="316" t="s">
        <v>4433</v>
      </c>
      <c r="E1106" s="318" t="s">
        <v>4434</v>
      </c>
      <c r="F1106" s="5" t="s">
        <v>187</v>
      </c>
      <c r="G1106" s="5" t="s">
        <v>222</v>
      </c>
      <c r="H1106" s="6">
        <v>0</v>
      </c>
      <c r="I1106" s="6">
        <v>12</v>
      </c>
      <c r="J1106" s="12">
        <v>0</v>
      </c>
      <c r="K1106" s="12"/>
      <c r="L1106" s="12">
        <v>0</v>
      </c>
      <c r="M1106" s="12"/>
      <c r="N1106" s="12">
        <v>0</v>
      </c>
      <c r="O1106" s="12"/>
      <c r="P1106" s="12">
        <v>0</v>
      </c>
      <c r="Q1106" s="12"/>
      <c r="R1106" s="12">
        <v>2150049</v>
      </c>
      <c r="S1106" s="12"/>
      <c r="T1106" s="31">
        <v>2150049</v>
      </c>
      <c r="U1106" s="12"/>
      <c r="V1106" s="12">
        <v>0</v>
      </c>
      <c r="W1106" s="12"/>
      <c r="X1106" s="304">
        <v>26394</v>
      </c>
      <c r="Y1106" s="12"/>
      <c r="Z1106" s="5" t="str">
        <f t="shared" si="17"/>
        <v>No</v>
      </c>
      <c r="AA1106" s="6"/>
      <c r="AB1106" s="5"/>
    </row>
    <row r="1107" spans="1:28">
      <c r="A1107" s="5" t="s">
        <v>826</v>
      </c>
      <c r="B1107" s="5" t="s">
        <v>827</v>
      </c>
      <c r="C1107" s="5" t="s">
        <v>33</v>
      </c>
      <c r="D1107" s="316">
        <v>1042</v>
      </c>
      <c r="E1107" s="318">
        <v>10042</v>
      </c>
      <c r="F1107" s="5" t="s">
        <v>189</v>
      </c>
      <c r="G1107" s="5" t="s">
        <v>185</v>
      </c>
      <c r="H1107" s="6">
        <v>923311</v>
      </c>
      <c r="I1107" s="6">
        <v>12</v>
      </c>
      <c r="J1107" s="12">
        <v>1144459</v>
      </c>
      <c r="K1107" s="12"/>
      <c r="L1107" s="12">
        <v>108768</v>
      </c>
      <c r="M1107" s="12"/>
      <c r="N1107" s="12">
        <v>5683</v>
      </c>
      <c r="O1107" s="12"/>
      <c r="P1107" s="12">
        <v>267727</v>
      </c>
      <c r="Q1107" s="12"/>
      <c r="R1107" s="12">
        <v>0</v>
      </c>
      <c r="S1107" s="12"/>
      <c r="T1107" s="31">
        <v>1526637</v>
      </c>
      <c r="U1107" s="12"/>
      <c r="V1107" s="12">
        <v>0</v>
      </c>
      <c r="W1107" s="12"/>
      <c r="X1107" s="304">
        <v>17229</v>
      </c>
      <c r="Y1107" s="12"/>
      <c r="Z1107" s="5" t="str">
        <f t="shared" si="17"/>
        <v>No</v>
      </c>
      <c r="AA1107" s="6"/>
      <c r="AB1107" s="5"/>
    </row>
    <row r="1108" spans="1:28">
      <c r="A1108" s="5" t="s">
        <v>6496</v>
      </c>
      <c r="B1108" s="5" t="s">
        <v>917</v>
      </c>
      <c r="C1108" s="5" t="s">
        <v>56</v>
      </c>
      <c r="D1108" s="316">
        <v>5207</v>
      </c>
      <c r="E1108" s="318">
        <v>50207</v>
      </c>
      <c r="F1108" s="5" t="s">
        <v>187</v>
      </c>
      <c r="G1108" s="5" t="s">
        <v>5166</v>
      </c>
      <c r="H1108" s="6">
        <v>59014</v>
      </c>
      <c r="I1108" s="6">
        <v>12</v>
      </c>
      <c r="J1108" s="12">
        <v>0</v>
      </c>
      <c r="K1108" s="12"/>
      <c r="L1108" s="12">
        <v>0</v>
      </c>
      <c r="M1108" s="12"/>
      <c r="N1108" s="12">
        <v>0</v>
      </c>
      <c r="O1108" s="12"/>
      <c r="P1108" s="12">
        <v>0</v>
      </c>
      <c r="Q1108" s="12"/>
      <c r="R1108" s="12">
        <v>2095573</v>
      </c>
      <c r="S1108" s="12"/>
      <c r="T1108" s="31">
        <v>2095573</v>
      </c>
      <c r="U1108" s="12"/>
      <c r="V1108" s="12">
        <v>0</v>
      </c>
      <c r="W1108" s="12"/>
      <c r="X1108" s="304">
        <v>27830</v>
      </c>
      <c r="Y1108" s="12"/>
      <c r="Z1108" s="5" t="str">
        <f t="shared" si="17"/>
        <v>No</v>
      </c>
      <c r="AA1108" s="6"/>
      <c r="AB1108" s="5"/>
    </row>
    <row r="1109" spans="1:28">
      <c r="A1109" s="5" t="s">
        <v>6018</v>
      </c>
      <c r="B1109" s="5" t="s">
        <v>1283</v>
      </c>
      <c r="C1109" s="5" t="s">
        <v>1</v>
      </c>
      <c r="D1109" s="316" t="s">
        <v>1284</v>
      </c>
      <c r="E1109" s="318">
        <v>31</v>
      </c>
      <c r="F1109" s="5" t="s">
        <v>160</v>
      </c>
      <c r="G1109" s="5" t="s">
        <v>5166</v>
      </c>
      <c r="H1109" s="6">
        <v>0</v>
      </c>
      <c r="I1109" s="6">
        <v>12</v>
      </c>
      <c r="J1109" s="12">
        <v>0</v>
      </c>
      <c r="K1109" s="12"/>
      <c r="L1109" s="12">
        <v>0</v>
      </c>
      <c r="M1109" s="12"/>
      <c r="N1109" s="12">
        <v>0</v>
      </c>
      <c r="O1109" s="12"/>
      <c r="P1109" s="12">
        <v>0</v>
      </c>
      <c r="Q1109" s="12"/>
      <c r="R1109" s="12">
        <v>327510</v>
      </c>
      <c r="S1109" s="12"/>
      <c r="T1109" s="31">
        <v>327510</v>
      </c>
      <c r="U1109" s="12"/>
      <c r="V1109" s="12">
        <v>0</v>
      </c>
      <c r="W1109" s="12"/>
      <c r="X1109" s="304">
        <v>12320</v>
      </c>
      <c r="Y1109" s="12"/>
      <c r="Z1109" s="5" t="str">
        <f t="shared" si="17"/>
        <v>No</v>
      </c>
      <c r="AA1109" s="6"/>
      <c r="AB1109" s="5"/>
    </row>
    <row r="1110" spans="1:28">
      <c r="A1110" s="5" t="s">
        <v>6497</v>
      </c>
      <c r="B1110" s="5" t="s">
        <v>518</v>
      </c>
      <c r="C1110" s="5" t="s">
        <v>63</v>
      </c>
      <c r="D1110" s="316">
        <v>4220</v>
      </c>
      <c r="E1110" s="318">
        <v>40220</v>
      </c>
      <c r="F1110" s="5" t="s">
        <v>187</v>
      </c>
      <c r="G1110" s="5" t="s">
        <v>5166</v>
      </c>
      <c r="H1110" s="6">
        <v>117798</v>
      </c>
      <c r="I1110" s="6">
        <v>12</v>
      </c>
      <c r="J1110" s="12">
        <v>0</v>
      </c>
      <c r="K1110" s="12"/>
      <c r="L1110" s="12">
        <v>0</v>
      </c>
      <c r="M1110" s="12"/>
      <c r="N1110" s="12">
        <v>0</v>
      </c>
      <c r="O1110" s="12"/>
      <c r="P1110" s="12">
        <v>0</v>
      </c>
      <c r="Q1110" s="12"/>
      <c r="R1110" s="12">
        <v>899369</v>
      </c>
      <c r="S1110" s="12"/>
      <c r="T1110" s="31">
        <v>899369</v>
      </c>
      <c r="U1110" s="12"/>
      <c r="V1110" s="12">
        <v>0</v>
      </c>
      <c r="W1110" s="12"/>
      <c r="X1110" s="304">
        <v>24864</v>
      </c>
      <c r="Y1110" s="12"/>
      <c r="Z1110" s="5" t="str">
        <f t="shared" si="17"/>
        <v>No</v>
      </c>
      <c r="AA1110" s="6"/>
      <c r="AB1110" s="5"/>
    </row>
    <row r="1111" spans="1:28">
      <c r="A1111" s="5" t="s">
        <v>2489</v>
      </c>
      <c r="B1111" s="5" t="s">
        <v>2490</v>
      </c>
      <c r="C1111" s="5" t="s">
        <v>41</v>
      </c>
      <c r="D1111" s="316" t="s">
        <v>2491</v>
      </c>
      <c r="E1111" s="318" t="s">
        <v>2492</v>
      </c>
      <c r="F1111" s="5" t="s">
        <v>187</v>
      </c>
      <c r="G1111" s="5" t="s">
        <v>222</v>
      </c>
      <c r="H1111" s="6">
        <v>0</v>
      </c>
      <c r="I1111" s="6">
        <v>12</v>
      </c>
      <c r="J1111" s="12">
        <v>0</v>
      </c>
      <c r="K1111" s="12"/>
      <c r="L1111" s="12">
        <v>0</v>
      </c>
      <c r="M1111" s="12"/>
      <c r="N1111" s="12">
        <v>0</v>
      </c>
      <c r="O1111" s="12"/>
      <c r="P1111" s="12">
        <v>0</v>
      </c>
      <c r="Q1111" s="12"/>
      <c r="R1111" s="12">
        <v>655880</v>
      </c>
      <c r="S1111" s="12"/>
      <c r="T1111" s="31">
        <v>655880</v>
      </c>
      <c r="U1111" s="12"/>
      <c r="V1111" s="12">
        <v>0</v>
      </c>
      <c r="W1111" s="12"/>
      <c r="X1111" s="304">
        <v>19913</v>
      </c>
      <c r="Y1111" s="12"/>
      <c r="Z1111" s="5" t="str">
        <f t="shared" si="17"/>
        <v>No</v>
      </c>
      <c r="AA1111" s="6"/>
      <c r="AB1111" s="5"/>
    </row>
    <row r="1112" spans="1:28">
      <c r="A1112" s="5" t="s">
        <v>1240</v>
      </c>
      <c r="B1112" s="5" t="s">
        <v>1241</v>
      </c>
      <c r="C1112" s="5" t="s">
        <v>45</v>
      </c>
      <c r="D1112" s="316">
        <v>5194</v>
      </c>
      <c r="E1112" s="318">
        <v>50194</v>
      </c>
      <c r="F1112" s="5" t="s">
        <v>235</v>
      </c>
      <c r="G1112" s="5" t="s">
        <v>5166</v>
      </c>
      <c r="H1112" s="6">
        <v>296863</v>
      </c>
      <c r="I1112" s="6">
        <v>12</v>
      </c>
      <c r="J1112" s="12">
        <v>0</v>
      </c>
      <c r="K1112" s="12"/>
      <c r="L1112" s="12">
        <v>0</v>
      </c>
      <c r="M1112" s="12"/>
      <c r="N1112" s="12">
        <v>0</v>
      </c>
      <c r="O1112" s="12"/>
      <c r="P1112" s="12">
        <v>0</v>
      </c>
      <c r="Q1112" s="12"/>
      <c r="R1112" s="12">
        <v>535791</v>
      </c>
      <c r="S1112" s="12"/>
      <c r="T1112" s="31">
        <v>535791</v>
      </c>
      <c r="U1112" s="12"/>
      <c r="V1112" s="12">
        <v>0</v>
      </c>
      <c r="W1112" s="12"/>
      <c r="X1112" s="304">
        <v>12070</v>
      </c>
      <c r="Y1112" s="12"/>
      <c r="Z1112" s="5" t="str">
        <f t="shared" si="17"/>
        <v>No</v>
      </c>
      <c r="AA1112" s="6"/>
      <c r="AB1112" s="5"/>
    </row>
    <row r="1113" spans="1:28">
      <c r="A1113" s="5" t="s">
        <v>2493</v>
      </c>
      <c r="B1113" s="5" t="s">
        <v>2494</v>
      </c>
      <c r="C1113" s="5" t="s">
        <v>63</v>
      </c>
      <c r="D1113" s="316" t="s">
        <v>2495</v>
      </c>
      <c r="E1113" s="318" t="s">
        <v>2496</v>
      </c>
      <c r="F1113" s="5" t="s">
        <v>187</v>
      </c>
      <c r="G1113" s="5" t="s">
        <v>222</v>
      </c>
      <c r="H1113" s="6">
        <v>0</v>
      </c>
      <c r="I1113" s="6">
        <v>12</v>
      </c>
      <c r="J1113" s="12">
        <v>0</v>
      </c>
      <c r="K1113" s="12"/>
      <c r="L1113" s="12">
        <v>0</v>
      </c>
      <c r="M1113" s="12"/>
      <c r="N1113" s="12">
        <v>0</v>
      </c>
      <c r="O1113" s="12"/>
      <c r="P1113" s="12">
        <v>0</v>
      </c>
      <c r="Q1113" s="12"/>
      <c r="R1113" s="12">
        <v>890497</v>
      </c>
      <c r="S1113" s="12"/>
      <c r="T1113" s="31">
        <v>890497</v>
      </c>
      <c r="U1113" s="12"/>
      <c r="V1113" s="12">
        <v>0</v>
      </c>
      <c r="W1113" s="12"/>
      <c r="X1113" s="304">
        <v>21218</v>
      </c>
      <c r="Y1113" s="12"/>
      <c r="Z1113" s="5" t="str">
        <f t="shared" si="17"/>
        <v>No</v>
      </c>
      <c r="AA1113" s="6"/>
      <c r="AB1113" s="5"/>
    </row>
    <row r="1114" spans="1:28">
      <c r="A1114" s="5" t="s">
        <v>2756</v>
      </c>
      <c r="B1114" s="5" t="s">
        <v>2757</v>
      </c>
      <c r="C1114" s="5" t="s">
        <v>81</v>
      </c>
      <c r="D1114" s="316" t="s">
        <v>2758</v>
      </c>
      <c r="E1114" s="318" t="s">
        <v>2759</v>
      </c>
      <c r="F1114" s="5" t="s">
        <v>187</v>
      </c>
      <c r="G1114" s="5" t="s">
        <v>222</v>
      </c>
      <c r="H1114" s="6">
        <v>0</v>
      </c>
      <c r="I1114" s="6">
        <v>12</v>
      </c>
      <c r="J1114" s="12">
        <v>0</v>
      </c>
      <c r="K1114" s="12"/>
      <c r="L1114" s="12">
        <v>0</v>
      </c>
      <c r="M1114" s="12"/>
      <c r="N1114" s="12">
        <v>0</v>
      </c>
      <c r="O1114" s="12"/>
      <c r="P1114" s="12">
        <v>0</v>
      </c>
      <c r="Q1114" s="12"/>
      <c r="R1114" s="12">
        <v>396626</v>
      </c>
      <c r="S1114" s="12"/>
      <c r="T1114" s="31">
        <v>396626</v>
      </c>
      <c r="U1114" s="12"/>
      <c r="V1114" s="12">
        <v>0</v>
      </c>
      <c r="W1114" s="12"/>
      <c r="X1114" s="304">
        <v>15396</v>
      </c>
      <c r="Y1114" s="12"/>
      <c r="Z1114" s="5" t="str">
        <f t="shared" si="17"/>
        <v>No</v>
      </c>
      <c r="AA1114" s="6"/>
      <c r="AB1114" s="5"/>
    </row>
    <row r="1115" spans="1:28">
      <c r="A1115" s="5" t="s">
        <v>3079</v>
      </c>
      <c r="B1115" s="5" t="s">
        <v>771</v>
      </c>
      <c r="C1115" s="5" t="s">
        <v>45</v>
      </c>
      <c r="D1115" s="316" t="s">
        <v>3080</v>
      </c>
      <c r="E1115" s="318" t="s">
        <v>3081</v>
      </c>
      <c r="F1115" s="5" t="s">
        <v>187</v>
      </c>
      <c r="G1115" s="5" t="s">
        <v>222</v>
      </c>
      <c r="H1115" s="6">
        <v>0</v>
      </c>
      <c r="I1115" s="6">
        <v>12</v>
      </c>
      <c r="J1115" s="12">
        <v>0</v>
      </c>
      <c r="K1115" s="12"/>
      <c r="L1115" s="12">
        <v>0</v>
      </c>
      <c r="M1115" s="12"/>
      <c r="N1115" s="12">
        <v>0</v>
      </c>
      <c r="O1115" s="12"/>
      <c r="P1115" s="12">
        <v>0</v>
      </c>
      <c r="Q1115" s="12"/>
      <c r="R1115" s="12">
        <v>304256</v>
      </c>
      <c r="S1115" s="12"/>
      <c r="T1115" s="31">
        <v>304256</v>
      </c>
      <c r="U1115" s="12"/>
      <c r="V1115" s="12">
        <v>0</v>
      </c>
      <c r="W1115" s="12"/>
      <c r="X1115" s="304">
        <v>3740</v>
      </c>
      <c r="Y1115" s="12"/>
      <c r="Z1115" s="5" t="str">
        <f t="shared" si="17"/>
        <v>No</v>
      </c>
      <c r="AA1115" s="6"/>
      <c r="AB1115" s="5"/>
    </row>
    <row r="1116" spans="1:28">
      <c r="A1116" s="5" t="s">
        <v>1401</v>
      </c>
      <c r="B1116" s="5" t="s">
        <v>479</v>
      </c>
      <c r="C1116" s="5" t="s">
        <v>63</v>
      </c>
      <c r="D1116" s="316">
        <v>4223</v>
      </c>
      <c r="E1116" s="318">
        <v>40223</v>
      </c>
      <c r="F1116" s="5" t="s">
        <v>187</v>
      </c>
      <c r="G1116" s="5" t="s">
        <v>5166</v>
      </c>
      <c r="H1116" s="6">
        <v>310282</v>
      </c>
      <c r="I1116" s="6">
        <v>12</v>
      </c>
      <c r="J1116" s="12">
        <v>0</v>
      </c>
      <c r="K1116" s="12"/>
      <c r="L1116" s="12">
        <v>0</v>
      </c>
      <c r="M1116" s="12"/>
      <c r="N1116" s="12">
        <v>0</v>
      </c>
      <c r="O1116" s="12"/>
      <c r="P1116" s="12">
        <v>0</v>
      </c>
      <c r="Q1116" s="12"/>
      <c r="R1116" s="12">
        <v>832369</v>
      </c>
      <c r="S1116" s="12"/>
      <c r="T1116" s="31">
        <v>832369</v>
      </c>
      <c r="U1116" s="12"/>
      <c r="V1116" s="12">
        <v>0</v>
      </c>
      <c r="W1116" s="12"/>
      <c r="X1116" s="304">
        <v>12667</v>
      </c>
      <c r="Y1116" s="12"/>
      <c r="Z1116" s="5" t="str">
        <f t="shared" si="17"/>
        <v>No</v>
      </c>
      <c r="AA1116" s="6"/>
      <c r="AB1116" s="5"/>
    </row>
    <row r="1117" spans="1:28">
      <c r="A1117" s="5" t="s">
        <v>97</v>
      </c>
      <c r="B1117" s="5" t="s">
        <v>1133</v>
      </c>
      <c r="C1117" s="5" t="s">
        <v>89</v>
      </c>
      <c r="D1117" s="316">
        <v>4182</v>
      </c>
      <c r="E1117" s="318">
        <v>40182</v>
      </c>
      <c r="F1117" s="5" t="s">
        <v>187</v>
      </c>
      <c r="G1117" s="5" t="s">
        <v>5166</v>
      </c>
      <c r="H1117" s="6">
        <v>2148346</v>
      </c>
      <c r="I1117" s="6">
        <v>12</v>
      </c>
      <c r="J1117" s="12">
        <v>0</v>
      </c>
      <c r="K1117" s="12"/>
      <c r="L1117" s="12">
        <v>0</v>
      </c>
      <c r="M1117" s="12"/>
      <c r="N1117" s="12">
        <v>0</v>
      </c>
      <c r="O1117" s="12"/>
      <c r="P1117" s="12">
        <v>0</v>
      </c>
      <c r="Q1117" s="12"/>
      <c r="R1117" s="12">
        <v>290463</v>
      </c>
      <c r="S1117" s="12"/>
      <c r="T1117" s="31">
        <v>290463</v>
      </c>
      <c r="U1117" s="12"/>
      <c r="V1117" s="12">
        <v>0</v>
      </c>
      <c r="W1117" s="12"/>
      <c r="X1117" s="304">
        <v>9482</v>
      </c>
      <c r="Y1117" s="12"/>
      <c r="Z1117" s="5" t="str">
        <f t="shared" si="17"/>
        <v>No</v>
      </c>
      <c r="AA1117" s="6"/>
      <c r="AB1117" s="5"/>
    </row>
    <row r="1118" spans="1:28">
      <c r="A1118" s="5" t="s">
        <v>5619</v>
      </c>
      <c r="B1118" s="5" t="s">
        <v>4887</v>
      </c>
      <c r="C1118" s="5" t="s">
        <v>85</v>
      </c>
      <c r="D1118" s="316" t="s">
        <v>4888</v>
      </c>
      <c r="E1118" s="318" t="s">
        <v>4889</v>
      </c>
      <c r="F1118" s="5" t="s">
        <v>189</v>
      </c>
      <c r="G1118" s="5" t="s">
        <v>222</v>
      </c>
      <c r="H1118" s="6">
        <v>0</v>
      </c>
      <c r="I1118" s="6">
        <v>12</v>
      </c>
      <c r="J1118" s="12">
        <v>0</v>
      </c>
      <c r="K1118" s="12"/>
      <c r="L1118" s="12">
        <v>0</v>
      </c>
      <c r="M1118" s="12"/>
      <c r="N1118" s="12">
        <v>0</v>
      </c>
      <c r="O1118" s="12"/>
      <c r="P1118" s="12">
        <v>0</v>
      </c>
      <c r="Q1118" s="12"/>
      <c r="R1118" s="12">
        <v>745900</v>
      </c>
      <c r="S1118" s="12"/>
      <c r="T1118" s="31">
        <v>745900</v>
      </c>
      <c r="U1118" s="12"/>
      <c r="V1118" s="12">
        <v>0</v>
      </c>
      <c r="W1118" s="12"/>
      <c r="X1118" s="304">
        <v>18776</v>
      </c>
      <c r="Y1118" s="12"/>
      <c r="Z1118" s="5" t="str">
        <f t="shared" si="17"/>
        <v>No</v>
      </c>
      <c r="AA1118" s="6"/>
      <c r="AB1118" s="5"/>
    </row>
    <row r="1119" spans="1:28">
      <c r="A1119" s="5" t="s">
        <v>3488</v>
      </c>
      <c r="B1119" s="5" t="s">
        <v>3489</v>
      </c>
      <c r="C1119" s="5" t="s">
        <v>51</v>
      </c>
      <c r="D1119" s="316" t="s">
        <v>3490</v>
      </c>
      <c r="E1119" s="318" t="s">
        <v>3491</v>
      </c>
      <c r="F1119" s="5" t="s">
        <v>187</v>
      </c>
      <c r="G1119" s="5" t="s">
        <v>222</v>
      </c>
      <c r="H1119" s="6">
        <v>0</v>
      </c>
      <c r="I1119" s="6">
        <v>12</v>
      </c>
      <c r="J1119" s="12">
        <v>0</v>
      </c>
      <c r="K1119" s="12"/>
      <c r="L1119" s="12">
        <v>0</v>
      </c>
      <c r="M1119" s="12"/>
      <c r="N1119" s="12">
        <v>0</v>
      </c>
      <c r="O1119" s="12"/>
      <c r="P1119" s="12">
        <v>0</v>
      </c>
      <c r="Q1119" s="12"/>
      <c r="R1119" s="12">
        <v>712032</v>
      </c>
      <c r="S1119" s="12"/>
      <c r="T1119" s="31">
        <v>712032</v>
      </c>
      <c r="U1119" s="12"/>
      <c r="V1119" s="12">
        <v>0</v>
      </c>
      <c r="W1119" s="12"/>
      <c r="X1119" s="304">
        <v>14707</v>
      </c>
      <c r="Y1119" s="12"/>
      <c r="Z1119" s="5" t="str">
        <f t="shared" si="17"/>
        <v>No</v>
      </c>
      <c r="AA1119" s="6"/>
      <c r="AB1119" s="5"/>
    </row>
    <row r="1120" spans="1:28">
      <c r="A1120" s="5" t="s">
        <v>3113</v>
      </c>
      <c r="B1120" s="5" t="s">
        <v>3114</v>
      </c>
      <c r="C1120" s="5" t="s">
        <v>81</v>
      </c>
      <c r="D1120" s="316" t="s">
        <v>3115</v>
      </c>
      <c r="E1120" s="318" t="s">
        <v>3116</v>
      </c>
      <c r="F1120" s="5" t="s">
        <v>235</v>
      </c>
      <c r="G1120" s="5" t="s">
        <v>222</v>
      </c>
      <c r="H1120" s="6">
        <v>0</v>
      </c>
      <c r="I1120" s="6">
        <v>12</v>
      </c>
      <c r="J1120" s="12">
        <v>0</v>
      </c>
      <c r="K1120" s="12"/>
      <c r="L1120" s="12">
        <v>0</v>
      </c>
      <c r="M1120" s="12"/>
      <c r="N1120" s="12">
        <v>0</v>
      </c>
      <c r="O1120" s="12"/>
      <c r="P1120" s="12">
        <v>0</v>
      </c>
      <c r="Q1120" s="12"/>
      <c r="R1120" s="12">
        <v>668704</v>
      </c>
      <c r="S1120" s="12"/>
      <c r="T1120" s="31">
        <v>668704</v>
      </c>
      <c r="U1120" s="12"/>
      <c r="V1120" s="12">
        <v>0</v>
      </c>
      <c r="W1120" s="12"/>
      <c r="X1120" s="304">
        <v>10828</v>
      </c>
      <c r="Y1120" s="12"/>
      <c r="Z1120" s="5" t="str">
        <f t="shared" si="17"/>
        <v>No</v>
      </c>
      <c r="AA1120" s="6"/>
      <c r="AB1120" s="5"/>
    </row>
    <row r="1121" spans="1:28">
      <c r="A1121" s="5" t="s">
        <v>54</v>
      </c>
      <c r="B1121" s="5" t="s">
        <v>1329</v>
      </c>
      <c r="C1121" s="5" t="s">
        <v>53</v>
      </c>
      <c r="D1121" s="316">
        <v>3108</v>
      </c>
      <c r="E1121" s="318">
        <v>30108</v>
      </c>
      <c r="F1121" s="5" t="s">
        <v>187</v>
      </c>
      <c r="G1121" s="5" t="s">
        <v>5166</v>
      </c>
      <c r="H1121" s="6">
        <v>5441567</v>
      </c>
      <c r="I1121" s="6">
        <v>12</v>
      </c>
      <c r="J1121" s="12">
        <v>0</v>
      </c>
      <c r="K1121" s="12"/>
      <c r="L1121" s="12">
        <v>0</v>
      </c>
      <c r="M1121" s="12"/>
      <c r="N1121" s="12">
        <v>0</v>
      </c>
      <c r="O1121" s="12"/>
      <c r="P1121" s="12">
        <v>0</v>
      </c>
      <c r="Q1121" s="12"/>
      <c r="R1121" s="12">
        <v>1605423</v>
      </c>
      <c r="S1121" s="12"/>
      <c r="T1121" s="31">
        <v>1605423</v>
      </c>
      <c r="U1121" s="12"/>
      <c r="V1121" s="12">
        <v>0</v>
      </c>
      <c r="W1121" s="12"/>
      <c r="X1121" s="304">
        <v>22412</v>
      </c>
      <c r="Y1121" s="12"/>
      <c r="Z1121" s="5" t="str">
        <f t="shared" si="17"/>
        <v>No</v>
      </c>
      <c r="AA1121" s="6"/>
      <c r="AB1121" s="5"/>
    </row>
    <row r="1122" spans="1:28">
      <c r="A1122" s="5" t="s">
        <v>2544</v>
      </c>
      <c r="B1122" s="5" t="s">
        <v>1062</v>
      </c>
      <c r="C1122" s="5" t="s">
        <v>63</v>
      </c>
      <c r="D1122" s="316" t="s">
        <v>2545</v>
      </c>
      <c r="E1122" s="318" t="s">
        <v>2546</v>
      </c>
      <c r="F1122" s="5" t="s">
        <v>187</v>
      </c>
      <c r="G1122" s="5" t="s">
        <v>222</v>
      </c>
      <c r="H1122" s="6">
        <v>0</v>
      </c>
      <c r="I1122" s="6">
        <v>12</v>
      </c>
      <c r="J1122" s="12">
        <v>0</v>
      </c>
      <c r="K1122" s="12"/>
      <c r="L1122" s="12">
        <v>0</v>
      </c>
      <c r="M1122" s="12"/>
      <c r="N1122" s="12">
        <v>0</v>
      </c>
      <c r="O1122" s="12"/>
      <c r="P1122" s="12">
        <v>0</v>
      </c>
      <c r="Q1122" s="12"/>
      <c r="R1122" s="12">
        <v>751849</v>
      </c>
      <c r="S1122" s="12"/>
      <c r="T1122" s="31">
        <v>751849</v>
      </c>
      <c r="U1122" s="12"/>
      <c r="V1122" s="12">
        <v>0</v>
      </c>
      <c r="W1122" s="12"/>
      <c r="X1122" s="304">
        <v>21659</v>
      </c>
      <c r="Y1122" s="12"/>
      <c r="Z1122" s="5" t="str">
        <f t="shared" si="17"/>
        <v>No</v>
      </c>
      <c r="AA1122" s="6"/>
      <c r="AB1122" s="5"/>
    </row>
    <row r="1123" spans="1:28">
      <c r="A1123" s="5" t="s">
        <v>4272</v>
      </c>
      <c r="B1123" s="5" t="s">
        <v>4273</v>
      </c>
      <c r="C1123" s="5" t="s">
        <v>101</v>
      </c>
      <c r="D1123" s="316" t="s">
        <v>4274</v>
      </c>
      <c r="E1123" s="318" t="s">
        <v>4275</v>
      </c>
      <c r="F1123" s="5" t="s">
        <v>187</v>
      </c>
      <c r="G1123" s="5" t="s">
        <v>222</v>
      </c>
      <c r="H1123" s="6">
        <v>0</v>
      </c>
      <c r="I1123" s="6">
        <v>12</v>
      </c>
      <c r="J1123" s="12">
        <v>0</v>
      </c>
      <c r="K1123" s="12"/>
      <c r="L1123" s="12">
        <v>0</v>
      </c>
      <c r="M1123" s="12"/>
      <c r="N1123" s="12">
        <v>0</v>
      </c>
      <c r="O1123" s="12"/>
      <c r="P1123" s="12">
        <v>0</v>
      </c>
      <c r="Q1123" s="12"/>
      <c r="R1123" s="12">
        <v>548901</v>
      </c>
      <c r="S1123" s="12"/>
      <c r="T1123" s="31">
        <v>548901</v>
      </c>
      <c r="U1123" s="12"/>
      <c r="V1123" s="12">
        <v>0</v>
      </c>
      <c r="W1123" s="12"/>
      <c r="X1123" s="304">
        <v>14267</v>
      </c>
      <c r="Y1123" s="12"/>
      <c r="Z1123" s="5" t="str">
        <f t="shared" si="17"/>
        <v>No</v>
      </c>
      <c r="AA1123" s="6"/>
      <c r="AB1123" s="5"/>
    </row>
    <row r="1124" spans="1:28">
      <c r="A1124" s="5" t="s">
        <v>77</v>
      </c>
      <c r="B1124" s="5" t="s">
        <v>208</v>
      </c>
      <c r="C1124" s="5" t="s">
        <v>74</v>
      </c>
      <c r="D1124" s="316">
        <v>2137</v>
      </c>
      <c r="E1124" s="318">
        <v>20137</v>
      </c>
      <c r="F1124" s="5" t="s">
        <v>201</v>
      </c>
      <c r="G1124" s="5" t="s">
        <v>185</v>
      </c>
      <c r="H1124" s="6">
        <v>423566</v>
      </c>
      <c r="I1124" s="6">
        <v>12</v>
      </c>
      <c r="J1124" s="12">
        <v>1633218</v>
      </c>
      <c r="K1124" s="12"/>
      <c r="L1124" s="12">
        <v>892186</v>
      </c>
      <c r="M1124" s="12"/>
      <c r="N1124" s="12">
        <v>36103</v>
      </c>
      <c r="O1124" s="12"/>
      <c r="P1124" s="12">
        <v>799622</v>
      </c>
      <c r="Q1124" s="12"/>
      <c r="R1124" s="12">
        <v>0</v>
      </c>
      <c r="S1124" s="12"/>
      <c r="T1124" s="31">
        <v>3361129</v>
      </c>
      <c r="U1124" s="12"/>
      <c r="V1124" s="12">
        <v>0</v>
      </c>
      <c r="W1124" s="12"/>
      <c r="X1124" s="304">
        <v>18280</v>
      </c>
      <c r="Y1124" s="12"/>
      <c r="Z1124" s="5" t="str">
        <f t="shared" si="17"/>
        <v>No</v>
      </c>
      <c r="AA1124" s="6"/>
      <c r="AB1124" s="5"/>
    </row>
    <row r="1125" spans="1:28">
      <c r="A1125" s="5" t="s">
        <v>5622</v>
      </c>
      <c r="B1125" s="5" t="s">
        <v>5623</v>
      </c>
      <c r="C1125" s="5" t="s">
        <v>21</v>
      </c>
      <c r="D1125" s="316"/>
      <c r="E1125" s="318">
        <v>90295</v>
      </c>
      <c r="F1125" s="5" t="s">
        <v>187</v>
      </c>
      <c r="G1125" s="5" t="s">
        <v>5166</v>
      </c>
      <c r="H1125" s="6">
        <v>12150996</v>
      </c>
      <c r="I1125" s="6">
        <v>12</v>
      </c>
      <c r="J1125" s="12">
        <v>0</v>
      </c>
      <c r="K1125" s="12"/>
      <c r="L1125" s="12">
        <v>0</v>
      </c>
      <c r="M1125" s="12"/>
      <c r="N1125" s="12">
        <v>0</v>
      </c>
      <c r="O1125" s="12"/>
      <c r="P1125" s="12">
        <v>0</v>
      </c>
      <c r="Q1125" s="12"/>
      <c r="R1125" s="12">
        <v>1249634</v>
      </c>
      <c r="S1125" s="12"/>
      <c r="T1125" s="31">
        <v>1249634</v>
      </c>
      <c r="U1125" s="12"/>
      <c r="V1125" s="12">
        <v>0</v>
      </c>
      <c r="W1125" s="12"/>
      <c r="X1125" s="304">
        <v>21935</v>
      </c>
      <c r="Y1125" s="12"/>
      <c r="Z1125" s="5" t="str">
        <f t="shared" si="17"/>
        <v>No</v>
      </c>
      <c r="AA1125" s="6"/>
      <c r="AB1125" s="5"/>
    </row>
    <row r="1126" spans="1:28">
      <c r="A1126" s="5" t="s">
        <v>1386</v>
      </c>
      <c r="B1126" s="5" t="s">
        <v>1387</v>
      </c>
      <c r="C1126" s="5" t="s">
        <v>63</v>
      </c>
      <c r="D1126" s="316">
        <v>4209</v>
      </c>
      <c r="E1126" s="318">
        <v>40209</v>
      </c>
      <c r="F1126" s="5" t="s">
        <v>187</v>
      </c>
      <c r="G1126" s="5" t="s">
        <v>5166</v>
      </c>
      <c r="H1126" s="6">
        <v>310282</v>
      </c>
      <c r="I1126" s="6">
        <v>12</v>
      </c>
      <c r="J1126" s="12">
        <v>0</v>
      </c>
      <c r="K1126" s="12"/>
      <c r="L1126" s="12">
        <v>0</v>
      </c>
      <c r="M1126" s="12"/>
      <c r="N1126" s="12">
        <v>0</v>
      </c>
      <c r="O1126" s="12"/>
      <c r="P1126" s="12">
        <v>0</v>
      </c>
      <c r="Q1126" s="12"/>
      <c r="R1126" s="12">
        <v>974486</v>
      </c>
      <c r="S1126" s="12"/>
      <c r="T1126" s="31">
        <v>974486</v>
      </c>
      <c r="U1126" s="12"/>
      <c r="V1126" s="12">
        <v>0</v>
      </c>
      <c r="W1126" s="12"/>
      <c r="X1126" s="304">
        <v>24083</v>
      </c>
      <c r="Y1126" s="12"/>
      <c r="Z1126" s="5" t="str">
        <f t="shared" si="17"/>
        <v>No</v>
      </c>
      <c r="AA1126" s="6"/>
      <c r="AB1126" s="5"/>
    </row>
    <row r="1127" spans="1:28">
      <c r="A1127" s="5" t="s">
        <v>2889</v>
      </c>
      <c r="B1127" s="5" t="s">
        <v>2890</v>
      </c>
      <c r="C1127" s="5" t="s">
        <v>56</v>
      </c>
      <c r="D1127" s="316" t="s">
        <v>2891</v>
      </c>
      <c r="E1127" s="318" t="s">
        <v>2892</v>
      </c>
      <c r="F1127" s="5" t="s">
        <v>187</v>
      </c>
      <c r="G1127" s="5" t="s">
        <v>222</v>
      </c>
      <c r="H1127" s="6">
        <v>0</v>
      </c>
      <c r="I1127" s="6">
        <v>12</v>
      </c>
      <c r="J1127" s="12">
        <v>0</v>
      </c>
      <c r="K1127" s="12"/>
      <c r="L1127" s="12">
        <v>0</v>
      </c>
      <c r="M1127" s="12"/>
      <c r="N1127" s="12">
        <v>0</v>
      </c>
      <c r="O1127" s="12"/>
      <c r="P1127" s="12">
        <v>0</v>
      </c>
      <c r="Q1127" s="12"/>
      <c r="R1127" s="12">
        <v>843668</v>
      </c>
      <c r="S1127" s="12"/>
      <c r="T1127" s="31">
        <v>843668</v>
      </c>
      <c r="U1127" s="12"/>
      <c r="V1127" s="12">
        <v>0</v>
      </c>
      <c r="W1127" s="12"/>
      <c r="X1127" s="304">
        <v>17927</v>
      </c>
      <c r="Y1127" s="12"/>
      <c r="Z1127" s="5" t="str">
        <f t="shared" si="17"/>
        <v>No</v>
      </c>
      <c r="AA1127" s="6"/>
      <c r="AB1127" s="5"/>
    </row>
    <row r="1128" spans="1:28">
      <c r="A1128" s="5" t="s">
        <v>4994</v>
      </c>
      <c r="B1128" s="5" t="s">
        <v>1296</v>
      </c>
      <c r="C1128" s="5" t="s">
        <v>9</v>
      </c>
      <c r="D1128" s="316" t="s">
        <v>4995</v>
      </c>
      <c r="E1128" s="318" t="s">
        <v>4996</v>
      </c>
      <c r="F1128" s="5" t="s">
        <v>187</v>
      </c>
      <c r="G1128" s="5" t="s">
        <v>222</v>
      </c>
      <c r="H1128" s="6">
        <v>0</v>
      </c>
      <c r="I1128" s="6">
        <v>12</v>
      </c>
      <c r="J1128" s="12">
        <v>0</v>
      </c>
      <c r="K1128" s="12"/>
      <c r="L1128" s="12">
        <v>0</v>
      </c>
      <c r="M1128" s="12"/>
      <c r="N1128" s="12">
        <v>0</v>
      </c>
      <c r="O1128" s="12"/>
      <c r="P1128" s="12">
        <v>0</v>
      </c>
      <c r="Q1128" s="12"/>
      <c r="R1128" s="12">
        <v>2151980</v>
      </c>
      <c r="S1128" s="12"/>
      <c r="T1128" s="31">
        <v>2151980</v>
      </c>
      <c r="U1128" s="12"/>
      <c r="V1128" s="12">
        <v>0</v>
      </c>
      <c r="W1128" s="12"/>
      <c r="X1128" s="304">
        <v>26711</v>
      </c>
      <c r="Y1128" s="12"/>
      <c r="Z1128" s="5" t="str">
        <f t="shared" si="17"/>
        <v>No</v>
      </c>
      <c r="AA1128" s="6"/>
      <c r="AB1128" s="5"/>
    </row>
    <row r="1129" spans="1:28">
      <c r="A1129" s="5" t="s">
        <v>5453</v>
      </c>
      <c r="B1129" s="5" t="s">
        <v>3110</v>
      </c>
      <c r="C1129" s="5" t="s">
        <v>46</v>
      </c>
      <c r="D1129" s="316" t="s">
        <v>3111</v>
      </c>
      <c r="E1129" s="318" t="s">
        <v>3112</v>
      </c>
      <c r="F1129" s="5" t="s">
        <v>235</v>
      </c>
      <c r="G1129" s="5" t="s">
        <v>222</v>
      </c>
      <c r="H1129" s="6">
        <v>0</v>
      </c>
      <c r="I1129" s="6">
        <v>12</v>
      </c>
      <c r="J1129" s="12">
        <v>0</v>
      </c>
      <c r="K1129" s="12"/>
      <c r="L1129" s="12">
        <v>0</v>
      </c>
      <c r="M1129" s="12"/>
      <c r="N1129" s="12">
        <v>0</v>
      </c>
      <c r="O1129" s="12"/>
      <c r="P1129" s="12">
        <v>0</v>
      </c>
      <c r="Q1129" s="12"/>
      <c r="R1129" s="12">
        <v>728468</v>
      </c>
      <c r="S1129" s="12"/>
      <c r="T1129" s="31">
        <v>728468</v>
      </c>
      <c r="U1129" s="12"/>
      <c r="V1129" s="12">
        <v>0</v>
      </c>
      <c r="W1129" s="12"/>
      <c r="X1129" s="304">
        <v>26421</v>
      </c>
      <c r="Y1129" s="12"/>
      <c r="Z1129" s="5" t="str">
        <f t="shared" si="17"/>
        <v>No</v>
      </c>
      <c r="AA1129" s="6"/>
      <c r="AB1129" s="5"/>
    </row>
    <row r="1130" spans="1:28">
      <c r="A1130" s="5" t="s">
        <v>2376</v>
      </c>
      <c r="B1130" s="5" t="s">
        <v>2377</v>
      </c>
      <c r="C1130" s="5" t="s">
        <v>63</v>
      </c>
      <c r="D1130" s="316" t="s">
        <v>2378</v>
      </c>
      <c r="E1130" s="318" t="s">
        <v>2379</v>
      </c>
      <c r="F1130" s="5" t="s">
        <v>187</v>
      </c>
      <c r="G1130" s="5" t="s">
        <v>222</v>
      </c>
      <c r="H1130" s="6">
        <v>0</v>
      </c>
      <c r="I1130" s="6">
        <v>12</v>
      </c>
      <c r="J1130" s="12">
        <v>0</v>
      </c>
      <c r="K1130" s="12"/>
      <c r="L1130" s="12">
        <v>0</v>
      </c>
      <c r="M1130" s="12"/>
      <c r="N1130" s="12">
        <v>0</v>
      </c>
      <c r="O1130" s="12"/>
      <c r="P1130" s="12">
        <v>0</v>
      </c>
      <c r="Q1130" s="12"/>
      <c r="R1130" s="12">
        <v>753003</v>
      </c>
      <c r="S1130" s="12"/>
      <c r="T1130" s="31">
        <v>753003</v>
      </c>
      <c r="U1130" s="12"/>
      <c r="V1130" s="12">
        <v>0</v>
      </c>
      <c r="W1130" s="12"/>
      <c r="X1130" s="304">
        <v>19653</v>
      </c>
      <c r="Y1130" s="12"/>
      <c r="Z1130" s="5" t="str">
        <f t="shared" si="17"/>
        <v>No</v>
      </c>
      <c r="AA1130" s="6"/>
      <c r="AB1130" s="5"/>
    </row>
    <row r="1131" spans="1:28">
      <c r="A1131" s="5" t="s">
        <v>5762</v>
      </c>
      <c r="B1131" s="5" t="s">
        <v>5763</v>
      </c>
      <c r="C1131" s="5" t="s">
        <v>56</v>
      </c>
      <c r="D1131" s="316"/>
      <c r="E1131" s="318" t="s">
        <v>5764</v>
      </c>
      <c r="F1131" s="5" t="s">
        <v>235</v>
      </c>
      <c r="G1131" s="5" t="s">
        <v>222</v>
      </c>
      <c r="H1131" s="6">
        <v>0</v>
      </c>
      <c r="I1131" s="6">
        <v>12</v>
      </c>
      <c r="J1131" s="12">
        <v>0</v>
      </c>
      <c r="K1131" s="12"/>
      <c r="L1131" s="12">
        <v>0</v>
      </c>
      <c r="M1131" s="12"/>
      <c r="N1131" s="12">
        <v>0</v>
      </c>
      <c r="O1131" s="12"/>
      <c r="P1131" s="12">
        <v>0</v>
      </c>
      <c r="Q1131" s="12"/>
      <c r="R1131" s="12">
        <v>595406</v>
      </c>
      <c r="S1131" s="12"/>
      <c r="T1131" s="31">
        <v>595406</v>
      </c>
      <c r="U1131" s="12"/>
      <c r="V1131" s="12">
        <v>0</v>
      </c>
      <c r="W1131" s="12"/>
      <c r="X1131" s="304">
        <v>19608</v>
      </c>
      <c r="Y1131" s="12"/>
      <c r="Z1131" s="5" t="str">
        <f t="shared" si="17"/>
        <v>No</v>
      </c>
      <c r="AA1131" s="6"/>
      <c r="AB1131" s="5"/>
    </row>
    <row r="1132" spans="1:28">
      <c r="A1132" s="5" t="s">
        <v>6016</v>
      </c>
      <c r="B1132" s="5" t="s">
        <v>5828</v>
      </c>
      <c r="C1132" s="5" t="s">
        <v>73</v>
      </c>
      <c r="D1132" s="316" t="s">
        <v>4726</v>
      </c>
      <c r="E1132" s="318" t="s">
        <v>4727</v>
      </c>
      <c r="F1132" s="5" t="s">
        <v>187</v>
      </c>
      <c r="G1132" s="5" t="s">
        <v>222</v>
      </c>
      <c r="H1132" s="6">
        <v>0</v>
      </c>
      <c r="I1132" s="6">
        <v>12</v>
      </c>
      <c r="J1132" s="12">
        <v>0</v>
      </c>
      <c r="K1132" s="12"/>
      <c r="L1132" s="12">
        <v>0</v>
      </c>
      <c r="M1132" s="12"/>
      <c r="N1132" s="12">
        <v>0</v>
      </c>
      <c r="O1132" s="12"/>
      <c r="P1132" s="12">
        <v>0</v>
      </c>
      <c r="Q1132" s="12"/>
      <c r="R1132" s="12">
        <v>655770</v>
      </c>
      <c r="S1132" s="12"/>
      <c r="T1132" s="31">
        <v>655770</v>
      </c>
      <c r="U1132" s="12"/>
      <c r="V1132" s="12">
        <v>0</v>
      </c>
      <c r="W1132" s="12"/>
      <c r="X1132" s="304">
        <v>15428</v>
      </c>
      <c r="Y1132" s="12"/>
      <c r="Z1132" s="5" t="str">
        <f t="shared" si="17"/>
        <v>No</v>
      </c>
      <c r="AA1132" s="6"/>
      <c r="AB1132" s="5"/>
    </row>
    <row r="1133" spans="1:28">
      <c r="A1133" s="5" t="s">
        <v>2234</v>
      </c>
      <c r="B1133" s="5" t="s">
        <v>2235</v>
      </c>
      <c r="C1133" s="5" t="s">
        <v>16</v>
      </c>
      <c r="D1133" s="316" t="s">
        <v>2236</v>
      </c>
      <c r="E1133" s="318" t="s">
        <v>2237</v>
      </c>
      <c r="F1133" s="5" t="s">
        <v>187</v>
      </c>
      <c r="G1133" s="5" t="s">
        <v>222</v>
      </c>
      <c r="H1133" s="6">
        <v>0</v>
      </c>
      <c r="I1133" s="6">
        <v>12</v>
      </c>
      <c r="J1133" s="12">
        <v>0</v>
      </c>
      <c r="K1133" s="12"/>
      <c r="L1133" s="12">
        <v>0</v>
      </c>
      <c r="M1133" s="12"/>
      <c r="N1133" s="12">
        <v>0</v>
      </c>
      <c r="O1133" s="12"/>
      <c r="P1133" s="12">
        <v>0</v>
      </c>
      <c r="Q1133" s="12"/>
      <c r="R1133" s="12">
        <v>702062</v>
      </c>
      <c r="S1133" s="12"/>
      <c r="T1133" s="31">
        <v>702062</v>
      </c>
      <c r="U1133" s="12"/>
      <c r="V1133" s="12">
        <v>0</v>
      </c>
      <c r="W1133" s="12"/>
      <c r="X1133" s="304">
        <v>10652</v>
      </c>
      <c r="Y1133" s="12"/>
      <c r="Z1133" s="5" t="str">
        <f t="shared" si="17"/>
        <v>No</v>
      </c>
      <c r="AA1133" s="6"/>
      <c r="AB1133" s="5"/>
    </row>
    <row r="1134" spans="1:28">
      <c r="A1134" s="5" t="s">
        <v>1878</v>
      </c>
      <c r="B1134" s="5" t="s">
        <v>1879</v>
      </c>
      <c r="C1134" s="5" t="s">
        <v>63</v>
      </c>
      <c r="D1134" s="316" t="s">
        <v>1880</v>
      </c>
      <c r="E1134" s="318" t="s">
        <v>1881</v>
      </c>
      <c r="F1134" s="5" t="s">
        <v>187</v>
      </c>
      <c r="G1134" s="5" t="s">
        <v>222</v>
      </c>
      <c r="H1134" s="6">
        <v>0</v>
      </c>
      <c r="I1134" s="6">
        <v>12</v>
      </c>
      <c r="J1134" s="12">
        <v>0</v>
      </c>
      <c r="K1134" s="12"/>
      <c r="L1134" s="12">
        <v>0</v>
      </c>
      <c r="M1134" s="12"/>
      <c r="N1134" s="12">
        <v>0</v>
      </c>
      <c r="O1134" s="12"/>
      <c r="P1134" s="12">
        <v>0</v>
      </c>
      <c r="Q1134" s="12"/>
      <c r="R1134" s="12">
        <v>1059713</v>
      </c>
      <c r="S1134" s="12"/>
      <c r="T1134" s="31">
        <v>1059713</v>
      </c>
      <c r="U1134" s="12"/>
      <c r="V1134" s="12">
        <v>0</v>
      </c>
      <c r="W1134" s="12"/>
      <c r="X1134" s="304">
        <v>26939</v>
      </c>
      <c r="Y1134" s="12"/>
      <c r="Z1134" s="5" t="str">
        <f t="shared" si="17"/>
        <v>No</v>
      </c>
      <c r="AA1134" s="6"/>
      <c r="AB1134" s="5"/>
    </row>
    <row r="1135" spans="1:28">
      <c r="A1135" s="5" t="s">
        <v>3230</v>
      </c>
      <c r="B1135" s="5" t="s">
        <v>3231</v>
      </c>
      <c r="C1135" s="5" t="s">
        <v>113</v>
      </c>
      <c r="D1135" s="316" t="s">
        <v>3232</v>
      </c>
      <c r="E1135" s="318" t="s">
        <v>3233</v>
      </c>
      <c r="F1135" s="5" t="s">
        <v>187</v>
      </c>
      <c r="G1135" s="5" t="s">
        <v>222</v>
      </c>
      <c r="H1135" s="6">
        <v>0</v>
      </c>
      <c r="I1135" s="6">
        <v>12</v>
      </c>
      <c r="J1135" s="12">
        <v>0</v>
      </c>
      <c r="K1135" s="12"/>
      <c r="L1135" s="12">
        <v>0</v>
      </c>
      <c r="M1135" s="12"/>
      <c r="N1135" s="12">
        <v>0</v>
      </c>
      <c r="O1135" s="12"/>
      <c r="P1135" s="12">
        <v>0</v>
      </c>
      <c r="Q1135" s="12"/>
      <c r="R1135" s="12">
        <v>945860</v>
      </c>
      <c r="S1135" s="12"/>
      <c r="T1135" s="31">
        <v>945860</v>
      </c>
      <c r="U1135" s="12"/>
      <c r="V1135" s="12">
        <v>0</v>
      </c>
      <c r="W1135" s="12"/>
      <c r="X1135" s="304">
        <v>37049</v>
      </c>
      <c r="Y1135" s="12"/>
      <c r="Z1135" s="5" t="str">
        <f t="shared" si="17"/>
        <v>No</v>
      </c>
      <c r="AA1135" s="6"/>
      <c r="AB1135" s="5"/>
    </row>
    <row r="1136" spans="1:28">
      <c r="A1136" s="5" t="s">
        <v>4945</v>
      </c>
      <c r="B1136" s="5" t="s">
        <v>4946</v>
      </c>
      <c r="C1136" s="5" t="s">
        <v>85</v>
      </c>
      <c r="D1136" s="316" t="s">
        <v>4947</v>
      </c>
      <c r="E1136" s="318" t="s">
        <v>4948</v>
      </c>
      <c r="F1136" s="5" t="s">
        <v>189</v>
      </c>
      <c r="G1136" s="5" t="s">
        <v>222</v>
      </c>
      <c r="H1136" s="6">
        <v>0</v>
      </c>
      <c r="I1136" s="6">
        <v>12</v>
      </c>
      <c r="J1136" s="12">
        <v>0</v>
      </c>
      <c r="K1136" s="12"/>
      <c r="L1136" s="12">
        <v>0</v>
      </c>
      <c r="M1136" s="12"/>
      <c r="N1136" s="12">
        <v>0</v>
      </c>
      <c r="O1136" s="12"/>
      <c r="P1136" s="12">
        <v>0</v>
      </c>
      <c r="Q1136" s="12"/>
      <c r="R1136" s="12">
        <v>1958700</v>
      </c>
      <c r="S1136" s="12"/>
      <c r="T1136" s="31">
        <v>1958700</v>
      </c>
      <c r="U1136" s="12"/>
      <c r="V1136" s="12">
        <v>0</v>
      </c>
      <c r="W1136" s="12"/>
      <c r="X1136" s="304">
        <v>27841</v>
      </c>
      <c r="Y1136" s="12"/>
      <c r="Z1136" s="5" t="str">
        <f t="shared" si="17"/>
        <v>No</v>
      </c>
      <c r="AA1136" s="6"/>
      <c r="AB1136" s="5"/>
    </row>
    <row r="1137" spans="1:28">
      <c r="A1137" s="5" t="s">
        <v>2735</v>
      </c>
      <c r="B1137" s="5" t="s">
        <v>2736</v>
      </c>
      <c r="C1137" s="5" t="s">
        <v>56</v>
      </c>
      <c r="D1137" s="316" t="s">
        <v>2737</v>
      </c>
      <c r="E1137" s="318" t="s">
        <v>2738</v>
      </c>
      <c r="F1137" s="5" t="s">
        <v>187</v>
      </c>
      <c r="G1137" s="5" t="s">
        <v>222</v>
      </c>
      <c r="H1137" s="6">
        <v>0</v>
      </c>
      <c r="I1137" s="6">
        <v>11</v>
      </c>
      <c r="J1137" s="12">
        <v>0</v>
      </c>
      <c r="K1137" s="12"/>
      <c r="L1137" s="12">
        <v>0</v>
      </c>
      <c r="M1137" s="12"/>
      <c r="N1137" s="12">
        <v>0</v>
      </c>
      <c r="O1137" s="12"/>
      <c r="P1137" s="12">
        <v>0</v>
      </c>
      <c r="Q1137" s="12"/>
      <c r="R1137" s="12">
        <v>833786</v>
      </c>
      <c r="S1137" s="12"/>
      <c r="T1137" s="31">
        <v>833786</v>
      </c>
      <c r="U1137" s="12"/>
      <c r="V1137" s="12">
        <v>0</v>
      </c>
      <c r="W1137" s="12"/>
      <c r="X1137" s="304">
        <v>14375</v>
      </c>
      <c r="Y1137" s="12"/>
      <c r="Z1137" s="5" t="str">
        <f t="shared" si="17"/>
        <v>No</v>
      </c>
      <c r="AA1137" s="6"/>
      <c r="AB1137" s="5"/>
    </row>
    <row r="1138" spans="1:28">
      <c r="A1138" s="5" t="s">
        <v>4601</v>
      </c>
      <c r="B1138" s="5" t="s">
        <v>385</v>
      </c>
      <c r="C1138" s="5" t="s">
        <v>21</v>
      </c>
      <c r="D1138" s="316" t="s">
        <v>4602</v>
      </c>
      <c r="E1138" s="318" t="s">
        <v>4603</v>
      </c>
      <c r="F1138" s="5" t="s">
        <v>189</v>
      </c>
      <c r="G1138" s="5" t="s">
        <v>222</v>
      </c>
      <c r="H1138" s="6">
        <v>0</v>
      </c>
      <c r="I1138" s="6">
        <v>11</v>
      </c>
      <c r="J1138" s="12">
        <v>0</v>
      </c>
      <c r="K1138" s="12"/>
      <c r="L1138" s="12">
        <v>0</v>
      </c>
      <c r="M1138" s="12"/>
      <c r="N1138" s="12">
        <v>0</v>
      </c>
      <c r="O1138" s="12"/>
      <c r="P1138" s="12">
        <v>0</v>
      </c>
      <c r="Q1138" s="12"/>
      <c r="R1138" s="12">
        <v>1544775</v>
      </c>
      <c r="S1138" s="12"/>
      <c r="T1138" s="31">
        <v>1544775</v>
      </c>
      <c r="U1138" s="12"/>
      <c r="V1138" s="12">
        <v>0</v>
      </c>
      <c r="W1138" s="12"/>
      <c r="X1138" s="304">
        <v>14192</v>
      </c>
      <c r="Y1138" s="12"/>
      <c r="Z1138" s="5" t="str">
        <f t="shared" si="17"/>
        <v>No</v>
      </c>
      <c r="AA1138" s="6"/>
      <c r="AB1138" s="5"/>
    </row>
    <row r="1139" spans="1:28">
      <c r="A1139" s="5" t="s">
        <v>213</v>
      </c>
      <c r="B1139" s="5" t="s">
        <v>214</v>
      </c>
      <c r="C1139" s="5" t="s">
        <v>89</v>
      </c>
      <c r="D1139" s="316">
        <v>4137</v>
      </c>
      <c r="E1139" s="318">
        <v>40137</v>
      </c>
      <c r="F1139" s="5" t="s">
        <v>187</v>
      </c>
      <c r="G1139" s="5" t="s">
        <v>5166</v>
      </c>
      <c r="H1139" s="6">
        <v>2148346</v>
      </c>
      <c r="I1139" s="6">
        <v>11</v>
      </c>
      <c r="J1139" s="12">
        <v>0</v>
      </c>
      <c r="K1139" s="12"/>
      <c r="L1139" s="12">
        <v>0</v>
      </c>
      <c r="M1139" s="12"/>
      <c r="N1139" s="12">
        <v>0</v>
      </c>
      <c r="O1139" s="12"/>
      <c r="P1139" s="12">
        <v>0</v>
      </c>
      <c r="Q1139" s="12"/>
      <c r="R1139" s="12">
        <v>388682</v>
      </c>
      <c r="S1139" s="12"/>
      <c r="T1139" s="31">
        <v>388682</v>
      </c>
      <c r="U1139" s="12"/>
      <c r="V1139" s="12">
        <v>0</v>
      </c>
      <c r="W1139" s="12"/>
      <c r="X1139" s="304">
        <v>20444</v>
      </c>
      <c r="Y1139" s="12"/>
      <c r="Z1139" s="5" t="str">
        <f t="shared" si="17"/>
        <v>No</v>
      </c>
      <c r="AA1139" s="6"/>
      <c r="AB1139" s="5"/>
    </row>
    <row r="1140" spans="1:28">
      <c r="A1140" s="5" t="s">
        <v>2687</v>
      </c>
      <c r="B1140" s="5" t="s">
        <v>1708</v>
      </c>
      <c r="C1140" s="5" t="s">
        <v>57</v>
      </c>
      <c r="D1140" s="316" t="s">
        <v>2688</v>
      </c>
      <c r="E1140" s="318" t="s">
        <v>2689</v>
      </c>
      <c r="F1140" s="5" t="s">
        <v>189</v>
      </c>
      <c r="G1140" s="5" t="s">
        <v>222</v>
      </c>
      <c r="H1140" s="6">
        <v>0</v>
      </c>
      <c r="I1140" s="6">
        <v>11</v>
      </c>
      <c r="J1140" s="12">
        <v>0</v>
      </c>
      <c r="K1140" s="12"/>
      <c r="L1140" s="12">
        <v>0</v>
      </c>
      <c r="M1140" s="12"/>
      <c r="N1140" s="12">
        <v>0</v>
      </c>
      <c r="O1140" s="12"/>
      <c r="P1140" s="12">
        <v>0</v>
      </c>
      <c r="Q1140" s="12"/>
      <c r="R1140" s="12">
        <v>1628065</v>
      </c>
      <c r="S1140" s="12"/>
      <c r="T1140" s="31">
        <v>1628065</v>
      </c>
      <c r="U1140" s="12"/>
      <c r="V1140" s="12">
        <v>0</v>
      </c>
      <c r="W1140" s="12"/>
      <c r="X1140" s="304">
        <v>21020</v>
      </c>
      <c r="Y1140" s="12"/>
      <c r="Z1140" s="5" t="str">
        <f t="shared" si="17"/>
        <v>No</v>
      </c>
      <c r="AA1140" s="6"/>
      <c r="AB1140" s="5"/>
    </row>
    <row r="1141" spans="1:28">
      <c r="A1141" s="5" t="s">
        <v>1916</v>
      </c>
      <c r="B1141" s="5" t="s">
        <v>385</v>
      </c>
      <c r="C1141" s="5" t="s">
        <v>61</v>
      </c>
      <c r="D1141" s="316" t="s">
        <v>1917</v>
      </c>
      <c r="E1141" s="318" t="s">
        <v>1918</v>
      </c>
      <c r="F1141" s="5" t="s">
        <v>235</v>
      </c>
      <c r="G1141" s="5" t="s">
        <v>222</v>
      </c>
      <c r="H1141" s="6">
        <v>0</v>
      </c>
      <c r="I1141" s="6">
        <v>11</v>
      </c>
      <c r="J1141" s="12">
        <v>0</v>
      </c>
      <c r="K1141" s="12"/>
      <c r="L1141" s="12">
        <v>0</v>
      </c>
      <c r="M1141" s="12"/>
      <c r="N1141" s="12">
        <v>0</v>
      </c>
      <c r="O1141" s="12"/>
      <c r="P1141" s="12">
        <v>0</v>
      </c>
      <c r="Q1141" s="12"/>
      <c r="R1141" s="12">
        <v>572190</v>
      </c>
      <c r="S1141" s="12"/>
      <c r="T1141" s="31">
        <v>572190</v>
      </c>
      <c r="U1141" s="12"/>
      <c r="V1141" s="12">
        <v>0</v>
      </c>
      <c r="W1141" s="12"/>
      <c r="X1141" s="304">
        <v>13115</v>
      </c>
      <c r="Y1141" s="12"/>
      <c r="Z1141" s="5" t="str">
        <f t="shared" si="17"/>
        <v>No</v>
      </c>
      <c r="AA1141" s="6"/>
      <c r="AB1141" s="5"/>
    </row>
    <row r="1142" spans="1:28">
      <c r="A1142" s="5" t="s">
        <v>2785</v>
      </c>
      <c r="B1142" s="5" t="s">
        <v>1399</v>
      </c>
      <c r="C1142" s="5" t="s">
        <v>46</v>
      </c>
      <c r="D1142" s="316" t="s">
        <v>2786</v>
      </c>
      <c r="E1142" s="318" t="s">
        <v>2787</v>
      </c>
      <c r="F1142" s="5" t="s">
        <v>1242</v>
      </c>
      <c r="G1142" s="5" t="s">
        <v>222</v>
      </c>
      <c r="H1142" s="6">
        <v>0</v>
      </c>
      <c r="I1142" s="6">
        <v>11</v>
      </c>
      <c r="J1142" s="12">
        <v>0</v>
      </c>
      <c r="K1142" s="12"/>
      <c r="L1142" s="12">
        <v>0</v>
      </c>
      <c r="M1142" s="12"/>
      <c r="N1142" s="12">
        <v>0</v>
      </c>
      <c r="O1142" s="12"/>
      <c r="P1142" s="12">
        <v>0</v>
      </c>
      <c r="Q1142" s="12"/>
      <c r="R1142" s="12">
        <v>893210</v>
      </c>
      <c r="S1142" s="12"/>
      <c r="T1142" s="31">
        <v>893210</v>
      </c>
      <c r="U1142" s="12"/>
      <c r="V1142" s="12">
        <v>0</v>
      </c>
      <c r="W1142" s="12"/>
      <c r="X1142" s="304">
        <v>26903</v>
      </c>
      <c r="Y1142" s="12"/>
      <c r="Z1142" s="5" t="str">
        <f t="shared" si="17"/>
        <v>No</v>
      </c>
      <c r="AA1142" s="6"/>
      <c r="AB1142" s="5"/>
    </row>
    <row r="1143" spans="1:28">
      <c r="A1143" s="5" t="s">
        <v>1134</v>
      </c>
      <c r="B1143" s="5" t="s">
        <v>1135</v>
      </c>
      <c r="C1143" s="5" t="s">
        <v>60</v>
      </c>
      <c r="D1143" s="316">
        <v>7046</v>
      </c>
      <c r="E1143" s="318">
        <v>70046</v>
      </c>
      <c r="F1143" s="5" t="s">
        <v>187</v>
      </c>
      <c r="G1143" s="5" t="s">
        <v>5166</v>
      </c>
      <c r="H1143" s="6">
        <v>1519417</v>
      </c>
      <c r="I1143" s="6">
        <v>11</v>
      </c>
      <c r="J1143" s="12">
        <v>0</v>
      </c>
      <c r="K1143" s="12"/>
      <c r="L1143" s="12">
        <v>0</v>
      </c>
      <c r="M1143" s="12"/>
      <c r="N1143" s="12">
        <v>0</v>
      </c>
      <c r="O1143" s="12"/>
      <c r="P1143" s="12">
        <v>0</v>
      </c>
      <c r="Q1143" s="12"/>
      <c r="R1143" s="12">
        <v>2208614</v>
      </c>
      <c r="S1143" s="12"/>
      <c r="T1143" s="31">
        <v>2208614</v>
      </c>
      <c r="U1143" s="12"/>
      <c r="V1143" s="12">
        <v>0</v>
      </c>
      <c r="W1143" s="12"/>
      <c r="X1143" s="304">
        <v>28446</v>
      </c>
      <c r="Y1143" s="12"/>
      <c r="Z1143" s="5" t="str">
        <f t="shared" si="17"/>
        <v>No</v>
      </c>
      <c r="AA1143" s="6"/>
      <c r="AB1143" s="5"/>
    </row>
    <row r="1144" spans="1:28">
      <c r="A1144" s="5" t="s">
        <v>618</v>
      </c>
      <c r="B1144" s="5" t="s">
        <v>400</v>
      </c>
      <c r="C1144" s="5" t="s">
        <v>33</v>
      </c>
      <c r="D1144" s="316">
        <v>1063</v>
      </c>
      <c r="E1144" s="318">
        <v>10063</v>
      </c>
      <c r="F1144" s="5" t="s">
        <v>189</v>
      </c>
      <c r="G1144" s="5" t="s">
        <v>5166</v>
      </c>
      <c r="H1144" s="6">
        <v>924859</v>
      </c>
      <c r="I1144" s="6">
        <v>11</v>
      </c>
      <c r="J1144" s="12">
        <v>0</v>
      </c>
      <c r="K1144" s="12"/>
      <c r="L1144" s="12">
        <v>0</v>
      </c>
      <c r="M1144" s="12"/>
      <c r="N1144" s="12">
        <v>0</v>
      </c>
      <c r="O1144" s="12"/>
      <c r="P1144" s="12">
        <v>0</v>
      </c>
      <c r="Q1144" s="12"/>
      <c r="R1144" s="12">
        <v>2328413</v>
      </c>
      <c r="S1144" s="12"/>
      <c r="T1144" s="31">
        <v>2328413</v>
      </c>
      <c r="U1144" s="12"/>
      <c r="V1144" s="12">
        <v>0</v>
      </c>
      <c r="W1144" s="12"/>
      <c r="X1144" s="304">
        <v>33163</v>
      </c>
      <c r="Y1144" s="12"/>
      <c r="Z1144" s="5" t="str">
        <f t="shared" si="17"/>
        <v>No</v>
      </c>
      <c r="AA1144" s="6"/>
      <c r="AB1144" s="5"/>
    </row>
    <row r="1145" spans="1:28">
      <c r="A1145" s="5" t="s">
        <v>5000</v>
      </c>
      <c r="B1145" s="5" t="s">
        <v>5001</v>
      </c>
      <c r="C1145" s="5" t="s">
        <v>85</v>
      </c>
      <c r="D1145" s="316" t="s">
        <v>5002</v>
      </c>
      <c r="E1145" s="318" t="s">
        <v>5003</v>
      </c>
      <c r="F1145" s="5" t="s">
        <v>187</v>
      </c>
      <c r="G1145" s="5" t="s">
        <v>222</v>
      </c>
      <c r="H1145" s="6">
        <v>0</v>
      </c>
      <c r="I1145" s="6">
        <v>11</v>
      </c>
      <c r="J1145" s="12">
        <v>0</v>
      </c>
      <c r="K1145" s="12"/>
      <c r="L1145" s="12">
        <v>0</v>
      </c>
      <c r="M1145" s="12"/>
      <c r="N1145" s="12">
        <v>0</v>
      </c>
      <c r="O1145" s="12"/>
      <c r="P1145" s="12">
        <v>0</v>
      </c>
      <c r="Q1145" s="12"/>
      <c r="R1145" s="12">
        <v>602833</v>
      </c>
      <c r="S1145" s="12"/>
      <c r="T1145" s="31">
        <v>602833</v>
      </c>
      <c r="U1145" s="12"/>
      <c r="V1145" s="12">
        <v>0</v>
      </c>
      <c r="W1145" s="12"/>
      <c r="X1145" s="304">
        <v>8690</v>
      </c>
      <c r="Y1145" s="12"/>
      <c r="Z1145" s="5" t="str">
        <f t="shared" si="17"/>
        <v>No</v>
      </c>
      <c r="AA1145" s="6"/>
      <c r="AB1145" s="5"/>
    </row>
    <row r="1146" spans="1:28">
      <c r="A1146" s="5" t="s">
        <v>2410</v>
      </c>
      <c r="B1146" s="5" t="s">
        <v>5848</v>
      </c>
      <c r="C1146" s="5" t="s">
        <v>41</v>
      </c>
      <c r="D1146" s="316" t="s">
        <v>2411</v>
      </c>
      <c r="E1146" s="318" t="s">
        <v>2412</v>
      </c>
      <c r="F1146" s="5" t="s">
        <v>187</v>
      </c>
      <c r="G1146" s="5" t="s">
        <v>222</v>
      </c>
      <c r="H1146" s="6">
        <v>0</v>
      </c>
      <c r="I1146" s="6">
        <v>11</v>
      </c>
      <c r="J1146" s="12">
        <v>0</v>
      </c>
      <c r="K1146" s="12"/>
      <c r="L1146" s="12">
        <v>0</v>
      </c>
      <c r="M1146" s="12"/>
      <c r="N1146" s="12">
        <v>0</v>
      </c>
      <c r="O1146" s="12"/>
      <c r="P1146" s="12">
        <v>0</v>
      </c>
      <c r="Q1146" s="12"/>
      <c r="R1146" s="12">
        <v>460330</v>
      </c>
      <c r="S1146" s="12"/>
      <c r="T1146" s="31">
        <v>460330</v>
      </c>
      <c r="U1146" s="12"/>
      <c r="V1146" s="12">
        <v>0</v>
      </c>
      <c r="W1146" s="12"/>
      <c r="X1146" s="304">
        <v>17066</v>
      </c>
      <c r="Y1146" s="12"/>
      <c r="Z1146" s="5" t="str">
        <f t="shared" si="17"/>
        <v>No</v>
      </c>
      <c r="AA1146" s="6"/>
      <c r="AB1146" s="5"/>
    </row>
    <row r="1147" spans="1:28">
      <c r="A1147" s="5" t="s">
        <v>6498</v>
      </c>
      <c r="B1147" s="5" t="s">
        <v>1356</v>
      </c>
      <c r="C1147" s="5" t="s">
        <v>65</v>
      </c>
      <c r="D1147" s="316">
        <v>7052</v>
      </c>
      <c r="E1147" s="318">
        <v>70052</v>
      </c>
      <c r="F1147" s="5" t="s">
        <v>235</v>
      </c>
      <c r="G1147" s="5" t="s">
        <v>5166</v>
      </c>
      <c r="H1147" s="6">
        <v>50440</v>
      </c>
      <c r="I1147" s="6">
        <v>11</v>
      </c>
      <c r="J1147" s="12">
        <v>0</v>
      </c>
      <c r="K1147" s="12"/>
      <c r="L1147" s="12">
        <v>0</v>
      </c>
      <c r="M1147" s="12"/>
      <c r="N1147" s="12">
        <v>0</v>
      </c>
      <c r="O1147" s="12"/>
      <c r="P1147" s="12">
        <v>0</v>
      </c>
      <c r="Q1147" s="12"/>
      <c r="R1147" s="12">
        <v>609265</v>
      </c>
      <c r="S1147" s="12"/>
      <c r="T1147" s="31">
        <v>609265</v>
      </c>
      <c r="U1147" s="12"/>
      <c r="V1147" s="12">
        <v>0</v>
      </c>
      <c r="W1147" s="12"/>
      <c r="X1147" s="304">
        <v>15395</v>
      </c>
      <c r="Y1147" s="12"/>
      <c r="Z1147" s="5" t="str">
        <f t="shared" si="17"/>
        <v>No</v>
      </c>
      <c r="AA1147" s="6"/>
      <c r="AB1147" s="5"/>
    </row>
    <row r="1148" spans="1:28">
      <c r="A1148" s="5" t="s">
        <v>4967</v>
      </c>
      <c r="B1148" s="5" t="s">
        <v>4968</v>
      </c>
      <c r="C1148" s="5" t="s">
        <v>1</v>
      </c>
      <c r="D1148" s="316" t="s">
        <v>4969</v>
      </c>
      <c r="E1148" s="318" t="s">
        <v>4970</v>
      </c>
      <c r="F1148" s="5" t="s">
        <v>235</v>
      </c>
      <c r="G1148" s="5" t="s">
        <v>222</v>
      </c>
      <c r="H1148" s="6">
        <v>0</v>
      </c>
      <c r="I1148" s="6">
        <v>11</v>
      </c>
      <c r="J1148" s="12">
        <v>0</v>
      </c>
      <c r="K1148" s="12"/>
      <c r="L1148" s="12">
        <v>0</v>
      </c>
      <c r="M1148" s="12"/>
      <c r="N1148" s="12">
        <v>0</v>
      </c>
      <c r="O1148" s="12"/>
      <c r="P1148" s="12">
        <v>0</v>
      </c>
      <c r="Q1148" s="12"/>
      <c r="R1148" s="12">
        <v>242093</v>
      </c>
      <c r="S1148" s="12"/>
      <c r="T1148" s="31">
        <v>242093</v>
      </c>
      <c r="U1148" s="12"/>
      <c r="V1148" s="12">
        <v>0</v>
      </c>
      <c r="W1148" s="12"/>
      <c r="X1148" s="304">
        <v>6803</v>
      </c>
      <c r="Y1148" s="12"/>
      <c r="Z1148" s="5" t="str">
        <f t="shared" si="17"/>
        <v>No</v>
      </c>
      <c r="AA1148" s="6"/>
      <c r="AB1148" s="5"/>
    </row>
    <row r="1149" spans="1:28">
      <c r="A1149" s="5" t="s">
        <v>3525</v>
      </c>
      <c r="B1149" s="5" t="s">
        <v>3526</v>
      </c>
      <c r="C1149" s="5" t="s">
        <v>51</v>
      </c>
      <c r="D1149" s="316" t="s">
        <v>3527</v>
      </c>
      <c r="E1149" s="318" t="s">
        <v>3528</v>
      </c>
      <c r="F1149" s="5" t="s">
        <v>1242</v>
      </c>
      <c r="G1149" s="5" t="s">
        <v>222</v>
      </c>
      <c r="H1149" s="6">
        <v>0</v>
      </c>
      <c r="I1149" s="6">
        <v>11</v>
      </c>
      <c r="J1149" s="12">
        <v>0</v>
      </c>
      <c r="K1149" s="12"/>
      <c r="L1149" s="12">
        <v>0</v>
      </c>
      <c r="M1149" s="12"/>
      <c r="N1149" s="12">
        <v>0</v>
      </c>
      <c r="O1149" s="12"/>
      <c r="P1149" s="12">
        <v>0</v>
      </c>
      <c r="Q1149" s="12"/>
      <c r="R1149" s="12">
        <v>384098</v>
      </c>
      <c r="S1149" s="12"/>
      <c r="T1149" s="31">
        <v>384098</v>
      </c>
      <c r="U1149" s="12"/>
      <c r="V1149" s="12">
        <v>0</v>
      </c>
      <c r="W1149" s="12"/>
      <c r="X1149" s="304">
        <v>8049</v>
      </c>
      <c r="Y1149" s="12"/>
      <c r="Z1149" s="5" t="str">
        <f t="shared" si="17"/>
        <v>No</v>
      </c>
      <c r="AA1149" s="6"/>
      <c r="AB1149" s="5"/>
    </row>
    <row r="1150" spans="1:28">
      <c r="A1150" s="5" t="s">
        <v>5638</v>
      </c>
      <c r="B1150" s="5" t="s">
        <v>5639</v>
      </c>
      <c r="C1150" s="5" t="s">
        <v>38</v>
      </c>
      <c r="D1150" s="316"/>
      <c r="E1150" s="318">
        <v>40256</v>
      </c>
      <c r="F1150" s="5" t="s">
        <v>187</v>
      </c>
      <c r="G1150" s="5" t="s">
        <v>5166</v>
      </c>
      <c r="H1150" s="6">
        <v>5502379</v>
      </c>
      <c r="I1150" s="6">
        <v>11</v>
      </c>
      <c r="J1150" s="12">
        <v>0</v>
      </c>
      <c r="K1150" s="12"/>
      <c r="L1150" s="12">
        <v>0</v>
      </c>
      <c r="M1150" s="12"/>
      <c r="N1150" s="12">
        <v>0</v>
      </c>
      <c r="O1150" s="12"/>
      <c r="P1150" s="12">
        <v>0</v>
      </c>
      <c r="Q1150" s="12"/>
      <c r="R1150" s="12">
        <v>781970</v>
      </c>
      <c r="S1150" s="12"/>
      <c r="T1150" s="31">
        <v>781970</v>
      </c>
      <c r="U1150" s="12"/>
      <c r="V1150" s="12">
        <v>0</v>
      </c>
      <c r="W1150" s="12"/>
      <c r="X1150" s="304">
        <v>11038</v>
      </c>
      <c r="Y1150" s="12"/>
      <c r="Z1150" s="5" t="str">
        <f t="shared" si="17"/>
        <v>No</v>
      </c>
      <c r="AA1150" s="6"/>
      <c r="AB1150" s="5"/>
    </row>
    <row r="1151" spans="1:28">
      <c r="A1151" s="5" t="s">
        <v>6499</v>
      </c>
      <c r="B1151" s="5" t="s">
        <v>1670</v>
      </c>
      <c r="C1151" s="5" t="s">
        <v>116</v>
      </c>
      <c r="D1151" s="316" t="s">
        <v>1671</v>
      </c>
      <c r="E1151" s="318" t="s">
        <v>1672</v>
      </c>
      <c r="F1151" s="5" t="s">
        <v>235</v>
      </c>
      <c r="G1151" s="5" t="s">
        <v>222</v>
      </c>
      <c r="H1151" s="6">
        <v>0</v>
      </c>
      <c r="I1151" s="6">
        <v>11</v>
      </c>
      <c r="J1151" s="12">
        <v>0</v>
      </c>
      <c r="K1151" s="12"/>
      <c r="L1151" s="12">
        <v>0</v>
      </c>
      <c r="M1151" s="12"/>
      <c r="N1151" s="12">
        <v>0</v>
      </c>
      <c r="O1151" s="12"/>
      <c r="P1151" s="12">
        <v>0</v>
      </c>
      <c r="Q1151" s="12"/>
      <c r="R1151" s="12">
        <v>467896</v>
      </c>
      <c r="S1151" s="12"/>
      <c r="T1151" s="31">
        <v>467896</v>
      </c>
      <c r="U1151" s="12"/>
      <c r="V1151" s="12">
        <v>0</v>
      </c>
      <c r="W1151" s="12"/>
      <c r="X1151" s="304">
        <v>16646</v>
      </c>
      <c r="Y1151" s="12"/>
      <c r="Z1151" s="5" t="str">
        <f t="shared" si="17"/>
        <v>No</v>
      </c>
      <c r="AA1151" s="6"/>
      <c r="AB1151" s="5"/>
    </row>
    <row r="1152" spans="1:28">
      <c r="A1152" s="5" t="s">
        <v>2628</v>
      </c>
      <c r="B1152" s="5" t="s">
        <v>2629</v>
      </c>
      <c r="C1152" s="5" t="s">
        <v>56</v>
      </c>
      <c r="D1152" s="316" t="s">
        <v>2630</v>
      </c>
      <c r="E1152" s="318" t="s">
        <v>2631</v>
      </c>
      <c r="F1152" s="5" t="s">
        <v>189</v>
      </c>
      <c r="G1152" s="5" t="s">
        <v>222</v>
      </c>
      <c r="H1152" s="6">
        <v>0</v>
      </c>
      <c r="I1152" s="6">
        <v>11</v>
      </c>
      <c r="J1152" s="12">
        <v>0</v>
      </c>
      <c r="K1152" s="12"/>
      <c r="L1152" s="12">
        <v>0</v>
      </c>
      <c r="M1152" s="12"/>
      <c r="N1152" s="12">
        <v>0</v>
      </c>
      <c r="O1152" s="12"/>
      <c r="P1152" s="12">
        <v>0</v>
      </c>
      <c r="Q1152" s="12"/>
      <c r="R1152" s="12">
        <v>3478147</v>
      </c>
      <c r="S1152" s="12"/>
      <c r="T1152" s="31">
        <v>3478147</v>
      </c>
      <c r="U1152" s="12"/>
      <c r="V1152" s="12">
        <v>0</v>
      </c>
      <c r="W1152" s="12"/>
      <c r="X1152" s="304">
        <v>33760</v>
      </c>
      <c r="Y1152" s="12"/>
      <c r="Z1152" s="5" t="str">
        <f t="shared" si="17"/>
        <v>No</v>
      </c>
      <c r="AA1152" s="6"/>
      <c r="AB1152" s="5"/>
    </row>
    <row r="1153" spans="1:28">
      <c r="A1153" s="5" t="s">
        <v>3543</v>
      </c>
      <c r="B1153" s="5" t="s">
        <v>3544</v>
      </c>
      <c r="C1153" s="5" t="s">
        <v>51</v>
      </c>
      <c r="D1153" s="316" t="s">
        <v>3545</v>
      </c>
      <c r="E1153" s="318" t="s">
        <v>3546</v>
      </c>
      <c r="F1153" s="5" t="s">
        <v>1242</v>
      </c>
      <c r="G1153" s="5" t="s">
        <v>222</v>
      </c>
      <c r="H1153" s="6">
        <v>0</v>
      </c>
      <c r="I1153" s="6">
        <v>11</v>
      </c>
      <c r="J1153" s="12">
        <v>0</v>
      </c>
      <c r="K1153" s="12"/>
      <c r="L1153" s="12">
        <v>0</v>
      </c>
      <c r="M1153" s="12"/>
      <c r="N1153" s="12">
        <v>0</v>
      </c>
      <c r="O1153" s="12"/>
      <c r="P1153" s="12">
        <v>0</v>
      </c>
      <c r="Q1153" s="12"/>
      <c r="R1153" s="12">
        <v>416260</v>
      </c>
      <c r="S1153" s="12"/>
      <c r="T1153" s="31">
        <v>416260</v>
      </c>
      <c r="U1153" s="12"/>
      <c r="V1153" s="12">
        <v>0</v>
      </c>
      <c r="W1153" s="12"/>
      <c r="X1153" s="304">
        <v>11555</v>
      </c>
      <c r="Y1153" s="12"/>
      <c r="Z1153" s="5" t="str">
        <f t="shared" si="17"/>
        <v>No</v>
      </c>
      <c r="AA1153" s="6"/>
      <c r="AB1153" s="5"/>
    </row>
    <row r="1154" spans="1:28">
      <c r="A1154" s="5" t="s">
        <v>4409</v>
      </c>
      <c r="B1154" s="5" t="s">
        <v>4410</v>
      </c>
      <c r="C1154" s="5" t="s">
        <v>117</v>
      </c>
      <c r="D1154" s="316" t="s">
        <v>4411</v>
      </c>
      <c r="E1154" s="318" t="s">
        <v>4412</v>
      </c>
      <c r="F1154" s="5" t="s">
        <v>235</v>
      </c>
      <c r="G1154" s="5" t="s">
        <v>222</v>
      </c>
      <c r="H1154" s="6">
        <v>0</v>
      </c>
      <c r="I1154" s="6">
        <v>11</v>
      </c>
      <c r="J1154" s="12">
        <v>0</v>
      </c>
      <c r="K1154" s="12"/>
      <c r="L1154" s="12">
        <v>0</v>
      </c>
      <c r="M1154" s="12"/>
      <c r="N1154" s="12">
        <v>0</v>
      </c>
      <c r="O1154" s="12"/>
      <c r="P1154" s="12">
        <v>0</v>
      </c>
      <c r="Q1154" s="12"/>
      <c r="R1154" s="12">
        <v>564411</v>
      </c>
      <c r="S1154" s="12"/>
      <c r="T1154" s="31">
        <v>564411</v>
      </c>
      <c r="U1154" s="12"/>
      <c r="V1154" s="12">
        <v>0</v>
      </c>
      <c r="W1154" s="12"/>
      <c r="X1154" s="304">
        <v>19050</v>
      </c>
      <c r="Y1154" s="12"/>
      <c r="Z1154" s="5" t="str">
        <f t="shared" si="17"/>
        <v>No</v>
      </c>
      <c r="AA1154" s="6"/>
      <c r="AB1154" s="5"/>
    </row>
    <row r="1155" spans="1:28">
      <c r="A1155" s="5" t="s">
        <v>6500</v>
      </c>
      <c r="B1155" s="5" t="s">
        <v>4723</v>
      </c>
      <c r="C1155" s="5" t="s">
        <v>21</v>
      </c>
      <c r="D1155" s="316" t="s">
        <v>4724</v>
      </c>
      <c r="E1155" s="318" t="s">
        <v>4725</v>
      </c>
      <c r="F1155" s="5" t="s">
        <v>187</v>
      </c>
      <c r="G1155" s="5" t="s">
        <v>222</v>
      </c>
      <c r="H1155" s="6">
        <v>0</v>
      </c>
      <c r="I1155" s="6">
        <v>11</v>
      </c>
      <c r="J1155" s="12">
        <v>0</v>
      </c>
      <c r="K1155" s="12"/>
      <c r="L1155" s="12">
        <v>0</v>
      </c>
      <c r="M1155" s="12"/>
      <c r="N1155" s="12">
        <v>0</v>
      </c>
      <c r="O1155" s="12"/>
      <c r="P1155" s="12">
        <v>0</v>
      </c>
      <c r="Q1155" s="12"/>
      <c r="R1155" s="12">
        <v>1086553</v>
      </c>
      <c r="S1155" s="12"/>
      <c r="T1155" s="31">
        <v>1086553</v>
      </c>
      <c r="U1155" s="12"/>
      <c r="V1155" s="12">
        <v>0</v>
      </c>
      <c r="W1155" s="12"/>
      <c r="X1155" s="304">
        <v>12013</v>
      </c>
      <c r="Y1155" s="12"/>
      <c r="Z1155" s="5" t="str">
        <f t="shared" ref="Z1155:Z1218" si="18">IF(Y1155&amp;W1155&amp;U1155&amp;S1155&amp;Q1155&amp;O1155&amp;M1155&amp;K1155&lt;&gt;"","Yes","No")</f>
        <v>No</v>
      </c>
      <c r="AA1155" s="6"/>
      <c r="AB1155" s="5"/>
    </row>
    <row r="1156" spans="1:28">
      <c r="A1156" s="5" t="s">
        <v>3124</v>
      </c>
      <c r="B1156" s="5" t="s">
        <v>3125</v>
      </c>
      <c r="C1156" s="5" t="s">
        <v>57</v>
      </c>
      <c r="D1156" s="316" t="s">
        <v>3126</v>
      </c>
      <c r="E1156" s="318" t="s">
        <v>3127</v>
      </c>
      <c r="F1156" s="5" t="s">
        <v>189</v>
      </c>
      <c r="G1156" s="5" t="s">
        <v>222</v>
      </c>
      <c r="H1156" s="6">
        <v>0</v>
      </c>
      <c r="I1156" s="6">
        <v>11</v>
      </c>
      <c r="J1156" s="12">
        <v>0</v>
      </c>
      <c r="K1156" s="12"/>
      <c r="L1156" s="12">
        <v>0</v>
      </c>
      <c r="M1156" s="12"/>
      <c r="N1156" s="12">
        <v>0</v>
      </c>
      <c r="O1156" s="12"/>
      <c r="P1156" s="12">
        <v>0</v>
      </c>
      <c r="Q1156" s="12"/>
      <c r="R1156" s="12">
        <v>1061534</v>
      </c>
      <c r="S1156" s="12"/>
      <c r="T1156" s="31">
        <v>1061534</v>
      </c>
      <c r="U1156" s="12"/>
      <c r="V1156" s="12">
        <v>0</v>
      </c>
      <c r="W1156" s="12"/>
      <c r="X1156" s="304">
        <v>19714</v>
      </c>
      <c r="Y1156" s="12"/>
      <c r="Z1156" s="5" t="str">
        <f t="shared" si="18"/>
        <v>No</v>
      </c>
      <c r="AA1156" s="6"/>
      <c r="AB1156" s="5"/>
    </row>
    <row r="1157" spans="1:28">
      <c r="A1157" s="5" t="s">
        <v>6501</v>
      </c>
      <c r="B1157" s="5" t="s">
        <v>961</v>
      </c>
      <c r="C1157" s="5" t="s">
        <v>10</v>
      </c>
      <c r="D1157" s="316">
        <v>6104</v>
      </c>
      <c r="E1157" s="318">
        <v>60104</v>
      </c>
      <c r="F1157" s="5" t="s">
        <v>187</v>
      </c>
      <c r="G1157" s="5" t="s">
        <v>5166</v>
      </c>
      <c r="H1157" s="6">
        <v>65419</v>
      </c>
      <c r="I1157" s="6">
        <v>11</v>
      </c>
      <c r="J1157" s="12">
        <v>0</v>
      </c>
      <c r="K1157" s="12"/>
      <c r="L1157" s="12">
        <v>0</v>
      </c>
      <c r="M1157" s="12"/>
      <c r="N1157" s="12">
        <v>0</v>
      </c>
      <c r="O1157" s="12"/>
      <c r="P1157" s="12">
        <v>0</v>
      </c>
      <c r="Q1157" s="12"/>
      <c r="R1157" s="12">
        <v>1039663</v>
      </c>
      <c r="S1157" s="12"/>
      <c r="T1157" s="31">
        <v>1039663</v>
      </c>
      <c r="U1157" s="12"/>
      <c r="V1157" s="12">
        <v>0</v>
      </c>
      <c r="W1157" s="12"/>
      <c r="X1157" s="304">
        <v>22555</v>
      </c>
      <c r="Y1157" s="12"/>
      <c r="Z1157" s="5" t="str">
        <f t="shared" si="18"/>
        <v>No</v>
      </c>
      <c r="AA1157" s="6"/>
      <c r="AB1157" s="5"/>
    </row>
    <row r="1158" spans="1:28">
      <c r="A1158" s="5" t="s">
        <v>5640</v>
      </c>
      <c r="B1158" s="5" t="s">
        <v>1407</v>
      </c>
      <c r="C1158" s="5" t="s">
        <v>63</v>
      </c>
      <c r="D1158" s="316" t="s">
        <v>5641</v>
      </c>
      <c r="E1158" s="318" t="s">
        <v>5642</v>
      </c>
      <c r="F1158" s="5" t="s">
        <v>235</v>
      </c>
      <c r="G1158" s="5" t="s">
        <v>222</v>
      </c>
      <c r="H1158" s="6">
        <v>0</v>
      </c>
      <c r="I1158" s="6">
        <v>11</v>
      </c>
      <c r="J1158" s="12">
        <v>0</v>
      </c>
      <c r="K1158" s="12"/>
      <c r="L1158" s="12">
        <v>0</v>
      </c>
      <c r="M1158" s="12"/>
      <c r="N1158" s="12">
        <v>0</v>
      </c>
      <c r="O1158" s="12"/>
      <c r="P1158" s="12">
        <v>0</v>
      </c>
      <c r="Q1158" s="12"/>
      <c r="R1158" s="12">
        <v>710402</v>
      </c>
      <c r="S1158" s="12"/>
      <c r="T1158" s="31">
        <v>710402</v>
      </c>
      <c r="U1158" s="12"/>
      <c r="V1158" s="12">
        <v>0</v>
      </c>
      <c r="W1158" s="12"/>
      <c r="X1158" s="304">
        <v>14946</v>
      </c>
      <c r="Y1158" s="12"/>
      <c r="Z1158" s="5" t="str">
        <f t="shared" si="18"/>
        <v>No</v>
      </c>
      <c r="AA1158" s="6"/>
      <c r="AB1158" s="5"/>
    </row>
    <row r="1159" spans="1:28">
      <c r="A1159" s="5" t="s">
        <v>6199</v>
      </c>
      <c r="B1159" s="5" t="s">
        <v>6200</v>
      </c>
      <c r="C1159" s="5" t="s">
        <v>61</v>
      </c>
      <c r="D1159" s="316"/>
      <c r="E1159" s="318" t="s">
        <v>6201</v>
      </c>
      <c r="F1159" s="5" t="s">
        <v>235</v>
      </c>
      <c r="G1159" s="5" t="s">
        <v>222</v>
      </c>
      <c r="H1159" s="6">
        <v>0</v>
      </c>
      <c r="I1159" s="6">
        <v>11</v>
      </c>
      <c r="J1159" s="12">
        <v>0</v>
      </c>
      <c r="K1159" s="12"/>
      <c r="L1159" s="12">
        <v>0</v>
      </c>
      <c r="M1159" s="12"/>
      <c r="N1159" s="12">
        <v>0</v>
      </c>
      <c r="O1159" s="12"/>
      <c r="P1159" s="12">
        <v>0</v>
      </c>
      <c r="Q1159" s="12"/>
      <c r="R1159" s="12">
        <v>591198</v>
      </c>
      <c r="S1159" s="12"/>
      <c r="T1159" s="31">
        <v>591198</v>
      </c>
      <c r="U1159" s="12"/>
      <c r="V1159" s="12">
        <v>0</v>
      </c>
      <c r="W1159" s="12"/>
      <c r="X1159" s="304">
        <v>11918</v>
      </c>
      <c r="Y1159" s="12"/>
      <c r="Z1159" s="5" t="str">
        <f t="shared" si="18"/>
        <v>No</v>
      </c>
      <c r="AA1159" s="6"/>
      <c r="AB1159" s="5"/>
    </row>
    <row r="1160" spans="1:28">
      <c r="A1160" s="5" t="s">
        <v>1954</v>
      </c>
      <c r="B1160" s="5" t="s">
        <v>773</v>
      </c>
      <c r="C1160" s="5" t="s">
        <v>61</v>
      </c>
      <c r="D1160" s="316" t="s">
        <v>1955</v>
      </c>
      <c r="E1160" s="318" t="s">
        <v>1956</v>
      </c>
      <c r="F1160" s="5" t="s">
        <v>235</v>
      </c>
      <c r="G1160" s="5" t="s">
        <v>222</v>
      </c>
      <c r="H1160" s="6">
        <v>0</v>
      </c>
      <c r="I1160" s="6">
        <v>11</v>
      </c>
      <c r="J1160" s="12">
        <v>0</v>
      </c>
      <c r="K1160" s="12"/>
      <c r="L1160" s="12">
        <v>0</v>
      </c>
      <c r="M1160" s="12"/>
      <c r="N1160" s="12">
        <v>0</v>
      </c>
      <c r="O1160" s="12"/>
      <c r="P1160" s="12">
        <v>0</v>
      </c>
      <c r="Q1160" s="12"/>
      <c r="R1160" s="12">
        <v>656708</v>
      </c>
      <c r="S1160" s="12"/>
      <c r="T1160" s="31">
        <v>656708</v>
      </c>
      <c r="U1160" s="12"/>
      <c r="V1160" s="12">
        <v>0</v>
      </c>
      <c r="W1160" s="12"/>
      <c r="X1160" s="304">
        <v>10164</v>
      </c>
      <c r="Y1160" s="12"/>
      <c r="Z1160" s="5" t="str">
        <f t="shared" si="18"/>
        <v>No</v>
      </c>
      <c r="AA1160" s="6"/>
      <c r="AB1160" s="5"/>
    </row>
    <row r="1161" spans="1:28">
      <c r="A1161" s="5" t="s">
        <v>1627</v>
      </c>
      <c r="B1161" s="5" t="s">
        <v>6021</v>
      </c>
      <c r="C1161" s="5" t="s">
        <v>105</v>
      </c>
      <c r="D1161" s="316" t="s">
        <v>1628</v>
      </c>
      <c r="E1161" s="318" t="s">
        <v>1629</v>
      </c>
      <c r="F1161" s="5" t="s">
        <v>235</v>
      </c>
      <c r="G1161" s="5" t="s">
        <v>222</v>
      </c>
      <c r="H1161" s="6">
        <v>0</v>
      </c>
      <c r="I1161" s="6">
        <v>11</v>
      </c>
      <c r="J1161" s="12">
        <v>0</v>
      </c>
      <c r="K1161" s="12"/>
      <c r="L1161" s="12">
        <v>0</v>
      </c>
      <c r="M1161" s="12"/>
      <c r="N1161" s="12">
        <v>0</v>
      </c>
      <c r="O1161" s="12"/>
      <c r="P1161" s="12">
        <v>0</v>
      </c>
      <c r="Q1161" s="12"/>
      <c r="R1161" s="12">
        <v>730790</v>
      </c>
      <c r="S1161" s="12"/>
      <c r="T1161" s="31">
        <v>730790</v>
      </c>
      <c r="U1161" s="12"/>
      <c r="V1161" s="12">
        <v>0</v>
      </c>
      <c r="W1161" s="12"/>
      <c r="X1161" s="304">
        <v>19909</v>
      </c>
      <c r="Y1161" s="12"/>
      <c r="Z1161" s="5" t="str">
        <f t="shared" si="18"/>
        <v>No</v>
      </c>
      <c r="AA1161" s="6"/>
      <c r="AB1161" s="5"/>
    </row>
    <row r="1162" spans="1:28">
      <c r="A1162" s="5" t="s">
        <v>1120</v>
      </c>
      <c r="B1162" s="5" t="s">
        <v>193</v>
      </c>
      <c r="C1162" s="5" t="s">
        <v>109</v>
      </c>
      <c r="D1162" s="316" t="s">
        <v>1121</v>
      </c>
      <c r="E1162" s="318">
        <v>17</v>
      </c>
      <c r="F1162" s="5" t="s">
        <v>160</v>
      </c>
      <c r="G1162" s="5" t="s">
        <v>5166</v>
      </c>
      <c r="H1162" s="6">
        <v>0</v>
      </c>
      <c r="I1162" s="6">
        <v>11</v>
      </c>
      <c r="J1162" s="12">
        <v>0</v>
      </c>
      <c r="K1162" s="12"/>
      <c r="L1162" s="12">
        <v>0</v>
      </c>
      <c r="M1162" s="12"/>
      <c r="N1162" s="12">
        <v>0</v>
      </c>
      <c r="O1162" s="12"/>
      <c r="P1162" s="12">
        <v>0</v>
      </c>
      <c r="Q1162" s="12"/>
      <c r="R1162" s="12">
        <v>598762</v>
      </c>
      <c r="S1162" s="12"/>
      <c r="T1162" s="31">
        <v>598762</v>
      </c>
      <c r="U1162" s="12"/>
      <c r="V1162" s="12">
        <v>0</v>
      </c>
      <c r="W1162" s="12"/>
      <c r="X1162" s="304">
        <v>3461</v>
      </c>
      <c r="Y1162" s="12"/>
      <c r="Z1162" s="5" t="str">
        <f t="shared" si="18"/>
        <v>No</v>
      </c>
      <c r="AA1162" s="6"/>
      <c r="AB1162" s="5"/>
    </row>
    <row r="1163" spans="1:28">
      <c r="A1163" s="5" t="s">
        <v>2866</v>
      </c>
      <c r="B1163" s="5" t="s">
        <v>2867</v>
      </c>
      <c r="C1163" s="5" t="s">
        <v>56</v>
      </c>
      <c r="D1163" s="316" t="s">
        <v>2868</v>
      </c>
      <c r="E1163" s="318" t="s">
        <v>2869</v>
      </c>
      <c r="F1163" s="5" t="s">
        <v>189</v>
      </c>
      <c r="G1163" s="5" t="s">
        <v>222</v>
      </c>
      <c r="H1163" s="6">
        <v>0</v>
      </c>
      <c r="I1163" s="6">
        <v>11</v>
      </c>
      <c r="J1163" s="12">
        <v>0</v>
      </c>
      <c r="K1163" s="12"/>
      <c r="L1163" s="12">
        <v>0</v>
      </c>
      <c r="M1163" s="12"/>
      <c r="N1163" s="12">
        <v>0</v>
      </c>
      <c r="O1163" s="12"/>
      <c r="P1163" s="12">
        <v>0</v>
      </c>
      <c r="Q1163" s="12"/>
      <c r="R1163" s="12">
        <v>1615294</v>
      </c>
      <c r="S1163" s="12"/>
      <c r="T1163" s="31">
        <v>1615294</v>
      </c>
      <c r="U1163" s="12"/>
      <c r="V1163" s="12">
        <v>0</v>
      </c>
      <c r="W1163" s="12"/>
      <c r="X1163" s="304">
        <v>27446</v>
      </c>
      <c r="Y1163" s="12"/>
      <c r="Z1163" s="5" t="str">
        <f t="shared" si="18"/>
        <v>No</v>
      </c>
      <c r="AA1163" s="6"/>
      <c r="AB1163" s="5"/>
    </row>
    <row r="1164" spans="1:28">
      <c r="A1164" s="5" t="s">
        <v>6502</v>
      </c>
      <c r="B1164" s="5" t="s">
        <v>785</v>
      </c>
      <c r="C1164" s="5" t="s">
        <v>46</v>
      </c>
      <c r="D1164" s="316">
        <v>5053</v>
      </c>
      <c r="E1164" s="318">
        <v>50053</v>
      </c>
      <c r="F1164" s="5" t="s">
        <v>187</v>
      </c>
      <c r="G1164" s="5" t="s">
        <v>185</v>
      </c>
      <c r="H1164" s="6">
        <v>92742</v>
      </c>
      <c r="I1164" s="6">
        <v>11</v>
      </c>
      <c r="J1164" s="12">
        <v>1686677</v>
      </c>
      <c r="K1164" s="12"/>
      <c r="L1164" s="12">
        <v>475175</v>
      </c>
      <c r="M1164" s="12"/>
      <c r="N1164" s="12">
        <v>157835</v>
      </c>
      <c r="O1164" s="12"/>
      <c r="P1164" s="12">
        <v>418079</v>
      </c>
      <c r="Q1164" s="12"/>
      <c r="R1164" s="12">
        <v>0</v>
      </c>
      <c r="S1164" s="12"/>
      <c r="T1164" s="31">
        <v>2737766</v>
      </c>
      <c r="U1164" s="12"/>
      <c r="V1164" s="12">
        <v>0</v>
      </c>
      <c r="W1164" s="12"/>
      <c r="X1164" s="304">
        <v>40334</v>
      </c>
      <c r="Y1164" s="12"/>
      <c r="Z1164" s="5" t="str">
        <f t="shared" si="18"/>
        <v>No</v>
      </c>
      <c r="AA1164" s="6"/>
      <c r="AB1164" s="5"/>
    </row>
    <row r="1165" spans="1:28">
      <c r="A1165" s="5" t="s">
        <v>1069</v>
      </c>
      <c r="B1165" s="5" t="s">
        <v>542</v>
      </c>
      <c r="C1165" s="5" t="s">
        <v>63</v>
      </c>
      <c r="D1165" s="316">
        <v>4166</v>
      </c>
      <c r="E1165" s="318">
        <v>40166</v>
      </c>
      <c r="F1165" s="5" t="s">
        <v>187</v>
      </c>
      <c r="G1165" s="5" t="s">
        <v>5166</v>
      </c>
      <c r="H1165" s="6">
        <v>105419</v>
      </c>
      <c r="I1165" s="6">
        <v>11</v>
      </c>
      <c r="J1165" s="12">
        <v>0</v>
      </c>
      <c r="K1165" s="12"/>
      <c r="L1165" s="12">
        <v>0</v>
      </c>
      <c r="M1165" s="12"/>
      <c r="N1165" s="12">
        <v>0</v>
      </c>
      <c r="O1165" s="12"/>
      <c r="P1165" s="12">
        <v>0</v>
      </c>
      <c r="Q1165" s="12"/>
      <c r="R1165" s="12">
        <v>1018556</v>
      </c>
      <c r="S1165" s="12"/>
      <c r="T1165" s="31">
        <v>1018556</v>
      </c>
      <c r="U1165" s="12"/>
      <c r="V1165" s="12">
        <v>0</v>
      </c>
      <c r="W1165" s="12"/>
      <c r="X1165" s="304">
        <v>29170</v>
      </c>
      <c r="Y1165" s="12"/>
      <c r="Z1165" s="5" t="str">
        <f t="shared" si="18"/>
        <v>No</v>
      </c>
      <c r="AA1165" s="6"/>
      <c r="AB1165" s="5"/>
    </row>
    <row r="1166" spans="1:28">
      <c r="A1166" s="5" t="s">
        <v>913</v>
      </c>
      <c r="B1166" s="5" t="s">
        <v>488</v>
      </c>
      <c r="C1166" s="5" t="s">
        <v>41</v>
      </c>
      <c r="D1166" s="316">
        <v>4144</v>
      </c>
      <c r="E1166" s="318">
        <v>40144</v>
      </c>
      <c r="F1166" s="5" t="s">
        <v>187</v>
      </c>
      <c r="G1166" s="5" t="s">
        <v>5166</v>
      </c>
      <c r="H1166" s="6">
        <v>130846</v>
      </c>
      <c r="I1166" s="6">
        <v>11</v>
      </c>
      <c r="J1166" s="12">
        <v>0</v>
      </c>
      <c r="K1166" s="12"/>
      <c r="L1166" s="12">
        <v>0</v>
      </c>
      <c r="M1166" s="12"/>
      <c r="N1166" s="12">
        <v>0</v>
      </c>
      <c r="O1166" s="12"/>
      <c r="P1166" s="12">
        <v>0</v>
      </c>
      <c r="Q1166" s="12"/>
      <c r="R1166" s="12">
        <v>1324460</v>
      </c>
      <c r="S1166" s="12"/>
      <c r="T1166" s="31">
        <v>1324460</v>
      </c>
      <c r="U1166" s="12"/>
      <c r="V1166" s="12">
        <v>0</v>
      </c>
      <c r="W1166" s="12"/>
      <c r="X1166" s="304">
        <v>24750</v>
      </c>
      <c r="Y1166" s="12"/>
      <c r="Z1166" s="5" t="str">
        <f t="shared" si="18"/>
        <v>No</v>
      </c>
      <c r="AA1166" s="6"/>
      <c r="AB1166" s="5"/>
    </row>
    <row r="1167" spans="1:28">
      <c r="A1167" s="5" t="s">
        <v>6503</v>
      </c>
      <c r="B1167" s="5" t="s">
        <v>518</v>
      </c>
      <c r="C1167" s="5" t="s">
        <v>63</v>
      </c>
      <c r="D1167" s="316">
        <v>4095</v>
      </c>
      <c r="E1167" s="318">
        <v>40095</v>
      </c>
      <c r="F1167" s="5" t="s">
        <v>187</v>
      </c>
      <c r="G1167" s="5" t="s">
        <v>5166</v>
      </c>
      <c r="H1167" s="6">
        <v>117798</v>
      </c>
      <c r="I1167" s="6">
        <v>11</v>
      </c>
      <c r="J1167" s="12">
        <v>0</v>
      </c>
      <c r="K1167" s="12"/>
      <c r="L1167" s="12">
        <v>0</v>
      </c>
      <c r="M1167" s="12"/>
      <c r="N1167" s="12">
        <v>0</v>
      </c>
      <c r="O1167" s="12"/>
      <c r="P1167" s="12">
        <v>0</v>
      </c>
      <c r="Q1167" s="12"/>
      <c r="R1167" s="12">
        <v>2125966</v>
      </c>
      <c r="S1167" s="12"/>
      <c r="T1167" s="31">
        <v>2125966</v>
      </c>
      <c r="U1167" s="12"/>
      <c r="V1167" s="12">
        <v>0</v>
      </c>
      <c r="W1167" s="12"/>
      <c r="X1167" s="304">
        <v>26492</v>
      </c>
      <c r="Y1167" s="12"/>
      <c r="Z1167" s="5" t="str">
        <f t="shared" si="18"/>
        <v>No</v>
      </c>
      <c r="AA1167" s="6"/>
      <c r="AB1167" s="5"/>
    </row>
    <row r="1168" spans="1:28">
      <c r="A1168" s="5" t="s">
        <v>2526</v>
      </c>
      <c r="B1168" s="5" t="s">
        <v>5855</v>
      </c>
      <c r="C1168" s="5" t="s">
        <v>38</v>
      </c>
      <c r="D1168" s="316" t="s">
        <v>2527</v>
      </c>
      <c r="E1168" s="318" t="s">
        <v>2528</v>
      </c>
      <c r="F1168" s="5" t="s">
        <v>187</v>
      </c>
      <c r="G1168" s="5" t="s">
        <v>222</v>
      </c>
      <c r="H1168" s="6">
        <v>0</v>
      </c>
      <c r="I1168" s="6">
        <v>11</v>
      </c>
      <c r="J1168" s="12">
        <v>0</v>
      </c>
      <c r="K1168" s="12"/>
      <c r="L1168" s="12">
        <v>0</v>
      </c>
      <c r="M1168" s="12"/>
      <c r="N1168" s="12">
        <v>0</v>
      </c>
      <c r="O1168" s="12"/>
      <c r="P1168" s="12">
        <v>0</v>
      </c>
      <c r="Q1168" s="12"/>
      <c r="R1168" s="12">
        <v>1021281</v>
      </c>
      <c r="S1168" s="12"/>
      <c r="T1168" s="31">
        <v>1021281</v>
      </c>
      <c r="U1168" s="12"/>
      <c r="V1168" s="12">
        <v>0</v>
      </c>
      <c r="W1168" s="12"/>
      <c r="X1168" s="304">
        <v>16054</v>
      </c>
      <c r="Y1168" s="12"/>
      <c r="Z1168" s="5" t="str">
        <f t="shared" si="18"/>
        <v>No</v>
      </c>
      <c r="AA1168" s="6"/>
      <c r="AB1168" s="5"/>
    </row>
    <row r="1169" spans="1:28">
      <c r="A1169" s="5" t="s">
        <v>6019</v>
      </c>
      <c r="B1169" s="5" t="s">
        <v>968</v>
      </c>
      <c r="C1169" s="5" t="s">
        <v>21</v>
      </c>
      <c r="D1169" s="316"/>
      <c r="E1169" s="318">
        <v>90299</v>
      </c>
      <c r="F1169" s="5" t="s">
        <v>189</v>
      </c>
      <c r="G1169" s="5" t="s">
        <v>185</v>
      </c>
      <c r="H1169" s="6">
        <v>308231</v>
      </c>
      <c r="I1169" s="6">
        <v>11</v>
      </c>
      <c r="J1169" s="12">
        <v>10319169</v>
      </c>
      <c r="K1169" s="12"/>
      <c r="L1169" s="12">
        <v>3002719</v>
      </c>
      <c r="M1169" s="12"/>
      <c r="N1169" s="12">
        <v>3560018</v>
      </c>
      <c r="O1169" s="12"/>
      <c r="P1169" s="12">
        <v>7019208</v>
      </c>
      <c r="Q1169" s="12"/>
      <c r="R1169" s="12">
        <v>0</v>
      </c>
      <c r="S1169" s="12"/>
      <c r="T1169" s="31">
        <v>23901114</v>
      </c>
      <c r="U1169" s="12"/>
      <c r="V1169" s="12">
        <v>0</v>
      </c>
      <c r="W1169" s="12"/>
      <c r="X1169" s="304">
        <v>43959</v>
      </c>
      <c r="Y1169" s="12"/>
      <c r="Z1169" s="5" t="str">
        <f t="shared" si="18"/>
        <v>No</v>
      </c>
      <c r="AA1169" s="6"/>
      <c r="AB1169" s="5"/>
    </row>
    <row r="1170" spans="1:28">
      <c r="A1170" s="5" t="s">
        <v>6504</v>
      </c>
      <c r="B1170" s="5" t="s">
        <v>425</v>
      </c>
      <c r="C1170" s="5" t="s">
        <v>74</v>
      </c>
      <c r="D1170" s="316">
        <v>2085</v>
      </c>
      <c r="E1170" s="318">
        <v>20085</v>
      </c>
      <c r="F1170" s="5" t="s">
        <v>187</v>
      </c>
      <c r="G1170" s="5" t="s">
        <v>5166</v>
      </c>
      <c r="H1170" s="6">
        <v>18351295</v>
      </c>
      <c r="I1170" s="6">
        <v>11</v>
      </c>
      <c r="J1170" s="12">
        <v>0</v>
      </c>
      <c r="K1170" s="12"/>
      <c r="L1170" s="12">
        <v>0</v>
      </c>
      <c r="M1170" s="12"/>
      <c r="N1170" s="12">
        <v>0</v>
      </c>
      <c r="O1170" s="12"/>
      <c r="P1170" s="12">
        <v>0</v>
      </c>
      <c r="Q1170" s="12"/>
      <c r="R1170" s="12">
        <v>1783196</v>
      </c>
      <c r="S1170" s="12"/>
      <c r="T1170" s="31">
        <v>1783196</v>
      </c>
      <c r="U1170" s="12"/>
      <c r="V1170" s="12">
        <v>0</v>
      </c>
      <c r="W1170" s="12"/>
      <c r="X1170" s="304">
        <v>18864</v>
      </c>
      <c r="Y1170" s="12"/>
      <c r="Z1170" s="5" t="str">
        <f t="shared" si="18"/>
        <v>No</v>
      </c>
      <c r="AA1170" s="6"/>
      <c r="AB1170" s="5"/>
    </row>
    <row r="1171" spans="1:28">
      <c r="A1171" s="5" t="s">
        <v>4663</v>
      </c>
      <c r="B1171" s="5" t="s">
        <v>5838</v>
      </c>
      <c r="C1171" s="5" t="s">
        <v>73</v>
      </c>
      <c r="D1171" s="316" t="s">
        <v>4664</v>
      </c>
      <c r="E1171" s="318" t="s">
        <v>4665</v>
      </c>
      <c r="F1171" s="5" t="s">
        <v>187</v>
      </c>
      <c r="G1171" s="5" t="s">
        <v>222</v>
      </c>
      <c r="H1171" s="6">
        <v>0</v>
      </c>
      <c r="I1171" s="6">
        <v>11</v>
      </c>
      <c r="J1171" s="12">
        <v>0</v>
      </c>
      <c r="K1171" s="12"/>
      <c r="L1171" s="12">
        <v>0</v>
      </c>
      <c r="M1171" s="12"/>
      <c r="N1171" s="12">
        <v>0</v>
      </c>
      <c r="O1171" s="12"/>
      <c r="P1171" s="12">
        <v>0</v>
      </c>
      <c r="Q1171" s="12"/>
      <c r="R1171" s="12">
        <v>154735</v>
      </c>
      <c r="S1171" s="12"/>
      <c r="T1171" s="31">
        <v>154735</v>
      </c>
      <c r="U1171" s="12"/>
      <c r="V1171" s="12">
        <v>0</v>
      </c>
      <c r="W1171" s="12"/>
      <c r="X1171" s="304">
        <v>5108</v>
      </c>
      <c r="Y1171" s="12"/>
      <c r="Z1171" s="5" t="str">
        <f t="shared" si="18"/>
        <v>No</v>
      </c>
      <c r="AA1171" s="6"/>
      <c r="AB1171" s="5"/>
    </row>
    <row r="1172" spans="1:28">
      <c r="A1172" s="5" t="s">
        <v>2183</v>
      </c>
      <c r="B1172" s="5" t="s">
        <v>2184</v>
      </c>
      <c r="C1172" s="5" t="s">
        <v>61</v>
      </c>
      <c r="D1172" s="316" t="s">
        <v>2185</v>
      </c>
      <c r="E1172" s="318" t="s">
        <v>2186</v>
      </c>
      <c r="F1172" s="5" t="s">
        <v>235</v>
      </c>
      <c r="G1172" s="5" t="s">
        <v>222</v>
      </c>
      <c r="H1172" s="6">
        <v>0</v>
      </c>
      <c r="I1172" s="6">
        <v>11</v>
      </c>
      <c r="J1172" s="12">
        <v>0</v>
      </c>
      <c r="K1172" s="12"/>
      <c r="L1172" s="12">
        <v>0</v>
      </c>
      <c r="M1172" s="12"/>
      <c r="N1172" s="12">
        <v>0</v>
      </c>
      <c r="O1172" s="12"/>
      <c r="P1172" s="12">
        <v>0</v>
      </c>
      <c r="Q1172" s="12"/>
      <c r="R1172" s="12">
        <v>573393</v>
      </c>
      <c r="S1172" s="12"/>
      <c r="T1172" s="31">
        <v>573393</v>
      </c>
      <c r="U1172" s="12"/>
      <c r="V1172" s="12">
        <v>0</v>
      </c>
      <c r="W1172" s="12"/>
      <c r="X1172" s="304">
        <v>15743</v>
      </c>
      <c r="Y1172" s="12"/>
      <c r="Z1172" s="5" t="str">
        <f t="shared" si="18"/>
        <v>No</v>
      </c>
      <c r="AA1172" s="6"/>
      <c r="AB1172" s="5"/>
    </row>
    <row r="1173" spans="1:28">
      <c r="A1173" s="5" t="s">
        <v>6505</v>
      </c>
      <c r="B1173" s="5" t="s">
        <v>939</v>
      </c>
      <c r="C1173" s="5" t="s">
        <v>72</v>
      </c>
      <c r="D1173" s="316">
        <v>6100</v>
      </c>
      <c r="E1173" s="318">
        <v>60100</v>
      </c>
      <c r="F1173" s="5" t="s">
        <v>187</v>
      </c>
      <c r="G1173" s="5" t="s">
        <v>5166</v>
      </c>
      <c r="H1173" s="6">
        <v>53049</v>
      </c>
      <c r="I1173" s="6">
        <v>11</v>
      </c>
      <c r="J1173" s="12">
        <v>0</v>
      </c>
      <c r="K1173" s="12"/>
      <c r="L1173" s="12">
        <v>0</v>
      </c>
      <c r="M1173" s="12"/>
      <c r="N1173" s="12">
        <v>0</v>
      </c>
      <c r="O1173" s="12"/>
      <c r="P1173" s="12">
        <v>0</v>
      </c>
      <c r="Q1173" s="12"/>
      <c r="R1173" s="12">
        <v>1370702</v>
      </c>
      <c r="S1173" s="12"/>
      <c r="T1173" s="31">
        <v>1370702</v>
      </c>
      <c r="U1173" s="12"/>
      <c r="V1173" s="12">
        <v>0</v>
      </c>
      <c r="W1173" s="12"/>
      <c r="X1173" s="304">
        <v>20456</v>
      </c>
      <c r="Y1173" s="12"/>
      <c r="Z1173" s="5" t="str">
        <f t="shared" si="18"/>
        <v>No</v>
      </c>
      <c r="AA1173" s="6"/>
      <c r="AB1173" s="5"/>
    </row>
    <row r="1174" spans="1:28">
      <c r="A1174" s="5" t="s">
        <v>4949</v>
      </c>
      <c r="B1174" s="5" t="s">
        <v>4950</v>
      </c>
      <c r="C1174" s="5" t="s">
        <v>109</v>
      </c>
      <c r="D1174" s="316" t="s">
        <v>4951</v>
      </c>
      <c r="E1174" s="318" t="s">
        <v>4952</v>
      </c>
      <c r="F1174" s="5" t="s">
        <v>235</v>
      </c>
      <c r="G1174" s="5" t="s">
        <v>222</v>
      </c>
      <c r="H1174" s="6">
        <v>0</v>
      </c>
      <c r="I1174" s="6">
        <v>11</v>
      </c>
      <c r="J1174" s="12">
        <v>0</v>
      </c>
      <c r="K1174" s="12"/>
      <c r="L1174" s="12">
        <v>0</v>
      </c>
      <c r="M1174" s="12"/>
      <c r="N1174" s="12">
        <v>0</v>
      </c>
      <c r="O1174" s="12"/>
      <c r="P1174" s="12">
        <v>0</v>
      </c>
      <c r="Q1174" s="12"/>
      <c r="R1174" s="12">
        <v>1078332</v>
      </c>
      <c r="S1174" s="12"/>
      <c r="T1174" s="31">
        <v>1078332</v>
      </c>
      <c r="U1174" s="12"/>
      <c r="V1174" s="12">
        <v>0</v>
      </c>
      <c r="W1174" s="12"/>
      <c r="X1174" s="304">
        <v>18404</v>
      </c>
      <c r="Y1174" s="12"/>
      <c r="Z1174" s="5" t="str">
        <f t="shared" si="18"/>
        <v>No</v>
      </c>
      <c r="AA1174" s="6"/>
      <c r="AB1174" s="5"/>
    </row>
    <row r="1175" spans="1:28">
      <c r="A1175" s="5" t="s">
        <v>3660</v>
      </c>
      <c r="B1175" s="5" t="s">
        <v>3661</v>
      </c>
      <c r="C1175" s="5" t="s">
        <v>48</v>
      </c>
      <c r="D1175" s="316" t="s">
        <v>3662</v>
      </c>
      <c r="E1175" s="318" t="s">
        <v>3663</v>
      </c>
      <c r="F1175" s="5" t="s">
        <v>235</v>
      </c>
      <c r="G1175" s="5" t="s">
        <v>222</v>
      </c>
      <c r="H1175" s="6">
        <v>0</v>
      </c>
      <c r="I1175" s="6">
        <v>11</v>
      </c>
      <c r="J1175" s="12">
        <v>0</v>
      </c>
      <c r="K1175" s="12"/>
      <c r="L1175" s="12">
        <v>0</v>
      </c>
      <c r="M1175" s="12"/>
      <c r="N1175" s="12">
        <v>0</v>
      </c>
      <c r="O1175" s="12"/>
      <c r="P1175" s="12">
        <v>0</v>
      </c>
      <c r="Q1175" s="12"/>
      <c r="R1175" s="12">
        <v>785521</v>
      </c>
      <c r="S1175" s="12"/>
      <c r="T1175" s="31">
        <v>785521</v>
      </c>
      <c r="U1175" s="12"/>
      <c r="V1175" s="12">
        <v>0</v>
      </c>
      <c r="W1175" s="12"/>
      <c r="X1175" s="304">
        <v>12607</v>
      </c>
      <c r="Y1175" s="12"/>
      <c r="Z1175" s="5" t="str">
        <f t="shared" si="18"/>
        <v>No</v>
      </c>
      <c r="AA1175" s="6"/>
      <c r="AB1175" s="5"/>
    </row>
    <row r="1176" spans="1:28">
      <c r="A1176" s="5" t="s">
        <v>4738</v>
      </c>
      <c r="B1176" s="5" t="s">
        <v>4739</v>
      </c>
      <c r="C1176" s="5" t="s">
        <v>73</v>
      </c>
      <c r="D1176" s="316" t="s">
        <v>4740</v>
      </c>
      <c r="E1176" s="318" t="s">
        <v>4741</v>
      </c>
      <c r="F1176" s="5" t="s">
        <v>235</v>
      </c>
      <c r="G1176" s="5" t="s">
        <v>222</v>
      </c>
      <c r="H1176" s="6">
        <v>0</v>
      </c>
      <c r="I1176" s="6">
        <v>11</v>
      </c>
      <c r="J1176" s="12">
        <v>0</v>
      </c>
      <c r="K1176" s="12"/>
      <c r="L1176" s="12">
        <v>0</v>
      </c>
      <c r="M1176" s="12"/>
      <c r="N1176" s="12">
        <v>0</v>
      </c>
      <c r="O1176" s="12"/>
      <c r="P1176" s="12">
        <v>0</v>
      </c>
      <c r="Q1176" s="12"/>
      <c r="R1176" s="12">
        <v>2217433</v>
      </c>
      <c r="S1176" s="12"/>
      <c r="T1176" s="31">
        <v>2217433</v>
      </c>
      <c r="U1176" s="12"/>
      <c r="V1176" s="12">
        <v>0</v>
      </c>
      <c r="W1176" s="12"/>
      <c r="X1176" s="304">
        <v>24917</v>
      </c>
      <c r="Y1176" s="12"/>
      <c r="Z1176" s="5" t="str">
        <f t="shared" si="18"/>
        <v>No</v>
      </c>
      <c r="AA1176" s="6"/>
      <c r="AB1176" s="5"/>
    </row>
    <row r="1177" spans="1:28">
      <c r="A1177" s="5" t="s">
        <v>2036</v>
      </c>
      <c r="B1177" s="5" t="s">
        <v>2037</v>
      </c>
      <c r="C1177" s="5" t="s">
        <v>100</v>
      </c>
      <c r="D1177" s="316" t="s">
        <v>2038</v>
      </c>
      <c r="E1177" s="318" t="s">
        <v>2039</v>
      </c>
      <c r="F1177" s="5" t="s">
        <v>187</v>
      </c>
      <c r="G1177" s="5" t="s">
        <v>222</v>
      </c>
      <c r="H1177" s="6">
        <v>0</v>
      </c>
      <c r="I1177" s="6">
        <v>11</v>
      </c>
      <c r="J1177" s="12">
        <v>0</v>
      </c>
      <c r="K1177" s="12"/>
      <c r="L1177" s="12">
        <v>0</v>
      </c>
      <c r="M1177" s="12"/>
      <c r="N1177" s="12">
        <v>0</v>
      </c>
      <c r="O1177" s="12"/>
      <c r="P1177" s="12">
        <v>0</v>
      </c>
      <c r="Q1177" s="12"/>
      <c r="R1177" s="12">
        <v>633775</v>
      </c>
      <c r="S1177" s="12"/>
      <c r="T1177" s="31">
        <v>633775</v>
      </c>
      <c r="U1177" s="12"/>
      <c r="V1177" s="12">
        <v>0</v>
      </c>
      <c r="W1177" s="12"/>
      <c r="X1177" s="304">
        <v>8246</v>
      </c>
      <c r="Y1177" s="12"/>
      <c r="Z1177" s="5" t="str">
        <f t="shared" si="18"/>
        <v>No</v>
      </c>
      <c r="AA1177" s="6"/>
      <c r="AB1177" s="5"/>
    </row>
    <row r="1178" spans="1:28">
      <c r="A1178" s="5" t="s">
        <v>4381</v>
      </c>
      <c r="B1178" s="5" t="s">
        <v>2248</v>
      </c>
      <c r="C1178" s="5" t="s">
        <v>62</v>
      </c>
      <c r="D1178" s="316" t="s">
        <v>4382</v>
      </c>
      <c r="E1178" s="318" t="s">
        <v>4383</v>
      </c>
      <c r="F1178" s="5" t="s">
        <v>187</v>
      </c>
      <c r="G1178" s="5" t="s">
        <v>222</v>
      </c>
      <c r="H1178" s="6">
        <v>0</v>
      </c>
      <c r="I1178" s="6">
        <v>11</v>
      </c>
      <c r="J1178" s="12">
        <v>0</v>
      </c>
      <c r="K1178" s="12"/>
      <c r="L1178" s="12">
        <v>0</v>
      </c>
      <c r="M1178" s="12"/>
      <c r="N1178" s="12">
        <v>0</v>
      </c>
      <c r="O1178" s="12"/>
      <c r="P1178" s="12">
        <v>0</v>
      </c>
      <c r="Q1178" s="12"/>
      <c r="R1178" s="12">
        <v>688555</v>
      </c>
      <c r="S1178" s="12"/>
      <c r="T1178" s="31">
        <v>688555</v>
      </c>
      <c r="U1178" s="12"/>
      <c r="V1178" s="12">
        <v>0</v>
      </c>
      <c r="W1178" s="12"/>
      <c r="X1178" s="304">
        <v>14237</v>
      </c>
      <c r="Y1178" s="12"/>
      <c r="Z1178" s="5" t="str">
        <f t="shared" si="18"/>
        <v>No</v>
      </c>
      <c r="AA1178" s="6"/>
      <c r="AB1178" s="5"/>
    </row>
    <row r="1179" spans="1:28">
      <c r="A1179" s="5" t="s">
        <v>992</v>
      </c>
      <c r="B1179" s="5" t="s">
        <v>993</v>
      </c>
      <c r="C1179" s="5" t="s">
        <v>109</v>
      </c>
      <c r="D1179" s="316" t="s">
        <v>994</v>
      </c>
      <c r="E1179" s="318">
        <v>9</v>
      </c>
      <c r="F1179" s="5" t="s">
        <v>160</v>
      </c>
      <c r="G1179" s="5" t="s">
        <v>5166</v>
      </c>
      <c r="H1179" s="6">
        <v>0</v>
      </c>
      <c r="I1179" s="6">
        <v>11</v>
      </c>
      <c r="J1179" s="12">
        <v>0</v>
      </c>
      <c r="K1179" s="12"/>
      <c r="L1179" s="12">
        <v>0</v>
      </c>
      <c r="M1179" s="12"/>
      <c r="N1179" s="12">
        <v>0</v>
      </c>
      <c r="O1179" s="12"/>
      <c r="P1179" s="12">
        <v>0</v>
      </c>
      <c r="Q1179" s="12"/>
      <c r="R1179" s="12">
        <v>605372</v>
      </c>
      <c r="S1179" s="12"/>
      <c r="T1179" s="31">
        <v>605372</v>
      </c>
      <c r="U1179" s="12"/>
      <c r="V1179" s="12">
        <v>0</v>
      </c>
      <c r="W1179" s="12"/>
      <c r="X1179" s="304">
        <v>8817</v>
      </c>
      <c r="Y1179" s="12"/>
      <c r="Z1179" s="5" t="str">
        <f t="shared" si="18"/>
        <v>No</v>
      </c>
      <c r="AA1179" s="6"/>
      <c r="AB1179" s="5"/>
    </row>
    <row r="1180" spans="1:28">
      <c r="A1180" s="5" t="s">
        <v>1568</v>
      </c>
      <c r="B1180" s="5" t="s">
        <v>5846</v>
      </c>
      <c r="C1180" s="5" t="s">
        <v>74</v>
      </c>
      <c r="D1180" s="316" t="s">
        <v>1569</v>
      </c>
      <c r="E1180" s="318" t="s">
        <v>1570</v>
      </c>
      <c r="F1180" s="5" t="s">
        <v>187</v>
      </c>
      <c r="G1180" s="5" t="s">
        <v>222</v>
      </c>
      <c r="H1180" s="6">
        <v>0</v>
      </c>
      <c r="I1180" s="6">
        <v>11</v>
      </c>
      <c r="J1180" s="12">
        <v>0</v>
      </c>
      <c r="K1180" s="12"/>
      <c r="L1180" s="12">
        <v>0</v>
      </c>
      <c r="M1180" s="12"/>
      <c r="N1180" s="12">
        <v>0</v>
      </c>
      <c r="O1180" s="12"/>
      <c r="P1180" s="12">
        <v>0</v>
      </c>
      <c r="Q1180" s="12"/>
      <c r="R1180" s="12">
        <v>957874</v>
      </c>
      <c r="S1180" s="12"/>
      <c r="T1180" s="31">
        <v>957874</v>
      </c>
      <c r="U1180" s="12"/>
      <c r="V1180" s="12">
        <v>0</v>
      </c>
      <c r="W1180" s="12"/>
      <c r="X1180" s="304">
        <v>27597</v>
      </c>
      <c r="Y1180" s="12"/>
      <c r="Z1180" s="5" t="str">
        <f t="shared" si="18"/>
        <v>No</v>
      </c>
      <c r="AA1180" s="6"/>
      <c r="AB1180" s="5"/>
    </row>
    <row r="1181" spans="1:28">
      <c r="A1181" s="5" t="s">
        <v>2610</v>
      </c>
      <c r="B1181" s="5" t="s">
        <v>2611</v>
      </c>
      <c r="C1181" s="5" t="s">
        <v>45</v>
      </c>
      <c r="D1181" s="316" t="s">
        <v>2612</v>
      </c>
      <c r="E1181" s="318" t="s">
        <v>2613</v>
      </c>
      <c r="F1181" s="5" t="s">
        <v>187</v>
      </c>
      <c r="G1181" s="5" t="s">
        <v>222</v>
      </c>
      <c r="H1181" s="6">
        <v>0</v>
      </c>
      <c r="I1181" s="6">
        <v>11</v>
      </c>
      <c r="J1181" s="12">
        <v>0</v>
      </c>
      <c r="K1181" s="12"/>
      <c r="L1181" s="12">
        <v>0</v>
      </c>
      <c r="M1181" s="12"/>
      <c r="N1181" s="12">
        <v>0</v>
      </c>
      <c r="O1181" s="12"/>
      <c r="P1181" s="12">
        <v>0</v>
      </c>
      <c r="Q1181" s="12"/>
      <c r="R1181" s="12">
        <v>283960</v>
      </c>
      <c r="S1181" s="12"/>
      <c r="T1181" s="31">
        <v>283960</v>
      </c>
      <c r="U1181" s="12"/>
      <c r="V1181" s="12">
        <v>0</v>
      </c>
      <c r="W1181" s="12"/>
      <c r="X1181" s="304">
        <v>8072</v>
      </c>
      <c r="Y1181" s="12"/>
      <c r="Z1181" s="5" t="str">
        <f t="shared" si="18"/>
        <v>No</v>
      </c>
      <c r="AA1181" s="6"/>
      <c r="AB1181" s="5"/>
    </row>
    <row r="1182" spans="1:28">
      <c r="A1182" s="5" t="s">
        <v>6506</v>
      </c>
      <c r="B1182" s="5" t="s">
        <v>6022</v>
      </c>
      <c r="C1182" s="5" t="s">
        <v>33</v>
      </c>
      <c r="D1182" s="316" t="s">
        <v>1429</v>
      </c>
      <c r="E1182" s="318">
        <v>10140</v>
      </c>
      <c r="F1182" s="5" t="s">
        <v>189</v>
      </c>
      <c r="G1182" s="5" t="s">
        <v>5166</v>
      </c>
      <c r="H1182" s="6">
        <v>562839</v>
      </c>
      <c r="I1182" s="6">
        <v>11</v>
      </c>
      <c r="J1182" s="12">
        <v>0</v>
      </c>
      <c r="K1182" s="12"/>
      <c r="L1182" s="12">
        <v>0</v>
      </c>
      <c r="M1182" s="12"/>
      <c r="N1182" s="12">
        <v>0</v>
      </c>
      <c r="O1182" s="12"/>
      <c r="P1182" s="12">
        <v>0</v>
      </c>
      <c r="Q1182" s="12"/>
      <c r="R1182" s="12">
        <v>1638022</v>
      </c>
      <c r="S1182" s="12"/>
      <c r="T1182" s="31">
        <v>1638022</v>
      </c>
      <c r="U1182" s="12"/>
      <c r="V1182" s="12">
        <v>0</v>
      </c>
      <c r="W1182" s="12"/>
      <c r="X1182" s="304">
        <v>29327</v>
      </c>
      <c r="Y1182" s="12"/>
      <c r="Z1182" s="5" t="str">
        <f t="shared" si="18"/>
        <v>No</v>
      </c>
      <c r="AA1182" s="6"/>
      <c r="AB1182" s="5"/>
    </row>
    <row r="1183" spans="1:28">
      <c r="A1183" s="5" t="s">
        <v>5085</v>
      </c>
      <c r="B1183" s="5" t="s">
        <v>521</v>
      </c>
      <c r="C1183" s="5" t="s">
        <v>61</v>
      </c>
      <c r="D1183" s="316"/>
      <c r="E1183" s="318" t="s">
        <v>5086</v>
      </c>
      <c r="F1183" s="5" t="s">
        <v>235</v>
      </c>
      <c r="G1183" s="5" t="s">
        <v>222</v>
      </c>
      <c r="H1183" s="6">
        <v>0</v>
      </c>
      <c r="I1183" s="6">
        <v>11</v>
      </c>
      <c r="J1183" s="12">
        <v>0</v>
      </c>
      <c r="K1183" s="12"/>
      <c r="L1183" s="12">
        <v>0</v>
      </c>
      <c r="M1183" s="12"/>
      <c r="N1183" s="12">
        <v>0</v>
      </c>
      <c r="O1183" s="12"/>
      <c r="P1183" s="12">
        <v>0</v>
      </c>
      <c r="Q1183" s="12"/>
      <c r="R1183" s="12">
        <v>882130</v>
      </c>
      <c r="S1183" s="12"/>
      <c r="T1183" s="31">
        <v>882130</v>
      </c>
      <c r="U1183" s="12"/>
      <c r="V1183" s="12">
        <v>0</v>
      </c>
      <c r="W1183" s="12"/>
      <c r="X1183" s="304">
        <v>24126</v>
      </c>
      <c r="Y1183" s="12"/>
      <c r="Z1183" s="5" t="str">
        <f t="shared" si="18"/>
        <v>No</v>
      </c>
      <c r="AA1183" s="6"/>
      <c r="AB1183" s="5"/>
    </row>
    <row r="1184" spans="1:28">
      <c r="A1184" s="5" t="s">
        <v>3612</v>
      </c>
      <c r="B1184" s="5" t="s">
        <v>3613</v>
      </c>
      <c r="C1184" s="5" t="s">
        <v>51</v>
      </c>
      <c r="D1184" s="316" t="s">
        <v>3614</v>
      </c>
      <c r="E1184" s="318" t="s">
        <v>3615</v>
      </c>
      <c r="F1184" s="5" t="s">
        <v>1242</v>
      </c>
      <c r="G1184" s="5" t="s">
        <v>222</v>
      </c>
      <c r="H1184" s="6">
        <v>0</v>
      </c>
      <c r="I1184" s="6">
        <v>11</v>
      </c>
      <c r="J1184" s="12">
        <v>0</v>
      </c>
      <c r="K1184" s="12"/>
      <c r="L1184" s="12">
        <v>0</v>
      </c>
      <c r="M1184" s="12"/>
      <c r="N1184" s="12">
        <v>0</v>
      </c>
      <c r="O1184" s="12"/>
      <c r="P1184" s="12">
        <v>0</v>
      </c>
      <c r="Q1184" s="12"/>
      <c r="R1184" s="12">
        <v>425788</v>
      </c>
      <c r="S1184" s="12"/>
      <c r="T1184" s="31">
        <v>425788</v>
      </c>
      <c r="U1184" s="12"/>
      <c r="V1184" s="12">
        <v>0</v>
      </c>
      <c r="W1184" s="12"/>
      <c r="X1184" s="304">
        <v>13731</v>
      </c>
      <c r="Y1184" s="12"/>
      <c r="Z1184" s="5" t="str">
        <f t="shared" si="18"/>
        <v>No</v>
      </c>
      <c r="AA1184" s="6"/>
      <c r="AB1184" s="5"/>
    </row>
    <row r="1185" spans="1:28">
      <c r="A1185" s="5" t="s">
        <v>6507</v>
      </c>
      <c r="B1185" s="5" t="s">
        <v>6020</v>
      </c>
      <c r="C1185" s="5" t="s">
        <v>105</v>
      </c>
      <c r="D1185" s="316" t="s">
        <v>1625</v>
      </c>
      <c r="E1185" s="318" t="s">
        <v>1626</v>
      </c>
      <c r="F1185" s="5" t="s">
        <v>187</v>
      </c>
      <c r="G1185" s="5" t="s">
        <v>222</v>
      </c>
      <c r="H1185" s="6">
        <v>0</v>
      </c>
      <c r="I1185" s="6">
        <v>11</v>
      </c>
      <c r="J1185" s="12">
        <v>0</v>
      </c>
      <c r="K1185" s="12"/>
      <c r="L1185" s="12">
        <v>0</v>
      </c>
      <c r="M1185" s="12"/>
      <c r="N1185" s="12">
        <v>0</v>
      </c>
      <c r="O1185" s="12"/>
      <c r="P1185" s="12">
        <v>0</v>
      </c>
      <c r="Q1185" s="12"/>
      <c r="R1185" s="12">
        <v>718748</v>
      </c>
      <c r="S1185" s="12"/>
      <c r="T1185" s="31">
        <v>718748</v>
      </c>
      <c r="U1185" s="12"/>
      <c r="V1185" s="12">
        <v>0</v>
      </c>
      <c r="W1185" s="12"/>
      <c r="X1185" s="304">
        <v>16359</v>
      </c>
      <c r="Y1185" s="12"/>
      <c r="Z1185" s="5" t="str">
        <f t="shared" si="18"/>
        <v>No</v>
      </c>
      <c r="AA1185" s="6"/>
      <c r="AB1185" s="5"/>
    </row>
    <row r="1186" spans="1:28">
      <c r="A1186" s="5" t="s">
        <v>1804</v>
      </c>
      <c r="B1186" s="5" t="s">
        <v>1805</v>
      </c>
      <c r="C1186" s="5" t="s">
        <v>63</v>
      </c>
      <c r="D1186" s="316" t="s">
        <v>1806</v>
      </c>
      <c r="E1186" s="318" t="s">
        <v>1807</v>
      </c>
      <c r="F1186" s="5" t="s">
        <v>187</v>
      </c>
      <c r="G1186" s="5" t="s">
        <v>222</v>
      </c>
      <c r="H1186" s="6">
        <v>0</v>
      </c>
      <c r="I1186" s="6">
        <v>11</v>
      </c>
      <c r="J1186" s="12">
        <v>0</v>
      </c>
      <c r="K1186" s="12"/>
      <c r="L1186" s="12">
        <v>0</v>
      </c>
      <c r="M1186" s="12"/>
      <c r="N1186" s="12">
        <v>0</v>
      </c>
      <c r="O1186" s="12"/>
      <c r="P1186" s="12">
        <v>0</v>
      </c>
      <c r="Q1186" s="12"/>
      <c r="R1186" s="12">
        <v>600184</v>
      </c>
      <c r="S1186" s="12"/>
      <c r="T1186" s="31">
        <v>600184</v>
      </c>
      <c r="U1186" s="12"/>
      <c r="V1186" s="12">
        <v>0</v>
      </c>
      <c r="W1186" s="12"/>
      <c r="X1186" s="304">
        <v>19977</v>
      </c>
      <c r="Y1186" s="12"/>
      <c r="Z1186" s="5" t="str">
        <f t="shared" si="18"/>
        <v>No</v>
      </c>
      <c r="AA1186" s="6"/>
      <c r="AB1186" s="5"/>
    </row>
    <row r="1187" spans="1:28">
      <c r="A1187" s="5" t="s">
        <v>6023</v>
      </c>
      <c r="B1187" s="5" t="s">
        <v>4503</v>
      </c>
      <c r="C1187" s="5" t="s">
        <v>62</v>
      </c>
      <c r="D1187" s="316" t="s">
        <v>4504</v>
      </c>
      <c r="E1187" s="318" t="s">
        <v>4505</v>
      </c>
      <c r="F1187" s="5" t="s">
        <v>187</v>
      </c>
      <c r="G1187" s="5" t="s">
        <v>222</v>
      </c>
      <c r="H1187" s="6">
        <v>0</v>
      </c>
      <c r="I1187" s="6">
        <v>11</v>
      </c>
      <c r="J1187" s="12">
        <v>0</v>
      </c>
      <c r="K1187" s="12"/>
      <c r="L1187" s="12">
        <v>0</v>
      </c>
      <c r="M1187" s="12"/>
      <c r="N1187" s="12">
        <v>0</v>
      </c>
      <c r="O1187" s="12"/>
      <c r="P1187" s="12">
        <v>0</v>
      </c>
      <c r="Q1187" s="12"/>
      <c r="R1187" s="12">
        <v>384111</v>
      </c>
      <c r="S1187" s="12"/>
      <c r="T1187" s="31">
        <v>384111</v>
      </c>
      <c r="U1187" s="12"/>
      <c r="V1187" s="12">
        <v>0</v>
      </c>
      <c r="W1187" s="12"/>
      <c r="X1187" s="304">
        <v>9616</v>
      </c>
      <c r="Y1187" s="12"/>
      <c r="Z1187" s="5" t="str">
        <f t="shared" si="18"/>
        <v>No</v>
      </c>
      <c r="AA1187" s="6"/>
      <c r="AB1187" s="5"/>
    </row>
    <row r="1188" spans="1:28">
      <c r="A1188" s="5" t="s">
        <v>4358</v>
      </c>
      <c r="B1188" s="5" t="s">
        <v>4333</v>
      </c>
      <c r="C1188" s="5" t="s">
        <v>32</v>
      </c>
      <c r="D1188" s="316" t="s">
        <v>4359</v>
      </c>
      <c r="E1188" s="318" t="s">
        <v>4360</v>
      </c>
      <c r="F1188" s="5" t="s">
        <v>187</v>
      </c>
      <c r="G1188" s="5" t="s">
        <v>222</v>
      </c>
      <c r="H1188" s="6">
        <v>0</v>
      </c>
      <c r="I1188" s="6">
        <v>11</v>
      </c>
      <c r="J1188" s="12">
        <v>0</v>
      </c>
      <c r="K1188" s="12"/>
      <c r="L1188" s="12">
        <v>0</v>
      </c>
      <c r="M1188" s="12"/>
      <c r="N1188" s="12">
        <v>0</v>
      </c>
      <c r="O1188" s="12"/>
      <c r="P1188" s="12">
        <v>0</v>
      </c>
      <c r="Q1188" s="12"/>
      <c r="R1188" s="12">
        <v>4292123</v>
      </c>
      <c r="S1188" s="12"/>
      <c r="T1188" s="31">
        <v>4292123</v>
      </c>
      <c r="U1188" s="12"/>
      <c r="V1188" s="12">
        <v>0</v>
      </c>
      <c r="W1188" s="12"/>
      <c r="X1188" s="304">
        <v>52224</v>
      </c>
      <c r="Y1188" s="12"/>
      <c r="Z1188" s="5" t="str">
        <f t="shared" si="18"/>
        <v>No</v>
      </c>
      <c r="AA1188" s="6"/>
      <c r="AB1188" s="5"/>
    </row>
    <row r="1189" spans="1:28">
      <c r="A1189" s="5" t="s">
        <v>5095</v>
      </c>
      <c r="B1189" s="5" t="s">
        <v>5096</v>
      </c>
      <c r="C1189" s="5" t="s">
        <v>105</v>
      </c>
      <c r="D1189" s="316">
        <v>3113</v>
      </c>
      <c r="E1189" s="318">
        <v>30989</v>
      </c>
      <c r="F1189" s="5" t="s">
        <v>253</v>
      </c>
      <c r="G1189" s="5" t="s">
        <v>5166</v>
      </c>
      <c r="H1189" s="6">
        <v>56611</v>
      </c>
      <c r="I1189" s="6">
        <v>11</v>
      </c>
      <c r="J1189" s="12">
        <v>0</v>
      </c>
      <c r="K1189" s="12"/>
      <c r="L1189" s="12">
        <v>0</v>
      </c>
      <c r="M1189" s="12"/>
      <c r="N1189" s="12">
        <v>0</v>
      </c>
      <c r="O1189" s="12"/>
      <c r="P1189" s="12">
        <v>0</v>
      </c>
      <c r="Q1189" s="12"/>
      <c r="R1189" s="12">
        <v>1307403</v>
      </c>
      <c r="S1189" s="12"/>
      <c r="T1189" s="31">
        <v>1307403</v>
      </c>
      <c r="U1189" s="12"/>
      <c r="V1189" s="12">
        <v>0</v>
      </c>
      <c r="W1189" s="12"/>
      <c r="X1189" s="304">
        <v>30715</v>
      </c>
      <c r="Y1189" s="12"/>
      <c r="Z1189" s="5" t="str">
        <f t="shared" si="18"/>
        <v>No</v>
      </c>
      <c r="AA1189" s="6"/>
      <c r="AB1189" s="5"/>
    </row>
    <row r="1190" spans="1:28">
      <c r="A1190" s="5" t="s">
        <v>4219</v>
      </c>
      <c r="B1190" s="5" t="s">
        <v>1547</v>
      </c>
      <c r="C1190" s="5" t="s">
        <v>60</v>
      </c>
      <c r="D1190" s="316" t="s">
        <v>4220</v>
      </c>
      <c r="E1190" s="318" t="s">
        <v>4221</v>
      </c>
      <c r="F1190" s="5" t="s">
        <v>235</v>
      </c>
      <c r="G1190" s="5" t="s">
        <v>222</v>
      </c>
      <c r="H1190" s="6">
        <v>0</v>
      </c>
      <c r="I1190" s="6">
        <v>11</v>
      </c>
      <c r="J1190" s="12">
        <v>0</v>
      </c>
      <c r="K1190" s="12"/>
      <c r="L1190" s="12">
        <v>0</v>
      </c>
      <c r="M1190" s="12"/>
      <c r="N1190" s="12">
        <v>0</v>
      </c>
      <c r="O1190" s="12"/>
      <c r="P1190" s="12">
        <v>0</v>
      </c>
      <c r="Q1190" s="12"/>
      <c r="R1190" s="12">
        <v>558518</v>
      </c>
      <c r="S1190" s="12"/>
      <c r="T1190" s="31">
        <v>558518</v>
      </c>
      <c r="U1190" s="12"/>
      <c r="V1190" s="12">
        <v>0</v>
      </c>
      <c r="W1190" s="12"/>
      <c r="X1190" s="304">
        <v>18837</v>
      </c>
      <c r="Y1190" s="12"/>
      <c r="Z1190" s="5" t="str">
        <f t="shared" si="18"/>
        <v>No</v>
      </c>
      <c r="AA1190" s="6"/>
      <c r="AB1190" s="5"/>
    </row>
    <row r="1191" spans="1:28">
      <c r="A1191" s="5" t="s">
        <v>918</v>
      </c>
      <c r="B1191" s="5" t="s">
        <v>919</v>
      </c>
      <c r="C1191" s="5" t="s">
        <v>38</v>
      </c>
      <c r="D1191" s="316">
        <v>4146</v>
      </c>
      <c r="E1191" s="318">
        <v>40146</v>
      </c>
      <c r="F1191" s="5" t="s">
        <v>187</v>
      </c>
      <c r="G1191" s="5" t="s">
        <v>5166</v>
      </c>
      <c r="H1191" s="6">
        <v>148220</v>
      </c>
      <c r="I1191" s="6">
        <v>11</v>
      </c>
      <c r="J1191" s="12">
        <v>0</v>
      </c>
      <c r="K1191" s="12"/>
      <c r="L1191" s="12">
        <v>0</v>
      </c>
      <c r="M1191" s="12"/>
      <c r="N1191" s="12">
        <v>0</v>
      </c>
      <c r="O1191" s="12"/>
      <c r="P1191" s="12">
        <v>0</v>
      </c>
      <c r="Q1191" s="12"/>
      <c r="R1191" s="12">
        <v>2006728</v>
      </c>
      <c r="S1191" s="12"/>
      <c r="T1191" s="31">
        <v>2006728</v>
      </c>
      <c r="U1191" s="12"/>
      <c r="V1191" s="12">
        <v>0</v>
      </c>
      <c r="W1191" s="12"/>
      <c r="X1191" s="304">
        <v>27706</v>
      </c>
      <c r="Y1191" s="12"/>
      <c r="Z1191" s="5" t="str">
        <f t="shared" si="18"/>
        <v>No</v>
      </c>
      <c r="AA1191" s="6"/>
      <c r="AB1191" s="5"/>
    </row>
    <row r="1192" spans="1:28">
      <c r="A1192" s="5" t="s">
        <v>6508</v>
      </c>
      <c r="B1192" s="5" t="s">
        <v>4632</v>
      </c>
      <c r="C1192" s="5" t="s">
        <v>21</v>
      </c>
      <c r="D1192" s="316" t="s">
        <v>4633</v>
      </c>
      <c r="E1192" s="318" t="s">
        <v>4634</v>
      </c>
      <c r="F1192" s="5" t="s">
        <v>189</v>
      </c>
      <c r="G1192" s="5" t="s">
        <v>222</v>
      </c>
      <c r="H1192" s="6">
        <v>0</v>
      </c>
      <c r="I1192" s="6">
        <v>11</v>
      </c>
      <c r="J1192" s="12">
        <v>0</v>
      </c>
      <c r="K1192" s="12"/>
      <c r="L1192" s="12">
        <v>0</v>
      </c>
      <c r="M1192" s="12"/>
      <c r="N1192" s="12">
        <v>0</v>
      </c>
      <c r="O1192" s="12"/>
      <c r="P1192" s="12">
        <v>0</v>
      </c>
      <c r="Q1192" s="12"/>
      <c r="R1192" s="12">
        <v>3012913</v>
      </c>
      <c r="S1192" s="12"/>
      <c r="T1192" s="31">
        <v>3012913</v>
      </c>
      <c r="U1192" s="12"/>
      <c r="V1192" s="12">
        <v>0</v>
      </c>
      <c r="W1192" s="12"/>
      <c r="X1192" s="304">
        <v>37327</v>
      </c>
      <c r="Y1192" s="12"/>
      <c r="Z1192" s="5" t="str">
        <f t="shared" si="18"/>
        <v>No</v>
      </c>
      <c r="AA1192" s="6"/>
      <c r="AB1192" s="5"/>
    </row>
    <row r="1193" spans="1:28">
      <c r="A1193" s="5" t="s">
        <v>896</v>
      </c>
      <c r="B1193" s="5" t="s">
        <v>897</v>
      </c>
      <c r="C1193" s="5" t="s">
        <v>85</v>
      </c>
      <c r="D1193" s="316">
        <v>47</v>
      </c>
      <c r="E1193" s="318">
        <v>47</v>
      </c>
      <c r="F1193" s="5" t="s">
        <v>187</v>
      </c>
      <c r="G1193" s="5" t="s">
        <v>185</v>
      </c>
      <c r="H1193" s="6">
        <v>62433</v>
      </c>
      <c r="I1193" s="6">
        <v>11</v>
      </c>
      <c r="J1193" s="12">
        <v>1853372</v>
      </c>
      <c r="K1193" s="12"/>
      <c r="L1193" s="12">
        <v>290960</v>
      </c>
      <c r="M1193" s="12"/>
      <c r="N1193" s="12">
        <v>109296</v>
      </c>
      <c r="O1193" s="12"/>
      <c r="P1193" s="12">
        <v>757779</v>
      </c>
      <c r="Q1193" s="12"/>
      <c r="R1193" s="12">
        <v>0</v>
      </c>
      <c r="S1193" s="12"/>
      <c r="T1193" s="31">
        <v>3011407</v>
      </c>
      <c r="U1193" s="12"/>
      <c r="V1193" s="12">
        <v>35651</v>
      </c>
      <c r="W1193" s="12"/>
      <c r="X1193" s="304">
        <v>29353</v>
      </c>
      <c r="Y1193" s="12"/>
      <c r="Z1193" s="5" t="str">
        <f t="shared" si="18"/>
        <v>No</v>
      </c>
      <c r="AA1193" s="6"/>
      <c r="AB1193" s="5"/>
    </row>
    <row r="1194" spans="1:28">
      <c r="A1194" s="5" t="s">
        <v>1826</v>
      </c>
      <c r="B1194" s="5" t="s">
        <v>314</v>
      </c>
      <c r="C1194" s="5" t="s">
        <v>38</v>
      </c>
      <c r="D1194" s="316" t="s">
        <v>1827</v>
      </c>
      <c r="E1194" s="318" t="s">
        <v>1828</v>
      </c>
      <c r="F1194" s="5" t="s">
        <v>187</v>
      </c>
      <c r="G1194" s="5" t="s">
        <v>222</v>
      </c>
      <c r="H1194" s="6">
        <v>0</v>
      </c>
      <c r="I1194" s="6">
        <v>11</v>
      </c>
      <c r="J1194" s="12">
        <v>0</v>
      </c>
      <c r="K1194" s="12"/>
      <c r="L1194" s="12">
        <v>0</v>
      </c>
      <c r="M1194" s="12"/>
      <c r="N1194" s="12">
        <v>0</v>
      </c>
      <c r="O1194" s="12"/>
      <c r="P1194" s="12">
        <v>0</v>
      </c>
      <c r="Q1194" s="12"/>
      <c r="R1194" s="12">
        <v>498591</v>
      </c>
      <c r="S1194" s="12"/>
      <c r="T1194" s="31">
        <v>498591</v>
      </c>
      <c r="U1194" s="12"/>
      <c r="V1194" s="12">
        <v>0</v>
      </c>
      <c r="W1194" s="12"/>
      <c r="X1194" s="304">
        <v>20051</v>
      </c>
      <c r="Y1194" s="12"/>
      <c r="Z1194" s="5" t="str">
        <f t="shared" si="18"/>
        <v>No</v>
      </c>
      <c r="AA1194" s="6"/>
      <c r="AB1194" s="5"/>
    </row>
    <row r="1195" spans="1:28">
      <c r="A1195" s="5" t="s">
        <v>6509</v>
      </c>
      <c r="B1195" s="5" t="s">
        <v>4000</v>
      </c>
      <c r="C1195" s="5" t="s">
        <v>65</v>
      </c>
      <c r="D1195" s="316" t="s">
        <v>4001</v>
      </c>
      <c r="E1195" s="318" t="s">
        <v>4002</v>
      </c>
      <c r="F1195" s="5" t="s">
        <v>187</v>
      </c>
      <c r="G1195" s="5" t="s">
        <v>222</v>
      </c>
      <c r="H1195" s="6">
        <v>0</v>
      </c>
      <c r="I1195" s="6">
        <v>11</v>
      </c>
      <c r="J1195" s="12">
        <v>0</v>
      </c>
      <c r="K1195" s="12"/>
      <c r="L1195" s="12">
        <v>0</v>
      </c>
      <c r="M1195" s="12"/>
      <c r="N1195" s="12">
        <v>0</v>
      </c>
      <c r="O1195" s="12"/>
      <c r="P1195" s="12">
        <v>0</v>
      </c>
      <c r="Q1195" s="12"/>
      <c r="R1195" s="12">
        <v>575032</v>
      </c>
      <c r="S1195" s="12"/>
      <c r="T1195" s="31">
        <v>575032</v>
      </c>
      <c r="U1195" s="12"/>
      <c r="V1195" s="12">
        <v>0</v>
      </c>
      <c r="W1195" s="12"/>
      <c r="X1195" s="304">
        <v>10949</v>
      </c>
      <c r="Y1195" s="12"/>
      <c r="Z1195" s="5" t="str">
        <f t="shared" si="18"/>
        <v>No</v>
      </c>
      <c r="AA1195" s="6"/>
      <c r="AB1195" s="5"/>
    </row>
    <row r="1196" spans="1:28">
      <c r="A1196" s="5" t="s">
        <v>4933</v>
      </c>
      <c r="B1196" s="5" t="s">
        <v>4934</v>
      </c>
      <c r="C1196" s="5" t="s">
        <v>109</v>
      </c>
      <c r="D1196" s="316" t="s">
        <v>4935</v>
      </c>
      <c r="E1196" s="318" t="s">
        <v>4936</v>
      </c>
      <c r="F1196" s="5" t="s">
        <v>189</v>
      </c>
      <c r="G1196" s="5" t="s">
        <v>222</v>
      </c>
      <c r="H1196" s="6">
        <v>0</v>
      </c>
      <c r="I1196" s="6">
        <v>11</v>
      </c>
      <c r="J1196" s="12">
        <v>0</v>
      </c>
      <c r="K1196" s="12"/>
      <c r="L1196" s="12">
        <v>0</v>
      </c>
      <c r="M1196" s="12"/>
      <c r="N1196" s="12">
        <v>0</v>
      </c>
      <c r="O1196" s="12"/>
      <c r="P1196" s="12">
        <v>0</v>
      </c>
      <c r="Q1196" s="12"/>
      <c r="R1196" s="12">
        <v>1443871</v>
      </c>
      <c r="S1196" s="12"/>
      <c r="T1196" s="31">
        <v>1443871</v>
      </c>
      <c r="U1196" s="12"/>
      <c r="V1196" s="12">
        <v>0</v>
      </c>
      <c r="W1196" s="12"/>
      <c r="X1196" s="304">
        <v>19100</v>
      </c>
      <c r="Y1196" s="12"/>
      <c r="Z1196" s="5" t="str">
        <f t="shared" si="18"/>
        <v>No</v>
      </c>
      <c r="AA1196" s="6"/>
      <c r="AB1196" s="5"/>
    </row>
    <row r="1197" spans="1:28">
      <c r="A1197" s="5" t="s">
        <v>3305</v>
      </c>
      <c r="B1197" s="5" t="s">
        <v>3306</v>
      </c>
      <c r="C1197" s="5" t="s">
        <v>81</v>
      </c>
      <c r="D1197" s="316" t="s">
        <v>3307</v>
      </c>
      <c r="E1197" s="318" t="s">
        <v>3308</v>
      </c>
      <c r="F1197" s="5" t="s">
        <v>187</v>
      </c>
      <c r="G1197" s="5" t="s">
        <v>222</v>
      </c>
      <c r="H1197" s="6">
        <v>0</v>
      </c>
      <c r="I1197" s="6">
        <v>11</v>
      </c>
      <c r="J1197" s="12">
        <v>0</v>
      </c>
      <c r="K1197" s="12"/>
      <c r="L1197" s="12">
        <v>0</v>
      </c>
      <c r="M1197" s="12"/>
      <c r="N1197" s="12">
        <v>0</v>
      </c>
      <c r="O1197" s="12"/>
      <c r="P1197" s="12">
        <v>0</v>
      </c>
      <c r="Q1197" s="12"/>
      <c r="R1197" s="12">
        <v>808666</v>
      </c>
      <c r="S1197" s="12"/>
      <c r="T1197" s="31">
        <v>808666</v>
      </c>
      <c r="U1197" s="12"/>
      <c r="V1197" s="12">
        <v>0</v>
      </c>
      <c r="W1197" s="12"/>
      <c r="X1197" s="304">
        <v>17112</v>
      </c>
      <c r="Y1197" s="12"/>
      <c r="Z1197" s="5" t="str">
        <f t="shared" si="18"/>
        <v>No</v>
      </c>
      <c r="AA1197" s="6"/>
      <c r="AB1197" s="5"/>
    </row>
    <row r="1198" spans="1:28">
      <c r="A1198" s="5" t="s">
        <v>6510</v>
      </c>
      <c r="B1198" s="5" t="s">
        <v>786</v>
      </c>
      <c r="C1198" s="5" t="s">
        <v>51</v>
      </c>
      <c r="D1198" s="316">
        <v>6080</v>
      </c>
      <c r="E1198" s="318">
        <v>60080</v>
      </c>
      <c r="F1198" s="5" t="s">
        <v>187</v>
      </c>
      <c r="G1198" s="5" t="s">
        <v>5166</v>
      </c>
      <c r="H1198" s="6">
        <v>144875</v>
      </c>
      <c r="I1198" s="6">
        <v>11</v>
      </c>
      <c r="J1198" s="12">
        <v>0</v>
      </c>
      <c r="K1198" s="12"/>
      <c r="L1198" s="12">
        <v>0</v>
      </c>
      <c r="M1198" s="12"/>
      <c r="N1198" s="12">
        <v>0</v>
      </c>
      <c r="O1198" s="12"/>
      <c r="P1198" s="12">
        <v>0</v>
      </c>
      <c r="Q1198" s="12"/>
      <c r="R1198" s="12">
        <v>1906708</v>
      </c>
      <c r="S1198" s="12"/>
      <c r="T1198" s="31">
        <v>1906708</v>
      </c>
      <c r="U1198" s="12"/>
      <c r="V1198" s="12">
        <v>0</v>
      </c>
      <c r="W1198" s="12"/>
      <c r="X1198" s="304">
        <v>20722</v>
      </c>
      <c r="Y1198" s="12"/>
      <c r="Z1198" s="5" t="str">
        <f t="shared" si="18"/>
        <v>No</v>
      </c>
      <c r="AA1198" s="6"/>
      <c r="AB1198" s="5"/>
    </row>
    <row r="1199" spans="1:28">
      <c r="A1199" s="5" t="s">
        <v>1003</v>
      </c>
      <c r="B1199" s="5" t="s">
        <v>1004</v>
      </c>
      <c r="C1199" s="5" t="s">
        <v>101</v>
      </c>
      <c r="D1199" s="316" t="s">
        <v>1005</v>
      </c>
      <c r="E1199" s="318">
        <v>88122</v>
      </c>
      <c r="F1199" s="5" t="s">
        <v>160</v>
      </c>
      <c r="G1199" s="5" t="s">
        <v>5166</v>
      </c>
      <c r="H1199" s="6">
        <v>0</v>
      </c>
      <c r="I1199" s="6">
        <v>11</v>
      </c>
      <c r="J1199" s="12">
        <v>0</v>
      </c>
      <c r="K1199" s="12"/>
      <c r="L1199" s="12">
        <v>0</v>
      </c>
      <c r="M1199" s="12"/>
      <c r="N1199" s="12">
        <v>0</v>
      </c>
      <c r="O1199" s="12"/>
      <c r="P1199" s="12">
        <v>0</v>
      </c>
      <c r="Q1199" s="12"/>
      <c r="R1199" s="12">
        <v>927239</v>
      </c>
      <c r="S1199" s="12"/>
      <c r="T1199" s="31">
        <v>927239</v>
      </c>
      <c r="U1199" s="12"/>
      <c r="V1199" s="12">
        <v>0</v>
      </c>
      <c r="W1199" s="12"/>
      <c r="X1199" s="304">
        <v>12734</v>
      </c>
      <c r="Y1199" s="12"/>
      <c r="Z1199" s="5" t="str">
        <f t="shared" si="18"/>
        <v>No</v>
      </c>
      <c r="AA1199" s="6"/>
      <c r="AB1199" s="5"/>
    </row>
    <row r="1200" spans="1:28">
      <c r="A1200" s="5" t="s">
        <v>5391</v>
      </c>
      <c r="B1200" s="5" t="s">
        <v>5392</v>
      </c>
      <c r="C1200" s="5" t="s">
        <v>74</v>
      </c>
      <c r="D1200" s="316" t="s">
        <v>1618</v>
      </c>
      <c r="E1200" s="318" t="s">
        <v>1619</v>
      </c>
      <c r="F1200" s="5" t="s">
        <v>187</v>
      </c>
      <c r="G1200" s="5" t="s">
        <v>222</v>
      </c>
      <c r="H1200" s="6">
        <v>0</v>
      </c>
      <c r="I1200" s="6">
        <v>11</v>
      </c>
      <c r="J1200" s="12">
        <v>0</v>
      </c>
      <c r="K1200" s="12"/>
      <c r="L1200" s="12">
        <v>0</v>
      </c>
      <c r="M1200" s="12"/>
      <c r="N1200" s="12">
        <v>0</v>
      </c>
      <c r="O1200" s="12"/>
      <c r="P1200" s="12">
        <v>0</v>
      </c>
      <c r="Q1200" s="12"/>
      <c r="R1200" s="12">
        <v>851434</v>
      </c>
      <c r="S1200" s="12"/>
      <c r="T1200" s="31">
        <v>851434</v>
      </c>
      <c r="U1200" s="12"/>
      <c r="V1200" s="12">
        <v>0</v>
      </c>
      <c r="W1200" s="12"/>
      <c r="X1200" s="304">
        <v>19983</v>
      </c>
      <c r="Y1200" s="12"/>
      <c r="Z1200" s="5" t="str">
        <f t="shared" si="18"/>
        <v>No</v>
      </c>
      <c r="AA1200" s="6"/>
      <c r="AB1200" s="5"/>
    </row>
    <row r="1201" spans="1:28">
      <c r="A1201" s="5" t="s">
        <v>6511</v>
      </c>
      <c r="B1201" s="5" t="s">
        <v>279</v>
      </c>
      <c r="C1201" s="5" t="s">
        <v>50</v>
      </c>
      <c r="D1201" s="316">
        <v>4016</v>
      </c>
      <c r="E1201" s="318">
        <v>40016</v>
      </c>
      <c r="F1201" s="5" t="s">
        <v>187</v>
      </c>
      <c r="G1201" s="5" t="s">
        <v>5166</v>
      </c>
      <c r="H1201" s="6">
        <v>202637</v>
      </c>
      <c r="I1201" s="6">
        <v>11</v>
      </c>
      <c r="J1201" s="12">
        <v>0</v>
      </c>
      <c r="K1201" s="12"/>
      <c r="L1201" s="12">
        <v>0</v>
      </c>
      <c r="M1201" s="12"/>
      <c r="N1201" s="12">
        <v>0</v>
      </c>
      <c r="O1201" s="12"/>
      <c r="P1201" s="12">
        <v>0</v>
      </c>
      <c r="Q1201" s="12"/>
      <c r="R1201" s="12">
        <v>1068815</v>
      </c>
      <c r="S1201" s="12"/>
      <c r="T1201" s="31">
        <v>1068815</v>
      </c>
      <c r="U1201" s="12"/>
      <c r="V1201" s="12">
        <v>0</v>
      </c>
      <c r="W1201" s="12"/>
      <c r="X1201" s="304">
        <v>18747</v>
      </c>
      <c r="Y1201" s="12"/>
      <c r="Z1201" s="5" t="str">
        <f t="shared" si="18"/>
        <v>No</v>
      </c>
      <c r="AA1201" s="6"/>
      <c r="AB1201" s="5"/>
    </row>
    <row r="1202" spans="1:28">
      <c r="A1202" s="5" t="s">
        <v>6512</v>
      </c>
      <c r="B1202" s="5" t="s">
        <v>402</v>
      </c>
      <c r="C1202" s="5" t="s">
        <v>57</v>
      </c>
      <c r="D1202" s="316">
        <v>5026</v>
      </c>
      <c r="E1202" s="318">
        <v>50026</v>
      </c>
      <c r="F1202" s="5" t="s">
        <v>187</v>
      </c>
      <c r="G1202" s="5" t="s">
        <v>185</v>
      </c>
      <c r="H1202" s="6">
        <v>176676</v>
      </c>
      <c r="I1202" s="6">
        <v>11</v>
      </c>
      <c r="J1202" s="12">
        <v>1383721</v>
      </c>
      <c r="K1202" s="12"/>
      <c r="L1202" s="12">
        <v>450961</v>
      </c>
      <c r="M1202" s="12"/>
      <c r="N1202" s="12">
        <v>120838</v>
      </c>
      <c r="O1202" s="12"/>
      <c r="P1202" s="12">
        <v>634930</v>
      </c>
      <c r="Q1202" s="12"/>
      <c r="R1202" s="12">
        <v>0</v>
      </c>
      <c r="S1202" s="12"/>
      <c r="T1202" s="31">
        <v>2590450</v>
      </c>
      <c r="U1202" s="12"/>
      <c r="V1202" s="12">
        <v>188221</v>
      </c>
      <c r="W1202" s="12"/>
      <c r="X1202" s="304">
        <v>41782</v>
      </c>
      <c r="Y1202" s="12"/>
      <c r="Z1202" s="5" t="str">
        <f t="shared" si="18"/>
        <v>No</v>
      </c>
      <c r="AA1202" s="6"/>
      <c r="AB1202" s="5"/>
    </row>
    <row r="1203" spans="1:28">
      <c r="A1203" s="5" t="s">
        <v>2157</v>
      </c>
      <c r="B1203" s="5" t="s">
        <v>2158</v>
      </c>
      <c r="C1203" s="5" t="s">
        <v>100</v>
      </c>
      <c r="D1203" s="316" t="s">
        <v>2159</v>
      </c>
      <c r="E1203" s="318" t="s">
        <v>2160</v>
      </c>
      <c r="F1203" s="5" t="s">
        <v>187</v>
      </c>
      <c r="G1203" s="5" t="s">
        <v>222</v>
      </c>
      <c r="H1203" s="6">
        <v>0</v>
      </c>
      <c r="I1203" s="6">
        <v>11</v>
      </c>
      <c r="J1203" s="12">
        <v>0</v>
      </c>
      <c r="K1203" s="12"/>
      <c r="L1203" s="12">
        <v>0</v>
      </c>
      <c r="M1203" s="12"/>
      <c r="N1203" s="12">
        <v>0</v>
      </c>
      <c r="O1203" s="12"/>
      <c r="P1203" s="12">
        <v>0</v>
      </c>
      <c r="Q1203" s="12"/>
      <c r="R1203" s="12">
        <v>521273</v>
      </c>
      <c r="S1203" s="12"/>
      <c r="T1203" s="31">
        <v>521273</v>
      </c>
      <c r="U1203" s="12"/>
      <c r="V1203" s="12">
        <v>0</v>
      </c>
      <c r="W1203" s="12"/>
      <c r="X1203" s="304">
        <v>12749</v>
      </c>
      <c r="Y1203" s="12"/>
      <c r="Z1203" s="5" t="str">
        <f t="shared" si="18"/>
        <v>No</v>
      </c>
      <c r="AA1203" s="6"/>
      <c r="AB1203" s="5"/>
    </row>
    <row r="1204" spans="1:28">
      <c r="A1204" s="5" t="s">
        <v>3988</v>
      </c>
      <c r="B1204" s="5" t="s">
        <v>3989</v>
      </c>
      <c r="C1204" s="5" t="s">
        <v>48</v>
      </c>
      <c r="D1204" s="316" t="s">
        <v>3990</v>
      </c>
      <c r="E1204" s="318" t="s">
        <v>3991</v>
      </c>
      <c r="F1204" s="5" t="s">
        <v>187</v>
      </c>
      <c r="G1204" s="5" t="s">
        <v>222</v>
      </c>
      <c r="H1204" s="6">
        <v>0</v>
      </c>
      <c r="I1204" s="6">
        <v>11</v>
      </c>
      <c r="J1204" s="12">
        <v>0</v>
      </c>
      <c r="K1204" s="12"/>
      <c r="L1204" s="12">
        <v>0</v>
      </c>
      <c r="M1204" s="12"/>
      <c r="N1204" s="12">
        <v>0</v>
      </c>
      <c r="O1204" s="12"/>
      <c r="P1204" s="12">
        <v>0</v>
      </c>
      <c r="Q1204" s="12"/>
      <c r="R1204" s="12">
        <v>1289510</v>
      </c>
      <c r="S1204" s="12"/>
      <c r="T1204" s="31">
        <v>1289510</v>
      </c>
      <c r="U1204" s="12"/>
      <c r="V1204" s="12">
        <v>0</v>
      </c>
      <c r="W1204" s="12"/>
      <c r="X1204" s="304">
        <v>22483</v>
      </c>
      <c r="Y1204" s="12"/>
      <c r="Z1204" s="5" t="str">
        <f t="shared" si="18"/>
        <v>No</v>
      </c>
      <c r="AA1204" s="6"/>
      <c r="AB1204" s="5"/>
    </row>
    <row r="1205" spans="1:28">
      <c r="A1205" s="5" t="s">
        <v>2020</v>
      </c>
      <c r="B1205" s="5" t="s">
        <v>2021</v>
      </c>
      <c r="C1205" s="5" t="s">
        <v>50</v>
      </c>
      <c r="D1205" s="316" t="s">
        <v>2022</v>
      </c>
      <c r="E1205" s="318" t="s">
        <v>2023</v>
      </c>
      <c r="F1205" s="5" t="s">
        <v>187</v>
      </c>
      <c r="G1205" s="5" t="s">
        <v>222</v>
      </c>
      <c r="H1205" s="6">
        <v>0</v>
      </c>
      <c r="I1205" s="6">
        <v>11</v>
      </c>
      <c r="J1205" s="12">
        <v>0</v>
      </c>
      <c r="K1205" s="12"/>
      <c r="L1205" s="12">
        <v>0</v>
      </c>
      <c r="M1205" s="12"/>
      <c r="N1205" s="12">
        <v>0</v>
      </c>
      <c r="O1205" s="12"/>
      <c r="P1205" s="12">
        <v>0</v>
      </c>
      <c r="Q1205" s="12"/>
      <c r="R1205" s="12">
        <v>475641</v>
      </c>
      <c r="S1205" s="12"/>
      <c r="T1205" s="31">
        <v>475641</v>
      </c>
      <c r="U1205" s="12"/>
      <c r="V1205" s="12">
        <v>0</v>
      </c>
      <c r="W1205" s="12"/>
      <c r="X1205" s="304">
        <v>15258</v>
      </c>
      <c r="Y1205" s="12"/>
      <c r="Z1205" s="5" t="str">
        <f t="shared" si="18"/>
        <v>No</v>
      </c>
      <c r="AA1205" s="6"/>
      <c r="AB1205" s="5"/>
    </row>
    <row r="1206" spans="1:28">
      <c r="A1206" s="5" t="s">
        <v>6513</v>
      </c>
      <c r="B1206" s="5" t="s">
        <v>900</v>
      </c>
      <c r="C1206" s="5" t="s">
        <v>87</v>
      </c>
      <c r="D1206" s="316">
        <v>3093</v>
      </c>
      <c r="E1206" s="318">
        <v>30093</v>
      </c>
      <c r="F1206" s="5" t="s">
        <v>187</v>
      </c>
      <c r="G1206" s="5" t="s">
        <v>5166</v>
      </c>
      <c r="H1206" s="6">
        <v>56827</v>
      </c>
      <c r="I1206" s="6">
        <v>11</v>
      </c>
      <c r="J1206" s="12">
        <v>0</v>
      </c>
      <c r="K1206" s="12"/>
      <c r="L1206" s="12">
        <v>0</v>
      </c>
      <c r="M1206" s="12"/>
      <c r="N1206" s="12">
        <v>0</v>
      </c>
      <c r="O1206" s="12"/>
      <c r="P1206" s="12">
        <v>0</v>
      </c>
      <c r="Q1206" s="12"/>
      <c r="R1206" s="12">
        <v>2348542</v>
      </c>
      <c r="S1206" s="12"/>
      <c r="T1206" s="31">
        <v>2348542</v>
      </c>
      <c r="U1206" s="12"/>
      <c r="V1206" s="12">
        <v>0</v>
      </c>
      <c r="W1206" s="12"/>
      <c r="X1206" s="304">
        <v>31748</v>
      </c>
      <c r="Y1206" s="12"/>
      <c r="Z1206" s="5" t="str">
        <f t="shared" si="18"/>
        <v>No</v>
      </c>
      <c r="AA1206" s="6"/>
      <c r="AB1206" s="5"/>
    </row>
    <row r="1207" spans="1:28">
      <c r="A1207" s="5" t="s">
        <v>6514</v>
      </c>
      <c r="B1207" s="5" t="s">
        <v>1267</v>
      </c>
      <c r="C1207" s="5" t="s">
        <v>87</v>
      </c>
      <c r="D1207" s="316" t="s">
        <v>1651</v>
      </c>
      <c r="E1207" s="318" t="s">
        <v>1652</v>
      </c>
      <c r="F1207" s="5" t="s">
        <v>189</v>
      </c>
      <c r="G1207" s="5" t="s">
        <v>222</v>
      </c>
      <c r="H1207" s="6">
        <v>0</v>
      </c>
      <c r="I1207" s="6">
        <v>11</v>
      </c>
      <c r="J1207" s="12">
        <v>0</v>
      </c>
      <c r="K1207" s="12"/>
      <c r="L1207" s="12">
        <v>0</v>
      </c>
      <c r="M1207" s="12"/>
      <c r="N1207" s="12">
        <v>0</v>
      </c>
      <c r="O1207" s="12"/>
      <c r="P1207" s="12">
        <v>0</v>
      </c>
      <c r="Q1207" s="12"/>
      <c r="R1207" s="12">
        <v>1484942</v>
      </c>
      <c r="S1207" s="12"/>
      <c r="T1207" s="31">
        <v>1484942</v>
      </c>
      <c r="U1207" s="12"/>
      <c r="V1207" s="12">
        <v>0</v>
      </c>
      <c r="W1207" s="12"/>
      <c r="X1207" s="304">
        <v>19039</v>
      </c>
      <c r="Y1207" s="12"/>
      <c r="Z1207" s="5" t="str">
        <f t="shared" si="18"/>
        <v>No</v>
      </c>
      <c r="AA1207" s="6"/>
      <c r="AB1207" s="5"/>
    </row>
    <row r="1208" spans="1:28">
      <c r="A1208" s="5" t="s">
        <v>3608</v>
      </c>
      <c r="B1208" s="5" t="s">
        <v>3609</v>
      </c>
      <c r="C1208" s="5" t="s">
        <v>51</v>
      </c>
      <c r="D1208" s="316" t="s">
        <v>3610</v>
      </c>
      <c r="E1208" s="318" t="s">
        <v>3611</v>
      </c>
      <c r="F1208" s="5" t="s">
        <v>1242</v>
      </c>
      <c r="G1208" s="5" t="s">
        <v>222</v>
      </c>
      <c r="H1208" s="6">
        <v>0</v>
      </c>
      <c r="I1208" s="6">
        <v>10</v>
      </c>
      <c r="J1208" s="12">
        <v>0</v>
      </c>
      <c r="K1208" s="12"/>
      <c r="L1208" s="12">
        <v>0</v>
      </c>
      <c r="M1208" s="12"/>
      <c r="N1208" s="12">
        <v>0</v>
      </c>
      <c r="O1208" s="12"/>
      <c r="P1208" s="12">
        <v>0</v>
      </c>
      <c r="Q1208" s="12"/>
      <c r="R1208" s="12">
        <v>546901</v>
      </c>
      <c r="S1208" s="12"/>
      <c r="T1208" s="31">
        <v>546901</v>
      </c>
      <c r="U1208" s="12"/>
      <c r="V1208" s="12">
        <v>0</v>
      </c>
      <c r="W1208" s="12"/>
      <c r="X1208" s="304">
        <v>10530</v>
      </c>
      <c r="Y1208" s="12"/>
      <c r="Z1208" s="5" t="str">
        <f t="shared" si="18"/>
        <v>No</v>
      </c>
      <c r="AA1208" s="6"/>
      <c r="AB1208" s="5"/>
    </row>
    <row r="1209" spans="1:28">
      <c r="A1209" s="5" t="s">
        <v>2363</v>
      </c>
      <c r="B1209" s="5" t="s">
        <v>5431</v>
      </c>
      <c r="C1209" s="5" t="s">
        <v>41</v>
      </c>
      <c r="D1209" s="316" t="s">
        <v>2364</v>
      </c>
      <c r="E1209" s="318" t="s">
        <v>2365</v>
      </c>
      <c r="F1209" s="5" t="s">
        <v>187</v>
      </c>
      <c r="G1209" s="5" t="s">
        <v>222</v>
      </c>
      <c r="H1209" s="6">
        <v>0</v>
      </c>
      <c r="I1209" s="6">
        <v>10</v>
      </c>
      <c r="J1209" s="12">
        <v>0</v>
      </c>
      <c r="K1209" s="12"/>
      <c r="L1209" s="12">
        <v>0</v>
      </c>
      <c r="M1209" s="12"/>
      <c r="N1209" s="12">
        <v>0</v>
      </c>
      <c r="O1209" s="12"/>
      <c r="P1209" s="12">
        <v>0</v>
      </c>
      <c r="Q1209" s="12"/>
      <c r="R1209" s="12">
        <v>299456</v>
      </c>
      <c r="S1209" s="12"/>
      <c r="T1209" s="31">
        <v>299456</v>
      </c>
      <c r="U1209" s="12"/>
      <c r="V1209" s="12">
        <v>0</v>
      </c>
      <c r="W1209" s="12"/>
      <c r="X1209" s="304">
        <v>9477</v>
      </c>
      <c r="Y1209" s="12"/>
      <c r="Z1209" s="5" t="str">
        <f t="shared" si="18"/>
        <v>No</v>
      </c>
      <c r="AA1209" s="6"/>
      <c r="AB1209" s="5"/>
    </row>
    <row r="1210" spans="1:28">
      <c r="A1210" s="5" t="s">
        <v>4327</v>
      </c>
      <c r="B1210" s="5" t="s">
        <v>4305</v>
      </c>
      <c r="C1210" s="5" t="s">
        <v>32</v>
      </c>
      <c r="D1210" s="316" t="s">
        <v>4328</v>
      </c>
      <c r="E1210" s="318" t="s">
        <v>4329</v>
      </c>
      <c r="F1210" s="5" t="s">
        <v>187</v>
      </c>
      <c r="G1210" s="5" t="s">
        <v>222</v>
      </c>
      <c r="H1210" s="6">
        <v>0</v>
      </c>
      <c r="I1210" s="6">
        <v>10</v>
      </c>
      <c r="J1210" s="12">
        <v>0</v>
      </c>
      <c r="K1210" s="12"/>
      <c r="L1210" s="12">
        <v>0</v>
      </c>
      <c r="M1210" s="12"/>
      <c r="N1210" s="12">
        <v>0</v>
      </c>
      <c r="O1210" s="12"/>
      <c r="P1210" s="12">
        <v>0</v>
      </c>
      <c r="Q1210" s="12"/>
      <c r="R1210" s="12">
        <v>1567386</v>
      </c>
      <c r="S1210" s="12"/>
      <c r="T1210" s="31">
        <v>1567386</v>
      </c>
      <c r="U1210" s="12"/>
      <c r="V1210" s="12">
        <v>0</v>
      </c>
      <c r="W1210" s="12"/>
      <c r="X1210" s="304">
        <v>19575</v>
      </c>
      <c r="Y1210" s="12"/>
      <c r="Z1210" s="5" t="str">
        <f t="shared" si="18"/>
        <v>No</v>
      </c>
      <c r="AA1210" s="6"/>
      <c r="AB1210" s="5"/>
    </row>
    <row r="1211" spans="1:28">
      <c r="A1211" s="5" t="s">
        <v>3245</v>
      </c>
      <c r="B1211" s="5" t="s">
        <v>2825</v>
      </c>
      <c r="C1211" s="5" t="s">
        <v>56</v>
      </c>
      <c r="D1211" s="316" t="s">
        <v>3246</v>
      </c>
      <c r="E1211" s="318" t="s">
        <v>3247</v>
      </c>
      <c r="F1211" s="5" t="s">
        <v>187</v>
      </c>
      <c r="G1211" s="5" t="s">
        <v>222</v>
      </c>
      <c r="H1211" s="6">
        <v>0</v>
      </c>
      <c r="I1211" s="6">
        <v>10</v>
      </c>
      <c r="J1211" s="12">
        <v>0</v>
      </c>
      <c r="K1211" s="12"/>
      <c r="L1211" s="12">
        <v>0</v>
      </c>
      <c r="M1211" s="12"/>
      <c r="N1211" s="12">
        <v>0</v>
      </c>
      <c r="O1211" s="12"/>
      <c r="P1211" s="12">
        <v>0</v>
      </c>
      <c r="Q1211" s="12"/>
      <c r="R1211" s="12">
        <v>594108</v>
      </c>
      <c r="S1211" s="12"/>
      <c r="T1211" s="31">
        <v>594108</v>
      </c>
      <c r="U1211" s="12"/>
      <c r="V1211" s="12">
        <v>0</v>
      </c>
      <c r="W1211" s="12"/>
      <c r="X1211" s="304">
        <v>12385</v>
      </c>
      <c r="Y1211" s="12"/>
      <c r="Z1211" s="5" t="str">
        <f t="shared" si="18"/>
        <v>No</v>
      </c>
      <c r="AA1211" s="6"/>
      <c r="AB1211" s="5"/>
    </row>
    <row r="1212" spans="1:28">
      <c r="A1212" s="5" t="s">
        <v>2796</v>
      </c>
      <c r="B1212" s="5" t="s">
        <v>5852</v>
      </c>
      <c r="C1212" s="5" t="s">
        <v>56</v>
      </c>
      <c r="D1212" s="316" t="s">
        <v>2797</v>
      </c>
      <c r="E1212" s="318" t="s">
        <v>2798</v>
      </c>
      <c r="F1212" s="5" t="s">
        <v>189</v>
      </c>
      <c r="G1212" s="5" t="s">
        <v>222</v>
      </c>
      <c r="H1212" s="6">
        <v>0</v>
      </c>
      <c r="I1212" s="6">
        <v>10</v>
      </c>
      <c r="J1212" s="12">
        <v>0</v>
      </c>
      <c r="K1212" s="12"/>
      <c r="L1212" s="12">
        <v>0</v>
      </c>
      <c r="M1212" s="12"/>
      <c r="N1212" s="12">
        <v>0</v>
      </c>
      <c r="O1212" s="12"/>
      <c r="P1212" s="12">
        <v>0</v>
      </c>
      <c r="Q1212" s="12"/>
      <c r="R1212" s="12">
        <v>605780</v>
      </c>
      <c r="S1212" s="12"/>
      <c r="T1212" s="31">
        <v>605780</v>
      </c>
      <c r="U1212" s="12"/>
      <c r="V1212" s="12">
        <v>0</v>
      </c>
      <c r="W1212" s="12"/>
      <c r="X1212" s="304">
        <v>11855</v>
      </c>
      <c r="Y1212" s="12"/>
      <c r="Z1212" s="5" t="str">
        <f t="shared" si="18"/>
        <v>No</v>
      </c>
      <c r="AA1212" s="6"/>
      <c r="AB1212" s="5"/>
    </row>
    <row r="1213" spans="1:28">
      <c r="A1213" s="5" t="s">
        <v>2399</v>
      </c>
      <c r="B1213" s="5" t="s">
        <v>2400</v>
      </c>
      <c r="C1213" s="5" t="s">
        <v>41</v>
      </c>
      <c r="D1213" s="316" t="s">
        <v>2401</v>
      </c>
      <c r="E1213" s="318" t="s">
        <v>2402</v>
      </c>
      <c r="F1213" s="5" t="s">
        <v>187</v>
      </c>
      <c r="G1213" s="5" t="s">
        <v>222</v>
      </c>
      <c r="H1213" s="6">
        <v>0</v>
      </c>
      <c r="I1213" s="6">
        <v>10</v>
      </c>
      <c r="J1213" s="12">
        <v>0</v>
      </c>
      <c r="K1213" s="12"/>
      <c r="L1213" s="12">
        <v>0</v>
      </c>
      <c r="M1213" s="12"/>
      <c r="N1213" s="12">
        <v>0</v>
      </c>
      <c r="O1213" s="12"/>
      <c r="P1213" s="12">
        <v>0</v>
      </c>
      <c r="Q1213" s="12"/>
      <c r="R1213" s="12">
        <v>655749</v>
      </c>
      <c r="S1213" s="12"/>
      <c r="T1213" s="31">
        <v>655749</v>
      </c>
      <c r="U1213" s="12"/>
      <c r="V1213" s="12">
        <v>0</v>
      </c>
      <c r="W1213" s="12"/>
      <c r="X1213" s="304">
        <v>17311</v>
      </c>
      <c r="Y1213" s="12"/>
      <c r="Z1213" s="5" t="str">
        <f t="shared" si="18"/>
        <v>No</v>
      </c>
      <c r="AA1213" s="6"/>
      <c r="AB1213" s="5"/>
    </row>
    <row r="1214" spans="1:28">
      <c r="A1214" s="5" t="s">
        <v>1374</v>
      </c>
      <c r="B1214" s="5" t="s">
        <v>4939</v>
      </c>
      <c r="C1214" s="5" t="s">
        <v>9</v>
      </c>
      <c r="D1214" s="316" t="s">
        <v>4940</v>
      </c>
      <c r="E1214" s="318" t="s">
        <v>4941</v>
      </c>
      <c r="F1214" s="5" t="s">
        <v>235</v>
      </c>
      <c r="G1214" s="5" t="s">
        <v>222</v>
      </c>
      <c r="H1214" s="6">
        <v>0</v>
      </c>
      <c r="I1214" s="6">
        <v>10</v>
      </c>
      <c r="J1214" s="12">
        <v>0</v>
      </c>
      <c r="K1214" s="12"/>
      <c r="L1214" s="12">
        <v>0</v>
      </c>
      <c r="M1214" s="12"/>
      <c r="N1214" s="12">
        <v>0</v>
      </c>
      <c r="O1214" s="12"/>
      <c r="P1214" s="12">
        <v>0</v>
      </c>
      <c r="Q1214" s="12"/>
      <c r="R1214" s="12">
        <v>1459041</v>
      </c>
      <c r="S1214" s="12"/>
      <c r="T1214" s="31">
        <v>1459041</v>
      </c>
      <c r="U1214" s="12"/>
      <c r="V1214" s="12">
        <v>0</v>
      </c>
      <c r="W1214" s="12"/>
      <c r="X1214" s="304">
        <v>18024</v>
      </c>
      <c r="Y1214" s="12"/>
      <c r="Z1214" s="5" t="str">
        <f t="shared" si="18"/>
        <v>No</v>
      </c>
      <c r="AA1214" s="6"/>
      <c r="AB1214" s="5"/>
    </row>
    <row r="1215" spans="1:28">
      <c r="A1215" s="5" t="s">
        <v>5452</v>
      </c>
      <c r="B1215" s="5" t="s">
        <v>5831</v>
      </c>
      <c r="C1215" s="5" t="s">
        <v>46</v>
      </c>
      <c r="D1215" s="316" t="s">
        <v>3022</v>
      </c>
      <c r="E1215" s="318" t="s">
        <v>3023</v>
      </c>
      <c r="F1215" s="5" t="s">
        <v>235</v>
      </c>
      <c r="G1215" s="5" t="s">
        <v>222</v>
      </c>
      <c r="H1215" s="6">
        <v>0</v>
      </c>
      <c r="I1215" s="6">
        <v>10</v>
      </c>
      <c r="J1215" s="12">
        <v>0</v>
      </c>
      <c r="K1215" s="12"/>
      <c r="L1215" s="12">
        <v>0</v>
      </c>
      <c r="M1215" s="12"/>
      <c r="N1215" s="12">
        <v>0</v>
      </c>
      <c r="O1215" s="12"/>
      <c r="P1215" s="12">
        <v>0</v>
      </c>
      <c r="Q1215" s="12"/>
      <c r="R1215" s="12">
        <v>769008</v>
      </c>
      <c r="S1215" s="12"/>
      <c r="T1215" s="31">
        <v>769008</v>
      </c>
      <c r="U1215" s="12"/>
      <c r="V1215" s="12">
        <v>0</v>
      </c>
      <c r="W1215" s="12"/>
      <c r="X1215" s="304">
        <v>19002</v>
      </c>
      <c r="Y1215" s="12"/>
      <c r="Z1215" s="5" t="str">
        <f t="shared" si="18"/>
        <v>No</v>
      </c>
      <c r="AA1215" s="6"/>
      <c r="AB1215" s="5"/>
    </row>
    <row r="1216" spans="1:28">
      <c r="A1216" s="5" t="s">
        <v>2058</v>
      </c>
      <c r="B1216" s="5" t="s">
        <v>2059</v>
      </c>
      <c r="C1216" s="5" t="s">
        <v>63</v>
      </c>
      <c r="D1216" s="316" t="s">
        <v>2060</v>
      </c>
      <c r="E1216" s="318" t="s">
        <v>2061</v>
      </c>
      <c r="F1216" s="5" t="s">
        <v>187</v>
      </c>
      <c r="G1216" s="5" t="s">
        <v>222</v>
      </c>
      <c r="H1216" s="6">
        <v>0</v>
      </c>
      <c r="I1216" s="6">
        <v>10</v>
      </c>
      <c r="J1216" s="12">
        <v>0</v>
      </c>
      <c r="K1216" s="12"/>
      <c r="L1216" s="12">
        <v>0</v>
      </c>
      <c r="M1216" s="12"/>
      <c r="N1216" s="12">
        <v>0</v>
      </c>
      <c r="O1216" s="12"/>
      <c r="P1216" s="12">
        <v>0</v>
      </c>
      <c r="Q1216" s="12"/>
      <c r="R1216" s="12">
        <v>693924</v>
      </c>
      <c r="S1216" s="12"/>
      <c r="T1216" s="31">
        <v>693924</v>
      </c>
      <c r="U1216" s="12"/>
      <c r="V1216" s="12">
        <v>0</v>
      </c>
      <c r="W1216" s="12"/>
      <c r="X1216" s="304">
        <v>15153</v>
      </c>
      <c r="Y1216" s="12"/>
      <c r="Z1216" s="5" t="str">
        <f t="shared" si="18"/>
        <v>No</v>
      </c>
      <c r="AA1216" s="6"/>
      <c r="AB1216" s="5"/>
    </row>
    <row r="1217" spans="1:28">
      <c r="A1217" s="5" t="s">
        <v>894</v>
      </c>
      <c r="B1217" s="5" t="s">
        <v>895</v>
      </c>
      <c r="C1217" s="5" t="s">
        <v>104</v>
      </c>
      <c r="D1217" s="316">
        <v>8026</v>
      </c>
      <c r="E1217" s="318">
        <v>80026</v>
      </c>
      <c r="F1217" s="5" t="s">
        <v>187</v>
      </c>
      <c r="G1217" s="5" t="s">
        <v>5166</v>
      </c>
      <c r="H1217" s="6">
        <v>98370</v>
      </c>
      <c r="I1217" s="6">
        <v>10</v>
      </c>
      <c r="J1217" s="12">
        <v>0</v>
      </c>
      <c r="K1217" s="12"/>
      <c r="L1217" s="12">
        <v>0</v>
      </c>
      <c r="M1217" s="12"/>
      <c r="N1217" s="12">
        <v>0</v>
      </c>
      <c r="O1217" s="12"/>
      <c r="P1217" s="12">
        <v>0</v>
      </c>
      <c r="Q1217" s="12"/>
      <c r="R1217" s="12">
        <v>1788033</v>
      </c>
      <c r="S1217" s="12"/>
      <c r="T1217" s="31">
        <v>1788033</v>
      </c>
      <c r="U1217" s="12"/>
      <c r="V1217" s="12">
        <v>0</v>
      </c>
      <c r="W1217" s="12"/>
      <c r="X1217" s="304">
        <v>29436</v>
      </c>
      <c r="Y1217" s="12"/>
      <c r="Z1217" s="5" t="str">
        <f t="shared" si="18"/>
        <v>No</v>
      </c>
      <c r="AA1217" s="6"/>
      <c r="AB1217" s="5"/>
    </row>
    <row r="1218" spans="1:28">
      <c r="A1218" s="5" t="s">
        <v>5655</v>
      </c>
      <c r="B1218" s="5" t="s">
        <v>5656</v>
      </c>
      <c r="C1218" s="5" t="s">
        <v>21</v>
      </c>
      <c r="D1218" s="316"/>
      <c r="E1218" s="318">
        <v>90294</v>
      </c>
      <c r="F1218" s="5" t="s">
        <v>187</v>
      </c>
      <c r="G1218" s="5" t="s">
        <v>5166</v>
      </c>
      <c r="H1218" s="6">
        <v>12150996</v>
      </c>
      <c r="I1218" s="6">
        <v>10</v>
      </c>
      <c r="J1218" s="12">
        <v>0</v>
      </c>
      <c r="K1218" s="12"/>
      <c r="L1218" s="12">
        <v>0</v>
      </c>
      <c r="M1218" s="12"/>
      <c r="N1218" s="12">
        <v>0</v>
      </c>
      <c r="O1218" s="12"/>
      <c r="P1218" s="12">
        <v>0</v>
      </c>
      <c r="Q1218" s="12"/>
      <c r="R1218" s="12">
        <v>1892637</v>
      </c>
      <c r="S1218" s="12"/>
      <c r="T1218" s="31">
        <v>1892637</v>
      </c>
      <c r="U1218" s="12"/>
      <c r="V1218" s="12">
        <v>0</v>
      </c>
      <c r="W1218" s="12"/>
      <c r="X1218" s="304">
        <v>25725</v>
      </c>
      <c r="Y1218" s="12"/>
      <c r="Z1218" s="5" t="str">
        <f t="shared" si="18"/>
        <v>No</v>
      </c>
      <c r="AA1218" s="6"/>
      <c r="AB1218" s="5"/>
    </row>
    <row r="1219" spans="1:28">
      <c r="A1219" s="5" t="s">
        <v>6515</v>
      </c>
      <c r="B1219" s="5" t="s">
        <v>240</v>
      </c>
      <c r="C1219" s="5" t="s">
        <v>84</v>
      </c>
      <c r="D1219" s="316" t="s">
        <v>1152</v>
      </c>
      <c r="E1219" s="318">
        <v>60005</v>
      </c>
      <c r="F1219" s="5" t="s">
        <v>160</v>
      </c>
      <c r="G1219" s="5" t="s">
        <v>5166</v>
      </c>
      <c r="H1219" s="6">
        <v>0</v>
      </c>
      <c r="I1219" s="6">
        <v>10</v>
      </c>
      <c r="J1219" s="12">
        <v>0</v>
      </c>
      <c r="K1219" s="12"/>
      <c r="L1219" s="12">
        <v>0</v>
      </c>
      <c r="M1219" s="12"/>
      <c r="N1219" s="12">
        <v>0</v>
      </c>
      <c r="O1219" s="12"/>
      <c r="P1219" s="12">
        <v>0</v>
      </c>
      <c r="Q1219" s="12"/>
      <c r="R1219" s="12">
        <v>1090274</v>
      </c>
      <c r="S1219" s="12"/>
      <c r="T1219" s="31">
        <v>1090274</v>
      </c>
      <c r="U1219" s="12"/>
      <c r="V1219" s="12">
        <v>0</v>
      </c>
      <c r="W1219" s="12"/>
      <c r="X1219" s="304">
        <v>11527</v>
      </c>
      <c r="Y1219" s="12"/>
      <c r="Z1219" s="5" t="str">
        <f t="shared" ref="Z1219:Z1282" si="19">IF(Y1219&amp;W1219&amp;U1219&amp;S1219&amp;Q1219&amp;O1219&amp;M1219&amp;K1219&lt;&gt;"","Yes","No")</f>
        <v>No</v>
      </c>
      <c r="AA1219" s="6"/>
      <c r="AB1219" s="5"/>
    </row>
    <row r="1220" spans="1:28">
      <c r="A1220" s="5" t="s">
        <v>6516</v>
      </c>
      <c r="B1220" s="5" t="s">
        <v>3313</v>
      </c>
      <c r="C1220" s="5" t="s">
        <v>113</v>
      </c>
      <c r="D1220" s="316"/>
      <c r="E1220" s="318" t="s">
        <v>5652</v>
      </c>
      <c r="F1220" s="5" t="s">
        <v>189</v>
      </c>
      <c r="G1220" s="5" t="s">
        <v>222</v>
      </c>
      <c r="H1220" s="6">
        <v>0</v>
      </c>
      <c r="I1220" s="6">
        <v>10</v>
      </c>
      <c r="J1220" s="12">
        <v>0</v>
      </c>
      <c r="K1220" s="12"/>
      <c r="L1220" s="12">
        <v>0</v>
      </c>
      <c r="M1220" s="12"/>
      <c r="N1220" s="12">
        <v>0</v>
      </c>
      <c r="O1220" s="12"/>
      <c r="P1220" s="12">
        <v>0</v>
      </c>
      <c r="Q1220" s="12"/>
      <c r="R1220" s="12">
        <v>658613</v>
      </c>
      <c r="S1220" s="12"/>
      <c r="T1220" s="31">
        <v>658613</v>
      </c>
      <c r="U1220" s="12"/>
      <c r="V1220" s="12">
        <v>0</v>
      </c>
      <c r="W1220" s="12"/>
      <c r="X1220" s="304">
        <v>14126</v>
      </c>
      <c r="Y1220" s="12"/>
      <c r="Z1220" s="5" t="str">
        <f t="shared" si="19"/>
        <v>No</v>
      </c>
      <c r="AA1220" s="6"/>
      <c r="AB1220" s="5"/>
    </row>
    <row r="1221" spans="1:28">
      <c r="A1221" s="5" t="s">
        <v>2839</v>
      </c>
      <c r="B1221" s="5" t="s">
        <v>2840</v>
      </c>
      <c r="C1221" s="5" t="s">
        <v>45</v>
      </c>
      <c r="D1221" s="316" t="s">
        <v>2841</v>
      </c>
      <c r="E1221" s="318" t="s">
        <v>2842</v>
      </c>
      <c r="F1221" s="5" t="s">
        <v>187</v>
      </c>
      <c r="G1221" s="5" t="s">
        <v>222</v>
      </c>
      <c r="H1221" s="6">
        <v>0</v>
      </c>
      <c r="I1221" s="6">
        <v>10</v>
      </c>
      <c r="J1221" s="12">
        <v>0</v>
      </c>
      <c r="K1221" s="12"/>
      <c r="L1221" s="12">
        <v>0</v>
      </c>
      <c r="M1221" s="12"/>
      <c r="N1221" s="12">
        <v>0</v>
      </c>
      <c r="O1221" s="12"/>
      <c r="P1221" s="12">
        <v>0</v>
      </c>
      <c r="Q1221" s="12"/>
      <c r="R1221" s="12">
        <v>638099</v>
      </c>
      <c r="S1221" s="12"/>
      <c r="T1221" s="31">
        <v>638099</v>
      </c>
      <c r="U1221" s="12"/>
      <c r="V1221" s="12">
        <v>0</v>
      </c>
      <c r="W1221" s="12"/>
      <c r="X1221" s="304">
        <v>12896</v>
      </c>
      <c r="Y1221" s="12"/>
      <c r="Z1221" s="5" t="str">
        <f t="shared" si="19"/>
        <v>No</v>
      </c>
      <c r="AA1221" s="6"/>
      <c r="AB1221" s="5"/>
    </row>
    <row r="1222" spans="1:28">
      <c r="A1222" s="5" t="s">
        <v>6517</v>
      </c>
      <c r="B1222" s="5" t="s">
        <v>283</v>
      </c>
      <c r="C1222" s="5" t="s">
        <v>16</v>
      </c>
      <c r="D1222" s="316">
        <v>4213</v>
      </c>
      <c r="E1222" s="318">
        <v>40213</v>
      </c>
      <c r="F1222" s="5" t="s">
        <v>187</v>
      </c>
      <c r="G1222" s="5" t="s">
        <v>5166</v>
      </c>
      <c r="H1222" s="6">
        <v>263907</v>
      </c>
      <c r="I1222" s="6">
        <v>10</v>
      </c>
      <c r="J1222" s="12">
        <v>0</v>
      </c>
      <c r="K1222" s="12"/>
      <c r="L1222" s="12">
        <v>0</v>
      </c>
      <c r="M1222" s="12"/>
      <c r="N1222" s="12">
        <v>0</v>
      </c>
      <c r="O1222" s="12"/>
      <c r="P1222" s="12">
        <v>0</v>
      </c>
      <c r="Q1222" s="12"/>
      <c r="R1222" s="12">
        <v>869315</v>
      </c>
      <c r="S1222" s="12"/>
      <c r="T1222" s="31">
        <v>869315</v>
      </c>
      <c r="U1222" s="12"/>
      <c r="V1222" s="12">
        <v>0</v>
      </c>
      <c r="W1222" s="12"/>
      <c r="X1222" s="304">
        <v>19970</v>
      </c>
      <c r="Y1222" s="12"/>
      <c r="Z1222" s="5" t="str">
        <f t="shared" si="19"/>
        <v>No</v>
      </c>
      <c r="AA1222" s="6"/>
      <c r="AB1222" s="5"/>
    </row>
    <row r="1223" spans="1:28">
      <c r="A1223" s="5" t="s">
        <v>4717</v>
      </c>
      <c r="B1223" s="5" t="s">
        <v>1344</v>
      </c>
      <c r="C1223" s="5" t="s">
        <v>73</v>
      </c>
      <c r="D1223" s="316" t="s">
        <v>4718</v>
      </c>
      <c r="E1223" s="318" t="s">
        <v>4719</v>
      </c>
      <c r="F1223" s="5" t="s">
        <v>187</v>
      </c>
      <c r="G1223" s="5" t="s">
        <v>222</v>
      </c>
      <c r="H1223" s="6">
        <v>0</v>
      </c>
      <c r="I1223" s="6">
        <v>10</v>
      </c>
      <c r="J1223" s="12">
        <v>0</v>
      </c>
      <c r="K1223" s="12"/>
      <c r="L1223" s="12">
        <v>0</v>
      </c>
      <c r="M1223" s="12"/>
      <c r="N1223" s="12">
        <v>0</v>
      </c>
      <c r="O1223" s="12"/>
      <c r="P1223" s="12">
        <v>0</v>
      </c>
      <c r="Q1223" s="12"/>
      <c r="R1223" s="12">
        <v>766413</v>
      </c>
      <c r="S1223" s="12"/>
      <c r="T1223" s="31">
        <v>766413</v>
      </c>
      <c r="U1223" s="12"/>
      <c r="V1223" s="12">
        <v>0</v>
      </c>
      <c r="W1223" s="12"/>
      <c r="X1223" s="304">
        <v>9768</v>
      </c>
      <c r="Y1223" s="12"/>
      <c r="Z1223" s="5" t="str">
        <f t="shared" si="19"/>
        <v>No</v>
      </c>
      <c r="AA1223" s="6"/>
      <c r="AB1223" s="5"/>
    </row>
    <row r="1224" spans="1:28">
      <c r="A1224" s="5" t="s">
        <v>6518</v>
      </c>
      <c r="B1224" s="5" t="s">
        <v>1415</v>
      </c>
      <c r="C1224" s="5" t="s">
        <v>63</v>
      </c>
      <c r="D1224" s="316">
        <v>4231</v>
      </c>
      <c r="E1224" s="318">
        <v>40231</v>
      </c>
      <c r="F1224" s="5" t="s">
        <v>187</v>
      </c>
      <c r="G1224" s="5" t="s">
        <v>5166</v>
      </c>
      <c r="H1224" s="6">
        <v>347602</v>
      </c>
      <c r="I1224" s="6">
        <v>10</v>
      </c>
      <c r="J1224" s="12">
        <v>0</v>
      </c>
      <c r="K1224" s="12"/>
      <c r="L1224" s="12">
        <v>0</v>
      </c>
      <c r="M1224" s="12"/>
      <c r="N1224" s="12">
        <v>0</v>
      </c>
      <c r="O1224" s="12"/>
      <c r="P1224" s="12">
        <v>0</v>
      </c>
      <c r="Q1224" s="12"/>
      <c r="R1224" s="12">
        <v>724137</v>
      </c>
      <c r="S1224" s="12"/>
      <c r="T1224" s="31">
        <v>724137</v>
      </c>
      <c r="U1224" s="12"/>
      <c r="V1224" s="12">
        <v>0</v>
      </c>
      <c r="W1224" s="12"/>
      <c r="X1224" s="304">
        <v>21540</v>
      </c>
      <c r="Y1224" s="12"/>
      <c r="Z1224" s="5" t="str">
        <f t="shared" si="19"/>
        <v>No</v>
      </c>
      <c r="AA1224" s="6"/>
      <c r="AB1224" s="5"/>
    </row>
    <row r="1225" spans="1:28">
      <c r="A1225" s="5" t="s">
        <v>6519</v>
      </c>
      <c r="B1225" s="5" t="s">
        <v>4926</v>
      </c>
      <c r="C1225" s="5" t="s">
        <v>85</v>
      </c>
      <c r="D1225" s="316" t="s">
        <v>4927</v>
      </c>
      <c r="E1225" s="318" t="s">
        <v>4928</v>
      </c>
      <c r="F1225" s="5" t="s">
        <v>189</v>
      </c>
      <c r="G1225" s="5" t="s">
        <v>222</v>
      </c>
      <c r="H1225" s="6">
        <v>0</v>
      </c>
      <c r="I1225" s="6">
        <v>10</v>
      </c>
      <c r="J1225" s="12">
        <v>0</v>
      </c>
      <c r="K1225" s="12"/>
      <c r="L1225" s="12">
        <v>0</v>
      </c>
      <c r="M1225" s="12"/>
      <c r="N1225" s="12">
        <v>0</v>
      </c>
      <c r="O1225" s="12"/>
      <c r="P1225" s="12">
        <v>0</v>
      </c>
      <c r="Q1225" s="12"/>
      <c r="R1225" s="12">
        <v>906545</v>
      </c>
      <c r="S1225" s="12"/>
      <c r="T1225" s="31">
        <v>906545</v>
      </c>
      <c r="U1225" s="12"/>
      <c r="V1225" s="12">
        <v>0</v>
      </c>
      <c r="W1225" s="12"/>
      <c r="X1225" s="304">
        <v>9208</v>
      </c>
      <c r="Y1225" s="12"/>
      <c r="Z1225" s="5" t="str">
        <f t="shared" si="19"/>
        <v>No</v>
      </c>
      <c r="AA1225" s="6"/>
      <c r="AB1225" s="5"/>
    </row>
    <row r="1226" spans="1:28">
      <c r="A1226" s="5" t="s">
        <v>1717</v>
      </c>
      <c r="B1226" s="5" t="s">
        <v>1718</v>
      </c>
      <c r="C1226" s="5" t="s">
        <v>105</v>
      </c>
      <c r="D1226" s="316" t="s">
        <v>1719</v>
      </c>
      <c r="E1226" s="318" t="s">
        <v>1720</v>
      </c>
      <c r="F1226" s="5" t="s">
        <v>187</v>
      </c>
      <c r="G1226" s="5" t="s">
        <v>222</v>
      </c>
      <c r="H1226" s="6">
        <v>0</v>
      </c>
      <c r="I1226" s="6">
        <v>10</v>
      </c>
      <c r="J1226" s="12">
        <v>0</v>
      </c>
      <c r="K1226" s="12"/>
      <c r="L1226" s="12">
        <v>0</v>
      </c>
      <c r="M1226" s="12"/>
      <c r="N1226" s="12">
        <v>0</v>
      </c>
      <c r="O1226" s="12"/>
      <c r="P1226" s="12">
        <v>0</v>
      </c>
      <c r="Q1226" s="12"/>
      <c r="R1226" s="12">
        <v>683410</v>
      </c>
      <c r="S1226" s="12"/>
      <c r="T1226" s="31">
        <v>683410</v>
      </c>
      <c r="U1226" s="12"/>
      <c r="V1226" s="12">
        <v>0</v>
      </c>
      <c r="W1226" s="12"/>
      <c r="X1226" s="304">
        <v>14537</v>
      </c>
      <c r="Y1226" s="12"/>
      <c r="Z1226" s="5" t="str">
        <f t="shared" si="19"/>
        <v>No</v>
      </c>
      <c r="AA1226" s="6"/>
      <c r="AB1226" s="5"/>
    </row>
    <row r="1227" spans="1:28">
      <c r="A1227" s="5" t="s">
        <v>4953</v>
      </c>
      <c r="B1227" s="5" t="s">
        <v>4954</v>
      </c>
      <c r="C1227" s="5" t="s">
        <v>109</v>
      </c>
      <c r="D1227" s="316" t="s">
        <v>4955</v>
      </c>
      <c r="E1227" s="318" t="s">
        <v>4956</v>
      </c>
      <c r="F1227" s="5" t="s">
        <v>187</v>
      </c>
      <c r="G1227" s="5" t="s">
        <v>222</v>
      </c>
      <c r="H1227" s="6">
        <v>0</v>
      </c>
      <c r="I1227" s="6">
        <v>10</v>
      </c>
      <c r="J1227" s="12">
        <v>0</v>
      </c>
      <c r="K1227" s="12"/>
      <c r="L1227" s="12">
        <v>0</v>
      </c>
      <c r="M1227" s="12"/>
      <c r="N1227" s="12">
        <v>0</v>
      </c>
      <c r="O1227" s="12"/>
      <c r="P1227" s="12">
        <v>0</v>
      </c>
      <c r="Q1227" s="12"/>
      <c r="R1227" s="12">
        <v>422938</v>
      </c>
      <c r="S1227" s="12"/>
      <c r="T1227" s="31">
        <v>422938</v>
      </c>
      <c r="U1227" s="12"/>
      <c r="V1227" s="12">
        <v>0</v>
      </c>
      <c r="W1227" s="12"/>
      <c r="X1227" s="304">
        <v>13650</v>
      </c>
      <c r="Y1227" s="12"/>
      <c r="Z1227" s="5" t="str">
        <f t="shared" si="19"/>
        <v>No</v>
      </c>
      <c r="AA1227" s="6"/>
      <c r="AB1227" s="5"/>
    </row>
    <row r="1228" spans="1:28">
      <c r="A1228" s="5" t="s">
        <v>1469</v>
      </c>
      <c r="B1228" s="5" t="s">
        <v>1470</v>
      </c>
      <c r="C1228" s="5" t="s">
        <v>33</v>
      </c>
      <c r="D1228" s="316" t="s">
        <v>1471</v>
      </c>
      <c r="E1228" s="318" t="s">
        <v>1472</v>
      </c>
      <c r="F1228" s="5" t="s">
        <v>189</v>
      </c>
      <c r="G1228" s="5" t="s">
        <v>222</v>
      </c>
      <c r="H1228" s="6">
        <v>0</v>
      </c>
      <c r="I1228" s="6">
        <v>10</v>
      </c>
      <c r="J1228" s="12">
        <v>0</v>
      </c>
      <c r="K1228" s="12"/>
      <c r="L1228" s="12">
        <v>0</v>
      </c>
      <c r="M1228" s="12"/>
      <c r="N1228" s="12">
        <v>0</v>
      </c>
      <c r="O1228" s="12"/>
      <c r="P1228" s="12">
        <v>0</v>
      </c>
      <c r="Q1228" s="12"/>
      <c r="R1228" s="12">
        <v>629121</v>
      </c>
      <c r="S1228" s="12"/>
      <c r="T1228" s="31">
        <v>629121</v>
      </c>
      <c r="U1228" s="12"/>
      <c r="V1228" s="12">
        <v>0</v>
      </c>
      <c r="W1228" s="12"/>
      <c r="X1228" s="304">
        <v>9760</v>
      </c>
      <c r="Y1228" s="12"/>
      <c r="Z1228" s="5" t="str">
        <f t="shared" si="19"/>
        <v>No</v>
      </c>
      <c r="AA1228" s="6"/>
      <c r="AB1228" s="5"/>
    </row>
    <row r="1229" spans="1:28">
      <c r="A1229" s="5" t="s">
        <v>463</v>
      </c>
      <c r="B1229" s="5" t="s">
        <v>375</v>
      </c>
      <c r="C1229" s="5" t="s">
        <v>56</v>
      </c>
      <c r="D1229" s="316">
        <v>5141</v>
      </c>
      <c r="E1229" s="318">
        <v>50141</v>
      </c>
      <c r="F1229" s="5" t="s">
        <v>189</v>
      </c>
      <c r="G1229" s="5" t="s">
        <v>185</v>
      </c>
      <c r="H1229" s="6">
        <v>3734090</v>
      </c>
      <c r="I1229" s="6">
        <v>10</v>
      </c>
      <c r="J1229" s="12">
        <v>7046695</v>
      </c>
      <c r="K1229" s="12"/>
      <c r="L1229" s="12">
        <v>3630307</v>
      </c>
      <c r="M1229" s="12"/>
      <c r="N1229" s="12">
        <v>501390</v>
      </c>
      <c r="O1229" s="12"/>
      <c r="P1229" s="12">
        <v>6385831</v>
      </c>
      <c r="Q1229" s="12"/>
      <c r="R1229" s="12">
        <v>0</v>
      </c>
      <c r="S1229" s="12"/>
      <c r="T1229" s="31">
        <v>17564223</v>
      </c>
      <c r="U1229" s="12"/>
      <c r="V1229" s="12">
        <v>0</v>
      </c>
      <c r="W1229" s="12"/>
      <c r="X1229" s="304">
        <v>48877</v>
      </c>
      <c r="Y1229" s="12"/>
      <c r="Z1229" s="5" t="str">
        <f t="shared" si="19"/>
        <v>No</v>
      </c>
      <c r="AA1229" s="6"/>
      <c r="AB1229" s="5"/>
    </row>
    <row r="1230" spans="1:28">
      <c r="A1230" s="5" t="s">
        <v>2617</v>
      </c>
      <c r="B1230" s="5" t="s">
        <v>2618</v>
      </c>
      <c r="C1230" s="5" t="s">
        <v>45</v>
      </c>
      <c r="D1230" s="316" t="s">
        <v>2619</v>
      </c>
      <c r="E1230" s="318" t="s">
        <v>2620</v>
      </c>
      <c r="F1230" s="5" t="s">
        <v>187</v>
      </c>
      <c r="G1230" s="5" t="s">
        <v>222</v>
      </c>
      <c r="H1230" s="6">
        <v>0</v>
      </c>
      <c r="I1230" s="6">
        <v>10</v>
      </c>
      <c r="J1230" s="12">
        <v>0</v>
      </c>
      <c r="K1230" s="12"/>
      <c r="L1230" s="12">
        <v>0</v>
      </c>
      <c r="M1230" s="12"/>
      <c r="N1230" s="12">
        <v>0</v>
      </c>
      <c r="O1230" s="12"/>
      <c r="P1230" s="12">
        <v>0</v>
      </c>
      <c r="Q1230" s="12"/>
      <c r="R1230" s="12">
        <v>364055</v>
      </c>
      <c r="S1230" s="12"/>
      <c r="T1230" s="31">
        <v>364055</v>
      </c>
      <c r="U1230" s="12"/>
      <c r="V1230" s="12">
        <v>0</v>
      </c>
      <c r="W1230" s="12"/>
      <c r="X1230" s="304">
        <v>4842</v>
      </c>
      <c r="Y1230" s="12"/>
      <c r="Z1230" s="5" t="str">
        <f t="shared" si="19"/>
        <v>No</v>
      </c>
      <c r="AA1230" s="6"/>
      <c r="AB1230" s="5"/>
    </row>
    <row r="1231" spans="1:28">
      <c r="A1231" s="5" t="s">
        <v>2206</v>
      </c>
      <c r="B1231" s="5" t="s">
        <v>5859</v>
      </c>
      <c r="C1231" s="5" t="s">
        <v>38</v>
      </c>
      <c r="D1231" s="316" t="s">
        <v>2207</v>
      </c>
      <c r="E1231" s="318" t="s">
        <v>2208</v>
      </c>
      <c r="F1231" s="5" t="s">
        <v>187</v>
      </c>
      <c r="G1231" s="5" t="s">
        <v>222</v>
      </c>
      <c r="H1231" s="6">
        <v>0</v>
      </c>
      <c r="I1231" s="6">
        <v>10</v>
      </c>
      <c r="J1231" s="12">
        <v>0</v>
      </c>
      <c r="K1231" s="12"/>
      <c r="L1231" s="12">
        <v>0</v>
      </c>
      <c r="M1231" s="12"/>
      <c r="N1231" s="12">
        <v>0</v>
      </c>
      <c r="O1231" s="12"/>
      <c r="P1231" s="12">
        <v>0</v>
      </c>
      <c r="Q1231" s="12"/>
      <c r="R1231" s="12">
        <v>3649612</v>
      </c>
      <c r="S1231" s="12"/>
      <c r="T1231" s="31">
        <v>3649612</v>
      </c>
      <c r="U1231" s="12"/>
      <c r="V1231" s="12">
        <v>0</v>
      </c>
      <c r="W1231" s="12"/>
      <c r="X1231" s="304">
        <v>51337</v>
      </c>
      <c r="Y1231" s="12"/>
      <c r="Z1231" s="5" t="str">
        <f t="shared" si="19"/>
        <v>No</v>
      </c>
      <c r="AA1231" s="6"/>
      <c r="AB1231" s="5"/>
    </row>
    <row r="1232" spans="1:28">
      <c r="A1232" s="5" t="s">
        <v>2732</v>
      </c>
      <c r="B1232" s="5" t="s">
        <v>348</v>
      </c>
      <c r="C1232" s="5" t="s">
        <v>81</v>
      </c>
      <c r="D1232" s="316" t="s">
        <v>2733</v>
      </c>
      <c r="E1232" s="318" t="s">
        <v>2734</v>
      </c>
      <c r="F1232" s="5" t="s">
        <v>187</v>
      </c>
      <c r="G1232" s="5" t="s">
        <v>222</v>
      </c>
      <c r="H1232" s="6">
        <v>0</v>
      </c>
      <c r="I1232" s="6">
        <v>10</v>
      </c>
      <c r="J1232" s="12">
        <v>0</v>
      </c>
      <c r="K1232" s="12"/>
      <c r="L1232" s="12">
        <v>0</v>
      </c>
      <c r="M1232" s="12"/>
      <c r="N1232" s="12">
        <v>0</v>
      </c>
      <c r="O1232" s="12"/>
      <c r="P1232" s="12">
        <v>0</v>
      </c>
      <c r="Q1232" s="12"/>
      <c r="R1232" s="12">
        <v>472150</v>
      </c>
      <c r="S1232" s="12"/>
      <c r="T1232" s="31">
        <v>472150</v>
      </c>
      <c r="U1232" s="12"/>
      <c r="V1232" s="12">
        <v>0</v>
      </c>
      <c r="W1232" s="12"/>
      <c r="X1232" s="304">
        <v>18715</v>
      </c>
      <c r="Y1232" s="12"/>
      <c r="Z1232" s="5" t="str">
        <f t="shared" si="19"/>
        <v>No</v>
      </c>
      <c r="AA1232" s="6"/>
      <c r="AB1232" s="5"/>
    </row>
    <row r="1233" spans="1:28">
      <c r="A1233" s="5" t="s">
        <v>2950</v>
      </c>
      <c r="B1233" s="5" t="s">
        <v>2951</v>
      </c>
      <c r="C1233" s="5" t="s">
        <v>45</v>
      </c>
      <c r="D1233" s="316" t="s">
        <v>2952</v>
      </c>
      <c r="E1233" s="318" t="s">
        <v>2953</v>
      </c>
      <c r="F1233" s="5" t="s">
        <v>187</v>
      </c>
      <c r="G1233" s="5" t="s">
        <v>222</v>
      </c>
      <c r="H1233" s="6">
        <v>0</v>
      </c>
      <c r="I1233" s="6">
        <v>10</v>
      </c>
      <c r="J1233" s="12">
        <v>0</v>
      </c>
      <c r="K1233" s="12"/>
      <c r="L1233" s="12">
        <v>0</v>
      </c>
      <c r="M1233" s="12"/>
      <c r="N1233" s="12">
        <v>0</v>
      </c>
      <c r="O1233" s="12"/>
      <c r="P1233" s="12">
        <v>0</v>
      </c>
      <c r="Q1233" s="12"/>
      <c r="R1233" s="12">
        <v>887378</v>
      </c>
      <c r="S1233" s="12"/>
      <c r="T1233" s="31">
        <v>887378</v>
      </c>
      <c r="U1233" s="12"/>
      <c r="V1233" s="12">
        <v>0</v>
      </c>
      <c r="W1233" s="12"/>
      <c r="X1233" s="304">
        <v>15878</v>
      </c>
      <c r="Y1233" s="12"/>
      <c r="Z1233" s="5" t="str">
        <f t="shared" si="19"/>
        <v>No</v>
      </c>
      <c r="AA1233" s="6"/>
      <c r="AB1233" s="5"/>
    </row>
    <row r="1234" spans="1:28">
      <c r="A1234" s="5" t="s">
        <v>3010</v>
      </c>
      <c r="B1234" s="5" t="s">
        <v>3011</v>
      </c>
      <c r="C1234" s="5" t="s">
        <v>46</v>
      </c>
      <c r="D1234" s="316" t="s">
        <v>3012</v>
      </c>
      <c r="E1234" s="318" t="s">
        <v>3013</v>
      </c>
      <c r="F1234" s="5" t="s">
        <v>235</v>
      </c>
      <c r="G1234" s="5" t="s">
        <v>222</v>
      </c>
      <c r="H1234" s="6">
        <v>0</v>
      </c>
      <c r="I1234" s="6">
        <v>10</v>
      </c>
      <c r="J1234" s="12">
        <v>0</v>
      </c>
      <c r="K1234" s="12"/>
      <c r="L1234" s="12">
        <v>0</v>
      </c>
      <c r="M1234" s="12"/>
      <c r="N1234" s="12">
        <v>0</v>
      </c>
      <c r="O1234" s="12"/>
      <c r="P1234" s="12">
        <v>0</v>
      </c>
      <c r="Q1234" s="12"/>
      <c r="R1234" s="12">
        <v>418998</v>
      </c>
      <c r="S1234" s="12"/>
      <c r="T1234" s="31">
        <v>418998</v>
      </c>
      <c r="U1234" s="12"/>
      <c r="V1234" s="12">
        <v>0</v>
      </c>
      <c r="W1234" s="12"/>
      <c r="X1234" s="304">
        <v>15544</v>
      </c>
      <c r="Y1234" s="12"/>
      <c r="Z1234" s="5" t="str">
        <f t="shared" si="19"/>
        <v>No</v>
      </c>
      <c r="AA1234" s="6"/>
      <c r="AB1234" s="5"/>
    </row>
    <row r="1235" spans="1:28">
      <c r="A1235" s="5" t="s">
        <v>238</v>
      </c>
      <c r="B1235" s="5" t="s">
        <v>239</v>
      </c>
      <c r="C1235" s="5" t="s">
        <v>103</v>
      </c>
      <c r="D1235" s="316">
        <v>6093</v>
      </c>
      <c r="E1235" s="318">
        <v>60093</v>
      </c>
      <c r="F1235" s="5" t="s">
        <v>189</v>
      </c>
      <c r="G1235" s="5" t="s">
        <v>5166</v>
      </c>
      <c r="H1235" s="6">
        <v>78162</v>
      </c>
      <c r="I1235" s="6">
        <v>10</v>
      </c>
      <c r="J1235" s="12">
        <v>0</v>
      </c>
      <c r="K1235" s="12"/>
      <c r="L1235" s="12">
        <v>0</v>
      </c>
      <c r="M1235" s="12"/>
      <c r="N1235" s="12">
        <v>0</v>
      </c>
      <c r="O1235" s="12"/>
      <c r="P1235" s="12">
        <v>0</v>
      </c>
      <c r="Q1235" s="12"/>
      <c r="R1235" s="12">
        <v>1766585</v>
      </c>
      <c r="S1235" s="12"/>
      <c r="T1235" s="31">
        <v>1766585</v>
      </c>
      <c r="U1235" s="12"/>
      <c r="V1235" s="12">
        <v>0</v>
      </c>
      <c r="W1235" s="12"/>
      <c r="X1235" s="304">
        <v>29037</v>
      </c>
      <c r="Y1235" s="12"/>
      <c r="Z1235" s="5" t="str">
        <f t="shared" si="19"/>
        <v>No</v>
      </c>
      <c r="AA1235" s="6"/>
      <c r="AB1235" s="5"/>
    </row>
    <row r="1236" spans="1:28">
      <c r="A1236" s="5" t="s">
        <v>5645</v>
      </c>
      <c r="B1236" s="5" t="s">
        <v>5603</v>
      </c>
      <c r="C1236" s="5" t="s">
        <v>21</v>
      </c>
      <c r="D1236" s="316"/>
      <c r="E1236" s="318">
        <v>90277</v>
      </c>
      <c r="F1236" s="5" t="s">
        <v>187</v>
      </c>
      <c r="G1236" s="5" t="s">
        <v>5166</v>
      </c>
      <c r="H1236" s="6">
        <v>12150996</v>
      </c>
      <c r="I1236" s="6">
        <v>10</v>
      </c>
      <c r="J1236" s="12">
        <v>0</v>
      </c>
      <c r="K1236" s="12"/>
      <c r="L1236" s="12">
        <v>0</v>
      </c>
      <c r="M1236" s="12"/>
      <c r="N1236" s="12">
        <v>0</v>
      </c>
      <c r="O1236" s="12"/>
      <c r="P1236" s="12">
        <v>0</v>
      </c>
      <c r="Q1236" s="12"/>
      <c r="R1236" s="12">
        <v>941681</v>
      </c>
      <c r="S1236" s="12"/>
      <c r="T1236" s="31">
        <v>941681</v>
      </c>
      <c r="U1236" s="12"/>
      <c r="V1236" s="12">
        <v>0</v>
      </c>
      <c r="W1236" s="12"/>
      <c r="X1236" s="304">
        <v>16555</v>
      </c>
      <c r="Y1236" s="12"/>
      <c r="Z1236" s="5" t="str">
        <f t="shared" si="19"/>
        <v>No</v>
      </c>
      <c r="AA1236" s="6"/>
      <c r="AB1236" s="5"/>
    </row>
    <row r="1237" spans="1:28">
      <c r="A1237" s="5" t="s">
        <v>4628</v>
      </c>
      <c r="B1237" s="5" t="s">
        <v>4629</v>
      </c>
      <c r="C1237" s="5" t="s">
        <v>19</v>
      </c>
      <c r="D1237" s="316" t="s">
        <v>4630</v>
      </c>
      <c r="E1237" s="318" t="s">
        <v>4631</v>
      </c>
      <c r="F1237" s="5" t="s">
        <v>187</v>
      </c>
      <c r="G1237" s="5" t="s">
        <v>222</v>
      </c>
      <c r="H1237" s="6">
        <v>0</v>
      </c>
      <c r="I1237" s="6">
        <v>10</v>
      </c>
      <c r="J1237" s="12">
        <v>0</v>
      </c>
      <c r="K1237" s="12"/>
      <c r="L1237" s="12">
        <v>0</v>
      </c>
      <c r="M1237" s="12"/>
      <c r="N1237" s="12">
        <v>0</v>
      </c>
      <c r="O1237" s="12"/>
      <c r="P1237" s="12">
        <v>0</v>
      </c>
      <c r="Q1237" s="12"/>
      <c r="R1237" s="12">
        <v>1982897</v>
      </c>
      <c r="S1237" s="12"/>
      <c r="T1237" s="31">
        <v>1982897</v>
      </c>
      <c r="U1237" s="12"/>
      <c r="V1237" s="12">
        <v>0</v>
      </c>
      <c r="W1237" s="12"/>
      <c r="X1237" s="304">
        <v>26757</v>
      </c>
      <c r="Y1237" s="12"/>
      <c r="Z1237" s="5" t="str">
        <f t="shared" si="19"/>
        <v>No</v>
      </c>
      <c r="AA1237" s="6"/>
      <c r="AB1237" s="5"/>
    </row>
    <row r="1238" spans="1:28">
      <c r="A1238" s="5" t="s">
        <v>6027</v>
      </c>
      <c r="B1238" s="5" t="s">
        <v>2651</v>
      </c>
      <c r="C1238" s="5" t="s">
        <v>21</v>
      </c>
      <c r="D1238" s="316" t="s">
        <v>4687</v>
      </c>
      <c r="E1238" s="318" t="s">
        <v>4688</v>
      </c>
      <c r="F1238" s="5" t="s">
        <v>187</v>
      </c>
      <c r="G1238" s="5" t="s">
        <v>222</v>
      </c>
      <c r="H1238" s="6">
        <v>0</v>
      </c>
      <c r="I1238" s="6">
        <v>10</v>
      </c>
      <c r="J1238" s="12">
        <v>0</v>
      </c>
      <c r="K1238" s="12"/>
      <c r="L1238" s="12">
        <v>0</v>
      </c>
      <c r="M1238" s="12"/>
      <c r="N1238" s="12">
        <v>0</v>
      </c>
      <c r="O1238" s="12"/>
      <c r="P1238" s="12">
        <v>0</v>
      </c>
      <c r="Q1238" s="12"/>
      <c r="R1238" s="12">
        <v>825024</v>
      </c>
      <c r="S1238" s="12"/>
      <c r="T1238" s="31">
        <v>825024</v>
      </c>
      <c r="U1238" s="12"/>
      <c r="V1238" s="12">
        <v>0</v>
      </c>
      <c r="W1238" s="12"/>
      <c r="X1238" s="304">
        <v>10830</v>
      </c>
      <c r="Y1238" s="12"/>
      <c r="Z1238" s="5" t="str">
        <f t="shared" si="19"/>
        <v>No</v>
      </c>
      <c r="AA1238" s="6"/>
      <c r="AB1238" s="5"/>
    </row>
    <row r="1239" spans="1:28">
      <c r="A1239" s="5" t="s">
        <v>4506</v>
      </c>
      <c r="B1239" s="5" t="s">
        <v>4507</v>
      </c>
      <c r="C1239" s="5" t="s">
        <v>62</v>
      </c>
      <c r="D1239" s="316" t="s">
        <v>4508</v>
      </c>
      <c r="E1239" s="318" t="s">
        <v>4509</v>
      </c>
      <c r="F1239" s="5" t="s">
        <v>189</v>
      </c>
      <c r="G1239" s="5" t="s">
        <v>222</v>
      </c>
      <c r="H1239" s="6">
        <v>0</v>
      </c>
      <c r="I1239" s="6">
        <v>10</v>
      </c>
      <c r="J1239" s="12">
        <v>0</v>
      </c>
      <c r="K1239" s="12"/>
      <c r="L1239" s="12">
        <v>0</v>
      </c>
      <c r="M1239" s="12"/>
      <c r="N1239" s="12">
        <v>0</v>
      </c>
      <c r="O1239" s="12"/>
      <c r="P1239" s="12">
        <v>0</v>
      </c>
      <c r="Q1239" s="12"/>
      <c r="R1239" s="12">
        <v>1858395</v>
      </c>
      <c r="S1239" s="12"/>
      <c r="T1239" s="31">
        <v>1858395</v>
      </c>
      <c r="U1239" s="12"/>
      <c r="V1239" s="12">
        <v>0</v>
      </c>
      <c r="W1239" s="12"/>
      <c r="X1239" s="304">
        <v>22967</v>
      </c>
      <c r="Y1239" s="12"/>
      <c r="Z1239" s="5" t="str">
        <f t="shared" si="19"/>
        <v>No</v>
      </c>
      <c r="AA1239" s="6"/>
      <c r="AB1239" s="5"/>
    </row>
    <row r="1240" spans="1:28">
      <c r="A1240" s="5" t="s">
        <v>2356</v>
      </c>
      <c r="B1240" s="5" t="s">
        <v>5866</v>
      </c>
      <c r="C1240" s="5" t="s">
        <v>63</v>
      </c>
      <c r="D1240" s="316" t="s">
        <v>2357</v>
      </c>
      <c r="E1240" s="318" t="s">
        <v>2358</v>
      </c>
      <c r="F1240" s="5" t="s">
        <v>235</v>
      </c>
      <c r="G1240" s="5" t="s">
        <v>222</v>
      </c>
      <c r="H1240" s="6">
        <v>0</v>
      </c>
      <c r="I1240" s="6">
        <v>10</v>
      </c>
      <c r="J1240" s="12">
        <v>0</v>
      </c>
      <c r="K1240" s="12"/>
      <c r="L1240" s="12">
        <v>0</v>
      </c>
      <c r="M1240" s="12"/>
      <c r="N1240" s="12">
        <v>0</v>
      </c>
      <c r="O1240" s="12"/>
      <c r="P1240" s="12">
        <v>0</v>
      </c>
      <c r="Q1240" s="12"/>
      <c r="R1240" s="12">
        <v>525094</v>
      </c>
      <c r="S1240" s="12"/>
      <c r="T1240" s="31">
        <v>525094</v>
      </c>
      <c r="U1240" s="12"/>
      <c r="V1240" s="12">
        <v>0</v>
      </c>
      <c r="W1240" s="12"/>
      <c r="X1240" s="304">
        <v>21332</v>
      </c>
      <c r="Y1240" s="12"/>
      <c r="Z1240" s="5" t="str">
        <f t="shared" si="19"/>
        <v>No</v>
      </c>
      <c r="AA1240" s="6"/>
      <c r="AB1240" s="5"/>
    </row>
    <row r="1241" spans="1:28">
      <c r="A1241" s="5" t="s">
        <v>6024</v>
      </c>
      <c r="B1241" s="5" t="s">
        <v>6025</v>
      </c>
      <c r="C1241" s="5" t="s">
        <v>113</v>
      </c>
      <c r="D1241" s="316"/>
      <c r="E1241" s="318" t="s">
        <v>6026</v>
      </c>
      <c r="F1241" s="5" t="s">
        <v>187</v>
      </c>
      <c r="G1241" s="5" t="s">
        <v>222</v>
      </c>
      <c r="H1241" s="6">
        <v>0</v>
      </c>
      <c r="I1241" s="6">
        <v>10</v>
      </c>
      <c r="J1241" s="12">
        <v>0</v>
      </c>
      <c r="K1241" s="12"/>
      <c r="L1241" s="12">
        <v>0</v>
      </c>
      <c r="M1241" s="12"/>
      <c r="N1241" s="12">
        <v>0</v>
      </c>
      <c r="O1241" s="12"/>
      <c r="P1241" s="12">
        <v>0</v>
      </c>
      <c r="Q1241" s="12"/>
      <c r="R1241" s="12">
        <v>737692</v>
      </c>
      <c r="S1241" s="12"/>
      <c r="T1241" s="31">
        <v>737692</v>
      </c>
      <c r="U1241" s="12"/>
      <c r="V1241" s="12">
        <v>0</v>
      </c>
      <c r="W1241" s="12"/>
      <c r="X1241" s="304">
        <v>22916</v>
      </c>
      <c r="Y1241" s="12"/>
      <c r="Z1241" s="5" t="str">
        <f t="shared" si="19"/>
        <v>No</v>
      </c>
      <c r="AA1241" s="6"/>
      <c r="AB1241" s="5"/>
    </row>
    <row r="1242" spans="1:28">
      <c r="A1242" s="5" t="s">
        <v>3638</v>
      </c>
      <c r="B1242" s="5" t="s">
        <v>975</v>
      </c>
      <c r="C1242" s="5" t="s">
        <v>84</v>
      </c>
      <c r="D1242" s="316" t="s">
        <v>3639</v>
      </c>
      <c r="E1242" s="318" t="s">
        <v>3640</v>
      </c>
      <c r="F1242" s="5" t="s">
        <v>235</v>
      </c>
      <c r="G1242" s="5" t="s">
        <v>222</v>
      </c>
      <c r="H1242" s="6">
        <v>0</v>
      </c>
      <c r="I1242" s="6">
        <v>10</v>
      </c>
      <c r="J1242" s="12">
        <v>0</v>
      </c>
      <c r="K1242" s="12"/>
      <c r="L1242" s="12">
        <v>0</v>
      </c>
      <c r="M1242" s="12"/>
      <c r="N1242" s="12">
        <v>0</v>
      </c>
      <c r="O1242" s="12"/>
      <c r="P1242" s="12">
        <v>0</v>
      </c>
      <c r="Q1242" s="12"/>
      <c r="R1242" s="12">
        <v>553155</v>
      </c>
      <c r="S1242" s="12"/>
      <c r="T1242" s="31">
        <v>553155</v>
      </c>
      <c r="U1242" s="12"/>
      <c r="V1242" s="12">
        <v>0</v>
      </c>
      <c r="W1242" s="12"/>
      <c r="X1242" s="304">
        <v>14878</v>
      </c>
      <c r="Y1242" s="12"/>
      <c r="Z1242" s="5" t="str">
        <f t="shared" si="19"/>
        <v>No</v>
      </c>
      <c r="AA1242" s="6"/>
      <c r="AB1242" s="5"/>
    </row>
    <row r="1243" spans="1:28">
      <c r="A1243" s="5" t="s">
        <v>2648</v>
      </c>
      <c r="B1243" s="5" t="s">
        <v>513</v>
      </c>
      <c r="C1243" s="5" t="s">
        <v>46</v>
      </c>
      <c r="D1243" s="316" t="s">
        <v>2649</v>
      </c>
      <c r="E1243" s="318" t="s">
        <v>2650</v>
      </c>
      <c r="F1243" s="5" t="s">
        <v>187</v>
      </c>
      <c r="G1243" s="5" t="s">
        <v>222</v>
      </c>
      <c r="H1243" s="6">
        <v>0</v>
      </c>
      <c r="I1243" s="6">
        <v>10</v>
      </c>
      <c r="J1243" s="12">
        <v>0</v>
      </c>
      <c r="K1243" s="12"/>
      <c r="L1243" s="12">
        <v>0</v>
      </c>
      <c r="M1243" s="12"/>
      <c r="N1243" s="12">
        <v>0</v>
      </c>
      <c r="O1243" s="12"/>
      <c r="P1243" s="12">
        <v>0</v>
      </c>
      <c r="Q1243" s="12"/>
      <c r="R1243" s="12">
        <v>1164102</v>
      </c>
      <c r="S1243" s="12"/>
      <c r="T1243" s="31">
        <v>1164102</v>
      </c>
      <c r="U1243" s="12"/>
      <c r="V1243" s="12">
        <v>0</v>
      </c>
      <c r="W1243" s="12"/>
      <c r="X1243" s="304">
        <v>24422</v>
      </c>
      <c r="Y1243" s="12"/>
      <c r="Z1243" s="5" t="str">
        <f t="shared" si="19"/>
        <v>No</v>
      </c>
      <c r="AA1243" s="6"/>
      <c r="AB1243" s="5"/>
    </row>
    <row r="1244" spans="1:28">
      <c r="A1244" s="5" t="s">
        <v>1558</v>
      </c>
      <c r="B1244" s="5" t="s">
        <v>224</v>
      </c>
      <c r="C1244" s="5" t="s">
        <v>74</v>
      </c>
      <c r="D1244" s="316" t="s">
        <v>1559</v>
      </c>
      <c r="E1244" s="318" t="s">
        <v>1560</v>
      </c>
      <c r="F1244" s="5" t="s">
        <v>189</v>
      </c>
      <c r="G1244" s="5" t="s">
        <v>222</v>
      </c>
      <c r="H1244" s="6">
        <v>0</v>
      </c>
      <c r="I1244" s="6">
        <v>10</v>
      </c>
      <c r="J1244" s="12">
        <v>0</v>
      </c>
      <c r="K1244" s="12"/>
      <c r="L1244" s="12">
        <v>0</v>
      </c>
      <c r="M1244" s="12"/>
      <c r="N1244" s="12">
        <v>0</v>
      </c>
      <c r="O1244" s="12"/>
      <c r="P1244" s="12">
        <v>0</v>
      </c>
      <c r="Q1244" s="12"/>
      <c r="R1244" s="12">
        <v>1223008</v>
      </c>
      <c r="S1244" s="12"/>
      <c r="T1244" s="31">
        <v>1223008</v>
      </c>
      <c r="U1244" s="12"/>
      <c r="V1244" s="12">
        <v>0</v>
      </c>
      <c r="W1244" s="12"/>
      <c r="X1244" s="304">
        <v>14988</v>
      </c>
      <c r="Y1244" s="12"/>
      <c r="Z1244" s="5" t="str">
        <f t="shared" si="19"/>
        <v>No</v>
      </c>
      <c r="AA1244" s="6"/>
      <c r="AB1244" s="5"/>
    </row>
    <row r="1245" spans="1:28">
      <c r="A1245" s="5" t="s">
        <v>934</v>
      </c>
      <c r="B1245" s="5" t="s">
        <v>935</v>
      </c>
      <c r="C1245" s="5" t="s">
        <v>21</v>
      </c>
      <c r="D1245" s="316">
        <v>9201</v>
      </c>
      <c r="E1245" s="318">
        <v>90201</v>
      </c>
      <c r="F1245" s="5" t="s">
        <v>187</v>
      </c>
      <c r="G1245" s="5" t="s">
        <v>185</v>
      </c>
      <c r="H1245" s="6">
        <v>99904</v>
      </c>
      <c r="I1245" s="6">
        <v>10</v>
      </c>
      <c r="J1245" s="12">
        <v>1036961</v>
      </c>
      <c r="K1245" s="12"/>
      <c r="L1245" s="12">
        <v>349536</v>
      </c>
      <c r="M1245" s="12"/>
      <c r="N1245" s="12">
        <v>15492</v>
      </c>
      <c r="O1245" s="12"/>
      <c r="P1245" s="12">
        <v>791397</v>
      </c>
      <c r="Q1245" s="12"/>
      <c r="R1245" s="12">
        <v>0</v>
      </c>
      <c r="S1245" s="12"/>
      <c r="T1245" s="31">
        <v>2193386</v>
      </c>
      <c r="U1245" s="12"/>
      <c r="V1245" s="12">
        <v>0</v>
      </c>
      <c r="W1245" s="12"/>
      <c r="X1245" s="304">
        <v>28475</v>
      </c>
      <c r="Y1245" s="12"/>
      <c r="Z1245" s="5" t="str">
        <f t="shared" si="19"/>
        <v>No</v>
      </c>
      <c r="AA1245" s="6"/>
      <c r="AB1245" s="5"/>
    </row>
    <row r="1246" spans="1:28">
      <c r="A1246" s="5" t="s">
        <v>6029</v>
      </c>
      <c r="B1246" s="5" t="s">
        <v>3641</v>
      </c>
      <c r="C1246" s="5" t="s">
        <v>103</v>
      </c>
      <c r="D1246" s="316" t="s">
        <v>3642</v>
      </c>
      <c r="E1246" s="318">
        <v>60260</v>
      </c>
      <c r="F1246" s="5" t="s">
        <v>235</v>
      </c>
      <c r="G1246" s="5" t="s">
        <v>5166</v>
      </c>
      <c r="H1246" s="6">
        <v>5121892</v>
      </c>
      <c r="I1246" s="6">
        <v>10</v>
      </c>
      <c r="J1246" s="12">
        <v>0</v>
      </c>
      <c r="K1246" s="12"/>
      <c r="L1246" s="12">
        <v>0</v>
      </c>
      <c r="M1246" s="12"/>
      <c r="N1246" s="12">
        <v>0</v>
      </c>
      <c r="O1246" s="12"/>
      <c r="P1246" s="12">
        <v>0</v>
      </c>
      <c r="Q1246" s="12"/>
      <c r="R1246" s="12">
        <v>1199063</v>
      </c>
      <c r="S1246" s="12"/>
      <c r="T1246" s="31">
        <v>1199063</v>
      </c>
      <c r="U1246" s="12"/>
      <c r="V1246" s="12">
        <v>0</v>
      </c>
      <c r="W1246" s="12"/>
      <c r="X1246" s="304">
        <v>11839</v>
      </c>
      <c r="Y1246" s="12"/>
      <c r="Z1246" s="5" t="str">
        <f t="shared" si="19"/>
        <v>No</v>
      </c>
      <c r="AA1246" s="6"/>
      <c r="AB1246" s="5"/>
    </row>
    <row r="1247" spans="1:28">
      <c r="A1247" s="5" t="s">
        <v>5375</v>
      </c>
      <c r="B1247" s="5" t="s">
        <v>5376</v>
      </c>
      <c r="C1247" s="5" t="s">
        <v>67</v>
      </c>
      <c r="D1247" s="316">
        <v>2220</v>
      </c>
      <c r="E1247" s="318">
        <v>20220</v>
      </c>
      <c r="F1247" s="5" t="s">
        <v>201</v>
      </c>
      <c r="G1247" s="5" t="s">
        <v>5166</v>
      </c>
      <c r="H1247" s="6">
        <v>18351295</v>
      </c>
      <c r="I1247" s="6">
        <v>10</v>
      </c>
      <c r="J1247" s="12">
        <v>0</v>
      </c>
      <c r="K1247" s="12"/>
      <c r="L1247" s="12">
        <v>0</v>
      </c>
      <c r="M1247" s="12"/>
      <c r="N1247" s="12">
        <v>0</v>
      </c>
      <c r="O1247" s="12"/>
      <c r="P1247" s="12">
        <v>0</v>
      </c>
      <c r="Q1247" s="12"/>
      <c r="R1247" s="12">
        <v>1552229</v>
      </c>
      <c r="S1247" s="12"/>
      <c r="T1247" s="31">
        <v>1552229</v>
      </c>
      <c r="U1247" s="12"/>
      <c r="V1247" s="12">
        <v>0</v>
      </c>
      <c r="W1247" s="12"/>
      <c r="X1247" s="304">
        <v>19079</v>
      </c>
      <c r="Y1247" s="12"/>
      <c r="Z1247" s="5" t="str">
        <f t="shared" si="19"/>
        <v>No</v>
      </c>
      <c r="AA1247" s="6"/>
      <c r="AB1247" s="5"/>
    </row>
    <row r="1248" spans="1:28">
      <c r="A1248" s="5" t="s">
        <v>4779</v>
      </c>
      <c r="B1248" s="5" t="s">
        <v>4780</v>
      </c>
      <c r="C1248" s="5" t="s">
        <v>21</v>
      </c>
      <c r="D1248" s="316" t="s">
        <v>4781</v>
      </c>
      <c r="E1248" s="318" t="s">
        <v>4782</v>
      </c>
      <c r="F1248" s="5" t="s">
        <v>187</v>
      </c>
      <c r="G1248" s="5" t="s">
        <v>222</v>
      </c>
      <c r="H1248" s="6">
        <v>0</v>
      </c>
      <c r="I1248" s="6">
        <v>10</v>
      </c>
      <c r="J1248" s="12">
        <v>0</v>
      </c>
      <c r="K1248" s="12"/>
      <c r="L1248" s="12">
        <v>0</v>
      </c>
      <c r="M1248" s="12"/>
      <c r="N1248" s="12">
        <v>0</v>
      </c>
      <c r="O1248" s="12"/>
      <c r="P1248" s="12">
        <v>0</v>
      </c>
      <c r="Q1248" s="12"/>
      <c r="R1248" s="12">
        <v>3602896</v>
      </c>
      <c r="S1248" s="12"/>
      <c r="T1248" s="31">
        <v>3602896</v>
      </c>
      <c r="U1248" s="12"/>
      <c r="V1248" s="12">
        <v>0</v>
      </c>
      <c r="W1248" s="12"/>
      <c r="X1248" s="304">
        <v>34915</v>
      </c>
      <c r="Y1248" s="12"/>
      <c r="Z1248" s="5" t="str">
        <f t="shared" si="19"/>
        <v>No</v>
      </c>
      <c r="AA1248" s="6"/>
      <c r="AB1248" s="5"/>
    </row>
    <row r="1249" spans="1:28">
      <c r="A1249" s="5" t="s">
        <v>6028</v>
      </c>
      <c r="B1249" s="5" t="s">
        <v>2625</v>
      </c>
      <c r="C1249" s="5" t="s">
        <v>56</v>
      </c>
      <c r="D1249" s="316" t="s">
        <v>2626</v>
      </c>
      <c r="E1249" s="318" t="s">
        <v>2627</v>
      </c>
      <c r="F1249" s="5" t="s">
        <v>189</v>
      </c>
      <c r="G1249" s="5" t="s">
        <v>222</v>
      </c>
      <c r="H1249" s="6">
        <v>0</v>
      </c>
      <c r="I1249" s="6">
        <v>10</v>
      </c>
      <c r="J1249" s="12">
        <v>0</v>
      </c>
      <c r="K1249" s="12"/>
      <c r="L1249" s="12">
        <v>0</v>
      </c>
      <c r="M1249" s="12"/>
      <c r="N1249" s="12">
        <v>0</v>
      </c>
      <c r="O1249" s="12"/>
      <c r="P1249" s="12">
        <v>0</v>
      </c>
      <c r="Q1249" s="12"/>
      <c r="R1249" s="12">
        <v>819406</v>
      </c>
      <c r="S1249" s="12"/>
      <c r="T1249" s="31">
        <v>819406</v>
      </c>
      <c r="U1249" s="12"/>
      <c r="V1249" s="12">
        <v>0</v>
      </c>
      <c r="W1249" s="12"/>
      <c r="X1249" s="304">
        <v>15157</v>
      </c>
      <c r="Y1249" s="12"/>
      <c r="Z1249" s="5" t="str">
        <f t="shared" si="19"/>
        <v>No</v>
      </c>
      <c r="AA1249" s="6"/>
      <c r="AB1249" s="5"/>
    </row>
    <row r="1250" spans="1:28">
      <c r="A1250" s="5" t="s">
        <v>6520</v>
      </c>
      <c r="B1250" s="5" t="s">
        <v>4783</v>
      </c>
      <c r="C1250" s="5" t="s">
        <v>19</v>
      </c>
      <c r="D1250" s="316" t="s">
        <v>4784</v>
      </c>
      <c r="E1250" s="318" t="s">
        <v>4785</v>
      </c>
      <c r="F1250" s="5" t="s">
        <v>187</v>
      </c>
      <c r="G1250" s="5" t="s">
        <v>222</v>
      </c>
      <c r="H1250" s="6">
        <v>0</v>
      </c>
      <c r="I1250" s="6">
        <v>10</v>
      </c>
      <c r="J1250" s="12">
        <v>0</v>
      </c>
      <c r="K1250" s="12"/>
      <c r="L1250" s="12">
        <v>0</v>
      </c>
      <c r="M1250" s="12"/>
      <c r="N1250" s="12">
        <v>0</v>
      </c>
      <c r="O1250" s="12"/>
      <c r="P1250" s="12">
        <v>0</v>
      </c>
      <c r="Q1250" s="12"/>
      <c r="R1250" s="12">
        <v>945651</v>
      </c>
      <c r="S1250" s="12"/>
      <c r="T1250" s="31">
        <v>945651</v>
      </c>
      <c r="U1250" s="12"/>
      <c r="V1250" s="12">
        <v>0</v>
      </c>
      <c r="W1250" s="12"/>
      <c r="X1250" s="304">
        <v>14886</v>
      </c>
      <c r="Y1250" s="12"/>
      <c r="Z1250" s="5" t="str">
        <f t="shared" si="19"/>
        <v>No</v>
      </c>
      <c r="AA1250" s="6"/>
      <c r="AB1250" s="5"/>
    </row>
    <row r="1251" spans="1:28">
      <c r="A1251" s="5" t="s">
        <v>365</v>
      </c>
      <c r="B1251" s="5" t="s">
        <v>366</v>
      </c>
      <c r="C1251" s="5" t="s">
        <v>51</v>
      </c>
      <c r="D1251" s="316">
        <v>6025</v>
      </c>
      <c r="E1251" s="318">
        <v>60025</v>
      </c>
      <c r="F1251" s="5" t="s">
        <v>187</v>
      </c>
      <c r="G1251" s="5" t="s">
        <v>5166</v>
      </c>
      <c r="H1251" s="6">
        <v>82804</v>
      </c>
      <c r="I1251" s="6">
        <v>10</v>
      </c>
      <c r="J1251" s="12">
        <v>0</v>
      </c>
      <c r="K1251" s="12"/>
      <c r="L1251" s="12">
        <v>0</v>
      </c>
      <c r="M1251" s="12"/>
      <c r="N1251" s="12">
        <v>0</v>
      </c>
      <c r="O1251" s="12"/>
      <c r="P1251" s="12">
        <v>0</v>
      </c>
      <c r="Q1251" s="12"/>
      <c r="R1251" s="12">
        <v>2946411</v>
      </c>
      <c r="S1251" s="12"/>
      <c r="T1251" s="31">
        <v>2946411</v>
      </c>
      <c r="U1251" s="12"/>
      <c r="V1251" s="12">
        <v>0</v>
      </c>
      <c r="W1251" s="12"/>
      <c r="X1251" s="304">
        <v>39769</v>
      </c>
      <c r="Y1251" s="12"/>
      <c r="Z1251" s="5" t="str">
        <f t="shared" si="19"/>
        <v>No</v>
      </c>
      <c r="AA1251" s="6"/>
      <c r="AB1251" s="5"/>
    </row>
    <row r="1252" spans="1:28">
      <c r="A1252" s="5" t="s">
        <v>1514</v>
      </c>
      <c r="B1252" s="5" t="s">
        <v>1515</v>
      </c>
      <c r="C1252" s="5" t="s">
        <v>74</v>
      </c>
      <c r="D1252" s="316" t="s">
        <v>1516</v>
      </c>
      <c r="E1252" s="318" t="s">
        <v>1517</v>
      </c>
      <c r="F1252" s="5" t="s">
        <v>187</v>
      </c>
      <c r="G1252" s="5" t="s">
        <v>222</v>
      </c>
      <c r="H1252" s="6">
        <v>0</v>
      </c>
      <c r="I1252" s="6">
        <v>10</v>
      </c>
      <c r="J1252" s="12">
        <v>0</v>
      </c>
      <c r="K1252" s="12"/>
      <c r="L1252" s="12">
        <v>0</v>
      </c>
      <c r="M1252" s="12"/>
      <c r="N1252" s="12">
        <v>0</v>
      </c>
      <c r="O1252" s="12"/>
      <c r="P1252" s="12">
        <v>0</v>
      </c>
      <c r="Q1252" s="12"/>
      <c r="R1252" s="12">
        <v>1102905</v>
      </c>
      <c r="S1252" s="12"/>
      <c r="T1252" s="31">
        <v>1102905</v>
      </c>
      <c r="U1252" s="12"/>
      <c r="V1252" s="12">
        <v>0</v>
      </c>
      <c r="W1252" s="12"/>
      <c r="X1252" s="304">
        <v>15527</v>
      </c>
      <c r="Y1252" s="12"/>
      <c r="Z1252" s="5" t="str">
        <f t="shared" si="19"/>
        <v>No</v>
      </c>
      <c r="AA1252" s="6"/>
      <c r="AB1252" s="5"/>
    </row>
    <row r="1253" spans="1:28">
      <c r="A1253" s="5" t="s">
        <v>1473</v>
      </c>
      <c r="B1253" s="5" t="s">
        <v>1474</v>
      </c>
      <c r="C1253" s="5" t="s">
        <v>66</v>
      </c>
      <c r="D1253" s="316" t="s">
        <v>1475</v>
      </c>
      <c r="E1253" s="318" t="s">
        <v>1476</v>
      </c>
      <c r="F1253" s="5" t="s">
        <v>235</v>
      </c>
      <c r="G1253" s="5" t="s">
        <v>222</v>
      </c>
      <c r="H1253" s="6">
        <v>0</v>
      </c>
      <c r="I1253" s="6">
        <v>10</v>
      </c>
      <c r="J1253" s="12">
        <v>0</v>
      </c>
      <c r="K1253" s="12"/>
      <c r="L1253" s="12">
        <v>0</v>
      </c>
      <c r="M1253" s="12"/>
      <c r="N1253" s="12">
        <v>0</v>
      </c>
      <c r="O1253" s="12"/>
      <c r="P1253" s="12">
        <v>0</v>
      </c>
      <c r="Q1253" s="12"/>
      <c r="R1253" s="12">
        <v>501121</v>
      </c>
      <c r="S1253" s="12"/>
      <c r="T1253" s="31">
        <v>501121</v>
      </c>
      <c r="U1253" s="12"/>
      <c r="V1253" s="12">
        <v>0</v>
      </c>
      <c r="W1253" s="12"/>
      <c r="X1253" s="304">
        <v>9986</v>
      </c>
      <c r="Y1253" s="12"/>
      <c r="Z1253" s="5" t="str">
        <f t="shared" si="19"/>
        <v>No</v>
      </c>
      <c r="AA1253" s="6"/>
      <c r="AB1253" s="5"/>
    </row>
    <row r="1254" spans="1:28">
      <c r="A1254" s="5" t="s">
        <v>3234</v>
      </c>
      <c r="B1254" s="5" t="s">
        <v>3235</v>
      </c>
      <c r="C1254" s="5" t="s">
        <v>46</v>
      </c>
      <c r="D1254" s="316" t="s">
        <v>3236</v>
      </c>
      <c r="E1254" s="318" t="s">
        <v>3237</v>
      </c>
      <c r="F1254" s="5" t="s">
        <v>235</v>
      </c>
      <c r="G1254" s="5" t="s">
        <v>222</v>
      </c>
      <c r="H1254" s="6">
        <v>0</v>
      </c>
      <c r="I1254" s="6">
        <v>10</v>
      </c>
      <c r="J1254" s="12">
        <v>0</v>
      </c>
      <c r="K1254" s="12"/>
      <c r="L1254" s="12">
        <v>0</v>
      </c>
      <c r="M1254" s="12"/>
      <c r="N1254" s="12">
        <v>0</v>
      </c>
      <c r="O1254" s="12"/>
      <c r="P1254" s="12">
        <v>0</v>
      </c>
      <c r="Q1254" s="12"/>
      <c r="R1254" s="12">
        <v>550717</v>
      </c>
      <c r="S1254" s="12"/>
      <c r="T1254" s="31">
        <v>550717</v>
      </c>
      <c r="U1254" s="12"/>
      <c r="V1254" s="12">
        <v>0</v>
      </c>
      <c r="W1254" s="12"/>
      <c r="X1254" s="304">
        <v>13439</v>
      </c>
      <c r="Y1254" s="12"/>
      <c r="Z1254" s="5" t="str">
        <f t="shared" si="19"/>
        <v>No</v>
      </c>
      <c r="AA1254" s="6"/>
      <c r="AB1254" s="5"/>
    </row>
    <row r="1255" spans="1:28">
      <c r="A1255" s="5" t="s">
        <v>5650</v>
      </c>
      <c r="B1255" s="5" t="s">
        <v>5651</v>
      </c>
      <c r="C1255" s="5" t="s">
        <v>21</v>
      </c>
      <c r="D1255" s="316"/>
      <c r="E1255" s="318">
        <v>90286</v>
      </c>
      <c r="F1255" s="5" t="s">
        <v>187</v>
      </c>
      <c r="G1255" s="5" t="s">
        <v>5166</v>
      </c>
      <c r="H1255" s="6">
        <v>12150996</v>
      </c>
      <c r="I1255" s="6">
        <v>10</v>
      </c>
      <c r="J1255" s="12">
        <v>0</v>
      </c>
      <c r="K1255" s="12"/>
      <c r="L1255" s="12">
        <v>0</v>
      </c>
      <c r="M1255" s="12"/>
      <c r="N1255" s="12">
        <v>0</v>
      </c>
      <c r="O1255" s="12"/>
      <c r="P1255" s="12">
        <v>0</v>
      </c>
      <c r="Q1255" s="12"/>
      <c r="R1255" s="12">
        <v>1610909</v>
      </c>
      <c r="S1255" s="12"/>
      <c r="T1255" s="31">
        <v>1610909</v>
      </c>
      <c r="U1255" s="12"/>
      <c r="V1255" s="12">
        <v>0</v>
      </c>
      <c r="W1255" s="12"/>
      <c r="X1255" s="304">
        <v>22251</v>
      </c>
      <c r="Y1255" s="12"/>
      <c r="Z1255" s="5" t="str">
        <f t="shared" si="19"/>
        <v>No</v>
      </c>
      <c r="AA1255" s="6"/>
      <c r="AB1255" s="5"/>
    </row>
    <row r="1256" spans="1:28">
      <c r="A1256" s="5" t="s">
        <v>5628</v>
      </c>
      <c r="B1256" s="5" t="s">
        <v>591</v>
      </c>
      <c r="C1256" s="5" t="s">
        <v>21</v>
      </c>
      <c r="D1256" s="316" t="s">
        <v>5629</v>
      </c>
      <c r="E1256" s="318" t="s">
        <v>5630</v>
      </c>
      <c r="F1256" s="5" t="s">
        <v>189</v>
      </c>
      <c r="G1256" s="5" t="s">
        <v>222</v>
      </c>
      <c r="H1256" s="6">
        <v>0</v>
      </c>
      <c r="I1256" s="6">
        <v>10</v>
      </c>
      <c r="J1256" s="12">
        <v>0</v>
      </c>
      <c r="K1256" s="12"/>
      <c r="L1256" s="12">
        <v>0</v>
      </c>
      <c r="M1256" s="12"/>
      <c r="N1256" s="12">
        <v>0</v>
      </c>
      <c r="O1256" s="12"/>
      <c r="P1256" s="12">
        <v>0</v>
      </c>
      <c r="Q1256" s="12"/>
      <c r="R1256" s="12">
        <v>3333700</v>
      </c>
      <c r="S1256" s="12"/>
      <c r="T1256" s="31">
        <v>3333700</v>
      </c>
      <c r="U1256" s="12"/>
      <c r="V1256" s="12">
        <v>0</v>
      </c>
      <c r="W1256" s="12"/>
      <c r="X1256" s="304">
        <v>22522</v>
      </c>
      <c r="Y1256" s="12"/>
      <c r="Z1256" s="5" t="str">
        <f t="shared" si="19"/>
        <v>No</v>
      </c>
      <c r="AA1256" s="6"/>
      <c r="AB1256" s="5"/>
    </row>
    <row r="1257" spans="1:28">
      <c r="A1257" s="5" t="s">
        <v>6521</v>
      </c>
      <c r="B1257" s="5" t="s">
        <v>2913</v>
      </c>
      <c r="C1257" s="5" t="s">
        <v>45</v>
      </c>
      <c r="D1257" s="316" t="s">
        <v>2914</v>
      </c>
      <c r="E1257" s="318" t="s">
        <v>2915</v>
      </c>
      <c r="F1257" s="5" t="s">
        <v>187</v>
      </c>
      <c r="G1257" s="5" t="s">
        <v>222</v>
      </c>
      <c r="H1257" s="6">
        <v>0</v>
      </c>
      <c r="I1257" s="6">
        <v>10</v>
      </c>
      <c r="J1257" s="12">
        <v>0</v>
      </c>
      <c r="K1257" s="12"/>
      <c r="L1257" s="12">
        <v>0</v>
      </c>
      <c r="M1257" s="12"/>
      <c r="N1257" s="12">
        <v>0</v>
      </c>
      <c r="O1257" s="12"/>
      <c r="P1257" s="12">
        <v>0</v>
      </c>
      <c r="Q1257" s="12"/>
      <c r="R1257" s="12">
        <v>1430528</v>
      </c>
      <c r="S1257" s="12"/>
      <c r="T1257" s="31">
        <v>1430528</v>
      </c>
      <c r="U1257" s="12"/>
      <c r="V1257" s="12">
        <v>0</v>
      </c>
      <c r="W1257" s="12"/>
      <c r="X1257" s="304">
        <v>18239</v>
      </c>
      <c r="Y1257" s="12"/>
      <c r="Z1257" s="5" t="str">
        <f t="shared" si="19"/>
        <v>No</v>
      </c>
      <c r="AA1257" s="6"/>
      <c r="AB1257" s="5"/>
    </row>
    <row r="1258" spans="1:28">
      <c r="A1258" s="5" t="s">
        <v>4304</v>
      </c>
      <c r="B1258" s="5" t="s">
        <v>4305</v>
      </c>
      <c r="C1258" s="5" t="s">
        <v>32</v>
      </c>
      <c r="D1258" s="316" t="s">
        <v>4306</v>
      </c>
      <c r="E1258" s="318" t="s">
        <v>4307</v>
      </c>
      <c r="F1258" s="5" t="s">
        <v>189</v>
      </c>
      <c r="G1258" s="5" t="s">
        <v>222</v>
      </c>
      <c r="H1258" s="6">
        <v>0</v>
      </c>
      <c r="I1258" s="6">
        <v>10</v>
      </c>
      <c r="J1258" s="12">
        <v>0</v>
      </c>
      <c r="K1258" s="12"/>
      <c r="L1258" s="12">
        <v>0</v>
      </c>
      <c r="M1258" s="12"/>
      <c r="N1258" s="12">
        <v>0</v>
      </c>
      <c r="O1258" s="12"/>
      <c r="P1258" s="12">
        <v>0</v>
      </c>
      <c r="Q1258" s="12"/>
      <c r="R1258" s="12">
        <v>1381452</v>
      </c>
      <c r="S1258" s="12"/>
      <c r="T1258" s="31">
        <v>1381452</v>
      </c>
      <c r="U1258" s="12"/>
      <c r="V1258" s="12">
        <v>0</v>
      </c>
      <c r="W1258" s="12"/>
      <c r="X1258" s="304">
        <v>13856</v>
      </c>
      <c r="Y1258" s="12"/>
      <c r="Z1258" s="5" t="str">
        <f t="shared" si="19"/>
        <v>No</v>
      </c>
      <c r="AA1258" s="6"/>
      <c r="AB1258" s="5"/>
    </row>
    <row r="1259" spans="1:28">
      <c r="A1259" s="5" t="s">
        <v>3431</v>
      </c>
      <c r="B1259" s="5" t="s">
        <v>3432</v>
      </c>
      <c r="C1259" s="5" t="s">
        <v>51</v>
      </c>
      <c r="D1259" s="316" t="s">
        <v>3433</v>
      </c>
      <c r="E1259" s="318" t="s">
        <v>3434</v>
      </c>
      <c r="F1259" s="5" t="s">
        <v>1242</v>
      </c>
      <c r="G1259" s="5" t="s">
        <v>222</v>
      </c>
      <c r="H1259" s="6">
        <v>0</v>
      </c>
      <c r="I1259" s="6">
        <v>10</v>
      </c>
      <c r="J1259" s="12">
        <v>0</v>
      </c>
      <c r="K1259" s="12"/>
      <c r="L1259" s="12">
        <v>0</v>
      </c>
      <c r="M1259" s="12"/>
      <c r="N1259" s="12">
        <v>0</v>
      </c>
      <c r="O1259" s="12"/>
      <c r="P1259" s="12">
        <v>0</v>
      </c>
      <c r="Q1259" s="12"/>
      <c r="R1259" s="12">
        <v>474712</v>
      </c>
      <c r="S1259" s="12"/>
      <c r="T1259" s="31">
        <v>474712</v>
      </c>
      <c r="U1259" s="12"/>
      <c r="V1259" s="12">
        <v>0</v>
      </c>
      <c r="W1259" s="12"/>
      <c r="X1259" s="304">
        <v>6894</v>
      </c>
      <c r="Y1259" s="12"/>
      <c r="Z1259" s="5" t="str">
        <f t="shared" si="19"/>
        <v>No</v>
      </c>
      <c r="AA1259" s="6"/>
      <c r="AB1259" s="5"/>
    </row>
    <row r="1260" spans="1:28">
      <c r="A1260" s="5" t="s">
        <v>2016</v>
      </c>
      <c r="B1260" s="5" t="s">
        <v>2017</v>
      </c>
      <c r="C1260" s="5" t="s">
        <v>63</v>
      </c>
      <c r="D1260" s="316" t="s">
        <v>2018</v>
      </c>
      <c r="E1260" s="318" t="s">
        <v>2019</v>
      </c>
      <c r="F1260" s="5" t="s">
        <v>187</v>
      </c>
      <c r="G1260" s="5" t="s">
        <v>222</v>
      </c>
      <c r="H1260" s="6">
        <v>0</v>
      </c>
      <c r="I1260" s="6">
        <v>10</v>
      </c>
      <c r="J1260" s="12">
        <v>0</v>
      </c>
      <c r="K1260" s="12"/>
      <c r="L1260" s="12">
        <v>0</v>
      </c>
      <c r="M1260" s="12"/>
      <c r="N1260" s="12">
        <v>0</v>
      </c>
      <c r="O1260" s="12"/>
      <c r="P1260" s="12">
        <v>0</v>
      </c>
      <c r="Q1260" s="12"/>
      <c r="R1260" s="12">
        <v>391496</v>
      </c>
      <c r="S1260" s="12"/>
      <c r="T1260" s="31">
        <v>391496</v>
      </c>
      <c r="U1260" s="12"/>
      <c r="V1260" s="12">
        <v>0</v>
      </c>
      <c r="W1260" s="12"/>
      <c r="X1260" s="304">
        <v>10682</v>
      </c>
      <c r="Y1260" s="12"/>
      <c r="Z1260" s="5" t="str">
        <f t="shared" si="19"/>
        <v>No</v>
      </c>
      <c r="AA1260" s="6"/>
      <c r="AB1260" s="5"/>
    </row>
    <row r="1261" spans="1:28">
      <c r="A1261" s="5" t="s">
        <v>2788</v>
      </c>
      <c r="B1261" s="5" t="s">
        <v>2789</v>
      </c>
      <c r="C1261" s="5" t="s">
        <v>46</v>
      </c>
      <c r="D1261" s="316" t="s">
        <v>2790</v>
      </c>
      <c r="E1261" s="318" t="s">
        <v>2791</v>
      </c>
      <c r="F1261" s="5" t="s">
        <v>1242</v>
      </c>
      <c r="G1261" s="5" t="s">
        <v>222</v>
      </c>
      <c r="H1261" s="6">
        <v>0</v>
      </c>
      <c r="I1261" s="6">
        <v>10</v>
      </c>
      <c r="J1261" s="12">
        <v>0</v>
      </c>
      <c r="K1261" s="12"/>
      <c r="L1261" s="12">
        <v>0</v>
      </c>
      <c r="M1261" s="12"/>
      <c r="N1261" s="12">
        <v>0</v>
      </c>
      <c r="O1261" s="12"/>
      <c r="P1261" s="12">
        <v>0</v>
      </c>
      <c r="Q1261" s="12"/>
      <c r="R1261" s="12">
        <v>1133248</v>
      </c>
      <c r="S1261" s="12"/>
      <c r="T1261" s="31">
        <v>1133248</v>
      </c>
      <c r="U1261" s="12"/>
      <c r="V1261" s="12">
        <v>0</v>
      </c>
      <c r="W1261" s="12"/>
      <c r="X1261" s="304">
        <v>19376</v>
      </c>
      <c r="Y1261" s="12"/>
      <c r="Z1261" s="5" t="str">
        <f t="shared" si="19"/>
        <v>No</v>
      </c>
      <c r="AA1261" s="6"/>
      <c r="AB1261" s="5"/>
    </row>
    <row r="1262" spans="1:28">
      <c r="A1262" s="5" t="s">
        <v>6522</v>
      </c>
      <c r="B1262" s="5" t="s">
        <v>1062</v>
      </c>
      <c r="C1262" s="5" t="s">
        <v>102</v>
      </c>
      <c r="D1262" s="316">
        <v>4162</v>
      </c>
      <c r="E1262" s="318">
        <v>40162</v>
      </c>
      <c r="F1262" s="5" t="s">
        <v>187</v>
      </c>
      <c r="G1262" s="5" t="s">
        <v>5166</v>
      </c>
      <c r="H1262" s="6">
        <v>969587</v>
      </c>
      <c r="I1262" s="6">
        <v>10</v>
      </c>
      <c r="J1262" s="12">
        <v>0</v>
      </c>
      <c r="K1262" s="12"/>
      <c r="L1262" s="12">
        <v>0</v>
      </c>
      <c r="M1262" s="12"/>
      <c r="N1262" s="12">
        <v>0</v>
      </c>
      <c r="O1262" s="12"/>
      <c r="P1262" s="12">
        <v>0</v>
      </c>
      <c r="Q1262" s="12"/>
      <c r="R1262" s="12">
        <v>1678123</v>
      </c>
      <c r="S1262" s="12"/>
      <c r="T1262" s="31">
        <v>1678123</v>
      </c>
      <c r="U1262" s="12"/>
      <c r="V1262" s="12">
        <v>0</v>
      </c>
      <c r="W1262" s="12"/>
      <c r="X1262" s="304">
        <v>28636</v>
      </c>
      <c r="Y1262" s="12"/>
      <c r="Z1262" s="5" t="str">
        <f t="shared" si="19"/>
        <v>No</v>
      </c>
      <c r="AA1262" s="6"/>
      <c r="AB1262" s="5"/>
    </row>
    <row r="1263" spans="1:28">
      <c r="A1263" s="5" t="s">
        <v>2403</v>
      </c>
      <c r="B1263" s="5" t="s">
        <v>5432</v>
      </c>
      <c r="C1263" s="5" t="s">
        <v>41</v>
      </c>
      <c r="D1263" s="316" t="s">
        <v>2404</v>
      </c>
      <c r="E1263" s="318" t="s">
        <v>2405</v>
      </c>
      <c r="F1263" s="5" t="s">
        <v>187</v>
      </c>
      <c r="G1263" s="5" t="s">
        <v>222</v>
      </c>
      <c r="H1263" s="6">
        <v>0</v>
      </c>
      <c r="I1263" s="6">
        <v>10</v>
      </c>
      <c r="J1263" s="12">
        <v>0</v>
      </c>
      <c r="K1263" s="12"/>
      <c r="L1263" s="12">
        <v>0</v>
      </c>
      <c r="M1263" s="12"/>
      <c r="N1263" s="12">
        <v>0</v>
      </c>
      <c r="O1263" s="12"/>
      <c r="P1263" s="12">
        <v>0</v>
      </c>
      <c r="Q1263" s="12"/>
      <c r="R1263" s="12">
        <v>582861</v>
      </c>
      <c r="S1263" s="12"/>
      <c r="T1263" s="31">
        <v>582861</v>
      </c>
      <c r="U1263" s="12"/>
      <c r="V1263" s="12">
        <v>0</v>
      </c>
      <c r="W1263" s="12"/>
      <c r="X1263" s="304">
        <v>16298</v>
      </c>
      <c r="Y1263" s="12"/>
      <c r="Z1263" s="5" t="str">
        <f t="shared" si="19"/>
        <v>No</v>
      </c>
      <c r="AA1263" s="6"/>
      <c r="AB1263" s="5"/>
    </row>
    <row r="1264" spans="1:28">
      <c r="A1264" s="5" t="s">
        <v>1937</v>
      </c>
      <c r="B1264" s="5" t="s">
        <v>384</v>
      </c>
      <c r="C1264" s="5" t="s">
        <v>16</v>
      </c>
      <c r="D1264" s="316" t="s">
        <v>1938</v>
      </c>
      <c r="E1264" s="318" t="s">
        <v>1939</v>
      </c>
      <c r="F1264" s="5" t="s">
        <v>187</v>
      </c>
      <c r="G1264" s="5" t="s">
        <v>222</v>
      </c>
      <c r="H1264" s="6">
        <v>0</v>
      </c>
      <c r="I1264" s="6">
        <v>10</v>
      </c>
      <c r="J1264" s="12">
        <v>0</v>
      </c>
      <c r="K1264" s="12"/>
      <c r="L1264" s="12">
        <v>0</v>
      </c>
      <c r="M1264" s="12"/>
      <c r="N1264" s="12">
        <v>0</v>
      </c>
      <c r="O1264" s="12"/>
      <c r="P1264" s="12">
        <v>0</v>
      </c>
      <c r="Q1264" s="12"/>
      <c r="R1264" s="12">
        <v>313220</v>
      </c>
      <c r="S1264" s="12"/>
      <c r="T1264" s="31">
        <v>313220</v>
      </c>
      <c r="U1264" s="12"/>
      <c r="V1264" s="12">
        <v>0</v>
      </c>
      <c r="W1264" s="12"/>
      <c r="X1264" s="304">
        <v>5106</v>
      </c>
      <c r="Y1264" s="12"/>
      <c r="Z1264" s="5" t="str">
        <f t="shared" si="19"/>
        <v>No</v>
      </c>
      <c r="AA1264" s="6"/>
      <c r="AB1264" s="5"/>
    </row>
    <row r="1265" spans="1:28">
      <c r="A1265" s="5" t="s">
        <v>1317</v>
      </c>
      <c r="B1265" s="5" t="s">
        <v>1318</v>
      </c>
      <c r="C1265" s="5" t="s">
        <v>19</v>
      </c>
      <c r="D1265" s="316" t="s">
        <v>1319</v>
      </c>
      <c r="E1265" s="318">
        <v>99340</v>
      </c>
      <c r="F1265" s="5" t="s">
        <v>160</v>
      </c>
      <c r="G1265" s="5" t="s">
        <v>5166</v>
      </c>
      <c r="H1265" s="6">
        <v>0</v>
      </c>
      <c r="I1265" s="6">
        <v>10</v>
      </c>
      <c r="J1265" s="12">
        <v>0</v>
      </c>
      <c r="K1265" s="12"/>
      <c r="L1265" s="12">
        <v>0</v>
      </c>
      <c r="M1265" s="12"/>
      <c r="N1265" s="12">
        <v>0</v>
      </c>
      <c r="O1265" s="12"/>
      <c r="P1265" s="12">
        <v>0</v>
      </c>
      <c r="Q1265" s="12"/>
      <c r="R1265" s="12">
        <v>230863</v>
      </c>
      <c r="S1265" s="12"/>
      <c r="T1265" s="31">
        <v>230863</v>
      </c>
      <c r="U1265" s="12"/>
      <c r="V1265" s="12">
        <v>0</v>
      </c>
      <c r="W1265" s="12"/>
      <c r="X1265" s="304">
        <v>5269</v>
      </c>
      <c r="Y1265" s="12"/>
      <c r="Z1265" s="5" t="str">
        <f t="shared" si="19"/>
        <v>No</v>
      </c>
      <c r="AA1265" s="6"/>
      <c r="AB1265" s="5"/>
    </row>
    <row r="1266" spans="1:28">
      <c r="A1266" s="5" t="s">
        <v>5631</v>
      </c>
      <c r="B1266" s="5" t="s">
        <v>5632</v>
      </c>
      <c r="C1266" s="5" t="s">
        <v>45</v>
      </c>
      <c r="D1266" s="316"/>
      <c r="E1266" s="318" t="s">
        <v>5633</v>
      </c>
      <c r="F1266" s="5" t="s">
        <v>187</v>
      </c>
      <c r="G1266" s="5" t="s">
        <v>222</v>
      </c>
      <c r="H1266" s="6">
        <v>0</v>
      </c>
      <c r="I1266" s="6">
        <v>10</v>
      </c>
      <c r="J1266" s="12">
        <v>0</v>
      </c>
      <c r="K1266" s="12"/>
      <c r="L1266" s="12">
        <v>0</v>
      </c>
      <c r="M1266" s="12"/>
      <c r="N1266" s="12">
        <v>0</v>
      </c>
      <c r="O1266" s="12"/>
      <c r="P1266" s="12">
        <v>0</v>
      </c>
      <c r="Q1266" s="12"/>
      <c r="R1266" s="12">
        <v>425143</v>
      </c>
      <c r="S1266" s="12"/>
      <c r="T1266" s="31">
        <v>425143</v>
      </c>
      <c r="U1266" s="12"/>
      <c r="V1266" s="12">
        <v>0</v>
      </c>
      <c r="W1266" s="12"/>
      <c r="X1266" s="304">
        <v>7866</v>
      </c>
      <c r="Y1266" s="12"/>
      <c r="Z1266" s="5" t="str">
        <f t="shared" si="19"/>
        <v>No</v>
      </c>
      <c r="AA1266" s="6"/>
      <c r="AB1266" s="5"/>
    </row>
    <row r="1267" spans="1:28">
      <c r="A1267" s="5" t="s">
        <v>4342</v>
      </c>
      <c r="B1267" s="5" t="s">
        <v>949</v>
      </c>
      <c r="C1267" s="5" t="s">
        <v>62</v>
      </c>
      <c r="D1267" s="316" t="s">
        <v>4343</v>
      </c>
      <c r="E1267" s="318" t="s">
        <v>4344</v>
      </c>
      <c r="F1267" s="5" t="s">
        <v>235</v>
      </c>
      <c r="G1267" s="5" t="s">
        <v>222</v>
      </c>
      <c r="H1267" s="6">
        <v>0</v>
      </c>
      <c r="I1267" s="6">
        <v>10</v>
      </c>
      <c r="J1267" s="12">
        <v>0</v>
      </c>
      <c r="K1267" s="12"/>
      <c r="L1267" s="12">
        <v>0</v>
      </c>
      <c r="M1267" s="12"/>
      <c r="N1267" s="12">
        <v>0</v>
      </c>
      <c r="O1267" s="12"/>
      <c r="P1267" s="12">
        <v>0</v>
      </c>
      <c r="Q1267" s="12"/>
      <c r="R1267" s="12">
        <v>260288</v>
      </c>
      <c r="S1267" s="12"/>
      <c r="T1267" s="31">
        <v>260288</v>
      </c>
      <c r="U1267" s="12"/>
      <c r="V1267" s="12">
        <v>0</v>
      </c>
      <c r="W1267" s="12"/>
      <c r="X1267" s="304">
        <v>9431</v>
      </c>
      <c r="Y1267" s="12"/>
      <c r="Z1267" s="5" t="str">
        <f t="shared" si="19"/>
        <v>No</v>
      </c>
      <c r="AA1267" s="6"/>
      <c r="AB1267" s="5"/>
    </row>
    <row r="1268" spans="1:28">
      <c r="A1268" s="5" t="s">
        <v>6523</v>
      </c>
      <c r="B1268" s="5" t="s">
        <v>1420</v>
      </c>
      <c r="C1268" s="5" t="s">
        <v>21</v>
      </c>
      <c r="D1268" s="316">
        <v>9244</v>
      </c>
      <c r="E1268" s="318">
        <v>90244</v>
      </c>
      <c r="F1268" s="5" t="s">
        <v>187</v>
      </c>
      <c r="G1268" s="5" t="s">
        <v>185</v>
      </c>
      <c r="H1268" s="6">
        <v>219454</v>
      </c>
      <c r="I1268" s="6">
        <v>10</v>
      </c>
      <c r="J1268" s="12">
        <v>1865233</v>
      </c>
      <c r="K1268" s="12"/>
      <c r="L1268" s="12">
        <v>666432</v>
      </c>
      <c r="M1268" s="12"/>
      <c r="N1268" s="12">
        <v>20472</v>
      </c>
      <c r="O1268" s="12"/>
      <c r="P1268" s="12">
        <v>491643</v>
      </c>
      <c r="Q1268" s="12"/>
      <c r="R1268" s="12">
        <v>0</v>
      </c>
      <c r="S1268" s="12"/>
      <c r="T1268" s="31">
        <v>3043780</v>
      </c>
      <c r="U1268" s="12"/>
      <c r="V1268" s="12">
        <v>0</v>
      </c>
      <c r="W1268" s="12"/>
      <c r="X1268" s="304">
        <v>36894</v>
      </c>
      <c r="Y1268" s="12"/>
      <c r="Z1268" s="5" t="str">
        <f t="shared" si="19"/>
        <v>No</v>
      </c>
      <c r="AA1268" s="6"/>
      <c r="AB1268" s="5"/>
    </row>
    <row r="1269" spans="1:28">
      <c r="A1269" s="5" t="s">
        <v>6524</v>
      </c>
      <c r="B1269" s="5" t="s">
        <v>4676</v>
      </c>
      <c r="C1269" s="5" t="s">
        <v>19</v>
      </c>
      <c r="D1269" s="316" t="s">
        <v>4677</v>
      </c>
      <c r="E1269" s="318" t="s">
        <v>4678</v>
      </c>
      <c r="F1269" s="5" t="s">
        <v>187</v>
      </c>
      <c r="G1269" s="5" t="s">
        <v>222</v>
      </c>
      <c r="H1269" s="6">
        <v>0</v>
      </c>
      <c r="I1269" s="6">
        <v>10</v>
      </c>
      <c r="J1269" s="12">
        <v>0</v>
      </c>
      <c r="K1269" s="12"/>
      <c r="L1269" s="12">
        <v>0</v>
      </c>
      <c r="M1269" s="12"/>
      <c r="N1269" s="12">
        <v>0</v>
      </c>
      <c r="O1269" s="12"/>
      <c r="P1269" s="12">
        <v>0</v>
      </c>
      <c r="Q1269" s="12"/>
      <c r="R1269" s="12">
        <v>1207015</v>
      </c>
      <c r="S1269" s="12"/>
      <c r="T1269" s="31">
        <v>1207015</v>
      </c>
      <c r="U1269" s="12"/>
      <c r="V1269" s="12">
        <v>0</v>
      </c>
      <c r="W1269" s="12"/>
      <c r="X1269" s="304">
        <v>18596</v>
      </c>
      <c r="Y1269" s="12"/>
      <c r="Z1269" s="5" t="str">
        <f t="shared" si="19"/>
        <v>No</v>
      </c>
      <c r="AA1269" s="6"/>
      <c r="AB1269" s="5"/>
    </row>
    <row r="1270" spans="1:28">
      <c r="A1270" s="5" t="s">
        <v>2847</v>
      </c>
      <c r="B1270" s="5" t="s">
        <v>843</v>
      </c>
      <c r="C1270" s="5" t="s">
        <v>46</v>
      </c>
      <c r="D1270" s="316" t="s">
        <v>2848</v>
      </c>
      <c r="E1270" s="318" t="s">
        <v>2849</v>
      </c>
      <c r="F1270" s="5" t="s">
        <v>235</v>
      </c>
      <c r="G1270" s="5" t="s">
        <v>222</v>
      </c>
      <c r="H1270" s="6">
        <v>0</v>
      </c>
      <c r="I1270" s="6">
        <v>10</v>
      </c>
      <c r="J1270" s="12">
        <v>0</v>
      </c>
      <c r="K1270" s="12"/>
      <c r="L1270" s="12">
        <v>0</v>
      </c>
      <c r="M1270" s="12"/>
      <c r="N1270" s="12">
        <v>0</v>
      </c>
      <c r="O1270" s="12"/>
      <c r="P1270" s="12">
        <v>0</v>
      </c>
      <c r="Q1270" s="12"/>
      <c r="R1270" s="12">
        <v>572221</v>
      </c>
      <c r="S1270" s="12"/>
      <c r="T1270" s="31">
        <v>572221</v>
      </c>
      <c r="U1270" s="12"/>
      <c r="V1270" s="12">
        <v>0</v>
      </c>
      <c r="W1270" s="12"/>
      <c r="X1270" s="304">
        <v>18869</v>
      </c>
      <c r="Y1270" s="12"/>
      <c r="Z1270" s="5" t="str">
        <f t="shared" si="19"/>
        <v>No</v>
      </c>
      <c r="AA1270" s="6"/>
      <c r="AB1270" s="5"/>
    </row>
    <row r="1271" spans="1:28">
      <c r="A1271" s="5" t="s">
        <v>5004</v>
      </c>
      <c r="B1271" s="5" t="s">
        <v>5005</v>
      </c>
      <c r="C1271" s="5" t="s">
        <v>85</v>
      </c>
      <c r="D1271" s="316" t="s">
        <v>5006</v>
      </c>
      <c r="E1271" s="318" t="s">
        <v>5007</v>
      </c>
      <c r="F1271" s="5" t="s">
        <v>187</v>
      </c>
      <c r="G1271" s="5" t="s">
        <v>222</v>
      </c>
      <c r="H1271" s="6">
        <v>0</v>
      </c>
      <c r="I1271" s="6">
        <v>10</v>
      </c>
      <c r="J1271" s="12">
        <v>0</v>
      </c>
      <c r="K1271" s="12"/>
      <c r="L1271" s="12">
        <v>0</v>
      </c>
      <c r="M1271" s="12"/>
      <c r="N1271" s="12">
        <v>0</v>
      </c>
      <c r="O1271" s="12"/>
      <c r="P1271" s="12">
        <v>0</v>
      </c>
      <c r="Q1271" s="12"/>
      <c r="R1271" s="12">
        <v>1433764</v>
      </c>
      <c r="S1271" s="12"/>
      <c r="T1271" s="31">
        <v>1433764</v>
      </c>
      <c r="U1271" s="12"/>
      <c r="V1271" s="12">
        <v>0</v>
      </c>
      <c r="W1271" s="12"/>
      <c r="X1271" s="304">
        <v>28818</v>
      </c>
      <c r="Y1271" s="12"/>
      <c r="Z1271" s="5" t="str">
        <f t="shared" si="19"/>
        <v>No</v>
      </c>
      <c r="AA1271" s="6"/>
      <c r="AB1271" s="5"/>
    </row>
    <row r="1272" spans="1:28">
      <c r="A1272" s="5" t="s">
        <v>6525</v>
      </c>
      <c r="B1272" s="5" t="s">
        <v>521</v>
      </c>
      <c r="C1272" s="5" t="s">
        <v>61</v>
      </c>
      <c r="D1272" s="316">
        <v>4060</v>
      </c>
      <c r="E1272" s="318">
        <v>40060</v>
      </c>
      <c r="F1272" s="5" t="s">
        <v>187</v>
      </c>
      <c r="G1272" s="5" t="s">
        <v>5166</v>
      </c>
      <c r="H1272" s="6">
        <v>80358</v>
      </c>
      <c r="I1272" s="6">
        <v>10</v>
      </c>
      <c r="J1272" s="12">
        <v>0</v>
      </c>
      <c r="K1272" s="12"/>
      <c r="L1272" s="12">
        <v>0</v>
      </c>
      <c r="M1272" s="12"/>
      <c r="N1272" s="12">
        <v>0</v>
      </c>
      <c r="O1272" s="12"/>
      <c r="P1272" s="12">
        <v>0</v>
      </c>
      <c r="Q1272" s="12"/>
      <c r="R1272" s="12">
        <v>1549032</v>
      </c>
      <c r="S1272" s="12"/>
      <c r="T1272" s="31">
        <v>1549032</v>
      </c>
      <c r="U1272" s="12"/>
      <c r="V1272" s="12">
        <v>0</v>
      </c>
      <c r="W1272" s="12"/>
      <c r="X1272" s="304">
        <v>17592</v>
      </c>
      <c r="Y1272" s="12"/>
      <c r="Z1272" s="5" t="str">
        <f t="shared" si="19"/>
        <v>No</v>
      </c>
      <c r="AA1272" s="6"/>
      <c r="AB1272" s="5"/>
    </row>
    <row r="1273" spans="1:28">
      <c r="A1273" s="5" t="s">
        <v>6526</v>
      </c>
      <c r="B1273" s="5" t="s">
        <v>494</v>
      </c>
      <c r="C1273" s="5" t="s">
        <v>21</v>
      </c>
      <c r="D1273" s="316">
        <v>9225</v>
      </c>
      <c r="E1273" s="318">
        <v>90225</v>
      </c>
      <c r="F1273" s="5" t="s">
        <v>189</v>
      </c>
      <c r="G1273" s="5" t="s">
        <v>185</v>
      </c>
      <c r="H1273" s="6">
        <v>3281212</v>
      </c>
      <c r="I1273" s="6">
        <v>10</v>
      </c>
      <c r="J1273" s="12">
        <v>20842884</v>
      </c>
      <c r="K1273" s="12"/>
      <c r="L1273" s="12">
        <v>8593801</v>
      </c>
      <c r="M1273" s="12"/>
      <c r="N1273" s="12">
        <v>1225930</v>
      </c>
      <c r="O1273" s="12"/>
      <c r="P1273" s="12">
        <v>3602020</v>
      </c>
      <c r="Q1273" s="12"/>
      <c r="R1273" s="12">
        <v>0</v>
      </c>
      <c r="S1273" s="12"/>
      <c r="T1273" s="31">
        <v>34264635</v>
      </c>
      <c r="U1273" s="12"/>
      <c r="V1273" s="12">
        <v>0</v>
      </c>
      <c r="W1273" s="12"/>
      <c r="X1273" s="304">
        <v>20384</v>
      </c>
      <c r="Y1273" s="12"/>
      <c r="Z1273" s="5" t="str">
        <f t="shared" si="19"/>
        <v>No</v>
      </c>
      <c r="AA1273" s="6"/>
      <c r="AB1273" s="5"/>
    </row>
    <row r="1274" spans="1:28">
      <c r="A1274" s="5" t="s">
        <v>2129</v>
      </c>
      <c r="B1274" s="5" t="s">
        <v>835</v>
      </c>
      <c r="C1274" s="5" t="s">
        <v>63</v>
      </c>
      <c r="D1274" s="316" t="s">
        <v>2130</v>
      </c>
      <c r="E1274" s="318" t="s">
        <v>2131</v>
      </c>
      <c r="F1274" s="5" t="s">
        <v>187</v>
      </c>
      <c r="G1274" s="5" t="s">
        <v>222</v>
      </c>
      <c r="H1274" s="6">
        <v>0</v>
      </c>
      <c r="I1274" s="6">
        <v>10</v>
      </c>
      <c r="J1274" s="12">
        <v>0</v>
      </c>
      <c r="K1274" s="12"/>
      <c r="L1274" s="12">
        <v>0</v>
      </c>
      <c r="M1274" s="12"/>
      <c r="N1274" s="12">
        <v>0</v>
      </c>
      <c r="O1274" s="12"/>
      <c r="P1274" s="12">
        <v>0</v>
      </c>
      <c r="Q1274" s="12"/>
      <c r="R1274" s="12">
        <v>627869</v>
      </c>
      <c r="S1274" s="12"/>
      <c r="T1274" s="31">
        <v>627869</v>
      </c>
      <c r="U1274" s="12"/>
      <c r="V1274" s="12">
        <v>0</v>
      </c>
      <c r="W1274" s="12"/>
      <c r="X1274" s="304">
        <v>14227</v>
      </c>
      <c r="Y1274" s="12"/>
      <c r="Z1274" s="5" t="str">
        <f t="shared" si="19"/>
        <v>No</v>
      </c>
      <c r="AA1274" s="6"/>
      <c r="AB1274" s="5"/>
    </row>
    <row r="1275" spans="1:28">
      <c r="A1275" s="5" t="s">
        <v>1307</v>
      </c>
      <c r="B1275" s="5" t="s">
        <v>1308</v>
      </c>
      <c r="C1275" s="5" t="s">
        <v>113</v>
      </c>
      <c r="D1275" s="316" t="s">
        <v>1309</v>
      </c>
      <c r="E1275" s="318">
        <v>55276</v>
      </c>
      <c r="F1275" s="5" t="s">
        <v>160</v>
      </c>
      <c r="G1275" s="5" t="s">
        <v>5166</v>
      </c>
      <c r="H1275" s="6">
        <v>0</v>
      </c>
      <c r="I1275" s="6">
        <v>10</v>
      </c>
      <c r="J1275" s="12">
        <v>0</v>
      </c>
      <c r="K1275" s="12"/>
      <c r="L1275" s="12">
        <v>0</v>
      </c>
      <c r="M1275" s="12"/>
      <c r="N1275" s="12">
        <v>0</v>
      </c>
      <c r="O1275" s="12"/>
      <c r="P1275" s="12">
        <v>0</v>
      </c>
      <c r="Q1275" s="12"/>
      <c r="R1275" s="12">
        <v>1015158</v>
      </c>
      <c r="S1275" s="12"/>
      <c r="T1275" s="31">
        <v>1015158</v>
      </c>
      <c r="U1275" s="12"/>
      <c r="V1275" s="12">
        <v>0</v>
      </c>
      <c r="W1275" s="12"/>
      <c r="X1275" s="304">
        <v>11439</v>
      </c>
      <c r="Y1275" s="12"/>
      <c r="Z1275" s="5" t="str">
        <f t="shared" si="19"/>
        <v>No</v>
      </c>
      <c r="AA1275" s="6"/>
      <c r="AB1275" s="5"/>
    </row>
    <row r="1276" spans="1:28">
      <c r="A1276" s="5" t="s">
        <v>3219</v>
      </c>
      <c r="B1276" s="5" t="s">
        <v>3220</v>
      </c>
      <c r="C1276" s="5" t="s">
        <v>81</v>
      </c>
      <c r="D1276" s="316" t="s">
        <v>3221</v>
      </c>
      <c r="E1276" s="318" t="s">
        <v>3222</v>
      </c>
      <c r="F1276" s="5" t="s">
        <v>187</v>
      </c>
      <c r="G1276" s="5" t="s">
        <v>222</v>
      </c>
      <c r="H1276" s="6">
        <v>0</v>
      </c>
      <c r="I1276" s="6">
        <v>10</v>
      </c>
      <c r="J1276" s="12">
        <v>0</v>
      </c>
      <c r="K1276" s="12"/>
      <c r="L1276" s="12">
        <v>0</v>
      </c>
      <c r="M1276" s="12"/>
      <c r="N1276" s="12">
        <v>0</v>
      </c>
      <c r="O1276" s="12"/>
      <c r="P1276" s="12">
        <v>0</v>
      </c>
      <c r="Q1276" s="12"/>
      <c r="R1276" s="12">
        <v>568554</v>
      </c>
      <c r="S1276" s="12"/>
      <c r="T1276" s="31">
        <v>568554</v>
      </c>
      <c r="U1276" s="12"/>
      <c r="V1276" s="12">
        <v>0</v>
      </c>
      <c r="W1276" s="12"/>
      <c r="X1276" s="304">
        <v>15687</v>
      </c>
      <c r="Y1276" s="12"/>
      <c r="Z1276" s="5" t="str">
        <f t="shared" si="19"/>
        <v>No</v>
      </c>
      <c r="AA1276" s="6"/>
      <c r="AB1276" s="5"/>
    </row>
    <row r="1277" spans="1:28">
      <c r="A1277" s="5" t="s">
        <v>743</v>
      </c>
      <c r="B1277" s="5" t="s">
        <v>744</v>
      </c>
      <c r="C1277" s="5" t="s">
        <v>109</v>
      </c>
      <c r="D1277" s="316" t="s">
        <v>745</v>
      </c>
      <c r="E1277" s="318" t="s">
        <v>746</v>
      </c>
      <c r="F1277" s="5" t="s">
        <v>187</v>
      </c>
      <c r="G1277" s="5" t="s">
        <v>222</v>
      </c>
      <c r="H1277" s="6">
        <v>0</v>
      </c>
      <c r="I1277" s="6">
        <v>10</v>
      </c>
      <c r="J1277" s="12">
        <v>0</v>
      </c>
      <c r="K1277" s="12"/>
      <c r="L1277" s="12">
        <v>0</v>
      </c>
      <c r="M1277" s="12"/>
      <c r="N1277" s="12">
        <v>0</v>
      </c>
      <c r="O1277" s="12"/>
      <c r="P1277" s="12">
        <v>0</v>
      </c>
      <c r="Q1277" s="12"/>
      <c r="R1277" s="12">
        <v>809550</v>
      </c>
      <c r="S1277" s="12"/>
      <c r="T1277" s="31">
        <v>809550</v>
      </c>
      <c r="U1277" s="12"/>
      <c r="V1277" s="12">
        <v>0</v>
      </c>
      <c r="W1277" s="12"/>
      <c r="X1277" s="304">
        <v>14769</v>
      </c>
      <c r="Y1277" s="12"/>
      <c r="Z1277" s="5" t="str">
        <f t="shared" si="19"/>
        <v>No</v>
      </c>
      <c r="AA1277" s="6"/>
      <c r="AB1277" s="5"/>
    </row>
    <row r="1278" spans="1:28">
      <c r="A1278" s="5" t="s">
        <v>5456</v>
      </c>
      <c r="B1278" s="5" t="s">
        <v>5860</v>
      </c>
      <c r="C1278" s="5" t="s">
        <v>46</v>
      </c>
      <c r="D1278" s="316" t="s">
        <v>3195</v>
      </c>
      <c r="E1278" s="318" t="s">
        <v>3196</v>
      </c>
      <c r="F1278" s="5" t="s">
        <v>235</v>
      </c>
      <c r="G1278" s="5" t="s">
        <v>222</v>
      </c>
      <c r="H1278" s="6">
        <v>0</v>
      </c>
      <c r="I1278" s="6">
        <v>10</v>
      </c>
      <c r="J1278" s="12">
        <v>0</v>
      </c>
      <c r="K1278" s="12"/>
      <c r="L1278" s="12">
        <v>0</v>
      </c>
      <c r="M1278" s="12"/>
      <c r="N1278" s="12">
        <v>0</v>
      </c>
      <c r="O1278" s="12"/>
      <c r="P1278" s="12">
        <v>0</v>
      </c>
      <c r="Q1278" s="12"/>
      <c r="R1278" s="12">
        <v>523112</v>
      </c>
      <c r="S1278" s="12"/>
      <c r="T1278" s="31">
        <v>523112</v>
      </c>
      <c r="U1278" s="12"/>
      <c r="V1278" s="12">
        <v>0</v>
      </c>
      <c r="W1278" s="12"/>
      <c r="X1278" s="304">
        <v>19948</v>
      </c>
      <c r="Y1278" s="12"/>
      <c r="Z1278" s="5" t="str">
        <f t="shared" si="19"/>
        <v>No</v>
      </c>
      <c r="AA1278" s="6"/>
      <c r="AB1278" s="5"/>
    </row>
    <row r="1279" spans="1:28">
      <c r="A1279" s="5" t="s">
        <v>4373</v>
      </c>
      <c r="B1279" s="5" t="s">
        <v>4374</v>
      </c>
      <c r="C1279" s="5" t="s">
        <v>62</v>
      </c>
      <c r="D1279" s="316" t="s">
        <v>4375</v>
      </c>
      <c r="E1279" s="318" t="s">
        <v>4376</v>
      </c>
      <c r="F1279" s="5" t="s">
        <v>187</v>
      </c>
      <c r="G1279" s="5" t="s">
        <v>222</v>
      </c>
      <c r="H1279" s="6">
        <v>0</v>
      </c>
      <c r="I1279" s="6">
        <v>10</v>
      </c>
      <c r="J1279" s="12">
        <v>0</v>
      </c>
      <c r="K1279" s="12"/>
      <c r="L1279" s="12">
        <v>0</v>
      </c>
      <c r="M1279" s="12"/>
      <c r="N1279" s="12">
        <v>0</v>
      </c>
      <c r="O1279" s="12"/>
      <c r="P1279" s="12">
        <v>0</v>
      </c>
      <c r="Q1279" s="12"/>
      <c r="R1279" s="12">
        <v>1188179</v>
      </c>
      <c r="S1279" s="12"/>
      <c r="T1279" s="31">
        <v>1188179</v>
      </c>
      <c r="U1279" s="12"/>
      <c r="V1279" s="12">
        <v>0</v>
      </c>
      <c r="W1279" s="12"/>
      <c r="X1279" s="304">
        <v>17976</v>
      </c>
      <c r="Y1279" s="12"/>
      <c r="Z1279" s="5" t="str">
        <f t="shared" si="19"/>
        <v>No</v>
      </c>
      <c r="AA1279" s="6"/>
      <c r="AB1279" s="5"/>
    </row>
    <row r="1280" spans="1:28">
      <c r="A1280" s="5" t="s">
        <v>6527</v>
      </c>
      <c r="B1280" s="5" t="s">
        <v>482</v>
      </c>
      <c r="C1280" s="5" t="s">
        <v>10</v>
      </c>
      <c r="D1280" s="316">
        <v>6086</v>
      </c>
      <c r="E1280" s="318">
        <v>60086</v>
      </c>
      <c r="F1280" s="5" t="s">
        <v>187</v>
      </c>
      <c r="G1280" s="5" t="s">
        <v>5166</v>
      </c>
      <c r="H1280" s="6">
        <v>122947</v>
      </c>
      <c r="I1280" s="6">
        <v>10</v>
      </c>
      <c r="J1280" s="12">
        <v>0</v>
      </c>
      <c r="K1280" s="12"/>
      <c r="L1280" s="12">
        <v>0</v>
      </c>
      <c r="M1280" s="12"/>
      <c r="N1280" s="12">
        <v>0</v>
      </c>
      <c r="O1280" s="12"/>
      <c r="P1280" s="12">
        <v>0</v>
      </c>
      <c r="Q1280" s="12"/>
      <c r="R1280" s="12">
        <v>2162835</v>
      </c>
      <c r="S1280" s="12"/>
      <c r="T1280" s="31">
        <v>2162835</v>
      </c>
      <c r="U1280" s="12"/>
      <c r="V1280" s="12">
        <v>0</v>
      </c>
      <c r="W1280" s="12"/>
      <c r="X1280" s="304">
        <v>30946</v>
      </c>
      <c r="Y1280" s="12"/>
      <c r="Z1280" s="5" t="str">
        <f t="shared" si="19"/>
        <v>No</v>
      </c>
      <c r="AA1280" s="6"/>
      <c r="AB1280" s="5"/>
    </row>
    <row r="1281" spans="1:28">
      <c r="A1281" s="5" t="s">
        <v>1234</v>
      </c>
      <c r="B1281" s="5" t="s">
        <v>1235</v>
      </c>
      <c r="C1281" s="5" t="s">
        <v>103</v>
      </c>
      <c r="D1281" s="316">
        <v>6125</v>
      </c>
      <c r="E1281" s="318">
        <v>60125</v>
      </c>
      <c r="F1281" s="5" t="s">
        <v>187</v>
      </c>
      <c r="G1281" s="5" t="s">
        <v>5166</v>
      </c>
      <c r="H1281" s="6">
        <v>1362416</v>
      </c>
      <c r="I1281" s="6">
        <v>10</v>
      </c>
      <c r="J1281" s="12">
        <v>0</v>
      </c>
      <c r="K1281" s="12"/>
      <c r="L1281" s="12">
        <v>0</v>
      </c>
      <c r="M1281" s="12"/>
      <c r="N1281" s="12">
        <v>0</v>
      </c>
      <c r="O1281" s="12"/>
      <c r="P1281" s="12">
        <v>0</v>
      </c>
      <c r="Q1281" s="12"/>
      <c r="R1281" s="12">
        <v>1662573</v>
      </c>
      <c r="S1281" s="12"/>
      <c r="T1281" s="31">
        <v>1662573</v>
      </c>
      <c r="U1281" s="12"/>
      <c r="V1281" s="12">
        <v>0</v>
      </c>
      <c r="W1281" s="12"/>
      <c r="X1281" s="304">
        <v>19757</v>
      </c>
      <c r="Y1281" s="12"/>
      <c r="Z1281" s="5" t="str">
        <f t="shared" si="19"/>
        <v>No</v>
      </c>
      <c r="AA1281" s="6"/>
      <c r="AB1281" s="5"/>
    </row>
    <row r="1282" spans="1:28">
      <c r="A1282" s="5" t="s">
        <v>1270</v>
      </c>
      <c r="B1282" s="5" t="s">
        <v>1271</v>
      </c>
      <c r="C1282" s="5" t="s">
        <v>67</v>
      </c>
      <c r="D1282" s="316">
        <v>2208</v>
      </c>
      <c r="E1282" s="318">
        <v>20208</v>
      </c>
      <c r="F1282" s="5" t="s">
        <v>187</v>
      </c>
      <c r="G1282" s="5" t="s">
        <v>5166</v>
      </c>
      <c r="H1282" s="6">
        <v>5441567</v>
      </c>
      <c r="I1282" s="6">
        <v>10</v>
      </c>
      <c r="J1282" s="12">
        <v>0</v>
      </c>
      <c r="K1282" s="12"/>
      <c r="L1282" s="12">
        <v>0</v>
      </c>
      <c r="M1282" s="12"/>
      <c r="N1282" s="12">
        <v>0</v>
      </c>
      <c r="O1282" s="12"/>
      <c r="P1282" s="12">
        <v>0</v>
      </c>
      <c r="Q1282" s="12"/>
      <c r="R1282" s="12">
        <v>1035542</v>
      </c>
      <c r="S1282" s="12"/>
      <c r="T1282" s="31">
        <v>1035542</v>
      </c>
      <c r="U1282" s="12"/>
      <c r="V1282" s="12">
        <v>0</v>
      </c>
      <c r="W1282" s="12"/>
      <c r="X1282" s="304">
        <v>14028</v>
      </c>
      <c r="Y1282" s="12"/>
      <c r="Z1282" s="5" t="str">
        <f t="shared" si="19"/>
        <v>No</v>
      </c>
      <c r="AA1282" s="6"/>
      <c r="AB1282" s="5"/>
    </row>
    <row r="1283" spans="1:28">
      <c r="A1283" s="5" t="s">
        <v>3261</v>
      </c>
      <c r="B1283" s="5" t="s">
        <v>3262</v>
      </c>
      <c r="C1283" s="5" t="s">
        <v>113</v>
      </c>
      <c r="D1283" s="316" t="s">
        <v>3263</v>
      </c>
      <c r="E1283" s="318" t="s">
        <v>3264</v>
      </c>
      <c r="F1283" s="5" t="s">
        <v>187</v>
      </c>
      <c r="G1283" s="5" t="s">
        <v>222</v>
      </c>
      <c r="H1283" s="6">
        <v>0</v>
      </c>
      <c r="I1283" s="6">
        <v>10</v>
      </c>
      <c r="J1283" s="12">
        <v>0</v>
      </c>
      <c r="K1283" s="12"/>
      <c r="L1283" s="12">
        <v>0</v>
      </c>
      <c r="M1283" s="12"/>
      <c r="N1283" s="12">
        <v>0</v>
      </c>
      <c r="O1283" s="12"/>
      <c r="P1283" s="12">
        <v>0</v>
      </c>
      <c r="Q1283" s="12"/>
      <c r="R1283" s="12">
        <v>699259</v>
      </c>
      <c r="S1283" s="12"/>
      <c r="T1283" s="31">
        <v>699259</v>
      </c>
      <c r="U1283" s="12"/>
      <c r="V1283" s="12">
        <v>0</v>
      </c>
      <c r="W1283" s="12"/>
      <c r="X1283" s="304">
        <v>19412</v>
      </c>
      <c r="Y1283" s="12"/>
      <c r="Z1283" s="5" t="str">
        <f t="shared" ref="Z1283:Z1346" si="20">IF(Y1283&amp;W1283&amp;U1283&amp;S1283&amp;Q1283&amp;O1283&amp;M1283&amp;K1283&lt;&gt;"","Yes","No")</f>
        <v>No</v>
      </c>
      <c r="AA1283" s="6"/>
      <c r="AB1283" s="5"/>
    </row>
    <row r="1284" spans="1:28">
      <c r="A1284" s="5" t="s">
        <v>2213</v>
      </c>
      <c r="B1284" s="5" t="s">
        <v>2214</v>
      </c>
      <c r="C1284" s="5" t="s">
        <v>63</v>
      </c>
      <c r="D1284" s="316" t="s">
        <v>2215</v>
      </c>
      <c r="E1284" s="318" t="s">
        <v>2216</v>
      </c>
      <c r="F1284" s="5" t="s">
        <v>187</v>
      </c>
      <c r="G1284" s="5" t="s">
        <v>222</v>
      </c>
      <c r="H1284" s="6">
        <v>0</v>
      </c>
      <c r="I1284" s="6">
        <v>10</v>
      </c>
      <c r="J1284" s="12">
        <v>0</v>
      </c>
      <c r="K1284" s="12"/>
      <c r="L1284" s="12">
        <v>0</v>
      </c>
      <c r="M1284" s="12"/>
      <c r="N1284" s="12">
        <v>0</v>
      </c>
      <c r="O1284" s="12"/>
      <c r="P1284" s="12">
        <v>0</v>
      </c>
      <c r="Q1284" s="12"/>
      <c r="R1284" s="12">
        <v>895609</v>
      </c>
      <c r="S1284" s="12"/>
      <c r="T1284" s="31">
        <v>895609</v>
      </c>
      <c r="U1284" s="12"/>
      <c r="V1284" s="12">
        <v>0</v>
      </c>
      <c r="W1284" s="12"/>
      <c r="X1284" s="304">
        <v>20668</v>
      </c>
      <c r="Y1284" s="12"/>
      <c r="Z1284" s="5" t="str">
        <f t="shared" si="20"/>
        <v>No</v>
      </c>
      <c r="AA1284" s="6"/>
      <c r="AB1284" s="5"/>
    </row>
    <row r="1285" spans="1:28">
      <c r="A1285" s="5" t="s">
        <v>2447</v>
      </c>
      <c r="B1285" s="5" t="s">
        <v>2479</v>
      </c>
      <c r="C1285" s="5" t="s">
        <v>63</v>
      </c>
      <c r="D1285" s="316" t="s">
        <v>2480</v>
      </c>
      <c r="E1285" s="318" t="s">
        <v>2481</v>
      </c>
      <c r="F1285" s="5" t="s">
        <v>187</v>
      </c>
      <c r="G1285" s="5" t="s">
        <v>222</v>
      </c>
      <c r="H1285" s="6">
        <v>0</v>
      </c>
      <c r="I1285" s="6">
        <v>9</v>
      </c>
      <c r="J1285" s="12">
        <v>0</v>
      </c>
      <c r="K1285" s="12"/>
      <c r="L1285" s="12">
        <v>0</v>
      </c>
      <c r="M1285" s="12"/>
      <c r="N1285" s="12">
        <v>0</v>
      </c>
      <c r="O1285" s="12"/>
      <c r="P1285" s="12">
        <v>0</v>
      </c>
      <c r="Q1285" s="12"/>
      <c r="R1285" s="12">
        <v>677712</v>
      </c>
      <c r="S1285" s="12"/>
      <c r="T1285" s="31">
        <v>677712</v>
      </c>
      <c r="U1285" s="12"/>
      <c r="V1285" s="12">
        <v>0</v>
      </c>
      <c r="W1285" s="12"/>
      <c r="X1285" s="304">
        <v>14184</v>
      </c>
      <c r="Y1285" s="12"/>
      <c r="Z1285" s="5" t="str">
        <f t="shared" si="20"/>
        <v>No</v>
      </c>
      <c r="AA1285" s="6"/>
      <c r="AB1285" s="5"/>
    </row>
    <row r="1286" spans="1:28">
      <c r="A1286" s="5" t="s">
        <v>4286</v>
      </c>
      <c r="B1286" s="5" t="s">
        <v>4287</v>
      </c>
      <c r="C1286" s="5" t="s">
        <v>62</v>
      </c>
      <c r="D1286" s="316" t="s">
        <v>4288</v>
      </c>
      <c r="E1286" s="318" t="s">
        <v>4289</v>
      </c>
      <c r="F1286" s="5" t="s">
        <v>187</v>
      </c>
      <c r="G1286" s="5" t="s">
        <v>222</v>
      </c>
      <c r="H1286" s="6">
        <v>0</v>
      </c>
      <c r="I1286" s="6">
        <v>9</v>
      </c>
      <c r="J1286" s="12">
        <v>0</v>
      </c>
      <c r="K1286" s="12"/>
      <c r="L1286" s="12">
        <v>0</v>
      </c>
      <c r="M1286" s="12"/>
      <c r="N1286" s="12">
        <v>0</v>
      </c>
      <c r="O1286" s="12"/>
      <c r="P1286" s="12">
        <v>0</v>
      </c>
      <c r="Q1286" s="12"/>
      <c r="R1286" s="12">
        <v>1444569</v>
      </c>
      <c r="S1286" s="12"/>
      <c r="T1286" s="31">
        <v>1444569</v>
      </c>
      <c r="U1286" s="12"/>
      <c r="V1286" s="12">
        <v>0</v>
      </c>
      <c r="W1286" s="12"/>
      <c r="X1286" s="304">
        <v>18510</v>
      </c>
      <c r="Y1286" s="12"/>
      <c r="Z1286" s="5" t="str">
        <f t="shared" si="20"/>
        <v>No</v>
      </c>
      <c r="AA1286" s="6"/>
      <c r="AB1286" s="5"/>
    </row>
    <row r="1287" spans="1:28">
      <c r="A1287" s="5" t="s">
        <v>4136</v>
      </c>
      <c r="B1287" s="5" t="s">
        <v>342</v>
      </c>
      <c r="C1287" s="5" t="s">
        <v>48</v>
      </c>
      <c r="D1287" s="316" t="s">
        <v>4137</v>
      </c>
      <c r="E1287" s="318" t="s">
        <v>4138</v>
      </c>
      <c r="F1287" s="5" t="s">
        <v>235</v>
      </c>
      <c r="G1287" s="5" t="s">
        <v>222</v>
      </c>
      <c r="H1287" s="6">
        <v>0</v>
      </c>
      <c r="I1287" s="6">
        <v>9</v>
      </c>
      <c r="J1287" s="12">
        <v>0</v>
      </c>
      <c r="K1287" s="12"/>
      <c r="L1287" s="12">
        <v>0</v>
      </c>
      <c r="M1287" s="12"/>
      <c r="N1287" s="12">
        <v>0</v>
      </c>
      <c r="O1287" s="12"/>
      <c r="P1287" s="12">
        <v>0</v>
      </c>
      <c r="Q1287" s="12"/>
      <c r="R1287" s="12">
        <v>206819</v>
      </c>
      <c r="S1287" s="12"/>
      <c r="T1287" s="31">
        <v>206819</v>
      </c>
      <c r="U1287" s="12"/>
      <c r="V1287" s="12">
        <v>0</v>
      </c>
      <c r="W1287" s="12"/>
      <c r="X1287" s="304">
        <v>7500</v>
      </c>
      <c r="Y1287" s="12"/>
      <c r="Z1287" s="5" t="str">
        <f t="shared" si="20"/>
        <v>No</v>
      </c>
      <c r="AA1287" s="6"/>
      <c r="AB1287" s="5"/>
    </row>
    <row r="1288" spans="1:28">
      <c r="A1288" s="5" t="s">
        <v>1371</v>
      </c>
      <c r="B1288" s="5" t="s">
        <v>1372</v>
      </c>
      <c r="C1288" s="5" t="s">
        <v>21</v>
      </c>
      <c r="D1288" s="316">
        <v>9238</v>
      </c>
      <c r="E1288" s="318">
        <v>90238</v>
      </c>
      <c r="F1288" s="5" t="s">
        <v>187</v>
      </c>
      <c r="G1288" s="5" t="s">
        <v>5166</v>
      </c>
      <c r="H1288" s="6">
        <v>54372</v>
      </c>
      <c r="I1288" s="6">
        <v>9</v>
      </c>
      <c r="J1288" s="12">
        <v>0</v>
      </c>
      <c r="K1288" s="12"/>
      <c r="L1288" s="12">
        <v>0</v>
      </c>
      <c r="M1288" s="12"/>
      <c r="N1288" s="12">
        <v>0</v>
      </c>
      <c r="O1288" s="12"/>
      <c r="P1288" s="12">
        <v>0</v>
      </c>
      <c r="Q1288" s="12"/>
      <c r="R1288" s="12">
        <v>1791590</v>
      </c>
      <c r="S1288" s="12"/>
      <c r="T1288" s="31">
        <v>1791590</v>
      </c>
      <c r="U1288" s="12"/>
      <c r="V1288" s="12">
        <v>0</v>
      </c>
      <c r="W1288" s="12"/>
      <c r="X1288" s="304">
        <v>17876</v>
      </c>
      <c r="Y1288" s="12"/>
      <c r="Z1288" s="5" t="str">
        <f t="shared" si="20"/>
        <v>No</v>
      </c>
      <c r="AA1288" s="6"/>
      <c r="AB1288" s="5"/>
    </row>
    <row r="1289" spans="1:28">
      <c r="A1289" s="5" t="s">
        <v>1800</v>
      </c>
      <c r="B1289" s="5" t="s">
        <v>1801</v>
      </c>
      <c r="C1289" s="5" t="s">
        <v>63</v>
      </c>
      <c r="D1289" s="316" t="s">
        <v>1802</v>
      </c>
      <c r="E1289" s="318" t="s">
        <v>1803</v>
      </c>
      <c r="F1289" s="5" t="s">
        <v>187</v>
      </c>
      <c r="G1289" s="5" t="s">
        <v>222</v>
      </c>
      <c r="H1289" s="6">
        <v>0</v>
      </c>
      <c r="I1289" s="6">
        <v>9</v>
      </c>
      <c r="J1289" s="12">
        <v>0</v>
      </c>
      <c r="K1289" s="12"/>
      <c r="L1289" s="12">
        <v>0</v>
      </c>
      <c r="M1289" s="12"/>
      <c r="N1289" s="12">
        <v>0</v>
      </c>
      <c r="O1289" s="12"/>
      <c r="P1289" s="12">
        <v>0</v>
      </c>
      <c r="Q1289" s="12"/>
      <c r="R1289" s="12">
        <v>539426</v>
      </c>
      <c r="S1289" s="12"/>
      <c r="T1289" s="31">
        <v>539426</v>
      </c>
      <c r="U1289" s="12"/>
      <c r="V1289" s="12">
        <v>0</v>
      </c>
      <c r="W1289" s="12"/>
      <c r="X1289" s="304">
        <v>14522</v>
      </c>
      <c r="Y1289" s="12"/>
      <c r="Z1289" s="5" t="str">
        <f t="shared" si="20"/>
        <v>No</v>
      </c>
      <c r="AA1289" s="6"/>
      <c r="AB1289" s="5"/>
    </row>
    <row r="1290" spans="1:28">
      <c r="A1290" s="5" t="s">
        <v>1055</v>
      </c>
      <c r="B1290" s="5" t="s">
        <v>1056</v>
      </c>
      <c r="C1290" s="5" t="s">
        <v>73</v>
      </c>
      <c r="D1290" s="316">
        <v>9215</v>
      </c>
      <c r="E1290" s="318">
        <v>90215</v>
      </c>
      <c r="F1290" s="5" t="s">
        <v>253</v>
      </c>
      <c r="G1290" s="5" t="s">
        <v>5166</v>
      </c>
      <c r="H1290" s="6">
        <v>58079</v>
      </c>
      <c r="I1290" s="6">
        <v>9</v>
      </c>
      <c r="J1290" s="12">
        <v>0</v>
      </c>
      <c r="K1290" s="12"/>
      <c r="L1290" s="12">
        <v>0</v>
      </c>
      <c r="M1290" s="12"/>
      <c r="N1290" s="12">
        <v>0</v>
      </c>
      <c r="O1290" s="12"/>
      <c r="P1290" s="12">
        <v>0</v>
      </c>
      <c r="Q1290" s="12"/>
      <c r="R1290" s="12">
        <v>1311309</v>
      </c>
      <c r="S1290" s="12"/>
      <c r="T1290" s="31">
        <v>1311309</v>
      </c>
      <c r="U1290" s="12"/>
      <c r="V1290" s="12">
        <v>0</v>
      </c>
      <c r="W1290" s="12"/>
      <c r="X1290" s="304">
        <v>23210</v>
      </c>
      <c r="Y1290" s="12"/>
      <c r="Z1290" s="5" t="str">
        <f t="shared" si="20"/>
        <v>No</v>
      </c>
      <c r="AA1290" s="6"/>
      <c r="AB1290" s="5"/>
    </row>
    <row r="1291" spans="1:28">
      <c r="A1291" s="5" t="s">
        <v>6036</v>
      </c>
      <c r="B1291" s="5" t="s">
        <v>4330</v>
      </c>
      <c r="C1291" s="5" t="s">
        <v>64</v>
      </c>
      <c r="D1291" s="316" t="s">
        <v>4331</v>
      </c>
      <c r="E1291" s="318" t="s">
        <v>4332</v>
      </c>
      <c r="F1291" s="5" t="s">
        <v>235</v>
      </c>
      <c r="G1291" s="5" t="s">
        <v>222</v>
      </c>
      <c r="H1291" s="6">
        <v>0</v>
      </c>
      <c r="I1291" s="6">
        <v>9</v>
      </c>
      <c r="J1291" s="12">
        <v>0</v>
      </c>
      <c r="K1291" s="12"/>
      <c r="L1291" s="12">
        <v>0</v>
      </c>
      <c r="M1291" s="12"/>
      <c r="N1291" s="12">
        <v>0</v>
      </c>
      <c r="O1291" s="12"/>
      <c r="P1291" s="12">
        <v>0</v>
      </c>
      <c r="Q1291" s="12"/>
      <c r="R1291" s="12">
        <v>424002</v>
      </c>
      <c r="S1291" s="12"/>
      <c r="T1291" s="31">
        <v>424002</v>
      </c>
      <c r="U1291" s="12"/>
      <c r="V1291" s="12">
        <v>0</v>
      </c>
      <c r="W1291" s="12"/>
      <c r="X1291" s="304">
        <v>6271</v>
      </c>
      <c r="Y1291" s="12"/>
      <c r="Z1291" s="5" t="str">
        <f t="shared" si="20"/>
        <v>No</v>
      </c>
      <c r="AA1291" s="6"/>
      <c r="AB1291" s="5"/>
    </row>
    <row r="1292" spans="1:28">
      <c r="A1292" s="5" t="s">
        <v>2820</v>
      </c>
      <c r="B1292" s="5" t="s">
        <v>2821</v>
      </c>
      <c r="C1292" s="5" t="s">
        <v>57</v>
      </c>
      <c r="D1292" s="316" t="s">
        <v>2822</v>
      </c>
      <c r="E1292" s="318" t="s">
        <v>2823</v>
      </c>
      <c r="F1292" s="5" t="s">
        <v>189</v>
      </c>
      <c r="G1292" s="5" t="s">
        <v>222</v>
      </c>
      <c r="H1292" s="6">
        <v>0</v>
      </c>
      <c r="I1292" s="6">
        <v>9</v>
      </c>
      <c r="J1292" s="12">
        <v>0</v>
      </c>
      <c r="K1292" s="12"/>
      <c r="L1292" s="12">
        <v>0</v>
      </c>
      <c r="M1292" s="12"/>
      <c r="N1292" s="12">
        <v>0</v>
      </c>
      <c r="O1292" s="12"/>
      <c r="P1292" s="12">
        <v>0</v>
      </c>
      <c r="Q1292" s="12"/>
      <c r="R1292" s="12">
        <v>1025528</v>
      </c>
      <c r="S1292" s="12"/>
      <c r="T1292" s="31">
        <v>1025528</v>
      </c>
      <c r="U1292" s="12"/>
      <c r="V1292" s="12">
        <v>0</v>
      </c>
      <c r="W1292" s="12"/>
      <c r="X1292" s="304">
        <v>16133</v>
      </c>
      <c r="Y1292" s="12"/>
      <c r="Z1292" s="5" t="str">
        <f t="shared" si="20"/>
        <v>No</v>
      </c>
      <c r="AA1292" s="6"/>
      <c r="AB1292" s="5"/>
    </row>
    <row r="1293" spans="1:28">
      <c r="A1293" s="5" t="s">
        <v>4244</v>
      </c>
      <c r="B1293" s="5" t="s">
        <v>2662</v>
      </c>
      <c r="C1293" s="5" t="s">
        <v>101</v>
      </c>
      <c r="D1293" s="316" t="s">
        <v>4245</v>
      </c>
      <c r="E1293" s="318" t="s">
        <v>4246</v>
      </c>
      <c r="F1293" s="5" t="s">
        <v>187</v>
      </c>
      <c r="G1293" s="5" t="s">
        <v>222</v>
      </c>
      <c r="H1293" s="6">
        <v>0</v>
      </c>
      <c r="I1293" s="6">
        <v>9</v>
      </c>
      <c r="J1293" s="12">
        <v>0</v>
      </c>
      <c r="K1293" s="12"/>
      <c r="L1293" s="12">
        <v>0</v>
      </c>
      <c r="M1293" s="12"/>
      <c r="N1293" s="12">
        <v>0</v>
      </c>
      <c r="O1293" s="12"/>
      <c r="P1293" s="12">
        <v>0</v>
      </c>
      <c r="Q1293" s="12"/>
      <c r="R1293" s="12">
        <v>827868</v>
      </c>
      <c r="S1293" s="12"/>
      <c r="T1293" s="31">
        <v>827868</v>
      </c>
      <c r="U1293" s="12"/>
      <c r="V1293" s="12">
        <v>0</v>
      </c>
      <c r="W1293" s="12"/>
      <c r="X1293" s="304">
        <v>14599</v>
      </c>
      <c r="Y1293" s="12"/>
      <c r="Z1293" s="5" t="str">
        <f t="shared" si="20"/>
        <v>No</v>
      </c>
      <c r="AA1293" s="6"/>
      <c r="AB1293" s="5"/>
    </row>
    <row r="1294" spans="1:28">
      <c r="A1294" s="5" t="s">
        <v>2670</v>
      </c>
      <c r="B1294" s="5" t="s">
        <v>2671</v>
      </c>
      <c r="C1294" s="5" t="s">
        <v>113</v>
      </c>
      <c r="D1294" s="316" t="s">
        <v>2672</v>
      </c>
      <c r="E1294" s="318" t="s">
        <v>2673</v>
      </c>
      <c r="F1294" s="5" t="s">
        <v>187</v>
      </c>
      <c r="G1294" s="5" t="s">
        <v>222</v>
      </c>
      <c r="H1294" s="6">
        <v>0</v>
      </c>
      <c r="I1294" s="6">
        <v>9</v>
      </c>
      <c r="J1294" s="12">
        <v>0</v>
      </c>
      <c r="K1294" s="12"/>
      <c r="L1294" s="12">
        <v>0</v>
      </c>
      <c r="M1294" s="12"/>
      <c r="N1294" s="12">
        <v>0</v>
      </c>
      <c r="O1294" s="12"/>
      <c r="P1294" s="12">
        <v>0</v>
      </c>
      <c r="Q1294" s="12"/>
      <c r="R1294" s="12">
        <v>679005</v>
      </c>
      <c r="S1294" s="12"/>
      <c r="T1294" s="31">
        <v>679005</v>
      </c>
      <c r="U1294" s="12"/>
      <c r="V1294" s="12">
        <v>0</v>
      </c>
      <c r="W1294" s="12"/>
      <c r="X1294" s="304">
        <v>27631</v>
      </c>
      <c r="Y1294" s="12"/>
      <c r="Z1294" s="5" t="str">
        <f t="shared" si="20"/>
        <v>No</v>
      </c>
      <c r="AA1294" s="6"/>
      <c r="AB1294" s="5"/>
    </row>
    <row r="1295" spans="1:28">
      <c r="A1295" s="5" t="s">
        <v>3744</v>
      </c>
      <c r="B1295" s="5" t="s">
        <v>3745</v>
      </c>
      <c r="C1295" s="5" t="s">
        <v>44</v>
      </c>
      <c r="D1295" s="316" t="s">
        <v>3746</v>
      </c>
      <c r="E1295" s="318" t="s">
        <v>3747</v>
      </c>
      <c r="F1295" s="5" t="s">
        <v>189</v>
      </c>
      <c r="G1295" s="5" t="s">
        <v>222</v>
      </c>
      <c r="H1295" s="6">
        <v>0</v>
      </c>
      <c r="I1295" s="6">
        <v>9</v>
      </c>
      <c r="J1295" s="12">
        <v>0</v>
      </c>
      <c r="K1295" s="12"/>
      <c r="L1295" s="12">
        <v>0</v>
      </c>
      <c r="M1295" s="12"/>
      <c r="N1295" s="12">
        <v>0</v>
      </c>
      <c r="O1295" s="12"/>
      <c r="P1295" s="12">
        <v>0</v>
      </c>
      <c r="Q1295" s="12"/>
      <c r="R1295" s="12">
        <v>664231</v>
      </c>
      <c r="S1295" s="12"/>
      <c r="T1295" s="31">
        <v>664231</v>
      </c>
      <c r="U1295" s="12"/>
      <c r="V1295" s="12">
        <v>0</v>
      </c>
      <c r="W1295" s="12"/>
      <c r="X1295" s="304">
        <v>9568</v>
      </c>
      <c r="Y1295" s="12"/>
      <c r="Z1295" s="5" t="str">
        <f t="shared" si="20"/>
        <v>No</v>
      </c>
      <c r="AA1295" s="6"/>
      <c r="AB1295" s="5"/>
    </row>
    <row r="1296" spans="1:28">
      <c r="A1296" s="5" t="s">
        <v>2728</v>
      </c>
      <c r="B1296" s="5" t="s">
        <v>2729</v>
      </c>
      <c r="C1296" s="5" t="s">
        <v>45</v>
      </c>
      <c r="D1296" s="316" t="s">
        <v>2730</v>
      </c>
      <c r="E1296" s="318" t="s">
        <v>2731</v>
      </c>
      <c r="F1296" s="5" t="s">
        <v>187</v>
      </c>
      <c r="G1296" s="5" t="s">
        <v>222</v>
      </c>
      <c r="H1296" s="6">
        <v>0</v>
      </c>
      <c r="I1296" s="6">
        <v>9</v>
      </c>
      <c r="J1296" s="12">
        <v>0</v>
      </c>
      <c r="K1296" s="12"/>
      <c r="L1296" s="12">
        <v>0</v>
      </c>
      <c r="M1296" s="12"/>
      <c r="N1296" s="12">
        <v>0</v>
      </c>
      <c r="O1296" s="12"/>
      <c r="P1296" s="12">
        <v>0</v>
      </c>
      <c r="Q1296" s="12"/>
      <c r="R1296" s="12">
        <v>634612</v>
      </c>
      <c r="S1296" s="12"/>
      <c r="T1296" s="31">
        <v>634612</v>
      </c>
      <c r="U1296" s="12"/>
      <c r="V1296" s="12">
        <v>0</v>
      </c>
      <c r="W1296" s="12"/>
      <c r="X1296" s="304">
        <v>13753</v>
      </c>
      <c r="Y1296" s="12"/>
      <c r="Z1296" s="5" t="str">
        <f t="shared" si="20"/>
        <v>No</v>
      </c>
      <c r="AA1296" s="6"/>
      <c r="AB1296" s="5"/>
    </row>
    <row r="1297" spans="1:28">
      <c r="A1297" s="5" t="s">
        <v>3547</v>
      </c>
      <c r="B1297" s="5" t="s">
        <v>5851</v>
      </c>
      <c r="C1297" s="5" t="s">
        <v>84</v>
      </c>
      <c r="D1297" s="316" t="s">
        <v>3548</v>
      </c>
      <c r="E1297" s="318" t="s">
        <v>3549</v>
      </c>
      <c r="F1297" s="5" t="s">
        <v>235</v>
      </c>
      <c r="G1297" s="5" t="s">
        <v>222</v>
      </c>
      <c r="H1297" s="6">
        <v>0</v>
      </c>
      <c r="I1297" s="6">
        <v>9</v>
      </c>
      <c r="J1297" s="12">
        <v>0</v>
      </c>
      <c r="K1297" s="12"/>
      <c r="L1297" s="12">
        <v>0</v>
      </c>
      <c r="M1297" s="12"/>
      <c r="N1297" s="12">
        <v>0</v>
      </c>
      <c r="O1297" s="12"/>
      <c r="P1297" s="12">
        <v>0</v>
      </c>
      <c r="Q1297" s="12"/>
      <c r="R1297" s="12">
        <v>265047</v>
      </c>
      <c r="S1297" s="12"/>
      <c r="T1297" s="31">
        <v>265047</v>
      </c>
      <c r="U1297" s="12"/>
      <c r="V1297" s="12">
        <v>0</v>
      </c>
      <c r="W1297" s="12"/>
      <c r="X1297" s="304">
        <v>10458</v>
      </c>
      <c r="Y1297" s="12"/>
      <c r="Z1297" s="5" t="str">
        <f t="shared" si="20"/>
        <v>No</v>
      </c>
      <c r="AA1297" s="6"/>
      <c r="AB1297" s="5"/>
    </row>
    <row r="1298" spans="1:28">
      <c r="A1298" s="5" t="s">
        <v>5700</v>
      </c>
      <c r="B1298" s="5" t="s">
        <v>411</v>
      </c>
      <c r="C1298" s="5" t="s">
        <v>21</v>
      </c>
      <c r="D1298" s="316"/>
      <c r="E1298" s="318">
        <v>90297</v>
      </c>
      <c r="F1298" s="5" t="s">
        <v>253</v>
      </c>
      <c r="G1298" s="5" t="s">
        <v>5166</v>
      </c>
      <c r="H1298" s="6">
        <v>59219</v>
      </c>
      <c r="I1298" s="6">
        <v>9</v>
      </c>
      <c r="J1298" s="12">
        <v>0</v>
      </c>
      <c r="K1298" s="12"/>
      <c r="L1298" s="12">
        <v>0</v>
      </c>
      <c r="M1298" s="12"/>
      <c r="N1298" s="12">
        <v>0</v>
      </c>
      <c r="O1298" s="12"/>
      <c r="P1298" s="12">
        <v>0</v>
      </c>
      <c r="Q1298" s="12"/>
      <c r="R1298" s="12">
        <v>108658</v>
      </c>
      <c r="S1298" s="12"/>
      <c r="T1298" s="31">
        <v>108658</v>
      </c>
      <c r="U1298" s="12"/>
      <c r="V1298" s="12">
        <v>0</v>
      </c>
      <c r="W1298" s="12"/>
      <c r="X1298" s="304">
        <v>3668</v>
      </c>
      <c r="Y1298" s="12"/>
      <c r="Z1298" s="5" t="str">
        <f t="shared" si="20"/>
        <v>No</v>
      </c>
      <c r="AA1298" s="6"/>
      <c r="AB1298" s="5"/>
    </row>
    <row r="1299" spans="1:28">
      <c r="A1299" s="5" t="s">
        <v>5634</v>
      </c>
      <c r="B1299" s="5" t="s">
        <v>1064</v>
      </c>
      <c r="C1299" s="5" t="s">
        <v>46</v>
      </c>
      <c r="D1299" s="316" t="s">
        <v>2643</v>
      </c>
      <c r="E1299" s="318" t="s">
        <v>2644</v>
      </c>
      <c r="F1299" s="5" t="s">
        <v>235</v>
      </c>
      <c r="G1299" s="5" t="s">
        <v>222</v>
      </c>
      <c r="H1299" s="6">
        <v>0</v>
      </c>
      <c r="I1299" s="6">
        <v>9</v>
      </c>
      <c r="J1299" s="12">
        <v>0</v>
      </c>
      <c r="K1299" s="12"/>
      <c r="L1299" s="12">
        <v>0</v>
      </c>
      <c r="M1299" s="12"/>
      <c r="N1299" s="12">
        <v>0</v>
      </c>
      <c r="O1299" s="12"/>
      <c r="P1299" s="12">
        <v>0</v>
      </c>
      <c r="Q1299" s="12"/>
      <c r="R1299" s="12">
        <v>461571</v>
      </c>
      <c r="S1299" s="12"/>
      <c r="T1299" s="31">
        <v>461571</v>
      </c>
      <c r="U1299" s="12"/>
      <c r="V1299" s="12">
        <v>0</v>
      </c>
      <c r="W1299" s="12"/>
      <c r="X1299" s="304">
        <v>13338</v>
      </c>
      <c r="Y1299" s="12"/>
      <c r="Z1299" s="5" t="str">
        <f t="shared" si="20"/>
        <v>No</v>
      </c>
      <c r="AA1299" s="6"/>
      <c r="AB1299" s="5"/>
    </row>
    <row r="1300" spans="1:28">
      <c r="A1300" s="5" t="s">
        <v>3516</v>
      </c>
      <c r="B1300" s="5" t="s">
        <v>961</v>
      </c>
      <c r="C1300" s="5" t="s">
        <v>10</v>
      </c>
      <c r="D1300" s="316" t="s">
        <v>3517</v>
      </c>
      <c r="E1300" s="318" t="s">
        <v>3518</v>
      </c>
      <c r="F1300" s="5" t="s">
        <v>235</v>
      </c>
      <c r="G1300" s="5" t="s">
        <v>222</v>
      </c>
      <c r="H1300" s="6">
        <v>0</v>
      </c>
      <c r="I1300" s="6">
        <v>9</v>
      </c>
      <c r="J1300" s="12">
        <v>0</v>
      </c>
      <c r="K1300" s="12"/>
      <c r="L1300" s="12">
        <v>0</v>
      </c>
      <c r="M1300" s="12"/>
      <c r="N1300" s="12">
        <v>0</v>
      </c>
      <c r="O1300" s="12"/>
      <c r="P1300" s="12">
        <v>0</v>
      </c>
      <c r="Q1300" s="12"/>
      <c r="R1300" s="12">
        <v>223519</v>
      </c>
      <c r="S1300" s="12"/>
      <c r="T1300" s="31">
        <v>223519</v>
      </c>
      <c r="U1300" s="12"/>
      <c r="V1300" s="12">
        <v>0</v>
      </c>
      <c r="W1300" s="12"/>
      <c r="X1300" s="304">
        <v>8762</v>
      </c>
      <c r="Y1300" s="12"/>
      <c r="Z1300" s="5" t="str">
        <f t="shared" si="20"/>
        <v>No</v>
      </c>
      <c r="AA1300" s="6"/>
      <c r="AB1300" s="5"/>
    </row>
    <row r="1301" spans="1:28">
      <c r="A1301" s="5" t="s">
        <v>3095</v>
      </c>
      <c r="B1301" s="5" t="s">
        <v>3096</v>
      </c>
      <c r="C1301" s="5" t="s">
        <v>56</v>
      </c>
      <c r="D1301" s="316" t="s">
        <v>3097</v>
      </c>
      <c r="E1301" s="318" t="s">
        <v>3098</v>
      </c>
      <c r="F1301" s="5" t="s">
        <v>189</v>
      </c>
      <c r="G1301" s="5" t="s">
        <v>222</v>
      </c>
      <c r="H1301" s="6">
        <v>0</v>
      </c>
      <c r="I1301" s="6">
        <v>9</v>
      </c>
      <c r="J1301" s="12">
        <v>0</v>
      </c>
      <c r="K1301" s="12"/>
      <c r="L1301" s="12">
        <v>0</v>
      </c>
      <c r="M1301" s="12"/>
      <c r="N1301" s="12">
        <v>0</v>
      </c>
      <c r="O1301" s="12"/>
      <c r="P1301" s="12">
        <v>0</v>
      </c>
      <c r="Q1301" s="12"/>
      <c r="R1301" s="12">
        <v>753210</v>
      </c>
      <c r="S1301" s="12"/>
      <c r="T1301" s="31">
        <v>753210</v>
      </c>
      <c r="U1301" s="12"/>
      <c r="V1301" s="12">
        <v>0</v>
      </c>
      <c r="W1301" s="12"/>
      <c r="X1301" s="304">
        <v>11655</v>
      </c>
      <c r="Y1301" s="12"/>
      <c r="Z1301" s="5" t="str">
        <f t="shared" si="20"/>
        <v>No</v>
      </c>
      <c r="AA1301" s="6"/>
      <c r="AB1301" s="5"/>
    </row>
    <row r="1302" spans="1:28">
      <c r="A1302" s="5" t="s">
        <v>6030</v>
      </c>
      <c r="B1302" s="5" t="s">
        <v>3306</v>
      </c>
      <c r="C1302" s="5" t="s">
        <v>62</v>
      </c>
      <c r="D1302" s="316" t="s">
        <v>4517</v>
      </c>
      <c r="E1302" s="318" t="s">
        <v>4518</v>
      </c>
      <c r="F1302" s="5" t="s">
        <v>187</v>
      </c>
      <c r="G1302" s="5" t="s">
        <v>222</v>
      </c>
      <c r="H1302" s="6">
        <v>0</v>
      </c>
      <c r="I1302" s="6">
        <v>9</v>
      </c>
      <c r="J1302" s="12">
        <v>0</v>
      </c>
      <c r="K1302" s="12"/>
      <c r="L1302" s="12">
        <v>0</v>
      </c>
      <c r="M1302" s="12"/>
      <c r="N1302" s="12">
        <v>0</v>
      </c>
      <c r="O1302" s="12"/>
      <c r="P1302" s="12">
        <v>0</v>
      </c>
      <c r="Q1302" s="12"/>
      <c r="R1302" s="12">
        <v>272856</v>
      </c>
      <c r="S1302" s="12"/>
      <c r="T1302" s="31">
        <v>272856</v>
      </c>
      <c r="U1302" s="12"/>
      <c r="V1302" s="12">
        <v>0</v>
      </c>
      <c r="W1302" s="12"/>
      <c r="X1302" s="304">
        <v>12615</v>
      </c>
      <c r="Y1302" s="12"/>
      <c r="Z1302" s="5" t="str">
        <f t="shared" si="20"/>
        <v>No</v>
      </c>
      <c r="AA1302" s="6"/>
      <c r="AB1302" s="5"/>
    </row>
    <row r="1303" spans="1:28">
      <c r="A1303" s="5" t="s">
        <v>3808</v>
      </c>
      <c r="B1303" s="5" t="s">
        <v>3809</v>
      </c>
      <c r="C1303" s="5" t="s">
        <v>44</v>
      </c>
      <c r="D1303" s="316" t="s">
        <v>3810</v>
      </c>
      <c r="E1303" s="318" t="s">
        <v>3811</v>
      </c>
      <c r="F1303" s="5" t="s">
        <v>189</v>
      </c>
      <c r="G1303" s="5" t="s">
        <v>222</v>
      </c>
      <c r="H1303" s="6">
        <v>0</v>
      </c>
      <c r="I1303" s="6">
        <v>9</v>
      </c>
      <c r="J1303" s="12">
        <v>0</v>
      </c>
      <c r="K1303" s="12"/>
      <c r="L1303" s="12">
        <v>0</v>
      </c>
      <c r="M1303" s="12"/>
      <c r="N1303" s="12">
        <v>0</v>
      </c>
      <c r="O1303" s="12"/>
      <c r="P1303" s="12">
        <v>0</v>
      </c>
      <c r="Q1303" s="12"/>
      <c r="R1303" s="12">
        <v>952099</v>
      </c>
      <c r="S1303" s="12"/>
      <c r="T1303" s="31">
        <v>952099</v>
      </c>
      <c r="U1303" s="12"/>
      <c r="V1303" s="12">
        <v>0</v>
      </c>
      <c r="W1303" s="12"/>
      <c r="X1303" s="304">
        <v>17994</v>
      </c>
      <c r="Y1303" s="12"/>
      <c r="Z1303" s="5" t="str">
        <f t="shared" si="20"/>
        <v>No</v>
      </c>
      <c r="AA1303" s="6"/>
      <c r="AB1303" s="5"/>
    </row>
    <row r="1304" spans="1:28">
      <c r="A1304" s="5" t="s">
        <v>6031</v>
      </c>
      <c r="B1304" s="5" t="s">
        <v>5858</v>
      </c>
      <c r="C1304" s="5" t="s">
        <v>85</v>
      </c>
      <c r="D1304" s="316" t="s">
        <v>5062</v>
      </c>
      <c r="E1304" s="318" t="s">
        <v>5063</v>
      </c>
      <c r="F1304" s="5" t="s">
        <v>187</v>
      </c>
      <c r="G1304" s="5" t="s">
        <v>222</v>
      </c>
      <c r="H1304" s="6">
        <v>0</v>
      </c>
      <c r="I1304" s="6">
        <v>9</v>
      </c>
      <c r="J1304" s="12">
        <v>0</v>
      </c>
      <c r="K1304" s="12"/>
      <c r="L1304" s="12">
        <v>0</v>
      </c>
      <c r="M1304" s="12"/>
      <c r="N1304" s="12">
        <v>0</v>
      </c>
      <c r="O1304" s="12"/>
      <c r="P1304" s="12">
        <v>0</v>
      </c>
      <c r="Q1304" s="12"/>
      <c r="R1304" s="12">
        <v>559302</v>
      </c>
      <c r="S1304" s="12"/>
      <c r="T1304" s="31">
        <v>559302</v>
      </c>
      <c r="U1304" s="12"/>
      <c r="V1304" s="12">
        <v>0</v>
      </c>
      <c r="W1304" s="12"/>
      <c r="X1304" s="304">
        <v>6526</v>
      </c>
      <c r="Y1304" s="12"/>
      <c r="Z1304" s="5" t="str">
        <f t="shared" si="20"/>
        <v>No</v>
      </c>
      <c r="AA1304" s="6"/>
      <c r="AB1304" s="5"/>
    </row>
    <row r="1305" spans="1:28">
      <c r="A1305" s="5" t="s">
        <v>2001</v>
      </c>
      <c r="B1305" s="5" t="s">
        <v>2002</v>
      </c>
      <c r="C1305" s="5" t="s">
        <v>100</v>
      </c>
      <c r="D1305" s="316" t="s">
        <v>2003</v>
      </c>
      <c r="E1305" s="318" t="s">
        <v>2004</v>
      </c>
      <c r="F1305" s="5" t="s">
        <v>187</v>
      </c>
      <c r="G1305" s="5" t="s">
        <v>222</v>
      </c>
      <c r="H1305" s="6">
        <v>0</v>
      </c>
      <c r="I1305" s="6">
        <v>9</v>
      </c>
      <c r="J1305" s="12">
        <v>0</v>
      </c>
      <c r="K1305" s="12"/>
      <c r="L1305" s="12">
        <v>0</v>
      </c>
      <c r="M1305" s="12"/>
      <c r="N1305" s="12">
        <v>0</v>
      </c>
      <c r="O1305" s="12"/>
      <c r="P1305" s="12">
        <v>0</v>
      </c>
      <c r="Q1305" s="12"/>
      <c r="R1305" s="12">
        <v>649947</v>
      </c>
      <c r="S1305" s="12"/>
      <c r="T1305" s="31">
        <v>649947</v>
      </c>
      <c r="U1305" s="12"/>
      <c r="V1305" s="12">
        <v>0</v>
      </c>
      <c r="W1305" s="12"/>
      <c r="X1305" s="304">
        <v>14319</v>
      </c>
      <c r="Y1305" s="12"/>
      <c r="Z1305" s="5" t="str">
        <f t="shared" si="20"/>
        <v>No</v>
      </c>
      <c r="AA1305" s="6"/>
      <c r="AB1305" s="5"/>
    </row>
    <row r="1306" spans="1:28">
      <c r="A1306" s="5" t="s">
        <v>2102</v>
      </c>
      <c r="B1306" s="5" t="s">
        <v>2103</v>
      </c>
      <c r="C1306" s="5" t="s">
        <v>41</v>
      </c>
      <c r="D1306" s="316" t="s">
        <v>2104</v>
      </c>
      <c r="E1306" s="318" t="s">
        <v>2105</v>
      </c>
      <c r="F1306" s="5" t="s">
        <v>187</v>
      </c>
      <c r="G1306" s="5" t="s">
        <v>222</v>
      </c>
      <c r="H1306" s="6">
        <v>0</v>
      </c>
      <c r="I1306" s="6">
        <v>9</v>
      </c>
      <c r="J1306" s="12">
        <v>0</v>
      </c>
      <c r="K1306" s="12"/>
      <c r="L1306" s="12">
        <v>0</v>
      </c>
      <c r="M1306" s="12"/>
      <c r="N1306" s="12">
        <v>0</v>
      </c>
      <c r="O1306" s="12"/>
      <c r="P1306" s="12">
        <v>0</v>
      </c>
      <c r="Q1306" s="12"/>
      <c r="R1306" s="12">
        <v>560152</v>
      </c>
      <c r="S1306" s="12"/>
      <c r="T1306" s="31">
        <v>560152</v>
      </c>
      <c r="U1306" s="12"/>
      <c r="V1306" s="12">
        <v>0</v>
      </c>
      <c r="W1306" s="12"/>
      <c r="X1306" s="304">
        <v>17049</v>
      </c>
      <c r="Y1306" s="12"/>
      <c r="Z1306" s="5" t="str">
        <f t="shared" si="20"/>
        <v>No</v>
      </c>
      <c r="AA1306" s="6"/>
      <c r="AB1306" s="5"/>
    </row>
    <row r="1307" spans="1:28">
      <c r="A1307" s="5" t="s">
        <v>1477</v>
      </c>
      <c r="B1307" s="5" t="s">
        <v>338</v>
      </c>
      <c r="C1307" s="5" t="s">
        <v>66</v>
      </c>
      <c r="D1307" s="316" t="s">
        <v>1478</v>
      </c>
      <c r="E1307" s="318" t="s">
        <v>1479</v>
      </c>
      <c r="F1307" s="5" t="s">
        <v>235</v>
      </c>
      <c r="G1307" s="5" t="s">
        <v>222</v>
      </c>
      <c r="H1307" s="6">
        <v>0</v>
      </c>
      <c r="I1307" s="6">
        <v>9</v>
      </c>
      <c r="J1307" s="12">
        <v>0</v>
      </c>
      <c r="K1307" s="12"/>
      <c r="L1307" s="12">
        <v>0</v>
      </c>
      <c r="M1307" s="12"/>
      <c r="N1307" s="12">
        <v>0</v>
      </c>
      <c r="O1307" s="12"/>
      <c r="P1307" s="12">
        <v>0</v>
      </c>
      <c r="Q1307" s="12"/>
      <c r="R1307" s="12">
        <v>886685</v>
      </c>
      <c r="S1307" s="12"/>
      <c r="T1307" s="31">
        <v>886685</v>
      </c>
      <c r="U1307" s="12"/>
      <c r="V1307" s="12">
        <v>0</v>
      </c>
      <c r="W1307" s="12"/>
      <c r="X1307" s="304">
        <v>12782</v>
      </c>
      <c r="Y1307" s="12"/>
      <c r="Z1307" s="5" t="str">
        <f t="shared" si="20"/>
        <v>No</v>
      </c>
      <c r="AA1307" s="6"/>
      <c r="AB1307" s="5"/>
    </row>
    <row r="1308" spans="1:28">
      <c r="A1308" s="5" t="s">
        <v>1183</v>
      </c>
      <c r="B1308" s="5" t="s">
        <v>1184</v>
      </c>
      <c r="C1308" s="5" t="s">
        <v>84</v>
      </c>
      <c r="D1308" s="316">
        <v>6118</v>
      </c>
      <c r="E1308" s="318">
        <v>60118</v>
      </c>
      <c r="F1308" s="5" t="s">
        <v>187</v>
      </c>
      <c r="G1308" s="5" t="s">
        <v>5166</v>
      </c>
      <c r="H1308" s="6">
        <v>861505</v>
      </c>
      <c r="I1308" s="6">
        <v>9</v>
      </c>
      <c r="J1308" s="12">
        <v>0</v>
      </c>
      <c r="K1308" s="12"/>
      <c r="L1308" s="12">
        <v>0</v>
      </c>
      <c r="M1308" s="12"/>
      <c r="N1308" s="12">
        <v>0</v>
      </c>
      <c r="O1308" s="12"/>
      <c r="P1308" s="12">
        <v>0</v>
      </c>
      <c r="Q1308" s="12"/>
      <c r="R1308" s="12">
        <v>1392780</v>
      </c>
      <c r="S1308" s="12"/>
      <c r="T1308" s="31">
        <v>1392780</v>
      </c>
      <c r="U1308" s="12"/>
      <c r="V1308" s="12">
        <v>0</v>
      </c>
      <c r="W1308" s="12"/>
      <c r="X1308" s="304">
        <v>18554</v>
      </c>
      <c r="Y1308" s="12"/>
      <c r="Z1308" s="5" t="str">
        <f t="shared" si="20"/>
        <v>No</v>
      </c>
      <c r="AA1308" s="6"/>
      <c r="AB1308" s="5"/>
    </row>
    <row r="1309" spans="1:28">
      <c r="A1309" s="5" t="s">
        <v>1711</v>
      </c>
      <c r="B1309" s="5" t="s">
        <v>5856</v>
      </c>
      <c r="C1309" s="5" t="s">
        <v>116</v>
      </c>
      <c r="D1309" s="316" t="s">
        <v>1712</v>
      </c>
      <c r="E1309" s="318" t="s">
        <v>1713</v>
      </c>
      <c r="F1309" s="5" t="s">
        <v>189</v>
      </c>
      <c r="G1309" s="5" t="s">
        <v>222</v>
      </c>
      <c r="H1309" s="6">
        <v>0</v>
      </c>
      <c r="I1309" s="6">
        <v>9</v>
      </c>
      <c r="J1309" s="12">
        <v>0</v>
      </c>
      <c r="K1309" s="12"/>
      <c r="L1309" s="12">
        <v>0</v>
      </c>
      <c r="M1309" s="12"/>
      <c r="N1309" s="12">
        <v>0</v>
      </c>
      <c r="O1309" s="12"/>
      <c r="P1309" s="12">
        <v>0</v>
      </c>
      <c r="Q1309" s="12"/>
      <c r="R1309" s="12">
        <v>682412</v>
      </c>
      <c r="S1309" s="12"/>
      <c r="T1309" s="31">
        <v>682412</v>
      </c>
      <c r="U1309" s="12"/>
      <c r="V1309" s="12">
        <v>0</v>
      </c>
      <c r="W1309" s="12"/>
      <c r="X1309" s="304">
        <v>15277</v>
      </c>
      <c r="Y1309" s="12"/>
      <c r="Z1309" s="5" t="str">
        <f t="shared" si="20"/>
        <v>No</v>
      </c>
      <c r="AA1309" s="6"/>
      <c r="AB1309" s="5"/>
    </row>
    <row r="1310" spans="1:28">
      <c r="A1310" s="5" t="s">
        <v>3265</v>
      </c>
      <c r="B1310" s="5" t="s">
        <v>5854</v>
      </c>
      <c r="C1310" s="5" t="s">
        <v>46</v>
      </c>
      <c r="D1310" s="316" t="s">
        <v>3266</v>
      </c>
      <c r="E1310" s="318" t="s">
        <v>3267</v>
      </c>
      <c r="F1310" s="5" t="s">
        <v>235</v>
      </c>
      <c r="G1310" s="5" t="s">
        <v>222</v>
      </c>
      <c r="H1310" s="6">
        <v>0</v>
      </c>
      <c r="I1310" s="6">
        <v>9</v>
      </c>
      <c r="J1310" s="12">
        <v>0</v>
      </c>
      <c r="K1310" s="12"/>
      <c r="L1310" s="12">
        <v>0</v>
      </c>
      <c r="M1310" s="12"/>
      <c r="N1310" s="12">
        <v>0</v>
      </c>
      <c r="O1310" s="12"/>
      <c r="P1310" s="12">
        <v>0</v>
      </c>
      <c r="Q1310" s="12"/>
      <c r="R1310" s="12">
        <v>447783</v>
      </c>
      <c r="S1310" s="12"/>
      <c r="T1310" s="31">
        <v>447783</v>
      </c>
      <c r="U1310" s="12"/>
      <c r="V1310" s="12">
        <v>0</v>
      </c>
      <c r="W1310" s="12"/>
      <c r="X1310" s="304">
        <v>9950</v>
      </c>
      <c r="Y1310" s="12"/>
      <c r="Z1310" s="5" t="str">
        <f t="shared" si="20"/>
        <v>No</v>
      </c>
      <c r="AA1310" s="6"/>
      <c r="AB1310" s="5"/>
    </row>
    <row r="1311" spans="1:28">
      <c r="A1311" s="5" t="s">
        <v>5648</v>
      </c>
      <c r="B1311" s="5" t="s">
        <v>5649</v>
      </c>
      <c r="C1311" s="5" t="s">
        <v>41</v>
      </c>
      <c r="D1311" s="316"/>
      <c r="E1311" s="318">
        <v>40246</v>
      </c>
      <c r="F1311" s="5" t="s">
        <v>235</v>
      </c>
      <c r="G1311" s="5" t="s">
        <v>5166</v>
      </c>
      <c r="H1311" s="6">
        <v>4515419</v>
      </c>
      <c r="I1311" s="6">
        <v>9</v>
      </c>
      <c r="J1311" s="12">
        <v>0</v>
      </c>
      <c r="K1311" s="12"/>
      <c r="L1311" s="12">
        <v>0</v>
      </c>
      <c r="M1311" s="12"/>
      <c r="N1311" s="12">
        <v>0</v>
      </c>
      <c r="O1311" s="12"/>
      <c r="P1311" s="12">
        <v>0</v>
      </c>
      <c r="Q1311" s="12"/>
      <c r="R1311" s="12">
        <v>651590</v>
      </c>
      <c r="S1311" s="12"/>
      <c r="T1311" s="31">
        <v>651590</v>
      </c>
      <c r="U1311" s="12"/>
      <c r="V1311" s="12">
        <v>0</v>
      </c>
      <c r="W1311" s="12"/>
      <c r="X1311" s="304">
        <v>9444</v>
      </c>
      <c r="Y1311" s="12"/>
      <c r="Z1311" s="5" t="str">
        <f t="shared" si="20"/>
        <v>No</v>
      </c>
      <c r="AA1311" s="6"/>
      <c r="AB1311" s="5"/>
    </row>
    <row r="1312" spans="1:28">
      <c r="A1312" s="5" t="s">
        <v>1421</v>
      </c>
      <c r="B1312" s="5" t="s">
        <v>1422</v>
      </c>
      <c r="C1312" s="5" t="s">
        <v>89</v>
      </c>
      <c r="D1312" s="316">
        <v>4234</v>
      </c>
      <c r="E1312" s="318">
        <v>40234</v>
      </c>
      <c r="F1312" s="5" t="s">
        <v>187</v>
      </c>
      <c r="G1312" s="5" t="s">
        <v>5166</v>
      </c>
      <c r="H1312" s="6">
        <v>149539</v>
      </c>
      <c r="I1312" s="6">
        <v>9</v>
      </c>
      <c r="J1312" s="12">
        <v>0</v>
      </c>
      <c r="K1312" s="12"/>
      <c r="L1312" s="12">
        <v>0</v>
      </c>
      <c r="M1312" s="12"/>
      <c r="N1312" s="12">
        <v>0</v>
      </c>
      <c r="O1312" s="12"/>
      <c r="P1312" s="12">
        <v>0</v>
      </c>
      <c r="Q1312" s="12"/>
      <c r="R1312" s="12">
        <v>1525680</v>
      </c>
      <c r="S1312" s="12"/>
      <c r="T1312" s="31">
        <v>1525680</v>
      </c>
      <c r="U1312" s="12"/>
      <c r="V1312" s="12">
        <v>0</v>
      </c>
      <c r="W1312" s="12"/>
      <c r="X1312" s="304">
        <v>17575</v>
      </c>
      <c r="Y1312" s="12"/>
      <c r="Z1312" s="5" t="str">
        <f t="shared" si="20"/>
        <v>No</v>
      </c>
      <c r="AA1312" s="6"/>
      <c r="AB1312" s="5"/>
    </row>
    <row r="1313" spans="1:28">
      <c r="A1313" s="5" t="s">
        <v>5075</v>
      </c>
      <c r="B1313" s="5" t="s">
        <v>1172</v>
      </c>
      <c r="C1313" s="5" t="s">
        <v>19</v>
      </c>
      <c r="D1313" s="316" t="s">
        <v>5076</v>
      </c>
      <c r="E1313" s="318" t="s">
        <v>5077</v>
      </c>
      <c r="F1313" s="5" t="s">
        <v>189</v>
      </c>
      <c r="G1313" s="5" t="s">
        <v>222</v>
      </c>
      <c r="H1313" s="6">
        <v>0</v>
      </c>
      <c r="I1313" s="6">
        <v>9</v>
      </c>
      <c r="J1313" s="12">
        <v>0</v>
      </c>
      <c r="K1313" s="12"/>
      <c r="L1313" s="12">
        <v>0</v>
      </c>
      <c r="M1313" s="12"/>
      <c r="N1313" s="12">
        <v>0</v>
      </c>
      <c r="O1313" s="12"/>
      <c r="P1313" s="12">
        <v>0</v>
      </c>
      <c r="Q1313" s="12"/>
      <c r="R1313" s="12">
        <v>1755772</v>
      </c>
      <c r="S1313" s="12"/>
      <c r="T1313" s="31">
        <v>1755772</v>
      </c>
      <c r="U1313" s="12"/>
      <c r="V1313" s="12">
        <v>0</v>
      </c>
      <c r="W1313" s="12"/>
      <c r="X1313" s="304">
        <v>27214</v>
      </c>
      <c r="Y1313" s="12"/>
      <c r="Z1313" s="5" t="str">
        <f t="shared" si="20"/>
        <v>No</v>
      </c>
      <c r="AA1313" s="6"/>
      <c r="AB1313" s="5"/>
    </row>
    <row r="1314" spans="1:28">
      <c r="A1314" s="5" t="s">
        <v>2225</v>
      </c>
      <c r="B1314" s="5" t="s">
        <v>2226</v>
      </c>
      <c r="C1314" s="5" t="s">
        <v>63</v>
      </c>
      <c r="D1314" s="316" t="s">
        <v>2227</v>
      </c>
      <c r="E1314" s="318" t="s">
        <v>2228</v>
      </c>
      <c r="F1314" s="5" t="s">
        <v>187</v>
      </c>
      <c r="G1314" s="5" t="s">
        <v>222</v>
      </c>
      <c r="H1314" s="6">
        <v>0</v>
      </c>
      <c r="I1314" s="6">
        <v>9</v>
      </c>
      <c r="J1314" s="12">
        <v>0</v>
      </c>
      <c r="K1314" s="12"/>
      <c r="L1314" s="12">
        <v>0</v>
      </c>
      <c r="M1314" s="12"/>
      <c r="N1314" s="12">
        <v>0</v>
      </c>
      <c r="O1314" s="12"/>
      <c r="P1314" s="12">
        <v>0</v>
      </c>
      <c r="Q1314" s="12"/>
      <c r="R1314" s="12">
        <v>540713</v>
      </c>
      <c r="S1314" s="12"/>
      <c r="T1314" s="31">
        <v>540713</v>
      </c>
      <c r="U1314" s="12"/>
      <c r="V1314" s="12">
        <v>0</v>
      </c>
      <c r="W1314" s="12"/>
      <c r="X1314" s="304">
        <v>13579</v>
      </c>
      <c r="Y1314" s="12"/>
      <c r="Z1314" s="5" t="str">
        <f t="shared" si="20"/>
        <v>No</v>
      </c>
      <c r="AA1314" s="6"/>
      <c r="AB1314" s="5"/>
    </row>
    <row r="1315" spans="1:28">
      <c r="A1315" s="5" t="s">
        <v>6032</v>
      </c>
      <c r="B1315" s="5" t="s">
        <v>6033</v>
      </c>
      <c r="C1315" s="5" t="s">
        <v>48</v>
      </c>
      <c r="D1315" s="316" t="s">
        <v>6034</v>
      </c>
      <c r="E1315" s="318" t="s">
        <v>6035</v>
      </c>
      <c r="F1315" s="5" t="s">
        <v>235</v>
      </c>
      <c r="G1315" s="5" t="s">
        <v>222</v>
      </c>
      <c r="H1315" s="6">
        <v>0</v>
      </c>
      <c r="I1315" s="6">
        <v>9</v>
      </c>
      <c r="J1315" s="12">
        <v>0</v>
      </c>
      <c r="K1315" s="12"/>
      <c r="L1315" s="12">
        <v>0</v>
      </c>
      <c r="M1315" s="12"/>
      <c r="N1315" s="12">
        <v>0</v>
      </c>
      <c r="O1315" s="12"/>
      <c r="P1315" s="12">
        <v>0</v>
      </c>
      <c r="Q1315" s="12"/>
      <c r="R1315" s="12">
        <v>122002</v>
      </c>
      <c r="S1315" s="12"/>
      <c r="T1315" s="31">
        <v>122002</v>
      </c>
      <c r="U1315" s="12"/>
      <c r="V1315" s="12">
        <v>0</v>
      </c>
      <c r="W1315" s="12"/>
      <c r="X1315" s="304">
        <v>3676</v>
      </c>
      <c r="Y1315" s="12"/>
      <c r="Z1315" s="5" t="str">
        <f t="shared" si="20"/>
        <v>No</v>
      </c>
      <c r="AA1315" s="6"/>
      <c r="AB1315" s="5"/>
    </row>
    <row r="1316" spans="1:28">
      <c r="A1316" s="5" t="s">
        <v>3435</v>
      </c>
      <c r="B1316" s="5" t="s">
        <v>3436</v>
      </c>
      <c r="C1316" s="5" t="s">
        <v>51</v>
      </c>
      <c r="D1316" s="316" t="s">
        <v>3437</v>
      </c>
      <c r="E1316" s="318" t="s">
        <v>3438</v>
      </c>
      <c r="F1316" s="5" t="s">
        <v>1242</v>
      </c>
      <c r="G1316" s="5" t="s">
        <v>222</v>
      </c>
      <c r="H1316" s="6">
        <v>0</v>
      </c>
      <c r="I1316" s="6">
        <v>9</v>
      </c>
      <c r="J1316" s="12">
        <v>0</v>
      </c>
      <c r="K1316" s="12"/>
      <c r="L1316" s="12">
        <v>0</v>
      </c>
      <c r="M1316" s="12"/>
      <c r="N1316" s="12">
        <v>0</v>
      </c>
      <c r="O1316" s="12"/>
      <c r="P1316" s="12">
        <v>0</v>
      </c>
      <c r="Q1316" s="12"/>
      <c r="R1316" s="12">
        <v>387499</v>
      </c>
      <c r="S1316" s="12"/>
      <c r="T1316" s="31">
        <v>387499</v>
      </c>
      <c r="U1316" s="12"/>
      <c r="V1316" s="12">
        <v>0</v>
      </c>
      <c r="W1316" s="12"/>
      <c r="X1316" s="304">
        <v>10784</v>
      </c>
      <c r="Y1316" s="12"/>
      <c r="Z1316" s="5" t="str">
        <f t="shared" si="20"/>
        <v>No</v>
      </c>
      <c r="AA1316" s="6"/>
      <c r="AB1316" s="5"/>
    </row>
    <row r="1317" spans="1:28">
      <c r="A1317" s="5" t="s">
        <v>6528</v>
      </c>
      <c r="B1317" s="5" t="s">
        <v>391</v>
      </c>
      <c r="C1317" s="5" t="s">
        <v>51</v>
      </c>
      <c r="D1317" s="316">
        <v>6132</v>
      </c>
      <c r="E1317" s="318">
        <v>60132</v>
      </c>
      <c r="F1317" s="5" t="s">
        <v>235</v>
      </c>
      <c r="G1317" s="5" t="s">
        <v>5166</v>
      </c>
      <c r="H1317" s="6">
        <v>252720</v>
      </c>
      <c r="I1317" s="6">
        <v>9</v>
      </c>
      <c r="J1317" s="12">
        <v>0</v>
      </c>
      <c r="K1317" s="12"/>
      <c r="L1317" s="12">
        <v>0</v>
      </c>
      <c r="M1317" s="12"/>
      <c r="N1317" s="12">
        <v>0</v>
      </c>
      <c r="O1317" s="12"/>
      <c r="P1317" s="12">
        <v>0</v>
      </c>
      <c r="Q1317" s="12"/>
      <c r="R1317" s="12">
        <v>474691</v>
      </c>
      <c r="S1317" s="12"/>
      <c r="T1317" s="31">
        <v>474691</v>
      </c>
      <c r="U1317" s="12"/>
      <c r="V1317" s="12">
        <v>0</v>
      </c>
      <c r="W1317" s="12"/>
      <c r="X1317" s="304">
        <v>17573</v>
      </c>
      <c r="Y1317" s="12"/>
      <c r="Z1317" s="5" t="str">
        <f t="shared" si="20"/>
        <v>No</v>
      </c>
      <c r="AA1317" s="6"/>
      <c r="AB1317" s="5"/>
    </row>
    <row r="1318" spans="1:28">
      <c r="A1318" s="5" t="s">
        <v>5536</v>
      </c>
      <c r="B1318" s="5" t="s">
        <v>5537</v>
      </c>
      <c r="C1318" s="5" t="s">
        <v>73</v>
      </c>
      <c r="D1318" s="316"/>
      <c r="E1318" s="318" t="s">
        <v>5538</v>
      </c>
      <c r="F1318" s="5" t="s">
        <v>235</v>
      </c>
      <c r="G1318" s="5" t="s">
        <v>222</v>
      </c>
      <c r="H1318" s="6">
        <v>0</v>
      </c>
      <c r="I1318" s="6">
        <v>9</v>
      </c>
      <c r="J1318" s="12">
        <v>0</v>
      </c>
      <c r="K1318" s="12"/>
      <c r="L1318" s="12">
        <v>0</v>
      </c>
      <c r="M1318" s="12"/>
      <c r="N1318" s="12">
        <v>0</v>
      </c>
      <c r="O1318" s="12"/>
      <c r="P1318" s="12">
        <v>0</v>
      </c>
      <c r="Q1318" s="12"/>
      <c r="R1318" s="12">
        <v>283527</v>
      </c>
      <c r="S1318" s="12"/>
      <c r="T1318" s="31">
        <v>283527</v>
      </c>
      <c r="U1318" s="12"/>
      <c r="V1318" s="12">
        <v>0</v>
      </c>
      <c r="W1318" s="12"/>
      <c r="X1318" s="304">
        <v>17152</v>
      </c>
      <c r="Y1318" s="12"/>
      <c r="Z1318" s="5" t="str">
        <f t="shared" si="20"/>
        <v>No</v>
      </c>
      <c r="AA1318" s="6"/>
      <c r="AB1318" s="5"/>
    </row>
    <row r="1319" spans="1:28">
      <c r="A1319" s="5" t="s">
        <v>6529</v>
      </c>
      <c r="B1319" s="5" t="s">
        <v>660</v>
      </c>
      <c r="C1319" s="5" t="s">
        <v>113</v>
      </c>
      <c r="D1319" s="316">
        <v>5152</v>
      </c>
      <c r="E1319" s="318">
        <v>50152</v>
      </c>
      <c r="F1319" s="5" t="s">
        <v>187</v>
      </c>
      <c r="G1319" s="5" t="s">
        <v>5166</v>
      </c>
      <c r="H1319" s="6">
        <v>100868</v>
      </c>
      <c r="I1319" s="6">
        <v>9</v>
      </c>
      <c r="J1319" s="12">
        <v>0</v>
      </c>
      <c r="K1319" s="12"/>
      <c r="L1319" s="12">
        <v>0</v>
      </c>
      <c r="M1319" s="12"/>
      <c r="N1319" s="12">
        <v>0</v>
      </c>
      <c r="O1319" s="12"/>
      <c r="P1319" s="12">
        <v>0</v>
      </c>
      <c r="Q1319" s="12"/>
      <c r="R1319" s="12">
        <v>834950</v>
      </c>
      <c r="S1319" s="12"/>
      <c r="T1319" s="31">
        <v>834950</v>
      </c>
      <c r="U1319" s="12"/>
      <c r="V1319" s="12">
        <v>0</v>
      </c>
      <c r="W1319" s="12"/>
      <c r="X1319" s="304">
        <v>31171</v>
      </c>
      <c r="Y1319" s="12"/>
      <c r="Z1319" s="5" t="str">
        <f t="shared" si="20"/>
        <v>No</v>
      </c>
      <c r="AA1319" s="6"/>
      <c r="AB1319" s="5"/>
    </row>
    <row r="1320" spans="1:28">
      <c r="A1320" s="5" t="s">
        <v>1127</v>
      </c>
      <c r="B1320" s="5" t="s">
        <v>1128</v>
      </c>
      <c r="C1320" s="5" t="s">
        <v>89</v>
      </c>
      <c r="D1320" s="316">
        <v>4183</v>
      </c>
      <c r="E1320" s="318">
        <v>40183</v>
      </c>
      <c r="F1320" s="5" t="s">
        <v>187</v>
      </c>
      <c r="G1320" s="5" t="s">
        <v>5166</v>
      </c>
      <c r="H1320" s="6">
        <v>306196</v>
      </c>
      <c r="I1320" s="6">
        <v>9</v>
      </c>
      <c r="J1320" s="12">
        <v>0</v>
      </c>
      <c r="K1320" s="12"/>
      <c r="L1320" s="12">
        <v>0</v>
      </c>
      <c r="M1320" s="12"/>
      <c r="N1320" s="12">
        <v>0</v>
      </c>
      <c r="O1320" s="12"/>
      <c r="P1320" s="12">
        <v>0</v>
      </c>
      <c r="Q1320" s="12"/>
      <c r="R1320" s="12">
        <v>151867</v>
      </c>
      <c r="S1320" s="12"/>
      <c r="T1320" s="31">
        <v>151867</v>
      </c>
      <c r="U1320" s="12"/>
      <c r="V1320" s="12">
        <v>0</v>
      </c>
      <c r="W1320" s="12"/>
      <c r="X1320" s="304">
        <v>5874</v>
      </c>
      <c r="Y1320" s="12"/>
      <c r="Z1320" s="5" t="str">
        <f t="shared" si="20"/>
        <v>No</v>
      </c>
      <c r="AA1320" s="6"/>
      <c r="AB1320" s="5"/>
    </row>
    <row r="1321" spans="1:28">
      <c r="A1321" s="5" t="s">
        <v>6530</v>
      </c>
      <c r="B1321" s="5" t="s">
        <v>3388</v>
      </c>
      <c r="C1321" s="5" t="s">
        <v>72</v>
      </c>
      <c r="D1321" s="316" t="s">
        <v>3389</v>
      </c>
      <c r="E1321" s="318" t="s">
        <v>3390</v>
      </c>
      <c r="F1321" s="5" t="s">
        <v>187</v>
      </c>
      <c r="G1321" s="5" t="s">
        <v>222</v>
      </c>
      <c r="H1321" s="6">
        <v>0</v>
      </c>
      <c r="I1321" s="6">
        <v>9</v>
      </c>
      <c r="J1321" s="12">
        <v>0</v>
      </c>
      <c r="K1321" s="12"/>
      <c r="L1321" s="12">
        <v>0</v>
      </c>
      <c r="M1321" s="12"/>
      <c r="N1321" s="12">
        <v>0</v>
      </c>
      <c r="O1321" s="12"/>
      <c r="P1321" s="12">
        <v>0</v>
      </c>
      <c r="Q1321" s="12"/>
      <c r="R1321" s="12">
        <v>874673</v>
      </c>
      <c r="S1321" s="12"/>
      <c r="T1321" s="31">
        <v>874673</v>
      </c>
      <c r="U1321" s="12"/>
      <c r="V1321" s="12">
        <v>0</v>
      </c>
      <c r="W1321" s="12"/>
      <c r="X1321" s="304">
        <v>18574</v>
      </c>
      <c r="Y1321" s="12"/>
      <c r="Z1321" s="5" t="str">
        <f t="shared" si="20"/>
        <v>No</v>
      </c>
      <c r="AA1321" s="6"/>
      <c r="AB1321" s="5"/>
    </row>
    <row r="1322" spans="1:28">
      <c r="A1322" s="5" t="s">
        <v>6531</v>
      </c>
      <c r="B1322" s="5" t="s">
        <v>244</v>
      </c>
      <c r="C1322" s="5" t="s">
        <v>32</v>
      </c>
      <c r="D1322" s="316">
        <v>8025</v>
      </c>
      <c r="E1322" s="318">
        <v>80025</v>
      </c>
      <c r="F1322" s="5" t="s">
        <v>187</v>
      </c>
      <c r="G1322" s="5" t="s">
        <v>185</v>
      </c>
      <c r="H1322" s="6">
        <v>264465</v>
      </c>
      <c r="I1322" s="6">
        <v>9</v>
      </c>
      <c r="J1322" s="12">
        <v>1388567</v>
      </c>
      <c r="K1322" s="12"/>
      <c r="L1322" s="12">
        <v>357809</v>
      </c>
      <c r="M1322" s="12"/>
      <c r="N1322" s="12">
        <v>68206</v>
      </c>
      <c r="O1322" s="12"/>
      <c r="P1322" s="12">
        <v>323028</v>
      </c>
      <c r="Q1322" s="12"/>
      <c r="R1322" s="12">
        <v>0</v>
      </c>
      <c r="S1322" s="12"/>
      <c r="T1322" s="31">
        <v>2137610</v>
      </c>
      <c r="U1322" s="12"/>
      <c r="V1322" s="12">
        <v>0</v>
      </c>
      <c r="W1322" s="12"/>
      <c r="X1322" s="304">
        <v>17909</v>
      </c>
      <c r="Y1322" s="12"/>
      <c r="Z1322" s="5" t="str">
        <f t="shared" si="20"/>
        <v>No</v>
      </c>
      <c r="AA1322" s="6"/>
      <c r="AB1322" s="5"/>
    </row>
    <row r="1323" spans="1:28">
      <c r="A1323" s="5" t="s">
        <v>3944</v>
      </c>
      <c r="B1323" s="5" t="s">
        <v>3945</v>
      </c>
      <c r="C1323" s="5" t="s">
        <v>65</v>
      </c>
      <c r="D1323" s="316" t="s">
        <v>3946</v>
      </c>
      <c r="E1323" s="318" t="s">
        <v>3947</v>
      </c>
      <c r="F1323" s="5" t="s">
        <v>187</v>
      </c>
      <c r="G1323" s="5" t="s">
        <v>222</v>
      </c>
      <c r="H1323" s="6">
        <v>0</v>
      </c>
      <c r="I1323" s="6">
        <v>9</v>
      </c>
      <c r="J1323" s="12">
        <v>0</v>
      </c>
      <c r="K1323" s="12"/>
      <c r="L1323" s="12">
        <v>0</v>
      </c>
      <c r="M1323" s="12"/>
      <c r="N1323" s="12">
        <v>0</v>
      </c>
      <c r="O1323" s="12"/>
      <c r="P1323" s="12">
        <v>0</v>
      </c>
      <c r="Q1323" s="12"/>
      <c r="R1323" s="12">
        <v>113087</v>
      </c>
      <c r="S1323" s="12"/>
      <c r="T1323" s="31">
        <v>113087</v>
      </c>
      <c r="U1323" s="12"/>
      <c r="V1323" s="12">
        <v>0</v>
      </c>
      <c r="W1323" s="12"/>
      <c r="X1323" s="304">
        <v>3877</v>
      </c>
      <c r="Y1323" s="12"/>
      <c r="Z1323" s="5" t="str">
        <f t="shared" si="20"/>
        <v>No</v>
      </c>
      <c r="AA1323" s="6"/>
      <c r="AB1323" s="5"/>
    </row>
    <row r="1324" spans="1:28">
      <c r="A1324" s="5" t="s">
        <v>6532</v>
      </c>
      <c r="B1324" s="5" t="s">
        <v>342</v>
      </c>
      <c r="C1324" s="5" t="s">
        <v>46</v>
      </c>
      <c r="D1324" s="316">
        <v>5177</v>
      </c>
      <c r="E1324" s="318">
        <v>50177</v>
      </c>
      <c r="F1324" s="5" t="s">
        <v>187</v>
      </c>
      <c r="G1324" s="5" t="s">
        <v>5166</v>
      </c>
      <c r="H1324" s="6">
        <v>54933</v>
      </c>
      <c r="I1324" s="6">
        <v>9</v>
      </c>
      <c r="J1324" s="12">
        <v>0</v>
      </c>
      <c r="K1324" s="12"/>
      <c r="L1324" s="12">
        <v>0</v>
      </c>
      <c r="M1324" s="12"/>
      <c r="N1324" s="12">
        <v>0</v>
      </c>
      <c r="O1324" s="12"/>
      <c r="P1324" s="12">
        <v>0</v>
      </c>
      <c r="Q1324" s="12"/>
      <c r="R1324" s="12">
        <v>1757379</v>
      </c>
      <c r="S1324" s="12"/>
      <c r="T1324" s="31">
        <v>1757379</v>
      </c>
      <c r="U1324" s="12"/>
      <c r="V1324" s="12">
        <v>0</v>
      </c>
      <c r="W1324" s="12"/>
      <c r="X1324" s="304">
        <v>30376</v>
      </c>
      <c r="Y1324" s="12"/>
      <c r="Z1324" s="5" t="str">
        <f t="shared" si="20"/>
        <v>No</v>
      </c>
      <c r="AA1324" s="6"/>
      <c r="AB1324" s="5"/>
    </row>
    <row r="1325" spans="1:28">
      <c r="A1325" s="5" t="s">
        <v>4903</v>
      </c>
      <c r="B1325" s="5" t="s">
        <v>4904</v>
      </c>
      <c r="C1325" s="5" t="s">
        <v>109</v>
      </c>
      <c r="D1325" s="316" t="s">
        <v>4905</v>
      </c>
      <c r="E1325" s="318" t="s">
        <v>4906</v>
      </c>
      <c r="F1325" s="5" t="s">
        <v>235</v>
      </c>
      <c r="G1325" s="5" t="s">
        <v>222</v>
      </c>
      <c r="H1325" s="6">
        <v>0</v>
      </c>
      <c r="I1325" s="6">
        <v>9</v>
      </c>
      <c r="J1325" s="12">
        <v>0</v>
      </c>
      <c r="K1325" s="12"/>
      <c r="L1325" s="12">
        <v>0</v>
      </c>
      <c r="M1325" s="12"/>
      <c r="N1325" s="12">
        <v>0</v>
      </c>
      <c r="O1325" s="12"/>
      <c r="P1325" s="12">
        <v>0</v>
      </c>
      <c r="Q1325" s="12"/>
      <c r="R1325" s="12">
        <v>1330036</v>
      </c>
      <c r="S1325" s="12"/>
      <c r="T1325" s="31">
        <v>1330036</v>
      </c>
      <c r="U1325" s="12"/>
      <c r="V1325" s="12">
        <v>0</v>
      </c>
      <c r="W1325" s="12"/>
      <c r="X1325" s="304">
        <v>24265</v>
      </c>
      <c r="Y1325" s="12"/>
      <c r="Z1325" s="5" t="str">
        <f t="shared" si="20"/>
        <v>No</v>
      </c>
      <c r="AA1325" s="6"/>
      <c r="AB1325" s="5"/>
    </row>
    <row r="1326" spans="1:28">
      <c r="A1326" s="5" t="s">
        <v>5373</v>
      </c>
      <c r="B1326" s="5" t="s">
        <v>1572</v>
      </c>
      <c r="C1326" s="5" t="s">
        <v>74</v>
      </c>
      <c r="D1326" s="316">
        <v>2216</v>
      </c>
      <c r="E1326" s="318">
        <v>20216</v>
      </c>
      <c r="F1326" s="5" t="s">
        <v>187</v>
      </c>
      <c r="G1326" s="5" t="s">
        <v>5166</v>
      </c>
      <c r="H1326" s="6">
        <v>423566</v>
      </c>
      <c r="I1326" s="6">
        <v>9</v>
      </c>
      <c r="J1326" s="12">
        <v>0</v>
      </c>
      <c r="K1326" s="12"/>
      <c r="L1326" s="12">
        <v>0</v>
      </c>
      <c r="M1326" s="12"/>
      <c r="N1326" s="12">
        <v>0</v>
      </c>
      <c r="O1326" s="12"/>
      <c r="P1326" s="12">
        <v>0</v>
      </c>
      <c r="Q1326" s="12"/>
      <c r="R1326" s="12">
        <v>879999</v>
      </c>
      <c r="S1326" s="12"/>
      <c r="T1326" s="31">
        <v>879999</v>
      </c>
      <c r="U1326" s="12"/>
      <c r="V1326" s="12">
        <v>0</v>
      </c>
      <c r="W1326" s="12"/>
      <c r="X1326" s="304">
        <v>11548</v>
      </c>
      <c r="Y1326" s="12"/>
      <c r="Z1326" s="5" t="str">
        <f t="shared" si="20"/>
        <v>No</v>
      </c>
      <c r="AA1326" s="6"/>
      <c r="AB1326" s="5"/>
    </row>
    <row r="1327" spans="1:28">
      <c r="A1327" s="5" t="s">
        <v>3226</v>
      </c>
      <c r="B1327" s="5" t="s">
        <v>3227</v>
      </c>
      <c r="C1327" s="5" t="s">
        <v>81</v>
      </c>
      <c r="D1327" s="316" t="s">
        <v>3228</v>
      </c>
      <c r="E1327" s="318" t="s">
        <v>3229</v>
      </c>
      <c r="F1327" s="5" t="s">
        <v>235</v>
      </c>
      <c r="G1327" s="5" t="s">
        <v>222</v>
      </c>
      <c r="H1327" s="6">
        <v>0</v>
      </c>
      <c r="I1327" s="6">
        <v>9</v>
      </c>
      <c r="J1327" s="12">
        <v>0</v>
      </c>
      <c r="K1327" s="12"/>
      <c r="L1327" s="12">
        <v>0</v>
      </c>
      <c r="M1327" s="12"/>
      <c r="N1327" s="12">
        <v>0</v>
      </c>
      <c r="O1327" s="12"/>
      <c r="P1327" s="12">
        <v>0</v>
      </c>
      <c r="Q1327" s="12"/>
      <c r="R1327" s="12">
        <v>569591</v>
      </c>
      <c r="S1327" s="12"/>
      <c r="T1327" s="31">
        <v>569591</v>
      </c>
      <c r="U1327" s="12"/>
      <c r="V1327" s="12">
        <v>0</v>
      </c>
      <c r="W1327" s="12"/>
      <c r="X1327" s="304">
        <v>20619</v>
      </c>
      <c r="Y1327" s="12"/>
      <c r="Z1327" s="5" t="str">
        <f t="shared" si="20"/>
        <v>No</v>
      </c>
      <c r="AA1327" s="6"/>
      <c r="AB1327" s="5"/>
    </row>
    <row r="1328" spans="1:28">
      <c r="A1328" s="5" t="s">
        <v>6533</v>
      </c>
      <c r="B1328" s="5" t="s">
        <v>1400</v>
      </c>
      <c r="C1328" s="5" t="s">
        <v>63</v>
      </c>
      <c r="D1328" s="316">
        <v>4010</v>
      </c>
      <c r="E1328" s="318">
        <v>40010</v>
      </c>
      <c r="F1328" s="5" t="s">
        <v>187</v>
      </c>
      <c r="G1328" s="5" t="s">
        <v>5166</v>
      </c>
      <c r="H1328" s="6">
        <v>169495</v>
      </c>
      <c r="I1328" s="6">
        <v>9</v>
      </c>
      <c r="J1328" s="12">
        <v>0</v>
      </c>
      <c r="K1328" s="12"/>
      <c r="L1328" s="12">
        <v>0</v>
      </c>
      <c r="M1328" s="12"/>
      <c r="N1328" s="12">
        <v>0</v>
      </c>
      <c r="O1328" s="12"/>
      <c r="P1328" s="12">
        <v>0</v>
      </c>
      <c r="Q1328" s="12"/>
      <c r="R1328" s="12">
        <v>2448580</v>
      </c>
      <c r="S1328" s="12"/>
      <c r="T1328" s="31">
        <v>2448580</v>
      </c>
      <c r="U1328" s="12"/>
      <c r="V1328" s="12">
        <v>0</v>
      </c>
      <c r="W1328" s="12"/>
      <c r="X1328" s="304">
        <v>22234</v>
      </c>
      <c r="Y1328" s="12"/>
      <c r="Z1328" s="5" t="str">
        <f t="shared" si="20"/>
        <v>No</v>
      </c>
      <c r="AA1328" s="6"/>
      <c r="AB1328" s="5"/>
    </row>
    <row r="1329" spans="1:28">
      <c r="A1329" s="5" t="s">
        <v>4991</v>
      </c>
      <c r="B1329" s="5" t="s">
        <v>5844</v>
      </c>
      <c r="C1329" s="5" t="s">
        <v>1</v>
      </c>
      <c r="D1329" s="316" t="s">
        <v>4992</v>
      </c>
      <c r="E1329" s="318" t="s">
        <v>4993</v>
      </c>
      <c r="F1329" s="5" t="s">
        <v>189</v>
      </c>
      <c r="G1329" s="5" t="s">
        <v>222</v>
      </c>
      <c r="H1329" s="6">
        <v>0</v>
      </c>
      <c r="I1329" s="6">
        <v>9</v>
      </c>
      <c r="J1329" s="12">
        <v>0</v>
      </c>
      <c r="K1329" s="12"/>
      <c r="L1329" s="12">
        <v>0</v>
      </c>
      <c r="M1329" s="12"/>
      <c r="N1329" s="12">
        <v>0</v>
      </c>
      <c r="O1329" s="12"/>
      <c r="P1329" s="12">
        <v>0</v>
      </c>
      <c r="Q1329" s="12"/>
      <c r="R1329" s="12">
        <v>545266</v>
      </c>
      <c r="S1329" s="12"/>
      <c r="T1329" s="31">
        <v>545266</v>
      </c>
      <c r="U1329" s="12"/>
      <c r="V1329" s="12">
        <v>0</v>
      </c>
      <c r="W1329" s="12"/>
      <c r="X1329" s="304">
        <v>8784</v>
      </c>
      <c r="Y1329" s="12"/>
      <c r="Z1329" s="5" t="str">
        <f t="shared" si="20"/>
        <v>No</v>
      </c>
      <c r="AA1329" s="6"/>
      <c r="AB1329" s="5"/>
    </row>
    <row r="1330" spans="1:28">
      <c r="A1330" s="5" t="s">
        <v>4365</v>
      </c>
      <c r="B1330" s="5" t="s">
        <v>4366</v>
      </c>
      <c r="C1330" s="5" t="s">
        <v>62</v>
      </c>
      <c r="D1330" s="316" t="s">
        <v>4367</v>
      </c>
      <c r="E1330" s="318" t="s">
        <v>4368</v>
      </c>
      <c r="F1330" s="5" t="s">
        <v>187</v>
      </c>
      <c r="G1330" s="5" t="s">
        <v>222</v>
      </c>
      <c r="H1330" s="6">
        <v>0</v>
      </c>
      <c r="I1330" s="6">
        <v>9</v>
      </c>
      <c r="J1330" s="12">
        <v>0</v>
      </c>
      <c r="K1330" s="12"/>
      <c r="L1330" s="12">
        <v>0</v>
      </c>
      <c r="M1330" s="12"/>
      <c r="N1330" s="12">
        <v>0</v>
      </c>
      <c r="O1330" s="12"/>
      <c r="P1330" s="12">
        <v>0</v>
      </c>
      <c r="Q1330" s="12"/>
      <c r="R1330" s="12">
        <v>286482</v>
      </c>
      <c r="S1330" s="12"/>
      <c r="T1330" s="31">
        <v>286482</v>
      </c>
      <c r="U1330" s="12"/>
      <c r="V1330" s="12">
        <v>0</v>
      </c>
      <c r="W1330" s="12"/>
      <c r="X1330" s="304">
        <v>8921</v>
      </c>
      <c r="Y1330" s="12"/>
      <c r="Z1330" s="5" t="str">
        <f t="shared" si="20"/>
        <v>No</v>
      </c>
      <c r="AA1330" s="6"/>
      <c r="AB1330" s="5"/>
    </row>
    <row r="1331" spans="1:28">
      <c r="A1331" s="5" t="s">
        <v>2380</v>
      </c>
      <c r="B1331" s="5" t="s">
        <v>2381</v>
      </c>
      <c r="C1331" s="5" t="s">
        <v>63</v>
      </c>
      <c r="D1331" s="316" t="s">
        <v>2382</v>
      </c>
      <c r="E1331" s="318" t="s">
        <v>2383</v>
      </c>
      <c r="F1331" s="5" t="s">
        <v>235</v>
      </c>
      <c r="G1331" s="5" t="s">
        <v>222</v>
      </c>
      <c r="H1331" s="6">
        <v>0</v>
      </c>
      <c r="I1331" s="6">
        <v>9</v>
      </c>
      <c r="J1331" s="12">
        <v>0</v>
      </c>
      <c r="K1331" s="12"/>
      <c r="L1331" s="12">
        <v>0</v>
      </c>
      <c r="M1331" s="12"/>
      <c r="N1331" s="12">
        <v>0</v>
      </c>
      <c r="O1331" s="12"/>
      <c r="P1331" s="12">
        <v>0</v>
      </c>
      <c r="Q1331" s="12"/>
      <c r="R1331" s="12">
        <v>1133266</v>
      </c>
      <c r="S1331" s="12"/>
      <c r="T1331" s="31">
        <v>1133266</v>
      </c>
      <c r="U1331" s="12"/>
      <c r="V1331" s="12">
        <v>0</v>
      </c>
      <c r="W1331" s="12"/>
      <c r="X1331" s="304">
        <v>24274</v>
      </c>
      <c r="Y1331" s="12"/>
      <c r="Z1331" s="5" t="str">
        <f t="shared" si="20"/>
        <v>No</v>
      </c>
      <c r="AA1331" s="6"/>
      <c r="AB1331" s="5"/>
    </row>
    <row r="1332" spans="1:28">
      <c r="A1332" s="5" t="s">
        <v>2257</v>
      </c>
      <c r="B1332" s="5" t="s">
        <v>2258</v>
      </c>
      <c r="C1332" s="5" t="s">
        <v>41</v>
      </c>
      <c r="D1332" s="316" t="s">
        <v>2259</v>
      </c>
      <c r="E1332" s="318" t="s">
        <v>2260</v>
      </c>
      <c r="F1332" s="5" t="s">
        <v>187</v>
      </c>
      <c r="G1332" s="5" t="s">
        <v>222</v>
      </c>
      <c r="H1332" s="6">
        <v>0</v>
      </c>
      <c r="I1332" s="6">
        <v>9</v>
      </c>
      <c r="J1332" s="12">
        <v>0</v>
      </c>
      <c r="K1332" s="12"/>
      <c r="L1332" s="12">
        <v>0</v>
      </c>
      <c r="M1332" s="12"/>
      <c r="N1332" s="12">
        <v>0</v>
      </c>
      <c r="O1332" s="12"/>
      <c r="P1332" s="12">
        <v>0</v>
      </c>
      <c r="Q1332" s="12"/>
      <c r="R1332" s="12">
        <v>564941</v>
      </c>
      <c r="S1332" s="12"/>
      <c r="T1332" s="31">
        <v>564941</v>
      </c>
      <c r="U1332" s="12"/>
      <c r="V1332" s="12">
        <v>0</v>
      </c>
      <c r="W1332" s="12"/>
      <c r="X1332" s="304">
        <v>13852</v>
      </c>
      <c r="Y1332" s="12"/>
      <c r="Z1332" s="5" t="str">
        <f t="shared" si="20"/>
        <v>No</v>
      </c>
      <c r="AA1332" s="6"/>
      <c r="AB1332" s="5"/>
    </row>
    <row r="1333" spans="1:28">
      <c r="A1333" s="5" t="s">
        <v>5646</v>
      </c>
      <c r="B1333" s="5" t="s">
        <v>1688</v>
      </c>
      <c r="C1333" s="5" t="s">
        <v>57</v>
      </c>
      <c r="D1333" s="316"/>
      <c r="E1333" s="318" t="s">
        <v>5647</v>
      </c>
      <c r="F1333" s="5" t="s">
        <v>189</v>
      </c>
      <c r="G1333" s="5" t="s">
        <v>222</v>
      </c>
      <c r="H1333" s="6">
        <v>0</v>
      </c>
      <c r="I1333" s="6">
        <v>9</v>
      </c>
      <c r="J1333" s="12">
        <v>0</v>
      </c>
      <c r="K1333" s="12"/>
      <c r="L1333" s="12">
        <v>0</v>
      </c>
      <c r="M1333" s="12"/>
      <c r="N1333" s="12">
        <v>0</v>
      </c>
      <c r="O1333" s="12"/>
      <c r="P1333" s="12">
        <v>0</v>
      </c>
      <c r="Q1333" s="12"/>
      <c r="R1333" s="12">
        <v>1114515</v>
      </c>
      <c r="S1333" s="12"/>
      <c r="T1333" s="31">
        <v>1114515</v>
      </c>
      <c r="U1333" s="12"/>
      <c r="V1333" s="12">
        <v>0</v>
      </c>
      <c r="W1333" s="12"/>
      <c r="X1333" s="304">
        <v>28501</v>
      </c>
      <c r="Y1333" s="12"/>
      <c r="Z1333" s="5" t="str">
        <f t="shared" si="20"/>
        <v>No</v>
      </c>
      <c r="AA1333" s="6"/>
      <c r="AB1333" s="5"/>
    </row>
    <row r="1334" spans="1:28">
      <c r="A1334" s="5" t="s">
        <v>3238</v>
      </c>
      <c r="B1334" s="5" t="s">
        <v>5857</v>
      </c>
      <c r="C1334" s="5" t="s">
        <v>113</v>
      </c>
      <c r="D1334" s="316" t="s">
        <v>3239</v>
      </c>
      <c r="E1334" s="318" t="s">
        <v>3240</v>
      </c>
      <c r="F1334" s="5" t="s">
        <v>187</v>
      </c>
      <c r="G1334" s="5" t="s">
        <v>222</v>
      </c>
      <c r="H1334" s="6">
        <v>0</v>
      </c>
      <c r="I1334" s="6">
        <v>9</v>
      </c>
      <c r="J1334" s="12">
        <v>0</v>
      </c>
      <c r="K1334" s="12"/>
      <c r="L1334" s="12">
        <v>0</v>
      </c>
      <c r="M1334" s="12"/>
      <c r="N1334" s="12">
        <v>0</v>
      </c>
      <c r="O1334" s="12"/>
      <c r="P1334" s="12">
        <v>0</v>
      </c>
      <c r="Q1334" s="12"/>
      <c r="R1334" s="12">
        <v>1163678</v>
      </c>
      <c r="S1334" s="12"/>
      <c r="T1334" s="31">
        <v>1163678</v>
      </c>
      <c r="U1334" s="12"/>
      <c r="V1334" s="12">
        <v>0</v>
      </c>
      <c r="W1334" s="12"/>
      <c r="X1334" s="304">
        <v>43352</v>
      </c>
      <c r="Y1334" s="12"/>
      <c r="Z1334" s="5" t="str">
        <f t="shared" si="20"/>
        <v>No</v>
      </c>
      <c r="AA1334" s="6"/>
      <c r="AB1334" s="5"/>
    </row>
    <row r="1335" spans="1:28">
      <c r="A1335" s="5" t="s">
        <v>6534</v>
      </c>
      <c r="B1335" s="5" t="s">
        <v>386</v>
      </c>
      <c r="C1335" s="5" t="s">
        <v>60</v>
      </c>
      <c r="D1335" s="316">
        <v>7040</v>
      </c>
      <c r="E1335" s="318">
        <v>70040</v>
      </c>
      <c r="F1335" s="5" t="s">
        <v>187</v>
      </c>
      <c r="G1335" s="5" t="s">
        <v>5166</v>
      </c>
      <c r="H1335" s="6">
        <v>82775</v>
      </c>
      <c r="I1335" s="6">
        <v>9</v>
      </c>
      <c r="J1335" s="12">
        <v>0</v>
      </c>
      <c r="K1335" s="12"/>
      <c r="L1335" s="12">
        <v>0</v>
      </c>
      <c r="M1335" s="12"/>
      <c r="N1335" s="12">
        <v>0</v>
      </c>
      <c r="O1335" s="12"/>
      <c r="P1335" s="12">
        <v>0</v>
      </c>
      <c r="Q1335" s="12"/>
      <c r="R1335" s="12">
        <v>1124002</v>
      </c>
      <c r="S1335" s="12"/>
      <c r="T1335" s="31">
        <v>1124002</v>
      </c>
      <c r="U1335" s="12"/>
      <c r="V1335" s="12">
        <v>0</v>
      </c>
      <c r="W1335" s="12"/>
      <c r="X1335" s="304">
        <v>25520</v>
      </c>
      <c r="Y1335" s="12"/>
      <c r="Z1335" s="5" t="str">
        <f t="shared" si="20"/>
        <v>No</v>
      </c>
      <c r="AA1335" s="6"/>
      <c r="AB1335" s="5"/>
    </row>
    <row r="1336" spans="1:28">
      <c r="A1336" s="5" t="s">
        <v>6535</v>
      </c>
      <c r="B1336" s="5" t="s">
        <v>4460</v>
      </c>
      <c r="C1336" s="5" t="s">
        <v>32</v>
      </c>
      <c r="D1336" s="316" t="s">
        <v>4461</v>
      </c>
      <c r="E1336" s="318" t="s">
        <v>4462</v>
      </c>
      <c r="F1336" s="5" t="s">
        <v>253</v>
      </c>
      <c r="G1336" s="5" t="s">
        <v>222</v>
      </c>
      <c r="H1336" s="6">
        <v>0</v>
      </c>
      <c r="I1336" s="6">
        <v>9</v>
      </c>
      <c r="J1336" s="12">
        <v>0</v>
      </c>
      <c r="K1336" s="12"/>
      <c r="L1336" s="12">
        <v>0</v>
      </c>
      <c r="M1336" s="12"/>
      <c r="N1336" s="12">
        <v>0</v>
      </c>
      <c r="O1336" s="12"/>
      <c r="P1336" s="12">
        <v>0</v>
      </c>
      <c r="Q1336" s="12"/>
      <c r="R1336" s="12">
        <v>670740</v>
      </c>
      <c r="S1336" s="12"/>
      <c r="T1336" s="31">
        <v>670740</v>
      </c>
      <c r="U1336" s="12"/>
      <c r="V1336" s="12">
        <v>0</v>
      </c>
      <c r="W1336" s="12"/>
      <c r="X1336" s="304">
        <v>9689</v>
      </c>
      <c r="Y1336" s="12"/>
      <c r="Z1336" s="5" t="str">
        <f t="shared" si="20"/>
        <v>No</v>
      </c>
      <c r="AA1336" s="6"/>
      <c r="AB1336" s="5"/>
    </row>
    <row r="1337" spans="1:28">
      <c r="A1337" s="5" t="s">
        <v>2413</v>
      </c>
      <c r="B1337" s="5" t="s">
        <v>2414</v>
      </c>
      <c r="C1337" s="5" t="s">
        <v>63</v>
      </c>
      <c r="D1337" s="316" t="s">
        <v>2415</v>
      </c>
      <c r="E1337" s="318" t="s">
        <v>2416</v>
      </c>
      <c r="F1337" s="5" t="s">
        <v>187</v>
      </c>
      <c r="G1337" s="5" t="s">
        <v>222</v>
      </c>
      <c r="H1337" s="6">
        <v>0</v>
      </c>
      <c r="I1337" s="6">
        <v>9</v>
      </c>
      <c r="J1337" s="12">
        <v>0</v>
      </c>
      <c r="K1337" s="12"/>
      <c r="L1337" s="12">
        <v>0</v>
      </c>
      <c r="M1337" s="12"/>
      <c r="N1337" s="12">
        <v>0</v>
      </c>
      <c r="O1337" s="12"/>
      <c r="P1337" s="12">
        <v>0</v>
      </c>
      <c r="Q1337" s="12"/>
      <c r="R1337" s="12">
        <v>433433</v>
      </c>
      <c r="S1337" s="12"/>
      <c r="T1337" s="31">
        <v>433433</v>
      </c>
      <c r="U1337" s="12"/>
      <c r="V1337" s="12">
        <v>0</v>
      </c>
      <c r="W1337" s="12"/>
      <c r="X1337" s="304">
        <v>11561</v>
      </c>
      <c r="Y1337" s="12"/>
      <c r="Z1337" s="5" t="str">
        <f t="shared" si="20"/>
        <v>No</v>
      </c>
      <c r="AA1337" s="6"/>
      <c r="AB1337" s="5"/>
    </row>
    <row r="1338" spans="1:28">
      <c r="A1338" s="5" t="s">
        <v>2715</v>
      </c>
      <c r="B1338" s="5" t="s">
        <v>280</v>
      </c>
      <c r="C1338" s="5" t="s">
        <v>81</v>
      </c>
      <c r="D1338" s="316" t="s">
        <v>2716</v>
      </c>
      <c r="E1338" s="318" t="s">
        <v>2717</v>
      </c>
      <c r="F1338" s="5" t="s">
        <v>235</v>
      </c>
      <c r="G1338" s="5" t="s">
        <v>222</v>
      </c>
      <c r="H1338" s="6">
        <v>0</v>
      </c>
      <c r="I1338" s="6">
        <v>9</v>
      </c>
      <c r="J1338" s="12">
        <v>0</v>
      </c>
      <c r="K1338" s="12"/>
      <c r="L1338" s="12">
        <v>0</v>
      </c>
      <c r="M1338" s="12"/>
      <c r="N1338" s="12">
        <v>0</v>
      </c>
      <c r="O1338" s="12"/>
      <c r="P1338" s="12">
        <v>0</v>
      </c>
      <c r="Q1338" s="12"/>
      <c r="R1338" s="12">
        <v>1355078</v>
      </c>
      <c r="S1338" s="12"/>
      <c r="T1338" s="31">
        <v>1355078</v>
      </c>
      <c r="U1338" s="12"/>
      <c r="V1338" s="12">
        <v>0</v>
      </c>
      <c r="W1338" s="12"/>
      <c r="X1338" s="304">
        <v>25951</v>
      </c>
      <c r="Y1338" s="12"/>
      <c r="Z1338" s="5" t="str">
        <f t="shared" si="20"/>
        <v>No</v>
      </c>
      <c r="AA1338" s="6"/>
      <c r="AB1338" s="5"/>
    </row>
    <row r="1339" spans="1:28">
      <c r="A1339" s="5" t="s">
        <v>1114</v>
      </c>
      <c r="B1339" s="5" t="s">
        <v>1115</v>
      </c>
      <c r="C1339" s="5" t="s">
        <v>19</v>
      </c>
      <c r="D1339" s="316" t="s">
        <v>1116</v>
      </c>
      <c r="E1339" s="318">
        <v>99286</v>
      </c>
      <c r="F1339" s="5" t="s">
        <v>160</v>
      </c>
      <c r="G1339" s="5" t="s">
        <v>5166</v>
      </c>
      <c r="H1339" s="6">
        <v>0</v>
      </c>
      <c r="I1339" s="6">
        <v>9</v>
      </c>
      <c r="J1339" s="12">
        <v>0</v>
      </c>
      <c r="K1339" s="12"/>
      <c r="L1339" s="12">
        <v>0</v>
      </c>
      <c r="M1339" s="12"/>
      <c r="N1339" s="12">
        <v>0</v>
      </c>
      <c r="O1339" s="12"/>
      <c r="P1339" s="12">
        <v>0</v>
      </c>
      <c r="Q1339" s="12"/>
      <c r="R1339" s="12">
        <v>1171259</v>
      </c>
      <c r="S1339" s="12"/>
      <c r="T1339" s="31">
        <v>1171259</v>
      </c>
      <c r="U1339" s="12"/>
      <c r="V1339" s="12">
        <v>0</v>
      </c>
      <c r="W1339" s="12"/>
      <c r="X1339" s="304">
        <v>22538</v>
      </c>
      <c r="Y1339" s="12"/>
      <c r="Z1339" s="5" t="str">
        <f t="shared" si="20"/>
        <v>No</v>
      </c>
      <c r="AA1339" s="6"/>
      <c r="AB1339" s="5"/>
    </row>
    <row r="1340" spans="1:28">
      <c r="A1340" s="5" t="s">
        <v>6038</v>
      </c>
      <c r="B1340" s="5" t="s">
        <v>1313</v>
      </c>
      <c r="C1340" s="5" t="s">
        <v>73</v>
      </c>
      <c r="D1340" s="316" t="s">
        <v>4799</v>
      </c>
      <c r="E1340" s="318" t="s">
        <v>4800</v>
      </c>
      <c r="F1340" s="5" t="s">
        <v>187</v>
      </c>
      <c r="G1340" s="5" t="s">
        <v>222</v>
      </c>
      <c r="H1340" s="6">
        <v>0</v>
      </c>
      <c r="I1340" s="6">
        <v>9</v>
      </c>
      <c r="J1340" s="12">
        <v>0</v>
      </c>
      <c r="K1340" s="12"/>
      <c r="L1340" s="12">
        <v>0</v>
      </c>
      <c r="M1340" s="12"/>
      <c r="N1340" s="12">
        <v>0</v>
      </c>
      <c r="O1340" s="12"/>
      <c r="P1340" s="12">
        <v>0</v>
      </c>
      <c r="Q1340" s="12"/>
      <c r="R1340" s="12">
        <v>397478</v>
      </c>
      <c r="S1340" s="12"/>
      <c r="T1340" s="31">
        <v>397478</v>
      </c>
      <c r="U1340" s="12"/>
      <c r="V1340" s="12">
        <v>0</v>
      </c>
      <c r="W1340" s="12"/>
      <c r="X1340" s="304">
        <v>5287</v>
      </c>
      <c r="Y1340" s="12"/>
      <c r="Z1340" s="5" t="str">
        <f t="shared" si="20"/>
        <v>No</v>
      </c>
      <c r="AA1340" s="6"/>
      <c r="AB1340" s="5"/>
    </row>
    <row r="1341" spans="1:28">
      <c r="A1341" s="5" t="s">
        <v>6039</v>
      </c>
      <c r="B1341" s="5" t="s">
        <v>683</v>
      </c>
      <c r="C1341" s="5" t="s">
        <v>103</v>
      </c>
      <c r="D1341" s="316">
        <v>6013</v>
      </c>
      <c r="E1341" s="318">
        <v>60013</v>
      </c>
      <c r="F1341" s="5" t="s">
        <v>187</v>
      </c>
      <c r="G1341" s="5" t="s">
        <v>5166</v>
      </c>
      <c r="H1341" s="6">
        <v>153150</v>
      </c>
      <c r="I1341" s="6">
        <v>9</v>
      </c>
      <c r="J1341" s="12">
        <v>0</v>
      </c>
      <c r="K1341" s="12"/>
      <c r="L1341" s="12">
        <v>0</v>
      </c>
      <c r="M1341" s="12"/>
      <c r="N1341" s="12">
        <v>0</v>
      </c>
      <c r="O1341" s="12"/>
      <c r="P1341" s="12">
        <v>0</v>
      </c>
      <c r="Q1341" s="12"/>
      <c r="R1341" s="12">
        <v>2207818</v>
      </c>
      <c r="S1341" s="12"/>
      <c r="T1341" s="31">
        <v>2207818</v>
      </c>
      <c r="U1341" s="12"/>
      <c r="V1341" s="12">
        <v>0</v>
      </c>
      <c r="W1341" s="12"/>
      <c r="X1341" s="304">
        <v>22372</v>
      </c>
      <c r="Y1341" s="12"/>
      <c r="Z1341" s="5" t="str">
        <f t="shared" si="20"/>
        <v>No</v>
      </c>
      <c r="AA1341" s="6"/>
      <c r="AB1341" s="5"/>
    </row>
    <row r="1342" spans="1:28">
      <c r="A1342" s="5" t="s">
        <v>4487</v>
      </c>
      <c r="B1342" s="5" t="s">
        <v>1378</v>
      </c>
      <c r="C1342" s="5" t="s">
        <v>101</v>
      </c>
      <c r="D1342" s="316" t="s">
        <v>4488</v>
      </c>
      <c r="E1342" s="318" t="s">
        <v>4489</v>
      </c>
      <c r="F1342" s="5" t="s">
        <v>235</v>
      </c>
      <c r="G1342" s="5" t="s">
        <v>222</v>
      </c>
      <c r="H1342" s="6">
        <v>0</v>
      </c>
      <c r="I1342" s="6">
        <v>9</v>
      </c>
      <c r="J1342" s="12">
        <v>0</v>
      </c>
      <c r="K1342" s="12"/>
      <c r="L1342" s="12">
        <v>0</v>
      </c>
      <c r="M1342" s="12"/>
      <c r="N1342" s="12">
        <v>0</v>
      </c>
      <c r="O1342" s="12"/>
      <c r="P1342" s="12">
        <v>0</v>
      </c>
      <c r="Q1342" s="12"/>
      <c r="R1342" s="12">
        <v>563791</v>
      </c>
      <c r="S1342" s="12"/>
      <c r="T1342" s="31">
        <v>563791</v>
      </c>
      <c r="U1342" s="12"/>
      <c r="V1342" s="12">
        <v>0</v>
      </c>
      <c r="W1342" s="12"/>
      <c r="X1342" s="304">
        <v>18212</v>
      </c>
      <c r="Y1342" s="12"/>
      <c r="Z1342" s="5" t="str">
        <f t="shared" si="20"/>
        <v>No</v>
      </c>
      <c r="AA1342" s="6"/>
      <c r="AB1342" s="5"/>
    </row>
    <row r="1343" spans="1:28">
      <c r="A1343" s="5" t="s">
        <v>4957</v>
      </c>
      <c r="B1343" s="5" t="s">
        <v>4958</v>
      </c>
      <c r="C1343" s="5" t="s">
        <v>85</v>
      </c>
      <c r="D1343" s="316" t="s">
        <v>4959</v>
      </c>
      <c r="E1343" s="318" t="s">
        <v>4960</v>
      </c>
      <c r="F1343" s="5" t="s">
        <v>189</v>
      </c>
      <c r="G1343" s="5" t="s">
        <v>222</v>
      </c>
      <c r="H1343" s="6">
        <v>0</v>
      </c>
      <c r="I1343" s="6">
        <v>9</v>
      </c>
      <c r="J1343" s="12">
        <v>0</v>
      </c>
      <c r="K1343" s="12"/>
      <c r="L1343" s="12">
        <v>0</v>
      </c>
      <c r="M1343" s="12"/>
      <c r="N1343" s="12">
        <v>0</v>
      </c>
      <c r="O1343" s="12"/>
      <c r="P1343" s="12">
        <v>0</v>
      </c>
      <c r="Q1343" s="12"/>
      <c r="R1343" s="12">
        <v>2249691</v>
      </c>
      <c r="S1343" s="12"/>
      <c r="T1343" s="31">
        <v>2249691</v>
      </c>
      <c r="U1343" s="12"/>
      <c r="V1343" s="12">
        <v>0</v>
      </c>
      <c r="W1343" s="12"/>
      <c r="X1343" s="304">
        <v>25543</v>
      </c>
      <c r="Y1343" s="12"/>
      <c r="Z1343" s="5" t="str">
        <f t="shared" si="20"/>
        <v>No</v>
      </c>
      <c r="AA1343" s="6"/>
      <c r="AB1343" s="5"/>
    </row>
    <row r="1344" spans="1:28">
      <c r="A1344" s="5" t="s">
        <v>2614</v>
      </c>
      <c r="B1344" s="5" t="s">
        <v>401</v>
      </c>
      <c r="C1344" s="5" t="s">
        <v>113</v>
      </c>
      <c r="D1344" s="316" t="s">
        <v>2615</v>
      </c>
      <c r="E1344" s="318" t="s">
        <v>2616</v>
      </c>
      <c r="F1344" s="5" t="s">
        <v>187</v>
      </c>
      <c r="G1344" s="5" t="s">
        <v>222</v>
      </c>
      <c r="H1344" s="6">
        <v>0</v>
      </c>
      <c r="I1344" s="6">
        <v>9</v>
      </c>
      <c r="J1344" s="12">
        <v>0</v>
      </c>
      <c r="K1344" s="12"/>
      <c r="L1344" s="12">
        <v>0</v>
      </c>
      <c r="M1344" s="12"/>
      <c r="N1344" s="12">
        <v>0</v>
      </c>
      <c r="O1344" s="12"/>
      <c r="P1344" s="12">
        <v>0</v>
      </c>
      <c r="Q1344" s="12"/>
      <c r="R1344" s="12">
        <v>455655</v>
      </c>
      <c r="S1344" s="12"/>
      <c r="T1344" s="31">
        <v>455655</v>
      </c>
      <c r="U1344" s="12"/>
      <c r="V1344" s="12">
        <v>0</v>
      </c>
      <c r="W1344" s="12"/>
      <c r="X1344" s="304">
        <v>18009</v>
      </c>
      <c r="Y1344" s="12"/>
      <c r="Z1344" s="5" t="str">
        <f t="shared" si="20"/>
        <v>No</v>
      </c>
      <c r="AA1344" s="6"/>
      <c r="AB1344" s="5"/>
    </row>
    <row r="1345" spans="1:28">
      <c r="A1345" s="5" t="s">
        <v>6536</v>
      </c>
      <c r="B1345" s="5" t="s">
        <v>667</v>
      </c>
      <c r="C1345" s="5" t="s">
        <v>50</v>
      </c>
      <c r="D1345" s="316">
        <v>4020</v>
      </c>
      <c r="E1345" s="318">
        <v>40020</v>
      </c>
      <c r="F1345" s="5" t="s">
        <v>187</v>
      </c>
      <c r="G1345" s="5" t="s">
        <v>5166</v>
      </c>
      <c r="H1345" s="6">
        <v>70543</v>
      </c>
      <c r="I1345" s="6">
        <v>9</v>
      </c>
      <c r="J1345" s="12">
        <v>0</v>
      </c>
      <c r="K1345" s="12"/>
      <c r="L1345" s="12">
        <v>0</v>
      </c>
      <c r="M1345" s="12"/>
      <c r="N1345" s="12">
        <v>0</v>
      </c>
      <c r="O1345" s="12"/>
      <c r="P1345" s="12">
        <v>0</v>
      </c>
      <c r="Q1345" s="12"/>
      <c r="R1345" s="12">
        <v>2137307</v>
      </c>
      <c r="S1345" s="12"/>
      <c r="T1345" s="31">
        <v>2137307</v>
      </c>
      <c r="U1345" s="12"/>
      <c r="V1345" s="12">
        <v>0</v>
      </c>
      <c r="W1345" s="12"/>
      <c r="X1345" s="304">
        <v>29608</v>
      </c>
      <c r="Y1345" s="12"/>
      <c r="Z1345" s="5" t="str">
        <f t="shared" si="20"/>
        <v>No</v>
      </c>
      <c r="AA1345" s="6"/>
      <c r="AB1345" s="5"/>
    </row>
    <row r="1346" spans="1:28">
      <c r="A1346" s="5" t="s">
        <v>4825</v>
      </c>
      <c r="B1346" s="5" t="s">
        <v>4826</v>
      </c>
      <c r="C1346" s="5" t="s">
        <v>21</v>
      </c>
      <c r="D1346" s="316" t="s">
        <v>4827</v>
      </c>
      <c r="E1346" s="318" t="s">
        <v>4828</v>
      </c>
      <c r="F1346" s="5" t="s">
        <v>187</v>
      </c>
      <c r="G1346" s="5" t="s">
        <v>222</v>
      </c>
      <c r="H1346" s="6">
        <v>0</v>
      </c>
      <c r="I1346" s="6">
        <v>9</v>
      </c>
      <c r="J1346" s="12">
        <v>0</v>
      </c>
      <c r="K1346" s="12"/>
      <c r="L1346" s="12">
        <v>0</v>
      </c>
      <c r="M1346" s="12"/>
      <c r="N1346" s="12">
        <v>0</v>
      </c>
      <c r="O1346" s="12"/>
      <c r="P1346" s="12">
        <v>0</v>
      </c>
      <c r="Q1346" s="12"/>
      <c r="R1346" s="12">
        <v>306019</v>
      </c>
      <c r="S1346" s="12"/>
      <c r="T1346" s="31">
        <v>306019</v>
      </c>
      <c r="U1346" s="12"/>
      <c r="V1346" s="12">
        <v>0</v>
      </c>
      <c r="W1346" s="12"/>
      <c r="X1346" s="304">
        <v>3750</v>
      </c>
      <c r="Y1346" s="12"/>
      <c r="Z1346" s="5" t="str">
        <f t="shared" si="20"/>
        <v>No</v>
      </c>
      <c r="AA1346" s="6"/>
      <c r="AB1346" s="5"/>
    </row>
    <row r="1347" spans="1:28">
      <c r="A1347" s="5" t="s">
        <v>2432</v>
      </c>
      <c r="B1347" s="5" t="s">
        <v>2174</v>
      </c>
      <c r="C1347" s="5" t="s">
        <v>38</v>
      </c>
      <c r="D1347" s="316" t="s">
        <v>2433</v>
      </c>
      <c r="E1347" s="318" t="s">
        <v>2434</v>
      </c>
      <c r="F1347" s="5" t="s">
        <v>187</v>
      </c>
      <c r="G1347" s="5" t="s">
        <v>222</v>
      </c>
      <c r="H1347" s="6">
        <v>0</v>
      </c>
      <c r="I1347" s="6">
        <v>9</v>
      </c>
      <c r="J1347" s="12">
        <v>0</v>
      </c>
      <c r="K1347" s="12"/>
      <c r="L1347" s="12">
        <v>0</v>
      </c>
      <c r="M1347" s="12"/>
      <c r="N1347" s="12">
        <v>0</v>
      </c>
      <c r="O1347" s="12"/>
      <c r="P1347" s="12">
        <v>0</v>
      </c>
      <c r="Q1347" s="12"/>
      <c r="R1347" s="12">
        <v>620003</v>
      </c>
      <c r="S1347" s="12"/>
      <c r="T1347" s="31">
        <v>620003</v>
      </c>
      <c r="U1347" s="12"/>
      <c r="V1347" s="12">
        <v>0</v>
      </c>
      <c r="W1347" s="12"/>
      <c r="X1347" s="304">
        <v>10115</v>
      </c>
      <c r="Y1347" s="12"/>
      <c r="Z1347" s="5" t="str">
        <f t="shared" ref="Z1347:Z1410" si="21">IF(Y1347&amp;W1347&amp;U1347&amp;S1347&amp;Q1347&amp;O1347&amp;M1347&amp;K1347&lt;&gt;"","Yes","No")</f>
        <v>No</v>
      </c>
      <c r="AA1347" s="6"/>
      <c r="AB1347" s="5"/>
    </row>
    <row r="1348" spans="1:28">
      <c r="A1348" s="5" t="s">
        <v>3041</v>
      </c>
      <c r="B1348" s="5" t="s">
        <v>3042</v>
      </c>
      <c r="C1348" s="5" t="s">
        <v>46</v>
      </c>
      <c r="D1348" s="316" t="s">
        <v>3043</v>
      </c>
      <c r="E1348" s="318" t="s">
        <v>3044</v>
      </c>
      <c r="F1348" s="5" t="s">
        <v>235</v>
      </c>
      <c r="G1348" s="5" t="s">
        <v>222</v>
      </c>
      <c r="H1348" s="6">
        <v>0</v>
      </c>
      <c r="I1348" s="6">
        <v>9</v>
      </c>
      <c r="J1348" s="12">
        <v>0</v>
      </c>
      <c r="K1348" s="12"/>
      <c r="L1348" s="12">
        <v>0</v>
      </c>
      <c r="M1348" s="12"/>
      <c r="N1348" s="12">
        <v>0</v>
      </c>
      <c r="O1348" s="12"/>
      <c r="P1348" s="12">
        <v>0</v>
      </c>
      <c r="Q1348" s="12"/>
      <c r="R1348" s="12">
        <v>439075</v>
      </c>
      <c r="S1348" s="12"/>
      <c r="T1348" s="31">
        <v>439075</v>
      </c>
      <c r="U1348" s="12"/>
      <c r="V1348" s="12">
        <v>0</v>
      </c>
      <c r="W1348" s="12"/>
      <c r="X1348" s="304">
        <v>16170</v>
      </c>
      <c r="Y1348" s="12"/>
      <c r="Z1348" s="5" t="str">
        <f t="shared" si="21"/>
        <v>No</v>
      </c>
      <c r="AA1348" s="6"/>
      <c r="AB1348" s="5"/>
    </row>
    <row r="1349" spans="1:28">
      <c r="A1349" s="5" t="s">
        <v>3427</v>
      </c>
      <c r="B1349" s="5" t="s">
        <v>3428</v>
      </c>
      <c r="C1349" s="5" t="s">
        <v>72</v>
      </c>
      <c r="D1349" s="316" t="s">
        <v>3429</v>
      </c>
      <c r="E1349" s="318" t="s">
        <v>3430</v>
      </c>
      <c r="F1349" s="5" t="s">
        <v>187</v>
      </c>
      <c r="G1349" s="5" t="s">
        <v>222</v>
      </c>
      <c r="H1349" s="6">
        <v>0</v>
      </c>
      <c r="I1349" s="6">
        <v>9</v>
      </c>
      <c r="J1349" s="12">
        <v>0</v>
      </c>
      <c r="K1349" s="12"/>
      <c r="L1349" s="12">
        <v>0</v>
      </c>
      <c r="M1349" s="12"/>
      <c r="N1349" s="12">
        <v>0</v>
      </c>
      <c r="O1349" s="12"/>
      <c r="P1349" s="12">
        <v>0</v>
      </c>
      <c r="Q1349" s="12"/>
      <c r="R1349" s="12">
        <v>1223473</v>
      </c>
      <c r="S1349" s="12"/>
      <c r="T1349" s="31">
        <v>1223473</v>
      </c>
      <c r="U1349" s="12"/>
      <c r="V1349" s="12">
        <v>0</v>
      </c>
      <c r="W1349" s="12"/>
      <c r="X1349" s="304">
        <v>30063</v>
      </c>
      <c r="Y1349" s="12"/>
      <c r="Z1349" s="5" t="str">
        <f t="shared" si="21"/>
        <v>No</v>
      </c>
      <c r="AA1349" s="6"/>
      <c r="AB1349" s="5"/>
    </row>
    <row r="1350" spans="1:28">
      <c r="A1350" s="5" t="s">
        <v>1246</v>
      </c>
      <c r="B1350" s="5" t="s">
        <v>1247</v>
      </c>
      <c r="C1350" s="5" t="s">
        <v>57</v>
      </c>
      <c r="D1350" s="316" t="s">
        <v>1248</v>
      </c>
      <c r="E1350" s="318">
        <v>55252</v>
      </c>
      <c r="F1350" s="5" t="s">
        <v>160</v>
      </c>
      <c r="G1350" s="5" t="s">
        <v>5166</v>
      </c>
      <c r="H1350" s="6">
        <v>0</v>
      </c>
      <c r="I1350" s="6">
        <v>9</v>
      </c>
      <c r="J1350" s="12">
        <v>0</v>
      </c>
      <c r="K1350" s="12"/>
      <c r="L1350" s="12">
        <v>0</v>
      </c>
      <c r="M1350" s="12"/>
      <c r="N1350" s="12">
        <v>0</v>
      </c>
      <c r="O1350" s="12"/>
      <c r="P1350" s="12">
        <v>0</v>
      </c>
      <c r="Q1350" s="12"/>
      <c r="R1350" s="12">
        <v>543000</v>
      </c>
      <c r="S1350" s="12"/>
      <c r="T1350" s="31">
        <v>543000</v>
      </c>
      <c r="U1350" s="12"/>
      <c r="V1350" s="12">
        <v>0</v>
      </c>
      <c r="W1350" s="12"/>
      <c r="X1350" s="304">
        <v>14000</v>
      </c>
      <c r="Y1350" s="12"/>
      <c r="Z1350" s="5" t="str">
        <f t="shared" si="21"/>
        <v>No</v>
      </c>
      <c r="AA1350" s="6"/>
      <c r="AB1350" s="5"/>
    </row>
    <row r="1351" spans="1:28">
      <c r="A1351" s="5" t="s">
        <v>1858</v>
      </c>
      <c r="B1351" s="5" t="s">
        <v>1859</v>
      </c>
      <c r="C1351" s="5" t="s">
        <v>63</v>
      </c>
      <c r="D1351" s="316" t="s">
        <v>1860</v>
      </c>
      <c r="E1351" s="318" t="s">
        <v>1861</v>
      </c>
      <c r="F1351" s="5" t="s">
        <v>187</v>
      </c>
      <c r="G1351" s="5" t="s">
        <v>222</v>
      </c>
      <c r="H1351" s="6">
        <v>0</v>
      </c>
      <c r="I1351" s="6">
        <v>9</v>
      </c>
      <c r="J1351" s="12">
        <v>0</v>
      </c>
      <c r="K1351" s="12"/>
      <c r="L1351" s="12">
        <v>0</v>
      </c>
      <c r="M1351" s="12"/>
      <c r="N1351" s="12">
        <v>0</v>
      </c>
      <c r="O1351" s="12"/>
      <c r="P1351" s="12">
        <v>0</v>
      </c>
      <c r="Q1351" s="12"/>
      <c r="R1351" s="12">
        <v>631281</v>
      </c>
      <c r="S1351" s="12"/>
      <c r="T1351" s="31">
        <v>631281</v>
      </c>
      <c r="U1351" s="12"/>
      <c r="V1351" s="12">
        <v>0</v>
      </c>
      <c r="W1351" s="12"/>
      <c r="X1351" s="304">
        <v>14144</v>
      </c>
      <c r="Y1351" s="12"/>
      <c r="Z1351" s="5" t="str">
        <f t="shared" si="21"/>
        <v>No</v>
      </c>
      <c r="AA1351" s="6"/>
      <c r="AB1351" s="5"/>
    </row>
    <row r="1352" spans="1:28">
      <c r="A1352" s="5" t="s">
        <v>6037</v>
      </c>
      <c r="B1352" s="5" t="s">
        <v>3826</v>
      </c>
      <c r="C1352" s="5" t="s">
        <v>44</v>
      </c>
      <c r="D1352" s="316" t="s">
        <v>3827</v>
      </c>
      <c r="E1352" s="318" t="s">
        <v>3828</v>
      </c>
      <c r="F1352" s="5" t="s">
        <v>189</v>
      </c>
      <c r="G1352" s="5" t="s">
        <v>222</v>
      </c>
      <c r="H1352" s="6">
        <v>0</v>
      </c>
      <c r="I1352" s="6">
        <v>9</v>
      </c>
      <c r="J1352" s="12">
        <v>0</v>
      </c>
      <c r="K1352" s="12"/>
      <c r="L1352" s="12">
        <v>0</v>
      </c>
      <c r="M1352" s="12"/>
      <c r="N1352" s="12">
        <v>0</v>
      </c>
      <c r="O1352" s="12"/>
      <c r="P1352" s="12">
        <v>0</v>
      </c>
      <c r="Q1352" s="12"/>
      <c r="R1352" s="12">
        <v>1174743</v>
      </c>
      <c r="S1352" s="12"/>
      <c r="T1352" s="31">
        <v>1174743</v>
      </c>
      <c r="U1352" s="12"/>
      <c r="V1352" s="12">
        <v>0</v>
      </c>
      <c r="W1352" s="12"/>
      <c r="X1352" s="304">
        <v>19545</v>
      </c>
      <c r="Y1352" s="12"/>
      <c r="Z1352" s="5" t="str">
        <f t="shared" si="21"/>
        <v>No</v>
      </c>
      <c r="AA1352" s="6"/>
      <c r="AB1352" s="5"/>
    </row>
    <row r="1353" spans="1:28">
      <c r="A1353" s="5" t="s">
        <v>1673</v>
      </c>
      <c r="B1353" s="5" t="s">
        <v>1674</v>
      </c>
      <c r="C1353" s="5" t="s">
        <v>116</v>
      </c>
      <c r="D1353" s="316" t="s">
        <v>1675</v>
      </c>
      <c r="E1353" s="318" t="s">
        <v>1676</v>
      </c>
      <c r="F1353" s="5" t="s">
        <v>189</v>
      </c>
      <c r="G1353" s="5" t="s">
        <v>222</v>
      </c>
      <c r="H1353" s="6">
        <v>0</v>
      </c>
      <c r="I1353" s="6">
        <v>9</v>
      </c>
      <c r="J1353" s="12">
        <v>0</v>
      </c>
      <c r="K1353" s="12"/>
      <c r="L1353" s="12">
        <v>0</v>
      </c>
      <c r="M1353" s="12"/>
      <c r="N1353" s="12">
        <v>0</v>
      </c>
      <c r="O1353" s="12"/>
      <c r="P1353" s="12">
        <v>0</v>
      </c>
      <c r="Q1353" s="12"/>
      <c r="R1353" s="12">
        <v>649578</v>
      </c>
      <c r="S1353" s="12"/>
      <c r="T1353" s="31">
        <v>649578</v>
      </c>
      <c r="U1353" s="12"/>
      <c r="V1353" s="12">
        <v>0</v>
      </c>
      <c r="W1353" s="12"/>
      <c r="X1353" s="304">
        <v>12823</v>
      </c>
      <c r="Y1353" s="12"/>
      <c r="Z1353" s="5" t="str">
        <f t="shared" si="21"/>
        <v>No</v>
      </c>
      <c r="AA1353" s="6"/>
      <c r="AB1353" s="5"/>
    </row>
    <row r="1354" spans="1:28">
      <c r="A1354" s="5" t="s">
        <v>5660</v>
      </c>
      <c r="B1354" s="5" t="s">
        <v>5661</v>
      </c>
      <c r="C1354" s="5" t="s">
        <v>21</v>
      </c>
      <c r="D1354" s="316"/>
      <c r="E1354" s="318">
        <v>90285</v>
      </c>
      <c r="F1354" s="5" t="s">
        <v>187</v>
      </c>
      <c r="G1354" s="5" t="s">
        <v>5166</v>
      </c>
      <c r="H1354" s="6">
        <v>12150996</v>
      </c>
      <c r="I1354" s="6">
        <v>9</v>
      </c>
      <c r="J1354" s="12">
        <v>0</v>
      </c>
      <c r="K1354" s="12"/>
      <c r="L1354" s="12">
        <v>0</v>
      </c>
      <c r="M1354" s="12"/>
      <c r="N1354" s="12">
        <v>0</v>
      </c>
      <c r="O1354" s="12"/>
      <c r="P1354" s="12">
        <v>0</v>
      </c>
      <c r="Q1354" s="12"/>
      <c r="R1354" s="12">
        <v>807102</v>
      </c>
      <c r="S1354" s="12"/>
      <c r="T1354" s="31">
        <v>807102</v>
      </c>
      <c r="U1354" s="12"/>
      <c r="V1354" s="12">
        <v>0</v>
      </c>
      <c r="W1354" s="12"/>
      <c r="X1354" s="304">
        <v>13840</v>
      </c>
      <c r="Y1354" s="12"/>
      <c r="Z1354" s="5" t="str">
        <f t="shared" si="21"/>
        <v>No</v>
      </c>
      <c r="AA1354" s="6"/>
      <c r="AB1354" s="5"/>
    </row>
    <row r="1355" spans="1:28">
      <c r="A1355" s="5" t="s">
        <v>6202</v>
      </c>
      <c r="B1355" s="5" t="s">
        <v>6203</v>
      </c>
      <c r="C1355" s="5" t="s">
        <v>32</v>
      </c>
      <c r="D1355" s="316"/>
      <c r="E1355" s="318" t="s">
        <v>6204</v>
      </c>
      <c r="F1355" s="5" t="s">
        <v>187</v>
      </c>
      <c r="G1355" s="5" t="s">
        <v>222</v>
      </c>
      <c r="H1355" s="6">
        <v>0</v>
      </c>
      <c r="I1355" s="6">
        <v>9</v>
      </c>
      <c r="J1355" s="12">
        <v>0</v>
      </c>
      <c r="K1355" s="12"/>
      <c r="L1355" s="12">
        <v>0</v>
      </c>
      <c r="M1355" s="12"/>
      <c r="N1355" s="12">
        <v>0</v>
      </c>
      <c r="O1355" s="12"/>
      <c r="P1355" s="12">
        <v>0</v>
      </c>
      <c r="Q1355" s="12"/>
      <c r="R1355" s="12">
        <v>1334966</v>
      </c>
      <c r="S1355" s="12"/>
      <c r="T1355" s="31">
        <v>1334966</v>
      </c>
      <c r="U1355" s="12"/>
      <c r="V1355" s="12">
        <v>0</v>
      </c>
      <c r="W1355" s="12"/>
      <c r="X1355" s="304">
        <v>14365</v>
      </c>
      <c r="Y1355" s="12"/>
      <c r="Z1355" s="5" t="str">
        <f t="shared" si="21"/>
        <v>No</v>
      </c>
      <c r="AA1355" s="6"/>
      <c r="AB1355" s="5"/>
    </row>
    <row r="1356" spans="1:28">
      <c r="A1356" s="5" t="s">
        <v>775</v>
      </c>
      <c r="B1356" s="5" t="s">
        <v>776</v>
      </c>
      <c r="C1356" s="5" t="s">
        <v>81</v>
      </c>
      <c r="D1356" s="316">
        <v>5142</v>
      </c>
      <c r="E1356" s="318">
        <v>50142</v>
      </c>
      <c r="F1356" s="5" t="s">
        <v>189</v>
      </c>
      <c r="G1356" s="5" t="s">
        <v>5166</v>
      </c>
      <c r="H1356" s="6">
        <v>70889</v>
      </c>
      <c r="I1356" s="6">
        <v>9</v>
      </c>
      <c r="J1356" s="12">
        <v>0</v>
      </c>
      <c r="K1356" s="12"/>
      <c r="L1356" s="12">
        <v>0</v>
      </c>
      <c r="M1356" s="12"/>
      <c r="N1356" s="12">
        <v>0</v>
      </c>
      <c r="O1356" s="12"/>
      <c r="P1356" s="12">
        <v>0</v>
      </c>
      <c r="Q1356" s="12"/>
      <c r="R1356" s="12">
        <v>1673955</v>
      </c>
      <c r="S1356" s="12"/>
      <c r="T1356" s="31">
        <v>1673955</v>
      </c>
      <c r="U1356" s="12"/>
      <c r="V1356" s="12">
        <v>0</v>
      </c>
      <c r="W1356" s="12"/>
      <c r="X1356" s="304">
        <v>18080</v>
      </c>
      <c r="Y1356" s="12"/>
      <c r="Z1356" s="5" t="str">
        <f t="shared" si="21"/>
        <v>No</v>
      </c>
      <c r="AA1356" s="6"/>
      <c r="AB1356" s="5"/>
    </row>
    <row r="1357" spans="1:28">
      <c r="A1357" s="5" t="s">
        <v>2150</v>
      </c>
      <c r="B1357" s="5" t="s">
        <v>2151</v>
      </c>
      <c r="C1357" s="5" t="s">
        <v>41</v>
      </c>
      <c r="D1357" s="316" t="s">
        <v>2152</v>
      </c>
      <c r="E1357" s="318" t="s">
        <v>2153</v>
      </c>
      <c r="F1357" s="5" t="s">
        <v>187</v>
      </c>
      <c r="G1357" s="5" t="s">
        <v>222</v>
      </c>
      <c r="H1357" s="6">
        <v>0</v>
      </c>
      <c r="I1357" s="6">
        <v>9</v>
      </c>
      <c r="J1357" s="12">
        <v>0</v>
      </c>
      <c r="K1357" s="12"/>
      <c r="L1357" s="12">
        <v>0</v>
      </c>
      <c r="M1357" s="12"/>
      <c r="N1357" s="12">
        <v>0</v>
      </c>
      <c r="O1357" s="12"/>
      <c r="P1357" s="12">
        <v>0</v>
      </c>
      <c r="Q1357" s="12"/>
      <c r="R1357" s="12">
        <v>290470</v>
      </c>
      <c r="S1357" s="12"/>
      <c r="T1357" s="31">
        <v>290470</v>
      </c>
      <c r="U1357" s="12"/>
      <c r="V1357" s="12">
        <v>0</v>
      </c>
      <c r="W1357" s="12"/>
      <c r="X1357" s="304">
        <v>11721</v>
      </c>
      <c r="Y1357" s="12"/>
      <c r="Z1357" s="5" t="str">
        <f t="shared" si="21"/>
        <v>No</v>
      </c>
      <c r="AA1357" s="6"/>
      <c r="AB1357" s="5"/>
    </row>
    <row r="1358" spans="1:28">
      <c r="A1358" s="5" t="s">
        <v>2997</v>
      </c>
      <c r="B1358" s="5" t="s">
        <v>2214</v>
      </c>
      <c r="C1358" s="5" t="s">
        <v>45</v>
      </c>
      <c r="D1358" s="316" t="s">
        <v>2998</v>
      </c>
      <c r="E1358" s="318" t="s">
        <v>2999</v>
      </c>
      <c r="F1358" s="5" t="s">
        <v>187</v>
      </c>
      <c r="G1358" s="5" t="s">
        <v>222</v>
      </c>
      <c r="H1358" s="6">
        <v>0</v>
      </c>
      <c r="I1358" s="6">
        <v>8</v>
      </c>
      <c r="J1358" s="12">
        <v>0</v>
      </c>
      <c r="K1358" s="12"/>
      <c r="L1358" s="12">
        <v>0</v>
      </c>
      <c r="M1358" s="12"/>
      <c r="N1358" s="12">
        <v>0</v>
      </c>
      <c r="O1358" s="12"/>
      <c r="P1358" s="12">
        <v>0</v>
      </c>
      <c r="Q1358" s="12"/>
      <c r="R1358" s="12">
        <v>163829</v>
      </c>
      <c r="S1358" s="12"/>
      <c r="T1358" s="31">
        <v>163829</v>
      </c>
      <c r="U1358" s="12"/>
      <c r="V1358" s="12">
        <v>0</v>
      </c>
      <c r="W1358" s="12"/>
      <c r="X1358" s="304">
        <v>5528</v>
      </c>
      <c r="Y1358" s="12"/>
      <c r="Z1358" s="5" t="str">
        <f t="shared" si="21"/>
        <v>No</v>
      </c>
      <c r="AA1358" s="6"/>
      <c r="AB1358" s="5"/>
    </row>
    <row r="1359" spans="1:28">
      <c r="A1359" s="5" t="s">
        <v>3000</v>
      </c>
      <c r="B1359" s="5" t="s">
        <v>3001</v>
      </c>
      <c r="C1359" s="5" t="s">
        <v>56</v>
      </c>
      <c r="D1359" s="316" t="s">
        <v>3002</v>
      </c>
      <c r="E1359" s="318" t="s">
        <v>3003</v>
      </c>
      <c r="F1359" s="5" t="s">
        <v>187</v>
      </c>
      <c r="G1359" s="5" t="s">
        <v>222</v>
      </c>
      <c r="H1359" s="6">
        <v>0</v>
      </c>
      <c r="I1359" s="6">
        <v>8</v>
      </c>
      <c r="J1359" s="12">
        <v>0</v>
      </c>
      <c r="K1359" s="12"/>
      <c r="L1359" s="12">
        <v>0</v>
      </c>
      <c r="M1359" s="12"/>
      <c r="N1359" s="12">
        <v>0</v>
      </c>
      <c r="O1359" s="12"/>
      <c r="P1359" s="12">
        <v>0</v>
      </c>
      <c r="Q1359" s="12"/>
      <c r="R1359" s="12">
        <v>497853</v>
      </c>
      <c r="S1359" s="12"/>
      <c r="T1359" s="31">
        <v>497853</v>
      </c>
      <c r="U1359" s="12"/>
      <c r="V1359" s="12">
        <v>0</v>
      </c>
      <c r="W1359" s="12"/>
      <c r="X1359" s="304">
        <v>11557</v>
      </c>
      <c r="Y1359" s="12"/>
      <c r="Z1359" s="5" t="str">
        <f t="shared" si="21"/>
        <v>No</v>
      </c>
      <c r="AA1359" s="6"/>
      <c r="AB1359" s="5"/>
    </row>
    <row r="1360" spans="1:28">
      <c r="A1360" s="5" t="s">
        <v>3309</v>
      </c>
      <c r="B1360" s="5" t="s">
        <v>5862</v>
      </c>
      <c r="C1360" s="5" t="s">
        <v>46</v>
      </c>
      <c r="D1360" s="316" t="s">
        <v>3310</v>
      </c>
      <c r="E1360" s="318" t="s">
        <v>3311</v>
      </c>
      <c r="F1360" s="5" t="s">
        <v>235</v>
      </c>
      <c r="G1360" s="5" t="s">
        <v>222</v>
      </c>
      <c r="H1360" s="6">
        <v>0</v>
      </c>
      <c r="I1360" s="6">
        <v>8</v>
      </c>
      <c r="J1360" s="12">
        <v>0</v>
      </c>
      <c r="K1360" s="12"/>
      <c r="L1360" s="12">
        <v>0</v>
      </c>
      <c r="M1360" s="12"/>
      <c r="N1360" s="12">
        <v>0</v>
      </c>
      <c r="O1360" s="12"/>
      <c r="P1360" s="12">
        <v>0</v>
      </c>
      <c r="Q1360" s="12"/>
      <c r="R1360" s="12">
        <v>436827</v>
      </c>
      <c r="S1360" s="12"/>
      <c r="T1360" s="31">
        <v>436827</v>
      </c>
      <c r="U1360" s="12"/>
      <c r="V1360" s="12">
        <v>0</v>
      </c>
      <c r="W1360" s="12"/>
      <c r="X1360" s="304">
        <v>17030</v>
      </c>
      <c r="Y1360" s="12"/>
      <c r="Z1360" s="5" t="str">
        <f t="shared" si="21"/>
        <v>No</v>
      </c>
      <c r="AA1360" s="6"/>
      <c r="AB1360" s="5"/>
    </row>
    <row r="1361" spans="1:28">
      <c r="A1361" s="5" t="s">
        <v>40</v>
      </c>
      <c r="B1361" s="5" t="s">
        <v>2009</v>
      </c>
      <c r="C1361" s="5" t="s">
        <v>63</v>
      </c>
      <c r="D1361" s="316" t="s">
        <v>2010</v>
      </c>
      <c r="E1361" s="318" t="s">
        <v>2011</v>
      </c>
      <c r="F1361" s="5" t="s">
        <v>187</v>
      </c>
      <c r="G1361" s="5" t="s">
        <v>222</v>
      </c>
      <c r="H1361" s="6">
        <v>0</v>
      </c>
      <c r="I1361" s="6">
        <v>8</v>
      </c>
      <c r="J1361" s="12">
        <v>0</v>
      </c>
      <c r="K1361" s="12"/>
      <c r="L1361" s="12">
        <v>0</v>
      </c>
      <c r="M1361" s="12"/>
      <c r="N1361" s="12">
        <v>0</v>
      </c>
      <c r="O1361" s="12"/>
      <c r="P1361" s="12">
        <v>0</v>
      </c>
      <c r="Q1361" s="12"/>
      <c r="R1361" s="12">
        <v>566524</v>
      </c>
      <c r="S1361" s="12"/>
      <c r="T1361" s="31">
        <v>566524</v>
      </c>
      <c r="U1361" s="12"/>
      <c r="V1361" s="12">
        <v>0</v>
      </c>
      <c r="W1361" s="12"/>
      <c r="X1361" s="304">
        <v>14199</v>
      </c>
      <c r="Y1361" s="12"/>
      <c r="Z1361" s="5" t="str">
        <f t="shared" si="21"/>
        <v>No</v>
      </c>
      <c r="AA1361" s="6"/>
      <c r="AB1361" s="5"/>
    </row>
    <row r="1362" spans="1:28">
      <c r="A1362" s="5" t="s">
        <v>3887</v>
      </c>
      <c r="B1362" s="5" t="s">
        <v>3846</v>
      </c>
      <c r="C1362" s="5" t="s">
        <v>48</v>
      </c>
      <c r="D1362" s="316" t="s">
        <v>3888</v>
      </c>
      <c r="E1362" s="318" t="s">
        <v>3889</v>
      </c>
      <c r="F1362" s="5" t="s">
        <v>235</v>
      </c>
      <c r="G1362" s="5" t="s">
        <v>222</v>
      </c>
      <c r="H1362" s="6">
        <v>0</v>
      </c>
      <c r="I1362" s="6">
        <v>8</v>
      </c>
      <c r="J1362" s="12">
        <v>0</v>
      </c>
      <c r="K1362" s="12"/>
      <c r="L1362" s="12">
        <v>0</v>
      </c>
      <c r="M1362" s="12"/>
      <c r="N1362" s="12">
        <v>0</v>
      </c>
      <c r="O1362" s="12"/>
      <c r="P1362" s="12">
        <v>0</v>
      </c>
      <c r="Q1362" s="12"/>
      <c r="R1362" s="12">
        <v>470620</v>
      </c>
      <c r="S1362" s="12"/>
      <c r="T1362" s="31">
        <v>470620</v>
      </c>
      <c r="U1362" s="12"/>
      <c r="V1362" s="12">
        <v>0</v>
      </c>
      <c r="W1362" s="12"/>
      <c r="X1362" s="304">
        <v>19750</v>
      </c>
      <c r="Y1362" s="12"/>
      <c r="Z1362" s="5" t="str">
        <f t="shared" si="21"/>
        <v>No</v>
      </c>
      <c r="AA1362" s="6"/>
      <c r="AB1362" s="5"/>
    </row>
    <row r="1363" spans="1:28">
      <c r="A1363" s="5" t="s">
        <v>3454</v>
      </c>
      <c r="B1363" s="5" t="s">
        <v>1849</v>
      </c>
      <c r="C1363" s="5" t="s">
        <v>51</v>
      </c>
      <c r="D1363" s="316" t="s">
        <v>3455</v>
      </c>
      <c r="E1363" s="318" t="s">
        <v>3456</v>
      </c>
      <c r="F1363" s="5" t="s">
        <v>1242</v>
      </c>
      <c r="G1363" s="5" t="s">
        <v>222</v>
      </c>
      <c r="H1363" s="6">
        <v>0</v>
      </c>
      <c r="I1363" s="6">
        <v>8</v>
      </c>
      <c r="J1363" s="12">
        <v>0</v>
      </c>
      <c r="K1363" s="12"/>
      <c r="L1363" s="12">
        <v>0</v>
      </c>
      <c r="M1363" s="12"/>
      <c r="N1363" s="12">
        <v>0</v>
      </c>
      <c r="O1363" s="12"/>
      <c r="P1363" s="12">
        <v>0</v>
      </c>
      <c r="Q1363" s="12"/>
      <c r="R1363" s="12">
        <v>321256</v>
      </c>
      <c r="S1363" s="12"/>
      <c r="T1363" s="31">
        <v>321256</v>
      </c>
      <c r="U1363" s="12"/>
      <c r="V1363" s="12">
        <v>0</v>
      </c>
      <c r="W1363" s="12"/>
      <c r="X1363" s="304">
        <v>7492</v>
      </c>
      <c r="Y1363" s="12"/>
      <c r="Z1363" s="5" t="str">
        <f t="shared" si="21"/>
        <v>No</v>
      </c>
      <c r="AA1363" s="6"/>
      <c r="AB1363" s="5"/>
    </row>
    <row r="1364" spans="1:28">
      <c r="A1364" s="5" t="s">
        <v>4822</v>
      </c>
      <c r="B1364" s="5" t="s">
        <v>2675</v>
      </c>
      <c r="C1364" s="5" t="s">
        <v>21</v>
      </c>
      <c r="D1364" s="316" t="s">
        <v>4823</v>
      </c>
      <c r="E1364" s="318" t="s">
        <v>4824</v>
      </c>
      <c r="F1364" s="5" t="s">
        <v>187</v>
      </c>
      <c r="G1364" s="5" t="s">
        <v>222</v>
      </c>
      <c r="H1364" s="6">
        <v>0</v>
      </c>
      <c r="I1364" s="6">
        <v>8</v>
      </c>
      <c r="J1364" s="12">
        <v>0</v>
      </c>
      <c r="K1364" s="12"/>
      <c r="L1364" s="12">
        <v>0</v>
      </c>
      <c r="M1364" s="12"/>
      <c r="N1364" s="12">
        <v>0</v>
      </c>
      <c r="O1364" s="12"/>
      <c r="P1364" s="12">
        <v>0</v>
      </c>
      <c r="Q1364" s="12"/>
      <c r="R1364" s="12">
        <v>753746</v>
      </c>
      <c r="S1364" s="12"/>
      <c r="T1364" s="31">
        <v>753746</v>
      </c>
      <c r="U1364" s="12"/>
      <c r="V1364" s="12">
        <v>0</v>
      </c>
      <c r="W1364" s="12"/>
      <c r="X1364" s="304">
        <v>6003</v>
      </c>
      <c r="Y1364" s="12"/>
      <c r="Z1364" s="5" t="str">
        <f t="shared" si="21"/>
        <v>No</v>
      </c>
      <c r="AA1364" s="6"/>
      <c r="AB1364" s="5"/>
    </row>
    <row r="1365" spans="1:28">
      <c r="A1365" s="5" t="s">
        <v>6537</v>
      </c>
      <c r="B1365" s="5" t="s">
        <v>369</v>
      </c>
      <c r="C1365" s="5" t="s">
        <v>113</v>
      </c>
      <c r="D1365" s="316">
        <v>5109</v>
      </c>
      <c r="E1365" s="318">
        <v>50109</v>
      </c>
      <c r="F1365" s="5" t="s">
        <v>187</v>
      </c>
      <c r="G1365" s="5" t="s">
        <v>5166</v>
      </c>
      <c r="H1365" s="6">
        <v>63835</v>
      </c>
      <c r="I1365" s="6">
        <v>8</v>
      </c>
      <c r="J1365" s="12">
        <v>0</v>
      </c>
      <c r="K1365" s="12"/>
      <c r="L1365" s="12">
        <v>0</v>
      </c>
      <c r="M1365" s="12"/>
      <c r="N1365" s="12">
        <v>0</v>
      </c>
      <c r="O1365" s="12"/>
      <c r="P1365" s="12">
        <v>0</v>
      </c>
      <c r="Q1365" s="12"/>
      <c r="R1365" s="12">
        <v>2358142</v>
      </c>
      <c r="S1365" s="12"/>
      <c r="T1365" s="31">
        <v>2358142</v>
      </c>
      <c r="U1365" s="12"/>
      <c r="V1365" s="12">
        <v>0</v>
      </c>
      <c r="W1365" s="12"/>
      <c r="X1365" s="304">
        <v>20738</v>
      </c>
      <c r="Y1365" s="12"/>
      <c r="Z1365" s="5" t="str">
        <f t="shared" si="21"/>
        <v>No</v>
      </c>
      <c r="AA1365" s="6"/>
      <c r="AB1365" s="5"/>
    </row>
    <row r="1366" spans="1:28">
      <c r="A1366" s="5" t="s">
        <v>2533</v>
      </c>
      <c r="B1366" s="5" t="s">
        <v>2534</v>
      </c>
      <c r="C1366" s="5" t="s">
        <v>63</v>
      </c>
      <c r="D1366" s="316" t="s">
        <v>2535</v>
      </c>
      <c r="E1366" s="318" t="s">
        <v>2536</v>
      </c>
      <c r="F1366" s="5" t="s">
        <v>187</v>
      </c>
      <c r="G1366" s="5" t="s">
        <v>222</v>
      </c>
      <c r="H1366" s="6">
        <v>0</v>
      </c>
      <c r="I1366" s="6">
        <v>8</v>
      </c>
      <c r="J1366" s="12">
        <v>0</v>
      </c>
      <c r="K1366" s="12"/>
      <c r="L1366" s="12">
        <v>0</v>
      </c>
      <c r="M1366" s="12"/>
      <c r="N1366" s="12">
        <v>0</v>
      </c>
      <c r="O1366" s="12"/>
      <c r="P1366" s="12">
        <v>0</v>
      </c>
      <c r="Q1366" s="12"/>
      <c r="R1366" s="12">
        <v>1028403</v>
      </c>
      <c r="S1366" s="12"/>
      <c r="T1366" s="31">
        <v>1028403</v>
      </c>
      <c r="U1366" s="12"/>
      <c r="V1366" s="12">
        <v>0</v>
      </c>
      <c r="W1366" s="12"/>
      <c r="X1366" s="304">
        <v>16930</v>
      </c>
      <c r="Y1366" s="12"/>
      <c r="Z1366" s="5" t="str">
        <f t="shared" si="21"/>
        <v>No</v>
      </c>
      <c r="AA1366" s="6"/>
      <c r="AB1366" s="5"/>
    </row>
    <row r="1367" spans="1:28">
      <c r="A1367" s="5" t="s">
        <v>3057</v>
      </c>
      <c r="B1367" s="5" t="s">
        <v>3058</v>
      </c>
      <c r="C1367" s="5" t="s">
        <v>113</v>
      </c>
      <c r="D1367" s="316" t="s">
        <v>3059</v>
      </c>
      <c r="E1367" s="318" t="s">
        <v>3060</v>
      </c>
      <c r="F1367" s="5" t="s">
        <v>187</v>
      </c>
      <c r="G1367" s="5" t="s">
        <v>222</v>
      </c>
      <c r="H1367" s="6">
        <v>0</v>
      </c>
      <c r="I1367" s="6">
        <v>8</v>
      </c>
      <c r="J1367" s="12">
        <v>0</v>
      </c>
      <c r="K1367" s="12"/>
      <c r="L1367" s="12">
        <v>0</v>
      </c>
      <c r="M1367" s="12"/>
      <c r="N1367" s="12">
        <v>0</v>
      </c>
      <c r="O1367" s="12"/>
      <c r="P1367" s="12">
        <v>0</v>
      </c>
      <c r="Q1367" s="12"/>
      <c r="R1367" s="12">
        <v>866052</v>
      </c>
      <c r="S1367" s="12"/>
      <c r="T1367" s="31">
        <v>866052</v>
      </c>
      <c r="U1367" s="12"/>
      <c r="V1367" s="12">
        <v>0</v>
      </c>
      <c r="W1367" s="12"/>
      <c r="X1367" s="304">
        <v>39864</v>
      </c>
      <c r="Y1367" s="12"/>
      <c r="Z1367" s="5" t="str">
        <f t="shared" si="21"/>
        <v>No</v>
      </c>
      <c r="AA1367" s="6"/>
      <c r="AB1367" s="5"/>
    </row>
    <row r="1368" spans="1:28">
      <c r="A1368" s="5" t="s">
        <v>4760</v>
      </c>
      <c r="B1368" s="5" t="s">
        <v>4761</v>
      </c>
      <c r="C1368" s="5" t="s">
        <v>21</v>
      </c>
      <c r="D1368" s="316" t="s">
        <v>4762</v>
      </c>
      <c r="E1368" s="318" t="s">
        <v>4763</v>
      </c>
      <c r="F1368" s="5" t="s">
        <v>187</v>
      </c>
      <c r="G1368" s="5" t="s">
        <v>222</v>
      </c>
      <c r="H1368" s="6">
        <v>0</v>
      </c>
      <c r="I1368" s="6">
        <v>8</v>
      </c>
      <c r="J1368" s="12">
        <v>0</v>
      </c>
      <c r="K1368" s="12"/>
      <c r="L1368" s="12">
        <v>0</v>
      </c>
      <c r="M1368" s="12"/>
      <c r="N1368" s="12">
        <v>0</v>
      </c>
      <c r="O1368" s="12"/>
      <c r="P1368" s="12">
        <v>0</v>
      </c>
      <c r="Q1368" s="12"/>
      <c r="R1368" s="12">
        <v>286467</v>
      </c>
      <c r="S1368" s="12"/>
      <c r="T1368" s="31">
        <v>286467</v>
      </c>
      <c r="U1368" s="12"/>
      <c r="V1368" s="12">
        <v>0</v>
      </c>
      <c r="W1368" s="12"/>
      <c r="X1368" s="304">
        <v>1205</v>
      </c>
      <c r="Y1368" s="12"/>
      <c r="Z1368" s="5" t="str">
        <f t="shared" si="21"/>
        <v>No</v>
      </c>
      <c r="AA1368" s="6"/>
      <c r="AB1368" s="5"/>
    </row>
    <row r="1369" spans="1:28">
      <c r="A1369" s="5" t="s">
        <v>636</v>
      </c>
      <c r="B1369" s="5" t="s">
        <v>637</v>
      </c>
      <c r="C1369" s="5" t="s">
        <v>89</v>
      </c>
      <c r="D1369" s="316">
        <v>4117</v>
      </c>
      <c r="E1369" s="318">
        <v>40117</v>
      </c>
      <c r="F1369" s="5" t="s">
        <v>187</v>
      </c>
      <c r="G1369" s="5" t="s">
        <v>5166</v>
      </c>
      <c r="H1369" s="6">
        <v>2148346</v>
      </c>
      <c r="I1369" s="6">
        <v>8</v>
      </c>
      <c r="J1369" s="12">
        <v>0</v>
      </c>
      <c r="K1369" s="12"/>
      <c r="L1369" s="12">
        <v>0</v>
      </c>
      <c r="M1369" s="12"/>
      <c r="N1369" s="12">
        <v>0</v>
      </c>
      <c r="O1369" s="12"/>
      <c r="P1369" s="12">
        <v>0</v>
      </c>
      <c r="Q1369" s="12"/>
      <c r="R1369" s="12">
        <v>313941</v>
      </c>
      <c r="S1369" s="12"/>
      <c r="T1369" s="31">
        <v>313941</v>
      </c>
      <c r="U1369" s="12"/>
      <c r="V1369" s="12">
        <v>0</v>
      </c>
      <c r="W1369" s="12"/>
      <c r="X1369" s="304">
        <v>5816</v>
      </c>
      <c r="Y1369" s="12"/>
      <c r="Z1369" s="5" t="str">
        <f t="shared" si="21"/>
        <v>No</v>
      </c>
      <c r="AA1369" s="6"/>
      <c r="AB1369" s="5"/>
    </row>
    <row r="1370" spans="1:28">
      <c r="A1370" s="5" t="s">
        <v>5377</v>
      </c>
      <c r="B1370" s="5" t="s">
        <v>5378</v>
      </c>
      <c r="C1370" s="5" t="s">
        <v>67</v>
      </c>
      <c r="D1370" s="316">
        <v>2222</v>
      </c>
      <c r="E1370" s="318">
        <v>20222</v>
      </c>
      <c r="F1370" s="5" t="s">
        <v>201</v>
      </c>
      <c r="G1370" s="5" t="s">
        <v>5166</v>
      </c>
      <c r="H1370" s="6">
        <v>18351295</v>
      </c>
      <c r="I1370" s="6">
        <v>8</v>
      </c>
      <c r="J1370" s="12">
        <v>0</v>
      </c>
      <c r="K1370" s="12"/>
      <c r="L1370" s="12">
        <v>0</v>
      </c>
      <c r="M1370" s="12"/>
      <c r="N1370" s="12">
        <v>0</v>
      </c>
      <c r="O1370" s="12"/>
      <c r="P1370" s="12">
        <v>0</v>
      </c>
      <c r="Q1370" s="12"/>
      <c r="R1370" s="12">
        <v>1374992</v>
      </c>
      <c r="S1370" s="12"/>
      <c r="T1370" s="31">
        <v>1374992</v>
      </c>
      <c r="U1370" s="12"/>
      <c r="V1370" s="12">
        <v>0</v>
      </c>
      <c r="W1370" s="12"/>
      <c r="X1370" s="304">
        <v>7930</v>
      </c>
      <c r="Y1370" s="12"/>
      <c r="Z1370" s="5" t="str">
        <f t="shared" si="21"/>
        <v>No</v>
      </c>
      <c r="AA1370" s="6"/>
      <c r="AB1370" s="5"/>
    </row>
    <row r="1371" spans="1:28">
      <c r="A1371" s="5" t="s">
        <v>5460</v>
      </c>
      <c r="B1371" s="5" t="s">
        <v>3143</v>
      </c>
      <c r="C1371" s="5" t="s">
        <v>81</v>
      </c>
      <c r="D1371" s="316" t="s">
        <v>3144</v>
      </c>
      <c r="E1371" s="318" t="s">
        <v>3145</v>
      </c>
      <c r="F1371" s="5" t="s">
        <v>235</v>
      </c>
      <c r="G1371" s="5" t="s">
        <v>222</v>
      </c>
      <c r="H1371" s="6">
        <v>0</v>
      </c>
      <c r="I1371" s="6">
        <v>8</v>
      </c>
      <c r="J1371" s="12">
        <v>0</v>
      </c>
      <c r="K1371" s="12"/>
      <c r="L1371" s="12">
        <v>0</v>
      </c>
      <c r="M1371" s="12"/>
      <c r="N1371" s="12">
        <v>0</v>
      </c>
      <c r="O1371" s="12"/>
      <c r="P1371" s="12">
        <v>0</v>
      </c>
      <c r="Q1371" s="12"/>
      <c r="R1371" s="12">
        <v>1154286</v>
      </c>
      <c r="S1371" s="12"/>
      <c r="T1371" s="31">
        <v>1154286</v>
      </c>
      <c r="U1371" s="12"/>
      <c r="V1371" s="12">
        <v>0</v>
      </c>
      <c r="W1371" s="12"/>
      <c r="X1371" s="304">
        <v>17476</v>
      </c>
      <c r="Y1371" s="12"/>
      <c r="Z1371" s="5" t="str">
        <f t="shared" si="21"/>
        <v>No</v>
      </c>
      <c r="AA1371" s="6"/>
      <c r="AB1371" s="5"/>
    </row>
    <row r="1372" spans="1:28">
      <c r="A1372" s="5" t="s">
        <v>6538</v>
      </c>
      <c r="B1372" s="5" t="s">
        <v>382</v>
      </c>
      <c r="C1372" s="5" t="s">
        <v>103</v>
      </c>
      <c r="D1372" s="316">
        <v>6068</v>
      </c>
      <c r="E1372" s="318">
        <v>60068</v>
      </c>
      <c r="F1372" s="5" t="s">
        <v>187</v>
      </c>
      <c r="G1372" s="5" t="s">
        <v>5166</v>
      </c>
      <c r="H1372" s="6">
        <v>5121892</v>
      </c>
      <c r="I1372" s="6">
        <v>8</v>
      </c>
      <c r="J1372" s="12">
        <v>0</v>
      </c>
      <c r="K1372" s="12"/>
      <c r="L1372" s="12">
        <v>0</v>
      </c>
      <c r="M1372" s="12"/>
      <c r="N1372" s="12">
        <v>0</v>
      </c>
      <c r="O1372" s="12"/>
      <c r="P1372" s="12">
        <v>0</v>
      </c>
      <c r="Q1372" s="12"/>
      <c r="R1372" s="12">
        <v>801084</v>
      </c>
      <c r="S1372" s="12"/>
      <c r="T1372" s="31">
        <v>801084</v>
      </c>
      <c r="U1372" s="12"/>
      <c r="V1372" s="12">
        <v>0</v>
      </c>
      <c r="W1372" s="12"/>
      <c r="X1372" s="304">
        <v>15036</v>
      </c>
      <c r="Y1372" s="12"/>
      <c r="Z1372" s="5" t="str">
        <f t="shared" si="21"/>
        <v>No</v>
      </c>
      <c r="AA1372" s="6"/>
      <c r="AB1372" s="5"/>
    </row>
    <row r="1373" spans="1:28">
      <c r="A1373" s="5" t="s">
        <v>6539</v>
      </c>
      <c r="B1373" s="5" t="s">
        <v>662</v>
      </c>
      <c r="C1373" s="5" t="s">
        <v>46</v>
      </c>
      <c r="D1373" s="316">
        <v>5179</v>
      </c>
      <c r="E1373" s="318">
        <v>50179</v>
      </c>
      <c r="F1373" s="5" t="s">
        <v>235</v>
      </c>
      <c r="G1373" s="5" t="s">
        <v>5166</v>
      </c>
      <c r="H1373" s="6">
        <v>8608208</v>
      </c>
      <c r="I1373" s="6">
        <v>8</v>
      </c>
      <c r="J1373" s="12">
        <v>0</v>
      </c>
      <c r="K1373" s="12"/>
      <c r="L1373" s="12">
        <v>0</v>
      </c>
      <c r="M1373" s="12"/>
      <c r="N1373" s="12">
        <v>0</v>
      </c>
      <c r="O1373" s="12"/>
      <c r="P1373" s="12">
        <v>0</v>
      </c>
      <c r="Q1373" s="12"/>
      <c r="R1373" s="12">
        <v>749293</v>
      </c>
      <c r="S1373" s="12"/>
      <c r="T1373" s="31">
        <v>749293</v>
      </c>
      <c r="U1373" s="12"/>
      <c r="V1373" s="12">
        <v>0</v>
      </c>
      <c r="W1373" s="12"/>
      <c r="X1373" s="304">
        <v>16318</v>
      </c>
      <c r="Y1373" s="12"/>
      <c r="Z1373" s="5" t="str">
        <f t="shared" si="21"/>
        <v>No</v>
      </c>
      <c r="AA1373" s="6"/>
      <c r="AB1373" s="5"/>
    </row>
    <row r="1374" spans="1:28">
      <c r="A1374" s="5" t="s">
        <v>2902</v>
      </c>
      <c r="B1374" s="5" t="s">
        <v>2903</v>
      </c>
      <c r="C1374" s="5" t="s">
        <v>57</v>
      </c>
      <c r="D1374" s="316" t="s">
        <v>2904</v>
      </c>
      <c r="E1374" s="318" t="s">
        <v>2905</v>
      </c>
      <c r="F1374" s="5" t="s">
        <v>189</v>
      </c>
      <c r="G1374" s="5" t="s">
        <v>222</v>
      </c>
      <c r="H1374" s="6">
        <v>0</v>
      </c>
      <c r="I1374" s="6">
        <v>8</v>
      </c>
      <c r="J1374" s="12">
        <v>0</v>
      </c>
      <c r="K1374" s="12"/>
      <c r="L1374" s="12">
        <v>0</v>
      </c>
      <c r="M1374" s="12"/>
      <c r="N1374" s="12">
        <v>0</v>
      </c>
      <c r="O1374" s="12"/>
      <c r="P1374" s="12">
        <v>0</v>
      </c>
      <c r="Q1374" s="12"/>
      <c r="R1374" s="12">
        <v>701843</v>
      </c>
      <c r="S1374" s="12"/>
      <c r="T1374" s="31">
        <v>701843</v>
      </c>
      <c r="U1374" s="12"/>
      <c r="V1374" s="12">
        <v>0</v>
      </c>
      <c r="W1374" s="12"/>
      <c r="X1374" s="304">
        <v>17949</v>
      </c>
      <c r="Y1374" s="12"/>
      <c r="Z1374" s="5" t="str">
        <f t="shared" si="21"/>
        <v>No</v>
      </c>
      <c r="AA1374" s="6"/>
      <c r="AB1374" s="5"/>
    </row>
    <row r="1375" spans="1:28">
      <c r="A1375" s="5" t="s">
        <v>2079</v>
      </c>
      <c r="B1375" s="5" t="s">
        <v>1399</v>
      </c>
      <c r="C1375" s="5" t="s">
        <v>41</v>
      </c>
      <c r="D1375" s="316" t="s">
        <v>2080</v>
      </c>
      <c r="E1375" s="318" t="s">
        <v>2081</v>
      </c>
      <c r="F1375" s="5" t="s">
        <v>187</v>
      </c>
      <c r="G1375" s="5" t="s">
        <v>222</v>
      </c>
      <c r="H1375" s="6">
        <v>0</v>
      </c>
      <c r="I1375" s="6">
        <v>8</v>
      </c>
      <c r="J1375" s="12">
        <v>0</v>
      </c>
      <c r="K1375" s="12"/>
      <c r="L1375" s="12">
        <v>0</v>
      </c>
      <c r="M1375" s="12"/>
      <c r="N1375" s="12">
        <v>0</v>
      </c>
      <c r="O1375" s="12"/>
      <c r="P1375" s="12">
        <v>0</v>
      </c>
      <c r="Q1375" s="12"/>
      <c r="R1375" s="12">
        <v>224293</v>
      </c>
      <c r="S1375" s="12"/>
      <c r="T1375" s="31">
        <v>224293</v>
      </c>
      <c r="U1375" s="12"/>
      <c r="V1375" s="12">
        <v>0</v>
      </c>
      <c r="W1375" s="12"/>
      <c r="X1375" s="304">
        <v>9161</v>
      </c>
      <c r="Y1375" s="12"/>
      <c r="Z1375" s="5" t="str">
        <f t="shared" si="21"/>
        <v>No</v>
      </c>
      <c r="AA1375" s="6"/>
      <c r="AB1375" s="5"/>
    </row>
    <row r="1376" spans="1:28">
      <c r="A1376" s="5" t="s">
        <v>1182</v>
      </c>
      <c r="B1376" s="5" t="s">
        <v>583</v>
      </c>
      <c r="C1376" s="5" t="s">
        <v>66</v>
      </c>
      <c r="D1376" s="316">
        <v>1123</v>
      </c>
      <c r="E1376" s="318">
        <v>10123</v>
      </c>
      <c r="F1376" s="5" t="s">
        <v>189</v>
      </c>
      <c r="G1376" s="5" t="s">
        <v>5166</v>
      </c>
      <c r="H1376" s="6">
        <v>4181019</v>
      </c>
      <c r="I1376" s="6">
        <v>8</v>
      </c>
      <c r="J1376" s="12">
        <v>0</v>
      </c>
      <c r="K1376" s="12"/>
      <c r="L1376" s="12">
        <v>0</v>
      </c>
      <c r="M1376" s="12"/>
      <c r="N1376" s="12">
        <v>0</v>
      </c>
      <c r="O1376" s="12"/>
      <c r="P1376" s="12">
        <v>0</v>
      </c>
      <c r="Q1376" s="12"/>
      <c r="R1376" s="12">
        <v>579068</v>
      </c>
      <c r="S1376" s="12"/>
      <c r="T1376" s="31">
        <v>579068</v>
      </c>
      <c r="U1376" s="12"/>
      <c r="V1376" s="12">
        <v>0</v>
      </c>
      <c r="W1376" s="12"/>
      <c r="X1376" s="304">
        <v>7122</v>
      </c>
      <c r="Y1376" s="12"/>
      <c r="Z1376" s="5" t="str">
        <f t="shared" si="21"/>
        <v>No</v>
      </c>
      <c r="AA1376" s="6"/>
      <c r="AB1376" s="5"/>
    </row>
    <row r="1377" spans="1:28">
      <c r="A1377" s="5" t="s">
        <v>4568</v>
      </c>
      <c r="B1377" s="5" t="s">
        <v>5864</v>
      </c>
      <c r="C1377" s="5" t="s">
        <v>117</v>
      </c>
      <c r="D1377" s="316" t="s">
        <v>4569</v>
      </c>
      <c r="E1377" s="318" t="s">
        <v>4570</v>
      </c>
      <c r="F1377" s="5" t="s">
        <v>235</v>
      </c>
      <c r="G1377" s="5" t="s">
        <v>222</v>
      </c>
      <c r="H1377" s="6">
        <v>0</v>
      </c>
      <c r="I1377" s="6">
        <v>8</v>
      </c>
      <c r="J1377" s="12">
        <v>0</v>
      </c>
      <c r="K1377" s="12"/>
      <c r="L1377" s="12">
        <v>0</v>
      </c>
      <c r="M1377" s="12"/>
      <c r="N1377" s="12">
        <v>0</v>
      </c>
      <c r="O1377" s="12"/>
      <c r="P1377" s="12">
        <v>0</v>
      </c>
      <c r="Q1377" s="12"/>
      <c r="R1377" s="12">
        <v>98428</v>
      </c>
      <c r="S1377" s="12"/>
      <c r="T1377" s="31">
        <v>98428</v>
      </c>
      <c r="U1377" s="12"/>
      <c r="V1377" s="12">
        <v>0</v>
      </c>
      <c r="W1377" s="12"/>
      <c r="X1377" s="304">
        <v>6295</v>
      </c>
      <c r="Y1377" s="12"/>
      <c r="Z1377" s="5" t="str">
        <f t="shared" si="21"/>
        <v>No</v>
      </c>
      <c r="AA1377" s="6"/>
      <c r="AB1377" s="5"/>
    </row>
    <row r="1378" spans="1:28">
      <c r="A1378" s="5" t="s">
        <v>1304</v>
      </c>
      <c r="B1378" s="5" t="s">
        <v>1305</v>
      </c>
      <c r="C1378" s="5" t="s">
        <v>57</v>
      </c>
      <c r="D1378" s="316" t="s">
        <v>1306</v>
      </c>
      <c r="E1378" s="318">
        <v>55270</v>
      </c>
      <c r="F1378" s="5" t="s">
        <v>160</v>
      </c>
      <c r="G1378" s="5" t="s">
        <v>5166</v>
      </c>
      <c r="H1378" s="6">
        <v>0</v>
      </c>
      <c r="I1378" s="6">
        <v>8</v>
      </c>
      <c r="J1378" s="12">
        <v>0</v>
      </c>
      <c r="K1378" s="12"/>
      <c r="L1378" s="12">
        <v>0</v>
      </c>
      <c r="M1378" s="12"/>
      <c r="N1378" s="12">
        <v>0</v>
      </c>
      <c r="O1378" s="12"/>
      <c r="P1378" s="12">
        <v>0</v>
      </c>
      <c r="Q1378" s="12"/>
      <c r="R1378" s="12">
        <v>1408993</v>
      </c>
      <c r="S1378" s="12"/>
      <c r="T1378" s="31">
        <v>1408993</v>
      </c>
      <c r="U1378" s="12"/>
      <c r="V1378" s="12">
        <v>0</v>
      </c>
      <c r="W1378" s="12"/>
      <c r="X1378" s="304">
        <v>15513</v>
      </c>
      <c r="Y1378" s="12"/>
      <c r="Z1378" s="5" t="str">
        <f t="shared" si="21"/>
        <v>No</v>
      </c>
      <c r="AA1378" s="6"/>
      <c r="AB1378" s="5"/>
    </row>
    <row r="1379" spans="1:28">
      <c r="A1379" s="5" t="s">
        <v>47</v>
      </c>
      <c r="B1379" s="5" t="s">
        <v>662</v>
      </c>
      <c r="C1379" s="5" t="s">
        <v>46</v>
      </c>
      <c r="D1379" s="316">
        <v>5183</v>
      </c>
      <c r="E1379" s="318">
        <v>50183</v>
      </c>
      <c r="F1379" s="5" t="s">
        <v>187</v>
      </c>
      <c r="G1379" s="5" t="s">
        <v>5166</v>
      </c>
      <c r="H1379" s="6">
        <v>8608208</v>
      </c>
      <c r="I1379" s="6">
        <v>8</v>
      </c>
      <c r="J1379" s="12">
        <v>0</v>
      </c>
      <c r="K1379" s="12"/>
      <c r="L1379" s="12">
        <v>0</v>
      </c>
      <c r="M1379" s="12"/>
      <c r="N1379" s="12">
        <v>0</v>
      </c>
      <c r="O1379" s="12"/>
      <c r="P1379" s="12">
        <v>0</v>
      </c>
      <c r="Q1379" s="12"/>
      <c r="R1379" s="12">
        <v>1472707</v>
      </c>
      <c r="S1379" s="12"/>
      <c r="T1379" s="31">
        <v>1472707</v>
      </c>
      <c r="U1379" s="12"/>
      <c r="V1379" s="12">
        <v>0</v>
      </c>
      <c r="W1379" s="12"/>
      <c r="X1379" s="304">
        <v>17862</v>
      </c>
      <c r="Y1379" s="12"/>
      <c r="Z1379" s="5" t="str">
        <f t="shared" si="21"/>
        <v>No</v>
      </c>
      <c r="AA1379" s="6"/>
      <c r="AB1379" s="5"/>
    </row>
    <row r="1380" spans="1:28">
      <c r="A1380" s="5" t="s">
        <v>5455</v>
      </c>
      <c r="B1380" s="5" t="s">
        <v>1534</v>
      </c>
      <c r="C1380" s="5" t="s">
        <v>46</v>
      </c>
      <c r="D1380" s="316" t="s">
        <v>3171</v>
      </c>
      <c r="E1380" s="318" t="s">
        <v>3172</v>
      </c>
      <c r="F1380" s="5" t="s">
        <v>235</v>
      </c>
      <c r="G1380" s="5" t="s">
        <v>222</v>
      </c>
      <c r="H1380" s="6">
        <v>0</v>
      </c>
      <c r="I1380" s="6">
        <v>8</v>
      </c>
      <c r="J1380" s="12">
        <v>0</v>
      </c>
      <c r="K1380" s="12"/>
      <c r="L1380" s="12">
        <v>0</v>
      </c>
      <c r="M1380" s="12"/>
      <c r="N1380" s="12">
        <v>0</v>
      </c>
      <c r="O1380" s="12"/>
      <c r="P1380" s="12">
        <v>0</v>
      </c>
      <c r="Q1380" s="12"/>
      <c r="R1380" s="12">
        <v>317519</v>
      </c>
      <c r="S1380" s="12"/>
      <c r="T1380" s="31">
        <v>317519</v>
      </c>
      <c r="U1380" s="12"/>
      <c r="V1380" s="12">
        <v>0</v>
      </c>
      <c r="W1380" s="12"/>
      <c r="X1380" s="304">
        <v>7693</v>
      </c>
      <c r="Y1380" s="12"/>
      <c r="Z1380" s="5" t="str">
        <f t="shared" si="21"/>
        <v>No</v>
      </c>
      <c r="AA1380" s="6"/>
      <c r="AB1380" s="5"/>
    </row>
    <row r="1381" spans="1:28">
      <c r="A1381" s="5" t="s">
        <v>91</v>
      </c>
      <c r="B1381" s="5" t="s">
        <v>936</v>
      </c>
      <c r="C1381" s="5" t="s">
        <v>89</v>
      </c>
      <c r="D1381" s="316">
        <v>4150</v>
      </c>
      <c r="E1381" s="318">
        <v>40150</v>
      </c>
      <c r="F1381" s="5" t="s">
        <v>187</v>
      </c>
      <c r="G1381" s="5" t="s">
        <v>5166</v>
      </c>
      <c r="H1381" s="6">
        <v>71747</v>
      </c>
      <c r="I1381" s="6">
        <v>8</v>
      </c>
      <c r="J1381" s="12">
        <v>0</v>
      </c>
      <c r="K1381" s="12"/>
      <c r="L1381" s="12">
        <v>0</v>
      </c>
      <c r="M1381" s="12"/>
      <c r="N1381" s="12">
        <v>0</v>
      </c>
      <c r="O1381" s="12"/>
      <c r="P1381" s="12">
        <v>0</v>
      </c>
      <c r="Q1381" s="12"/>
      <c r="R1381" s="12">
        <v>617429</v>
      </c>
      <c r="S1381" s="12"/>
      <c r="T1381" s="31">
        <v>617429</v>
      </c>
      <c r="U1381" s="12"/>
      <c r="V1381" s="12">
        <v>0</v>
      </c>
      <c r="W1381" s="12"/>
      <c r="X1381" s="304">
        <v>13345</v>
      </c>
      <c r="Y1381" s="12"/>
      <c r="Z1381" s="5" t="str">
        <f t="shared" si="21"/>
        <v>No</v>
      </c>
      <c r="AA1381" s="6"/>
      <c r="AB1381" s="5"/>
    </row>
    <row r="1382" spans="1:28">
      <c r="A1382" s="5" t="s">
        <v>3215</v>
      </c>
      <c r="B1382" s="5" t="s">
        <v>3216</v>
      </c>
      <c r="C1382" s="5" t="s">
        <v>113</v>
      </c>
      <c r="D1382" s="316" t="s">
        <v>3217</v>
      </c>
      <c r="E1382" s="318" t="s">
        <v>3218</v>
      </c>
      <c r="F1382" s="5" t="s">
        <v>187</v>
      </c>
      <c r="G1382" s="5" t="s">
        <v>222</v>
      </c>
      <c r="H1382" s="6">
        <v>0</v>
      </c>
      <c r="I1382" s="6">
        <v>8</v>
      </c>
      <c r="J1382" s="12">
        <v>0</v>
      </c>
      <c r="K1382" s="12"/>
      <c r="L1382" s="12">
        <v>0</v>
      </c>
      <c r="M1382" s="12"/>
      <c r="N1382" s="12">
        <v>0</v>
      </c>
      <c r="O1382" s="12"/>
      <c r="P1382" s="12">
        <v>0</v>
      </c>
      <c r="Q1382" s="12"/>
      <c r="R1382" s="12">
        <v>2059323</v>
      </c>
      <c r="S1382" s="12"/>
      <c r="T1382" s="31">
        <v>2059323</v>
      </c>
      <c r="U1382" s="12"/>
      <c r="V1382" s="12">
        <v>0</v>
      </c>
      <c r="W1382" s="12"/>
      <c r="X1382" s="304">
        <v>29524</v>
      </c>
      <c r="Y1382" s="12"/>
      <c r="Z1382" s="5" t="str">
        <f t="shared" si="21"/>
        <v>No</v>
      </c>
      <c r="AA1382" s="6"/>
      <c r="AB1382" s="5"/>
    </row>
    <row r="1383" spans="1:28">
      <c r="A1383" s="5" t="s">
        <v>765</v>
      </c>
      <c r="B1383" s="5" t="s">
        <v>764</v>
      </c>
      <c r="C1383" s="5" t="s">
        <v>100</v>
      </c>
      <c r="D1383" s="316">
        <v>4101</v>
      </c>
      <c r="E1383" s="318">
        <v>40101</v>
      </c>
      <c r="F1383" s="5" t="s">
        <v>189</v>
      </c>
      <c r="G1383" s="5" t="s">
        <v>5166</v>
      </c>
      <c r="H1383" s="6">
        <v>180786</v>
      </c>
      <c r="I1383" s="6">
        <v>8</v>
      </c>
      <c r="J1383" s="12">
        <v>0</v>
      </c>
      <c r="K1383" s="12"/>
      <c r="L1383" s="12">
        <v>0</v>
      </c>
      <c r="M1383" s="12"/>
      <c r="N1383" s="12">
        <v>0</v>
      </c>
      <c r="O1383" s="12"/>
      <c r="P1383" s="12">
        <v>0</v>
      </c>
      <c r="Q1383" s="12"/>
      <c r="R1383" s="12">
        <v>1276335</v>
      </c>
      <c r="S1383" s="12"/>
      <c r="T1383" s="31">
        <v>1276335</v>
      </c>
      <c r="U1383" s="12"/>
      <c r="V1383" s="12">
        <v>0</v>
      </c>
      <c r="W1383" s="12"/>
      <c r="X1383" s="304">
        <v>21210</v>
      </c>
      <c r="Y1383" s="12"/>
      <c r="Z1383" s="5" t="str">
        <f t="shared" si="21"/>
        <v>No</v>
      </c>
      <c r="AA1383" s="6"/>
      <c r="AB1383" s="5"/>
    </row>
    <row r="1384" spans="1:28">
      <c r="A1384" s="5" t="s">
        <v>4786</v>
      </c>
      <c r="B1384" s="5" t="s">
        <v>422</v>
      </c>
      <c r="C1384" s="5" t="s">
        <v>21</v>
      </c>
      <c r="D1384" s="316" t="s">
        <v>4787</v>
      </c>
      <c r="E1384" s="318" t="s">
        <v>4788</v>
      </c>
      <c r="F1384" s="5" t="s">
        <v>189</v>
      </c>
      <c r="G1384" s="5" t="s">
        <v>222</v>
      </c>
      <c r="H1384" s="6">
        <v>0</v>
      </c>
      <c r="I1384" s="6">
        <v>8</v>
      </c>
      <c r="J1384" s="12">
        <v>0</v>
      </c>
      <c r="K1384" s="12"/>
      <c r="L1384" s="12">
        <v>0</v>
      </c>
      <c r="M1384" s="12"/>
      <c r="N1384" s="12">
        <v>0</v>
      </c>
      <c r="O1384" s="12"/>
      <c r="P1384" s="12">
        <v>0</v>
      </c>
      <c r="Q1384" s="12"/>
      <c r="R1384" s="12">
        <v>1270546</v>
      </c>
      <c r="S1384" s="12"/>
      <c r="T1384" s="31">
        <v>1270546</v>
      </c>
      <c r="U1384" s="12"/>
      <c r="V1384" s="12">
        <v>0</v>
      </c>
      <c r="W1384" s="12"/>
      <c r="X1384" s="304">
        <v>17212</v>
      </c>
      <c r="Y1384" s="12"/>
      <c r="Z1384" s="5" t="str">
        <f t="shared" si="21"/>
        <v>No</v>
      </c>
      <c r="AA1384" s="6"/>
      <c r="AB1384" s="5"/>
    </row>
    <row r="1385" spans="1:28">
      <c r="A1385" s="5" t="s">
        <v>3559</v>
      </c>
      <c r="B1385" s="5" t="s">
        <v>3560</v>
      </c>
      <c r="C1385" s="5" t="s">
        <v>72</v>
      </c>
      <c r="D1385" s="316" t="s">
        <v>3561</v>
      </c>
      <c r="E1385" s="318" t="s">
        <v>3562</v>
      </c>
      <c r="F1385" s="5" t="s">
        <v>187</v>
      </c>
      <c r="G1385" s="5" t="s">
        <v>222</v>
      </c>
      <c r="H1385" s="6">
        <v>0</v>
      </c>
      <c r="I1385" s="6">
        <v>8</v>
      </c>
      <c r="J1385" s="12">
        <v>0</v>
      </c>
      <c r="K1385" s="12"/>
      <c r="L1385" s="12">
        <v>0</v>
      </c>
      <c r="M1385" s="12"/>
      <c r="N1385" s="12">
        <v>0</v>
      </c>
      <c r="O1385" s="12"/>
      <c r="P1385" s="12">
        <v>0</v>
      </c>
      <c r="Q1385" s="12"/>
      <c r="R1385" s="12">
        <v>820072</v>
      </c>
      <c r="S1385" s="12"/>
      <c r="T1385" s="31">
        <v>820072</v>
      </c>
      <c r="U1385" s="12"/>
      <c r="V1385" s="12">
        <v>0</v>
      </c>
      <c r="W1385" s="12"/>
      <c r="X1385" s="304">
        <v>13525</v>
      </c>
      <c r="Y1385" s="12"/>
      <c r="Z1385" s="5" t="str">
        <f t="shared" si="21"/>
        <v>No</v>
      </c>
      <c r="AA1385" s="6"/>
      <c r="AB1385" s="5"/>
    </row>
    <row r="1386" spans="1:28">
      <c r="A1386" s="5" t="s">
        <v>3575</v>
      </c>
      <c r="B1386" s="5" t="s">
        <v>3576</v>
      </c>
      <c r="C1386" s="5" t="s">
        <v>51</v>
      </c>
      <c r="D1386" s="316" t="s">
        <v>3577</v>
      </c>
      <c r="E1386" s="318" t="s">
        <v>3578</v>
      </c>
      <c r="F1386" s="5" t="s">
        <v>187</v>
      </c>
      <c r="G1386" s="5" t="s">
        <v>222</v>
      </c>
      <c r="H1386" s="6">
        <v>0</v>
      </c>
      <c r="I1386" s="6">
        <v>8</v>
      </c>
      <c r="J1386" s="12">
        <v>0</v>
      </c>
      <c r="K1386" s="12"/>
      <c r="L1386" s="12">
        <v>0</v>
      </c>
      <c r="M1386" s="12"/>
      <c r="N1386" s="12">
        <v>0</v>
      </c>
      <c r="O1386" s="12"/>
      <c r="P1386" s="12">
        <v>0</v>
      </c>
      <c r="Q1386" s="12"/>
      <c r="R1386" s="12">
        <v>262303</v>
      </c>
      <c r="S1386" s="12"/>
      <c r="T1386" s="31">
        <v>262303</v>
      </c>
      <c r="U1386" s="12"/>
      <c r="V1386" s="12">
        <v>0</v>
      </c>
      <c r="W1386" s="12"/>
      <c r="X1386" s="304">
        <v>7530</v>
      </c>
      <c r="Y1386" s="12"/>
      <c r="Z1386" s="5" t="str">
        <f t="shared" si="21"/>
        <v>No</v>
      </c>
      <c r="AA1386" s="6"/>
      <c r="AB1386" s="5"/>
    </row>
    <row r="1387" spans="1:28">
      <c r="A1387" s="5" t="s">
        <v>2118</v>
      </c>
      <c r="B1387" s="5" t="s">
        <v>5315</v>
      </c>
      <c r="C1387" s="5" t="s">
        <v>74</v>
      </c>
      <c r="D1387" s="316" t="s">
        <v>5316</v>
      </c>
      <c r="E1387" s="318" t="s">
        <v>5317</v>
      </c>
      <c r="F1387" s="5" t="s">
        <v>187</v>
      </c>
      <c r="G1387" s="5" t="s">
        <v>222</v>
      </c>
      <c r="H1387" s="6">
        <v>0</v>
      </c>
      <c r="I1387" s="6">
        <v>8</v>
      </c>
      <c r="J1387" s="12">
        <v>0</v>
      </c>
      <c r="K1387" s="12"/>
      <c r="L1387" s="12">
        <v>0</v>
      </c>
      <c r="M1387" s="12"/>
      <c r="N1387" s="12">
        <v>0</v>
      </c>
      <c r="O1387" s="12"/>
      <c r="P1387" s="12">
        <v>0</v>
      </c>
      <c r="Q1387" s="12"/>
      <c r="R1387" s="12">
        <v>607429</v>
      </c>
      <c r="S1387" s="12"/>
      <c r="T1387" s="31">
        <v>607429</v>
      </c>
      <c r="U1387" s="12"/>
      <c r="V1387" s="12">
        <v>0</v>
      </c>
      <c r="W1387" s="12"/>
      <c r="X1387" s="304">
        <v>6435</v>
      </c>
      <c r="Y1387" s="12"/>
      <c r="Z1387" s="5" t="str">
        <f t="shared" si="21"/>
        <v>No</v>
      </c>
      <c r="AA1387" s="6"/>
      <c r="AB1387" s="5"/>
    </row>
    <row r="1388" spans="1:28">
      <c r="A1388" s="5" t="s">
        <v>1947</v>
      </c>
      <c r="B1388" s="5" t="s">
        <v>1777</v>
      </c>
      <c r="C1388" s="5" t="s">
        <v>41</v>
      </c>
      <c r="D1388" s="316" t="s">
        <v>1948</v>
      </c>
      <c r="E1388" s="318" t="s">
        <v>1949</v>
      </c>
      <c r="F1388" s="5" t="s">
        <v>187</v>
      </c>
      <c r="G1388" s="5" t="s">
        <v>222</v>
      </c>
      <c r="H1388" s="6">
        <v>0</v>
      </c>
      <c r="I1388" s="6">
        <v>8</v>
      </c>
      <c r="J1388" s="12">
        <v>0</v>
      </c>
      <c r="K1388" s="12"/>
      <c r="L1388" s="12">
        <v>0</v>
      </c>
      <c r="M1388" s="12"/>
      <c r="N1388" s="12">
        <v>0</v>
      </c>
      <c r="O1388" s="12"/>
      <c r="P1388" s="12">
        <v>0</v>
      </c>
      <c r="Q1388" s="12"/>
      <c r="R1388" s="12">
        <v>518448</v>
      </c>
      <c r="S1388" s="12"/>
      <c r="T1388" s="31">
        <v>518448</v>
      </c>
      <c r="U1388" s="12"/>
      <c r="V1388" s="12">
        <v>0</v>
      </c>
      <c r="W1388" s="12"/>
      <c r="X1388" s="304">
        <v>20934</v>
      </c>
      <c r="Y1388" s="12"/>
      <c r="Z1388" s="5" t="str">
        <f t="shared" si="21"/>
        <v>No</v>
      </c>
      <c r="AA1388" s="6"/>
      <c r="AB1388" s="5"/>
    </row>
    <row r="1389" spans="1:28">
      <c r="A1389" s="5" t="s">
        <v>5089</v>
      </c>
      <c r="B1389" s="5" t="s">
        <v>5090</v>
      </c>
      <c r="C1389" s="5" t="s">
        <v>9</v>
      </c>
      <c r="D1389" s="316"/>
      <c r="E1389" s="318" t="s">
        <v>5091</v>
      </c>
      <c r="F1389" s="5" t="s">
        <v>235</v>
      </c>
      <c r="G1389" s="5" t="s">
        <v>222</v>
      </c>
      <c r="H1389" s="6">
        <v>0</v>
      </c>
      <c r="I1389" s="6">
        <v>8</v>
      </c>
      <c r="J1389" s="12">
        <v>0</v>
      </c>
      <c r="K1389" s="12"/>
      <c r="L1389" s="12">
        <v>0</v>
      </c>
      <c r="M1389" s="12"/>
      <c r="N1389" s="12">
        <v>0</v>
      </c>
      <c r="O1389" s="12"/>
      <c r="P1389" s="12">
        <v>0</v>
      </c>
      <c r="Q1389" s="12"/>
      <c r="R1389" s="12">
        <v>570535</v>
      </c>
      <c r="S1389" s="12"/>
      <c r="T1389" s="31">
        <v>570535</v>
      </c>
      <c r="U1389" s="12"/>
      <c r="V1389" s="12">
        <v>0</v>
      </c>
      <c r="W1389" s="12"/>
      <c r="X1389" s="304">
        <v>9221</v>
      </c>
      <c r="Y1389" s="12"/>
      <c r="Z1389" s="5" t="str">
        <f t="shared" si="21"/>
        <v>No</v>
      </c>
      <c r="AA1389" s="6"/>
      <c r="AB1389" s="5"/>
    </row>
    <row r="1390" spans="1:28">
      <c r="A1390" s="5" t="s">
        <v>3416</v>
      </c>
      <c r="B1390" s="5" t="s">
        <v>3417</v>
      </c>
      <c r="C1390" s="5" t="s">
        <v>51</v>
      </c>
      <c r="D1390" s="316" t="s">
        <v>3418</v>
      </c>
      <c r="E1390" s="318" t="s">
        <v>3419</v>
      </c>
      <c r="F1390" s="5" t="s">
        <v>1242</v>
      </c>
      <c r="G1390" s="5" t="s">
        <v>222</v>
      </c>
      <c r="H1390" s="6">
        <v>0</v>
      </c>
      <c r="I1390" s="6">
        <v>8</v>
      </c>
      <c r="J1390" s="12">
        <v>0</v>
      </c>
      <c r="K1390" s="12"/>
      <c r="L1390" s="12">
        <v>0</v>
      </c>
      <c r="M1390" s="12"/>
      <c r="N1390" s="12">
        <v>0</v>
      </c>
      <c r="O1390" s="12"/>
      <c r="P1390" s="12">
        <v>0</v>
      </c>
      <c r="Q1390" s="12"/>
      <c r="R1390" s="12">
        <v>447520</v>
      </c>
      <c r="S1390" s="12"/>
      <c r="T1390" s="31">
        <v>447520</v>
      </c>
      <c r="U1390" s="12"/>
      <c r="V1390" s="12">
        <v>0</v>
      </c>
      <c r="W1390" s="12"/>
      <c r="X1390" s="304">
        <v>11644</v>
      </c>
      <c r="Y1390" s="12"/>
      <c r="Z1390" s="5" t="str">
        <f t="shared" si="21"/>
        <v>No</v>
      </c>
      <c r="AA1390" s="6"/>
      <c r="AB1390" s="5"/>
    </row>
    <row r="1391" spans="1:28">
      <c r="A1391" s="5" t="s">
        <v>2817</v>
      </c>
      <c r="B1391" s="5" t="s">
        <v>1378</v>
      </c>
      <c r="C1391" s="5" t="s">
        <v>113</v>
      </c>
      <c r="D1391" s="316" t="s">
        <v>2818</v>
      </c>
      <c r="E1391" s="318" t="s">
        <v>2819</v>
      </c>
      <c r="F1391" s="5" t="s">
        <v>187</v>
      </c>
      <c r="G1391" s="5" t="s">
        <v>222</v>
      </c>
      <c r="H1391" s="6">
        <v>0</v>
      </c>
      <c r="I1391" s="6">
        <v>8</v>
      </c>
      <c r="J1391" s="12">
        <v>0</v>
      </c>
      <c r="K1391" s="12"/>
      <c r="L1391" s="12">
        <v>0</v>
      </c>
      <c r="M1391" s="12"/>
      <c r="N1391" s="12">
        <v>0</v>
      </c>
      <c r="O1391" s="12"/>
      <c r="P1391" s="12">
        <v>0</v>
      </c>
      <c r="Q1391" s="12"/>
      <c r="R1391" s="12">
        <v>798373</v>
      </c>
      <c r="S1391" s="12"/>
      <c r="T1391" s="31">
        <v>798373</v>
      </c>
      <c r="U1391" s="12"/>
      <c r="V1391" s="12">
        <v>0</v>
      </c>
      <c r="W1391" s="12"/>
      <c r="X1391" s="304">
        <v>30506</v>
      </c>
      <c r="Y1391" s="12"/>
      <c r="Z1391" s="5" t="str">
        <f t="shared" si="21"/>
        <v>No</v>
      </c>
      <c r="AA1391" s="6"/>
      <c r="AB1391" s="5"/>
    </row>
    <row r="1392" spans="1:28">
      <c r="A1392" s="5" t="s">
        <v>394</v>
      </c>
      <c r="B1392" s="5" t="s">
        <v>395</v>
      </c>
      <c r="C1392" s="5" t="s">
        <v>74</v>
      </c>
      <c r="D1392" s="316">
        <v>2006</v>
      </c>
      <c r="E1392" s="318">
        <v>20006</v>
      </c>
      <c r="F1392" s="5" t="s">
        <v>187</v>
      </c>
      <c r="G1392" s="5" t="s">
        <v>185</v>
      </c>
      <c r="H1392" s="6">
        <v>18351295</v>
      </c>
      <c r="I1392" s="6">
        <v>8</v>
      </c>
      <c r="J1392" s="12">
        <v>1606521</v>
      </c>
      <c r="K1392" s="12"/>
      <c r="L1392" s="12">
        <v>349779</v>
      </c>
      <c r="M1392" s="12"/>
      <c r="N1392" s="12">
        <v>113841</v>
      </c>
      <c r="O1392" s="12"/>
      <c r="P1392" s="12">
        <v>499747</v>
      </c>
      <c r="Q1392" s="12"/>
      <c r="R1392" s="12">
        <v>0</v>
      </c>
      <c r="S1392" s="12"/>
      <c r="T1392" s="31">
        <v>2569888</v>
      </c>
      <c r="U1392" s="12"/>
      <c r="V1392" s="12">
        <v>0</v>
      </c>
      <c r="W1392" s="12"/>
      <c r="X1392" s="304">
        <v>42873</v>
      </c>
      <c r="Y1392" s="12"/>
      <c r="Z1392" s="5" t="str">
        <f t="shared" si="21"/>
        <v>No</v>
      </c>
      <c r="AA1392" s="6"/>
      <c r="AB1392" s="5"/>
    </row>
    <row r="1393" spans="1:28">
      <c r="A1393" s="5" t="s">
        <v>4942</v>
      </c>
      <c r="B1393" s="5" t="s">
        <v>5863</v>
      </c>
      <c r="C1393" s="5" t="s">
        <v>85</v>
      </c>
      <c r="D1393" s="316" t="s">
        <v>4943</v>
      </c>
      <c r="E1393" s="318" t="s">
        <v>4944</v>
      </c>
      <c r="F1393" s="5" t="s">
        <v>187</v>
      </c>
      <c r="G1393" s="5" t="s">
        <v>222</v>
      </c>
      <c r="H1393" s="6">
        <v>0</v>
      </c>
      <c r="I1393" s="6">
        <v>8</v>
      </c>
      <c r="J1393" s="12">
        <v>0</v>
      </c>
      <c r="K1393" s="12"/>
      <c r="L1393" s="12">
        <v>0</v>
      </c>
      <c r="M1393" s="12"/>
      <c r="N1393" s="12">
        <v>0</v>
      </c>
      <c r="O1393" s="12"/>
      <c r="P1393" s="12">
        <v>0</v>
      </c>
      <c r="Q1393" s="12"/>
      <c r="R1393" s="12">
        <v>1679387</v>
      </c>
      <c r="S1393" s="12"/>
      <c r="T1393" s="31">
        <v>1679387</v>
      </c>
      <c r="U1393" s="12"/>
      <c r="V1393" s="12">
        <v>0</v>
      </c>
      <c r="W1393" s="12"/>
      <c r="X1393" s="304">
        <v>14400</v>
      </c>
      <c r="Y1393" s="12"/>
      <c r="Z1393" s="5" t="str">
        <f t="shared" si="21"/>
        <v>No</v>
      </c>
      <c r="AA1393" s="6"/>
      <c r="AB1393" s="5"/>
    </row>
    <row r="1394" spans="1:28">
      <c r="A1394" s="5" t="s">
        <v>6040</v>
      </c>
      <c r="B1394" s="5" t="s">
        <v>6041</v>
      </c>
      <c r="C1394" s="5" t="s">
        <v>9</v>
      </c>
      <c r="D1394" s="316"/>
      <c r="E1394" s="318">
        <v>419</v>
      </c>
      <c r="F1394" s="5" t="s">
        <v>160</v>
      </c>
      <c r="G1394" s="5" t="s">
        <v>5166</v>
      </c>
      <c r="H1394" s="6">
        <v>0</v>
      </c>
      <c r="I1394" s="6">
        <v>8</v>
      </c>
      <c r="J1394" s="12">
        <v>0</v>
      </c>
      <c r="K1394" s="12"/>
      <c r="L1394" s="12">
        <v>0</v>
      </c>
      <c r="M1394" s="12"/>
      <c r="N1394" s="12">
        <v>0</v>
      </c>
      <c r="O1394" s="12"/>
      <c r="P1394" s="12">
        <v>0</v>
      </c>
      <c r="Q1394" s="12"/>
      <c r="R1394" s="12">
        <v>246538</v>
      </c>
      <c r="S1394" s="12"/>
      <c r="T1394" s="31">
        <v>246538</v>
      </c>
      <c r="U1394" s="12"/>
      <c r="V1394" s="12">
        <v>0</v>
      </c>
      <c r="W1394" s="12"/>
      <c r="X1394" s="304">
        <v>3323</v>
      </c>
      <c r="Y1394" s="12"/>
      <c r="Z1394" s="5" t="str">
        <f t="shared" si="21"/>
        <v>No</v>
      </c>
      <c r="AA1394" s="6"/>
      <c r="AB1394" s="5"/>
    </row>
    <row r="1395" spans="1:28">
      <c r="A1395" s="5" t="s">
        <v>6044</v>
      </c>
      <c r="B1395" s="5" t="s">
        <v>1311</v>
      </c>
      <c r="C1395" s="5" t="s">
        <v>62</v>
      </c>
      <c r="D1395" s="316" t="s">
        <v>1312</v>
      </c>
      <c r="E1395" s="318">
        <v>80018</v>
      </c>
      <c r="F1395" s="5" t="s">
        <v>160</v>
      </c>
      <c r="G1395" s="5" t="s">
        <v>5166</v>
      </c>
      <c r="H1395" s="6">
        <v>0</v>
      </c>
      <c r="I1395" s="6">
        <v>8</v>
      </c>
      <c r="J1395" s="12">
        <v>0</v>
      </c>
      <c r="K1395" s="12"/>
      <c r="L1395" s="12">
        <v>0</v>
      </c>
      <c r="M1395" s="12"/>
      <c r="N1395" s="12">
        <v>0</v>
      </c>
      <c r="O1395" s="12"/>
      <c r="P1395" s="12">
        <v>0</v>
      </c>
      <c r="Q1395" s="12"/>
      <c r="R1395" s="12">
        <v>640298</v>
      </c>
      <c r="S1395" s="12"/>
      <c r="T1395" s="31">
        <v>640298</v>
      </c>
      <c r="U1395" s="12"/>
      <c r="V1395" s="12">
        <v>0</v>
      </c>
      <c r="W1395" s="12"/>
      <c r="X1395" s="304">
        <v>27147</v>
      </c>
      <c r="Y1395" s="12"/>
      <c r="Z1395" s="5" t="str">
        <f t="shared" si="21"/>
        <v>No</v>
      </c>
      <c r="AA1395" s="6"/>
      <c r="AB1395" s="5"/>
    </row>
    <row r="1396" spans="1:28">
      <c r="A1396" s="5" t="s">
        <v>3092</v>
      </c>
      <c r="B1396" s="5" t="s">
        <v>518</v>
      </c>
      <c r="C1396" s="5" t="s">
        <v>81</v>
      </c>
      <c r="D1396" s="316" t="s">
        <v>3093</v>
      </c>
      <c r="E1396" s="318" t="s">
        <v>3094</v>
      </c>
      <c r="F1396" s="5" t="s">
        <v>187</v>
      </c>
      <c r="G1396" s="5" t="s">
        <v>222</v>
      </c>
      <c r="H1396" s="6">
        <v>0</v>
      </c>
      <c r="I1396" s="6">
        <v>8</v>
      </c>
      <c r="J1396" s="12">
        <v>0</v>
      </c>
      <c r="K1396" s="12"/>
      <c r="L1396" s="12">
        <v>0</v>
      </c>
      <c r="M1396" s="12"/>
      <c r="N1396" s="12">
        <v>0</v>
      </c>
      <c r="O1396" s="12"/>
      <c r="P1396" s="12">
        <v>0</v>
      </c>
      <c r="Q1396" s="12"/>
      <c r="R1396" s="12">
        <v>675308</v>
      </c>
      <c r="S1396" s="12"/>
      <c r="T1396" s="31">
        <v>675308</v>
      </c>
      <c r="U1396" s="12"/>
      <c r="V1396" s="12">
        <v>0</v>
      </c>
      <c r="W1396" s="12"/>
      <c r="X1396" s="304">
        <v>12551</v>
      </c>
      <c r="Y1396" s="12"/>
      <c r="Z1396" s="5" t="str">
        <f t="shared" si="21"/>
        <v>No</v>
      </c>
      <c r="AA1396" s="6"/>
      <c r="AB1396" s="5"/>
    </row>
    <row r="1397" spans="1:28">
      <c r="A1397" s="5" t="s">
        <v>1229</v>
      </c>
      <c r="B1397" s="5" t="s">
        <v>835</v>
      </c>
      <c r="C1397" s="5" t="s">
        <v>36</v>
      </c>
      <c r="D1397" s="316">
        <v>3106</v>
      </c>
      <c r="E1397" s="318">
        <v>30106</v>
      </c>
      <c r="F1397" s="5" t="s">
        <v>253</v>
      </c>
      <c r="G1397" s="5" t="s">
        <v>5166</v>
      </c>
      <c r="H1397" s="6">
        <v>4586770</v>
      </c>
      <c r="I1397" s="6">
        <v>8</v>
      </c>
      <c r="J1397" s="12">
        <v>0</v>
      </c>
      <c r="K1397" s="12"/>
      <c r="L1397" s="12">
        <v>0</v>
      </c>
      <c r="M1397" s="12"/>
      <c r="N1397" s="12">
        <v>0</v>
      </c>
      <c r="O1397" s="12"/>
      <c r="P1397" s="12">
        <v>0</v>
      </c>
      <c r="Q1397" s="12"/>
      <c r="R1397" s="12">
        <v>69475</v>
      </c>
      <c r="S1397" s="12"/>
      <c r="T1397" s="31">
        <v>69475</v>
      </c>
      <c r="U1397" s="12"/>
      <c r="V1397" s="12">
        <v>0</v>
      </c>
      <c r="W1397" s="12"/>
      <c r="X1397" s="304">
        <v>2966</v>
      </c>
      <c r="Y1397" s="12"/>
      <c r="Z1397" s="5" t="str">
        <f t="shared" si="21"/>
        <v>No</v>
      </c>
      <c r="AA1397" s="6"/>
      <c r="AB1397" s="5"/>
    </row>
    <row r="1398" spans="1:28">
      <c r="A1398" s="5" t="s">
        <v>3620</v>
      </c>
      <c r="B1398" s="5" t="s">
        <v>277</v>
      </c>
      <c r="C1398" s="5" t="s">
        <v>51</v>
      </c>
      <c r="D1398" s="316" t="s">
        <v>3621</v>
      </c>
      <c r="E1398" s="318" t="s">
        <v>3622</v>
      </c>
      <c r="F1398" s="5" t="s">
        <v>1242</v>
      </c>
      <c r="G1398" s="5" t="s">
        <v>222</v>
      </c>
      <c r="H1398" s="6">
        <v>0</v>
      </c>
      <c r="I1398" s="6">
        <v>8</v>
      </c>
      <c r="J1398" s="12">
        <v>0</v>
      </c>
      <c r="K1398" s="12"/>
      <c r="L1398" s="12">
        <v>0</v>
      </c>
      <c r="M1398" s="12"/>
      <c r="N1398" s="12">
        <v>0</v>
      </c>
      <c r="O1398" s="12"/>
      <c r="P1398" s="12">
        <v>0</v>
      </c>
      <c r="Q1398" s="12"/>
      <c r="R1398" s="12">
        <v>427780</v>
      </c>
      <c r="S1398" s="12"/>
      <c r="T1398" s="31">
        <v>427780</v>
      </c>
      <c r="U1398" s="12"/>
      <c r="V1398" s="12">
        <v>0</v>
      </c>
      <c r="W1398" s="12"/>
      <c r="X1398" s="304">
        <v>12041</v>
      </c>
      <c r="Y1398" s="12"/>
      <c r="Z1398" s="5" t="str">
        <f t="shared" si="21"/>
        <v>No</v>
      </c>
      <c r="AA1398" s="6"/>
      <c r="AB1398" s="5"/>
    </row>
    <row r="1399" spans="1:28">
      <c r="A1399" s="5" t="s">
        <v>2700</v>
      </c>
      <c r="B1399" s="5" t="s">
        <v>348</v>
      </c>
      <c r="C1399" s="5" t="s">
        <v>45</v>
      </c>
      <c r="D1399" s="316" t="s">
        <v>2701</v>
      </c>
      <c r="E1399" s="318" t="s">
        <v>2702</v>
      </c>
      <c r="F1399" s="5" t="s">
        <v>187</v>
      </c>
      <c r="G1399" s="5" t="s">
        <v>222</v>
      </c>
      <c r="H1399" s="6">
        <v>0</v>
      </c>
      <c r="I1399" s="6">
        <v>8</v>
      </c>
      <c r="J1399" s="12">
        <v>0</v>
      </c>
      <c r="K1399" s="12"/>
      <c r="L1399" s="12">
        <v>0</v>
      </c>
      <c r="M1399" s="12"/>
      <c r="N1399" s="12">
        <v>0</v>
      </c>
      <c r="O1399" s="12"/>
      <c r="P1399" s="12">
        <v>0</v>
      </c>
      <c r="Q1399" s="12"/>
      <c r="R1399" s="12">
        <v>685536</v>
      </c>
      <c r="S1399" s="12"/>
      <c r="T1399" s="31">
        <v>685536</v>
      </c>
      <c r="U1399" s="12"/>
      <c r="V1399" s="12">
        <v>0</v>
      </c>
      <c r="W1399" s="12"/>
      <c r="X1399" s="304">
        <v>18022</v>
      </c>
      <c r="Y1399" s="12"/>
      <c r="Z1399" s="5" t="str">
        <f t="shared" si="21"/>
        <v>No</v>
      </c>
      <c r="AA1399" s="6"/>
      <c r="AB1399" s="5"/>
    </row>
    <row r="1400" spans="1:28">
      <c r="A1400" s="5" t="s">
        <v>5658</v>
      </c>
      <c r="B1400" s="5" t="s">
        <v>481</v>
      </c>
      <c r="C1400" s="5" t="s">
        <v>21</v>
      </c>
      <c r="D1400" s="316"/>
      <c r="E1400" s="318">
        <v>90293</v>
      </c>
      <c r="F1400" s="5" t="s">
        <v>187</v>
      </c>
      <c r="G1400" s="5" t="s">
        <v>5166</v>
      </c>
      <c r="H1400" s="6">
        <v>12150996</v>
      </c>
      <c r="I1400" s="6">
        <v>8</v>
      </c>
      <c r="J1400" s="12">
        <v>0</v>
      </c>
      <c r="K1400" s="12"/>
      <c r="L1400" s="12">
        <v>0</v>
      </c>
      <c r="M1400" s="12"/>
      <c r="N1400" s="12">
        <v>0</v>
      </c>
      <c r="O1400" s="12"/>
      <c r="P1400" s="12">
        <v>0</v>
      </c>
      <c r="Q1400" s="12"/>
      <c r="R1400" s="12">
        <v>1165209</v>
      </c>
      <c r="S1400" s="12"/>
      <c r="T1400" s="31">
        <v>1165209</v>
      </c>
      <c r="U1400" s="12"/>
      <c r="V1400" s="12">
        <v>0</v>
      </c>
      <c r="W1400" s="12"/>
      <c r="X1400" s="304">
        <v>19016</v>
      </c>
      <c r="Y1400" s="12"/>
      <c r="Z1400" s="5" t="str">
        <f t="shared" si="21"/>
        <v>No</v>
      </c>
      <c r="AA1400" s="6"/>
      <c r="AB1400" s="5"/>
    </row>
    <row r="1401" spans="1:28">
      <c r="A1401" s="5" t="s">
        <v>3461</v>
      </c>
      <c r="B1401" s="5" t="s">
        <v>3462</v>
      </c>
      <c r="C1401" s="5" t="s">
        <v>84</v>
      </c>
      <c r="D1401" s="316" t="s">
        <v>3463</v>
      </c>
      <c r="E1401" s="318" t="s">
        <v>3464</v>
      </c>
      <c r="F1401" s="5" t="s">
        <v>235</v>
      </c>
      <c r="G1401" s="5" t="s">
        <v>222</v>
      </c>
      <c r="H1401" s="6">
        <v>0</v>
      </c>
      <c r="I1401" s="6">
        <v>8</v>
      </c>
      <c r="J1401" s="12">
        <v>0</v>
      </c>
      <c r="K1401" s="12"/>
      <c r="L1401" s="12">
        <v>0</v>
      </c>
      <c r="M1401" s="12"/>
      <c r="N1401" s="12">
        <v>0</v>
      </c>
      <c r="O1401" s="12"/>
      <c r="P1401" s="12">
        <v>0</v>
      </c>
      <c r="Q1401" s="12"/>
      <c r="R1401" s="12">
        <v>352407</v>
      </c>
      <c r="S1401" s="12"/>
      <c r="T1401" s="31">
        <v>352407</v>
      </c>
      <c r="U1401" s="12"/>
      <c r="V1401" s="12">
        <v>0</v>
      </c>
      <c r="W1401" s="12"/>
      <c r="X1401" s="304">
        <v>10602</v>
      </c>
      <c r="Y1401" s="12"/>
      <c r="Z1401" s="5" t="str">
        <f t="shared" si="21"/>
        <v>No</v>
      </c>
      <c r="AA1401" s="6"/>
      <c r="AB1401" s="5"/>
    </row>
    <row r="1402" spans="1:28">
      <c r="A1402" s="5" t="s">
        <v>3051</v>
      </c>
      <c r="B1402" s="5" t="s">
        <v>2276</v>
      </c>
      <c r="C1402" s="5" t="s">
        <v>46</v>
      </c>
      <c r="D1402" s="316" t="s">
        <v>3052</v>
      </c>
      <c r="E1402" s="318" t="s">
        <v>3053</v>
      </c>
      <c r="F1402" s="5" t="s">
        <v>235</v>
      </c>
      <c r="G1402" s="5" t="s">
        <v>222</v>
      </c>
      <c r="H1402" s="6">
        <v>0</v>
      </c>
      <c r="I1402" s="6">
        <v>8</v>
      </c>
      <c r="J1402" s="12">
        <v>0</v>
      </c>
      <c r="K1402" s="12"/>
      <c r="L1402" s="12">
        <v>0</v>
      </c>
      <c r="M1402" s="12"/>
      <c r="N1402" s="12">
        <v>0</v>
      </c>
      <c r="O1402" s="12"/>
      <c r="P1402" s="12">
        <v>0</v>
      </c>
      <c r="Q1402" s="12"/>
      <c r="R1402" s="12">
        <v>565020</v>
      </c>
      <c r="S1402" s="12"/>
      <c r="T1402" s="31">
        <v>565020</v>
      </c>
      <c r="U1402" s="12"/>
      <c r="V1402" s="12">
        <v>0</v>
      </c>
      <c r="W1402" s="12"/>
      <c r="X1402" s="304">
        <v>14234</v>
      </c>
      <c r="Y1402" s="12"/>
      <c r="Z1402" s="5" t="str">
        <f t="shared" si="21"/>
        <v>No</v>
      </c>
      <c r="AA1402" s="6"/>
      <c r="AB1402" s="5"/>
    </row>
    <row r="1403" spans="1:28">
      <c r="A1403" s="5" t="s">
        <v>3737</v>
      </c>
      <c r="B1403" s="5" t="s">
        <v>3738</v>
      </c>
      <c r="C1403" s="5" t="s">
        <v>60</v>
      </c>
      <c r="D1403" s="316" t="s">
        <v>3739</v>
      </c>
      <c r="E1403" s="318" t="s">
        <v>3740</v>
      </c>
      <c r="F1403" s="5" t="s">
        <v>235</v>
      </c>
      <c r="G1403" s="5" t="s">
        <v>222</v>
      </c>
      <c r="H1403" s="6">
        <v>0</v>
      </c>
      <c r="I1403" s="6">
        <v>8</v>
      </c>
      <c r="J1403" s="12">
        <v>0</v>
      </c>
      <c r="K1403" s="12"/>
      <c r="L1403" s="12">
        <v>0</v>
      </c>
      <c r="M1403" s="12"/>
      <c r="N1403" s="12">
        <v>0</v>
      </c>
      <c r="O1403" s="12"/>
      <c r="P1403" s="12">
        <v>0</v>
      </c>
      <c r="Q1403" s="12"/>
      <c r="R1403" s="12">
        <v>256420</v>
      </c>
      <c r="S1403" s="12"/>
      <c r="T1403" s="31">
        <v>256420</v>
      </c>
      <c r="U1403" s="12"/>
      <c r="V1403" s="12">
        <v>0</v>
      </c>
      <c r="W1403" s="12"/>
      <c r="X1403" s="304">
        <v>8858</v>
      </c>
      <c r="Y1403" s="12"/>
      <c r="Z1403" s="5" t="str">
        <f t="shared" si="21"/>
        <v>No</v>
      </c>
      <c r="AA1403" s="6"/>
      <c r="AB1403" s="5"/>
    </row>
    <row r="1404" spans="1:28">
      <c r="A1404" s="5" t="s">
        <v>6540</v>
      </c>
      <c r="B1404" s="5" t="s">
        <v>378</v>
      </c>
      <c r="C1404" s="5" t="s">
        <v>105</v>
      </c>
      <c r="D1404" s="316">
        <v>3058</v>
      </c>
      <c r="E1404" s="318">
        <v>30058</v>
      </c>
      <c r="F1404" s="5" t="s">
        <v>187</v>
      </c>
      <c r="G1404" s="5" t="s">
        <v>185</v>
      </c>
      <c r="H1404" s="6">
        <v>4586770</v>
      </c>
      <c r="I1404" s="6">
        <v>8</v>
      </c>
      <c r="J1404" s="12">
        <v>2686031</v>
      </c>
      <c r="K1404" s="12"/>
      <c r="L1404" s="12">
        <v>370706</v>
      </c>
      <c r="M1404" s="12"/>
      <c r="N1404" s="12">
        <v>63980</v>
      </c>
      <c r="O1404" s="12"/>
      <c r="P1404" s="12">
        <v>847823</v>
      </c>
      <c r="Q1404" s="12"/>
      <c r="R1404" s="12">
        <v>0</v>
      </c>
      <c r="S1404" s="12"/>
      <c r="T1404" s="31">
        <v>3968540</v>
      </c>
      <c r="U1404" s="12"/>
      <c r="V1404" s="12">
        <v>0</v>
      </c>
      <c r="W1404" s="12"/>
      <c r="X1404" s="304">
        <v>33576</v>
      </c>
      <c r="Y1404" s="12"/>
      <c r="Z1404" s="5" t="str">
        <f t="shared" si="21"/>
        <v>No</v>
      </c>
      <c r="AA1404" s="6"/>
      <c r="AB1404" s="5"/>
    </row>
    <row r="1405" spans="1:28">
      <c r="A1405" s="5" t="s">
        <v>6541</v>
      </c>
      <c r="B1405" s="5" t="s">
        <v>4694</v>
      </c>
      <c r="C1405" s="5" t="s">
        <v>21</v>
      </c>
      <c r="D1405" s="316" t="s">
        <v>4695</v>
      </c>
      <c r="E1405" s="318" t="s">
        <v>4696</v>
      </c>
      <c r="F1405" s="5" t="s">
        <v>187</v>
      </c>
      <c r="G1405" s="5" t="s">
        <v>222</v>
      </c>
      <c r="H1405" s="6">
        <v>0</v>
      </c>
      <c r="I1405" s="6">
        <v>8</v>
      </c>
      <c r="J1405" s="12">
        <v>0</v>
      </c>
      <c r="K1405" s="12"/>
      <c r="L1405" s="12">
        <v>0</v>
      </c>
      <c r="M1405" s="12"/>
      <c r="N1405" s="12">
        <v>0</v>
      </c>
      <c r="O1405" s="12"/>
      <c r="P1405" s="12">
        <v>0</v>
      </c>
      <c r="Q1405" s="12"/>
      <c r="R1405" s="12">
        <v>1626144</v>
      </c>
      <c r="S1405" s="12"/>
      <c r="T1405" s="31">
        <v>1626144</v>
      </c>
      <c r="U1405" s="12"/>
      <c r="V1405" s="12">
        <v>0</v>
      </c>
      <c r="W1405" s="12"/>
      <c r="X1405" s="304">
        <v>15738</v>
      </c>
      <c r="Y1405" s="12"/>
      <c r="Z1405" s="5" t="str">
        <f t="shared" si="21"/>
        <v>No</v>
      </c>
      <c r="AA1405" s="6"/>
      <c r="AB1405" s="5"/>
    </row>
    <row r="1406" spans="1:28">
      <c r="A1406" s="5" t="s">
        <v>3161</v>
      </c>
      <c r="B1406" s="5" t="s">
        <v>1054</v>
      </c>
      <c r="C1406" s="5" t="s">
        <v>81</v>
      </c>
      <c r="D1406" s="316" t="s">
        <v>3162</v>
      </c>
      <c r="E1406" s="318" t="s">
        <v>3163</v>
      </c>
      <c r="F1406" s="5" t="s">
        <v>235</v>
      </c>
      <c r="G1406" s="5" t="s">
        <v>222</v>
      </c>
      <c r="H1406" s="6">
        <v>0</v>
      </c>
      <c r="I1406" s="6">
        <v>8</v>
      </c>
      <c r="J1406" s="12">
        <v>0</v>
      </c>
      <c r="K1406" s="12"/>
      <c r="L1406" s="12">
        <v>0</v>
      </c>
      <c r="M1406" s="12"/>
      <c r="N1406" s="12">
        <v>0</v>
      </c>
      <c r="O1406" s="12"/>
      <c r="P1406" s="12">
        <v>0</v>
      </c>
      <c r="Q1406" s="12"/>
      <c r="R1406" s="12">
        <v>415352</v>
      </c>
      <c r="S1406" s="12"/>
      <c r="T1406" s="31">
        <v>415352</v>
      </c>
      <c r="U1406" s="12"/>
      <c r="V1406" s="12">
        <v>0</v>
      </c>
      <c r="W1406" s="12"/>
      <c r="X1406" s="304">
        <v>8307</v>
      </c>
      <c r="Y1406" s="12"/>
      <c r="Z1406" s="5" t="str">
        <f t="shared" si="21"/>
        <v>No</v>
      </c>
      <c r="AA1406" s="6"/>
      <c r="AB1406" s="5"/>
    </row>
    <row r="1407" spans="1:28">
      <c r="A1407" s="5" t="s">
        <v>5025</v>
      </c>
      <c r="B1407" s="5" t="s">
        <v>5026</v>
      </c>
      <c r="C1407" s="5" t="s">
        <v>85</v>
      </c>
      <c r="D1407" s="316" t="s">
        <v>5027</v>
      </c>
      <c r="E1407" s="318" t="s">
        <v>5028</v>
      </c>
      <c r="F1407" s="5" t="s">
        <v>187</v>
      </c>
      <c r="G1407" s="5" t="s">
        <v>222</v>
      </c>
      <c r="H1407" s="6">
        <v>0</v>
      </c>
      <c r="I1407" s="6">
        <v>8</v>
      </c>
      <c r="J1407" s="12">
        <v>0</v>
      </c>
      <c r="K1407" s="12"/>
      <c r="L1407" s="12">
        <v>0</v>
      </c>
      <c r="M1407" s="12"/>
      <c r="N1407" s="12">
        <v>0</v>
      </c>
      <c r="O1407" s="12"/>
      <c r="P1407" s="12">
        <v>0</v>
      </c>
      <c r="Q1407" s="12"/>
      <c r="R1407" s="12">
        <v>516689</v>
      </c>
      <c r="S1407" s="12"/>
      <c r="T1407" s="31">
        <v>516689</v>
      </c>
      <c r="U1407" s="12"/>
      <c r="V1407" s="12">
        <v>0</v>
      </c>
      <c r="W1407" s="12"/>
      <c r="X1407" s="304">
        <v>11159</v>
      </c>
      <c r="Y1407" s="12"/>
      <c r="Z1407" s="5" t="str">
        <f t="shared" si="21"/>
        <v>No</v>
      </c>
      <c r="AA1407" s="6"/>
      <c r="AB1407" s="5"/>
    </row>
    <row r="1408" spans="1:28">
      <c r="A1408" s="5" t="s">
        <v>1097</v>
      </c>
      <c r="B1408" s="5" t="s">
        <v>1098</v>
      </c>
      <c r="C1408" s="5" t="s">
        <v>85</v>
      </c>
      <c r="D1408" s="316" t="s">
        <v>1099</v>
      </c>
      <c r="E1408" s="318">
        <v>119</v>
      </c>
      <c r="F1408" s="5" t="s">
        <v>160</v>
      </c>
      <c r="G1408" s="5" t="s">
        <v>5166</v>
      </c>
      <c r="H1408" s="6">
        <v>0</v>
      </c>
      <c r="I1408" s="6">
        <v>8</v>
      </c>
      <c r="J1408" s="12">
        <v>0</v>
      </c>
      <c r="K1408" s="12"/>
      <c r="L1408" s="12">
        <v>0</v>
      </c>
      <c r="M1408" s="12"/>
      <c r="N1408" s="12">
        <v>0</v>
      </c>
      <c r="O1408" s="12"/>
      <c r="P1408" s="12">
        <v>0</v>
      </c>
      <c r="Q1408" s="12"/>
      <c r="R1408" s="12">
        <v>1415339</v>
      </c>
      <c r="S1408" s="12"/>
      <c r="T1408" s="31">
        <v>1415339</v>
      </c>
      <c r="U1408" s="12"/>
      <c r="V1408" s="12">
        <v>0</v>
      </c>
      <c r="W1408" s="12"/>
      <c r="X1408" s="304">
        <v>15018</v>
      </c>
      <c r="Y1408" s="12"/>
      <c r="Z1408" s="5" t="str">
        <f t="shared" si="21"/>
        <v>No</v>
      </c>
      <c r="AA1408" s="6"/>
      <c r="AB1408" s="5"/>
    </row>
    <row r="1409" spans="1:28">
      <c r="A1409" s="5" t="s">
        <v>6042</v>
      </c>
      <c r="B1409" s="5" t="s">
        <v>1507</v>
      </c>
      <c r="C1409" s="5" t="s">
        <v>55</v>
      </c>
      <c r="D1409" s="316" t="s">
        <v>1508</v>
      </c>
      <c r="E1409" s="318" t="s">
        <v>1509</v>
      </c>
      <c r="F1409" s="5" t="s">
        <v>201</v>
      </c>
      <c r="G1409" s="5" t="s">
        <v>222</v>
      </c>
      <c r="H1409" s="6">
        <v>0</v>
      </c>
      <c r="I1409" s="6">
        <v>8</v>
      </c>
      <c r="J1409" s="12">
        <v>0</v>
      </c>
      <c r="K1409" s="12"/>
      <c r="L1409" s="12">
        <v>0</v>
      </c>
      <c r="M1409" s="12"/>
      <c r="N1409" s="12">
        <v>0</v>
      </c>
      <c r="O1409" s="12"/>
      <c r="P1409" s="12">
        <v>0</v>
      </c>
      <c r="Q1409" s="12"/>
      <c r="R1409" s="12">
        <v>205422</v>
      </c>
      <c r="S1409" s="12"/>
      <c r="T1409" s="31">
        <v>205422</v>
      </c>
      <c r="U1409" s="12"/>
      <c r="V1409" s="12">
        <v>0</v>
      </c>
      <c r="W1409" s="12"/>
      <c r="X1409" s="304">
        <v>6672</v>
      </c>
      <c r="Y1409" s="12"/>
      <c r="Z1409" s="5" t="str">
        <f t="shared" si="21"/>
        <v>No</v>
      </c>
      <c r="AA1409" s="6"/>
      <c r="AB1409" s="5"/>
    </row>
    <row r="1410" spans="1:28">
      <c r="A1410" s="5" t="s">
        <v>6542</v>
      </c>
      <c r="B1410" s="5" t="s">
        <v>3556</v>
      </c>
      <c r="C1410" s="5" t="s">
        <v>72</v>
      </c>
      <c r="D1410" s="316" t="s">
        <v>3557</v>
      </c>
      <c r="E1410" s="318" t="s">
        <v>3558</v>
      </c>
      <c r="F1410" s="5" t="s">
        <v>235</v>
      </c>
      <c r="G1410" s="5" t="s">
        <v>222</v>
      </c>
      <c r="H1410" s="6">
        <v>0</v>
      </c>
      <c r="I1410" s="6">
        <v>8</v>
      </c>
      <c r="J1410" s="12">
        <v>0</v>
      </c>
      <c r="K1410" s="12"/>
      <c r="L1410" s="12">
        <v>0</v>
      </c>
      <c r="M1410" s="12"/>
      <c r="N1410" s="12">
        <v>0</v>
      </c>
      <c r="O1410" s="12"/>
      <c r="P1410" s="12">
        <v>0</v>
      </c>
      <c r="Q1410" s="12"/>
      <c r="R1410" s="12">
        <v>418240</v>
      </c>
      <c r="S1410" s="12"/>
      <c r="T1410" s="31">
        <v>418240</v>
      </c>
      <c r="U1410" s="12"/>
      <c r="V1410" s="12">
        <v>0</v>
      </c>
      <c r="W1410" s="12"/>
      <c r="X1410" s="304">
        <v>15037</v>
      </c>
      <c r="Y1410" s="12"/>
      <c r="Z1410" s="5" t="str">
        <f t="shared" si="21"/>
        <v>No</v>
      </c>
      <c r="AA1410" s="6"/>
      <c r="AB1410" s="5"/>
    </row>
    <row r="1411" spans="1:28">
      <c r="A1411" s="5" t="s">
        <v>6543</v>
      </c>
      <c r="B1411" s="5" t="s">
        <v>344</v>
      </c>
      <c r="C1411" s="5" t="s">
        <v>109</v>
      </c>
      <c r="D1411" s="316">
        <v>23</v>
      </c>
      <c r="E1411" s="318">
        <v>23</v>
      </c>
      <c r="F1411" s="5" t="s">
        <v>187</v>
      </c>
      <c r="G1411" s="5" t="s">
        <v>185</v>
      </c>
      <c r="H1411" s="6">
        <v>3059393</v>
      </c>
      <c r="I1411" s="6">
        <v>8</v>
      </c>
      <c r="J1411" s="12">
        <v>1117323</v>
      </c>
      <c r="K1411" s="12"/>
      <c r="L1411" s="12">
        <v>966995</v>
      </c>
      <c r="M1411" s="12"/>
      <c r="N1411" s="12">
        <v>215588</v>
      </c>
      <c r="O1411" s="12"/>
      <c r="P1411" s="12">
        <v>2003978</v>
      </c>
      <c r="Q1411" s="12"/>
      <c r="R1411" s="12">
        <v>0</v>
      </c>
      <c r="S1411" s="12"/>
      <c r="T1411" s="31">
        <v>4303884</v>
      </c>
      <c r="U1411" s="12"/>
      <c r="V1411" s="12">
        <v>0</v>
      </c>
      <c r="W1411" s="12"/>
      <c r="X1411" s="304">
        <v>21397</v>
      </c>
      <c r="Y1411" s="12"/>
      <c r="Z1411" s="5" t="str">
        <f t="shared" ref="Z1411:Z1474" si="22">IF(Y1411&amp;W1411&amp;U1411&amp;S1411&amp;Q1411&amp;O1411&amp;M1411&amp;K1411&lt;&gt;"","Yes","No")</f>
        <v>No</v>
      </c>
      <c r="AA1411" s="6"/>
      <c r="AB1411" s="5"/>
    </row>
    <row r="1412" spans="1:28">
      <c r="A1412" s="5" t="s">
        <v>3352</v>
      </c>
      <c r="B1412" s="5" t="s">
        <v>5861</v>
      </c>
      <c r="C1412" s="5" t="s">
        <v>56</v>
      </c>
      <c r="D1412" s="316" t="s">
        <v>3353</v>
      </c>
      <c r="E1412" s="318" t="s">
        <v>3354</v>
      </c>
      <c r="F1412" s="5" t="s">
        <v>187</v>
      </c>
      <c r="G1412" s="5" t="s">
        <v>222</v>
      </c>
      <c r="H1412" s="6">
        <v>0</v>
      </c>
      <c r="I1412" s="6">
        <v>8</v>
      </c>
      <c r="J1412" s="12">
        <v>0</v>
      </c>
      <c r="K1412" s="12"/>
      <c r="L1412" s="12">
        <v>0</v>
      </c>
      <c r="M1412" s="12"/>
      <c r="N1412" s="12">
        <v>0</v>
      </c>
      <c r="O1412" s="12"/>
      <c r="P1412" s="12">
        <v>0</v>
      </c>
      <c r="Q1412" s="12"/>
      <c r="R1412" s="12">
        <v>655008</v>
      </c>
      <c r="S1412" s="12"/>
      <c r="T1412" s="31">
        <v>655008</v>
      </c>
      <c r="U1412" s="12"/>
      <c r="V1412" s="12">
        <v>0</v>
      </c>
      <c r="W1412" s="12"/>
      <c r="X1412" s="304">
        <v>12466</v>
      </c>
      <c r="Y1412" s="12"/>
      <c r="Z1412" s="5" t="str">
        <f t="shared" si="22"/>
        <v>No</v>
      </c>
      <c r="AA1412" s="6"/>
      <c r="AB1412" s="5"/>
    </row>
    <row r="1413" spans="1:28">
      <c r="A1413" s="5" t="s">
        <v>6544</v>
      </c>
      <c r="B1413" s="5" t="s">
        <v>396</v>
      </c>
      <c r="C1413" s="5" t="s">
        <v>103</v>
      </c>
      <c r="D1413" s="316">
        <v>6081</v>
      </c>
      <c r="E1413" s="318">
        <v>60081</v>
      </c>
      <c r="F1413" s="5" t="s">
        <v>187</v>
      </c>
      <c r="G1413" s="5" t="s">
        <v>5166</v>
      </c>
      <c r="H1413" s="6">
        <v>98884</v>
      </c>
      <c r="I1413" s="6">
        <v>8</v>
      </c>
      <c r="J1413" s="12">
        <v>0</v>
      </c>
      <c r="K1413" s="12"/>
      <c r="L1413" s="12">
        <v>0</v>
      </c>
      <c r="M1413" s="12"/>
      <c r="N1413" s="12">
        <v>0</v>
      </c>
      <c r="O1413" s="12"/>
      <c r="P1413" s="12">
        <v>0</v>
      </c>
      <c r="Q1413" s="12"/>
      <c r="R1413" s="12">
        <v>1739449</v>
      </c>
      <c r="S1413" s="12"/>
      <c r="T1413" s="31">
        <v>1739449</v>
      </c>
      <c r="U1413" s="12"/>
      <c r="V1413" s="12">
        <v>0</v>
      </c>
      <c r="W1413" s="12"/>
      <c r="X1413" s="304">
        <v>23185</v>
      </c>
      <c r="Y1413" s="12"/>
      <c r="Z1413" s="5" t="str">
        <f t="shared" si="22"/>
        <v>No</v>
      </c>
      <c r="AA1413" s="6"/>
      <c r="AB1413" s="5"/>
    </row>
    <row r="1414" spans="1:28">
      <c r="A1414" s="5" t="s">
        <v>4537</v>
      </c>
      <c r="B1414" s="5" t="s">
        <v>4538</v>
      </c>
      <c r="C1414" s="5" t="s">
        <v>64</v>
      </c>
      <c r="D1414" s="316" t="s">
        <v>4539</v>
      </c>
      <c r="E1414" s="318" t="s">
        <v>4540</v>
      </c>
      <c r="F1414" s="5" t="s">
        <v>235</v>
      </c>
      <c r="G1414" s="5" t="s">
        <v>222</v>
      </c>
      <c r="H1414" s="6">
        <v>0</v>
      </c>
      <c r="I1414" s="6">
        <v>8</v>
      </c>
      <c r="J1414" s="12">
        <v>0</v>
      </c>
      <c r="K1414" s="12"/>
      <c r="L1414" s="12">
        <v>0</v>
      </c>
      <c r="M1414" s="12"/>
      <c r="N1414" s="12">
        <v>0</v>
      </c>
      <c r="O1414" s="12"/>
      <c r="P1414" s="12">
        <v>0</v>
      </c>
      <c r="Q1414" s="12"/>
      <c r="R1414" s="12">
        <v>294423</v>
      </c>
      <c r="S1414" s="12"/>
      <c r="T1414" s="31">
        <v>294423</v>
      </c>
      <c r="U1414" s="12"/>
      <c r="V1414" s="12">
        <v>0</v>
      </c>
      <c r="W1414" s="12"/>
      <c r="X1414" s="304">
        <v>5529</v>
      </c>
      <c r="Y1414" s="12"/>
      <c r="Z1414" s="5" t="str">
        <f t="shared" si="22"/>
        <v>No</v>
      </c>
      <c r="AA1414" s="6"/>
      <c r="AB1414" s="5"/>
    </row>
    <row r="1415" spans="1:28">
      <c r="A1415" s="5" t="s">
        <v>6545</v>
      </c>
      <c r="B1415" s="5" t="s">
        <v>361</v>
      </c>
      <c r="C1415" s="5" t="s">
        <v>113</v>
      </c>
      <c r="D1415" s="316">
        <v>5133</v>
      </c>
      <c r="E1415" s="318">
        <v>50133</v>
      </c>
      <c r="F1415" s="5" t="s">
        <v>187</v>
      </c>
      <c r="G1415" s="5" t="s">
        <v>5166</v>
      </c>
      <c r="H1415" s="6">
        <v>102852</v>
      </c>
      <c r="I1415" s="6">
        <v>8</v>
      </c>
      <c r="J1415" s="12">
        <v>0</v>
      </c>
      <c r="K1415" s="12"/>
      <c r="L1415" s="12">
        <v>0</v>
      </c>
      <c r="M1415" s="12"/>
      <c r="N1415" s="12">
        <v>0</v>
      </c>
      <c r="O1415" s="12"/>
      <c r="P1415" s="12">
        <v>0</v>
      </c>
      <c r="Q1415" s="12"/>
      <c r="R1415" s="12">
        <v>470138</v>
      </c>
      <c r="S1415" s="12"/>
      <c r="T1415" s="31">
        <v>470138</v>
      </c>
      <c r="U1415" s="12"/>
      <c r="V1415" s="12">
        <v>0</v>
      </c>
      <c r="W1415" s="12"/>
      <c r="X1415" s="304">
        <v>16151</v>
      </c>
      <c r="Y1415" s="12"/>
      <c r="Z1415" s="5" t="str">
        <f t="shared" si="22"/>
        <v>No</v>
      </c>
      <c r="AA1415" s="6"/>
      <c r="AB1415" s="5"/>
    </row>
    <row r="1416" spans="1:28">
      <c r="A1416" s="5" t="s">
        <v>3643</v>
      </c>
      <c r="B1416" s="5" t="s">
        <v>710</v>
      </c>
      <c r="C1416" s="5" t="s">
        <v>51</v>
      </c>
      <c r="D1416" s="316" t="s">
        <v>3644</v>
      </c>
      <c r="E1416" s="318" t="s">
        <v>3645</v>
      </c>
      <c r="F1416" s="5" t="s">
        <v>1242</v>
      </c>
      <c r="G1416" s="5" t="s">
        <v>222</v>
      </c>
      <c r="H1416" s="6">
        <v>0</v>
      </c>
      <c r="I1416" s="6">
        <v>8</v>
      </c>
      <c r="J1416" s="12">
        <v>0</v>
      </c>
      <c r="K1416" s="12"/>
      <c r="L1416" s="12">
        <v>0</v>
      </c>
      <c r="M1416" s="12"/>
      <c r="N1416" s="12">
        <v>0</v>
      </c>
      <c r="O1416" s="12"/>
      <c r="P1416" s="12">
        <v>0</v>
      </c>
      <c r="Q1416" s="12"/>
      <c r="R1416" s="12">
        <v>300469</v>
      </c>
      <c r="S1416" s="12"/>
      <c r="T1416" s="31">
        <v>300469</v>
      </c>
      <c r="U1416" s="12"/>
      <c r="V1416" s="12">
        <v>0</v>
      </c>
      <c r="W1416" s="12"/>
      <c r="X1416" s="304">
        <v>8207</v>
      </c>
      <c r="Y1416" s="12"/>
      <c r="Z1416" s="5" t="str">
        <f t="shared" si="22"/>
        <v>No</v>
      </c>
      <c r="AA1416" s="6"/>
      <c r="AB1416" s="5"/>
    </row>
    <row r="1417" spans="1:28">
      <c r="A1417" s="5" t="s">
        <v>3007</v>
      </c>
      <c r="B1417" s="5" t="s">
        <v>1649</v>
      </c>
      <c r="C1417" s="5" t="s">
        <v>81</v>
      </c>
      <c r="D1417" s="316" t="s">
        <v>3008</v>
      </c>
      <c r="E1417" s="318" t="s">
        <v>3009</v>
      </c>
      <c r="F1417" s="5" t="s">
        <v>187</v>
      </c>
      <c r="G1417" s="5" t="s">
        <v>222</v>
      </c>
      <c r="H1417" s="6">
        <v>0</v>
      </c>
      <c r="I1417" s="6">
        <v>8</v>
      </c>
      <c r="J1417" s="12">
        <v>0</v>
      </c>
      <c r="K1417" s="12"/>
      <c r="L1417" s="12">
        <v>0</v>
      </c>
      <c r="M1417" s="12"/>
      <c r="N1417" s="12">
        <v>0</v>
      </c>
      <c r="O1417" s="12"/>
      <c r="P1417" s="12">
        <v>0</v>
      </c>
      <c r="Q1417" s="12"/>
      <c r="R1417" s="12">
        <v>818514</v>
      </c>
      <c r="S1417" s="12"/>
      <c r="T1417" s="31">
        <v>818514</v>
      </c>
      <c r="U1417" s="12"/>
      <c r="V1417" s="12">
        <v>0</v>
      </c>
      <c r="W1417" s="12"/>
      <c r="X1417" s="304">
        <v>17457</v>
      </c>
      <c r="Y1417" s="12"/>
      <c r="Z1417" s="5" t="str">
        <f t="shared" si="22"/>
        <v>No</v>
      </c>
      <c r="AA1417" s="6"/>
      <c r="AB1417" s="5"/>
    </row>
    <row r="1418" spans="1:28">
      <c r="A1418" s="5" t="s">
        <v>5626</v>
      </c>
      <c r="B1418" s="5" t="s">
        <v>5627</v>
      </c>
      <c r="C1418" s="5" t="s">
        <v>85</v>
      </c>
      <c r="D1418" s="316" t="s">
        <v>4937</v>
      </c>
      <c r="E1418" s="318" t="s">
        <v>4938</v>
      </c>
      <c r="F1418" s="5" t="s">
        <v>235</v>
      </c>
      <c r="G1418" s="5" t="s">
        <v>222</v>
      </c>
      <c r="H1418" s="6">
        <v>0</v>
      </c>
      <c r="I1418" s="6">
        <v>8</v>
      </c>
      <c r="J1418" s="12">
        <v>0</v>
      </c>
      <c r="K1418" s="12"/>
      <c r="L1418" s="12">
        <v>0</v>
      </c>
      <c r="M1418" s="12"/>
      <c r="N1418" s="12">
        <v>0</v>
      </c>
      <c r="O1418" s="12"/>
      <c r="P1418" s="12">
        <v>0</v>
      </c>
      <c r="Q1418" s="12"/>
      <c r="R1418" s="12">
        <v>725754</v>
      </c>
      <c r="S1418" s="12"/>
      <c r="T1418" s="31">
        <v>725754</v>
      </c>
      <c r="U1418" s="12"/>
      <c r="V1418" s="12">
        <v>0</v>
      </c>
      <c r="W1418" s="12"/>
      <c r="X1418" s="304">
        <v>15264</v>
      </c>
      <c r="Y1418" s="12"/>
      <c r="Z1418" s="5" t="str">
        <f t="shared" si="22"/>
        <v>No</v>
      </c>
      <c r="AA1418" s="6"/>
      <c r="AB1418" s="5"/>
    </row>
    <row r="1419" spans="1:28">
      <c r="A1419" s="5" t="s">
        <v>1495</v>
      </c>
      <c r="B1419" s="5" t="s">
        <v>1232</v>
      </c>
      <c r="C1419" s="5" t="s">
        <v>66</v>
      </c>
      <c r="D1419" s="316" t="s">
        <v>1496</v>
      </c>
      <c r="E1419" s="318" t="s">
        <v>1497</v>
      </c>
      <c r="F1419" s="5" t="s">
        <v>235</v>
      </c>
      <c r="G1419" s="5" t="s">
        <v>222</v>
      </c>
      <c r="H1419" s="6">
        <v>0</v>
      </c>
      <c r="I1419" s="6">
        <v>8</v>
      </c>
      <c r="J1419" s="12">
        <v>0</v>
      </c>
      <c r="K1419" s="12"/>
      <c r="L1419" s="12">
        <v>0</v>
      </c>
      <c r="M1419" s="12"/>
      <c r="N1419" s="12">
        <v>0</v>
      </c>
      <c r="O1419" s="12"/>
      <c r="P1419" s="12">
        <v>0</v>
      </c>
      <c r="Q1419" s="12"/>
      <c r="R1419" s="12">
        <v>500353</v>
      </c>
      <c r="S1419" s="12"/>
      <c r="T1419" s="31">
        <v>500353</v>
      </c>
      <c r="U1419" s="12"/>
      <c r="V1419" s="12">
        <v>0</v>
      </c>
      <c r="W1419" s="12"/>
      <c r="X1419" s="304">
        <v>22649</v>
      </c>
      <c r="Y1419" s="12"/>
      <c r="Z1419" s="5" t="str">
        <f t="shared" si="22"/>
        <v>No</v>
      </c>
      <c r="AA1419" s="6"/>
      <c r="AB1419" s="5"/>
    </row>
    <row r="1420" spans="1:28">
      <c r="A1420" s="5" t="s">
        <v>5325</v>
      </c>
      <c r="B1420" s="5" t="s">
        <v>5326</v>
      </c>
      <c r="C1420" s="5" t="s">
        <v>51</v>
      </c>
      <c r="D1420" s="316"/>
      <c r="E1420" s="318" t="s">
        <v>5327</v>
      </c>
      <c r="F1420" s="5" t="s">
        <v>1242</v>
      </c>
      <c r="G1420" s="5" t="s">
        <v>222</v>
      </c>
      <c r="H1420" s="6">
        <v>0</v>
      </c>
      <c r="I1420" s="6">
        <v>8</v>
      </c>
      <c r="J1420" s="12">
        <v>0</v>
      </c>
      <c r="K1420" s="12"/>
      <c r="L1420" s="12">
        <v>0</v>
      </c>
      <c r="M1420" s="12"/>
      <c r="N1420" s="12">
        <v>0</v>
      </c>
      <c r="O1420" s="12"/>
      <c r="P1420" s="12">
        <v>0</v>
      </c>
      <c r="Q1420" s="12"/>
      <c r="R1420" s="12">
        <v>149493</v>
      </c>
      <c r="S1420" s="12"/>
      <c r="T1420" s="31">
        <v>149493</v>
      </c>
      <c r="U1420" s="12"/>
      <c r="V1420" s="12">
        <v>0</v>
      </c>
      <c r="W1420" s="12"/>
      <c r="X1420" s="304">
        <v>4402</v>
      </c>
      <c r="Y1420" s="12"/>
      <c r="Z1420" s="5" t="str">
        <f t="shared" si="22"/>
        <v>No</v>
      </c>
      <c r="AA1420" s="6"/>
      <c r="AB1420" s="5"/>
    </row>
    <row r="1421" spans="1:28">
      <c r="A1421" s="5" t="s">
        <v>5447</v>
      </c>
      <c r="B1421" s="5" t="s">
        <v>2742</v>
      </c>
      <c r="C1421" s="5" t="s">
        <v>46</v>
      </c>
      <c r="D1421" s="316" t="s">
        <v>2743</v>
      </c>
      <c r="E1421" s="318" t="s">
        <v>2744</v>
      </c>
      <c r="F1421" s="5" t="s">
        <v>235</v>
      </c>
      <c r="G1421" s="5" t="s">
        <v>222</v>
      </c>
      <c r="H1421" s="6">
        <v>0</v>
      </c>
      <c r="I1421" s="6">
        <v>8</v>
      </c>
      <c r="J1421" s="12">
        <v>0</v>
      </c>
      <c r="K1421" s="12"/>
      <c r="L1421" s="12">
        <v>0</v>
      </c>
      <c r="M1421" s="12"/>
      <c r="N1421" s="12">
        <v>0</v>
      </c>
      <c r="O1421" s="12"/>
      <c r="P1421" s="12">
        <v>0</v>
      </c>
      <c r="Q1421" s="12"/>
      <c r="R1421" s="12">
        <v>816886</v>
      </c>
      <c r="S1421" s="12"/>
      <c r="T1421" s="31">
        <v>816886</v>
      </c>
      <c r="U1421" s="12"/>
      <c r="V1421" s="12">
        <v>0</v>
      </c>
      <c r="W1421" s="12"/>
      <c r="X1421" s="304">
        <v>15582</v>
      </c>
      <c r="Y1421" s="12"/>
      <c r="Z1421" s="5" t="str">
        <f t="shared" si="22"/>
        <v>No</v>
      </c>
      <c r="AA1421" s="6"/>
      <c r="AB1421" s="5"/>
    </row>
    <row r="1422" spans="1:28">
      <c r="A1422" s="5" t="s">
        <v>75</v>
      </c>
      <c r="B1422" s="5" t="s">
        <v>600</v>
      </c>
      <c r="C1422" s="5" t="s">
        <v>74</v>
      </c>
      <c r="D1422" s="316">
        <v>2189</v>
      </c>
      <c r="E1422" s="318">
        <v>20189</v>
      </c>
      <c r="F1422" s="5" t="s">
        <v>201</v>
      </c>
      <c r="G1422" s="5" t="s">
        <v>185</v>
      </c>
      <c r="H1422" s="6">
        <v>18351295</v>
      </c>
      <c r="I1422" s="6">
        <v>8</v>
      </c>
      <c r="J1422" s="12">
        <v>4862715</v>
      </c>
      <c r="K1422" s="12"/>
      <c r="L1422" s="12">
        <v>2478543</v>
      </c>
      <c r="M1422" s="12"/>
      <c r="N1422" s="12">
        <v>89841</v>
      </c>
      <c r="O1422" s="12"/>
      <c r="P1422" s="12">
        <v>4438647</v>
      </c>
      <c r="Q1422" s="12"/>
      <c r="R1422" s="12">
        <v>0</v>
      </c>
      <c r="S1422" s="12"/>
      <c r="T1422" s="31">
        <v>11869746</v>
      </c>
      <c r="U1422" s="12"/>
      <c r="V1422" s="12">
        <v>0</v>
      </c>
      <c r="W1422" s="12"/>
      <c r="X1422" s="304">
        <v>24248</v>
      </c>
      <c r="Y1422" s="12"/>
      <c r="Z1422" s="5" t="str">
        <f t="shared" si="22"/>
        <v>No</v>
      </c>
      <c r="AA1422" s="6"/>
      <c r="AB1422" s="5"/>
    </row>
    <row r="1423" spans="1:28">
      <c r="A1423" s="5" t="s">
        <v>96</v>
      </c>
      <c r="B1423" s="5" t="s">
        <v>1222</v>
      </c>
      <c r="C1423" s="5" t="s">
        <v>89</v>
      </c>
      <c r="D1423" s="316">
        <v>4197</v>
      </c>
      <c r="E1423" s="318">
        <v>40197</v>
      </c>
      <c r="F1423" s="5" t="s">
        <v>187</v>
      </c>
      <c r="G1423" s="5" t="s">
        <v>5166</v>
      </c>
      <c r="H1423" s="6">
        <v>306196</v>
      </c>
      <c r="I1423" s="6">
        <v>8</v>
      </c>
      <c r="J1423" s="12">
        <v>0</v>
      </c>
      <c r="K1423" s="12"/>
      <c r="L1423" s="12">
        <v>0</v>
      </c>
      <c r="M1423" s="12"/>
      <c r="N1423" s="12">
        <v>0</v>
      </c>
      <c r="O1423" s="12"/>
      <c r="P1423" s="12">
        <v>0</v>
      </c>
      <c r="Q1423" s="12"/>
      <c r="R1423" s="12">
        <v>106499</v>
      </c>
      <c r="S1423" s="12"/>
      <c r="T1423" s="31">
        <v>106499</v>
      </c>
      <c r="U1423" s="12"/>
      <c r="V1423" s="12">
        <v>0</v>
      </c>
      <c r="W1423" s="12"/>
      <c r="X1423" s="304">
        <v>4015</v>
      </c>
      <c r="Y1423" s="12"/>
      <c r="Z1423" s="5" t="str">
        <f t="shared" si="22"/>
        <v>No</v>
      </c>
      <c r="AA1423" s="6"/>
      <c r="AB1423" s="5"/>
    </row>
    <row r="1424" spans="1:28">
      <c r="A1424" s="5" t="s">
        <v>2421</v>
      </c>
      <c r="B1424" s="5" t="s">
        <v>3004</v>
      </c>
      <c r="C1424" s="5" t="s">
        <v>46</v>
      </c>
      <c r="D1424" s="316" t="s">
        <v>3005</v>
      </c>
      <c r="E1424" s="318" t="s">
        <v>3006</v>
      </c>
      <c r="F1424" s="5" t="s">
        <v>235</v>
      </c>
      <c r="G1424" s="5" t="s">
        <v>222</v>
      </c>
      <c r="H1424" s="6">
        <v>0</v>
      </c>
      <c r="I1424" s="6">
        <v>8</v>
      </c>
      <c r="J1424" s="12">
        <v>0</v>
      </c>
      <c r="K1424" s="12"/>
      <c r="L1424" s="12">
        <v>0</v>
      </c>
      <c r="M1424" s="12"/>
      <c r="N1424" s="12">
        <v>0</v>
      </c>
      <c r="O1424" s="12"/>
      <c r="P1424" s="12">
        <v>0</v>
      </c>
      <c r="Q1424" s="12"/>
      <c r="R1424" s="12">
        <v>508214</v>
      </c>
      <c r="S1424" s="12"/>
      <c r="T1424" s="31">
        <v>508214</v>
      </c>
      <c r="U1424" s="12"/>
      <c r="V1424" s="12">
        <v>0</v>
      </c>
      <c r="W1424" s="12"/>
      <c r="X1424" s="304">
        <v>17326</v>
      </c>
      <c r="Y1424" s="12"/>
      <c r="Z1424" s="5" t="str">
        <f t="shared" si="22"/>
        <v>No</v>
      </c>
      <c r="AA1424" s="6"/>
      <c r="AB1424" s="5"/>
    </row>
    <row r="1425" spans="1:28">
      <c r="A1425" s="5" t="s">
        <v>6043</v>
      </c>
      <c r="B1425" s="5" t="s">
        <v>289</v>
      </c>
      <c r="C1425" s="5" t="s">
        <v>74</v>
      </c>
      <c r="D1425" s="316" t="s">
        <v>1537</v>
      </c>
      <c r="E1425" s="318" t="s">
        <v>1538</v>
      </c>
      <c r="F1425" s="5" t="s">
        <v>189</v>
      </c>
      <c r="G1425" s="5" t="s">
        <v>222</v>
      </c>
      <c r="H1425" s="6">
        <v>0</v>
      </c>
      <c r="I1425" s="6">
        <v>8</v>
      </c>
      <c r="J1425" s="12">
        <v>0</v>
      </c>
      <c r="K1425" s="12"/>
      <c r="L1425" s="12">
        <v>0</v>
      </c>
      <c r="M1425" s="12"/>
      <c r="N1425" s="12">
        <v>0</v>
      </c>
      <c r="O1425" s="12"/>
      <c r="P1425" s="12">
        <v>0</v>
      </c>
      <c r="Q1425" s="12"/>
      <c r="R1425" s="12">
        <v>1007345</v>
      </c>
      <c r="S1425" s="12"/>
      <c r="T1425" s="31">
        <v>1007345</v>
      </c>
      <c r="U1425" s="12"/>
      <c r="V1425" s="12">
        <v>0</v>
      </c>
      <c r="W1425" s="12"/>
      <c r="X1425" s="304">
        <v>11879</v>
      </c>
      <c r="Y1425" s="12"/>
      <c r="Z1425" s="5" t="str">
        <f t="shared" si="22"/>
        <v>No</v>
      </c>
      <c r="AA1425" s="6"/>
      <c r="AB1425" s="5"/>
    </row>
    <row r="1426" spans="1:28">
      <c r="A1426" s="5" t="s">
        <v>4139</v>
      </c>
      <c r="B1426" s="5" t="s">
        <v>4140</v>
      </c>
      <c r="C1426" s="5" t="s">
        <v>48</v>
      </c>
      <c r="D1426" s="316" t="s">
        <v>4141</v>
      </c>
      <c r="E1426" s="318" t="s">
        <v>4142</v>
      </c>
      <c r="F1426" s="5" t="s">
        <v>187</v>
      </c>
      <c r="G1426" s="5" t="s">
        <v>222</v>
      </c>
      <c r="H1426" s="6">
        <v>0</v>
      </c>
      <c r="I1426" s="6">
        <v>8</v>
      </c>
      <c r="J1426" s="12">
        <v>0</v>
      </c>
      <c r="K1426" s="12"/>
      <c r="L1426" s="12">
        <v>0</v>
      </c>
      <c r="M1426" s="12"/>
      <c r="N1426" s="12">
        <v>0</v>
      </c>
      <c r="O1426" s="12"/>
      <c r="P1426" s="12">
        <v>0</v>
      </c>
      <c r="Q1426" s="12"/>
      <c r="R1426" s="12">
        <v>348240</v>
      </c>
      <c r="S1426" s="12"/>
      <c r="T1426" s="31">
        <v>348240</v>
      </c>
      <c r="U1426" s="12"/>
      <c r="V1426" s="12">
        <v>0</v>
      </c>
      <c r="W1426" s="12"/>
      <c r="X1426" s="304">
        <v>12133</v>
      </c>
      <c r="Y1426" s="12"/>
      <c r="Z1426" s="5" t="str">
        <f t="shared" si="22"/>
        <v>No</v>
      </c>
      <c r="AA1426" s="6"/>
      <c r="AB1426" s="5"/>
    </row>
    <row r="1427" spans="1:28">
      <c r="A1427" s="5" t="s">
        <v>4452</v>
      </c>
      <c r="B1427" s="5" t="s">
        <v>4453</v>
      </c>
      <c r="C1427" s="5" t="s">
        <v>62</v>
      </c>
      <c r="D1427" s="316" t="s">
        <v>4454</v>
      </c>
      <c r="E1427" s="318" t="s">
        <v>4455</v>
      </c>
      <c r="F1427" s="5" t="s">
        <v>189</v>
      </c>
      <c r="G1427" s="5" t="s">
        <v>222</v>
      </c>
      <c r="H1427" s="6">
        <v>0</v>
      </c>
      <c r="I1427" s="6">
        <v>8</v>
      </c>
      <c r="J1427" s="12">
        <v>0</v>
      </c>
      <c r="K1427" s="12"/>
      <c r="L1427" s="12">
        <v>0</v>
      </c>
      <c r="M1427" s="12"/>
      <c r="N1427" s="12">
        <v>0</v>
      </c>
      <c r="O1427" s="12"/>
      <c r="P1427" s="12">
        <v>0</v>
      </c>
      <c r="Q1427" s="12"/>
      <c r="R1427" s="12">
        <v>236349</v>
      </c>
      <c r="S1427" s="12"/>
      <c r="T1427" s="31">
        <v>236349</v>
      </c>
      <c r="U1427" s="12"/>
      <c r="V1427" s="12">
        <v>0</v>
      </c>
      <c r="W1427" s="12"/>
      <c r="X1427" s="304">
        <v>8190</v>
      </c>
      <c r="Y1427" s="12"/>
      <c r="Z1427" s="5" t="str">
        <f t="shared" si="22"/>
        <v>No</v>
      </c>
      <c r="AA1427" s="6"/>
      <c r="AB1427" s="5"/>
    </row>
    <row r="1428" spans="1:28">
      <c r="A1428" s="5" t="s">
        <v>977</v>
      </c>
      <c r="B1428" s="5" t="s">
        <v>978</v>
      </c>
      <c r="C1428" s="5" t="s">
        <v>100</v>
      </c>
      <c r="D1428" s="316" t="s">
        <v>979</v>
      </c>
      <c r="E1428" s="318">
        <v>44907</v>
      </c>
      <c r="F1428" s="5" t="s">
        <v>160</v>
      </c>
      <c r="G1428" s="5" t="s">
        <v>5166</v>
      </c>
      <c r="H1428" s="6">
        <v>0</v>
      </c>
      <c r="I1428" s="6">
        <v>8</v>
      </c>
      <c r="J1428" s="12">
        <v>0</v>
      </c>
      <c r="K1428" s="12"/>
      <c r="L1428" s="12">
        <v>0</v>
      </c>
      <c r="M1428" s="12"/>
      <c r="N1428" s="12">
        <v>0</v>
      </c>
      <c r="O1428" s="12"/>
      <c r="P1428" s="12">
        <v>0</v>
      </c>
      <c r="Q1428" s="12"/>
      <c r="R1428" s="12">
        <v>362355</v>
      </c>
      <c r="S1428" s="12"/>
      <c r="T1428" s="31">
        <v>362355</v>
      </c>
      <c r="U1428" s="12"/>
      <c r="V1428" s="12">
        <v>0</v>
      </c>
      <c r="W1428" s="12"/>
      <c r="X1428" s="304">
        <v>18306</v>
      </c>
      <c r="Y1428" s="12"/>
      <c r="Z1428" s="5" t="str">
        <f t="shared" si="22"/>
        <v>No</v>
      </c>
      <c r="AA1428" s="6"/>
      <c r="AB1428" s="5"/>
    </row>
    <row r="1429" spans="1:28">
      <c r="A1429" s="5" t="s">
        <v>2072</v>
      </c>
      <c r="B1429" s="5" t="s">
        <v>1797</v>
      </c>
      <c r="C1429" s="5" t="s">
        <v>41</v>
      </c>
      <c r="D1429" s="316" t="s">
        <v>2073</v>
      </c>
      <c r="E1429" s="318" t="s">
        <v>2074</v>
      </c>
      <c r="F1429" s="5" t="s">
        <v>187</v>
      </c>
      <c r="G1429" s="5" t="s">
        <v>222</v>
      </c>
      <c r="H1429" s="6">
        <v>0</v>
      </c>
      <c r="I1429" s="6">
        <v>8</v>
      </c>
      <c r="J1429" s="12">
        <v>0</v>
      </c>
      <c r="K1429" s="12"/>
      <c r="L1429" s="12">
        <v>0</v>
      </c>
      <c r="M1429" s="12"/>
      <c r="N1429" s="12">
        <v>0</v>
      </c>
      <c r="O1429" s="12"/>
      <c r="P1429" s="12">
        <v>0</v>
      </c>
      <c r="Q1429" s="12"/>
      <c r="R1429" s="12">
        <v>507944</v>
      </c>
      <c r="S1429" s="12"/>
      <c r="T1429" s="31">
        <v>507944</v>
      </c>
      <c r="U1429" s="12"/>
      <c r="V1429" s="12">
        <v>0</v>
      </c>
      <c r="W1429" s="12"/>
      <c r="X1429" s="304">
        <v>14416</v>
      </c>
      <c r="Y1429" s="12"/>
      <c r="Z1429" s="5" t="str">
        <f t="shared" si="22"/>
        <v>No</v>
      </c>
      <c r="AA1429" s="6"/>
      <c r="AB1429" s="5"/>
    </row>
    <row r="1430" spans="1:28">
      <c r="A1430" s="5" t="s">
        <v>4907</v>
      </c>
      <c r="B1430" s="5" t="s">
        <v>4908</v>
      </c>
      <c r="C1430" s="5" t="s">
        <v>85</v>
      </c>
      <c r="D1430" s="316" t="s">
        <v>4909</v>
      </c>
      <c r="E1430" s="318" t="s">
        <v>4910</v>
      </c>
      <c r="F1430" s="5" t="s">
        <v>187</v>
      </c>
      <c r="G1430" s="5" t="s">
        <v>222</v>
      </c>
      <c r="H1430" s="6">
        <v>0</v>
      </c>
      <c r="I1430" s="6">
        <v>8</v>
      </c>
      <c r="J1430" s="12">
        <v>0</v>
      </c>
      <c r="K1430" s="12"/>
      <c r="L1430" s="12">
        <v>0</v>
      </c>
      <c r="M1430" s="12"/>
      <c r="N1430" s="12">
        <v>0</v>
      </c>
      <c r="O1430" s="12"/>
      <c r="P1430" s="12">
        <v>0</v>
      </c>
      <c r="Q1430" s="12"/>
      <c r="R1430" s="12">
        <v>394348</v>
      </c>
      <c r="S1430" s="12"/>
      <c r="T1430" s="31">
        <v>394348</v>
      </c>
      <c r="U1430" s="12"/>
      <c r="V1430" s="12">
        <v>0</v>
      </c>
      <c r="W1430" s="12"/>
      <c r="X1430" s="304">
        <v>11612</v>
      </c>
      <c r="Y1430" s="12"/>
      <c r="Z1430" s="5" t="str">
        <f t="shared" si="22"/>
        <v>No</v>
      </c>
      <c r="AA1430" s="6"/>
      <c r="AB1430" s="5"/>
    </row>
    <row r="1431" spans="1:28">
      <c r="A1431" s="5" t="s">
        <v>6546</v>
      </c>
      <c r="B1431" s="5" t="s">
        <v>781</v>
      </c>
      <c r="C1431" s="5" t="s">
        <v>38</v>
      </c>
      <c r="D1431" s="316">
        <v>4120</v>
      </c>
      <c r="E1431" s="318">
        <v>40120</v>
      </c>
      <c r="F1431" s="5" t="s">
        <v>187</v>
      </c>
      <c r="G1431" s="5" t="s">
        <v>185</v>
      </c>
      <c r="H1431" s="6">
        <v>156909</v>
      </c>
      <c r="I1431" s="6">
        <v>8</v>
      </c>
      <c r="J1431" s="12">
        <v>1330387</v>
      </c>
      <c r="K1431" s="12"/>
      <c r="L1431" s="12">
        <v>439311</v>
      </c>
      <c r="M1431" s="12"/>
      <c r="N1431" s="12">
        <v>12582</v>
      </c>
      <c r="O1431" s="12"/>
      <c r="P1431" s="12">
        <v>725750</v>
      </c>
      <c r="Q1431" s="12"/>
      <c r="R1431" s="12">
        <v>0</v>
      </c>
      <c r="S1431" s="12"/>
      <c r="T1431" s="31">
        <v>2508030</v>
      </c>
      <c r="U1431" s="12"/>
      <c r="V1431" s="12">
        <v>0</v>
      </c>
      <c r="W1431" s="12"/>
      <c r="X1431" s="304">
        <v>37615</v>
      </c>
      <c r="Y1431" s="12"/>
      <c r="Z1431" s="5" t="str">
        <f t="shared" si="22"/>
        <v>No</v>
      </c>
      <c r="AA1431" s="6"/>
      <c r="AB1431" s="5"/>
    </row>
    <row r="1432" spans="1:28">
      <c r="A1432" s="5" t="s">
        <v>1090</v>
      </c>
      <c r="B1432" s="5" t="s">
        <v>843</v>
      </c>
      <c r="C1432" s="5" t="s">
        <v>55</v>
      </c>
      <c r="D1432" s="316">
        <v>1015</v>
      </c>
      <c r="E1432" s="318">
        <v>10015</v>
      </c>
      <c r="F1432" s="5" t="s">
        <v>187</v>
      </c>
      <c r="G1432" s="5" t="s">
        <v>5166</v>
      </c>
      <c r="H1432" s="6">
        <v>59397</v>
      </c>
      <c r="I1432" s="6">
        <v>8</v>
      </c>
      <c r="J1432" s="12">
        <v>0</v>
      </c>
      <c r="K1432" s="12"/>
      <c r="L1432" s="12">
        <v>0</v>
      </c>
      <c r="M1432" s="12"/>
      <c r="N1432" s="12">
        <v>0</v>
      </c>
      <c r="O1432" s="12"/>
      <c r="P1432" s="12">
        <v>0</v>
      </c>
      <c r="Q1432" s="12"/>
      <c r="R1432" s="12">
        <v>1665775</v>
      </c>
      <c r="S1432" s="12"/>
      <c r="T1432" s="31">
        <v>1665775</v>
      </c>
      <c r="U1432" s="12"/>
      <c r="V1432" s="12">
        <v>0</v>
      </c>
      <c r="W1432" s="12"/>
      <c r="X1432" s="304">
        <v>18947</v>
      </c>
      <c r="Y1432" s="12"/>
      <c r="Z1432" s="5" t="str">
        <f t="shared" si="22"/>
        <v>No</v>
      </c>
      <c r="AA1432" s="6"/>
      <c r="AB1432" s="5"/>
    </row>
    <row r="1433" spans="1:28">
      <c r="A1433" s="5" t="s">
        <v>3502</v>
      </c>
      <c r="B1433" s="5" t="s">
        <v>1062</v>
      </c>
      <c r="C1433" s="5" t="s">
        <v>51</v>
      </c>
      <c r="D1433" s="316" t="s">
        <v>3503</v>
      </c>
      <c r="E1433" s="318" t="s">
        <v>3504</v>
      </c>
      <c r="F1433" s="5" t="s">
        <v>187</v>
      </c>
      <c r="G1433" s="5" t="s">
        <v>222</v>
      </c>
      <c r="H1433" s="6">
        <v>0</v>
      </c>
      <c r="I1433" s="6">
        <v>8</v>
      </c>
      <c r="J1433" s="12">
        <v>0</v>
      </c>
      <c r="K1433" s="12"/>
      <c r="L1433" s="12">
        <v>0</v>
      </c>
      <c r="M1433" s="12"/>
      <c r="N1433" s="12">
        <v>0</v>
      </c>
      <c r="O1433" s="12"/>
      <c r="P1433" s="12">
        <v>0</v>
      </c>
      <c r="Q1433" s="12"/>
      <c r="R1433" s="12">
        <v>257135</v>
      </c>
      <c r="S1433" s="12"/>
      <c r="T1433" s="31">
        <v>257135</v>
      </c>
      <c r="U1433" s="12"/>
      <c r="V1433" s="12">
        <v>0</v>
      </c>
      <c r="W1433" s="12"/>
      <c r="X1433" s="304">
        <v>4032</v>
      </c>
      <c r="Y1433" s="12"/>
      <c r="Z1433" s="5" t="str">
        <f t="shared" si="22"/>
        <v>No</v>
      </c>
      <c r="AA1433" s="6"/>
      <c r="AB1433" s="5"/>
    </row>
    <row r="1434" spans="1:28">
      <c r="A1434" s="5" t="s">
        <v>1163</v>
      </c>
      <c r="B1434" s="5" t="s">
        <v>1164</v>
      </c>
      <c r="C1434" s="5" t="s">
        <v>101</v>
      </c>
      <c r="D1434" s="316" t="s">
        <v>1165</v>
      </c>
      <c r="E1434" s="318">
        <v>88182</v>
      </c>
      <c r="F1434" s="5" t="s">
        <v>160</v>
      </c>
      <c r="G1434" s="5" t="s">
        <v>5166</v>
      </c>
      <c r="H1434" s="6">
        <v>0</v>
      </c>
      <c r="I1434" s="6">
        <v>8</v>
      </c>
      <c r="J1434" s="12">
        <v>0</v>
      </c>
      <c r="K1434" s="12"/>
      <c r="L1434" s="12">
        <v>0</v>
      </c>
      <c r="M1434" s="12"/>
      <c r="N1434" s="12">
        <v>0</v>
      </c>
      <c r="O1434" s="12"/>
      <c r="P1434" s="12">
        <v>0</v>
      </c>
      <c r="Q1434" s="12"/>
      <c r="R1434" s="12">
        <v>954558</v>
      </c>
      <c r="S1434" s="12"/>
      <c r="T1434" s="31">
        <v>954558</v>
      </c>
      <c r="U1434" s="12"/>
      <c r="V1434" s="12">
        <v>0</v>
      </c>
      <c r="W1434" s="12"/>
      <c r="X1434" s="304">
        <v>16553</v>
      </c>
      <c r="Y1434" s="12"/>
      <c r="Z1434" s="5" t="str">
        <f t="shared" si="22"/>
        <v>No</v>
      </c>
      <c r="AA1434" s="6"/>
      <c r="AB1434" s="5"/>
    </row>
    <row r="1435" spans="1:28">
      <c r="A1435" s="5" t="s">
        <v>5657</v>
      </c>
      <c r="B1435" s="5" t="s">
        <v>2645</v>
      </c>
      <c r="C1435" s="5" t="s">
        <v>46</v>
      </c>
      <c r="D1435" s="316" t="s">
        <v>2646</v>
      </c>
      <c r="E1435" s="318" t="s">
        <v>2647</v>
      </c>
      <c r="F1435" s="5" t="s">
        <v>1242</v>
      </c>
      <c r="G1435" s="5" t="s">
        <v>222</v>
      </c>
      <c r="H1435" s="6">
        <v>0</v>
      </c>
      <c r="I1435" s="6">
        <v>8</v>
      </c>
      <c r="J1435" s="12">
        <v>0</v>
      </c>
      <c r="K1435" s="12"/>
      <c r="L1435" s="12">
        <v>0</v>
      </c>
      <c r="M1435" s="12"/>
      <c r="N1435" s="12">
        <v>0</v>
      </c>
      <c r="O1435" s="12"/>
      <c r="P1435" s="12">
        <v>0</v>
      </c>
      <c r="Q1435" s="12"/>
      <c r="R1435" s="12">
        <v>357573</v>
      </c>
      <c r="S1435" s="12"/>
      <c r="T1435" s="31">
        <v>357573</v>
      </c>
      <c r="U1435" s="12"/>
      <c r="V1435" s="12">
        <v>0</v>
      </c>
      <c r="W1435" s="12"/>
      <c r="X1435" s="304">
        <v>7471</v>
      </c>
      <c r="Y1435" s="12"/>
      <c r="Z1435" s="5" t="str">
        <f t="shared" si="22"/>
        <v>No</v>
      </c>
      <c r="AA1435" s="6"/>
      <c r="AB1435" s="5"/>
    </row>
    <row r="1436" spans="1:28">
      <c r="A1436" s="5" t="s">
        <v>3779</v>
      </c>
      <c r="B1436" s="5" t="s">
        <v>3780</v>
      </c>
      <c r="C1436" s="5" t="s">
        <v>48</v>
      </c>
      <c r="D1436" s="316" t="s">
        <v>3781</v>
      </c>
      <c r="E1436" s="318" t="s">
        <v>3782</v>
      </c>
      <c r="F1436" s="5" t="s">
        <v>235</v>
      </c>
      <c r="G1436" s="5" t="s">
        <v>222</v>
      </c>
      <c r="H1436" s="6">
        <v>0</v>
      </c>
      <c r="I1436" s="6">
        <v>8</v>
      </c>
      <c r="J1436" s="12">
        <v>0</v>
      </c>
      <c r="K1436" s="12"/>
      <c r="L1436" s="12">
        <v>0</v>
      </c>
      <c r="M1436" s="12"/>
      <c r="N1436" s="12">
        <v>0</v>
      </c>
      <c r="O1436" s="12"/>
      <c r="P1436" s="12">
        <v>0</v>
      </c>
      <c r="Q1436" s="12"/>
      <c r="R1436" s="12">
        <v>120489</v>
      </c>
      <c r="S1436" s="12"/>
      <c r="T1436" s="31">
        <v>120489</v>
      </c>
      <c r="U1436" s="12"/>
      <c r="V1436" s="12">
        <v>0</v>
      </c>
      <c r="W1436" s="12"/>
      <c r="X1436" s="304">
        <v>5463</v>
      </c>
      <c r="Y1436" s="12"/>
      <c r="Z1436" s="5" t="str">
        <f t="shared" si="22"/>
        <v>No</v>
      </c>
      <c r="AA1436" s="6"/>
      <c r="AB1436" s="5"/>
    </row>
    <row r="1437" spans="1:28">
      <c r="A1437" s="5" t="s">
        <v>2944</v>
      </c>
      <c r="B1437" s="5" t="s">
        <v>653</v>
      </c>
      <c r="C1437" s="5" t="s">
        <v>81</v>
      </c>
      <c r="D1437" s="316" t="s">
        <v>2945</v>
      </c>
      <c r="E1437" s="318" t="s">
        <v>2946</v>
      </c>
      <c r="F1437" s="5" t="s">
        <v>235</v>
      </c>
      <c r="G1437" s="5" t="s">
        <v>222</v>
      </c>
      <c r="H1437" s="6">
        <v>0</v>
      </c>
      <c r="I1437" s="6">
        <v>8</v>
      </c>
      <c r="J1437" s="12">
        <v>0</v>
      </c>
      <c r="K1437" s="12"/>
      <c r="L1437" s="12">
        <v>0</v>
      </c>
      <c r="M1437" s="12"/>
      <c r="N1437" s="12">
        <v>0</v>
      </c>
      <c r="O1437" s="12"/>
      <c r="P1437" s="12">
        <v>0</v>
      </c>
      <c r="Q1437" s="12"/>
      <c r="R1437" s="12">
        <v>386909</v>
      </c>
      <c r="S1437" s="12"/>
      <c r="T1437" s="31">
        <v>386909</v>
      </c>
      <c r="U1437" s="12"/>
      <c r="V1437" s="12">
        <v>0</v>
      </c>
      <c r="W1437" s="12"/>
      <c r="X1437" s="304">
        <v>11094</v>
      </c>
      <c r="Y1437" s="12"/>
      <c r="Z1437" s="5" t="str">
        <f t="shared" si="22"/>
        <v>No</v>
      </c>
      <c r="AA1437" s="6"/>
      <c r="AB1437" s="5"/>
    </row>
    <row r="1438" spans="1:28">
      <c r="A1438" s="5" t="s">
        <v>5653</v>
      </c>
      <c r="B1438" s="5" t="s">
        <v>5654</v>
      </c>
      <c r="C1438" s="5" t="s">
        <v>21</v>
      </c>
      <c r="D1438" s="316"/>
      <c r="E1438" s="318">
        <v>90282</v>
      </c>
      <c r="F1438" s="5" t="s">
        <v>187</v>
      </c>
      <c r="G1438" s="5" t="s">
        <v>5166</v>
      </c>
      <c r="H1438" s="6">
        <v>12150996</v>
      </c>
      <c r="I1438" s="6">
        <v>8</v>
      </c>
      <c r="J1438" s="12">
        <v>0</v>
      </c>
      <c r="K1438" s="12"/>
      <c r="L1438" s="12">
        <v>0</v>
      </c>
      <c r="M1438" s="12"/>
      <c r="N1438" s="12">
        <v>0</v>
      </c>
      <c r="O1438" s="12"/>
      <c r="P1438" s="12">
        <v>0</v>
      </c>
      <c r="Q1438" s="12"/>
      <c r="R1438" s="12">
        <v>122091</v>
      </c>
      <c r="S1438" s="12"/>
      <c r="T1438" s="31">
        <v>122091</v>
      </c>
      <c r="U1438" s="12"/>
      <c r="V1438" s="12">
        <v>0</v>
      </c>
      <c r="W1438" s="12"/>
      <c r="X1438" s="304">
        <v>2866</v>
      </c>
      <c r="Y1438" s="12"/>
      <c r="Z1438" s="5" t="str">
        <f t="shared" si="22"/>
        <v>No</v>
      </c>
      <c r="AA1438" s="6"/>
      <c r="AB1438" s="5"/>
    </row>
    <row r="1439" spans="1:28">
      <c r="A1439" s="5" t="s">
        <v>3522</v>
      </c>
      <c r="B1439" s="5" t="s">
        <v>3523</v>
      </c>
      <c r="C1439" s="5" t="s">
        <v>72</v>
      </c>
      <c r="D1439" s="316" t="s">
        <v>3524</v>
      </c>
      <c r="E1439" s="318">
        <v>60206</v>
      </c>
      <c r="F1439" s="5" t="s">
        <v>235</v>
      </c>
      <c r="G1439" s="5" t="s">
        <v>5166</v>
      </c>
      <c r="H1439" s="6">
        <v>128600</v>
      </c>
      <c r="I1439" s="6">
        <v>8</v>
      </c>
      <c r="J1439" s="12">
        <v>0</v>
      </c>
      <c r="K1439" s="12"/>
      <c r="L1439" s="12">
        <v>0</v>
      </c>
      <c r="M1439" s="12"/>
      <c r="N1439" s="12">
        <v>0</v>
      </c>
      <c r="O1439" s="12"/>
      <c r="P1439" s="12">
        <v>0</v>
      </c>
      <c r="Q1439" s="12"/>
      <c r="R1439" s="12">
        <v>1077849</v>
      </c>
      <c r="S1439" s="12"/>
      <c r="T1439" s="31">
        <v>1077849</v>
      </c>
      <c r="U1439" s="12"/>
      <c r="V1439" s="12">
        <v>0</v>
      </c>
      <c r="W1439" s="12"/>
      <c r="X1439" s="304">
        <v>22078</v>
      </c>
      <c r="Y1439" s="12"/>
      <c r="Z1439" s="5" t="str">
        <f t="shared" si="22"/>
        <v>No</v>
      </c>
      <c r="AA1439" s="6"/>
      <c r="AB1439" s="5"/>
    </row>
    <row r="1440" spans="1:28">
      <c r="A1440" s="5" t="s">
        <v>838</v>
      </c>
      <c r="B1440" s="5" t="s">
        <v>839</v>
      </c>
      <c r="C1440" s="5" t="s">
        <v>116</v>
      </c>
      <c r="D1440" s="316">
        <v>3066</v>
      </c>
      <c r="E1440" s="318">
        <v>30066</v>
      </c>
      <c r="F1440" s="5" t="s">
        <v>514</v>
      </c>
      <c r="G1440" s="5" t="s">
        <v>5166</v>
      </c>
      <c r="H1440" s="6">
        <v>70889</v>
      </c>
      <c r="I1440" s="6">
        <v>8</v>
      </c>
      <c r="J1440" s="12">
        <v>0</v>
      </c>
      <c r="K1440" s="12"/>
      <c r="L1440" s="12">
        <v>0</v>
      </c>
      <c r="M1440" s="12"/>
      <c r="N1440" s="12">
        <v>0</v>
      </c>
      <c r="O1440" s="12"/>
      <c r="P1440" s="12">
        <v>0</v>
      </c>
      <c r="Q1440" s="12"/>
      <c r="R1440" s="12">
        <v>448523</v>
      </c>
      <c r="S1440" s="12"/>
      <c r="T1440" s="31">
        <v>448523</v>
      </c>
      <c r="U1440" s="12"/>
      <c r="V1440" s="12">
        <v>0</v>
      </c>
      <c r="W1440" s="12"/>
      <c r="X1440" s="304">
        <v>13685</v>
      </c>
      <c r="Y1440" s="12"/>
      <c r="Z1440" s="5" t="str">
        <f t="shared" si="22"/>
        <v>No</v>
      </c>
      <c r="AA1440" s="6"/>
      <c r="AB1440" s="5"/>
    </row>
    <row r="1441" spans="1:28">
      <c r="A1441" s="5" t="s">
        <v>1780</v>
      </c>
      <c r="B1441" s="5" t="s">
        <v>1581</v>
      </c>
      <c r="C1441" s="5" t="s">
        <v>16</v>
      </c>
      <c r="D1441" s="316" t="s">
        <v>1781</v>
      </c>
      <c r="E1441" s="318" t="s">
        <v>1782</v>
      </c>
      <c r="F1441" s="5" t="s">
        <v>187</v>
      </c>
      <c r="G1441" s="5" t="s">
        <v>222</v>
      </c>
      <c r="H1441" s="6">
        <v>0</v>
      </c>
      <c r="I1441" s="6">
        <v>8</v>
      </c>
      <c r="J1441" s="12">
        <v>0</v>
      </c>
      <c r="K1441" s="12"/>
      <c r="L1441" s="12">
        <v>0</v>
      </c>
      <c r="M1441" s="12"/>
      <c r="N1441" s="12">
        <v>0</v>
      </c>
      <c r="O1441" s="12"/>
      <c r="P1441" s="12">
        <v>0</v>
      </c>
      <c r="Q1441" s="12"/>
      <c r="R1441" s="12">
        <v>354102</v>
      </c>
      <c r="S1441" s="12"/>
      <c r="T1441" s="31">
        <v>354102</v>
      </c>
      <c r="U1441" s="12"/>
      <c r="V1441" s="12">
        <v>0</v>
      </c>
      <c r="W1441" s="12"/>
      <c r="X1441" s="304">
        <v>9828</v>
      </c>
      <c r="Y1441" s="12"/>
      <c r="Z1441" s="5" t="str">
        <f t="shared" si="22"/>
        <v>No</v>
      </c>
      <c r="AA1441" s="6"/>
      <c r="AB1441" s="5"/>
    </row>
    <row r="1442" spans="1:28">
      <c r="A1442" s="5" t="s">
        <v>5008</v>
      </c>
      <c r="B1442" s="5" t="s">
        <v>2836</v>
      </c>
      <c r="C1442" s="5" t="s">
        <v>109</v>
      </c>
      <c r="D1442" s="316" t="s">
        <v>5009</v>
      </c>
      <c r="E1442" s="318" t="s">
        <v>5010</v>
      </c>
      <c r="F1442" s="5" t="s">
        <v>189</v>
      </c>
      <c r="G1442" s="5" t="s">
        <v>222</v>
      </c>
      <c r="H1442" s="6">
        <v>0</v>
      </c>
      <c r="I1442" s="6">
        <v>8</v>
      </c>
      <c r="J1442" s="12">
        <v>0</v>
      </c>
      <c r="K1442" s="12"/>
      <c r="L1442" s="12">
        <v>0</v>
      </c>
      <c r="M1442" s="12"/>
      <c r="N1442" s="12">
        <v>0</v>
      </c>
      <c r="O1442" s="12"/>
      <c r="P1442" s="12">
        <v>0</v>
      </c>
      <c r="Q1442" s="12"/>
      <c r="R1442" s="12">
        <v>2784165</v>
      </c>
      <c r="S1442" s="12"/>
      <c r="T1442" s="31">
        <v>2784165</v>
      </c>
      <c r="U1442" s="12"/>
      <c r="V1442" s="12">
        <v>0</v>
      </c>
      <c r="W1442" s="12"/>
      <c r="X1442" s="304">
        <v>24758</v>
      </c>
      <c r="Y1442" s="12"/>
      <c r="Z1442" s="5" t="str">
        <f t="shared" si="22"/>
        <v>No</v>
      </c>
      <c r="AA1442" s="6"/>
      <c r="AB1442" s="5"/>
    </row>
    <row r="1443" spans="1:28">
      <c r="A1443" s="5" t="s">
        <v>2169</v>
      </c>
      <c r="B1443" s="5" t="s">
        <v>2170</v>
      </c>
      <c r="C1443" s="5" t="s">
        <v>63</v>
      </c>
      <c r="D1443" s="316" t="s">
        <v>2171</v>
      </c>
      <c r="E1443" s="318" t="s">
        <v>2172</v>
      </c>
      <c r="F1443" s="5" t="s">
        <v>187</v>
      </c>
      <c r="G1443" s="5" t="s">
        <v>222</v>
      </c>
      <c r="H1443" s="6">
        <v>0</v>
      </c>
      <c r="I1443" s="6">
        <v>8</v>
      </c>
      <c r="J1443" s="12">
        <v>0</v>
      </c>
      <c r="K1443" s="12"/>
      <c r="L1443" s="12">
        <v>0</v>
      </c>
      <c r="M1443" s="12"/>
      <c r="N1443" s="12">
        <v>0</v>
      </c>
      <c r="O1443" s="12"/>
      <c r="P1443" s="12">
        <v>0</v>
      </c>
      <c r="Q1443" s="12"/>
      <c r="R1443" s="12">
        <v>495373</v>
      </c>
      <c r="S1443" s="12"/>
      <c r="T1443" s="31">
        <v>495373</v>
      </c>
      <c r="U1443" s="12"/>
      <c r="V1443" s="12">
        <v>0</v>
      </c>
      <c r="W1443" s="12"/>
      <c r="X1443" s="304">
        <v>16850</v>
      </c>
      <c r="Y1443" s="12"/>
      <c r="Z1443" s="5" t="str">
        <f t="shared" si="22"/>
        <v>No</v>
      </c>
      <c r="AA1443" s="6"/>
      <c r="AB1443" s="5"/>
    </row>
    <row r="1444" spans="1:28">
      <c r="A1444" s="5" t="s">
        <v>2396</v>
      </c>
      <c r="B1444" s="5" t="s">
        <v>2210</v>
      </c>
      <c r="C1444" s="5" t="s">
        <v>63</v>
      </c>
      <c r="D1444" s="316" t="s">
        <v>2397</v>
      </c>
      <c r="E1444" s="318" t="s">
        <v>2398</v>
      </c>
      <c r="F1444" s="5" t="s">
        <v>187</v>
      </c>
      <c r="G1444" s="5" t="s">
        <v>222</v>
      </c>
      <c r="H1444" s="6">
        <v>0</v>
      </c>
      <c r="I1444" s="6">
        <v>8</v>
      </c>
      <c r="J1444" s="12">
        <v>0</v>
      </c>
      <c r="K1444" s="12"/>
      <c r="L1444" s="12">
        <v>0</v>
      </c>
      <c r="M1444" s="12"/>
      <c r="N1444" s="12">
        <v>0</v>
      </c>
      <c r="O1444" s="12"/>
      <c r="P1444" s="12">
        <v>0</v>
      </c>
      <c r="Q1444" s="12"/>
      <c r="R1444" s="12">
        <v>417150</v>
      </c>
      <c r="S1444" s="12"/>
      <c r="T1444" s="31">
        <v>417150</v>
      </c>
      <c r="U1444" s="12"/>
      <c r="V1444" s="12">
        <v>0</v>
      </c>
      <c r="W1444" s="12"/>
      <c r="X1444" s="304">
        <v>9892</v>
      </c>
      <c r="Y1444" s="12"/>
      <c r="Z1444" s="5" t="str">
        <f t="shared" si="22"/>
        <v>No</v>
      </c>
      <c r="AA1444" s="6"/>
      <c r="AB1444" s="5"/>
    </row>
    <row r="1445" spans="1:28">
      <c r="A1445" s="5" t="s">
        <v>6547</v>
      </c>
      <c r="B1445" s="5" t="s">
        <v>849</v>
      </c>
      <c r="C1445" s="5" t="s">
        <v>103</v>
      </c>
      <c r="D1445" s="316">
        <v>6035</v>
      </c>
      <c r="E1445" s="318">
        <v>60035</v>
      </c>
      <c r="F1445" s="5" t="s">
        <v>187</v>
      </c>
      <c r="G1445" s="5" t="s">
        <v>5166</v>
      </c>
      <c r="H1445" s="6">
        <v>99437</v>
      </c>
      <c r="I1445" s="6">
        <v>8</v>
      </c>
      <c r="J1445" s="12">
        <v>0</v>
      </c>
      <c r="K1445" s="12"/>
      <c r="L1445" s="12">
        <v>0</v>
      </c>
      <c r="M1445" s="12"/>
      <c r="N1445" s="12">
        <v>0</v>
      </c>
      <c r="O1445" s="12"/>
      <c r="P1445" s="12">
        <v>0</v>
      </c>
      <c r="Q1445" s="12"/>
      <c r="R1445" s="12">
        <v>2555244</v>
      </c>
      <c r="S1445" s="12"/>
      <c r="T1445" s="31">
        <v>2555244</v>
      </c>
      <c r="U1445" s="12"/>
      <c r="V1445" s="12">
        <v>0</v>
      </c>
      <c r="W1445" s="12"/>
      <c r="X1445" s="304">
        <v>37333</v>
      </c>
      <c r="Y1445" s="12"/>
      <c r="Z1445" s="5" t="str">
        <f t="shared" si="22"/>
        <v>No</v>
      </c>
      <c r="AA1445" s="6"/>
      <c r="AB1445" s="5"/>
    </row>
    <row r="1446" spans="1:28">
      <c r="A1446" s="5" t="s">
        <v>2893</v>
      </c>
      <c r="B1446" s="5" t="s">
        <v>2894</v>
      </c>
      <c r="C1446" s="5" t="s">
        <v>45</v>
      </c>
      <c r="D1446" s="316" t="s">
        <v>2895</v>
      </c>
      <c r="E1446" s="318" t="s">
        <v>2896</v>
      </c>
      <c r="F1446" s="5" t="s">
        <v>187</v>
      </c>
      <c r="G1446" s="5" t="s">
        <v>222</v>
      </c>
      <c r="H1446" s="6">
        <v>0</v>
      </c>
      <c r="I1446" s="6">
        <v>8</v>
      </c>
      <c r="J1446" s="12">
        <v>0</v>
      </c>
      <c r="K1446" s="12"/>
      <c r="L1446" s="12">
        <v>0</v>
      </c>
      <c r="M1446" s="12"/>
      <c r="N1446" s="12">
        <v>0</v>
      </c>
      <c r="O1446" s="12"/>
      <c r="P1446" s="12">
        <v>0</v>
      </c>
      <c r="Q1446" s="12"/>
      <c r="R1446" s="12">
        <v>514388</v>
      </c>
      <c r="S1446" s="12"/>
      <c r="T1446" s="31">
        <v>514388</v>
      </c>
      <c r="U1446" s="12"/>
      <c r="V1446" s="12">
        <v>0</v>
      </c>
      <c r="W1446" s="12"/>
      <c r="X1446" s="304">
        <v>13591</v>
      </c>
      <c r="Y1446" s="12"/>
      <c r="Z1446" s="5" t="str">
        <f t="shared" si="22"/>
        <v>No</v>
      </c>
      <c r="AA1446" s="6"/>
      <c r="AB1446" s="5"/>
    </row>
    <row r="1447" spans="1:28">
      <c r="A1447" s="5" t="s">
        <v>1263</v>
      </c>
      <c r="B1447" s="5" t="s">
        <v>1264</v>
      </c>
      <c r="C1447" s="5" t="s">
        <v>109</v>
      </c>
      <c r="D1447" s="316" t="s">
        <v>1265</v>
      </c>
      <c r="E1447" s="318">
        <v>207</v>
      </c>
      <c r="F1447" s="5" t="s">
        <v>160</v>
      </c>
      <c r="G1447" s="5" t="s">
        <v>5166</v>
      </c>
      <c r="H1447" s="6">
        <v>0</v>
      </c>
      <c r="I1447" s="6">
        <v>8</v>
      </c>
      <c r="J1447" s="12">
        <v>0</v>
      </c>
      <c r="K1447" s="12"/>
      <c r="L1447" s="12">
        <v>0</v>
      </c>
      <c r="M1447" s="12"/>
      <c r="N1447" s="12">
        <v>0</v>
      </c>
      <c r="O1447" s="12"/>
      <c r="P1447" s="12">
        <v>0</v>
      </c>
      <c r="Q1447" s="12"/>
      <c r="R1447" s="12">
        <v>672603</v>
      </c>
      <c r="S1447" s="12"/>
      <c r="T1447" s="31">
        <v>672603</v>
      </c>
      <c r="U1447" s="12"/>
      <c r="V1447" s="12">
        <v>0</v>
      </c>
      <c r="W1447" s="12"/>
      <c r="X1447" s="304">
        <v>15318</v>
      </c>
      <c r="Y1447" s="12"/>
      <c r="Z1447" s="5" t="str">
        <f t="shared" si="22"/>
        <v>No</v>
      </c>
      <c r="AA1447" s="6"/>
      <c r="AB1447" s="5"/>
    </row>
    <row r="1448" spans="1:28">
      <c r="A1448" s="5" t="s">
        <v>4840</v>
      </c>
      <c r="B1448" s="5" t="s">
        <v>5870</v>
      </c>
      <c r="C1448" s="5" t="s">
        <v>109</v>
      </c>
      <c r="D1448" s="316" t="s">
        <v>4841</v>
      </c>
      <c r="E1448" s="318" t="s">
        <v>4842</v>
      </c>
      <c r="F1448" s="5" t="s">
        <v>235</v>
      </c>
      <c r="G1448" s="5" t="s">
        <v>222</v>
      </c>
      <c r="H1448" s="6">
        <v>0</v>
      </c>
      <c r="I1448" s="6">
        <v>8</v>
      </c>
      <c r="J1448" s="12">
        <v>0</v>
      </c>
      <c r="K1448" s="12"/>
      <c r="L1448" s="12">
        <v>0</v>
      </c>
      <c r="M1448" s="12"/>
      <c r="N1448" s="12">
        <v>0</v>
      </c>
      <c r="O1448" s="12"/>
      <c r="P1448" s="12">
        <v>0</v>
      </c>
      <c r="Q1448" s="12"/>
      <c r="R1448" s="12">
        <v>1232434</v>
      </c>
      <c r="S1448" s="12"/>
      <c r="T1448" s="31">
        <v>1232434</v>
      </c>
      <c r="U1448" s="12"/>
      <c r="V1448" s="12">
        <v>0</v>
      </c>
      <c r="W1448" s="12"/>
      <c r="X1448" s="304">
        <v>22465</v>
      </c>
      <c r="Y1448" s="12"/>
      <c r="Z1448" s="5" t="str">
        <f t="shared" si="22"/>
        <v>No</v>
      </c>
      <c r="AA1448" s="6"/>
      <c r="AB1448" s="5"/>
    </row>
    <row r="1449" spans="1:28">
      <c r="A1449" s="5" t="s">
        <v>2315</v>
      </c>
      <c r="B1449" s="5" t="s">
        <v>2316</v>
      </c>
      <c r="C1449" s="5" t="s">
        <v>16</v>
      </c>
      <c r="D1449" s="316" t="s">
        <v>2317</v>
      </c>
      <c r="E1449" s="318" t="s">
        <v>2318</v>
      </c>
      <c r="F1449" s="5" t="s">
        <v>187</v>
      </c>
      <c r="G1449" s="5" t="s">
        <v>222</v>
      </c>
      <c r="H1449" s="6">
        <v>0</v>
      </c>
      <c r="I1449" s="6">
        <v>8</v>
      </c>
      <c r="J1449" s="12">
        <v>0</v>
      </c>
      <c r="K1449" s="12"/>
      <c r="L1449" s="12">
        <v>0</v>
      </c>
      <c r="M1449" s="12"/>
      <c r="N1449" s="12">
        <v>0</v>
      </c>
      <c r="O1449" s="12"/>
      <c r="P1449" s="12">
        <v>0</v>
      </c>
      <c r="Q1449" s="12"/>
      <c r="R1449" s="12">
        <v>409224</v>
      </c>
      <c r="S1449" s="12"/>
      <c r="T1449" s="31">
        <v>409224</v>
      </c>
      <c r="U1449" s="12"/>
      <c r="V1449" s="12">
        <v>0</v>
      </c>
      <c r="W1449" s="12"/>
      <c r="X1449" s="304">
        <v>6410</v>
      </c>
      <c r="Y1449" s="12"/>
      <c r="Z1449" s="5" t="str">
        <f t="shared" si="22"/>
        <v>No</v>
      </c>
      <c r="AA1449" s="6"/>
      <c r="AB1449" s="5"/>
    </row>
    <row r="1450" spans="1:28">
      <c r="A1450" s="5" t="s">
        <v>3268</v>
      </c>
      <c r="B1450" s="5" t="s">
        <v>289</v>
      </c>
      <c r="C1450" s="5" t="s">
        <v>46</v>
      </c>
      <c r="D1450" s="316" t="s">
        <v>3269</v>
      </c>
      <c r="E1450" s="318" t="s">
        <v>3270</v>
      </c>
      <c r="F1450" s="5" t="s">
        <v>1242</v>
      </c>
      <c r="G1450" s="5" t="s">
        <v>222</v>
      </c>
      <c r="H1450" s="6">
        <v>0</v>
      </c>
      <c r="I1450" s="6">
        <v>8</v>
      </c>
      <c r="J1450" s="12">
        <v>0</v>
      </c>
      <c r="K1450" s="12"/>
      <c r="L1450" s="12">
        <v>0</v>
      </c>
      <c r="M1450" s="12"/>
      <c r="N1450" s="12">
        <v>0</v>
      </c>
      <c r="O1450" s="12"/>
      <c r="P1450" s="12">
        <v>0</v>
      </c>
      <c r="Q1450" s="12"/>
      <c r="R1450" s="12">
        <v>508921</v>
      </c>
      <c r="S1450" s="12"/>
      <c r="T1450" s="31">
        <v>508921</v>
      </c>
      <c r="U1450" s="12"/>
      <c r="V1450" s="12">
        <v>0</v>
      </c>
      <c r="W1450" s="12"/>
      <c r="X1450" s="304">
        <v>15861</v>
      </c>
      <c r="Y1450" s="12"/>
      <c r="Z1450" s="5" t="str">
        <f t="shared" si="22"/>
        <v>No</v>
      </c>
      <c r="AA1450" s="6"/>
      <c r="AB1450" s="5"/>
    </row>
    <row r="1451" spans="1:28">
      <c r="A1451" s="5" t="s">
        <v>4851</v>
      </c>
      <c r="B1451" s="5" t="s">
        <v>5850</v>
      </c>
      <c r="C1451" s="5" t="s">
        <v>85</v>
      </c>
      <c r="D1451" s="316" t="s">
        <v>4852</v>
      </c>
      <c r="E1451" s="318" t="s">
        <v>4853</v>
      </c>
      <c r="F1451" s="5" t="s">
        <v>187</v>
      </c>
      <c r="G1451" s="5" t="s">
        <v>222</v>
      </c>
      <c r="H1451" s="6">
        <v>0</v>
      </c>
      <c r="I1451" s="6">
        <v>8</v>
      </c>
      <c r="J1451" s="12">
        <v>0</v>
      </c>
      <c r="K1451" s="12"/>
      <c r="L1451" s="12">
        <v>0</v>
      </c>
      <c r="M1451" s="12"/>
      <c r="N1451" s="12">
        <v>0</v>
      </c>
      <c r="O1451" s="12"/>
      <c r="P1451" s="12">
        <v>0</v>
      </c>
      <c r="Q1451" s="12"/>
      <c r="R1451" s="12">
        <v>384165</v>
      </c>
      <c r="S1451" s="12"/>
      <c r="T1451" s="31">
        <v>384165</v>
      </c>
      <c r="U1451" s="12"/>
      <c r="V1451" s="12">
        <v>0</v>
      </c>
      <c r="W1451" s="12"/>
      <c r="X1451" s="304">
        <v>7898</v>
      </c>
      <c r="Y1451" s="12"/>
      <c r="Z1451" s="5" t="str">
        <f t="shared" si="22"/>
        <v>No</v>
      </c>
      <c r="AA1451" s="6"/>
      <c r="AB1451" s="5"/>
    </row>
    <row r="1452" spans="1:28">
      <c r="A1452" s="5" t="s">
        <v>6548</v>
      </c>
      <c r="B1452" s="5" t="s">
        <v>255</v>
      </c>
      <c r="C1452" s="5" t="s">
        <v>46</v>
      </c>
      <c r="D1452" s="316">
        <v>5098</v>
      </c>
      <c r="E1452" s="318">
        <v>50098</v>
      </c>
      <c r="F1452" s="5" t="s">
        <v>187</v>
      </c>
      <c r="G1452" s="5" t="s">
        <v>5166</v>
      </c>
      <c r="H1452" s="6">
        <v>66025</v>
      </c>
      <c r="I1452" s="6">
        <v>8</v>
      </c>
      <c r="J1452" s="12">
        <v>0</v>
      </c>
      <c r="K1452" s="12"/>
      <c r="L1452" s="12">
        <v>0</v>
      </c>
      <c r="M1452" s="12"/>
      <c r="N1452" s="12">
        <v>0</v>
      </c>
      <c r="O1452" s="12"/>
      <c r="P1452" s="12">
        <v>0</v>
      </c>
      <c r="Q1452" s="12"/>
      <c r="R1452" s="12">
        <v>1568000</v>
      </c>
      <c r="S1452" s="12"/>
      <c r="T1452" s="31">
        <v>1568000</v>
      </c>
      <c r="U1452" s="12"/>
      <c r="V1452" s="12">
        <v>0</v>
      </c>
      <c r="W1452" s="12"/>
      <c r="X1452" s="304">
        <v>21194</v>
      </c>
      <c r="Y1452" s="12"/>
      <c r="Z1452" s="5" t="str">
        <f t="shared" si="22"/>
        <v>No</v>
      </c>
      <c r="AA1452" s="6"/>
      <c r="AB1452" s="5"/>
    </row>
    <row r="1453" spans="1:28">
      <c r="A1453" s="5" t="s">
        <v>2753</v>
      </c>
      <c r="B1453" s="5" t="s">
        <v>1137</v>
      </c>
      <c r="C1453" s="5" t="s">
        <v>81</v>
      </c>
      <c r="D1453" s="316" t="s">
        <v>2754</v>
      </c>
      <c r="E1453" s="318" t="s">
        <v>2755</v>
      </c>
      <c r="F1453" s="5" t="s">
        <v>187</v>
      </c>
      <c r="G1453" s="5" t="s">
        <v>222</v>
      </c>
      <c r="H1453" s="6">
        <v>0</v>
      </c>
      <c r="I1453" s="6">
        <v>7</v>
      </c>
      <c r="J1453" s="12">
        <v>0</v>
      </c>
      <c r="K1453" s="12"/>
      <c r="L1453" s="12">
        <v>0</v>
      </c>
      <c r="M1453" s="12"/>
      <c r="N1453" s="12">
        <v>0</v>
      </c>
      <c r="O1453" s="12"/>
      <c r="P1453" s="12">
        <v>0</v>
      </c>
      <c r="Q1453" s="12"/>
      <c r="R1453" s="12">
        <v>566288</v>
      </c>
      <c r="S1453" s="12"/>
      <c r="T1453" s="31">
        <v>566288</v>
      </c>
      <c r="U1453" s="12"/>
      <c r="V1453" s="12">
        <v>0</v>
      </c>
      <c r="W1453" s="12"/>
      <c r="X1453" s="304">
        <v>6612</v>
      </c>
      <c r="Y1453" s="12"/>
      <c r="Z1453" s="5" t="str">
        <f t="shared" si="22"/>
        <v>No</v>
      </c>
      <c r="AA1453" s="6"/>
      <c r="AB1453" s="5"/>
    </row>
    <row r="1454" spans="1:28">
      <c r="A1454" s="5" t="s">
        <v>5310</v>
      </c>
      <c r="B1454" s="5" t="s">
        <v>5311</v>
      </c>
      <c r="C1454" s="5" t="s">
        <v>108</v>
      </c>
      <c r="D1454" s="316" t="s">
        <v>5312</v>
      </c>
      <c r="E1454" s="318" t="s">
        <v>5314</v>
      </c>
      <c r="F1454" s="5" t="s">
        <v>235</v>
      </c>
      <c r="G1454" s="5" t="s">
        <v>222</v>
      </c>
      <c r="H1454" s="6">
        <v>0</v>
      </c>
      <c r="I1454" s="6">
        <v>7</v>
      </c>
      <c r="J1454" s="12">
        <v>0</v>
      </c>
      <c r="K1454" s="12"/>
      <c r="L1454" s="12">
        <v>0</v>
      </c>
      <c r="M1454" s="12"/>
      <c r="N1454" s="12">
        <v>0</v>
      </c>
      <c r="O1454" s="12"/>
      <c r="P1454" s="12">
        <v>0</v>
      </c>
      <c r="Q1454" s="12"/>
      <c r="R1454" s="12">
        <v>1030811</v>
      </c>
      <c r="S1454" s="12"/>
      <c r="T1454" s="31">
        <v>1030811</v>
      </c>
      <c r="U1454" s="12"/>
      <c r="V1454" s="12">
        <v>0</v>
      </c>
      <c r="W1454" s="12"/>
      <c r="X1454" s="304">
        <v>9198</v>
      </c>
      <c r="Y1454" s="12"/>
      <c r="Z1454" s="5" t="str">
        <f t="shared" si="22"/>
        <v>No</v>
      </c>
      <c r="AA1454" s="6"/>
      <c r="AB1454" s="5"/>
    </row>
    <row r="1455" spans="1:28">
      <c r="A1455" s="5" t="s">
        <v>6049</v>
      </c>
      <c r="B1455" s="5" t="s">
        <v>6050</v>
      </c>
      <c r="C1455" s="5" t="s">
        <v>51</v>
      </c>
      <c r="D1455" s="316"/>
      <c r="E1455" s="318" t="s">
        <v>6051</v>
      </c>
      <c r="F1455" s="5" t="s">
        <v>1242</v>
      </c>
      <c r="G1455" s="5" t="s">
        <v>222</v>
      </c>
      <c r="H1455" s="6">
        <v>0</v>
      </c>
      <c r="I1455" s="6">
        <v>7</v>
      </c>
      <c r="J1455" s="12">
        <v>0</v>
      </c>
      <c r="K1455" s="12"/>
      <c r="L1455" s="12">
        <v>0</v>
      </c>
      <c r="M1455" s="12"/>
      <c r="N1455" s="12">
        <v>0</v>
      </c>
      <c r="O1455" s="12"/>
      <c r="P1455" s="12">
        <v>0</v>
      </c>
      <c r="Q1455" s="12"/>
      <c r="R1455" s="12">
        <v>88975</v>
      </c>
      <c r="S1455" s="12"/>
      <c r="T1455" s="31">
        <v>88975</v>
      </c>
      <c r="U1455" s="12"/>
      <c r="V1455" s="12">
        <v>0</v>
      </c>
      <c r="W1455" s="12"/>
      <c r="X1455" s="304">
        <v>1819</v>
      </c>
      <c r="Y1455" s="12"/>
      <c r="Z1455" s="5" t="str">
        <f t="shared" si="22"/>
        <v>No</v>
      </c>
      <c r="AA1455" s="6"/>
      <c r="AB1455" s="5"/>
    </row>
    <row r="1456" spans="1:28">
      <c r="A1456" s="5" t="s">
        <v>6549</v>
      </c>
      <c r="B1456" s="5" t="s">
        <v>907</v>
      </c>
      <c r="C1456" s="5" t="s">
        <v>55</v>
      </c>
      <c r="D1456" s="316">
        <v>1112</v>
      </c>
      <c r="E1456" s="318">
        <v>10112</v>
      </c>
      <c r="F1456" s="5" t="s">
        <v>187</v>
      </c>
      <c r="G1456" s="5" t="s">
        <v>5166</v>
      </c>
      <c r="H1456" s="6">
        <v>203914</v>
      </c>
      <c r="I1456" s="6">
        <v>7</v>
      </c>
      <c r="J1456" s="12">
        <v>0</v>
      </c>
      <c r="K1456" s="12"/>
      <c r="L1456" s="12">
        <v>0</v>
      </c>
      <c r="M1456" s="12"/>
      <c r="N1456" s="12">
        <v>0</v>
      </c>
      <c r="O1456" s="12"/>
      <c r="P1456" s="12">
        <v>0</v>
      </c>
      <c r="Q1456" s="12"/>
      <c r="R1456" s="12">
        <v>1387090</v>
      </c>
      <c r="S1456" s="12"/>
      <c r="T1456" s="31">
        <v>1387090</v>
      </c>
      <c r="U1456" s="12"/>
      <c r="V1456" s="12">
        <v>0</v>
      </c>
      <c r="W1456" s="12"/>
      <c r="X1456" s="304">
        <v>18773</v>
      </c>
      <c r="Y1456" s="12"/>
      <c r="Z1456" s="5" t="str">
        <f t="shared" si="22"/>
        <v>No</v>
      </c>
      <c r="AA1456" s="6"/>
      <c r="AB1456" s="5"/>
    </row>
    <row r="1457" spans="1:28">
      <c r="A1457" s="5" t="s">
        <v>4013</v>
      </c>
      <c r="B1457" s="5" t="s">
        <v>4014</v>
      </c>
      <c r="C1457" s="5" t="s">
        <v>48</v>
      </c>
      <c r="D1457" s="316" t="s">
        <v>4015</v>
      </c>
      <c r="E1457" s="318" t="s">
        <v>4016</v>
      </c>
      <c r="F1457" s="5" t="s">
        <v>235</v>
      </c>
      <c r="G1457" s="5" t="s">
        <v>222</v>
      </c>
      <c r="H1457" s="6">
        <v>0</v>
      </c>
      <c r="I1457" s="6">
        <v>7</v>
      </c>
      <c r="J1457" s="12">
        <v>0</v>
      </c>
      <c r="K1457" s="12"/>
      <c r="L1457" s="12">
        <v>0</v>
      </c>
      <c r="M1457" s="12"/>
      <c r="N1457" s="12">
        <v>0</v>
      </c>
      <c r="O1457" s="12"/>
      <c r="P1457" s="12">
        <v>0</v>
      </c>
      <c r="Q1457" s="12"/>
      <c r="R1457" s="12">
        <v>119248</v>
      </c>
      <c r="S1457" s="12"/>
      <c r="T1457" s="31">
        <v>119248</v>
      </c>
      <c r="U1457" s="12"/>
      <c r="V1457" s="12">
        <v>0</v>
      </c>
      <c r="W1457" s="12"/>
      <c r="X1457" s="304">
        <v>2472</v>
      </c>
      <c r="Y1457" s="12"/>
      <c r="Z1457" s="5" t="str">
        <f t="shared" si="22"/>
        <v>No</v>
      </c>
      <c r="AA1457" s="6"/>
      <c r="AB1457" s="5"/>
    </row>
    <row r="1458" spans="1:28">
      <c r="A1458" s="5" t="s">
        <v>1146</v>
      </c>
      <c r="B1458" s="5" t="s">
        <v>1147</v>
      </c>
      <c r="C1458" s="5" t="s">
        <v>101</v>
      </c>
      <c r="D1458" s="316" t="s">
        <v>1148</v>
      </c>
      <c r="E1458" s="318">
        <v>88158</v>
      </c>
      <c r="F1458" s="5" t="s">
        <v>160</v>
      </c>
      <c r="G1458" s="5" t="s">
        <v>5166</v>
      </c>
      <c r="H1458" s="6">
        <v>0</v>
      </c>
      <c r="I1458" s="6">
        <v>7</v>
      </c>
      <c r="J1458" s="12">
        <v>0</v>
      </c>
      <c r="K1458" s="12"/>
      <c r="L1458" s="12">
        <v>0</v>
      </c>
      <c r="M1458" s="12"/>
      <c r="N1458" s="12">
        <v>0</v>
      </c>
      <c r="O1458" s="12"/>
      <c r="P1458" s="12">
        <v>0</v>
      </c>
      <c r="Q1458" s="12"/>
      <c r="R1458" s="12">
        <v>977138</v>
      </c>
      <c r="S1458" s="12"/>
      <c r="T1458" s="31">
        <v>977138</v>
      </c>
      <c r="U1458" s="12"/>
      <c r="V1458" s="12">
        <v>0</v>
      </c>
      <c r="W1458" s="12"/>
      <c r="X1458" s="304">
        <v>10124</v>
      </c>
      <c r="Y1458" s="12"/>
      <c r="Z1458" s="5" t="str">
        <f t="shared" si="22"/>
        <v>No</v>
      </c>
      <c r="AA1458" s="6"/>
      <c r="AB1458" s="5"/>
    </row>
    <row r="1459" spans="1:28">
      <c r="A1459" s="5" t="s">
        <v>4478</v>
      </c>
      <c r="B1459" s="5" t="s">
        <v>2782</v>
      </c>
      <c r="C1459" s="5" t="s">
        <v>62</v>
      </c>
      <c r="D1459" s="316" t="s">
        <v>4479</v>
      </c>
      <c r="E1459" s="318" t="s">
        <v>4480</v>
      </c>
      <c r="F1459" s="5" t="s">
        <v>187</v>
      </c>
      <c r="G1459" s="5" t="s">
        <v>222</v>
      </c>
      <c r="H1459" s="6">
        <v>0</v>
      </c>
      <c r="I1459" s="6">
        <v>7</v>
      </c>
      <c r="J1459" s="12">
        <v>0</v>
      </c>
      <c r="K1459" s="12"/>
      <c r="L1459" s="12">
        <v>0</v>
      </c>
      <c r="M1459" s="12"/>
      <c r="N1459" s="12">
        <v>0</v>
      </c>
      <c r="O1459" s="12"/>
      <c r="P1459" s="12">
        <v>0</v>
      </c>
      <c r="Q1459" s="12"/>
      <c r="R1459" s="12">
        <v>237022</v>
      </c>
      <c r="S1459" s="12"/>
      <c r="T1459" s="31">
        <v>237022</v>
      </c>
      <c r="U1459" s="12"/>
      <c r="V1459" s="12">
        <v>0</v>
      </c>
      <c r="W1459" s="12"/>
      <c r="X1459" s="304">
        <v>5803</v>
      </c>
      <c r="Y1459" s="12"/>
      <c r="Z1459" s="5" t="str">
        <f t="shared" si="22"/>
        <v>No</v>
      </c>
      <c r="AA1459" s="6"/>
      <c r="AB1459" s="5"/>
    </row>
    <row r="1460" spans="1:28">
      <c r="A1460" s="5" t="s">
        <v>4352</v>
      </c>
      <c r="B1460" s="5" t="s">
        <v>6065</v>
      </c>
      <c r="C1460" s="5" t="s">
        <v>32</v>
      </c>
      <c r="D1460" s="316" t="s">
        <v>4353</v>
      </c>
      <c r="E1460" s="318" t="s">
        <v>4354</v>
      </c>
      <c r="F1460" s="5" t="s">
        <v>187</v>
      </c>
      <c r="G1460" s="5" t="s">
        <v>222</v>
      </c>
      <c r="H1460" s="6">
        <v>0</v>
      </c>
      <c r="I1460" s="6">
        <v>7</v>
      </c>
      <c r="J1460" s="12">
        <v>0</v>
      </c>
      <c r="K1460" s="12"/>
      <c r="L1460" s="12">
        <v>0</v>
      </c>
      <c r="M1460" s="12"/>
      <c r="N1460" s="12">
        <v>0</v>
      </c>
      <c r="O1460" s="12"/>
      <c r="P1460" s="12">
        <v>0</v>
      </c>
      <c r="Q1460" s="12"/>
      <c r="R1460" s="12">
        <v>196627</v>
      </c>
      <c r="S1460" s="12"/>
      <c r="T1460" s="31">
        <v>196627</v>
      </c>
      <c r="U1460" s="12"/>
      <c r="V1460" s="12">
        <v>0</v>
      </c>
      <c r="W1460" s="12"/>
      <c r="X1460" s="304">
        <v>3559</v>
      </c>
      <c r="Y1460" s="12"/>
      <c r="Z1460" s="5" t="str">
        <f t="shared" si="22"/>
        <v>No</v>
      </c>
      <c r="AA1460" s="6"/>
      <c r="AB1460" s="5"/>
    </row>
    <row r="1461" spans="1:28">
      <c r="A1461" s="5" t="s">
        <v>989</v>
      </c>
      <c r="B1461" s="5" t="s">
        <v>990</v>
      </c>
      <c r="C1461" s="5" t="s">
        <v>55</v>
      </c>
      <c r="D1461" s="316" t="s">
        <v>991</v>
      </c>
      <c r="E1461" s="318">
        <v>11140</v>
      </c>
      <c r="F1461" s="5" t="s">
        <v>160</v>
      </c>
      <c r="G1461" s="5" t="s">
        <v>5166</v>
      </c>
      <c r="H1461" s="6">
        <v>0</v>
      </c>
      <c r="I1461" s="6">
        <v>7</v>
      </c>
      <c r="J1461" s="12">
        <v>0</v>
      </c>
      <c r="K1461" s="12"/>
      <c r="L1461" s="12">
        <v>0</v>
      </c>
      <c r="M1461" s="12"/>
      <c r="N1461" s="12">
        <v>0</v>
      </c>
      <c r="O1461" s="12"/>
      <c r="P1461" s="12">
        <v>0</v>
      </c>
      <c r="Q1461" s="12"/>
      <c r="R1461" s="12">
        <v>162670</v>
      </c>
      <c r="S1461" s="12"/>
      <c r="T1461" s="31">
        <v>162670</v>
      </c>
      <c r="U1461" s="12"/>
      <c r="V1461" s="12">
        <v>0</v>
      </c>
      <c r="W1461" s="12"/>
      <c r="X1461" s="304">
        <v>7107</v>
      </c>
      <c r="Y1461" s="12"/>
      <c r="Z1461" s="5" t="str">
        <f t="shared" si="22"/>
        <v>No</v>
      </c>
      <c r="AA1461" s="6"/>
      <c r="AB1461" s="5"/>
    </row>
    <row r="1462" spans="1:28">
      <c r="A1462" s="5" t="s">
        <v>6045</v>
      </c>
      <c r="B1462" s="5" t="s">
        <v>1294</v>
      </c>
      <c r="C1462" s="5" t="s">
        <v>32</v>
      </c>
      <c r="D1462" s="316" t="s">
        <v>4400</v>
      </c>
      <c r="E1462" s="318" t="s">
        <v>4401</v>
      </c>
      <c r="F1462" s="5" t="s">
        <v>235</v>
      </c>
      <c r="G1462" s="5" t="s">
        <v>222</v>
      </c>
      <c r="H1462" s="6">
        <v>0</v>
      </c>
      <c r="I1462" s="6">
        <v>7</v>
      </c>
      <c r="J1462" s="12">
        <v>0</v>
      </c>
      <c r="K1462" s="12"/>
      <c r="L1462" s="12">
        <v>0</v>
      </c>
      <c r="M1462" s="12"/>
      <c r="N1462" s="12">
        <v>0</v>
      </c>
      <c r="O1462" s="12"/>
      <c r="P1462" s="12">
        <v>0</v>
      </c>
      <c r="Q1462" s="12"/>
      <c r="R1462" s="12">
        <v>902252</v>
      </c>
      <c r="S1462" s="12"/>
      <c r="T1462" s="31">
        <v>902252</v>
      </c>
      <c r="U1462" s="12"/>
      <c r="V1462" s="12">
        <v>0</v>
      </c>
      <c r="W1462" s="12"/>
      <c r="X1462" s="304">
        <v>12451</v>
      </c>
      <c r="Y1462" s="12"/>
      <c r="Z1462" s="5" t="str">
        <f t="shared" si="22"/>
        <v>No</v>
      </c>
      <c r="AA1462" s="6"/>
      <c r="AB1462" s="5"/>
    </row>
    <row r="1463" spans="1:28">
      <c r="A1463" s="5" t="s">
        <v>4922</v>
      </c>
      <c r="B1463" s="5" t="s">
        <v>4923</v>
      </c>
      <c r="C1463" s="5" t="s">
        <v>109</v>
      </c>
      <c r="D1463" s="316" t="s">
        <v>4924</v>
      </c>
      <c r="E1463" s="318" t="s">
        <v>4925</v>
      </c>
      <c r="F1463" s="5" t="s">
        <v>235</v>
      </c>
      <c r="G1463" s="5" t="s">
        <v>222</v>
      </c>
      <c r="H1463" s="6">
        <v>0</v>
      </c>
      <c r="I1463" s="6">
        <v>7</v>
      </c>
      <c r="J1463" s="12">
        <v>0</v>
      </c>
      <c r="K1463" s="12"/>
      <c r="L1463" s="12">
        <v>0</v>
      </c>
      <c r="M1463" s="12"/>
      <c r="N1463" s="12">
        <v>0</v>
      </c>
      <c r="O1463" s="12"/>
      <c r="P1463" s="12">
        <v>0</v>
      </c>
      <c r="Q1463" s="12"/>
      <c r="R1463" s="12">
        <v>1245059</v>
      </c>
      <c r="S1463" s="12"/>
      <c r="T1463" s="31">
        <v>1245059</v>
      </c>
      <c r="U1463" s="12"/>
      <c r="V1463" s="12">
        <v>0</v>
      </c>
      <c r="W1463" s="12"/>
      <c r="X1463" s="304">
        <v>13853</v>
      </c>
      <c r="Y1463" s="12"/>
      <c r="Z1463" s="5" t="str">
        <f t="shared" si="22"/>
        <v>No</v>
      </c>
      <c r="AA1463" s="6"/>
      <c r="AB1463" s="5"/>
    </row>
    <row r="1464" spans="1:28">
      <c r="A1464" s="5" t="s">
        <v>2118</v>
      </c>
      <c r="B1464" s="5" t="s">
        <v>2119</v>
      </c>
      <c r="C1464" s="5" t="s">
        <v>63</v>
      </c>
      <c r="D1464" s="316" t="s">
        <v>2120</v>
      </c>
      <c r="E1464" s="318" t="s">
        <v>2121</v>
      </c>
      <c r="F1464" s="5" t="s">
        <v>187</v>
      </c>
      <c r="G1464" s="5" t="s">
        <v>222</v>
      </c>
      <c r="H1464" s="6">
        <v>0</v>
      </c>
      <c r="I1464" s="6">
        <v>7</v>
      </c>
      <c r="J1464" s="12">
        <v>0</v>
      </c>
      <c r="K1464" s="12"/>
      <c r="L1464" s="12">
        <v>0</v>
      </c>
      <c r="M1464" s="12"/>
      <c r="N1464" s="12">
        <v>0</v>
      </c>
      <c r="O1464" s="12"/>
      <c r="P1464" s="12">
        <v>0</v>
      </c>
      <c r="Q1464" s="12"/>
      <c r="R1464" s="12">
        <v>365367</v>
      </c>
      <c r="S1464" s="12"/>
      <c r="T1464" s="31">
        <v>365367</v>
      </c>
      <c r="U1464" s="12"/>
      <c r="V1464" s="12">
        <v>0</v>
      </c>
      <c r="W1464" s="12"/>
      <c r="X1464" s="304">
        <v>6012</v>
      </c>
      <c r="Y1464" s="12"/>
      <c r="Z1464" s="5" t="str">
        <f t="shared" si="22"/>
        <v>No</v>
      </c>
      <c r="AA1464" s="6"/>
      <c r="AB1464" s="5"/>
    </row>
    <row r="1465" spans="1:28">
      <c r="A1465" s="5" t="s">
        <v>6550</v>
      </c>
      <c r="B1465" s="5" t="s">
        <v>558</v>
      </c>
      <c r="C1465" s="5" t="s">
        <v>51</v>
      </c>
      <c r="D1465" s="316">
        <v>6023</v>
      </c>
      <c r="E1465" s="318">
        <v>60023</v>
      </c>
      <c r="F1465" s="5" t="s">
        <v>187</v>
      </c>
      <c r="G1465" s="5" t="s">
        <v>5166</v>
      </c>
      <c r="H1465" s="6">
        <v>143440</v>
      </c>
      <c r="I1465" s="6">
        <v>7</v>
      </c>
      <c r="J1465" s="12">
        <v>0</v>
      </c>
      <c r="K1465" s="12"/>
      <c r="L1465" s="12">
        <v>0</v>
      </c>
      <c r="M1465" s="12"/>
      <c r="N1465" s="12">
        <v>0</v>
      </c>
      <c r="O1465" s="12"/>
      <c r="P1465" s="12">
        <v>0</v>
      </c>
      <c r="Q1465" s="12"/>
      <c r="R1465" s="12">
        <v>3089593</v>
      </c>
      <c r="S1465" s="12"/>
      <c r="T1465" s="31">
        <v>3089593</v>
      </c>
      <c r="U1465" s="12"/>
      <c r="V1465" s="12">
        <v>0</v>
      </c>
      <c r="W1465" s="12"/>
      <c r="X1465" s="304">
        <v>16975</v>
      </c>
      <c r="Y1465" s="12"/>
      <c r="Z1465" s="5" t="str">
        <f t="shared" si="22"/>
        <v>No</v>
      </c>
      <c r="AA1465" s="6"/>
      <c r="AB1465" s="5"/>
    </row>
    <row r="1466" spans="1:28">
      <c r="A1466" s="5" t="s">
        <v>6551</v>
      </c>
      <c r="B1466" s="5" t="s">
        <v>282</v>
      </c>
      <c r="C1466" s="5" t="s">
        <v>48</v>
      </c>
      <c r="D1466" s="316">
        <v>7056</v>
      </c>
      <c r="E1466" s="318">
        <v>70056</v>
      </c>
      <c r="F1466" s="5" t="s">
        <v>187</v>
      </c>
      <c r="G1466" s="5" t="s">
        <v>5166</v>
      </c>
      <c r="H1466" s="6">
        <v>472870</v>
      </c>
      <c r="I1466" s="6">
        <v>7</v>
      </c>
      <c r="J1466" s="12">
        <v>0</v>
      </c>
      <c r="K1466" s="12"/>
      <c r="L1466" s="12">
        <v>0</v>
      </c>
      <c r="M1466" s="12"/>
      <c r="N1466" s="12">
        <v>0</v>
      </c>
      <c r="O1466" s="12"/>
      <c r="P1466" s="12">
        <v>0</v>
      </c>
      <c r="Q1466" s="12"/>
      <c r="R1466" s="12">
        <v>223504</v>
      </c>
      <c r="S1466" s="12"/>
      <c r="T1466" s="31">
        <v>223504</v>
      </c>
      <c r="U1466" s="12"/>
      <c r="V1466" s="12">
        <v>0</v>
      </c>
      <c r="W1466" s="12"/>
      <c r="X1466" s="304">
        <v>5698</v>
      </c>
      <c r="Y1466" s="12"/>
      <c r="Z1466" s="5" t="str">
        <f t="shared" si="22"/>
        <v>No</v>
      </c>
      <c r="AA1466" s="6"/>
      <c r="AB1466" s="5"/>
    </row>
    <row r="1467" spans="1:28">
      <c r="A1467" s="5" t="s">
        <v>5437</v>
      </c>
      <c r="B1467" s="5" t="s">
        <v>5438</v>
      </c>
      <c r="C1467" s="5" t="s">
        <v>57</v>
      </c>
      <c r="D1467" s="316">
        <v>5220</v>
      </c>
      <c r="E1467" s="318">
        <v>50517</v>
      </c>
      <c r="F1467" s="5" t="s">
        <v>187</v>
      </c>
      <c r="G1467" s="5" t="s">
        <v>185</v>
      </c>
      <c r="H1467" s="6">
        <v>2650890</v>
      </c>
      <c r="I1467" s="6">
        <v>7</v>
      </c>
      <c r="J1467" s="12">
        <v>553250</v>
      </c>
      <c r="K1467" s="12"/>
      <c r="L1467" s="12">
        <v>45027</v>
      </c>
      <c r="M1467" s="12"/>
      <c r="N1467" s="12">
        <v>219651</v>
      </c>
      <c r="O1467" s="12"/>
      <c r="P1467" s="12">
        <v>556700</v>
      </c>
      <c r="Q1467" s="12"/>
      <c r="R1467" s="12">
        <v>0</v>
      </c>
      <c r="S1467" s="12"/>
      <c r="T1467" s="31">
        <v>1374628</v>
      </c>
      <c r="U1467" s="12"/>
      <c r="V1467" s="12">
        <v>3495096</v>
      </c>
      <c r="W1467" s="12"/>
      <c r="X1467" s="304">
        <v>11634</v>
      </c>
      <c r="Y1467" s="12"/>
      <c r="Z1467" s="5" t="str">
        <f t="shared" si="22"/>
        <v>No</v>
      </c>
      <c r="AA1467" s="6"/>
      <c r="AB1467" s="5"/>
    </row>
    <row r="1468" spans="1:28">
      <c r="A1468" s="5" t="s">
        <v>6053</v>
      </c>
      <c r="B1468" s="5" t="s">
        <v>2760</v>
      </c>
      <c r="C1468" s="5" t="s">
        <v>113</v>
      </c>
      <c r="D1468" s="316" t="s">
        <v>2761</v>
      </c>
      <c r="E1468" s="318" t="s">
        <v>2762</v>
      </c>
      <c r="F1468" s="5" t="s">
        <v>189</v>
      </c>
      <c r="G1468" s="5" t="s">
        <v>222</v>
      </c>
      <c r="H1468" s="6">
        <v>0</v>
      </c>
      <c r="I1468" s="6">
        <v>7</v>
      </c>
      <c r="J1468" s="12">
        <v>0</v>
      </c>
      <c r="K1468" s="12"/>
      <c r="L1468" s="12">
        <v>0</v>
      </c>
      <c r="M1468" s="12"/>
      <c r="N1468" s="12">
        <v>0</v>
      </c>
      <c r="O1468" s="12"/>
      <c r="P1468" s="12">
        <v>0</v>
      </c>
      <c r="Q1468" s="12"/>
      <c r="R1468" s="12">
        <v>1094012</v>
      </c>
      <c r="S1468" s="12"/>
      <c r="T1468" s="31">
        <v>1094012</v>
      </c>
      <c r="U1468" s="12"/>
      <c r="V1468" s="12">
        <v>0</v>
      </c>
      <c r="W1468" s="12"/>
      <c r="X1468" s="304">
        <v>14168</v>
      </c>
      <c r="Y1468" s="12"/>
      <c r="Z1468" s="5" t="str">
        <f t="shared" si="22"/>
        <v>No</v>
      </c>
      <c r="AA1468" s="6"/>
      <c r="AB1468" s="5"/>
    </row>
    <row r="1469" spans="1:28">
      <c r="A1469" s="5" t="s">
        <v>3158</v>
      </c>
      <c r="B1469" s="5" t="s">
        <v>3096</v>
      </c>
      <c r="C1469" s="5" t="s">
        <v>56</v>
      </c>
      <c r="D1469" s="316" t="s">
        <v>3159</v>
      </c>
      <c r="E1469" s="318" t="s">
        <v>3160</v>
      </c>
      <c r="F1469" s="5" t="s">
        <v>187</v>
      </c>
      <c r="G1469" s="5" t="s">
        <v>222</v>
      </c>
      <c r="H1469" s="6">
        <v>0</v>
      </c>
      <c r="I1469" s="6">
        <v>7</v>
      </c>
      <c r="J1469" s="12">
        <v>0</v>
      </c>
      <c r="K1469" s="12"/>
      <c r="L1469" s="12">
        <v>0</v>
      </c>
      <c r="M1469" s="12"/>
      <c r="N1469" s="12">
        <v>0</v>
      </c>
      <c r="O1469" s="12"/>
      <c r="P1469" s="12">
        <v>0</v>
      </c>
      <c r="Q1469" s="12"/>
      <c r="R1469" s="12">
        <v>625334</v>
      </c>
      <c r="S1469" s="12"/>
      <c r="T1469" s="31">
        <v>625334</v>
      </c>
      <c r="U1469" s="12"/>
      <c r="V1469" s="12">
        <v>0</v>
      </c>
      <c r="W1469" s="12"/>
      <c r="X1469" s="304">
        <v>12325</v>
      </c>
      <c r="Y1469" s="12"/>
      <c r="Z1469" s="5" t="str">
        <f t="shared" si="22"/>
        <v>No</v>
      </c>
      <c r="AA1469" s="6"/>
      <c r="AB1469" s="5"/>
    </row>
    <row r="1470" spans="1:28">
      <c r="A1470" s="5" t="s">
        <v>5723</v>
      </c>
      <c r="B1470" s="5" t="s">
        <v>5724</v>
      </c>
      <c r="C1470" s="5" t="s">
        <v>32</v>
      </c>
      <c r="D1470" s="316"/>
      <c r="E1470" s="318" t="s">
        <v>5725</v>
      </c>
      <c r="F1470" s="5" t="s">
        <v>187</v>
      </c>
      <c r="G1470" s="5" t="s">
        <v>222</v>
      </c>
      <c r="H1470" s="6">
        <v>0</v>
      </c>
      <c r="I1470" s="6">
        <v>7</v>
      </c>
      <c r="J1470" s="12">
        <v>0</v>
      </c>
      <c r="K1470" s="12"/>
      <c r="L1470" s="12">
        <v>0</v>
      </c>
      <c r="M1470" s="12"/>
      <c r="N1470" s="12">
        <v>0</v>
      </c>
      <c r="O1470" s="12"/>
      <c r="P1470" s="12">
        <v>0</v>
      </c>
      <c r="Q1470" s="12"/>
      <c r="R1470" s="12">
        <v>854709</v>
      </c>
      <c r="S1470" s="12"/>
      <c r="T1470" s="31">
        <v>854709</v>
      </c>
      <c r="U1470" s="12"/>
      <c r="V1470" s="12">
        <v>0</v>
      </c>
      <c r="W1470" s="12"/>
      <c r="X1470" s="304">
        <v>16927</v>
      </c>
      <c r="Y1470" s="12"/>
      <c r="Z1470" s="5" t="str">
        <f t="shared" si="22"/>
        <v>No</v>
      </c>
      <c r="AA1470" s="6"/>
      <c r="AB1470" s="5"/>
    </row>
    <row r="1471" spans="1:28">
      <c r="A1471" s="5" t="s">
        <v>874</v>
      </c>
      <c r="B1471" s="5" t="s">
        <v>875</v>
      </c>
      <c r="C1471" s="5" t="s">
        <v>89</v>
      </c>
      <c r="D1471" s="316">
        <v>4126</v>
      </c>
      <c r="E1471" s="318">
        <v>40126</v>
      </c>
      <c r="F1471" s="5" t="s">
        <v>187</v>
      </c>
      <c r="G1471" s="5" t="s">
        <v>5166</v>
      </c>
      <c r="H1471" s="6">
        <v>2148346</v>
      </c>
      <c r="I1471" s="6">
        <v>7</v>
      </c>
      <c r="J1471" s="12">
        <v>0</v>
      </c>
      <c r="K1471" s="12"/>
      <c r="L1471" s="12">
        <v>0</v>
      </c>
      <c r="M1471" s="12"/>
      <c r="N1471" s="12">
        <v>0</v>
      </c>
      <c r="O1471" s="12"/>
      <c r="P1471" s="12">
        <v>0</v>
      </c>
      <c r="Q1471" s="12"/>
      <c r="R1471" s="12">
        <v>160947</v>
      </c>
      <c r="S1471" s="12"/>
      <c r="T1471" s="31">
        <v>160947</v>
      </c>
      <c r="U1471" s="12"/>
      <c r="V1471" s="12">
        <v>0</v>
      </c>
      <c r="W1471" s="12"/>
      <c r="X1471" s="304">
        <v>3612</v>
      </c>
      <c r="Y1471" s="12"/>
      <c r="Z1471" s="5" t="str">
        <f t="shared" si="22"/>
        <v>No</v>
      </c>
      <c r="AA1471" s="6"/>
      <c r="AB1471" s="5"/>
    </row>
    <row r="1472" spans="1:28">
      <c r="A1472" s="5" t="s">
        <v>5246</v>
      </c>
      <c r="B1472" s="5" t="s">
        <v>4339</v>
      </c>
      <c r="C1472" s="5" t="s">
        <v>117</v>
      </c>
      <c r="D1472" s="316" t="s">
        <v>4340</v>
      </c>
      <c r="E1472" s="318" t="s">
        <v>4341</v>
      </c>
      <c r="F1472" s="5" t="s">
        <v>235</v>
      </c>
      <c r="G1472" s="5" t="s">
        <v>222</v>
      </c>
      <c r="H1472" s="6">
        <v>0</v>
      </c>
      <c r="I1472" s="6">
        <v>7</v>
      </c>
      <c r="J1472" s="12">
        <v>0</v>
      </c>
      <c r="K1472" s="12"/>
      <c r="L1472" s="12">
        <v>0</v>
      </c>
      <c r="M1472" s="12"/>
      <c r="N1472" s="12">
        <v>0</v>
      </c>
      <c r="O1472" s="12"/>
      <c r="P1472" s="12">
        <v>0</v>
      </c>
      <c r="Q1472" s="12"/>
      <c r="R1472" s="12">
        <v>323725</v>
      </c>
      <c r="S1472" s="12"/>
      <c r="T1472" s="31">
        <v>323725</v>
      </c>
      <c r="U1472" s="12"/>
      <c r="V1472" s="12">
        <v>0</v>
      </c>
      <c r="W1472" s="12"/>
      <c r="X1472" s="304">
        <v>2145</v>
      </c>
      <c r="Y1472" s="12"/>
      <c r="Z1472" s="5" t="str">
        <f t="shared" si="22"/>
        <v>No</v>
      </c>
      <c r="AA1472" s="6"/>
      <c r="AB1472" s="5"/>
    </row>
    <row r="1473" spans="1:28">
      <c r="A1473" s="5" t="s">
        <v>6552</v>
      </c>
      <c r="B1473" s="5" t="s">
        <v>296</v>
      </c>
      <c r="C1473" s="5" t="s">
        <v>44</v>
      </c>
      <c r="D1473" s="316">
        <v>7007</v>
      </c>
      <c r="E1473" s="318">
        <v>70007</v>
      </c>
      <c r="F1473" s="5" t="s">
        <v>187</v>
      </c>
      <c r="G1473" s="5" t="s">
        <v>5166</v>
      </c>
      <c r="H1473" s="6">
        <v>280051</v>
      </c>
      <c r="I1473" s="6">
        <v>7</v>
      </c>
      <c r="J1473" s="12">
        <v>0</v>
      </c>
      <c r="K1473" s="12"/>
      <c r="L1473" s="12">
        <v>0</v>
      </c>
      <c r="M1473" s="12"/>
      <c r="N1473" s="12">
        <v>0</v>
      </c>
      <c r="O1473" s="12"/>
      <c r="P1473" s="12">
        <v>0</v>
      </c>
      <c r="Q1473" s="12"/>
      <c r="R1473" s="12">
        <v>1093277</v>
      </c>
      <c r="S1473" s="12"/>
      <c r="T1473" s="31">
        <v>1093277</v>
      </c>
      <c r="U1473" s="12"/>
      <c r="V1473" s="12">
        <v>0</v>
      </c>
      <c r="W1473" s="12"/>
      <c r="X1473" s="304">
        <v>14106</v>
      </c>
      <c r="Y1473" s="12"/>
      <c r="Z1473" s="5" t="str">
        <f t="shared" si="22"/>
        <v>No</v>
      </c>
      <c r="AA1473" s="6"/>
      <c r="AB1473" s="5"/>
    </row>
    <row r="1474" spans="1:28">
      <c r="A1474" s="5" t="s">
        <v>5664</v>
      </c>
      <c r="B1474" s="5" t="s">
        <v>955</v>
      </c>
      <c r="C1474" s="5" t="s">
        <v>100</v>
      </c>
      <c r="D1474" s="316">
        <v>4156</v>
      </c>
      <c r="E1474" s="318">
        <v>40156</v>
      </c>
      <c r="F1474" s="5" t="s">
        <v>253</v>
      </c>
      <c r="G1474" s="5" t="s">
        <v>5166</v>
      </c>
      <c r="H1474" s="6">
        <v>386787</v>
      </c>
      <c r="I1474" s="6">
        <v>7</v>
      </c>
      <c r="J1474" s="12">
        <v>0</v>
      </c>
      <c r="K1474" s="12"/>
      <c r="L1474" s="12">
        <v>0</v>
      </c>
      <c r="M1474" s="12"/>
      <c r="N1474" s="12">
        <v>0</v>
      </c>
      <c r="O1474" s="12"/>
      <c r="P1474" s="12">
        <v>0</v>
      </c>
      <c r="Q1474" s="12"/>
      <c r="R1474" s="12">
        <v>729703</v>
      </c>
      <c r="S1474" s="12"/>
      <c r="T1474" s="31">
        <v>729703</v>
      </c>
      <c r="U1474" s="12"/>
      <c r="V1474" s="12">
        <v>0</v>
      </c>
      <c r="W1474" s="12"/>
      <c r="X1474" s="304">
        <v>13153</v>
      </c>
      <c r="Y1474" s="12"/>
      <c r="Z1474" s="5" t="str">
        <f t="shared" si="22"/>
        <v>No</v>
      </c>
      <c r="AA1474" s="6"/>
      <c r="AB1474" s="5"/>
    </row>
    <row r="1475" spans="1:28">
      <c r="A1475" s="5" t="s">
        <v>1105</v>
      </c>
      <c r="B1475" s="5" t="s">
        <v>1106</v>
      </c>
      <c r="C1475" s="5" t="s">
        <v>85</v>
      </c>
      <c r="D1475" s="316" t="s">
        <v>1107</v>
      </c>
      <c r="E1475" s="318">
        <v>10</v>
      </c>
      <c r="F1475" s="5" t="s">
        <v>160</v>
      </c>
      <c r="G1475" s="5" t="s">
        <v>5166</v>
      </c>
      <c r="H1475" s="6">
        <v>0</v>
      </c>
      <c r="I1475" s="6">
        <v>7</v>
      </c>
      <c r="J1475" s="12">
        <v>0</v>
      </c>
      <c r="K1475" s="12"/>
      <c r="L1475" s="12">
        <v>0</v>
      </c>
      <c r="M1475" s="12"/>
      <c r="N1475" s="12">
        <v>0</v>
      </c>
      <c r="O1475" s="12"/>
      <c r="P1475" s="12">
        <v>0</v>
      </c>
      <c r="Q1475" s="12"/>
      <c r="R1475" s="12">
        <v>407116</v>
      </c>
      <c r="S1475" s="12"/>
      <c r="T1475" s="31">
        <v>407116</v>
      </c>
      <c r="U1475" s="12"/>
      <c r="V1475" s="12">
        <v>0</v>
      </c>
      <c r="W1475" s="12"/>
      <c r="X1475" s="304">
        <v>6090</v>
      </c>
      <c r="Y1475" s="12"/>
      <c r="Z1475" s="5" t="str">
        <f t="shared" ref="Z1475:Z1538" si="23">IF(Y1475&amp;W1475&amp;U1475&amp;S1475&amp;Q1475&amp;O1475&amp;M1475&amp;K1475&lt;&gt;"","Yes","No")</f>
        <v>No</v>
      </c>
      <c r="AA1475" s="6"/>
      <c r="AB1475" s="5"/>
    </row>
    <row r="1476" spans="1:28">
      <c r="A1476" s="5" t="s">
        <v>4405</v>
      </c>
      <c r="B1476" s="5" t="s">
        <v>4406</v>
      </c>
      <c r="C1476" s="5" t="s">
        <v>101</v>
      </c>
      <c r="D1476" s="316" t="s">
        <v>4407</v>
      </c>
      <c r="E1476" s="318" t="s">
        <v>4408</v>
      </c>
      <c r="F1476" s="5" t="s">
        <v>235</v>
      </c>
      <c r="G1476" s="5" t="s">
        <v>222</v>
      </c>
      <c r="H1476" s="6">
        <v>0</v>
      </c>
      <c r="I1476" s="6">
        <v>7</v>
      </c>
      <c r="J1476" s="12">
        <v>0</v>
      </c>
      <c r="K1476" s="12"/>
      <c r="L1476" s="12">
        <v>0</v>
      </c>
      <c r="M1476" s="12"/>
      <c r="N1476" s="12">
        <v>0</v>
      </c>
      <c r="O1476" s="12"/>
      <c r="P1476" s="12">
        <v>0</v>
      </c>
      <c r="Q1476" s="12"/>
      <c r="R1476" s="12">
        <v>269223</v>
      </c>
      <c r="S1476" s="12"/>
      <c r="T1476" s="31">
        <v>269223</v>
      </c>
      <c r="U1476" s="12"/>
      <c r="V1476" s="12">
        <v>0</v>
      </c>
      <c r="W1476" s="12"/>
      <c r="X1476" s="304">
        <v>6350</v>
      </c>
      <c r="Y1476" s="12"/>
      <c r="Z1476" s="5" t="str">
        <f t="shared" si="23"/>
        <v>No</v>
      </c>
      <c r="AA1476" s="6"/>
      <c r="AB1476" s="5"/>
    </row>
    <row r="1477" spans="1:28">
      <c r="A1477" s="5" t="s">
        <v>5015</v>
      </c>
      <c r="B1477" s="5" t="s">
        <v>396</v>
      </c>
      <c r="C1477" s="5" t="s">
        <v>109</v>
      </c>
      <c r="D1477" s="316" t="s">
        <v>5016</v>
      </c>
      <c r="E1477" s="318" t="s">
        <v>5017</v>
      </c>
      <c r="F1477" s="5" t="s">
        <v>235</v>
      </c>
      <c r="G1477" s="5" t="s">
        <v>222</v>
      </c>
      <c r="H1477" s="6">
        <v>0</v>
      </c>
      <c r="I1477" s="6">
        <v>7</v>
      </c>
      <c r="J1477" s="12">
        <v>0</v>
      </c>
      <c r="K1477" s="12"/>
      <c r="L1477" s="12">
        <v>0</v>
      </c>
      <c r="M1477" s="12"/>
      <c r="N1477" s="12">
        <v>0</v>
      </c>
      <c r="O1477" s="12"/>
      <c r="P1477" s="12">
        <v>0</v>
      </c>
      <c r="Q1477" s="12"/>
      <c r="R1477" s="12">
        <v>403027</v>
      </c>
      <c r="S1477" s="12"/>
      <c r="T1477" s="31">
        <v>403027</v>
      </c>
      <c r="U1477" s="12"/>
      <c r="V1477" s="12">
        <v>0</v>
      </c>
      <c r="W1477" s="12"/>
      <c r="X1477" s="304">
        <v>4984</v>
      </c>
      <c r="Y1477" s="12"/>
      <c r="Z1477" s="5" t="str">
        <f t="shared" si="23"/>
        <v>No</v>
      </c>
      <c r="AA1477" s="6"/>
      <c r="AB1477" s="5"/>
    </row>
    <row r="1478" spans="1:28">
      <c r="A1478" s="5" t="s">
        <v>3589</v>
      </c>
      <c r="B1478" s="5" t="s">
        <v>558</v>
      </c>
      <c r="C1478" s="5" t="s">
        <v>51</v>
      </c>
      <c r="D1478" s="316" t="s">
        <v>3590</v>
      </c>
      <c r="E1478" s="318" t="s">
        <v>3591</v>
      </c>
      <c r="F1478" s="5" t="s">
        <v>1242</v>
      </c>
      <c r="G1478" s="5" t="s">
        <v>222</v>
      </c>
      <c r="H1478" s="6">
        <v>0</v>
      </c>
      <c r="I1478" s="6">
        <v>7</v>
      </c>
      <c r="J1478" s="12">
        <v>0</v>
      </c>
      <c r="K1478" s="12"/>
      <c r="L1478" s="12">
        <v>0</v>
      </c>
      <c r="M1478" s="12"/>
      <c r="N1478" s="12">
        <v>0</v>
      </c>
      <c r="O1478" s="12"/>
      <c r="P1478" s="12">
        <v>0</v>
      </c>
      <c r="Q1478" s="12"/>
      <c r="R1478" s="12">
        <v>277229</v>
      </c>
      <c r="S1478" s="12"/>
      <c r="T1478" s="31">
        <v>277229</v>
      </c>
      <c r="U1478" s="12"/>
      <c r="V1478" s="12">
        <v>0</v>
      </c>
      <c r="W1478" s="12"/>
      <c r="X1478" s="304">
        <v>6456</v>
      </c>
      <c r="Y1478" s="12"/>
      <c r="Z1478" s="5" t="str">
        <f t="shared" si="23"/>
        <v>No</v>
      </c>
      <c r="AA1478" s="6"/>
      <c r="AB1478" s="5"/>
    </row>
    <row r="1479" spans="1:28">
      <c r="A1479" s="5" t="s">
        <v>6057</v>
      </c>
      <c r="B1479" s="5" t="s">
        <v>1450</v>
      </c>
      <c r="C1479" s="5" t="s">
        <v>66</v>
      </c>
      <c r="D1479" s="316"/>
      <c r="E1479" s="318" t="s">
        <v>6058</v>
      </c>
      <c r="F1479" s="5" t="s">
        <v>235</v>
      </c>
      <c r="G1479" s="5" t="s">
        <v>222</v>
      </c>
      <c r="H1479" s="6">
        <v>0</v>
      </c>
      <c r="I1479" s="6">
        <v>7</v>
      </c>
      <c r="J1479" s="12">
        <v>0</v>
      </c>
      <c r="K1479" s="12"/>
      <c r="L1479" s="12">
        <v>0</v>
      </c>
      <c r="M1479" s="12"/>
      <c r="N1479" s="12">
        <v>0</v>
      </c>
      <c r="O1479" s="12"/>
      <c r="P1479" s="12">
        <v>0</v>
      </c>
      <c r="Q1479" s="12"/>
      <c r="R1479" s="12">
        <v>389680</v>
      </c>
      <c r="S1479" s="12"/>
      <c r="T1479" s="31">
        <v>389680</v>
      </c>
      <c r="U1479" s="12"/>
      <c r="V1479" s="12">
        <v>0</v>
      </c>
      <c r="W1479" s="12"/>
      <c r="X1479" s="304">
        <v>5664</v>
      </c>
      <c r="Y1479" s="12"/>
      <c r="Z1479" s="5" t="str">
        <f t="shared" si="23"/>
        <v>No</v>
      </c>
      <c r="AA1479" s="6"/>
      <c r="AB1479" s="5"/>
    </row>
    <row r="1480" spans="1:28">
      <c r="A1480" s="5" t="s">
        <v>1041</v>
      </c>
      <c r="B1480" s="5" t="s">
        <v>1042</v>
      </c>
      <c r="C1480" s="5" t="s">
        <v>48</v>
      </c>
      <c r="D1480" s="316" t="s">
        <v>1043</v>
      </c>
      <c r="E1480" s="318">
        <v>77075</v>
      </c>
      <c r="F1480" s="5" t="s">
        <v>160</v>
      </c>
      <c r="G1480" s="5" t="s">
        <v>5166</v>
      </c>
      <c r="H1480" s="6">
        <v>0</v>
      </c>
      <c r="I1480" s="6">
        <v>7</v>
      </c>
      <c r="J1480" s="12">
        <v>0</v>
      </c>
      <c r="K1480" s="12"/>
      <c r="L1480" s="12">
        <v>0</v>
      </c>
      <c r="M1480" s="12"/>
      <c r="N1480" s="12">
        <v>0</v>
      </c>
      <c r="O1480" s="12"/>
      <c r="P1480" s="12">
        <v>0</v>
      </c>
      <c r="Q1480" s="12"/>
      <c r="R1480" s="12">
        <v>451451</v>
      </c>
      <c r="S1480" s="12"/>
      <c r="T1480" s="31">
        <v>451451</v>
      </c>
      <c r="U1480" s="12"/>
      <c r="V1480" s="12">
        <v>0</v>
      </c>
      <c r="W1480" s="12"/>
      <c r="X1480" s="304">
        <v>5323</v>
      </c>
      <c r="Y1480" s="12"/>
      <c r="Z1480" s="5" t="str">
        <f t="shared" si="23"/>
        <v>No</v>
      </c>
      <c r="AA1480" s="6"/>
      <c r="AB1480" s="5"/>
    </row>
    <row r="1481" spans="1:28">
      <c r="A1481" s="5" t="s">
        <v>92</v>
      </c>
      <c r="B1481" s="5" t="s">
        <v>966</v>
      </c>
      <c r="C1481" s="5" t="s">
        <v>89</v>
      </c>
      <c r="D1481" s="316">
        <v>4160</v>
      </c>
      <c r="E1481" s="318">
        <v>40160</v>
      </c>
      <c r="F1481" s="5" t="s">
        <v>187</v>
      </c>
      <c r="G1481" s="5" t="s">
        <v>5166</v>
      </c>
      <c r="H1481" s="6">
        <v>139171</v>
      </c>
      <c r="I1481" s="6">
        <v>7</v>
      </c>
      <c r="J1481" s="12">
        <v>0</v>
      </c>
      <c r="K1481" s="12"/>
      <c r="L1481" s="12">
        <v>0</v>
      </c>
      <c r="M1481" s="12"/>
      <c r="N1481" s="12">
        <v>0</v>
      </c>
      <c r="O1481" s="12"/>
      <c r="P1481" s="12">
        <v>0</v>
      </c>
      <c r="Q1481" s="12"/>
      <c r="R1481" s="12">
        <v>184660</v>
      </c>
      <c r="S1481" s="12"/>
      <c r="T1481" s="31">
        <v>184660</v>
      </c>
      <c r="U1481" s="12"/>
      <c r="V1481" s="12">
        <v>0</v>
      </c>
      <c r="W1481" s="12"/>
      <c r="X1481" s="304">
        <v>4160</v>
      </c>
      <c r="Y1481" s="12"/>
      <c r="Z1481" s="5" t="str">
        <f t="shared" si="23"/>
        <v>No</v>
      </c>
      <c r="AA1481" s="6"/>
      <c r="AB1481" s="5"/>
    </row>
    <row r="1482" spans="1:28">
      <c r="A1482" s="5" t="s">
        <v>6553</v>
      </c>
      <c r="B1482" s="5" t="s">
        <v>5406</v>
      </c>
      <c r="C1482" s="5" t="s">
        <v>38</v>
      </c>
      <c r="D1482" s="316"/>
      <c r="E1482" s="318">
        <v>40239</v>
      </c>
      <c r="F1482" s="5" t="s">
        <v>187</v>
      </c>
      <c r="G1482" s="5" t="s">
        <v>5166</v>
      </c>
      <c r="H1482" s="6">
        <v>5502379</v>
      </c>
      <c r="I1482" s="6">
        <v>7</v>
      </c>
      <c r="J1482" s="12">
        <v>0</v>
      </c>
      <c r="K1482" s="12"/>
      <c r="L1482" s="12">
        <v>0</v>
      </c>
      <c r="M1482" s="12"/>
      <c r="N1482" s="12">
        <v>0</v>
      </c>
      <c r="O1482" s="12"/>
      <c r="P1482" s="12">
        <v>0</v>
      </c>
      <c r="Q1482" s="12"/>
      <c r="R1482" s="12">
        <v>607250</v>
      </c>
      <c r="S1482" s="12"/>
      <c r="T1482" s="31">
        <v>607250</v>
      </c>
      <c r="U1482" s="12"/>
      <c r="V1482" s="12">
        <v>0</v>
      </c>
      <c r="W1482" s="12"/>
      <c r="X1482" s="304">
        <v>5442</v>
      </c>
      <c r="Y1482" s="12"/>
      <c r="Z1482" s="5" t="str">
        <f t="shared" si="23"/>
        <v>No</v>
      </c>
      <c r="AA1482" s="6"/>
      <c r="AB1482" s="5"/>
    </row>
    <row r="1483" spans="1:28">
      <c r="A1483" s="5" t="s">
        <v>6554</v>
      </c>
      <c r="B1483" s="5" t="s">
        <v>5669</v>
      </c>
      <c r="C1483" s="5" t="s">
        <v>21</v>
      </c>
      <c r="D1483" s="316"/>
      <c r="E1483" s="318">
        <v>90260</v>
      </c>
      <c r="F1483" s="5" t="s">
        <v>187</v>
      </c>
      <c r="G1483" s="5" t="s">
        <v>5166</v>
      </c>
      <c r="H1483" s="6">
        <v>12150996</v>
      </c>
      <c r="I1483" s="6">
        <v>7</v>
      </c>
      <c r="J1483" s="12">
        <v>0</v>
      </c>
      <c r="K1483" s="12"/>
      <c r="L1483" s="12">
        <v>0</v>
      </c>
      <c r="M1483" s="12"/>
      <c r="N1483" s="12">
        <v>0</v>
      </c>
      <c r="O1483" s="12"/>
      <c r="P1483" s="12">
        <v>0</v>
      </c>
      <c r="Q1483" s="12"/>
      <c r="R1483" s="12">
        <v>984963</v>
      </c>
      <c r="S1483" s="12"/>
      <c r="T1483" s="31">
        <v>984963</v>
      </c>
      <c r="U1483" s="12"/>
      <c r="V1483" s="12">
        <v>0</v>
      </c>
      <c r="W1483" s="12"/>
      <c r="X1483" s="304">
        <v>13095</v>
      </c>
      <c r="Y1483" s="12"/>
      <c r="Z1483" s="5" t="str">
        <f t="shared" si="23"/>
        <v>No</v>
      </c>
      <c r="AA1483" s="6"/>
      <c r="AB1483" s="5"/>
    </row>
    <row r="1484" spans="1:28">
      <c r="A1484" s="5" t="s">
        <v>2541</v>
      </c>
      <c r="B1484" s="5" t="s">
        <v>453</v>
      </c>
      <c r="C1484" s="5" t="s">
        <v>41</v>
      </c>
      <c r="D1484" s="316" t="s">
        <v>2542</v>
      </c>
      <c r="E1484" s="318" t="s">
        <v>2543</v>
      </c>
      <c r="F1484" s="5" t="s">
        <v>187</v>
      </c>
      <c r="G1484" s="5" t="s">
        <v>222</v>
      </c>
      <c r="H1484" s="6">
        <v>0</v>
      </c>
      <c r="I1484" s="6">
        <v>7</v>
      </c>
      <c r="J1484" s="12">
        <v>0</v>
      </c>
      <c r="K1484" s="12"/>
      <c r="L1484" s="12">
        <v>0</v>
      </c>
      <c r="M1484" s="12"/>
      <c r="N1484" s="12">
        <v>0</v>
      </c>
      <c r="O1484" s="12"/>
      <c r="P1484" s="12">
        <v>0</v>
      </c>
      <c r="Q1484" s="12"/>
      <c r="R1484" s="12">
        <v>253032</v>
      </c>
      <c r="S1484" s="12"/>
      <c r="T1484" s="31">
        <v>253032</v>
      </c>
      <c r="U1484" s="12"/>
      <c r="V1484" s="12">
        <v>0</v>
      </c>
      <c r="W1484" s="12"/>
      <c r="X1484" s="304">
        <v>8182</v>
      </c>
      <c r="Y1484" s="12"/>
      <c r="Z1484" s="5" t="str">
        <f t="shared" si="23"/>
        <v>No</v>
      </c>
      <c r="AA1484" s="6"/>
      <c r="AB1484" s="5"/>
    </row>
    <row r="1485" spans="1:28">
      <c r="A1485" s="5" t="s">
        <v>2511</v>
      </c>
      <c r="B1485" s="5" t="s">
        <v>2512</v>
      </c>
      <c r="C1485" s="5" t="s">
        <v>16</v>
      </c>
      <c r="D1485" s="316" t="s">
        <v>2513</v>
      </c>
      <c r="E1485" s="318" t="s">
        <v>2514</v>
      </c>
      <c r="F1485" s="5" t="s">
        <v>187</v>
      </c>
      <c r="G1485" s="5" t="s">
        <v>222</v>
      </c>
      <c r="H1485" s="6">
        <v>0</v>
      </c>
      <c r="I1485" s="6">
        <v>7</v>
      </c>
      <c r="J1485" s="12">
        <v>0</v>
      </c>
      <c r="K1485" s="12"/>
      <c r="L1485" s="12">
        <v>0</v>
      </c>
      <c r="M1485" s="12"/>
      <c r="N1485" s="12">
        <v>0</v>
      </c>
      <c r="O1485" s="12"/>
      <c r="P1485" s="12">
        <v>0</v>
      </c>
      <c r="Q1485" s="12"/>
      <c r="R1485" s="12">
        <v>440196</v>
      </c>
      <c r="S1485" s="12"/>
      <c r="T1485" s="31">
        <v>440196</v>
      </c>
      <c r="U1485" s="12"/>
      <c r="V1485" s="12">
        <v>0</v>
      </c>
      <c r="W1485" s="12"/>
      <c r="X1485" s="304">
        <v>9987</v>
      </c>
      <c r="Y1485" s="12"/>
      <c r="Z1485" s="5" t="str">
        <f t="shared" si="23"/>
        <v>No</v>
      </c>
      <c r="AA1485" s="6"/>
      <c r="AB1485" s="5"/>
    </row>
    <row r="1486" spans="1:28">
      <c r="A1486" s="5" t="s">
        <v>6555</v>
      </c>
      <c r="B1486" s="5" t="s">
        <v>226</v>
      </c>
      <c r="C1486" s="5" t="s">
        <v>63</v>
      </c>
      <c r="D1486" s="316"/>
      <c r="E1486" s="318">
        <v>40252</v>
      </c>
      <c r="F1486" s="5" t="s">
        <v>187</v>
      </c>
      <c r="G1486" s="5" t="s">
        <v>5166</v>
      </c>
      <c r="H1486" s="6">
        <v>119911</v>
      </c>
      <c r="I1486" s="6">
        <v>7</v>
      </c>
      <c r="J1486" s="12">
        <v>0</v>
      </c>
      <c r="K1486" s="12"/>
      <c r="L1486" s="12">
        <v>0</v>
      </c>
      <c r="M1486" s="12"/>
      <c r="N1486" s="12">
        <v>0</v>
      </c>
      <c r="O1486" s="12"/>
      <c r="P1486" s="12">
        <v>0</v>
      </c>
      <c r="Q1486" s="12"/>
      <c r="R1486" s="12">
        <v>1018592</v>
      </c>
      <c r="S1486" s="12"/>
      <c r="T1486" s="31">
        <v>1018592</v>
      </c>
      <c r="U1486" s="12"/>
      <c r="V1486" s="12">
        <v>0</v>
      </c>
      <c r="W1486" s="12"/>
      <c r="X1486" s="304">
        <v>19012</v>
      </c>
      <c r="Y1486" s="12"/>
      <c r="Z1486" s="5" t="str">
        <f t="shared" si="23"/>
        <v>No</v>
      </c>
      <c r="AA1486" s="6"/>
      <c r="AB1486" s="5"/>
    </row>
    <row r="1487" spans="1:28">
      <c r="A1487" s="5" t="s">
        <v>1125</v>
      </c>
      <c r="B1487" s="5" t="s">
        <v>970</v>
      </c>
      <c r="C1487" s="5" t="s">
        <v>84</v>
      </c>
      <c r="D1487" s="316" t="s">
        <v>1126</v>
      </c>
      <c r="E1487" s="318">
        <v>66176</v>
      </c>
      <c r="F1487" s="5" t="s">
        <v>160</v>
      </c>
      <c r="G1487" s="5" t="s">
        <v>5166</v>
      </c>
      <c r="H1487" s="6">
        <v>0</v>
      </c>
      <c r="I1487" s="6">
        <v>7</v>
      </c>
      <c r="J1487" s="12">
        <v>0</v>
      </c>
      <c r="K1487" s="12"/>
      <c r="L1487" s="12">
        <v>0</v>
      </c>
      <c r="M1487" s="12"/>
      <c r="N1487" s="12">
        <v>0</v>
      </c>
      <c r="O1487" s="12"/>
      <c r="P1487" s="12">
        <v>0</v>
      </c>
      <c r="Q1487" s="12"/>
      <c r="R1487" s="12">
        <v>147759</v>
      </c>
      <c r="S1487" s="12"/>
      <c r="T1487" s="31">
        <v>147759</v>
      </c>
      <c r="U1487" s="12"/>
      <c r="V1487" s="12">
        <v>0</v>
      </c>
      <c r="W1487" s="12"/>
      <c r="X1487" s="304">
        <v>3676</v>
      </c>
      <c r="Y1487" s="12"/>
      <c r="Z1487" s="5" t="str">
        <f t="shared" si="23"/>
        <v>No</v>
      </c>
      <c r="AA1487" s="6"/>
      <c r="AB1487" s="5"/>
    </row>
    <row r="1488" spans="1:28">
      <c r="A1488" s="5" t="s">
        <v>3967</v>
      </c>
      <c r="B1488" s="5" t="s">
        <v>3968</v>
      </c>
      <c r="C1488" s="5" t="s">
        <v>60</v>
      </c>
      <c r="D1488" s="316" t="s">
        <v>3969</v>
      </c>
      <c r="E1488" s="318" t="s">
        <v>3970</v>
      </c>
      <c r="F1488" s="5" t="s">
        <v>235</v>
      </c>
      <c r="G1488" s="5" t="s">
        <v>222</v>
      </c>
      <c r="H1488" s="6">
        <v>0</v>
      </c>
      <c r="I1488" s="6">
        <v>7</v>
      </c>
      <c r="J1488" s="12">
        <v>0</v>
      </c>
      <c r="K1488" s="12"/>
      <c r="L1488" s="12">
        <v>0</v>
      </c>
      <c r="M1488" s="12"/>
      <c r="N1488" s="12">
        <v>0</v>
      </c>
      <c r="O1488" s="12"/>
      <c r="P1488" s="12">
        <v>0</v>
      </c>
      <c r="Q1488" s="12"/>
      <c r="R1488" s="12">
        <v>331877</v>
      </c>
      <c r="S1488" s="12"/>
      <c r="T1488" s="31">
        <v>331877</v>
      </c>
      <c r="U1488" s="12"/>
      <c r="V1488" s="12">
        <v>0</v>
      </c>
      <c r="W1488" s="12"/>
      <c r="X1488" s="304">
        <v>10423</v>
      </c>
      <c r="Y1488" s="12"/>
      <c r="Z1488" s="5" t="str">
        <f t="shared" si="23"/>
        <v>No</v>
      </c>
      <c r="AA1488" s="6"/>
      <c r="AB1488" s="5"/>
    </row>
    <row r="1489" spans="1:28">
      <c r="A1489" s="5" t="s">
        <v>5662</v>
      </c>
      <c r="B1489" s="5" t="s">
        <v>5540</v>
      </c>
      <c r="C1489" s="5" t="s">
        <v>5255</v>
      </c>
      <c r="D1489" s="316"/>
      <c r="E1489" s="318" t="s">
        <v>5663</v>
      </c>
      <c r="F1489" s="5" t="s">
        <v>184</v>
      </c>
      <c r="G1489" s="5" t="s">
        <v>222</v>
      </c>
      <c r="H1489" s="6">
        <v>0</v>
      </c>
      <c r="I1489" s="6">
        <v>7</v>
      </c>
      <c r="J1489" s="12">
        <v>0</v>
      </c>
      <c r="K1489" s="12"/>
      <c r="L1489" s="12">
        <v>0</v>
      </c>
      <c r="M1489" s="12"/>
      <c r="N1489" s="12">
        <v>0</v>
      </c>
      <c r="O1489" s="12"/>
      <c r="P1489" s="12">
        <v>0</v>
      </c>
      <c r="Q1489" s="12"/>
      <c r="R1489" s="12">
        <v>323652</v>
      </c>
      <c r="S1489" s="12"/>
      <c r="T1489" s="31">
        <v>323652</v>
      </c>
      <c r="U1489" s="12"/>
      <c r="V1489" s="12">
        <v>0</v>
      </c>
      <c r="W1489" s="12"/>
      <c r="X1489" s="304">
        <v>13352</v>
      </c>
      <c r="Y1489" s="12"/>
      <c r="Z1489" s="5" t="str">
        <f t="shared" si="23"/>
        <v>No</v>
      </c>
      <c r="AA1489" s="6"/>
      <c r="AB1489" s="5"/>
    </row>
    <row r="1490" spans="1:28">
      <c r="A1490" s="5" t="s">
        <v>974</v>
      </c>
      <c r="B1490" s="5" t="s">
        <v>975</v>
      </c>
      <c r="C1490" s="5" t="s">
        <v>84</v>
      </c>
      <c r="D1490" s="316" t="s">
        <v>976</v>
      </c>
      <c r="E1490" s="318">
        <v>60004</v>
      </c>
      <c r="F1490" s="5" t="s">
        <v>160</v>
      </c>
      <c r="G1490" s="5" t="s">
        <v>5166</v>
      </c>
      <c r="H1490" s="6">
        <v>0</v>
      </c>
      <c r="I1490" s="6">
        <v>7</v>
      </c>
      <c r="J1490" s="12">
        <v>0</v>
      </c>
      <c r="K1490" s="12"/>
      <c r="L1490" s="12">
        <v>0</v>
      </c>
      <c r="M1490" s="12"/>
      <c r="N1490" s="12">
        <v>0</v>
      </c>
      <c r="O1490" s="12"/>
      <c r="P1490" s="12">
        <v>0</v>
      </c>
      <c r="Q1490" s="12"/>
      <c r="R1490" s="12">
        <v>472088</v>
      </c>
      <c r="S1490" s="12"/>
      <c r="T1490" s="31">
        <v>472088</v>
      </c>
      <c r="U1490" s="12"/>
      <c r="V1490" s="12">
        <v>0</v>
      </c>
      <c r="W1490" s="12"/>
      <c r="X1490" s="304">
        <v>17838</v>
      </c>
      <c r="Y1490" s="12"/>
      <c r="Z1490" s="5" t="str">
        <f t="shared" si="23"/>
        <v>No</v>
      </c>
      <c r="AA1490" s="6"/>
      <c r="AB1490" s="5"/>
    </row>
    <row r="1491" spans="1:28">
      <c r="A1491" s="5" t="s">
        <v>4697</v>
      </c>
      <c r="B1491" s="5" t="s">
        <v>3299</v>
      </c>
      <c r="C1491" s="5" t="s">
        <v>19</v>
      </c>
      <c r="D1491" s="316" t="s">
        <v>4698</v>
      </c>
      <c r="E1491" s="318" t="s">
        <v>4699</v>
      </c>
      <c r="F1491" s="5" t="s">
        <v>187</v>
      </c>
      <c r="G1491" s="5" t="s">
        <v>222</v>
      </c>
      <c r="H1491" s="6">
        <v>0</v>
      </c>
      <c r="I1491" s="6">
        <v>7</v>
      </c>
      <c r="J1491" s="12">
        <v>0</v>
      </c>
      <c r="K1491" s="12"/>
      <c r="L1491" s="12">
        <v>0</v>
      </c>
      <c r="M1491" s="12"/>
      <c r="N1491" s="12">
        <v>0</v>
      </c>
      <c r="O1491" s="12"/>
      <c r="P1491" s="12">
        <v>0</v>
      </c>
      <c r="Q1491" s="12"/>
      <c r="R1491" s="12">
        <v>649291</v>
      </c>
      <c r="S1491" s="12"/>
      <c r="T1491" s="31">
        <v>649291</v>
      </c>
      <c r="U1491" s="12"/>
      <c r="V1491" s="12">
        <v>0</v>
      </c>
      <c r="W1491" s="12"/>
      <c r="X1491" s="304">
        <v>12900</v>
      </c>
      <c r="Y1491" s="12"/>
      <c r="Z1491" s="5" t="str">
        <f t="shared" si="23"/>
        <v>No</v>
      </c>
      <c r="AA1491" s="6"/>
      <c r="AB1491" s="5"/>
    </row>
    <row r="1492" spans="1:28">
      <c r="A1492" s="5" t="s">
        <v>1595</v>
      </c>
      <c r="B1492" s="5" t="s">
        <v>6048</v>
      </c>
      <c r="C1492" s="5" t="s">
        <v>74</v>
      </c>
      <c r="D1492" s="316" t="s">
        <v>1596</v>
      </c>
      <c r="E1492" s="318" t="s">
        <v>1597</v>
      </c>
      <c r="F1492" s="5" t="s">
        <v>187</v>
      </c>
      <c r="G1492" s="5" t="s">
        <v>222</v>
      </c>
      <c r="H1492" s="6">
        <v>0</v>
      </c>
      <c r="I1492" s="6">
        <v>7</v>
      </c>
      <c r="J1492" s="12">
        <v>0</v>
      </c>
      <c r="K1492" s="12"/>
      <c r="L1492" s="12">
        <v>0</v>
      </c>
      <c r="M1492" s="12"/>
      <c r="N1492" s="12">
        <v>0</v>
      </c>
      <c r="O1492" s="12"/>
      <c r="P1492" s="12">
        <v>0</v>
      </c>
      <c r="Q1492" s="12"/>
      <c r="R1492" s="12">
        <v>544998</v>
      </c>
      <c r="S1492" s="12"/>
      <c r="T1492" s="31">
        <v>544998</v>
      </c>
      <c r="U1492" s="12"/>
      <c r="V1492" s="12">
        <v>0</v>
      </c>
      <c r="W1492" s="12"/>
      <c r="X1492" s="304">
        <v>7865</v>
      </c>
      <c r="Y1492" s="12"/>
      <c r="Z1492" s="5" t="str">
        <f t="shared" si="23"/>
        <v>No</v>
      </c>
      <c r="AA1492" s="6"/>
      <c r="AB1492" s="5"/>
    </row>
    <row r="1493" spans="1:28">
      <c r="A1493" s="5" t="s">
        <v>5055</v>
      </c>
      <c r="B1493" s="5" t="s">
        <v>5056</v>
      </c>
      <c r="C1493" s="5" t="s">
        <v>85</v>
      </c>
      <c r="D1493" s="316" t="s">
        <v>5057</v>
      </c>
      <c r="E1493" s="318" t="s">
        <v>5058</v>
      </c>
      <c r="F1493" s="5" t="s">
        <v>187</v>
      </c>
      <c r="G1493" s="5" t="s">
        <v>222</v>
      </c>
      <c r="H1493" s="6">
        <v>0</v>
      </c>
      <c r="I1493" s="6">
        <v>7</v>
      </c>
      <c r="J1493" s="12">
        <v>0</v>
      </c>
      <c r="K1493" s="12"/>
      <c r="L1493" s="12">
        <v>0</v>
      </c>
      <c r="M1493" s="12"/>
      <c r="N1493" s="12">
        <v>0</v>
      </c>
      <c r="O1493" s="12"/>
      <c r="P1493" s="12">
        <v>0</v>
      </c>
      <c r="Q1493" s="12"/>
      <c r="R1493" s="12">
        <v>1342311</v>
      </c>
      <c r="S1493" s="12"/>
      <c r="T1493" s="31">
        <v>1342311</v>
      </c>
      <c r="U1493" s="12"/>
      <c r="V1493" s="12">
        <v>0</v>
      </c>
      <c r="W1493" s="12"/>
      <c r="X1493" s="304">
        <v>16238</v>
      </c>
      <c r="Y1493" s="12"/>
      <c r="Z1493" s="5" t="str">
        <f t="shared" si="23"/>
        <v>No</v>
      </c>
      <c r="AA1493" s="6"/>
      <c r="AB1493" s="5"/>
    </row>
    <row r="1494" spans="1:28">
      <c r="A1494" s="5" t="s">
        <v>2028</v>
      </c>
      <c r="B1494" s="5" t="s">
        <v>2029</v>
      </c>
      <c r="C1494" s="5" t="s">
        <v>16</v>
      </c>
      <c r="D1494" s="316" t="s">
        <v>2030</v>
      </c>
      <c r="E1494" s="318" t="s">
        <v>2031</v>
      </c>
      <c r="F1494" s="5" t="s">
        <v>235</v>
      </c>
      <c r="G1494" s="5" t="s">
        <v>222</v>
      </c>
      <c r="H1494" s="6">
        <v>0</v>
      </c>
      <c r="I1494" s="6">
        <v>7</v>
      </c>
      <c r="J1494" s="12">
        <v>0</v>
      </c>
      <c r="K1494" s="12"/>
      <c r="L1494" s="12">
        <v>0</v>
      </c>
      <c r="M1494" s="12"/>
      <c r="N1494" s="12">
        <v>0</v>
      </c>
      <c r="O1494" s="12"/>
      <c r="P1494" s="12">
        <v>0</v>
      </c>
      <c r="Q1494" s="12"/>
      <c r="R1494" s="12">
        <v>222802</v>
      </c>
      <c r="S1494" s="12"/>
      <c r="T1494" s="31">
        <v>222802</v>
      </c>
      <c r="U1494" s="12"/>
      <c r="V1494" s="12">
        <v>0</v>
      </c>
      <c r="W1494" s="12"/>
      <c r="X1494" s="304">
        <v>2291</v>
      </c>
      <c r="Y1494" s="12"/>
      <c r="Z1494" s="5" t="str">
        <f t="shared" si="23"/>
        <v>No</v>
      </c>
      <c r="AA1494" s="6"/>
      <c r="AB1494" s="5"/>
    </row>
    <row r="1495" spans="1:28">
      <c r="A1495" s="5" t="s">
        <v>2947</v>
      </c>
      <c r="B1495" s="5" t="s">
        <v>1136</v>
      </c>
      <c r="C1495" s="5" t="s">
        <v>81</v>
      </c>
      <c r="D1495" s="316" t="s">
        <v>2948</v>
      </c>
      <c r="E1495" s="318" t="s">
        <v>2949</v>
      </c>
      <c r="F1495" s="5" t="s">
        <v>187</v>
      </c>
      <c r="G1495" s="5" t="s">
        <v>222</v>
      </c>
      <c r="H1495" s="6">
        <v>0</v>
      </c>
      <c r="I1495" s="6">
        <v>7</v>
      </c>
      <c r="J1495" s="12">
        <v>0</v>
      </c>
      <c r="K1495" s="12"/>
      <c r="L1495" s="12">
        <v>0</v>
      </c>
      <c r="M1495" s="12"/>
      <c r="N1495" s="12">
        <v>0</v>
      </c>
      <c r="O1495" s="12"/>
      <c r="P1495" s="12">
        <v>0</v>
      </c>
      <c r="Q1495" s="12"/>
      <c r="R1495" s="12">
        <v>725909</v>
      </c>
      <c r="S1495" s="12"/>
      <c r="T1495" s="31">
        <v>725909</v>
      </c>
      <c r="U1495" s="12"/>
      <c r="V1495" s="12">
        <v>0</v>
      </c>
      <c r="W1495" s="12"/>
      <c r="X1495" s="304">
        <v>11109</v>
      </c>
      <c r="Y1495" s="12"/>
      <c r="Z1495" s="5" t="str">
        <f t="shared" si="23"/>
        <v>No</v>
      </c>
      <c r="AA1495" s="6"/>
      <c r="AB1495" s="5"/>
    </row>
    <row r="1496" spans="1:28">
      <c r="A1496" s="5" t="s">
        <v>5670</v>
      </c>
      <c r="B1496" s="5" t="s">
        <v>5427</v>
      </c>
      <c r="C1496" s="5" t="s">
        <v>41</v>
      </c>
      <c r="D1496" s="316" t="s">
        <v>2100</v>
      </c>
      <c r="E1496" s="318" t="s">
        <v>2101</v>
      </c>
      <c r="F1496" s="5" t="s">
        <v>187</v>
      </c>
      <c r="G1496" s="5" t="s">
        <v>222</v>
      </c>
      <c r="H1496" s="6">
        <v>0</v>
      </c>
      <c r="I1496" s="6">
        <v>7</v>
      </c>
      <c r="J1496" s="12">
        <v>0</v>
      </c>
      <c r="K1496" s="12"/>
      <c r="L1496" s="12">
        <v>0</v>
      </c>
      <c r="M1496" s="12"/>
      <c r="N1496" s="12">
        <v>0</v>
      </c>
      <c r="O1496" s="12"/>
      <c r="P1496" s="12">
        <v>0</v>
      </c>
      <c r="Q1496" s="12"/>
      <c r="R1496" s="12">
        <v>265969</v>
      </c>
      <c r="S1496" s="12"/>
      <c r="T1496" s="31">
        <v>265969</v>
      </c>
      <c r="U1496" s="12"/>
      <c r="V1496" s="12">
        <v>0</v>
      </c>
      <c r="W1496" s="12"/>
      <c r="X1496" s="304">
        <v>7786</v>
      </c>
      <c r="Y1496" s="12"/>
      <c r="Z1496" s="5" t="str">
        <f t="shared" si="23"/>
        <v>No</v>
      </c>
      <c r="AA1496" s="6"/>
      <c r="AB1496" s="5"/>
    </row>
    <row r="1497" spans="1:28">
      <c r="A1497" s="5" t="s">
        <v>6556</v>
      </c>
      <c r="B1497" s="5" t="s">
        <v>443</v>
      </c>
      <c r="C1497" s="5" t="s">
        <v>44</v>
      </c>
      <c r="D1497" s="316">
        <v>7030</v>
      </c>
      <c r="E1497" s="318">
        <v>70030</v>
      </c>
      <c r="F1497" s="5" t="s">
        <v>187</v>
      </c>
      <c r="G1497" s="5" t="s">
        <v>185</v>
      </c>
      <c r="H1497" s="6">
        <v>106621</v>
      </c>
      <c r="I1497" s="6">
        <v>7</v>
      </c>
      <c r="J1497" s="12">
        <v>953519</v>
      </c>
      <c r="K1497" s="12"/>
      <c r="L1497" s="12">
        <v>275873</v>
      </c>
      <c r="M1497" s="12"/>
      <c r="N1497" s="12">
        <v>14077</v>
      </c>
      <c r="O1497" s="12"/>
      <c r="P1497" s="12">
        <v>239799</v>
      </c>
      <c r="Q1497" s="12"/>
      <c r="R1497" s="12">
        <v>0</v>
      </c>
      <c r="S1497" s="12"/>
      <c r="T1497" s="31">
        <v>1483268</v>
      </c>
      <c r="U1497" s="12"/>
      <c r="V1497" s="12">
        <v>290212</v>
      </c>
      <c r="W1497" s="12"/>
      <c r="X1497" s="304">
        <v>16430</v>
      </c>
      <c r="Y1497" s="12"/>
      <c r="Z1497" s="5" t="str">
        <f t="shared" si="23"/>
        <v>No</v>
      </c>
      <c r="AA1497" s="6"/>
      <c r="AB1497" s="5"/>
    </row>
    <row r="1498" spans="1:28">
      <c r="A1498" s="5" t="s">
        <v>2142</v>
      </c>
      <c r="B1498" s="5" t="s">
        <v>2143</v>
      </c>
      <c r="C1498" s="5" t="s">
        <v>63</v>
      </c>
      <c r="D1498" s="316" t="s">
        <v>2144</v>
      </c>
      <c r="E1498" s="318" t="s">
        <v>2145</v>
      </c>
      <c r="F1498" s="5" t="s">
        <v>235</v>
      </c>
      <c r="G1498" s="5" t="s">
        <v>222</v>
      </c>
      <c r="H1498" s="6">
        <v>0</v>
      </c>
      <c r="I1498" s="6">
        <v>7</v>
      </c>
      <c r="J1498" s="12">
        <v>0</v>
      </c>
      <c r="K1498" s="12"/>
      <c r="L1498" s="12">
        <v>0</v>
      </c>
      <c r="M1498" s="12"/>
      <c r="N1498" s="12">
        <v>0</v>
      </c>
      <c r="O1498" s="12"/>
      <c r="P1498" s="12">
        <v>0</v>
      </c>
      <c r="Q1498" s="12"/>
      <c r="R1498" s="12">
        <v>326463</v>
      </c>
      <c r="S1498" s="12"/>
      <c r="T1498" s="31">
        <v>326463</v>
      </c>
      <c r="U1498" s="12"/>
      <c r="V1498" s="12">
        <v>0</v>
      </c>
      <c r="W1498" s="12"/>
      <c r="X1498" s="304">
        <v>7260</v>
      </c>
      <c r="Y1498" s="12"/>
      <c r="Z1498" s="5" t="str">
        <f t="shared" si="23"/>
        <v>No</v>
      </c>
      <c r="AA1498" s="6"/>
      <c r="AB1498" s="5"/>
    </row>
    <row r="1499" spans="1:28">
      <c r="A1499" s="5" t="s">
        <v>2934</v>
      </c>
      <c r="B1499" s="5" t="s">
        <v>2935</v>
      </c>
      <c r="C1499" s="5" t="s">
        <v>113</v>
      </c>
      <c r="D1499" s="316" t="s">
        <v>2936</v>
      </c>
      <c r="E1499" s="318" t="s">
        <v>2937</v>
      </c>
      <c r="F1499" s="5" t="s">
        <v>187</v>
      </c>
      <c r="G1499" s="5" t="s">
        <v>222</v>
      </c>
      <c r="H1499" s="6">
        <v>0</v>
      </c>
      <c r="I1499" s="6">
        <v>7</v>
      </c>
      <c r="J1499" s="12">
        <v>0</v>
      </c>
      <c r="K1499" s="12"/>
      <c r="L1499" s="12">
        <v>0</v>
      </c>
      <c r="M1499" s="12"/>
      <c r="N1499" s="12">
        <v>0</v>
      </c>
      <c r="O1499" s="12"/>
      <c r="P1499" s="12">
        <v>0</v>
      </c>
      <c r="Q1499" s="12"/>
      <c r="R1499" s="12">
        <v>1902852</v>
      </c>
      <c r="S1499" s="12"/>
      <c r="T1499" s="31">
        <v>1902852</v>
      </c>
      <c r="U1499" s="12"/>
      <c r="V1499" s="12">
        <v>0</v>
      </c>
      <c r="W1499" s="12"/>
      <c r="X1499" s="304">
        <v>22355</v>
      </c>
      <c r="Y1499" s="12"/>
      <c r="Z1499" s="5" t="str">
        <f t="shared" si="23"/>
        <v>No</v>
      </c>
      <c r="AA1499" s="6"/>
      <c r="AB1499" s="5"/>
    </row>
    <row r="1500" spans="1:28">
      <c r="A1500" s="5" t="s">
        <v>6060</v>
      </c>
      <c r="B1500" s="5" t="s">
        <v>6061</v>
      </c>
      <c r="C1500" s="5" t="s">
        <v>89</v>
      </c>
      <c r="D1500" s="316"/>
      <c r="E1500" s="318" t="s">
        <v>6062</v>
      </c>
      <c r="F1500" s="5" t="s">
        <v>187</v>
      </c>
      <c r="G1500" s="5" t="s">
        <v>222</v>
      </c>
      <c r="H1500" s="6">
        <v>0</v>
      </c>
      <c r="I1500" s="6">
        <v>7</v>
      </c>
      <c r="J1500" s="12">
        <v>0</v>
      </c>
      <c r="K1500" s="12"/>
      <c r="L1500" s="12">
        <v>0</v>
      </c>
      <c r="M1500" s="12"/>
      <c r="N1500" s="12">
        <v>0</v>
      </c>
      <c r="O1500" s="12"/>
      <c r="P1500" s="12">
        <v>0</v>
      </c>
      <c r="Q1500" s="12"/>
      <c r="R1500" s="12">
        <v>71982</v>
      </c>
      <c r="S1500" s="12"/>
      <c r="T1500" s="31">
        <v>71982</v>
      </c>
      <c r="U1500" s="12"/>
      <c r="V1500" s="12">
        <v>0</v>
      </c>
      <c r="W1500" s="12"/>
      <c r="X1500" s="304">
        <v>1298</v>
      </c>
      <c r="Y1500" s="12"/>
      <c r="Z1500" s="5" t="str">
        <f t="shared" si="23"/>
        <v>No</v>
      </c>
      <c r="AA1500" s="6"/>
      <c r="AB1500" s="5"/>
    </row>
    <row r="1501" spans="1:28">
      <c r="A1501" s="5" t="s">
        <v>1526</v>
      </c>
      <c r="B1501" s="5" t="s">
        <v>1527</v>
      </c>
      <c r="C1501" s="5" t="s">
        <v>74</v>
      </c>
      <c r="D1501" s="316" t="s">
        <v>1528</v>
      </c>
      <c r="E1501" s="318" t="s">
        <v>1529</v>
      </c>
      <c r="F1501" s="5" t="s">
        <v>189</v>
      </c>
      <c r="G1501" s="5" t="s">
        <v>222</v>
      </c>
      <c r="H1501" s="6">
        <v>0</v>
      </c>
      <c r="I1501" s="6">
        <v>7</v>
      </c>
      <c r="J1501" s="12">
        <v>0</v>
      </c>
      <c r="K1501" s="12"/>
      <c r="L1501" s="12">
        <v>0</v>
      </c>
      <c r="M1501" s="12"/>
      <c r="N1501" s="12">
        <v>0</v>
      </c>
      <c r="O1501" s="12"/>
      <c r="P1501" s="12">
        <v>0</v>
      </c>
      <c r="Q1501" s="12"/>
      <c r="R1501" s="12">
        <v>843725</v>
      </c>
      <c r="S1501" s="12"/>
      <c r="T1501" s="31">
        <v>843725</v>
      </c>
      <c r="U1501" s="12"/>
      <c r="V1501" s="12">
        <v>0</v>
      </c>
      <c r="W1501" s="12"/>
      <c r="X1501" s="304">
        <v>8801</v>
      </c>
      <c r="Y1501" s="12"/>
      <c r="Z1501" s="5" t="str">
        <f t="shared" si="23"/>
        <v>No</v>
      </c>
      <c r="AA1501" s="6"/>
      <c r="AB1501" s="5"/>
    </row>
    <row r="1502" spans="1:28">
      <c r="A1502" s="5" t="s">
        <v>4123</v>
      </c>
      <c r="B1502" s="5" t="s">
        <v>226</v>
      </c>
      <c r="C1502" s="5" t="s">
        <v>48</v>
      </c>
      <c r="D1502" s="316" t="s">
        <v>4124</v>
      </c>
      <c r="E1502" s="318" t="s">
        <v>4125</v>
      </c>
      <c r="F1502" s="5" t="s">
        <v>187</v>
      </c>
      <c r="G1502" s="5" t="s">
        <v>222</v>
      </c>
      <c r="H1502" s="6">
        <v>0</v>
      </c>
      <c r="I1502" s="6">
        <v>7</v>
      </c>
      <c r="J1502" s="12">
        <v>0</v>
      </c>
      <c r="K1502" s="12"/>
      <c r="L1502" s="12">
        <v>0</v>
      </c>
      <c r="M1502" s="12"/>
      <c r="N1502" s="12">
        <v>0</v>
      </c>
      <c r="O1502" s="12"/>
      <c r="P1502" s="12">
        <v>0</v>
      </c>
      <c r="Q1502" s="12"/>
      <c r="R1502" s="12">
        <v>361288</v>
      </c>
      <c r="S1502" s="12"/>
      <c r="T1502" s="31">
        <v>361288</v>
      </c>
      <c r="U1502" s="12"/>
      <c r="V1502" s="12">
        <v>0</v>
      </c>
      <c r="W1502" s="12"/>
      <c r="X1502" s="304">
        <v>6592</v>
      </c>
      <c r="Y1502" s="12"/>
      <c r="Z1502" s="5" t="str">
        <f t="shared" si="23"/>
        <v>No</v>
      </c>
      <c r="AA1502" s="6"/>
      <c r="AB1502" s="5"/>
    </row>
    <row r="1503" spans="1:28">
      <c r="A1503" s="5" t="s">
        <v>6557</v>
      </c>
      <c r="B1503" s="5" t="s">
        <v>5395</v>
      </c>
      <c r="C1503" s="5" t="s">
        <v>105</v>
      </c>
      <c r="D1503" s="316"/>
      <c r="E1503" s="318">
        <v>30198</v>
      </c>
      <c r="F1503" s="5" t="s">
        <v>187</v>
      </c>
      <c r="G1503" s="5" t="s">
        <v>5166</v>
      </c>
      <c r="H1503" s="6">
        <v>1439666</v>
      </c>
      <c r="I1503" s="6">
        <v>7</v>
      </c>
      <c r="J1503" s="12">
        <v>0</v>
      </c>
      <c r="K1503" s="12"/>
      <c r="L1503" s="12">
        <v>0</v>
      </c>
      <c r="M1503" s="12"/>
      <c r="N1503" s="12">
        <v>0</v>
      </c>
      <c r="O1503" s="12"/>
      <c r="P1503" s="12">
        <v>0</v>
      </c>
      <c r="Q1503" s="12"/>
      <c r="R1503" s="12">
        <v>951633</v>
      </c>
      <c r="S1503" s="12"/>
      <c r="T1503" s="31">
        <v>951633</v>
      </c>
      <c r="U1503" s="12"/>
      <c r="V1503" s="12">
        <v>0</v>
      </c>
      <c r="W1503" s="12"/>
      <c r="X1503" s="304">
        <v>14617</v>
      </c>
      <c r="Y1503" s="12"/>
      <c r="Z1503" s="5" t="str">
        <f t="shared" si="23"/>
        <v>No</v>
      </c>
      <c r="AA1503" s="6"/>
      <c r="AB1503" s="5"/>
    </row>
    <row r="1504" spans="1:28">
      <c r="A1504" s="5" t="s">
        <v>6063</v>
      </c>
      <c r="B1504" s="5" t="s">
        <v>6064</v>
      </c>
      <c r="C1504" s="5" t="s">
        <v>56</v>
      </c>
      <c r="D1504" s="316"/>
      <c r="E1504" s="318">
        <v>50523</v>
      </c>
      <c r="F1504" s="5" t="s">
        <v>160</v>
      </c>
      <c r="G1504" s="5" t="s">
        <v>5166</v>
      </c>
      <c r="H1504" s="6">
        <v>0</v>
      </c>
      <c r="I1504" s="6">
        <v>7</v>
      </c>
      <c r="J1504" s="12">
        <v>0</v>
      </c>
      <c r="K1504" s="12"/>
      <c r="L1504" s="12">
        <v>0</v>
      </c>
      <c r="M1504" s="12"/>
      <c r="N1504" s="12">
        <v>0</v>
      </c>
      <c r="O1504" s="12"/>
      <c r="P1504" s="12">
        <v>0</v>
      </c>
      <c r="Q1504" s="12"/>
      <c r="R1504" s="12">
        <v>308939</v>
      </c>
      <c r="S1504" s="12"/>
      <c r="T1504" s="31">
        <v>308939</v>
      </c>
      <c r="U1504" s="12"/>
      <c r="V1504" s="12">
        <v>0</v>
      </c>
      <c r="W1504" s="12"/>
      <c r="X1504" s="304">
        <v>6682</v>
      </c>
      <c r="Y1504" s="12"/>
      <c r="Z1504" s="5" t="str">
        <f t="shared" si="23"/>
        <v>No</v>
      </c>
      <c r="AA1504" s="6"/>
      <c r="AB1504" s="5"/>
    </row>
    <row r="1505" spans="1:28">
      <c r="A1505" s="5" t="s">
        <v>6055</v>
      </c>
      <c r="B1505" s="5" t="s">
        <v>6056</v>
      </c>
      <c r="C1505" s="5" t="s">
        <v>32</v>
      </c>
      <c r="D1505" s="316" t="s">
        <v>4553</v>
      </c>
      <c r="E1505" s="318" t="s">
        <v>4554</v>
      </c>
      <c r="F1505" s="5" t="s">
        <v>235</v>
      </c>
      <c r="G1505" s="5" t="s">
        <v>222</v>
      </c>
      <c r="H1505" s="6">
        <v>0</v>
      </c>
      <c r="I1505" s="6">
        <v>7</v>
      </c>
      <c r="J1505" s="12">
        <v>0</v>
      </c>
      <c r="K1505" s="12"/>
      <c r="L1505" s="12">
        <v>0</v>
      </c>
      <c r="M1505" s="12"/>
      <c r="N1505" s="12">
        <v>0</v>
      </c>
      <c r="O1505" s="12"/>
      <c r="P1505" s="12">
        <v>0</v>
      </c>
      <c r="Q1505" s="12"/>
      <c r="R1505" s="12">
        <v>256333</v>
      </c>
      <c r="S1505" s="12"/>
      <c r="T1505" s="31">
        <v>256333</v>
      </c>
      <c r="U1505" s="12"/>
      <c r="V1505" s="12">
        <v>0</v>
      </c>
      <c r="W1505" s="12"/>
      <c r="X1505" s="304">
        <v>6320</v>
      </c>
      <c r="Y1505" s="12"/>
      <c r="Z1505" s="5" t="str">
        <f t="shared" si="23"/>
        <v>No</v>
      </c>
      <c r="AA1505" s="6"/>
      <c r="AB1505" s="5"/>
    </row>
    <row r="1506" spans="1:28">
      <c r="A1506" s="5" t="s">
        <v>2764</v>
      </c>
      <c r="B1506" s="5" t="s">
        <v>5867</v>
      </c>
      <c r="C1506" s="5" t="s">
        <v>57</v>
      </c>
      <c r="D1506" s="316" t="s">
        <v>2765</v>
      </c>
      <c r="E1506" s="318" t="s">
        <v>2766</v>
      </c>
      <c r="F1506" s="5" t="s">
        <v>189</v>
      </c>
      <c r="G1506" s="5" t="s">
        <v>222</v>
      </c>
      <c r="H1506" s="6">
        <v>0</v>
      </c>
      <c r="I1506" s="6">
        <v>7</v>
      </c>
      <c r="J1506" s="12">
        <v>0</v>
      </c>
      <c r="K1506" s="12"/>
      <c r="L1506" s="12">
        <v>0</v>
      </c>
      <c r="M1506" s="12"/>
      <c r="N1506" s="12">
        <v>0</v>
      </c>
      <c r="O1506" s="12"/>
      <c r="P1506" s="12">
        <v>0</v>
      </c>
      <c r="Q1506" s="12"/>
      <c r="R1506" s="12">
        <v>949486</v>
      </c>
      <c r="S1506" s="12"/>
      <c r="T1506" s="31">
        <v>949486</v>
      </c>
      <c r="U1506" s="12"/>
      <c r="V1506" s="12">
        <v>0</v>
      </c>
      <c r="W1506" s="12"/>
      <c r="X1506" s="304">
        <v>16769</v>
      </c>
      <c r="Y1506" s="12"/>
      <c r="Z1506" s="5" t="str">
        <f t="shared" si="23"/>
        <v>No</v>
      </c>
      <c r="AA1506" s="6"/>
      <c r="AB1506" s="5"/>
    </row>
    <row r="1507" spans="1:28">
      <c r="A1507" s="5" t="s">
        <v>5533</v>
      </c>
      <c r="B1507" s="5" t="s">
        <v>5534</v>
      </c>
      <c r="C1507" s="5" t="s">
        <v>73</v>
      </c>
      <c r="D1507" s="316"/>
      <c r="E1507" s="318" t="s">
        <v>5535</v>
      </c>
      <c r="F1507" s="5" t="s">
        <v>187</v>
      </c>
      <c r="G1507" s="5" t="s">
        <v>222</v>
      </c>
      <c r="H1507" s="6">
        <v>0</v>
      </c>
      <c r="I1507" s="6">
        <v>7</v>
      </c>
      <c r="J1507" s="12">
        <v>0</v>
      </c>
      <c r="K1507" s="12"/>
      <c r="L1507" s="12">
        <v>0</v>
      </c>
      <c r="M1507" s="12"/>
      <c r="N1507" s="12">
        <v>0</v>
      </c>
      <c r="O1507" s="12"/>
      <c r="P1507" s="12">
        <v>0</v>
      </c>
      <c r="Q1507" s="12"/>
      <c r="R1507" s="12">
        <v>80461</v>
      </c>
      <c r="S1507" s="12"/>
      <c r="T1507" s="31">
        <v>80461</v>
      </c>
      <c r="U1507" s="12"/>
      <c r="V1507" s="12">
        <v>0</v>
      </c>
      <c r="W1507" s="12"/>
      <c r="X1507" s="304">
        <v>3580</v>
      </c>
      <c r="Y1507" s="12"/>
      <c r="Z1507" s="5" t="str">
        <f t="shared" si="23"/>
        <v>No</v>
      </c>
      <c r="AA1507" s="6"/>
      <c r="AB1507" s="5"/>
    </row>
    <row r="1508" spans="1:28">
      <c r="A1508" s="5" t="s">
        <v>6558</v>
      </c>
      <c r="B1508" s="5" t="s">
        <v>4604</v>
      </c>
      <c r="C1508" s="5" t="s">
        <v>19</v>
      </c>
      <c r="D1508" s="316" t="s">
        <v>4605</v>
      </c>
      <c r="E1508" s="318" t="s">
        <v>4606</v>
      </c>
      <c r="F1508" s="5" t="s">
        <v>187</v>
      </c>
      <c r="G1508" s="5" t="s">
        <v>222</v>
      </c>
      <c r="H1508" s="6">
        <v>0</v>
      </c>
      <c r="I1508" s="6">
        <v>7</v>
      </c>
      <c r="J1508" s="12">
        <v>0</v>
      </c>
      <c r="K1508" s="12"/>
      <c r="L1508" s="12">
        <v>0</v>
      </c>
      <c r="M1508" s="12"/>
      <c r="N1508" s="12">
        <v>0</v>
      </c>
      <c r="O1508" s="12"/>
      <c r="P1508" s="12">
        <v>0</v>
      </c>
      <c r="Q1508" s="12"/>
      <c r="R1508" s="12">
        <v>737421</v>
      </c>
      <c r="S1508" s="12"/>
      <c r="T1508" s="31">
        <v>737421</v>
      </c>
      <c r="U1508" s="12"/>
      <c r="V1508" s="12">
        <v>0</v>
      </c>
      <c r="W1508" s="12"/>
      <c r="X1508" s="304">
        <v>10592</v>
      </c>
      <c r="Y1508" s="12"/>
      <c r="Z1508" s="5" t="str">
        <f t="shared" si="23"/>
        <v>No</v>
      </c>
      <c r="AA1508" s="6"/>
      <c r="AB1508" s="5"/>
    </row>
    <row r="1509" spans="1:28">
      <c r="A1509" s="5" t="s">
        <v>3890</v>
      </c>
      <c r="B1509" s="5" t="s">
        <v>3891</v>
      </c>
      <c r="C1509" s="5" t="s">
        <v>48</v>
      </c>
      <c r="D1509" s="316" t="s">
        <v>3892</v>
      </c>
      <c r="E1509" s="318" t="s">
        <v>3893</v>
      </c>
      <c r="F1509" s="5" t="s">
        <v>187</v>
      </c>
      <c r="G1509" s="5" t="s">
        <v>222</v>
      </c>
      <c r="H1509" s="6">
        <v>0</v>
      </c>
      <c r="I1509" s="6">
        <v>7</v>
      </c>
      <c r="J1509" s="12">
        <v>0</v>
      </c>
      <c r="K1509" s="12"/>
      <c r="L1509" s="12">
        <v>0</v>
      </c>
      <c r="M1509" s="12"/>
      <c r="N1509" s="12">
        <v>0</v>
      </c>
      <c r="O1509" s="12"/>
      <c r="P1509" s="12">
        <v>0</v>
      </c>
      <c r="Q1509" s="12"/>
      <c r="R1509" s="12">
        <v>655794</v>
      </c>
      <c r="S1509" s="12"/>
      <c r="T1509" s="31">
        <v>655794</v>
      </c>
      <c r="U1509" s="12"/>
      <c r="V1509" s="12">
        <v>0</v>
      </c>
      <c r="W1509" s="12"/>
      <c r="X1509" s="304">
        <v>15725</v>
      </c>
      <c r="Y1509" s="12"/>
      <c r="Z1509" s="5" t="str">
        <f t="shared" si="23"/>
        <v>No</v>
      </c>
      <c r="AA1509" s="6"/>
      <c r="AB1509" s="5"/>
    </row>
    <row r="1510" spans="1:28">
      <c r="A1510" s="5" t="s">
        <v>5665</v>
      </c>
      <c r="B1510" s="5" t="s">
        <v>5666</v>
      </c>
      <c r="C1510" s="5" t="s">
        <v>38</v>
      </c>
      <c r="D1510" s="316"/>
      <c r="E1510" s="318">
        <v>40251</v>
      </c>
      <c r="F1510" s="5" t="s">
        <v>187</v>
      </c>
      <c r="G1510" s="5" t="s">
        <v>5166</v>
      </c>
      <c r="H1510" s="6">
        <v>5502379</v>
      </c>
      <c r="I1510" s="6">
        <v>7</v>
      </c>
      <c r="J1510" s="12">
        <v>0</v>
      </c>
      <c r="K1510" s="12"/>
      <c r="L1510" s="12">
        <v>0</v>
      </c>
      <c r="M1510" s="12"/>
      <c r="N1510" s="12">
        <v>0</v>
      </c>
      <c r="O1510" s="12"/>
      <c r="P1510" s="12">
        <v>0</v>
      </c>
      <c r="Q1510" s="12"/>
      <c r="R1510" s="12">
        <v>659913</v>
      </c>
      <c r="S1510" s="12"/>
      <c r="T1510" s="31">
        <v>659913</v>
      </c>
      <c r="U1510" s="12"/>
      <c r="V1510" s="12">
        <v>0</v>
      </c>
      <c r="W1510" s="12"/>
      <c r="X1510" s="304">
        <v>19472</v>
      </c>
      <c r="Y1510" s="12"/>
      <c r="Z1510" s="5" t="str">
        <f t="shared" si="23"/>
        <v>No</v>
      </c>
      <c r="AA1510" s="6"/>
      <c r="AB1510" s="5"/>
    </row>
    <row r="1511" spans="1:28">
      <c r="A1511" s="5" t="s">
        <v>6559</v>
      </c>
      <c r="B1511" s="5" t="s">
        <v>5409</v>
      </c>
      <c r="C1511" s="5" t="s">
        <v>38</v>
      </c>
      <c r="D1511" s="316"/>
      <c r="E1511" s="318">
        <v>40241</v>
      </c>
      <c r="F1511" s="5" t="s">
        <v>187</v>
      </c>
      <c r="G1511" s="5" t="s">
        <v>5166</v>
      </c>
      <c r="H1511" s="6">
        <v>5502379</v>
      </c>
      <c r="I1511" s="6">
        <v>7</v>
      </c>
      <c r="J1511" s="12">
        <v>0</v>
      </c>
      <c r="K1511" s="12"/>
      <c r="L1511" s="12">
        <v>0</v>
      </c>
      <c r="M1511" s="12"/>
      <c r="N1511" s="12">
        <v>0</v>
      </c>
      <c r="O1511" s="12"/>
      <c r="P1511" s="12">
        <v>0</v>
      </c>
      <c r="Q1511" s="12"/>
      <c r="R1511" s="12">
        <v>821038</v>
      </c>
      <c r="S1511" s="12"/>
      <c r="T1511" s="31">
        <v>821038</v>
      </c>
      <c r="U1511" s="12"/>
      <c r="V1511" s="12">
        <v>0</v>
      </c>
      <c r="W1511" s="12"/>
      <c r="X1511" s="304">
        <v>10551</v>
      </c>
      <c r="Y1511" s="12"/>
      <c r="Z1511" s="5" t="str">
        <f t="shared" si="23"/>
        <v>No</v>
      </c>
      <c r="AA1511" s="6"/>
      <c r="AB1511" s="5"/>
    </row>
    <row r="1512" spans="1:28">
      <c r="A1512" s="5" t="s">
        <v>6052</v>
      </c>
      <c r="B1512" s="5" t="s">
        <v>3938</v>
      </c>
      <c r="C1512" s="5" t="s">
        <v>65</v>
      </c>
      <c r="D1512" s="316" t="s">
        <v>3939</v>
      </c>
      <c r="E1512" s="318" t="s">
        <v>3940</v>
      </c>
      <c r="F1512" s="5" t="s">
        <v>235</v>
      </c>
      <c r="G1512" s="5" t="s">
        <v>222</v>
      </c>
      <c r="H1512" s="6">
        <v>0</v>
      </c>
      <c r="I1512" s="6">
        <v>7</v>
      </c>
      <c r="J1512" s="12">
        <v>0</v>
      </c>
      <c r="K1512" s="12"/>
      <c r="L1512" s="12">
        <v>0</v>
      </c>
      <c r="M1512" s="12"/>
      <c r="N1512" s="12">
        <v>0</v>
      </c>
      <c r="O1512" s="12"/>
      <c r="P1512" s="12">
        <v>0</v>
      </c>
      <c r="Q1512" s="12"/>
      <c r="R1512" s="12">
        <v>462992</v>
      </c>
      <c r="S1512" s="12"/>
      <c r="T1512" s="31">
        <v>462992</v>
      </c>
      <c r="U1512" s="12"/>
      <c r="V1512" s="12">
        <v>0</v>
      </c>
      <c r="W1512" s="12"/>
      <c r="X1512" s="304">
        <v>13122</v>
      </c>
      <c r="Y1512" s="12"/>
      <c r="Z1512" s="5" t="str">
        <f t="shared" si="23"/>
        <v>No</v>
      </c>
      <c r="AA1512" s="6"/>
      <c r="AB1512" s="5"/>
    </row>
    <row r="1513" spans="1:28">
      <c r="A1513" s="5" t="s">
        <v>945</v>
      </c>
      <c r="B1513" s="5" t="s">
        <v>946</v>
      </c>
      <c r="C1513" s="5" t="s">
        <v>105</v>
      </c>
      <c r="D1513" s="316">
        <v>3099</v>
      </c>
      <c r="E1513" s="318">
        <v>30099</v>
      </c>
      <c r="F1513" s="5" t="s">
        <v>187</v>
      </c>
      <c r="G1513" s="5" t="s">
        <v>5166</v>
      </c>
      <c r="H1513" s="6">
        <v>69449</v>
      </c>
      <c r="I1513" s="6">
        <v>7</v>
      </c>
      <c r="J1513" s="12">
        <v>0</v>
      </c>
      <c r="K1513" s="12"/>
      <c r="L1513" s="12">
        <v>0</v>
      </c>
      <c r="M1513" s="12"/>
      <c r="N1513" s="12">
        <v>0</v>
      </c>
      <c r="O1513" s="12"/>
      <c r="P1513" s="12">
        <v>0</v>
      </c>
      <c r="Q1513" s="12"/>
      <c r="R1513" s="12">
        <v>966708</v>
      </c>
      <c r="S1513" s="12"/>
      <c r="T1513" s="31">
        <v>966708</v>
      </c>
      <c r="U1513" s="12"/>
      <c r="V1513" s="12">
        <v>0</v>
      </c>
      <c r="W1513" s="12"/>
      <c r="X1513" s="304">
        <v>18079</v>
      </c>
      <c r="Y1513" s="12"/>
      <c r="Z1513" s="5" t="str">
        <f t="shared" si="23"/>
        <v>No</v>
      </c>
      <c r="AA1513" s="6"/>
      <c r="AB1513" s="5"/>
    </row>
    <row r="1514" spans="1:28">
      <c r="A1514" s="5" t="s">
        <v>5481</v>
      </c>
      <c r="B1514" s="5" t="s">
        <v>5482</v>
      </c>
      <c r="C1514" s="5" t="s">
        <v>103</v>
      </c>
      <c r="D1514" s="316"/>
      <c r="E1514" s="318" t="s">
        <v>5483</v>
      </c>
      <c r="F1514" s="5" t="s">
        <v>187</v>
      </c>
      <c r="G1514" s="5" t="s">
        <v>222</v>
      </c>
      <c r="H1514" s="6">
        <v>0</v>
      </c>
      <c r="I1514" s="6">
        <v>7</v>
      </c>
      <c r="J1514" s="12">
        <v>0</v>
      </c>
      <c r="K1514" s="12"/>
      <c r="L1514" s="12">
        <v>0</v>
      </c>
      <c r="M1514" s="12"/>
      <c r="N1514" s="12">
        <v>0</v>
      </c>
      <c r="O1514" s="12"/>
      <c r="P1514" s="12">
        <v>0</v>
      </c>
      <c r="Q1514" s="12"/>
      <c r="R1514" s="12">
        <v>164892</v>
      </c>
      <c r="S1514" s="12"/>
      <c r="T1514" s="31">
        <v>164892</v>
      </c>
      <c r="U1514" s="12"/>
      <c r="V1514" s="12">
        <v>0</v>
      </c>
      <c r="W1514" s="12"/>
      <c r="X1514" s="304">
        <v>5670</v>
      </c>
      <c r="Y1514" s="12"/>
      <c r="Z1514" s="5" t="str">
        <f t="shared" si="23"/>
        <v>No</v>
      </c>
      <c r="AA1514" s="6"/>
      <c r="AB1514" s="5"/>
    </row>
    <row r="1515" spans="1:28">
      <c r="A1515" s="5" t="s">
        <v>1067</v>
      </c>
      <c r="B1515" s="5" t="s">
        <v>1068</v>
      </c>
      <c r="C1515" s="5" t="s">
        <v>89</v>
      </c>
      <c r="D1515" s="316">
        <v>4165</v>
      </c>
      <c r="E1515" s="318">
        <v>40165</v>
      </c>
      <c r="F1515" s="5" t="s">
        <v>187</v>
      </c>
      <c r="G1515" s="5" t="s">
        <v>5166</v>
      </c>
      <c r="H1515" s="6">
        <v>2148346</v>
      </c>
      <c r="I1515" s="6">
        <v>7</v>
      </c>
      <c r="J1515" s="12">
        <v>0</v>
      </c>
      <c r="K1515" s="12"/>
      <c r="L1515" s="12">
        <v>0</v>
      </c>
      <c r="M1515" s="12"/>
      <c r="N1515" s="12">
        <v>0</v>
      </c>
      <c r="O1515" s="12"/>
      <c r="P1515" s="12">
        <v>0</v>
      </c>
      <c r="Q1515" s="12"/>
      <c r="R1515" s="12">
        <v>277561</v>
      </c>
      <c r="S1515" s="12"/>
      <c r="T1515" s="31">
        <v>277561</v>
      </c>
      <c r="U1515" s="12"/>
      <c r="V1515" s="12">
        <v>0</v>
      </c>
      <c r="W1515" s="12"/>
      <c r="X1515" s="304">
        <v>3356</v>
      </c>
      <c r="Y1515" s="12"/>
      <c r="Z1515" s="5" t="str">
        <f t="shared" si="23"/>
        <v>No</v>
      </c>
      <c r="AA1515" s="6"/>
      <c r="AB1515" s="5"/>
    </row>
    <row r="1516" spans="1:28">
      <c r="A1516" s="5" t="s">
        <v>6560</v>
      </c>
      <c r="B1516" s="5" t="s">
        <v>390</v>
      </c>
      <c r="C1516" s="5" t="s">
        <v>21</v>
      </c>
      <c r="D1516" s="316">
        <v>9024</v>
      </c>
      <c r="E1516" s="318">
        <v>90024</v>
      </c>
      <c r="F1516" s="5" t="s">
        <v>187</v>
      </c>
      <c r="G1516" s="5" t="s">
        <v>185</v>
      </c>
      <c r="H1516" s="6">
        <v>12150996</v>
      </c>
      <c r="I1516" s="6">
        <v>7</v>
      </c>
      <c r="J1516" s="12">
        <v>462875</v>
      </c>
      <c r="K1516" s="12"/>
      <c r="L1516" s="12">
        <v>28604</v>
      </c>
      <c r="M1516" s="12"/>
      <c r="N1516" s="12">
        <v>81899</v>
      </c>
      <c r="O1516" s="12"/>
      <c r="P1516" s="12">
        <v>275725</v>
      </c>
      <c r="Q1516" s="12"/>
      <c r="R1516" s="12">
        <v>0</v>
      </c>
      <c r="S1516" s="12"/>
      <c r="T1516" s="31">
        <v>849103</v>
      </c>
      <c r="U1516" s="12"/>
      <c r="V1516" s="12">
        <v>0</v>
      </c>
      <c r="W1516" s="12"/>
      <c r="X1516" s="304">
        <v>7258</v>
      </c>
      <c r="Y1516" s="12"/>
      <c r="Z1516" s="5" t="str">
        <f t="shared" si="23"/>
        <v>No</v>
      </c>
      <c r="AA1516" s="6"/>
      <c r="AB1516" s="5"/>
    </row>
    <row r="1517" spans="1:28">
      <c r="A1517" s="5" t="s">
        <v>1139</v>
      </c>
      <c r="B1517" s="5" t="s">
        <v>1140</v>
      </c>
      <c r="C1517" s="5" t="s">
        <v>102</v>
      </c>
      <c r="D1517" s="316">
        <v>4186</v>
      </c>
      <c r="E1517" s="318">
        <v>40186</v>
      </c>
      <c r="F1517" s="5" t="s">
        <v>187</v>
      </c>
      <c r="G1517" s="5" t="s">
        <v>5166</v>
      </c>
      <c r="H1517" s="6">
        <v>133228</v>
      </c>
      <c r="I1517" s="6">
        <v>7</v>
      </c>
      <c r="J1517" s="12">
        <v>0</v>
      </c>
      <c r="K1517" s="12"/>
      <c r="L1517" s="12">
        <v>0</v>
      </c>
      <c r="M1517" s="12"/>
      <c r="N1517" s="12">
        <v>0</v>
      </c>
      <c r="O1517" s="12"/>
      <c r="P1517" s="12">
        <v>0</v>
      </c>
      <c r="Q1517" s="12"/>
      <c r="R1517" s="12">
        <v>1458480</v>
      </c>
      <c r="S1517" s="12"/>
      <c r="T1517" s="31">
        <v>1458480</v>
      </c>
      <c r="U1517" s="12"/>
      <c r="V1517" s="12">
        <v>0</v>
      </c>
      <c r="W1517" s="12"/>
      <c r="X1517" s="304">
        <v>20916</v>
      </c>
      <c r="Y1517" s="12"/>
      <c r="Z1517" s="5" t="str">
        <f t="shared" si="23"/>
        <v>No</v>
      </c>
      <c r="AA1517" s="6"/>
      <c r="AB1517" s="5"/>
    </row>
    <row r="1518" spans="1:28">
      <c r="A1518" s="5" t="s">
        <v>5667</v>
      </c>
      <c r="B1518" s="5" t="s">
        <v>5668</v>
      </c>
      <c r="C1518" s="5" t="s">
        <v>38</v>
      </c>
      <c r="D1518" s="316"/>
      <c r="E1518" s="318">
        <v>40254</v>
      </c>
      <c r="F1518" s="5" t="s">
        <v>187</v>
      </c>
      <c r="G1518" s="5" t="s">
        <v>5166</v>
      </c>
      <c r="H1518" s="6">
        <v>5502379</v>
      </c>
      <c r="I1518" s="6">
        <v>7</v>
      </c>
      <c r="J1518" s="12">
        <v>0</v>
      </c>
      <c r="K1518" s="12"/>
      <c r="L1518" s="12">
        <v>0</v>
      </c>
      <c r="M1518" s="12"/>
      <c r="N1518" s="12">
        <v>0</v>
      </c>
      <c r="O1518" s="12"/>
      <c r="P1518" s="12">
        <v>0</v>
      </c>
      <c r="Q1518" s="12"/>
      <c r="R1518" s="12">
        <v>828942</v>
      </c>
      <c r="S1518" s="12"/>
      <c r="T1518" s="31">
        <v>828942</v>
      </c>
      <c r="U1518" s="12"/>
      <c r="V1518" s="12">
        <v>0</v>
      </c>
      <c r="W1518" s="12"/>
      <c r="X1518" s="304">
        <v>19368</v>
      </c>
      <c r="Y1518" s="12"/>
      <c r="Z1518" s="5" t="str">
        <f t="shared" si="23"/>
        <v>No</v>
      </c>
      <c r="AA1518" s="6"/>
      <c r="AB1518" s="5"/>
    </row>
    <row r="1519" spans="1:28">
      <c r="A1519" s="5" t="s">
        <v>2122</v>
      </c>
      <c r="B1519" s="5" t="s">
        <v>2123</v>
      </c>
      <c r="C1519" s="5" t="s">
        <v>50</v>
      </c>
      <c r="D1519" s="316" t="s">
        <v>2124</v>
      </c>
      <c r="E1519" s="318" t="s">
        <v>2125</v>
      </c>
      <c r="F1519" s="5" t="s">
        <v>187</v>
      </c>
      <c r="G1519" s="5" t="s">
        <v>222</v>
      </c>
      <c r="H1519" s="6">
        <v>0</v>
      </c>
      <c r="I1519" s="6">
        <v>7</v>
      </c>
      <c r="J1519" s="12">
        <v>0</v>
      </c>
      <c r="K1519" s="12"/>
      <c r="L1519" s="12">
        <v>0</v>
      </c>
      <c r="M1519" s="12"/>
      <c r="N1519" s="12">
        <v>0</v>
      </c>
      <c r="O1519" s="12"/>
      <c r="P1519" s="12">
        <v>0</v>
      </c>
      <c r="Q1519" s="12"/>
      <c r="R1519" s="12">
        <v>274670</v>
      </c>
      <c r="S1519" s="12"/>
      <c r="T1519" s="31">
        <v>274670</v>
      </c>
      <c r="U1519" s="12"/>
      <c r="V1519" s="12">
        <v>0</v>
      </c>
      <c r="W1519" s="12"/>
      <c r="X1519" s="304">
        <v>3924</v>
      </c>
      <c r="Y1519" s="12"/>
      <c r="Z1519" s="5" t="str">
        <f t="shared" si="23"/>
        <v>No</v>
      </c>
      <c r="AA1519" s="6"/>
      <c r="AB1519" s="5"/>
    </row>
    <row r="1520" spans="1:28">
      <c r="A1520" s="5" t="s">
        <v>1131</v>
      </c>
      <c r="B1520" s="5" t="s">
        <v>1132</v>
      </c>
      <c r="C1520" s="5" t="s">
        <v>21</v>
      </c>
      <c r="D1520" s="316">
        <v>9220</v>
      </c>
      <c r="E1520" s="318">
        <v>90220</v>
      </c>
      <c r="F1520" s="5" t="s">
        <v>187</v>
      </c>
      <c r="G1520" s="5" t="s">
        <v>5166</v>
      </c>
      <c r="H1520" s="6">
        <v>1723634</v>
      </c>
      <c r="I1520" s="6">
        <v>7</v>
      </c>
      <c r="J1520" s="12">
        <v>0</v>
      </c>
      <c r="K1520" s="12"/>
      <c r="L1520" s="12">
        <v>0</v>
      </c>
      <c r="M1520" s="12"/>
      <c r="N1520" s="12">
        <v>0</v>
      </c>
      <c r="O1520" s="12"/>
      <c r="P1520" s="12">
        <v>0</v>
      </c>
      <c r="Q1520" s="12"/>
      <c r="R1520" s="12">
        <v>2079819</v>
      </c>
      <c r="S1520" s="12"/>
      <c r="T1520" s="31">
        <v>2079819</v>
      </c>
      <c r="U1520" s="12"/>
      <c r="V1520" s="12">
        <v>0</v>
      </c>
      <c r="W1520" s="12"/>
      <c r="X1520" s="304">
        <v>12460</v>
      </c>
      <c r="Y1520" s="12"/>
      <c r="Z1520" s="5" t="str">
        <f t="shared" si="23"/>
        <v>No</v>
      </c>
      <c r="AA1520" s="6"/>
      <c r="AB1520" s="5"/>
    </row>
    <row r="1521" spans="1:28">
      <c r="A1521" s="5" t="s">
        <v>4189</v>
      </c>
      <c r="B1521" s="5" t="s">
        <v>4190</v>
      </c>
      <c r="C1521" s="5" t="s">
        <v>48</v>
      </c>
      <c r="D1521" s="316" t="s">
        <v>4191</v>
      </c>
      <c r="E1521" s="318" t="s">
        <v>4192</v>
      </c>
      <c r="F1521" s="5" t="s">
        <v>187</v>
      </c>
      <c r="G1521" s="5" t="s">
        <v>222</v>
      </c>
      <c r="H1521" s="6">
        <v>0</v>
      </c>
      <c r="I1521" s="6">
        <v>7</v>
      </c>
      <c r="J1521" s="12">
        <v>0</v>
      </c>
      <c r="K1521" s="12"/>
      <c r="L1521" s="12">
        <v>0</v>
      </c>
      <c r="M1521" s="12"/>
      <c r="N1521" s="12">
        <v>0</v>
      </c>
      <c r="O1521" s="12"/>
      <c r="P1521" s="12">
        <v>0</v>
      </c>
      <c r="Q1521" s="12"/>
      <c r="R1521" s="12">
        <v>484609</v>
      </c>
      <c r="S1521" s="12"/>
      <c r="T1521" s="31">
        <v>484609</v>
      </c>
      <c r="U1521" s="12"/>
      <c r="V1521" s="12">
        <v>0</v>
      </c>
      <c r="W1521" s="12"/>
      <c r="X1521" s="304">
        <v>9895</v>
      </c>
      <c r="Y1521" s="12"/>
      <c r="Z1521" s="5" t="str">
        <f t="shared" si="23"/>
        <v>No</v>
      </c>
      <c r="AA1521" s="6"/>
      <c r="AB1521" s="5"/>
    </row>
    <row r="1522" spans="1:28">
      <c r="A1522" s="5" t="s">
        <v>1993</v>
      </c>
      <c r="B1522" s="5" t="s">
        <v>1994</v>
      </c>
      <c r="C1522" s="5" t="s">
        <v>16</v>
      </c>
      <c r="D1522" s="316" t="s">
        <v>1995</v>
      </c>
      <c r="E1522" s="318" t="s">
        <v>1996</v>
      </c>
      <c r="F1522" s="5" t="s">
        <v>187</v>
      </c>
      <c r="G1522" s="5" t="s">
        <v>222</v>
      </c>
      <c r="H1522" s="6">
        <v>0</v>
      </c>
      <c r="I1522" s="6">
        <v>7</v>
      </c>
      <c r="J1522" s="12">
        <v>0</v>
      </c>
      <c r="K1522" s="12"/>
      <c r="L1522" s="12">
        <v>0</v>
      </c>
      <c r="M1522" s="12"/>
      <c r="N1522" s="12">
        <v>0</v>
      </c>
      <c r="O1522" s="12"/>
      <c r="P1522" s="12">
        <v>0</v>
      </c>
      <c r="Q1522" s="12"/>
      <c r="R1522" s="12">
        <v>253816</v>
      </c>
      <c r="S1522" s="12"/>
      <c r="T1522" s="31">
        <v>253816</v>
      </c>
      <c r="U1522" s="12"/>
      <c r="V1522" s="12">
        <v>0</v>
      </c>
      <c r="W1522" s="12"/>
      <c r="X1522" s="304">
        <v>7921</v>
      </c>
      <c r="Y1522" s="12"/>
      <c r="Z1522" s="5" t="str">
        <f t="shared" si="23"/>
        <v>No</v>
      </c>
      <c r="AA1522" s="6"/>
      <c r="AB1522" s="5"/>
    </row>
    <row r="1523" spans="1:28">
      <c r="A1523" s="5" t="s">
        <v>892</v>
      </c>
      <c r="B1523" s="5" t="s">
        <v>893</v>
      </c>
      <c r="C1523" s="5" t="s">
        <v>74</v>
      </c>
      <c r="D1523" s="316">
        <v>2148</v>
      </c>
      <c r="E1523" s="318">
        <v>20148</v>
      </c>
      <c r="F1523" s="5" t="s">
        <v>232</v>
      </c>
      <c r="G1523" s="5" t="s">
        <v>5166</v>
      </c>
      <c r="H1523" s="6">
        <v>423566</v>
      </c>
      <c r="I1523" s="6">
        <v>7</v>
      </c>
      <c r="J1523" s="12">
        <v>0</v>
      </c>
      <c r="K1523" s="12"/>
      <c r="L1523" s="12">
        <v>0</v>
      </c>
      <c r="M1523" s="12"/>
      <c r="N1523" s="12">
        <v>0</v>
      </c>
      <c r="O1523" s="12"/>
      <c r="P1523" s="12">
        <v>0</v>
      </c>
      <c r="Q1523" s="12"/>
      <c r="R1523" s="12">
        <v>1469276</v>
      </c>
      <c r="S1523" s="12"/>
      <c r="T1523" s="31">
        <v>1469276</v>
      </c>
      <c r="U1523" s="12"/>
      <c r="V1523" s="12">
        <v>0</v>
      </c>
      <c r="W1523" s="12"/>
      <c r="X1523" s="304">
        <v>21186</v>
      </c>
      <c r="Y1523" s="12"/>
      <c r="Z1523" s="5" t="str">
        <f t="shared" si="23"/>
        <v>No</v>
      </c>
      <c r="AA1523" s="6"/>
      <c r="AB1523" s="5"/>
    </row>
    <row r="1524" spans="1:28">
      <c r="A1524" s="5" t="s">
        <v>6561</v>
      </c>
      <c r="B1524" s="5" t="s">
        <v>314</v>
      </c>
      <c r="C1524" s="5" t="s">
        <v>102</v>
      </c>
      <c r="D1524" s="316">
        <v>4055</v>
      </c>
      <c r="E1524" s="318">
        <v>40055</v>
      </c>
      <c r="F1524" s="5" t="s">
        <v>187</v>
      </c>
      <c r="G1524" s="5" t="s">
        <v>5166</v>
      </c>
      <c r="H1524" s="6">
        <v>69501</v>
      </c>
      <c r="I1524" s="6">
        <v>7</v>
      </c>
      <c r="J1524" s="12">
        <v>0</v>
      </c>
      <c r="K1524" s="12"/>
      <c r="L1524" s="12">
        <v>0</v>
      </c>
      <c r="M1524" s="12"/>
      <c r="N1524" s="12">
        <v>0</v>
      </c>
      <c r="O1524" s="12"/>
      <c r="P1524" s="12">
        <v>0</v>
      </c>
      <c r="Q1524" s="12"/>
      <c r="R1524" s="12">
        <v>625788</v>
      </c>
      <c r="S1524" s="12"/>
      <c r="T1524" s="31">
        <v>625788</v>
      </c>
      <c r="U1524" s="12"/>
      <c r="V1524" s="12">
        <v>0</v>
      </c>
      <c r="W1524" s="12"/>
      <c r="X1524" s="304">
        <v>14185</v>
      </c>
      <c r="Y1524" s="12"/>
      <c r="Z1524" s="5" t="str">
        <f t="shared" si="23"/>
        <v>No</v>
      </c>
      <c r="AA1524" s="6"/>
      <c r="AB1524" s="5"/>
    </row>
    <row r="1525" spans="1:28">
      <c r="A1525" s="5" t="s">
        <v>6046</v>
      </c>
      <c r="B1525" s="5" t="s">
        <v>4420</v>
      </c>
      <c r="C1525" s="5" t="s">
        <v>32</v>
      </c>
      <c r="D1525" s="316" t="s">
        <v>4421</v>
      </c>
      <c r="E1525" s="318" t="s">
        <v>4422</v>
      </c>
      <c r="F1525" s="5" t="s">
        <v>187</v>
      </c>
      <c r="G1525" s="5" t="s">
        <v>222</v>
      </c>
      <c r="H1525" s="6">
        <v>0</v>
      </c>
      <c r="I1525" s="6">
        <v>7</v>
      </c>
      <c r="J1525" s="12">
        <v>0</v>
      </c>
      <c r="K1525" s="12"/>
      <c r="L1525" s="12">
        <v>0</v>
      </c>
      <c r="M1525" s="12"/>
      <c r="N1525" s="12">
        <v>0</v>
      </c>
      <c r="O1525" s="12"/>
      <c r="P1525" s="12">
        <v>0</v>
      </c>
      <c r="Q1525" s="12"/>
      <c r="R1525" s="12">
        <v>170914</v>
      </c>
      <c r="S1525" s="12"/>
      <c r="T1525" s="31">
        <v>170914</v>
      </c>
      <c r="U1525" s="12"/>
      <c r="V1525" s="12">
        <v>0</v>
      </c>
      <c r="W1525" s="12"/>
      <c r="X1525" s="304">
        <v>8705</v>
      </c>
      <c r="Y1525" s="12"/>
      <c r="Z1525" s="5" t="str">
        <f t="shared" si="23"/>
        <v>No</v>
      </c>
      <c r="AA1525" s="6"/>
      <c r="AB1525" s="5"/>
    </row>
    <row r="1526" spans="1:28">
      <c r="A1526" s="5" t="s">
        <v>2843</v>
      </c>
      <c r="B1526" s="5" t="s">
        <v>2844</v>
      </c>
      <c r="C1526" s="5" t="s">
        <v>45</v>
      </c>
      <c r="D1526" s="316" t="s">
        <v>2845</v>
      </c>
      <c r="E1526" s="318" t="s">
        <v>2846</v>
      </c>
      <c r="F1526" s="5" t="s">
        <v>187</v>
      </c>
      <c r="G1526" s="5" t="s">
        <v>222</v>
      </c>
      <c r="H1526" s="6">
        <v>0</v>
      </c>
      <c r="I1526" s="6">
        <v>7</v>
      </c>
      <c r="J1526" s="12">
        <v>0</v>
      </c>
      <c r="K1526" s="12"/>
      <c r="L1526" s="12">
        <v>0</v>
      </c>
      <c r="M1526" s="12"/>
      <c r="N1526" s="12">
        <v>0</v>
      </c>
      <c r="O1526" s="12"/>
      <c r="P1526" s="12">
        <v>0</v>
      </c>
      <c r="Q1526" s="12"/>
      <c r="R1526" s="12">
        <v>446856</v>
      </c>
      <c r="S1526" s="12"/>
      <c r="T1526" s="31">
        <v>446856</v>
      </c>
      <c r="U1526" s="12"/>
      <c r="V1526" s="12">
        <v>0</v>
      </c>
      <c r="W1526" s="12"/>
      <c r="X1526" s="304">
        <v>9097</v>
      </c>
      <c r="Y1526" s="12"/>
      <c r="Z1526" s="5" t="str">
        <f t="shared" si="23"/>
        <v>No</v>
      </c>
      <c r="AA1526" s="6"/>
      <c r="AB1526" s="5"/>
    </row>
    <row r="1527" spans="1:28">
      <c r="A1527" s="5" t="s">
        <v>5387</v>
      </c>
      <c r="B1527" s="5" t="s">
        <v>5388</v>
      </c>
      <c r="C1527" s="5" t="s">
        <v>74</v>
      </c>
      <c r="D1527" s="316" t="s">
        <v>1566</v>
      </c>
      <c r="E1527" s="318" t="s">
        <v>1567</v>
      </c>
      <c r="F1527" s="5" t="s">
        <v>187</v>
      </c>
      <c r="G1527" s="5" t="s">
        <v>222</v>
      </c>
      <c r="H1527" s="6">
        <v>0</v>
      </c>
      <c r="I1527" s="6">
        <v>7</v>
      </c>
      <c r="J1527" s="12">
        <v>0</v>
      </c>
      <c r="K1527" s="12"/>
      <c r="L1527" s="12">
        <v>0</v>
      </c>
      <c r="M1527" s="12"/>
      <c r="N1527" s="12">
        <v>0</v>
      </c>
      <c r="O1527" s="12"/>
      <c r="P1527" s="12">
        <v>0</v>
      </c>
      <c r="Q1527" s="12"/>
      <c r="R1527" s="12">
        <v>750574</v>
      </c>
      <c r="S1527" s="12"/>
      <c r="T1527" s="31">
        <v>750574</v>
      </c>
      <c r="U1527" s="12"/>
      <c r="V1527" s="12">
        <v>0</v>
      </c>
      <c r="W1527" s="12"/>
      <c r="X1527" s="304">
        <v>6144</v>
      </c>
      <c r="Y1527" s="12"/>
      <c r="Z1527" s="5" t="str">
        <f t="shared" si="23"/>
        <v>No</v>
      </c>
      <c r="AA1527" s="6"/>
      <c r="AB1527" s="5"/>
    </row>
    <row r="1528" spans="1:28">
      <c r="A1528" s="5" t="s">
        <v>2987</v>
      </c>
      <c r="B1528" s="5" t="s">
        <v>279</v>
      </c>
      <c r="C1528" s="5" t="s">
        <v>81</v>
      </c>
      <c r="D1528" s="316" t="s">
        <v>2988</v>
      </c>
      <c r="E1528" s="318" t="s">
        <v>2989</v>
      </c>
      <c r="F1528" s="5" t="s">
        <v>187</v>
      </c>
      <c r="G1528" s="5" t="s">
        <v>222</v>
      </c>
      <c r="H1528" s="6">
        <v>0</v>
      </c>
      <c r="I1528" s="6">
        <v>7</v>
      </c>
      <c r="J1528" s="12">
        <v>0</v>
      </c>
      <c r="K1528" s="12"/>
      <c r="L1528" s="12">
        <v>0</v>
      </c>
      <c r="M1528" s="12"/>
      <c r="N1528" s="12">
        <v>0</v>
      </c>
      <c r="O1528" s="12"/>
      <c r="P1528" s="12">
        <v>0</v>
      </c>
      <c r="Q1528" s="12"/>
      <c r="R1528" s="12">
        <v>537753</v>
      </c>
      <c r="S1528" s="12"/>
      <c r="T1528" s="31">
        <v>537753</v>
      </c>
      <c r="U1528" s="12"/>
      <c r="V1528" s="12">
        <v>0</v>
      </c>
      <c r="W1528" s="12"/>
      <c r="X1528" s="304">
        <v>9714</v>
      </c>
      <c r="Y1528" s="12"/>
      <c r="Z1528" s="5" t="str">
        <f t="shared" si="23"/>
        <v>No</v>
      </c>
      <c r="AA1528" s="6"/>
      <c r="AB1528" s="5"/>
    </row>
    <row r="1529" spans="1:28">
      <c r="A1529" s="5" t="s">
        <v>6562</v>
      </c>
      <c r="B1529" s="5" t="s">
        <v>1138</v>
      </c>
      <c r="C1529" s="5" t="s">
        <v>1</v>
      </c>
      <c r="D1529" s="316">
        <v>53</v>
      </c>
      <c r="E1529" s="318">
        <v>53</v>
      </c>
      <c r="F1529" s="5" t="s">
        <v>160</v>
      </c>
      <c r="G1529" s="5" t="s">
        <v>5166</v>
      </c>
      <c r="H1529" s="6">
        <v>98378</v>
      </c>
      <c r="I1529" s="6">
        <v>7</v>
      </c>
      <c r="J1529" s="12">
        <v>0</v>
      </c>
      <c r="K1529" s="12"/>
      <c r="L1529" s="12">
        <v>0</v>
      </c>
      <c r="M1529" s="12"/>
      <c r="N1529" s="12">
        <v>0</v>
      </c>
      <c r="O1529" s="12"/>
      <c r="P1529" s="12">
        <v>0</v>
      </c>
      <c r="Q1529" s="12"/>
      <c r="R1529" s="12">
        <v>1342440</v>
      </c>
      <c r="S1529" s="12"/>
      <c r="T1529" s="31">
        <v>1342440</v>
      </c>
      <c r="U1529" s="12"/>
      <c r="V1529" s="12">
        <v>0</v>
      </c>
      <c r="W1529" s="12"/>
      <c r="X1529" s="304">
        <v>25861</v>
      </c>
      <c r="Y1529" s="12"/>
      <c r="Z1529" s="5" t="str">
        <f t="shared" si="23"/>
        <v>No</v>
      </c>
      <c r="AA1529" s="6"/>
      <c r="AB1529" s="5"/>
    </row>
    <row r="1530" spans="1:28">
      <c r="A1530" s="5" t="s">
        <v>5643</v>
      </c>
      <c r="B1530" s="5" t="s">
        <v>5644</v>
      </c>
      <c r="C1530" s="5" t="s">
        <v>21</v>
      </c>
      <c r="D1530" s="316"/>
      <c r="E1530" s="318">
        <v>90252</v>
      </c>
      <c r="F1530" s="5" t="s">
        <v>187</v>
      </c>
      <c r="G1530" s="5" t="s">
        <v>5166</v>
      </c>
      <c r="H1530" s="6">
        <v>12150996</v>
      </c>
      <c r="I1530" s="6">
        <v>7</v>
      </c>
      <c r="J1530" s="12">
        <v>0</v>
      </c>
      <c r="K1530" s="12"/>
      <c r="L1530" s="12">
        <v>0</v>
      </c>
      <c r="M1530" s="12"/>
      <c r="N1530" s="12">
        <v>0</v>
      </c>
      <c r="O1530" s="12"/>
      <c r="P1530" s="12">
        <v>0</v>
      </c>
      <c r="Q1530" s="12"/>
      <c r="R1530" s="12">
        <v>298536</v>
      </c>
      <c r="S1530" s="12"/>
      <c r="T1530" s="31">
        <v>298536</v>
      </c>
      <c r="U1530" s="12"/>
      <c r="V1530" s="12">
        <v>0</v>
      </c>
      <c r="W1530" s="12"/>
      <c r="X1530" s="304">
        <v>5806</v>
      </c>
      <c r="Y1530" s="12"/>
      <c r="Z1530" s="5" t="str">
        <f t="shared" si="23"/>
        <v>No</v>
      </c>
      <c r="AA1530" s="6"/>
      <c r="AB1530" s="5"/>
    </row>
    <row r="1531" spans="1:28">
      <c r="A1531" s="5" t="s">
        <v>6054</v>
      </c>
      <c r="B1531" s="5" t="s">
        <v>843</v>
      </c>
      <c r="C1531" s="5" t="s">
        <v>109</v>
      </c>
      <c r="D1531" s="316"/>
      <c r="E1531" s="318">
        <v>407</v>
      </c>
      <c r="F1531" s="5" t="s">
        <v>160</v>
      </c>
      <c r="G1531" s="5" t="s">
        <v>5166</v>
      </c>
      <c r="H1531" s="6">
        <v>3059393</v>
      </c>
      <c r="I1531" s="6">
        <v>7</v>
      </c>
      <c r="J1531" s="12">
        <v>0</v>
      </c>
      <c r="K1531" s="12"/>
      <c r="L1531" s="12">
        <v>0</v>
      </c>
      <c r="M1531" s="12"/>
      <c r="N1531" s="12">
        <v>0</v>
      </c>
      <c r="O1531" s="12"/>
      <c r="P1531" s="12">
        <v>0</v>
      </c>
      <c r="Q1531" s="12"/>
      <c r="R1531" s="12">
        <v>931184</v>
      </c>
      <c r="S1531" s="12"/>
      <c r="T1531" s="31">
        <v>931184</v>
      </c>
      <c r="U1531" s="12"/>
      <c r="V1531" s="12">
        <v>0</v>
      </c>
      <c r="W1531" s="12"/>
      <c r="X1531" s="304">
        <v>9038</v>
      </c>
      <c r="Y1531" s="12"/>
      <c r="Z1531" s="5" t="str">
        <f t="shared" si="23"/>
        <v>No</v>
      </c>
      <c r="AA1531" s="6"/>
      <c r="AB1531" s="5"/>
    </row>
    <row r="1532" spans="1:28">
      <c r="A1532" s="5" t="s">
        <v>6059</v>
      </c>
      <c r="B1532" s="5" t="s">
        <v>1129</v>
      </c>
      <c r="C1532" s="5" t="s">
        <v>89</v>
      </c>
      <c r="D1532" s="316">
        <v>4175</v>
      </c>
      <c r="E1532" s="318">
        <v>40175</v>
      </c>
      <c r="F1532" s="5" t="s">
        <v>187</v>
      </c>
      <c r="G1532" s="5" t="s">
        <v>185</v>
      </c>
      <c r="H1532" s="6">
        <v>2148346</v>
      </c>
      <c r="I1532" s="6">
        <v>7</v>
      </c>
      <c r="J1532" s="12">
        <v>15218890</v>
      </c>
      <c r="K1532" s="12"/>
      <c r="L1532" s="12">
        <v>7816205</v>
      </c>
      <c r="M1532" s="12"/>
      <c r="N1532" s="12">
        <v>1259373</v>
      </c>
      <c r="O1532" s="12"/>
      <c r="P1532" s="12">
        <v>5322020</v>
      </c>
      <c r="Q1532" s="12"/>
      <c r="R1532" s="12">
        <v>0</v>
      </c>
      <c r="S1532" s="12"/>
      <c r="T1532" s="31">
        <v>29616488</v>
      </c>
      <c r="U1532" s="12"/>
      <c r="V1532" s="12">
        <v>0</v>
      </c>
      <c r="W1532" s="12"/>
      <c r="X1532" s="304">
        <v>13486</v>
      </c>
      <c r="Y1532" s="12"/>
      <c r="Z1532" s="5" t="str">
        <f t="shared" si="23"/>
        <v>No</v>
      </c>
      <c r="AA1532" s="6"/>
      <c r="AB1532" s="5"/>
    </row>
    <row r="1533" spans="1:28">
      <c r="A1533" s="5" t="s">
        <v>1969</v>
      </c>
      <c r="B1533" s="5" t="s">
        <v>1970</v>
      </c>
      <c r="C1533" s="5" t="s">
        <v>63</v>
      </c>
      <c r="D1533" s="316" t="s">
        <v>1971</v>
      </c>
      <c r="E1533" s="318" t="s">
        <v>1972</v>
      </c>
      <c r="F1533" s="5" t="s">
        <v>187</v>
      </c>
      <c r="G1533" s="5" t="s">
        <v>222</v>
      </c>
      <c r="H1533" s="6">
        <v>0</v>
      </c>
      <c r="I1533" s="6">
        <v>7</v>
      </c>
      <c r="J1533" s="12">
        <v>0</v>
      </c>
      <c r="K1533" s="12"/>
      <c r="L1533" s="12">
        <v>0</v>
      </c>
      <c r="M1533" s="12"/>
      <c r="N1533" s="12">
        <v>0</v>
      </c>
      <c r="O1533" s="12"/>
      <c r="P1533" s="12">
        <v>0</v>
      </c>
      <c r="Q1533" s="12"/>
      <c r="R1533" s="12">
        <v>503967</v>
      </c>
      <c r="S1533" s="12"/>
      <c r="T1533" s="31">
        <v>503967</v>
      </c>
      <c r="U1533" s="12"/>
      <c r="V1533" s="12">
        <v>0</v>
      </c>
      <c r="W1533" s="12"/>
      <c r="X1533" s="304">
        <v>11560</v>
      </c>
      <c r="Y1533" s="12"/>
      <c r="Z1533" s="5" t="str">
        <f t="shared" si="23"/>
        <v>No</v>
      </c>
      <c r="AA1533" s="6"/>
      <c r="AB1533" s="5"/>
    </row>
    <row r="1534" spans="1:28">
      <c r="A1534" s="5" t="s">
        <v>3420</v>
      </c>
      <c r="B1534" s="5" t="s">
        <v>3421</v>
      </c>
      <c r="C1534" s="5" t="s">
        <v>51</v>
      </c>
      <c r="D1534" s="316" t="s">
        <v>3422</v>
      </c>
      <c r="E1534" s="318" t="s">
        <v>3423</v>
      </c>
      <c r="F1534" s="5" t="s">
        <v>187</v>
      </c>
      <c r="G1534" s="5" t="s">
        <v>222</v>
      </c>
      <c r="H1534" s="6">
        <v>0</v>
      </c>
      <c r="I1534" s="6">
        <v>7</v>
      </c>
      <c r="J1534" s="12">
        <v>0</v>
      </c>
      <c r="K1534" s="12"/>
      <c r="L1534" s="12">
        <v>0</v>
      </c>
      <c r="M1534" s="12"/>
      <c r="N1534" s="12">
        <v>0</v>
      </c>
      <c r="O1534" s="12"/>
      <c r="P1534" s="12">
        <v>0</v>
      </c>
      <c r="Q1534" s="12"/>
      <c r="R1534" s="12">
        <v>306049</v>
      </c>
      <c r="S1534" s="12"/>
      <c r="T1534" s="31">
        <v>306049</v>
      </c>
      <c r="U1534" s="12"/>
      <c r="V1534" s="12">
        <v>0</v>
      </c>
      <c r="W1534" s="12"/>
      <c r="X1534" s="304">
        <v>5031</v>
      </c>
      <c r="Y1534" s="12"/>
      <c r="Z1534" s="5" t="str">
        <f t="shared" si="23"/>
        <v>No</v>
      </c>
      <c r="AA1534" s="6"/>
      <c r="AB1534" s="5"/>
    </row>
    <row r="1535" spans="1:28">
      <c r="A1535" s="5" t="s">
        <v>1740</v>
      </c>
      <c r="B1535" s="5" t="s">
        <v>5868</v>
      </c>
      <c r="C1535" s="5" t="s">
        <v>105</v>
      </c>
      <c r="D1535" s="316" t="s">
        <v>1741</v>
      </c>
      <c r="E1535" s="318" t="s">
        <v>1742</v>
      </c>
      <c r="F1535" s="5" t="s">
        <v>187</v>
      </c>
      <c r="G1535" s="5" t="s">
        <v>222</v>
      </c>
      <c r="H1535" s="6">
        <v>0</v>
      </c>
      <c r="I1535" s="6">
        <v>7</v>
      </c>
      <c r="J1535" s="12">
        <v>0</v>
      </c>
      <c r="K1535" s="12"/>
      <c r="L1535" s="12">
        <v>0</v>
      </c>
      <c r="M1535" s="12"/>
      <c r="N1535" s="12">
        <v>0</v>
      </c>
      <c r="O1535" s="12"/>
      <c r="P1535" s="12">
        <v>0</v>
      </c>
      <c r="Q1535" s="12"/>
      <c r="R1535" s="12">
        <v>383609</v>
      </c>
      <c r="S1535" s="12"/>
      <c r="T1535" s="31">
        <v>383609</v>
      </c>
      <c r="U1535" s="12"/>
      <c r="V1535" s="12">
        <v>0</v>
      </c>
      <c r="W1535" s="12"/>
      <c r="X1535" s="304">
        <v>14480</v>
      </c>
      <c r="Y1535" s="12"/>
      <c r="Z1535" s="5" t="str">
        <f t="shared" si="23"/>
        <v>No</v>
      </c>
      <c r="AA1535" s="6"/>
      <c r="AB1535" s="5"/>
    </row>
    <row r="1536" spans="1:28">
      <c r="A1536" s="5" t="s">
        <v>6047</v>
      </c>
      <c r="B1536" s="5" t="s">
        <v>4519</v>
      </c>
      <c r="C1536" s="5" t="s">
        <v>104</v>
      </c>
      <c r="D1536" s="316" t="s">
        <v>4520</v>
      </c>
      <c r="E1536" s="318" t="s">
        <v>4521</v>
      </c>
      <c r="F1536" s="5" t="s">
        <v>187</v>
      </c>
      <c r="G1536" s="5" t="s">
        <v>222</v>
      </c>
      <c r="H1536" s="6">
        <v>0</v>
      </c>
      <c r="I1536" s="6">
        <v>7</v>
      </c>
      <c r="J1536" s="12">
        <v>0</v>
      </c>
      <c r="K1536" s="12"/>
      <c r="L1536" s="12">
        <v>0</v>
      </c>
      <c r="M1536" s="12"/>
      <c r="N1536" s="12">
        <v>0</v>
      </c>
      <c r="O1536" s="12"/>
      <c r="P1536" s="12">
        <v>0</v>
      </c>
      <c r="Q1536" s="12"/>
      <c r="R1536" s="12">
        <v>706512</v>
      </c>
      <c r="S1536" s="12"/>
      <c r="T1536" s="31">
        <v>706512</v>
      </c>
      <c r="U1536" s="12"/>
      <c r="V1536" s="12">
        <v>0</v>
      </c>
      <c r="W1536" s="12"/>
      <c r="X1536" s="304">
        <v>12781</v>
      </c>
      <c r="Y1536" s="12"/>
      <c r="Z1536" s="5" t="str">
        <f t="shared" si="23"/>
        <v>No</v>
      </c>
      <c r="AA1536" s="6"/>
      <c r="AB1536" s="5"/>
    </row>
    <row r="1537" spans="1:28">
      <c r="A1537" s="5" t="s">
        <v>5018</v>
      </c>
      <c r="B1537" s="5" t="s">
        <v>5019</v>
      </c>
      <c r="C1537" s="5" t="s">
        <v>109</v>
      </c>
      <c r="D1537" s="316" t="s">
        <v>5020</v>
      </c>
      <c r="E1537" s="318" t="s">
        <v>5021</v>
      </c>
      <c r="F1537" s="5" t="s">
        <v>189</v>
      </c>
      <c r="G1537" s="5" t="s">
        <v>222</v>
      </c>
      <c r="H1537" s="6">
        <v>0</v>
      </c>
      <c r="I1537" s="6">
        <v>7</v>
      </c>
      <c r="J1537" s="12">
        <v>0</v>
      </c>
      <c r="K1537" s="12"/>
      <c r="L1537" s="12">
        <v>0</v>
      </c>
      <c r="M1537" s="12"/>
      <c r="N1537" s="12">
        <v>0</v>
      </c>
      <c r="O1537" s="12"/>
      <c r="P1537" s="12">
        <v>0</v>
      </c>
      <c r="Q1537" s="12"/>
      <c r="R1537" s="12">
        <v>504996</v>
      </c>
      <c r="S1537" s="12"/>
      <c r="T1537" s="31">
        <v>504996</v>
      </c>
      <c r="U1537" s="12"/>
      <c r="V1537" s="12">
        <v>0</v>
      </c>
      <c r="W1537" s="12"/>
      <c r="X1537" s="304">
        <v>9183</v>
      </c>
      <c r="Y1537" s="12"/>
      <c r="Z1537" s="5" t="str">
        <f t="shared" si="23"/>
        <v>No</v>
      </c>
      <c r="AA1537" s="6"/>
      <c r="AB1537" s="5"/>
    </row>
    <row r="1538" spans="1:28">
      <c r="A1538" s="5" t="s">
        <v>2406</v>
      </c>
      <c r="B1538" s="5" t="s">
        <v>2463</v>
      </c>
      <c r="C1538" s="5" t="s">
        <v>63</v>
      </c>
      <c r="D1538" s="316" t="s">
        <v>2464</v>
      </c>
      <c r="E1538" s="318" t="s">
        <v>2465</v>
      </c>
      <c r="F1538" s="5" t="s">
        <v>187</v>
      </c>
      <c r="G1538" s="5" t="s">
        <v>222</v>
      </c>
      <c r="H1538" s="6">
        <v>0</v>
      </c>
      <c r="I1538" s="6">
        <v>7</v>
      </c>
      <c r="J1538" s="12">
        <v>0</v>
      </c>
      <c r="K1538" s="12"/>
      <c r="L1538" s="12">
        <v>0</v>
      </c>
      <c r="M1538" s="12"/>
      <c r="N1538" s="12">
        <v>0</v>
      </c>
      <c r="O1538" s="12"/>
      <c r="P1538" s="12">
        <v>0</v>
      </c>
      <c r="Q1538" s="12"/>
      <c r="R1538" s="12">
        <v>626518</v>
      </c>
      <c r="S1538" s="12"/>
      <c r="T1538" s="31">
        <v>626518</v>
      </c>
      <c r="U1538" s="12"/>
      <c r="V1538" s="12">
        <v>0</v>
      </c>
      <c r="W1538" s="12"/>
      <c r="X1538" s="304">
        <v>14062</v>
      </c>
      <c r="Y1538" s="12"/>
      <c r="Z1538" s="5" t="str">
        <f t="shared" si="23"/>
        <v>No</v>
      </c>
      <c r="AA1538" s="6"/>
      <c r="AB1538" s="5"/>
    </row>
    <row r="1539" spans="1:28">
      <c r="A1539" s="5" t="s">
        <v>2373</v>
      </c>
      <c r="B1539" s="5" t="s">
        <v>243</v>
      </c>
      <c r="C1539" s="5" t="s">
        <v>16</v>
      </c>
      <c r="D1539" s="316" t="s">
        <v>2374</v>
      </c>
      <c r="E1539" s="318" t="s">
        <v>2375</v>
      </c>
      <c r="F1539" s="5" t="s">
        <v>187</v>
      </c>
      <c r="G1539" s="5" t="s">
        <v>222</v>
      </c>
      <c r="H1539" s="6">
        <v>0</v>
      </c>
      <c r="I1539" s="6">
        <v>6</v>
      </c>
      <c r="J1539" s="12">
        <v>0</v>
      </c>
      <c r="K1539" s="12"/>
      <c r="L1539" s="12">
        <v>0</v>
      </c>
      <c r="M1539" s="12"/>
      <c r="N1539" s="12">
        <v>0</v>
      </c>
      <c r="O1539" s="12"/>
      <c r="P1539" s="12">
        <v>0</v>
      </c>
      <c r="Q1539" s="12"/>
      <c r="R1539" s="12">
        <v>567622</v>
      </c>
      <c r="S1539" s="12"/>
      <c r="T1539" s="31">
        <v>567622</v>
      </c>
      <c r="U1539" s="12"/>
      <c r="V1539" s="12">
        <v>0</v>
      </c>
      <c r="W1539" s="12"/>
      <c r="X1539" s="304">
        <v>8790</v>
      </c>
      <c r="Y1539" s="12"/>
      <c r="Z1539" s="5" t="str">
        <f t="shared" ref="Z1539:Z1602" si="24">IF(Y1539&amp;W1539&amp;U1539&amp;S1539&amp;Q1539&amp;O1539&amp;M1539&amp;K1539&lt;&gt;"","Yes","No")</f>
        <v>No</v>
      </c>
      <c r="AA1539" s="6"/>
      <c r="AB1539" s="5"/>
    </row>
    <row r="1540" spans="1:28">
      <c r="A1540" s="5" t="s">
        <v>1102</v>
      </c>
      <c r="B1540" s="5" t="s">
        <v>1103</v>
      </c>
      <c r="C1540" s="5" t="s">
        <v>84</v>
      </c>
      <c r="D1540" s="316" t="s">
        <v>1104</v>
      </c>
      <c r="E1540" s="318">
        <v>66164</v>
      </c>
      <c r="F1540" s="5" t="s">
        <v>160</v>
      </c>
      <c r="G1540" s="5" t="s">
        <v>5166</v>
      </c>
      <c r="H1540" s="6">
        <v>0</v>
      </c>
      <c r="I1540" s="6">
        <v>6</v>
      </c>
      <c r="J1540" s="12">
        <v>0</v>
      </c>
      <c r="K1540" s="12"/>
      <c r="L1540" s="12">
        <v>0</v>
      </c>
      <c r="M1540" s="12"/>
      <c r="N1540" s="12">
        <v>0</v>
      </c>
      <c r="O1540" s="12"/>
      <c r="P1540" s="12">
        <v>0</v>
      </c>
      <c r="Q1540" s="12"/>
      <c r="R1540" s="12">
        <v>130530</v>
      </c>
      <c r="S1540" s="12"/>
      <c r="T1540" s="31">
        <v>130530</v>
      </c>
      <c r="U1540" s="12"/>
      <c r="V1540" s="12">
        <v>0</v>
      </c>
      <c r="W1540" s="12"/>
      <c r="X1540" s="304">
        <v>1489</v>
      </c>
      <c r="Y1540" s="12"/>
      <c r="Z1540" s="5" t="str">
        <f t="shared" si="24"/>
        <v>No</v>
      </c>
      <c r="AA1540" s="6"/>
      <c r="AB1540" s="5"/>
    </row>
    <row r="1541" spans="1:28">
      <c r="A1541" s="5" t="s">
        <v>1796</v>
      </c>
      <c r="B1541" s="5" t="s">
        <v>5423</v>
      </c>
      <c r="C1541" s="5" t="s">
        <v>41</v>
      </c>
      <c r="D1541" s="316" t="s">
        <v>1798</v>
      </c>
      <c r="E1541" s="318" t="s">
        <v>1799</v>
      </c>
      <c r="F1541" s="5" t="s">
        <v>187</v>
      </c>
      <c r="G1541" s="5" t="s">
        <v>222</v>
      </c>
      <c r="H1541" s="6">
        <v>0</v>
      </c>
      <c r="I1541" s="6">
        <v>6</v>
      </c>
      <c r="J1541" s="12">
        <v>0</v>
      </c>
      <c r="K1541" s="12"/>
      <c r="L1541" s="12">
        <v>0</v>
      </c>
      <c r="M1541" s="12"/>
      <c r="N1541" s="12">
        <v>0</v>
      </c>
      <c r="O1541" s="12"/>
      <c r="P1541" s="12">
        <v>0</v>
      </c>
      <c r="Q1541" s="12"/>
      <c r="R1541" s="12">
        <v>474156</v>
      </c>
      <c r="S1541" s="12"/>
      <c r="T1541" s="31">
        <v>474156</v>
      </c>
      <c r="U1541" s="12"/>
      <c r="V1541" s="12">
        <v>0</v>
      </c>
      <c r="W1541" s="12"/>
      <c r="X1541" s="304">
        <v>12649</v>
      </c>
      <c r="Y1541" s="12"/>
      <c r="Z1541" s="5" t="str">
        <f t="shared" si="24"/>
        <v>No</v>
      </c>
      <c r="AA1541" s="6"/>
      <c r="AB1541" s="5"/>
    </row>
    <row r="1542" spans="1:28">
      <c r="A1542" s="5" t="s">
        <v>6563</v>
      </c>
      <c r="B1542" s="5" t="s">
        <v>311</v>
      </c>
      <c r="C1542" s="5" t="s">
        <v>87</v>
      </c>
      <c r="D1542" s="316">
        <v>3077</v>
      </c>
      <c r="E1542" s="318">
        <v>30077</v>
      </c>
      <c r="F1542" s="5" t="s">
        <v>187</v>
      </c>
      <c r="G1542" s="5" t="s">
        <v>185</v>
      </c>
      <c r="H1542" s="6">
        <v>107682</v>
      </c>
      <c r="I1542" s="6">
        <v>6</v>
      </c>
      <c r="J1542" s="12">
        <v>966995</v>
      </c>
      <c r="K1542" s="12"/>
      <c r="L1542" s="12">
        <v>293422</v>
      </c>
      <c r="M1542" s="12"/>
      <c r="N1542" s="12">
        <v>161328</v>
      </c>
      <c r="O1542" s="12"/>
      <c r="P1542" s="12">
        <v>706413</v>
      </c>
      <c r="Q1542" s="12"/>
      <c r="R1542" s="12">
        <v>0</v>
      </c>
      <c r="S1542" s="12"/>
      <c r="T1542" s="31">
        <v>2128158</v>
      </c>
      <c r="U1542" s="12"/>
      <c r="V1542" s="12">
        <v>0</v>
      </c>
      <c r="W1542" s="12"/>
      <c r="X1542" s="304">
        <v>22007</v>
      </c>
      <c r="Y1542" s="12"/>
      <c r="Z1542" s="5" t="str">
        <f t="shared" si="24"/>
        <v>No</v>
      </c>
      <c r="AA1542" s="6"/>
      <c r="AB1542" s="5"/>
    </row>
    <row r="1543" spans="1:28">
      <c r="A1543" s="5" t="s">
        <v>4115</v>
      </c>
      <c r="B1543" s="5" t="s">
        <v>4116</v>
      </c>
      <c r="C1543" s="5" t="s">
        <v>65</v>
      </c>
      <c r="D1543" s="316" t="s">
        <v>4117</v>
      </c>
      <c r="E1543" s="318" t="s">
        <v>4118</v>
      </c>
      <c r="F1543" s="5" t="s">
        <v>235</v>
      </c>
      <c r="G1543" s="5" t="s">
        <v>222</v>
      </c>
      <c r="H1543" s="6">
        <v>0</v>
      </c>
      <c r="I1543" s="6">
        <v>6</v>
      </c>
      <c r="J1543" s="12">
        <v>0</v>
      </c>
      <c r="K1543" s="12"/>
      <c r="L1543" s="12">
        <v>0</v>
      </c>
      <c r="M1543" s="12"/>
      <c r="N1543" s="12">
        <v>0</v>
      </c>
      <c r="O1543" s="12"/>
      <c r="P1543" s="12">
        <v>0</v>
      </c>
      <c r="Q1543" s="12"/>
      <c r="R1543" s="12">
        <v>187080</v>
      </c>
      <c r="S1543" s="12"/>
      <c r="T1543" s="31">
        <v>187080</v>
      </c>
      <c r="U1543" s="12"/>
      <c r="V1543" s="12">
        <v>0</v>
      </c>
      <c r="W1543" s="12"/>
      <c r="X1543" s="304">
        <v>3642</v>
      </c>
      <c r="Y1543" s="12"/>
      <c r="Z1543" s="5" t="str">
        <f t="shared" si="24"/>
        <v>No</v>
      </c>
      <c r="AA1543" s="6"/>
      <c r="AB1543" s="5"/>
    </row>
    <row r="1544" spans="1:28">
      <c r="A1544" s="5" t="s">
        <v>1931</v>
      </c>
      <c r="B1544" s="5" t="s">
        <v>451</v>
      </c>
      <c r="C1544" s="5" t="s">
        <v>16</v>
      </c>
      <c r="D1544" s="316" t="s">
        <v>1932</v>
      </c>
      <c r="E1544" s="318" t="s">
        <v>1933</v>
      </c>
      <c r="F1544" s="5" t="s">
        <v>187</v>
      </c>
      <c r="G1544" s="5" t="s">
        <v>222</v>
      </c>
      <c r="H1544" s="6">
        <v>0</v>
      </c>
      <c r="I1544" s="6">
        <v>6</v>
      </c>
      <c r="J1544" s="12">
        <v>0</v>
      </c>
      <c r="K1544" s="12"/>
      <c r="L1544" s="12">
        <v>0</v>
      </c>
      <c r="M1544" s="12"/>
      <c r="N1544" s="12">
        <v>0</v>
      </c>
      <c r="O1544" s="12"/>
      <c r="P1544" s="12">
        <v>0</v>
      </c>
      <c r="Q1544" s="12"/>
      <c r="R1544" s="12">
        <v>471408</v>
      </c>
      <c r="S1544" s="12"/>
      <c r="T1544" s="31">
        <v>471408</v>
      </c>
      <c r="U1544" s="12"/>
      <c r="V1544" s="12">
        <v>0</v>
      </c>
      <c r="W1544" s="12"/>
      <c r="X1544" s="304">
        <v>5185</v>
      </c>
      <c r="Y1544" s="12"/>
      <c r="Z1544" s="5" t="str">
        <f t="shared" si="24"/>
        <v>No</v>
      </c>
      <c r="AA1544" s="6"/>
      <c r="AB1544" s="5"/>
    </row>
    <row r="1545" spans="1:28">
      <c r="A1545" s="5" t="s">
        <v>1065</v>
      </c>
      <c r="B1545" s="5" t="s">
        <v>1066</v>
      </c>
      <c r="C1545" s="5" t="s">
        <v>89</v>
      </c>
      <c r="D1545" s="316">
        <v>4164</v>
      </c>
      <c r="E1545" s="318">
        <v>40164</v>
      </c>
      <c r="F1545" s="5" t="s">
        <v>187</v>
      </c>
      <c r="G1545" s="5" t="s">
        <v>5166</v>
      </c>
      <c r="H1545" s="6">
        <v>85225</v>
      </c>
      <c r="I1545" s="6">
        <v>6</v>
      </c>
      <c r="J1545" s="12">
        <v>0</v>
      </c>
      <c r="K1545" s="12"/>
      <c r="L1545" s="12">
        <v>0</v>
      </c>
      <c r="M1545" s="12"/>
      <c r="N1545" s="12">
        <v>0</v>
      </c>
      <c r="O1545" s="12"/>
      <c r="P1545" s="12">
        <v>0</v>
      </c>
      <c r="Q1545" s="12"/>
      <c r="R1545" s="12">
        <v>233510</v>
      </c>
      <c r="S1545" s="12"/>
      <c r="T1545" s="31">
        <v>233510</v>
      </c>
      <c r="U1545" s="12"/>
      <c r="V1545" s="12">
        <v>0</v>
      </c>
      <c r="W1545" s="12"/>
      <c r="X1545" s="304">
        <v>3713</v>
      </c>
      <c r="Y1545" s="12"/>
      <c r="Z1545" s="5" t="str">
        <f t="shared" si="24"/>
        <v>No</v>
      </c>
      <c r="AA1545" s="6"/>
      <c r="AB1545" s="5"/>
    </row>
    <row r="1546" spans="1:28">
      <c r="A1546" s="5" t="s">
        <v>4301</v>
      </c>
      <c r="B1546" s="5" t="s">
        <v>6076</v>
      </c>
      <c r="C1546" s="5" t="s">
        <v>62</v>
      </c>
      <c r="D1546" s="316" t="s">
        <v>4302</v>
      </c>
      <c r="E1546" s="318" t="s">
        <v>4303</v>
      </c>
      <c r="F1546" s="5" t="s">
        <v>187</v>
      </c>
      <c r="G1546" s="5" t="s">
        <v>222</v>
      </c>
      <c r="H1546" s="6">
        <v>0</v>
      </c>
      <c r="I1546" s="6">
        <v>6</v>
      </c>
      <c r="J1546" s="12">
        <v>0</v>
      </c>
      <c r="K1546" s="12"/>
      <c r="L1546" s="12">
        <v>0</v>
      </c>
      <c r="M1546" s="12"/>
      <c r="N1546" s="12">
        <v>0</v>
      </c>
      <c r="O1546" s="12"/>
      <c r="P1546" s="12">
        <v>0</v>
      </c>
      <c r="Q1546" s="12"/>
      <c r="R1546" s="12">
        <v>128362</v>
      </c>
      <c r="S1546" s="12"/>
      <c r="T1546" s="31">
        <v>128362</v>
      </c>
      <c r="U1546" s="12"/>
      <c r="V1546" s="12">
        <v>0</v>
      </c>
      <c r="W1546" s="12"/>
      <c r="X1546" s="304">
        <v>1660</v>
      </c>
      <c r="Y1546" s="12"/>
      <c r="Z1546" s="5" t="str">
        <f t="shared" si="24"/>
        <v>No</v>
      </c>
      <c r="AA1546" s="6"/>
      <c r="AB1546" s="5"/>
    </row>
    <row r="1547" spans="1:28">
      <c r="A1547" s="5" t="s">
        <v>3054</v>
      </c>
      <c r="B1547" s="5" t="s">
        <v>518</v>
      </c>
      <c r="C1547" s="5" t="s">
        <v>56</v>
      </c>
      <c r="D1547" s="316" t="s">
        <v>3055</v>
      </c>
      <c r="E1547" s="318" t="s">
        <v>3056</v>
      </c>
      <c r="F1547" s="5" t="s">
        <v>187</v>
      </c>
      <c r="G1547" s="5" t="s">
        <v>222</v>
      </c>
      <c r="H1547" s="6">
        <v>0</v>
      </c>
      <c r="I1547" s="6">
        <v>6</v>
      </c>
      <c r="J1547" s="12">
        <v>0</v>
      </c>
      <c r="K1547" s="12"/>
      <c r="L1547" s="12">
        <v>0</v>
      </c>
      <c r="M1547" s="12"/>
      <c r="N1547" s="12">
        <v>0</v>
      </c>
      <c r="O1547" s="12"/>
      <c r="P1547" s="12">
        <v>0</v>
      </c>
      <c r="Q1547" s="12"/>
      <c r="R1547" s="12">
        <v>291415</v>
      </c>
      <c r="S1547" s="12"/>
      <c r="T1547" s="31">
        <v>291415</v>
      </c>
      <c r="U1547" s="12"/>
      <c r="V1547" s="12">
        <v>0</v>
      </c>
      <c r="W1547" s="12"/>
      <c r="X1547" s="304">
        <v>6020</v>
      </c>
      <c r="Y1547" s="12"/>
      <c r="Z1547" s="5" t="str">
        <f t="shared" si="24"/>
        <v>No</v>
      </c>
      <c r="AA1547" s="6"/>
      <c r="AB1547" s="5"/>
    </row>
    <row r="1548" spans="1:28">
      <c r="A1548" s="5" t="s">
        <v>5503</v>
      </c>
      <c r="B1548" s="5" t="s">
        <v>5504</v>
      </c>
      <c r="C1548" s="5" t="s">
        <v>117</v>
      </c>
      <c r="D1548" s="316" t="s">
        <v>5505</v>
      </c>
      <c r="E1548" s="318" t="s">
        <v>5506</v>
      </c>
      <c r="F1548" s="5" t="s">
        <v>235</v>
      </c>
      <c r="G1548" s="5" t="s">
        <v>222</v>
      </c>
      <c r="H1548" s="6">
        <v>0</v>
      </c>
      <c r="I1548" s="6">
        <v>6</v>
      </c>
      <c r="J1548" s="12">
        <v>0</v>
      </c>
      <c r="K1548" s="12"/>
      <c r="L1548" s="12">
        <v>0</v>
      </c>
      <c r="M1548" s="12"/>
      <c r="N1548" s="12">
        <v>0</v>
      </c>
      <c r="O1548" s="12"/>
      <c r="P1548" s="12">
        <v>0</v>
      </c>
      <c r="Q1548" s="12"/>
      <c r="R1548" s="12">
        <v>124538</v>
      </c>
      <c r="S1548" s="12"/>
      <c r="T1548" s="31">
        <v>124538</v>
      </c>
      <c r="U1548" s="12"/>
      <c r="V1548" s="12">
        <v>0</v>
      </c>
      <c r="W1548" s="12"/>
      <c r="X1548" s="304">
        <v>12208</v>
      </c>
      <c r="Y1548" s="12"/>
      <c r="Z1548" s="5" t="str">
        <f t="shared" si="24"/>
        <v>No</v>
      </c>
      <c r="AA1548" s="6"/>
      <c r="AB1548" s="5"/>
    </row>
    <row r="1549" spans="1:28">
      <c r="A1549" s="5" t="s">
        <v>2557</v>
      </c>
      <c r="B1549" s="5" t="s">
        <v>2558</v>
      </c>
      <c r="C1549" s="5" t="s">
        <v>56</v>
      </c>
      <c r="D1549" s="316" t="s">
        <v>2559</v>
      </c>
      <c r="E1549" s="318" t="s">
        <v>2560</v>
      </c>
      <c r="F1549" s="5" t="s">
        <v>187</v>
      </c>
      <c r="G1549" s="5" t="s">
        <v>222</v>
      </c>
      <c r="H1549" s="6">
        <v>0</v>
      </c>
      <c r="I1549" s="6">
        <v>6</v>
      </c>
      <c r="J1549" s="12">
        <v>0</v>
      </c>
      <c r="K1549" s="12"/>
      <c r="L1549" s="12">
        <v>0</v>
      </c>
      <c r="M1549" s="12"/>
      <c r="N1549" s="12">
        <v>0</v>
      </c>
      <c r="O1549" s="12"/>
      <c r="P1549" s="12">
        <v>0</v>
      </c>
      <c r="Q1549" s="12"/>
      <c r="R1549" s="12">
        <v>508050</v>
      </c>
      <c r="S1549" s="12"/>
      <c r="T1549" s="31">
        <v>508050</v>
      </c>
      <c r="U1549" s="12"/>
      <c r="V1549" s="12">
        <v>0</v>
      </c>
      <c r="W1549" s="12"/>
      <c r="X1549" s="304">
        <v>9444</v>
      </c>
      <c r="Y1549" s="12"/>
      <c r="Z1549" s="5" t="str">
        <f t="shared" si="24"/>
        <v>No</v>
      </c>
      <c r="AA1549" s="6"/>
      <c r="AB1549" s="5"/>
    </row>
    <row r="1550" spans="1:28">
      <c r="A1550" s="5" t="s">
        <v>2824</v>
      </c>
      <c r="B1550" s="5" t="s">
        <v>2825</v>
      </c>
      <c r="C1550" s="5" t="s">
        <v>56</v>
      </c>
      <c r="D1550" s="316" t="s">
        <v>2826</v>
      </c>
      <c r="E1550" s="318" t="s">
        <v>2827</v>
      </c>
      <c r="F1550" s="5" t="s">
        <v>187</v>
      </c>
      <c r="G1550" s="5" t="s">
        <v>222</v>
      </c>
      <c r="H1550" s="6">
        <v>0</v>
      </c>
      <c r="I1550" s="6">
        <v>6</v>
      </c>
      <c r="J1550" s="12">
        <v>0</v>
      </c>
      <c r="K1550" s="12"/>
      <c r="L1550" s="12">
        <v>0</v>
      </c>
      <c r="M1550" s="12"/>
      <c r="N1550" s="12">
        <v>0</v>
      </c>
      <c r="O1550" s="12"/>
      <c r="P1550" s="12">
        <v>0</v>
      </c>
      <c r="Q1550" s="12"/>
      <c r="R1550" s="12">
        <v>383358</v>
      </c>
      <c r="S1550" s="12"/>
      <c r="T1550" s="31">
        <v>383358</v>
      </c>
      <c r="U1550" s="12"/>
      <c r="V1550" s="12">
        <v>0</v>
      </c>
      <c r="W1550" s="12"/>
      <c r="X1550" s="304">
        <v>11178</v>
      </c>
      <c r="Y1550" s="12"/>
      <c r="Z1550" s="5" t="str">
        <f t="shared" si="24"/>
        <v>No</v>
      </c>
      <c r="AA1550" s="6"/>
      <c r="AB1550" s="5"/>
    </row>
    <row r="1551" spans="1:28">
      <c r="A1551" s="5" t="s">
        <v>6068</v>
      </c>
      <c r="B1551" s="5" t="s">
        <v>563</v>
      </c>
      <c r="C1551" s="5" t="s">
        <v>72</v>
      </c>
      <c r="D1551" s="316"/>
      <c r="E1551" s="318">
        <v>66283</v>
      </c>
      <c r="F1551" s="5" t="s">
        <v>189</v>
      </c>
      <c r="G1551" s="5" t="s">
        <v>5166</v>
      </c>
      <c r="H1551" s="6">
        <v>128600</v>
      </c>
      <c r="I1551" s="6">
        <v>6</v>
      </c>
      <c r="J1551" s="12">
        <v>0</v>
      </c>
      <c r="K1551" s="12"/>
      <c r="L1551" s="12">
        <v>0</v>
      </c>
      <c r="M1551" s="12"/>
      <c r="N1551" s="12">
        <v>0</v>
      </c>
      <c r="O1551" s="12"/>
      <c r="P1551" s="12">
        <v>0</v>
      </c>
      <c r="Q1551" s="12"/>
      <c r="R1551" s="12">
        <v>847534</v>
      </c>
      <c r="S1551" s="12"/>
      <c r="T1551" s="31">
        <v>847534</v>
      </c>
      <c r="U1551" s="12"/>
      <c r="V1551" s="12">
        <v>0</v>
      </c>
      <c r="W1551" s="12"/>
      <c r="X1551" s="304">
        <v>8899</v>
      </c>
      <c r="Y1551" s="12"/>
      <c r="Z1551" s="5" t="str">
        <f t="shared" si="24"/>
        <v>No</v>
      </c>
      <c r="AA1551" s="6"/>
      <c r="AB1551" s="5"/>
    </row>
    <row r="1552" spans="1:28">
      <c r="A1552" s="5" t="s">
        <v>5384</v>
      </c>
      <c r="B1552" s="5" t="s">
        <v>1552</v>
      </c>
      <c r="C1552" s="5" t="s">
        <v>74</v>
      </c>
      <c r="D1552" s="316" t="s">
        <v>1553</v>
      </c>
      <c r="E1552" s="318" t="s">
        <v>1554</v>
      </c>
      <c r="F1552" s="5" t="s">
        <v>187</v>
      </c>
      <c r="G1552" s="5" t="s">
        <v>222</v>
      </c>
      <c r="H1552" s="6">
        <v>0</v>
      </c>
      <c r="I1552" s="6">
        <v>6</v>
      </c>
      <c r="J1552" s="12">
        <v>0</v>
      </c>
      <c r="K1552" s="12"/>
      <c r="L1552" s="12">
        <v>0</v>
      </c>
      <c r="M1552" s="12"/>
      <c r="N1552" s="12">
        <v>0</v>
      </c>
      <c r="O1552" s="12"/>
      <c r="P1552" s="12">
        <v>0</v>
      </c>
      <c r="Q1552" s="12"/>
      <c r="R1552" s="12">
        <v>601229</v>
      </c>
      <c r="S1552" s="12"/>
      <c r="T1552" s="31">
        <v>601229</v>
      </c>
      <c r="U1552" s="12"/>
      <c r="V1552" s="12">
        <v>0</v>
      </c>
      <c r="W1552" s="12"/>
      <c r="X1552" s="304">
        <v>10505</v>
      </c>
      <c r="Y1552" s="12"/>
      <c r="Z1552" s="5" t="str">
        <f t="shared" si="24"/>
        <v>No</v>
      </c>
      <c r="AA1552" s="6"/>
      <c r="AB1552" s="5"/>
    </row>
    <row r="1553" spans="1:28">
      <c r="A1553" s="5" t="s">
        <v>3136</v>
      </c>
      <c r="B1553" s="5" t="s">
        <v>3137</v>
      </c>
      <c r="C1553" s="5" t="s">
        <v>113</v>
      </c>
      <c r="D1553" s="316" t="s">
        <v>3138</v>
      </c>
      <c r="E1553" s="318" t="s">
        <v>3139</v>
      </c>
      <c r="F1553" s="5" t="s">
        <v>187</v>
      </c>
      <c r="G1553" s="5" t="s">
        <v>222</v>
      </c>
      <c r="H1553" s="6">
        <v>0</v>
      </c>
      <c r="I1553" s="6">
        <v>6</v>
      </c>
      <c r="J1553" s="12">
        <v>0</v>
      </c>
      <c r="K1553" s="12"/>
      <c r="L1553" s="12">
        <v>0</v>
      </c>
      <c r="M1553" s="12"/>
      <c r="N1553" s="12">
        <v>0</v>
      </c>
      <c r="O1553" s="12"/>
      <c r="P1553" s="12">
        <v>0</v>
      </c>
      <c r="Q1553" s="12"/>
      <c r="R1553" s="12">
        <v>625847</v>
      </c>
      <c r="S1553" s="12"/>
      <c r="T1553" s="31">
        <v>625847</v>
      </c>
      <c r="U1553" s="12"/>
      <c r="V1553" s="12">
        <v>0</v>
      </c>
      <c r="W1553" s="12"/>
      <c r="X1553" s="304">
        <v>19896</v>
      </c>
      <c r="Y1553" s="12"/>
      <c r="Z1553" s="5" t="str">
        <f t="shared" si="24"/>
        <v>No</v>
      </c>
      <c r="AA1553" s="6"/>
      <c r="AB1553" s="5"/>
    </row>
    <row r="1554" spans="1:28">
      <c r="A1554" s="5" t="s">
        <v>3475</v>
      </c>
      <c r="B1554" s="5" t="s">
        <v>5865</v>
      </c>
      <c r="C1554" s="5" t="s">
        <v>72</v>
      </c>
      <c r="D1554" s="316" t="s">
        <v>3476</v>
      </c>
      <c r="E1554" s="318" t="s">
        <v>3477</v>
      </c>
      <c r="F1554" s="5" t="s">
        <v>187</v>
      </c>
      <c r="G1554" s="5" t="s">
        <v>222</v>
      </c>
      <c r="H1554" s="6">
        <v>0</v>
      </c>
      <c r="I1554" s="6">
        <v>6</v>
      </c>
      <c r="J1554" s="12">
        <v>0</v>
      </c>
      <c r="K1554" s="12"/>
      <c r="L1554" s="12">
        <v>0</v>
      </c>
      <c r="M1554" s="12"/>
      <c r="N1554" s="12">
        <v>0</v>
      </c>
      <c r="O1554" s="12"/>
      <c r="P1554" s="12">
        <v>0</v>
      </c>
      <c r="Q1554" s="12"/>
      <c r="R1554" s="12">
        <v>774872</v>
      </c>
      <c r="S1554" s="12"/>
      <c r="T1554" s="31">
        <v>774872</v>
      </c>
      <c r="U1554" s="12"/>
      <c r="V1554" s="12">
        <v>0</v>
      </c>
      <c r="W1554" s="12"/>
      <c r="X1554" s="304">
        <v>11760</v>
      </c>
      <c r="Y1554" s="12"/>
      <c r="Z1554" s="5" t="str">
        <f t="shared" si="24"/>
        <v>No</v>
      </c>
      <c r="AA1554" s="6"/>
      <c r="AB1554" s="5"/>
    </row>
    <row r="1555" spans="1:28">
      <c r="A1555" s="5" t="s">
        <v>256</v>
      </c>
      <c r="B1555" s="5" t="s">
        <v>257</v>
      </c>
      <c r="C1555" s="5" t="s">
        <v>89</v>
      </c>
      <c r="D1555" s="316">
        <v>4122</v>
      </c>
      <c r="E1555" s="318">
        <v>40122</v>
      </c>
      <c r="F1555" s="5" t="s">
        <v>187</v>
      </c>
      <c r="G1555" s="5" t="s">
        <v>5166</v>
      </c>
      <c r="H1555" s="6">
        <v>2148346</v>
      </c>
      <c r="I1555" s="6">
        <v>6</v>
      </c>
      <c r="J1555" s="12">
        <v>0</v>
      </c>
      <c r="K1555" s="12"/>
      <c r="L1555" s="12">
        <v>0</v>
      </c>
      <c r="M1555" s="12"/>
      <c r="N1555" s="12">
        <v>0</v>
      </c>
      <c r="O1555" s="12"/>
      <c r="P1555" s="12">
        <v>0</v>
      </c>
      <c r="Q1555" s="12"/>
      <c r="R1555" s="12">
        <v>155982</v>
      </c>
      <c r="S1555" s="12"/>
      <c r="T1555" s="31">
        <v>155982</v>
      </c>
      <c r="U1555" s="12"/>
      <c r="V1555" s="12">
        <v>0</v>
      </c>
      <c r="W1555" s="12"/>
      <c r="X1555" s="304">
        <v>3526</v>
      </c>
      <c r="Y1555" s="12"/>
      <c r="Z1555" s="5" t="str">
        <f t="shared" si="24"/>
        <v>No</v>
      </c>
      <c r="AA1555" s="6"/>
      <c r="AB1555" s="5"/>
    </row>
    <row r="1556" spans="1:28">
      <c r="A1556" s="5" t="s">
        <v>2241</v>
      </c>
      <c r="B1556" s="5" t="s">
        <v>581</v>
      </c>
      <c r="C1556" s="5" t="s">
        <v>41</v>
      </c>
      <c r="D1556" s="316" t="s">
        <v>2242</v>
      </c>
      <c r="E1556" s="318" t="s">
        <v>2243</v>
      </c>
      <c r="F1556" s="5" t="s">
        <v>187</v>
      </c>
      <c r="G1556" s="5" t="s">
        <v>222</v>
      </c>
      <c r="H1556" s="6">
        <v>0</v>
      </c>
      <c r="I1556" s="6">
        <v>6</v>
      </c>
      <c r="J1556" s="12">
        <v>0</v>
      </c>
      <c r="K1556" s="12"/>
      <c r="L1556" s="12">
        <v>0</v>
      </c>
      <c r="M1556" s="12"/>
      <c r="N1556" s="12">
        <v>0</v>
      </c>
      <c r="O1556" s="12"/>
      <c r="P1556" s="12">
        <v>0</v>
      </c>
      <c r="Q1556" s="12"/>
      <c r="R1556" s="12">
        <v>322390</v>
      </c>
      <c r="S1556" s="12"/>
      <c r="T1556" s="31">
        <v>322390</v>
      </c>
      <c r="U1556" s="12"/>
      <c r="V1556" s="12">
        <v>0</v>
      </c>
      <c r="W1556" s="12"/>
      <c r="X1556" s="304">
        <v>9835</v>
      </c>
      <c r="Y1556" s="12"/>
      <c r="Z1556" s="5" t="str">
        <f t="shared" si="24"/>
        <v>No</v>
      </c>
      <c r="AA1556" s="6"/>
      <c r="AB1556" s="5"/>
    </row>
    <row r="1557" spans="1:28">
      <c r="A1557" s="5" t="s">
        <v>6066</v>
      </c>
      <c r="B1557" s="5" t="s">
        <v>6564</v>
      </c>
      <c r="C1557" s="5" t="s">
        <v>57</v>
      </c>
      <c r="D1557" s="316"/>
      <c r="E1557" s="318" t="s">
        <v>6067</v>
      </c>
      <c r="F1557" s="5" t="s">
        <v>189</v>
      </c>
      <c r="G1557" s="5" t="s">
        <v>222</v>
      </c>
      <c r="H1557" s="6">
        <v>0</v>
      </c>
      <c r="I1557" s="6">
        <v>6</v>
      </c>
      <c r="J1557" s="12">
        <v>0</v>
      </c>
      <c r="K1557" s="12"/>
      <c r="L1557" s="12">
        <v>0</v>
      </c>
      <c r="M1557" s="12"/>
      <c r="N1557" s="12">
        <v>0</v>
      </c>
      <c r="O1557" s="12"/>
      <c r="P1557" s="12">
        <v>0</v>
      </c>
      <c r="Q1557" s="12"/>
      <c r="R1557" s="12">
        <v>776514</v>
      </c>
      <c r="S1557" s="12"/>
      <c r="T1557" s="31">
        <v>776514</v>
      </c>
      <c r="U1557" s="12"/>
      <c r="V1557" s="12">
        <v>0</v>
      </c>
      <c r="W1557" s="12"/>
      <c r="X1557" s="304">
        <v>13152</v>
      </c>
      <c r="Y1557" s="12"/>
      <c r="Z1557" s="5" t="str">
        <f t="shared" si="24"/>
        <v>No</v>
      </c>
      <c r="AA1557" s="6"/>
      <c r="AB1557" s="5"/>
    </row>
    <row r="1558" spans="1:28">
      <c r="A1558" s="5" t="s">
        <v>5385</v>
      </c>
      <c r="B1558" s="5" t="s">
        <v>5386</v>
      </c>
      <c r="C1558" s="5" t="s">
        <v>74</v>
      </c>
      <c r="D1558" s="316" t="s">
        <v>1564</v>
      </c>
      <c r="E1558" s="318" t="s">
        <v>1565</v>
      </c>
      <c r="F1558" s="5" t="s">
        <v>187</v>
      </c>
      <c r="G1558" s="5" t="s">
        <v>222</v>
      </c>
      <c r="H1558" s="6">
        <v>0</v>
      </c>
      <c r="I1558" s="6">
        <v>6</v>
      </c>
      <c r="J1558" s="12">
        <v>0</v>
      </c>
      <c r="K1558" s="12"/>
      <c r="L1558" s="12">
        <v>0</v>
      </c>
      <c r="M1558" s="12"/>
      <c r="N1558" s="12">
        <v>0</v>
      </c>
      <c r="O1558" s="12"/>
      <c r="P1558" s="12">
        <v>0</v>
      </c>
      <c r="Q1558" s="12"/>
      <c r="R1558" s="12">
        <v>896459</v>
      </c>
      <c r="S1558" s="12"/>
      <c r="T1558" s="31">
        <v>896459</v>
      </c>
      <c r="U1558" s="12"/>
      <c r="V1558" s="12">
        <v>0</v>
      </c>
      <c r="W1558" s="12"/>
      <c r="X1558" s="304">
        <v>14624</v>
      </c>
      <c r="Y1558" s="12"/>
      <c r="Z1558" s="5" t="str">
        <f t="shared" si="24"/>
        <v>No</v>
      </c>
      <c r="AA1558" s="6"/>
      <c r="AB1558" s="5"/>
    </row>
    <row r="1559" spans="1:28">
      <c r="A1559" s="5" t="s">
        <v>5671</v>
      </c>
      <c r="B1559" s="5" t="s">
        <v>231</v>
      </c>
      <c r="C1559" s="5" t="s">
        <v>74</v>
      </c>
      <c r="D1559" s="316">
        <v>2179</v>
      </c>
      <c r="E1559" s="318">
        <v>20179</v>
      </c>
      <c r="F1559" s="5" t="s">
        <v>232</v>
      </c>
      <c r="G1559" s="5" t="s">
        <v>5166</v>
      </c>
      <c r="H1559" s="6">
        <v>423566</v>
      </c>
      <c r="I1559" s="6">
        <v>6</v>
      </c>
      <c r="J1559" s="12">
        <v>0</v>
      </c>
      <c r="K1559" s="12"/>
      <c r="L1559" s="12">
        <v>0</v>
      </c>
      <c r="M1559" s="12"/>
      <c r="N1559" s="12">
        <v>0</v>
      </c>
      <c r="O1559" s="12"/>
      <c r="P1559" s="12">
        <v>0</v>
      </c>
      <c r="Q1559" s="12"/>
      <c r="R1559" s="12">
        <v>1538242</v>
      </c>
      <c r="S1559" s="12"/>
      <c r="T1559" s="31">
        <v>1538242</v>
      </c>
      <c r="U1559" s="12"/>
      <c r="V1559" s="12">
        <v>0</v>
      </c>
      <c r="W1559" s="12"/>
      <c r="X1559" s="304">
        <v>14917</v>
      </c>
      <c r="Y1559" s="12"/>
      <c r="Z1559" s="5" t="str">
        <f t="shared" si="24"/>
        <v>No</v>
      </c>
      <c r="AA1559" s="6"/>
      <c r="AB1559" s="5"/>
    </row>
    <row r="1560" spans="1:28">
      <c r="A1560" s="5" t="s">
        <v>6565</v>
      </c>
      <c r="B1560" s="5" t="s">
        <v>5659</v>
      </c>
      <c r="C1560" s="5" t="s">
        <v>21</v>
      </c>
      <c r="D1560" s="316"/>
      <c r="E1560" s="318">
        <v>90251</v>
      </c>
      <c r="F1560" s="5" t="s">
        <v>187</v>
      </c>
      <c r="G1560" s="5" t="s">
        <v>5166</v>
      </c>
      <c r="H1560" s="6">
        <v>12150996</v>
      </c>
      <c r="I1560" s="6">
        <v>6</v>
      </c>
      <c r="J1560" s="12">
        <v>0</v>
      </c>
      <c r="K1560" s="12"/>
      <c r="L1560" s="12">
        <v>0</v>
      </c>
      <c r="M1560" s="12"/>
      <c r="N1560" s="12">
        <v>0</v>
      </c>
      <c r="O1560" s="12"/>
      <c r="P1560" s="12">
        <v>0</v>
      </c>
      <c r="Q1560" s="12"/>
      <c r="R1560" s="12">
        <v>1380296</v>
      </c>
      <c r="S1560" s="12"/>
      <c r="T1560" s="31">
        <v>1380296</v>
      </c>
      <c r="U1560" s="12"/>
      <c r="V1560" s="12">
        <v>0</v>
      </c>
      <c r="W1560" s="12"/>
      <c r="X1560" s="304">
        <v>19890</v>
      </c>
      <c r="Y1560" s="12"/>
      <c r="Z1560" s="5" t="str">
        <f t="shared" si="24"/>
        <v>No</v>
      </c>
      <c r="AA1560" s="6"/>
      <c r="AB1560" s="5"/>
    </row>
    <row r="1561" spans="1:28">
      <c r="A1561" s="5" t="s">
        <v>2954</v>
      </c>
      <c r="B1561" s="5" t="s">
        <v>391</v>
      </c>
      <c r="C1561" s="5" t="s">
        <v>46</v>
      </c>
      <c r="D1561" s="316" t="s">
        <v>2955</v>
      </c>
      <c r="E1561" s="318" t="s">
        <v>2956</v>
      </c>
      <c r="F1561" s="5" t="s">
        <v>187</v>
      </c>
      <c r="G1561" s="5" t="s">
        <v>222</v>
      </c>
      <c r="H1561" s="6">
        <v>0</v>
      </c>
      <c r="I1561" s="6">
        <v>6</v>
      </c>
      <c r="J1561" s="12">
        <v>0</v>
      </c>
      <c r="K1561" s="12"/>
      <c r="L1561" s="12">
        <v>0</v>
      </c>
      <c r="M1561" s="12"/>
      <c r="N1561" s="12">
        <v>0</v>
      </c>
      <c r="O1561" s="12"/>
      <c r="P1561" s="12">
        <v>0</v>
      </c>
      <c r="Q1561" s="12"/>
      <c r="R1561" s="12">
        <v>105141</v>
      </c>
      <c r="S1561" s="12"/>
      <c r="T1561" s="31">
        <v>105141</v>
      </c>
      <c r="U1561" s="12"/>
      <c r="V1561" s="12">
        <v>0</v>
      </c>
      <c r="W1561" s="12"/>
      <c r="X1561" s="304">
        <v>1332</v>
      </c>
      <c r="Y1561" s="12"/>
      <c r="Z1561" s="5" t="str">
        <f t="shared" si="24"/>
        <v>No</v>
      </c>
      <c r="AA1561" s="6"/>
      <c r="AB1561" s="5"/>
    </row>
    <row r="1562" spans="1:28">
      <c r="A1562" s="5" t="s">
        <v>2261</v>
      </c>
      <c r="B1562" s="5" t="s">
        <v>2262</v>
      </c>
      <c r="C1562" s="5" t="s">
        <v>41</v>
      </c>
      <c r="D1562" s="316" t="s">
        <v>2263</v>
      </c>
      <c r="E1562" s="318" t="s">
        <v>2264</v>
      </c>
      <c r="F1562" s="5" t="s">
        <v>187</v>
      </c>
      <c r="G1562" s="5" t="s">
        <v>222</v>
      </c>
      <c r="H1562" s="6">
        <v>0</v>
      </c>
      <c r="I1562" s="6">
        <v>6</v>
      </c>
      <c r="J1562" s="12">
        <v>0</v>
      </c>
      <c r="K1562" s="12"/>
      <c r="L1562" s="12">
        <v>0</v>
      </c>
      <c r="M1562" s="12"/>
      <c r="N1562" s="12">
        <v>0</v>
      </c>
      <c r="O1562" s="12"/>
      <c r="P1562" s="12">
        <v>0</v>
      </c>
      <c r="Q1562" s="12"/>
      <c r="R1562" s="12">
        <v>379269</v>
      </c>
      <c r="S1562" s="12"/>
      <c r="T1562" s="31">
        <v>379269</v>
      </c>
      <c r="U1562" s="12"/>
      <c r="V1562" s="12">
        <v>0</v>
      </c>
      <c r="W1562" s="12"/>
      <c r="X1562" s="304">
        <v>11467</v>
      </c>
      <c r="Y1562" s="12"/>
      <c r="Z1562" s="5" t="str">
        <f t="shared" si="24"/>
        <v>No</v>
      </c>
      <c r="AA1562" s="6"/>
      <c r="AB1562" s="5"/>
    </row>
    <row r="1563" spans="1:28">
      <c r="A1563" s="5" t="s">
        <v>6071</v>
      </c>
      <c r="B1563" s="5" t="s">
        <v>6072</v>
      </c>
      <c r="C1563" s="5" t="s">
        <v>32</v>
      </c>
      <c r="D1563" s="316"/>
      <c r="E1563" s="318" t="s">
        <v>6073</v>
      </c>
      <c r="F1563" s="5" t="s">
        <v>235</v>
      </c>
      <c r="G1563" s="5" t="s">
        <v>222</v>
      </c>
      <c r="H1563" s="6">
        <v>0</v>
      </c>
      <c r="I1563" s="6">
        <v>6</v>
      </c>
      <c r="J1563" s="12">
        <v>0</v>
      </c>
      <c r="K1563" s="12"/>
      <c r="L1563" s="12">
        <v>0</v>
      </c>
      <c r="M1563" s="12"/>
      <c r="N1563" s="12">
        <v>0</v>
      </c>
      <c r="O1563" s="12"/>
      <c r="P1563" s="12">
        <v>0</v>
      </c>
      <c r="Q1563" s="12"/>
      <c r="R1563" s="12">
        <v>221806</v>
      </c>
      <c r="S1563" s="12"/>
      <c r="T1563" s="31">
        <v>221806</v>
      </c>
      <c r="U1563" s="12"/>
      <c r="V1563" s="12">
        <v>0</v>
      </c>
      <c r="W1563" s="12"/>
      <c r="X1563" s="304">
        <v>5069</v>
      </c>
      <c r="Y1563" s="12"/>
      <c r="Z1563" s="5" t="str">
        <f t="shared" si="24"/>
        <v>No</v>
      </c>
      <c r="AA1563" s="6"/>
      <c r="AB1563" s="5"/>
    </row>
    <row r="1564" spans="1:28">
      <c r="A1564" s="5" t="s">
        <v>6083</v>
      </c>
      <c r="B1564" s="5" t="s">
        <v>6084</v>
      </c>
      <c r="C1564" s="5" t="s">
        <v>89</v>
      </c>
      <c r="D1564" s="316"/>
      <c r="E1564" s="318" t="s">
        <v>6085</v>
      </c>
      <c r="F1564" s="5" t="s">
        <v>187</v>
      </c>
      <c r="G1564" s="5" t="s">
        <v>222</v>
      </c>
      <c r="H1564" s="6">
        <v>0</v>
      </c>
      <c r="I1564" s="6">
        <v>6</v>
      </c>
      <c r="J1564" s="12">
        <v>0</v>
      </c>
      <c r="K1564" s="12"/>
      <c r="L1564" s="12">
        <v>0</v>
      </c>
      <c r="M1564" s="12"/>
      <c r="N1564" s="12">
        <v>0</v>
      </c>
      <c r="O1564" s="12"/>
      <c r="P1564" s="12">
        <v>0</v>
      </c>
      <c r="Q1564" s="12"/>
      <c r="R1564" s="12">
        <v>74051</v>
      </c>
      <c r="S1564" s="12"/>
      <c r="T1564" s="31">
        <v>74051</v>
      </c>
      <c r="U1564" s="12"/>
      <c r="V1564" s="12">
        <v>0</v>
      </c>
      <c r="W1564" s="12"/>
      <c r="X1564" s="304">
        <v>1093</v>
      </c>
      <c r="Y1564" s="12"/>
      <c r="Z1564" s="5" t="str">
        <f t="shared" si="24"/>
        <v>No</v>
      </c>
      <c r="AA1564" s="6"/>
      <c r="AB1564" s="5"/>
    </row>
    <row r="1565" spans="1:28">
      <c r="A1565" s="5" t="s">
        <v>3649</v>
      </c>
      <c r="B1565" s="5" t="s">
        <v>3421</v>
      </c>
      <c r="C1565" s="5" t="s">
        <v>51</v>
      </c>
      <c r="D1565" s="316" t="s">
        <v>3650</v>
      </c>
      <c r="E1565" s="318" t="s">
        <v>3651</v>
      </c>
      <c r="F1565" s="5" t="s">
        <v>1242</v>
      </c>
      <c r="G1565" s="5" t="s">
        <v>222</v>
      </c>
      <c r="H1565" s="6">
        <v>0</v>
      </c>
      <c r="I1565" s="6">
        <v>6</v>
      </c>
      <c r="J1565" s="12">
        <v>0</v>
      </c>
      <c r="K1565" s="12"/>
      <c r="L1565" s="12">
        <v>0</v>
      </c>
      <c r="M1565" s="12"/>
      <c r="N1565" s="12">
        <v>0</v>
      </c>
      <c r="O1565" s="12"/>
      <c r="P1565" s="12">
        <v>0</v>
      </c>
      <c r="Q1565" s="12"/>
      <c r="R1565" s="12">
        <v>381562</v>
      </c>
      <c r="S1565" s="12"/>
      <c r="T1565" s="31">
        <v>381562</v>
      </c>
      <c r="U1565" s="12"/>
      <c r="V1565" s="12">
        <v>0</v>
      </c>
      <c r="W1565" s="12"/>
      <c r="X1565" s="304">
        <v>8248</v>
      </c>
      <c r="Y1565" s="12"/>
      <c r="Z1565" s="5" t="str">
        <f t="shared" si="24"/>
        <v>No</v>
      </c>
      <c r="AA1565" s="6"/>
      <c r="AB1565" s="5"/>
    </row>
    <row r="1566" spans="1:28">
      <c r="A1566" s="5" t="s">
        <v>4384</v>
      </c>
      <c r="B1566" s="5" t="s">
        <v>4385</v>
      </c>
      <c r="C1566" s="5" t="s">
        <v>62</v>
      </c>
      <c r="D1566" s="316" t="s">
        <v>4386</v>
      </c>
      <c r="E1566" s="318" t="s">
        <v>4387</v>
      </c>
      <c r="F1566" s="5" t="s">
        <v>235</v>
      </c>
      <c r="G1566" s="5" t="s">
        <v>222</v>
      </c>
      <c r="H1566" s="6">
        <v>0</v>
      </c>
      <c r="I1566" s="6">
        <v>6</v>
      </c>
      <c r="J1566" s="12">
        <v>0</v>
      </c>
      <c r="K1566" s="12"/>
      <c r="L1566" s="12">
        <v>0</v>
      </c>
      <c r="M1566" s="12"/>
      <c r="N1566" s="12">
        <v>0</v>
      </c>
      <c r="O1566" s="12"/>
      <c r="P1566" s="12">
        <v>0</v>
      </c>
      <c r="Q1566" s="12"/>
      <c r="R1566" s="12">
        <v>109521</v>
      </c>
      <c r="S1566" s="12"/>
      <c r="T1566" s="31">
        <v>109521</v>
      </c>
      <c r="U1566" s="12"/>
      <c r="V1566" s="12">
        <v>0</v>
      </c>
      <c r="W1566" s="12"/>
      <c r="X1566" s="304">
        <v>2672</v>
      </c>
      <c r="Y1566" s="12"/>
      <c r="Z1566" s="5" t="str">
        <f t="shared" si="24"/>
        <v>No</v>
      </c>
      <c r="AA1566" s="6"/>
      <c r="AB1566" s="5"/>
    </row>
    <row r="1567" spans="1:28">
      <c r="A1567" s="5" t="s">
        <v>3197</v>
      </c>
      <c r="B1567" s="5" t="s">
        <v>3198</v>
      </c>
      <c r="C1567" s="5" t="s">
        <v>56</v>
      </c>
      <c r="D1567" s="316" t="s">
        <v>3199</v>
      </c>
      <c r="E1567" s="318" t="s">
        <v>3200</v>
      </c>
      <c r="F1567" s="5" t="s">
        <v>189</v>
      </c>
      <c r="G1567" s="5" t="s">
        <v>222</v>
      </c>
      <c r="H1567" s="6">
        <v>0</v>
      </c>
      <c r="I1567" s="6">
        <v>6</v>
      </c>
      <c r="J1567" s="12">
        <v>0</v>
      </c>
      <c r="K1567" s="12"/>
      <c r="L1567" s="12">
        <v>0</v>
      </c>
      <c r="M1567" s="12"/>
      <c r="N1567" s="12">
        <v>0</v>
      </c>
      <c r="O1567" s="12"/>
      <c r="P1567" s="12">
        <v>0</v>
      </c>
      <c r="Q1567" s="12"/>
      <c r="R1567" s="12">
        <v>560043</v>
      </c>
      <c r="S1567" s="12"/>
      <c r="T1567" s="31">
        <v>560043</v>
      </c>
      <c r="U1567" s="12"/>
      <c r="V1567" s="12">
        <v>0</v>
      </c>
      <c r="W1567" s="12"/>
      <c r="X1567" s="304">
        <v>8404</v>
      </c>
      <c r="Y1567" s="12"/>
      <c r="Z1567" s="5" t="str">
        <f t="shared" si="24"/>
        <v>No</v>
      </c>
      <c r="AA1567" s="6"/>
      <c r="AB1567" s="5"/>
    </row>
    <row r="1568" spans="1:28">
      <c r="A1568" s="5" t="s">
        <v>6566</v>
      </c>
      <c r="B1568" s="5" t="s">
        <v>1220</v>
      </c>
      <c r="C1568" s="5" t="s">
        <v>72</v>
      </c>
      <c r="D1568" s="316" t="s">
        <v>1221</v>
      </c>
      <c r="E1568" s="318">
        <v>60620</v>
      </c>
      <c r="F1568" s="5" t="s">
        <v>160</v>
      </c>
      <c r="G1568" s="5" t="s">
        <v>5166</v>
      </c>
      <c r="H1568" s="6">
        <v>0</v>
      </c>
      <c r="I1568" s="6">
        <v>6</v>
      </c>
      <c r="J1568" s="12">
        <v>0</v>
      </c>
      <c r="K1568" s="12"/>
      <c r="L1568" s="12">
        <v>0</v>
      </c>
      <c r="M1568" s="12"/>
      <c r="N1568" s="12">
        <v>0</v>
      </c>
      <c r="O1568" s="12"/>
      <c r="P1568" s="12">
        <v>0</v>
      </c>
      <c r="Q1568" s="12"/>
      <c r="R1568" s="12">
        <v>277621</v>
      </c>
      <c r="S1568" s="12"/>
      <c r="T1568" s="31">
        <v>277621</v>
      </c>
      <c r="U1568" s="12"/>
      <c r="V1568" s="12">
        <v>0</v>
      </c>
      <c r="W1568" s="12"/>
      <c r="X1568" s="304">
        <v>5522</v>
      </c>
      <c r="Y1568" s="12"/>
      <c r="Z1568" s="5" t="str">
        <f t="shared" si="24"/>
        <v>No</v>
      </c>
      <c r="AA1568" s="6"/>
      <c r="AB1568" s="5"/>
    </row>
    <row r="1569" spans="1:28">
      <c r="A1569" s="5" t="s">
        <v>3894</v>
      </c>
      <c r="B1569" s="5" t="s">
        <v>3895</v>
      </c>
      <c r="C1569" s="5" t="s">
        <v>60</v>
      </c>
      <c r="D1569" s="316" t="s">
        <v>3896</v>
      </c>
      <c r="E1569" s="318" t="s">
        <v>3897</v>
      </c>
      <c r="F1569" s="5" t="s">
        <v>235</v>
      </c>
      <c r="G1569" s="5" t="s">
        <v>222</v>
      </c>
      <c r="H1569" s="6">
        <v>0</v>
      </c>
      <c r="I1569" s="6">
        <v>6</v>
      </c>
      <c r="J1569" s="12">
        <v>0</v>
      </c>
      <c r="K1569" s="12"/>
      <c r="L1569" s="12">
        <v>0</v>
      </c>
      <c r="M1569" s="12"/>
      <c r="N1569" s="12">
        <v>0</v>
      </c>
      <c r="O1569" s="12"/>
      <c r="P1569" s="12">
        <v>0</v>
      </c>
      <c r="Q1569" s="12"/>
      <c r="R1569" s="12">
        <v>321821</v>
      </c>
      <c r="S1569" s="12"/>
      <c r="T1569" s="31">
        <v>321821</v>
      </c>
      <c r="U1569" s="12"/>
      <c r="V1569" s="12">
        <v>0</v>
      </c>
      <c r="W1569" s="12"/>
      <c r="X1569" s="304">
        <v>9268</v>
      </c>
      <c r="Y1569" s="12"/>
      <c r="Z1569" s="5" t="str">
        <f t="shared" si="24"/>
        <v>No</v>
      </c>
      <c r="AA1569" s="6"/>
      <c r="AB1569" s="5"/>
    </row>
    <row r="1570" spans="1:28">
      <c r="A1570" s="5" t="s">
        <v>6567</v>
      </c>
      <c r="B1570" s="5" t="s">
        <v>4481</v>
      </c>
      <c r="C1570" s="5" t="s">
        <v>32</v>
      </c>
      <c r="D1570" s="316" t="s">
        <v>4482</v>
      </c>
      <c r="E1570" s="318" t="s">
        <v>4483</v>
      </c>
      <c r="F1570" s="5" t="s">
        <v>235</v>
      </c>
      <c r="G1570" s="5" t="s">
        <v>222</v>
      </c>
      <c r="H1570" s="6">
        <v>0</v>
      </c>
      <c r="I1570" s="6">
        <v>6</v>
      </c>
      <c r="J1570" s="12">
        <v>0</v>
      </c>
      <c r="K1570" s="12"/>
      <c r="L1570" s="12">
        <v>0</v>
      </c>
      <c r="M1570" s="12"/>
      <c r="N1570" s="12">
        <v>0</v>
      </c>
      <c r="O1570" s="12"/>
      <c r="P1570" s="12">
        <v>0</v>
      </c>
      <c r="Q1570" s="12"/>
      <c r="R1570" s="12">
        <v>283084</v>
      </c>
      <c r="S1570" s="12"/>
      <c r="T1570" s="31">
        <v>283084</v>
      </c>
      <c r="U1570" s="12"/>
      <c r="V1570" s="12">
        <v>0</v>
      </c>
      <c r="W1570" s="12"/>
      <c r="X1570" s="304">
        <v>4051</v>
      </c>
      <c r="Y1570" s="12"/>
      <c r="Z1570" s="5" t="str">
        <f t="shared" si="24"/>
        <v>No</v>
      </c>
      <c r="AA1570" s="6"/>
      <c r="AB1570" s="5"/>
    </row>
    <row r="1571" spans="1:28">
      <c r="A1571" s="5" t="s">
        <v>3602</v>
      </c>
      <c r="B1571" s="5" t="s">
        <v>5871</v>
      </c>
      <c r="C1571" s="5" t="s">
        <v>72</v>
      </c>
      <c r="D1571" s="316" t="s">
        <v>3603</v>
      </c>
      <c r="E1571" s="318" t="s">
        <v>3604</v>
      </c>
      <c r="F1571" s="5" t="s">
        <v>235</v>
      </c>
      <c r="G1571" s="5" t="s">
        <v>222</v>
      </c>
      <c r="H1571" s="6">
        <v>0</v>
      </c>
      <c r="I1571" s="6">
        <v>6</v>
      </c>
      <c r="J1571" s="12">
        <v>0</v>
      </c>
      <c r="K1571" s="12"/>
      <c r="L1571" s="12">
        <v>0</v>
      </c>
      <c r="M1571" s="12"/>
      <c r="N1571" s="12">
        <v>0</v>
      </c>
      <c r="O1571" s="12"/>
      <c r="P1571" s="12">
        <v>0</v>
      </c>
      <c r="Q1571" s="12"/>
      <c r="R1571" s="12">
        <v>238482</v>
      </c>
      <c r="S1571" s="12"/>
      <c r="T1571" s="31">
        <v>238482</v>
      </c>
      <c r="U1571" s="12"/>
      <c r="V1571" s="12">
        <v>0</v>
      </c>
      <c r="W1571" s="12"/>
      <c r="X1571" s="304">
        <v>7468</v>
      </c>
      <c r="Y1571" s="12"/>
      <c r="Z1571" s="5" t="str">
        <f t="shared" si="24"/>
        <v>No</v>
      </c>
      <c r="AA1571" s="6"/>
      <c r="AB1571" s="5"/>
    </row>
    <row r="1572" spans="1:28">
      <c r="A1572" s="5" t="s">
        <v>6568</v>
      </c>
      <c r="B1572" s="5" t="s">
        <v>679</v>
      </c>
      <c r="C1572" s="5" t="s">
        <v>10</v>
      </c>
      <c r="D1572" s="316">
        <v>6034</v>
      </c>
      <c r="E1572" s="318">
        <v>60034</v>
      </c>
      <c r="F1572" s="5" t="s">
        <v>187</v>
      </c>
      <c r="G1572" s="5" t="s">
        <v>5166</v>
      </c>
      <c r="H1572" s="6">
        <v>53495</v>
      </c>
      <c r="I1572" s="6">
        <v>6</v>
      </c>
      <c r="J1572" s="12">
        <v>0</v>
      </c>
      <c r="K1572" s="12"/>
      <c r="L1572" s="12">
        <v>0</v>
      </c>
      <c r="M1572" s="12"/>
      <c r="N1572" s="12">
        <v>0</v>
      </c>
      <c r="O1572" s="12"/>
      <c r="P1572" s="12">
        <v>0</v>
      </c>
      <c r="Q1572" s="12"/>
      <c r="R1572" s="12">
        <v>962635</v>
      </c>
      <c r="S1572" s="12"/>
      <c r="T1572" s="31">
        <v>962635</v>
      </c>
      <c r="U1572" s="12"/>
      <c r="V1572" s="12">
        <v>0</v>
      </c>
      <c r="W1572" s="12"/>
      <c r="X1572" s="304">
        <v>16348</v>
      </c>
      <c r="Y1572" s="12"/>
      <c r="Z1572" s="5" t="str">
        <f t="shared" si="24"/>
        <v>No</v>
      </c>
      <c r="AA1572" s="6"/>
      <c r="AB1572" s="5"/>
    </row>
    <row r="1573" spans="1:28">
      <c r="A1573" s="5" t="s">
        <v>2476</v>
      </c>
      <c r="B1573" s="5" t="s">
        <v>1188</v>
      </c>
      <c r="C1573" s="5" t="s">
        <v>63</v>
      </c>
      <c r="D1573" s="316" t="s">
        <v>2477</v>
      </c>
      <c r="E1573" s="318" t="s">
        <v>2478</v>
      </c>
      <c r="F1573" s="5" t="s">
        <v>187</v>
      </c>
      <c r="G1573" s="5" t="s">
        <v>222</v>
      </c>
      <c r="H1573" s="6">
        <v>0</v>
      </c>
      <c r="I1573" s="6">
        <v>6</v>
      </c>
      <c r="J1573" s="12">
        <v>0</v>
      </c>
      <c r="K1573" s="12"/>
      <c r="L1573" s="12">
        <v>0</v>
      </c>
      <c r="M1573" s="12"/>
      <c r="N1573" s="12">
        <v>0</v>
      </c>
      <c r="O1573" s="12"/>
      <c r="P1573" s="12">
        <v>0</v>
      </c>
      <c r="Q1573" s="12"/>
      <c r="R1573" s="12">
        <v>407280</v>
      </c>
      <c r="S1573" s="12"/>
      <c r="T1573" s="31">
        <v>407280</v>
      </c>
      <c r="U1573" s="12"/>
      <c r="V1573" s="12">
        <v>0</v>
      </c>
      <c r="W1573" s="12"/>
      <c r="X1573" s="304">
        <v>4571</v>
      </c>
      <c r="Y1573" s="12"/>
      <c r="Z1573" s="5" t="str">
        <f t="shared" si="24"/>
        <v>No</v>
      </c>
      <c r="AA1573" s="6"/>
      <c r="AB1573" s="5"/>
    </row>
    <row r="1574" spans="1:28">
      <c r="A1574" s="5" t="s">
        <v>5461</v>
      </c>
      <c r="B1574" s="5" t="s">
        <v>5462</v>
      </c>
      <c r="C1574" s="5" t="s">
        <v>103</v>
      </c>
      <c r="D1574" s="316">
        <v>6129</v>
      </c>
      <c r="E1574" s="318">
        <v>60129</v>
      </c>
      <c r="F1574" s="5" t="s">
        <v>187</v>
      </c>
      <c r="G1574" s="5" t="s">
        <v>5166</v>
      </c>
      <c r="H1574" s="6">
        <v>239938</v>
      </c>
      <c r="I1574" s="6">
        <v>6</v>
      </c>
      <c r="J1574" s="12">
        <v>0</v>
      </c>
      <c r="K1574" s="12"/>
      <c r="L1574" s="12">
        <v>0</v>
      </c>
      <c r="M1574" s="12"/>
      <c r="N1574" s="12">
        <v>0</v>
      </c>
      <c r="O1574" s="12"/>
      <c r="P1574" s="12">
        <v>0</v>
      </c>
      <c r="Q1574" s="12"/>
      <c r="R1574" s="12">
        <v>976294</v>
      </c>
      <c r="S1574" s="12"/>
      <c r="T1574" s="31">
        <v>976294</v>
      </c>
      <c r="U1574" s="12"/>
      <c r="V1574" s="12">
        <v>0</v>
      </c>
      <c r="W1574" s="12"/>
      <c r="X1574" s="304">
        <v>8931</v>
      </c>
      <c r="Y1574" s="12"/>
      <c r="Z1574" s="5" t="str">
        <f t="shared" si="24"/>
        <v>No</v>
      </c>
      <c r="AA1574" s="6"/>
      <c r="AB1574" s="5"/>
    </row>
    <row r="1575" spans="1:28">
      <c r="A1575" s="5" t="s">
        <v>6569</v>
      </c>
      <c r="B1575" s="5" t="s">
        <v>503</v>
      </c>
      <c r="C1575" s="5" t="s">
        <v>74</v>
      </c>
      <c r="D1575" s="316">
        <v>2120</v>
      </c>
      <c r="E1575" s="318">
        <v>20120</v>
      </c>
      <c r="F1575" s="5" t="s">
        <v>187</v>
      </c>
      <c r="G1575" s="5" t="s">
        <v>5166</v>
      </c>
      <c r="H1575" s="6">
        <v>65443</v>
      </c>
      <c r="I1575" s="6">
        <v>6</v>
      </c>
      <c r="J1575" s="12">
        <v>0</v>
      </c>
      <c r="K1575" s="12"/>
      <c r="L1575" s="12">
        <v>0</v>
      </c>
      <c r="M1575" s="12"/>
      <c r="N1575" s="12">
        <v>0</v>
      </c>
      <c r="O1575" s="12"/>
      <c r="P1575" s="12">
        <v>0</v>
      </c>
      <c r="Q1575" s="12"/>
      <c r="R1575" s="12">
        <v>1633874</v>
      </c>
      <c r="S1575" s="12"/>
      <c r="T1575" s="31">
        <v>1633874</v>
      </c>
      <c r="U1575" s="12"/>
      <c r="V1575" s="12">
        <v>0</v>
      </c>
      <c r="W1575" s="12"/>
      <c r="X1575" s="304">
        <v>20689</v>
      </c>
      <c r="Y1575" s="12"/>
      <c r="Z1575" s="5" t="str">
        <f t="shared" si="24"/>
        <v>No</v>
      </c>
      <c r="AA1575" s="6"/>
      <c r="AB1575" s="5"/>
    </row>
    <row r="1576" spans="1:28">
      <c r="A1576" s="5" t="s">
        <v>4805</v>
      </c>
      <c r="B1576" s="5" t="s">
        <v>4739</v>
      </c>
      <c r="C1576" s="5" t="s">
        <v>73</v>
      </c>
      <c r="D1576" s="316" t="s">
        <v>4806</v>
      </c>
      <c r="E1576" s="318" t="s">
        <v>4807</v>
      </c>
      <c r="F1576" s="5" t="s">
        <v>235</v>
      </c>
      <c r="G1576" s="5" t="s">
        <v>222</v>
      </c>
      <c r="H1576" s="6">
        <v>0</v>
      </c>
      <c r="I1576" s="6">
        <v>6</v>
      </c>
      <c r="J1576" s="12">
        <v>0</v>
      </c>
      <c r="K1576" s="12"/>
      <c r="L1576" s="12">
        <v>0</v>
      </c>
      <c r="M1576" s="12"/>
      <c r="N1576" s="12">
        <v>0</v>
      </c>
      <c r="O1576" s="12"/>
      <c r="P1576" s="12">
        <v>0</v>
      </c>
      <c r="Q1576" s="12"/>
      <c r="R1576" s="12">
        <v>680648</v>
      </c>
      <c r="S1576" s="12"/>
      <c r="T1576" s="31">
        <v>680648</v>
      </c>
      <c r="U1576" s="12"/>
      <c r="V1576" s="12">
        <v>0</v>
      </c>
      <c r="W1576" s="12"/>
      <c r="X1576" s="304">
        <v>11557</v>
      </c>
      <c r="Y1576" s="12"/>
      <c r="Z1576" s="5" t="str">
        <f t="shared" si="24"/>
        <v>No</v>
      </c>
      <c r="AA1576" s="6"/>
      <c r="AB1576" s="5"/>
    </row>
    <row r="1577" spans="1:28">
      <c r="A1577" s="5" t="s">
        <v>5465</v>
      </c>
      <c r="B1577" s="5" t="s">
        <v>846</v>
      </c>
      <c r="C1577" s="5" t="s">
        <v>51</v>
      </c>
      <c r="D1577" s="316"/>
      <c r="E1577" s="318" t="s">
        <v>5466</v>
      </c>
      <c r="F1577" s="5" t="s">
        <v>1242</v>
      </c>
      <c r="G1577" s="5" t="s">
        <v>222</v>
      </c>
      <c r="H1577" s="6">
        <v>0</v>
      </c>
      <c r="I1577" s="6">
        <v>6</v>
      </c>
      <c r="J1577" s="12">
        <v>0</v>
      </c>
      <c r="K1577" s="12"/>
      <c r="L1577" s="12">
        <v>0</v>
      </c>
      <c r="M1577" s="12"/>
      <c r="N1577" s="12">
        <v>0</v>
      </c>
      <c r="O1577" s="12"/>
      <c r="P1577" s="12">
        <v>0</v>
      </c>
      <c r="Q1577" s="12"/>
      <c r="R1577" s="12">
        <v>183967</v>
      </c>
      <c r="S1577" s="12"/>
      <c r="T1577" s="31">
        <v>183967</v>
      </c>
      <c r="U1577" s="12"/>
      <c r="V1577" s="12">
        <v>0</v>
      </c>
      <c r="W1577" s="12"/>
      <c r="X1577" s="304">
        <v>6454</v>
      </c>
      <c r="Y1577" s="12"/>
      <c r="Z1577" s="5" t="str">
        <f t="shared" si="24"/>
        <v>No</v>
      </c>
      <c r="AA1577" s="6"/>
      <c r="AB1577" s="5"/>
    </row>
    <row r="1578" spans="1:28">
      <c r="A1578" s="5" t="s">
        <v>2658</v>
      </c>
      <c r="B1578" s="5" t="s">
        <v>2659</v>
      </c>
      <c r="C1578" s="5" t="s">
        <v>45</v>
      </c>
      <c r="D1578" s="316" t="s">
        <v>2660</v>
      </c>
      <c r="E1578" s="318" t="s">
        <v>2661</v>
      </c>
      <c r="F1578" s="5" t="s">
        <v>187</v>
      </c>
      <c r="G1578" s="5" t="s">
        <v>222</v>
      </c>
      <c r="H1578" s="6">
        <v>0</v>
      </c>
      <c r="I1578" s="6">
        <v>6</v>
      </c>
      <c r="J1578" s="12">
        <v>0</v>
      </c>
      <c r="K1578" s="12"/>
      <c r="L1578" s="12">
        <v>0</v>
      </c>
      <c r="M1578" s="12"/>
      <c r="N1578" s="12">
        <v>0</v>
      </c>
      <c r="O1578" s="12"/>
      <c r="P1578" s="12">
        <v>0</v>
      </c>
      <c r="Q1578" s="12"/>
      <c r="R1578" s="12">
        <v>543624</v>
      </c>
      <c r="S1578" s="12"/>
      <c r="T1578" s="31">
        <v>543624</v>
      </c>
      <c r="U1578" s="12"/>
      <c r="V1578" s="12">
        <v>0</v>
      </c>
      <c r="W1578" s="12"/>
      <c r="X1578" s="304">
        <v>9320</v>
      </c>
      <c r="Y1578" s="12"/>
      <c r="Z1578" s="5" t="str">
        <f t="shared" si="24"/>
        <v>No</v>
      </c>
      <c r="AA1578" s="6"/>
      <c r="AB1578" s="5"/>
    </row>
    <row r="1579" spans="1:28">
      <c r="A1579" s="5" t="s">
        <v>79</v>
      </c>
      <c r="B1579" s="5" t="s">
        <v>208</v>
      </c>
      <c r="C1579" s="5" t="s">
        <v>74</v>
      </c>
      <c r="D1579" s="316">
        <v>2175</v>
      </c>
      <c r="E1579" s="318">
        <v>20175</v>
      </c>
      <c r="F1579" s="5" t="s">
        <v>201</v>
      </c>
      <c r="G1579" s="5" t="s">
        <v>185</v>
      </c>
      <c r="H1579" s="6">
        <v>18351295</v>
      </c>
      <c r="I1579" s="6">
        <v>6</v>
      </c>
      <c r="J1579" s="12">
        <v>597490</v>
      </c>
      <c r="K1579" s="12"/>
      <c r="L1579" s="12">
        <v>207295</v>
      </c>
      <c r="M1579" s="12"/>
      <c r="N1579" s="12">
        <v>4198</v>
      </c>
      <c r="O1579" s="12"/>
      <c r="P1579" s="12">
        <v>251335</v>
      </c>
      <c r="Q1579" s="12"/>
      <c r="R1579" s="12">
        <v>0</v>
      </c>
      <c r="S1579" s="12"/>
      <c r="T1579" s="31">
        <v>1060318</v>
      </c>
      <c r="U1579" s="12"/>
      <c r="V1579" s="12">
        <v>0</v>
      </c>
      <c r="W1579" s="12"/>
      <c r="X1579" s="304">
        <v>15808</v>
      </c>
      <c r="Y1579" s="12"/>
      <c r="Z1579" s="5" t="str">
        <f t="shared" si="24"/>
        <v>No</v>
      </c>
      <c r="AA1579" s="6"/>
      <c r="AB1579" s="5"/>
    </row>
    <row r="1580" spans="1:28">
      <c r="A1580" s="5" t="s">
        <v>93</v>
      </c>
      <c r="B1580" s="5" t="s">
        <v>1223</v>
      </c>
      <c r="C1580" s="5" t="s">
        <v>89</v>
      </c>
      <c r="D1580" s="316">
        <v>4198</v>
      </c>
      <c r="E1580" s="318">
        <v>40198</v>
      </c>
      <c r="F1580" s="5" t="s">
        <v>187</v>
      </c>
      <c r="G1580" s="5" t="s">
        <v>5166</v>
      </c>
      <c r="H1580" s="6">
        <v>2148346</v>
      </c>
      <c r="I1580" s="6">
        <v>6</v>
      </c>
      <c r="J1580" s="12">
        <v>0</v>
      </c>
      <c r="K1580" s="12"/>
      <c r="L1580" s="12">
        <v>0</v>
      </c>
      <c r="M1580" s="12"/>
      <c r="N1580" s="12">
        <v>0</v>
      </c>
      <c r="O1580" s="12"/>
      <c r="P1580" s="12">
        <v>0</v>
      </c>
      <c r="Q1580" s="12"/>
      <c r="R1580" s="12">
        <v>291649</v>
      </c>
      <c r="S1580" s="12"/>
      <c r="T1580" s="31">
        <v>291649</v>
      </c>
      <c r="U1580" s="12"/>
      <c r="V1580" s="12">
        <v>0</v>
      </c>
      <c r="W1580" s="12"/>
      <c r="X1580" s="304">
        <v>7826</v>
      </c>
      <c r="Y1580" s="12"/>
      <c r="Z1580" s="5" t="str">
        <f t="shared" si="24"/>
        <v>No</v>
      </c>
      <c r="AA1580" s="6"/>
      <c r="AB1580" s="5"/>
    </row>
    <row r="1581" spans="1:28">
      <c r="A1581" s="5" t="s">
        <v>1836</v>
      </c>
      <c r="B1581" s="5" t="s">
        <v>1837</v>
      </c>
      <c r="C1581" s="5" t="s">
        <v>16</v>
      </c>
      <c r="D1581" s="316" t="s">
        <v>1838</v>
      </c>
      <c r="E1581" s="318" t="s">
        <v>1839</v>
      </c>
      <c r="F1581" s="5" t="s">
        <v>187</v>
      </c>
      <c r="G1581" s="5" t="s">
        <v>222</v>
      </c>
      <c r="H1581" s="6">
        <v>0</v>
      </c>
      <c r="I1581" s="6">
        <v>6</v>
      </c>
      <c r="J1581" s="12">
        <v>0</v>
      </c>
      <c r="K1581" s="12"/>
      <c r="L1581" s="12">
        <v>0</v>
      </c>
      <c r="M1581" s="12"/>
      <c r="N1581" s="12">
        <v>0</v>
      </c>
      <c r="O1581" s="12"/>
      <c r="P1581" s="12">
        <v>0</v>
      </c>
      <c r="Q1581" s="12"/>
      <c r="R1581" s="12">
        <v>279628</v>
      </c>
      <c r="S1581" s="12"/>
      <c r="T1581" s="31">
        <v>279628</v>
      </c>
      <c r="U1581" s="12"/>
      <c r="V1581" s="12">
        <v>0</v>
      </c>
      <c r="W1581" s="12"/>
      <c r="X1581" s="304">
        <v>6333</v>
      </c>
      <c r="Y1581" s="12"/>
      <c r="Z1581" s="5" t="str">
        <f t="shared" si="24"/>
        <v>No</v>
      </c>
      <c r="AA1581" s="6"/>
      <c r="AB1581" s="5"/>
    </row>
    <row r="1582" spans="1:28">
      <c r="A1582" s="5" t="s">
        <v>5071</v>
      </c>
      <c r="B1582" s="5" t="s">
        <v>5072</v>
      </c>
      <c r="C1582" s="5" t="s">
        <v>32</v>
      </c>
      <c r="D1582" s="316" t="s">
        <v>5073</v>
      </c>
      <c r="E1582" s="318" t="s">
        <v>5074</v>
      </c>
      <c r="F1582" s="5" t="s">
        <v>187</v>
      </c>
      <c r="G1582" s="5" t="s">
        <v>222</v>
      </c>
      <c r="H1582" s="6">
        <v>0</v>
      </c>
      <c r="I1582" s="6">
        <v>6</v>
      </c>
      <c r="J1582" s="12">
        <v>0</v>
      </c>
      <c r="K1582" s="12"/>
      <c r="L1582" s="12">
        <v>0</v>
      </c>
      <c r="M1582" s="12"/>
      <c r="N1582" s="12">
        <v>0</v>
      </c>
      <c r="O1582" s="12"/>
      <c r="P1582" s="12">
        <v>0</v>
      </c>
      <c r="Q1582" s="12"/>
      <c r="R1582" s="12">
        <v>363001</v>
      </c>
      <c r="S1582" s="12"/>
      <c r="T1582" s="31">
        <v>363001</v>
      </c>
      <c r="U1582" s="12"/>
      <c r="V1582" s="12">
        <v>0</v>
      </c>
      <c r="W1582" s="12"/>
      <c r="X1582" s="304">
        <v>11860</v>
      </c>
      <c r="Y1582" s="12"/>
      <c r="Z1582" s="5" t="str">
        <f t="shared" si="24"/>
        <v>No</v>
      </c>
      <c r="AA1582" s="6"/>
      <c r="AB1582" s="5"/>
    </row>
    <row r="1583" spans="1:28">
      <c r="A1583" s="5" t="s">
        <v>4611</v>
      </c>
      <c r="B1583" s="5" t="s">
        <v>924</v>
      </c>
      <c r="C1583" s="5" t="s">
        <v>21</v>
      </c>
      <c r="D1583" s="316" t="s">
        <v>4612</v>
      </c>
      <c r="E1583" s="318" t="s">
        <v>4613</v>
      </c>
      <c r="F1583" s="5" t="s">
        <v>187</v>
      </c>
      <c r="G1583" s="5" t="s">
        <v>222</v>
      </c>
      <c r="H1583" s="6">
        <v>0</v>
      </c>
      <c r="I1583" s="6">
        <v>6</v>
      </c>
      <c r="J1583" s="12">
        <v>0</v>
      </c>
      <c r="K1583" s="12"/>
      <c r="L1583" s="12">
        <v>0</v>
      </c>
      <c r="M1583" s="12"/>
      <c r="N1583" s="12">
        <v>0</v>
      </c>
      <c r="O1583" s="12"/>
      <c r="P1583" s="12">
        <v>0</v>
      </c>
      <c r="Q1583" s="12"/>
      <c r="R1583" s="12">
        <v>629823</v>
      </c>
      <c r="S1583" s="12"/>
      <c r="T1583" s="31">
        <v>629823</v>
      </c>
      <c r="U1583" s="12"/>
      <c r="V1583" s="12">
        <v>0</v>
      </c>
      <c r="W1583" s="12"/>
      <c r="X1583" s="304">
        <v>9483</v>
      </c>
      <c r="Y1583" s="12"/>
      <c r="Z1583" s="5" t="str">
        <f t="shared" si="24"/>
        <v>No</v>
      </c>
      <c r="AA1583" s="6"/>
      <c r="AB1583" s="5"/>
    </row>
    <row r="1584" spans="1:28">
      <c r="A1584" s="5" t="s">
        <v>5701</v>
      </c>
      <c r="B1584" s="5" t="s">
        <v>1141</v>
      </c>
      <c r="C1584" s="5" t="s">
        <v>62</v>
      </c>
      <c r="D1584" s="316" t="s">
        <v>1142</v>
      </c>
      <c r="E1584" s="318">
        <v>88152</v>
      </c>
      <c r="F1584" s="5" t="s">
        <v>160</v>
      </c>
      <c r="G1584" s="5" t="s">
        <v>5166</v>
      </c>
      <c r="H1584" s="6">
        <v>0</v>
      </c>
      <c r="I1584" s="6">
        <v>6</v>
      </c>
      <c r="J1584" s="12">
        <v>0</v>
      </c>
      <c r="K1584" s="12"/>
      <c r="L1584" s="12">
        <v>0</v>
      </c>
      <c r="M1584" s="12"/>
      <c r="N1584" s="12">
        <v>0</v>
      </c>
      <c r="O1584" s="12"/>
      <c r="P1584" s="12">
        <v>0</v>
      </c>
      <c r="Q1584" s="12"/>
      <c r="R1584" s="12">
        <v>532837</v>
      </c>
      <c r="S1584" s="12"/>
      <c r="T1584" s="31">
        <v>532837</v>
      </c>
      <c r="U1584" s="12"/>
      <c r="V1584" s="12">
        <v>0</v>
      </c>
      <c r="W1584" s="12"/>
      <c r="X1584" s="304">
        <v>2968</v>
      </c>
      <c r="Y1584" s="12"/>
      <c r="Z1584" s="5" t="str">
        <f t="shared" si="24"/>
        <v>No</v>
      </c>
      <c r="AA1584" s="6"/>
      <c r="AB1584" s="5"/>
    </row>
    <row r="1585" spans="1:28">
      <c r="A1585" s="5" t="s">
        <v>4298</v>
      </c>
      <c r="B1585" s="5" t="s">
        <v>197</v>
      </c>
      <c r="C1585" s="5" t="s">
        <v>62</v>
      </c>
      <c r="D1585" s="316" t="s">
        <v>4299</v>
      </c>
      <c r="E1585" s="318" t="s">
        <v>4300</v>
      </c>
      <c r="F1585" s="5" t="s">
        <v>235</v>
      </c>
      <c r="G1585" s="5" t="s">
        <v>222</v>
      </c>
      <c r="H1585" s="6">
        <v>0</v>
      </c>
      <c r="I1585" s="6">
        <v>6</v>
      </c>
      <c r="J1585" s="12">
        <v>0</v>
      </c>
      <c r="K1585" s="12"/>
      <c r="L1585" s="12">
        <v>0</v>
      </c>
      <c r="M1585" s="12"/>
      <c r="N1585" s="12">
        <v>0</v>
      </c>
      <c r="O1585" s="12"/>
      <c r="P1585" s="12">
        <v>0</v>
      </c>
      <c r="Q1585" s="12"/>
      <c r="R1585" s="12">
        <v>210179</v>
      </c>
      <c r="S1585" s="12"/>
      <c r="T1585" s="31">
        <v>210179</v>
      </c>
      <c r="U1585" s="12"/>
      <c r="V1585" s="12">
        <v>0</v>
      </c>
      <c r="W1585" s="12"/>
      <c r="X1585" s="304">
        <v>6352</v>
      </c>
      <c r="Y1585" s="12"/>
      <c r="Z1585" s="5" t="str">
        <f t="shared" si="24"/>
        <v>No</v>
      </c>
      <c r="AA1585" s="6"/>
      <c r="AB1585" s="5"/>
    </row>
    <row r="1586" spans="1:28">
      <c r="A1586" s="5" t="s">
        <v>2385</v>
      </c>
      <c r="B1586" s="5" t="s">
        <v>5877</v>
      </c>
      <c r="C1586" s="5" t="s">
        <v>41</v>
      </c>
      <c r="D1586" s="316" t="s">
        <v>2386</v>
      </c>
      <c r="E1586" s="318" t="s">
        <v>2387</v>
      </c>
      <c r="F1586" s="5" t="s">
        <v>187</v>
      </c>
      <c r="G1586" s="5" t="s">
        <v>222</v>
      </c>
      <c r="H1586" s="6">
        <v>0</v>
      </c>
      <c r="I1586" s="6">
        <v>6</v>
      </c>
      <c r="J1586" s="12">
        <v>0</v>
      </c>
      <c r="K1586" s="12"/>
      <c r="L1586" s="12">
        <v>0</v>
      </c>
      <c r="M1586" s="12"/>
      <c r="N1586" s="12">
        <v>0</v>
      </c>
      <c r="O1586" s="12"/>
      <c r="P1586" s="12">
        <v>0</v>
      </c>
      <c r="Q1586" s="12"/>
      <c r="R1586" s="12">
        <v>401863</v>
      </c>
      <c r="S1586" s="12"/>
      <c r="T1586" s="31">
        <v>401863</v>
      </c>
      <c r="U1586" s="12"/>
      <c r="V1586" s="12">
        <v>0</v>
      </c>
      <c r="W1586" s="12"/>
      <c r="X1586" s="304">
        <v>14647</v>
      </c>
      <c r="Y1586" s="12"/>
      <c r="Z1586" s="5" t="str">
        <f t="shared" si="24"/>
        <v>No</v>
      </c>
      <c r="AA1586" s="6"/>
      <c r="AB1586" s="5"/>
    </row>
    <row r="1587" spans="1:28">
      <c r="A1587" s="5" t="s">
        <v>6075</v>
      </c>
      <c r="B1587" s="5" t="s">
        <v>5873</v>
      </c>
      <c r="C1587" s="5" t="s">
        <v>103</v>
      </c>
      <c r="D1587" s="316" t="s">
        <v>3443</v>
      </c>
      <c r="E1587" s="318" t="s">
        <v>3444</v>
      </c>
      <c r="F1587" s="5" t="s">
        <v>187</v>
      </c>
      <c r="G1587" s="5" t="s">
        <v>222</v>
      </c>
      <c r="H1587" s="6">
        <v>0</v>
      </c>
      <c r="I1587" s="6">
        <v>6</v>
      </c>
      <c r="J1587" s="12">
        <v>0</v>
      </c>
      <c r="K1587" s="12"/>
      <c r="L1587" s="12">
        <v>0</v>
      </c>
      <c r="M1587" s="12"/>
      <c r="N1587" s="12">
        <v>0</v>
      </c>
      <c r="O1587" s="12"/>
      <c r="P1587" s="12">
        <v>0</v>
      </c>
      <c r="Q1587" s="12"/>
      <c r="R1587" s="12">
        <v>1416079</v>
      </c>
      <c r="S1587" s="12"/>
      <c r="T1587" s="31">
        <v>1416079</v>
      </c>
      <c r="U1587" s="12"/>
      <c r="V1587" s="12">
        <v>0</v>
      </c>
      <c r="W1587" s="12"/>
      <c r="X1587" s="304">
        <v>20434</v>
      </c>
      <c r="Y1587" s="12"/>
      <c r="Z1587" s="5" t="str">
        <f t="shared" si="24"/>
        <v>No</v>
      </c>
      <c r="AA1587" s="6"/>
      <c r="AB1587" s="5"/>
    </row>
    <row r="1588" spans="1:28">
      <c r="A1588" s="5" t="s">
        <v>6077</v>
      </c>
      <c r="B1588" s="5" t="s">
        <v>6078</v>
      </c>
      <c r="C1588" s="5" t="s">
        <v>74</v>
      </c>
      <c r="D1588" s="316"/>
      <c r="E1588" s="318" t="s">
        <v>6079</v>
      </c>
      <c r="F1588" s="5" t="s">
        <v>187</v>
      </c>
      <c r="G1588" s="5" t="s">
        <v>222</v>
      </c>
      <c r="H1588" s="6">
        <v>0</v>
      </c>
      <c r="I1588" s="6">
        <v>6</v>
      </c>
      <c r="J1588" s="12">
        <v>0</v>
      </c>
      <c r="K1588" s="12"/>
      <c r="L1588" s="12">
        <v>0</v>
      </c>
      <c r="M1588" s="12"/>
      <c r="N1588" s="12">
        <v>0</v>
      </c>
      <c r="O1588" s="12"/>
      <c r="P1588" s="12">
        <v>0</v>
      </c>
      <c r="Q1588" s="12"/>
      <c r="R1588" s="12">
        <v>655235</v>
      </c>
      <c r="S1588" s="12"/>
      <c r="T1588" s="31">
        <v>655235</v>
      </c>
      <c r="U1588" s="12"/>
      <c r="V1588" s="12">
        <v>0</v>
      </c>
      <c r="W1588" s="12"/>
      <c r="X1588" s="304">
        <v>6717</v>
      </c>
      <c r="Y1588" s="12"/>
      <c r="Z1588" s="5" t="str">
        <f t="shared" si="24"/>
        <v>No</v>
      </c>
      <c r="AA1588" s="6"/>
      <c r="AB1588" s="5"/>
    </row>
    <row r="1589" spans="1:28">
      <c r="A1589" s="5" t="s">
        <v>3492</v>
      </c>
      <c r="B1589" s="5" t="s">
        <v>3493</v>
      </c>
      <c r="C1589" s="5" t="s">
        <v>51</v>
      </c>
      <c r="D1589" s="316" t="s">
        <v>3494</v>
      </c>
      <c r="E1589" s="318" t="s">
        <v>3495</v>
      </c>
      <c r="F1589" s="5" t="s">
        <v>1242</v>
      </c>
      <c r="G1589" s="5" t="s">
        <v>222</v>
      </c>
      <c r="H1589" s="6">
        <v>0</v>
      </c>
      <c r="I1589" s="6">
        <v>6</v>
      </c>
      <c r="J1589" s="12">
        <v>0</v>
      </c>
      <c r="K1589" s="12"/>
      <c r="L1589" s="12">
        <v>0</v>
      </c>
      <c r="M1589" s="12"/>
      <c r="N1589" s="12">
        <v>0</v>
      </c>
      <c r="O1589" s="12"/>
      <c r="P1589" s="12">
        <v>0</v>
      </c>
      <c r="Q1589" s="12"/>
      <c r="R1589" s="12">
        <v>246676</v>
      </c>
      <c r="S1589" s="12"/>
      <c r="T1589" s="31">
        <v>246676</v>
      </c>
      <c r="U1589" s="12"/>
      <c r="V1589" s="12">
        <v>0</v>
      </c>
      <c r="W1589" s="12"/>
      <c r="X1589" s="304">
        <v>4575</v>
      </c>
      <c r="Y1589" s="12"/>
      <c r="Z1589" s="5" t="str">
        <f t="shared" si="24"/>
        <v>No</v>
      </c>
      <c r="AA1589" s="6"/>
      <c r="AB1589" s="5"/>
    </row>
    <row r="1590" spans="1:28">
      <c r="A1590" s="5" t="s">
        <v>4345</v>
      </c>
      <c r="B1590" s="5" t="s">
        <v>4346</v>
      </c>
      <c r="C1590" s="5" t="s">
        <v>62</v>
      </c>
      <c r="D1590" s="316" t="s">
        <v>4347</v>
      </c>
      <c r="E1590" s="318" t="s">
        <v>4348</v>
      </c>
      <c r="F1590" s="5" t="s">
        <v>187</v>
      </c>
      <c r="G1590" s="5" t="s">
        <v>222</v>
      </c>
      <c r="H1590" s="6">
        <v>0</v>
      </c>
      <c r="I1590" s="6">
        <v>6</v>
      </c>
      <c r="J1590" s="12">
        <v>0</v>
      </c>
      <c r="K1590" s="12"/>
      <c r="L1590" s="12">
        <v>0</v>
      </c>
      <c r="M1590" s="12"/>
      <c r="N1590" s="12">
        <v>0</v>
      </c>
      <c r="O1590" s="12"/>
      <c r="P1590" s="12">
        <v>0</v>
      </c>
      <c r="Q1590" s="12"/>
      <c r="R1590" s="12">
        <v>292473</v>
      </c>
      <c r="S1590" s="12"/>
      <c r="T1590" s="31">
        <v>292473</v>
      </c>
      <c r="U1590" s="12"/>
      <c r="V1590" s="12">
        <v>0</v>
      </c>
      <c r="W1590" s="12"/>
      <c r="X1590" s="304">
        <v>6806</v>
      </c>
      <c r="Y1590" s="12"/>
      <c r="Z1590" s="5" t="str">
        <f t="shared" si="24"/>
        <v>No</v>
      </c>
      <c r="AA1590" s="6"/>
      <c r="AB1590" s="5"/>
    </row>
    <row r="1591" spans="1:28">
      <c r="A1591" s="5" t="s">
        <v>5546</v>
      </c>
      <c r="B1591" s="5" t="s">
        <v>5547</v>
      </c>
      <c r="C1591" s="5" t="s">
        <v>41</v>
      </c>
      <c r="D1591" s="316"/>
      <c r="E1591" s="318" t="s">
        <v>5548</v>
      </c>
      <c r="F1591" s="5" t="s">
        <v>187</v>
      </c>
      <c r="G1591" s="5" t="s">
        <v>222</v>
      </c>
      <c r="H1591" s="6">
        <v>0</v>
      </c>
      <c r="I1591" s="6">
        <v>6</v>
      </c>
      <c r="J1591" s="12">
        <v>0</v>
      </c>
      <c r="K1591" s="12"/>
      <c r="L1591" s="12">
        <v>0</v>
      </c>
      <c r="M1591" s="12"/>
      <c r="N1591" s="12">
        <v>0</v>
      </c>
      <c r="O1591" s="12"/>
      <c r="P1591" s="12">
        <v>0</v>
      </c>
      <c r="Q1591" s="12"/>
      <c r="R1591" s="12">
        <v>473225</v>
      </c>
      <c r="S1591" s="12"/>
      <c r="T1591" s="31">
        <v>473225</v>
      </c>
      <c r="U1591" s="12"/>
      <c r="V1591" s="12">
        <v>0</v>
      </c>
      <c r="W1591" s="12"/>
      <c r="X1591" s="304">
        <v>14415</v>
      </c>
      <c r="Y1591" s="12"/>
      <c r="Z1591" s="5" t="str">
        <f t="shared" si="24"/>
        <v>No</v>
      </c>
      <c r="AA1591" s="6"/>
      <c r="AB1591" s="5"/>
    </row>
    <row r="1592" spans="1:28">
      <c r="A1592" s="5" t="s">
        <v>95</v>
      </c>
      <c r="B1592" s="5" t="s">
        <v>870</v>
      </c>
      <c r="C1592" s="5" t="s">
        <v>89</v>
      </c>
      <c r="D1592" s="316">
        <v>4121</v>
      </c>
      <c r="E1592" s="318">
        <v>40121</v>
      </c>
      <c r="F1592" s="5" t="s">
        <v>187</v>
      </c>
      <c r="G1592" s="5" t="s">
        <v>5166</v>
      </c>
      <c r="H1592" s="6">
        <v>109572</v>
      </c>
      <c r="I1592" s="6">
        <v>6</v>
      </c>
      <c r="J1592" s="12">
        <v>0</v>
      </c>
      <c r="K1592" s="12"/>
      <c r="L1592" s="12">
        <v>0</v>
      </c>
      <c r="M1592" s="12"/>
      <c r="N1592" s="12">
        <v>0</v>
      </c>
      <c r="O1592" s="12"/>
      <c r="P1592" s="12">
        <v>0</v>
      </c>
      <c r="Q1592" s="12"/>
      <c r="R1592" s="12">
        <v>163989</v>
      </c>
      <c r="S1592" s="12"/>
      <c r="T1592" s="31">
        <v>163989</v>
      </c>
      <c r="U1592" s="12"/>
      <c r="V1592" s="12">
        <v>0</v>
      </c>
      <c r="W1592" s="12"/>
      <c r="X1592" s="304">
        <v>3902</v>
      </c>
      <c r="Y1592" s="12"/>
      <c r="Z1592" s="5" t="str">
        <f t="shared" si="24"/>
        <v>No</v>
      </c>
      <c r="AA1592" s="6"/>
      <c r="AB1592" s="5"/>
    </row>
    <row r="1593" spans="1:28">
      <c r="A1593" s="5" t="s">
        <v>3298</v>
      </c>
      <c r="B1593" s="5" t="s">
        <v>3299</v>
      </c>
      <c r="C1593" s="5" t="s">
        <v>56</v>
      </c>
      <c r="D1593" s="316" t="s">
        <v>3300</v>
      </c>
      <c r="E1593" s="318" t="s">
        <v>3301</v>
      </c>
      <c r="F1593" s="5" t="s">
        <v>189</v>
      </c>
      <c r="G1593" s="5" t="s">
        <v>222</v>
      </c>
      <c r="H1593" s="6">
        <v>0</v>
      </c>
      <c r="I1593" s="6">
        <v>6</v>
      </c>
      <c r="J1593" s="12">
        <v>0</v>
      </c>
      <c r="K1593" s="12"/>
      <c r="L1593" s="12">
        <v>0</v>
      </c>
      <c r="M1593" s="12"/>
      <c r="N1593" s="12">
        <v>0</v>
      </c>
      <c r="O1593" s="12"/>
      <c r="P1593" s="12">
        <v>0</v>
      </c>
      <c r="Q1593" s="12"/>
      <c r="R1593" s="12">
        <v>803791</v>
      </c>
      <c r="S1593" s="12"/>
      <c r="T1593" s="31">
        <v>803791</v>
      </c>
      <c r="U1593" s="12"/>
      <c r="V1593" s="12">
        <v>0</v>
      </c>
      <c r="W1593" s="12"/>
      <c r="X1593" s="304">
        <v>12108</v>
      </c>
      <c r="Y1593" s="12"/>
      <c r="Z1593" s="5" t="str">
        <f t="shared" si="24"/>
        <v>No</v>
      </c>
      <c r="AA1593" s="6"/>
      <c r="AB1593" s="5"/>
    </row>
    <row r="1594" spans="1:28">
      <c r="A1594" s="5" t="s">
        <v>2781</v>
      </c>
      <c r="B1594" s="5" t="s">
        <v>2782</v>
      </c>
      <c r="C1594" s="5" t="s">
        <v>45</v>
      </c>
      <c r="D1594" s="316" t="s">
        <v>2783</v>
      </c>
      <c r="E1594" s="318" t="s">
        <v>2784</v>
      </c>
      <c r="F1594" s="5" t="s">
        <v>187</v>
      </c>
      <c r="G1594" s="5" t="s">
        <v>222</v>
      </c>
      <c r="H1594" s="6">
        <v>0</v>
      </c>
      <c r="I1594" s="6">
        <v>6</v>
      </c>
      <c r="J1594" s="12">
        <v>0</v>
      </c>
      <c r="K1594" s="12"/>
      <c r="L1594" s="12">
        <v>0</v>
      </c>
      <c r="M1594" s="12"/>
      <c r="N1594" s="12">
        <v>0</v>
      </c>
      <c r="O1594" s="12"/>
      <c r="P1594" s="12">
        <v>0</v>
      </c>
      <c r="Q1594" s="12"/>
      <c r="R1594" s="12">
        <v>382582</v>
      </c>
      <c r="S1594" s="12"/>
      <c r="T1594" s="31">
        <v>382582</v>
      </c>
      <c r="U1594" s="12"/>
      <c r="V1594" s="12">
        <v>0</v>
      </c>
      <c r="W1594" s="12"/>
      <c r="X1594" s="304">
        <v>3705</v>
      </c>
      <c r="Y1594" s="12"/>
      <c r="Z1594" s="5" t="str">
        <f t="shared" si="24"/>
        <v>No</v>
      </c>
      <c r="AA1594" s="6"/>
      <c r="AB1594" s="5"/>
    </row>
    <row r="1595" spans="1:28">
      <c r="A1595" s="5" t="s">
        <v>1249</v>
      </c>
      <c r="B1595" s="5" t="s">
        <v>1250</v>
      </c>
      <c r="C1595" s="5" t="s">
        <v>62</v>
      </c>
      <c r="D1595" s="316" t="s">
        <v>1251</v>
      </c>
      <c r="E1595" s="318">
        <v>88188</v>
      </c>
      <c r="F1595" s="5" t="s">
        <v>160</v>
      </c>
      <c r="G1595" s="5" t="s">
        <v>5166</v>
      </c>
      <c r="H1595" s="6">
        <v>0</v>
      </c>
      <c r="I1595" s="6">
        <v>6</v>
      </c>
      <c r="J1595" s="12">
        <v>0</v>
      </c>
      <c r="K1595" s="12"/>
      <c r="L1595" s="12">
        <v>0</v>
      </c>
      <c r="M1595" s="12"/>
      <c r="N1595" s="12">
        <v>0</v>
      </c>
      <c r="O1595" s="12"/>
      <c r="P1595" s="12">
        <v>0</v>
      </c>
      <c r="Q1595" s="12"/>
      <c r="R1595" s="12">
        <v>501357</v>
      </c>
      <c r="S1595" s="12"/>
      <c r="T1595" s="31">
        <v>501357</v>
      </c>
      <c r="U1595" s="12"/>
      <c r="V1595" s="12">
        <v>0</v>
      </c>
      <c r="W1595" s="12"/>
      <c r="X1595" s="304">
        <v>7427</v>
      </c>
      <c r="Y1595" s="12"/>
      <c r="Z1595" s="5" t="str">
        <f t="shared" si="24"/>
        <v>No</v>
      </c>
      <c r="AA1595" s="6"/>
      <c r="AB1595" s="5"/>
    </row>
    <row r="1596" spans="1:28">
      <c r="A1596" s="5" t="s">
        <v>5454</v>
      </c>
      <c r="B1596" s="5" t="s">
        <v>3168</v>
      </c>
      <c r="C1596" s="5" t="s">
        <v>46</v>
      </c>
      <c r="D1596" s="316" t="s">
        <v>3169</v>
      </c>
      <c r="E1596" s="318" t="s">
        <v>3170</v>
      </c>
      <c r="F1596" s="5" t="s">
        <v>235</v>
      </c>
      <c r="G1596" s="5" t="s">
        <v>222</v>
      </c>
      <c r="H1596" s="6">
        <v>0</v>
      </c>
      <c r="I1596" s="6">
        <v>6</v>
      </c>
      <c r="J1596" s="12">
        <v>0</v>
      </c>
      <c r="K1596" s="12"/>
      <c r="L1596" s="12">
        <v>0</v>
      </c>
      <c r="M1596" s="12"/>
      <c r="N1596" s="12">
        <v>0</v>
      </c>
      <c r="O1596" s="12"/>
      <c r="P1596" s="12">
        <v>0</v>
      </c>
      <c r="Q1596" s="12"/>
      <c r="R1596" s="12">
        <v>565112</v>
      </c>
      <c r="S1596" s="12"/>
      <c r="T1596" s="31">
        <v>565112</v>
      </c>
      <c r="U1596" s="12"/>
      <c r="V1596" s="12">
        <v>0</v>
      </c>
      <c r="W1596" s="12"/>
      <c r="X1596" s="304">
        <v>12341</v>
      </c>
      <c r="Y1596" s="12"/>
      <c r="Z1596" s="5" t="str">
        <f t="shared" si="24"/>
        <v>No</v>
      </c>
      <c r="AA1596" s="6"/>
      <c r="AB1596" s="5"/>
    </row>
    <row r="1597" spans="1:28">
      <c r="A1597" s="5" t="s">
        <v>5675</v>
      </c>
      <c r="B1597" s="5" t="s">
        <v>5676</v>
      </c>
      <c r="C1597" s="5" t="s">
        <v>21</v>
      </c>
      <c r="D1597" s="316"/>
      <c r="E1597" s="318">
        <v>90250</v>
      </c>
      <c r="F1597" s="5" t="s">
        <v>187</v>
      </c>
      <c r="G1597" s="5" t="s">
        <v>5166</v>
      </c>
      <c r="H1597" s="6">
        <v>12150996</v>
      </c>
      <c r="I1597" s="6">
        <v>6</v>
      </c>
      <c r="J1597" s="12">
        <v>0</v>
      </c>
      <c r="K1597" s="12"/>
      <c r="L1597" s="12">
        <v>0</v>
      </c>
      <c r="M1597" s="12"/>
      <c r="N1597" s="12">
        <v>0</v>
      </c>
      <c r="O1597" s="12"/>
      <c r="P1597" s="12">
        <v>0</v>
      </c>
      <c r="Q1597" s="12"/>
      <c r="R1597" s="12">
        <v>1069653</v>
      </c>
      <c r="S1597" s="12"/>
      <c r="T1597" s="31">
        <v>1069653</v>
      </c>
      <c r="U1597" s="12"/>
      <c r="V1597" s="12">
        <v>0</v>
      </c>
      <c r="W1597" s="12"/>
      <c r="X1597" s="304">
        <v>10098</v>
      </c>
      <c r="Y1597" s="12"/>
      <c r="Z1597" s="5" t="str">
        <f t="shared" si="24"/>
        <v>No</v>
      </c>
      <c r="AA1597" s="6"/>
      <c r="AB1597" s="5"/>
    </row>
    <row r="1598" spans="1:28">
      <c r="A1598" s="5" t="s">
        <v>3532</v>
      </c>
      <c r="B1598" s="5" t="s">
        <v>3533</v>
      </c>
      <c r="C1598" s="5" t="s">
        <v>51</v>
      </c>
      <c r="D1598" s="316" t="s">
        <v>3534</v>
      </c>
      <c r="E1598" s="318" t="s">
        <v>3535</v>
      </c>
      <c r="F1598" s="5" t="s">
        <v>1242</v>
      </c>
      <c r="G1598" s="5" t="s">
        <v>222</v>
      </c>
      <c r="H1598" s="6">
        <v>0</v>
      </c>
      <c r="I1598" s="6">
        <v>6</v>
      </c>
      <c r="J1598" s="12">
        <v>0</v>
      </c>
      <c r="K1598" s="12"/>
      <c r="L1598" s="12">
        <v>0</v>
      </c>
      <c r="M1598" s="12"/>
      <c r="N1598" s="12">
        <v>0</v>
      </c>
      <c r="O1598" s="12"/>
      <c r="P1598" s="12">
        <v>0</v>
      </c>
      <c r="Q1598" s="12"/>
      <c r="R1598" s="12">
        <v>170212</v>
      </c>
      <c r="S1598" s="12"/>
      <c r="T1598" s="31">
        <v>170212</v>
      </c>
      <c r="U1598" s="12"/>
      <c r="V1598" s="12">
        <v>0</v>
      </c>
      <c r="W1598" s="12"/>
      <c r="X1598" s="304">
        <v>5088</v>
      </c>
      <c r="Y1598" s="12"/>
      <c r="Z1598" s="5" t="str">
        <f t="shared" si="24"/>
        <v>No</v>
      </c>
      <c r="AA1598" s="6"/>
      <c r="AB1598" s="5"/>
    </row>
    <row r="1599" spans="1:28">
      <c r="A1599" s="5" t="s">
        <v>4093</v>
      </c>
      <c r="B1599" s="5" t="s">
        <v>2500</v>
      </c>
      <c r="C1599" s="5" t="s">
        <v>48</v>
      </c>
      <c r="D1599" s="316" t="s">
        <v>4094</v>
      </c>
      <c r="E1599" s="318" t="s">
        <v>4095</v>
      </c>
      <c r="F1599" s="5" t="s">
        <v>187</v>
      </c>
      <c r="G1599" s="5" t="s">
        <v>222</v>
      </c>
      <c r="H1599" s="6">
        <v>0</v>
      </c>
      <c r="I1599" s="6">
        <v>6</v>
      </c>
      <c r="J1599" s="12">
        <v>0</v>
      </c>
      <c r="K1599" s="12"/>
      <c r="L1599" s="12">
        <v>0</v>
      </c>
      <c r="M1599" s="12"/>
      <c r="N1599" s="12">
        <v>0</v>
      </c>
      <c r="O1599" s="12"/>
      <c r="P1599" s="12">
        <v>0</v>
      </c>
      <c r="Q1599" s="12"/>
      <c r="R1599" s="12">
        <v>261033</v>
      </c>
      <c r="S1599" s="12"/>
      <c r="T1599" s="31">
        <v>261033</v>
      </c>
      <c r="U1599" s="12"/>
      <c r="V1599" s="12">
        <v>0</v>
      </c>
      <c r="W1599" s="12"/>
      <c r="X1599" s="304">
        <v>9758</v>
      </c>
      <c r="Y1599" s="12"/>
      <c r="Z1599" s="5" t="str">
        <f t="shared" si="24"/>
        <v>No</v>
      </c>
      <c r="AA1599" s="6"/>
      <c r="AB1599" s="5"/>
    </row>
    <row r="1600" spans="1:28">
      <c r="A1600" s="5" t="s">
        <v>5681</v>
      </c>
      <c r="B1600" s="5" t="s">
        <v>429</v>
      </c>
      <c r="C1600" s="5" t="s">
        <v>81</v>
      </c>
      <c r="D1600" s="316">
        <v>3098</v>
      </c>
      <c r="E1600" s="318" t="s">
        <v>5682</v>
      </c>
      <c r="F1600" s="5" t="s">
        <v>187</v>
      </c>
      <c r="G1600" s="5" t="s">
        <v>222</v>
      </c>
      <c r="H1600" s="6">
        <v>0</v>
      </c>
      <c r="I1600" s="6">
        <v>6</v>
      </c>
      <c r="J1600" s="12">
        <v>0</v>
      </c>
      <c r="K1600" s="12"/>
      <c r="L1600" s="12">
        <v>0</v>
      </c>
      <c r="M1600" s="12"/>
      <c r="N1600" s="12">
        <v>0</v>
      </c>
      <c r="O1600" s="12"/>
      <c r="P1600" s="12">
        <v>0</v>
      </c>
      <c r="Q1600" s="12"/>
      <c r="R1600" s="12">
        <v>398235</v>
      </c>
      <c r="S1600" s="12"/>
      <c r="T1600" s="31">
        <v>398235</v>
      </c>
      <c r="U1600" s="12"/>
      <c r="V1600" s="12">
        <v>0</v>
      </c>
      <c r="W1600" s="12"/>
      <c r="X1600" s="304">
        <v>8842</v>
      </c>
      <c r="Y1600" s="12"/>
      <c r="Z1600" s="5" t="str">
        <f t="shared" si="24"/>
        <v>No</v>
      </c>
      <c r="AA1600" s="6"/>
      <c r="AB1600" s="5"/>
    </row>
    <row r="1601" spans="1:28">
      <c r="A1601" s="5" t="s">
        <v>1940</v>
      </c>
      <c r="B1601" s="5" t="s">
        <v>5869</v>
      </c>
      <c r="C1601" s="5" t="s">
        <v>41</v>
      </c>
      <c r="D1601" s="316" t="s">
        <v>1941</v>
      </c>
      <c r="E1601" s="318" t="s">
        <v>1942</v>
      </c>
      <c r="F1601" s="5" t="s">
        <v>187</v>
      </c>
      <c r="G1601" s="5" t="s">
        <v>222</v>
      </c>
      <c r="H1601" s="6">
        <v>0</v>
      </c>
      <c r="I1601" s="6">
        <v>6</v>
      </c>
      <c r="J1601" s="12">
        <v>0</v>
      </c>
      <c r="K1601" s="12"/>
      <c r="L1601" s="12">
        <v>0</v>
      </c>
      <c r="M1601" s="12"/>
      <c r="N1601" s="12">
        <v>0</v>
      </c>
      <c r="O1601" s="12"/>
      <c r="P1601" s="12">
        <v>0</v>
      </c>
      <c r="Q1601" s="12"/>
      <c r="R1601" s="12">
        <v>386280</v>
      </c>
      <c r="S1601" s="12"/>
      <c r="T1601" s="31">
        <v>386280</v>
      </c>
      <c r="U1601" s="12"/>
      <c r="V1601" s="12">
        <v>0</v>
      </c>
      <c r="W1601" s="12"/>
      <c r="X1601" s="304">
        <v>14393</v>
      </c>
      <c r="Y1601" s="12"/>
      <c r="Z1601" s="5" t="str">
        <f t="shared" si="24"/>
        <v>No</v>
      </c>
      <c r="AA1601" s="6"/>
      <c r="AB1601" s="5"/>
    </row>
    <row r="1602" spans="1:28">
      <c r="A1602" s="5" t="s">
        <v>1890</v>
      </c>
      <c r="B1602" s="5" t="s">
        <v>1891</v>
      </c>
      <c r="C1602" s="5" t="s">
        <v>63</v>
      </c>
      <c r="D1602" s="316" t="s">
        <v>1892</v>
      </c>
      <c r="E1602" s="318" t="s">
        <v>1893</v>
      </c>
      <c r="F1602" s="5" t="s">
        <v>187</v>
      </c>
      <c r="G1602" s="5" t="s">
        <v>222</v>
      </c>
      <c r="H1602" s="6">
        <v>0</v>
      </c>
      <c r="I1602" s="6">
        <v>6</v>
      </c>
      <c r="J1602" s="12">
        <v>0</v>
      </c>
      <c r="K1602" s="12"/>
      <c r="L1602" s="12">
        <v>0</v>
      </c>
      <c r="M1602" s="12"/>
      <c r="N1602" s="12">
        <v>0</v>
      </c>
      <c r="O1602" s="12"/>
      <c r="P1602" s="12">
        <v>0</v>
      </c>
      <c r="Q1602" s="12"/>
      <c r="R1602" s="12">
        <v>412191</v>
      </c>
      <c r="S1602" s="12"/>
      <c r="T1602" s="31">
        <v>412191</v>
      </c>
      <c r="U1602" s="12"/>
      <c r="V1602" s="12">
        <v>0</v>
      </c>
      <c r="W1602" s="12"/>
      <c r="X1602" s="304">
        <v>11254</v>
      </c>
      <c r="Y1602" s="12"/>
      <c r="Z1602" s="5" t="str">
        <f t="shared" si="24"/>
        <v>No</v>
      </c>
      <c r="AA1602" s="6"/>
      <c r="AB1602" s="5"/>
    </row>
    <row r="1603" spans="1:28">
      <c r="A1603" s="5" t="s">
        <v>3394</v>
      </c>
      <c r="B1603" s="5" t="s">
        <v>3395</v>
      </c>
      <c r="C1603" s="5" t="s">
        <v>51</v>
      </c>
      <c r="D1603" s="316" t="s">
        <v>3396</v>
      </c>
      <c r="E1603" s="318" t="s">
        <v>3397</v>
      </c>
      <c r="F1603" s="5" t="s">
        <v>1242</v>
      </c>
      <c r="G1603" s="5" t="s">
        <v>222</v>
      </c>
      <c r="H1603" s="6">
        <v>0</v>
      </c>
      <c r="I1603" s="6">
        <v>6</v>
      </c>
      <c r="J1603" s="12">
        <v>0</v>
      </c>
      <c r="K1603" s="12"/>
      <c r="L1603" s="12">
        <v>0</v>
      </c>
      <c r="M1603" s="12"/>
      <c r="N1603" s="12">
        <v>0</v>
      </c>
      <c r="O1603" s="12"/>
      <c r="P1603" s="12">
        <v>0</v>
      </c>
      <c r="Q1603" s="12"/>
      <c r="R1603" s="12">
        <v>212943</v>
      </c>
      <c r="S1603" s="12"/>
      <c r="T1603" s="31">
        <v>212943</v>
      </c>
      <c r="U1603" s="12"/>
      <c r="V1603" s="12">
        <v>0</v>
      </c>
      <c r="W1603" s="12"/>
      <c r="X1603" s="304">
        <v>3858</v>
      </c>
      <c r="Y1603" s="12"/>
      <c r="Z1603" s="5" t="str">
        <f t="shared" ref="Z1603:Z1666" si="25">IF(Y1603&amp;W1603&amp;U1603&amp;S1603&amp;Q1603&amp;O1603&amp;M1603&amp;K1603&lt;&gt;"","Yes","No")</f>
        <v>No</v>
      </c>
      <c r="AA1603" s="6"/>
      <c r="AB1603" s="5"/>
    </row>
    <row r="1604" spans="1:28">
      <c r="A1604" s="5" t="s">
        <v>4655</v>
      </c>
      <c r="B1604" s="5" t="s">
        <v>4656</v>
      </c>
      <c r="C1604" s="5" t="s">
        <v>21</v>
      </c>
      <c r="D1604" s="316" t="s">
        <v>4657</v>
      </c>
      <c r="E1604" s="318" t="s">
        <v>4658</v>
      </c>
      <c r="F1604" s="5" t="s">
        <v>187</v>
      </c>
      <c r="G1604" s="5" t="s">
        <v>222</v>
      </c>
      <c r="H1604" s="6">
        <v>0</v>
      </c>
      <c r="I1604" s="6">
        <v>6</v>
      </c>
      <c r="J1604" s="12">
        <v>0</v>
      </c>
      <c r="K1604" s="12"/>
      <c r="L1604" s="12">
        <v>0</v>
      </c>
      <c r="M1604" s="12"/>
      <c r="N1604" s="12">
        <v>0</v>
      </c>
      <c r="O1604" s="12"/>
      <c r="P1604" s="12">
        <v>0</v>
      </c>
      <c r="Q1604" s="12"/>
      <c r="R1604" s="12">
        <v>751655</v>
      </c>
      <c r="S1604" s="12"/>
      <c r="T1604" s="31">
        <v>751655</v>
      </c>
      <c r="U1604" s="12"/>
      <c r="V1604" s="12">
        <v>0</v>
      </c>
      <c r="W1604" s="12"/>
      <c r="X1604" s="304">
        <v>9201</v>
      </c>
      <c r="Y1604" s="12"/>
      <c r="Z1604" s="5" t="str">
        <f t="shared" si="25"/>
        <v>No</v>
      </c>
      <c r="AA1604" s="6"/>
      <c r="AB1604" s="5"/>
    </row>
    <row r="1605" spans="1:28">
      <c r="A1605" s="5" t="s">
        <v>6570</v>
      </c>
      <c r="B1605" s="5" t="s">
        <v>1208</v>
      </c>
      <c r="C1605" s="5" t="s">
        <v>1</v>
      </c>
      <c r="D1605" s="316">
        <v>55</v>
      </c>
      <c r="E1605" s="318">
        <v>55</v>
      </c>
      <c r="F1605" s="5" t="s">
        <v>187</v>
      </c>
      <c r="G1605" s="5" t="s">
        <v>5166</v>
      </c>
      <c r="H1605" s="6">
        <v>98378</v>
      </c>
      <c r="I1605" s="6">
        <v>6</v>
      </c>
      <c r="J1605" s="12">
        <v>0</v>
      </c>
      <c r="K1605" s="12"/>
      <c r="L1605" s="12">
        <v>0</v>
      </c>
      <c r="M1605" s="12"/>
      <c r="N1605" s="12">
        <v>0</v>
      </c>
      <c r="O1605" s="12"/>
      <c r="P1605" s="12">
        <v>0</v>
      </c>
      <c r="Q1605" s="12"/>
      <c r="R1605" s="12">
        <v>819839</v>
      </c>
      <c r="S1605" s="12"/>
      <c r="T1605" s="31">
        <v>819839</v>
      </c>
      <c r="U1605" s="12"/>
      <c r="V1605" s="12">
        <v>0</v>
      </c>
      <c r="W1605" s="12"/>
      <c r="X1605" s="304">
        <v>10664</v>
      </c>
      <c r="Y1605" s="12"/>
      <c r="Z1605" s="5" t="str">
        <f t="shared" si="25"/>
        <v>No</v>
      </c>
      <c r="AA1605" s="6"/>
      <c r="AB1605" s="5"/>
    </row>
    <row r="1606" spans="1:28">
      <c r="A1606" s="5" t="s">
        <v>6571</v>
      </c>
      <c r="B1606" s="5" t="s">
        <v>401</v>
      </c>
      <c r="C1606" s="5" t="s">
        <v>74</v>
      </c>
      <c r="D1606" s="316">
        <v>2183</v>
      </c>
      <c r="E1606" s="318">
        <v>20183</v>
      </c>
      <c r="F1606" s="5" t="s">
        <v>187</v>
      </c>
      <c r="G1606" s="5" t="s">
        <v>5166</v>
      </c>
      <c r="H1606" s="6">
        <v>423566</v>
      </c>
      <c r="I1606" s="6">
        <v>6</v>
      </c>
      <c r="J1606" s="12">
        <v>0</v>
      </c>
      <c r="K1606" s="12"/>
      <c r="L1606" s="12">
        <v>0</v>
      </c>
      <c r="M1606" s="12"/>
      <c r="N1606" s="12">
        <v>0</v>
      </c>
      <c r="O1606" s="12"/>
      <c r="P1606" s="12">
        <v>0</v>
      </c>
      <c r="Q1606" s="12"/>
      <c r="R1606" s="12">
        <v>701130</v>
      </c>
      <c r="S1606" s="12"/>
      <c r="T1606" s="31">
        <v>701130</v>
      </c>
      <c r="U1606" s="12"/>
      <c r="V1606" s="12">
        <v>0</v>
      </c>
      <c r="W1606" s="12"/>
      <c r="X1606" s="304">
        <v>9194</v>
      </c>
      <c r="Y1606" s="12"/>
      <c r="Z1606" s="5" t="str">
        <f t="shared" si="25"/>
        <v>No</v>
      </c>
      <c r="AA1606" s="6"/>
      <c r="AB1606" s="5"/>
    </row>
    <row r="1607" spans="1:28">
      <c r="A1607" s="5" t="s">
        <v>4795</v>
      </c>
      <c r="B1607" s="5" t="s">
        <v>4796</v>
      </c>
      <c r="C1607" s="5" t="s">
        <v>21</v>
      </c>
      <c r="D1607" s="316" t="s">
        <v>4797</v>
      </c>
      <c r="E1607" s="318" t="s">
        <v>4798</v>
      </c>
      <c r="F1607" s="5" t="s">
        <v>187</v>
      </c>
      <c r="G1607" s="5" t="s">
        <v>222</v>
      </c>
      <c r="H1607" s="6">
        <v>0</v>
      </c>
      <c r="I1607" s="6">
        <v>6</v>
      </c>
      <c r="J1607" s="12">
        <v>0</v>
      </c>
      <c r="K1607" s="12"/>
      <c r="L1607" s="12">
        <v>0</v>
      </c>
      <c r="M1607" s="12"/>
      <c r="N1607" s="12">
        <v>0</v>
      </c>
      <c r="O1607" s="12"/>
      <c r="P1607" s="12">
        <v>0</v>
      </c>
      <c r="Q1607" s="12"/>
      <c r="R1607" s="12">
        <v>843567</v>
      </c>
      <c r="S1607" s="12"/>
      <c r="T1607" s="31">
        <v>843567</v>
      </c>
      <c r="U1607" s="12"/>
      <c r="V1607" s="12">
        <v>0</v>
      </c>
      <c r="W1607" s="12"/>
      <c r="X1607" s="304">
        <v>6105</v>
      </c>
      <c r="Y1607" s="12"/>
      <c r="Z1607" s="5" t="str">
        <f t="shared" si="25"/>
        <v>No</v>
      </c>
      <c r="AA1607" s="6"/>
      <c r="AB1607" s="5"/>
    </row>
    <row r="1608" spans="1:28">
      <c r="A1608" s="5" t="s">
        <v>5677</v>
      </c>
      <c r="B1608" s="5" t="s">
        <v>5678</v>
      </c>
      <c r="C1608" s="5" t="s">
        <v>21</v>
      </c>
      <c r="D1608" s="316"/>
      <c r="E1608" s="318">
        <v>90253</v>
      </c>
      <c r="F1608" s="5" t="s">
        <v>187</v>
      </c>
      <c r="G1608" s="5" t="s">
        <v>5166</v>
      </c>
      <c r="H1608" s="6">
        <v>12150996</v>
      </c>
      <c r="I1608" s="6">
        <v>6</v>
      </c>
      <c r="J1608" s="12">
        <v>0</v>
      </c>
      <c r="K1608" s="12"/>
      <c r="L1608" s="12">
        <v>0</v>
      </c>
      <c r="M1608" s="12"/>
      <c r="N1608" s="12">
        <v>0</v>
      </c>
      <c r="O1608" s="12"/>
      <c r="P1608" s="12">
        <v>0</v>
      </c>
      <c r="Q1608" s="12"/>
      <c r="R1608" s="12">
        <v>1101574</v>
      </c>
      <c r="S1608" s="12"/>
      <c r="T1608" s="31">
        <v>1101574</v>
      </c>
      <c r="U1608" s="12"/>
      <c r="V1608" s="12">
        <v>0</v>
      </c>
      <c r="W1608" s="12"/>
      <c r="X1608" s="304">
        <v>15789</v>
      </c>
      <c r="Y1608" s="12"/>
      <c r="Z1608" s="5" t="str">
        <f t="shared" si="25"/>
        <v>No</v>
      </c>
      <c r="AA1608" s="6"/>
      <c r="AB1608" s="5"/>
    </row>
    <row r="1609" spans="1:28">
      <c r="A1609" s="5" t="s">
        <v>4280</v>
      </c>
      <c r="B1609" s="5" t="s">
        <v>2425</v>
      </c>
      <c r="C1609" s="5" t="s">
        <v>62</v>
      </c>
      <c r="D1609" s="316" t="s">
        <v>4281</v>
      </c>
      <c r="E1609" s="318" t="s">
        <v>4282</v>
      </c>
      <c r="F1609" s="5" t="s">
        <v>187</v>
      </c>
      <c r="G1609" s="5" t="s">
        <v>222</v>
      </c>
      <c r="H1609" s="6">
        <v>0</v>
      </c>
      <c r="I1609" s="6">
        <v>6</v>
      </c>
      <c r="J1609" s="12">
        <v>0</v>
      </c>
      <c r="K1609" s="12"/>
      <c r="L1609" s="12">
        <v>0</v>
      </c>
      <c r="M1609" s="12"/>
      <c r="N1609" s="12">
        <v>0</v>
      </c>
      <c r="O1609" s="12"/>
      <c r="P1609" s="12">
        <v>0</v>
      </c>
      <c r="Q1609" s="12"/>
      <c r="R1609" s="12">
        <v>146760</v>
      </c>
      <c r="S1609" s="12"/>
      <c r="T1609" s="31">
        <v>146760</v>
      </c>
      <c r="U1609" s="12"/>
      <c r="V1609" s="12">
        <v>0</v>
      </c>
      <c r="W1609" s="12"/>
      <c r="X1609" s="304">
        <v>3048</v>
      </c>
      <c r="Y1609" s="12"/>
      <c r="Z1609" s="5" t="str">
        <f t="shared" si="25"/>
        <v>No</v>
      </c>
      <c r="AA1609" s="6"/>
      <c r="AB1609" s="5"/>
    </row>
    <row r="1610" spans="1:28">
      <c r="A1610" s="5" t="s">
        <v>3586</v>
      </c>
      <c r="B1610" s="5" t="s">
        <v>1990</v>
      </c>
      <c r="C1610" s="5" t="s">
        <v>51</v>
      </c>
      <c r="D1610" s="316" t="s">
        <v>3587</v>
      </c>
      <c r="E1610" s="318" t="s">
        <v>3588</v>
      </c>
      <c r="F1610" s="5" t="s">
        <v>187</v>
      </c>
      <c r="G1610" s="5" t="s">
        <v>222</v>
      </c>
      <c r="H1610" s="6">
        <v>0</v>
      </c>
      <c r="I1610" s="6">
        <v>6</v>
      </c>
      <c r="J1610" s="12">
        <v>0</v>
      </c>
      <c r="K1610" s="12"/>
      <c r="L1610" s="12">
        <v>0</v>
      </c>
      <c r="M1610" s="12"/>
      <c r="N1610" s="12">
        <v>0</v>
      </c>
      <c r="O1610" s="12"/>
      <c r="P1610" s="12">
        <v>0</v>
      </c>
      <c r="Q1610" s="12"/>
      <c r="R1610" s="12">
        <v>244261</v>
      </c>
      <c r="S1610" s="12"/>
      <c r="T1610" s="31">
        <v>244261</v>
      </c>
      <c r="U1610" s="12"/>
      <c r="V1610" s="12">
        <v>0</v>
      </c>
      <c r="W1610" s="12"/>
      <c r="X1610" s="304">
        <v>5276</v>
      </c>
      <c r="Y1610" s="12"/>
      <c r="Z1610" s="5" t="str">
        <f t="shared" si="25"/>
        <v>No</v>
      </c>
      <c r="AA1610" s="6"/>
      <c r="AB1610" s="5"/>
    </row>
    <row r="1611" spans="1:28">
      <c r="A1611" s="5" t="s">
        <v>5393</v>
      </c>
      <c r="B1611" s="5" t="s">
        <v>773</v>
      </c>
      <c r="C1611" s="5" t="s">
        <v>74</v>
      </c>
      <c r="D1611" s="316" t="s">
        <v>1620</v>
      </c>
      <c r="E1611" s="318" t="s">
        <v>1621</v>
      </c>
      <c r="F1611" s="5" t="s">
        <v>187</v>
      </c>
      <c r="G1611" s="5" t="s">
        <v>222</v>
      </c>
      <c r="H1611" s="6">
        <v>0</v>
      </c>
      <c r="I1611" s="6">
        <v>6</v>
      </c>
      <c r="J1611" s="12">
        <v>0</v>
      </c>
      <c r="K1611" s="12"/>
      <c r="L1611" s="12">
        <v>0</v>
      </c>
      <c r="M1611" s="12"/>
      <c r="N1611" s="12">
        <v>0</v>
      </c>
      <c r="O1611" s="12"/>
      <c r="P1611" s="12">
        <v>0</v>
      </c>
      <c r="Q1611" s="12"/>
      <c r="R1611" s="12">
        <v>1018528</v>
      </c>
      <c r="S1611" s="12"/>
      <c r="T1611" s="31">
        <v>1018528</v>
      </c>
      <c r="U1611" s="12"/>
      <c r="V1611" s="12">
        <v>0</v>
      </c>
      <c r="W1611" s="12"/>
      <c r="X1611" s="304">
        <v>18712</v>
      </c>
      <c r="Y1611" s="12"/>
      <c r="Z1611" s="5" t="str">
        <f t="shared" si="25"/>
        <v>No</v>
      </c>
      <c r="AA1611" s="6"/>
      <c r="AB1611" s="5"/>
    </row>
    <row r="1612" spans="1:28">
      <c r="A1612" s="5" t="s">
        <v>1274</v>
      </c>
      <c r="B1612" s="5" t="s">
        <v>1275</v>
      </c>
      <c r="C1612" s="5" t="s">
        <v>51</v>
      </c>
      <c r="D1612" s="316">
        <v>6127</v>
      </c>
      <c r="E1612" s="318">
        <v>60127</v>
      </c>
      <c r="F1612" s="5" t="s">
        <v>187</v>
      </c>
      <c r="G1612" s="5" t="s">
        <v>185</v>
      </c>
      <c r="H1612" s="6">
        <v>899703</v>
      </c>
      <c r="I1612" s="6">
        <v>6</v>
      </c>
      <c r="J1612" s="12">
        <v>2851995</v>
      </c>
      <c r="K1612" s="12"/>
      <c r="L1612" s="12">
        <v>411054</v>
      </c>
      <c r="M1612" s="12"/>
      <c r="N1612" s="12">
        <v>25100</v>
      </c>
      <c r="O1612" s="12"/>
      <c r="P1612" s="12">
        <v>746224</v>
      </c>
      <c r="Q1612" s="12"/>
      <c r="R1612" s="12">
        <v>0</v>
      </c>
      <c r="S1612" s="12"/>
      <c r="T1612" s="31">
        <v>4034373</v>
      </c>
      <c r="U1612" s="12"/>
      <c r="V1612" s="12">
        <v>0</v>
      </c>
      <c r="W1612" s="12"/>
      <c r="X1612" s="304">
        <v>16242</v>
      </c>
      <c r="Y1612" s="12"/>
      <c r="Z1612" s="5" t="str">
        <f t="shared" si="25"/>
        <v>No</v>
      </c>
      <c r="AA1612" s="6"/>
      <c r="AB1612" s="5"/>
    </row>
    <row r="1613" spans="1:28">
      <c r="A1613" s="5" t="s">
        <v>3271</v>
      </c>
      <c r="B1613" s="5" t="s">
        <v>1649</v>
      </c>
      <c r="C1613" s="5" t="s">
        <v>46</v>
      </c>
      <c r="D1613" s="316" t="s">
        <v>3272</v>
      </c>
      <c r="E1613" s="318" t="s">
        <v>3273</v>
      </c>
      <c r="F1613" s="5" t="s">
        <v>187</v>
      </c>
      <c r="G1613" s="5" t="s">
        <v>222</v>
      </c>
      <c r="H1613" s="6">
        <v>0</v>
      </c>
      <c r="I1613" s="6">
        <v>6</v>
      </c>
      <c r="J1613" s="12">
        <v>0</v>
      </c>
      <c r="K1613" s="12"/>
      <c r="L1613" s="12">
        <v>0</v>
      </c>
      <c r="M1613" s="12"/>
      <c r="N1613" s="12">
        <v>0</v>
      </c>
      <c r="O1613" s="12"/>
      <c r="P1613" s="12">
        <v>0</v>
      </c>
      <c r="Q1613" s="12"/>
      <c r="R1613" s="12">
        <v>1291888</v>
      </c>
      <c r="S1613" s="12"/>
      <c r="T1613" s="31">
        <v>1291888</v>
      </c>
      <c r="U1613" s="12"/>
      <c r="V1613" s="12">
        <v>0</v>
      </c>
      <c r="W1613" s="12"/>
      <c r="X1613" s="304">
        <v>14423</v>
      </c>
      <c r="Y1613" s="12"/>
      <c r="Z1613" s="5" t="str">
        <f t="shared" si="25"/>
        <v>No</v>
      </c>
      <c r="AA1613" s="6"/>
      <c r="AB1613" s="5"/>
    </row>
    <row r="1614" spans="1:28">
      <c r="A1614" s="5" t="s">
        <v>1014</v>
      </c>
      <c r="B1614" s="5" t="s">
        <v>1015</v>
      </c>
      <c r="C1614" s="5" t="s">
        <v>72</v>
      </c>
      <c r="D1614" s="316" t="s">
        <v>1016</v>
      </c>
      <c r="E1614" s="318">
        <v>66152</v>
      </c>
      <c r="F1614" s="5" t="s">
        <v>160</v>
      </c>
      <c r="G1614" s="5" t="s">
        <v>5166</v>
      </c>
      <c r="H1614" s="6">
        <v>0</v>
      </c>
      <c r="I1614" s="6">
        <v>6</v>
      </c>
      <c r="J1614" s="12">
        <v>0</v>
      </c>
      <c r="K1614" s="12"/>
      <c r="L1614" s="12">
        <v>0</v>
      </c>
      <c r="M1614" s="12"/>
      <c r="N1614" s="12">
        <v>0</v>
      </c>
      <c r="O1614" s="12"/>
      <c r="P1614" s="12">
        <v>0</v>
      </c>
      <c r="Q1614" s="12"/>
      <c r="R1614" s="12">
        <v>300687</v>
      </c>
      <c r="S1614" s="12"/>
      <c r="T1614" s="31">
        <v>300687</v>
      </c>
      <c r="U1614" s="12"/>
      <c r="V1614" s="12">
        <v>0</v>
      </c>
      <c r="W1614" s="12"/>
      <c r="X1614" s="304">
        <v>6652</v>
      </c>
      <c r="Y1614" s="12"/>
      <c r="Z1614" s="5" t="str">
        <f t="shared" si="25"/>
        <v>No</v>
      </c>
      <c r="AA1614" s="6"/>
      <c r="AB1614" s="5"/>
    </row>
    <row r="1615" spans="1:28">
      <c r="A1615" s="5" t="s">
        <v>4808</v>
      </c>
      <c r="B1615" s="5" t="s">
        <v>4809</v>
      </c>
      <c r="C1615" s="5" t="s">
        <v>21</v>
      </c>
      <c r="D1615" s="316" t="s">
        <v>4810</v>
      </c>
      <c r="E1615" s="318" t="s">
        <v>4811</v>
      </c>
      <c r="F1615" s="5" t="s">
        <v>187</v>
      </c>
      <c r="G1615" s="5" t="s">
        <v>222</v>
      </c>
      <c r="H1615" s="6">
        <v>0</v>
      </c>
      <c r="I1615" s="6">
        <v>6</v>
      </c>
      <c r="J1615" s="12">
        <v>0</v>
      </c>
      <c r="K1615" s="12"/>
      <c r="L1615" s="12">
        <v>0</v>
      </c>
      <c r="M1615" s="12"/>
      <c r="N1615" s="12">
        <v>0</v>
      </c>
      <c r="O1615" s="12"/>
      <c r="P1615" s="12">
        <v>0</v>
      </c>
      <c r="Q1615" s="12"/>
      <c r="R1615" s="12">
        <v>977656</v>
      </c>
      <c r="S1615" s="12"/>
      <c r="T1615" s="31">
        <v>977656</v>
      </c>
      <c r="U1615" s="12"/>
      <c r="V1615" s="12">
        <v>0</v>
      </c>
      <c r="W1615" s="12"/>
      <c r="X1615" s="304">
        <v>10789</v>
      </c>
      <c r="Y1615" s="12"/>
      <c r="Z1615" s="5" t="str">
        <f t="shared" si="25"/>
        <v>No</v>
      </c>
      <c r="AA1615" s="6"/>
      <c r="AB1615" s="5"/>
    </row>
    <row r="1616" spans="1:28">
      <c r="A1616" s="5" t="s">
        <v>6080</v>
      </c>
      <c r="B1616" s="5" t="s">
        <v>2220</v>
      </c>
      <c r="C1616" s="5" t="s">
        <v>63</v>
      </c>
      <c r="D1616" s="316" t="s">
        <v>2221</v>
      </c>
      <c r="E1616" s="318" t="s">
        <v>2222</v>
      </c>
      <c r="F1616" s="5" t="s">
        <v>187</v>
      </c>
      <c r="G1616" s="5" t="s">
        <v>222</v>
      </c>
      <c r="H1616" s="6">
        <v>0</v>
      </c>
      <c r="I1616" s="6">
        <v>6</v>
      </c>
      <c r="J1616" s="12">
        <v>0</v>
      </c>
      <c r="K1616" s="12"/>
      <c r="L1616" s="12">
        <v>0</v>
      </c>
      <c r="M1616" s="12"/>
      <c r="N1616" s="12">
        <v>0</v>
      </c>
      <c r="O1616" s="12"/>
      <c r="P1616" s="12">
        <v>0</v>
      </c>
      <c r="Q1616" s="12"/>
      <c r="R1616" s="12">
        <v>385392</v>
      </c>
      <c r="S1616" s="12"/>
      <c r="T1616" s="31">
        <v>385392</v>
      </c>
      <c r="U1616" s="12"/>
      <c r="V1616" s="12">
        <v>0</v>
      </c>
      <c r="W1616" s="12"/>
      <c r="X1616" s="304">
        <v>7869</v>
      </c>
      <c r="Y1616" s="12"/>
      <c r="Z1616" s="5" t="str">
        <f t="shared" si="25"/>
        <v>No</v>
      </c>
      <c r="AA1616" s="6"/>
      <c r="AB1616" s="5"/>
    </row>
    <row r="1617" spans="1:28">
      <c r="A1617" s="5" t="s">
        <v>4607</v>
      </c>
      <c r="B1617" s="5" t="s">
        <v>4608</v>
      </c>
      <c r="C1617" s="5" t="s">
        <v>21</v>
      </c>
      <c r="D1617" s="316" t="s">
        <v>4609</v>
      </c>
      <c r="E1617" s="318" t="s">
        <v>4610</v>
      </c>
      <c r="F1617" s="5" t="s">
        <v>187</v>
      </c>
      <c r="G1617" s="5" t="s">
        <v>222</v>
      </c>
      <c r="H1617" s="6">
        <v>0</v>
      </c>
      <c r="I1617" s="6">
        <v>6</v>
      </c>
      <c r="J1617" s="12">
        <v>0</v>
      </c>
      <c r="K1617" s="12"/>
      <c r="L1617" s="12">
        <v>0</v>
      </c>
      <c r="M1617" s="12"/>
      <c r="N1617" s="12">
        <v>0</v>
      </c>
      <c r="O1617" s="12"/>
      <c r="P1617" s="12">
        <v>0</v>
      </c>
      <c r="Q1617" s="12"/>
      <c r="R1617" s="12">
        <v>820038</v>
      </c>
      <c r="S1617" s="12"/>
      <c r="T1617" s="31">
        <v>820038</v>
      </c>
      <c r="U1617" s="12"/>
      <c r="V1617" s="12">
        <v>0</v>
      </c>
      <c r="W1617" s="12"/>
      <c r="X1617" s="304">
        <v>5232</v>
      </c>
      <c r="Y1617" s="12"/>
      <c r="Z1617" s="5" t="str">
        <f t="shared" si="25"/>
        <v>No</v>
      </c>
      <c r="AA1617" s="6"/>
      <c r="AB1617" s="5"/>
    </row>
    <row r="1618" spans="1:28">
      <c r="A1618" s="5" t="s">
        <v>3045</v>
      </c>
      <c r="B1618" s="5" t="s">
        <v>3046</v>
      </c>
      <c r="C1618" s="5" t="s">
        <v>113</v>
      </c>
      <c r="D1618" s="316" t="s">
        <v>3047</v>
      </c>
      <c r="E1618" s="318" t="s">
        <v>3048</v>
      </c>
      <c r="F1618" s="5" t="s">
        <v>187</v>
      </c>
      <c r="G1618" s="5" t="s">
        <v>222</v>
      </c>
      <c r="H1618" s="6">
        <v>0</v>
      </c>
      <c r="I1618" s="6">
        <v>6</v>
      </c>
      <c r="J1618" s="12">
        <v>0</v>
      </c>
      <c r="K1618" s="12"/>
      <c r="L1618" s="12">
        <v>0</v>
      </c>
      <c r="M1618" s="12"/>
      <c r="N1618" s="12">
        <v>0</v>
      </c>
      <c r="O1618" s="12"/>
      <c r="P1618" s="12">
        <v>0</v>
      </c>
      <c r="Q1618" s="12"/>
      <c r="R1618" s="12">
        <v>385542</v>
      </c>
      <c r="S1618" s="12"/>
      <c r="T1618" s="31">
        <v>385542</v>
      </c>
      <c r="U1618" s="12"/>
      <c r="V1618" s="12">
        <v>0</v>
      </c>
      <c r="W1618" s="12"/>
      <c r="X1618" s="304">
        <v>14543</v>
      </c>
      <c r="Y1618" s="12"/>
      <c r="Z1618" s="5" t="str">
        <f t="shared" si="25"/>
        <v>No</v>
      </c>
      <c r="AA1618" s="6"/>
      <c r="AB1618" s="5"/>
    </row>
    <row r="1619" spans="1:28">
      <c r="A1619" s="5" t="s">
        <v>6572</v>
      </c>
      <c r="B1619" s="5" t="s">
        <v>1373</v>
      </c>
      <c r="C1619" s="5" t="s">
        <v>19</v>
      </c>
      <c r="D1619" s="316">
        <v>9239</v>
      </c>
      <c r="E1619" s="318">
        <v>90239</v>
      </c>
      <c r="F1619" s="5" t="s">
        <v>187</v>
      </c>
      <c r="G1619" s="5" t="s">
        <v>5166</v>
      </c>
      <c r="H1619" s="6">
        <v>52745</v>
      </c>
      <c r="I1619" s="6">
        <v>6</v>
      </c>
      <c r="J1619" s="12">
        <v>0</v>
      </c>
      <c r="K1619" s="12"/>
      <c r="L1619" s="12">
        <v>0</v>
      </c>
      <c r="M1619" s="12"/>
      <c r="N1619" s="12">
        <v>0</v>
      </c>
      <c r="O1619" s="12"/>
      <c r="P1619" s="12">
        <v>0</v>
      </c>
      <c r="Q1619" s="12"/>
      <c r="R1619" s="12">
        <v>960944</v>
      </c>
      <c r="S1619" s="12"/>
      <c r="T1619" s="31">
        <v>960944</v>
      </c>
      <c r="U1619" s="12"/>
      <c r="V1619" s="12">
        <v>0</v>
      </c>
      <c r="W1619" s="12"/>
      <c r="X1619" s="304">
        <v>12485</v>
      </c>
      <c r="Y1619" s="12"/>
      <c r="Z1619" s="5" t="str">
        <f t="shared" si="25"/>
        <v>No</v>
      </c>
      <c r="AA1619" s="6"/>
      <c r="AB1619" s="5"/>
    </row>
    <row r="1620" spans="1:28">
      <c r="A1620" s="5" t="s">
        <v>4683</v>
      </c>
      <c r="B1620" s="5" t="s">
        <v>4684</v>
      </c>
      <c r="C1620" s="5" t="s">
        <v>21</v>
      </c>
      <c r="D1620" s="316" t="s">
        <v>4685</v>
      </c>
      <c r="E1620" s="318" t="s">
        <v>4686</v>
      </c>
      <c r="F1620" s="5" t="s">
        <v>187</v>
      </c>
      <c r="G1620" s="5" t="s">
        <v>222</v>
      </c>
      <c r="H1620" s="6">
        <v>0</v>
      </c>
      <c r="I1620" s="6">
        <v>6</v>
      </c>
      <c r="J1620" s="12">
        <v>0</v>
      </c>
      <c r="K1620" s="12"/>
      <c r="L1620" s="12">
        <v>0</v>
      </c>
      <c r="M1620" s="12"/>
      <c r="N1620" s="12">
        <v>0</v>
      </c>
      <c r="O1620" s="12"/>
      <c r="P1620" s="12">
        <v>0</v>
      </c>
      <c r="Q1620" s="12"/>
      <c r="R1620" s="12">
        <v>920738</v>
      </c>
      <c r="S1620" s="12"/>
      <c r="T1620" s="31">
        <v>920738</v>
      </c>
      <c r="U1620" s="12"/>
      <c r="V1620" s="12">
        <v>0</v>
      </c>
      <c r="W1620" s="12"/>
      <c r="X1620" s="304">
        <v>14955</v>
      </c>
      <c r="Y1620" s="12"/>
      <c r="Z1620" s="5" t="str">
        <f t="shared" si="25"/>
        <v>No</v>
      </c>
      <c r="AA1620" s="6"/>
      <c r="AB1620" s="5"/>
    </row>
    <row r="1621" spans="1:28">
      <c r="A1621" s="5" t="s">
        <v>4159</v>
      </c>
      <c r="B1621" s="5" t="s">
        <v>4160</v>
      </c>
      <c r="C1621" s="5" t="s">
        <v>48</v>
      </c>
      <c r="D1621" s="316" t="s">
        <v>4161</v>
      </c>
      <c r="E1621" s="318" t="s">
        <v>4162</v>
      </c>
      <c r="F1621" s="5" t="s">
        <v>187</v>
      </c>
      <c r="G1621" s="5" t="s">
        <v>222</v>
      </c>
      <c r="H1621" s="6">
        <v>0</v>
      </c>
      <c r="I1621" s="6">
        <v>6</v>
      </c>
      <c r="J1621" s="12">
        <v>0</v>
      </c>
      <c r="K1621" s="12"/>
      <c r="L1621" s="12">
        <v>0</v>
      </c>
      <c r="M1621" s="12"/>
      <c r="N1621" s="12">
        <v>0</v>
      </c>
      <c r="O1621" s="12"/>
      <c r="P1621" s="12">
        <v>0</v>
      </c>
      <c r="Q1621" s="12"/>
      <c r="R1621" s="12">
        <v>166923</v>
      </c>
      <c r="S1621" s="12"/>
      <c r="T1621" s="31">
        <v>166923</v>
      </c>
      <c r="U1621" s="12"/>
      <c r="V1621" s="12">
        <v>0</v>
      </c>
      <c r="W1621" s="12"/>
      <c r="X1621" s="304">
        <v>2569</v>
      </c>
      <c r="Y1621" s="12"/>
      <c r="Z1621" s="5" t="str">
        <f t="shared" si="25"/>
        <v>No</v>
      </c>
      <c r="AA1621" s="6"/>
      <c r="AB1621" s="5"/>
    </row>
    <row r="1622" spans="1:28">
      <c r="A1622" s="5" t="s">
        <v>5679</v>
      </c>
      <c r="B1622" s="5" t="s">
        <v>5680</v>
      </c>
      <c r="C1622" s="5" t="s">
        <v>21</v>
      </c>
      <c r="D1622" s="316"/>
      <c r="E1622" s="318">
        <v>90262</v>
      </c>
      <c r="F1622" s="5" t="s">
        <v>187</v>
      </c>
      <c r="G1622" s="5" t="s">
        <v>5166</v>
      </c>
      <c r="H1622" s="6">
        <v>12150996</v>
      </c>
      <c r="I1622" s="6">
        <v>6</v>
      </c>
      <c r="J1622" s="12">
        <v>0</v>
      </c>
      <c r="K1622" s="12"/>
      <c r="L1622" s="12">
        <v>0</v>
      </c>
      <c r="M1622" s="12"/>
      <c r="N1622" s="12">
        <v>0</v>
      </c>
      <c r="O1622" s="12"/>
      <c r="P1622" s="12">
        <v>0</v>
      </c>
      <c r="Q1622" s="12"/>
      <c r="R1622" s="12">
        <v>265187</v>
      </c>
      <c r="S1622" s="12"/>
      <c r="T1622" s="31">
        <v>265187</v>
      </c>
      <c r="U1622" s="12"/>
      <c r="V1622" s="12">
        <v>0</v>
      </c>
      <c r="W1622" s="12"/>
      <c r="X1622" s="304">
        <v>4501</v>
      </c>
      <c r="Y1622" s="12"/>
      <c r="Z1622" s="5" t="str">
        <f t="shared" si="25"/>
        <v>No</v>
      </c>
      <c r="AA1622" s="6"/>
      <c r="AB1622" s="5"/>
    </row>
    <row r="1623" spans="1:28">
      <c r="A1623" s="5" t="s">
        <v>168</v>
      </c>
      <c r="B1623" s="5" t="s">
        <v>1354</v>
      </c>
      <c r="C1623" s="5" t="s">
        <v>60</v>
      </c>
      <c r="D1623" s="316">
        <v>7050</v>
      </c>
      <c r="E1623" s="318">
        <v>70050</v>
      </c>
      <c r="F1623" s="5" t="s">
        <v>120</v>
      </c>
      <c r="G1623" s="5" t="s">
        <v>5166</v>
      </c>
      <c r="H1623" s="6">
        <v>52900</v>
      </c>
      <c r="I1623" s="6">
        <v>6</v>
      </c>
      <c r="J1623" s="12">
        <v>0</v>
      </c>
      <c r="K1623" s="12"/>
      <c r="L1623" s="12">
        <v>0</v>
      </c>
      <c r="M1623" s="12"/>
      <c r="N1623" s="12">
        <v>0</v>
      </c>
      <c r="O1623" s="12"/>
      <c r="P1623" s="12">
        <v>0</v>
      </c>
      <c r="Q1623" s="12"/>
      <c r="R1623" s="12">
        <v>289586</v>
      </c>
      <c r="S1623" s="12"/>
      <c r="T1623" s="31">
        <v>289586</v>
      </c>
      <c r="U1623" s="12"/>
      <c r="V1623" s="12">
        <v>0</v>
      </c>
      <c r="W1623" s="12"/>
      <c r="X1623" s="304">
        <v>9821</v>
      </c>
      <c r="Y1623" s="12"/>
      <c r="Z1623" s="5" t="str">
        <f t="shared" si="25"/>
        <v>No</v>
      </c>
      <c r="AA1623" s="6"/>
      <c r="AB1623" s="5"/>
    </row>
    <row r="1624" spans="1:28">
      <c r="A1624" s="5" t="s">
        <v>6081</v>
      </c>
      <c r="B1624" s="5" t="s">
        <v>6082</v>
      </c>
      <c r="C1624" s="5" t="s">
        <v>74</v>
      </c>
      <c r="D1624" s="316" t="s">
        <v>1545</v>
      </c>
      <c r="E1624" s="318" t="s">
        <v>1546</v>
      </c>
      <c r="F1624" s="5" t="s">
        <v>187</v>
      </c>
      <c r="G1624" s="5" t="s">
        <v>222</v>
      </c>
      <c r="H1624" s="6">
        <v>0</v>
      </c>
      <c r="I1624" s="6">
        <v>6</v>
      </c>
      <c r="J1624" s="12">
        <v>0</v>
      </c>
      <c r="K1624" s="12"/>
      <c r="L1624" s="12">
        <v>0</v>
      </c>
      <c r="M1624" s="12"/>
      <c r="N1624" s="12">
        <v>0</v>
      </c>
      <c r="O1624" s="12"/>
      <c r="P1624" s="12">
        <v>0</v>
      </c>
      <c r="Q1624" s="12"/>
      <c r="R1624" s="12">
        <v>885828</v>
      </c>
      <c r="S1624" s="12"/>
      <c r="T1624" s="31">
        <v>885828</v>
      </c>
      <c r="U1624" s="12"/>
      <c r="V1624" s="12">
        <v>0</v>
      </c>
      <c r="W1624" s="12"/>
      <c r="X1624" s="304">
        <v>11277</v>
      </c>
      <c r="Y1624" s="12"/>
      <c r="Z1624" s="5" t="str">
        <f t="shared" si="25"/>
        <v>No</v>
      </c>
      <c r="AA1624" s="6"/>
      <c r="AB1624" s="5"/>
    </row>
    <row r="1625" spans="1:28">
      <c r="A1625" s="5" t="s">
        <v>6069</v>
      </c>
      <c r="B1625" s="5" t="s">
        <v>1218</v>
      </c>
      <c r="C1625" s="5" t="s">
        <v>84</v>
      </c>
      <c r="D1625" s="316" t="s">
        <v>1219</v>
      </c>
      <c r="E1625" s="318">
        <v>66194</v>
      </c>
      <c r="F1625" s="5" t="s">
        <v>160</v>
      </c>
      <c r="G1625" s="5" t="s">
        <v>5166</v>
      </c>
      <c r="H1625" s="6">
        <v>0</v>
      </c>
      <c r="I1625" s="6">
        <v>6</v>
      </c>
      <c r="J1625" s="12">
        <v>0</v>
      </c>
      <c r="K1625" s="12"/>
      <c r="L1625" s="12">
        <v>0</v>
      </c>
      <c r="M1625" s="12"/>
      <c r="N1625" s="12">
        <v>0</v>
      </c>
      <c r="O1625" s="12"/>
      <c r="P1625" s="12">
        <v>0</v>
      </c>
      <c r="Q1625" s="12"/>
      <c r="R1625" s="12">
        <v>187946</v>
      </c>
      <c r="S1625" s="12"/>
      <c r="T1625" s="31">
        <v>187946</v>
      </c>
      <c r="U1625" s="12"/>
      <c r="V1625" s="12">
        <v>0</v>
      </c>
      <c r="W1625" s="12"/>
      <c r="X1625" s="304">
        <v>7534</v>
      </c>
      <c r="Y1625" s="12"/>
      <c r="Z1625" s="5" t="str">
        <f t="shared" si="25"/>
        <v>No</v>
      </c>
      <c r="AA1625" s="6"/>
      <c r="AB1625" s="5"/>
    </row>
    <row r="1626" spans="1:28">
      <c r="A1626" s="5" t="s">
        <v>6573</v>
      </c>
      <c r="B1626" s="5" t="s">
        <v>414</v>
      </c>
      <c r="C1626" s="5" t="s">
        <v>19</v>
      </c>
      <c r="D1626" s="316" t="s">
        <v>1326</v>
      </c>
      <c r="E1626" s="318">
        <v>99376</v>
      </c>
      <c r="F1626" s="5" t="s">
        <v>160</v>
      </c>
      <c r="G1626" s="5" t="s">
        <v>5166</v>
      </c>
      <c r="H1626" s="6">
        <v>0</v>
      </c>
      <c r="I1626" s="6">
        <v>6</v>
      </c>
      <c r="J1626" s="12">
        <v>0</v>
      </c>
      <c r="K1626" s="12"/>
      <c r="L1626" s="12">
        <v>0</v>
      </c>
      <c r="M1626" s="12"/>
      <c r="N1626" s="12">
        <v>0</v>
      </c>
      <c r="O1626" s="12"/>
      <c r="P1626" s="12">
        <v>0</v>
      </c>
      <c r="Q1626" s="12"/>
      <c r="R1626" s="12">
        <v>751366</v>
      </c>
      <c r="S1626" s="12"/>
      <c r="T1626" s="31">
        <v>751366</v>
      </c>
      <c r="U1626" s="12"/>
      <c r="V1626" s="12">
        <v>0</v>
      </c>
      <c r="W1626" s="12"/>
      <c r="X1626" s="304">
        <v>12293</v>
      </c>
      <c r="Y1626" s="12"/>
      <c r="Z1626" s="5" t="str">
        <f t="shared" si="25"/>
        <v>No</v>
      </c>
      <c r="AA1626" s="6"/>
      <c r="AB1626" s="5"/>
    </row>
    <row r="1627" spans="1:28">
      <c r="A1627" s="5" t="s">
        <v>6074</v>
      </c>
      <c r="B1627" s="5" t="s">
        <v>2925</v>
      </c>
      <c r="C1627" s="5" t="s">
        <v>65</v>
      </c>
      <c r="D1627" s="316" t="s">
        <v>3695</v>
      </c>
      <c r="E1627" s="318" t="s">
        <v>3696</v>
      </c>
      <c r="F1627" s="5" t="s">
        <v>1242</v>
      </c>
      <c r="G1627" s="5" t="s">
        <v>222</v>
      </c>
      <c r="H1627" s="6">
        <v>0</v>
      </c>
      <c r="I1627" s="6">
        <v>6</v>
      </c>
      <c r="J1627" s="12">
        <v>0</v>
      </c>
      <c r="K1627" s="12"/>
      <c r="L1627" s="12">
        <v>0</v>
      </c>
      <c r="M1627" s="12"/>
      <c r="N1627" s="12">
        <v>0</v>
      </c>
      <c r="O1627" s="12"/>
      <c r="P1627" s="12">
        <v>0</v>
      </c>
      <c r="Q1627" s="12"/>
      <c r="R1627" s="12">
        <v>193969</v>
      </c>
      <c r="S1627" s="12"/>
      <c r="T1627" s="31">
        <v>193969</v>
      </c>
      <c r="U1627" s="12"/>
      <c r="V1627" s="12">
        <v>0</v>
      </c>
      <c r="W1627" s="12"/>
      <c r="X1627" s="304">
        <v>2800</v>
      </c>
      <c r="Y1627" s="12"/>
      <c r="Z1627" s="5" t="str">
        <f t="shared" si="25"/>
        <v>No</v>
      </c>
      <c r="AA1627" s="6"/>
      <c r="AB1627" s="5"/>
    </row>
    <row r="1628" spans="1:28">
      <c r="A1628" s="5" t="s">
        <v>2519</v>
      </c>
      <c r="B1628" s="5" t="s">
        <v>2519</v>
      </c>
      <c r="C1628" s="5" t="s">
        <v>89</v>
      </c>
      <c r="D1628" s="316" t="s">
        <v>2520</v>
      </c>
      <c r="E1628" s="318" t="s">
        <v>2521</v>
      </c>
      <c r="F1628" s="5" t="s">
        <v>187</v>
      </c>
      <c r="G1628" s="5" t="s">
        <v>222</v>
      </c>
      <c r="H1628" s="6">
        <v>0</v>
      </c>
      <c r="I1628" s="6">
        <v>6</v>
      </c>
      <c r="J1628" s="12">
        <v>0</v>
      </c>
      <c r="K1628" s="12"/>
      <c r="L1628" s="12">
        <v>0</v>
      </c>
      <c r="M1628" s="12"/>
      <c r="N1628" s="12">
        <v>0</v>
      </c>
      <c r="O1628" s="12"/>
      <c r="P1628" s="12">
        <v>0</v>
      </c>
      <c r="Q1628" s="12"/>
      <c r="R1628" s="12">
        <v>126277</v>
      </c>
      <c r="S1628" s="12"/>
      <c r="T1628" s="31">
        <v>126277</v>
      </c>
      <c r="U1628" s="12"/>
      <c r="V1628" s="12">
        <v>0</v>
      </c>
      <c r="W1628" s="12"/>
      <c r="X1628" s="304">
        <v>5142</v>
      </c>
      <c r="Y1628" s="12"/>
      <c r="Z1628" s="5" t="str">
        <f t="shared" si="25"/>
        <v>No</v>
      </c>
      <c r="AA1628" s="6"/>
      <c r="AB1628" s="5"/>
    </row>
    <row r="1629" spans="1:28">
      <c r="A1629" s="5" t="s">
        <v>5322</v>
      </c>
      <c r="B1629" s="5" t="s">
        <v>5323</v>
      </c>
      <c r="C1629" s="5" t="s">
        <v>51</v>
      </c>
      <c r="D1629" s="316"/>
      <c r="E1629" s="318" t="s">
        <v>5324</v>
      </c>
      <c r="F1629" s="5" t="s">
        <v>187</v>
      </c>
      <c r="G1629" s="5" t="s">
        <v>222</v>
      </c>
      <c r="H1629" s="6">
        <v>0</v>
      </c>
      <c r="I1629" s="6">
        <v>6</v>
      </c>
      <c r="J1629" s="12">
        <v>0</v>
      </c>
      <c r="K1629" s="12"/>
      <c r="L1629" s="12">
        <v>0</v>
      </c>
      <c r="M1629" s="12"/>
      <c r="N1629" s="12">
        <v>0</v>
      </c>
      <c r="O1629" s="12"/>
      <c r="P1629" s="12">
        <v>0</v>
      </c>
      <c r="Q1629" s="12"/>
      <c r="R1629" s="12">
        <v>487743</v>
      </c>
      <c r="S1629" s="12"/>
      <c r="T1629" s="31">
        <v>487743</v>
      </c>
      <c r="U1629" s="12"/>
      <c r="V1629" s="12">
        <v>0</v>
      </c>
      <c r="W1629" s="12"/>
      <c r="X1629" s="304">
        <v>13311</v>
      </c>
      <c r="Y1629" s="12"/>
      <c r="Z1629" s="5" t="str">
        <f t="shared" si="25"/>
        <v>No</v>
      </c>
      <c r="AA1629" s="6"/>
      <c r="AB1629" s="5"/>
    </row>
    <row r="1630" spans="1:28">
      <c r="A1630" s="5" t="s">
        <v>2862</v>
      </c>
      <c r="B1630" s="5" t="s">
        <v>2863</v>
      </c>
      <c r="C1630" s="5" t="s">
        <v>113</v>
      </c>
      <c r="D1630" s="316" t="s">
        <v>2864</v>
      </c>
      <c r="E1630" s="318" t="s">
        <v>2865</v>
      </c>
      <c r="F1630" s="5" t="s">
        <v>187</v>
      </c>
      <c r="G1630" s="5" t="s">
        <v>222</v>
      </c>
      <c r="H1630" s="6">
        <v>0</v>
      </c>
      <c r="I1630" s="6">
        <v>6</v>
      </c>
      <c r="J1630" s="12">
        <v>0</v>
      </c>
      <c r="K1630" s="12"/>
      <c r="L1630" s="12">
        <v>0</v>
      </c>
      <c r="M1630" s="12"/>
      <c r="N1630" s="12">
        <v>0</v>
      </c>
      <c r="O1630" s="12"/>
      <c r="P1630" s="12">
        <v>0</v>
      </c>
      <c r="Q1630" s="12"/>
      <c r="R1630" s="12">
        <v>464351</v>
      </c>
      <c r="S1630" s="12"/>
      <c r="T1630" s="31">
        <v>464351</v>
      </c>
      <c r="U1630" s="12"/>
      <c r="V1630" s="12">
        <v>0</v>
      </c>
      <c r="W1630" s="12"/>
      <c r="X1630" s="304">
        <v>16811</v>
      </c>
      <c r="Y1630" s="12"/>
      <c r="Z1630" s="5" t="str">
        <f t="shared" si="25"/>
        <v>No</v>
      </c>
      <c r="AA1630" s="6"/>
      <c r="AB1630" s="5"/>
    </row>
    <row r="1631" spans="1:28">
      <c r="A1631" s="5" t="s">
        <v>6574</v>
      </c>
      <c r="B1631" s="5" t="s">
        <v>949</v>
      </c>
      <c r="C1631" s="5" t="s">
        <v>10</v>
      </c>
      <c r="D1631" s="316">
        <v>6105</v>
      </c>
      <c r="E1631" s="318">
        <v>60105</v>
      </c>
      <c r="F1631" s="5" t="s">
        <v>187</v>
      </c>
      <c r="G1631" s="5" t="s">
        <v>5166</v>
      </c>
      <c r="H1631" s="6">
        <v>55121</v>
      </c>
      <c r="I1631" s="6">
        <v>6</v>
      </c>
      <c r="J1631" s="12">
        <v>0</v>
      </c>
      <c r="K1631" s="12"/>
      <c r="L1631" s="12">
        <v>0</v>
      </c>
      <c r="M1631" s="12"/>
      <c r="N1631" s="12">
        <v>0</v>
      </c>
      <c r="O1631" s="12"/>
      <c r="P1631" s="12">
        <v>0</v>
      </c>
      <c r="Q1631" s="12"/>
      <c r="R1631" s="12">
        <v>1100780</v>
      </c>
      <c r="S1631" s="12"/>
      <c r="T1631" s="31">
        <v>1100780</v>
      </c>
      <c r="U1631" s="12"/>
      <c r="V1631" s="12">
        <v>0</v>
      </c>
      <c r="W1631" s="12"/>
      <c r="X1631" s="304">
        <v>14471</v>
      </c>
      <c r="Y1631" s="12"/>
      <c r="Z1631" s="5" t="str">
        <f t="shared" si="25"/>
        <v>No</v>
      </c>
      <c r="AA1631" s="6"/>
      <c r="AB1631" s="5"/>
    </row>
    <row r="1632" spans="1:28">
      <c r="A1632" s="5" t="s">
        <v>6575</v>
      </c>
      <c r="B1632" s="5" t="s">
        <v>1012</v>
      </c>
      <c r="C1632" s="5" t="s">
        <v>84</v>
      </c>
      <c r="D1632" s="316" t="s">
        <v>1013</v>
      </c>
      <c r="E1632" s="318">
        <v>66146</v>
      </c>
      <c r="F1632" s="5" t="s">
        <v>160</v>
      </c>
      <c r="G1632" s="5" t="s">
        <v>5166</v>
      </c>
      <c r="H1632" s="6">
        <v>0</v>
      </c>
      <c r="I1632" s="6">
        <v>6</v>
      </c>
      <c r="J1632" s="12">
        <v>0</v>
      </c>
      <c r="K1632" s="12"/>
      <c r="L1632" s="12">
        <v>0</v>
      </c>
      <c r="M1632" s="12"/>
      <c r="N1632" s="12">
        <v>0</v>
      </c>
      <c r="O1632" s="12"/>
      <c r="P1632" s="12">
        <v>0</v>
      </c>
      <c r="Q1632" s="12"/>
      <c r="R1632" s="12">
        <v>285277</v>
      </c>
      <c r="S1632" s="12"/>
      <c r="T1632" s="31">
        <v>285277</v>
      </c>
      <c r="U1632" s="12"/>
      <c r="V1632" s="12">
        <v>0</v>
      </c>
      <c r="W1632" s="12"/>
      <c r="X1632" s="304">
        <v>3370</v>
      </c>
      <c r="Y1632" s="12"/>
      <c r="Z1632" s="5" t="str">
        <f t="shared" si="25"/>
        <v>No</v>
      </c>
      <c r="AA1632" s="6"/>
      <c r="AB1632" s="5"/>
    </row>
    <row r="1633" spans="1:28">
      <c r="A1633" s="5" t="s">
        <v>6070</v>
      </c>
      <c r="B1633" s="5" t="s">
        <v>4262</v>
      </c>
      <c r="C1633" s="5" t="s">
        <v>64</v>
      </c>
      <c r="D1633" s="316" t="s">
        <v>4263</v>
      </c>
      <c r="E1633" s="318" t="s">
        <v>4264</v>
      </c>
      <c r="F1633" s="5" t="s">
        <v>235</v>
      </c>
      <c r="G1633" s="5" t="s">
        <v>222</v>
      </c>
      <c r="H1633" s="6">
        <v>0</v>
      </c>
      <c r="I1633" s="6">
        <v>6</v>
      </c>
      <c r="J1633" s="12">
        <v>0</v>
      </c>
      <c r="K1633" s="12"/>
      <c r="L1633" s="12">
        <v>0</v>
      </c>
      <c r="M1633" s="12"/>
      <c r="N1633" s="12">
        <v>0</v>
      </c>
      <c r="O1633" s="12"/>
      <c r="P1633" s="12">
        <v>0</v>
      </c>
      <c r="Q1633" s="12"/>
      <c r="R1633" s="12">
        <v>308257</v>
      </c>
      <c r="S1633" s="12"/>
      <c r="T1633" s="31">
        <v>308257</v>
      </c>
      <c r="U1633" s="12"/>
      <c r="V1633" s="12">
        <v>0</v>
      </c>
      <c r="W1633" s="12"/>
      <c r="X1633" s="304">
        <v>7734</v>
      </c>
      <c r="Y1633" s="12"/>
      <c r="Z1633" s="5" t="str">
        <f t="shared" si="25"/>
        <v>No</v>
      </c>
      <c r="AA1633" s="6"/>
      <c r="AB1633" s="5"/>
    </row>
    <row r="1634" spans="1:28">
      <c r="A1634" s="5" t="s">
        <v>3385</v>
      </c>
      <c r="B1634" s="5" t="s">
        <v>972</v>
      </c>
      <c r="C1634" s="5" t="s">
        <v>84</v>
      </c>
      <c r="D1634" s="316" t="s">
        <v>3386</v>
      </c>
      <c r="E1634" s="318" t="s">
        <v>3387</v>
      </c>
      <c r="F1634" s="5" t="s">
        <v>187</v>
      </c>
      <c r="G1634" s="5" t="s">
        <v>222</v>
      </c>
      <c r="H1634" s="6">
        <v>0</v>
      </c>
      <c r="I1634" s="6">
        <v>5</v>
      </c>
      <c r="J1634" s="12">
        <v>0</v>
      </c>
      <c r="K1634" s="12"/>
      <c r="L1634" s="12">
        <v>0</v>
      </c>
      <c r="M1634" s="12"/>
      <c r="N1634" s="12">
        <v>0</v>
      </c>
      <c r="O1634" s="12"/>
      <c r="P1634" s="12">
        <v>0</v>
      </c>
      <c r="Q1634" s="12"/>
      <c r="R1634" s="12">
        <v>229239</v>
      </c>
      <c r="S1634" s="12"/>
      <c r="T1634" s="31">
        <v>229239</v>
      </c>
      <c r="U1634" s="12"/>
      <c r="V1634" s="12">
        <v>0</v>
      </c>
      <c r="W1634" s="12"/>
      <c r="X1634" s="304">
        <v>7224</v>
      </c>
      <c r="Y1634" s="12"/>
      <c r="Z1634" s="5" t="str">
        <f t="shared" si="25"/>
        <v>No</v>
      </c>
      <c r="AA1634" s="6"/>
      <c r="AB1634" s="5"/>
    </row>
    <row r="1635" spans="1:28">
      <c r="A1635" s="5" t="s">
        <v>4812</v>
      </c>
      <c r="B1635" s="5" t="s">
        <v>5878</v>
      </c>
      <c r="C1635" s="5" t="s">
        <v>73</v>
      </c>
      <c r="D1635" s="316" t="s">
        <v>4813</v>
      </c>
      <c r="E1635" s="318" t="s">
        <v>4814</v>
      </c>
      <c r="F1635" s="5" t="s">
        <v>187</v>
      </c>
      <c r="G1635" s="5" t="s">
        <v>222</v>
      </c>
      <c r="H1635" s="6">
        <v>0</v>
      </c>
      <c r="I1635" s="6">
        <v>5</v>
      </c>
      <c r="J1635" s="12">
        <v>0</v>
      </c>
      <c r="K1635" s="12"/>
      <c r="L1635" s="12">
        <v>0</v>
      </c>
      <c r="M1635" s="12"/>
      <c r="N1635" s="12">
        <v>0</v>
      </c>
      <c r="O1635" s="12"/>
      <c r="P1635" s="12">
        <v>0</v>
      </c>
      <c r="Q1635" s="12"/>
      <c r="R1635" s="12">
        <v>171779</v>
      </c>
      <c r="S1635" s="12"/>
      <c r="T1635" s="31">
        <v>171779</v>
      </c>
      <c r="U1635" s="12"/>
      <c r="V1635" s="12">
        <v>0</v>
      </c>
      <c r="W1635" s="12"/>
      <c r="X1635" s="304">
        <v>5437</v>
      </c>
      <c r="Y1635" s="12"/>
      <c r="Z1635" s="5" t="str">
        <f t="shared" si="25"/>
        <v>No</v>
      </c>
      <c r="AA1635" s="6"/>
      <c r="AB1635" s="5"/>
    </row>
    <row r="1636" spans="1:28">
      <c r="A1636" s="5" t="s">
        <v>6092</v>
      </c>
      <c r="B1636" s="5" t="s">
        <v>4592</v>
      </c>
      <c r="C1636" s="5" t="s">
        <v>64</v>
      </c>
      <c r="D1636" s="316" t="s">
        <v>4595</v>
      </c>
      <c r="E1636" s="318" t="s">
        <v>4596</v>
      </c>
      <c r="F1636" s="5" t="s">
        <v>187</v>
      </c>
      <c r="G1636" s="5" t="s">
        <v>222</v>
      </c>
      <c r="H1636" s="6">
        <v>0</v>
      </c>
      <c r="I1636" s="6">
        <v>5</v>
      </c>
      <c r="J1636" s="12">
        <v>0</v>
      </c>
      <c r="K1636" s="12"/>
      <c r="L1636" s="12">
        <v>0</v>
      </c>
      <c r="M1636" s="12"/>
      <c r="N1636" s="12">
        <v>0</v>
      </c>
      <c r="O1636" s="12"/>
      <c r="P1636" s="12">
        <v>0</v>
      </c>
      <c r="Q1636" s="12"/>
      <c r="R1636" s="12">
        <v>999556</v>
      </c>
      <c r="S1636" s="12"/>
      <c r="T1636" s="31">
        <v>999556</v>
      </c>
      <c r="U1636" s="12"/>
      <c r="V1636" s="12">
        <v>0</v>
      </c>
      <c r="W1636" s="12"/>
      <c r="X1636" s="304">
        <v>11327</v>
      </c>
      <c r="Y1636" s="12"/>
      <c r="Z1636" s="5" t="str">
        <f t="shared" si="25"/>
        <v>No</v>
      </c>
      <c r="AA1636" s="6"/>
      <c r="AB1636" s="5"/>
    </row>
    <row r="1637" spans="1:28">
      <c r="A1637" s="5" t="s">
        <v>5338</v>
      </c>
      <c r="B1637" s="5" t="s">
        <v>5339</v>
      </c>
      <c r="C1637" s="5" t="s">
        <v>109</v>
      </c>
      <c r="D1637" s="316" t="s">
        <v>5340</v>
      </c>
      <c r="E1637" s="318">
        <v>15</v>
      </c>
      <c r="F1637" s="5" t="s">
        <v>160</v>
      </c>
      <c r="G1637" s="5" t="s">
        <v>5166</v>
      </c>
      <c r="H1637" s="6">
        <v>0</v>
      </c>
      <c r="I1637" s="6">
        <v>5</v>
      </c>
      <c r="J1637" s="12">
        <v>0</v>
      </c>
      <c r="K1637" s="12"/>
      <c r="L1637" s="12">
        <v>0</v>
      </c>
      <c r="M1637" s="12"/>
      <c r="N1637" s="12">
        <v>0</v>
      </c>
      <c r="O1637" s="12"/>
      <c r="P1637" s="12">
        <v>0</v>
      </c>
      <c r="Q1637" s="12"/>
      <c r="R1637" s="12">
        <v>265476</v>
      </c>
      <c r="S1637" s="12"/>
      <c r="T1637" s="31">
        <v>265476</v>
      </c>
      <c r="U1637" s="12"/>
      <c r="V1637" s="12">
        <v>0</v>
      </c>
      <c r="W1637" s="12"/>
      <c r="X1637" s="304">
        <v>2015</v>
      </c>
      <c r="Y1637" s="12"/>
      <c r="Z1637" s="5" t="str">
        <f t="shared" si="25"/>
        <v>No</v>
      </c>
      <c r="AA1637" s="6"/>
      <c r="AB1637" s="5"/>
    </row>
    <row r="1638" spans="1:28">
      <c r="A1638" s="5" t="s">
        <v>2195</v>
      </c>
      <c r="B1638" s="5" t="s">
        <v>5876</v>
      </c>
      <c r="C1638" s="5" t="s">
        <v>41</v>
      </c>
      <c r="D1638" s="316" t="s">
        <v>2196</v>
      </c>
      <c r="E1638" s="318" t="s">
        <v>2197</v>
      </c>
      <c r="F1638" s="5" t="s">
        <v>187</v>
      </c>
      <c r="G1638" s="5" t="s">
        <v>222</v>
      </c>
      <c r="H1638" s="6">
        <v>0</v>
      </c>
      <c r="I1638" s="6">
        <v>5</v>
      </c>
      <c r="J1638" s="12">
        <v>0</v>
      </c>
      <c r="K1638" s="12"/>
      <c r="L1638" s="12">
        <v>0</v>
      </c>
      <c r="M1638" s="12"/>
      <c r="N1638" s="12">
        <v>0</v>
      </c>
      <c r="O1638" s="12"/>
      <c r="P1638" s="12">
        <v>0</v>
      </c>
      <c r="Q1638" s="12"/>
      <c r="R1638" s="12">
        <v>261691</v>
      </c>
      <c r="S1638" s="12"/>
      <c r="T1638" s="31">
        <v>261691</v>
      </c>
      <c r="U1638" s="12"/>
      <c r="V1638" s="12">
        <v>0</v>
      </c>
      <c r="W1638" s="12"/>
      <c r="X1638" s="304">
        <v>8751</v>
      </c>
      <c r="Y1638" s="12"/>
      <c r="Z1638" s="5" t="str">
        <f t="shared" si="25"/>
        <v>No</v>
      </c>
      <c r="AA1638" s="6"/>
      <c r="AB1638" s="5"/>
    </row>
    <row r="1639" spans="1:28">
      <c r="A1639" s="5" t="s">
        <v>3312</v>
      </c>
      <c r="B1639" s="5" t="s">
        <v>3313</v>
      </c>
      <c r="C1639" s="5" t="s">
        <v>113</v>
      </c>
      <c r="D1639" s="316" t="s">
        <v>3314</v>
      </c>
      <c r="E1639" s="318" t="s">
        <v>3315</v>
      </c>
      <c r="F1639" s="5" t="s">
        <v>187</v>
      </c>
      <c r="G1639" s="5" t="s">
        <v>222</v>
      </c>
      <c r="H1639" s="6">
        <v>0</v>
      </c>
      <c r="I1639" s="6">
        <v>5</v>
      </c>
      <c r="J1639" s="12">
        <v>0</v>
      </c>
      <c r="K1639" s="12"/>
      <c r="L1639" s="12">
        <v>0</v>
      </c>
      <c r="M1639" s="12"/>
      <c r="N1639" s="12">
        <v>0</v>
      </c>
      <c r="O1639" s="12"/>
      <c r="P1639" s="12">
        <v>0</v>
      </c>
      <c r="Q1639" s="12"/>
      <c r="R1639" s="12">
        <v>692436</v>
      </c>
      <c r="S1639" s="12"/>
      <c r="T1639" s="31">
        <v>692436</v>
      </c>
      <c r="U1639" s="12"/>
      <c r="V1639" s="12">
        <v>0</v>
      </c>
      <c r="W1639" s="12"/>
      <c r="X1639" s="304">
        <v>28484</v>
      </c>
      <c r="Y1639" s="12"/>
      <c r="Z1639" s="5" t="str">
        <f t="shared" si="25"/>
        <v>No</v>
      </c>
      <c r="AA1639" s="6"/>
      <c r="AB1639" s="5"/>
    </row>
    <row r="1640" spans="1:28">
      <c r="A1640" s="5" t="s">
        <v>4276</v>
      </c>
      <c r="B1640" s="5" t="s">
        <v>4277</v>
      </c>
      <c r="C1640" s="5" t="s">
        <v>64</v>
      </c>
      <c r="D1640" s="316" t="s">
        <v>4278</v>
      </c>
      <c r="E1640" s="318" t="s">
        <v>4279</v>
      </c>
      <c r="F1640" s="5" t="s">
        <v>235</v>
      </c>
      <c r="G1640" s="5" t="s">
        <v>222</v>
      </c>
      <c r="H1640" s="6">
        <v>0</v>
      </c>
      <c r="I1640" s="6">
        <v>5</v>
      </c>
      <c r="J1640" s="12">
        <v>0</v>
      </c>
      <c r="K1640" s="12"/>
      <c r="L1640" s="12">
        <v>0</v>
      </c>
      <c r="M1640" s="12"/>
      <c r="N1640" s="12">
        <v>0</v>
      </c>
      <c r="O1640" s="12"/>
      <c r="P1640" s="12">
        <v>0</v>
      </c>
      <c r="Q1640" s="12"/>
      <c r="R1640" s="12">
        <v>260002</v>
      </c>
      <c r="S1640" s="12"/>
      <c r="T1640" s="31">
        <v>260002</v>
      </c>
      <c r="U1640" s="12"/>
      <c r="V1640" s="12">
        <v>0</v>
      </c>
      <c r="W1640" s="12"/>
      <c r="X1640" s="304">
        <v>5395</v>
      </c>
      <c r="Y1640" s="12"/>
      <c r="Z1640" s="5" t="str">
        <f t="shared" si="25"/>
        <v>No</v>
      </c>
      <c r="AA1640" s="6"/>
      <c r="AB1640" s="5"/>
    </row>
    <row r="1641" spans="1:28">
      <c r="A1641" s="5" t="s">
        <v>4089</v>
      </c>
      <c r="B1641" s="5" t="s">
        <v>4090</v>
      </c>
      <c r="C1641" s="5" t="s">
        <v>65</v>
      </c>
      <c r="D1641" s="316" t="s">
        <v>4091</v>
      </c>
      <c r="E1641" s="318" t="s">
        <v>4092</v>
      </c>
      <c r="F1641" s="5" t="s">
        <v>187</v>
      </c>
      <c r="G1641" s="5" t="s">
        <v>222</v>
      </c>
      <c r="H1641" s="6">
        <v>0</v>
      </c>
      <c r="I1641" s="6">
        <v>5</v>
      </c>
      <c r="J1641" s="12">
        <v>0</v>
      </c>
      <c r="K1641" s="12"/>
      <c r="L1641" s="12">
        <v>0</v>
      </c>
      <c r="M1641" s="12"/>
      <c r="N1641" s="12">
        <v>0</v>
      </c>
      <c r="O1641" s="12"/>
      <c r="P1641" s="12">
        <v>0</v>
      </c>
      <c r="Q1641" s="12"/>
      <c r="R1641" s="12">
        <v>144708</v>
      </c>
      <c r="S1641" s="12"/>
      <c r="T1641" s="31">
        <v>144708</v>
      </c>
      <c r="U1641" s="12"/>
      <c r="V1641" s="12">
        <v>0</v>
      </c>
      <c r="W1641" s="12"/>
      <c r="X1641" s="304">
        <v>4901</v>
      </c>
      <c r="Y1641" s="12"/>
      <c r="Z1641" s="5" t="str">
        <f t="shared" si="25"/>
        <v>No</v>
      </c>
      <c r="AA1641" s="6"/>
      <c r="AB1641" s="5"/>
    </row>
    <row r="1642" spans="1:28">
      <c r="A1642" s="5" t="s">
        <v>4156</v>
      </c>
      <c r="B1642" s="5" t="s">
        <v>5874</v>
      </c>
      <c r="C1642" s="5" t="s">
        <v>48</v>
      </c>
      <c r="D1642" s="316" t="s">
        <v>4157</v>
      </c>
      <c r="E1642" s="318" t="s">
        <v>4158</v>
      </c>
      <c r="F1642" s="5" t="s">
        <v>235</v>
      </c>
      <c r="G1642" s="5" t="s">
        <v>222</v>
      </c>
      <c r="H1642" s="6">
        <v>0</v>
      </c>
      <c r="I1642" s="6">
        <v>5</v>
      </c>
      <c r="J1642" s="12">
        <v>0</v>
      </c>
      <c r="K1642" s="12"/>
      <c r="L1642" s="12">
        <v>0</v>
      </c>
      <c r="M1642" s="12"/>
      <c r="N1642" s="12">
        <v>0</v>
      </c>
      <c r="O1642" s="12"/>
      <c r="P1642" s="12">
        <v>0</v>
      </c>
      <c r="Q1642" s="12"/>
      <c r="R1642" s="12">
        <v>233184</v>
      </c>
      <c r="S1642" s="12"/>
      <c r="T1642" s="31">
        <v>233184</v>
      </c>
      <c r="U1642" s="12"/>
      <c r="V1642" s="12">
        <v>0</v>
      </c>
      <c r="W1642" s="12"/>
      <c r="X1642" s="304">
        <v>5933</v>
      </c>
      <c r="Y1642" s="12"/>
      <c r="Z1642" s="5" t="str">
        <f t="shared" si="25"/>
        <v>No</v>
      </c>
      <c r="AA1642" s="6"/>
      <c r="AB1642" s="5"/>
    </row>
    <row r="1643" spans="1:28">
      <c r="A1643" s="5" t="s">
        <v>5717</v>
      </c>
      <c r="B1643" s="5" t="s">
        <v>5718</v>
      </c>
      <c r="C1643" s="5" t="s">
        <v>21</v>
      </c>
      <c r="D1643" s="316"/>
      <c r="E1643" s="318">
        <v>90261</v>
      </c>
      <c r="F1643" s="5" t="s">
        <v>187</v>
      </c>
      <c r="G1643" s="5" t="s">
        <v>5166</v>
      </c>
      <c r="H1643" s="6">
        <v>12150996</v>
      </c>
      <c r="I1643" s="6">
        <v>5</v>
      </c>
      <c r="J1643" s="12">
        <v>0</v>
      </c>
      <c r="K1643" s="12"/>
      <c r="L1643" s="12">
        <v>0</v>
      </c>
      <c r="M1643" s="12"/>
      <c r="N1643" s="12">
        <v>0</v>
      </c>
      <c r="O1643" s="12"/>
      <c r="P1643" s="12">
        <v>0</v>
      </c>
      <c r="Q1643" s="12"/>
      <c r="R1643" s="12">
        <v>388039</v>
      </c>
      <c r="S1643" s="12"/>
      <c r="T1643" s="31">
        <v>388039</v>
      </c>
      <c r="U1643" s="12"/>
      <c r="V1643" s="12">
        <v>0</v>
      </c>
      <c r="W1643" s="12"/>
      <c r="X1643" s="304">
        <v>6870</v>
      </c>
      <c r="Y1643" s="12"/>
      <c r="Z1643" s="5" t="str">
        <f t="shared" si="25"/>
        <v>No</v>
      </c>
      <c r="AA1643" s="6"/>
      <c r="AB1643" s="5"/>
    </row>
    <row r="1644" spans="1:28">
      <c r="A1644" s="5" t="s">
        <v>6576</v>
      </c>
      <c r="B1644" s="5" t="s">
        <v>4614</v>
      </c>
      <c r="C1644" s="5" t="s">
        <v>21</v>
      </c>
      <c r="D1644" s="316" t="s">
        <v>4615</v>
      </c>
      <c r="E1644" s="318" t="s">
        <v>4616</v>
      </c>
      <c r="F1644" s="5" t="s">
        <v>187</v>
      </c>
      <c r="G1644" s="5" t="s">
        <v>222</v>
      </c>
      <c r="H1644" s="6">
        <v>0</v>
      </c>
      <c r="I1644" s="6">
        <v>5</v>
      </c>
      <c r="J1644" s="12">
        <v>0</v>
      </c>
      <c r="K1644" s="12"/>
      <c r="L1644" s="12">
        <v>0</v>
      </c>
      <c r="M1644" s="12"/>
      <c r="N1644" s="12">
        <v>0</v>
      </c>
      <c r="O1644" s="12"/>
      <c r="P1644" s="12">
        <v>0</v>
      </c>
      <c r="Q1644" s="12"/>
      <c r="R1644" s="12">
        <v>592710</v>
      </c>
      <c r="S1644" s="12"/>
      <c r="T1644" s="31">
        <v>592710</v>
      </c>
      <c r="U1644" s="12"/>
      <c r="V1644" s="12">
        <v>0</v>
      </c>
      <c r="W1644" s="12"/>
      <c r="X1644" s="304">
        <v>7129</v>
      </c>
      <c r="Y1644" s="12"/>
      <c r="Z1644" s="5" t="str">
        <f t="shared" si="25"/>
        <v>No</v>
      </c>
      <c r="AA1644" s="6"/>
      <c r="AB1644" s="5"/>
    </row>
    <row r="1645" spans="1:28">
      <c r="A1645" s="5" t="s">
        <v>6577</v>
      </c>
      <c r="B1645" s="5" t="s">
        <v>1377</v>
      </c>
      <c r="C1645" s="5" t="s">
        <v>74</v>
      </c>
      <c r="D1645" s="316">
        <v>2214</v>
      </c>
      <c r="E1645" s="318">
        <v>20214</v>
      </c>
      <c r="F1645" s="5" t="s">
        <v>187</v>
      </c>
      <c r="G1645" s="5" t="s">
        <v>5166</v>
      </c>
      <c r="H1645" s="6">
        <v>423566</v>
      </c>
      <c r="I1645" s="6">
        <v>5</v>
      </c>
      <c r="J1645" s="12">
        <v>0</v>
      </c>
      <c r="K1645" s="12"/>
      <c r="L1645" s="12">
        <v>0</v>
      </c>
      <c r="M1645" s="12"/>
      <c r="N1645" s="12">
        <v>0</v>
      </c>
      <c r="O1645" s="12"/>
      <c r="P1645" s="12">
        <v>0</v>
      </c>
      <c r="Q1645" s="12"/>
      <c r="R1645" s="12">
        <v>841466</v>
      </c>
      <c r="S1645" s="12"/>
      <c r="T1645" s="31">
        <v>841466</v>
      </c>
      <c r="U1645" s="12"/>
      <c r="V1645" s="12">
        <v>0</v>
      </c>
      <c r="W1645" s="12"/>
      <c r="X1645" s="304">
        <v>8659</v>
      </c>
      <c r="Y1645" s="12"/>
      <c r="Z1645" s="5" t="str">
        <f t="shared" si="25"/>
        <v>No</v>
      </c>
      <c r="AA1645" s="6"/>
      <c r="AB1645" s="5"/>
    </row>
    <row r="1646" spans="1:28">
      <c r="A1646" s="5" t="s">
        <v>3804</v>
      </c>
      <c r="B1646" s="5" t="s">
        <v>3805</v>
      </c>
      <c r="C1646" s="5" t="s">
        <v>65</v>
      </c>
      <c r="D1646" s="316" t="s">
        <v>3806</v>
      </c>
      <c r="E1646" s="318" t="s">
        <v>3807</v>
      </c>
      <c r="F1646" s="5" t="s">
        <v>235</v>
      </c>
      <c r="G1646" s="5" t="s">
        <v>222</v>
      </c>
      <c r="H1646" s="6">
        <v>0</v>
      </c>
      <c r="I1646" s="6">
        <v>5</v>
      </c>
      <c r="J1646" s="12">
        <v>0</v>
      </c>
      <c r="K1646" s="12"/>
      <c r="L1646" s="12">
        <v>0</v>
      </c>
      <c r="M1646" s="12"/>
      <c r="N1646" s="12">
        <v>0</v>
      </c>
      <c r="O1646" s="12"/>
      <c r="P1646" s="12">
        <v>0</v>
      </c>
      <c r="Q1646" s="12"/>
      <c r="R1646" s="12">
        <v>53450</v>
      </c>
      <c r="S1646" s="12"/>
      <c r="T1646" s="31">
        <v>53450</v>
      </c>
      <c r="U1646" s="12"/>
      <c r="V1646" s="12">
        <v>0</v>
      </c>
      <c r="W1646" s="12"/>
      <c r="X1646" s="304">
        <v>3826</v>
      </c>
      <c r="Y1646" s="12"/>
      <c r="Z1646" s="5" t="str">
        <f t="shared" si="25"/>
        <v>No</v>
      </c>
      <c r="AA1646" s="6"/>
      <c r="AB1646" s="5"/>
    </row>
    <row r="1647" spans="1:28">
      <c r="A1647" s="5" t="s">
        <v>2537</v>
      </c>
      <c r="B1647" s="5" t="s">
        <v>2538</v>
      </c>
      <c r="C1647" s="5" t="s">
        <v>16</v>
      </c>
      <c r="D1647" s="316" t="s">
        <v>2539</v>
      </c>
      <c r="E1647" s="318" t="s">
        <v>2540</v>
      </c>
      <c r="F1647" s="5" t="s">
        <v>235</v>
      </c>
      <c r="G1647" s="5" t="s">
        <v>222</v>
      </c>
      <c r="H1647" s="6">
        <v>0</v>
      </c>
      <c r="I1647" s="6">
        <v>5</v>
      </c>
      <c r="J1647" s="12">
        <v>0</v>
      </c>
      <c r="K1647" s="12"/>
      <c r="L1647" s="12">
        <v>0</v>
      </c>
      <c r="M1647" s="12"/>
      <c r="N1647" s="12">
        <v>0</v>
      </c>
      <c r="O1647" s="12"/>
      <c r="P1647" s="12">
        <v>0</v>
      </c>
      <c r="Q1647" s="12"/>
      <c r="R1647" s="12">
        <v>194376</v>
      </c>
      <c r="S1647" s="12"/>
      <c r="T1647" s="31">
        <v>194376</v>
      </c>
      <c r="U1647" s="12"/>
      <c r="V1647" s="12">
        <v>0</v>
      </c>
      <c r="W1647" s="12"/>
      <c r="X1647" s="304">
        <v>3869</v>
      </c>
      <c r="Y1647" s="12"/>
      <c r="Z1647" s="5" t="str">
        <f t="shared" si="25"/>
        <v>No</v>
      </c>
      <c r="AA1647" s="6"/>
      <c r="AB1647" s="5"/>
    </row>
    <row r="1648" spans="1:28">
      <c r="A1648" s="5" t="s">
        <v>4638</v>
      </c>
      <c r="B1648" s="5" t="s">
        <v>4639</v>
      </c>
      <c r="C1648" s="5" t="s">
        <v>19</v>
      </c>
      <c r="D1648" s="316" t="s">
        <v>4640</v>
      </c>
      <c r="E1648" s="318" t="s">
        <v>4641</v>
      </c>
      <c r="F1648" s="5" t="s">
        <v>235</v>
      </c>
      <c r="G1648" s="5" t="s">
        <v>222</v>
      </c>
      <c r="H1648" s="6">
        <v>0</v>
      </c>
      <c r="I1648" s="6">
        <v>5</v>
      </c>
      <c r="J1648" s="12">
        <v>0</v>
      </c>
      <c r="K1648" s="12"/>
      <c r="L1648" s="12">
        <v>0</v>
      </c>
      <c r="M1648" s="12"/>
      <c r="N1648" s="12">
        <v>0</v>
      </c>
      <c r="O1648" s="12"/>
      <c r="P1648" s="12">
        <v>0</v>
      </c>
      <c r="Q1648" s="12"/>
      <c r="R1648" s="12">
        <v>761986</v>
      </c>
      <c r="S1648" s="12"/>
      <c r="T1648" s="31">
        <v>761986</v>
      </c>
      <c r="U1648" s="12"/>
      <c r="V1648" s="12">
        <v>0</v>
      </c>
      <c r="W1648" s="12"/>
      <c r="X1648" s="304">
        <v>12199</v>
      </c>
      <c r="Y1648" s="12"/>
      <c r="Z1648" s="5" t="str">
        <f t="shared" si="25"/>
        <v>No</v>
      </c>
      <c r="AA1648" s="6"/>
      <c r="AB1648" s="5"/>
    </row>
    <row r="1649" spans="1:28">
      <c r="A1649" s="5" t="s">
        <v>2339</v>
      </c>
      <c r="B1649" s="5" t="s">
        <v>2340</v>
      </c>
      <c r="C1649" s="5" t="s">
        <v>63</v>
      </c>
      <c r="D1649" s="316" t="s">
        <v>2341</v>
      </c>
      <c r="E1649" s="318" t="s">
        <v>2342</v>
      </c>
      <c r="F1649" s="5" t="s">
        <v>187</v>
      </c>
      <c r="G1649" s="5" t="s">
        <v>222</v>
      </c>
      <c r="H1649" s="6">
        <v>0</v>
      </c>
      <c r="I1649" s="6">
        <v>5</v>
      </c>
      <c r="J1649" s="12">
        <v>0</v>
      </c>
      <c r="K1649" s="12"/>
      <c r="L1649" s="12">
        <v>0</v>
      </c>
      <c r="M1649" s="12"/>
      <c r="N1649" s="12">
        <v>0</v>
      </c>
      <c r="O1649" s="12"/>
      <c r="P1649" s="12">
        <v>0</v>
      </c>
      <c r="Q1649" s="12"/>
      <c r="R1649" s="12">
        <v>354275</v>
      </c>
      <c r="S1649" s="12"/>
      <c r="T1649" s="31">
        <v>354275</v>
      </c>
      <c r="U1649" s="12"/>
      <c r="V1649" s="12">
        <v>0</v>
      </c>
      <c r="W1649" s="12"/>
      <c r="X1649" s="304">
        <v>8033</v>
      </c>
      <c r="Y1649" s="12"/>
      <c r="Z1649" s="5" t="str">
        <f t="shared" si="25"/>
        <v>No</v>
      </c>
      <c r="AA1649" s="6"/>
      <c r="AB1649" s="5"/>
    </row>
    <row r="1650" spans="1:28">
      <c r="A1650" s="5" t="s">
        <v>1215</v>
      </c>
      <c r="B1650" s="5" t="s">
        <v>1216</v>
      </c>
      <c r="C1650" s="5" t="s">
        <v>57</v>
      </c>
      <c r="D1650" s="316" t="s">
        <v>1217</v>
      </c>
      <c r="E1650" s="318">
        <v>55246</v>
      </c>
      <c r="F1650" s="5" t="s">
        <v>160</v>
      </c>
      <c r="G1650" s="5" t="s">
        <v>5166</v>
      </c>
      <c r="H1650" s="6">
        <v>0</v>
      </c>
      <c r="I1650" s="6">
        <v>5</v>
      </c>
      <c r="J1650" s="12">
        <v>0</v>
      </c>
      <c r="K1650" s="12"/>
      <c r="L1650" s="12">
        <v>0</v>
      </c>
      <c r="M1650" s="12"/>
      <c r="N1650" s="12">
        <v>0</v>
      </c>
      <c r="O1650" s="12"/>
      <c r="P1650" s="12">
        <v>0</v>
      </c>
      <c r="Q1650" s="12"/>
      <c r="R1650" s="12">
        <v>855075</v>
      </c>
      <c r="S1650" s="12"/>
      <c r="T1650" s="31">
        <v>855075</v>
      </c>
      <c r="U1650" s="12"/>
      <c r="V1650" s="12">
        <v>0</v>
      </c>
      <c r="W1650" s="12"/>
      <c r="X1650" s="304">
        <v>15709</v>
      </c>
      <c r="Y1650" s="12"/>
      <c r="Z1650" s="5" t="str">
        <f t="shared" si="25"/>
        <v>No</v>
      </c>
      <c r="AA1650" s="6"/>
      <c r="AB1650" s="5"/>
    </row>
    <row r="1651" spans="1:28">
      <c r="A1651" s="5" t="s">
        <v>6578</v>
      </c>
      <c r="B1651" s="5" t="s">
        <v>768</v>
      </c>
      <c r="C1651" s="5" t="s">
        <v>51</v>
      </c>
      <c r="D1651" s="316">
        <v>6058</v>
      </c>
      <c r="E1651" s="318">
        <v>60058</v>
      </c>
      <c r="F1651" s="5" t="s">
        <v>187</v>
      </c>
      <c r="G1651" s="5" t="s">
        <v>5166</v>
      </c>
      <c r="H1651" s="6">
        <v>899703</v>
      </c>
      <c r="I1651" s="6">
        <v>5</v>
      </c>
      <c r="J1651" s="12">
        <v>0</v>
      </c>
      <c r="K1651" s="12"/>
      <c r="L1651" s="12">
        <v>0</v>
      </c>
      <c r="M1651" s="12"/>
      <c r="N1651" s="12">
        <v>0</v>
      </c>
      <c r="O1651" s="12"/>
      <c r="P1651" s="12">
        <v>0</v>
      </c>
      <c r="Q1651" s="12"/>
      <c r="R1651" s="12">
        <v>306999</v>
      </c>
      <c r="S1651" s="12"/>
      <c r="T1651" s="31">
        <v>306999</v>
      </c>
      <c r="U1651" s="12"/>
      <c r="V1651" s="12">
        <v>0</v>
      </c>
      <c r="W1651" s="12"/>
      <c r="X1651" s="304">
        <v>6972</v>
      </c>
      <c r="Y1651" s="12"/>
      <c r="Z1651" s="5" t="str">
        <f t="shared" si="25"/>
        <v>No</v>
      </c>
      <c r="AA1651" s="6"/>
      <c r="AB1651" s="5"/>
    </row>
    <row r="1652" spans="1:28">
      <c r="A1652" s="5" t="s">
        <v>1160</v>
      </c>
      <c r="B1652" s="5" t="s">
        <v>1161</v>
      </c>
      <c r="C1652" s="5" t="s">
        <v>72</v>
      </c>
      <c r="D1652" s="316" t="s">
        <v>1162</v>
      </c>
      <c r="E1652" s="318">
        <v>66188</v>
      </c>
      <c r="F1652" s="5" t="s">
        <v>160</v>
      </c>
      <c r="G1652" s="5" t="s">
        <v>5166</v>
      </c>
      <c r="H1652" s="6">
        <v>0</v>
      </c>
      <c r="I1652" s="6">
        <v>5</v>
      </c>
      <c r="J1652" s="12">
        <v>0</v>
      </c>
      <c r="K1652" s="12"/>
      <c r="L1652" s="12">
        <v>0</v>
      </c>
      <c r="M1652" s="12"/>
      <c r="N1652" s="12">
        <v>0</v>
      </c>
      <c r="O1652" s="12"/>
      <c r="P1652" s="12">
        <v>0</v>
      </c>
      <c r="Q1652" s="12"/>
      <c r="R1652" s="12">
        <v>203176</v>
      </c>
      <c r="S1652" s="12"/>
      <c r="T1652" s="31">
        <v>203176</v>
      </c>
      <c r="U1652" s="12"/>
      <c r="V1652" s="12">
        <v>0</v>
      </c>
      <c r="W1652" s="12"/>
      <c r="X1652" s="304">
        <v>6100</v>
      </c>
      <c r="Y1652" s="12"/>
      <c r="Z1652" s="5" t="str">
        <f t="shared" si="25"/>
        <v>No</v>
      </c>
      <c r="AA1652" s="6"/>
      <c r="AB1652" s="5"/>
    </row>
    <row r="1653" spans="1:28">
      <c r="A1653" s="5" t="s">
        <v>3064</v>
      </c>
      <c r="B1653" s="5" t="s">
        <v>3065</v>
      </c>
      <c r="C1653" s="5" t="s">
        <v>46</v>
      </c>
      <c r="D1653" s="316" t="s">
        <v>3066</v>
      </c>
      <c r="E1653" s="318" t="s">
        <v>3067</v>
      </c>
      <c r="F1653" s="5" t="s">
        <v>187</v>
      </c>
      <c r="G1653" s="5" t="s">
        <v>222</v>
      </c>
      <c r="H1653" s="6">
        <v>0</v>
      </c>
      <c r="I1653" s="6">
        <v>5</v>
      </c>
      <c r="J1653" s="12">
        <v>0</v>
      </c>
      <c r="K1653" s="12"/>
      <c r="L1653" s="12">
        <v>0</v>
      </c>
      <c r="M1653" s="12"/>
      <c r="N1653" s="12">
        <v>0</v>
      </c>
      <c r="O1653" s="12"/>
      <c r="P1653" s="12">
        <v>0</v>
      </c>
      <c r="Q1653" s="12"/>
      <c r="R1653" s="12">
        <v>605608</v>
      </c>
      <c r="S1653" s="12"/>
      <c r="T1653" s="31">
        <v>605608</v>
      </c>
      <c r="U1653" s="12"/>
      <c r="V1653" s="12">
        <v>0</v>
      </c>
      <c r="W1653" s="12"/>
      <c r="X1653" s="304">
        <v>7381</v>
      </c>
      <c r="Y1653" s="12"/>
      <c r="Z1653" s="5" t="str">
        <f t="shared" si="25"/>
        <v>No</v>
      </c>
      <c r="AA1653" s="6"/>
      <c r="AB1653" s="5"/>
    </row>
    <row r="1654" spans="1:28">
      <c r="A1654" s="5" t="s">
        <v>914</v>
      </c>
      <c r="B1654" s="5" t="s">
        <v>915</v>
      </c>
      <c r="C1654" s="5" t="s">
        <v>89</v>
      </c>
      <c r="D1654" s="316">
        <v>4145</v>
      </c>
      <c r="E1654" s="318">
        <v>40145</v>
      </c>
      <c r="F1654" s="5" t="s">
        <v>187</v>
      </c>
      <c r="G1654" s="5" t="s">
        <v>5166</v>
      </c>
      <c r="H1654" s="6">
        <v>2148346</v>
      </c>
      <c r="I1654" s="6">
        <v>5</v>
      </c>
      <c r="J1654" s="12">
        <v>0</v>
      </c>
      <c r="K1654" s="12"/>
      <c r="L1654" s="12">
        <v>0</v>
      </c>
      <c r="M1654" s="12"/>
      <c r="N1654" s="12">
        <v>0</v>
      </c>
      <c r="O1654" s="12"/>
      <c r="P1654" s="12">
        <v>0</v>
      </c>
      <c r="Q1654" s="12"/>
      <c r="R1654" s="12">
        <v>165329</v>
      </c>
      <c r="S1654" s="12"/>
      <c r="T1654" s="31">
        <v>165329</v>
      </c>
      <c r="U1654" s="12"/>
      <c r="V1654" s="12">
        <v>0</v>
      </c>
      <c r="W1654" s="12"/>
      <c r="X1654" s="304">
        <v>5873</v>
      </c>
      <c r="Y1654" s="12"/>
      <c r="Z1654" s="5" t="str">
        <f t="shared" si="25"/>
        <v>No</v>
      </c>
      <c r="AA1654" s="6"/>
      <c r="AB1654" s="5"/>
    </row>
    <row r="1655" spans="1:28">
      <c r="A1655" s="5" t="s">
        <v>6579</v>
      </c>
      <c r="B1655" s="5" t="s">
        <v>613</v>
      </c>
      <c r="C1655" s="5" t="s">
        <v>19</v>
      </c>
      <c r="D1655" s="316" t="s">
        <v>4732</v>
      </c>
      <c r="E1655" s="318" t="s">
        <v>4733</v>
      </c>
      <c r="F1655" s="5" t="s">
        <v>187</v>
      </c>
      <c r="G1655" s="5" t="s">
        <v>222</v>
      </c>
      <c r="H1655" s="6">
        <v>0</v>
      </c>
      <c r="I1655" s="6">
        <v>5</v>
      </c>
      <c r="J1655" s="12">
        <v>0</v>
      </c>
      <c r="K1655" s="12"/>
      <c r="L1655" s="12">
        <v>0</v>
      </c>
      <c r="M1655" s="12"/>
      <c r="N1655" s="12">
        <v>0</v>
      </c>
      <c r="O1655" s="12"/>
      <c r="P1655" s="12">
        <v>0</v>
      </c>
      <c r="Q1655" s="12"/>
      <c r="R1655" s="12">
        <v>324925</v>
      </c>
      <c r="S1655" s="12"/>
      <c r="T1655" s="31">
        <v>324925</v>
      </c>
      <c r="U1655" s="12"/>
      <c r="V1655" s="12">
        <v>0</v>
      </c>
      <c r="W1655" s="12"/>
      <c r="X1655" s="304">
        <v>8460</v>
      </c>
      <c r="Y1655" s="12"/>
      <c r="Z1655" s="5" t="str">
        <f t="shared" si="25"/>
        <v>No</v>
      </c>
      <c r="AA1655" s="6"/>
      <c r="AB1655" s="5"/>
    </row>
    <row r="1656" spans="1:28">
      <c r="A1656" s="5" t="s">
        <v>6580</v>
      </c>
      <c r="B1656" s="5" t="s">
        <v>624</v>
      </c>
      <c r="C1656" s="5" t="s">
        <v>62</v>
      </c>
      <c r="D1656" s="316">
        <v>8107</v>
      </c>
      <c r="E1656" s="318">
        <v>80107</v>
      </c>
      <c r="F1656" s="5" t="s">
        <v>120</v>
      </c>
      <c r="G1656" s="5" t="s">
        <v>185</v>
      </c>
      <c r="H1656" s="6">
        <v>82157</v>
      </c>
      <c r="I1656" s="6">
        <v>5</v>
      </c>
      <c r="J1656" s="12">
        <v>286346</v>
      </c>
      <c r="K1656" s="12"/>
      <c r="L1656" s="12">
        <v>134997</v>
      </c>
      <c r="M1656" s="12"/>
      <c r="N1656" s="12">
        <v>3546</v>
      </c>
      <c r="O1656" s="12"/>
      <c r="P1656" s="12">
        <v>107503</v>
      </c>
      <c r="Q1656" s="12"/>
      <c r="R1656" s="12">
        <v>0</v>
      </c>
      <c r="S1656" s="12"/>
      <c r="T1656" s="31">
        <v>532392</v>
      </c>
      <c r="U1656" s="12"/>
      <c r="V1656" s="12">
        <v>0</v>
      </c>
      <c r="W1656" s="12"/>
      <c r="X1656" s="304">
        <v>9080</v>
      </c>
      <c r="Y1656" s="12"/>
      <c r="Z1656" s="5" t="str">
        <f t="shared" si="25"/>
        <v>No</v>
      </c>
      <c r="AA1656" s="6"/>
      <c r="AB1656" s="5"/>
    </row>
    <row r="1657" spans="1:28">
      <c r="A1657" s="5" t="s">
        <v>5364</v>
      </c>
      <c r="B1657" s="5" t="s">
        <v>5365</v>
      </c>
      <c r="C1657" s="5" t="s">
        <v>33</v>
      </c>
      <c r="D1657" s="316" t="s">
        <v>5366</v>
      </c>
      <c r="E1657" s="318">
        <v>11152</v>
      </c>
      <c r="F1657" s="5" t="s">
        <v>160</v>
      </c>
      <c r="G1657" s="5" t="s">
        <v>5166</v>
      </c>
      <c r="H1657" s="6">
        <v>0</v>
      </c>
      <c r="I1657" s="6">
        <v>5</v>
      </c>
      <c r="J1657" s="12">
        <v>0</v>
      </c>
      <c r="K1657" s="12"/>
      <c r="L1657" s="12">
        <v>0</v>
      </c>
      <c r="M1657" s="12"/>
      <c r="N1657" s="12">
        <v>0</v>
      </c>
      <c r="O1657" s="12"/>
      <c r="P1657" s="12">
        <v>0</v>
      </c>
      <c r="Q1657" s="12"/>
      <c r="R1657" s="12">
        <v>777548</v>
      </c>
      <c r="S1657" s="12"/>
      <c r="T1657" s="31">
        <v>777548</v>
      </c>
      <c r="U1657" s="12"/>
      <c r="V1657" s="12">
        <v>0</v>
      </c>
      <c r="W1657" s="12"/>
      <c r="X1657" s="304">
        <v>15100</v>
      </c>
      <c r="Y1657" s="12"/>
      <c r="Z1657" s="5" t="str">
        <f t="shared" si="25"/>
        <v>No</v>
      </c>
      <c r="AA1657" s="6"/>
      <c r="AB1657" s="5"/>
    </row>
    <row r="1658" spans="1:28">
      <c r="A1658" s="5" t="s">
        <v>1100</v>
      </c>
      <c r="B1658" s="5" t="s">
        <v>396</v>
      </c>
      <c r="C1658" s="5" t="s">
        <v>109</v>
      </c>
      <c r="D1658" s="316" t="s">
        <v>1101</v>
      </c>
      <c r="E1658" s="318">
        <v>127</v>
      </c>
      <c r="F1658" s="5" t="s">
        <v>160</v>
      </c>
      <c r="G1658" s="5" t="s">
        <v>5166</v>
      </c>
      <c r="H1658" s="6">
        <v>0</v>
      </c>
      <c r="I1658" s="6">
        <v>5</v>
      </c>
      <c r="J1658" s="12">
        <v>0</v>
      </c>
      <c r="K1658" s="12"/>
      <c r="L1658" s="12">
        <v>0</v>
      </c>
      <c r="M1658" s="12"/>
      <c r="N1658" s="12">
        <v>0</v>
      </c>
      <c r="O1658" s="12"/>
      <c r="P1658" s="12">
        <v>0</v>
      </c>
      <c r="Q1658" s="12"/>
      <c r="R1658" s="12">
        <v>432064</v>
      </c>
      <c r="S1658" s="12"/>
      <c r="T1658" s="31">
        <v>432064</v>
      </c>
      <c r="U1658" s="12"/>
      <c r="V1658" s="12">
        <v>0</v>
      </c>
      <c r="W1658" s="12"/>
      <c r="X1658" s="304">
        <v>3847</v>
      </c>
      <c r="Y1658" s="12"/>
      <c r="Z1658" s="5" t="str">
        <f t="shared" si="25"/>
        <v>No</v>
      </c>
      <c r="AA1658" s="6"/>
      <c r="AB1658" s="5"/>
    </row>
    <row r="1659" spans="1:28">
      <c r="A1659" s="5" t="s">
        <v>5688</v>
      </c>
      <c r="B1659" s="5" t="s">
        <v>5689</v>
      </c>
      <c r="C1659" s="5" t="s">
        <v>21</v>
      </c>
      <c r="D1659" s="316"/>
      <c r="E1659" s="318">
        <v>90300</v>
      </c>
      <c r="F1659" s="5" t="s">
        <v>187</v>
      </c>
      <c r="G1659" s="5" t="s">
        <v>5166</v>
      </c>
      <c r="H1659" s="6">
        <v>12150996</v>
      </c>
      <c r="I1659" s="6">
        <v>5</v>
      </c>
      <c r="J1659" s="12">
        <v>0</v>
      </c>
      <c r="K1659" s="12"/>
      <c r="L1659" s="12">
        <v>0</v>
      </c>
      <c r="M1659" s="12"/>
      <c r="N1659" s="12">
        <v>0</v>
      </c>
      <c r="O1659" s="12"/>
      <c r="P1659" s="12">
        <v>0</v>
      </c>
      <c r="Q1659" s="12"/>
      <c r="R1659" s="12">
        <v>51701</v>
      </c>
      <c r="S1659" s="12"/>
      <c r="T1659" s="31">
        <v>51701</v>
      </c>
      <c r="U1659" s="12"/>
      <c r="V1659" s="12">
        <v>0</v>
      </c>
      <c r="W1659" s="12"/>
      <c r="X1659" s="304">
        <v>787</v>
      </c>
      <c r="Y1659" s="12"/>
      <c r="Z1659" s="5" t="str">
        <f t="shared" si="25"/>
        <v>No</v>
      </c>
      <c r="AA1659" s="6"/>
      <c r="AB1659" s="5"/>
    </row>
    <row r="1660" spans="1:28">
      <c r="A1660" s="5" t="s">
        <v>1608</v>
      </c>
      <c r="B1660" s="5" t="s">
        <v>1586</v>
      </c>
      <c r="C1660" s="5" t="s">
        <v>74</v>
      </c>
      <c r="D1660" s="316" t="s">
        <v>1609</v>
      </c>
      <c r="E1660" s="318" t="s">
        <v>1610</v>
      </c>
      <c r="F1660" s="5" t="s">
        <v>187</v>
      </c>
      <c r="G1660" s="5" t="s">
        <v>222</v>
      </c>
      <c r="H1660" s="6">
        <v>0</v>
      </c>
      <c r="I1660" s="6">
        <v>5</v>
      </c>
      <c r="J1660" s="12">
        <v>0</v>
      </c>
      <c r="K1660" s="12"/>
      <c r="L1660" s="12">
        <v>0</v>
      </c>
      <c r="M1660" s="12"/>
      <c r="N1660" s="12">
        <v>0</v>
      </c>
      <c r="O1660" s="12"/>
      <c r="P1660" s="12">
        <v>0</v>
      </c>
      <c r="Q1660" s="12"/>
      <c r="R1660" s="12">
        <v>828117</v>
      </c>
      <c r="S1660" s="12"/>
      <c r="T1660" s="31">
        <v>828117</v>
      </c>
      <c r="U1660" s="12"/>
      <c r="V1660" s="12">
        <v>0</v>
      </c>
      <c r="W1660" s="12"/>
      <c r="X1660" s="304">
        <v>11377</v>
      </c>
      <c r="Y1660" s="12"/>
      <c r="Z1660" s="5" t="str">
        <f t="shared" si="25"/>
        <v>No</v>
      </c>
      <c r="AA1660" s="6"/>
      <c r="AB1660" s="5"/>
    </row>
    <row r="1661" spans="1:28">
      <c r="A1661" s="5" t="s">
        <v>1202</v>
      </c>
      <c r="B1661" s="5" t="s">
        <v>1190</v>
      </c>
      <c r="C1661" s="5" t="s">
        <v>67</v>
      </c>
      <c r="D1661" s="316">
        <v>2201</v>
      </c>
      <c r="E1661" s="318">
        <v>20201</v>
      </c>
      <c r="F1661" s="5" t="s">
        <v>187</v>
      </c>
      <c r="G1661" s="5" t="s">
        <v>5166</v>
      </c>
      <c r="H1661" s="6">
        <v>5441567</v>
      </c>
      <c r="I1661" s="6">
        <v>5</v>
      </c>
      <c r="J1661" s="12">
        <v>0</v>
      </c>
      <c r="K1661" s="12"/>
      <c r="L1661" s="12">
        <v>0</v>
      </c>
      <c r="M1661" s="12"/>
      <c r="N1661" s="12">
        <v>0</v>
      </c>
      <c r="O1661" s="12"/>
      <c r="P1661" s="12">
        <v>0</v>
      </c>
      <c r="Q1661" s="12"/>
      <c r="R1661" s="12">
        <v>457571</v>
      </c>
      <c r="S1661" s="12"/>
      <c r="T1661" s="31">
        <v>457571</v>
      </c>
      <c r="U1661" s="12"/>
      <c r="V1661" s="12">
        <v>0</v>
      </c>
      <c r="W1661" s="12"/>
      <c r="X1661" s="304">
        <v>9753</v>
      </c>
      <c r="Y1661" s="12"/>
      <c r="Z1661" s="5" t="str">
        <f t="shared" si="25"/>
        <v>No</v>
      </c>
      <c r="AA1661" s="6"/>
      <c r="AB1661" s="5"/>
    </row>
    <row r="1662" spans="1:28">
      <c r="A1662" s="5" t="s">
        <v>4200</v>
      </c>
      <c r="B1662" s="5" t="s">
        <v>369</v>
      </c>
      <c r="C1662" s="5" t="s">
        <v>48</v>
      </c>
      <c r="D1662" s="316" t="s">
        <v>4201</v>
      </c>
      <c r="E1662" s="318" t="s">
        <v>4202</v>
      </c>
      <c r="F1662" s="5" t="s">
        <v>235</v>
      </c>
      <c r="G1662" s="5" t="s">
        <v>222</v>
      </c>
      <c r="H1662" s="6">
        <v>0</v>
      </c>
      <c r="I1662" s="6">
        <v>5</v>
      </c>
      <c r="J1662" s="12">
        <v>0</v>
      </c>
      <c r="K1662" s="12"/>
      <c r="L1662" s="12">
        <v>0</v>
      </c>
      <c r="M1662" s="12"/>
      <c r="N1662" s="12">
        <v>0</v>
      </c>
      <c r="O1662" s="12"/>
      <c r="P1662" s="12">
        <v>0</v>
      </c>
      <c r="Q1662" s="12"/>
      <c r="R1662" s="12">
        <v>429194</v>
      </c>
      <c r="S1662" s="12"/>
      <c r="T1662" s="31">
        <v>429194</v>
      </c>
      <c r="U1662" s="12"/>
      <c r="V1662" s="12">
        <v>0</v>
      </c>
      <c r="W1662" s="12"/>
      <c r="X1662" s="304">
        <v>5463</v>
      </c>
      <c r="Y1662" s="12"/>
      <c r="Z1662" s="5" t="str">
        <f t="shared" si="25"/>
        <v>No</v>
      </c>
      <c r="AA1662" s="6"/>
      <c r="AB1662" s="5"/>
    </row>
    <row r="1663" spans="1:28">
      <c r="A1663" s="5" t="s">
        <v>5709</v>
      </c>
      <c r="B1663" s="5" t="s">
        <v>5710</v>
      </c>
      <c r="C1663" s="5" t="s">
        <v>21</v>
      </c>
      <c r="D1663" s="316"/>
      <c r="E1663" s="318">
        <v>90284</v>
      </c>
      <c r="F1663" s="5" t="s">
        <v>187</v>
      </c>
      <c r="G1663" s="5" t="s">
        <v>5166</v>
      </c>
      <c r="H1663" s="6">
        <v>12150996</v>
      </c>
      <c r="I1663" s="6">
        <v>5</v>
      </c>
      <c r="J1663" s="12">
        <v>0</v>
      </c>
      <c r="K1663" s="12"/>
      <c r="L1663" s="12">
        <v>0</v>
      </c>
      <c r="M1663" s="12"/>
      <c r="N1663" s="12">
        <v>0</v>
      </c>
      <c r="O1663" s="12"/>
      <c r="P1663" s="12">
        <v>0</v>
      </c>
      <c r="Q1663" s="12"/>
      <c r="R1663" s="12">
        <v>411755</v>
      </c>
      <c r="S1663" s="12"/>
      <c r="T1663" s="31">
        <v>411755</v>
      </c>
      <c r="U1663" s="12"/>
      <c r="V1663" s="12">
        <v>0</v>
      </c>
      <c r="W1663" s="12"/>
      <c r="X1663" s="304">
        <v>4301</v>
      </c>
      <c r="Y1663" s="12"/>
      <c r="Z1663" s="5" t="str">
        <f t="shared" si="25"/>
        <v>No</v>
      </c>
      <c r="AA1663" s="6"/>
      <c r="AB1663" s="5"/>
    </row>
    <row r="1664" spans="1:28">
      <c r="A1664" s="5" t="s">
        <v>6581</v>
      </c>
      <c r="B1664" s="5" t="s">
        <v>645</v>
      </c>
      <c r="C1664" s="5" t="s">
        <v>56</v>
      </c>
      <c r="D1664" s="316">
        <v>5038</v>
      </c>
      <c r="E1664" s="318">
        <v>50038</v>
      </c>
      <c r="F1664" s="5" t="s">
        <v>187</v>
      </c>
      <c r="G1664" s="5" t="s">
        <v>5166</v>
      </c>
      <c r="H1664" s="6">
        <v>278165</v>
      </c>
      <c r="I1664" s="6">
        <v>5</v>
      </c>
      <c r="J1664" s="12">
        <v>0</v>
      </c>
      <c r="K1664" s="12"/>
      <c r="L1664" s="12">
        <v>0</v>
      </c>
      <c r="M1664" s="12"/>
      <c r="N1664" s="12">
        <v>0</v>
      </c>
      <c r="O1664" s="12"/>
      <c r="P1664" s="12">
        <v>0</v>
      </c>
      <c r="Q1664" s="12"/>
      <c r="R1664" s="12">
        <v>679212</v>
      </c>
      <c r="S1664" s="12"/>
      <c r="T1664" s="31">
        <v>679212</v>
      </c>
      <c r="U1664" s="12"/>
      <c r="V1664" s="12">
        <v>0</v>
      </c>
      <c r="W1664" s="12"/>
      <c r="X1664" s="304">
        <v>9559</v>
      </c>
      <c r="Y1664" s="12"/>
      <c r="Z1664" s="5" t="str">
        <f t="shared" si="25"/>
        <v>No</v>
      </c>
      <c r="AA1664" s="6"/>
      <c r="AB1664" s="5"/>
    </row>
    <row r="1665" spans="1:28">
      <c r="A1665" s="5" t="s">
        <v>4533</v>
      </c>
      <c r="B1665" s="5" t="s">
        <v>1332</v>
      </c>
      <c r="C1665" s="5" t="s">
        <v>64</v>
      </c>
      <c r="D1665" s="316" t="s">
        <v>4534</v>
      </c>
      <c r="E1665" s="318">
        <v>80266</v>
      </c>
      <c r="F1665" s="5" t="s">
        <v>160</v>
      </c>
      <c r="G1665" s="5" t="s">
        <v>5166</v>
      </c>
      <c r="H1665" s="6">
        <v>0</v>
      </c>
      <c r="I1665" s="6">
        <v>5</v>
      </c>
      <c r="J1665" s="12">
        <v>0</v>
      </c>
      <c r="K1665" s="12"/>
      <c r="L1665" s="12">
        <v>0</v>
      </c>
      <c r="M1665" s="12"/>
      <c r="N1665" s="12">
        <v>0</v>
      </c>
      <c r="O1665" s="12"/>
      <c r="P1665" s="12">
        <v>0</v>
      </c>
      <c r="Q1665" s="12"/>
      <c r="R1665" s="12">
        <v>59683</v>
      </c>
      <c r="S1665" s="12"/>
      <c r="T1665" s="31">
        <v>59683</v>
      </c>
      <c r="U1665" s="12"/>
      <c r="V1665" s="12">
        <v>0</v>
      </c>
      <c r="W1665" s="12"/>
      <c r="X1665" s="304">
        <v>959</v>
      </c>
      <c r="Y1665" s="12"/>
      <c r="Z1665" s="5" t="str">
        <f t="shared" si="25"/>
        <v>No</v>
      </c>
      <c r="AA1665" s="6"/>
      <c r="AB1665" s="5"/>
    </row>
    <row r="1666" spans="1:28">
      <c r="A1666" s="5" t="s">
        <v>6582</v>
      </c>
      <c r="B1666" s="5" t="s">
        <v>510</v>
      </c>
      <c r="C1666" s="5" t="s">
        <v>19</v>
      </c>
      <c r="D1666" s="316">
        <v>9140</v>
      </c>
      <c r="E1666" s="318">
        <v>90140</v>
      </c>
      <c r="F1666" s="5" t="s">
        <v>187</v>
      </c>
      <c r="G1666" s="5" t="s">
        <v>185</v>
      </c>
      <c r="H1666" s="6">
        <v>3629114</v>
      </c>
      <c r="I1666" s="6">
        <v>5</v>
      </c>
      <c r="J1666" s="12">
        <v>475473</v>
      </c>
      <c r="K1666" s="12"/>
      <c r="L1666" s="12">
        <v>51471</v>
      </c>
      <c r="M1666" s="12"/>
      <c r="N1666" s="12">
        <v>25097</v>
      </c>
      <c r="O1666" s="12"/>
      <c r="P1666" s="12">
        <v>312495</v>
      </c>
      <c r="Q1666" s="12"/>
      <c r="R1666" s="12">
        <v>0</v>
      </c>
      <c r="S1666" s="12"/>
      <c r="T1666" s="31">
        <v>864536</v>
      </c>
      <c r="U1666" s="12"/>
      <c r="V1666" s="12">
        <v>0</v>
      </c>
      <c r="W1666" s="12"/>
      <c r="X1666" s="304">
        <v>7688</v>
      </c>
      <c r="Y1666" s="12"/>
      <c r="Z1666" s="5" t="str">
        <f t="shared" si="25"/>
        <v>No</v>
      </c>
      <c r="AA1666" s="6"/>
      <c r="AB1666" s="5"/>
    </row>
    <row r="1667" spans="1:28">
      <c r="A1667" s="5" t="s">
        <v>2305</v>
      </c>
      <c r="B1667" s="5" t="s">
        <v>2306</v>
      </c>
      <c r="C1667" s="5" t="s">
        <v>41</v>
      </c>
      <c r="D1667" s="316" t="s">
        <v>2307</v>
      </c>
      <c r="E1667" s="318" t="s">
        <v>2308</v>
      </c>
      <c r="F1667" s="5" t="s">
        <v>187</v>
      </c>
      <c r="G1667" s="5" t="s">
        <v>222</v>
      </c>
      <c r="H1667" s="6">
        <v>0</v>
      </c>
      <c r="I1667" s="6">
        <v>5</v>
      </c>
      <c r="J1667" s="12">
        <v>0</v>
      </c>
      <c r="K1667" s="12"/>
      <c r="L1667" s="12">
        <v>0</v>
      </c>
      <c r="M1667" s="12"/>
      <c r="N1667" s="12">
        <v>0</v>
      </c>
      <c r="O1667" s="12"/>
      <c r="P1667" s="12">
        <v>0</v>
      </c>
      <c r="Q1667" s="12"/>
      <c r="R1667" s="12">
        <v>385449</v>
      </c>
      <c r="S1667" s="12"/>
      <c r="T1667" s="31">
        <v>385449</v>
      </c>
      <c r="U1667" s="12"/>
      <c r="V1667" s="12">
        <v>0</v>
      </c>
      <c r="W1667" s="12"/>
      <c r="X1667" s="304">
        <v>11213</v>
      </c>
      <c r="Y1667" s="12"/>
      <c r="Z1667" s="5" t="str">
        <f t="shared" ref="Z1667:Z1730" si="26">IF(Y1667&amp;W1667&amp;U1667&amp;S1667&amp;Q1667&amp;O1667&amp;M1667&amp;K1667&lt;&gt;"","Yes","No")</f>
        <v>No</v>
      </c>
      <c r="AA1667" s="6"/>
      <c r="AB1667" s="5"/>
    </row>
    <row r="1668" spans="1:28">
      <c r="A1668" s="5" t="s">
        <v>4837</v>
      </c>
      <c r="B1668" s="5" t="s">
        <v>538</v>
      </c>
      <c r="C1668" s="5" t="s">
        <v>109</v>
      </c>
      <c r="D1668" s="316" t="s">
        <v>4838</v>
      </c>
      <c r="E1668" s="318" t="s">
        <v>4839</v>
      </c>
      <c r="F1668" s="5" t="s">
        <v>253</v>
      </c>
      <c r="G1668" s="5" t="s">
        <v>222</v>
      </c>
      <c r="H1668" s="6">
        <v>0</v>
      </c>
      <c r="I1668" s="6">
        <v>5</v>
      </c>
      <c r="J1668" s="12">
        <v>0</v>
      </c>
      <c r="K1668" s="12"/>
      <c r="L1668" s="12">
        <v>0</v>
      </c>
      <c r="M1668" s="12"/>
      <c r="N1668" s="12">
        <v>0</v>
      </c>
      <c r="O1668" s="12"/>
      <c r="P1668" s="12">
        <v>0</v>
      </c>
      <c r="Q1668" s="12"/>
      <c r="R1668" s="12">
        <v>714907</v>
      </c>
      <c r="S1668" s="12"/>
      <c r="T1668" s="31">
        <v>714907</v>
      </c>
      <c r="U1668" s="12"/>
      <c r="V1668" s="12">
        <v>0</v>
      </c>
      <c r="W1668" s="12"/>
      <c r="X1668" s="304">
        <v>7677</v>
      </c>
      <c r="Y1668" s="12"/>
      <c r="Z1668" s="5" t="str">
        <f t="shared" si="26"/>
        <v>No</v>
      </c>
      <c r="AA1668" s="6"/>
      <c r="AB1668" s="5"/>
    </row>
    <row r="1669" spans="1:28">
      <c r="A1669" s="5" t="s">
        <v>4545</v>
      </c>
      <c r="B1669" s="5" t="s">
        <v>4546</v>
      </c>
      <c r="C1669" s="5" t="s">
        <v>64</v>
      </c>
      <c r="D1669" s="316" t="s">
        <v>4547</v>
      </c>
      <c r="E1669" s="318" t="s">
        <v>4548</v>
      </c>
      <c r="F1669" s="5" t="s">
        <v>235</v>
      </c>
      <c r="G1669" s="5" t="s">
        <v>222</v>
      </c>
      <c r="H1669" s="6">
        <v>0</v>
      </c>
      <c r="I1669" s="6">
        <v>5</v>
      </c>
      <c r="J1669" s="12">
        <v>0</v>
      </c>
      <c r="K1669" s="12"/>
      <c r="L1669" s="12">
        <v>0</v>
      </c>
      <c r="M1669" s="12"/>
      <c r="N1669" s="12">
        <v>0</v>
      </c>
      <c r="O1669" s="12"/>
      <c r="P1669" s="12">
        <v>0</v>
      </c>
      <c r="Q1669" s="12"/>
      <c r="R1669" s="12">
        <v>181757</v>
      </c>
      <c r="S1669" s="12"/>
      <c r="T1669" s="31">
        <v>181757</v>
      </c>
      <c r="U1669" s="12"/>
      <c r="V1669" s="12">
        <v>0</v>
      </c>
      <c r="W1669" s="12"/>
      <c r="X1669" s="304">
        <v>3910</v>
      </c>
      <c r="Y1669" s="12"/>
      <c r="Z1669" s="5" t="str">
        <f t="shared" si="26"/>
        <v>No</v>
      </c>
      <c r="AA1669" s="6"/>
      <c r="AB1669" s="5"/>
    </row>
    <row r="1670" spans="1:28">
      <c r="A1670" s="5" t="s">
        <v>6583</v>
      </c>
      <c r="B1670" s="5" t="s">
        <v>4251</v>
      </c>
      <c r="C1670" s="5" t="s">
        <v>32</v>
      </c>
      <c r="D1670" s="316" t="s">
        <v>4252</v>
      </c>
      <c r="E1670" s="318" t="s">
        <v>4253</v>
      </c>
      <c r="F1670" s="5" t="s">
        <v>235</v>
      </c>
      <c r="G1670" s="5" t="s">
        <v>222</v>
      </c>
      <c r="H1670" s="6">
        <v>0</v>
      </c>
      <c r="I1670" s="6">
        <v>5</v>
      </c>
      <c r="J1670" s="12">
        <v>0</v>
      </c>
      <c r="K1670" s="12"/>
      <c r="L1670" s="12">
        <v>0</v>
      </c>
      <c r="M1670" s="12"/>
      <c r="N1670" s="12">
        <v>0</v>
      </c>
      <c r="O1670" s="12"/>
      <c r="P1670" s="12">
        <v>0</v>
      </c>
      <c r="Q1670" s="12"/>
      <c r="R1670" s="12">
        <v>81345</v>
      </c>
      <c r="S1670" s="12"/>
      <c r="T1670" s="31">
        <v>81345</v>
      </c>
      <c r="U1670" s="12"/>
      <c r="V1670" s="12">
        <v>0</v>
      </c>
      <c r="W1670" s="12"/>
      <c r="X1670" s="304">
        <v>2340</v>
      </c>
      <c r="Y1670" s="12"/>
      <c r="Z1670" s="5" t="str">
        <f t="shared" si="26"/>
        <v>No</v>
      </c>
      <c r="AA1670" s="6"/>
      <c r="AB1670" s="5"/>
    </row>
    <row r="1671" spans="1:28">
      <c r="A1671" s="5" t="s">
        <v>6086</v>
      </c>
      <c r="B1671" s="5" t="s">
        <v>771</v>
      </c>
      <c r="C1671" s="5" t="s">
        <v>65</v>
      </c>
      <c r="D1671" s="316"/>
      <c r="E1671" s="318">
        <v>70275</v>
      </c>
      <c r="F1671" s="5" t="s">
        <v>184</v>
      </c>
      <c r="G1671" s="5" t="s">
        <v>5166</v>
      </c>
      <c r="H1671" s="6">
        <v>725008</v>
      </c>
      <c r="I1671" s="6">
        <v>5</v>
      </c>
      <c r="J1671" s="12">
        <v>0</v>
      </c>
      <c r="K1671" s="12"/>
      <c r="L1671" s="12">
        <v>0</v>
      </c>
      <c r="M1671" s="12"/>
      <c r="N1671" s="12">
        <v>0</v>
      </c>
      <c r="O1671" s="12"/>
      <c r="P1671" s="12">
        <v>0</v>
      </c>
      <c r="Q1671" s="12"/>
      <c r="R1671" s="12">
        <v>15591</v>
      </c>
      <c r="S1671" s="12"/>
      <c r="T1671" s="31">
        <v>15591</v>
      </c>
      <c r="U1671" s="12"/>
      <c r="V1671" s="12">
        <v>0</v>
      </c>
      <c r="W1671" s="12"/>
      <c r="X1671" s="304">
        <v>784</v>
      </c>
      <c r="Y1671" s="12"/>
      <c r="Z1671" s="5" t="str">
        <f t="shared" si="26"/>
        <v>No</v>
      </c>
      <c r="AA1671" s="6"/>
      <c r="AB1671" s="5"/>
    </row>
    <row r="1672" spans="1:28">
      <c r="A1672" s="5" t="s">
        <v>5687</v>
      </c>
      <c r="B1672" s="5" t="s">
        <v>2718</v>
      </c>
      <c r="C1672" s="5" t="s">
        <v>46</v>
      </c>
      <c r="D1672" s="316" t="s">
        <v>2719</v>
      </c>
      <c r="E1672" s="318" t="s">
        <v>2720</v>
      </c>
      <c r="F1672" s="5" t="s">
        <v>235</v>
      </c>
      <c r="G1672" s="5" t="s">
        <v>222</v>
      </c>
      <c r="H1672" s="6">
        <v>0</v>
      </c>
      <c r="I1672" s="6">
        <v>5</v>
      </c>
      <c r="J1672" s="12">
        <v>0</v>
      </c>
      <c r="K1672" s="12"/>
      <c r="L1672" s="12">
        <v>0</v>
      </c>
      <c r="M1672" s="12"/>
      <c r="N1672" s="12">
        <v>0</v>
      </c>
      <c r="O1672" s="12"/>
      <c r="P1672" s="12">
        <v>0</v>
      </c>
      <c r="Q1672" s="12"/>
      <c r="R1672" s="12">
        <v>213547</v>
      </c>
      <c r="S1672" s="12"/>
      <c r="T1672" s="31">
        <v>213547</v>
      </c>
      <c r="U1672" s="12"/>
      <c r="V1672" s="12">
        <v>0</v>
      </c>
      <c r="W1672" s="12"/>
      <c r="X1672" s="304">
        <v>4879</v>
      </c>
      <c r="Y1672" s="12"/>
      <c r="Z1672" s="5" t="str">
        <f t="shared" si="26"/>
        <v>No</v>
      </c>
      <c r="AA1672" s="6"/>
      <c r="AB1672" s="5"/>
    </row>
    <row r="1673" spans="1:28">
      <c r="A1673" s="5" t="s">
        <v>3984</v>
      </c>
      <c r="B1673" s="5" t="s">
        <v>3985</v>
      </c>
      <c r="C1673" s="5" t="s">
        <v>48</v>
      </c>
      <c r="D1673" s="316" t="s">
        <v>3986</v>
      </c>
      <c r="E1673" s="318" t="s">
        <v>3987</v>
      </c>
      <c r="F1673" s="5" t="s">
        <v>235</v>
      </c>
      <c r="G1673" s="5" t="s">
        <v>222</v>
      </c>
      <c r="H1673" s="6">
        <v>0</v>
      </c>
      <c r="I1673" s="6">
        <v>5</v>
      </c>
      <c r="J1673" s="12">
        <v>0</v>
      </c>
      <c r="K1673" s="12"/>
      <c r="L1673" s="12">
        <v>0</v>
      </c>
      <c r="M1673" s="12"/>
      <c r="N1673" s="12">
        <v>0</v>
      </c>
      <c r="O1673" s="12"/>
      <c r="P1673" s="12">
        <v>0</v>
      </c>
      <c r="Q1673" s="12"/>
      <c r="R1673" s="12">
        <v>147163</v>
      </c>
      <c r="S1673" s="12"/>
      <c r="T1673" s="31">
        <v>147163</v>
      </c>
      <c r="U1673" s="12"/>
      <c r="V1673" s="12">
        <v>0</v>
      </c>
      <c r="W1673" s="12"/>
      <c r="X1673" s="304">
        <v>4262</v>
      </c>
      <c r="Y1673" s="12"/>
      <c r="Z1673" s="5" t="str">
        <f t="shared" si="26"/>
        <v>No</v>
      </c>
      <c r="AA1673" s="6"/>
      <c r="AB1673" s="5"/>
    </row>
    <row r="1674" spans="1:28">
      <c r="A1674" s="5" t="s">
        <v>3863</v>
      </c>
      <c r="B1674" s="5" t="s">
        <v>3864</v>
      </c>
      <c r="C1674" s="5" t="s">
        <v>65</v>
      </c>
      <c r="D1674" s="316" t="s">
        <v>3865</v>
      </c>
      <c r="E1674" s="318" t="s">
        <v>3866</v>
      </c>
      <c r="F1674" s="5" t="s">
        <v>187</v>
      </c>
      <c r="G1674" s="5" t="s">
        <v>222</v>
      </c>
      <c r="H1674" s="6">
        <v>0</v>
      </c>
      <c r="I1674" s="6">
        <v>5</v>
      </c>
      <c r="J1674" s="12">
        <v>0</v>
      </c>
      <c r="K1674" s="12"/>
      <c r="L1674" s="12">
        <v>0</v>
      </c>
      <c r="M1674" s="12"/>
      <c r="N1674" s="12">
        <v>0</v>
      </c>
      <c r="O1674" s="12"/>
      <c r="P1674" s="12">
        <v>0</v>
      </c>
      <c r="Q1674" s="12"/>
      <c r="R1674" s="12">
        <v>183626</v>
      </c>
      <c r="S1674" s="12"/>
      <c r="T1674" s="31">
        <v>183626</v>
      </c>
      <c r="U1674" s="12"/>
      <c r="V1674" s="12">
        <v>0</v>
      </c>
      <c r="W1674" s="12"/>
      <c r="X1674" s="304">
        <v>5226</v>
      </c>
      <c r="Y1674" s="12"/>
      <c r="Z1674" s="5" t="str">
        <f t="shared" si="26"/>
        <v>No</v>
      </c>
      <c r="AA1674" s="6"/>
      <c r="AB1674" s="5"/>
    </row>
    <row r="1675" spans="1:28">
      <c r="A1675" s="5" t="s">
        <v>5049</v>
      </c>
      <c r="B1675" s="5" t="s">
        <v>336</v>
      </c>
      <c r="C1675" s="5" t="s">
        <v>85</v>
      </c>
      <c r="D1675" s="316" t="s">
        <v>5050</v>
      </c>
      <c r="E1675" s="318" t="s">
        <v>5051</v>
      </c>
      <c r="F1675" s="5" t="s">
        <v>235</v>
      </c>
      <c r="G1675" s="5" t="s">
        <v>222</v>
      </c>
      <c r="H1675" s="6">
        <v>0</v>
      </c>
      <c r="I1675" s="6">
        <v>5</v>
      </c>
      <c r="J1675" s="12">
        <v>0</v>
      </c>
      <c r="K1675" s="12"/>
      <c r="L1675" s="12">
        <v>0</v>
      </c>
      <c r="M1675" s="12"/>
      <c r="N1675" s="12">
        <v>0</v>
      </c>
      <c r="O1675" s="12"/>
      <c r="P1675" s="12">
        <v>0</v>
      </c>
      <c r="Q1675" s="12"/>
      <c r="R1675" s="12">
        <v>584992</v>
      </c>
      <c r="S1675" s="12"/>
      <c r="T1675" s="31">
        <v>584992</v>
      </c>
      <c r="U1675" s="12"/>
      <c r="V1675" s="12">
        <v>0</v>
      </c>
      <c r="W1675" s="12"/>
      <c r="X1675" s="304">
        <v>7178</v>
      </c>
      <c r="Y1675" s="12"/>
      <c r="Z1675" s="5" t="str">
        <f t="shared" si="26"/>
        <v>No</v>
      </c>
      <c r="AA1675" s="6"/>
      <c r="AB1675" s="5"/>
    </row>
    <row r="1676" spans="1:28">
      <c r="A1676" s="5" t="s">
        <v>2681</v>
      </c>
      <c r="B1676" s="5" t="s">
        <v>2659</v>
      </c>
      <c r="C1676" s="5" t="s">
        <v>57</v>
      </c>
      <c r="D1676" s="316" t="s">
        <v>2682</v>
      </c>
      <c r="E1676" s="318" t="s">
        <v>2683</v>
      </c>
      <c r="F1676" s="5" t="s">
        <v>189</v>
      </c>
      <c r="G1676" s="5" t="s">
        <v>222</v>
      </c>
      <c r="H1676" s="6">
        <v>0</v>
      </c>
      <c r="I1676" s="6">
        <v>5</v>
      </c>
      <c r="J1676" s="12">
        <v>0</v>
      </c>
      <c r="K1676" s="12"/>
      <c r="L1676" s="12">
        <v>0</v>
      </c>
      <c r="M1676" s="12"/>
      <c r="N1676" s="12">
        <v>0</v>
      </c>
      <c r="O1676" s="12"/>
      <c r="P1676" s="12">
        <v>0</v>
      </c>
      <c r="Q1676" s="12"/>
      <c r="R1676" s="12">
        <v>427336</v>
      </c>
      <c r="S1676" s="12"/>
      <c r="T1676" s="31">
        <v>427336</v>
      </c>
      <c r="U1676" s="12"/>
      <c r="V1676" s="12">
        <v>0</v>
      </c>
      <c r="W1676" s="12"/>
      <c r="X1676" s="304">
        <v>11519</v>
      </c>
      <c r="Y1676" s="12"/>
      <c r="Z1676" s="5" t="str">
        <f t="shared" si="26"/>
        <v>No</v>
      </c>
      <c r="AA1676" s="6"/>
      <c r="AB1676" s="5"/>
    </row>
    <row r="1677" spans="1:28">
      <c r="A1677" s="5" t="s">
        <v>3292</v>
      </c>
      <c r="B1677" s="5" t="s">
        <v>785</v>
      </c>
      <c r="C1677" s="5" t="s">
        <v>46</v>
      </c>
      <c r="D1677" s="316" t="s">
        <v>3293</v>
      </c>
      <c r="E1677" s="318" t="s">
        <v>3294</v>
      </c>
      <c r="F1677" s="5" t="s">
        <v>253</v>
      </c>
      <c r="G1677" s="5" t="s">
        <v>222</v>
      </c>
      <c r="H1677" s="6">
        <v>0</v>
      </c>
      <c r="I1677" s="6">
        <v>5</v>
      </c>
      <c r="J1677" s="12">
        <v>0</v>
      </c>
      <c r="K1677" s="12"/>
      <c r="L1677" s="12">
        <v>0</v>
      </c>
      <c r="M1677" s="12"/>
      <c r="N1677" s="12">
        <v>0</v>
      </c>
      <c r="O1677" s="12"/>
      <c r="P1677" s="12">
        <v>0</v>
      </c>
      <c r="Q1677" s="12"/>
      <c r="R1677" s="12">
        <v>331792</v>
      </c>
      <c r="S1677" s="12"/>
      <c r="T1677" s="31">
        <v>331792</v>
      </c>
      <c r="U1677" s="12"/>
      <c r="V1677" s="12">
        <v>0</v>
      </c>
      <c r="W1677" s="12"/>
      <c r="X1677" s="304">
        <v>8180</v>
      </c>
      <c r="Y1677" s="12"/>
      <c r="Z1677" s="5" t="str">
        <f t="shared" si="26"/>
        <v>No</v>
      </c>
      <c r="AA1677" s="6"/>
      <c r="AB1677" s="5"/>
    </row>
    <row r="1678" spans="1:28">
      <c r="A1678" s="5" t="s">
        <v>5726</v>
      </c>
      <c r="B1678" s="5" t="s">
        <v>5727</v>
      </c>
      <c r="C1678" s="5" t="s">
        <v>38</v>
      </c>
      <c r="D1678" s="316"/>
      <c r="E1678" s="318">
        <v>40249</v>
      </c>
      <c r="F1678" s="5" t="s">
        <v>187</v>
      </c>
      <c r="G1678" s="5" t="s">
        <v>5166</v>
      </c>
      <c r="H1678" s="6">
        <v>5502379</v>
      </c>
      <c r="I1678" s="6">
        <v>5</v>
      </c>
      <c r="J1678" s="12">
        <v>0</v>
      </c>
      <c r="K1678" s="12"/>
      <c r="L1678" s="12">
        <v>0</v>
      </c>
      <c r="M1678" s="12"/>
      <c r="N1678" s="12">
        <v>0</v>
      </c>
      <c r="O1678" s="12"/>
      <c r="P1678" s="12">
        <v>0</v>
      </c>
      <c r="Q1678" s="12"/>
      <c r="R1678" s="12">
        <v>855322</v>
      </c>
      <c r="S1678" s="12"/>
      <c r="T1678" s="31">
        <v>855322</v>
      </c>
      <c r="U1678" s="12"/>
      <c r="V1678" s="12">
        <v>0</v>
      </c>
      <c r="W1678" s="12"/>
      <c r="X1678" s="304">
        <v>19097</v>
      </c>
      <c r="Y1678" s="12"/>
      <c r="Z1678" s="5" t="str">
        <f t="shared" si="26"/>
        <v>No</v>
      </c>
      <c r="AA1678" s="6"/>
      <c r="AB1678" s="5"/>
    </row>
    <row r="1679" spans="1:28">
      <c r="A1679" s="5" t="s">
        <v>4010</v>
      </c>
      <c r="B1679" s="5" t="s">
        <v>2844</v>
      </c>
      <c r="C1679" s="5" t="s">
        <v>48</v>
      </c>
      <c r="D1679" s="316" t="s">
        <v>4011</v>
      </c>
      <c r="E1679" s="318" t="s">
        <v>4012</v>
      </c>
      <c r="F1679" s="5" t="s">
        <v>235</v>
      </c>
      <c r="G1679" s="5" t="s">
        <v>222</v>
      </c>
      <c r="H1679" s="6">
        <v>0</v>
      </c>
      <c r="I1679" s="6">
        <v>5</v>
      </c>
      <c r="J1679" s="12">
        <v>0</v>
      </c>
      <c r="K1679" s="12"/>
      <c r="L1679" s="12">
        <v>0</v>
      </c>
      <c r="M1679" s="12"/>
      <c r="N1679" s="12">
        <v>0</v>
      </c>
      <c r="O1679" s="12"/>
      <c r="P1679" s="12">
        <v>0</v>
      </c>
      <c r="Q1679" s="12"/>
      <c r="R1679" s="12">
        <v>104188</v>
      </c>
      <c r="S1679" s="12"/>
      <c r="T1679" s="31">
        <v>104188</v>
      </c>
      <c r="U1679" s="12"/>
      <c r="V1679" s="12">
        <v>0</v>
      </c>
      <c r="W1679" s="12"/>
      <c r="X1679" s="304">
        <v>4578</v>
      </c>
      <c r="Y1679" s="12"/>
      <c r="Z1679" s="5" t="str">
        <f t="shared" si="26"/>
        <v>No</v>
      </c>
      <c r="AA1679" s="6"/>
      <c r="AB1679" s="5"/>
    </row>
    <row r="1680" spans="1:28">
      <c r="A1680" s="5" t="s">
        <v>1044</v>
      </c>
      <c r="B1680" s="5" t="s">
        <v>1045</v>
      </c>
      <c r="C1680" s="5" t="s">
        <v>84</v>
      </c>
      <c r="D1680" s="316" t="s">
        <v>1046</v>
      </c>
      <c r="E1680" s="318">
        <v>66158</v>
      </c>
      <c r="F1680" s="5" t="s">
        <v>160</v>
      </c>
      <c r="G1680" s="5" t="s">
        <v>5166</v>
      </c>
      <c r="H1680" s="6">
        <v>0</v>
      </c>
      <c r="I1680" s="6">
        <v>5</v>
      </c>
      <c r="J1680" s="12">
        <v>0</v>
      </c>
      <c r="K1680" s="12"/>
      <c r="L1680" s="12">
        <v>0</v>
      </c>
      <c r="M1680" s="12"/>
      <c r="N1680" s="12">
        <v>0</v>
      </c>
      <c r="O1680" s="12"/>
      <c r="P1680" s="12">
        <v>0</v>
      </c>
      <c r="Q1680" s="12"/>
      <c r="R1680" s="12">
        <v>498455</v>
      </c>
      <c r="S1680" s="12"/>
      <c r="T1680" s="31">
        <v>498455</v>
      </c>
      <c r="U1680" s="12"/>
      <c r="V1680" s="12">
        <v>0</v>
      </c>
      <c r="W1680" s="12"/>
      <c r="X1680" s="304">
        <v>8820</v>
      </c>
      <c r="Y1680" s="12"/>
      <c r="Z1680" s="5" t="str">
        <f t="shared" si="26"/>
        <v>No</v>
      </c>
      <c r="AA1680" s="6"/>
      <c r="AB1680" s="5"/>
    </row>
    <row r="1681" spans="1:28">
      <c r="A1681" s="5" t="s">
        <v>3924</v>
      </c>
      <c r="B1681" s="5" t="s">
        <v>3925</v>
      </c>
      <c r="C1681" s="5" t="s">
        <v>65</v>
      </c>
      <c r="D1681" s="316" t="s">
        <v>3926</v>
      </c>
      <c r="E1681" s="318" t="s">
        <v>3927</v>
      </c>
      <c r="F1681" s="5" t="s">
        <v>187</v>
      </c>
      <c r="G1681" s="5" t="s">
        <v>222</v>
      </c>
      <c r="H1681" s="6">
        <v>0</v>
      </c>
      <c r="I1681" s="6">
        <v>5</v>
      </c>
      <c r="J1681" s="12">
        <v>0</v>
      </c>
      <c r="K1681" s="12"/>
      <c r="L1681" s="12">
        <v>0</v>
      </c>
      <c r="M1681" s="12"/>
      <c r="N1681" s="12">
        <v>0</v>
      </c>
      <c r="O1681" s="12"/>
      <c r="P1681" s="12">
        <v>0</v>
      </c>
      <c r="Q1681" s="12"/>
      <c r="R1681" s="12">
        <v>261730</v>
      </c>
      <c r="S1681" s="12"/>
      <c r="T1681" s="31">
        <v>261730</v>
      </c>
      <c r="U1681" s="12"/>
      <c r="V1681" s="12">
        <v>0</v>
      </c>
      <c r="W1681" s="12"/>
      <c r="X1681" s="304">
        <v>3784</v>
      </c>
      <c r="Y1681" s="12"/>
      <c r="Z1681" s="5" t="str">
        <f t="shared" si="26"/>
        <v>No</v>
      </c>
      <c r="AA1681" s="6"/>
      <c r="AB1681" s="5"/>
    </row>
    <row r="1682" spans="1:28">
      <c r="A1682" s="5" t="s">
        <v>6584</v>
      </c>
      <c r="B1682" s="5" t="s">
        <v>400</v>
      </c>
      <c r="C1682" s="5" t="s">
        <v>81</v>
      </c>
      <c r="D1682" s="316">
        <v>5019</v>
      </c>
      <c r="E1682" s="318">
        <v>50019</v>
      </c>
      <c r="F1682" s="5" t="s">
        <v>187</v>
      </c>
      <c r="G1682" s="5" t="s">
        <v>5166</v>
      </c>
      <c r="H1682" s="6">
        <v>97503</v>
      </c>
      <c r="I1682" s="6">
        <v>5</v>
      </c>
      <c r="J1682" s="12">
        <v>0</v>
      </c>
      <c r="K1682" s="12"/>
      <c r="L1682" s="12">
        <v>0</v>
      </c>
      <c r="M1682" s="12"/>
      <c r="N1682" s="12">
        <v>0</v>
      </c>
      <c r="O1682" s="12"/>
      <c r="P1682" s="12">
        <v>0</v>
      </c>
      <c r="Q1682" s="12"/>
      <c r="R1682" s="12">
        <v>998825</v>
      </c>
      <c r="S1682" s="12"/>
      <c r="T1682" s="31">
        <v>998825</v>
      </c>
      <c r="U1682" s="12"/>
      <c r="V1682" s="12">
        <v>0</v>
      </c>
      <c r="W1682" s="12"/>
      <c r="X1682" s="304">
        <v>16747</v>
      </c>
      <c r="Y1682" s="12"/>
      <c r="Z1682" s="5" t="str">
        <f t="shared" si="26"/>
        <v>No</v>
      </c>
      <c r="AA1682" s="6"/>
      <c r="AB1682" s="5"/>
    </row>
    <row r="1683" spans="1:28">
      <c r="A1683" s="5" t="s">
        <v>4310</v>
      </c>
      <c r="B1683" s="5" t="s">
        <v>4311</v>
      </c>
      <c r="C1683" s="5" t="s">
        <v>64</v>
      </c>
      <c r="D1683" s="316" t="s">
        <v>4312</v>
      </c>
      <c r="E1683" s="318" t="s">
        <v>4313</v>
      </c>
      <c r="F1683" s="5" t="s">
        <v>235</v>
      </c>
      <c r="G1683" s="5" t="s">
        <v>222</v>
      </c>
      <c r="H1683" s="6">
        <v>0</v>
      </c>
      <c r="I1683" s="6">
        <v>5</v>
      </c>
      <c r="J1683" s="12">
        <v>0</v>
      </c>
      <c r="K1683" s="12"/>
      <c r="L1683" s="12">
        <v>0</v>
      </c>
      <c r="M1683" s="12"/>
      <c r="N1683" s="12">
        <v>0</v>
      </c>
      <c r="O1683" s="12"/>
      <c r="P1683" s="12">
        <v>0</v>
      </c>
      <c r="Q1683" s="12"/>
      <c r="R1683" s="12">
        <v>210631</v>
      </c>
      <c r="S1683" s="12"/>
      <c r="T1683" s="31">
        <v>210631</v>
      </c>
      <c r="U1683" s="12"/>
      <c r="V1683" s="12">
        <v>0</v>
      </c>
      <c r="W1683" s="12"/>
      <c r="X1683" s="304">
        <v>7617</v>
      </c>
      <c r="Y1683" s="12"/>
      <c r="Z1683" s="5" t="str">
        <f t="shared" si="26"/>
        <v>No</v>
      </c>
      <c r="AA1683" s="6"/>
      <c r="AB1683" s="5"/>
    </row>
    <row r="1684" spans="1:28">
      <c r="A1684" s="5" t="s">
        <v>4103</v>
      </c>
      <c r="B1684" s="5" t="s">
        <v>4104</v>
      </c>
      <c r="C1684" s="5" t="s">
        <v>65</v>
      </c>
      <c r="D1684" s="316" t="s">
        <v>4105</v>
      </c>
      <c r="E1684" s="318" t="s">
        <v>4106</v>
      </c>
      <c r="F1684" s="5" t="s">
        <v>235</v>
      </c>
      <c r="G1684" s="5" t="s">
        <v>222</v>
      </c>
      <c r="H1684" s="6">
        <v>0</v>
      </c>
      <c r="I1684" s="6">
        <v>5</v>
      </c>
      <c r="J1684" s="12">
        <v>0</v>
      </c>
      <c r="K1684" s="12"/>
      <c r="L1684" s="12">
        <v>0</v>
      </c>
      <c r="M1684" s="12"/>
      <c r="N1684" s="12">
        <v>0</v>
      </c>
      <c r="O1684" s="12"/>
      <c r="P1684" s="12">
        <v>0</v>
      </c>
      <c r="Q1684" s="12"/>
      <c r="R1684" s="12">
        <v>135882</v>
      </c>
      <c r="S1684" s="12"/>
      <c r="T1684" s="31">
        <v>135882</v>
      </c>
      <c r="U1684" s="12"/>
      <c r="V1684" s="12">
        <v>0</v>
      </c>
      <c r="W1684" s="12"/>
      <c r="X1684" s="304">
        <v>3338</v>
      </c>
      <c r="Y1684" s="12"/>
      <c r="Z1684" s="5" t="str">
        <f t="shared" si="26"/>
        <v>No</v>
      </c>
      <c r="AA1684" s="6"/>
      <c r="AB1684" s="5"/>
    </row>
    <row r="1685" spans="1:28">
      <c r="A1685" s="5" t="s">
        <v>5444</v>
      </c>
      <c r="B1685" s="5" t="s">
        <v>5445</v>
      </c>
      <c r="C1685" s="5" t="s">
        <v>45</v>
      </c>
      <c r="D1685" s="316"/>
      <c r="E1685" s="318" t="s">
        <v>5446</v>
      </c>
      <c r="F1685" s="5" t="s">
        <v>187</v>
      </c>
      <c r="G1685" s="5" t="s">
        <v>222</v>
      </c>
      <c r="H1685" s="6">
        <v>0</v>
      </c>
      <c r="I1685" s="6">
        <v>5</v>
      </c>
      <c r="J1685" s="12">
        <v>0</v>
      </c>
      <c r="K1685" s="12"/>
      <c r="L1685" s="12">
        <v>0</v>
      </c>
      <c r="M1685" s="12"/>
      <c r="N1685" s="12">
        <v>0</v>
      </c>
      <c r="O1685" s="12"/>
      <c r="P1685" s="12">
        <v>0</v>
      </c>
      <c r="Q1685" s="12"/>
      <c r="R1685" s="12">
        <v>233099</v>
      </c>
      <c r="S1685" s="12"/>
      <c r="T1685" s="31">
        <v>233099</v>
      </c>
      <c r="U1685" s="12"/>
      <c r="V1685" s="12">
        <v>0</v>
      </c>
      <c r="W1685" s="12"/>
      <c r="X1685" s="304">
        <v>7063</v>
      </c>
      <c r="Y1685" s="12"/>
      <c r="Z1685" s="5" t="str">
        <f t="shared" si="26"/>
        <v>No</v>
      </c>
      <c r="AA1685" s="6"/>
      <c r="AB1685" s="5"/>
    </row>
    <row r="1686" spans="1:28">
      <c r="A1686" s="5" t="s">
        <v>6585</v>
      </c>
      <c r="B1686" s="5" t="s">
        <v>4235</v>
      </c>
      <c r="C1686" s="5" t="s">
        <v>101</v>
      </c>
      <c r="D1686" s="316" t="s">
        <v>4236</v>
      </c>
      <c r="E1686" s="318" t="s">
        <v>4237</v>
      </c>
      <c r="F1686" s="5" t="s">
        <v>235</v>
      </c>
      <c r="G1686" s="5" t="s">
        <v>222</v>
      </c>
      <c r="H1686" s="6">
        <v>0</v>
      </c>
      <c r="I1686" s="6">
        <v>5</v>
      </c>
      <c r="J1686" s="12">
        <v>0</v>
      </c>
      <c r="K1686" s="12"/>
      <c r="L1686" s="12">
        <v>0</v>
      </c>
      <c r="M1686" s="12"/>
      <c r="N1686" s="12">
        <v>0</v>
      </c>
      <c r="O1686" s="12"/>
      <c r="P1686" s="12">
        <v>0</v>
      </c>
      <c r="Q1686" s="12"/>
      <c r="R1686" s="12">
        <v>404111</v>
      </c>
      <c r="S1686" s="12"/>
      <c r="T1686" s="31">
        <v>404111</v>
      </c>
      <c r="U1686" s="12"/>
      <c r="V1686" s="12">
        <v>0</v>
      </c>
      <c r="W1686" s="12"/>
      <c r="X1686" s="304">
        <v>8031</v>
      </c>
      <c r="Y1686" s="12"/>
      <c r="Z1686" s="5" t="str">
        <f t="shared" si="26"/>
        <v>No</v>
      </c>
      <c r="AA1686" s="6"/>
      <c r="AB1686" s="5"/>
    </row>
    <row r="1687" spans="1:28">
      <c r="A1687" s="5" t="s">
        <v>3792</v>
      </c>
      <c r="B1687" s="5" t="s">
        <v>3793</v>
      </c>
      <c r="C1687" s="5" t="s">
        <v>65</v>
      </c>
      <c r="D1687" s="316" t="s">
        <v>3794</v>
      </c>
      <c r="E1687" s="318" t="s">
        <v>3795</v>
      </c>
      <c r="F1687" s="5" t="s">
        <v>187</v>
      </c>
      <c r="G1687" s="5" t="s">
        <v>222</v>
      </c>
      <c r="H1687" s="6">
        <v>0</v>
      </c>
      <c r="I1687" s="6">
        <v>5</v>
      </c>
      <c r="J1687" s="12">
        <v>0</v>
      </c>
      <c r="K1687" s="12"/>
      <c r="L1687" s="12">
        <v>0</v>
      </c>
      <c r="M1687" s="12"/>
      <c r="N1687" s="12">
        <v>0</v>
      </c>
      <c r="O1687" s="12"/>
      <c r="P1687" s="12">
        <v>0</v>
      </c>
      <c r="Q1687" s="12"/>
      <c r="R1687" s="12">
        <v>252252</v>
      </c>
      <c r="S1687" s="12"/>
      <c r="T1687" s="31">
        <v>252252</v>
      </c>
      <c r="U1687" s="12"/>
      <c r="V1687" s="12">
        <v>0</v>
      </c>
      <c r="W1687" s="12"/>
      <c r="X1687" s="304">
        <v>5179</v>
      </c>
      <c r="Y1687" s="12"/>
      <c r="Z1687" s="5" t="str">
        <f t="shared" si="26"/>
        <v>No</v>
      </c>
      <c r="AA1687" s="6"/>
      <c r="AB1687" s="5"/>
    </row>
    <row r="1688" spans="1:28">
      <c r="A1688" s="5" t="s">
        <v>3336</v>
      </c>
      <c r="B1688" s="5" t="s">
        <v>1232</v>
      </c>
      <c r="C1688" s="5" t="s">
        <v>113</v>
      </c>
      <c r="D1688" s="316" t="s">
        <v>3337</v>
      </c>
      <c r="E1688" s="318" t="s">
        <v>3338</v>
      </c>
      <c r="F1688" s="5" t="s">
        <v>187</v>
      </c>
      <c r="G1688" s="5" t="s">
        <v>222</v>
      </c>
      <c r="H1688" s="6">
        <v>0</v>
      </c>
      <c r="I1688" s="6">
        <v>5</v>
      </c>
      <c r="J1688" s="12">
        <v>0</v>
      </c>
      <c r="K1688" s="12"/>
      <c r="L1688" s="12">
        <v>0</v>
      </c>
      <c r="M1688" s="12"/>
      <c r="N1688" s="12">
        <v>0</v>
      </c>
      <c r="O1688" s="12"/>
      <c r="P1688" s="12">
        <v>0</v>
      </c>
      <c r="Q1688" s="12"/>
      <c r="R1688" s="12">
        <v>233571</v>
      </c>
      <c r="S1688" s="12"/>
      <c r="T1688" s="31">
        <v>233571</v>
      </c>
      <c r="U1688" s="12"/>
      <c r="V1688" s="12">
        <v>0</v>
      </c>
      <c r="W1688" s="12"/>
      <c r="X1688" s="304">
        <v>8939</v>
      </c>
      <c r="Y1688" s="12"/>
      <c r="Z1688" s="5" t="str">
        <f t="shared" si="26"/>
        <v>No</v>
      </c>
      <c r="AA1688" s="6"/>
      <c r="AB1688" s="5"/>
    </row>
    <row r="1689" spans="1:28">
      <c r="A1689" s="5" t="s">
        <v>3274</v>
      </c>
      <c r="B1689" s="5" t="s">
        <v>3275</v>
      </c>
      <c r="C1689" s="5" t="s">
        <v>56</v>
      </c>
      <c r="D1689" s="316" t="s">
        <v>3276</v>
      </c>
      <c r="E1689" s="318" t="s">
        <v>3277</v>
      </c>
      <c r="F1689" s="5" t="s">
        <v>187</v>
      </c>
      <c r="G1689" s="5" t="s">
        <v>222</v>
      </c>
      <c r="H1689" s="6">
        <v>0</v>
      </c>
      <c r="I1689" s="6">
        <v>5</v>
      </c>
      <c r="J1689" s="12">
        <v>0</v>
      </c>
      <c r="K1689" s="12"/>
      <c r="L1689" s="12">
        <v>0</v>
      </c>
      <c r="M1689" s="12"/>
      <c r="N1689" s="12">
        <v>0</v>
      </c>
      <c r="O1689" s="12"/>
      <c r="P1689" s="12">
        <v>0</v>
      </c>
      <c r="Q1689" s="12"/>
      <c r="R1689" s="12">
        <v>463109</v>
      </c>
      <c r="S1689" s="12"/>
      <c r="T1689" s="31">
        <v>463109</v>
      </c>
      <c r="U1689" s="12"/>
      <c r="V1689" s="12">
        <v>0</v>
      </c>
      <c r="W1689" s="12"/>
      <c r="X1689" s="304">
        <v>10833</v>
      </c>
      <c r="Y1689" s="12"/>
      <c r="Z1689" s="5" t="str">
        <f t="shared" si="26"/>
        <v>No</v>
      </c>
      <c r="AA1689" s="6"/>
      <c r="AB1689" s="5"/>
    </row>
    <row r="1690" spans="1:28">
      <c r="A1690" s="5" t="s">
        <v>5475</v>
      </c>
      <c r="B1690" s="5" t="s">
        <v>5476</v>
      </c>
      <c r="C1690" s="5" t="s">
        <v>103</v>
      </c>
      <c r="D1690" s="316"/>
      <c r="E1690" s="318" t="s">
        <v>5477</v>
      </c>
      <c r="F1690" s="5" t="s">
        <v>295</v>
      </c>
      <c r="G1690" s="5" t="s">
        <v>222</v>
      </c>
      <c r="H1690" s="6">
        <v>0</v>
      </c>
      <c r="I1690" s="6">
        <v>5</v>
      </c>
      <c r="J1690" s="12">
        <v>0</v>
      </c>
      <c r="K1690" s="12"/>
      <c r="L1690" s="12">
        <v>0</v>
      </c>
      <c r="M1690" s="12"/>
      <c r="N1690" s="12">
        <v>0</v>
      </c>
      <c r="O1690" s="12"/>
      <c r="P1690" s="12">
        <v>0</v>
      </c>
      <c r="Q1690" s="12"/>
      <c r="R1690" s="12">
        <v>405014</v>
      </c>
      <c r="S1690" s="12"/>
      <c r="T1690" s="31">
        <v>405014</v>
      </c>
      <c r="U1690" s="12"/>
      <c r="V1690" s="12">
        <v>0</v>
      </c>
      <c r="W1690" s="12"/>
      <c r="X1690" s="304">
        <v>11065</v>
      </c>
      <c r="Y1690" s="12"/>
      <c r="Z1690" s="5" t="str">
        <f t="shared" si="26"/>
        <v>No</v>
      </c>
      <c r="AA1690" s="6"/>
      <c r="AB1690" s="5"/>
    </row>
    <row r="1691" spans="1:28">
      <c r="A1691" s="5" t="s">
        <v>5702</v>
      </c>
      <c r="B1691" s="5" t="s">
        <v>5703</v>
      </c>
      <c r="C1691" s="5" t="s">
        <v>1</v>
      </c>
      <c r="D1691" s="316" t="s">
        <v>4965</v>
      </c>
      <c r="E1691" s="318" t="s">
        <v>4966</v>
      </c>
      <c r="F1691" s="5" t="s">
        <v>235</v>
      </c>
      <c r="G1691" s="5" t="s">
        <v>222</v>
      </c>
      <c r="H1691" s="6">
        <v>0</v>
      </c>
      <c r="I1691" s="6">
        <v>5</v>
      </c>
      <c r="J1691" s="12">
        <v>0</v>
      </c>
      <c r="K1691" s="12"/>
      <c r="L1691" s="12">
        <v>0</v>
      </c>
      <c r="M1691" s="12"/>
      <c r="N1691" s="12">
        <v>0</v>
      </c>
      <c r="O1691" s="12"/>
      <c r="P1691" s="12">
        <v>0</v>
      </c>
      <c r="Q1691" s="12"/>
      <c r="R1691" s="12">
        <v>516231</v>
      </c>
      <c r="S1691" s="12"/>
      <c r="T1691" s="31">
        <v>516231</v>
      </c>
      <c r="U1691" s="12"/>
      <c r="V1691" s="12">
        <v>0</v>
      </c>
      <c r="W1691" s="12"/>
      <c r="X1691" s="304">
        <v>12413</v>
      </c>
      <c r="Y1691" s="12"/>
      <c r="Z1691" s="5" t="str">
        <f t="shared" si="26"/>
        <v>No</v>
      </c>
      <c r="AA1691" s="6"/>
      <c r="AB1691" s="5"/>
    </row>
    <row r="1692" spans="1:28">
      <c r="A1692" s="5" t="s">
        <v>164</v>
      </c>
      <c r="B1692" s="5" t="s">
        <v>5097</v>
      </c>
      <c r="C1692" s="5" t="s">
        <v>113</v>
      </c>
      <c r="D1692" s="316">
        <v>5217</v>
      </c>
      <c r="E1692" s="318">
        <v>55308</v>
      </c>
      <c r="F1692" s="5" t="s">
        <v>187</v>
      </c>
      <c r="G1692" s="5" t="s">
        <v>5166</v>
      </c>
      <c r="H1692" s="6">
        <v>401661</v>
      </c>
      <c r="I1692" s="6">
        <v>5</v>
      </c>
      <c r="J1692" s="12">
        <v>0</v>
      </c>
      <c r="K1692" s="12"/>
      <c r="L1692" s="12">
        <v>0</v>
      </c>
      <c r="M1692" s="12"/>
      <c r="N1692" s="12">
        <v>0</v>
      </c>
      <c r="O1692" s="12"/>
      <c r="P1692" s="12">
        <v>0</v>
      </c>
      <c r="Q1692" s="12"/>
      <c r="R1692" s="12">
        <v>337817</v>
      </c>
      <c r="S1692" s="12"/>
      <c r="T1692" s="31">
        <v>337817</v>
      </c>
      <c r="U1692" s="12"/>
      <c r="V1692" s="12">
        <v>0</v>
      </c>
      <c r="W1692" s="12"/>
      <c r="X1692" s="304">
        <v>11239</v>
      </c>
      <c r="Y1692" s="12"/>
      <c r="Z1692" s="5" t="str">
        <f t="shared" si="26"/>
        <v>No</v>
      </c>
      <c r="AA1692" s="6"/>
      <c r="AB1692" s="5"/>
    </row>
    <row r="1693" spans="1:28">
      <c r="A1693" s="5" t="s">
        <v>4565</v>
      </c>
      <c r="B1693" s="5" t="s">
        <v>1363</v>
      </c>
      <c r="C1693" s="5" t="s">
        <v>117</v>
      </c>
      <c r="D1693" s="316" t="s">
        <v>4566</v>
      </c>
      <c r="E1693" s="318" t="s">
        <v>4567</v>
      </c>
      <c r="F1693" s="5" t="s">
        <v>235</v>
      </c>
      <c r="G1693" s="5" t="s">
        <v>222</v>
      </c>
      <c r="H1693" s="6">
        <v>0</v>
      </c>
      <c r="I1693" s="6">
        <v>5</v>
      </c>
      <c r="J1693" s="12">
        <v>0</v>
      </c>
      <c r="K1693" s="12"/>
      <c r="L1693" s="12">
        <v>0</v>
      </c>
      <c r="M1693" s="12"/>
      <c r="N1693" s="12">
        <v>0</v>
      </c>
      <c r="O1693" s="12"/>
      <c r="P1693" s="12">
        <v>0</v>
      </c>
      <c r="Q1693" s="12"/>
      <c r="R1693" s="12">
        <v>227789</v>
      </c>
      <c r="S1693" s="12"/>
      <c r="T1693" s="31">
        <v>227789</v>
      </c>
      <c r="U1693" s="12"/>
      <c r="V1693" s="12">
        <v>0</v>
      </c>
      <c r="W1693" s="12"/>
      <c r="X1693" s="304">
        <v>4266</v>
      </c>
      <c r="Y1693" s="12"/>
      <c r="Z1693" s="5" t="str">
        <f t="shared" si="26"/>
        <v>No</v>
      </c>
      <c r="AA1693" s="6"/>
      <c r="AB1693" s="5"/>
    </row>
    <row r="1694" spans="1:28">
      <c r="A1694" s="5" t="s">
        <v>4254</v>
      </c>
      <c r="B1694" s="5" t="s">
        <v>4255</v>
      </c>
      <c r="C1694" s="5" t="s">
        <v>117</v>
      </c>
      <c r="D1694" s="316" t="s">
        <v>4256</v>
      </c>
      <c r="E1694" s="318" t="s">
        <v>4257</v>
      </c>
      <c r="F1694" s="5" t="s">
        <v>235</v>
      </c>
      <c r="G1694" s="5" t="s">
        <v>222</v>
      </c>
      <c r="H1694" s="6">
        <v>0</v>
      </c>
      <c r="I1694" s="6">
        <v>5</v>
      </c>
      <c r="J1694" s="12">
        <v>0</v>
      </c>
      <c r="K1694" s="12"/>
      <c r="L1694" s="12">
        <v>0</v>
      </c>
      <c r="M1694" s="12"/>
      <c r="N1694" s="12">
        <v>0</v>
      </c>
      <c r="O1694" s="12"/>
      <c r="P1694" s="12">
        <v>0</v>
      </c>
      <c r="Q1694" s="12"/>
      <c r="R1694" s="12">
        <v>86341</v>
      </c>
      <c r="S1694" s="12"/>
      <c r="T1694" s="31">
        <v>86341</v>
      </c>
      <c r="U1694" s="12"/>
      <c r="V1694" s="12">
        <v>0</v>
      </c>
      <c r="W1694" s="12"/>
      <c r="X1694" s="304">
        <v>1673</v>
      </c>
      <c r="Y1694" s="12"/>
      <c r="Z1694" s="5" t="str">
        <f t="shared" si="26"/>
        <v>No</v>
      </c>
      <c r="AA1694" s="6"/>
      <c r="AB1694" s="5"/>
    </row>
    <row r="1695" spans="1:28">
      <c r="A1695" s="5" t="s">
        <v>2983</v>
      </c>
      <c r="B1695" s="5" t="s">
        <v>2984</v>
      </c>
      <c r="C1695" s="5" t="s">
        <v>57</v>
      </c>
      <c r="D1695" s="316" t="s">
        <v>2985</v>
      </c>
      <c r="E1695" s="318" t="s">
        <v>2986</v>
      </c>
      <c r="F1695" s="5" t="s">
        <v>189</v>
      </c>
      <c r="G1695" s="5" t="s">
        <v>222</v>
      </c>
      <c r="H1695" s="6">
        <v>0</v>
      </c>
      <c r="I1695" s="6">
        <v>5</v>
      </c>
      <c r="J1695" s="12">
        <v>0</v>
      </c>
      <c r="K1695" s="12"/>
      <c r="L1695" s="12">
        <v>0</v>
      </c>
      <c r="M1695" s="12"/>
      <c r="N1695" s="12">
        <v>0</v>
      </c>
      <c r="O1695" s="12"/>
      <c r="P1695" s="12">
        <v>0</v>
      </c>
      <c r="Q1695" s="12"/>
      <c r="R1695" s="12">
        <v>495333</v>
      </c>
      <c r="S1695" s="12"/>
      <c r="T1695" s="31">
        <v>495333</v>
      </c>
      <c r="U1695" s="12"/>
      <c r="V1695" s="12">
        <v>0</v>
      </c>
      <c r="W1695" s="12"/>
      <c r="X1695" s="304">
        <v>9006</v>
      </c>
      <c r="Y1695" s="12"/>
      <c r="Z1695" s="5" t="str">
        <f t="shared" si="26"/>
        <v>No</v>
      </c>
      <c r="AA1695" s="6"/>
      <c r="AB1695" s="5"/>
    </row>
    <row r="1696" spans="1:28">
      <c r="A1696" s="5" t="s">
        <v>5693</v>
      </c>
      <c r="B1696" s="5" t="s">
        <v>5694</v>
      </c>
      <c r="C1696" s="5" t="s">
        <v>38</v>
      </c>
      <c r="D1696" s="316"/>
      <c r="E1696" s="318">
        <v>40262</v>
      </c>
      <c r="F1696" s="5" t="s">
        <v>187</v>
      </c>
      <c r="G1696" s="5" t="s">
        <v>5166</v>
      </c>
      <c r="H1696" s="6">
        <v>5502379</v>
      </c>
      <c r="I1696" s="6">
        <v>5</v>
      </c>
      <c r="J1696" s="12">
        <v>0</v>
      </c>
      <c r="K1696" s="12"/>
      <c r="L1696" s="12">
        <v>0</v>
      </c>
      <c r="M1696" s="12"/>
      <c r="N1696" s="12">
        <v>0</v>
      </c>
      <c r="O1696" s="12"/>
      <c r="P1696" s="12">
        <v>0</v>
      </c>
      <c r="Q1696" s="12"/>
      <c r="R1696" s="12">
        <v>665706</v>
      </c>
      <c r="S1696" s="12"/>
      <c r="T1696" s="31">
        <v>665706</v>
      </c>
      <c r="U1696" s="12"/>
      <c r="V1696" s="12">
        <v>0</v>
      </c>
      <c r="W1696" s="12"/>
      <c r="X1696" s="304">
        <v>15580</v>
      </c>
      <c r="Y1696" s="12"/>
      <c r="Z1696" s="5" t="str">
        <f t="shared" si="26"/>
        <v>No</v>
      </c>
      <c r="AA1696" s="6"/>
      <c r="AB1696" s="5"/>
    </row>
    <row r="1697" spans="1:28">
      <c r="A1697" s="5" t="s">
        <v>5690</v>
      </c>
      <c r="B1697" s="5" t="s">
        <v>5691</v>
      </c>
      <c r="C1697" s="5" t="s">
        <v>56</v>
      </c>
      <c r="D1697" s="316"/>
      <c r="E1697" s="318" t="s">
        <v>5692</v>
      </c>
      <c r="F1697" s="5" t="s">
        <v>235</v>
      </c>
      <c r="G1697" s="5" t="s">
        <v>222</v>
      </c>
      <c r="H1697" s="6">
        <v>0</v>
      </c>
      <c r="I1697" s="6">
        <v>5</v>
      </c>
      <c r="J1697" s="12">
        <v>0</v>
      </c>
      <c r="K1697" s="12"/>
      <c r="L1697" s="12">
        <v>0</v>
      </c>
      <c r="M1697" s="12"/>
      <c r="N1697" s="12">
        <v>0</v>
      </c>
      <c r="O1697" s="12"/>
      <c r="P1697" s="12">
        <v>0</v>
      </c>
      <c r="Q1697" s="12"/>
      <c r="R1697" s="12">
        <v>254673</v>
      </c>
      <c r="S1697" s="12"/>
      <c r="T1697" s="31">
        <v>254673</v>
      </c>
      <c r="U1697" s="12"/>
      <c r="V1697" s="12">
        <v>0</v>
      </c>
      <c r="W1697" s="12"/>
      <c r="X1697" s="304">
        <v>5691</v>
      </c>
      <c r="Y1697" s="12"/>
      <c r="Z1697" s="5" t="str">
        <f t="shared" si="26"/>
        <v>No</v>
      </c>
      <c r="AA1697" s="6"/>
      <c r="AB1697" s="5"/>
    </row>
    <row r="1698" spans="1:28">
      <c r="A1698" s="5" t="s">
        <v>4241</v>
      </c>
      <c r="B1698" s="5" t="s">
        <v>4086</v>
      </c>
      <c r="C1698" s="5" t="s">
        <v>32</v>
      </c>
      <c r="D1698" s="316" t="s">
        <v>4242</v>
      </c>
      <c r="E1698" s="318" t="s">
        <v>4243</v>
      </c>
      <c r="F1698" s="5" t="s">
        <v>187</v>
      </c>
      <c r="G1698" s="5" t="s">
        <v>222</v>
      </c>
      <c r="H1698" s="6">
        <v>0</v>
      </c>
      <c r="I1698" s="6">
        <v>5</v>
      </c>
      <c r="J1698" s="12">
        <v>0</v>
      </c>
      <c r="K1698" s="12"/>
      <c r="L1698" s="12">
        <v>0</v>
      </c>
      <c r="M1698" s="12"/>
      <c r="N1698" s="12">
        <v>0</v>
      </c>
      <c r="O1698" s="12"/>
      <c r="P1698" s="12">
        <v>0</v>
      </c>
      <c r="Q1698" s="12"/>
      <c r="R1698" s="12">
        <v>413302</v>
      </c>
      <c r="S1698" s="12"/>
      <c r="T1698" s="31">
        <v>413302</v>
      </c>
      <c r="U1698" s="12"/>
      <c r="V1698" s="12">
        <v>0</v>
      </c>
      <c r="W1698" s="12"/>
      <c r="X1698" s="304">
        <v>8096</v>
      </c>
      <c r="Y1698" s="12"/>
      <c r="Z1698" s="5" t="str">
        <f t="shared" si="26"/>
        <v>No</v>
      </c>
      <c r="AA1698" s="6"/>
      <c r="AB1698" s="5"/>
    </row>
    <row r="1699" spans="1:28">
      <c r="A1699" s="5" t="s">
        <v>6586</v>
      </c>
      <c r="B1699" s="5" t="s">
        <v>1793</v>
      </c>
      <c r="C1699" s="5" t="s">
        <v>16</v>
      </c>
      <c r="D1699" s="316" t="s">
        <v>1794</v>
      </c>
      <c r="E1699" s="318" t="s">
        <v>1795</v>
      </c>
      <c r="F1699" s="5" t="s">
        <v>235</v>
      </c>
      <c r="G1699" s="5" t="s">
        <v>222</v>
      </c>
      <c r="H1699" s="6">
        <v>0</v>
      </c>
      <c r="I1699" s="6">
        <v>5</v>
      </c>
      <c r="J1699" s="12">
        <v>0</v>
      </c>
      <c r="K1699" s="12"/>
      <c r="L1699" s="12">
        <v>0</v>
      </c>
      <c r="M1699" s="12"/>
      <c r="N1699" s="12">
        <v>0</v>
      </c>
      <c r="O1699" s="12"/>
      <c r="P1699" s="12">
        <v>0</v>
      </c>
      <c r="Q1699" s="12"/>
      <c r="R1699" s="12">
        <v>281336</v>
      </c>
      <c r="S1699" s="12"/>
      <c r="T1699" s="31">
        <v>281336</v>
      </c>
      <c r="U1699" s="12"/>
      <c r="V1699" s="12">
        <v>0</v>
      </c>
      <c r="W1699" s="12"/>
      <c r="X1699" s="304">
        <v>5205</v>
      </c>
      <c r="Y1699" s="12"/>
      <c r="Z1699" s="5" t="str">
        <f t="shared" si="26"/>
        <v>No</v>
      </c>
      <c r="AA1699" s="6"/>
      <c r="AB1699" s="5"/>
    </row>
    <row r="1700" spans="1:28">
      <c r="A1700" s="5" t="s">
        <v>2813</v>
      </c>
      <c r="B1700" s="5" t="s">
        <v>2814</v>
      </c>
      <c r="C1700" s="5" t="s">
        <v>113</v>
      </c>
      <c r="D1700" s="316" t="s">
        <v>2815</v>
      </c>
      <c r="E1700" s="318" t="s">
        <v>2816</v>
      </c>
      <c r="F1700" s="5" t="s">
        <v>187</v>
      </c>
      <c r="G1700" s="5" t="s">
        <v>222</v>
      </c>
      <c r="H1700" s="6">
        <v>0</v>
      </c>
      <c r="I1700" s="6">
        <v>5</v>
      </c>
      <c r="J1700" s="12">
        <v>0</v>
      </c>
      <c r="K1700" s="12"/>
      <c r="L1700" s="12">
        <v>0</v>
      </c>
      <c r="M1700" s="12"/>
      <c r="N1700" s="12">
        <v>0</v>
      </c>
      <c r="O1700" s="12"/>
      <c r="P1700" s="12">
        <v>0</v>
      </c>
      <c r="Q1700" s="12"/>
      <c r="R1700" s="12">
        <v>484401</v>
      </c>
      <c r="S1700" s="12"/>
      <c r="T1700" s="31">
        <v>484401</v>
      </c>
      <c r="U1700" s="12"/>
      <c r="V1700" s="12">
        <v>0</v>
      </c>
      <c r="W1700" s="12"/>
      <c r="X1700" s="304">
        <v>18946</v>
      </c>
      <c r="Y1700" s="12"/>
      <c r="Z1700" s="5" t="str">
        <f t="shared" si="26"/>
        <v>No</v>
      </c>
      <c r="AA1700" s="6"/>
      <c r="AB1700" s="5"/>
    </row>
    <row r="1701" spans="1:28">
      <c r="A1701" s="5" t="s">
        <v>6587</v>
      </c>
      <c r="B1701" s="5" t="s">
        <v>4362</v>
      </c>
      <c r="C1701" s="5" t="s">
        <v>101</v>
      </c>
      <c r="D1701" s="316"/>
      <c r="E1701" s="318">
        <v>80298</v>
      </c>
      <c r="F1701" s="5" t="s">
        <v>235</v>
      </c>
      <c r="G1701" s="5" t="s">
        <v>5166</v>
      </c>
      <c r="H1701" s="6">
        <v>156777</v>
      </c>
      <c r="I1701" s="6">
        <v>5</v>
      </c>
      <c r="J1701" s="12">
        <v>0</v>
      </c>
      <c r="K1701" s="12"/>
      <c r="L1701" s="12">
        <v>0</v>
      </c>
      <c r="M1701" s="12"/>
      <c r="N1701" s="12">
        <v>0</v>
      </c>
      <c r="O1701" s="12"/>
      <c r="P1701" s="12">
        <v>0</v>
      </c>
      <c r="Q1701" s="12"/>
      <c r="R1701" s="12">
        <v>459210</v>
      </c>
      <c r="S1701" s="12"/>
      <c r="T1701" s="31">
        <v>459210</v>
      </c>
      <c r="U1701" s="12"/>
      <c r="V1701" s="12">
        <v>0</v>
      </c>
      <c r="W1701" s="12"/>
      <c r="X1701" s="304">
        <v>6758</v>
      </c>
      <c r="Y1701" s="12"/>
      <c r="Z1701" s="5" t="str">
        <f t="shared" si="26"/>
        <v>No</v>
      </c>
      <c r="AA1701" s="6"/>
      <c r="AB1701" s="5"/>
    </row>
    <row r="1702" spans="1:28">
      <c r="A1702" s="5" t="s">
        <v>6588</v>
      </c>
      <c r="B1702" s="5" t="s">
        <v>6087</v>
      </c>
      <c r="C1702" s="5" t="s">
        <v>32</v>
      </c>
      <c r="D1702" s="316"/>
      <c r="E1702" s="318" t="s">
        <v>6088</v>
      </c>
      <c r="F1702" s="5" t="s">
        <v>187</v>
      </c>
      <c r="G1702" s="5" t="s">
        <v>222</v>
      </c>
      <c r="H1702" s="6">
        <v>0</v>
      </c>
      <c r="I1702" s="6">
        <v>5</v>
      </c>
      <c r="J1702" s="12">
        <v>0</v>
      </c>
      <c r="K1702" s="12"/>
      <c r="L1702" s="12">
        <v>0</v>
      </c>
      <c r="M1702" s="12"/>
      <c r="N1702" s="12">
        <v>0</v>
      </c>
      <c r="O1702" s="12"/>
      <c r="P1702" s="12">
        <v>0</v>
      </c>
      <c r="Q1702" s="12"/>
      <c r="R1702" s="12">
        <v>259928</v>
      </c>
      <c r="S1702" s="12"/>
      <c r="T1702" s="31">
        <v>259928</v>
      </c>
      <c r="U1702" s="12"/>
      <c r="V1702" s="12">
        <v>0</v>
      </c>
      <c r="W1702" s="12"/>
      <c r="X1702" s="304">
        <v>7616</v>
      </c>
      <c r="Y1702" s="12"/>
      <c r="Z1702" s="5" t="str">
        <f t="shared" si="26"/>
        <v>No</v>
      </c>
      <c r="AA1702" s="6"/>
      <c r="AB1702" s="5"/>
    </row>
    <row r="1703" spans="1:28">
      <c r="A1703" s="5" t="s">
        <v>1023</v>
      </c>
      <c r="B1703" s="5" t="s">
        <v>1024</v>
      </c>
      <c r="C1703" s="5" t="s">
        <v>64</v>
      </c>
      <c r="D1703" s="316" t="s">
        <v>1025</v>
      </c>
      <c r="E1703" s="318">
        <v>88128</v>
      </c>
      <c r="F1703" s="5" t="s">
        <v>160</v>
      </c>
      <c r="G1703" s="5" t="s">
        <v>5166</v>
      </c>
      <c r="H1703" s="6">
        <v>0</v>
      </c>
      <c r="I1703" s="6">
        <v>5</v>
      </c>
      <c r="J1703" s="12">
        <v>0</v>
      </c>
      <c r="K1703" s="12"/>
      <c r="L1703" s="12">
        <v>0</v>
      </c>
      <c r="M1703" s="12"/>
      <c r="N1703" s="12">
        <v>0</v>
      </c>
      <c r="O1703" s="12"/>
      <c r="P1703" s="12">
        <v>0</v>
      </c>
      <c r="Q1703" s="12"/>
      <c r="R1703" s="12">
        <v>380047</v>
      </c>
      <c r="S1703" s="12"/>
      <c r="T1703" s="31">
        <v>380047</v>
      </c>
      <c r="U1703" s="12"/>
      <c r="V1703" s="12">
        <v>0</v>
      </c>
      <c r="W1703" s="12"/>
      <c r="X1703" s="304">
        <v>9446</v>
      </c>
      <c r="Y1703" s="12"/>
      <c r="Z1703" s="5" t="str">
        <f t="shared" si="26"/>
        <v>No</v>
      </c>
      <c r="AA1703" s="6"/>
      <c r="AB1703" s="5"/>
    </row>
    <row r="1704" spans="1:28">
      <c r="A1704" s="5" t="s">
        <v>2321</v>
      </c>
      <c r="B1704" s="5" t="s">
        <v>2076</v>
      </c>
      <c r="C1704" s="5" t="s">
        <v>41</v>
      </c>
      <c r="D1704" s="316" t="s">
        <v>2322</v>
      </c>
      <c r="E1704" s="318" t="s">
        <v>2323</v>
      </c>
      <c r="F1704" s="5" t="s">
        <v>187</v>
      </c>
      <c r="G1704" s="5" t="s">
        <v>222</v>
      </c>
      <c r="H1704" s="6">
        <v>0</v>
      </c>
      <c r="I1704" s="6">
        <v>5</v>
      </c>
      <c r="J1704" s="12">
        <v>0</v>
      </c>
      <c r="K1704" s="12"/>
      <c r="L1704" s="12">
        <v>0</v>
      </c>
      <c r="M1704" s="12"/>
      <c r="N1704" s="12">
        <v>0</v>
      </c>
      <c r="O1704" s="12"/>
      <c r="P1704" s="12">
        <v>0</v>
      </c>
      <c r="Q1704" s="12"/>
      <c r="R1704" s="12">
        <v>254002</v>
      </c>
      <c r="S1704" s="12"/>
      <c r="T1704" s="31">
        <v>254002</v>
      </c>
      <c r="U1704" s="12"/>
      <c r="V1704" s="12">
        <v>0</v>
      </c>
      <c r="W1704" s="12"/>
      <c r="X1704" s="304">
        <v>6219</v>
      </c>
      <c r="Y1704" s="12"/>
      <c r="Z1704" s="5" t="str">
        <f t="shared" si="26"/>
        <v>No</v>
      </c>
      <c r="AA1704" s="6"/>
      <c r="AB1704" s="5"/>
    </row>
    <row r="1705" spans="1:28">
      <c r="A1705" s="5" t="s">
        <v>2568</v>
      </c>
      <c r="B1705" s="5" t="s">
        <v>2569</v>
      </c>
      <c r="C1705" s="5" t="s">
        <v>113</v>
      </c>
      <c r="D1705" s="316" t="s">
        <v>2570</v>
      </c>
      <c r="E1705" s="318" t="s">
        <v>2571</v>
      </c>
      <c r="F1705" s="5" t="s">
        <v>187</v>
      </c>
      <c r="G1705" s="5" t="s">
        <v>222</v>
      </c>
      <c r="H1705" s="6">
        <v>0</v>
      </c>
      <c r="I1705" s="6">
        <v>5</v>
      </c>
      <c r="J1705" s="12">
        <v>0</v>
      </c>
      <c r="K1705" s="12"/>
      <c r="L1705" s="12">
        <v>0</v>
      </c>
      <c r="M1705" s="12"/>
      <c r="N1705" s="12">
        <v>0</v>
      </c>
      <c r="O1705" s="12"/>
      <c r="P1705" s="12">
        <v>0</v>
      </c>
      <c r="Q1705" s="12"/>
      <c r="R1705" s="12">
        <v>295880</v>
      </c>
      <c r="S1705" s="12"/>
      <c r="T1705" s="31">
        <v>295880</v>
      </c>
      <c r="U1705" s="12"/>
      <c r="V1705" s="12">
        <v>0</v>
      </c>
      <c r="W1705" s="12"/>
      <c r="X1705" s="304">
        <v>11186</v>
      </c>
      <c r="Y1705" s="12"/>
      <c r="Z1705" s="5" t="str">
        <f t="shared" si="26"/>
        <v>No</v>
      </c>
      <c r="AA1705" s="6"/>
      <c r="AB1705" s="5"/>
    </row>
    <row r="1706" spans="1:28">
      <c r="A1706" s="5" t="s">
        <v>6589</v>
      </c>
      <c r="B1706" s="5" t="s">
        <v>271</v>
      </c>
      <c r="C1706" s="5" t="s">
        <v>100</v>
      </c>
      <c r="D1706" s="316">
        <v>4081</v>
      </c>
      <c r="E1706" s="318">
        <v>40081</v>
      </c>
      <c r="F1706" s="5" t="s">
        <v>187</v>
      </c>
      <c r="G1706" s="5" t="s">
        <v>5166</v>
      </c>
      <c r="H1706" s="6">
        <v>75702</v>
      </c>
      <c r="I1706" s="6">
        <v>5</v>
      </c>
      <c r="J1706" s="12">
        <v>0</v>
      </c>
      <c r="K1706" s="12"/>
      <c r="L1706" s="12">
        <v>0</v>
      </c>
      <c r="M1706" s="12"/>
      <c r="N1706" s="12">
        <v>0</v>
      </c>
      <c r="O1706" s="12"/>
      <c r="P1706" s="12">
        <v>0</v>
      </c>
      <c r="Q1706" s="12"/>
      <c r="R1706" s="12">
        <v>962814</v>
      </c>
      <c r="S1706" s="12"/>
      <c r="T1706" s="31">
        <v>962814</v>
      </c>
      <c r="U1706" s="12"/>
      <c r="V1706" s="12">
        <v>0</v>
      </c>
      <c r="W1706" s="12"/>
      <c r="X1706" s="304">
        <v>15372</v>
      </c>
      <c r="Y1706" s="12"/>
      <c r="Z1706" s="5" t="str">
        <f t="shared" si="26"/>
        <v>No</v>
      </c>
      <c r="AA1706" s="6"/>
      <c r="AB1706" s="5"/>
    </row>
    <row r="1707" spans="1:28">
      <c r="A1707" s="5" t="s">
        <v>2343</v>
      </c>
      <c r="B1707" s="5" t="s">
        <v>300</v>
      </c>
      <c r="C1707" s="5" t="s">
        <v>16</v>
      </c>
      <c r="D1707" s="316" t="s">
        <v>2344</v>
      </c>
      <c r="E1707" s="318" t="s">
        <v>2345</v>
      </c>
      <c r="F1707" s="5" t="s">
        <v>235</v>
      </c>
      <c r="G1707" s="5" t="s">
        <v>222</v>
      </c>
      <c r="H1707" s="6">
        <v>0</v>
      </c>
      <c r="I1707" s="6">
        <v>5</v>
      </c>
      <c r="J1707" s="12">
        <v>0</v>
      </c>
      <c r="K1707" s="12"/>
      <c r="L1707" s="12">
        <v>0</v>
      </c>
      <c r="M1707" s="12"/>
      <c r="N1707" s="12">
        <v>0</v>
      </c>
      <c r="O1707" s="12"/>
      <c r="P1707" s="12">
        <v>0</v>
      </c>
      <c r="Q1707" s="12"/>
      <c r="R1707" s="12">
        <v>94872</v>
      </c>
      <c r="S1707" s="12"/>
      <c r="T1707" s="31">
        <v>94872</v>
      </c>
      <c r="U1707" s="12"/>
      <c r="V1707" s="12">
        <v>0</v>
      </c>
      <c r="W1707" s="12"/>
      <c r="X1707" s="304">
        <v>1858</v>
      </c>
      <c r="Y1707" s="12"/>
      <c r="Z1707" s="5" t="str">
        <f t="shared" si="26"/>
        <v>No</v>
      </c>
      <c r="AA1707" s="6"/>
      <c r="AB1707" s="5"/>
    </row>
    <row r="1708" spans="1:28">
      <c r="A1708" s="5" t="s">
        <v>4423</v>
      </c>
      <c r="B1708" s="5" t="s">
        <v>4424</v>
      </c>
      <c r="C1708" s="5" t="s">
        <v>62</v>
      </c>
      <c r="D1708" s="316" t="s">
        <v>4425</v>
      </c>
      <c r="E1708" s="318" t="s">
        <v>4426</v>
      </c>
      <c r="F1708" s="5" t="s">
        <v>235</v>
      </c>
      <c r="G1708" s="5" t="s">
        <v>222</v>
      </c>
      <c r="H1708" s="6">
        <v>0</v>
      </c>
      <c r="I1708" s="6">
        <v>5</v>
      </c>
      <c r="J1708" s="12">
        <v>0</v>
      </c>
      <c r="K1708" s="12"/>
      <c r="L1708" s="12">
        <v>0</v>
      </c>
      <c r="M1708" s="12"/>
      <c r="N1708" s="12">
        <v>0</v>
      </c>
      <c r="O1708" s="12"/>
      <c r="P1708" s="12">
        <v>0</v>
      </c>
      <c r="Q1708" s="12"/>
      <c r="R1708" s="12">
        <v>315945</v>
      </c>
      <c r="S1708" s="12"/>
      <c r="T1708" s="31">
        <v>315945</v>
      </c>
      <c r="U1708" s="12"/>
      <c r="V1708" s="12">
        <v>0</v>
      </c>
      <c r="W1708" s="12"/>
      <c r="X1708" s="304">
        <v>8382</v>
      </c>
      <c r="Y1708" s="12"/>
      <c r="Z1708" s="5" t="str">
        <f t="shared" si="26"/>
        <v>No</v>
      </c>
      <c r="AA1708" s="6"/>
      <c r="AB1708" s="5"/>
    </row>
    <row r="1709" spans="1:28">
      <c r="A1709" s="5" t="s">
        <v>2154</v>
      </c>
      <c r="B1709" s="5" t="s">
        <v>254</v>
      </c>
      <c r="C1709" s="5" t="s">
        <v>41</v>
      </c>
      <c r="D1709" s="316" t="s">
        <v>2155</v>
      </c>
      <c r="E1709" s="318" t="s">
        <v>2156</v>
      </c>
      <c r="F1709" s="5" t="s">
        <v>187</v>
      </c>
      <c r="G1709" s="5" t="s">
        <v>222</v>
      </c>
      <c r="H1709" s="6">
        <v>0</v>
      </c>
      <c r="I1709" s="6">
        <v>5</v>
      </c>
      <c r="J1709" s="12">
        <v>0</v>
      </c>
      <c r="K1709" s="12"/>
      <c r="L1709" s="12">
        <v>0</v>
      </c>
      <c r="M1709" s="12"/>
      <c r="N1709" s="12">
        <v>0</v>
      </c>
      <c r="O1709" s="12"/>
      <c r="P1709" s="12">
        <v>0</v>
      </c>
      <c r="Q1709" s="12"/>
      <c r="R1709" s="12">
        <v>303702</v>
      </c>
      <c r="S1709" s="12"/>
      <c r="T1709" s="31">
        <v>303702</v>
      </c>
      <c r="U1709" s="12"/>
      <c r="V1709" s="12">
        <v>0</v>
      </c>
      <c r="W1709" s="12"/>
      <c r="X1709" s="304">
        <v>9278</v>
      </c>
      <c r="Y1709" s="12"/>
      <c r="Z1709" s="5" t="str">
        <f t="shared" si="26"/>
        <v>No</v>
      </c>
      <c r="AA1709" s="6"/>
      <c r="AB1709" s="5"/>
    </row>
    <row r="1710" spans="1:28">
      <c r="A1710" s="5" t="s">
        <v>3282</v>
      </c>
      <c r="B1710" s="5" t="s">
        <v>3283</v>
      </c>
      <c r="C1710" s="5" t="s">
        <v>113</v>
      </c>
      <c r="D1710" s="316" t="s">
        <v>3284</v>
      </c>
      <c r="E1710" s="318" t="s">
        <v>3285</v>
      </c>
      <c r="F1710" s="5" t="s">
        <v>187</v>
      </c>
      <c r="G1710" s="5" t="s">
        <v>222</v>
      </c>
      <c r="H1710" s="6">
        <v>0</v>
      </c>
      <c r="I1710" s="6">
        <v>5</v>
      </c>
      <c r="J1710" s="12">
        <v>0</v>
      </c>
      <c r="K1710" s="12"/>
      <c r="L1710" s="12">
        <v>0</v>
      </c>
      <c r="M1710" s="12"/>
      <c r="N1710" s="12">
        <v>0</v>
      </c>
      <c r="O1710" s="12"/>
      <c r="P1710" s="12">
        <v>0</v>
      </c>
      <c r="Q1710" s="12"/>
      <c r="R1710" s="12">
        <v>337158</v>
      </c>
      <c r="S1710" s="12"/>
      <c r="T1710" s="31">
        <v>337158</v>
      </c>
      <c r="U1710" s="12"/>
      <c r="V1710" s="12">
        <v>0</v>
      </c>
      <c r="W1710" s="12"/>
      <c r="X1710" s="304">
        <v>14130</v>
      </c>
      <c r="Y1710" s="12"/>
      <c r="Z1710" s="5" t="str">
        <f t="shared" si="26"/>
        <v>No</v>
      </c>
      <c r="AA1710" s="6"/>
      <c r="AB1710" s="5"/>
    </row>
    <row r="1711" spans="1:28">
      <c r="A1711" s="5" t="s">
        <v>5695</v>
      </c>
      <c r="B1711" s="5" t="s">
        <v>5696</v>
      </c>
      <c r="C1711" s="5" t="s">
        <v>21</v>
      </c>
      <c r="D1711" s="316"/>
      <c r="E1711" s="318">
        <v>90289</v>
      </c>
      <c r="F1711" s="5" t="s">
        <v>187</v>
      </c>
      <c r="G1711" s="5" t="s">
        <v>5166</v>
      </c>
      <c r="H1711" s="6">
        <v>12150996</v>
      </c>
      <c r="I1711" s="6">
        <v>5</v>
      </c>
      <c r="J1711" s="12">
        <v>0</v>
      </c>
      <c r="K1711" s="12"/>
      <c r="L1711" s="12">
        <v>0</v>
      </c>
      <c r="M1711" s="12"/>
      <c r="N1711" s="12">
        <v>0</v>
      </c>
      <c r="O1711" s="12"/>
      <c r="P1711" s="12">
        <v>0</v>
      </c>
      <c r="Q1711" s="12"/>
      <c r="R1711" s="12">
        <v>813289</v>
      </c>
      <c r="S1711" s="12"/>
      <c r="T1711" s="31">
        <v>813289</v>
      </c>
      <c r="U1711" s="12"/>
      <c r="V1711" s="12">
        <v>0</v>
      </c>
      <c r="W1711" s="12"/>
      <c r="X1711" s="304">
        <v>12917</v>
      </c>
      <c r="Y1711" s="12"/>
      <c r="Z1711" s="5" t="str">
        <f t="shared" si="26"/>
        <v>No</v>
      </c>
      <c r="AA1711" s="6"/>
      <c r="AB1711" s="5"/>
    </row>
    <row r="1712" spans="1:28">
      <c r="A1712" s="5" t="s">
        <v>6590</v>
      </c>
      <c r="B1712" s="5" t="s">
        <v>524</v>
      </c>
      <c r="C1712" s="5" t="s">
        <v>50</v>
      </c>
      <c r="D1712" s="316">
        <v>5107</v>
      </c>
      <c r="E1712" s="318">
        <v>50107</v>
      </c>
      <c r="F1712" s="5" t="s">
        <v>187</v>
      </c>
      <c r="G1712" s="5" t="s">
        <v>5166</v>
      </c>
      <c r="H1712" s="6">
        <v>229351</v>
      </c>
      <c r="I1712" s="6">
        <v>5</v>
      </c>
      <c r="J1712" s="12">
        <v>0</v>
      </c>
      <c r="K1712" s="12"/>
      <c r="L1712" s="12">
        <v>0</v>
      </c>
      <c r="M1712" s="12"/>
      <c r="N1712" s="12">
        <v>0</v>
      </c>
      <c r="O1712" s="12"/>
      <c r="P1712" s="12">
        <v>0</v>
      </c>
      <c r="Q1712" s="12"/>
      <c r="R1712" s="12">
        <v>1201631</v>
      </c>
      <c r="S1712" s="12"/>
      <c r="T1712" s="31">
        <v>1201631</v>
      </c>
      <c r="U1712" s="12"/>
      <c r="V1712" s="12">
        <v>0</v>
      </c>
      <c r="W1712" s="12"/>
      <c r="X1712" s="304">
        <v>15922</v>
      </c>
      <c r="Y1712" s="12"/>
      <c r="Z1712" s="5" t="str">
        <f t="shared" si="26"/>
        <v>No</v>
      </c>
      <c r="AA1712" s="6"/>
      <c r="AB1712" s="5"/>
    </row>
    <row r="1713" spans="1:28">
      <c r="A1713" s="5" t="s">
        <v>6591</v>
      </c>
      <c r="B1713" s="5" t="s">
        <v>375</v>
      </c>
      <c r="C1713" s="5" t="s">
        <v>56</v>
      </c>
      <c r="D1713" s="316">
        <v>5213</v>
      </c>
      <c r="E1713" s="318">
        <v>50213</v>
      </c>
      <c r="F1713" s="5" t="s">
        <v>235</v>
      </c>
      <c r="G1713" s="5" t="s">
        <v>185</v>
      </c>
      <c r="H1713" s="6">
        <v>3734090</v>
      </c>
      <c r="I1713" s="6">
        <v>5</v>
      </c>
      <c r="J1713" s="12">
        <v>3732086</v>
      </c>
      <c r="K1713" s="12"/>
      <c r="L1713" s="12">
        <v>993193</v>
      </c>
      <c r="M1713" s="12"/>
      <c r="N1713" s="12">
        <v>625556</v>
      </c>
      <c r="O1713" s="12"/>
      <c r="P1713" s="12">
        <v>2819866</v>
      </c>
      <c r="Q1713" s="12"/>
      <c r="R1713" s="12">
        <v>0</v>
      </c>
      <c r="S1713" s="12"/>
      <c r="T1713" s="31">
        <v>8170701</v>
      </c>
      <c r="U1713" s="12"/>
      <c r="V1713" s="12">
        <v>0</v>
      </c>
      <c r="W1713" s="12"/>
      <c r="X1713" s="304">
        <v>27457</v>
      </c>
      <c r="Y1713" s="12"/>
      <c r="Z1713" s="5" t="str">
        <f t="shared" si="26"/>
        <v>No</v>
      </c>
      <c r="AA1713" s="6"/>
      <c r="AB1713" s="5"/>
    </row>
    <row r="1714" spans="1:28">
      <c r="A1714" s="5" t="s">
        <v>6090</v>
      </c>
      <c r="B1714" s="5" t="s">
        <v>3985</v>
      </c>
      <c r="C1714" s="5" t="s">
        <v>48</v>
      </c>
      <c r="D1714" s="316"/>
      <c r="E1714" s="318" t="s">
        <v>6091</v>
      </c>
      <c r="F1714" s="5" t="s">
        <v>235</v>
      </c>
      <c r="G1714" s="5" t="s">
        <v>222</v>
      </c>
      <c r="H1714" s="6">
        <v>0</v>
      </c>
      <c r="I1714" s="6">
        <v>5</v>
      </c>
      <c r="J1714" s="12">
        <v>0</v>
      </c>
      <c r="K1714" s="12"/>
      <c r="L1714" s="12">
        <v>0</v>
      </c>
      <c r="M1714" s="12"/>
      <c r="N1714" s="12">
        <v>0</v>
      </c>
      <c r="O1714" s="12"/>
      <c r="P1714" s="12">
        <v>0</v>
      </c>
      <c r="Q1714" s="12"/>
      <c r="R1714" s="12">
        <v>160286</v>
      </c>
      <c r="S1714" s="12"/>
      <c r="T1714" s="31">
        <v>160286</v>
      </c>
      <c r="U1714" s="12"/>
      <c r="V1714" s="12">
        <v>0</v>
      </c>
      <c r="W1714" s="12"/>
      <c r="X1714" s="304">
        <v>2496</v>
      </c>
      <c r="Y1714" s="12"/>
      <c r="Z1714" s="5" t="str">
        <f t="shared" si="26"/>
        <v>No</v>
      </c>
      <c r="AA1714" s="6"/>
      <c r="AB1714" s="5"/>
    </row>
    <row r="1715" spans="1:28">
      <c r="A1715" s="5" t="s">
        <v>1017</v>
      </c>
      <c r="B1715" s="5" t="s">
        <v>1018</v>
      </c>
      <c r="C1715" s="5" t="s">
        <v>57</v>
      </c>
      <c r="D1715" s="316" t="s">
        <v>1019</v>
      </c>
      <c r="E1715" s="318">
        <v>55234</v>
      </c>
      <c r="F1715" s="5" t="s">
        <v>160</v>
      </c>
      <c r="G1715" s="5" t="s">
        <v>5166</v>
      </c>
      <c r="H1715" s="6">
        <v>0</v>
      </c>
      <c r="I1715" s="6">
        <v>5</v>
      </c>
      <c r="J1715" s="12">
        <v>0</v>
      </c>
      <c r="K1715" s="12"/>
      <c r="L1715" s="12">
        <v>0</v>
      </c>
      <c r="M1715" s="12"/>
      <c r="N1715" s="12">
        <v>0</v>
      </c>
      <c r="O1715" s="12"/>
      <c r="P1715" s="12">
        <v>0</v>
      </c>
      <c r="Q1715" s="12"/>
      <c r="R1715" s="12">
        <v>443261</v>
      </c>
      <c r="S1715" s="12"/>
      <c r="T1715" s="31">
        <v>443261</v>
      </c>
      <c r="U1715" s="12"/>
      <c r="V1715" s="12">
        <v>0</v>
      </c>
      <c r="W1715" s="12"/>
      <c r="X1715" s="304">
        <v>5526</v>
      </c>
      <c r="Y1715" s="12"/>
      <c r="Z1715" s="5" t="str">
        <f t="shared" si="26"/>
        <v>No</v>
      </c>
      <c r="AA1715" s="6"/>
      <c r="AB1715" s="5"/>
    </row>
    <row r="1716" spans="1:28">
      <c r="A1716" s="5" t="s">
        <v>2198</v>
      </c>
      <c r="B1716" s="5" t="s">
        <v>2199</v>
      </c>
      <c r="C1716" s="5" t="s">
        <v>41</v>
      </c>
      <c r="D1716" s="316" t="s">
        <v>2200</v>
      </c>
      <c r="E1716" s="318" t="s">
        <v>2201</v>
      </c>
      <c r="F1716" s="5" t="s">
        <v>187</v>
      </c>
      <c r="G1716" s="5" t="s">
        <v>222</v>
      </c>
      <c r="H1716" s="6">
        <v>0</v>
      </c>
      <c r="I1716" s="6">
        <v>5</v>
      </c>
      <c r="J1716" s="12">
        <v>0</v>
      </c>
      <c r="K1716" s="12"/>
      <c r="L1716" s="12">
        <v>0</v>
      </c>
      <c r="M1716" s="12"/>
      <c r="N1716" s="12">
        <v>0</v>
      </c>
      <c r="O1716" s="12"/>
      <c r="P1716" s="12">
        <v>0</v>
      </c>
      <c r="Q1716" s="12"/>
      <c r="R1716" s="12">
        <v>256441</v>
      </c>
      <c r="S1716" s="12"/>
      <c r="T1716" s="31">
        <v>256441</v>
      </c>
      <c r="U1716" s="12"/>
      <c r="V1716" s="12">
        <v>0</v>
      </c>
      <c r="W1716" s="12"/>
      <c r="X1716" s="304">
        <v>5927</v>
      </c>
      <c r="Y1716" s="12"/>
      <c r="Z1716" s="5" t="str">
        <f t="shared" si="26"/>
        <v>No</v>
      </c>
      <c r="AA1716" s="6"/>
      <c r="AB1716" s="5"/>
    </row>
    <row r="1717" spans="1:28">
      <c r="A1717" s="5" t="s">
        <v>6592</v>
      </c>
      <c r="B1717" s="5" t="s">
        <v>1082</v>
      </c>
      <c r="C1717" s="5" t="s">
        <v>21</v>
      </c>
      <c r="D1717" s="316">
        <v>9217</v>
      </c>
      <c r="E1717" s="318">
        <v>90217</v>
      </c>
      <c r="F1717" s="5" t="s">
        <v>187</v>
      </c>
      <c r="G1717" s="5" t="s">
        <v>5166</v>
      </c>
      <c r="H1717" s="6">
        <v>83578</v>
      </c>
      <c r="I1717" s="6">
        <v>5</v>
      </c>
      <c r="J1717" s="12">
        <v>0</v>
      </c>
      <c r="K1717" s="12"/>
      <c r="L1717" s="12">
        <v>0</v>
      </c>
      <c r="M1717" s="12"/>
      <c r="N1717" s="12">
        <v>0</v>
      </c>
      <c r="O1717" s="12"/>
      <c r="P1717" s="12">
        <v>0</v>
      </c>
      <c r="Q1717" s="12"/>
      <c r="R1717" s="12">
        <v>1557387</v>
      </c>
      <c r="S1717" s="12"/>
      <c r="T1717" s="31">
        <v>1557387</v>
      </c>
      <c r="U1717" s="12"/>
      <c r="V1717" s="12">
        <v>0</v>
      </c>
      <c r="W1717" s="12"/>
      <c r="X1717" s="304">
        <v>14497</v>
      </c>
      <c r="Y1717" s="12"/>
      <c r="Z1717" s="5" t="str">
        <f t="shared" si="26"/>
        <v>No</v>
      </c>
      <c r="AA1717" s="6"/>
      <c r="AB1717" s="5"/>
    </row>
    <row r="1718" spans="1:28">
      <c r="A1718" s="5" t="s">
        <v>5697</v>
      </c>
      <c r="B1718" s="5" t="s">
        <v>5698</v>
      </c>
      <c r="C1718" s="5" t="s">
        <v>21</v>
      </c>
      <c r="D1718" s="316"/>
      <c r="E1718" s="318">
        <v>90292</v>
      </c>
      <c r="F1718" s="5" t="s">
        <v>187</v>
      </c>
      <c r="G1718" s="5" t="s">
        <v>5166</v>
      </c>
      <c r="H1718" s="6">
        <v>12150996</v>
      </c>
      <c r="I1718" s="6">
        <v>5</v>
      </c>
      <c r="J1718" s="12">
        <v>0</v>
      </c>
      <c r="K1718" s="12"/>
      <c r="L1718" s="12">
        <v>0</v>
      </c>
      <c r="M1718" s="12"/>
      <c r="N1718" s="12">
        <v>0</v>
      </c>
      <c r="O1718" s="12"/>
      <c r="P1718" s="12">
        <v>0</v>
      </c>
      <c r="Q1718" s="12"/>
      <c r="R1718" s="12">
        <v>398877</v>
      </c>
      <c r="S1718" s="12"/>
      <c r="T1718" s="31">
        <v>398877</v>
      </c>
      <c r="U1718" s="12"/>
      <c r="V1718" s="12">
        <v>0</v>
      </c>
      <c r="W1718" s="12"/>
      <c r="X1718" s="304">
        <v>3998</v>
      </c>
      <c r="Y1718" s="12"/>
      <c r="Z1718" s="5" t="str">
        <f t="shared" si="26"/>
        <v>No</v>
      </c>
      <c r="AA1718" s="6"/>
      <c r="AB1718" s="5"/>
    </row>
    <row r="1719" spans="1:28">
      <c r="A1719" s="5" t="s">
        <v>4096</v>
      </c>
      <c r="B1719" s="5" t="s">
        <v>342</v>
      </c>
      <c r="C1719" s="5" t="s">
        <v>65</v>
      </c>
      <c r="D1719" s="316" t="s">
        <v>4097</v>
      </c>
      <c r="E1719" s="318" t="s">
        <v>4098</v>
      </c>
      <c r="F1719" s="5" t="s">
        <v>187</v>
      </c>
      <c r="G1719" s="5" t="s">
        <v>222</v>
      </c>
      <c r="H1719" s="6">
        <v>0</v>
      </c>
      <c r="I1719" s="6">
        <v>5</v>
      </c>
      <c r="J1719" s="12">
        <v>0</v>
      </c>
      <c r="K1719" s="12"/>
      <c r="L1719" s="12">
        <v>0</v>
      </c>
      <c r="M1719" s="12"/>
      <c r="N1719" s="12">
        <v>0</v>
      </c>
      <c r="O1719" s="12"/>
      <c r="P1719" s="12">
        <v>0</v>
      </c>
      <c r="Q1719" s="12"/>
      <c r="R1719" s="12">
        <v>235225</v>
      </c>
      <c r="S1719" s="12"/>
      <c r="T1719" s="31">
        <v>235225</v>
      </c>
      <c r="U1719" s="12"/>
      <c r="V1719" s="12">
        <v>0</v>
      </c>
      <c r="W1719" s="12"/>
      <c r="X1719" s="304">
        <v>3447</v>
      </c>
      <c r="Y1719" s="12"/>
      <c r="Z1719" s="5" t="str">
        <f t="shared" si="26"/>
        <v>No</v>
      </c>
      <c r="AA1719" s="6"/>
      <c r="AB1719" s="5"/>
    </row>
    <row r="1720" spans="1:28">
      <c r="A1720" s="5" t="s">
        <v>6593</v>
      </c>
      <c r="B1720" s="5" t="s">
        <v>1378</v>
      </c>
      <c r="C1720" s="5" t="s">
        <v>74</v>
      </c>
      <c r="D1720" s="316">
        <v>2215</v>
      </c>
      <c r="E1720" s="318">
        <v>20215</v>
      </c>
      <c r="F1720" s="5" t="s">
        <v>187</v>
      </c>
      <c r="G1720" s="5" t="s">
        <v>5166</v>
      </c>
      <c r="H1720" s="6">
        <v>57840</v>
      </c>
      <c r="I1720" s="6">
        <v>5</v>
      </c>
      <c r="J1720" s="12">
        <v>0</v>
      </c>
      <c r="K1720" s="12"/>
      <c r="L1720" s="12">
        <v>0</v>
      </c>
      <c r="M1720" s="12"/>
      <c r="N1720" s="12">
        <v>0</v>
      </c>
      <c r="O1720" s="12"/>
      <c r="P1720" s="12">
        <v>0</v>
      </c>
      <c r="Q1720" s="12"/>
      <c r="R1720" s="12">
        <v>1003893</v>
      </c>
      <c r="S1720" s="12"/>
      <c r="T1720" s="31">
        <v>1003893</v>
      </c>
      <c r="U1720" s="12"/>
      <c r="V1720" s="12">
        <v>0</v>
      </c>
      <c r="W1720" s="12"/>
      <c r="X1720" s="304">
        <v>12986</v>
      </c>
      <c r="Y1720" s="12"/>
      <c r="Z1720" s="5" t="str">
        <f t="shared" si="26"/>
        <v>No</v>
      </c>
      <c r="AA1720" s="6"/>
      <c r="AB1720" s="5"/>
    </row>
    <row r="1721" spans="1:28">
      <c r="A1721" s="5" t="s">
        <v>2106</v>
      </c>
      <c r="B1721" s="5" t="s">
        <v>2107</v>
      </c>
      <c r="C1721" s="5" t="s">
        <v>63</v>
      </c>
      <c r="D1721" s="316" t="s">
        <v>2108</v>
      </c>
      <c r="E1721" s="318" t="s">
        <v>2109</v>
      </c>
      <c r="F1721" s="5" t="s">
        <v>187</v>
      </c>
      <c r="G1721" s="5" t="s">
        <v>222</v>
      </c>
      <c r="H1721" s="6">
        <v>0</v>
      </c>
      <c r="I1721" s="6">
        <v>5</v>
      </c>
      <c r="J1721" s="12">
        <v>0</v>
      </c>
      <c r="K1721" s="12"/>
      <c r="L1721" s="12">
        <v>0</v>
      </c>
      <c r="M1721" s="12"/>
      <c r="N1721" s="12">
        <v>0</v>
      </c>
      <c r="O1721" s="12"/>
      <c r="P1721" s="12">
        <v>0</v>
      </c>
      <c r="Q1721" s="12"/>
      <c r="R1721" s="12">
        <v>296640</v>
      </c>
      <c r="S1721" s="12"/>
      <c r="T1721" s="31">
        <v>296640</v>
      </c>
      <c r="U1721" s="12"/>
      <c r="V1721" s="12">
        <v>0</v>
      </c>
      <c r="W1721" s="12"/>
      <c r="X1721" s="304">
        <v>10552</v>
      </c>
      <c r="Y1721" s="12"/>
      <c r="Z1721" s="5" t="str">
        <f t="shared" si="26"/>
        <v>No</v>
      </c>
      <c r="AA1721" s="6"/>
      <c r="AB1721" s="5"/>
    </row>
    <row r="1722" spans="1:28">
      <c r="A1722" s="5" t="s">
        <v>986</v>
      </c>
      <c r="B1722" s="5" t="s">
        <v>987</v>
      </c>
      <c r="C1722" s="5" t="s">
        <v>9</v>
      </c>
      <c r="D1722" s="316" t="s">
        <v>988</v>
      </c>
      <c r="E1722" s="318">
        <v>85</v>
      </c>
      <c r="F1722" s="5" t="s">
        <v>160</v>
      </c>
      <c r="G1722" s="5" t="s">
        <v>5166</v>
      </c>
      <c r="H1722" s="6">
        <v>0</v>
      </c>
      <c r="I1722" s="6">
        <v>5</v>
      </c>
      <c r="J1722" s="12">
        <v>0</v>
      </c>
      <c r="K1722" s="12"/>
      <c r="L1722" s="12">
        <v>0</v>
      </c>
      <c r="M1722" s="12"/>
      <c r="N1722" s="12">
        <v>0</v>
      </c>
      <c r="O1722" s="12"/>
      <c r="P1722" s="12">
        <v>0</v>
      </c>
      <c r="Q1722" s="12"/>
      <c r="R1722" s="12">
        <v>329571</v>
      </c>
      <c r="S1722" s="12"/>
      <c r="T1722" s="31">
        <v>329571</v>
      </c>
      <c r="U1722" s="12"/>
      <c r="V1722" s="12">
        <v>0</v>
      </c>
      <c r="W1722" s="12"/>
      <c r="X1722" s="304">
        <v>5122</v>
      </c>
      <c r="Y1722" s="12"/>
      <c r="Z1722" s="5" t="str">
        <f t="shared" si="26"/>
        <v>No</v>
      </c>
      <c r="AA1722" s="6"/>
      <c r="AB1722" s="5"/>
    </row>
    <row r="1723" spans="1:28">
      <c r="A1723" s="5" t="s">
        <v>5034</v>
      </c>
      <c r="B1723" s="5" t="s">
        <v>906</v>
      </c>
      <c r="C1723" s="5" t="s">
        <v>85</v>
      </c>
      <c r="D1723" s="316" t="s">
        <v>5035</v>
      </c>
      <c r="E1723" s="318" t="s">
        <v>5036</v>
      </c>
      <c r="F1723" s="5" t="s">
        <v>187</v>
      </c>
      <c r="G1723" s="5" t="s">
        <v>222</v>
      </c>
      <c r="H1723" s="6">
        <v>0</v>
      </c>
      <c r="I1723" s="6">
        <v>5</v>
      </c>
      <c r="J1723" s="12">
        <v>0</v>
      </c>
      <c r="K1723" s="12"/>
      <c r="L1723" s="12">
        <v>0</v>
      </c>
      <c r="M1723" s="12"/>
      <c r="N1723" s="12">
        <v>0</v>
      </c>
      <c r="O1723" s="12"/>
      <c r="P1723" s="12">
        <v>0</v>
      </c>
      <c r="Q1723" s="12"/>
      <c r="R1723" s="12">
        <v>312893</v>
      </c>
      <c r="S1723" s="12"/>
      <c r="T1723" s="31">
        <v>312893</v>
      </c>
      <c r="U1723" s="12"/>
      <c r="V1723" s="12">
        <v>0</v>
      </c>
      <c r="W1723" s="12"/>
      <c r="X1723" s="304">
        <v>4812</v>
      </c>
      <c r="Y1723" s="12"/>
      <c r="Z1723" s="5" t="str">
        <f t="shared" si="26"/>
        <v>No</v>
      </c>
      <c r="AA1723" s="6"/>
      <c r="AB1723" s="5"/>
    </row>
    <row r="1724" spans="1:28">
      <c r="A1724" s="5" t="s">
        <v>2435</v>
      </c>
      <c r="B1724" s="5" t="s">
        <v>2436</v>
      </c>
      <c r="C1724" s="5" t="s">
        <v>41</v>
      </c>
      <c r="D1724" s="316" t="s">
        <v>2437</v>
      </c>
      <c r="E1724" s="318" t="s">
        <v>2438</v>
      </c>
      <c r="F1724" s="5" t="s">
        <v>187</v>
      </c>
      <c r="G1724" s="5" t="s">
        <v>222</v>
      </c>
      <c r="H1724" s="6">
        <v>0</v>
      </c>
      <c r="I1724" s="6">
        <v>5</v>
      </c>
      <c r="J1724" s="12">
        <v>0</v>
      </c>
      <c r="K1724" s="12"/>
      <c r="L1724" s="12">
        <v>0</v>
      </c>
      <c r="M1724" s="12"/>
      <c r="N1724" s="12">
        <v>0</v>
      </c>
      <c r="O1724" s="12"/>
      <c r="P1724" s="12">
        <v>0</v>
      </c>
      <c r="Q1724" s="12"/>
      <c r="R1724" s="12">
        <v>221795</v>
      </c>
      <c r="S1724" s="12"/>
      <c r="T1724" s="31">
        <v>221795</v>
      </c>
      <c r="U1724" s="12"/>
      <c r="V1724" s="12">
        <v>0</v>
      </c>
      <c r="W1724" s="12"/>
      <c r="X1724" s="304">
        <v>6405</v>
      </c>
      <c r="Y1724" s="12"/>
      <c r="Z1724" s="5" t="str">
        <f t="shared" si="26"/>
        <v>No</v>
      </c>
      <c r="AA1724" s="6"/>
      <c r="AB1724" s="5"/>
    </row>
    <row r="1725" spans="1:28">
      <c r="A1725" s="5" t="s">
        <v>4979</v>
      </c>
      <c r="B1725" s="5" t="s">
        <v>929</v>
      </c>
      <c r="C1725" s="5" t="s">
        <v>1</v>
      </c>
      <c r="D1725" s="316" t="s">
        <v>4980</v>
      </c>
      <c r="E1725" s="318" t="s">
        <v>4981</v>
      </c>
      <c r="F1725" s="5" t="s">
        <v>235</v>
      </c>
      <c r="G1725" s="5" t="s">
        <v>222</v>
      </c>
      <c r="H1725" s="6">
        <v>0</v>
      </c>
      <c r="I1725" s="6">
        <v>5</v>
      </c>
      <c r="J1725" s="12">
        <v>0</v>
      </c>
      <c r="K1725" s="12"/>
      <c r="L1725" s="12">
        <v>0</v>
      </c>
      <c r="M1725" s="12"/>
      <c r="N1725" s="12">
        <v>0</v>
      </c>
      <c r="O1725" s="12"/>
      <c r="P1725" s="12">
        <v>0</v>
      </c>
      <c r="Q1725" s="12"/>
      <c r="R1725" s="12">
        <v>590539</v>
      </c>
      <c r="S1725" s="12"/>
      <c r="T1725" s="31">
        <v>590539</v>
      </c>
      <c r="U1725" s="12"/>
      <c r="V1725" s="12">
        <v>0</v>
      </c>
      <c r="W1725" s="12"/>
      <c r="X1725" s="304">
        <v>8508</v>
      </c>
      <c r="Y1725" s="12"/>
      <c r="Z1725" s="5" t="str">
        <f t="shared" si="26"/>
        <v>No</v>
      </c>
      <c r="AA1725" s="6"/>
      <c r="AB1725" s="5"/>
    </row>
    <row r="1726" spans="1:28">
      <c r="A1726" s="5" t="s">
        <v>4355</v>
      </c>
      <c r="B1726" s="5" t="s">
        <v>1243</v>
      </c>
      <c r="C1726" s="5" t="s">
        <v>62</v>
      </c>
      <c r="D1726" s="316" t="s">
        <v>4356</v>
      </c>
      <c r="E1726" s="318" t="s">
        <v>4357</v>
      </c>
      <c r="F1726" s="5" t="s">
        <v>187</v>
      </c>
      <c r="G1726" s="5" t="s">
        <v>222</v>
      </c>
      <c r="H1726" s="6">
        <v>0</v>
      </c>
      <c r="I1726" s="6">
        <v>5</v>
      </c>
      <c r="J1726" s="12">
        <v>0</v>
      </c>
      <c r="K1726" s="12"/>
      <c r="L1726" s="12">
        <v>0</v>
      </c>
      <c r="M1726" s="12"/>
      <c r="N1726" s="12">
        <v>0</v>
      </c>
      <c r="O1726" s="12"/>
      <c r="P1726" s="12">
        <v>0</v>
      </c>
      <c r="Q1726" s="12"/>
      <c r="R1726" s="12">
        <v>252017</v>
      </c>
      <c r="S1726" s="12"/>
      <c r="T1726" s="31">
        <v>252017</v>
      </c>
      <c r="U1726" s="12"/>
      <c r="V1726" s="12">
        <v>0</v>
      </c>
      <c r="W1726" s="12"/>
      <c r="X1726" s="304">
        <v>2231</v>
      </c>
      <c r="Y1726" s="12"/>
      <c r="Z1726" s="5" t="str">
        <f t="shared" si="26"/>
        <v>No</v>
      </c>
      <c r="AA1726" s="6"/>
      <c r="AB1726" s="5"/>
    </row>
    <row r="1727" spans="1:28">
      <c r="A1727" s="5" t="s">
        <v>2745</v>
      </c>
      <c r="B1727" s="5" t="s">
        <v>2746</v>
      </c>
      <c r="C1727" s="5" t="s">
        <v>113</v>
      </c>
      <c r="D1727" s="316" t="s">
        <v>2747</v>
      </c>
      <c r="E1727" s="318" t="s">
        <v>2748</v>
      </c>
      <c r="F1727" s="5" t="s">
        <v>187</v>
      </c>
      <c r="G1727" s="5" t="s">
        <v>222</v>
      </c>
      <c r="H1727" s="6">
        <v>0</v>
      </c>
      <c r="I1727" s="6">
        <v>5</v>
      </c>
      <c r="J1727" s="12">
        <v>0</v>
      </c>
      <c r="K1727" s="12"/>
      <c r="L1727" s="12">
        <v>0</v>
      </c>
      <c r="M1727" s="12"/>
      <c r="N1727" s="12">
        <v>0</v>
      </c>
      <c r="O1727" s="12"/>
      <c r="P1727" s="12">
        <v>0</v>
      </c>
      <c r="Q1727" s="12"/>
      <c r="R1727" s="12">
        <v>351297</v>
      </c>
      <c r="S1727" s="12"/>
      <c r="T1727" s="31">
        <v>351297</v>
      </c>
      <c r="U1727" s="12"/>
      <c r="V1727" s="12">
        <v>0</v>
      </c>
      <c r="W1727" s="12"/>
      <c r="X1727" s="304">
        <v>12965</v>
      </c>
      <c r="Y1727" s="12"/>
      <c r="Z1727" s="5" t="str">
        <f t="shared" si="26"/>
        <v>No</v>
      </c>
      <c r="AA1727" s="6"/>
      <c r="AB1727" s="5"/>
    </row>
    <row r="1728" spans="1:28">
      <c r="A1728" s="5" t="s">
        <v>6594</v>
      </c>
      <c r="B1728" s="5" t="s">
        <v>1407</v>
      </c>
      <c r="C1728" s="5" t="s">
        <v>63</v>
      </c>
      <c r="D1728" s="316">
        <v>4229</v>
      </c>
      <c r="E1728" s="318">
        <v>40229</v>
      </c>
      <c r="F1728" s="5" t="s">
        <v>187</v>
      </c>
      <c r="G1728" s="5" t="s">
        <v>5166</v>
      </c>
      <c r="H1728" s="6">
        <v>280648</v>
      </c>
      <c r="I1728" s="6">
        <v>5</v>
      </c>
      <c r="J1728" s="12">
        <v>0</v>
      </c>
      <c r="K1728" s="12"/>
      <c r="L1728" s="12">
        <v>0</v>
      </c>
      <c r="M1728" s="12"/>
      <c r="N1728" s="12">
        <v>0</v>
      </c>
      <c r="O1728" s="12"/>
      <c r="P1728" s="12">
        <v>0</v>
      </c>
      <c r="Q1728" s="12"/>
      <c r="R1728" s="12">
        <v>802345</v>
      </c>
      <c r="S1728" s="12"/>
      <c r="T1728" s="31">
        <v>802345</v>
      </c>
      <c r="U1728" s="12"/>
      <c r="V1728" s="12">
        <v>0</v>
      </c>
      <c r="W1728" s="12"/>
      <c r="X1728" s="304">
        <v>9452</v>
      </c>
      <c r="Y1728" s="12"/>
      <c r="Z1728" s="5" t="str">
        <f t="shared" si="26"/>
        <v>No</v>
      </c>
      <c r="AA1728" s="6"/>
      <c r="AB1728" s="5"/>
    </row>
    <row r="1729" spans="1:28">
      <c r="A1729" s="5" t="s">
        <v>6595</v>
      </c>
      <c r="B1729" s="5" t="s">
        <v>5845</v>
      </c>
      <c r="C1729" s="5" t="s">
        <v>19</v>
      </c>
      <c r="D1729" s="316" t="s">
        <v>4746</v>
      </c>
      <c r="E1729" s="318" t="s">
        <v>4747</v>
      </c>
      <c r="F1729" s="5" t="s">
        <v>187</v>
      </c>
      <c r="G1729" s="5" t="s">
        <v>222</v>
      </c>
      <c r="H1729" s="6">
        <v>0</v>
      </c>
      <c r="I1729" s="6">
        <v>5</v>
      </c>
      <c r="J1729" s="12">
        <v>0</v>
      </c>
      <c r="K1729" s="12"/>
      <c r="L1729" s="12">
        <v>0</v>
      </c>
      <c r="M1729" s="12"/>
      <c r="N1729" s="12">
        <v>0</v>
      </c>
      <c r="O1729" s="12"/>
      <c r="P1729" s="12">
        <v>0</v>
      </c>
      <c r="Q1729" s="12"/>
      <c r="R1729" s="12">
        <v>796620</v>
      </c>
      <c r="S1729" s="12"/>
      <c r="T1729" s="31">
        <v>796620</v>
      </c>
      <c r="U1729" s="12"/>
      <c r="V1729" s="12">
        <v>0</v>
      </c>
      <c r="W1729" s="12"/>
      <c r="X1729" s="304">
        <v>14312</v>
      </c>
      <c r="Y1729" s="12"/>
      <c r="Z1729" s="5" t="str">
        <f t="shared" si="26"/>
        <v>No</v>
      </c>
      <c r="AA1729" s="6"/>
      <c r="AB1729" s="5"/>
    </row>
    <row r="1730" spans="1:28">
      <c r="A1730" s="5" t="s">
        <v>3529</v>
      </c>
      <c r="B1730" s="5" t="s">
        <v>258</v>
      </c>
      <c r="C1730" s="5" t="s">
        <v>51</v>
      </c>
      <c r="D1730" s="316" t="s">
        <v>3530</v>
      </c>
      <c r="E1730" s="318" t="s">
        <v>3531</v>
      </c>
      <c r="F1730" s="5" t="s">
        <v>1242</v>
      </c>
      <c r="G1730" s="5" t="s">
        <v>222</v>
      </c>
      <c r="H1730" s="6">
        <v>0</v>
      </c>
      <c r="I1730" s="6">
        <v>5</v>
      </c>
      <c r="J1730" s="12">
        <v>0</v>
      </c>
      <c r="K1730" s="12"/>
      <c r="L1730" s="12">
        <v>0</v>
      </c>
      <c r="M1730" s="12"/>
      <c r="N1730" s="12">
        <v>0</v>
      </c>
      <c r="O1730" s="12"/>
      <c r="P1730" s="12">
        <v>0</v>
      </c>
      <c r="Q1730" s="12"/>
      <c r="R1730" s="12">
        <v>147512</v>
      </c>
      <c r="S1730" s="12"/>
      <c r="T1730" s="31">
        <v>147512</v>
      </c>
      <c r="U1730" s="12"/>
      <c r="V1730" s="12">
        <v>0</v>
      </c>
      <c r="W1730" s="12"/>
      <c r="X1730" s="304">
        <v>2183</v>
      </c>
      <c r="Y1730" s="12"/>
      <c r="Z1730" s="5" t="str">
        <f t="shared" si="26"/>
        <v>No</v>
      </c>
      <c r="AA1730" s="6"/>
      <c r="AB1730" s="5"/>
    </row>
    <row r="1731" spans="1:28">
      <c r="A1731" s="5" t="s">
        <v>2254</v>
      </c>
      <c r="B1731" s="5" t="s">
        <v>5881</v>
      </c>
      <c r="C1731" s="5" t="s">
        <v>41</v>
      </c>
      <c r="D1731" s="316" t="s">
        <v>2255</v>
      </c>
      <c r="E1731" s="318" t="s">
        <v>2256</v>
      </c>
      <c r="F1731" s="5" t="s">
        <v>187</v>
      </c>
      <c r="G1731" s="5" t="s">
        <v>222</v>
      </c>
      <c r="H1731" s="6">
        <v>0</v>
      </c>
      <c r="I1731" s="6">
        <v>5</v>
      </c>
      <c r="J1731" s="12">
        <v>0</v>
      </c>
      <c r="K1731" s="12"/>
      <c r="L1731" s="12">
        <v>0</v>
      </c>
      <c r="M1731" s="12"/>
      <c r="N1731" s="12">
        <v>0</v>
      </c>
      <c r="O1731" s="12"/>
      <c r="P1731" s="12">
        <v>0</v>
      </c>
      <c r="Q1731" s="12"/>
      <c r="R1731" s="12">
        <v>189369</v>
      </c>
      <c r="S1731" s="12"/>
      <c r="T1731" s="31">
        <v>189369</v>
      </c>
      <c r="U1731" s="12"/>
      <c r="V1731" s="12">
        <v>0</v>
      </c>
      <c r="W1731" s="12"/>
      <c r="X1731" s="304">
        <v>5422</v>
      </c>
      <c r="Y1731" s="12"/>
      <c r="Z1731" s="5" t="str">
        <f t="shared" ref="Z1731:Z1794" si="27">IF(Y1731&amp;W1731&amp;U1731&amp;S1731&amp;Q1731&amp;O1731&amp;M1731&amp;K1731&lt;&gt;"","Yes","No")</f>
        <v>No</v>
      </c>
      <c r="AA1731" s="6"/>
      <c r="AB1731" s="5"/>
    </row>
    <row r="1732" spans="1:28">
      <c r="A1732" s="5" t="s">
        <v>1047</v>
      </c>
      <c r="B1732" s="5" t="s">
        <v>1048</v>
      </c>
      <c r="C1732" s="5" t="s">
        <v>109</v>
      </c>
      <c r="D1732" s="316" t="s">
        <v>1049</v>
      </c>
      <c r="E1732" s="318">
        <v>111</v>
      </c>
      <c r="F1732" s="5" t="s">
        <v>160</v>
      </c>
      <c r="G1732" s="5" t="s">
        <v>5166</v>
      </c>
      <c r="H1732" s="6">
        <v>0</v>
      </c>
      <c r="I1732" s="6">
        <v>5</v>
      </c>
      <c r="J1732" s="12">
        <v>0</v>
      </c>
      <c r="K1732" s="12"/>
      <c r="L1732" s="12">
        <v>0</v>
      </c>
      <c r="M1732" s="12"/>
      <c r="N1732" s="12">
        <v>0</v>
      </c>
      <c r="O1732" s="12"/>
      <c r="P1732" s="12">
        <v>0</v>
      </c>
      <c r="Q1732" s="12"/>
      <c r="R1732" s="12">
        <v>427289</v>
      </c>
      <c r="S1732" s="12"/>
      <c r="T1732" s="31">
        <v>427289</v>
      </c>
      <c r="U1732" s="12"/>
      <c r="V1732" s="12">
        <v>0</v>
      </c>
      <c r="W1732" s="12"/>
      <c r="X1732" s="304">
        <v>5906</v>
      </c>
      <c r="Y1732" s="12"/>
      <c r="Z1732" s="5" t="str">
        <f t="shared" si="27"/>
        <v>No</v>
      </c>
      <c r="AA1732" s="6"/>
      <c r="AB1732" s="5"/>
    </row>
    <row r="1733" spans="1:28">
      <c r="A1733" s="5" t="s">
        <v>4213</v>
      </c>
      <c r="B1733" s="5" t="s">
        <v>5872</v>
      </c>
      <c r="C1733" s="5" t="s">
        <v>48</v>
      </c>
      <c r="D1733" s="316" t="s">
        <v>4214</v>
      </c>
      <c r="E1733" s="318" t="s">
        <v>4215</v>
      </c>
      <c r="F1733" s="5" t="s">
        <v>235</v>
      </c>
      <c r="G1733" s="5" t="s">
        <v>222</v>
      </c>
      <c r="H1733" s="6">
        <v>0</v>
      </c>
      <c r="I1733" s="6">
        <v>5</v>
      </c>
      <c r="J1733" s="12">
        <v>0</v>
      </c>
      <c r="K1733" s="12"/>
      <c r="L1733" s="12">
        <v>0</v>
      </c>
      <c r="M1733" s="12"/>
      <c r="N1733" s="12">
        <v>0</v>
      </c>
      <c r="O1733" s="12"/>
      <c r="P1733" s="12">
        <v>0</v>
      </c>
      <c r="Q1733" s="12"/>
      <c r="R1733" s="12">
        <v>220939</v>
      </c>
      <c r="S1733" s="12"/>
      <c r="T1733" s="31">
        <v>220939</v>
      </c>
      <c r="U1733" s="12"/>
      <c r="V1733" s="12">
        <v>0</v>
      </c>
      <c r="W1733" s="12"/>
      <c r="X1733" s="304">
        <v>4025</v>
      </c>
      <c r="Y1733" s="12"/>
      <c r="Z1733" s="5" t="str">
        <f t="shared" si="27"/>
        <v>No</v>
      </c>
      <c r="AA1733" s="6"/>
      <c r="AB1733" s="5"/>
    </row>
    <row r="1734" spans="1:28">
      <c r="A1734" s="5" t="s">
        <v>5699</v>
      </c>
      <c r="B1734" s="5" t="s">
        <v>271</v>
      </c>
      <c r="C1734" s="5" t="s">
        <v>46</v>
      </c>
      <c r="D1734" s="316" t="s">
        <v>2704</v>
      </c>
      <c r="E1734" s="318" t="s">
        <v>2705</v>
      </c>
      <c r="F1734" s="5" t="s">
        <v>253</v>
      </c>
      <c r="G1734" s="5" t="s">
        <v>222</v>
      </c>
      <c r="H1734" s="6">
        <v>0</v>
      </c>
      <c r="I1734" s="6">
        <v>5</v>
      </c>
      <c r="J1734" s="12">
        <v>0</v>
      </c>
      <c r="K1734" s="12"/>
      <c r="L1734" s="12">
        <v>0</v>
      </c>
      <c r="M1734" s="12"/>
      <c r="N1734" s="12">
        <v>0</v>
      </c>
      <c r="O1734" s="12"/>
      <c r="P1734" s="12">
        <v>0</v>
      </c>
      <c r="Q1734" s="12"/>
      <c r="R1734" s="12">
        <v>446554</v>
      </c>
      <c r="S1734" s="12"/>
      <c r="T1734" s="31">
        <v>446554</v>
      </c>
      <c r="U1734" s="12"/>
      <c r="V1734" s="12">
        <v>0</v>
      </c>
      <c r="W1734" s="12"/>
      <c r="X1734" s="304">
        <v>7881</v>
      </c>
      <c r="Y1734" s="12"/>
      <c r="Z1734" s="5" t="str">
        <f t="shared" si="27"/>
        <v>No</v>
      </c>
      <c r="AA1734" s="6"/>
      <c r="AB1734" s="5"/>
    </row>
    <row r="1735" spans="1:28">
      <c r="A1735" s="5" t="s">
        <v>937</v>
      </c>
      <c r="B1735" s="5" t="s">
        <v>938</v>
      </c>
      <c r="C1735" s="5" t="s">
        <v>89</v>
      </c>
      <c r="D1735" s="316">
        <v>4151</v>
      </c>
      <c r="E1735" s="318">
        <v>40151</v>
      </c>
      <c r="F1735" s="5" t="s">
        <v>187</v>
      </c>
      <c r="G1735" s="5" t="s">
        <v>5166</v>
      </c>
      <c r="H1735" s="6">
        <v>139171</v>
      </c>
      <c r="I1735" s="6">
        <v>5</v>
      </c>
      <c r="J1735" s="12">
        <v>0</v>
      </c>
      <c r="K1735" s="12"/>
      <c r="L1735" s="12">
        <v>0</v>
      </c>
      <c r="M1735" s="12"/>
      <c r="N1735" s="12">
        <v>0</v>
      </c>
      <c r="O1735" s="12"/>
      <c r="P1735" s="12">
        <v>0</v>
      </c>
      <c r="Q1735" s="12"/>
      <c r="R1735" s="12">
        <v>263985</v>
      </c>
      <c r="S1735" s="12"/>
      <c r="T1735" s="31">
        <v>263985</v>
      </c>
      <c r="U1735" s="12"/>
      <c r="V1735" s="12">
        <v>0</v>
      </c>
      <c r="W1735" s="12"/>
      <c r="X1735" s="304">
        <v>3013</v>
      </c>
      <c r="Y1735" s="12"/>
      <c r="Z1735" s="5" t="str">
        <f t="shared" si="27"/>
        <v>No</v>
      </c>
      <c r="AA1735" s="6"/>
      <c r="AB1735" s="5"/>
    </row>
    <row r="1736" spans="1:28">
      <c r="A1736" s="5" t="s">
        <v>5526</v>
      </c>
      <c r="B1736" s="5" t="s">
        <v>1030</v>
      </c>
      <c r="C1736" s="5" t="s">
        <v>21</v>
      </c>
      <c r="D1736" s="316" t="s">
        <v>5527</v>
      </c>
      <c r="E1736" s="318" t="s">
        <v>5528</v>
      </c>
      <c r="F1736" s="5" t="s">
        <v>187</v>
      </c>
      <c r="G1736" s="5" t="s">
        <v>222</v>
      </c>
      <c r="H1736" s="6">
        <v>0</v>
      </c>
      <c r="I1736" s="6">
        <v>5</v>
      </c>
      <c r="J1736" s="12">
        <v>0</v>
      </c>
      <c r="K1736" s="12"/>
      <c r="L1736" s="12">
        <v>0</v>
      </c>
      <c r="M1736" s="12"/>
      <c r="N1736" s="12">
        <v>0</v>
      </c>
      <c r="O1736" s="12"/>
      <c r="P1736" s="12">
        <v>0</v>
      </c>
      <c r="Q1736" s="12"/>
      <c r="R1736" s="12">
        <v>832099</v>
      </c>
      <c r="S1736" s="12"/>
      <c r="T1736" s="31">
        <v>832099</v>
      </c>
      <c r="U1736" s="12"/>
      <c r="V1736" s="12">
        <v>0</v>
      </c>
      <c r="W1736" s="12"/>
      <c r="X1736" s="304">
        <v>9407</v>
      </c>
      <c r="Y1736" s="12"/>
      <c r="Z1736" s="5" t="str">
        <f t="shared" si="27"/>
        <v>No</v>
      </c>
      <c r="AA1736" s="6"/>
      <c r="AB1736" s="5"/>
    </row>
    <row r="1737" spans="1:28">
      <c r="A1737" s="5" t="s">
        <v>3592</v>
      </c>
      <c r="B1737" s="5" t="s">
        <v>869</v>
      </c>
      <c r="C1737" s="5" t="s">
        <v>72</v>
      </c>
      <c r="D1737" s="316" t="s">
        <v>3593</v>
      </c>
      <c r="E1737" s="318" t="s">
        <v>3594</v>
      </c>
      <c r="F1737" s="5" t="s">
        <v>187</v>
      </c>
      <c r="G1737" s="5" t="s">
        <v>222</v>
      </c>
      <c r="H1737" s="6">
        <v>0</v>
      </c>
      <c r="I1737" s="6">
        <v>5</v>
      </c>
      <c r="J1737" s="12">
        <v>0</v>
      </c>
      <c r="K1737" s="12"/>
      <c r="L1737" s="12">
        <v>0</v>
      </c>
      <c r="M1737" s="12"/>
      <c r="N1737" s="12">
        <v>0</v>
      </c>
      <c r="O1737" s="12"/>
      <c r="P1737" s="12">
        <v>0</v>
      </c>
      <c r="Q1737" s="12"/>
      <c r="R1737" s="12">
        <v>260404</v>
      </c>
      <c r="S1737" s="12"/>
      <c r="T1737" s="31">
        <v>260404</v>
      </c>
      <c r="U1737" s="12"/>
      <c r="V1737" s="12">
        <v>0</v>
      </c>
      <c r="W1737" s="12"/>
      <c r="X1737" s="304">
        <v>5100</v>
      </c>
      <c r="Y1737" s="12"/>
      <c r="Z1737" s="5" t="str">
        <f t="shared" si="27"/>
        <v>No</v>
      </c>
      <c r="AA1737" s="6"/>
      <c r="AB1737" s="5"/>
    </row>
    <row r="1738" spans="1:28">
      <c r="A1738" s="5" t="s">
        <v>5245</v>
      </c>
      <c r="B1738" s="5" t="s">
        <v>3299</v>
      </c>
      <c r="C1738" s="5" t="s">
        <v>117</v>
      </c>
      <c r="D1738" s="316" t="s">
        <v>4435</v>
      </c>
      <c r="E1738" s="318" t="s">
        <v>4436</v>
      </c>
      <c r="F1738" s="5" t="s">
        <v>235</v>
      </c>
      <c r="G1738" s="5" t="s">
        <v>222</v>
      </c>
      <c r="H1738" s="6">
        <v>0</v>
      </c>
      <c r="I1738" s="6">
        <v>5</v>
      </c>
      <c r="J1738" s="12">
        <v>0</v>
      </c>
      <c r="K1738" s="12"/>
      <c r="L1738" s="12">
        <v>0</v>
      </c>
      <c r="M1738" s="12"/>
      <c r="N1738" s="12">
        <v>0</v>
      </c>
      <c r="O1738" s="12"/>
      <c r="P1738" s="12">
        <v>0</v>
      </c>
      <c r="Q1738" s="12"/>
      <c r="R1738" s="12">
        <v>134148</v>
      </c>
      <c r="S1738" s="12"/>
      <c r="T1738" s="31">
        <v>134148</v>
      </c>
      <c r="U1738" s="12"/>
      <c r="V1738" s="12">
        <v>0</v>
      </c>
      <c r="W1738" s="12"/>
      <c r="X1738" s="304">
        <v>4547</v>
      </c>
      <c r="Y1738" s="12"/>
      <c r="Z1738" s="5" t="str">
        <f t="shared" si="27"/>
        <v>No</v>
      </c>
      <c r="AA1738" s="6"/>
      <c r="AB1738" s="5"/>
    </row>
    <row r="1739" spans="1:28">
      <c r="A1739" s="5" t="s">
        <v>1492</v>
      </c>
      <c r="B1739" s="5" t="s">
        <v>1232</v>
      </c>
      <c r="C1739" s="5" t="s">
        <v>66</v>
      </c>
      <c r="D1739" s="316" t="s">
        <v>1493</v>
      </c>
      <c r="E1739" s="318" t="s">
        <v>1494</v>
      </c>
      <c r="F1739" s="5" t="s">
        <v>235</v>
      </c>
      <c r="G1739" s="5" t="s">
        <v>222</v>
      </c>
      <c r="H1739" s="6">
        <v>0</v>
      </c>
      <c r="I1739" s="6">
        <v>5</v>
      </c>
      <c r="J1739" s="12">
        <v>0</v>
      </c>
      <c r="K1739" s="12"/>
      <c r="L1739" s="12">
        <v>0</v>
      </c>
      <c r="M1739" s="12"/>
      <c r="N1739" s="12">
        <v>0</v>
      </c>
      <c r="O1739" s="12"/>
      <c r="P1739" s="12">
        <v>0</v>
      </c>
      <c r="Q1739" s="12"/>
      <c r="R1739" s="12">
        <v>255453</v>
      </c>
      <c r="S1739" s="12"/>
      <c r="T1739" s="31">
        <v>255453</v>
      </c>
      <c r="U1739" s="12"/>
      <c r="V1739" s="12">
        <v>0</v>
      </c>
      <c r="W1739" s="12"/>
      <c r="X1739" s="304">
        <v>9342</v>
      </c>
      <c r="Y1739" s="12"/>
      <c r="Z1739" s="5" t="str">
        <f t="shared" si="27"/>
        <v>No</v>
      </c>
      <c r="AA1739" s="6"/>
      <c r="AB1739" s="5"/>
    </row>
    <row r="1740" spans="1:28">
      <c r="A1740" s="5" t="s">
        <v>2967</v>
      </c>
      <c r="B1740" s="5" t="s">
        <v>2968</v>
      </c>
      <c r="C1740" s="5" t="s">
        <v>56</v>
      </c>
      <c r="D1740" s="316" t="s">
        <v>2969</v>
      </c>
      <c r="E1740" s="318" t="s">
        <v>2970</v>
      </c>
      <c r="F1740" s="5" t="s">
        <v>187</v>
      </c>
      <c r="G1740" s="5" t="s">
        <v>222</v>
      </c>
      <c r="H1740" s="6">
        <v>0</v>
      </c>
      <c r="I1740" s="6">
        <v>5</v>
      </c>
      <c r="J1740" s="12">
        <v>0</v>
      </c>
      <c r="K1740" s="12"/>
      <c r="L1740" s="12">
        <v>0</v>
      </c>
      <c r="M1740" s="12"/>
      <c r="N1740" s="12">
        <v>0</v>
      </c>
      <c r="O1740" s="12"/>
      <c r="P1740" s="12">
        <v>0</v>
      </c>
      <c r="Q1740" s="12"/>
      <c r="R1740" s="12">
        <v>651851</v>
      </c>
      <c r="S1740" s="12"/>
      <c r="T1740" s="31">
        <v>651851</v>
      </c>
      <c r="U1740" s="12"/>
      <c r="V1740" s="12">
        <v>0</v>
      </c>
      <c r="W1740" s="12"/>
      <c r="X1740" s="304">
        <v>7917</v>
      </c>
      <c r="Y1740" s="12"/>
      <c r="Z1740" s="5" t="str">
        <f t="shared" si="27"/>
        <v>No</v>
      </c>
      <c r="AA1740" s="6"/>
      <c r="AB1740" s="5"/>
    </row>
    <row r="1741" spans="1:28">
      <c r="A1741" s="5" t="s">
        <v>1973</v>
      </c>
      <c r="B1741" s="5" t="s">
        <v>812</v>
      </c>
      <c r="C1741" s="5" t="s">
        <v>41</v>
      </c>
      <c r="D1741" s="316" t="s">
        <v>1974</v>
      </c>
      <c r="E1741" s="318" t="s">
        <v>1975</v>
      </c>
      <c r="F1741" s="5" t="s">
        <v>187</v>
      </c>
      <c r="G1741" s="5" t="s">
        <v>222</v>
      </c>
      <c r="H1741" s="6">
        <v>0</v>
      </c>
      <c r="I1741" s="6">
        <v>5</v>
      </c>
      <c r="J1741" s="12">
        <v>0</v>
      </c>
      <c r="K1741" s="12"/>
      <c r="L1741" s="12">
        <v>0</v>
      </c>
      <c r="M1741" s="12"/>
      <c r="N1741" s="12">
        <v>0</v>
      </c>
      <c r="O1741" s="12"/>
      <c r="P1741" s="12">
        <v>0</v>
      </c>
      <c r="Q1741" s="12"/>
      <c r="R1741" s="12">
        <v>357097</v>
      </c>
      <c r="S1741" s="12"/>
      <c r="T1741" s="31">
        <v>357097</v>
      </c>
      <c r="U1741" s="12"/>
      <c r="V1741" s="12">
        <v>0</v>
      </c>
      <c r="W1741" s="12"/>
      <c r="X1741" s="304">
        <v>11938</v>
      </c>
      <c r="Y1741" s="12"/>
      <c r="Z1741" s="5" t="str">
        <f t="shared" si="27"/>
        <v>No</v>
      </c>
      <c r="AA1741" s="6"/>
      <c r="AB1741" s="5"/>
    </row>
    <row r="1742" spans="1:28">
      <c r="A1742" s="5" t="s">
        <v>6089</v>
      </c>
      <c r="B1742" s="5" t="s">
        <v>4739</v>
      </c>
      <c r="C1742" s="5" t="s">
        <v>73</v>
      </c>
      <c r="D1742" s="316" t="s">
        <v>4793</v>
      </c>
      <c r="E1742" s="318" t="s">
        <v>4794</v>
      </c>
      <c r="F1742" s="5" t="s">
        <v>235</v>
      </c>
      <c r="G1742" s="5" t="s">
        <v>222</v>
      </c>
      <c r="H1742" s="6">
        <v>0</v>
      </c>
      <c r="I1742" s="6">
        <v>5</v>
      </c>
      <c r="J1742" s="12">
        <v>0</v>
      </c>
      <c r="K1742" s="12"/>
      <c r="L1742" s="12">
        <v>0</v>
      </c>
      <c r="M1742" s="12"/>
      <c r="N1742" s="12">
        <v>0</v>
      </c>
      <c r="O1742" s="12"/>
      <c r="P1742" s="12">
        <v>0</v>
      </c>
      <c r="Q1742" s="12"/>
      <c r="R1742" s="12">
        <v>699490</v>
      </c>
      <c r="S1742" s="12"/>
      <c r="T1742" s="31">
        <v>699490</v>
      </c>
      <c r="U1742" s="12"/>
      <c r="V1742" s="12">
        <v>0</v>
      </c>
      <c r="W1742" s="12"/>
      <c r="X1742" s="304">
        <v>7280</v>
      </c>
      <c r="Y1742" s="12"/>
      <c r="Z1742" s="5" t="str">
        <f t="shared" si="27"/>
        <v>No</v>
      </c>
      <c r="AA1742" s="6"/>
      <c r="AB1742" s="5"/>
    </row>
    <row r="1743" spans="1:28">
      <c r="A1743" s="5" t="s">
        <v>4574</v>
      </c>
      <c r="B1743" s="5" t="s">
        <v>4575</v>
      </c>
      <c r="C1743" s="5" t="s">
        <v>64</v>
      </c>
      <c r="D1743" s="316" t="s">
        <v>4576</v>
      </c>
      <c r="E1743" s="318" t="s">
        <v>4577</v>
      </c>
      <c r="F1743" s="5" t="s">
        <v>187</v>
      </c>
      <c r="G1743" s="5" t="s">
        <v>222</v>
      </c>
      <c r="H1743" s="6">
        <v>0</v>
      </c>
      <c r="I1743" s="6">
        <v>5</v>
      </c>
      <c r="J1743" s="12">
        <v>0</v>
      </c>
      <c r="K1743" s="12"/>
      <c r="L1743" s="12">
        <v>0</v>
      </c>
      <c r="M1743" s="12"/>
      <c r="N1743" s="12">
        <v>0</v>
      </c>
      <c r="O1743" s="12"/>
      <c r="P1743" s="12">
        <v>0</v>
      </c>
      <c r="Q1743" s="12"/>
      <c r="R1743" s="12">
        <v>145332</v>
      </c>
      <c r="S1743" s="12"/>
      <c r="T1743" s="31">
        <v>145332</v>
      </c>
      <c r="U1743" s="12"/>
      <c r="V1743" s="12">
        <v>0</v>
      </c>
      <c r="W1743" s="12"/>
      <c r="X1743" s="304">
        <v>6650</v>
      </c>
      <c r="Y1743" s="12"/>
      <c r="Z1743" s="5" t="str">
        <f t="shared" si="27"/>
        <v>No</v>
      </c>
      <c r="AA1743" s="6"/>
      <c r="AB1743" s="5"/>
    </row>
    <row r="1744" spans="1:28">
      <c r="A1744" s="5" t="s">
        <v>4666</v>
      </c>
      <c r="B1744" s="5" t="s">
        <v>843</v>
      </c>
      <c r="C1744" s="5" t="s">
        <v>21</v>
      </c>
      <c r="D1744" s="316" t="s">
        <v>4667</v>
      </c>
      <c r="E1744" s="318" t="s">
        <v>4668</v>
      </c>
      <c r="F1744" s="5" t="s">
        <v>187</v>
      </c>
      <c r="G1744" s="5" t="s">
        <v>222</v>
      </c>
      <c r="H1744" s="6">
        <v>0</v>
      </c>
      <c r="I1744" s="6">
        <v>5</v>
      </c>
      <c r="J1744" s="12">
        <v>0</v>
      </c>
      <c r="K1744" s="12"/>
      <c r="L1744" s="12">
        <v>0</v>
      </c>
      <c r="M1744" s="12"/>
      <c r="N1744" s="12">
        <v>0</v>
      </c>
      <c r="O1744" s="12"/>
      <c r="P1744" s="12">
        <v>0</v>
      </c>
      <c r="Q1744" s="12"/>
      <c r="R1744" s="12">
        <v>603669</v>
      </c>
      <c r="S1744" s="12"/>
      <c r="T1744" s="31">
        <v>603669</v>
      </c>
      <c r="U1744" s="12"/>
      <c r="V1744" s="12">
        <v>0</v>
      </c>
      <c r="W1744" s="12"/>
      <c r="X1744" s="304">
        <v>4293</v>
      </c>
      <c r="Y1744" s="12"/>
      <c r="Z1744" s="5" t="str">
        <f t="shared" si="27"/>
        <v>No</v>
      </c>
      <c r="AA1744" s="6"/>
      <c r="AB1744" s="5"/>
    </row>
    <row r="1745" spans="1:28">
      <c r="A1745" s="5" t="s">
        <v>1776</v>
      </c>
      <c r="B1745" s="5" t="s">
        <v>5421</v>
      </c>
      <c r="C1745" s="5" t="s">
        <v>41</v>
      </c>
      <c r="D1745" s="316" t="s">
        <v>1778</v>
      </c>
      <c r="E1745" s="318" t="s">
        <v>1779</v>
      </c>
      <c r="F1745" s="5" t="s">
        <v>187</v>
      </c>
      <c r="G1745" s="5" t="s">
        <v>222</v>
      </c>
      <c r="H1745" s="6">
        <v>0</v>
      </c>
      <c r="I1745" s="6">
        <v>5</v>
      </c>
      <c r="J1745" s="12">
        <v>0</v>
      </c>
      <c r="K1745" s="12"/>
      <c r="L1745" s="12">
        <v>0</v>
      </c>
      <c r="M1745" s="12"/>
      <c r="N1745" s="12">
        <v>0</v>
      </c>
      <c r="O1745" s="12"/>
      <c r="P1745" s="12">
        <v>0</v>
      </c>
      <c r="Q1745" s="12"/>
      <c r="R1745" s="12">
        <v>230933</v>
      </c>
      <c r="S1745" s="12"/>
      <c r="T1745" s="31">
        <v>230933</v>
      </c>
      <c r="U1745" s="12"/>
      <c r="V1745" s="12">
        <v>0</v>
      </c>
      <c r="W1745" s="12"/>
      <c r="X1745" s="304">
        <v>8755</v>
      </c>
      <c r="Y1745" s="12"/>
      <c r="Z1745" s="5" t="str">
        <f t="shared" si="27"/>
        <v>No</v>
      </c>
      <c r="AA1745" s="6"/>
      <c r="AB1745" s="5"/>
    </row>
    <row r="1746" spans="1:28">
      <c r="A1746" s="5" t="s">
        <v>6596</v>
      </c>
      <c r="B1746" s="5" t="s">
        <v>216</v>
      </c>
      <c r="C1746" s="5" t="s">
        <v>46</v>
      </c>
      <c r="D1746" s="316">
        <v>5162</v>
      </c>
      <c r="E1746" s="318">
        <v>50162</v>
      </c>
      <c r="F1746" s="5" t="s">
        <v>187</v>
      </c>
      <c r="G1746" s="5" t="s">
        <v>5166</v>
      </c>
      <c r="H1746" s="6">
        <v>66025</v>
      </c>
      <c r="I1746" s="6">
        <v>5</v>
      </c>
      <c r="J1746" s="12">
        <v>0</v>
      </c>
      <c r="K1746" s="12"/>
      <c r="L1746" s="12">
        <v>0</v>
      </c>
      <c r="M1746" s="12"/>
      <c r="N1746" s="12">
        <v>0</v>
      </c>
      <c r="O1746" s="12"/>
      <c r="P1746" s="12">
        <v>0</v>
      </c>
      <c r="Q1746" s="12"/>
      <c r="R1746" s="12">
        <v>635577</v>
      </c>
      <c r="S1746" s="12"/>
      <c r="T1746" s="31">
        <v>635577</v>
      </c>
      <c r="U1746" s="12"/>
      <c r="V1746" s="12">
        <v>0</v>
      </c>
      <c r="W1746" s="12"/>
      <c r="X1746" s="304">
        <v>12902</v>
      </c>
      <c r="Y1746" s="12"/>
      <c r="Z1746" s="5" t="str">
        <f t="shared" si="27"/>
        <v>No</v>
      </c>
      <c r="AA1746" s="6"/>
      <c r="AB1746" s="5"/>
    </row>
    <row r="1747" spans="1:28">
      <c r="A1747" s="5" t="s">
        <v>2690</v>
      </c>
      <c r="B1747" s="5" t="s">
        <v>1970</v>
      </c>
      <c r="C1747" s="5" t="s">
        <v>56</v>
      </c>
      <c r="D1747" s="316" t="s">
        <v>2691</v>
      </c>
      <c r="E1747" s="318" t="s">
        <v>2692</v>
      </c>
      <c r="F1747" s="5" t="s">
        <v>187</v>
      </c>
      <c r="G1747" s="5" t="s">
        <v>222</v>
      </c>
      <c r="H1747" s="6">
        <v>0</v>
      </c>
      <c r="I1747" s="6">
        <v>5</v>
      </c>
      <c r="J1747" s="12">
        <v>0</v>
      </c>
      <c r="K1747" s="12"/>
      <c r="L1747" s="12">
        <v>0</v>
      </c>
      <c r="M1747" s="12"/>
      <c r="N1747" s="12">
        <v>0</v>
      </c>
      <c r="O1747" s="12"/>
      <c r="P1747" s="12">
        <v>0</v>
      </c>
      <c r="Q1747" s="12"/>
      <c r="R1747" s="12">
        <v>387967</v>
      </c>
      <c r="S1747" s="12"/>
      <c r="T1747" s="31">
        <v>387967</v>
      </c>
      <c r="U1747" s="12"/>
      <c r="V1747" s="12">
        <v>0</v>
      </c>
      <c r="W1747" s="12"/>
      <c r="X1747" s="304">
        <v>7792</v>
      </c>
      <c r="Y1747" s="12"/>
      <c r="Z1747" s="5" t="str">
        <f t="shared" si="27"/>
        <v>No</v>
      </c>
      <c r="AA1747" s="6"/>
      <c r="AB1747" s="5"/>
    </row>
    <row r="1748" spans="1:28">
      <c r="A1748" s="5" t="s">
        <v>5078</v>
      </c>
      <c r="B1748" s="5" t="s">
        <v>5079</v>
      </c>
      <c r="C1748" s="5" t="s">
        <v>19</v>
      </c>
      <c r="D1748" s="316"/>
      <c r="E1748" s="318" t="s">
        <v>5080</v>
      </c>
      <c r="F1748" s="5" t="s">
        <v>235</v>
      </c>
      <c r="G1748" s="5" t="s">
        <v>222</v>
      </c>
      <c r="H1748" s="6">
        <v>0</v>
      </c>
      <c r="I1748" s="6">
        <v>5</v>
      </c>
      <c r="J1748" s="12">
        <v>0</v>
      </c>
      <c r="K1748" s="12"/>
      <c r="L1748" s="12">
        <v>0</v>
      </c>
      <c r="M1748" s="12"/>
      <c r="N1748" s="12">
        <v>0</v>
      </c>
      <c r="O1748" s="12"/>
      <c r="P1748" s="12">
        <v>0</v>
      </c>
      <c r="Q1748" s="12"/>
      <c r="R1748" s="12">
        <v>354243</v>
      </c>
      <c r="S1748" s="12"/>
      <c r="T1748" s="31">
        <v>354243</v>
      </c>
      <c r="U1748" s="12"/>
      <c r="V1748" s="12">
        <v>0</v>
      </c>
      <c r="W1748" s="12"/>
      <c r="X1748" s="304">
        <v>4596</v>
      </c>
      <c r="Y1748" s="12"/>
      <c r="Z1748" s="5" t="str">
        <f t="shared" si="27"/>
        <v>No</v>
      </c>
      <c r="AA1748" s="6"/>
      <c r="AB1748" s="5"/>
    </row>
    <row r="1749" spans="1:28">
      <c r="A1749" s="5" t="s">
        <v>5087</v>
      </c>
      <c r="B1749" s="5" t="s">
        <v>4273</v>
      </c>
      <c r="C1749" s="5" t="s">
        <v>109</v>
      </c>
      <c r="D1749" s="316"/>
      <c r="E1749" s="318" t="s">
        <v>5088</v>
      </c>
      <c r="F1749" s="5" t="s">
        <v>235</v>
      </c>
      <c r="G1749" s="5" t="s">
        <v>222</v>
      </c>
      <c r="H1749" s="6">
        <v>0</v>
      </c>
      <c r="I1749" s="6">
        <v>4</v>
      </c>
      <c r="J1749" s="12">
        <v>0</v>
      </c>
      <c r="K1749" s="12"/>
      <c r="L1749" s="12">
        <v>0</v>
      </c>
      <c r="M1749" s="12"/>
      <c r="N1749" s="12">
        <v>0</v>
      </c>
      <c r="O1749" s="12"/>
      <c r="P1749" s="12">
        <v>0</v>
      </c>
      <c r="Q1749" s="12"/>
      <c r="R1749" s="12">
        <v>258947</v>
      </c>
      <c r="S1749" s="12"/>
      <c r="T1749" s="31">
        <v>258947</v>
      </c>
      <c r="U1749" s="12"/>
      <c r="V1749" s="12">
        <v>0</v>
      </c>
      <c r="W1749" s="12"/>
      <c r="X1749" s="304">
        <v>4692</v>
      </c>
      <c r="Y1749" s="12"/>
      <c r="Z1749" s="5" t="str">
        <f t="shared" si="27"/>
        <v>No</v>
      </c>
      <c r="AA1749" s="6"/>
      <c r="AB1749" s="5"/>
    </row>
    <row r="1750" spans="1:28">
      <c r="A1750" s="5" t="s">
        <v>2048</v>
      </c>
      <c r="B1750" s="5" t="s">
        <v>1332</v>
      </c>
      <c r="C1750" s="5" t="s">
        <v>41</v>
      </c>
      <c r="D1750" s="316" t="s">
        <v>2049</v>
      </c>
      <c r="E1750" s="318" t="s">
        <v>2050</v>
      </c>
      <c r="F1750" s="5" t="s">
        <v>187</v>
      </c>
      <c r="G1750" s="5" t="s">
        <v>222</v>
      </c>
      <c r="H1750" s="6">
        <v>0</v>
      </c>
      <c r="I1750" s="6">
        <v>4</v>
      </c>
      <c r="J1750" s="12">
        <v>0</v>
      </c>
      <c r="K1750" s="12"/>
      <c r="L1750" s="12">
        <v>0</v>
      </c>
      <c r="M1750" s="12"/>
      <c r="N1750" s="12">
        <v>0</v>
      </c>
      <c r="O1750" s="12"/>
      <c r="P1750" s="12">
        <v>0</v>
      </c>
      <c r="Q1750" s="12"/>
      <c r="R1750" s="12">
        <v>290183</v>
      </c>
      <c r="S1750" s="12"/>
      <c r="T1750" s="31">
        <v>290183</v>
      </c>
      <c r="U1750" s="12"/>
      <c r="V1750" s="12">
        <v>0</v>
      </c>
      <c r="W1750" s="12"/>
      <c r="X1750" s="304">
        <v>7164</v>
      </c>
      <c r="Y1750" s="12"/>
      <c r="Z1750" s="5" t="str">
        <f t="shared" si="27"/>
        <v>No</v>
      </c>
      <c r="AA1750" s="6"/>
      <c r="AB1750" s="5"/>
    </row>
    <row r="1751" spans="1:28">
      <c r="A1751" s="5" t="s">
        <v>5103</v>
      </c>
      <c r="B1751" s="5" t="s">
        <v>5104</v>
      </c>
      <c r="C1751" s="5" t="s">
        <v>65</v>
      </c>
      <c r="D1751" s="316"/>
      <c r="E1751" s="318">
        <v>77077</v>
      </c>
      <c r="F1751" s="5" t="s">
        <v>160</v>
      </c>
      <c r="G1751" s="5" t="s">
        <v>5166</v>
      </c>
      <c r="H1751" s="6">
        <v>0</v>
      </c>
      <c r="I1751" s="6">
        <v>4</v>
      </c>
      <c r="J1751" s="12">
        <v>0</v>
      </c>
      <c r="K1751" s="12"/>
      <c r="L1751" s="12">
        <v>0</v>
      </c>
      <c r="M1751" s="12"/>
      <c r="N1751" s="12">
        <v>0</v>
      </c>
      <c r="O1751" s="12"/>
      <c r="P1751" s="12">
        <v>0</v>
      </c>
      <c r="Q1751" s="12"/>
      <c r="R1751" s="12">
        <v>148165</v>
      </c>
      <c r="S1751" s="12"/>
      <c r="T1751" s="31">
        <v>148165</v>
      </c>
      <c r="U1751" s="12"/>
      <c r="V1751" s="12">
        <v>0</v>
      </c>
      <c r="W1751" s="12"/>
      <c r="X1751" s="304">
        <v>4794</v>
      </c>
      <c r="Y1751" s="12"/>
      <c r="Z1751" s="5" t="str">
        <f t="shared" si="27"/>
        <v>No</v>
      </c>
      <c r="AA1751" s="6"/>
      <c r="AB1751" s="5"/>
    </row>
    <row r="1752" spans="1:28">
      <c r="A1752" s="5" t="s">
        <v>4876</v>
      </c>
      <c r="B1752" s="5" t="s">
        <v>5880</v>
      </c>
      <c r="C1752" s="5" t="s">
        <v>85</v>
      </c>
      <c r="D1752" s="316" t="s">
        <v>4877</v>
      </c>
      <c r="E1752" s="318" t="s">
        <v>4878</v>
      </c>
      <c r="F1752" s="5" t="s">
        <v>189</v>
      </c>
      <c r="G1752" s="5" t="s">
        <v>222</v>
      </c>
      <c r="H1752" s="6">
        <v>0</v>
      </c>
      <c r="I1752" s="6">
        <v>4</v>
      </c>
      <c r="J1752" s="12">
        <v>0</v>
      </c>
      <c r="K1752" s="12"/>
      <c r="L1752" s="12">
        <v>0</v>
      </c>
      <c r="M1752" s="12"/>
      <c r="N1752" s="12">
        <v>0</v>
      </c>
      <c r="O1752" s="12"/>
      <c r="P1752" s="12">
        <v>0</v>
      </c>
      <c r="Q1752" s="12"/>
      <c r="R1752" s="12">
        <v>704934</v>
      </c>
      <c r="S1752" s="12"/>
      <c r="T1752" s="31">
        <v>704934</v>
      </c>
      <c r="U1752" s="12"/>
      <c r="V1752" s="12">
        <v>0</v>
      </c>
      <c r="W1752" s="12"/>
      <c r="X1752" s="304">
        <v>11579</v>
      </c>
      <c r="Y1752" s="12"/>
      <c r="Z1752" s="5" t="str">
        <f t="shared" si="27"/>
        <v>No</v>
      </c>
      <c r="AA1752" s="6"/>
      <c r="AB1752" s="5"/>
    </row>
    <row r="1753" spans="1:28">
      <c r="A1753" s="5" t="s">
        <v>4679</v>
      </c>
      <c r="B1753" s="5" t="s">
        <v>4680</v>
      </c>
      <c r="C1753" s="5" t="s">
        <v>21</v>
      </c>
      <c r="D1753" s="316" t="s">
        <v>4681</v>
      </c>
      <c r="E1753" s="318" t="s">
        <v>4682</v>
      </c>
      <c r="F1753" s="5" t="s">
        <v>187</v>
      </c>
      <c r="G1753" s="5" t="s">
        <v>222</v>
      </c>
      <c r="H1753" s="6">
        <v>0</v>
      </c>
      <c r="I1753" s="6">
        <v>4</v>
      </c>
      <c r="J1753" s="12">
        <v>0</v>
      </c>
      <c r="K1753" s="12"/>
      <c r="L1753" s="12">
        <v>0</v>
      </c>
      <c r="M1753" s="12"/>
      <c r="N1753" s="12">
        <v>0</v>
      </c>
      <c r="O1753" s="12"/>
      <c r="P1753" s="12">
        <v>0</v>
      </c>
      <c r="Q1753" s="12"/>
      <c r="R1753" s="12">
        <v>125479</v>
      </c>
      <c r="S1753" s="12"/>
      <c r="T1753" s="31">
        <v>125479</v>
      </c>
      <c r="U1753" s="12"/>
      <c r="V1753" s="12">
        <v>0</v>
      </c>
      <c r="W1753" s="12"/>
      <c r="X1753" s="304">
        <v>3245</v>
      </c>
      <c r="Y1753" s="12"/>
      <c r="Z1753" s="5" t="str">
        <f t="shared" si="27"/>
        <v>No</v>
      </c>
      <c r="AA1753" s="6"/>
      <c r="AB1753" s="5"/>
    </row>
    <row r="1754" spans="1:28">
      <c r="A1754" s="5" t="s">
        <v>6106</v>
      </c>
      <c r="B1754" s="5" t="s">
        <v>230</v>
      </c>
      <c r="C1754" s="5" t="s">
        <v>74</v>
      </c>
      <c r="D1754" s="316">
        <v>2191</v>
      </c>
      <c r="E1754" s="318">
        <v>20191</v>
      </c>
      <c r="F1754" s="5" t="s">
        <v>187</v>
      </c>
      <c r="G1754" s="5" t="s">
        <v>5166</v>
      </c>
      <c r="H1754" s="6">
        <v>57442</v>
      </c>
      <c r="I1754" s="6">
        <v>4</v>
      </c>
      <c r="J1754" s="12">
        <v>0</v>
      </c>
      <c r="K1754" s="12"/>
      <c r="L1754" s="12">
        <v>0</v>
      </c>
      <c r="M1754" s="12"/>
      <c r="N1754" s="12">
        <v>0</v>
      </c>
      <c r="O1754" s="12"/>
      <c r="P1754" s="12">
        <v>0</v>
      </c>
      <c r="Q1754" s="12"/>
      <c r="R1754" s="12">
        <v>1251540</v>
      </c>
      <c r="S1754" s="12"/>
      <c r="T1754" s="31">
        <v>1251540</v>
      </c>
      <c r="U1754" s="12"/>
      <c r="V1754" s="12">
        <v>0</v>
      </c>
      <c r="W1754" s="12"/>
      <c r="X1754" s="304">
        <v>11683</v>
      </c>
      <c r="Y1754" s="12"/>
      <c r="Z1754" s="5" t="str">
        <f t="shared" si="27"/>
        <v>No</v>
      </c>
      <c r="AA1754" s="6"/>
      <c r="AB1754" s="5"/>
    </row>
    <row r="1755" spans="1:28">
      <c r="A1755" s="5" t="s">
        <v>2703</v>
      </c>
      <c r="B1755" s="5" t="s">
        <v>1542</v>
      </c>
      <c r="C1755" s="5" t="s">
        <v>74</v>
      </c>
      <c r="D1755" s="316" t="s">
        <v>1543</v>
      </c>
      <c r="E1755" s="318" t="s">
        <v>1544</v>
      </c>
      <c r="F1755" s="5" t="s">
        <v>187</v>
      </c>
      <c r="G1755" s="5" t="s">
        <v>222</v>
      </c>
      <c r="H1755" s="6">
        <v>0</v>
      </c>
      <c r="I1755" s="6">
        <v>4</v>
      </c>
      <c r="J1755" s="12">
        <v>0</v>
      </c>
      <c r="K1755" s="12"/>
      <c r="L1755" s="12">
        <v>0</v>
      </c>
      <c r="M1755" s="12"/>
      <c r="N1755" s="12">
        <v>0</v>
      </c>
      <c r="O1755" s="12"/>
      <c r="P1755" s="12">
        <v>0</v>
      </c>
      <c r="Q1755" s="12"/>
      <c r="R1755" s="12">
        <v>721292</v>
      </c>
      <c r="S1755" s="12"/>
      <c r="T1755" s="31">
        <v>721292</v>
      </c>
      <c r="U1755" s="12"/>
      <c r="V1755" s="12">
        <v>0</v>
      </c>
      <c r="W1755" s="12"/>
      <c r="X1755" s="304">
        <v>8226</v>
      </c>
      <c r="Y1755" s="12"/>
      <c r="Z1755" s="5" t="str">
        <f t="shared" si="27"/>
        <v>No</v>
      </c>
      <c r="AA1755" s="6"/>
      <c r="AB1755" s="5"/>
    </row>
    <row r="1756" spans="1:28">
      <c r="A1756" s="5" t="s">
        <v>2069</v>
      </c>
      <c r="B1756" s="5" t="s">
        <v>5425</v>
      </c>
      <c r="C1756" s="5" t="s">
        <v>41</v>
      </c>
      <c r="D1756" s="316" t="s">
        <v>2070</v>
      </c>
      <c r="E1756" s="318" t="s">
        <v>2071</v>
      </c>
      <c r="F1756" s="5" t="s">
        <v>187</v>
      </c>
      <c r="G1756" s="5" t="s">
        <v>222</v>
      </c>
      <c r="H1756" s="6">
        <v>0</v>
      </c>
      <c r="I1756" s="6">
        <v>4</v>
      </c>
      <c r="J1756" s="12">
        <v>0</v>
      </c>
      <c r="K1756" s="12"/>
      <c r="L1756" s="12">
        <v>0</v>
      </c>
      <c r="M1756" s="12"/>
      <c r="N1756" s="12">
        <v>0</v>
      </c>
      <c r="O1756" s="12"/>
      <c r="P1756" s="12">
        <v>0</v>
      </c>
      <c r="Q1756" s="12"/>
      <c r="R1756" s="12">
        <v>261657</v>
      </c>
      <c r="S1756" s="12"/>
      <c r="T1756" s="31">
        <v>261657</v>
      </c>
      <c r="U1756" s="12"/>
      <c r="V1756" s="12">
        <v>0</v>
      </c>
      <c r="W1756" s="12"/>
      <c r="X1756" s="304">
        <v>9238</v>
      </c>
      <c r="Y1756" s="12"/>
      <c r="Z1756" s="5" t="str">
        <f t="shared" si="27"/>
        <v>No</v>
      </c>
      <c r="AA1756" s="6"/>
      <c r="AB1756" s="5"/>
    </row>
    <row r="1757" spans="1:28">
      <c r="A1757" s="5" t="s">
        <v>4649</v>
      </c>
      <c r="B1757" s="5" t="s">
        <v>5888</v>
      </c>
      <c r="C1757" s="5" t="s">
        <v>73</v>
      </c>
      <c r="D1757" s="316" t="s">
        <v>4650</v>
      </c>
      <c r="E1757" s="318" t="s">
        <v>4651</v>
      </c>
      <c r="F1757" s="5" t="s">
        <v>187</v>
      </c>
      <c r="G1757" s="5" t="s">
        <v>222</v>
      </c>
      <c r="H1757" s="6">
        <v>0</v>
      </c>
      <c r="I1757" s="6">
        <v>4</v>
      </c>
      <c r="J1757" s="12">
        <v>0</v>
      </c>
      <c r="K1757" s="12"/>
      <c r="L1757" s="12">
        <v>0</v>
      </c>
      <c r="M1757" s="12"/>
      <c r="N1757" s="12">
        <v>0</v>
      </c>
      <c r="O1757" s="12"/>
      <c r="P1757" s="12">
        <v>0</v>
      </c>
      <c r="Q1757" s="12"/>
      <c r="R1757" s="12">
        <v>111765</v>
      </c>
      <c r="S1757" s="12"/>
      <c r="T1757" s="31">
        <v>111765</v>
      </c>
      <c r="U1757" s="12"/>
      <c r="V1757" s="12">
        <v>0</v>
      </c>
      <c r="W1757" s="12"/>
      <c r="X1757" s="304">
        <v>1758</v>
      </c>
      <c r="Y1757" s="12"/>
      <c r="Z1757" s="5" t="str">
        <f t="shared" si="27"/>
        <v>No</v>
      </c>
      <c r="AA1757" s="6"/>
      <c r="AB1757" s="5"/>
    </row>
    <row r="1758" spans="1:28">
      <c r="A1758" s="5" t="s">
        <v>6116</v>
      </c>
      <c r="B1758" s="5" t="s">
        <v>4150</v>
      </c>
      <c r="C1758" s="5" t="s">
        <v>65</v>
      </c>
      <c r="D1758" s="316" t="s">
        <v>4151</v>
      </c>
      <c r="E1758" s="318" t="s">
        <v>4152</v>
      </c>
      <c r="F1758" s="5" t="s">
        <v>187</v>
      </c>
      <c r="G1758" s="5" t="s">
        <v>222</v>
      </c>
      <c r="H1758" s="6">
        <v>0</v>
      </c>
      <c r="I1758" s="6">
        <v>4</v>
      </c>
      <c r="J1758" s="12">
        <v>0</v>
      </c>
      <c r="K1758" s="12"/>
      <c r="L1758" s="12">
        <v>0</v>
      </c>
      <c r="M1758" s="12"/>
      <c r="N1758" s="12">
        <v>0</v>
      </c>
      <c r="O1758" s="12"/>
      <c r="P1758" s="12">
        <v>0</v>
      </c>
      <c r="Q1758" s="12"/>
      <c r="R1758" s="12">
        <v>89427</v>
      </c>
      <c r="S1758" s="12"/>
      <c r="T1758" s="31">
        <v>89427</v>
      </c>
      <c r="U1758" s="12"/>
      <c r="V1758" s="12">
        <v>0</v>
      </c>
      <c r="W1758" s="12"/>
      <c r="X1758" s="304">
        <v>1048</v>
      </c>
      <c r="Y1758" s="12"/>
      <c r="Z1758" s="5" t="str">
        <f t="shared" si="27"/>
        <v>No</v>
      </c>
      <c r="AA1758" s="6"/>
      <c r="AB1758" s="5"/>
    </row>
    <row r="1759" spans="1:28">
      <c r="A1759" s="5" t="s">
        <v>6097</v>
      </c>
      <c r="B1759" s="5" t="s">
        <v>1982</v>
      </c>
      <c r="C1759" s="5" t="s">
        <v>16</v>
      </c>
      <c r="D1759" s="316" t="s">
        <v>1983</v>
      </c>
      <c r="E1759" s="318" t="s">
        <v>1984</v>
      </c>
      <c r="F1759" s="5" t="s">
        <v>235</v>
      </c>
      <c r="G1759" s="5" t="s">
        <v>222</v>
      </c>
      <c r="H1759" s="6">
        <v>0</v>
      </c>
      <c r="I1759" s="6">
        <v>4</v>
      </c>
      <c r="J1759" s="12">
        <v>0</v>
      </c>
      <c r="K1759" s="12"/>
      <c r="L1759" s="12">
        <v>0</v>
      </c>
      <c r="M1759" s="12"/>
      <c r="N1759" s="12">
        <v>0</v>
      </c>
      <c r="O1759" s="12"/>
      <c r="P1759" s="12">
        <v>0</v>
      </c>
      <c r="Q1759" s="12"/>
      <c r="R1759" s="12">
        <v>243242</v>
      </c>
      <c r="S1759" s="12"/>
      <c r="T1759" s="31">
        <v>243242</v>
      </c>
      <c r="U1759" s="12"/>
      <c r="V1759" s="12">
        <v>0</v>
      </c>
      <c r="W1759" s="12"/>
      <c r="X1759" s="304">
        <v>3263</v>
      </c>
      <c r="Y1759" s="12"/>
      <c r="Z1759" s="5" t="str">
        <f t="shared" si="27"/>
        <v>No</v>
      </c>
      <c r="AA1759" s="6"/>
      <c r="AB1759" s="5"/>
    </row>
    <row r="1760" spans="1:28">
      <c r="A1760" s="5" t="s">
        <v>1157</v>
      </c>
      <c r="B1760" s="5" t="s">
        <v>1158</v>
      </c>
      <c r="C1760" s="5" t="s">
        <v>101</v>
      </c>
      <c r="D1760" s="316" t="s">
        <v>1159</v>
      </c>
      <c r="E1760" s="318">
        <v>88176</v>
      </c>
      <c r="F1760" s="5" t="s">
        <v>160</v>
      </c>
      <c r="G1760" s="5" t="s">
        <v>5166</v>
      </c>
      <c r="H1760" s="6">
        <v>0</v>
      </c>
      <c r="I1760" s="6">
        <v>4</v>
      </c>
      <c r="J1760" s="12">
        <v>0</v>
      </c>
      <c r="K1760" s="12"/>
      <c r="L1760" s="12">
        <v>0</v>
      </c>
      <c r="M1760" s="12"/>
      <c r="N1760" s="12">
        <v>0</v>
      </c>
      <c r="O1760" s="12"/>
      <c r="P1760" s="12">
        <v>0</v>
      </c>
      <c r="Q1760" s="12"/>
      <c r="R1760" s="12">
        <v>496372</v>
      </c>
      <c r="S1760" s="12"/>
      <c r="T1760" s="31">
        <v>496372</v>
      </c>
      <c r="U1760" s="12"/>
      <c r="V1760" s="12">
        <v>0</v>
      </c>
      <c r="W1760" s="12"/>
      <c r="X1760" s="304">
        <v>8578</v>
      </c>
      <c r="Y1760" s="12"/>
      <c r="Z1760" s="5" t="str">
        <f t="shared" si="27"/>
        <v>No</v>
      </c>
      <c r="AA1760" s="6"/>
      <c r="AB1760" s="5"/>
    </row>
    <row r="1761" spans="1:28">
      <c r="A1761" s="5" t="s">
        <v>4349</v>
      </c>
      <c r="B1761" s="5" t="s">
        <v>6107</v>
      </c>
      <c r="C1761" s="5" t="s">
        <v>62</v>
      </c>
      <c r="D1761" s="316" t="s">
        <v>4350</v>
      </c>
      <c r="E1761" s="318" t="s">
        <v>4351</v>
      </c>
      <c r="F1761" s="5" t="s">
        <v>187</v>
      </c>
      <c r="G1761" s="5" t="s">
        <v>222</v>
      </c>
      <c r="H1761" s="6">
        <v>0</v>
      </c>
      <c r="I1761" s="6">
        <v>4</v>
      </c>
      <c r="J1761" s="12">
        <v>0</v>
      </c>
      <c r="K1761" s="12"/>
      <c r="L1761" s="12">
        <v>0</v>
      </c>
      <c r="M1761" s="12"/>
      <c r="N1761" s="12">
        <v>0</v>
      </c>
      <c r="O1761" s="12"/>
      <c r="P1761" s="12">
        <v>0</v>
      </c>
      <c r="Q1761" s="12"/>
      <c r="R1761" s="12">
        <v>167934</v>
      </c>
      <c r="S1761" s="12"/>
      <c r="T1761" s="31">
        <v>167934</v>
      </c>
      <c r="U1761" s="12"/>
      <c r="V1761" s="12">
        <v>0</v>
      </c>
      <c r="W1761" s="12"/>
      <c r="X1761" s="304">
        <v>2507</v>
      </c>
      <c r="Y1761" s="12"/>
      <c r="Z1761" s="5" t="str">
        <f t="shared" si="27"/>
        <v>No</v>
      </c>
      <c r="AA1761" s="6"/>
      <c r="AB1761" s="5"/>
    </row>
    <row r="1762" spans="1:28">
      <c r="A1762" s="5" t="s">
        <v>1038</v>
      </c>
      <c r="B1762" s="5" t="s">
        <v>1039</v>
      </c>
      <c r="C1762" s="5" t="s">
        <v>109</v>
      </c>
      <c r="D1762" s="316" t="s">
        <v>1040</v>
      </c>
      <c r="E1762" s="318">
        <v>4</v>
      </c>
      <c r="F1762" s="5" t="s">
        <v>160</v>
      </c>
      <c r="G1762" s="5" t="s">
        <v>5166</v>
      </c>
      <c r="H1762" s="6">
        <v>0</v>
      </c>
      <c r="I1762" s="6">
        <v>4</v>
      </c>
      <c r="J1762" s="12">
        <v>0</v>
      </c>
      <c r="K1762" s="12"/>
      <c r="L1762" s="12">
        <v>0</v>
      </c>
      <c r="M1762" s="12"/>
      <c r="N1762" s="12">
        <v>0</v>
      </c>
      <c r="O1762" s="12"/>
      <c r="P1762" s="12">
        <v>0</v>
      </c>
      <c r="Q1762" s="12"/>
      <c r="R1762" s="12">
        <v>936011</v>
      </c>
      <c r="S1762" s="12"/>
      <c r="T1762" s="31">
        <v>936011</v>
      </c>
      <c r="U1762" s="12"/>
      <c r="V1762" s="12">
        <v>0</v>
      </c>
      <c r="W1762" s="12"/>
      <c r="X1762" s="304">
        <v>9074</v>
      </c>
      <c r="Y1762" s="12"/>
      <c r="Z1762" s="5" t="str">
        <f t="shared" si="27"/>
        <v>No</v>
      </c>
      <c r="AA1762" s="6"/>
      <c r="AB1762" s="5"/>
    </row>
    <row r="1763" spans="1:28">
      <c r="A1763" s="5" t="s">
        <v>3917</v>
      </c>
      <c r="B1763" s="5" t="s">
        <v>598</v>
      </c>
      <c r="C1763" s="5" t="s">
        <v>48</v>
      </c>
      <c r="D1763" s="316" t="s">
        <v>3918</v>
      </c>
      <c r="E1763" s="318" t="s">
        <v>3919</v>
      </c>
      <c r="F1763" s="5" t="s">
        <v>187</v>
      </c>
      <c r="G1763" s="5" t="s">
        <v>222</v>
      </c>
      <c r="H1763" s="6">
        <v>0</v>
      </c>
      <c r="I1763" s="6">
        <v>4</v>
      </c>
      <c r="J1763" s="12">
        <v>0</v>
      </c>
      <c r="K1763" s="12"/>
      <c r="L1763" s="12">
        <v>0</v>
      </c>
      <c r="M1763" s="12"/>
      <c r="N1763" s="12">
        <v>0</v>
      </c>
      <c r="O1763" s="12"/>
      <c r="P1763" s="12">
        <v>0</v>
      </c>
      <c r="Q1763" s="12"/>
      <c r="R1763" s="12">
        <v>102581</v>
      </c>
      <c r="S1763" s="12"/>
      <c r="T1763" s="31">
        <v>102581</v>
      </c>
      <c r="U1763" s="12"/>
      <c r="V1763" s="12">
        <v>0</v>
      </c>
      <c r="W1763" s="12"/>
      <c r="X1763" s="304">
        <v>3264</v>
      </c>
      <c r="Y1763" s="12"/>
      <c r="Z1763" s="5" t="str">
        <f t="shared" si="27"/>
        <v>No</v>
      </c>
      <c r="AA1763" s="6"/>
      <c r="AB1763" s="5"/>
    </row>
    <row r="1764" spans="1:28">
      <c r="A1764" s="5" t="s">
        <v>5704</v>
      </c>
      <c r="B1764" s="5" t="s">
        <v>5705</v>
      </c>
      <c r="C1764" s="5" t="s">
        <v>21</v>
      </c>
      <c r="D1764" s="316"/>
      <c r="E1764" s="318">
        <v>90281</v>
      </c>
      <c r="F1764" s="5" t="s">
        <v>187</v>
      </c>
      <c r="G1764" s="5" t="s">
        <v>5166</v>
      </c>
      <c r="H1764" s="6">
        <v>12150996</v>
      </c>
      <c r="I1764" s="6">
        <v>4</v>
      </c>
      <c r="J1764" s="12">
        <v>0</v>
      </c>
      <c r="K1764" s="12"/>
      <c r="L1764" s="12">
        <v>0</v>
      </c>
      <c r="M1764" s="12"/>
      <c r="N1764" s="12">
        <v>0</v>
      </c>
      <c r="O1764" s="12"/>
      <c r="P1764" s="12">
        <v>0</v>
      </c>
      <c r="Q1764" s="12"/>
      <c r="R1764" s="12">
        <v>723416</v>
      </c>
      <c r="S1764" s="12"/>
      <c r="T1764" s="31">
        <v>723416</v>
      </c>
      <c r="U1764" s="12"/>
      <c r="V1764" s="12">
        <v>0</v>
      </c>
      <c r="W1764" s="12"/>
      <c r="X1764" s="304">
        <v>13266</v>
      </c>
      <c r="Y1764" s="12"/>
      <c r="Z1764" s="5" t="str">
        <f t="shared" si="27"/>
        <v>No</v>
      </c>
      <c r="AA1764" s="6"/>
      <c r="AB1764" s="5"/>
    </row>
    <row r="1765" spans="1:28">
      <c r="A1765" s="5" t="s">
        <v>3996</v>
      </c>
      <c r="B1765" s="5" t="s">
        <v>3997</v>
      </c>
      <c r="C1765" s="5" t="s">
        <v>65</v>
      </c>
      <c r="D1765" s="316" t="s">
        <v>3998</v>
      </c>
      <c r="E1765" s="318" t="s">
        <v>3999</v>
      </c>
      <c r="F1765" s="5" t="s">
        <v>187</v>
      </c>
      <c r="G1765" s="5" t="s">
        <v>222</v>
      </c>
      <c r="H1765" s="6">
        <v>0</v>
      </c>
      <c r="I1765" s="6">
        <v>4</v>
      </c>
      <c r="J1765" s="12">
        <v>0</v>
      </c>
      <c r="K1765" s="12"/>
      <c r="L1765" s="12">
        <v>0</v>
      </c>
      <c r="M1765" s="12"/>
      <c r="N1765" s="12">
        <v>0</v>
      </c>
      <c r="O1765" s="12"/>
      <c r="P1765" s="12">
        <v>0</v>
      </c>
      <c r="Q1765" s="12"/>
      <c r="R1765" s="12">
        <v>134514</v>
      </c>
      <c r="S1765" s="12"/>
      <c r="T1765" s="31">
        <v>134514</v>
      </c>
      <c r="U1765" s="12"/>
      <c r="V1765" s="12">
        <v>0</v>
      </c>
      <c r="W1765" s="12"/>
      <c r="X1765" s="304">
        <v>1666</v>
      </c>
      <c r="Y1765" s="12"/>
      <c r="Z1765" s="5" t="str">
        <f t="shared" si="27"/>
        <v>No</v>
      </c>
      <c r="AA1765" s="6"/>
      <c r="AB1765" s="5"/>
    </row>
    <row r="1766" spans="1:28">
      <c r="A1766" s="5" t="s">
        <v>4182</v>
      </c>
      <c r="B1766" s="5" t="s">
        <v>4183</v>
      </c>
      <c r="C1766" s="5" t="s">
        <v>65</v>
      </c>
      <c r="D1766" s="316" t="s">
        <v>4184</v>
      </c>
      <c r="E1766" s="318" t="s">
        <v>4185</v>
      </c>
      <c r="F1766" s="5" t="s">
        <v>187</v>
      </c>
      <c r="G1766" s="5" t="s">
        <v>222</v>
      </c>
      <c r="H1766" s="6">
        <v>0</v>
      </c>
      <c r="I1766" s="6">
        <v>4</v>
      </c>
      <c r="J1766" s="12">
        <v>0</v>
      </c>
      <c r="K1766" s="12"/>
      <c r="L1766" s="12">
        <v>0</v>
      </c>
      <c r="M1766" s="12"/>
      <c r="N1766" s="12">
        <v>0</v>
      </c>
      <c r="O1766" s="12"/>
      <c r="P1766" s="12">
        <v>0</v>
      </c>
      <c r="Q1766" s="12"/>
      <c r="R1766" s="12">
        <v>196875</v>
      </c>
      <c r="S1766" s="12"/>
      <c r="T1766" s="31">
        <v>196875</v>
      </c>
      <c r="U1766" s="12"/>
      <c r="V1766" s="12">
        <v>0</v>
      </c>
      <c r="W1766" s="12"/>
      <c r="X1766" s="304">
        <v>4019</v>
      </c>
      <c r="Y1766" s="12"/>
      <c r="Z1766" s="5" t="str">
        <f t="shared" si="27"/>
        <v>No</v>
      </c>
      <c r="AA1766" s="6"/>
      <c r="AB1766" s="5"/>
    </row>
    <row r="1767" spans="1:28">
      <c r="A1767" s="5" t="s">
        <v>2054</v>
      </c>
      <c r="B1767" s="5" t="s">
        <v>2055</v>
      </c>
      <c r="C1767" s="5" t="s">
        <v>16</v>
      </c>
      <c r="D1767" s="316" t="s">
        <v>2056</v>
      </c>
      <c r="E1767" s="318" t="s">
        <v>2057</v>
      </c>
      <c r="F1767" s="5" t="s">
        <v>187</v>
      </c>
      <c r="G1767" s="5" t="s">
        <v>222</v>
      </c>
      <c r="H1767" s="6">
        <v>0</v>
      </c>
      <c r="I1767" s="6">
        <v>4</v>
      </c>
      <c r="J1767" s="12">
        <v>0</v>
      </c>
      <c r="K1767" s="12"/>
      <c r="L1767" s="12">
        <v>0</v>
      </c>
      <c r="M1767" s="12"/>
      <c r="N1767" s="12">
        <v>0</v>
      </c>
      <c r="O1767" s="12"/>
      <c r="P1767" s="12">
        <v>0</v>
      </c>
      <c r="Q1767" s="12"/>
      <c r="R1767" s="12">
        <v>205104</v>
      </c>
      <c r="S1767" s="12"/>
      <c r="T1767" s="31">
        <v>205104</v>
      </c>
      <c r="U1767" s="12"/>
      <c r="V1767" s="12">
        <v>0</v>
      </c>
      <c r="W1767" s="12"/>
      <c r="X1767" s="304">
        <v>4184</v>
      </c>
      <c r="Y1767" s="12"/>
      <c r="Z1767" s="5" t="str">
        <f t="shared" si="27"/>
        <v>No</v>
      </c>
      <c r="AA1767" s="6"/>
      <c r="AB1767" s="5"/>
    </row>
    <row r="1768" spans="1:28">
      <c r="A1768" s="5" t="s">
        <v>335</v>
      </c>
      <c r="B1768" s="5" t="s">
        <v>336</v>
      </c>
      <c r="C1768" s="5" t="s">
        <v>55</v>
      </c>
      <c r="D1768" s="316">
        <v>1088</v>
      </c>
      <c r="E1768" s="318">
        <v>10088</v>
      </c>
      <c r="F1768" s="5" t="s">
        <v>189</v>
      </c>
      <c r="G1768" s="5" t="s">
        <v>185</v>
      </c>
      <c r="H1768" s="6">
        <v>203914</v>
      </c>
      <c r="I1768" s="6">
        <v>4</v>
      </c>
      <c r="J1768" s="12">
        <v>3538353</v>
      </c>
      <c r="K1768" s="12"/>
      <c r="L1768" s="12">
        <v>948789</v>
      </c>
      <c r="M1768" s="12"/>
      <c r="N1768" s="12">
        <v>237477</v>
      </c>
      <c r="O1768" s="12"/>
      <c r="P1768" s="12">
        <v>1659190</v>
      </c>
      <c r="Q1768" s="12"/>
      <c r="R1768" s="12">
        <v>0</v>
      </c>
      <c r="S1768" s="12"/>
      <c r="T1768" s="31">
        <v>6383809</v>
      </c>
      <c r="U1768" s="12"/>
      <c r="V1768" s="12">
        <v>0</v>
      </c>
      <c r="W1768" s="12"/>
      <c r="X1768" s="304">
        <v>16281</v>
      </c>
      <c r="Y1768" s="12"/>
      <c r="Z1768" s="5" t="str">
        <f t="shared" si="27"/>
        <v>No</v>
      </c>
      <c r="AA1768" s="6"/>
      <c r="AB1768" s="5"/>
    </row>
    <row r="1769" spans="1:28">
      <c r="A1769" s="5" t="s">
        <v>3800</v>
      </c>
      <c r="B1769" s="5" t="s">
        <v>3801</v>
      </c>
      <c r="C1769" s="5" t="s">
        <v>48</v>
      </c>
      <c r="D1769" s="316" t="s">
        <v>3802</v>
      </c>
      <c r="E1769" s="318" t="s">
        <v>3803</v>
      </c>
      <c r="F1769" s="5" t="s">
        <v>187</v>
      </c>
      <c r="G1769" s="5" t="s">
        <v>222</v>
      </c>
      <c r="H1769" s="6">
        <v>0</v>
      </c>
      <c r="I1769" s="6">
        <v>4</v>
      </c>
      <c r="J1769" s="12">
        <v>0</v>
      </c>
      <c r="K1769" s="12"/>
      <c r="L1769" s="12">
        <v>0</v>
      </c>
      <c r="M1769" s="12"/>
      <c r="N1769" s="12">
        <v>0</v>
      </c>
      <c r="O1769" s="12"/>
      <c r="P1769" s="12">
        <v>0</v>
      </c>
      <c r="Q1769" s="12"/>
      <c r="R1769" s="12">
        <v>137852</v>
      </c>
      <c r="S1769" s="12"/>
      <c r="T1769" s="31">
        <v>137852</v>
      </c>
      <c r="U1769" s="12"/>
      <c r="V1769" s="12">
        <v>0</v>
      </c>
      <c r="W1769" s="12"/>
      <c r="X1769" s="304">
        <v>5498</v>
      </c>
      <c r="Y1769" s="12"/>
      <c r="Z1769" s="5" t="str">
        <f t="shared" si="27"/>
        <v>No</v>
      </c>
      <c r="AA1769" s="6"/>
      <c r="AB1769" s="5"/>
    </row>
    <row r="1770" spans="1:28">
      <c r="A1770" s="5" t="s">
        <v>1397</v>
      </c>
      <c r="B1770" s="5" t="s">
        <v>1363</v>
      </c>
      <c r="C1770" s="5" t="s">
        <v>33</v>
      </c>
      <c r="D1770" s="316">
        <v>1132</v>
      </c>
      <c r="E1770" s="318">
        <v>10132</v>
      </c>
      <c r="F1770" s="5" t="s">
        <v>201</v>
      </c>
      <c r="G1770" s="5" t="s">
        <v>5166</v>
      </c>
      <c r="H1770" s="6">
        <v>924859</v>
      </c>
      <c r="I1770" s="6">
        <v>4</v>
      </c>
      <c r="J1770" s="12">
        <v>0</v>
      </c>
      <c r="K1770" s="12"/>
      <c r="L1770" s="12">
        <v>0</v>
      </c>
      <c r="M1770" s="12"/>
      <c r="N1770" s="12">
        <v>0</v>
      </c>
      <c r="O1770" s="12"/>
      <c r="P1770" s="12">
        <v>0</v>
      </c>
      <c r="Q1770" s="12"/>
      <c r="R1770" s="12">
        <v>440875</v>
      </c>
      <c r="S1770" s="12"/>
      <c r="T1770" s="31">
        <v>440875</v>
      </c>
      <c r="U1770" s="12"/>
      <c r="V1770" s="12">
        <v>0</v>
      </c>
      <c r="W1770" s="12"/>
      <c r="X1770" s="304">
        <v>1655</v>
      </c>
      <c r="Y1770" s="12"/>
      <c r="Z1770" s="5" t="str">
        <f t="shared" si="27"/>
        <v>No</v>
      </c>
      <c r="AA1770" s="6"/>
      <c r="AB1770" s="5"/>
    </row>
    <row r="1771" spans="1:28">
      <c r="A1771" s="5" t="s">
        <v>6094</v>
      </c>
      <c r="B1771" s="5" t="s">
        <v>5887</v>
      </c>
      <c r="C1771" s="5" t="s">
        <v>56</v>
      </c>
      <c r="D1771" s="316"/>
      <c r="E1771" s="318" t="s">
        <v>6095</v>
      </c>
      <c r="F1771" s="5" t="s">
        <v>235</v>
      </c>
      <c r="G1771" s="5" t="s">
        <v>222</v>
      </c>
      <c r="H1771" s="6">
        <v>0</v>
      </c>
      <c r="I1771" s="6">
        <v>4</v>
      </c>
      <c r="J1771" s="12">
        <v>0</v>
      </c>
      <c r="K1771" s="12"/>
      <c r="L1771" s="12">
        <v>0</v>
      </c>
      <c r="M1771" s="12"/>
      <c r="N1771" s="12">
        <v>0</v>
      </c>
      <c r="O1771" s="12"/>
      <c r="P1771" s="12">
        <v>0</v>
      </c>
      <c r="Q1771" s="12"/>
      <c r="R1771" s="12">
        <v>140000</v>
      </c>
      <c r="S1771" s="12"/>
      <c r="T1771" s="31">
        <v>140000</v>
      </c>
      <c r="U1771" s="12"/>
      <c r="V1771" s="12">
        <v>0</v>
      </c>
      <c r="W1771" s="12"/>
      <c r="X1771" s="304">
        <v>3056</v>
      </c>
      <c r="Y1771" s="12"/>
      <c r="Z1771" s="5" t="str">
        <f t="shared" si="27"/>
        <v>No</v>
      </c>
      <c r="AA1771" s="6"/>
      <c r="AB1771" s="5"/>
    </row>
    <row r="1772" spans="1:28">
      <c r="A1772" s="5" t="s">
        <v>1029</v>
      </c>
      <c r="B1772" s="5" t="s">
        <v>1030</v>
      </c>
      <c r="C1772" s="5" t="s">
        <v>21</v>
      </c>
      <c r="D1772" s="316" t="s">
        <v>1031</v>
      </c>
      <c r="E1772" s="318">
        <v>99256</v>
      </c>
      <c r="F1772" s="5" t="s">
        <v>160</v>
      </c>
      <c r="G1772" s="5" t="s">
        <v>5166</v>
      </c>
      <c r="H1772" s="6">
        <v>0</v>
      </c>
      <c r="I1772" s="6">
        <v>4</v>
      </c>
      <c r="J1772" s="12">
        <v>0</v>
      </c>
      <c r="K1772" s="12"/>
      <c r="L1772" s="12">
        <v>0</v>
      </c>
      <c r="M1772" s="12"/>
      <c r="N1772" s="12">
        <v>0</v>
      </c>
      <c r="O1772" s="12"/>
      <c r="P1772" s="12">
        <v>0</v>
      </c>
      <c r="Q1772" s="12"/>
      <c r="R1772" s="12">
        <v>122109</v>
      </c>
      <c r="S1772" s="12"/>
      <c r="T1772" s="31">
        <v>122109</v>
      </c>
      <c r="U1772" s="12"/>
      <c r="V1772" s="12">
        <v>0</v>
      </c>
      <c r="W1772" s="12"/>
      <c r="X1772" s="304">
        <v>1607</v>
      </c>
      <c r="Y1772" s="12"/>
      <c r="Z1772" s="5" t="str">
        <f t="shared" si="27"/>
        <v>No</v>
      </c>
      <c r="AA1772" s="6"/>
      <c r="AB1772" s="5"/>
    </row>
    <row r="1773" spans="1:28">
      <c r="A1773" s="5" t="s">
        <v>1928</v>
      </c>
      <c r="B1773" s="5" t="s">
        <v>1064</v>
      </c>
      <c r="C1773" s="5" t="s">
        <v>63</v>
      </c>
      <c r="D1773" s="316" t="s">
        <v>1929</v>
      </c>
      <c r="E1773" s="318" t="s">
        <v>1930</v>
      </c>
      <c r="F1773" s="5" t="s">
        <v>187</v>
      </c>
      <c r="G1773" s="5" t="s">
        <v>222</v>
      </c>
      <c r="H1773" s="6">
        <v>0</v>
      </c>
      <c r="I1773" s="6">
        <v>4</v>
      </c>
      <c r="J1773" s="12">
        <v>0</v>
      </c>
      <c r="K1773" s="12"/>
      <c r="L1773" s="12">
        <v>0</v>
      </c>
      <c r="M1773" s="12"/>
      <c r="N1773" s="12">
        <v>0</v>
      </c>
      <c r="O1773" s="12"/>
      <c r="P1773" s="12">
        <v>0</v>
      </c>
      <c r="Q1773" s="12"/>
      <c r="R1773" s="12">
        <v>435303</v>
      </c>
      <c r="S1773" s="12"/>
      <c r="T1773" s="31">
        <v>435303</v>
      </c>
      <c r="U1773" s="12"/>
      <c r="V1773" s="12">
        <v>0</v>
      </c>
      <c r="W1773" s="12"/>
      <c r="X1773" s="304">
        <v>5907</v>
      </c>
      <c r="Y1773" s="12"/>
      <c r="Z1773" s="5" t="str">
        <f t="shared" si="27"/>
        <v>No</v>
      </c>
      <c r="AA1773" s="6"/>
      <c r="AB1773" s="5"/>
    </row>
    <row r="1774" spans="1:28">
      <c r="A1774" s="5" t="s">
        <v>6113</v>
      </c>
      <c r="B1774" s="5" t="s">
        <v>360</v>
      </c>
      <c r="C1774" s="5" t="s">
        <v>45</v>
      </c>
      <c r="D1774" s="316"/>
      <c r="E1774" s="318">
        <v>50521</v>
      </c>
      <c r="F1774" s="5" t="s">
        <v>201</v>
      </c>
      <c r="G1774" s="5" t="s">
        <v>185</v>
      </c>
      <c r="H1774" s="6">
        <v>8608208</v>
      </c>
      <c r="I1774" s="6">
        <v>4</v>
      </c>
      <c r="J1774" s="12">
        <v>910194</v>
      </c>
      <c r="K1774" s="12"/>
      <c r="L1774" s="12">
        <v>75764</v>
      </c>
      <c r="M1774" s="12"/>
      <c r="N1774" s="12">
        <v>28500</v>
      </c>
      <c r="O1774" s="12"/>
      <c r="P1774" s="12">
        <v>192612</v>
      </c>
      <c r="Q1774" s="12"/>
      <c r="R1774" s="12">
        <v>0</v>
      </c>
      <c r="S1774" s="12"/>
      <c r="T1774" s="31">
        <v>1207070</v>
      </c>
      <c r="U1774" s="12"/>
      <c r="V1774" s="12">
        <v>0</v>
      </c>
      <c r="W1774" s="12"/>
      <c r="X1774" s="304">
        <v>11366</v>
      </c>
      <c r="Y1774" s="12"/>
      <c r="Z1774" s="5" t="str">
        <f t="shared" si="27"/>
        <v>No</v>
      </c>
      <c r="AA1774" s="6"/>
      <c r="AB1774" s="5"/>
    </row>
    <row r="1775" spans="1:28">
      <c r="A1775" s="5" t="s">
        <v>3255</v>
      </c>
      <c r="B1775" s="5" t="s">
        <v>6093</v>
      </c>
      <c r="C1775" s="5" t="s">
        <v>57</v>
      </c>
      <c r="D1775" s="316" t="s">
        <v>3256</v>
      </c>
      <c r="E1775" s="318" t="s">
        <v>3257</v>
      </c>
      <c r="F1775" s="5" t="s">
        <v>187</v>
      </c>
      <c r="G1775" s="5" t="s">
        <v>222</v>
      </c>
      <c r="H1775" s="6">
        <v>0</v>
      </c>
      <c r="I1775" s="6">
        <v>4</v>
      </c>
      <c r="J1775" s="12">
        <v>0</v>
      </c>
      <c r="K1775" s="12"/>
      <c r="L1775" s="12">
        <v>0</v>
      </c>
      <c r="M1775" s="12"/>
      <c r="N1775" s="12">
        <v>0</v>
      </c>
      <c r="O1775" s="12"/>
      <c r="P1775" s="12">
        <v>0</v>
      </c>
      <c r="Q1775" s="12"/>
      <c r="R1775" s="12">
        <v>447818</v>
      </c>
      <c r="S1775" s="12"/>
      <c r="T1775" s="31">
        <v>447818</v>
      </c>
      <c r="U1775" s="12"/>
      <c r="V1775" s="12">
        <v>0</v>
      </c>
      <c r="W1775" s="12"/>
      <c r="X1775" s="304">
        <v>11943</v>
      </c>
      <c r="Y1775" s="12"/>
      <c r="Z1775" s="5" t="str">
        <f t="shared" si="27"/>
        <v>No</v>
      </c>
      <c r="AA1775" s="6"/>
      <c r="AB1775" s="5"/>
    </row>
    <row r="1776" spans="1:28">
      <c r="A1776" s="5" t="s">
        <v>943</v>
      </c>
      <c r="B1776" s="5" t="s">
        <v>401</v>
      </c>
      <c r="C1776" s="5" t="s">
        <v>74</v>
      </c>
      <c r="D1776" s="316">
        <v>2187</v>
      </c>
      <c r="E1776" s="318">
        <v>20187</v>
      </c>
      <c r="F1776" s="5" t="s">
        <v>187</v>
      </c>
      <c r="G1776" s="5" t="s">
        <v>5166</v>
      </c>
      <c r="H1776" s="6">
        <v>423566</v>
      </c>
      <c r="I1776" s="6">
        <v>4</v>
      </c>
      <c r="J1776" s="12">
        <v>0</v>
      </c>
      <c r="K1776" s="12"/>
      <c r="L1776" s="12">
        <v>0</v>
      </c>
      <c r="M1776" s="12"/>
      <c r="N1776" s="12">
        <v>0</v>
      </c>
      <c r="O1776" s="12"/>
      <c r="P1776" s="12">
        <v>0</v>
      </c>
      <c r="Q1776" s="12"/>
      <c r="R1776" s="12">
        <v>719595</v>
      </c>
      <c r="S1776" s="12"/>
      <c r="T1776" s="31">
        <v>719595</v>
      </c>
      <c r="U1776" s="12"/>
      <c r="V1776" s="12">
        <v>0</v>
      </c>
      <c r="W1776" s="12"/>
      <c r="X1776" s="304">
        <v>7136</v>
      </c>
      <c r="Y1776" s="12"/>
      <c r="Z1776" s="5" t="str">
        <f t="shared" si="27"/>
        <v>No</v>
      </c>
      <c r="AA1776" s="6"/>
      <c r="AB1776" s="5"/>
    </row>
    <row r="1777" spans="1:28">
      <c r="A1777" s="5" t="s">
        <v>4052</v>
      </c>
      <c r="B1777" s="5" t="s">
        <v>4053</v>
      </c>
      <c r="C1777" s="5" t="s">
        <v>65</v>
      </c>
      <c r="D1777" s="316" t="s">
        <v>4054</v>
      </c>
      <c r="E1777" s="318" t="s">
        <v>4055</v>
      </c>
      <c r="F1777" s="5" t="s">
        <v>187</v>
      </c>
      <c r="G1777" s="5" t="s">
        <v>222</v>
      </c>
      <c r="H1777" s="6">
        <v>0</v>
      </c>
      <c r="I1777" s="6">
        <v>4</v>
      </c>
      <c r="J1777" s="12">
        <v>0</v>
      </c>
      <c r="K1777" s="12"/>
      <c r="L1777" s="12">
        <v>0</v>
      </c>
      <c r="M1777" s="12"/>
      <c r="N1777" s="12">
        <v>0</v>
      </c>
      <c r="O1777" s="12"/>
      <c r="P1777" s="12">
        <v>0</v>
      </c>
      <c r="Q1777" s="12"/>
      <c r="R1777" s="12">
        <v>128212</v>
      </c>
      <c r="S1777" s="12"/>
      <c r="T1777" s="31">
        <v>128212</v>
      </c>
      <c r="U1777" s="12"/>
      <c r="V1777" s="12">
        <v>0</v>
      </c>
      <c r="W1777" s="12"/>
      <c r="X1777" s="304">
        <v>1909</v>
      </c>
      <c r="Y1777" s="12"/>
      <c r="Z1777" s="5" t="str">
        <f t="shared" si="27"/>
        <v>No</v>
      </c>
      <c r="AA1777" s="6"/>
      <c r="AB1777" s="5"/>
    </row>
    <row r="1778" spans="1:28">
      <c r="A1778" s="5" t="s">
        <v>5720</v>
      </c>
      <c r="B1778" s="5" t="s">
        <v>5721</v>
      </c>
      <c r="C1778" s="5" t="s">
        <v>21</v>
      </c>
      <c r="D1778" s="316"/>
      <c r="E1778" s="318">
        <v>90254</v>
      </c>
      <c r="F1778" s="5" t="s">
        <v>187</v>
      </c>
      <c r="G1778" s="5" t="s">
        <v>5166</v>
      </c>
      <c r="H1778" s="6">
        <v>12150996</v>
      </c>
      <c r="I1778" s="6">
        <v>4</v>
      </c>
      <c r="J1778" s="12">
        <v>0</v>
      </c>
      <c r="K1778" s="12"/>
      <c r="L1778" s="12">
        <v>0</v>
      </c>
      <c r="M1778" s="12"/>
      <c r="N1778" s="12">
        <v>0</v>
      </c>
      <c r="O1778" s="12"/>
      <c r="P1778" s="12">
        <v>0</v>
      </c>
      <c r="Q1778" s="12"/>
      <c r="R1778" s="12">
        <v>537664</v>
      </c>
      <c r="S1778" s="12"/>
      <c r="T1778" s="31">
        <v>537664</v>
      </c>
      <c r="U1778" s="12"/>
      <c r="V1778" s="12">
        <v>0</v>
      </c>
      <c r="W1778" s="12"/>
      <c r="X1778" s="304">
        <v>8331</v>
      </c>
      <c r="Y1778" s="12"/>
      <c r="Z1778" s="5" t="str">
        <f t="shared" si="27"/>
        <v>No</v>
      </c>
      <c r="AA1778" s="6"/>
      <c r="AB1778" s="5"/>
    </row>
    <row r="1779" spans="1:28">
      <c r="A1779" s="5" t="s">
        <v>4133</v>
      </c>
      <c r="B1779" s="5" t="s">
        <v>2565</v>
      </c>
      <c r="C1779" s="5" t="s">
        <v>48</v>
      </c>
      <c r="D1779" s="316" t="s">
        <v>4134</v>
      </c>
      <c r="E1779" s="318" t="s">
        <v>4135</v>
      </c>
      <c r="F1779" s="5" t="s">
        <v>235</v>
      </c>
      <c r="G1779" s="5" t="s">
        <v>222</v>
      </c>
      <c r="H1779" s="6">
        <v>0</v>
      </c>
      <c r="I1779" s="6">
        <v>4</v>
      </c>
      <c r="J1779" s="12">
        <v>0</v>
      </c>
      <c r="K1779" s="12"/>
      <c r="L1779" s="12">
        <v>0</v>
      </c>
      <c r="M1779" s="12"/>
      <c r="N1779" s="12">
        <v>0</v>
      </c>
      <c r="O1779" s="12"/>
      <c r="P1779" s="12">
        <v>0</v>
      </c>
      <c r="Q1779" s="12"/>
      <c r="R1779" s="12">
        <v>136450</v>
      </c>
      <c r="S1779" s="12"/>
      <c r="T1779" s="31">
        <v>136450</v>
      </c>
      <c r="U1779" s="12"/>
      <c r="V1779" s="12">
        <v>0</v>
      </c>
      <c r="W1779" s="12"/>
      <c r="X1779" s="304">
        <v>3985</v>
      </c>
      <c r="Y1779" s="12"/>
      <c r="Z1779" s="5" t="str">
        <f t="shared" si="27"/>
        <v>No</v>
      </c>
      <c r="AA1779" s="6"/>
      <c r="AB1779" s="5"/>
    </row>
    <row r="1780" spans="1:28">
      <c r="A1780" s="5" t="s">
        <v>6096</v>
      </c>
      <c r="B1780" s="5" t="s">
        <v>2585</v>
      </c>
      <c r="C1780" s="5" t="s">
        <v>113</v>
      </c>
      <c r="D1780" s="316" t="s">
        <v>2586</v>
      </c>
      <c r="E1780" s="318" t="s">
        <v>2587</v>
      </c>
      <c r="F1780" s="5" t="s">
        <v>189</v>
      </c>
      <c r="G1780" s="5" t="s">
        <v>222</v>
      </c>
      <c r="H1780" s="6">
        <v>0</v>
      </c>
      <c r="I1780" s="6">
        <v>4</v>
      </c>
      <c r="J1780" s="12">
        <v>0</v>
      </c>
      <c r="K1780" s="12"/>
      <c r="L1780" s="12">
        <v>0</v>
      </c>
      <c r="M1780" s="12"/>
      <c r="N1780" s="12">
        <v>0</v>
      </c>
      <c r="O1780" s="12"/>
      <c r="P1780" s="12">
        <v>0</v>
      </c>
      <c r="Q1780" s="12"/>
      <c r="R1780" s="12">
        <v>453064</v>
      </c>
      <c r="S1780" s="12"/>
      <c r="T1780" s="31">
        <v>453064</v>
      </c>
      <c r="U1780" s="12"/>
      <c r="V1780" s="12">
        <v>0</v>
      </c>
      <c r="W1780" s="12"/>
      <c r="X1780" s="304">
        <v>7723</v>
      </c>
      <c r="Y1780" s="12"/>
      <c r="Z1780" s="5" t="str">
        <f t="shared" si="27"/>
        <v>No</v>
      </c>
      <c r="AA1780" s="6"/>
      <c r="AB1780" s="5"/>
    </row>
    <row r="1781" spans="1:28">
      <c r="A1781" s="5" t="s">
        <v>5791</v>
      </c>
      <c r="B1781" s="5" t="s">
        <v>5792</v>
      </c>
      <c r="C1781" s="5" t="s">
        <v>48</v>
      </c>
      <c r="D1781" s="316"/>
      <c r="E1781" s="318" t="s">
        <v>5793</v>
      </c>
      <c r="F1781" s="5" t="s">
        <v>235</v>
      </c>
      <c r="G1781" s="5" t="s">
        <v>222</v>
      </c>
      <c r="H1781" s="6">
        <v>0</v>
      </c>
      <c r="I1781" s="6">
        <v>4</v>
      </c>
      <c r="J1781" s="12">
        <v>0</v>
      </c>
      <c r="K1781" s="12"/>
      <c r="L1781" s="12">
        <v>0</v>
      </c>
      <c r="M1781" s="12"/>
      <c r="N1781" s="12">
        <v>0</v>
      </c>
      <c r="O1781" s="12"/>
      <c r="P1781" s="12">
        <v>0</v>
      </c>
      <c r="Q1781" s="12"/>
      <c r="R1781" s="12">
        <v>228855</v>
      </c>
      <c r="S1781" s="12"/>
      <c r="T1781" s="31">
        <v>228855</v>
      </c>
      <c r="U1781" s="12"/>
      <c r="V1781" s="12">
        <v>0</v>
      </c>
      <c r="W1781" s="12"/>
      <c r="X1781" s="304">
        <v>4912</v>
      </c>
      <c r="Y1781" s="12"/>
      <c r="Z1781" s="5" t="str">
        <f t="shared" si="27"/>
        <v>No</v>
      </c>
      <c r="AA1781" s="6"/>
      <c r="AB1781" s="5"/>
    </row>
    <row r="1782" spans="1:28">
      <c r="A1782" s="5" t="s">
        <v>2359</v>
      </c>
      <c r="B1782" s="5" t="s">
        <v>2360</v>
      </c>
      <c r="C1782" s="5" t="s">
        <v>16</v>
      </c>
      <c r="D1782" s="316" t="s">
        <v>2361</v>
      </c>
      <c r="E1782" s="318" t="s">
        <v>2362</v>
      </c>
      <c r="F1782" s="5" t="s">
        <v>187</v>
      </c>
      <c r="G1782" s="5" t="s">
        <v>222</v>
      </c>
      <c r="H1782" s="6">
        <v>0</v>
      </c>
      <c r="I1782" s="6">
        <v>4</v>
      </c>
      <c r="J1782" s="12">
        <v>0</v>
      </c>
      <c r="K1782" s="12"/>
      <c r="L1782" s="12">
        <v>0</v>
      </c>
      <c r="M1782" s="12"/>
      <c r="N1782" s="12">
        <v>0</v>
      </c>
      <c r="O1782" s="12"/>
      <c r="P1782" s="12">
        <v>0</v>
      </c>
      <c r="Q1782" s="12"/>
      <c r="R1782" s="12">
        <v>162348</v>
      </c>
      <c r="S1782" s="12"/>
      <c r="T1782" s="31">
        <v>162348</v>
      </c>
      <c r="U1782" s="12"/>
      <c r="V1782" s="12">
        <v>0</v>
      </c>
      <c r="W1782" s="12"/>
      <c r="X1782" s="304">
        <v>2374</v>
      </c>
      <c r="Y1782" s="12"/>
      <c r="Z1782" s="5" t="str">
        <f t="shared" si="27"/>
        <v>No</v>
      </c>
      <c r="AA1782" s="6"/>
      <c r="AB1782" s="5"/>
    </row>
    <row r="1783" spans="1:28">
      <c r="A1783" s="5" t="s">
        <v>3935</v>
      </c>
      <c r="B1783" s="5" t="s">
        <v>5883</v>
      </c>
      <c r="C1783" s="5" t="s">
        <v>60</v>
      </c>
      <c r="D1783" s="316" t="s">
        <v>3936</v>
      </c>
      <c r="E1783" s="318" t="s">
        <v>3937</v>
      </c>
      <c r="F1783" s="5" t="s">
        <v>187</v>
      </c>
      <c r="G1783" s="5" t="s">
        <v>222</v>
      </c>
      <c r="H1783" s="6">
        <v>0</v>
      </c>
      <c r="I1783" s="6">
        <v>4</v>
      </c>
      <c r="J1783" s="12">
        <v>0</v>
      </c>
      <c r="K1783" s="12"/>
      <c r="L1783" s="12">
        <v>0</v>
      </c>
      <c r="M1783" s="12"/>
      <c r="N1783" s="12">
        <v>0</v>
      </c>
      <c r="O1783" s="12"/>
      <c r="P1783" s="12">
        <v>0</v>
      </c>
      <c r="Q1783" s="12"/>
      <c r="R1783" s="12">
        <v>173491</v>
      </c>
      <c r="S1783" s="12"/>
      <c r="T1783" s="31">
        <v>173491</v>
      </c>
      <c r="U1783" s="12"/>
      <c r="V1783" s="12">
        <v>0</v>
      </c>
      <c r="W1783" s="12"/>
      <c r="X1783" s="304">
        <v>3537</v>
      </c>
      <c r="Y1783" s="12"/>
      <c r="Z1783" s="5" t="str">
        <f t="shared" si="27"/>
        <v>No</v>
      </c>
      <c r="AA1783" s="6"/>
      <c r="AB1783" s="5"/>
    </row>
    <row r="1784" spans="1:28">
      <c r="A1784" s="5" t="s">
        <v>4069</v>
      </c>
      <c r="B1784" s="5" t="s">
        <v>4070</v>
      </c>
      <c r="C1784" s="5" t="s">
        <v>65</v>
      </c>
      <c r="D1784" s="316" t="s">
        <v>4071</v>
      </c>
      <c r="E1784" s="318" t="s">
        <v>4072</v>
      </c>
      <c r="F1784" s="5" t="s">
        <v>235</v>
      </c>
      <c r="G1784" s="5" t="s">
        <v>222</v>
      </c>
      <c r="H1784" s="6">
        <v>0</v>
      </c>
      <c r="I1784" s="6">
        <v>4</v>
      </c>
      <c r="J1784" s="12">
        <v>0</v>
      </c>
      <c r="K1784" s="12"/>
      <c r="L1784" s="12">
        <v>0</v>
      </c>
      <c r="M1784" s="12"/>
      <c r="N1784" s="12">
        <v>0</v>
      </c>
      <c r="O1784" s="12"/>
      <c r="P1784" s="12">
        <v>0</v>
      </c>
      <c r="Q1784" s="12"/>
      <c r="R1784" s="12">
        <v>99006</v>
      </c>
      <c r="S1784" s="12"/>
      <c r="T1784" s="31">
        <v>99006</v>
      </c>
      <c r="U1784" s="12"/>
      <c r="V1784" s="12">
        <v>0</v>
      </c>
      <c r="W1784" s="12"/>
      <c r="X1784" s="304">
        <v>1807</v>
      </c>
      <c r="Y1784" s="12"/>
      <c r="Z1784" s="5" t="str">
        <f t="shared" si="27"/>
        <v>No</v>
      </c>
      <c r="AA1784" s="6"/>
      <c r="AB1784" s="5"/>
    </row>
    <row r="1785" spans="1:28">
      <c r="A1785" s="5" t="s">
        <v>5351</v>
      </c>
      <c r="B1785" s="5" t="s">
        <v>225</v>
      </c>
      <c r="C1785" s="5" t="s">
        <v>109</v>
      </c>
      <c r="D1785" s="316"/>
      <c r="E1785" s="318" t="s">
        <v>5352</v>
      </c>
      <c r="F1785" s="5" t="s">
        <v>201</v>
      </c>
      <c r="G1785" s="5" t="s">
        <v>222</v>
      </c>
      <c r="H1785" s="6">
        <v>0</v>
      </c>
      <c r="I1785" s="6">
        <v>4</v>
      </c>
      <c r="J1785" s="12">
        <v>0</v>
      </c>
      <c r="K1785" s="12"/>
      <c r="L1785" s="12">
        <v>0</v>
      </c>
      <c r="M1785" s="12"/>
      <c r="N1785" s="12">
        <v>0</v>
      </c>
      <c r="O1785" s="12"/>
      <c r="P1785" s="12">
        <v>0</v>
      </c>
      <c r="Q1785" s="12"/>
      <c r="R1785" s="12">
        <v>227065</v>
      </c>
      <c r="S1785" s="12"/>
      <c r="T1785" s="31">
        <v>227065</v>
      </c>
      <c r="U1785" s="12"/>
      <c r="V1785" s="12">
        <v>0</v>
      </c>
      <c r="W1785" s="12"/>
      <c r="X1785" s="304">
        <v>4420</v>
      </c>
      <c r="Y1785" s="12"/>
      <c r="Z1785" s="5" t="str">
        <f t="shared" si="27"/>
        <v>No</v>
      </c>
      <c r="AA1785" s="6"/>
      <c r="AB1785" s="5"/>
    </row>
    <row r="1786" spans="1:28">
      <c r="A1786" s="5" t="s">
        <v>5500</v>
      </c>
      <c r="B1786" s="5" t="s">
        <v>4295</v>
      </c>
      <c r="C1786" s="5" t="s">
        <v>117</v>
      </c>
      <c r="D1786" s="316" t="s">
        <v>5501</v>
      </c>
      <c r="E1786" s="318" t="s">
        <v>5502</v>
      </c>
      <c r="F1786" s="5" t="s">
        <v>235</v>
      </c>
      <c r="G1786" s="5" t="s">
        <v>222</v>
      </c>
      <c r="H1786" s="6">
        <v>0</v>
      </c>
      <c r="I1786" s="6">
        <v>4</v>
      </c>
      <c r="J1786" s="12">
        <v>0</v>
      </c>
      <c r="K1786" s="12"/>
      <c r="L1786" s="12">
        <v>0</v>
      </c>
      <c r="M1786" s="12"/>
      <c r="N1786" s="12">
        <v>0</v>
      </c>
      <c r="O1786" s="12"/>
      <c r="P1786" s="12">
        <v>0</v>
      </c>
      <c r="Q1786" s="12"/>
      <c r="R1786" s="12">
        <v>112001</v>
      </c>
      <c r="S1786" s="12"/>
      <c r="T1786" s="31">
        <v>112001</v>
      </c>
      <c r="U1786" s="12"/>
      <c r="V1786" s="12">
        <v>0</v>
      </c>
      <c r="W1786" s="12"/>
      <c r="X1786" s="304">
        <v>5854</v>
      </c>
      <c r="Y1786" s="12"/>
      <c r="Z1786" s="5" t="str">
        <f t="shared" si="27"/>
        <v>No</v>
      </c>
      <c r="AA1786" s="6"/>
      <c r="AB1786" s="5"/>
    </row>
    <row r="1787" spans="1:28">
      <c r="A1787" s="5" t="s">
        <v>6100</v>
      </c>
      <c r="B1787" s="5" t="s">
        <v>6101</v>
      </c>
      <c r="C1787" s="5" t="s">
        <v>57</v>
      </c>
      <c r="D1787" s="316" t="s">
        <v>6102</v>
      </c>
      <c r="E1787" s="318" t="s">
        <v>6103</v>
      </c>
      <c r="F1787" s="5" t="s">
        <v>235</v>
      </c>
      <c r="G1787" s="5" t="s">
        <v>222</v>
      </c>
      <c r="H1787" s="6">
        <v>0</v>
      </c>
      <c r="I1787" s="6">
        <v>4</v>
      </c>
      <c r="J1787" s="12">
        <v>0</v>
      </c>
      <c r="K1787" s="12"/>
      <c r="L1787" s="12">
        <v>0</v>
      </c>
      <c r="M1787" s="12"/>
      <c r="N1787" s="12">
        <v>0</v>
      </c>
      <c r="O1787" s="12"/>
      <c r="P1787" s="12">
        <v>0</v>
      </c>
      <c r="Q1787" s="12"/>
      <c r="R1787" s="12">
        <v>379481</v>
      </c>
      <c r="S1787" s="12"/>
      <c r="T1787" s="31">
        <v>379481</v>
      </c>
      <c r="U1787" s="12"/>
      <c r="V1787" s="12">
        <v>0</v>
      </c>
      <c r="W1787" s="12"/>
      <c r="X1787" s="304">
        <v>1844</v>
      </c>
      <c r="Y1787" s="12"/>
      <c r="Z1787" s="5" t="str">
        <f t="shared" si="27"/>
        <v>No</v>
      </c>
      <c r="AA1787" s="6"/>
      <c r="AB1787" s="5"/>
    </row>
    <row r="1788" spans="1:28">
      <c r="A1788" s="5" t="s">
        <v>4143</v>
      </c>
      <c r="B1788" s="5" t="s">
        <v>5882</v>
      </c>
      <c r="C1788" s="5" t="s">
        <v>48</v>
      </c>
      <c r="D1788" s="316" t="s">
        <v>4144</v>
      </c>
      <c r="E1788" s="318" t="s">
        <v>4145</v>
      </c>
      <c r="F1788" s="5" t="s">
        <v>187</v>
      </c>
      <c r="G1788" s="5" t="s">
        <v>222</v>
      </c>
      <c r="H1788" s="6">
        <v>0</v>
      </c>
      <c r="I1788" s="6">
        <v>4</v>
      </c>
      <c r="J1788" s="12">
        <v>0</v>
      </c>
      <c r="K1788" s="12"/>
      <c r="L1788" s="12">
        <v>0</v>
      </c>
      <c r="M1788" s="12"/>
      <c r="N1788" s="12">
        <v>0</v>
      </c>
      <c r="O1788" s="12"/>
      <c r="P1788" s="12">
        <v>0</v>
      </c>
      <c r="Q1788" s="12"/>
      <c r="R1788" s="12">
        <v>111590</v>
      </c>
      <c r="S1788" s="12"/>
      <c r="T1788" s="31">
        <v>111590</v>
      </c>
      <c r="U1788" s="12"/>
      <c r="V1788" s="12">
        <v>0</v>
      </c>
      <c r="W1788" s="12"/>
      <c r="X1788" s="304">
        <v>3407</v>
      </c>
      <c r="Y1788" s="12"/>
      <c r="Z1788" s="5" t="str">
        <f t="shared" si="27"/>
        <v>No</v>
      </c>
      <c r="AA1788" s="6"/>
      <c r="AB1788" s="5"/>
    </row>
    <row r="1789" spans="1:28">
      <c r="A1789" s="5" t="s">
        <v>1314</v>
      </c>
      <c r="B1789" s="5" t="s">
        <v>1315</v>
      </c>
      <c r="C1789" s="5" t="s">
        <v>19</v>
      </c>
      <c r="D1789" s="316" t="s">
        <v>1316</v>
      </c>
      <c r="E1789" s="318">
        <v>99328</v>
      </c>
      <c r="F1789" s="5" t="s">
        <v>160</v>
      </c>
      <c r="G1789" s="5" t="s">
        <v>5166</v>
      </c>
      <c r="H1789" s="6">
        <v>0</v>
      </c>
      <c r="I1789" s="6">
        <v>4</v>
      </c>
      <c r="J1789" s="12">
        <v>0</v>
      </c>
      <c r="K1789" s="12"/>
      <c r="L1789" s="12">
        <v>0</v>
      </c>
      <c r="M1789" s="12"/>
      <c r="N1789" s="12">
        <v>0</v>
      </c>
      <c r="O1789" s="12"/>
      <c r="P1789" s="12">
        <v>0</v>
      </c>
      <c r="Q1789" s="12"/>
      <c r="R1789" s="12">
        <v>248659</v>
      </c>
      <c r="S1789" s="12"/>
      <c r="T1789" s="31">
        <v>248659</v>
      </c>
      <c r="U1789" s="12"/>
      <c r="V1789" s="12">
        <v>0</v>
      </c>
      <c r="W1789" s="12"/>
      <c r="X1789" s="304">
        <v>8872</v>
      </c>
      <c r="Y1789" s="12"/>
      <c r="Z1789" s="5" t="str">
        <f t="shared" si="27"/>
        <v>No</v>
      </c>
      <c r="AA1789" s="6"/>
      <c r="AB1789" s="5"/>
    </row>
    <row r="1790" spans="1:28">
      <c r="A1790" s="5" t="s">
        <v>3037</v>
      </c>
      <c r="B1790" s="5" t="s">
        <v>3038</v>
      </c>
      <c r="C1790" s="5" t="s">
        <v>56</v>
      </c>
      <c r="D1790" s="316" t="s">
        <v>3039</v>
      </c>
      <c r="E1790" s="318" t="s">
        <v>3040</v>
      </c>
      <c r="F1790" s="5" t="s">
        <v>187</v>
      </c>
      <c r="G1790" s="5" t="s">
        <v>222</v>
      </c>
      <c r="H1790" s="6">
        <v>0</v>
      </c>
      <c r="I1790" s="6">
        <v>4</v>
      </c>
      <c r="J1790" s="12">
        <v>0</v>
      </c>
      <c r="K1790" s="12"/>
      <c r="L1790" s="12">
        <v>0</v>
      </c>
      <c r="M1790" s="12"/>
      <c r="N1790" s="12">
        <v>0</v>
      </c>
      <c r="O1790" s="12"/>
      <c r="P1790" s="12">
        <v>0</v>
      </c>
      <c r="Q1790" s="12"/>
      <c r="R1790" s="12">
        <v>233071</v>
      </c>
      <c r="S1790" s="12"/>
      <c r="T1790" s="31">
        <v>233071</v>
      </c>
      <c r="U1790" s="12"/>
      <c r="V1790" s="12">
        <v>0</v>
      </c>
      <c r="W1790" s="12"/>
      <c r="X1790" s="304">
        <v>5511</v>
      </c>
      <c r="Y1790" s="12"/>
      <c r="Z1790" s="5" t="str">
        <f t="shared" si="27"/>
        <v>No</v>
      </c>
      <c r="AA1790" s="6"/>
      <c r="AB1790" s="5"/>
    </row>
    <row r="1791" spans="1:28">
      <c r="A1791" s="5" t="s">
        <v>5362</v>
      </c>
      <c r="B1791" s="5" t="s">
        <v>5363</v>
      </c>
      <c r="C1791" s="5" t="s">
        <v>52</v>
      </c>
      <c r="D1791" s="316"/>
      <c r="E1791" s="318">
        <v>10184</v>
      </c>
      <c r="F1791" s="5" t="s">
        <v>160</v>
      </c>
      <c r="G1791" s="5" t="s">
        <v>5166</v>
      </c>
      <c r="H1791" s="6">
        <v>246695</v>
      </c>
      <c r="I1791" s="6">
        <v>4</v>
      </c>
      <c r="J1791" s="12">
        <v>0</v>
      </c>
      <c r="K1791" s="12"/>
      <c r="L1791" s="12">
        <v>0</v>
      </c>
      <c r="M1791" s="12"/>
      <c r="N1791" s="12">
        <v>0</v>
      </c>
      <c r="O1791" s="12"/>
      <c r="P1791" s="12">
        <v>0</v>
      </c>
      <c r="Q1791" s="12"/>
      <c r="R1791" s="12">
        <v>268897</v>
      </c>
      <c r="S1791" s="12"/>
      <c r="T1791" s="31">
        <v>268897</v>
      </c>
      <c r="U1791" s="12"/>
      <c r="V1791" s="12">
        <v>0</v>
      </c>
      <c r="W1791" s="12"/>
      <c r="X1791" s="304">
        <v>3615</v>
      </c>
      <c r="Y1791" s="12"/>
      <c r="Z1791" s="5" t="str">
        <f t="shared" si="27"/>
        <v>No</v>
      </c>
      <c r="AA1791" s="6"/>
      <c r="AB1791" s="5"/>
    </row>
    <row r="1792" spans="1:28">
      <c r="A1792" s="5" t="s">
        <v>4997</v>
      </c>
      <c r="B1792" s="5" t="s">
        <v>1098</v>
      </c>
      <c r="C1792" s="5" t="s">
        <v>85</v>
      </c>
      <c r="D1792" s="316" t="s">
        <v>4998</v>
      </c>
      <c r="E1792" s="318" t="s">
        <v>4999</v>
      </c>
      <c r="F1792" s="5" t="s">
        <v>187</v>
      </c>
      <c r="G1792" s="5" t="s">
        <v>222</v>
      </c>
      <c r="H1792" s="6">
        <v>0</v>
      </c>
      <c r="I1792" s="6">
        <v>4</v>
      </c>
      <c r="J1792" s="12">
        <v>0</v>
      </c>
      <c r="K1792" s="12"/>
      <c r="L1792" s="12">
        <v>0</v>
      </c>
      <c r="M1792" s="12"/>
      <c r="N1792" s="12">
        <v>0</v>
      </c>
      <c r="O1792" s="12"/>
      <c r="P1792" s="12">
        <v>0</v>
      </c>
      <c r="Q1792" s="12"/>
      <c r="R1792" s="12">
        <v>369704</v>
      </c>
      <c r="S1792" s="12"/>
      <c r="T1792" s="31">
        <v>369704</v>
      </c>
      <c r="U1792" s="12"/>
      <c r="V1792" s="12">
        <v>0</v>
      </c>
      <c r="W1792" s="12"/>
      <c r="X1792" s="304">
        <v>13603</v>
      </c>
      <c r="Y1792" s="12"/>
      <c r="Z1792" s="5" t="str">
        <f t="shared" si="27"/>
        <v>No</v>
      </c>
      <c r="AA1792" s="6"/>
      <c r="AB1792" s="5"/>
    </row>
    <row r="1793" spans="1:28">
      <c r="A1793" s="5" t="s">
        <v>2406</v>
      </c>
      <c r="B1793" s="5" t="s">
        <v>5433</v>
      </c>
      <c r="C1793" s="5" t="s">
        <v>41</v>
      </c>
      <c r="D1793" s="316" t="s">
        <v>2408</v>
      </c>
      <c r="E1793" s="318" t="s">
        <v>2409</v>
      </c>
      <c r="F1793" s="5" t="s">
        <v>187</v>
      </c>
      <c r="G1793" s="5" t="s">
        <v>222</v>
      </c>
      <c r="H1793" s="6">
        <v>0</v>
      </c>
      <c r="I1793" s="6">
        <v>4</v>
      </c>
      <c r="J1793" s="12">
        <v>0</v>
      </c>
      <c r="K1793" s="12"/>
      <c r="L1793" s="12">
        <v>0</v>
      </c>
      <c r="M1793" s="12"/>
      <c r="N1793" s="12">
        <v>0</v>
      </c>
      <c r="O1793" s="12"/>
      <c r="P1793" s="12">
        <v>0</v>
      </c>
      <c r="Q1793" s="12"/>
      <c r="R1793" s="12">
        <v>310566</v>
      </c>
      <c r="S1793" s="12"/>
      <c r="T1793" s="31">
        <v>310566</v>
      </c>
      <c r="U1793" s="12"/>
      <c r="V1793" s="12">
        <v>0</v>
      </c>
      <c r="W1793" s="12"/>
      <c r="X1793" s="304">
        <v>9661</v>
      </c>
      <c r="Y1793" s="12"/>
      <c r="Z1793" s="5" t="str">
        <f t="shared" si="27"/>
        <v>No</v>
      </c>
      <c r="AA1793" s="6"/>
      <c r="AB1793" s="5"/>
    </row>
    <row r="1794" spans="1:28">
      <c r="A1794" s="5" t="s">
        <v>4975</v>
      </c>
      <c r="B1794" s="5" t="s">
        <v>4976</v>
      </c>
      <c r="C1794" s="5" t="s">
        <v>9</v>
      </c>
      <c r="D1794" s="316" t="s">
        <v>4977</v>
      </c>
      <c r="E1794" s="318" t="s">
        <v>4978</v>
      </c>
      <c r="F1794" s="5" t="s">
        <v>235</v>
      </c>
      <c r="G1794" s="5" t="s">
        <v>222</v>
      </c>
      <c r="H1794" s="6">
        <v>0</v>
      </c>
      <c r="I1794" s="6">
        <v>4</v>
      </c>
      <c r="J1794" s="12">
        <v>0</v>
      </c>
      <c r="K1794" s="12"/>
      <c r="L1794" s="12">
        <v>0</v>
      </c>
      <c r="M1794" s="12"/>
      <c r="N1794" s="12">
        <v>0</v>
      </c>
      <c r="O1794" s="12"/>
      <c r="P1794" s="12">
        <v>0</v>
      </c>
      <c r="Q1794" s="12"/>
      <c r="R1794" s="12">
        <v>363166</v>
      </c>
      <c r="S1794" s="12"/>
      <c r="T1794" s="31">
        <v>363166</v>
      </c>
      <c r="U1794" s="12"/>
      <c r="V1794" s="12">
        <v>0</v>
      </c>
      <c r="W1794" s="12"/>
      <c r="X1794" s="304">
        <v>7410</v>
      </c>
      <c r="Y1794" s="12"/>
      <c r="Z1794" s="5" t="str">
        <f t="shared" si="27"/>
        <v>No</v>
      </c>
      <c r="AA1794" s="6"/>
      <c r="AB1794" s="5"/>
    </row>
    <row r="1795" spans="1:28">
      <c r="A1795" s="5" t="s">
        <v>2075</v>
      </c>
      <c r="B1795" s="5" t="s">
        <v>5426</v>
      </c>
      <c r="C1795" s="5" t="s">
        <v>41</v>
      </c>
      <c r="D1795" s="316" t="s">
        <v>2077</v>
      </c>
      <c r="E1795" s="318" t="s">
        <v>2078</v>
      </c>
      <c r="F1795" s="5" t="s">
        <v>187</v>
      </c>
      <c r="G1795" s="5" t="s">
        <v>222</v>
      </c>
      <c r="H1795" s="6">
        <v>0</v>
      </c>
      <c r="I1795" s="6">
        <v>4</v>
      </c>
      <c r="J1795" s="12">
        <v>0</v>
      </c>
      <c r="K1795" s="12"/>
      <c r="L1795" s="12">
        <v>0</v>
      </c>
      <c r="M1795" s="12"/>
      <c r="N1795" s="12">
        <v>0</v>
      </c>
      <c r="O1795" s="12"/>
      <c r="P1795" s="12">
        <v>0</v>
      </c>
      <c r="Q1795" s="12"/>
      <c r="R1795" s="12">
        <v>218356</v>
      </c>
      <c r="S1795" s="12"/>
      <c r="T1795" s="31">
        <v>218356</v>
      </c>
      <c r="U1795" s="12"/>
      <c r="V1795" s="12">
        <v>0</v>
      </c>
      <c r="W1795" s="12"/>
      <c r="X1795" s="304">
        <v>6844</v>
      </c>
      <c r="Y1795" s="12"/>
      <c r="Z1795" s="5" t="str">
        <f t="shared" ref="Z1795:Z1858" si="28">IF(Y1795&amp;W1795&amp;U1795&amp;S1795&amp;Q1795&amp;O1795&amp;M1795&amp;K1795&lt;&gt;"","Yes","No")</f>
        <v>No</v>
      </c>
      <c r="AA1795" s="6"/>
      <c r="AB1795" s="5"/>
    </row>
    <row r="1796" spans="1:28">
      <c r="A1796" s="5" t="s">
        <v>3099</v>
      </c>
      <c r="B1796" s="5" t="s">
        <v>3100</v>
      </c>
      <c r="C1796" s="5" t="s">
        <v>113</v>
      </c>
      <c r="D1796" s="316" t="s">
        <v>3101</v>
      </c>
      <c r="E1796" s="318" t="s">
        <v>3102</v>
      </c>
      <c r="F1796" s="5" t="s">
        <v>187</v>
      </c>
      <c r="G1796" s="5" t="s">
        <v>222</v>
      </c>
      <c r="H1796" s="6">
        <v>0</v>
      </c>
      <c r="I1796" s="6">
        <v>4</v>
      </c>
      <c r="J1796" s="12">
        <v>0</v>
      </c>
      <c r="K1796" s="12"/>
      <c r="L1796" s="12">
        <v>0</v>
      </c>
      <c r="M1796" s="12"/>
      <c r="N1796" s="12">
        <v>0</v>
      </c>
      <c r="O1796" s="12"/>
      <c r="P1796" s="12">
        <v>0</v>
      </c>
      <c r="Q1796" s="12"/>
      <c r="R1796" s="12">
        <v>358712</v>
      </c>
      <c r="S1796" s="12"/>
      <c r="T1796" s="31">
        <v>358712</v>
      </c>
      <c r="U1796" s="12"/>
      <c r="V1796" s="12">
        <v>0</v>
      </c>
      <c r="W1796" s="12"/>
      <c r="X1796" s="304">
        <v>14130</v>
      </c>
      <c r="Y1796" s="12"/>
      <c r="Z1796" s="5" t="str">
        <f t="shared" si="28"/>
        <v>No</v>
      </c>
      <c r="AA1796" s="6"/>
      <c r="AB1796" s="5"/>
    </row>
    <row r="1797" spans="1:28">
      <c r="A1797" s="5" t="s">
        <v>3814</v>
      </c>
      <c r="B1797" s="5" t="s">
        <v>3815</v>
      </c>
      <c r="C1797" s="5" t="s">
        <v>65</v>
      </c>
      <c r="D1797" s="316" t="s">
        <v>3816</v>
      </c>
      <c r="E1797" s="318" t="s">
        <v>3817</v>
      </c>
      <c r="F1797" s="5" t="s">
        <v>235</v>
      </c>
      <c r="G1797" s="5" t="s">
        <v>222</v>
      </c>
      <c r="H1797" s="6">
        <v>0</v>
      </c>
      <c r="I1797" s="6">
        <v>4</v>
      </c>
      <c r="J1797" s="12">
        <v>0</v>
      </c>
      <c r="K1797" s="12"/>
      <c r="L1797" s="12">
        <v>0</v>
      </c>
      <c r="M1797" s="12"/>
      <c r="N1797" s="12">
        <v>0</v>
      </c>
      <c r="O1797" s="12"/>
      <c r="P1797" s="12">
        <v>0</v>
      </c>
      <c r="Q1797" s="12"/>
      <c r="R1797" s="12">
        <v>34575</v>
      </c>
      <c r="S1797" s="12"/>
      <c r="T1797" s="31">
        <v>34575</v>
      </c>
      <c r="U1797" s="12"/>
      <c r="V1797" s="12">
        <v>0</v>
      </c>
      <c r="W1797" s="12"/>
      <c r="X1797" s="304">
        <v>1558</v>
      </c>
      <c r="Y1797" s="12"/>
      <c r="Z1797" s="5" t="str">
        <f t="shared" si="28"/>
        <v>No</v>
      </c>
      <c r="AA1797" s="6"/>
      <c r="AB1797" s="5"/>
    </row>
    <row r="1798" spans="1:28">
      <c r="A1798" s="5" t="s">
        <v>2238</v>
      </c>
      <c r="B1798" s="5" t="s">
        <v>1677</v>
      </c>
      <c r="C1798" s="5" t="s">
        <v>41</v>
      </c>
      <c r="D1798" s="316" t="s">
        <v>2239</v>
      </c>
      <c r="E1798" s="318" t="s">
        <v>2240</v>
      </c>
      <c r="F1798" s="5" t="s">
        <v>187</v>
      </c>
      <c r="G1798" s="5" t="s">
        <v>222</v>
      </c>
      <c r="H1798" s="6">
        <v>0</v>
      </c>
      <c r="I1798" s="6">
        <v>4</v>
      </c>
      <c r="J1798" s="12">
        <v>0</v>
      </c>
      <c r="K1798" s="12"/>
      <c r="L1798" s="12">
        <v>0</v>
      </c>
      <c r="M1798" s="12"/>
      <c r="N1798" s="12">
        <v>0</v>
      </c>
      <c r="O1798" s="12"/>
      <c r="P1798" s="12">
        <v>0</v>
      </c>
      <c r="Q1798" s="12"/>
      <c r="R1798" s="12">
        <v>219842</v>
      </c>
      <c r="S1798" s="12"/>
      <c r="T1798" s="31">
        <v>219842</v>
      </c>
      <c r="U1798" s="12"/>
      <c r="V1798" s="12">
        <v>0</v>
      </c>
      <c r="W1798" s="12"/>
      <c r="X1798" s="304">
        <v>5515</v>
      </c>
      <c r="Y1798" s="12"/>
      <c r="Z1798" s="5" t="str">
        <f t="shared" si="28"/>
        <v>No</v>
      </c>
      <c r="AA1798" s="6"/>
      <c r="AB1798" s="5"/>
    </row>
    <row r="1799" spans="1:28">
      <c r="A1799" s="5" t="s">
        <v>6597</v>
      </c>
      <c r="B1799" s="5" t="s">
        <v>1327</v>
      </c>
      <c r="C1799" s="5" t="s">
        <v>19</v>
      </c>
      <c r="D1799" s="316" t="s">
        <v>1328</v>
      </c>
      <c r="E1799" s="318">
        <v>99382</v>
      </c>
      <c r="F1799" s="5" t="s">
        <v>160</v>
      </c>
      <c r="G1799" s="5" t="s">
        <v>5166</v>
      </c>
      <c r="H1799" s="6">
        <v>0</v>
      </c>
      <c r="I1799" s="6">
        <v>4</v>
      </c>
      <c r="J1799" s="12">
        <v>0</v>
      </c>
      <c r="K1799" s="12"/>
      <c r="L1799" s="12">
        <v>0</v>
      </c>
      <c r="M1799" s="12"/>
      <c r="N1799" s="12">
        <v>0</v>
      </c>
      <c r="O1799" s="12"/>
      <c r="P1799" s="12">
        <v>0</v>
      </c>
      <c r="Q1799" s="12"/>
      <c r="R1799" s="12">
        <v>493655</v>
      </c>
      <c r="S1799" s="12"/>
      <c r="T1799" s="31">
        <v>493655</v>
      </c>
      <c r="U1799" s="12"/>
      <c r="V1799" s="12">
        <v>0</v>
      </c>
      <c r="W1799" s="12"/>
      <c r="X1799" s="304">
        <v>6424</v>
      </c>
      <c r="Y1799" s="12"/>
      <c r="Z1799" s="5" t="str">
        <f t="shared" si="28"/>
        <v>No</v>
      </c>
      <c r="AA1799" s="6"/>
      <c r="AB1799" s="5"/>
    </row>
    <row r="1800" spans="1:28">
      <c r="A1800" s="5" t="s">
        <v>6598</v>
      </c>
      <c r="B1800" s="5" t="s">
        <v>929</v>
      </c>
      <c r="C1800" s="5" t="s">
        <v>1</v>
      </c>
      <c r="D1800" s="316">
        <v>48</v>
      </c>
      <c r="E1800" s="318">
        <v>48</v>
      </c>
      <c r="F1800" s="5" t="s">
        <v>187</v>
      </c>
      <c r="G1800" s="5" t="s">
        <v>5166</v>
      </c>
      <c r="H1800" s="6">
        <v>51924</v>
      </c>
      <c r="I1800" s="6">
        <v>4</v>
      </c>
      <c r="J1800" s="12">
        <v>0</v>
      </c>
      <c r="K1800" s="12"/>
      <c r="L1800" s="12">
        <v>0</v>
      </c>
      <c r="M1800" s="12"/>
      <c r="N1800" s="12">
        <v>0</v>
      </c>
      <c r="O1800" s="12"/>
      <c r="P1800" s="12">
        <v>0</v>
      </c>
      <c r="Q1800" s="12"/>
      <c r="R1800" s="12">
        <v>847408</v>
      </c>
      <c r="S1800" s="12"/>
      <c r="T1800" s="31">
        <v>847408</v>
      </c>
      <c r="U1800" s="12"/>
      <c r="V1800" s="12">
        <v>0</v>
      </c>
      <c r="W1800" s="12"/>
      <c r="X1800" s="304">
        <v>9112</v>
      </c>
      <c r="Y1800" s="12"/>
      <c r="Z1800" s="5" t="str">
        <f t="shared" si="28"/>
        <v>No</v>
      </c>
      <c r="AA1800" s="6"/>
      <c r="AB1800" s="5"/>
    </row>
    <row r="1801" spans="1:28">
      <c r="A1801" s="5" t="s">
        <v>6599</v>
      </c>
      <c r="B1801" s="5" t="s">
        <v>5719</v>
      </c>
      <c r="C1801" s="5" t="s">
        <v>21</v>
      </c>
      <c r="D1801" s="316"/>
      <c r="E1801" s="318">
        <v>90283</v>
      </c>
      <c r="F1801" s="5" t="s">
        <v>187</v>
      </c>
      <c r="G1801" s="5" t="s">
        <v>5166</v>
      </c>
      <c r="H1801" s="6">
        <v>12150996</v>
      </c>
      <c r="I1801" s="6">
        <v>4</v>
      </c>
      <c r="J1801" s="12">
        <v>0</v>
      </c>
      <c r="K1801" s="12"/>
      <c r="L1801" s="12">
        <v>0</v>
      </c>
      <c r="M1801" s="12"/>
      <c r="N1801" s="12">
        <v>0</v>
      </c>
      <c r="O1801" s="12"/>
      <c r="P1801" s="12">
        <v>0</v>
      </c>
      <c r="Q1801" s="12"/>
      <c r="R1801" s="12">
        <v>866923</v>
      </c>
      <c r="S1801" s="12"/>
      <c r="T1801" s="31">
        <v>866923</v>
      </c>
      <c r="U1801" s="12"/>
      <c r="V1801" s="12">
        <v>0</v>
      </c>
      <c r="W1801" s="12"/>
      <c r="X1801" s="304">
        <v>6072</v>
      </c>
      <c r="Y1801" s="12"/>
      <c r="Z1801" s="5" t="str">
        <f t="shared" si="28"/>
        <v>No</v>
      </c>
      <c r="AA1801" s="6"/>
      <c r="AB1801" s="5"/>
    </row>
    <row r="1802" spans="1:28">
      <c r="A1802" s="5" t="s">
        <v>5507</v>
      </c>
      <c r="B1802" s="5" t="s">
        <v>5508</v>
      </c>
      <c r="C1802" s="5" t="s">
        <v>117</v>
      </c>
      <c r="D1802" s="316" t="s">
        <v>5509</v>
      </c>
      <c r="E1802" s="318" t="s">
        <v>5510</v>
      </c>
      <c r="F1802" s="5" t="s">
        <v>235</v>
      </c>
      <c r="G1802" s="5" t="s">
        <v>222</v>
      </c>
      <c r="H1802" s="6">
        <v>0</v>
      </c>
      <c r="I1802" s="6">
        <v>4</v>
      </c>
      <c r="J1802" s="12">
        <v>0</v>
      </c>
      <c r="K1802" s="12"/>
      <c r="L1802" s="12">
        <v>0</v>
      </c>
      <c r="M1802" s="12"/>
      <c r="N1802" s="12">
        <v>0</v>
      </c>
      <c r="O1802" s="12"/>
      <c r="P1802" s="12">
        <v>0</v>
      </c>
      <c r="Q1802" s="12"/>
      <c r="R1802" s="12">
        <v>34502</v>
      </c>
      <c r="S1802" s="12"/>
      <c r="T1802" s="31">
        <v>34502</v>
      </c>
      <c r="U1802" s="12"/>
      <c r="V1802" s="12">
        <v>0</v>
      </c>
      <c r="W1802" s="12"/>
      <c r="X1802" s="304">
        <v>1329</v>
      </c>
      <c r="Y1802" s="12"/>
      <c r="Z1802" s="5" t="str">
        <f t="shared" si="28"/>
        <v>No</v>
      </c>
      <c r="AA1802" s="6"/>
      <c r="AB1802" s="5"/>
    </row>
    <row r="1803" spans="1:28">
      <c r="A1803" s="5" t="s">
        <v>3849</v>
      </c>
      <c r="B1803" s="5" t="s">
        <v>262</v>
      </c>
      <c r="C1803" s="5" t="s">
        <v>65</v>
      </c>
      <c r="D1803" s="316" t="s">
        <v>3850</v>
      </c>
      <c r="E1803" s="318" t="s">
        <v>3851</v>
      </c>
      <c r="F1803" s="5" t="s">
        <v>235</v>
      </c>
      <c r="G1803" s="5" t="s">
        <v>222</v>
      </c>
      <c r="H1803" s="6">
        <v>0</v>
      </c>
      <c r="I1803" s="6">
        <v>4</v>
      </c>
      <c r="J1803" s="12">
        <v>0</v>
      </c>
      <c r="K1803" s="12"/>
      <c r="L1803" s="12">
        <v>0</v>
      </c>
      <c r="M1803" s="12"/>
      <c r="N1803" s="12">
        <v>0</v>
      </c>
      <c r="O1803" s="12"/>
      <c r="P1803" s="12">
        <v>0</v>
      </c>
      <c r="Q1803" s="12"/>
      <c r="R1803" s="12">
        <v>63991</v>
      </c>
      <c r="S1803" s="12"/>
      <c r="T1803" s="31">
        <v>63991</v>
      </c>
      <c r="U1803" s="12"/>
      <c r="V1803" s="12">
        <v>0</v>
      </c>
      <c r="W1803" s="12"/>
      <c r="X1803" s="304">
        <v>921</v>
      </c>
      <c r="Y1803" s="12"/>
      <c r="Z1803" s="5" t="str">
        <f t="shared" si="28"/>
        <v>No</v>
      </c>
      <c r="AA1803" s="6"/>
      <c r="AB1803" s="5"/>
    </row>
    <row r="1804" spans="1:28">
      <c r="A1804" s="5" t="s">
        <v>5247</v>
      </c>
      <c r="B1804" s="5" t="s">
        <v>644</v>
      </c>
      <c r="C1804" s="5" t="s">
        <v>117</v>
      </c>
      <c r="D1804" s="316" t="s">
        <v>4308</v>
      </c>
      <c r="E1804" s="318" t="s">
        <v>4309</v>
      </c>
      <c r="F1804" s="5" t="s">
        <v>235</v>
      </c>
      <c r="G1804" s="5" t="s">
        <v>222</v>
      </c>
      <c r="H1804" s="6">
        <v>0</v>
      </c>
      <c r="I1804" s="6">
        <v>4</v>
      </c>
      <c r="J1804" s="12">
        <v>0</v>
      </c>
      <c r="K1804" s="12"/>
      <c r="L1804" s="12">
        <v>0</v>
      </c>
      <c r="M1804" s="12"/>
      <c r="N1804" s="12">
        <v>0</v>
      </c>
      <c r="O1804" s="12"/>
      <c r="P1804" s="12">
        <v>0</v>
      </c>
      <c r="Q1804" s="12"/>
      <c r="R1804" s="12">
        <v>141437</v>
      </c>
      <c r="S1804" s="12"/>
      <c r="T1804" s="31">
        <v>141437</v>
      </c>
      <c r="U1804" s="12"/>
      <c r="V1804" s="12">
        <v>0</v>
      </c>
      <c r="W1804" s="12"/>
      <c r="X1804" s="304">
        <v>6748</v>
      </c>
      <c r="Y1804" s="12"/>
      <c r="Z1804" s="5" t="str">
        <f t="shared" si="28"/>
        <v>No</v>
      </c>
      <c r="AA1804" s="6"/>
      <c r="AB1804" s="5"/>
    </row>
    <row r="1805" spans="1:28">
      <c r="A1805" s="5" t="s">
        <v>3571</v>
      </c>
      <c r="B1805" s="5" t="s">
        <v>3572</v>
      </c>
      <c r="C1805" s="5" t="s">
        <v>51</v>
      </c>
      <c r="D1805" s="316" t="s">
        <v>3573</v>
      </c>
      <c r="E1805" s="318" t="s">
        <v>3574</v>
      </c>
      <c r="F1805" s="5" t="s">
        <v>187</v>
      </c>
      <c r="G1805" s="5" t="s">
        <v>222</v>
      </c>
      <c r="H1805" s="6">
        <v>0</v>
      </c>
      <c r="I1805" s="6">
        <v>4</v>
      </c>
      <c r="J1805" s="12">
        <v>0</v>
      </c>
      <c r="K1805" s="12"/>
      <c r="L1805" s="12">
        <v>0</v>
      </c>
      <c r="M1805" s="12"/>
      <c r="N1805" s="12">
        <v>0</v>
      </c>
      <c r="O1805" s="12"/>
      <c r="P1805" s="12">
        <v>0</v>
      </c>
      <c r="Q1805" s="12"/>
      <c r="R1805" s="12">
        <v>221104</v>
      </c>
      <c r="S1805" s="12"/>
      <c r="T1805" s="31">
        <v>221104</v>
      </c>
      <c r="U1805" s="12"/>
      <c r="V1805" s="12">
        <v>0</v>
      </c>
      <c r="W1805" s="12"/>
      <c r="X1805" s="304">
        <v>2887</v>
      </c>
      <c r="Y1805" s="12"/>
      <c r="Z1805" s="5" t="str">
        <f t="shared" si="28"/>
        <v>No</v>
      </c>
      <c r="AA1805" s="6"/>
      <c r="AB1805" s="5"/>
    </row>
    <row r="1806" spans="1:28">
      <c r="A1806" s="5" t="s">
        <v>6104</v>
      </c>
      <c r="B1806" s="5" t="s">
        <v>3306</v>
      </c>
      <c r="C1806" s="5" t="s">
        <v>65</v>
      </c>
      <c r="D1806" s="316" t="s">
        <v>3697</v>
      </c>
      <c r="E1806" s="318" t="s">
        <v>3698</v>
      </c>
      <c r="F1806" s="5" t="s">
        <v>187</v>
      </c>
      <c r="G1806" s="5" t="s">
        <v>222</v>
      </c>
      <c r="H1806" s="6">
        <v>0</v>
      </c>
      <c r="I1806" s="6">
        <v>4</v>
      </c>
      <c r="J1806" s="12">
        <v>0</v>
      </c>
      <c r="K1806" s="12"/>
      <c r="L1806" s="12">
        <v>0</v>
      </c>
      <c r="M1806" s="12"/>
      <c r="N1806" s="12">
        <v>0</v>
      </c>
      <c r="O1806" s="12"/>
      <c r="P1806" s="12">
        <v>0</v>
      </c>
      <c r="Q1806" s="12"/>
      <c r="R1806" s="12">
        <v>216609</v>
      </c>
      <c r="S1806" s="12"/>
      <c r="T1806" s="31">
        <v>216609</v>
      </c>
      <c r="U1806" s="12"/>
      <c r="V1806" s="12">
        <v>0</v>
      </c>
      <c r="W1806" s="12"/>
      <c r="X1806" s="304">
        <v>4253</v>
      </c>
      <c r="Y1806" s="12"/>
      <c r="Z1806" s="5" t="str">
        <f t="shared" si="28"/>
        <v>No</v>
      </c>
      <c r="AA1806" s="6"/>
      <c r="AB1806" s="5"/>
    </row>
    <row r="1807" spans="1:28">
      <c r="A1807" s="5" t="s">
        <v>1768</v>
      </c>
      <c r="B1807" s="5" t="s">
        <v>1769</v>
      </c>
      <c r="C1807" s="5" t="s">
        <v>41</v>
      </c>
      <c r="D1807" s="316" t="s">
        <v>1770</v>
      </c>
      <c r="E1807" s="318" t="s">
        <v>1771</v>
      </c>
      <c r="F1807" s="5" t="s">
        <v>187</v>
      </c>
      <c r="G1807" s="5" t="s">
        <v>222</v>
      </c>
      <c r="H1807" s="6">
        <v>0</v>
      </c>
      <c r="I1807" s="6">
        <v>4</v>
      </c>
      <c r="J1807" s="12">
        <v>0</v>
      </c>
      <c r="K1807" s="12"/>
      <c r="L1807" s="12">
        <v>0</v>
      </c>
      <c r="M1807" s="12"/>
      <c r="N1807" s="12">
        <v>0</v>
      </c>
      <c r="O1807" s="12"/>
      <c r="P1807" s="12">
        <v>0</v>
      </c>
      <c r="Q1807" s="12"/>
      <c r="R1807" s="12">
        <v>193036</v>
      </c>
      <c r="S1807" s="12"/>
      <c r="T1807" s="31">
        <v>193036</v>
      </c>
      <c r="U1807" s="12"/>
      <c r="V1807" s="12">
        <v>0</v>
      </c>
      <c r="W1807" s="12"/>
      <c r="X1807" s="304">
        <v>6142</v>
      </c>
      <c r="Y1807" s="12"/>
      <c r="Z1807" s="5" t="str">
        <f t="shared" si="28"/>
        <v>No</v>
      </c>
      <c r="AA1807" s="6"/>
      <c r="AB1807" s="5"/>
    </row>
    <row r="1808" spans="1:28">
      <c r="A1808" s="5" t="s">
        <v>5706</v>
      </c>
      <c r="B1808" s="5" t="s">
        <v>5707</v>
      </c>
      <c r="C1808" s="5" t="s">
        <v>117</v>
      </c>
      <c r="D1808" s="316"/>
      <c r="E1808" s="318" t="s">
        <v>5708</v>
      </c>
      <c r="F1808" s="5" t="s">
        <v>235</v>
      </c>
      <c r="G1808" s="5" t="s">
        <v>222</v>
      </c>
      <c r="H1808" s="6">
        <v>0</v>
      </c>
      <c r="I1808" s="6">
        <v>4</v>
      </c>
      <c r="J1808" s="12">
        <v>0</v>
      </c>
      <c r="K1808" s="12"/>
      <c r="L1808" s="12">
        <v>0</v>
      </c>
      <c r="M1808" s="12"/>
      <c r="N1808" s="12">
        <v>0</v>
      </c>
      <c r="O1808" s="12"/>
      <c r="P1808" s="12">
        <v>0</v>
      </c>
      <c r="Q1808" s="12"/>
      <c r="R1808" s="12">
        <v>94493</v>
      </c>
      <c r="S1808" s="12"/>
      <c r="T1808" s="31">
        <v>94493</v>
      </c>
      <c r="U1808" s="12"/>
      <c r="V1808" s="12">
        <v>0</v>
      </c>
      <c r="W1808" s="12"/>
      <c r="X1808" s="304">
        <v>3649</v>
      </c>
      <c r="Y1808" s="12"/>
      <c r="Z1808" s="5" t="str">
        <f t="shared" si="28"/>
        <v>No</v>
      </c>
      <c r="AA1808" s="6"/>
      <c r="AB1808" s="5"/>
    </row>
    <row r="1809" spans="1:28">
      <c r="A1809" s="5" t="s">
        <v>3859</v>
      </c>
      <c r="B1809" s="5" t="s">
        <v>3860</v>
      </c>
      <c r="C1809" s="5" t="s">
        <v>65</v>
      </c>
      <c r="D1809" s="316" t="s">
        <v>3861</v>
      </c>
      <c r="E1809" s="318" t="s">
        <v>3862</v>
      </c>
      <c r="F1809" s="5" t="s">
        <v>187</v>
      </c>
      <c r="G1809" s="5" t="s">
        <v>222</v>
      </c>
      <c r="H1809" s="6">
        <v>0</v>
      </c>
      <c r="I1809" s="6">
        <v>4</v>
      </c>
      <c r="J1809" s="12">
        <v>0</v>
      </c>
      <c r="K1809" s="12"/>
      <c r="L1809" s="12">
        <v>0</v>
      </c>
      <c r="M1809" s="12"/>
      <c r="N1809" s="12">
        <v>0</v>
      </c>
      <c r="O1809" s="12"/>
      <c r="P1809" s="12">
        <v>0</v>
      </c>
      <c r="Q1809" s="12"/>
      <c r="R1809" s="12">
        <v>155567</v>
      </c>
      <c r="S1809" s="12"/>
      <c r="T1809" s="31">
        <v>155567</v>
      </c>
      <c r="U1809" s="12"/>
      <c r="V1809" s="12">
        <v>0</v>
      </c>
      <c r="W1809" s="12"/>
      <c r="X1809" s="304">
        <v>4876</v>
      </c>
      <c r="Y1809" s="12"/>
      <c r="Z1809" s="5" t="str">
        <f t="shared" si="28"/>
        <v>No</v>
      </c>
      <c r="AA1809" s="6"/>
      <c r="AB1809" s="5"/>
    </row>
    <row r="1810" spans="1:28">
      <c r="A1810" s="5" t="s">
        <v>6109</v>
      </c>
      <c r="B1810" s="5" t="s">
        <v>6110</v>
      </c>
      <c r="C1810" s="5" t="s">
        <v>117</v>
      </c>
      <c r="D1810" s="316" t="s">
        <v>6111</v>
      </c>
      <c r="E1810" s="318" t="s">
        <v>6112</v>
      </c>
      <c r="F1810" s="5" t="s">
        <v>235</v>
      </c>
      <c r="G1810" s="5" t="s">
        <v>222</v>
      </c>
      <c r="H1810" s="6">
        <v>0</v>
      </c>
      <c r="I1810" s="6">
        <v>4</v>
      </c>
      <c r="J1810" s="12">
        <v>0</v>
      </c>
      <c r="K1810" s="12"/>
      <c r="L1810" s="12">
        <v>0</v>
      </c>
      <c r="M1810" s="12"/>
      <c r="N1810" s="12">
        <v>0</v>
      </c>
      <c r="O1810" s="12"/>
      <c r="P1810" s="12">
        <v>0</v>
      </c>
      <c r="Q1810" s="12"/>
      <c r="R1810" s="12">
        <v>46969</v>
      </c>
      <c r="S1810" s="12"/>
      <c r="T1810" s="31">
        <v>46969</v>
      </c>
      <c r="U1810" s="12"/>
      <c r="V1810" s="12">
        <v>0</v>
      </c>
      <c r="W1810" s="12"/>
      <c r="X1810" s="304">
        <v>1497</v>
      </c>
      <c r="Y1810" s="12"/>
      <c r="Z1810" s="5" t="str">
        <f t="shared" si="28"/>
        <v>No</v>
      </c>
      <c r="AA1810" s="6"/>
      <c r="AB1810" s="5"/>
    </row>
    <row r="1811" spans="1:28">
      <c r="A1811" s="5" t="s">
        <v>1295</v>
      </c>
      <c r="B1811" s="5" t="s">
        <v>1296</v>
      </c>
      <c r="C1811" s="5" t="s">
        <v>9</v>
      </c>
      <c r="D1811" s="316" t="s">
        <v>1297</v>
      </c>
      <c r="E1811" s="318">
        <v>239</v>
      </c>
      <c r="F1811" s="5" t="s">
        <v>160</v>
      </c>
      <c r="G1811" s="5" t="s">
        <v>5166</v>
      </c>
      <c r="H1811" s="6">
        <v>0</v>
      </c>
      <c r="I1811" s="6">
        <v>4</v>
      </c>
      <c r="J1811" s="12">
        <v>0</v>
      </c>
      <c r="K1811" s="12"/>
      <c r="L1811" s="12">
        <v>0</v>
      </c>
      <c r="M1811" s="12"/>
      <c r="N1811" s="12">
        <v>0</v>
      </c>
      <c r="O1811" s="12"/>
      <c r="P1811" s="12">
        <v>0</v>
      </c>
      <c r="Q1811" s="12"/>
      <c r="R1811" s="12">
        <v>165357</v>
      </c>
      <c r="S1811" s="12"/>
      <c r="T1811" s="31">
        <v>165357</v>
      </c>
      <c r="U1811" s="12"/>
      <c r="V1811" s="12">
        <v>0</v>
      </c>
      <c r="W1811" s="12"/>
      <c r="X1811" s="304">
        <v>1602</v>
      </c>
      <c r="Y1811" s="12"/>
      <c r="Z1811" s="5" t="str">
        <f t="shared" si="28"/>
        <v>No</v>
      </c>
      <c r="AA1811" s="6"/>
      <c r="AB1811" s="5"/>
    </row>
    <row r="1812" spans="1:28">
      <c r="A1812" s="5" t="s">
        <v>3874</v>
      </c>
      <c r="B1812" s="5" t="s">
        <v>243</v>
      </c>
      <c r="C1812" s="5" t="s">
        <v>48</v>
      </c>
      <c r="D1812" s="316" t="s">
        <v>3875</v>
      </c>
      <c r="E1812" s="318" t="s">
        <v>3876</v>
      </c>
      <c r="F1812" s="5" t="s">
        <v>187</v>
      </c>
      <c r="G1812" s="5" t="s">
        <v>222</v>
      </c>
      <c r="H1812" s="6">
        <v>0</v>
      </c>
      <c r="I1812" s="6">
        <v>4</v>
      </c>
      <c r="J1812" s="12">
        <v>0</v>
      </c>
      <c r="K1812" s="12"/>
      <c r="L1812" s="12">
        <v>0</v>
      </c>
      <c r="M1812" s="12"/>
      <c r="N1812" s="12">
        <v>0</v>
      </c>
      <c r="O1812" s="12"/>
      <c r="P1812" s="12">
        <v>0</v>
      </c>
      <c r="Q1812" s="12"/>
      <c r="R1812" s="12">
        <v>86404</v>
      </c>
      <c r="S1812" s="12"/>
      <c r="T1812" s="31">
        <v>86404</v>
      </c>
      <c r="U1812" s="12"/>
      <c r="V1812" s="12">
        <v>0</v>
      </c>
      <c r="W1812" s="12"/>
      <c r="X1812" s="304">
        <v>1950</v>
      </c>
      <c r="Y1812" s="12"/>
      <c r="Z1812" s="5" t="str">
        <f t="shared" si="28"/>
        <v>No</v>
      </c>
      <c r="AA1812" s="6"/>
      <c r="AB1812" s="5"/>
    </row>
    <row r="1813" spans="1:28">
      <c r="A1813" s="5" t="s">
        <v>4669</v>
      </c>
      <c r="B1813" s="5" t="s">
        <v>4670</v>
      </c>
      <c r="C1813" s="5" t="s">
        <v>21</v>
      </c>
      <c r="D1813" s="316" t="s">
        <v>4671</v>
      </c>
      <c r="E1813" s="318" t="s">
        <v>4672</v>
      </c>
      <c r="F1813" s="5" t="s">
        <v>187</v>
      </c>
      <c r="G1813" s="5" t="s">
        <v>222</v>
      </c>
      <c r="H1813" s="6">
        <v>0</v>
      </c>
      <c r="I1813" s="6">
        <v>4</v>
      </c>
      <c r="J1813" s="12">
        <v>0</v>
      </c>
      <c r="K1813" s="12"/>
      <c r="L1813" s="12">
        <v>0</v>
      </c>
      <c r="M1813" s="12"/>
      <c r="N1813" s="12">
        <v>0</v>
      </c>
      <c r="O1813" s="12"/>
      <c r="P1813" s="12">
        <v>0</v>
      </c>
      <c r="Q1813" s="12"/>
      <c r="R1813" s="12">
        <v>643265</v>
      </c>
      <c r="S1813" s="12"/>
      <c r="T1813" s="31">
        <v>643265</v>
      </c>
      <c r="U1813" s="12"/>
      <c r="V1813" s="12">
        <v>0</v>
      </c>
      <c r="W1813" s="12"/>
      <c r="X1813" s="304">
        <v>4699</v>
      </c>
      <c r="Y1813" s="12"/>
      <c r="Z1813" s="5" t="str">
        <f t="shared" si="28"/>
        <v>No</v>
      </c>
      <c r="AA1813" s="6"/>
      <c r="AB1813" s="5"/>
    </row>
    <row r="1814" spans="1:28">
      <c r="A1814" s="5" t="s">
        <v>5404</v>
      </c>
      <c r="B1814" s="5" t="s">
        <v>5405</v>
      </c>
      <c r="C1814" s="5" t="s">
        <v>38</v>
      </c>
      <c r="D1814" s="316"/>
      <c r="E1814" s="318">
        <v>40238</v>
      </c>
      <c r="F1814" s="5" t="s">
        <v>187</v>
      </c>
      <c r="G1814" s="5" t="s">
        <v>5166</v>
      </c>
      <c r="H1814" s="6">
        <v>5502379</v>
      </c>
      <c r="I1814" s="6">
        <v>4</v>
      </c>
      <c r="J1814" s="12">
        <v>0</v>
      </c>
      <c r="K1814" s="12"/>
      <c r="L1814" s="12">
        <v>0</v>
      </c>
      <c r="M1814" s="12"/>
      <c r="N1814" s="12">
        <v>0</v>
      </c>
      <c r="O1814" s="12"/>
      <c r="P1814" s="12">
        <v>0</v>
      </c>
      <c r="Q1814" s="12"/>
      <c r="R1814" s="12">
        <v>777124</v>
      </c>
      <c r="S1814" s="12"/>
      <c r="T1814" s="31">
        <v>777124</v>
      </c>
      <c r="U1814" s="12"/>
      <c r="V1814" s="12">
        <v>0</v>
      </c>
      <c r="W1814" s="12"/>
      <c r="X1814" s="304">
        <v>13394</v>
      </c>
      <c r="Y1814" s="12"/>
      <c r="Z1814" s="5" t="str">
        <f t="shared" si="28"/>
        <v>No</v>
      </c>
      <c r="AA1814" s="6"/>
      <c r="AB1814" s="5"/>
    </row>
    <row r="1815" spans="1:28">
      <c r="A1815" s="5" t="s">
        <v>5556</v>
      </c>
      <c r="B1815" s="5" t="s">
        <v>363</v>
      </c>
      <c r="C1815" s="5" t="s">
        <v>45</v>
      </c>
      <c r="D1815" s="316"/>
      <c r="E1815" s="318" t="s">
        <v>5557</v>
      </c>
      <c r="F1815" s="5" t="s">
        <v>187</v>
      </c>
      <c r="G1815" s="5" t="s">
        <v>222</v>
      </c>
      <c r="H1815" s="6">
        <v>0</v>
      </c>
      <c r="I1815" s="6">
        <v>4</v>
      </c>
      <c r="J1815" s="12">
        <v>0</v>
      </c>
      <c r="K1815" s="12"/>
      <c r="L1815" s="12">
        <v>0</v>
      </c>
      <c r="M1815" s="12"/>
      <c r="N1815" s="12">
        <v>0</v>
      </c>
      <c r="O1815" s="12"/>
      <c r="P1815" s="12">
        <v>0</v>
      </c>
      <c r="Q1815" s="12"/>
      <c r="R1815" s="12">
        <v>480718</v>
      </c>
      <c r="S1815" s="12"/>
      <c r="T1815" s="31">
        <v>480718</v>
      </c>
      <c r="U1815" s="12"/>
      <c r="V1815" s="12">
        <v>0</v>
      </c>
      <c r="W1815" s="12"/>
      <c r="X1815" s="304">
        <v>2746</v>
      </c>
      <c r="Y1815" s="12"/>
      <c r="Z1815" s="5" t="str">
        <f t="shared" si="28"/>
        <v>No</v>
      </c>
      <c r="AA1815" s="6"/>
      <c r="AB1815" s="5"/>
    </row>
    <row r="1816" spans="1:28">
      <c r="A1816" s="5" t="s">
        <v>1122</v>
      </c>
      <c r="B1816" s="5" t="s">
        <v>1123</v>
      </c>
      <c r="C1816" s="5" t="s">
        <v>64</v>
      </c>
      <c r="D1816" s="316" t="s">
        <v>1124</v>
      </c>
      <c r="E1816" s="318">
        <v>88146</v>
      </c>
      <c r="F1816" s="5" t="s">
        <v>160</v>
      </c>
      <c r="G1816" s="5" t="s">
        <v>5166</v>
      </c>
      <c r="H1816" s="6">
        <v>0</v>
      </c>
      <c r="I1816" s="6">
        <v>4</v>
      </c>
      <c r="J1816" s="12">
        <v>0</v>
      </c>
      <c r="K1816" s="12"/>
      <c r="L1816" s="12">
        <v>0</v>
      </c>
      <c r="M1816" s="12"/>
      <c r="N1816" s="12">
        <v>0</v>
      </c>
      <c r="O1816" s="12"/>
      <c r="P1816" s="12">
        <v>0</v>
      </c>
      <c r="Q1816" s="12"/>
      <c r="R1816" s="12">
        <v>260441</v>
      </c>
      <c r="S1816" s="12"/>
      <c r="T1816" s="31">
        <v>260441</v>
      </c>
      <c r="U1816" s="12"/>
      <c r="V1816" s="12">
        <v>0</v>
      </c>
      <c r="W1816" s="12"/>
      <c r="X1816" s="304">
        <v>7250</v>
      </c>
      <c r="Y1816" s="12"/>
      <c r="Z1816" s="5" t="str">
        <f t="shared" si="28"/>
        <v>No</v>
      </c>
      <c r="AA1816" s="6"/>
      <c r="AB1816" s="5"/>
    </row>
    <row r="1817" spans="1:28">
      <c r="A1817" s="5" t="s">
        <v>4449</v>
      </c>
      <c r="B1817" s="5" t="s">
        <v>5879</v>
      </c>
      <c r="C1817" s="5" t="s">
        <v>117</v>
      </c>
      <c r="D1817" s="316" t="s">
        <v>4450</v>
      </c>
      <c r="E1817" s="318" t="s">
        <v>4451</v>
      </c>
      <c r="F1817" s="5" t="s">
        <v>235</v>
      </c>
      <c r="G1817" s="5" t="s">
        <v>222</v>
      </c>
      <c r="H1817" s="6">
        <v>0</v>
      </c>
      <c r="I1817" s="6">
        <v>4</v>
      </c>
      <c r="J1817" s="12">
        <v>0</v>
      </c>
      <c r="K1817" s="12"/>
      <c r="L1817" s="12">
        <v>0</v>
      </c>
      <c r="M1817" s="12"/>
      <c r="N1817" s="12">
        <v>0</v>
      </c>
      <c r="O1817" s="12"/>
      <c r="P1817" s="12">
        <v>0</v>
      </c>
      <c r="Q1817" s="12"/>
      <c r="R1817" s="12">
        <v>198308</v>
      </c>
      <c r="S1817" s="12"/>
      <c r="T1817" s="31">
        <v>198308</v>
      </c>
      <c r="U1817" s="12"/>
      <c r="V1817" s="12">
        <v>0</v>
      </c>
      <c r="W1817" s="12"/>
      <c r="X1817" s="304">
        <v>6188</v>
      </c>
      <c r="Y1817" s="12"/>
      <c r="Z1817" s="5" t="str">
        <f t="shared" si="28"/>
        <v>No</v>
      </c>
      <c r="AA1817" s="6"/>
      <c r="AB1817" s="5"/>
    </row>
    <row r="1818" spans="1:28">
      <c r="A1818" s="5" t="s">
        <v>5711</v>
      </c>
      <c r="B1818" s="5" t="s">
        <v>5712</v>
      </c>
      <c r="C1818" s="5" t="s">
        <v>74</v>
      </c>
      <c r="D1818" s="316"/>
      <c r="E1818" s="318" t="s">
        <v>5713</v>
      </c>
      <c r="F1818" s="5" t="s">
        <v>187</v>
      </c>
      <c r="G1818" s="5" t="s">
        <v>222</v>
      </c>
      <c r="H1818" s="6">
        <v>0</v>
      </c>
      <c r="I1818" s="6">
        <v>4</v>
      </c>
      <c r="J1818" s="12">
        <v>0</v>
      </c>
      <c r="K1818" s="12"/>
      <c r="L1818" s="12">
        <v>0</v>
      </c>
      <c r="M1818" s="12"/>
      <c r="N1818" s="12">
        <v>0</v>
      </c>
      <c r="O1818" s="12"/>
      <c r="P1818" s="12">
        <v>0</v>
      </c>
      <c r="Q1818" s="12"/>
      <c r="R1818" s="12">
        <v>498108</v>
      </c>
      <c r="S1818" s="12"/>
      <c r="T1818" s="31">
        <v>498108</v>
      </c>
      <c r="U1818" s="12"/>
      <c r="V1818" s="12">
        <v>0</v>
      </c>
      <c r="W1818" s="12"/>
      <c r="X1818" s="304">
        <v>6207</v>
      </c>
      <c r="Y1818" s="12"/>
      <c r="Z1818" s="5" t="str">
        <f t="shared" si="28"/>
        <v>No</v>
      </c>
      <c r="AA1818" s="6"/>
      <c r="AB1818" s="5"/>
    </row>
    <row r="1819" spans="1:28">
      <c r="A1819" s="5" t="s">
        <v>2497</v>
      </c>
      <c r="B1819" s="5" t="s">
        <v>2076</v>
      </c>
      <c r="C1819" s="5" t="s">
        <v>16</v>
      </c>
      <c r="D1819" s="316" t="s">
        <v>2498</v>
      </c>
      <c r="E1819" s="318" t="s">
        <v>2499</v>
      </c>
      <c r="F1819" s="5" t="s">
        <v>187</v>
      </c>
      <c r="G1819" s="5" t="s">
        <v>222</v>
      </c>
      <c r="H1819" s="6">
        <v>0</v>
      </c>
      <c r="I1819" s="6">
        <v>4</v>
      </c>
      <c r="J1819" s="12">
        <v>0</v>
      </c>
      <c r="K1819" s="12"/>
      <c r="L1819" s="12">
        <v>0</v>
      </c>
      <c r="M1819" s="12"/>
      <c r="N1819" s="12">
        <v>0</v>
      </c>
      <c r="O1819" s="12"/>
      <c r="P1819" s="12">
        <v>0</v>
      </c>
      <c r="Q1819" s="12"/>
      <c r="R1819" s="12">
        <v>158158</v>
      </c>
      <c r="S1819" s="12"/>
      <c r="T1819" s="31">
        <v>158158</v>
      </c>
      <c r="U1819" s="12"/>
      <c r="V1819" s="12">
        <v>0</v>
      </c>
      <c r="W1819" s="12"/>
      <c r="X1819" s="304">
        <v>4523</v>
      </c>
      <c r="Y1819" s="12"/>
      <c r="Z1819" s="5" t="str">
        <f t="shared" si="28"/>
        <v>No</v>
      </c>
      <c r="AA1819" s="6"/>
      <c r="AB1819" s="5"/>
    </row>
    <row r="1820" spans="1:28">
      <c r="A1820" s="5" t="s">
        <v>5722</v>
      </c>
      <c r="B1820" s="5" t="s">
        <v>5603</v>
      </c>
      <c r="C1820" s="5" t="s">
        <v>21</v>
      </c>
      <c r="D1820" s="316"/>
      <c r="E1820" s="318">
        <v>90276</v>
      </c>
      <c r="F1820" s="5" t="s">
        <v>187</v>
      </c>
      <c r="G1820" s="5" t="s">
        <v>5166</v>
      </c>
      <c r="H1820" s="6">
        <v>12150996</v>
      </c>
      <c r="I1820" s="6">
        <v>4</v>
      </c>
      <c r="J1820" s="12">
        <v>0</v>
      </c>
      <c r="K1820" s="12"/>
      <c r="L1820" s="12">
        <v>0</v>
      </c>
      <c r="M1820" s="12"/>
      <c r="N1820" s="12">
        <v>0</v>
      </c>
      <c r="O1820" s="12"/>
      <c r="P1820" s="12">
        <v>0</v>
      </c>
      <c r="Q1820" s="12"/>
      <c r="R1820" s="12">
        <v>1044545</v>
      </c>
      <c r="S1820" s="12"/>
      <c r="T1820" s="31">
        <v>1044545</v>
      </c>
      <c r="U1820" s="12"/>
      <c r="V1820" s="12">
        <v>0</v>
      </c>
      <c r="W1820" s="12"/>
      <c r="X1820" s="304">
        <v>16155</v>
      </c>
      <c r="Y1820" s="12"/>
      <c r="Z1820" s="5" t="str">
        <f t="shared" si="28"/>
        <v>No</v>
      </c>
      <c r="AA1820" s="6"/>
      <c r="AB1820" s="5"/>
    </row>
    <row r="1821" spans="1:28">
      <c r="A1821" s="5" t="s">
        <v>6600</v>
      </c>
      <c r="B1821" s="5" t="s">
        <v>314</v>
      </c>
      <c r="C1821" s="5" t="s">
        <v>105</v>
      </c>
      <c r="D1821" s="316">
        <v>3053</v>
      </c>
      <c r="E1821" s="318">
        <v>30053</v>
      </c>
      <c r="F1821" s="5" t="s">
        <v>187</v>
      </c>
      <c r="G1821" s="5" t="s">
        <v>5166</v>
      </c>
      <c r="H1821" s="6">
        <v>69501</v>
      </c>
      <c r="I1821" s="6">
        <v>4</v>
      </c>
      <c r="J1821" s="12">
        <v>0</v>
      </c>
      <c r="K1821" s="12"/>
      <c r="L1821" s="12">
        <v>0</v>
      </c>
      <c r="M1821" s="12"/>
      <c r="N1821" s="12">
        <v>0</v>
      </c>
      <c r="O1821" s="12"/>
      <c r="P1821" s="12">
        <v>0</v>
      </c>
      <c r="Q1821" s="12"/>
      <c r="R1821" s="12">
        <v>428163</v>
      </c>
      <c r="S1821" s="12"/>
      <c r="T1821" s="31">
        <v>428163</v>
      </c>
      <c r="U1821" s="12"/>
      <c r="V1821" s="12">
        <v>0</v>
      </c>
      <c r="W1821" s="12"/>
      <c r="X1821" s="304">
        <v>8910</v>
      </c>
      <c r="Y1821" s="12"/>
      <c r="Z1821" s="5" t="str">
        <f t="shared" si="28"/>
        <v>No</v>
      </c>
      <c r="AA1821" s="6"/>
      <c r="AB1821" s="5"/>
    </row>
    <row r="1822" spans="1:28">
      <c r="A1822" s="5" t="s">
        <v>3381</v>
      </c>
      <c r="B1822" s="5" t="s">
        <v>3382</v>
      </c>
      <c r="C1822" s="5" t="s">
        <v>72</v>
      </c>
      <c r="D1822" s="316" t="s">
        <v>3383</v>
      </c>
      <c r="E1822" s="318" t="s">
        <v>3384</v>
      </c>
      <c r="F1822" s="5" t="s">
        <v>187</v>
      </c>
      <c r="G1822" s="5" t="s">
        <v>222</v>
      </c>
      <c r="H1822" s="6">
        <v>0</v>
      </c>
      <c r="I1822" s="6">
        <v>4</v>
      </c>
      <c r="J1822" s="12">
        <v>0</v>
      </c>
      <c r="K1822" s="12"/>
      <c r="L1822" s="12">
        <v>0</v>
      </c>
      <c r="M1822" s="12"/>
      <c r="N1822" s="12">
        <v>0</v>
      </c>
      <c r="O1822" s="12"/>
      <c r="P1822" s="12">
        <v>0</v>
      </c>
      <c r="Q1822" s="12"/>
      <c r="R1822" s="12">
        <v>202645</v>
      </c>
      <c r="S1822" s="12"/>
      <c r="T1822" s="31">
        <v>202645</v>
      </c>
      <c r="U1822" s="12"/>
      <c r="V1822" s="12">
        <v>0</v>
      </c>
      <c r="W1822" s="12"/>
      <c r="X1822" s="304">
        <v>3302</v>
      </c>
      <c r="Y1822" s="12"/>
      <c r="Z1822" s="5" t="str">
        <f t="shared" si="28"/>
        <v>No</v>
      </c>
      <c r="AA1822" s="6"/>
      <c r="AB1822" s="5"/>
    </row>
    <row r="1823" spans="1:28">
      <c r="A1823" s="5" t="s">
        <v>3316</v>
      </c>
      <c r="B1823" s="5" t="s">
        <v>3317</v>
      </c>
      <c r="C1823" s="5" t="s">
        <v>46</v>
      </c>
      <c r="D1823" s="316" t="s">
        <v>3318</v>
      </c>
      <c r="E1823" s="318" t="s">
        <v>3319</v>
      </c>
      <c r="F1823" s="5" t="s">
        <v>187</v>
      </c>
      <c r="G1823" s="5" t="s">
        <v>222</v>
      </c>
      <c r="H1823" s="6">
        <v>0</v>
      </c>
      <c r="I1823" s="6">
        <v>4</v>
      </c>
      <c r="J1823" s="12">
        <v>0</v>
      </c>
      <c r="K1823" s="12"/>
      <c r="L1823" s="12">
        <v>0</v>
      </c>
      <c r="M1823" s="12"/>
      <c r="N1823" s="12">
        <v>0</v>
      </c>
      <c r="O1823" s="12"/>
      <c r="P1823" s="12">
        <v>0</v>
      </c>
      <c r="Q1823" s="12"/>
      <c r="R1823" s="12">
        <v>372772</v>
      </c>
      <c r="S1823" s="12"/>
      <c r="T1823" s="31">
        <v>372772</v>
      </c>
      <c r="U1823" s="12"/>
      <c r="V1823" s="12">
        <v>0</v>
      </c>
      <c r="W1823" s="12"/>
      <c r="X1823" s="304">
        <v>10728</v>
      </c>
      <c r="Y1823" s="12"/>
      <c r="Z1823" s="5" t="str">
        <f t="shared" si="28"/>
        <v>No</v>
      </c>
      <c r="AA1823" s="6"/>
      <c r="AB1823" s="5"/>
    </row>
    <row r="1824" spans="1:28">
      <c r="A1824" s="5" t="s">
        <v>3332</v>
      </c>
      <c r="B1824" s="5" t="s">
        <v>3333</v>
      </c>
      <c r="C1824" s="5" t="s">
        <v>113</v>
      </c>
      <c r="D1824" s="316" t="s">
        <v>3334</v>
      </c>
      <c r="E1824" s="318" t="s">
        <v>3335</v>
      </c>
      <c r="F1824" s="5" t="s">
        <v>187</v>
      </c>
      <c r="G1824" s="5" t="s">
        <v>222</v>
      </c>
      <c r="H1824" s="6">
        <v>0</v>
      </c>
      <c r="I1824" s="6">
        <v>4</v>
      </c>
      <c r="J1824" s="12">
        <v>0</v>
      </c>
      <c r="K1824" s="12"/>
      <c r="L1824" s="12">
        <v>0</v>
      </c>
      <c r="M1824" s="12"/>
      <c r="N1824" s="12">
        <v>0</v>
      </c>
      <c r="O1824" s="12"/>
      <c r="P1824" s="12">
        <v>0</v>
      </c>
      <c r="Q1824" s="12"/>
      <c r="R1824" s="12">
        <v>504817</v>
      </c>
      <c r="S1824" s="12"/>
      <c r="T1824" s="31">
        <v>504817</v>
      </c>
      <c r="U1824" s="12"/>
      <c r="V1824" s="12">
        <v>0</v>
      </c>
      <c r="W1824" s="12"/>
      <c r="X1824" s="304">
        <v>6799</v>
      </c>
      <c r="Y1824" s="12"/>
      <c r="Z1824" s="5" t="str">
        <f t="shared" si="28"/>
        <v>No</v>
      </c>
      <c r="AA1824" s="6"/>
      <c r="AB1824" s="5"/>
    </row>
    <row r="1825" spans="1:28">
      <c r="A1825" s="5" t="s">
        <v>4126</v>
      </c>
      <c r="B1825" s="5" t="s">
        <v>863</v>
      </c>
      <c r="C1825" s="5" t="s">
        <v>65</v>
      </c>
      <c r="D1825" s="316" t="s">
        <v>4127</v>
      </c>
      <c r="E1825" s="318" t="s">
        <v>4128</v>
      </c>
      <c r="F1825" s="5" t="s">
        <v>187</v>
      </c>
      <c r="G1825" s="5" t="s">
        <v>222</v>
      </c>
      <c r="H1825" s="6">
        <v>0</v>
      </c>
      <c r="I1825" s="6">
        <v>4</v>
      </c>
      <c r="J1825" s="12">
        <v>0</v>
      </c>
      <c r="K1825" s="12"/>
      <c r="L1825" s="12">
        <v>0</v>
      </c>
      <c r="M1825" s="12"/>
      <c r="N1825" s="12">
        <v>0</v>
      </c>
      <c r="O1825" s="12"/>
      <c r="P1825" s="12">
        <v>0</v>
      </c>
      <c r="Q1825" s="12"/>
      <c r="R1825" s="12">
        <v>141987</v>
      </c>
      <c r="S1825" s="12"/>
      <c r="T1825" s="31">
        <v>141987</v>
      </c>
      <c r="U1825" s="12"/>
      <c r="V1825" s="12">
        <v>0</v>
      </c>
      <c r="W1825" s="12"/>
      <c r="X1825" s="304">
        <v>2985</v>
      </c>
      <c r="Y1825" s="12"/>
      <c r="Z1825" s="5" t="str">
        <f t="shared" si="28"/>
        <v>No</v>
      </c>
      <c r="AA1825" s="6"/>
      <c r="AB1825" s="5"/>
    </row>
    <row r="1826" spans="1:28">
      <c r="A1826" s="5" t="s">
        <v>4017</v>
      </c>
      <c r="B1826" s="5" t="s">
        <v>1849</v>
      </c>
      <c r="C1826" s="5" t="s">
        <v>60</v>
      </c>
      <c r="D1826" s="316" t="s">
        <v>4018</v>
      </c>
      <c r="E1826" s="318" t="s">
        <v>4019</v>
      </c>
      <c r="F1826" s="5" t="s">
        <v>187</v>
      </c>
      <c r="G1826" s="5" t="s">
        <v>222</v>
      </c>
      <c r="H1826" s="6">
        <v>0</v>
      </c>
      <c r="I1826" s="6">
        <v>4</v>
      </c>
      <c r="J1826" s="12">
        <v>0</v>
      </c>
      <c r="K1826" s="12"/>
      <c r="L1826" s="12">
        <v>0</v>
      </c>
      <c r="M1826" s="12"/>
      <c r="N1826" s="12">
        <v>0</v>
      </c>
      <c r="O1826" s="12"/>
      <c r="P1826" s="12">
        <v>0</v>
      </c>
      <c r="Q1826" s="12"/>
      <c r="R1826" s="12">
        <v>140357</v>
      </c>
      <c r="S1826" s="12"/>
      <c r="T1826" s="31">
        <v>140357</v>
      </c>
      <c r="U1826" s="12"/>
      <c r="V1826" s="12">
        <v>0</v>
      </c>
      <c r="W1826" s="12"/>
      <c r="X1826" s="304">
        <v>4238</v>
      </c>
      <c r="Y1826" s="12"/>
      <c r="Z1826" s="5" t="str">
        <f t="shared" si="28"/>
        <v>No</v>
      </c>
      <c r="AA1826" s="6"/>
      <c r="AB1826" s="5"/>
    </row>
    <row r="1827" spans="1:28">
      <c r="A1827" s="5" t="s">
        <v>3457</v>
      </c>
      <c r="B1827" s="5" t="s">
        <v>3458</v>
      </c>
      <c r="C1827" s="5" t="s">
        <v>84</v>
      </c>
      <c r="D1827" s="316" t="s">
        <v>3459</v>
      </c>
      <c r="E1827" s="318" t="s">
        <v>3460</v>
      </c>
      <c r="F1827" s="5" t="s">
        <v>187</v>
      </c>
      <c r="G1827" s="5" t="s">
        <v>222</v>
      </c>
      <c r="H1827" s="6">
        <v>0</v>
      </c>
      <c r="I1827" s="6">
        <v>4</v>
      </c>
      <c r="J1827" s="12">
        <v>0</v>
      </c>
      <c r="K1827" s="12"/>
      <c r="L1827" s="12">
        <v>0</v>
      </c>
      <c r="M1827" s="12"/>
      <c r="N1827" s="12">
        <v>0</v>
      </c>
      <c r="O1827" s="12"/>
      <c r="P1827" s="12">
        <v>0</v>
      </c>
      <c r="Q1827" s="12"/>
      <c r="R1827" s="12">
        <v>246437</v>
      </c>
      <c r="S1827" s="12"/>
      <c r="T1827" s="31">
        <v>246437</v>
      </c>
      <c r="U1827" s="12"/>
      <c r="V1827" s="12">
        <v>0</v>
      </c>
      <c r="W1827" s="12"/>
      <c r="X1827" s="304">
        <v>7255</v>
      </c>
      <c r="Y1827" s="12"/>
      <c r="Z1827" s="5" t="str">
        <f t="shared" si="28"/>
        <v>No</v>
      </c>
      <c r="AA1827" s="6"/>
      <c r="AB1827" s="5"/>
    </row>
    <row r="1828" spans="1:28">
      <c r="A1828" s="5" t="s">
        <v>1149</v>
      </c>
      <c r="B1828" s="5" t="s">
        <v>1150</v>
      </c>
      <c r="C1828" s="5" t="s">
        <v>62</v>
      </c>
      <c r="D1828" s="316" t="s">
        <v>1151</v>
      </c>
      <c r="E1828" s="318">
        <v>88164</v>
      </c>
      <c r="F1828" s="5" t="s">
        <v>160</v>
      </c>
      <c r="G1828" s="5" t="s">
        <v>5166</v>
      </c>
      <c r="H1828" s="6">
        <v>0</v>
      </c>
      <c r="I1828" s="6">
        <v>4</v>
      </c>
      <c r="J1828" s="12">
        <v>0</v>
      </c>
      <c r="K1828" s="12"/>
      <c r="L1828" s="12">
        <v>0</v>
      </c>
      <c r="M1828" s="12"/>
      <c r="N1828" s="12">
        <v>0</v>
      </c>
      <c r="O1828" s="12"/>
      <c r="P1828" s="12">
        <v>0</v>
      </c>
      <c r="Q1828" s="12"/>
      <c r="R1828" s="12">
        <v>337931</v>
      </c>
      <c r="S1828" s="12"/>
      <c r="T1828" s="31">
        <v>337931</v>
      </c>
      <c r="U1828" s="12"/>
      <c r="V1828" s="12">
        <v>0</v>
      </c>
      <c r="W1828" s="12"/>
      <c r="X1828" s="304">
        <v>5512</v>
      </c>
      <c r="Y1828" s="12"/>
      <c r="Z1828" s="5" t="str">
        <f t="shared" si="28"/>
        <v>No</v>
      </c>
      <c r="AA1828" s="6"/>
      <c r="AB1828" s="5"/>
    </row>
    <row r="1829" spans="1:28">
      <c r="A1829" s="5" t="s">
        <v>2693</v>
      </c>
      <c r="B1829" s="5" t="s">
        <v>2694</v>
      </c>
      <c r="C1829" s="5" t="s">
        <v>113</v>
      </c>
      <c r="D1829" s="316" t="s">
        <v>2695</v>
      </c>
      <c r="E1829" s="318" t="s">
        <v>2696</v>
      </c>
      <c r="F1829" s="5" t="s">
        <v>187</v>
      </c>
      <c r="G1829" s="5" t="s">
        <v>222</v>
      </c>
      <c r="H1829" s="6">
        <v>0</v>
      </c>
      <c r="I1829" s="6">
        <v>4</v>
      </c>
      <c r="J1829" s="12">
        <v>0</v>
      </c>
      <c r="K1829" s="12"/>
      <c r="L1829" s="12">
        <v>0</v>
      </c>
      <c r="M1829" s="12"/>
      <c r="N1829" s="12">
        <v>0</v>
      </c>
      <c r="O1829" s="12"/>
      <c r="P1829" s="12">
        <v>0</v>
      </c>
      <c r="Q1829" s="12"/>
      <c r="R1829" s="12">
        <v>485200</v>
      </c>
      <c r="S1829" s="12"/>
      <c r="T1829" s="31">
        <v>485200</v>
      </c>
      <c r="U1829" s="12"/>
      <c r="V1829" s="12">
        <v>0</v>
      </c>
      <c r="W1829" s="12"/>
      <c r="X1829" s="304">
        <v>17614</v>
      </c>
      <c r="Y1829" s="12"/>
      <c r="Z1829" s="5" t="str">
        <f t="shared" si="28"/>
        <v>No</v>
      </c>
      <c r="AA1829" s="6"/>
      <c r="AB1829" s="5"/>
    </row>
    <row r="1830" spans="1:28">
      <c r="A1830" s="5" t="s">
        <v>6105</v>
      </c>
      <c r="B1830" s="5" t="s">
        <v>3068</v>
      </c>
      <c r="C1830" s="5" t="s">
        <v>56</v>
      </c>
      <c r="D1830" s="316" t="s">
        <v>3069</v>
      </c>
      <c r="E1830" s="318" t="s">
        <v>3070</v>
      </c>
      <c r="F1830" s="5" t="s">
        <v>187</v>
      </c>
      <c r="G1830" s="5" t="s">
        <v>222</v>
      </c>
      <c r="H1830" s="6">
        <v>0</v>
      </c>
      <c r="I1830" s="6">
        <v>4</v>
      </c>
      <c r="J1830" s="12">
        <v>0</v>
      </c>
      <c r="K1830" s="12"/>
      <c r="L1830" s="12">
        <v>0</v>
      </c>
      <c r="M1830" s="12"/>
      <c r="N1830" s="12">
        <v>0</v>
      </c>
      <c r="O1830" s="12"/>
      <c r="P1830" s="12">
        <v>0</v>
      </c>
      <c r="Q1830" s="12"/>
      <c r="R1830" s="12">
        <v>258840</v>
      </c>
      <c r="S1830" s="12"/>
      <c r="T1830" s="31">
        <v>258840</v>
      </c>
      <c r="U1830" s="12"/>
      <c r="V1830" s="12">
        <v>0</v>
      </c>
      <c r="W1830" s="12"/>
      <c r="X1830" s="304">
        <v>6766</v>
      </c>
      <c r="Y1830" s="12"/>
      <c r="Z1830" s="5" t="str">
        <f t="shared" si="28"/>
        <v>No</v>
      </c>
      <c r="AA1830" s="6"/>
      <c r="AB1830" s="5"/>
    </row>
    <row r="1831" spans="1:28">
      <c r="A1831" s="5" t="s">
        <v>4764</v>
      </c>
      <c r="B1831" s="5" t="s">
        <v>4765</v>
      </c>
      <c r="C1831" s="5" t="s">
        <v>21</v>
      </c>
      <c r="D1831" s="316" t="s">
        <v>4766</v>
      </c>
      <c r="E1831" s="318" t="s">
        <v>4767</v>
      </c>
      <c r="F1831" s="5" t="s">
        <v>189</v>
      </c>
      <c r="G1831" s="5" t="s">
        <v>222</v>
      </c>
      <c r="H1831" s="6">
        <v>0</v>
      </c>
      <c r="I1831" s="6">
        <v>4</v>
      </c>
      <c r="J1831" s="12">
        <v>0</v>
      </c>
      <c r="K1831" s="12"/>
      <c r="L1831" s="12">
        <v>0</v>
      </c>
      <c r="M1831" s="12"/>
      <c r="N1831" s="12">
        <v>0</v>
      </c>
      <c r="O1831" s="12"/>
      <c r="P1831" s="12">
        <v>0</v>
      </c>
      <c r="Q1831" s="12"/>
      <c r="R1831" s="12">
        <v>791484</v>
      </c>
      <c r="S1831" s="12"/>
      <c r="T1831" s="31">
        <v>791484</v>
      </c>
      <c r="U1831" s="12"/>
      <c r="V1831" s="12">
        <v>0</v>
      </c>
      <c r="W1831" s="12"/>
      <c r="X1831" s="304">
        <v>7416</v>
      </c>
      <c r="Y1831" s="12"/>
      <c r="Z1831" s="5" t="str">
        <f t="shared" si="28"/>
        <v>No</v>
      </c>
      <c r="AA1831" s="6"/>
      <c r="AB1831" s="5"/>
    </row>
    <row r="1832" spans="1:28">
      <c r="A1832" s="5" t="s">
        <v>5672</v>
      </c>
      <c r="B1832" s="5" t="s">
        <v>828</v>
      </c>
      <c r="C1832" s="5" t="s">
        <v>21</v>
      </c>
      <c r="D1832" s="316"/>
      <c r="E1832" s="318">
        <v>90298</v>
      </c>
      <c r="F1832" s="5" t="s">
        <v>187</v>
      </c>
      <c r="G1832" s="5" t="s">
        <v>5166</v>
      </c>
      <c r="H1832" s="6">
        <v>214811</v>
      </c>
      <c r="I1832" s="6">
        <v>4</v>
      </c>
      <c r="J1832" s="12">
        <v>0</v>
      </c>
      <c r="K1832" s="12"/>
      <c r="L1832" s="12">
        <v>0</v>
      </c>
      <c r="M1832" s="12"/>
      <c r="N1832" s="12">
        <v>0</v>
      </c>
      <c r="O1832" s="12"/>
      <c r="P1832" s="12">
        <v>0</v>
      </c>
      <c r="Q1832" s="12"/>
      <c r="R1832" s="12">
        <v>358972</v>
      </c>
      <c r="S1832" s="12"/>
      <c r="T1832" s="31">
        <v>358972</v>
      </c>
      <c r="U1832" s="12"/>
      <c r="V1832" s="12">
        <v>0</v>
      </c>
      <c r="W1832" s="12"/>
      <c r="X1832" s="304">
        <v>4963</v>
      </c>
      <c r="Y1832" s="12"/>
      <c r="Z1832" s="5" t="str">
        <f t="shared" si="28"/>
        <v>No</v>
      </c>
      <c r="AA1832" s="6"/>
      <c r="AB1832" s="5"/>
    </row>
    <row r="1833" spans="1:28">
      <c r="A1833" s="5" t="s">
        <v>1601</v>
      </c>
      <c r="B1833" s="5" t="s">
        <v>1530</v>
      </c>
      <c r="C1833" s="5" t="s">
        <v>74</v>
      </c>
      <c r="D1833" s="316" t="s">
        <v>1602</v>
      </c>
      <c r="E1833" s="318" t="s">
        <v>1603</v>
      </c>
      <c r="F1833" s="5" t="s">
        <v>187</v>
      </c>
      <c r="G1833" s="5" t="s">
        <v>222</v>
      </c>
      <c r="H1833" s="6">
        <v>0</v>
      </c>
      <c r="I1833" s="6">
        <v>4</v>
      </c>
      <c r="J1833" s="12">
        <v>0</v>
      </c>
      <c r="K1833" s="12"/>
      <c r="L1833" s="12">
        <v>0</v>
      </c>
      <c r="M1833" s="12"/>
      <c r="N1833" s="12">
        <v>0</v>
      </c>
      <c r="O1833" s="12"/>
      <c r="P1833" s="12">
        <v>0</v>
      </c>
      <c r="Q1833" s="12"/>
      <c r="R1833" s="12">
        <v>715767</v>
      </c>
      <c r="S1833" s="12"/>
      <c r="T1833" s="31">
        <v>715767</v>
      </c>
      <c r="U1833" s="12"/>
      <c r="V1833" s="12">
        <v>0</v>
      </c>
      <c r="W1833" s="12"/>
      <c r="X1833" s="304">
        <v>11415</v>
      </c>
      <c r="Y1833" s="12"/>
      <c r="Z1833" s="5" t="str">
        <f t="shared" si="28"/>
        <v>No</v>
      </c>
      <c r="AA1833" s="6"/>
      <c r="AB1833" s="5"/>
    </row>
    <row r="1834" spans="1:28">
      <c r="A1834" s="5" t="s">
        <v>1555</v>
      </c>
      <c r="B1834" s="5" t="s">
        <v>358</v>
      </c>
      <c r="C1834" s="5" t="s">
        <v>74</v>
      </c>
      <c r="D1834" s="316" t="s">
        <v>1556</v>
      </c>
      <c r="E1834" s="318" t="s">
        <v>1557</v>
      </c>
      <c r="F1834" s="5" t="s">
        <v>187</v>
      </c>
      <c r="G1834" s="5" t="s">
        <v>222</v>
      </c>
      <c r="H1834" s="6">
        <v>0</v>
      </c>
      <c r="I1834" s="6">
        <v>4</v>
      </c>
      <c r="J1834" s="12">
        <v>0</v>
      </c>
      <c r="K1834" s="12"/>
      <c r="L1834" s="12">
        <v>0</v>
      </c>
      <c r="M1834" s="12"/>
      <c r="N1834" s="12">
        <v>0</v>
      </c>
      <c r="O1834" s="12"/>
      <c r="P1834" s="12">
        <v>0</v>
      </c>
      <c r="Q1834" s="12"/>
      <c r="R1834" s="12">
        <v>1466329</v>
      </c>
      <c r="S1834" s="12"/>
      <c r="T1834" s="31">
        <v>1466329</v>
      </c>
      <c r="U1834" s="12"/>
      <c r="V1834" s="12">
        <v>0</v>
      </c>
      <c r="W1834" s="12"/>
      <c r="X1834" s="304">
        <v>12301</v>
      </c>
      <c r="Y1834" s="12"/>
      <c r="Z1834" s="5" t="str">
        <f t="shared" si="28"/>
        <v>No</v>
      </c>
      <c r="AA1834" s="6"/>
      <c r="AB1834" s="5"/>
    </row>
    <row r="1835" spans="1:28">
      <c r="A1835" s="5" t="s">
        <v>6108</v>
      </c>
      <c r="B1835" s="5" t="s">
        <v>2086</v>
      </c>
      <c r="C1835" s="5" t="s">
        <v>41</v>
      </c>
      <c r="D1835" s="316" t="s">
        <v>2087</v>
      </c>
      <c r="E1835" s="318" t="s">
        <v>2088</v>
      </c>
      <c r="F1835" s="5" t="s">
        <v>187</v>
      </c>
      <c r="G1835" s="5" t="s">
        <v>222</v>
      </c>
      <c r="H1835" s="6">
        <v>0</v>
      </c>
      <c r="I1835" s="6">
        <v>4</v>
      </c>
      <c r="J1835" s="12">
        <v>0</v>
      </c>
      <c r="K1835" s="12"/>
      <c r="L1835" s="12">
        <v>0</v>
      </c>
      <c r="M1835" s="12"/>
      <c r="N1835" s="12">
        <v>0</v>
      </c>
      <c r="O1835" s="12"/>
      <c r="P1835" s="12">
        <v>0</v>
      </c>
      <c r="Q1835" s="12"/>
      <c r="R1835" s="12">
        <v>251625</v>
      </c>
      <c r="S1835" s="12"/>
      <c r="T1835" s="31">
        <v>251625</v>
      </c>
      <c r="U1835" s="12"/>
      <c r="V1835" s="12">
        <v>0</v>
      </c>
      <c r="W1835" s="12"/>
      <c r="X1835" s="304">
        <v>7468</v>
      </c>
      <c r="Y1835" s="12"/>
      <c r="Z1835" s="5" t="str">
        <f t="shared" si="28"/>
        <v>No</v>
      </c>
      <c r="AA1835" s="6"/>
      <c r="AB1835" s="5"/>
    </row>
    <row r="1836" spans="1:28">
      <c r="A1836" s="5" t="s">
        <v>3140</v>
      </c>
      <c r="B1836" s="5" t="s">
        <v>553</v>
      </c>
      <c r="C1836" s="5" t="s">
        <v>113</v>
      </c>
      <c r="D1836" s="316" t="s">
        <v>3141</v>
      </c>
      <c r="E1836" s="318" t="s">
        <v>3142</v>
      </c>
      <c r="F1836" s="5" t="s">
        <v>187</v>
      </c>
      <c r="G1836" s="5" t="s">
        <v>222</v>
      </c>
      <c r="H1836" s="6">
        <v>0</v>
      </c>
      <c r="I1836" s="6">
        <v>4</v>
      </c>
      <c r="J1836" s="12">
        <v>0</v>
      </c>
      <c r="K1836" s="12"/>
      <c r="L1836" s="12">
        <v>0</v>
      </c>
      <c r="M1836" s="12"/>
      <c r="N1836" s="12">
        <v>0</v>
      </c>
      <c r="O1836" s="12"/>
      <c r="P1836" s="12">
        <v>0</v>
      </c>
      <c r="Q1836" s="12"/>
      <c r="R1836" s="12">
        <v>546626</v>
      </c>
      <c r="S1836" s="12"/>
      <c r="T1836" s="31">
        <v>546626</v>
      </c>
      <c r="U1836" s="12"/>
      <c r="V1836" s="12">
        <v>0</v>
      </c>
      <c r="W1836" s="12"/>
      <c r="X1836" s="304">
        <v>11888</v>
      </c>
      <c r="Y1836" s="12"/>
      <c r="Z1836" s="5" t="str">
        <f t="shared" si="28"/>
        <v>No</v>
      </c>
      <c r="AA1836" s="6"/>
      <c r="AB1836" s="5"/>
    </row>
    <row r="1837" spans="1:28">
      <c r="A1837" s="5" t="s">
        <v>3837</v>
      </c>
      <c r="B1837" s="5" t="s">
        <v>3838</v>
      </c>
      <c r="C1837" s="5" t="s">
        <v>65</v>
      </c>
      <c r="D1837" s="316" t="s">
        <v>3839</v>
      </c>
      <c r="E1837" s="318" t="s">
        <v>3840</v>
      </c>
      <c r="F1837" s="5" t="s">
        <v>187</v>
      </c>
      <c r="G1837" s="5" t="s">
        <v>222</v>
      </c>
      <c r="H1837" s="6">
        <v>0</v>
      </c>
      <c r="I1837" s="6">
        <v>4</v>
      </c>
      <c r="J1837" s="12">
        <v>0</v>
      </c>
      <c r="K1837" s="12"/>
      <c r="L1837" s="12">
        <v>0</v>
      </c>
      <c r="M1837" s="12"/>
      <c r="N1837" s="12">
        <v>0</v>
      </c>
      <c r="O1837" s="12"/>
      <c r="P1837" s="12">
        <v>0</v>
      </c>
      <c r="Q1837" s="12"/>
      <c r="R1837" s="12">
        <v>69561</v>
      </c>
      <c r="S1837" s="12"/>
      <c r="T1837" s="31">
        <v>69561</v>
      </c>
      <c r="U1837" s="12"/>
      <c r="V1837" s="12">
        <v>0</v>
      </c>
      <c r="W1837" s="12"/>
      <c r="X1837" s="304">
        <v>1615</v>
      </c>
      <c r="Y1837" s="12"/>
      <c r="Z1837" s="5" t="str">
        <f t="shared" si="28"/>
        <v>No</v>
      </c>
      <c r="AA1837" s="6"/>
      <c r="AB1837" s="5"/>
    </row>
    <row r="1838" spans="1:28">
      <c r="A1838" s="5" t="s">
        <v>6601</v>
      </c>
      <c r="B1838" s="5" t="s">
        <v>2844</v>
      </c>
      <c r="C1838" s="5" t="s">
        <v>21</v>
      </c>
      <c r="D1838" s="316" t="s">
        <v>5524</v>
      </c>
      <c r="E1838" s="318" t="s">
        <v>5525</v>
      </c>
      <c r="F1838" s="5" t="s">
        <v>187</v>
      </c>
      <c r="G1838" s="5" t="s">
        <v>222</v>
      </c>
      <c r="H1838" s="6">
        <v>0</v>
      </c>
      <c r="I1838" s="6">
        <v>4</v>
      </c>
      <c r="J1838" s="12">
        <v>0</v>
      </c>
      <c r="K1838" s="12"/>
      <c r="L1838" s="12">
        <v>0</v>
      </c>
      <c r="M1838" s="12"/>
      <c r="N1838" s="12">
        <v>0</v>
      </c>
      <c r="O1838" s="12"/>
      <c r="P1838" s="12">
        <v>0</v>
      </c>
      <c r="Q1838" s="12"/>
      <c r="R1838" s="12">
        <v>1014218</v>
      </c>
      <c r="S1838" s="12"/>
      <c r="T1838" s="31">
        <v>1014218</v>
      </c>
      <c r="U1838" s="12"/>
      <c r="V1838" s="12">
        <v>0</v>
      </c>
      <c r="W1838" s="12"/>
      <c r="X1838" s="304">
        <v>14353</v>
      </c>
      <c r="Y1838" s="12"/>
      <c r="Z1838" s="5" t="str">
        <f t="shared" si="28"/>
        <v>No</v>
      </c>
      <c r="AA1838" s="6"/>
      <c r="AB1838" s="5"/>
    </row>
    <row r="1839" spans="1:28">
      <c r="A1839" s="5" t="s">
        <v>5596</v>
      </c>
      <c r="B1839" s="5" t="s">
        <v>5597</v>
      </c>
      <c r="C1839" s="5" t="s">
        <v>21</v>
      </c>
      <c r="D1839" s="316"/>
      <c r="E1839" s="318">
        <v>90249</v>
      </c>
      <c r="F1839" s="5" t="s">
        <v>187</v>
      </c>
      <c r="G1839" s="5" t="s">
        <v>5166</v>
      </c>
      <c r="H1839" s="6">
        <v>12150996</v>
      </c>
      <c r="I1839" s="6">
        <v>4</v>
      </c>
      <c r="J1839" s="12">
        <v>0</v>
      </c>
      <c r="K1839" s="12"/>
      <c r="L1839" s="12">
        <v>0</v>
      </c>
      <c r="M1839" s="12"/>
      <c r="N1839" s="12">
        <v>0</v>
      </c>
      <c r="O1839" s="12"/>
      <c r="P1839" s="12">
        <v>0</v>
      </c>
      <c r="Q1839" s="12"/>
      <c r="R1839" s="12">
        <v>803577</v>
      </c>
      <c r="S1839" s="12"/>
      <c r="T1839" s="31">
        <v>803577</v>
      </c>
      <c r="U1839" s="12"/>
      <c r="V1839" s="12">
        <v>0</v>
      </c>
      <c r="W1839" s="12"/>
      <c r="X1839" s="304">
        <v>8737</v>
      </c>
      <c r="Y1839" s="12"/>
      <c r="Z1839" s="5" t="str">
        <f t="shared" si="28"/>
        <v>No</v>
      </c>
      <c r="AA1839" s="6"/>
      <c r="AB1839" s="5"/>
    </row>
    <row r="1840" spans="1:28">
      <c r="A1840" s="5" t="s">
        <v>5450</v>
      </c>
      <c r="B1840" s="5" t="s">
        <v>1692</v>
      </c>
      <c r="C1840" s="5" t="s">
        <v>46</v>
      </c>
      <c r="D1840" s="316" t="s">
        <v>2932</v>
      </c>
      <c r="E1840" s="318" t="s">
        <v>2933</v>
      </c>
      <c r="F1840" s="5" t="s">
        <v>187</v>
      </c>
      <c r="G1840" s="5" t="s">
        <v>222</v>
      </c>
      <c r="H1840" s="6">
        <v>0</v>
      </c>
      <c r="I1840" s="6">
        <v>4</v>
      </c>
      <c r="J1840" s="12">
        <v>0</v>
      </c>
      <c r="K1840" s="12"/>
      <c r="L1840" s="12">
        <v>0</v>
      </c>
      <c r="M1840" s="12"/>
      <c r="N1840" s="12">
        <v>0</v>
      </c>
      <c r="O1840" s="12"/>
      <c r="P1840" s="12">
        <v>0</v>
      </c>
      <c r="Q1840" s="12"/>
      <c r="R1840" s="12">
        <v>444640</v>
      </c>
      <c r="S1840" s="12"/>
      <c r="T1840" s="31">
        <v>444640</v>
      </c>
      <c r="U1840" s="12"/>
      <c r="V1840" s="12">
        <v>0</v>
      </c>
      <c r="W1840" s="12"/>
      <c r="X1840" s="304">
        <v>6248</v>
      </c>
      <c r="Y1840" s="12"/>
      <c r="Z1840" s="5" t="str">
        <f t="shared" si="28"/>
        <v>No</v>
      </c>
      <c r="AA1840" s="6"/>
      <c r="AB1840" s="5"/>
    </row>
    <row r="1841" spans="1:28">
      <c r="A1841" s="5" t="s">
        <v>6115</v>
      </c>
      <c r="B1841" s="5" t="s">
        <v>871</v>
      </c>
      <c r="C1841" s="5" t="s">
        <v>89</v>
      </c>
      <c r="D1841" s="316">
        <v>4123</v>
      </c>
      <c r="E1841" s="318">
        <v>40123</v>
      </c>
      <c r="F1841" s="5" t="s">
        <v>187</v>
      </c>
      <c r="G1841" s="5" t="s">
        <v>5166</v>
      </c>
      <c r="H1841" s="6">
        <v>2148346</v>
      </c>
      <c r="I1841" s="6">
        <v>4</v>
      </c>
      <c r="J1841" s="12">
        <v>0</v>
      </c>
      <c r="K1841" s="12"/>
      <c r="L1841" s="12">
        <v>0</v>
      </c>
      <c r="M1841" s="12"/>
      <c r="N1841" s="12">
        <v>0</v>
      </c>
      <c r="O1841" s="12"/>
      <c r="P1841" s="12">
        <v>0</v>
      </c>
      <c r="Q1841" s="12"/>
      <c r="R1841" s="12">
        <v>70769</v>
      </c>
      <c r="S1841" s="12"/>
      <c r="T1841" s="31">
        <v>70769</v>
      </c>
      <c r="U1841" s="12"/>
      <c r="V1841" s="12">
        <v>0</v>
      </c>
      <c r="W1841" s="12"/>
      <c r="X1841" s="304">
        <v>3360</v>
      </c>
      <c r="Y1841" s="12"/>
      <c r="Z1841" s="5" t="str">
        <f t="shared" si="28"/>
        <v>No</v>
      </c>
      <c r="AA1841" s="6"/>
      <c r="AB1841" s="5"/>
    </row>
    <row r="1842" spans="1:28">
      <c r="A1842" s="5" t="s">
        <v>5716</v>
      </c>
      <c r="B1842" s="5" t="s">
        <v>816</v>
      </c>
      <c r="C1842" s="5" t="s">
        <v>38</v>
      </c>
      <c r="D1842" s="316"/>
      <c r="E1842" s="318">
        <v>40257</v>
      </c>
      <c r="F1842" s="5" t="s">
        <v>187</v>
      </c>
      <c r="G1842" s="5" t="s">
        <v>5166</v>
      </c>
      <c r="H1842" s="6">
        <v>5502379</v>
      </c>
      <c r="I1842" s="6">
        <v>4</v>
      </c>
      <c r="J1842" s="12">
        <v>0</v>
      </c>
      <c r="K1842" s="12"/>
      <c r="L1842" s="12">
        <v>0</v>
      </c>
      <c r="M1842" s="12"/>
      <c r="N1842" s="12">
        <v>0</v>
      </c>
      <c r="O1842" s="12"/>
      <c r="P1842" s="12">
        <v>0</v>
      </c>
      <c r="Q1842" s="12"/>
      <c r="R1842" s="12">
        <v>273360</v>
      </c>
      <c r="S1842" s="12"/>
      <c r="T1842" s="31">
        <v>273360</v>
      </c>
      <c r="U1842" s="12"/>
      <c r="V1842" s="12">
        <v>0</v>
      </c>
      <c r="W1842" s="12"/>
      <c r="X1842" s="304">
        <v>8056</v>
      </c>
      <c r="Y1842" s="12"/>
      <c r="Z1842" s="5" t="str">
        <f t="shared" si="28"/>
        <v>No</v>
      </c>
      <c r="AA1842" s="6"/>
      <c r="AB1842" s="5"/>
    </row>
    <row r="1843" spans="1:28">
      <c r="A1843" s="5" t="s">
        <v>6098</v>
      </c>
      <c r="B1843" s="5" t="s">
        <v>2795</v>
      </c>
      <c r="C1843" s="5" t="s">
        <v>113</v>
      </c>
      <c r="D1843" s="316"/>
      <c r="E1843" s="318" t="s">
        <v>6099</v>
      </c>
      <c r="F1843" s="5" t="s">
        <v>187</v>
      </c>
      <c r="G1843" s="5" t="s">
        <v>222</v>
      </c>
      <c r="H1843" s="6">
        <v>0</v>
      </c>
      <c r="I1843" s="6">
        <v>4</v>
      </c>
      <c r="J1843" s="12">
        <v>0</v>
      </c>
      <c r="K1843" s="12"/>
      <c r="L1843" s="12">
        <v>0</v>
      </c>
      <c r="M1843" s="12"/>
      <c r="N1843" s="12">
        <v>0</v>
      </c>
      <c r="O1843" s="12"/>
      <c r="P1843" s="12">
        <v>0</v>
      </c>
      <c r="Q1843" s="12"/>
      <c r="R1843" s="12">
        <v>295857</v>
      </c>
      <c r="S1843" s="12"/>
      <c r="T1843" s="31">
        <v>295857</v>
      </c>
      <c r="U1843" s="12"/>
      <c r="V1843" s="12">
        <v>0</v>
      </c>
      <c r="W1843" s="12"/>
      <c r="X1843" s="304">
        <v>11344</v>
      </c>
      <c r="Y1843" s="12"/>
      <c r="Z1843" s="5" t="str">
        <f t="shared" si="28"/>
        <v>No</v>
      </c>
      <c r="AA1843" s="6"/>
      <c r="AB1843" s="5"/>
    </row>
    <row r="1844" spans="1:28">
      <c r="A1844" s="5" t="s">
        <v>6114</v>
      </c>
      <c r="B1844" s="5" t="s">
        <v>500</v>
      </c>
      <c r="C1844" s="5" t="s">
        <v>52</v>
      </c>
      <c r="D1844" s="316"/>
      <c r="E1844" s="318">
        <v>11159</v>
      </c>
      <c r="F1844" s="5" t="s">
        <v>201</v>
      </c>
      <c r="G1844" s="5" t="s">
        <v>5166</v>
      </c>
      <c r="H1844" s="6">
        <v>4181019</v>
      </c>
      <c r="I1844" s="6">
        <v>4</v>
      </c>
      <c r="J1844" s="12">
        <v>0</v>
      </c>
      <c r="K1844" s="12"/>
      <c r="L1844" s="12">
        <v>0</v>
      </c>
      <c r="M1844" s="12"/>
      <c r="N1844" s="12">
        <v>0</v>
      </c>
      <c r="O1844" s="12"/>
      <c r="P1844" s="12">
        <v>0</v>
      </c>
      <c r="Q1844" s="12"/>
      <c r="R1844" s="12">
        <v>324364</v>
      </c>
      <c r="S1844" s="12"/>
      <c r="T1844" s="31">
        <v>324364</v>
      </c>
      <c r="U1844" s="12"/>
      <c r="V1844" s="12">
        <v>0</v>
      </c>
      <c r="W1844" s="12"/>
      <c r="X1844" s="304">
        <v>8775</v>
      </c>
      <c r="Y1844" s="12"/>
      <c r="Z1844" s="5" t="str">
        <f t="shared" si="28"/>
        <v>No</v>
      </c>
      <c r="AA1844" s="6"/>
      <c r="AB1844" s="5"/>
    </row>
    <row r="1845" spans="1:28">
      <c r="A1845" s="5" t="s">
        <v>4388</v>
      </c>
      <c r="B1845" s="5" t="s">
        <v>4259</v>
      </c>
      <c r="C1845" s="5" t="s">
        <v>117</v>
      </c>
      <c r="D1845" s="316" t="s">
        <v>4389</v>
      </c>
      <c r="E1845" s="318" t="s">
        <v>4390</v>
      </c>
      <c r="F1845" s="5" t="s">
        <v>235</v>
      </c>
      <c r="G1845" s="5" t="s">
        <v>222</v>
      </c>
      <c r="H1845" s="6">
        <v>0</v>
      </c>
      <c r="I1845" s="6">
        <v>4</v>
      </c>
      <c r="J1845" s="12">
        <v>0</v>
      </c>
      <c r="K1845" s="12"/>
      <c r="L1845" s="12">
        <v>0</v>
      </c>
      <c r="M1845" s="12"/>
      <c r="N1845" s="12">
        <v>0</v>
      </c>
      <c r="O1845" s="12"/>
      <c r="P1845" s="12">
        <v>0</v>
      </c>
      <c r="Q1845" s="12"/>
      <c r="R1845" s="12">
        <v>199285</v>
      </c>
      <c r="S1845" s="12"/>
      <c r="T1845" s="31">
        <v>199285</v>
      </c>
      <c r="U1845" s="12"/>
      <c r="V1845" s="12">
        <v>0</v>
      </c>
      <c r="W1845" s="12"/>
      <c r="X1845" s="304">
        <v>5491</v>
      </c>
      <c r="Y1845" s="12"/>
      <c r="Z1845" s="5" t="str">
        <f t="shared" si="28"/>
        <v>No</v>
      </c>
      <c r="AA1845" s="6"/>
      <c r="AB1845" s="5"/>
    </row>
    <row r="1846" spans="1:28">
      <c r="A1846" s="5" t="s">
        <v>1111</v>
      </c>
      <c r="B1846" s="5" t="s">
        <v>1112</v>
      </c>
      <c r="C1846" s="5" t="s">
        <v>1</v>
      </c>
      <c r="D1846" s="316" t="s">
        <v>1113</v>
      </c>
      <c r="E1846" s="318">
        <v>135</v>
      </c>
      <c r="F1846" s="5" t="s">
        <v>160</v>
      </c>
      <c r="G1846" s="5" t="s">
        <v>5166</v>
      </c>
      <c r="H1846" s="6">
        <v>0</v>
      </c>
      <c r="I1846" s="6">
        <v>4</v>
      </c>
      <c r="J1846" s="12">
        <v>0</v>
      </c>
      <c r="K1846" s="12"/>
      <c r="L1846" s="12">
        <v>0</v>
      </c>
      <c r="M1846" s="12"/>
      <c r="N1846" s="12">
        <v>0</v>
      </c>
      <c r="O1846" s="12"/>
      <c r="P1846" s="12">
        <v>0</v>
      </c>
      <c r="Q1846" s="12"/>
      <c r="R1846" s="12">
        <v>1031482</v>
      </c>
      <c r="S1846" s="12"/>
      <c r="T1846" s="31">
        <v>1031482</v>
      </c>
      <c r="U1846" s="12"/>
      <c r="V1846" s="12">
        <v>0</v>
      </c>
      <c r="W1846" s="12"/>
      <c r="X1846" s="304">
        <v>8679</v>
      </c>
      <c r="Y1846" s="12"/>
      <c r="Z1846" s="5" t="str">
        <f t="shared" si="28"/>
        <v>No</v>
      </c>
      <c r="AA1846" s="6"/>
      <c r="AB1846" s="5"/>
    </row>
    <row r="1847" spans="1:28">
      <c r="A1847" s="5" t="s">
        <v>6602</v>
      </c>
      <c r="B1847" s="5" t="s">
        <v>552</v>
      </c>
      <c r="C1847" s="5" t="s">
        <v>60</v>
      </c>
      <c r="D1847" s="316"/>
      <c r="E1847" s="318">
        <v>70271</v>
      </c>
      <c r="F1847" s="5" t="s">
        <v>187</v>
      </c>
      <c r="G1847" s="5" t="s">
        <v>185</v>
      </c>
      <c r="H1847" s="6">
        <v>1519417</v>
      </c>
      <c r="I1847" s="6">
        <v>4</v>
      </c>
      <c r="J1847" s="12">
        <v>2573076</v>
      </c>
      <c r="K1847" s="12"/>
      <c r="L1847" s="12">
        <v>900054</v>
      </c>
      <c r="M1847" s="12"/>
      <c r="N1847" s="12">
        <v>218529</v>
      </c>
      <c r="O1847" s="12"/>
      <c r="P1847" s="12">
        <v>1236611</v>
      </c>
      <c r="Q1847" s="12"/>
      <c r="R1847" s="12">
        <v>0</v>
      </c>
      <c r="S1847" s="12"/>
      <c r="T1847" s="31">
        <v>4928270</v>
      </c>
      <c r="U1847" s="12"/>
      <c r="V1847" s="12">
        <v>0</v>
      </c>
      <c r="W1847" s="12"/>
      <c r="X1847" s="304">
        <v>19277</v>
      </c>
      <c r="Y1847" s="12"/>
      <c r="Z1847" s="5" t="str">
        <f t="shared" si="28"/>
        <v>No</v>
      </c>
      <c r="AA1847" s="6"/>
      <c r="AB1847" s="5"/>
    </row>
    <row r="1848" spans="1:28">
      <c r="A1848" s="5" t="s">
        <v>5344</v>
      </c>
      <c r="B1848" s="5" t="s">
        <v>5897</v>
      </c>
      <c r="C1848" s="5" t="s">
        <v>1</v>
      </c>
      <c r="D1848" s="316"/>
      <c r="E1848" s="318" t="s">
        <v>5345</v>
      </c>
      <c r="F1848" s="5" t="s">
        <v>187</v>
      </c>
      <c r="G1848" s="5" t="s">
        <v>222</v>
      </c>
      <c r="H1848" s="6">
        <v>0</v>
      </c>
      <c r="I1848" s="6">
        <v>4</v>
      </c>
      <c r="J1848" s="12">
        <v>0</v>
      </c>
      <c r="K1848" s="12"/>
      <c r="L1848" s="12">
        <v>0</v>
      </c>
      <c r="M1848" s="12"/>
      <c r="N1848" s="12">
        <v>0</v>
      </c>
      <c r="O1848" s="12"/>
      <c r="P1848" s="12">
        <v>0</v>
      </c>
      <c r="Q1848" s="12"/>
      <c r="R1848" s="12">
        <v>156627</v>
      </c>
      <c r="S1848" s="12"/>
      <c r="T1848" s="31">
        <v>156627</v>
      </c>
      <c r="U1848" s="12"/>
      <c r="V1848" s="12">
        <v>0</v>
      </c>
      <c r="W1848" s="12"/>
      <c r="X1848" s="304">
        <v>1679</v>
      </c>
      <c r="Y1848" s="12"/>
      <c r="Z1848" s="5" t="str">
        <f t="shared" si="28"/>
        <v>No</v>
      </c>
      <c r="AA1848" s="6"/>
      <c r="AB1848" s="5"/>
    </row>
    <row r="1849" spans="1:28">
      <c r="A1849" s="5" t="s">
        <v>5511</v>
      </c>
      <c r="B1849" s="5" t="s">
        <v>5512</v>
      </c>
      <c r="C1849" s="5" t="s">
        <v>117</v>
      </c>
      <c r="D1849" s="316"/>
      <c r="E1849" s="318" t="s">
        <v>5513</v>
      </c>
      <c r="F1849" s="5" t="s">
        <v>235</v>
      </c>
      <c r="G1849" s="5" t="s">
        <v>222</v>
      </c>
      <c r="H1849" s="6">
        <v>0</v>
      </c>
      <c r="I1849" s="6">
        <v>4</v>
      </c>
      <c r="J1849" s="12">
        <v>0</v>
      </c>
      <c r="K1849" s="12"/>
      <c r="L1849" s="12">
        <v>0</v>
      </c>
      <c r="M1849" s="12"/>
      <c r="N1849" s="12">
        <v>0</v>
      </c>
      <c r="O1849" s="12"/>
      <c r="P1849" s="12">
        <v>0</v>
      </c>
      <c r="Q1849" s="12"/>
      <c r="R1849" s="12">
        <v>141731</v>
      </c>
      <c r="S1849" s="12"/>
      <c r="T1849" s="31">
        <v>141731</v>
      </c>
      <c r="U1849" s="12"/>
      <c r="V1849" s="12">
        <v>0</v>
      </c>
      <c r="W1849" s="12"/>
      <c r="X1849" s="304">
        <v>3784</v>
      </c>
      <c r="Y1849" s="12"/>
      <c r="Z1849" s="5" t="str">
        <f t="shared" si="28"/>
        <v>No</v>
      </c>
      <c r="AA1849" s="6"/>
      <c r="AB1849" s="5"/>
    </row>
    <row r="1850" spans="1:28">
      <c r="A1850" s="5" t="s">
        <v>4456</v>
      </c>
      <c r="B1850" s="5" t="s">
        <v>4457</v>
      </c>
      <c r="C1850" s="5" t="s">
        <v>32</v>
      </c>
      <c r="D1850" s="316" t="s">
        <v>4458</v>
      </c>
      <c r="E1850" s="318" t="s">
        <v>4459</v>
      </c>
      <c r="F1850" s="5" t="s">
        <v>187</v>
      </c>
      <c r="G1850" s="5" t="s">
        <v>222</v>
      </c>
      <c r="H1850" s="6">
        <v>0</v>
      </c>
      <c r="I1850" s="6">
        <v>4</v>
      </c>
      <c r="J1850" s="12">
        <v>0</v>
      </c>
      <c r="K1850" s="12"/>
      <c r="L1850" s="12">
        <v>0</v>
      </c>
      <c r="M1850" s="12"/>
      <c r="N1850" s="12">
        <v>0</v>
      </c>
      <c r="O1850" s="12"/>
      <c r="P1850" s="12">
        <v>0</v>
      </c>
      <c r="Q1850" s="12"/>
      <c r="R1850" s="12">
        <v>156016</v>
      </c>
      <c r="S1850" s="12"/>
      <c r="T1850" s="31">
        <v>156016</v>
      </c>
      <c r="U1850" s="12"/>
      <c r="V1850" s="12">
        <v>0</v>
      </c>
      <c r="W1850" s="12"/>
      <c r="X1850" s="304">
        <v>1816</v>
      </c>
      <c r="Y1850" s="12"/>
      <c r="Z1850" s="5" t="str">
        <f t="shared" si="28"/>
        <v>No</v>
      </c>
      <c r="AA1850" s="6"/>
      <c r="AB1850" s="5"/>
    </row>
    <row r="1851" spans="1:28">
      <c r="A1851" s="5" t="s">
        <v>4728</v>
      </c>
      <c r="B1851" s="5" t="s">
        <v>4729</v>
      </c>
      <c r="C1851" s="5" t="s">
        <v>21</v>
      </c>
      <c r="D1851" s="316" t="s">
        <v>4730</v>
      </c>
      <c r="E1851" s="318" t="s">
        <v>4731</v>
      </c>
      <c r="F1851" s="5" t="s">
        <v>187</v>
      </c>
      <c r="G1851" s="5" t="s">
        <v>222</v>
      </c>
      <c r="H1851" s="6">
        <v>0</v>
      </c>
      <c r="I1851" s="6">
        <v>4</v>
      </c>
      <c r="J1851" s="12">
        <v>0</v>
      </c>
      <c r="K1851" s="12"/>
      <c r="L1851" s="12">
        <v>0</v>
      </c>
      <c r="M1851" s="12"/>
      <c r="N1851" s="12">
        <v>0</v>
      </c>
      <c r="O1851" s="12"/>
      <c r="P1851" s="12">
        <v>0</v>
      </c>
      <c r="Q1851" s="12"/>
      <c r="R1851" s="12">
        <v>541516</v>
      </c>
      <c r="S1851" s="12"/>
      <c r="T1851" s="31">
        <v>541516</v>
      </c>
      <c r="U1851" s="12"/>
      <c r="V1851" s="12">
        <v>0</v>
      </c>
      <c r="W1851" s="12"/>
      <c r="X1851" s="304">
        <v>7493</v>
      </c>
      <c r="Y1851" s="12"/>
      <c r="Z1851" s="5" t="str">
        <f t="shared" si="28"/>
        <v>No</v>
      </c>
      <c r="AA1851" s="6"/>
      <c r="AB1851" s="5"/>
    </row>
    <row r="1852" spans="1:28">
      <c r="A1852" s="5" t="s">
        <v>1032</v>
      </c>
      <c r="B1852" s="5" t="s">
        <v>1033</v>
      </c>
      <c r="C1852" s="5" t="s">
        <v>21</v>
      </c>
      <c r="D1852" s="316" t="s">
        <v>1034</v>
      </c>
      <c r="E1852" s="318">
        <v>99262</v>
      </c>
      <c r="F1852" s="5" t="s">
        <v>160</v>
      </c>
      <c r="G1852" s="5" t="s">
        <v>5166</v>
      </c>
      <c r="H1852" s="6">
        <v>0</v>
      </c>
      <c r="I1852" s="6">
        <v>4</v>
      </c>
      <c r="J1852" s="12">
        <v>0</v>
      </c>
      <c r="K1852" s="12"/>
      <c r="L1852" s="12">
        <v>0</v>
      </c>
      <c r="M1852" s="12"/>
      <c r="N1852" s="12">
        <v>0</v>
      </c>
      <c r="O1852" s="12"/>
      <c r="P1852" s="12">
        <v>0</v>
      </c>
      <c r="Q1852" s="12"/>
      <c r="R1852" s="12">
        <v>445982</v>
      </c>
      <c r="S1852" s="12"/>
      <c r="T1852" s="31">
        <v>445982</v>
      </c>
      <c r="U1852" s="12"/>
      <c r="V1852" s="12">
        <v>0</v>
      </c>
      <c r="W1852" s="12"/>
      <c r="X1852" s="304">
        <v>7876</v>
      </c>
      <c r="Y1852" s="12"/>
      <c r="Z1852" s="5" t="str">
        <f t="shared" si="28"/>
        <v>No</v>
      </c>
      <c r="AA1852" s="6"/>
      <c r="AB1852" s="5"/>
    </row>
    <row r="1853" spans="1:28">
      <c r="A1853" s="5" t="s">
        <v>5318</v>
      </c>
      <c r="B1853" s="5" t="s">
        <v>5319</v>
      </c>
      <c r="C1853" s="5" t="s">
        <v>74</v>
      </c>
      <c r="D1853" s="316" t="s">
        <v>5320</v>
      </c>
      <c r="E1853" s="318" t="s">
        <v>5321</v>
      </c>
      <c r="F1853" s="5" t="s">
        <v>187</v>
      </c>
      <c r="G1853" s="5" t="s">
        <v>222</v>
      </c>
      <c r="H1853" s="6">
        <v>0</v>
      </c>
      <c r="I1853" s="6">
        <v>4</v>
      </c>
      <c r="J1853" s="12">
        <v>0</v>
      </c>
      <c r="K1853" s="12"/>
      <c r="L1853" s="12">
        <v>0</v>
      </c>
      <c r="M1853" s="12"/>
      <c r="N1853" s="12">
        <v>0</v>
      </c>
      <c r="O1853" s="12"/>
      <c r="P1853" s="12">
        <v>0</v>
      </c>
      <c r="Q1853" s="12"/>
      <c r="R1853" s="12">
        <v>529266</v>
      </c>
      <c r="S1853" s="12"/>
      <c r="T1853" s="31">
        <v>529266</v>
      </c>
      <c r="U1853" s="12"/>
      <c r="V1853" s="12">
        <v>0</v>
      </c>
      <c r="W1853" s="12"/>
      <c r="X1853" s="304">
        <v>7923</v>
      </c>
      <c r="Y1853" s="12"/>
      <c r="Z1853" s="5" t="str">
        <f t="shared" si="28"/>
        <v>No</v>
      </c>
      <c r="AA1853" s="6"/>
      <c r="AB1853" s="5"/>
    </row>
    <row r="1854" spans="1:28">
      <c r="A1854" s="5" t="s">
        <v>3845</v>
      </c>
      <c r="B1854" s="5" t="s">
        <v>3846</v>
      </c>
      <c r="C1854" s="5" t="s">
        <v>48</v>
      </c>
      <c r="D1854" s="316" t="s">
        <v>3847</v>
      </c>
      <c r="E1854" s="318" t="s">
        <v>3848</v>
      </c>
      <c r="F1854" s="5" t="s">
        <v>187</v>
      </c>
      <c r="G1854" s="5" t="s">
        <v>222</v>
      </c>
      <c r="H1854" s="6">
        <v>0</v>
      </c>
      <c r="I1854" s="6">
        <v>4</v>
      </c>
      <c r="J1854" s="12">
        <v>0</v>
      </c>
      <c r="K1854" s="12"/>
      <c r="L1854" s="12">
        <v>0</v>
      </c>
      <c r="M1854" s="12"/>
      <c r="N1854" s="12">
        <v>0</v>
      </c>
      <c r="O1854" s="12"/>
      <c r="P1854" s="12">
        <v>0</v>
      </c>
      <c r="Q1854" s="12"/>
      <c r="R1854" s="12">
        <v>157117</v>
      </c>
      <c r="S1854" s="12"/>
      <c r="T1854" s="31">
        <v>157117</v>
      </c>
      <c r="U1854" s="12"/>
      <c r="V1854" s="12">
        <v>0</v>
      </c>
      <c r="W1854" s="12"/>
      <c r="X1854" s="304">
        <v>10200</v>
      </c>
      <c r="Y1854" s="12"/>
      <c r="Z1854" s="5" t="str">
        <f t="shared" si="28"/>
        <v>No</v>
      </c>
      <c r="AA1854" s="6"/>
      <c r="AB1854" s="5"/>
    </row>
    <row r="1855" spans="1:28">
      <c r="A1855" s="5" t="s">
        <v>3870</v>
      </c>
      <c r="B1855" s="5" t="s">
        <v>3871</v>
      </c>
      <c r="C1855" s="5" t="s">
        <v>65</v>
      </c>
      <c r="D1855" s="316" t="s">
        <v>3872</v>
      </c>
      <c r="E1855" s="318" t="s">
        <v>3873</v>
      </c>
      <c r="F1855" s="5" t="s">
        <v>235</v>
      </c>
      <c r="G1855" s="5" t="s">
        <v>222</v>
      </c>
      <c r="H1855" s="6">
        <v>0</v>
      </c>
      <c r="I1855" s="6">
        <v>4</v>
      </c>
      <c r="J1855" s="12">
        <v>0</v>
      </c>
      <c r="K1855" s="12"/>
      <c r="L1855" s="12">
        <v>0</v>
      </c>
      <c r="M1855" s="12"/>
      <c r="N1855" s="12">
        <v>0</v>
      </c>
      <c r="O1855" s="12"/>
      <c r="P1855" s="12">
        <v>0</v>
      </c>
      <c r="Q1855" s="12"/>
      <c r="R1855" s="12">
        <v>86442</v>
      </c>
      <c r="S1855" s="12"/>
      <c r="T1855" s="31">
        <v>86442</v>
      </c>
      <c r="U1855" s="12"/>
      <c r="V1855" s="12">
        <v>0</v>
      </c>
      <c r="W1855" s="12"/>
      <c r="X1855" s="304">
        <v>1061</v>
      </c>
      <c r="Y1855" s="12"/>
      <c r="Z1855" s="5" t="str">
        <f t="shared" si="28"/>
        <v>No</v>
      </c>
      <c r="AA1855" s="6"/>
      <c r="AB1855" s="5"/>
    </row>
    <row r="1856" spans="1:28">
      <c r="A1856" s="5" t="s">
        <v>5714</v>
      </c>
      <c r="B1856" s="5" t="s">
        <v>5715</v>
      </c>
      <c r="C1856" s="5" t="s">
        <v>21</v>
      </c>
      <c r="D1856" s="316"/>
      <c r="E1856" s="318">
        <v>90255</v>
      </c>
      <c r="F1856" s="5" t="s">
        <v>187</v>
      </c>
      <c r="G1856" s="5" t="s">
        <v>5166</v>
      </c>
      <c r="H1856" s="6">
        <v>12150996</v>
      </c>
      <c r="I1856" s="6">
        <v>4</v>
      </c>
      <c r="J1856" s="12">
        <v>0</v>
      </c>
      <c r="K1856" s="12"/>
      <c r="L1856" s="12">
        <v>0</v>
      </c>
      <c r="M1856" s="12"/>
      <c r="N1856" s="12">
        <v>0</v>
      </c>
      <c r="O1856" s="12"/>
      <c r="P1856" s="12">
        <v>0</v>
      </c>
      <c r="Q1856" s="12"/>
      <c r="R1856" s="12">
        <v>612861</v>
      </c>
      <c r="S1856" s="12"/>
      <c r="T1856" s="31">
        <v>612861</v>
      </c>
      <c r="U1856" s="12"/>
      <c r="V1856" s="12">
        <v>0</v>
      </c>
      <c r="W1856" s="12"/>
      <c r="X1856" s="304">
        <v>7006</v>
      </c>
      <c r="Y1856" s="12"/>
      <c r="Z1856" s="5" t="str">
        <f t="shared" si="28"/>
        <v>No</v>
      </c>
      <c r="AA1856" s="6"/>
      <c r="AB1856" s="5"/>
    </row>
    <row r="1857" spans="1:28">
      <c r="A1857" s="5" t="s">
        <v>6603</v>
      </c>
      <c r="B1857" s="5" t="s">
        <v>470</v>
      </c>
      <c r="C1857" s="5" t="s">
        <v>46</v>
      </c>
      <c r="D1857" s="316">
        <v>5042</v>
      </c>
      <c r="E1857" s="318">
        <v>50042</v>
      </c>
      <c r="F1857" s="5" t="s">
        <v>187</v>
      </c>
      <c r="G1857" s="5" t="s">
        <v>5166</v>
      </c>
      <c r="H1857" s="6">
        <v>8608208</v>
      </c>
      <c r="I1857" s="6">
        <v>4</v>
      </c>
      <c r="J1857" s="12">
        <v>0</v>
      </c>
      <c r="K1857" s="12"/>
      <c r="L1857" s="12">
        <v>0</v>
      </c>
      <c r="M1857" s="12"/>
      <c r="N1857" s="12">
        <v>0</v>
      </c>
      <c r="O1857" s="12"/>
      <c r="P1857" s="12">
        <v>0</v>
      </c>
      <c r="Q1857" s="12"/>
      <c r="R1857" s="12">
        <v>1287471</v>
      </c>
      <c r="S1857" s="12"/>
      <c r="T1857" s="31">
        <v>1287471</v>
      </c>
      <c r="U1857" s="12"/>
      <c r="V1857" s="12">
        <v>0</v>
      </c>
      <c r="W1857" s="12"/>
      <c r="X1857" s="304">
        <v>12613</v>
      </c>
      <c r="Y1857" s="12"/>
      <c r="Z1857" s="5" t="str">
        <f t="shared" si="28"/>
        <v>No</v>
      </c>
      <c r="AA1857" s="6"/>
      <c r="AB1857" s="5"/>
    </row>
    <row r="1858" spans="1:28">
      <c r="A1858" s="5" t="s">
        <v>5776</v>
      </c>
      <c r="B1858" s="5" t="s">
        <v>5777</v>
      </c>
      <c r="C1858" s="5" t="s">
        <v>117</v>
      </c>
      <c r="D1858" s="316" t="s">
        <v>5778</v>
      </c>
      <c r="E1858" s="318" t="s">
        <v>5779</v>
      </c>
      <c r="F1858" s="5" t="s">
        <v>235</v>
      </c>
      <c r="G1858" s="5" t="s">
        <v>222</v>
      </c>
      <c r="H1858" s="6">
        <v>0</v>
      </c>
      <c r="I1858" s="6">
        <v>3</v>
      </c>
      <c r="J1858" s="12">
        <v>0</v>
      </c>
      <c r="K1858" s="12"/>
      <c r="L1858" s="12">
        <v>0</v>
      </c>
      <c r="M1858" s="12"/>
      <c r="N1858" s="12">
        <v>0</v>
      </c>
      <c r="O1858" s="12"/>
      <c r="P1858" s="12">
        <v>0</v>
      </c>
      <c r="Q1858" s="12"/>
      <c r="R1858" s="12">
        <v>10469</v>
      </c>
      <c r="S1858" s="12"/>
      <c r="T1858" s="31">
        <v>10469</v>
      </c>
      <c r="U1858" s="12"/>
      <c r="V1858" s="12">
        <v>0</v>
      </c>
      <c r="W1858" s="12"/>
      <c r="X1858" s="304">
        <v>387</v>
      </c>
      <c r="Y1858" s="12"/>
      <c r="Z1858" s="5" t="str">
        <f t="shared" si="28"/>
        <v>No</v>
      </c>
      <c r="AA1858" s="6"/>
      <c r="AB1858" s="5"/>
    </row>
    <row r="1859" spans="1:28">
      <c r="A1859" s="5" t="s">
        <v>5478</v>
      </c>
      <c r="B1859" s="5" t="s">
        <v>5479</v>
      </c>
      <c r="C1859" s="5" t="s">
        <v>103</v>
      </c>
      <c r="D1859" s="316"/>
      <c r="E1859" s="318" t="s">
        <v>5480</v>
      </c>
      <c r="F1859" s="5" t="s">
        <v>187</v>
      </c>
      <c r="G1859" s="5" t="s">
        <v>222</v>
      </c>
      <c r="H1859" s="6">
        <v>0</v>
      </c>
      <c r="I1859" s="6">
        <v>3</v>
      </c>
      <c r="J1859" s="12">
        <v>0</v>
      </c>
      <c r="K1859" s="12"/>
      <c r="L1859" s="12">
        <v>0</v>
      </c>
      <c r="M1859" s="12"/>
      <c r="N1859" s="12">
        <v>0</v>
      </c>
      <c r="O1859" s="12"/>
      <c r="P1859" s="12">
        <v>0</v>
      </c>
      <c r="Q1859" s="12"/>
      <c r="R1859" s="12">
        <v>162216</v>
      </c>
      <c r="S1859" s="12"/>
      <c r="T1859" s="31">
        <v>162216</v>
      </c>
      <c r="U1859" s="12"/>
      <c r="V1859" s="12">
        <v>0</v>
      </c>
      <c r="W1859" s="12"/>
      <c r="X1859" s="304">
        <v>1744</v>
      </c>
      <c r="Y1859" s="12"/>
      <c r="Z1859" s="5" t="str">
        <f t="shared" ref="Z1859:Z1922" si="29">IF(Y1859&amp;W1859&amp;U1859&amp;S1859&amp;Q1859&amp;O1859&amp;M1859&amp;K1859&lt;&gt;"","Yes","No")</f>
        <v>No</v>
      </c>
      <c r="AA1859" s="6"/>
      <c r="AB1859" s="5"/>
    </row>
    <row r="1860" spans="1:28">
      <c r="A1860" s="5" t="s">
        <v>5728</v>
      </c>
      <c r="B1860" s="5" t="s">
        <v>5729</v>
      </c>
      <c r="C1860" s="5" t="s">
        <v>45</v>
      </c>
      <c r="D1860" s="316"/>
      <c r="E1860" s="318" t="s">
        <v>5730</v>
      </c>
      <c r="F1860" s="5" t="s">
        <v>187</v>
      </c>
      <c r="G1860" s="5" t="s">
        <v>222</v>
      </c>
      <c r="H1860" s="6">
        <v>0</v>
      </c>
      <c r="I1860" s="6">
        <v>3</v>
      </c>
      <c r="J1860" s="12">
        <v>0</v>
      </c>
      <c r="K1860" s="12"/>
      <c r="L1860" s="12">
        <v>0</v>
      </c>
      <c r="M1860" s="12"/>
      <c r="N1860" s="12">
        <v>0</v>
      </c>
      <c r="O1860" s="12"/>
      <c r="P1860" s="12">
        <v>0</v>
      </c>
      <c r="Q1860" s="12"/>
      <c r="R1860" s="12">
        <v>205530</v>
      </c>
      <c r="S1860" s="12"/>
      <c r="T1860" s="31">
        <v>205530</v>
      </c>
      <c r="U1860" s="12"/>
      <c r="V1860" s="12">
        <v>0</v>
      </c>
      <c r="W1860" s="12"/>
      <c r="X1860" s="304">
        <v>4311</v>
      </c>
      <c r="Y1860" s="12"/>
      <c r="Z1860" s="5" t="str">
        <f t="shared" si="29"/>
        <v>No</v>
      </c>
      <c r="AA1860" s="6"/>
      <c r="AB1860" s="5"/>
    </row>
    <row r="1861" spans="1:28">
      <c r="A1861" s="5" t="s">
        <v>3902</v>
      </c>
      <c r="B1861" s="5" t="s">
        <v>3903</v>
      </c>
      <c r="C1861" s="5" t="s">
        <v>48</v>
      </c>
      <c r="D1861" s="316" t="s">
        <v>3904</v>
      </c>
      <c r="E1861" s="318" t="s">
        <v>3905</v>
      </c>
      <c r="F1861" s="5" t="s">
        <v>235</v>
      </c>
      <c r="G1861" s="5" t="s">
        <v>222</v>
      </c>
      <c r="H1861" s="6">
        <v>0</v>
      </c>
      <c r="I1861" s="6">
        <v>3</v>
      </c>
      <c r="J1861" s="12">
        <v>0</v>
      </c>
      <c r="K1861" s="12"/>
      <c r="L1861" s="12">
        <v>0</v>
      </c>
      <c r="M1861" s="12"/>
      <c r="N1861" s="12">
        <v>0</v>
      </c>
      <c r="O1861" s="12"/>
      <c r="P1861" s="12">
        <v>0</v>
      </c>
      <c r="Q1861" s="12"/>
      <c r="R1861" s="12">
        <v>70577</v>
      </c>
      <c r="S1861" s="12"/>
      <c r="T1861" s="31">
        <v>70577</v>
      </c>
      <c r="U1861" s="12"/>
      <c r="V1861" s="12">
        <v>0</v>
      </c>
      <c r="W1861" s="12"/>
      <c r="X1861" s="304">
        <v>3493</v>
      </c>
      <c r="Y1861" s="12"/>
      <c r="Z1861" s="5" t="str">
        <f t="shared" si="29"/>
        <v>No</v>
      </c>
      <c r="AA1861" s="6"/>
      <c r="AB1861" s="5"/>
    </row>
    <row r="1862" spans="1:28">
      <c r="A1862" s="5" t="s">
        <v>1413</v>
      </c>
      <c r="B1862" s="5" t="s">
        <v>453</v>
      </c>
      <c r="C1862" s="5" t="s">
        <v>103</v>
      </c>
      <c r="D1862" s="316">
        <v>6133</v>
      </c>
      <c r="E1862" s="318">
        <v>60133</v>
      </c>
      <c r="F1862" s="5" t="s">
        <v>235</v>
      </c>
      <c r="G1862" s="5" t="s">
        <v>185</v>
      </c>
      <c r="H1862" s="6">
        <v>5121892</v>
      </c>
      <c r="I1862" s="6">
        <v>3</v>
      </c>
      <c r="J1862" s="12">
        <v>379806</v>
      </c>
      <c r="K1862" s="12"/>
      <c r="L1862" s="12">
        <v>221487</v>
      </c>
      <c r="M1862" s="12"/>
      <c r="N1862" s="12">
        <v>38061</v>
      </c>
      <c r="O1862" s="12"/>
      <c r="P1862" s="12">
        <v>390125</v>
      </c>
      <c r="Q1862" s="12"/>
      <c r="R1862" s="12">
        <v>0</v>
      </c>
      <c r="S1862" s="12"/>
      <c r="T1862" s="31">
        <v>1029479</v>
      </c>
      <c r="U1862" s="12"/>
      <c r="V1862" s="12">
        <v>0</v>
      </c>
      <c r="W1862" s="12"/>
      <c r="X1862" s="304">
        <v>12411</v>
      </c>
      <c r="Y1862" s="12"/>
      <c r="Z1862" s="5" t="str">
        <f t="shared" si="29"/>
        <v>No</v>
      </c>
      <c r="AA1862" s="6"/>
      <c r="AB1862" s="5"/>
    </row>
    <row r="1863" spans="1:28">
      <c r="A1863" s="5" t="s">
        <v>2550</v>
      </c>
      <c r="B1863" s="5" t="s">
        <v>5894</v>
      </c>
      <c r="C1863" s="5" t="s">
        <v>41</v>
      </c>
      <c r="D1863" s="316" t="s">
        <v>2551</v>
      </c>
      <c r="E1863" s="318" t="s">
        <v>2552</v>
      </c>
      <c r="F1863" s="5" t="s">
        <v>187</v>
      </c>
      <c r="G1863" s="5" t="s">
        <v>222</v>
      </c>
      <c r="H1863" s="6">
        <v>0</v>
      </c>
      <c r="I1863" s="6">
        <v>3</v>
      </c>
      <c r="J1863" s="12">
        <v>0</v>
      </c>
      <c r="K1863" s="12"/>
      <c r="L1863" s="12">
        <v>0</v>
      </c>
      <c r="M1863" s="12"/>
      <c r="N1863" s="12">
        <v>0</v>
      </c>
      <c r="O1863" s="12"/>
      <c r="P1863" s="12">
        <v>0</v>
      </c>
      <c r="Q1863" s="12"/>
      <c r="R1863" s="12">
        <v>112690</v>
      </c>
      <c r="S1863" s="12"/>
      <c r="T1863" s="31">
        <v>112690</v>
      </c>
      <c r="U1863" s="12"/>
      <c r="V1863" s="12">
        <v>0</v>
      </c>
      <c r="W1863" s="12"/>
      <c r="X1863" s="304">
        <v>5544</v>
      </c>
      <c r="Y1863" s="12"/>
      <c r="Z1863" s="5" t="str">
        <f t="shared" si="29"/>
        <v>No</v>
      </c>
      <c r="AA1863" s="6"/>
      <c r="AB1863" s="5"/>
    </row>
    <row r="1864" spans="1:28">
      <c r="A1864" s="5" t="s">
        <v>3400</v>
      </c>
      <c r="B1864" s="5" t="s">
        <v>3401</v>
      </c>
      <c r="C1864" s="5" t="s">
        <v>72</v>
      </c>
      <c r="D1864" s="316" t="s">
        <v>3402</v>
      </c>
      <c r="E1864" s="318" t="s">
        <v>3403</v>
      </c>
      <c r="F1864" s="5" t="s">
        <v>187</v>
      </c>
      <c r="G1864" s="5" t="s">
        <v>222</v>
      </c>
      <c r="H1864" s="6">
        <v>0</v>
      </c>
      <c r="I1864" s="6">
        <v>3</v>
      </c>
      <c r="J1864" s="12">
        <v>0</v>
      </c>
      <c r="K1864" s="12"/>
      <c r="L1864" s="12">
        <v>0</v>
      </c>
      <c r="M1864" s="12"/>
      <c r="N1864" s="12">
        <v>0</v>
      </c>
      <c r="O1864" s="12"/>
      <c r="P1864" s="12">
        <v>0</v>
      </c>
      <c r="Q1864" s="12"/>
      <c r="R1864" s="12">
        <v>205538</v>
      </c>
      <c r="S1864" s="12"/>
      <c r="T1864" s="31">
        <v>205538</v>
      </c>
      <c r="U1864" s="12"/>
      <c r="V1864" s="12">
        <v>0</v>
      </c>
      <c r="W1864" s="12"/>
      <c r="X1864" s="304">
        <v>3790</v>
      </c>
      <c r="Y1864" s="12"/>
      <c r="Z1864" s="5" t="str">
        <f t="shared" si="29"/>
        <v>No</v>
      </c>
      <c r="AA1864" s="6"/>
      <c r="AB1864" s="5"/>
    </row>
    <row r="1865" spans="1:28">
      <c r="A1865" s="5" t="s">
        <v>6142</v>
      </c>
      <c r="B1865" s="5" t="s">
        <v>6143</v>
      </c>
      <c r="C1865" s="5" t="s">
        <v>105</v>
      </c>
      <c r="D1865" s="316"/>
      <c r="E1865" s="318">
        <v>30203</v>
      </c>
      <c r="F1865" s="5" t="s">
        <v>187</v>
      </c>
      <c r="G1865" s="5" t="s">
        <v>5166</v>
      </c>
      <c r="H1865" s="6">
        <v>1439666</v>
      </c>
      <c r="I1865" s="6">
        <v>3</v>
      </c>
      <c r="J1865" s="12">
        <v>0</v>
      </c>
      <c r="K1865" s="12"/>
      <c r="L1865" s="12">
        <v>0</v>
      </c>
      <c r="M1865" s="12"/>
      <c r="N1865" s="12">
        <v>0</v>
      </c>
      <c r="O1865" s="12"/>
      <c r="P1865" s="12">
        <v>0</v>
      </c>
      <c r="Q1865" s="12"/>
      <c r="R1865" s="12">
        <v>119228</v>
      </c>
      <c r="S1865" s="12"/>
      <c r="T1865" s="31">
        <v>119228</v>
      </c>
      <c r="U1865" s="12"/>
      <c r="V1865" s="12">
        <v>0</v>
      </c>
      <c r="W1865" s="12"/>
      <c r="X1865" s="304">
        <v>2283</v>
      </c>
      <c r="Y1865" s="12"/>
      <c r="Z1865" s="5" t="str">
        <f t="shared" si="29"/>
        <v>No</v>
      </c>
      <c r="AA1865" s="6"/>
      <c r="AB1865" s="5"/>
    </row>
    <row r="1866" spans="1:28">
      <c r="A1866" s="5" t="s">
        <v>6604</v>
      </c>
      <c r="B1866" s="5" t="s">
        <v>6126</v>
      </c>
      <c r="C1866" s="5" t="s">
        <v>32</v>
      </c>
      <c r="D1866" s="316" t="s">
        <v>6127</v>
      </c>
      <c r="E1866" s="318" t="s">
        <v>6128</v>
      </c>
      <c r="F1866" s="5" t="s">
        <v>187</v>
      </c>
      <c r="G1866" s="5" t="s">
        <v>222</v>
      </c>
      <c r="H1866" s="6">
        <v>0</v>
      </c>
      <c r="I1866" s="6">
        <v>3</v>
      </c>
      <c r="J1866" s="12">
        <v>0</v>
      </c>
      <c r="K1866" s="12"/>
      <c r="L1866" s="12">
        <v>0</v>
      </c>
      <c r="M1866" s="12"/>
      <c r="N1866" s="12">
        <v>0</v>
      </c>
      <c r="O1866" s="12"/>
      <c r="P1866" s="12">
        <v>0</v>
      </c>
      <c r="Q1866" s="12"/>
      <c r="R1866" s="12">
        <v>204550</v>
      </c>
      <c r="S1866" s="12"/>
      <c r="T1866" s="31">
        <v>204550</v>
      </c>
      <c r="U1866" s="12"/>
      <c r="V1866" s="12">
        <v>0</v>
      </c>
      <c r="W1866" s="12"/>
      <c r="X1866" s="304">
        <v>4353</v>
      </c>
      <c r="Y1866" s="12"/>
      <c r="Z1866" s="5" t="str">
        <f t="shared" si="29"/>
        <v>No</v>
      </c>
      <c r="AA1866" s="6"/>
      <c r="AB1866" s="5"/>
    </row>
    <row r="1867" spans="1:28">
      <c r="A1867" s="5" t="s">
        <v>4689</v>
      </c>
      <c r="B1867" s="5" t="s">
        <v>4690</v>
      </c>
      <c r="C1867" s="5" t="s">
        <v>21</v>
      </c>
      <c r="D1867" s="316" t="s">
        <v>4691</v>
      </c>
      <c r="E1867" s="318" t="s">
        <v>4692</v>
      </c>
      <c r="F1867" s="5" t="s">
        <v>187</v>
      </c>
      <c r="G1867" s="5" t="s">
        <v>222</v>
      </c>
      <c r="H1867" s="6">
        <v>0</v>
      </c>
      <c r="I1867" s="6">
        <v>3</v>
      </c>
      <c r="J1867" s="12">
        <v>0</v>
      </c>
      <c r="K1867" s="12"/>
      <c r="L1867" s="12">
        <v>0</v>
      </c>
      <c r="M1867" s="12"/>
      <c r="N1867" s="12">
        <v>0</v>
      </c>
      <c r="O1867" s="12"/>
      <c r="P1867" s="12">
        <v>0</v>
      </c>
      <c r="Q1867" s="12"/>
      <c r="R1867" s="12">
        <v>496128</v>
      </c>
      <c r="S1867" s="12"/>
      <c r="T1867" s="31">
        <v>496128</v>
      </c>
      <c r="U1867" s="12"/>
      <c r="V1867" s="12">
        <v>0</v>
      </c>
      <c r="W1867" s="12"/>
      <c r="X1867" s="304">
        <v>6830</v>
      </c>
      <c r="Y1867" s="12"/>
      <c r="Z1867" s="5" t="str">
        <f t="shared" si="29"/>
        <v>No</v>
      </c>
      <c r="AA1867" s="6"/>
      <c r="AB1867" s="5"/>
    </row>
    <row r="1868" spans="1:28">
      <c r="A1868" s="5" t="s">
        <v>1458</v>
      </c>
      <c r="B1868" s="5" t="s">
        <v>1459</v>
      </c>
      <c r="C1868" s="5" t="s">
        <v>55</v>
      </c>
      <c r="D1868" s="316" t="s">
        <v>1460</v>
      </c>
      <c r="E1868" s="318" t="s">
        <v>1461</v>
      </c>
      <c r="F1868" s="5" t="s">
        <v>187</v>
      </c>
      <c r="G1868" s="5" t="s">
        <v>222</v>
      </c>
      <c r="H1868" s="6">
        <v>0</v>
      </c>
      <c r="I1868" s="6">
        <v>3</v>
      </c>
      <c r="J1868" s="12">
        <v>0</v>
      </c>
      <c r="K1868" s="12"/>
      <c r="L1868" s="12">
        <v>0</v>
      </c>
      <c r="M1868" s="12"/>
      <c r="N1868" s="12">
        <v>0</v>
      </c>
      <c r="O1868" s="12"/>
      <c r="P1868" s="12">
        <v>0</v>
      </c>
      <c r="Q1868" s="12"/>
      <c r="R1868" s="12">
        <v>80865</v>
      </c>
      <c r="S1868" s="12"/>
      <c r="T1868" s="31">
        <v>80865</v>
      </c>
      <c r="U1868" s="12"/>
      <c r="V1868" s="12">
        <v>0</v>
      </c>
      <c r="W1868" s="12"/>
      <c r="X1868" s="304">
        <v>438</v>
      </c>
      <c r="Y1868" s="12"/>
      <c r="Z1868" s="5" t="str">
        <f t="shared" si="29"/>
        <v>No</v>
      </c>
      <c r="AA1868" s="6"/>
      <c r="AB1868" s="5"/>
    </row>
    <row r="1869" spans="1:28">
      <c r="A1869" s="5" t="s">
        <v>1845</v>
      </c>
      <c r="B1869" s="5" t="s">
        <v>5898</v>
      </c>
      <c r="C1869" s="5" t="s">
        <v>41</v>
      </c>
      <c r="D1869" s="316" t="s">
        <v>1846</v>
      </c>
      <c r="E1869" s="318" t="s">
        <v>1847</v>
      </c>
      <c r="F1869" s="5" t="s">
        <v>187</v>
      </c>
      <c r="G1869" s="5" t="s">
        <v>222</v>
      </c>
      <c r="H1869" s="6">
        <v>0</v>
      </c>
      <c r="I1869" s="6">
        <v>3</v>
      </c>
      <c r="J1869" s="12">
        <v>0</v>
      </c>
      <c r="K1869" s="12"/>
      <c r="L1869" s="12">
        <v>0</v>
      </c>
      <c r="M1869" s="12"/>
      <c r="N1869" s="12">
        <v>0</v>
      </c>
      <c r="O1869" s="12"/>
      <c r="P1869" s="12">
        <v>0</v>
      </c>
      <c r="Q1869" s="12"/>
      <c r="R1869" s="12">
        <v>123066</v>
      </c>
      <c r="S1869" s="12"/>
      <c r="T1869" s="31">
        <v>123066</v>
      </c>
      <c r="U1869" s="12"/>
      <c r="V1869" s="12">
        <v>0</v>
      </c>
      <c r="W1869" s="12"/>
      <c r="X1869" s="304">
        <v>3626</v>
      </c>
      <c r="Y1869" s="12"/>
      <c r="Z1869" s="5" t="str">
        <f t="shared" si="29"/>
        <v>No</v>
      </c>
      <c r="AA1869" s="6"/>
      <c r="AB1869" s="5"/>
    </row>
    <row r="1870" spans="1:28">
      <c r="A1870" s="5" t="s">
        <v>1598</v>
      </c>
      <c r="B1870" s="5" t="s">
        <v>631</v>
      </c>
      <c r="C1870" s="5" t="s">
        <v>74</v>
      </c>
      <c r="D1870" s="316" t="s">
        <v>1599</v>
      </c>
      <c r="E1870" s="318" t="s">
        <v>1600</v>
      </c>
      <c r="F1870" s="5" t="s">
        <v>187</v>
      </c>
      <c r="G1870" s="5" t="s">
        <v>222</v>
      </c>
      <c r="H1870" s="6">
        <v>0</v>
      </c>
      <c r="I1870" s="6">
        <v>3</v>
      </c>
      <c r="J1870" s="12">
        <v>0</v>
      </c>
      <c r="K1870" s="12"/>
      <c r="L1870" s="12">
        <v>0</v>
      </c>
      <c r="M1870" s="12"/>
      <c r="N1870" s="12">
        <v>0</v>
      </c>
      <c r="O1870" s="12"/>
      <c r="P1870" s="12">
        <v>0</v>
      </c>
      <c r="Q1870" s="12"/>
      <c r="R1870" s="12">
        <v>387475</v>
      </c>
      <c r="S1870" s="12"/>
      <c r="T1870" s="31">
        <v>387475</v>
      </c>
      <c r="U1870" s="12"/>
      <c r="V1870" s="12">
        <v>0</v>
      </c>
      <c r="W1870" s="12"/>
      <c r="X1870" s="304">
        <v>5750</v>
      </c>
      <c r="Y1870" s="12"/>
      <c r="Z1870" s="5" t="str">
        <f t="shared" si="29"/>
        <v>No</v>
      </c>
      <c r="AA1870" s="6"/>
      <c r="AB1870" s="5"/>
    </row>
    <row r="1871" spans="1:28">
      <c r="A1871" s="5" t="s">
        <v>1882</v>
      </c>
      <c r="B1871" s="5" t="s">
        <v>1883</v>
      </c>
      <c r="C1871" s="5" t="s">
        <v>41</v>
      </c>
      <c r="D1871" s="316" t="s">
        <v>1884</v>
      </c>
      <c r="E1871" s="318" t="s">
        <v>1885</v>
      </c>
      <c r="F1871" s="5" t="s">
        <v>187</v>
      </c>
      <c r="G1871" s="5" t="s">
        <v>222</v>
      </c>
      <c r="H1871" s="6">
        <v>0</v>
      </c>
      <c r="I1871" s="6">
        <v>3</v>
      </c>
      <c r="J1871" s="12">
        <v>0</v>
      </c>
      <c r="K1871" s="12"/>
      <c r="L1871" s="12">
        <v>0</v>
      </c>
      <c r="M1871" s="12"/>
      <c r="N1871" s="12">
        <v>0</v>
      </c>
      <c r="O1871" s="12"/>
      <c r="P1871" s="12">
        <v>0</v>
      </c>
      <c r="Q1871" s="12"/>
      <c r="R1871" s="12">
        <v>230687</v>
      </c>
      <c r="S1871" s="12"/>
      <c r="T1871" s="31">
        <v>230687</v>
      </c>
      <c r="U1871" s="12"/>
      <c r="V1871" s="12">
        <v>0</v>
      </c>
      <c r="W1871" s="12"/>
      <c r="X1871" s="304">
        <v>5599</v>
      </c>
      <c r="Y1871" s="12"/>
      <c r="Z1871" s="5" t="str">
        <f t="shared" si="29"/>
        <v>No</v>
      </c>
      <c r="AA1871" s="6"/>
      <c r="AB1871" s="5"/>
    </row>
    <row r="1872" spans="1:28">
      <c r="A1872" s="5" t="s">
        <v>4470</v>
      </c>
      <c r="B1872" s="5" t="s">
        <v>4471</v>
      </c>
      <c r="C1872" s="5" t="s">
        <v>64</v>
      </c>
      <c r="D1872" s="316" t="s">
        <v>4472</v>
      </c>
      <c r="E1872" s="318" t="s">
        <v>4473</v>
      </c>
      <c r="F1872" s="5" t="s">
        <v>235</v>
      </c>
      <c r="G1872" s="5" t="s">
        <v>222</v>
      </c>
      <c r="H1872" s="6">
        <v>0</v>
      </c>
      <c r="I1872" s="6">
        <v>3</v>
      </c>
      <c r="J1872" s="12">
        <v>0</v>
      </c>
      <c r="K1872" s="12"/>
      <c r="L1872" s="12">
        <v>0</v>
      </c>
      <c r="M1872" s="12"/>
      <c r="N1872" s="12">
        <v>0</v>
      </c>
      <c r="O1872" s="12"/>
      <c r="P1872" s="12">
        <v>0</v>
      </c>
      <c r="Q1872" s="12"/>
      <c r="R1872" s="12">
        <v>159480</v>
      </c>
      <c r="S1872" s="12"/>
      <c r="T1872" s="31">
        <v>159480</v>
      </c>
      <c r="U1872" s="12"/>
      <c r="V1872" s="12">
        <v>0</v>
      </c>
      <c r="W1872" s="12"/>
      <c r="X1872" s="304">
        <v>3712</v>
      </c>
      <c r="Y1872" s="12"/>
      <c r="Z1872" s="5" t="str">
        <f t="shared" si="29"/>
        <v>No</v>
      </c>
      <c r="AA1872" s="6"/>
      <c r="AB1872" s="5"/>
    </row>
    <row r="1873" spans="1:28">
      <c r="A1873" s="5" t="s">
        <v>4178</v>
      </c>
      <c r="B1873" s="5" t="s">
        <v>4179</v>
      </c>
      <c r="C1873" s="5" t="s">
        <v>48</v>
      </c>
      <c r="D1873" s="316" t="s">
        <v>4180</v>
      </c>
      <c r="E1873" s="318" t="s">
        <v>4181</v>
      </c>
      <c r="F1873" s="5" t="s">
        <v>235</v>
      </c>
      <c r="G1873" s="5" t="s">
        <v>222</v>
      </c>
      <c r="H1873" s="6">
        <v>0</v>
      </c>
      <c r="I1873" s="6">
        <v>3</v>
      </c>
      <c r="J1873" s="12">
        <v>0</v>
      </c>
      <c r="K1873" s="12"/>
      <c r="L1873" s="12">
        <v>0</v>
      </c>
      <c r="M1873" s="12"/>
      <c r="N1873" s="12">
        <v>0</v>
      </c>
      <c r="O1873" s="12"/>
      <c r="P1873" s="12">
        <v>0</v>
      </c>
      <c r="Q1873" s="12"/>
      <c r="R1873" s="12">
        <v>75758</v>
      </c>
      <c r="S1873" s="12"/>
      <c r="T1873" s="31">
        <v>75758</v>
      </c>
      <c r="U1873" s="12"/>
      <c r="V1873" s="12">
        <v>0</v>
      </c>
      <c r="W1873" s="12"/>
      <c r="X1873" s="304">
        <v>1549</v>
      </c>
      <c r="Y1873" s="12"/>
      <c r="Z1873" s="5" t="str">
        <f t="shared" si="29"/>
        <v>No</v>
      </c>
      <c r="AA1873" s="6"/>
      <c r="AB1873" s="5"/>
    </row>
    <row r="1874" spans="1:28">
      <c r="A1874" s="5" t="s">
        <v>6122</v>
      </c>
      <c r="B1874" s="5" t="s">
        <v>4986</v>
      </c>
      <c r="C1874" s="5" t="s">
        <v>9</v>
      </c>
      <c r="D1874" s="316" t="s">
        <v>6123</v>
      </c>
      <c r="E1874" s="318" t="s">
        <v>6124</v>
      </c>
      <c r="F1874" s="5" t="s">
        <v>235</v>
      </c>
      <c r="G1874" s="5" t="s">
        <v>222</v>
      </c>
      <c r="H1874" s="6">
        <v>0</v>
      </c>
      <c r="I1874" s="6">
        <v>3</v>
      </c>
      <c r="J1874" s="12">
        <v>0</v>
      </c>
      <c r="K1874" s="12"/>
      <c r="L1874" s="12">
        <v>0</v>
      </c>
      <c r="M1874" s="12"/>
      <c r="N1874" s="12">
        <v>0</v>
      </c>
      <c r="O1874" s="12"/>
      <c r="P1874" s="12">
        <v>0</v>
      </c>
      <c r="Q1874" s="12"/>
      <c r="R1874" s="12">
        <v>135933</v>
      </c>
      <c r="S1874" s="12"/>
      <c r="T1874" s="31">
        <v>135933</v>
      </c>
      <c r="U1874" s="12"/>
      <c r="V1874" s="12">
        <v>0</v>
      </c>
      <c r="W1874" s="12"/>
      <c r="X1874" s="304">
        <v>4674</v>
      </c>
      <c r="Y1874" s="12"/>
      <c r="Z1874" s="5" t="str">
        <f t="shared" si="29"/>
        <v>No</v>
      </c>
      <c r="AA1874" s="6"/>
      <c r="AB1874" s="5"/>
    </row>
    <row r="1875" spans="1:28">
      <c r="A1875" s="5" t="s">
        <v>4318</v>
      </c>
      <c r="B1875" s="5" t="s">
        <v>581</v>
      </c>
      <c r="C1875" s="5" t="s">
        <v>101</v>
      </c>
      <c r="D1875" s="316" t="s">
        <v>4319</v>
      </c>
      <c r="E1875" s="318" t="s">
        <v>4320</v>
      </c>
      <c r="F1875" s="5" t="s">
        <v>187</v>
      </c>
      <c r="G1875" s="5" t="s">
        <v>222</v>
      </c>
      <c r="H1875" s="6">
        <v>0</v>
      </c>
      <c r="I1875" s="6">
        <v>3</v>
      </c>
      <c r="J1875" s="12">
        <v>0</v>
      </c>
      <c r="K1875" s="12"/>
      <c r="L1875" s="12">
        <v>0</v>
      </c>
      <c r="M1875" s="12"/>
      <c r="N1875" s="12">
        <v>0</v>
      </c>
      <c r="O1875" s="12"/>
      <c r="P1875" s="12">
        <v>0</v>
      </c>
      <c r="Q1875" s="12"/>
      <c r="R1875" s="12">
        <v>138607</v>
      </c>
      <c r="S1875" s="12"/>
      <c r="T1875" s="31">
        <v>138607</v>
      </c>
      <c r="U1875" s="12"/>
      <c r="V1875" s="12">
        <v>0</v>
      </c>
      <c r="W1875" s="12"/>
      <c r="X1875" s="304">
        <v>2917</v>
      </c>
      <c r="Y1875" s="12"/>
      <c r="Z1875" s="5" t="str">
        <f t="shared" si="29"/>
        <v>No</v>
      </c>
      <c r="AA1875" s="6"/>
      <c r="AB1875" s="5"/>
    </row>
    <row r="1876" spans="1:28">
      <c r="A1876" s="5" t="s">
        <v>6121</v>
      </c>
      <c r="B1876" s="5" t="s">
        <v>621</v>
      </c>
      <c r="C1876" s="5" t="s">
        <v>113</v>
      </c>
      <c r="D1876" s="316"/>
      <c r="E1876" s="318">
        <v>55312</v>
      </c>
      <c r="F1876" s="5" t="s">
        <v>187</v>
      </c>
      <c r="G1876" s="5" t="s">
        <v>185</v>
      </c>
      <c r="H1876" s="6">
        <v>1376476</v>
      </c>
      <c r="I1876" s="6">
        <v>3</v>
      </c>
      <c r="J1876" s="12">
        <v>0</v>
      </c>
      <c r="K1876" s="12"/>
      <c r="L1876" s="12">
        <v>0</v>
      </c>
      <c r="M1876" s="12"/>
      <c r="N1876" s="12">
        <v>0</v>
      </c>
      <c r="O1876" s="12"/>
      <c r="P1876" s="12">
        <v>1533741</v>
      </c>
      <c r="Q1876" s="12"/>
      <c r="R1876" s="12">
        <v>0</v>
      </c>
      <c r="S1876" s="12"/>
      <c r="T1876" s="31">
        <v>1533741</v>
      </c>
      <c r="U1876" s="12"/>
      <c r="V1876" s="12">
        <v>0</v>
      </c>
      <c r="W1876" s="12"/>
      <c r="X1876" s="304">
        <v>2900</v>
      </c>
      <c r="Y1876" s="12"/>
      <c r="Z1876" s="5" t="str">
        <f t="shared" si="29"/>
        <v>No</v>
      </c>
      <c r="AA1876" s="6"/>
      <c r="AB1876" s="5"/>
    </row>
    <row r="1877" spans="1:28">
      <c r="A1877" s="5" t="s">
        <v>4065</v>
      </c>
      <c r="B1877" s="5" t="s">
        <v>4066</v>
      </c>
      <c r="C1877" s="5" t="s">
        <v>48</v>
      </c>
      <c r="D1877" s="316" t="s">
        <v>4067</v>
      </c>
      <c r="E1877" s="318" t="s">
        <v>4068</v>
      </c>
      <c r="F1877" s="5" t="s">
        <v>187</v>
      </c>
      <c r="G1877" s="5" t="s">
        <v>222</v>
      </c>
      <c r="H1877" s="6">
        <v>0</v>
      </c>
      <c r="I1877" s="6">
        <v>3</v>
      </c>
      <c r="J1877" s="12">
        <v>0</v>
      </c>
      <c r="K1877" s="12"/>
      <c r="L1877" s="12">
        <v>0</v>
      </c>
      <c r="M1877" s="12"/>
      <c r="N1877" s="12">
        <v>0</v>
      </c>
      <c r="O1877" s="12"/>
      <c r="P1877" s="12">
        <v>0</v>
      </c>
      <c r="Q1877" s="12"/>
      <c r="R1877" s="12">
        <v>60123</v>
      </c>
      <c r="S1877" s="12"/>
      <c r="T1877" s="31">
        <v>60123</v>
      </c>
      <c r="U1877" s="12"/>
      <c r="V1877" s="12">
        <v>0</v>
      </c>
      <c r="W1877" s="12"/>
      <c r="X1877" s="304">
        <v>2305</v>
      </c>
      <c r="Y1877" s="12"/>
      <c r="Z1877" s="5" t="str">
        <f t="shared" si="29"/>
        <v>No</v>
      </c>
      <c r="AA1877" s="6"/>
      <c r="AB1877" s="5"/>
    </row>
    <row r="1878" spans="1:28">
      <c r="A1878" s="5" t="s">
        <v>1026</v>
      </c>
      <c r="B1878" s="5" t="s">
        <v>1027</v>
      </c>
      <c r="C1878" s="5" t="s">
        <v>109</v>
      </c>
      <c r="D1878" s="316" t="s">
        <v>1028</v>
      </c>
      <c r="E1878" s="318">
        <v>103</v>
      </c>
      <c r="F1878" s="5" t="s">
        <v>160</v>
      </c>
      <c r="G1878" s="5" t="s">
        <v>5166</v>
      </c>
      <c r="H1878" s="6">
        <v>0</v>
      </c>
      <c r="I1878" s="6">
        <v>3</v>
      </c>
      <c r="J1878" s="12">
        <v>0</v>
      </c>
      <c r="K1878" s="12"/>
      <c r="L1878" s="12">
        <v>0</v>
      </c>
      <c r="M1878" s="12"/>
      <c r="N1878" s="12">
        <v>0</v>
      </c>
      <c r="O1878" s="12"/>
      <c r="P1878" s="12">
        <v>0</v>
      </c>
      <c r="Q1878" s="12"/>
      <c r="R1878" s="12">
        <v>218829</v>
      </c>
      <c r="S1878" s="12"/>
      <c r="T1878" s="31">
        <v>218829</v>
      </c>
      <c r="U1878" s="12"/>
      <c r="V1878" s="12">
        <v>0</v>
      </c>
      <c r="W1878" s="12"/>
      <c r="X1878" s="304">
        <v>2693</v>
      </c>
      <c r="Y1878" s="12"/>
      <c r="Z1878" s="5" t="str">
        <f t="shared" si="29"/>
        <v>No</v>
      </c>
      <c r="AA1878" s="6"/>
      <c r="AB1878" s="5"/>
    </row>
    <row r="1879" spans="1:28">
      <c r="A1879" s="5" t="s">
        <v>1919</v>
      </c>
      <c r="B1879" s="5" t="s">
        <v>1790</v>
      </c>
      <c r="C1879" s="5" t="s">
        <v>41</v>
      </c>
      <c r="D1879" s="316" t="s">
        <v>1920</v>
      </c>
      <c r="E1879" s="318" t="s">
        <v>1921</v>
      </c>
      <c r="F1879" s="5" t="s">
        <v>187</v>
      </c>
      <c r="G1879" s="5" t="s">
        <v>222</v>
      </c>
      <c r="H1879" s="6">
        <v>0</v>
      </c>
      <c r="I1879" s="6">
        <v>3</v>
      </c>
      <c r="J1879" s="12">
        <v>0</v>
      </c>
      <c r="K1879" s="12"/>
      <c r="L1879" s="12">
        <v>0</v>
      </c>
      <c r="M1879" s="12"/>
      <c r="N1879" s="12">
        <v>0</v>
      </c>
      <c r="O1879" s="12"/>
      <c r="P1879" s="12">
        <v>0</v>
      </c>
      <c r="Q1879" s="12"/>
      <c r="R1879" s="12">
        <v>185586</v>
      </c>
      <c r="S1879" s="12"/>
      <c r="T1879" s="31">
        <v>185586</v>
      </c>
      <c r="U1879" s="12"/>
      <c r="V1879" s="12">
        <v>0</v>
      </c>
      <c r="W1879" s="12"/>
      <c r="X1879" s="304">
        <v>5112</v>
      </c>
      <c r="Y1879" s="12"/>
      <c r="Z1879" s="5" t="str">
        <f t="shared" si="29"/>
        <v>No</v>
      </c>
      <c r="AA1879" s="6"/>
      <c r="AB1879" s="5"/>
    </row>
    <row r="1880" spans="1:28">
      <c r="A1880" s="5" t="s">
        <v>1258</v>
      </c>
      <c r="B1880" s="5" t="s">
        <v>703</v>
      </c>
      <c r="C1880" s="5" t="s">
        <v>73</v>
      </c>
      <c r="D1880" s="316" t="s">
        <v>1259</v>
      </c>
      <c r="E1880" s="318">
        <v>90011</v>
      </c>
      <c r="F1880" s="5" t="s">
        <v>160</v>
      </c>
      <c r="G1880" s="5" t="s">
        <v>5166</v>
      </c>
      <c r="H1880" s="6">
        <v>0</v>
      </c>
      <c r="I1880" s="6">
        <v>3</v>
      </c>
      <c r="J1880" s="12">
        <v>0</v>
      </c>
      <c r="K1880" s="12"/>
      <c r="L1880" s="12">
        <v>0</v>
      </c>
      <c r="M1880" s="12"/>
      <c r="N1880" s="12">
        <v>0</v>
      </c>
      <c r="O1880" s="12"/>
      <c r="P1880" s="12">
        <v>0</v>
      </c>
      <c r="Q1880" s="12"/>
      <c r="R1880" s="12">
        <v>231137</v>
      </c>
      <c r="S1880" s="12"/>
      <c r="T1880" s="31">
        <v>231137</v>
      </c>
      <c r="U1880" s="12"/>
      <c r="V1880" s="12">
        <v>0</v>
      </c>
      <c r="W1880" s="12"/>
      <c r="X1880" s="304">
        <v>5015</v>
      </c>
      <c r="Y1880" s="12"/>
      <c r="Z1880" s="5" t="str">
        <f t="shared" si="29"/>
        <v>No</v>
      </c>
      <c r="AA1880" s="6"/>
      <c r="AB1880" s="5"/>
    </row>
    <row r="1881" spans="1:28">
      <c r="A1881" s="5" t="s">
        <v>1075</v>
      </c>
      <c r="B1881" s="5" t="s">
        <v>1076</v>
      </c>
      <c r="C1881" s="5" t="s">
        <v>65</v>
      </c>
      <c r="D1881" s="316" t="s">
        <v>1077</v>
      </c>
      <c r="E1881" s="318">
        <v>70004</v>
      </c>
      <c r="F1881" s="5" t="s">
        <v>160</v>
      </c>
      <c r="G1881" s="5" t="s">
        <v>5166</v>
      </c>
      <c r="H1881" s="6">
        <v>0</v>
      </c>
      <c r="I1881" s="6">
        <v>3</v>
      </c>
      <c r="J1881" s="12">
        <v>0</v>
      </c>
      <c r="K1881" s="12"/>
      <c r="L1881" s="12">
        <v>0</v>
      </c>
      <c r="M1881" s="12"/>
      <c r="N1881" s="12">
        <v>0</v>
      </c>
      <c r="O1881" s="12"/>
      <c r="P1881" s="12">
        <v>0</v>
      </c>
      <c r="Q1881" s="12"/>
      <c r="R1881" s="12">
        <v>403079</v>
      </c>
      <c r="S1881" s="12"/>
      <c r="T1881" s="31">
        <v>403079</v>
      </c>
      <c r="U1881" s="12"/>
      <c r="V1881" s="12">
        <v>0</v>
      </c>
      <c r="W1881" s="12"/>
      <c r="X1881" s="304">
        <v>4314</v>
      </c>
      <c r="Y1881" s="12"/>
      <c r="Z1881" s="5" t="str">
        <f t="shared" si="29"/>
        <v>No</v>
      </c>
      <c r="AA1881" s="6"/>
      <c r="AB1881" s="5"/>
    </row>
    <row r="1882" spans="1:28">
      <c r="A1882" s="5" t="s">
        <v>1252</v>
      </c>
      <c r="B1882" s="5" t="s">
        <v>1253</v>
      </c>
      <c r="C1882" s="5" t="s">
        <v>101</v>
      </c>
      <c r="D1882" s="316" t="s">
        <v>1254</v>
      </c>
      <c r="E1882" s="318">
        <v>88194</v>
      </c>
      <c r="F1882" s="5" t="s">
        <v>160</v>
      </c>
      <c r="G1882" s="5" t="s">
        <v>5166</v>
      </c>
      <c r="H1882" s="6">
        <v>0</v>
      </c>
      <c r="I1882" s="6">
        <v>3</v>
      </c>
      <c r="J1882" s="12">
        <v>0</v>
      </c>
      <c r="K1882" s="12"/>
      <c r="L1882" s="12">
        <v>0</v>
      </c>
      <c r="M1882" s="12"/>
      <c r="N1882" s="12">
        <v>0</v>
      </c>
      <c r="O1882" s="12"/>
      <c r="P1882" s="12">
        <v>0</v>
      </c>
      <c r="Q1882" s="12"/>
      <c r="R1882" s="12">
        <v>362789</v>
      </c>
      <c r="S1882" s="12"/>
      <c r="T1882" s="31">
        <v>362789</v>
      </c>
      <c r="U1882" s="12"/>
      <c r="V1882" s="12">
        <v>0</v>
      </c>
      <c r="W1882" s="12"/>
      <c r="X1882" s="304">
        <v>8009</v>
      </c>
      <c r="Y1882" s="12"/>
      <c r="Z1882" s="5" t="str">
        <f t="shared" si="29"/>
        <v>No</v>
      </c>
      <c r="AA1882" s="6"/>
      <c r="AB1882" s="5"/>
    </row>
    <row r="1883" spans="1:28">
      <c r="A1883" s="5" t="s">
        <v>5341</v>
      </c>
      <c r="B1883" s="5" t="s">
        <v>5342</v>
      </c>
      <c r="C1883" s="5" t="s">
        <v>1</v>
      </c>
      <c r="D1883" s="316"/>
      <c r="E1883" s="318" t="s">
        <v>5343</v>
      </c>
      <c r="F1883" s="5" t="s">
        <v>187</v>
      </c>
      <c r="G1883" s="5" t="s">
        <v>222</v>
      </c>
      <c r="H1883" s="6">
        <v>0</v>
      </c>
      <c r="I1883" s="6">
        <v>3</v>
      </c>
      <c r="J1883" s="12">
        <v>0</v>
      </c>
      <c r="K1883" s="12"/>
      <c r="L1883" s="12">
        <v>0</v>
      </c>
      <c r="M1883" s="12"/>
      <c r="N1883" s="12">
        <v>0</v>
      </c>
      <c r="O1883" s="12"/>
      <c r="P1883" s="12">
        <v>0</v>
      </c>
      <c r="Q1883" s="12"/>
      <c r="R1883" s="12">
        <v>89612</v>
      </c>
      <c r="S1883" s="12"/>
      <c r="T1883" s="31">
        <v>89612</v>
      </c>
      <c r="U1883" s="12"/>
      <c r="V1883" s="12">
        <v>0</v>
      </c>
      <c r="W1883" s="12"/>
      <c r="X1883" s="304">
        <v>5181</v>
      </c>
      <c r="Y1883" s="12"/>
      <c r="Z1883" s="5" t="str">
        <f t="shared" si="29"/>
        <v>No</v>
      </c>
      <c r="AA1883" s="6"/>
      <c r="AB1883" s="5"/>
    </row>
    <row r="1884" spans="1:28">
      <c r="A1884" s="5" t="s">
        <v>4642</v>
      </c>
      <c r="B1884" s="5" t="s">
        <v>4643</v>
      </c>
      <c r="C1884" s="5" t="s">
        <v>21</v>
      </c>
      <c r="D1884" s="316" t="s">
        <v>4644</v>
      </c>
      <c r="E1884" s="318" t="s">
        <v>4645</v>
      </c>
      <c r="F1884" s="5" t="s">
        <v>187</v>
      </c>
      <c r="G1884" s="5" t="s">
        <v>222</v>
      </c>
      <c r="H1884" s="6">
        <v>0</v>
      </c>
      <c r="I1884" s="6">
        <v>3</v>
      </c>
      <c r="J1884" s="12">
        <v>0</v>
      </c>
      <c r="K1884" s="12"/>
      <c r="L1884" s="12">
        <v>0</v>
      </c>
      <c r="M1884" s="12"/>
      <c r="N1884" s="12">
        <v>0</v>
      </c>
      <c r="O1884" s="12"/>
      <c r="P1884" s="12">
        <v>0</v>
      </c>
      <c r="Q1884" s="12"/>
      <c r="R1884" s="12">
        <v>830723</v>
      </c>
      <c r="S1884" s="12"/>
      <c r="T1884" s="31">
        <v>830723</v>
      </c>
      <c r="U1884" s="12"/>
      <c r="V1884" s="12">
        <v>0</v>
      </c>
      <c r="W1884" s="12"/>
      <c r="X1884" s="304">
        <v>7830</v>
      </c>
      <c r="Y1884" s="12"/>
      <c r="Z1884" s="5" t="str">
        <f t="shared" si="29"/>
        <v>No</v>
      </c>
      <c r="AA1884" s="6"/>
      <c r="AB1884" s="5"/>
    </row>
    <row r="1885" spans="1:28">
      <c r="A1885" s="5" t="s">
        <v>5683</v>
      </c>
      <c r="B1885" s="5" t="s">
        <v>5684</v>
      </c>
      <c r="C1885" s="5" t="s">
        <v>117</v>
      </c>
      <c r="D1885" s="316" t="s">
        <v>5685</v>
      </c>
      <c r="E1885" s="318" t="s">
        <v>5686</v>
      </c>
      <c r="F1885" s="5" t="s">
        <v>235</v>
      </c>
      <c r="G1885" s="5" t="s">
        <v>222</v>
      </c>
      <c r="H1885" s="6">
        <v>0</v>
      </c>
      <c r="I1885" s="6">
        <v>3</v>
      </c>
      <c r="J1885" s="12">
        <v>0</v>
      </c>
      <c r="K1885" s="12"/>
      <c r="L1885" s="12">
        <v>0</v>
      </c>
      <c r="M1885" s="12"/>
      <c r="N1885" s="12">
        <v>0</v>
      </c>
      <c r="O1885" s="12"/>
      <c r="P1885" s="12">
        <v>0</v>
      </c>
      <c r="Q1885" s="12"/>
      <c r="R1885" s="12">
        <v>73571</v>
      </c>
      <c r="S1885" s="12"/>
      <c r="T1885" s="31">
        <v>73571</v>
      </c>
      <c r="U1885" s="12"/>
      <c r="V1885" s="12">
        <v>0</v>
      </c>
      <c r="W1885" s="12"/>
      <c r="X1885" s="304">
        <v>745</v>
      </c>
      <c r="Y1885" s="12"/>
      <c r="Z1885" s="5" t="str">
        <f t="shared" si="29"/>
        <v>No</v>
      </c>
      <c r="AA1885" s="6"/>
      <c r="AB1885" s="5"/>
    </row>
    <row r="1886" spans="1:28">
      <c r="A1886" s="5" t="s">
        <v>4801</v>
      </c>
      <c r="B1886" s="5" t="s">
        <v>4802</v>
      </c>
      <c r="C1886" s="5" t="s">
        <v>19</v>
      </c>
      <c r="D1886" s="316" t="s">
        <v>4803</v>
      </c>
      <c r="E1886" s="318" t="s">
        <v>4804</v>
      </c>
      <c r="F1886" s="5" t="s">
        <v>187</v>
      </c>
      <c r="G1886" s="5" t="s">
        <v>222</v>
      </c>
      <c r="H1886" s="6">
        <v>0</v>
      </c>
      <c r="I1886" s="6">
        <v>3</v>
      </c>
      <c r="J1886" s="12">
        <v>0</v>
      </c>
      <c r="K1886" s="12"/>
      <c r="L1886" s="12">
        <v>0</v>
      </c>
      <c r="M1886" s="12"/>
      <c r="N1886" s="12">
        <v>0</v>
      </c>
      <c r="O1886" s="12"/>
      <c r="P1886" s="12">
        <v>0</v>
      </c>
      <c r="Q1886" s="12"/>
      <c r="R1886" s="12">
        <v>322839</v>
      </c>
      <c r="S1886" s="12"/>
      <c r="T1886" s="31">
        <v>322839</v>
      </c>
      <c r="U1886" s="12"/>
      <c r="V1886" s="12">
        <v>0</v>
      </c>
      <c r="W1886" s="12"/>
      <c r="X1886" s="304">
        <v>4455</v>
      </c>
      <c r="Y1886" s="12"/>
      <c r="Z1886" s="5" t="str">
        <f t="shared" si="29"/>
        <v>No</v>
      </c>
      <c r="AA1886" s="6"/>
      <c r="AB1886" s="5"/>
    </row>
    <row r="1887" spans="1:28">
      <c r="A1887" s="5" t="s">
        <v>3691</v>
      </c>
      <c r="B1887" s="5" t="s">
        <v>3692</v>
      </c>
      <c r="C1887" s="5" t="s">
        <v>48</v>
      </c>
      <c r="D1887" s="316" t="s">
        <v>3693</v>
      </c>
      <c r="E1887" s="318" t="s">
        <v>3694</v>
      </c>
      <c r="F1887" s="5" t="s">
        <v>187</v>
      </c>
      <c r="G1887" s="5" t="s">
        <v>222</v>
      </c>
      <c r="H1887" s="6">
        <v>0</v>
      </c>
      <c r="I1887" s="6">
        <v>3</v>
      </c>
      <c r="J1887" s="12">
        <v>0</v>
      </c>
      <c r="K1887" s="12"/>
      <c r="L1887" s="12">
        <v>0</v>
      </c>
      <c r="M1887" s="12"/>
      <c r="N1887" s="12">
        <v>0</v>
      </c>
      <c r="O1887" s="12"/>
      <c r="P1887" s="12">
        <v>0</v>
      </c>
      <c r="Q1887" s="12"/>
      <c r="R1887" s="12">
        <v>92777</v>
      </c>
      <c r="S1887" s="12"/>
      <c r="T1887" s="31">
        <v>92777</v>
      </c>
      <c r="U1887" s="12"/>
      <c r="V1887" s="12">
        <v>0</v>
      </c>
      <c r="W1887" s="12"/>
      <c r="X1887" s="304">
        <v>4541</v>
      </c>
      <c r="Y1887" s="12"/>
      <c r="Z1887" s="5" t="str">
        <f t="shared" si="29"/>
        <v>No</v>
      </c>
      <c r="AA1887" s="6"/>
      <c r="AB1887" s="5"/>
    </row>
    <row r="1888" spans="1:28">
      <c r="A1888" s="5" t="s">
        <v>5737</v>
      </c>
      <c r="B1888" s="5" t="s">
        <v>5738</v>
      </c>
      <c r="C1888" s="5" t="s">
        <v>74</v>
      </c>
      <c r="D1888" s="316" t="s">
        <v>5739</v>
      </c>
      <c r="E1888" s="318" t="s">
        <v>5740</v>
      </c>
      <c r="F1888" s="5" t="s">
        <v>187</v>
      </c>
      <c r="G1888" s="5" t="s">
        <v>222</v>
      </c>
      <c r="H1888" s="6">
        <v>0</v>
      </c>
      <c r="I1888" s="6">
        <v>3</v>
      </c>
      <c r="J1888" s="12">
        <v>0</v>
      </c>
      <c r="K1888" s="12"/>
      <c r="L1888" s="12">
        <v>0</v>
      </c>
      <c r="M1888" s="12"/>
      <c r="N1888" s="12">
        <v>0</v>
      </c>
      <c r="O1888" s="12"/>
      <c r="P1888" s="12">
        <v>0</v>
      </c>
      <c r="Q1888" s="12"/>
      <c r="R1888" s="12">
        <v>54084</v>
      </c>
      <c r="S1888" s="12"/>
      <c r="T1888" s="31">
        <v>54084</v>
      </c>
      <c r="U1888" s="12"/>
      <c r="V1888" s="12">
        <v>0</v>
      </c>
      <c r="W1888" s="12"/>
      <c r="X1888" s="304">
        <v>495</v>
      </c>
      <c r="Y1888" s="12"/>
      <c r="Z1888" s="5" t="str">
        <f t="shared" si="29"/>
        <v>No</v>
      </c>
      <c r="AA1888" s="6"/>
      <c r="AB1888" s="5"/>
    </row>
    <row r="1889" spans="1:28">
      <c r="A1889" s="5" t="s">
        <v>2470</v>
      </c>
      <c r="B1889" s="5" t="s">
        <v>5434</v>
      </c>
      <c r="C1889" s="5" t="s">
        <v>41</v>
      </c>
      <c r="D1889" s="316" t="s">
        <v>2471</v>
      </c>
      <c r="E1889" s="318" t="s">
        <v>2472</v>
      </c>
      <c r="F1889" s="5" t="s">
        <v>187</v>
      </c>
      <c r="G1889" s="5" t="s">
        <v>222</v>
      </c>
      <c r="H1889" s="6">
        <v>0</v>
      </c>
      <c r="I1889" s="6">
        <v>3</v>
      </c>
      <c r="J1889" s="12">
        <v>0</v>
      </c>
      <c r="K1889" s="12"/>
      <c r="L1889" s="12">
        <v>0</v>
      </c>
      <c r="M1889" s="12"/>
      <c r="N1889" s="12">
        <v>0</v>
      </c>
      <c r="O1889" s="12"/>
      <c r="P1889" s="12">
        <v>0</v>
      </c>
      <c r="Q1889" s="12"/>
      <c r="R1889" s="12">
        <v>229083</v>
      </c>
      <c r="S1889" s="12"/>
      <c r="T1889" s="31">
        <v>229083</v>
      </c>
      <c r="U1889" s="12"/>
      <c r="V1889" s="12">
        <v>0</v>
      </c>
      <c r="W1889" s="12"/>
      <c r="X1889" s="304">
        <v>4816</v>
      </c>
      <c r="Y1889" s="12"/>
      <c r="Z1889" s="5" t="str">
        <f t="shared" si="29"/>
        <v>No</v>
      </c>
      <c r="AA1889" s="6"/>
      <c r="AB1889" s="5"/>
    </row>
    <row r="1890" spans="1:28">
      <c r="A1890" s="5" t="s">
        <v>4789</v>
      </c>
      <c r="B1890" s="5" t="s">
        <v>4790</v>
      </c>
      <c r="C1890" s="5" t="s">
        <v>73</v>
      </c>
      <c r="D1890" s="316" t="s">
        <v>4791</v>
      </c>
      <c r="E1890" s="318" t="s">
        <v>4792</v>
      </c>
      <c r="F1890" s="5" t="s">
        <v>187</v>
      </c>
      <c r="G1890" s="5" t="s">
        <v>222</v>
      </c>
      <c r="H1890" s="6">
        <v>0</v>
      </c>
      <c r="I1890" s="6">
        <v>3</v>
      </c>
      <c r="J1890" s="12">
        <v>0</v>
      </c>
      <c r="K1890" s="12"/>
      <c r="L1890" s="12">
        <v>0</v>
      </c>
      <c r="M1890" s="12"/>
      <c r="N1890" s="12">
        <v>0</v>
      </c>
      <c r="O1890" s="12"/>
      <c r="P1890" s="12">
        <v>0</v>
      </c>
      <c r="Q1890" s="12"/>
      <c r="R1890" s="12">
        <v>136172</v>
      </c>
      <c r="S1890" s="12"/>
      <c r="T1890" s="31">
        <v>136172</v>
      </c>
      <c r="U1890" s="12"/>
      <c r="V1890" s="12">
        <v>0</v>
      </c>
      <c r="W1890" s="12"/>
      <c r="X1890" s="304">
        <v>2335</v>
      </c>
      <c r="Y1890" s="12"/>
      <c r="Z1890" s="5" t="str">
        <f t="shared" si="29"/>
        <v>No</v>
      </c>
      <c r="AA1890" s="6"/>
      <c r="AB1890" s="5"/>
    </row>
    <row r="1891" spans="1:28">
      <c r="A1891" s="5" t="s">
        <v>2265</v>
      </c>
      <c r="B1891" s="5" t="s">
        <v>2266</v>
      </c>
      <c r="C1891" s="5" t="s">
        <v>16</v>
      </c>
      <c r="D1891" s="316" t="s">
        <v>2267</v>
      </c>
      <c r="E1891" s="318" t="s">
        <v>2268</v>
      </c>
      <c r="F1891" s="5" t="s">
        <v>187</v>
      </c>
      <c r="G1891" s="5" t="s">
        <v>222</v>
      </c>
      <c r="H1891" s="6">
        <v>0</v>
      </c>
      <c r="I1891" s="6">
        <v>3</v>
      </c>
      <c r="J1891" s="12">
        <v>0</v>
      </c>
      <c r="K1891" s="12"/>
      <c r="L1891" s="12">
        <v>0</v>
      </c>
      <c r="M1891" s="12"/>
      <c r="N1891" s="12">
        <v>0</v>
      </c>
      <c r="O1891" s="12"/>
      <c r="P1891" s="12">
        <v>0</v>
      </c>
      <c r="Q1891" s="12"/>
      <c r="R1891" s="12">
        <v>232990</v>
      </c>
      <c r="S1891" s="12"/>
      <c r="T1891" s="31">
        <v>232990</v>
      </c>
      <c r="U1891" s="12"/>
      <c r="V1891" s="12">
        <v>0</v>
      </c>
      <c r="W1891" s="12"/>
      <c r="X1891" s="304">
        <v>1222</v>
      </c>
      <c r="Y1891" s="12"/>
      <c r="Z1891" s="5" t="str">
        <f t="shared" si="29"/>
        <v>No</v>
      </c>
      <c r="AA1891" s="6"/>
      <c r="AB1891" s="5"/>
    </row>
    <row r="1892" spans="1:28">
      <c r="A1892" s="5" t="s">
        <v>5041</v>
      </c>
      <c r="B1892" s="5" t="s">
        <v>385</v>
      </c>
      <c r="C1892" s="5" t="s">
        <v>117</v>
      </c>
      <c r="D1892" s="316" t="s">
        <v>4398</v>
      </c>
      <c r="E1892" s="318" t="s">
        <v>5348</v>
      </c>
      <c r="F1892" s="5" t="s">
        <v>189</v>
      </c>
      <c r="G1892" s="5" t="s">
        <v>222</v>
      </c>
      <c r="H1892" s="6">
        <v>0</v>
      </c>
      <c r="I1892" s="6">
        <v>3</v>
      </c>
      <c r="J1892" s="12">
        <v>0</v>
      </c>
      <c r="K1892" s="12"/>
      <c r="L1892" s="12">
        <v>0</v>
      </c>
      <c r="M1892" s="12"/>
      <c r="N1892" s="12">
        <v>0</v>
      </c>
      <c r="O1892" s="12"/>
      <c r="P1892" s="12">
        <v>0</v>
      </c>
      <c r="Q1892" s="12"/>
      <c r="R1892" s="12">
        <v>272195</v>
      </c>
      <c r="S1892" s="12"/>
      <c r="T1892" s="31">
        <v>272195</v>
      </c>
      <c r="U1892" s="12"/>
      <c r="V1892" s="12">
        <v>0</v>
      </c>
      <c r="W1892" s="12"/>
      <c r="X1892" s="304">
        <v>1881</v>
      </c>
      <c r="Y1892" s="12"/>
      <c r="Z1892" s="5" t="str">
        <f t="shared" si="29"/>
        <v>No</v>
      </c>
      <c r="AA1892" s="6"/>
      <c r="AB1892" s="5"/>
    </row>
    <row r="1893" spans="1:28">
      <c r="A1893" s="5" t="s">
        <v>1571</v>
      </c>
      <c r="B1893" s="5" t="s">
        <v>1572</v>
      </c>
      <c r="C1893" s="5" t="s">
        <v>74</v>
      </c>
      <c r="D1893" s="316" t="s">
        <v>1573</v>
      </c>
      <c r="E1893" s="318" t="s">
        <v>1574</v>
      </c>
      <c r="F1893" s="5" t="s">
        <v>187</v>
      </c>
      <c r="G1893" s="5" t="s">
        <v>222</v>
      </c>
      <c r="H1893" s="6">
        <v>0</v>
      </c>
      <c r="I1893" s="6">
        <v>3</v>
      </c>
      <c r="J1893" s="12">
        <v>0</v>
      </c>
      <c r="K1893" s="12"/>
      <c r="L1893" s="12">
        <v>0</v>
      </c>
      <c r="M1893" s="12"/>
      <c r="N1893" s="12">
        <v>0</v>
      </c>
      <c r="O1893" s="12"/>
      <c r="P1893" s="12">
        <v>0</v>
      </c>
      <c r="Q1893" s="12"/>
      <c r="R1893" s="12">
        <v>221742</v>
      </c>
      <c r="S1893" s="12"/>
      <c r="T1893" s="31">
        <v>221742</v>
      </c>
      <c r="U1893" s="12"/>
      <c r="V1893" s="12">
        <v>0</v>
      </c>
      <c r="W1893" s="12"/>
      <c r="X1893" s="304">
        <v>2538</v>
      </c>
      <c r="Y1893" s="12"/>
      <c r="Z1893" s="5" t="str">
        <f t="shared" si="29"/>
        <v>No</v>
      </c>
      <c r="AA1893" s="6"/>
      <c r="AB1893" s="5"/>
    </row>
    <row r="1894" spans="1:28">
      <c r="A1894" s="5" t="s">
        <v>6133</v>
      </c>
      <c r="B1894" s="5" t="s">
        <v>5429</v>
      </c>
      <c r="C1894" s="5" t="s">
        <v>41</v>
      </c>
      <c r="D1894" s="316" t="s">
        <v>2136</v>
      </c>
      <c r="E1894" s="318" t="s">
        <v>2137</v>
      </c>
      <c r="F1894" s="5" t="s">
        <v>187</v>
      </c>
      <c r="G1894" s="5" t="s">
        <v>222</v>
      </c>
      <c r="H1894" s="6">
        <v>0</v>
      </c>
      <c r="I1894" s="6">
        <v>3</v>
      </c>
      <c r="J1894" s="12">
        <v>0</v>
      </c>
      <c r="K1894" s="12"/>
      <c r="L1894" s="12">
        <v>0</v>
      </c>
      <c r="M1894" s="12"/>
      <c r="N1894" s="12">
        <v>0</v>
      </c>
      <c r="O1894" s="12"/>
      <c r="P1894" s="12">
        <v>0</v>
      </c>
      <c r="Q1894" s="12"/>
      <c r="R1894" s="12">
        <v>158708</v>
      </c>
      <c r="S1894" s="12"/>
      <c r="T1894" s="31">
        <v>158708</v>
      </c>
      <c r="U1894" s="12"/>
      <c r="V1894" s="12">
        <v>0</v>
      </c>
      <c r="W1894" s="12"/>
      <c r="X1894" s="304">
        <v>6501</v>
      </c>
      <c r="Y1894" s="12"/>
      <c r="Z1894" s="5" t="str">
        <f t="shared" si="29"/>
        <v>No</v>
      </c>
      <c r="AA1894" s="6"/>
      <c r="AB1894" s="5"/>
    </row>
    <row r="1895" spans="1:28">
      <c r="A1895" s="5" t="s">
        <v>4659</v>
      </c>
      <c r="B1895" s="5" t="s">
        <v>4660</v>
      </c>
      <c r="C1895" s="5" t="s">
        <v>21</v>
      </c>
      <c r="D1895" s="316" t="s">
        <v>4661</v>
      </c>
      <c r="E1895" s="318" t="s">
        <v>4662</v>
      </c>
      <c r="F1895" s="5" t="s">
        <v>189</v>
      </c>
      <c r="G1895" s="5" t="s">
        <v>222</v>
      </c>
      <c r="H1895" s="6">
        <v>0</v>
      </c>
      <c r="I1895" s="6">
        <v>3</v>
      </c>
      <c r="J1895" s="12">
        <v>0</v>
      </c>
      <c r="K1895" s="12"/>
      <c r="L1895" s="12">
        <v>0</v>
      </c>
      <c r="M1895" s="12"/>
      <c r="N1895" s="12">
        <v>0</v>
      </c>
      <c r="O1895" s="12"/>
      <c r="P1895" s="12">
        <v>0</v>
      </c>
      <c r="Q1895" s="12"/>
      <c r="R1895" s="12">
        <v>844879</v>
      </c>
      <c r="S1895" s="12"/>
      <c r="T1895" s="31">
        <v>844879</v>
      </c>
      <c r="U1895" s="12"/>
      <c r="V1895" s="12">
        <v>0</v>
      </c>
      <c r="W1895" s="12"/>
      <c r="X1895" s="304">
        <v>9826</v>
      </c>
      <c r="Y1895" s="12"/>
      <c r="Z1895" s="5" t="str">
        <f t="shared" si="29"/>
        <v>No</v>
      </c>
      <c r="AA1895" s="6"/>
      <c r="AB1895" s="5"/>
    </row>
    <row r="1896" spans="1:28">
      <c r="A1896" s="5" t="s">
        <v>6605</v>
      </c>
      <c r="B1896" s="5" t="s">
        <v>1630</v>
      </c>
      <c r="C1896" s="5" t="s">
        <v>87</v>
      </c>
      <c r="D1896" s="316" t="s">
        <v>1631</v>
      </c>
      <c r="E1896" s="318" t="s">
        <v>1632</v>
      </c>
      <c r="F1896" s="5" t="s">
        <v>187</v>
      </c>
      <c r="G1896" s="5" t="s">
        <v>222</v>
      </c>
      <c r="H1896" s="6">
        <v>0</v>
      </c>
      <c r="I1896" s="6">
        <v>3</v>
      </c>
      <c r="J1896" s="12">
        <v>0</v>
      </c>
      <c r="K1896" s="12"/>
      <c r="L1896" s="12">
        <v>0</v>
      </c>
      <c r="M1896" s="12"/>
      <c r="N1896" s="12">
        <v>0</v>
      </c>
      <c r="O1896" s="12"/>
      <c r="P1896" s="12">
        <v>0</v>
      </c>
      <c r="Q1896" s="12"/>
      <c r="R1896" s="12">
        <v>285315</v>
      </c>
      <c r="S1896" s="12"/>
      <c r="T1896" s="31">
        <v>285315</v>
      </c>
      <c r="U1896" s="12"/>
      <c r="V1896" s="12">
        <v>0</v>
      </c>
      <c r="W1896" s="12"/>
      <c r="X1896" s="304">
        <v>5725</v>
      </c>
      <c r="Y1896" s="12"/>
      <c r="Z1896" s="5" t="str">
        <f t="shared" si="29"/>
        <v>No</v>
      </c>
      <c r="AA1896" s="6"/>
      <c r="AB1896" s="5"/>
    </row>
    <row r="1897" spans="1:28">
      <c r="A1897" s="5" t="s">
        <v>2501</v>
      </c>
      <c r="B1897" s="5" t="s">
        <v>2502</v>
      </c>
      <c r="C1897" s="5" t="s">
        <v>41</v>
      </c>
      <c r="D1897" s="316" t="s">
        <v>2503</v>
      </c>
      <c r="E1897" s="318" t="s">
        <v>2504</v>
      </c>
      <c r="F1897" s="5" t="s">
        <v>187</v>
      </c>
      <c r="G1897" s="5" t="s">
        <v>222</v>
      </c>
      <c r="H1897" s="6">
        <v>0</v>
      </c>
      <c r="I1897" s="6">
        <v>3</v>
      </c>
      <c r="J1897" s="12">
        <v>0</v>
      </c>
      <c r="K1897" s="12"/>
      <c r="L1897" s="12">
        <v>0</v>
      </c>
      <c r="M1897" s="12"/>
      <c r="N1897" s="12">
        <v>0</v>
      </c>
      <c r="O1897" s="12"/>
      <c r="P1897" s="12">
        <v>0</v>
      </c>
      <c r="Q1897" s="12"/>
      <c r="R1897" s="12">
        <v>123760</v>
      </c>
      <c r="S1897" s="12"/>
      <c r="T1897" s="31">
        <v>123760</v>
      </c>
      <c r="U1897" s="12"/>
      <c r="V1897" s="12">
        <v>0</v>
      </c>
      <c r="W1897" s="12"/>
      <c r="X1897" s="304">
        <v>4966</v>
      </c>
      <c r="Y1897" s="12"/>
      <c r="Z1897" s="5" t="str">
        <f t="shared" si="29"/>
        <v>No</v>
      </c>
      <c r="AA1897" s="6"/>
      <c r="AB1897" s="5"/>
    </row>
    <row r="1898" spans="1:28">
      <c r="A1898" s="5" t="s">
        <v>3752</v>
      </c>
      <c r="B1898" s="5" t="s">
        <v>3753</v>
      </c>
      <c r="C1898" s="5" t="s">
        <v>65</v>
      </c>
      <c r="D1898" s="316" t="s">
        <v>3754</v>
      </c>
      <c r="E1898" s="318" t="s">
        <v>3755</v>
      </c>
      <c r="F1898" s="5" t="s">
        <v>235</v>
      </c>
      <c r="G1898" s="5" t="s">
        <v>222</v>
      </c>
      <c r="H1898" s="6">
        <v>0</v>
      </c>
      <c r="I1898" s="6">
        <v>3</v>
      </c>
      <c r="J1898" s="12">
        <v>0</v>
      </c>
      <c r="K1898" s="12"/>
      <c r="L1898" s="12">
        <v>0</v>
      </c>
      <c r="M1898" s="12"/>
      <c r="N1898" s="12">
        <v>0</v>
      </c>
      <c r="O1898" s="12"/>
      <c r="P1898" s="12">
        <v>0</v>
      </c>
      <c r="Q1898" s="12"/>
      <c r="R1898" s="12">
        <v>67257</v>
      </c>
      <c r="S1898" s="12"/>
      <c r="T1898" s="31">
        <v>67257</v>
      </c>
      <c r="U1898" s="12"/>
      <c r="V1898" s="12">
        <v>0</v>
      </c>
      <c r="W1898" s="12"/>
      <c r="X1898" s="304">
        <v>1665</v>
      </c>
      <c r="Y1898" s="12"/>
      <c r="Z1898" s="5" t="str">
        <f t="shared" si="29"/>
        <v>No</v>
      </c>
      <c r="AA1898" s="6"/>
      <c r="AB1898" s="5"/>
    </row>
    <row r="1899" spans="1:28">
      <c r="A1899" s="5" t="s">
        <v>1020</v>
      </c>
      <c r="B1899" s="5" t="s">
        <v>1021</v>
      </c>
      <c r="C1899" s="5" t="s">
        <v>9</v>
      </c>
      <c r="D1899" s="316" t="s">
        <v>1022</v>
      </c>
      <c r="E1899" s="318">
        <v>14</v>
      </c>
      <c r="F1899" s="5" t="s">
        <v>160</v>
      </c>
      <c r="G1899" s="5" t="s">
        <v>5166</v>
      </c>
      <c r="H1899" s="6">
        <v>0</v>
      </c>
      <c r="I1899" s="6">
        <v>3</v>
      </c>
      <c r="J1899" s="12">
        <v>0</v>
      </c>
      <c r="K1899" s="12"/>
      <c r="L1899" s="12">
        <v>0</v>
      </c>
      <c r="M1899" s="12"/>
      <c r="N1899" s="12">
        <v>0</v>
      </c>
      <c r="O1899" s="12"/>
      <c r="P1899" s="12">
        <v>0</v>
      </c>
      <c r="Q1899" s="12"/>
      <c r="R1899" s="12">
        <v>893058</v>
      </c>
      <c r="S1899" s="12"/>
      <c r="T1899" s="31">
        <v>893058</v>
      </c>
      <c r="U1899" s="12"/>
      <c r="V1899" s="12">
        <v>0</v>
      </c>
      <c r="W1899" s="12"/>
      <c r="X1899" s="304">
        <v>9984</v>
      </c>
      <c r="Y1899" s="12"/>
      <c r="Z1899" s="5" t="str">
        <f t="shared" si="29"/>
        <v>No</v>
      </c>
      <c r="AA1899" s="6"/>
      <c r="AB1899" s="5"/>
    </row>
    <row r="1900" spans="1:28">
      <c r="A1900" s="5" t="s">
        <v>3180</v>
      </c>
      <c r="B1900" s="5" t="s">
        <v>3181</v>
      </c>
      <c r="C1900" s="5" t="s">
        <v>57</v>
      </c>
      <c r="D1900" s="316" t="s">
        <v>3182</v>
      </c>
      <c r="E1900" s="318" t="s">
        <v>3183</v>
      </c>
      <c r="F1900" s="5" t="s">
        <v>189</v>
      </c>
      <c r="G1900" s="5" t="s">
        <v>222</v>
      </c>
      <c r="H1900" s="6">
        <v>0</v>
      </c>
      <c r="I1900" s="6">
        <v>3</v>
      </c>
      <c r="J1900" s="12">
        <v>0</v>
      </c>
      <c r="K1900" s="12"/>
      <c r="L1900" s="12">
        <v>0</v>
      </c>
      <c r="M1900" s="12"/>
      <c r="N1900" s="12">
        <v>0</v>
      </c>
      <c r="O1900" s="12"/>
      <c r="P1900" s="12">
        <v>0</v>
      </c>
      <c r="Q1900" s="12"/>
      <c r="R1900" s="12">
        <v>382816</v>
      </c>
      <c r="S1900" s="12"/>
      <c r="T1900" s="31">
        <v>382816</v>
      </c>
      <c r="U1900" s="12"/>
      <c r="V1900" s="12">
        <v>0</v>
      </c>
      <c r="W1900" s="12"/>
      <c r="X1900" s="304">
        <v>8242</v>
      </c>
      <c r="Y1900" s="12"/>
      <c r="Z1900" s="5" t="str">
        <f t="shared" si="29"/>
        <v>No</v>
      </c>
      <c r="AA1900" s="6"/>
      <c r="AB1900" s="5"/>
    </row>
    <row r="1901" spans="1:28">
      <c r="A1901" s="5" t="s">
        <v>5358</v>
      </c>
      <c r="B1901" s="5" t="s">
        <v>203</v>
      </c>
      <c r="C1901" s="5" t="s">
        <v>52</v>
      </c>
      <c r="D1901" s="316">
        <v>1159</v>
      </c>
      <c r="E1901" s="318">
        <v>10181</v>
      </c>
      <c r="F1901" s="5" t="s">
        <v>187</v>
      </c>
      <c r="G1901" s="5" t="s">
        <v>5166</v>
      </c>
      <c r="H1901" s="6">
        <v>4181019</v>
      </c>
      <c r="I1901" s="6">
        <v>3</v>
      </c>
      <c r="J1901" s="12">
        <v>0</v>
      </c>
      <c r="K1901" s="12"/>
      <c r="L1901" s="12">
        <v>0</v>
      </c>
      <c r="M1901" s="12"/>
      <c r="N1901" s="12">
        <v>0</v>
      </c>
      <c r="O1901" s="12"/>
      <c r="P1901" s="12">
        <v>0</v>
      </c>
      <c r="Q1901" s="12"/>
      <c r="R1901" s="12">
        <v>558960</v>
      </c>
      <c r="S1901" s="12"/>
      <c r="T1901" s="31">
        <v>558960</v>
      </c>
      <c r="U1901" s="12"/>
      <c r="V1901" s="12">
        <v>0</v>
      </c>
      <c r="W1901" s="12"/>
      <c r="X1901" s="304">
        <v>8663</v>
      </c>
      <c r="Y1901" s="12"/>
      <c r="Z1901" s="5" t="str">
        <f t="shared" si="29"/>
        <v>No</v>
      </c>
      <c r="AA1901" s="6"/>
      <c r="AB1901" s="5"/>
    </row>
    <row r="1902" spans="1:28">
      <c r="A1902" s="5" t="s">
        <v>1789</v>
      </c>
      <c r="B1902" s="5" t="s">
        <v>5422</v>
      </c>
      <c r="C1902" s="5" t="s">
        <v>41</v>
      </c>
      <c r="D1902" s="316" t="s">
        <v>1791</v>
      </c>
      <c r="E1902" s="318" t="s">
        <v>1792</v>
      </c>
      <c r="F1902" s="5" t="s">
        <v>187</v>
      </c>
      <c r="G1902" s="5" t="s">
        <v>222</v>
      </c>
      <c r="H1902" s="6">
        <v>0</v>
      </c>
      <c r="I1902" s="6">
        <v>3</v>
      </c>
      <c r="J1902" s="12">
        <v>0</v>
      </c>
      <c r="K1902" s="12"/>
      <c r="L1902" s="12">
        <v>0</v>
      </c>
      <c r="M1902" s="12"/>
      <c r="N1902" s="12">
        <v>0</v>
      </c>
      <c r="O1902" s="12"/>
      <c r="P1902" s="12">
        <v>0</v>
      </c>
      <c r="Q1902" s="12"/>
      <c r="R1902" s="12">
        <v>178775</v>
      </c>
      <c r="S1902" s="12"/>
      <c r="T1902" s="31">
        <v>178775</v>
      </c>
      <c r="U1902" s="12"/>
      <c r="V1902" s="12">
        <v>0</v>
      </c>
      <c r="W1902" s="12"/>
      <c r="X1902" s="304">
        <v>4857</v>
      </c>
      <c r="Y1902" s="12"/>
      <c r="Z1902" s="5" t="str">
        <f t="shared" si="29"/>
        <v>No</v>
      </c>
      <c r="AA1902" s="6"/>
      <c r="AB1902" s="5"/>
    </row>
    <row r="1903" spans="1:28">
      <c r="A1903" s="5" t="s">
        <v>5108</v>
      </c>
      <c r="B1903" s="5" t="s">
        <v>5109</v>
      </c>
      <c r="C1903" s="5" t="s">
        <v>21</v>
      </c>
      <c r="D1903" s="316" t="s">
        <v>5110</v>
      </c>
      <c r="E1903" s="318" t="s">
        <v>5111</v>
      </c>
      <c r="F1903" s="5" t="s">
        <v>187</v>
      </c>
      <c r="G1903" s="5" t="s">
        <v>222</v>
      </c>
      <c r="H1903" s="6">
        <v>0</v>
      </c>
      <c r="I1903" s="6">
        <v>3</v>
      </c>
      <c r="J1903" s="12">
        <v>0</v>
      </c>
      <c r="K1903" s="12"/>
      <c r="L1903" s="12">
        <v>0</v>
      </c>
      <c r="M1903" s="12"/>
      <c r="N1903" s="12">
        <v>0</v>
      </c>
      <c r="O1903" s="12"/>
      <c r="P1903" s="12">
        <v>0</v>
      </c>
      <c r="Q1903" s="12"/>
      <c r="R1903" s="12">
        <v>304780</v>
      </c>
      <c r="S1903" s="12"/>
      <c r="T1903" s="31">
        <v>304780</v>
      </c>
      <c r="U1903" s="12"/>
      <c r="V1903" s="12">
        <v>0</v>
      </c>
      <c r="W1903" s="12"/>
      <c r="X1903" s="304">
        <v>3445</v>
      </c>
      <c r="Y1903" s="12"/>
      <c r="Z1903" s="5" t="str">
        <f t="shared" si="29"/>
        <v>No</v>
      </c>
      <c r="AA1903" s="6"/>
      <c r="AB1903" s="5"/>
    </row>
    <row r="1904" spans="1:28">
      <c r="A1904" s="5" t="s">
        <v>4752</v>
      </c>
      <c r="B1904" s="5" t="s">
        <v>4753</v>
      </c>
      <c r="C1904" s="5" t="s">
        <v>21</v>
      </c>
      <c r="D1904" s="316" t="s">
        <v>4754</v>
      </c>
      <c r="E1904" s="318" t="s">
        <v>4755</v>
      </c>
      <c r="F1904" s="5" t="s">
        <v>187</v>
      </c>
      <c r="G1904" s="5" t="s">
        <v>222</v>
      </c>
      <c r="H1904" s="6">
        <v>0</v>
      </c>
      <c r="I1904" s="6">
        <v>3</v>
      </c>
      <c r="J1904" s="12">
        <v>0</v>
      </c>
      <c r="K1904" s="12"/>
      <c r="L1904" s="12">
        <v>0</v>
      </c>
      <c r="M1904" s="12"/>
      <c r="N1904" s="12">
        <v>0</v>
      </c>
      <c r="O1904" s="12"/>
      <c r="P1904" s="12">
        <v>0</v>
      </c>
      <c r="Q1904" s="12"/>
      <c r="R1904" s="12">
        <v>136761</v>
      </c>
      <c r="S1904" s="12"/>
      <c r="T1904" s="31">
        <v>136761</v>
      </c>
      <c r="U1904" s="12"/>
      <c r="V1904" s="12">
        <v>0</v>
      </c>
      <c r="W1904" s="12"/>
      <c r="X1904" s="304">
        <v>1880</v>
      </c>
      <c r="Y1904" s="12"/>
      <c r="Z1904" s="5" t="str">
        <f t="shared" si="29"/>
        <v>No</v>
      </c>
      <c r="AA1904" s="6"/>
      <c r="AB1904" s="5"/>
    </row>
    <row r="1905" spans="1:28">
      <c r="A1905" s="5" t="s">
        <v>2621</v>
      </c>
      <c r="B1905" s="5" t="s">
        <v>2622</v>
      </c>
      <c r="C1905" s="5" t="s">
        <v>113</v>
      </c>
      <c r="D1905" s="316" t="s">
        <v>2623</v>
      </c>
      <c r="E1905" s="318" t="s">
        <v>2624</v>
      </c>
      <c r="F1905" s="5" t="s">
        <v>187</v>
      </c>
      <c r="G1905" s="5" t="s">
        <v>222</v>
      </c>
      <c r="H1905" s="6">
        <v>0</v>
      </c>
      <c r="I1905" s="6">
        <v>3</v>
      </c>
      <c r="J1905" s="12">
        <v>0</v>
      </c>
      <c r="K1905" s="12"/>
      <c r="L1905" s="12">
        <v>0</v>
      </c>
      <c r="M1905" s="12"/>
      <c r="N1905" s="12">
        <v>0</v>
      </c>
      <c r="O1905" s="12"/>
      <c r="P1905" s="12">
        <v>0</v>
      </c>
      <c r="Q1905" s="12"/>
      <c r="R1905" s="12">
        <v>310456</v>
      </c>
      <c r="S1905" s="12"/>
      <c r="T1905" s="31">
        <v>310456</v>
      </c>
      <c r="U1905" s="12"/>
      <c r="V1905" s="12">
        <v>0</v>
      </c>
      <c r="W1905" s="12"/>
      <c r="X1905" s="304">
        <v>11270</v>
      </c>
      <c r="Y1905" s="12"/>
      <c r="Z1905" s="5" t="str">
        <f t="shared" si="29"/>
        <v>No</v>
      </c>
      <c r="AA1905" s="6"/>
      <c r="AB1905" s="5"/>
    </row>
    <row r="1906" spans="1:28">
      <c r="A1906" s="5" t="s">
        <v>2062</v>
      </c>
      <c r="B1906" s="5" t="s">
        <v>5892</v>
      </c>
      <c r="C1906" s="5" t="s">
        <v>41</v>
      </c>
      <c r="D1906" s="316" t="s">
        <v>2063</v>
      </c>
      <c r="E1906" s="318" t="s">
        <v>2064</v>
      </c>
      <c r="F1906" s="5" t="s">
        <v>187</v>
      </c>
      <c r="G1906" s="5" t="s">
        <v>222</v>
      </c>
      <c r="H1906" s="6">
        <v>0</v>
      </c>
      <c r="I1906" s="6">
        <v>3</v>
      </c>
      <c r="J1906" s="12">
        <v>0</v>
      </c>
      <c r="K1906" s="12"/>
      <c r="L1906" s="12">
        <v>0</v>
      </c>
      <c r="M1906" s="12"/>
      <c r="N1906" s="12">
        <v>0</v>
      </c>
      <c r="O1906" s="12"/>
      <c r="P1906" s="12">
        <v>0</v>
      </c>
      <c r="Q1906" s="12"/>
      <c r="R1906" s="12">
        <v>144022</v>
      </c>
      <c r="S1906" s="12"/>
      <c r="T1906" s="31">
        <v>144022</v>
      </c>
      <c r="U1906" s="12"/>
      <c r="V1906" s="12">
        <v>0</v>
      </c>
      <c r="W1906" s="12"/>
      <c r="X1906" s="304">
        <v>5721</v>
      </c>
      <c r="Y1906" s="12"/>
      <c r="Z1906" s="5" t="str">
        <f t="shared" si="29"/>
        <v>No</v>
      </c>
      <c r="AA1906" s="6"/>
      <c r="AB1906" s="5"/>
    </row>
    <row r="1907" spans="1:28">
      <c r="A1907" s="5" t="s">
        <v>6606</v>
      </c>
      <c r="B1907" s="5" t="s">
        <v>898</v>
      </c>
      <c r="C1907" s="5" t="s">
        <v>21</v>
      </c>
      <c r="D1907" s="316">
        <v>9194</v>
      </c>
      <c r="E1907" s="318">
        <v>90194</v>
      </c>
      <c r="F1907" s="5" t="s">
        <v>187</v>
      </c>
      <c r="G1907" s="5" t="s">
        <v>5166</v>
      </c>
      <c r="H1907" s="6">
        <v>65088</v>
      </c>
      <c r="I1907" s="6">
        <v>3</v>
      </c>
      <c r="J1907" s="12">
        <v>0</v>
      </c>
      <c r="K1907" s="12"/>
      <c r="L1907" s="12">
        <v>0</v>
      </c>
      <c r="M1907" s="12"/>
      <c r="N1907" s="12">
        <v>0</v>
      </c>
      <c r="O1907" s="12"/>
      <c r="P1907" s="12">
        <v>0</v>
      </c>
      <c r="Q1907" s="12"/>
      <c r="R1907" s="12">
        <v>404193</v>
      </c>
      <c r="S1907" s="12"/>
      <c r="T1907" s="31">
        <v>404193</v>
      </c>
      <c r="U1907" s="12"/>
      <c r="V1907" s="12">
        <v>0</v>
      </c>
      <c r="W1907" s="12"/>
      <c r="X1907" s="304">
        <v>4542</v>
      </c>
      <c r="Y1907" s="12"/>
      <c r="Z1907" s="5" t="str">
        <f t="shared" si="29"/>
        <v>No</v>
      </c>
      <c r="AA1907" s="6"/>
      <c r="AB1907" s="5"/>
    </row>
    <row r="1908" spans="1:28">
      <c r="A1908" s="5" t="s">
        <v>3898</v>
      </c>
      <c r="B1908" s="5" t="s">
        <v>3899</v>
      </c>
      <c r="C1908" s="5" t="s">
        <v>48</v>
      </c>
      <c r="D1908" s="316" t="s">
        <v>3900</v>
      </c>
      <c r="E1908" s="318" t="s">
        <v>3901</v>
      </c>
      <c r="F1908" s="5" t="s">
        <v>187</v>
      </c>
      <c r="G1908" s="5" t="s">
        <v>222</v>
      </c>
      <c r="H1908" s="6">
        <v>0</v>
      </c>
      <c r="I1908" s="6">
        <v>3</v>
      </c>
      <c r="J1908" s="12">
        <v>0</v>
      </c>
      <c r="K1908" s="12"/>
      <c r="L1908" s="12">
        <v>0</v>
      </c>
      <c r="M1908" s="12"/>
      <c r="N1908" s="12">
        <v>0</v>
      </c>
      <c r="O1908" s="12"/>
      <c r="P1908" s="12">
        <v>0</v>
      </c>
      <c r="Q1908" s="12"/>
      <c r="R1908" s="12">
        <v>59491</v>
      </c>
      <c r="S1908" s="12"/>
      <c r="T1908" s="31">
        <v>59491</v>
      </c>
      <c r="U1908" s="12"/>
      <c r="V1908" s="12">
        <v>0</v>
      </c>
      <c r="W1908" s="12"/>
      <c r="X1908" s="304">
        <v>3597</v>
      </c>
      <c r="Y1908" s="12"/>
      <c r="Z1908" s="5" t="str">
        <f t="shared" si="29"/>
        <v>No</v>
      </c>
      <c r="AA1908" s="6"/>
      <c r="AB1908" s="5"/>
    </row>
    <row r="1909" spans="1:28">
      <c r="A1909" s="5" t="s">
        <v>2209</v>
      </c>
      <c r="B1909" s="5" t="s">
        <v>2210</v>
      </c>
      <c r="C1909" s="5" t="s">
        <v>41</v>
      </c>
      <c r="D1909" s="316" t="s">
        <v>2211</v>
      </c>
      <c r="E1909" s="318" t="s">
        <v>2212</v>
      </c>
      <c r="F1909" s="5" t="s">
        <v>187</v>
      </c>
      <c r="G1909" s="5" t="s">
        <v>222</v>
      </c>
      <c r="H1909" s="6">
        <v>0</v>
      </c>
      <c r="I1909" s="6">
        <v>3</v>
      </c>
      <c r="J1909" s="12">
        <v>0</v>
      </c>
      <c r="K1909" s="12"/>
      <c r="L1909" s="12">
        <v>0</v>
      </c>
      <c r="M1909" s="12"/>
      <c r="N1909" s="12">
        <v>0</v>
      </c>
      <c r="O1909" s="12"/>
      <c r="P1909" s="12">
        <v>0</v>
      </c>
      <c r="Q1909" s="12"/>
      <c r="R1909" s="12">
        <v>137473</v>
      </c>
      <c r="S1909" s="12"/>
      <c r="T1909" s="31">
        <v>137473</v>
      </c>
      <c r="U1909" s="12"/>
      <c r="V1909" s="12">
        <v>0</v>
      </c>
      <c r="W1909" s="12"/>
      <c r="X1909" s="304">
        <v>5984</v>
      </c>
      <c r="Y1909" s="12"/>
      <c r="Z1909" s="5" t="str">
        <f t="shared" si="29"/>
        <v>No</v>
      </c>
      <c r="AA1909" s="6"/>
      <c r="AB1909" s="5"/>
    </row>
    <row r="1910" spans="1:28">
      <c r="A1910" s="5" t="s">
        <v>4583</v>
      </c>
      <c r="B1910" s="5" t="s">
        <v>4584</v>
      </c>
      <c r="C1910" s="5" t="s">
        <v>101</v>
      </c>
      <c r="D1910" s="316" t="s">
        <v>4585</v>
      </c>
      <c r="E1910" s="318" t="s">
        <v>4586</v>
      </c>
      <c r="F1910" s="5" t="s">
        <v>235</v>
      </c>
      <c r="G1910" s="5" t="s">
        <v>222</v>
      </c>
      <c r="H1910" s="6">
        <v>0</v>
      </c>
      <c r="I1910" s="6">
        <v>3</v>
      </c>
      <c r="J1910" s="12">
        <v>0</v>
      </c>
      <c r="K1910" s="12"/>
      <c r="L1910" s="12">
        <v>0</v>
      </c>
      <c r="M1910" s="12"/>
      <c r="N1910" s="12">
        <v>0</v>
      </c>
      <c r="O1910" s="12"/>
      <c r="P1910" s="12">
        <v>0</v>
      </c>
      <c r="Q1910" s="12"/>
      <c r="R1910" s="12">
        <v>110804</v>
      </c>
      <c r="S1910" s="12"/>
      <c r="T1910" s="31">
        <v>110804</v>
      </c>
      <c r="U1910" s="12"/>
      <c r="V1910" s="12">
        <v>0</v>
      </c>
      <c r="W1910" s="12"/>
      <c r="X1910" s="304">
        <v>2575</v>
      </c>
      <c r="Y1910" s="12"/>
      <c r="Z1910" s="5" t="str">
        <f t="shared" si="29"/>
        <v>No</v>
      </c>
      <c r="AA1910" s="6"/>
      <c r="AB1910" s="5"/>
    </row>
    <row r="1911" spans="1:28">
      <c r="A1911" s="5" t="s">
        <v>1169</v>
      </c>
      <c r="B1911" s="5" t="s">
        <v>1170</v>
      </c>
      <c r="C1911" s="5" t="s">
        <v>51</v>
      </c>
      <c r="D1911" s="316">
        <v>6112</v>
      </c>
      <c r="E1911" s="318">
        <v>60112</v>
      </c>
      <c r="F1911" s="5" t="s">
        <v>189</v>
      </c>
      <c r="G1911" s="5" t="s">
        <v>5166</v>
      </c>
      <c r="H1911" s="6">
        <v>899703</v>
      </c>
      <c r="I1911" s="6">
        <v>3</v>
      </c>
      <c r="J1911" s="12">
        <v>0</v>
      </c>
      <c r="K1911" s="12"/>
      <c r="L1911" s="12">
        <v>0</v>
      </c>
      <c r="M1911" s="12"/>
      <c r="N1911" s="12">
        <v>0</v>
      </c>
      <c r="O1911" s="12"/>
      <c r="P1911" s="12">
        <v>0</v>
      </c>
      <c r="Q1911" s="12"/>
      <c r="R1911" s="12">
        <v>1188385</v>
      </c>
      <c r="S1911" s="12"/>
      <c r="T1911" s="31">
        <v>1188385</v>
      </c>
      <c r="U1911" s="12"/>
      <c r="V1911" s="12">
        <v>0</v>
      </c>
      <c r="W1911" s="12"/>
      <c r="X1911" s="304">
        <v>12249</v>
      </c>
      <c r="Y1911" s="12"/>
      <c r="Z1911" s="5" t="str">
        <f t="shared" si="29"/>
        <v>No</v>
      </c>
      <c r="AA1911" s="6"/>
      <c r="AB1911" s="5"/>
    </row>
    <row r="1912" spans="1:28">
      <c r="A1912" s="5" t="s">
        <v>6125</v>
      </c>
      <c r="B1912" s="5" t="s">
        <v>4463</v>
      </c>
      <c r="C1912" s="5" t="s">
        <v>64</v>
      </c>
      <c r="D1912" s="316" t="s">
        <v>4464</v>
      </c>
      <c r="E1912" s="318" t="s">
        <v>4465</v>
      </c>
      <c r="F1912" s="5" t="s">
        <v>235</v>
      </c>
      <c r="G1912" s="5" t="s">
        <v>222</v>
      </c>
      <c r="H1912" s="6">
        <v>0</v>
      </c>
      <c r="I1912" s="6">
        <v>3</v>
      </c>
      <c r="J1912" s="12">
        <v>0</v>
      </c>
      <c r="K1912" s="12"/>
      <c r="L1912" s="12">
        <v>0</v>
      </c>
      <c r="M1912" s="12"/>
      <c r="N1912" s="12">
        <v>0</v>
      </c>
      <c r="O1912" s="12"/>
      <c r="P1912" s="12">
        <v>0</v>
      </c>
      <c r="Q1912" s="12"/>
      <c r="R1912" s="12">
        <v>111397</v>
      </c>
      <c r="S1912" s="12"/>
      <c r="T1912" s="31">
        <v>111397</v>
      </c>
      <c r="U1912" s="12"/>
      <c r="V1912" s="12">
        <v>0</v>
      </c>
      <c r="W1912" s="12"/>
      <c r="X1912" s="304">
        <v>1942</v>
      </c>
      <c r="Y1912" s="12"/>
      <c r="Z1912" s="5" t="str">
        <f t="shared" si="29"/>
        <v>No</v>
      </c>
      <c r="AA1912" s="6"/>
      <c r="AB1912" s="5"/>
    </row>
    <row r="1913" spans="1:28">
      <c r="A1913" s="5" t="s">
        <v>4146</v>
      </c>
      <c r="B1913" s="5" t="s">
        <v>4147</v>
      </c>
      <c r="C1913" s="5" t="s">
        <v>65</v>
      </c>
      <c r="D1913" s="316" t="s">
        <v>4148</v>
      </c>
      <c r="E1913" s="318" t="s">
        <v>4149</v>
      </c>
      <c r="F1913" s="5" t="s">
        <v>187</v>
      </c>
      <c r="G1913" s="5" t="s">
        <v>222</v>
      </c>
      <c r="H1913" s="6">
        <v>0</v>
      </c>
      <c r="I1913" s="6">
        <v>3</v>
      </c>
      <c r="J1913" s="12">
        <v>0</v>
      </c>
      <c r="K1913" s="12"/>
      <c r="L1913" s="12">
        <v>0</v>
      </c>
      <c r="M1913" s="12"/>
      <c r="N1913" s="12">
        <v>0</v>
      </c>
      <c r="O1913" s="12"/>
      <c r="P1913" s="12">
        <v>0</v>
      </c>
      <c r="Q1913" s="12"/>
      <c r="R1913" s="12">
        <v>135363</v>
      </c>
      <c r="S1913" s="12"/>
      <c r="T1913" s="31">
        <v>135363</v>
      </c>
      <c r="U1913" s="12"/>
      <c r="V1913" s="12">
        <v>0</v>
      </c>
      <c r="W1913" s="12"/>
      <c r="X1913" s="304">
        <v>3150</v>
      </c>
      <c r="Y1913" s="12"/>
      <c r="Z1913" s="5" t="str">
        <f t="shared" si="29"/>
        <v>No</v>
      </c>
      <c r="AA1913" s="6"/>
      <c r="AB1913" s="5"/>
    </row>
    <row r="1914" spans="1:28">
      <c r="A1914" s="5" t="s">
        <v>4085</v>
      </c>
      <c r="B1914" s="5" t="s">
        <v>4086</v>
      </c>
      <c r="C1914" s="5" t="s">
        <v>60</v>
      </c>
      <c r="D1914" s="316" t="s">
        <v>4087</v>
      </c>
      <c r="E1914" s="318" t="s">
        <v>4088</v>
      </c>
      <c r="F1914" s="5" t="s">
        <v>187</v>
      </c>
      <c r="G1914" s="5" t="s">
        <v>222</v>
      </c>
      <c r="H1914" s="6">
        <v>0</v>
      </c>
      <c r="I1914" s="6">
        <v>3</v>
      </c>
      <c r="J1914" s="12">
        <v>0</v>
      </c>
      <c r="K1914" s="12"/>
      <c r="L1914" s="12">
        <v>0</v>
      </c>
      <c r="M1914" s="12"/>
      <c r="N1914" s="12">
        <v>0</v>
      </c>
      <c r="O1914" s="12"/>
      <c r="P1914" s="12">
        <v>0</v>
      </c>
      <c r="Q1914" s="12"/>
      <c r="R1914" s="12">
        <v>133892</v>
      </c>
      <c r="S1914" s="12"/>
      <c r="T1914" s="31">
        <v>133892</v>
      </c>
      <c r="U1914" s="12"/>
      <c r="V1914" s="12">
        <v>0</v>
      </c>
      <c r="W1914" s="12"/>
      <c r="X1914" s="304">
        <v>2668</v>
      </c>
      <c r="Y1914" s="12"/>
      <c r="Z1914" s="5" t="str">
        <f t="shared" si="29"/>
        <v>No</v>
      </c>
      <c r="AA1914" s="6"/>
      <c r="AB1914" s="5"/>
    </row>
    <row r="1915" spans="1:28">
      <c r="A1915" s="5" t="s">
        <v>5484</v>
      </c>
      <c r="B1915" s="5" t="s">
        <v>5893</v>
      </c>
      <c r="C1915" s="5" t="s">
        <v>103</v>
      </c>
      <c r="D1915" s="316"/>
      <c r="E1915" s="318" t="s">
        <v>5485</v>
      </c>
      <c r="F1915" s="5" t="s">
        <v>187</v>
      </c>
      <c r="G1915" s="5" t="s">
        <v>222</v>
      </c>
      <c r="H1915" s="6">
        <v>0</v>
      </c>
      <c r="I1915" s="6">
        <v>3</v>
      </c>
      <c r="J1915" s="12">
        <v>0</v>
      </c>
      <c r="K1915" s="12"/>
      <c r="L1915" s="12">
        <v>0</v>
      </c>
      <c r="M1915" s="12"/>
      <c r="N1915" s="12">
        <v>0</v>
      </c>
      <c r="O1915" s="12"/>
      <c r="P1915" s="12">
        <v>0</v>
      </c>
      <c r="Q1915" s="12"/>
      <c r="R1915" s="12">
        <v>234726</v>
      </c>
      <c r="S1915" s="12"/>
      <c r="T1915" s="31">
        <v>234726</v>
      </c>
      <c r="U1915" s="12"/>
      <c r="V1915" s="12">
        <v>0</v>
      </c>
      <c r="W1915" s="12"/>
      <c r="X1915" s="304">
        <v>5070</v>
      </c>
      <c r="Y1915" s="12"/>
      <c r="Z1915" s="5" t="str">
        <f t="shared" si="29"/>
        <v>No</v>
      </c>
      <c r="AA1915" s="6"/>
      <c r="AB1915" s="5"/>
    </row>
    <row r="1916" spans="1:28">
      <c r="A1916" s="5" t="s">
        <v>2711</v>
      </c>
      <c r="B1916" s="5" t="s">
        <v>2712</v>
      </c>
      <c r="C1916" s="5" t="s">
        <v>113</v>
      </c>
      <c r="D1916" s="316" t="s">
        <v>2713</v>
      </c>
      <c r="E1916" s="318" t="s">
        <v>2714</v>
      </c>
      <c r="F1916" s="5" t="s">
        <v>187</v>
      </c>
      <c r="G1916" s="5" t="s">
        <v>222</v>
      </c>
      <c r="H1916" s="6">
        <v>0</v>
      </c>
      <c r="I1916" s="6">
        <v>3</v>
      </c>
      <c r="J1916" s="12">
        <v>0</v>
      </c>
      <c r="K1916" s="12"/>
      <c r="L1916" s="12">
        <v>0</v>
      </c>
      <c r="M1916" s="12"/>
      <c r="N1916" s="12">
        <v>0</v>
      </c>
      <c r="O1916" s="12"/>
      <c r="P1916" s="12">
        <v>0</v>
      </c>
      <c r="Q1916" s="12"/>
      <c r="R1916" s="12">
        <v>234514</v>
      </c>
      <c r="S1916" s="12"/>
      <c r="T1916" s="31">
        <v>234514</v>
      </c>
      <c r="U1916" s="12"/>
      <c r="V1916" s="12">
        <v>0</v>
      </c>
      <c r="W1916" s="12"/>
      <c r="X1916" s="304">
        <v>9341</v>
      </c>
      <c r="Y1916" s="12"/>
      <c r="Z1916" s="5" t="str">
        <f t="shared" si="29"/>
        <v>No</v>
      </c>
      <c r="AA1916" s="6"/>
      <c r="AB1916" s="5"/>
    </row>
    <row r="1917" spans="1:28">
      <c r="A1917" s="5" t="s">
        <v>4620</v>
      </c>
      <c r="B1917" s="5" t="s">
        <v>4621</v>
      </c>
      <c r="C1917" s="5" t="s">
        <v>21</v>
      </c>
      <c r="D1917" s="316" t="s">
        <v>4622</v>
      </c>
      <c r="E1917" s="318" t="s">
        <v>4623</v>
      </c>
      <c r="F1917" s="5" t="s">
        <v>187</v>
      </c>
      <c r="G1917" s="5" t="s">
        <v>222</v>
      </c>
      <c r="H1917" s="6">
        <v>0</v>
      </c>
      <c r="I1917" s="6">
        <v>3</v>
      </c>
      <c r="J1917" s="12">
        <v>0</v>
      </c>
      <c r="K1917" s="12"/>
      <c r="L1917" s="12">
        <v>0</v>
      </c>
      <c r="M1917" s="12"/>
      <c r="N1917" s="12">
        <v>0</v>
      </c>
      <c r="O1917" s="12"/>
      <c r="P1917" s="12">
        <v>0</v>
      </c>
      <c r="Q1917" s="12"/>
      <c r="R1917" s="12">
        <v>401251</v>
      </c>
      <c r="S1917" s="12"/>
      <c r="T1917" s="31">
        <v>401251</v>
      </c>
      <c r="U1917" s="12"/>
      <c r="V1917" s="12">
        <v>0</v>
      </c>
      <c r="W1917" s="12"/>
      <c r="X1917" s="304">
        <v>5739</v>
      </c>
      <c r="Y1917" s="12"/>
      <c r="Z1917" s="5" t="str">
        <f t="shared" si="29"/>
        <v>No</v>
      </c>
      <c r="AA1917" s="6"/>
      <c r="AB1917" s="5"/>
    </row>
    <row r="1918" spans="1:28">
      <c r="A1918" s="5" t="s">
        <v>1683</v>
      </c>
      <c r="B1918" s="5" t="s">
        <v>1684</v>
      </c>
      <c r="C1918" s="5" t="s">
        <v>105</v>
      </c>
      <c r="D1918" s="316" t="s">
        <v>1685</v>
      </c>
      <c r="E1918" s="318" t="s">
        <v>1686</v>
      </c>
      <c r="F1918" s="5" t="s">
        <v>187</v>
      </c>
      <c r="G1918" s="5" t="s">
        <v>222</v>
      </c>
      <c r="H1918" s="6">
        <v>0</v>
      </c>
      <c r="I1918" s="6">
        <v>3</v>
      </c>
      <c r="J1918" s="12">
        <v>0</v>
      </c>
      <c r="K1918" s="12"/>
      <c r="L1918" s="12">
        <v>0</v>
      </c>
      <c r="M1918" s="12"/>
      <c r="N1918" s="12">
        <v>0</v>
      </c>
      <c r="O1918" s="12"/>
      <c r="P1918" s="12">
        <v>0</v>
      </c>
      <c r="Q1918" s="12"/>
      <c r="R1918" s="12">
        <v>90603</v>
      </c>
      <c r="S1918" s="12"/>
      <c r="T1918" s="31">
        <v>90603</v>
      </c>
      <c r="U1918" s="12"/>
      <c r="V1918" s="12">
        <v>0</v>
      </c>
      <c r="W1918" s="12"/>
      <c r="X1918" s="304">
        <v>1723</v>
      </c>
      <c r="Y1918" s="12"/>
      <c r="Z1918" s="5" t="str">
        <f t="shared" si="29"/>
        <v>No</v>
      </c>
      <c r="AA1918" s="6"/>
      <c r="AB1918" s="5"/>
    </row>
    <row r="1919" spans="1:28">
      <c r="A1919" s="5" t="s">
        <v>5673</v>
      </c>
      <c r="B1919" s="5" t="s">
        <v>5674</v>
      </c>
      <c r="C1919" s="5" t="s">
        <v>21</v>
      </c>
      <c r="D1919" s="316"/>
      <c r="E1919" s="318">
        <v>90246</v>
      </c>
      <c r="F1919" s="5" t="s">
        <v>187</v>
      </c>
      <c r="G1919" s="5" t="s">
        <v>5166</v>
      </c>
      <c r="H1919" s="6">
        <v>12150996</v>
      </c>
      <c r="I1919" s="6">
        <v>3</v>
      </c>
      <c r="J1919" s="12">
        <v>0</v>
      </c>
      <c r="K1919" s="12"/>
      <c r="L1919" s="12">
        <v>0</v>
      </c>
      <c r="M1919" s="12"/>
      <c r="N1919" s="12">
        <v>0</v>
      </c>
      <c r="O1919" s="12"/>
      <c r="P1919" s="12">
        <v>0</v>
      </c>
      <c r="Q1919" s="12"/>
      <c r="R1919" s="12">
        <v>347981</v>
      </c>
      <c r="S1919" s="12"/>
      <c r="T1919" s="31">
        <v>347981</v>
      </c>
      <c r="U1919" s="12"/>
      <c r="V1919" s="12">
        <v>0</v>
      </c>
      <c r="W1919" s="12"/>
      <c r="X1919" s="304">
        <v>5136</v>
      </c>
      <c r="Y1919" s="12"/>
      <c r="Z1919" s="5" t="str">
        <f t="shared" si="29"/>
        <v>No</v>
      </c>
      <c r="AA1919" s="6"/>
      <c r="AB1919" s="5"/>
    </row>
    <row r="1920" spans="1:28">
      <c r="A1920" s="5" t="s">
        <v>5400</v>
      </c>
      <c r="B1920" s="5" t="s">
        <v>689</v>
      </c>
      <c r="C1920" s="5" t="s">
        <v>87</v>
      </c>
      <c r="D1920" s="316"/>
      <c r="E1920" s="318">
        <v>30990</v>
      </c>
      <c r="F1920" s="5" t="s">
        <v>235</v>
      </c>
      <c r="G1920" s="5" t="s">
        <v>5166</v>
      </c>
      <c r="H1920" s="6">
        <v>1733853</v>
      </c>
      <c r="I1920" s="6">
        <v>3</v>
      </c>
      <c r="J1920" s="12">
        <v>0</v>
      </c>
      <c r="K1920" s="12"/>
      <c r="L1920" s="12">
        <v>0</v>
      </c>
      <c r="M1920" s="12"/>
      <c r="N1920" s="12">
        <v>0</v>
      </c>
      <c r="O1920" s="12"/>
      <c r="P1920" s="12">
        <v>0</v>
      </c>
      <c r="Q1920" s="12"/>
      <c r="R1920" s="12">
        <v>781656</v>
      </c>
      <c r="S1920" s="12"/>
      <c r="T1920" s="31">
        <v>781656</v>
      </c>
      <c r="U1920" s="12"/>
      <c r="V1920" s="12">
        <v>0</v>
      </c>
      <c r="W1920" s="12"/>
      <c r="X1920" s="304">
        <v>11432</v>
      </c>
      <c r="Y1920" s="12"/>
      <c r="Z1920" s="5" t="str">
        <f t="shared" si="29"/>
        <v>No</v>
      </c>
      <c r="AA1920" s="6"/>
      <c r="AB1920" s="5"/>
    </row>
    <row r="1921" spans="1:28">
      <c r="A1921" s="5" t="s">
        <v>5747</v>
      </c>
      <c r="B1921" s="5" t="s">
        <v>5748</v>
      </c>
      <c r="C1921" s="5" t="s">
        <v>38</v>
      </c>
      <c r="D1921" s="316"/>
      <c r="E1921" s="318">
        <v>40255</v>
      </c>
      <c r="F1921" s="5" t="s">
        <v>187</v>
      </c>
      <c r="G1921" s="5" t="s">
        <v>5166</v>
      </c>
      <c r="H1921" s="6">
        <v>5502379</v>
      </c>
      <c r="I1921" s="6">
        <v>3</v>
      </c>
      <c r="J1921" s="12">
        <v>0</v>
      </c>
      <c r="K1921" s="12"/>
      <c r="L1921" s="12">
        <v>0</v>
      </c>
      <c r="M1921" s="12"/>
      <c r="N1921" s="12">
        <v>0</v>
      </c>
      <c r="O1921" s="12"/>
      <c r="P1921" s="12">
        <v>0</v>
      </c>
      <c r="Q1921" s="12"/>
      <c r="R1921" s="12">
        <v>723078</v>
      </c>
      <c r="S1921" s="12"/>
      <c r="T1921" s="31">
        <v>723078</v>
      </c>
      <c r="U1921" s="12"/>
      <c r="V1921" s="12">
        <v>0</v>
      </c>
      <c r="W1921" s="12"/>
      <c r="X1921" s="304">
        <v>11826</v>
      </c>
      <c r="Y1921" s="12"/>
      <c r="Z1921" s="5" t="str">
        <f t="shared" si="29"/>
        <v>No</v>
      </c>
      <c r="AA1921" s="6"/>
      <c r="AB1921" s="5"/>
    </row>
    <row r="1922" spans="1:28">
      <c r="A1922" s="5" t="s">
        <v>4076</v>
      </c>
      <c r="B1922" s="5" t="s">
        <v>865</v>
      </c>
      <c r="C1922" s="5" t="s">
        <v>48</v>
      </c>
      <c r="D1922" s="316" t="s">
        <v>4077</v>
      </c>
      <c r="E1922" s="318" t="s">
        <v>4078</v>
      </c>
      <c r="F1922" s="5" t="s">
        <v>187</v>
      </c>
      <c r="G1922" s="5" t="s">
        <v>222</v>
      </c>
      <c r="H1922" s="6">
        <v>0</v>
      </c>
      <c r="I1922" s="6">
        <v>3</v>
      </c>
      <c r="J1922" s="12">
        <v>0</v>
      </c>
      <c r="K1922" s="12"/>
      <c r="L1922" s="12">
        <v>0</v>
      </c>
      <c r="M1922" s="12"/>
      <c r="N1922" s="12">
        <v>0</v>
      </c>
      <c r="O1922" s="12"/>
      <c r="P1922" s="12">
        <v>0</v>
      </c>
      <c r="Q1922" s="12"/>
      <c r="R1922" s="12">
        <v>144899</v>
      </c>
      <c r="S1922" s="12"/>
      <c r="T1922" s="31">
        <v>144899</v>
      </c>
      <c r="U1922" s="12"/>
      <c r="V1922" s="12">
        <v>0</v>
      </c>
      <c r="W1922" s="12"/>
      <c r="X1922" s="304">
        <v>2277</v>
      </c>
      <c r="Y1922" s="12"/>
      <c r="Z1922" s="5" t="str">
        <f t="shared" si="29"/>
        <v>No</v>
      </c>
      <c r="AA1922" s="6"/>
      <c r="AB1922" s="5"/>
    </row>
    <row r="1923" spans="1:28">
      <c r="A1923" s="5" t="s">
        <v>2447</v>
      </c>
      <c r="B1923" s="5" t="s">
        <v>2448</v>
      </c>
      <c r="C1923" s="5" t="s">
        <v>41</v>
      </c>
      <c r="D1923" s="316" t="s">
        <v>2449</v>
      </c>
      <c r="E1923" s="318" t="s">
        <v>2450</v>
      </c>
      <c r="F1923" s="5" t="s">
        <v>187</v>
      </c>
      <c r="G1923" s="5" t="s">
        <v>222</v>
      </c>
      <c r="H1923" s="6">
        <v>0</v>
      </c>
      <c r="I1923" s="6">
        <v>3</v>
      </c>
      <c r="J1923" s="12">
        <v>0</v>
      </c>
      <c r="K1923" s="12"/>
      <c r="L1923" s="12">
        <v>0</v>
      </c>
      <c r="M1923" s="12"/>
      <c r="N1923" s="12">
        <v>0</v>
      </c>
      <c r="O1923" s="12"/>
      <c r="P1923" s="12">
        <v>0</v>
      </c>
      <c r="Q1923" s="12"/>
      <c r="R1923" s="12">
        <v>198097</v>
      </c>
      <c r="S1923" s="12"/>
      <c r="T1923" s="31">
        <v>198097</v>
      </c>
      <c r="U1923" s="12"/>
      <c r="V1923" s="12">
        <v>0</v>
      </c>
      <c r="W1923" s="12"/>
      <c r="X1923" s="304">
        <v>8050</v>
      </c>
      <c r="Y1923" s="12"/>
      <c r="Z1923" s="5" t="str">
        <f t="shared" ref="Z1923:Z1986" si="30">IF(Y1923&amp;W1923&amp;U1923&amp;S1923&amp;Q1923&amp;O1923&amp;M1923&amp;K1923&lt;&gt;"","Yes","No")</f>
        <v>No</v>
      </c>
      <c r="AA1923" s="6"/>
      <c r="AB1923" s="5"/>
    </row>
    <row r="1924" spans="1:28">
      <c r="A1924" s="5" t="s">
        <v>4494</v>
      </c>
      <c r="B1924" s="5" t="s">
        <v>5885</v>
      </c>
      <c r="C1924" s="5" t="s">
        <v>64</v>
      </c>
      <c r="D1924" s="316" t="s">
        <v>4495</v>
      </c>
      <c r="E1924" s="318" t="s">
        <v>4496</v>
      </c>
      <c r="F1924" s="5" t="s">
        <v>187</v>
      </c>
      <c r="G1924" s="5" t="s">
        <v>222</v>
      </c>
      <c r="H1924" s="6">
        <v>0</v>
      </c>
      <c r="I1924" s="6">
        <v>3</v>
      </c>
      <c r="J1924" s="12">
        <v>0</v>
      </c>
      <c r="K1924" s="12"/>
      <c r="L1924" s="12">
        <v>0</v>
      </c>
      <c r="M1924" s="12"/>
      <c r="N1924" s="12">
        <v>0</v>
      </c>
      <c r="O1924" s="12"/>
      <c r="P1924" s="12">
        <v>0</v>
      </c>
      <c r="Q1924" s="12"/>
      <c r="R1924" s="12">
        <v>99709</v>
      </c>
      <c r="S1924" s="12"/>
      <c r="T1924" s="31">
        <v>99709</v>
      </c>
      <c r="U1924" s="12"/>
      <c r="V1924" s="12">
        <v>0</v>
      </c>
      <c r="W1924" s="12"/>
      <c r="X1924" s="304">
        <v>1231</v>
      </c>
      <c r="Y1924" s="12"/>
      <c r="Z1924" s="5" t="str">
        <f t="shared" si="30"/>
        <v>No</v>
      </c>
      <c r="AA1924" s="6"/>
      <c r="AB1924" s="5"/>
    </row>
    <row r="1925" spans="1:28">
      <c r="A1925" s="5" t="s">
        <v>6607</v>
      </c>
      <c r="B1925" s="5" t="s">
        <v>4635</v>
      </c>
      <c r="C1925" s="5" t="s">
        <v>21</v>
      </c>
      <c r="D1925" s="316" t="s">
        <v>4636</v>
      </c>
      <c r="E1925" s="318" t="s">
        <v>4637</v>
      </c>
      <c r="F1925" s="5" t="s">
        <v>187</v>
      </c>
      <c r="G1925" s="5" t="s">
        <v>222</v>
      </c>
      <c r="H1925" s="6">
        <v>0</v>
      </c>
      <c r="I1925" s="6">
        <v>3</v>
      </c>
      <c r="J1925" s="12">
        <v>0</v>
      </c>
      <c r="K1925" s="12"/>
      <c r="L1925" s="12">
        <v>0</v>
      </c>
      <c r="M1925" s="12"/>
      <c r="N1925" s="12">
        <v>0</v>
      </c>
      <c r="O1925" s="12"/>
      <c r="P1925" s="12">
        <v>0</v>
      </c>
      <c r="Q1925" s="12"/>
      <c r="R1925" s="12">
        <v>475552</v>
      </c>
      <c r="S1925" s="12"/>
      <c r="T1925" s="31">
        <v>475552</v>
      </c>
      <c r="U1925" s="12"/>
      <c r="V1925" s="12">
        <v>0</v>
      </c>
      <c r="W1925" s="12"/>
      <c r="X1925" s="304">
        <v>3385</v>
      </c>
      <c r="Y1925" s="12"/>
      <c r="Z1925" s="5" t="str">
        <f t="shared" si="30"/>
        <v>No</v>
      </c>
      <c r="AA1925" s="6"/>
      <c r="AB1925" s="5"/>
    </row>
    <row r="1926" spans="1:28">
      <c r="A1926" s="5" t="s">
        <v>6608</v>
      </c>
      <c r="B1926" s="5" t="s">
        <v>202</v>
      </c>
      <c r="C1926" s="5" t="s">
        <v>41</v>
      </c>
      <c r="D1926" s="316">
        <v>4230</v>
      </c>
      <c r="E1926" s="318">
        <v>40230</v>
      </c>
      <c r="F1926" s="5" t="s">
        <v>187</v>
      </c>
      <c r="G1926" s="5" t="s">
        <v>185</v>
      </c>
      <c r="H1926" s="6">
        <v>4515419</v>
      </c>
      <c r="I1926" s="6">
        <v>3</v>
      </c>
      <c r="J1926" s="12">
        <v>1734674</v>
      </c>
      <c r="K1926" s="12"/>
      <c r="L1926" s="12">
        <v>1665493</v>
      </c>
      <c r="M1926" s="12"/>
      <c r="N1926" s="12">
        <v>128913</v>
      </c>
      <c r="O1926" s="12"/>
      <c r="P1926" s="12">
        <v>2060349</v>
      </c>
      <c r="Q1926" s="12"/>
      <c r="R1926" s="12">
        <v>0</v>
      </c>
      <c r="S1926" s="12"/>
      <c r="T1926" s="31">
        <v>5589429</v>
      </c>
      <c r="U1926" s="12"/>
      <c r="V1926" s="12">
        <v>0</v>
      </c>
      <c r="W1926" s="12"/>
      <c r="X1926" s="304">
        <v>11512</v>
      </c>
      <c r="Y1926" s="12"/>
      <c r="Z1926" s="5" t="str">
        <f t="shared" si="30"/>
        <v>No</v>
      </c>
      <c r="AA1926" s="6"/>
      <c r="AB1926" s="5"/>
    </row>
    <row r="1927" spans="1:28">
      <c r="A1927" s="5" t="s">
        <v>1714</v>
      </c>
      <c r="B1927" s="5" t="s">
        <v>1643</v>
      </c>
      <c r="C1927" s="5" t="s">
        <v>105</v>
      </c>
      <c r="D1927" s="316" t="s">
        <v>1715</v>
      </c>
      <c r="E1927" s="318" t="s">
        <v>1716</v>
      </c>
      <c r="F1927" s="5" t="s">
        <v>187</v>
      </c>
      <c r="G1927" s="5" t="s">
        <v>222</v>
      </c>
      <c r="H1927" s="6">
        <v>0</v>
      </c>
      <c r="I1927" s="6">
        <v>3</v>
      </c>
      <c r="J1927" s="12">
        <v>0</v>
      </c>
      <c r="K1927" s="12"/>
      <c r="L1927" s="12">
        <v>0</v>
      </c>
      <c r="M1927" s="12"/>
      <c r="N1927" s="12">
        <v>0</v>
      </c>
      <c r="O1927" s="12"/>
      <c r="P1927" s="12">
        <v>0</v>
      </c>
      <c r="Q1927" s="12"/>
      <c r="R1927" s="12">
        <v>311045</v>
      </c>
      <c r="S1927" s="12"/>
      <c r="T1927" s="31">
        <v>311045</v>
      </c>
      <c r="U1927" s="12"/>
      <c r="V1927" s="12">
        <v>0</v>
      </c>
      <c r="W1927" s="12"/>
      <c r="X1927" s="304">
        <v>7814</v>
      </c>
      <c r="Y1927" s="12"/>
      <c r="Z1927" s="5" t="str">
        <f t="shared" si="30"/>
        <v>No</v>
      </c>
      <c r="AA1927" s="6"/>
      <c r="AB1927" s="5"/>
    </row>
    <row r="1928" spans="1:28">
      <c r="A1928" s="5" t="s">
        <v>4833</v>
      </c>
      <c r="B1928" s="5" t="s">
        <v>4834</v>
      </c>
      <c r="C1928" s="5" t="s">
        <v>109</v>
      </c>
      <c r="D1928" s="316" t="s">
        <v>4835</v>
      </c>
      <c r="E1928" s="318" t="s">
        <v>4836</v>
      </c>
      <c r="F1928" s="5" t="s">
        <v>187</v>
      </c>
      <c r="G1928" s="5" t="s">
        <v>222</v>
      </c>
      <c r="H1928" s="6">
        <v>0</v>
      </c>
      <c r="I1928" s="6">
        <v>3</v>
      </c>
      <c r="J1928" s="12">
        <v>0</v>
      </c>
      <c r="K1928" s="12"/>
      <c r="L1928" s="12">
        <v>0</v>
      </c>
      <c r="M1928" s="12"/>
      <c r="N1928" s="12">
        <v>0</v>
      </c>
      <c r="O1928" s="12"/>
      <c r="P1928" s="12">
        <v>0</v>
      </c>
      <c r="Q1928" s="12"/>
      <c r="R1928" s="12">
        <v>211644</v>
      </c>
      <c r="S1928" s="12"/>
      <c r="T1928" s="31">
        <v>211644</v>
      </c>
      <c r="U1928" s="12"/>
      <c r="V1928" s="12">
        <v>0</v>
      </c>
      <c r="W1928" s="12"/>
      <c r="X1928" s="304">
        <v>3249</v>
      </c>
      <c r="Y1928" s="12"/>
      <c r="Z1928" s="5" t="str">
        <f t="shared" si="30"/>
        <v>No</v>
      </c>
      <c r="AA1928" s="6"/>
      <c r="AB1928" s="5"/>
    </row>
    <row r="1929" spans="1:28">
      <c r="A1929" s="5" t="s">
        <v>1615</v>
      </c>
      <c r="B1929" s="5" t="s">
        <v>5886</v>
      </c>
      <c r="C1929" s="5" t="s">
        <v>74</v>
      </c>
      <c r="D1929" s="316" t="s">
        <v>1616</v>
      </c>
      <c r="E1929" s="318" t="s">
        <v>1617</v>
      </c>
      <c r="F1929" s="5" t="s">
        <v>187</v>
      </c>
      <c r="G1929" s="5" t="s">
        <v>222</v>
      </c>
      <c r="H1929" s="6">
        <v>0</v>
      </c>
      <c r="I1929" s="6">
        <v>3</v>
      </c>
      <c r="J1929" s="12">
        <v>0</v>
      </c>
      <c r="K1929" s="12"/>
      <c r="L1929" s="12">
        <v>0</v>
      </c>
      <c r="M1929" s="12"/>
      <c r="N1929" s="12">
        <v>0</v>
      </c>
      <c r="O1929" s="12"/>
      <c r="P1929" s="12">
        <v>0</v>
      </c>
      <c r="Q1929" s="12"/>
      <c r="R1929" s="12">
        <v>170211</v>
      </c>
      <c r="S1929" s="12"/>
      <c r="T1929" s="31">
        <v>170211</v>
      </c>
      <c r="U1929" s="12"/>
      <c r="V1929" s="12">
        <v>0</v>
      </c>
      <c r="W1929" s="12"/>
      <c r="X1929" s="304">
        <v>2813</v>
      </c>
      <c r="Y1929" s="12"/>
      <c r="Z1929" s="5" t="str">
        <f t="shared" si="30"/>
        <v>No</v>
      </c>
      <c r="AA1929" s="6"/>
      <c r="AB1929" s="5"/>
    </row>
    <row r="1930" spans="1:28">
      <c r="A1930" s="5" t="s">
        <v>4196</v>
      </c>
      <c r="B1930" s="5" t="s">
        <v>4197</v>
      </c>
      <c r="C1930" s="5" t="s">
        <v>65</v>
      </c>
      <c r="D1930" s="316" t="s">
        <v>4198</v>
      </c>
      <c r="E1930" s="318" t="s">
        <v>4199</v>
      </c>
      <c r="F1930" s="5" t="s">
        <v>187</v>
      </c>
      <c r="G1930" s="5" t="s">
        <v>222</v>
      </c>
      <c r="H1930" s="6">
        <v>0</v>
      </c>
      <c r="I1930" s="6">
        <v>3</v>
      </c>
      <c r="J1930" s="12">
        <v>0</v>
      </c>
      <c r="K1930" s="12"/>
      <c r="L1930" s="12">
        <v>0</v>
      </c>
      <c r="M1930" s="12"/>
      <c r="N1930" s="12">
        <v>0</v>
      </c>
      <c r="O1930" s="12"/>
      <c r="P1930" s="12">
        <v>0</v>
      </c>
      <c r="Q1930" s="12"/>
      <c r="R1930" s="12">
        <v>77840</v>
      </c>
      <c r="S1930" s="12"/>
      <c r="T1930" s="31">
        <v>77840</v>
      </c>
      <c r="U1930" s="12"/>
      <c r="V1930" s="12">
        <v>0</v>
      </c>
      <c r="W1930" s="12"/>
      <c r="X1930" s="304">
        <v>998</v>
      </c>
      <c r="Y1930" s="12"/>
      <c r="Z1930" s="5" t="str">
        <f t="shared" si="30"/>
        <v>No</v>
      </c>
      <c r="AA1930" s="6"/>
      <c r="AB1930" s="5"/>
    </row>
    <row r="1931" spans="1:28">
      <c r="A1931" s="5" t="s">
        <v>6609</v>
      </c>
      <c r="B1931" s="5" t="s">
        <v>457</v>
      </c>
      <c r="C1931" s="5" t="s">
        <v>21</v>
      </c>
      <c r="D1931" s="316">
        <v>9167</v>
      </c>
      <c r="E1931" s="318">
        <v>90167</v>
      </c>
      <c r="F1931" s="5" t="s">
        <v>187</v>
      </c>
      <c r="G1931" s="5" t="s">
        <v>5166</v>
      </c>
      <c r="H1931" s="6">
        <v>72794</v>
      </c>
      <c r="I1931" s="6">
        <v>3</v>
      </c>
      <c r="J1931" s="12">
        <v>0</v>
      </c>
      <c r="K1931" s="12"/>
      <c r="L1931" s="12">
        <v>0</v>
      </c>
      <c r="M1931" s="12"/>
      <c r="N1931" s="12">
        <v>0</v>
      </c>
      <c r="O1931" s="12"/>
      <c r="P1931" s="12">
        <v>0</v>
      </c>
      <c r="Q1931" s="12"/>
      <c r="R1931" s="12">
        <v>700232</v>
      </c>
      <c r="S1931" s="12"/>
      <c r="T1931" s="31">
        <v>700232</v>
      </c>
      <c r="U1931" s="12"/>
      <c r="V1931" s="12">
        <v>0</v>
      </c>
      <c r="W1931" s="12"/>
      <c r="X1931" s="304">
        <v>5472</v>
      </c>
      <c r="Y1931" s="12"/>
      <c r="Z1931" s="5" t="str">
        <f t="shared" si="30"/>
        <v>No</v>
      </c>
      <c r="AA1931" s="6"/>
      <c r="AB1931" s="5"/>
    </row>
    <row r="1932" spans="1:28">
      <c r="A1932" s="5" t="s">
        <v>3981</v>
      </c>
      <c r="B1932" s="5" t="s">
        <v>3955</v>
      </c>
      <c r="C1932" s="5" t="s">
        <v>48</v>
      </c>
      <c r="D1932" s="316" t="s">
        <v>3982</v>
      </c>
      <c r="E1932" s="318" t="s">
        <v>3983</v>
      </c>
      <c r="F1932" s="5" t="s">
        <v>235</v>
      </c>
      <c r="G1932" s="5" t="s">
        <v>222</v>
      </c>
      <c r="H1932" s="6">
        <v>0</v>
      </c>
      <c r="I1932" s="6">
        <v>3</v>
      </c>
      <c r="J1932" s="12">
        <v>0</v>
      </c>
      <c r="K1932" s="12"/>
      <c r="L1932" s="12">
        <v>0</v>
      </c>
      <c r="M1932" s="12"/>
      <c r="N1932" s="12">
        <v>0</v>
      </c>
      <c r="O1932" s="12"/>
      <c r="P1932" s="12">
        <v>0</v>
      </c>
      <c r="Q1932" s="12"/>
      <c r="R1932" s="12">
        <v>75530</v>
      </c>
      <c r="S1932" s="12"/>
      <c r="T1932" s="31">
        <v>75530</v>
      </c>
      <c r="U1932" s="12"/>
      <c r="V1932" s="12">
        <v>0</v>
      </c>
      <c r="W1932" s="12"/>
      <c r="X1932" s="304">
        <v>897</v>
      </c>
      <c r="Y1932" s="12"/>
      <c r="Z1932" s="5" t="str">
        <f t="shared" si="30"/>
        <v>No</v>
      </c>
      <c r="AA1932" s="6"/>
      <c r="AB1932" s="5"/>
    </row>
    <row r="1933" spans="1:28">
      <c r="A1933" s="5" t="s">
        <v>6610</v>
      </c>
      <c r="B1933" s="5" t="s">
        <v>932</v>
      </c>
      <c r="C1933" s="5" t="s">
        <v>63</v>
      </c>
      <c r="D1933" s="316">
        <v>4233</v>
      </c>
      <c r="E1933" s="318">
        <v>40233</v>
      </c>
      <c r="F1933" s="5" t="s">
        <v>187</v>
      </c>
      <c r="G1933" s="5" t="s">
        <v>5166</v>
      </c>
      <c r="H1933" s="6">
        <v>214881</v>
      </c>
      <c r="I1933" s="6">
        <v>3</v>
      </c>
      <c r="J1933" s="12">
        <v>0</v>
      </c>
      <c r="K1933" s="12"/>
      <c r="L1933" s="12">
        <v>0</v>
      </c>
      <c r="M1933" s="12"/>
      <c r="N1933" s="12">
        <v>0</v>
      </c>
      <c r="O1933" s="12"/>
      <c r="P1933" s="12">
        <v>0</v>
      </c>
      <c r="Q1933" s="12"/>
      <c r="R1933" s="12">
        <v>1229962</v>
      </c>
      <c r="S1933" s="12"/>
      <c r="T1933" s="31">
        <v>1229962</v>
      </c>
      <c r="U1933" s="12"/>
      <c r="V1933" s="12">
        <v>0</v>
      </c>
      <c r="W1933" s="12"/>
      <c r="X1933" s="304">
        <v>12230</v>
      </c>
      <c r="Y1933" s="12"/>
      <c r="Z1933" s="5" t="str">
        <f t="shared" si="30"/>
        <v>No</v>
      </c>
      <c r="AA1933" s="6"/>
      <c r="AB1933" s="5"/>
    </row>
    <row r="1934" spans="1:28">
      <c r="A1934" s="5" t="s">
        <v>1961</v>
      </c>
      <c r="B1934" s="5" t="s">
        <v>1962</v>
      </c>
      <c r="C1934" s="5" t="s">
        <v>50</v>
      </c>
      <c r="D1934" s="316" t="s">
        <v>1963</v>
      </c>
      <c r="E1934" s="318" t="s">
        <v>1964</v>
      </c>
      <c r="F1934" s="5" t="s">
        <v>235</v>
      </c>
      <c r="G1934" s="5" t="s">
        <v>222</v>
      </c>
      <c r="H1934" s="6">
        <v>0</v>
      </c>
      <c r="I1934" s="6">
        <v>3</v>
      </c>
      <c r="J1934" s="12">
        <v>0</v>
      </c>
      <c r="K1934" s="12"/>
      <c r="L1934" s="12">
        <v>0</v>
      </c>
      <c r="M1934" s="12"/>
      <c r="N1934" s="12">
        <v>0</v>
      </c>
      <c r="O1934" s="12"/>
      <c r="P1934" s="12">
        <v>0</v>
      </c>
      <c r="Q1934" s="12"/>
      <c r="R1934" s="12">
        <v>171362</v>
      </c>
      <c r="S1934" s="12"/>
      <c r="T1934" s="31">
        <v>171362</v>
      </c>
      <c r="U1934" s="12"/>
      <c r="V1934" s="12">
        <v>0</v>
      </c>
      <c r="W1934" s="12"/>
      <c r="X1934" s="304">
        <v>5353</v>
      </c>
      <c r="Y1934" s="12"/>
      <c r="Z1934" s="5" t="str">
        <f t="shared" si="30"/>
        <v>No</v>
      </c>
      <c r="AA1934" s="6"/>
      <c r="AB1934" s="5"/>
    </row>
    <row r="1935" spans="1:28">
      <c r="A1935" s="5" t="s">
        <v>5497</v>
      </c>
      <c r="B1935" s="5" t="s">
        <v>5558</v>
      </c>
      <c r="C1935" s="5" t="s">
        <v>62</v>
      </c>
      <c r="D1935" s="316"/>
      <c r="E1935" s="318" t="s">
        <v>5498</v>
      </c>
      <c r="F1935" s="5" t="s">
        <v>187</v>
      </c>
      <c r="G1935" s="5" t="s">
        <v>222</v>
      </c>
      <c r="H1935" s="6">
        <v>0</v>
      </c>
      <c r="I1935" s="6">
        <v>3</v>
      </c>
      <c r="J1935" s="12">
        <v>0</v>
      </c>
      <c r="K1935" s="12"/>
      <c r="L1935" s="12">
        <v>0</v>
      </c>
      <c r="M1935" s="12"/>
      <c r="N1935" s="12">
        <v>0</v>
      </c>
      <c r="O1935" s="12"/>
      <c r="P1935" s="12">
        <v>0</v>
      </c>
      <c r="Q1935" s="12"/>
      <c r="R1935" s="12">
        <v>46260</v>
      </c>
      <c r="S1935" s="12"/>
      <c r="T1935" s="31">
        <v>46260</v>
      </c>
      <c r="U1935" s="12"/>
      <c r="V1935" s="12">
        <v>0</v>
      </c>
      <c r="W1935" s="12"/>
      <c r="X1935" s="304">
        <v>2257</v>
      </c>
      <c r="Y1935" s="12"/>
      <c r="Z1935" s="5" t="str">
        <f t="shared" si="30"/>
        <v>No</v>
      </c>
      <c r="AA1935" s="6"/>
      <c r="AB1935" s="5"/>
    </row>
    <row r="1936" spans="1:28">
      <c r="A1936" s="5" t="s">
        <v>3595</v>
      </c>
      <c r="B1936" s="5" t="s">
        <v>5884</v>
      </c>
      <c r="C1936" s="5" t="s">
        <v>72</v>
      </c>
      <c r="D1936" s="316" t="s">
        <v>3596</v>
      </c>
      <c r="E1936" s="318" t="s">
        <v>3597</v>
      </c>
      <c r="F1936" s="5" t="s">
        <v>187</v>
      </c>
      <c r="G1936" s="5" t="s">
        <v>222</v>
      </c>
      <c r="H1936" s="6">
        <v>0</v>
      </c>
      <c r="I1936" s="6">
        <v>3</v>
      </c>
      <c r="J1936" s="12">
        <v>0</v>
      </c>
      <c r="K1936" s="12"/>
      <c r="L1936" s="12">
        <v>0</v>
      </c>
      <c r="M1936" s="12"/>
      <c r="N1936" s="12">
        <v>0</v>
      </c>
      <c r="O1936" s="12"/>
      <c r="P1936" s="12">
        <v>0</v>
      </c>
      <c r="Q1936" s="12"/>
      <c r="R1936" s="12">
        <v>158006</v>
      </c>
      <c r="S1936" s="12"/>
      <c r="T1936" s="31">
        <v>158006</v>
      </c>
      <c r="U1936" s="12"/>
      <c r="V1936" s="12">
        <v>0</v>
      </c>
      <c r="W1936" s="12"/>
      <c r="X1936" s="304">
        <v>3510</v>
      </c>
      <c r="Y1936" s="12"/>
      <c r="Z1936" s="5" t="str">
        <f t="shared" si="30"/>
        <v>No</v>
      </c>
      <c r="AA1936" s="6"/>
      <c r="AB1936" s="5"/>
    </row>
    <row r="1937" spans="1:28">
      <c r="A1937" s="5" t="s">
        <v>4829</v>
      </c>
      <c r="B1937" s="5" t="s">
        <v>4830</v>
      </c>
      <c r="C1937" s="5" t="s">
        <v>19</v>
      </c>
      <c r="D1937" s="316" t="s">
        <v>4831</v>
      </c>
      <c r="E1937" s="318" t="s">
        <v>4832</v>
      </c>
      <c r="F1937" s="5" t="s">
        <v>187</v>
      </c>
      <c r="G1937" s="5" t="s">
        <v>222</v>
      </c>
      <c r="H1937" s="6">
        <v>0</v>
      </c>
      <c r="I1937" s="6">
        <v>3</v>
      </c>
      <c r="J1937" s="12">
        <v>0</v>
      </c>
      <c r="K1937" s="12"/>
      <c r="L1937" s="12">
        <v>0</v>
      </c>
      <c r="M1937" s="12"/>
      <c r="N1937" s="12">
        <v>0</v>
      </c>
      <c r="O1937" s="12"/>
      <c r="P1937" s="12">
        <v>0</v>
      </c>
      <c r="Q1937" s="12"/>
      <c r="R1937" s="12">
        <v>281622</v>
      </c>
      <c r="S1937" s="12"/>
      <c r="T1937" s="31">
        <v>281622</v>
      </c>
      <c r="U1937" s="12"/>
      <c r="V1937" s="12">
        <v>0</v>
      </c>
      <c r="W1937" s="12"/>
      <c r="X1937" s="304">
        <v>4021</v>
      </c>
      <c r="Y1937" s="12"/>
      <c r="Z1937" s="5" t="str">
        <f t="shared" si="30"/>
        <v>No</v>
      </c>
      <c r="AA1937" s="6"/>
      <c r="AB1937" s="5"/>
    </row>
    <row r="1938" spans="1:28">
      <c r="A1938" s="5" t="s">
        <v>2975</v>
      </c>
      <c r="B1938" s="5" t="s">
        <v>2976</v>
      </c>
      <c r="C1938" s="5" t="s">
        <v>113</v>
      </c>
      <c r="D1938" s="316" t="s">
        <v>2977</v>
      </c>
      <c r="E1938" s="318" t="s">
        <v>2978</v>
      </c>
      <c r="F1938" s="5" t="s">
        <v>187</v>
      </c>
      <c r="G1938" s="5" t="s">
        <v>222</v>
      </c>
      <c r="H1938" s="6">
        <v>0</v>
      </c>
      <c r="I1938" s="6">
        <v>3</v>
      </c>
      <c r="J1938" s="12">
        <v>0</v>
      </c>
      <c r="K1938" s="12"/>
      <c r="L1938" s="12">
        <v>0</v>
      </c>
      <c r="M1938" s="12"/>
      <c r="N1938" s="12">
        <v>0</v>
      </c>
      <c r="O1938" s="12"/>
      <c r="P1938" s="12">
        <v>0</v>
      </c>
      <c r="Q1938" s="12"/>
      <c r="R1938" s="12">
        <v>236754</v>
      </c>
      <c r="S1938" s="12"/>
      <c r="T1938" s="31">
        <v>236754</v>
      </c>
      <c r="U1938" s="12"/>
      <c r="V1938" s="12">
        <v>0</v>
      </c>
      <c r="W1938" s="12"/>
      <c r="X1938" s="304">
        <v>8081</v>
      </c>
      <c r="Y1938" s="12"/>
      <c r="Z1938" s="5" t="str">
        <f t="shared" si="30"/>
        <v>No</v>
      </c>
      <c r="AA1938" s="6"/>
      <c r="AB1938" s="5"/>
    </row>
    <row r="1939" spans="1:28">
      <c r="A1939" s="5" t="s">
        <v>6132</v>
      </c>
      <c r="B1939" s="5" t="s">
        <v>4580</v>
      </c>
      <c r="C1939" s="5" t="s">
        <v>64</v>
      </c>
      <c r="D1939" s="316" t="s">
        <v>4581</v>
      </c>
      <c r="E1939" s="318" t="s">
        <v>4582</v>
      </c>
      <c r="F1939" s="5" t="s">
        <v>235</v>
      </c>
      <c r="G1939" s="5" t="s">
        <v>222</v>
      </c>
      <c r="H1939" s="6">
        <v>0</v>
      </c>
      <c r="I1939" s="6">
        <v>3</v>
      </c>
      <c r="J1939" s="12">
        <v>0</v>
      </c>
      <c r="K1939" s="12"/>
      <c r="L1939" s="12">
        <v>0</v>
      </c>
      <c r="M1939" s="12"/>
      <c r="N1939" s="12">
        <v>0</v>
      </c>
      <c r="O1939" s="12"/>
      <c r="P1939" s="12">
        <v>0</v>
      </c>
      <c r="Q1939" s="12"/>
      <c r="R1939" s="12">
        <v>201053</v>
      </c>
      <c r="S1939" s="12"/>
      <c r="T1939" s="31">
        <v>201053</v>
      </c>
      <c r="U1939" s="12"/>
      <c r="V1939" s="12">
        <v>0</v>
      </c>
      <c r="W1939" s="12"/>
      <c r="X1939" s="304">
        <v>2894</v>
      </c>
      <c r="Y1939" s="12"/>
      <c r="Z1939" s="5" t="str">
        <f t="shared" si="30"/>
        <v>No</v>
      </c>
      <c r="AA1939" s="6"/>
      <c r="AB1939" s="5"/>
    </row>
    <row r="1940" spans="1:28">
      <c r="A1940" s="5" t="s">
        <v>4003</v>
      </c>
      <c r="B1940" s="5" t="s">
        <v>5889</v>
      </c>
      <c r="C1940" s="5" t="s">
        <v>48</v>
      </c>
      <c r="D1940" s="316" t="s">
        <v>4004</v>
      </c>
      <c r="E1940" s="318" t="s">
        <v>4005</v>
      </c>
      <c r="F1940" s="5" t="s">
        <v>235</v>
      </c>
      <c r="G1940" s="5" t="s">
        <v>222</v>
      </c>
      <c r="H1940" s="6">
        <v>0</v>
      </c>
      <c r="I1940" s="6">
        <v>3</v>
      </c>
      <c r="J1940" s="12">
        <v>0</v>
      </c>
      <c r="K1940" s="12"/>
      <c r="L1940" s="12">
        <v>0</v>
      </c>
      <c r="M1940" s="12"/>
      <c r="N1940" s="12">
        <v>0</v>
      </c>
      <c r="O1940" s="12"/>
      <c r="P1940" s="12">
        <v>0</v>
      </c>
      <c r="Q1940" s="12"/>
      <c r="R1940" s="12">
        <v>58611</v>
      </c>
      <c r="S1940" s="12"/>
      <c r="T1940" s="31">
        <v>58611</v>
      </c>
      <c r="U1940" s="12"/>
      <c r="V1940" s="12">
        <v>0</v>
      </c>
      <c r="W1940" s="12"/>
      <c r="X1940" s="304">
        <v>1227</v>
      </c>
      <c r="Y1940" s="12"/>
      <c r="Z1940" s="5" t="str">
        <f t="shared" si="30"/>
        <v>No</v>
      </c>
      <c r="AA1940" s="6"/>
      <c r="AB1940" s="5"/>
    </row>
    <row r="1941" spans="1:28">
      <c r="A1941" s="5" t="s">
        <v>3906</v>
      </c>
      <c r="B1941" s="5" t="s">
        <v>3907</v>
      </c>
      <c r="C1941" s="5" t="s">
        <v>65</v>
      </c>
      <c r="D1941" s="316" t="s">
        <v>3908</v>
      </c>
      <c r="E1941" s="318" t="s">
        <v>3909</v>
      </c>
      <c r="F1941" s="5" t="s">
        <v>187</v>
      </c>
      <c r="G1941" s="5" t="s">
        <v>222</v>
      </c>
      <c r="H1941" s="6">
        <v>0</v>
      </c>
      <c r="I1941" s="6">
        <v>3</v>
      </c>
      <c r="J1941" s="12">
        <v>0</v>
      </c>
      <c r="K1941" s="12"/>
      <c r="L1941" s="12">
        <v>0</v>
      </c>
      <c r="M1941" s="12"/>
      <c r="N1941" s="12">
        <v>0</v>
      </c>
      <c r="O1941" s="12"/>
      <c r="P1941" s="12">
        <v>0</v>
      </c>
      <c r="Q1941" s="12"/>
      <c r="R1941" s="12">
        <v>16948</v>
      </c>
      <c r="S1941" s="12"/>
      <c r="T1941" s="31">
        <v>16948</v>
      </c>
      <c r="U1941" s="12"/>
      <c r="V1941" s="12">
        <v>0</v>
      </c>
      <c r="W1941" s="12"/>
      <c r="X1941" s="304">
        <v>812</v>
      </c>
      <c r="Y1941" s="12"/>
      <c r="Z1941" s="5" t="str">
        <f t="shared" si="30"/>
        <v>No</v>
      </c>
      <c r="AA1941" s="6"/>
      <c r="AB1941" s="5"/>
    </row>
    <row r="1942" spans="1:28">
      <c r="A1942" s="5" t="s">
        <v>4062</v>
      </c>
      <c r="B1942" s="5" t="s">
        <v>502</v>
      </c>
      <c r="C1942" s="5" t="s">
        <v>65</v>
      </c>
      <c r="D1942" s="316" t="s">
        <v>4063</v>
      </c>
      <c r="E1942" s="318" t="s">
        <v>4064</v>
      </c>
      <c r="F1942" s="5" t="s">
        <v>187</v>
      </c>
      <c r="G1942" s="5" t="s">
        <v>222</v>
      </c>
      <c r="H1942" s="6">
        <v>0</v>
      </c>
      <c r="I1942" s="6">
        <v>3</v>
      </c>
      <c r="J1942" s="12">
        <v>0</v>
      </c>
      <c r="K1942" s="12"/>
      <c r="L1942" s="12">
        <v>0</v>
      </c>
      <c r="M1942" s="12"/>
      <c r="N1942" s="12">
        <v>0</v>
      </c>
      <c r="O1942" s="12"/>
      <c r="P1942" s="12">
        <v>0</v>
      </c>
      <c r="Q1942" s="12"/>
      <c r="R1942" s="12">
        <v>83004</v>
      </c>
      <c r="S1942" s="12"/>
      <c r="T1942" s="31">
        <v>83004</v>
      </c>
      <c r="U1942" s="12"/>
      <c r="V1942" s="12">
        <v>0</v>
      </c>
      <c r="W1942" s="12"/>
      <c r="X1942" s="304">
        <v>727</v>
      </c>
      <c r="Y1942" s="12"/>
      <c r="Z1942" s="5" t="str">
        <f t="shared" si="30"/>
        <v>No</v>
      </c>
      <c r="AA1942" s="6"/>
      <c r="AB1942" s="5"/>
    </row>
    <row r="1943" spans="1:28">
      <c r="A1943" s="5" t="s">
        <v>5467</v>
      </c>
      <c r="B1943" s="5" t="s">
        <v>3626</v>
      </c>
      <c r="C1943" s="5" t="s">
        <v>72</v>
      </c>
      <c r="D1943" s="316" t="s">
        <v>3627</v>
      </c>
      <c r="E1943" s="318" t="s">
        <v>3628</v>
      </c>
      <c r="F1943" s="5" t="s">
        <v>187</v>
      </c>
      <c r="G1943" s="5" t="s">
        <v>222</v>
      </c>
      <c r="H1943" s="6">
        <v>0</v>
      </c>
      <c r="I1943" s="6">
        <v>3</v>
      </c>
      <c r="J1943" s="12">
        <v>0</v>
      </c>
      <c r="K1943" s="12"/>
      <c r="L1943" s="12">
        <v>0</v>
      </c>
      <c r="M1943" s="12"/>
      <c r="N1943" s="12">
        <v>0</v>
      </c>
      <c r="O1943" s="12"/>
      <c r="P1943" s="12">
        <v>0</v>
      </c>
      <c r="Q1943" s="12"/>
      <c r="R1943" s="12">
        <v>179572</v>
      </c>
      <c r="S1943" s="12"/>
      <c r="T1943" s="31">
        <v>179572</v>
      </c>
      <c r="U1943" s="12"/>
      <c r="V1943" s="12">
        <v>0</v>
      </c>
      <c r="W1943" s="12"/>
      <c r="X1943" s="304">
        <v>5367</v>
      </c>
      <c r="Y1943" s="12"/>
      <c r="Z1943" s="5" t="str">
        <f t="shared" si="30"/>
        <v>No</v>
      </c>
      <c r="AA1943" s="6"/>
      <c r="AB1943" s="5"/>
    </row>
    <row r="1944" spans="1:28">
      <c r="A1944" s="5" t="s">
        <v>2697</v>
      </c>
      <c r="B1944" s="5" t="s">
        <v>5887</v>
      </c>
      <c r="C1944" s="5" t="s">
        <v>56</v>
      </c>
      <c r="D1944" s="316" t="s">
        <v>2698</v>
      </c>
      <c r="E1944" s="318" t="s">
        <v>2699</v>
      </c>
      <c r="F1944" s="5" t="s">
        <v>187</v>
      </c>
      <c r="G1944" s="5" t="s">
        <v>222</v>
      </c>
      <c r="H1944" s="6">
        <v>0</v>
      </c>
      <c r="I1944" s="6">
        <v>3</v>
      </c>
      <c r="J1944" s="12">
        <v>0</v>
      </c>
      <c r="K1944" s="12"/>
      <c r="L1944" s="12">
        <v>0</v>
      </c>
      <c r="M1944" s="12"/>
      <c r="N1944" s="12">
        <v>0</v>
      </c>
      <c r="O1944" s="12"/>
      <c r="P1944" s="12">
        <v>0</v>
      </c>
      <c r="Q1944" s="12"/>
      <c r="R1944" s="12">
        <v>312949</v>
      </c>
      <c r="S1944" s="12"/>
      <c r="T1944" s="31">
        <v>312949</v>
      </c>
      <c r="U1944" s="12"/>
      <c r="V1944" s="12">
        <v>0</v>
      </c>
      <c r="W1944" s="12"/>
      <c r="X1944" s="304">
        <v>4687</v>
      </c>
      <c r="Y1944" s="12"/>
      <c r="Z1944" s="5" t="str">
        <f t="shared" si="30"/>
        <v>No</v>
      </c>
      <c r="AA1944" s="6"/>
      <c r="AB1944" s="5"/>
    </row>
    <row r="1945" spans="1:28">
      <c r="A1945" s="5" t="s">
        <v>6129</v>
      </c>
      <c r="B1945" s="5" t="s">
        <v>6130</v>
      </c>
      <c r="C1945" s="5" t="s">
        <v>19</v>
      </c>
      <c r="D1945" s="316"/>
      <c r="E1945" s="318" t="s">
        <v>6131</v>
      </c>
      <c r="F1945" s="5" t="s">
        <v>187</v>
      </c>
      <c r="G1945" s="5" t="s">
        <v>222</v>
      </c>
      <c r="H1945" s="6">
        <v>0</v>
      </c>
      <c r="I1945" s="6">
        <v>3</v>
      </c>
      <c r="J1945" s="12">
        <v>0</v>
      </c>
      <c r="K1945" s="12"/>
      <c r="L1945" s="12">
        <v>0</v>
      </c>
      <c r="M1945" s="12"/>
      <c r="N1945" s="12">
        <v>0</v>
      </c>
      <c r="O1945" s="12"/>
      <c r="P1945" s="12">
        <v>0</v>
      </c>
      <c r="Q1945" s="12"/>
      <c r="R1945" s="12">
        <v>139057</v>
      </c>
      <c r="S1945" s="12"/>
      <c r="T1945" s="31">
        <v>139057</v>
      </c>
      <c r="U1945" s="12"/>
      <c r="V1945" s="12">
        <v>0</v>
      </c>
      <c r="W1945" s="12"/>
      <c r="X1945" s="304">
        <v>2322</v>
      </c>
      <c r="Y1945" s="12"/>
      <c r="Z1945" s="5" t="str">
        <f t="shared" si="30"/>
        <v>No</v>
      </c>
      <c r="AA1945" s="6"/>
      <c r="AB1945" s="5"/>
    </row>
    <row r="1946" spans="1:28">
      <c r="A1946" s="5" t="s">
        <v>3767</v>
      </c>
      <c r="B1946" s="5" t="s">
        <v>3768</v>
      </c>
      <c r="C1946" s="5" t="s">
        <v>65</v>
      </c>
      <c r="D1946" s="316" t="s">
        <v>3769</v>
      </c>
      <c r="E1946" s="318" t="s">
        <v>3770</v>
      </c>
      <c r="F1946" s="5" t="s">
        <v>235</v>
      </c>
      <c r="G1946" s="5" t="s">
        <v>222</v>
      </c>
      <c r="H1946" s="6">
        <v>0</v>
      </c>
      <c r="I1946" s="6">
        <v>3</v>
      </c>
      <c r="J1946" s="12">
        <v>0</v>
      </c>
      <c r="K1946" s="12"/>
      <c r="L1946" s="12">
        <v>0</v>
      </c>
      <c r="M1946" s="12"/>
      <c r="N1946" s="12">
        <v>0</v>
      </c>
      <c r="O1946" s="12"/>
      <c r="P1946" s="12">
        <v>0</v>
      </c>
      <c r="Q1946" s="12"/>
      <c r="R1946" s="12">
        <v>100372</v>
      </c>
      <c r="S1946" s="12"/>
      <c r="T1946" s="31">
        <v>100372</v>
      </c>
      <c r="U1946" s="12"/>
      <c r="V1946" s="12">
        <v>0</v>
      </c>
      <c r="W1946" s="12"/>
      <c r="X1946" s="304">
        <v>1675</v>
      </c>
      <c r="Y1946" s="12"/>
      <c r="Z1946" s="5" t="str">
        <f t="shared" si="30"/>
        <v>No</v>
      </c>
      <c r="AA1946" s="6"/>
      <c r="AB1946" s="5"/>
    </row>
    <row r="1947" spans="1:28">
      <c r="A1947" s="5" t="s">
        <v>4555</v>
      </c>
      <c r="B1947" s="5" t="s">
        <v>581</v>
      </c>
      <c r="C1947" s="5" t="s">
        <v>101</v>
      </c>
      <c r="D1947" s="316" t="s">
        <v>4556</v>
      </c>
      <c r="E1947" s="318" t="s">
        <v>4557</v>
      </c>
      <c r="F1947" s="5" t="s">
        <v>235</v>
      </c>
      <c r="G1947" s="5" t="s">
        <v>222</v>
      </c>
      <c r="H1947" s="6">
        <v>0</v>
      </c>
      <c r="I1947" s="6">
        <v>3</v>
      </c>
      <c r="J1947" s="12">
        <v>0</v>
      </c>
      <c r="K1947" s="12"/>
      <c r="L1947" s="12">
        <v>0</v>
      </c>
      <c r="M1947" s="12"/>
      <c r="N1947" s="12">
        <v>0</v>
      </c>
      <c r="O1947" s="12"/>
      <c r="P1947" s="12">
        <v>0</v>
      </c>
      <c r="Q1947" s="12"/>
      <c r="R1947" s="12">
        <v>132053</v>
      </c>
      <c r="S1947" s="12"/>
      <c r="T1947" s="31">
        <v>132053</v>
      </c>
      <c r="U1947" s="12"/>
      <c r="V1947" s="12">
        <v>0</v>
      </c>
      <c r="W1947" s="12"/>
      <c r="X1947" s="304">
        <v>2526</v>
      </c>
      <c r="Y1947" s="12"/>
      <c r="Z1947" s="5" t="str">
        <f t="shared" si="30"/>
        <v>No</v>
      </c>
      <c r="AA1947" s="6"/>
      <c r="AB1947" s="5"/>
    </row>
    <row r="1948" spans="1:28">
      <c r="A1948" s="5" t="s">
        <v>3241</v>
      </c>
      <c r="B1948" s="5" t="s">
        <v>3242</v>
      </c>
      <c r="C1948" s="5" t="s">
        <v>57</v>
      </c>
      <c r="D1948" s="316" t="s">
        <v>3243</v>
      </c>
      <c r="E1948" s="318" t="s">
        <v>3244</v>
      </c>
      <c r="F1948" s="5" t="s">
        <v>189</v>
      </c>
      <c r="G1948" s="5" t="s">
        <v>222</v>
      </c>
      <c r="H1948" s="6">
        <v>0</v>
      </c>
      <c r="I1948" s="6">
        <v>3</v>
      </c>
      <c r="J1948" s="12">
        <v>0</v>
      </c>
      <c r="K1948" s="12"/>
      <c r="L1948" s="12">
        <v>0</v>
      </c>
      <c r="M1948" s="12"/>
      <c r="N1948" s="12">
        <v>0</v>
      </c>
      <c r="O1948" s="12"/>
      <c r="P1948" s="12">
        <v>0</v>
      </c>
      <c r="Q1948" s="12"/>
      <c r="R1948" s="12">
        <v>327137</v>
      </c>
      <c r="S1948" s="12"/>
      <c r="T1948" s="31">
        <v>327137</v>
      </c>
      <c r="U1948" s="12"/>
      <c r="V1948" s="12">
        <v>0</v>
      </c>
      <c r="W1948" s="12"/>
      <c r="X1948" s="304">
        <v>10507</v>
      </c>
      <c r="Y1948" s="12"/>
      <c r="Z1948" s="5" t="str">
        <f t="shared" si="30"/>
        <v>No</v>
      </c>
      <c r="AA1948" s="6"/>
      <c r="AB1948" s="5"/>
    </row>
    <row r="1949" spans="1:28">
      <c r="A1949" s="5" t="s">
        <v>90</v>
      </c>
      <c r="B1949" s="5" t="s">
        <v>634</v>
      </c>
      <c r="C1949" s="5" t="s">
        <v>89</v>
      </c>
      <c r="D1949" s="316">
        <v>4114</v>
      </c>
      <c r="E1949" s="318">
        <v>40114</v>
      </c>
      <c r="F1949" s="5" t="s">
        <v>187</v>
      </c>
      <c r="G1949" s="5" t="s">
        <v>5166</v>
      </c>
      <c r="H1949" s="6">
        <v>306196</v>
      </c>
      <c r="I1949" s="6">
        <v>3</v>
      </c>
      <c r="J1949" s="12">
        <v>0</v>
      </c>
      <c r="K1949" s="12"/>
      <c r="L1949" s="12">
        <v>0</v>
      </c>
      <c r="M1949" s="12"/>
      <c r="N1949" s="12">
        <v>0</v>
      </c>
      <c r="O1949" s="12"/>
      <c r="P1949" s="12">
        <v>0</v>
      </c>
      <c r="Q1949" s="12"/>
      <c r="R1949" s="12">
        <v>82648</v>
      </c>
      <c r="S1949" s="12"/>
      <c r="T1949" s="31">
        <v>82648</v>
      </c>
      <c r="U1949" s="12"/>
      <c r="V1949" s="12">
        <v>0</v>
      </c>
      <c r="W1949" s="12"/>
      <c r="X1949" s="304">
        <v>2853</v>
      </c>
      <c r="Y1949" s="12"/>
      <c r="Z1949" s="5" t="str">
        <f t="shared" si="30"/>
        <v>No</v>
      </c>
      <c r="AA1949" s="6"/>
      <c r="AB1949" s="5"/>
    </row>
    <row r="1950" spans="1:28">
      <c r="A1950" s="5" t="s">
        <v>1855</v>
      </c>
      <c r="B1950" s="5" t="s">
        <v>5890</v>
      </c>
      <c r="C1950" s="5" t="s">
        <v>41</v>
      </c>
      <c r="D1950" s="316" t="s">
        <v>1856</v>
      </c>
      <c r="E1950" s="318" t="s">
        <v>1857</v>
      </c>
      <c r="F1950" s="5" t="s">
        <v>187</v>
      </c>
      <c r="G1950" s="5" t="s">
        <v>222</v>
      </c>
      <c r="H1950" s="6">
        <v>0</v>
      </c>
      <c r="I1950" s="6">
        <v>3</v>
      </c>
      <c r="J1950" s="12">
        <v>0</v>
      </c>
      <c r="K1950" s="12"/>
      <c r="L1950" s="12">
        <v>0</v>
      </c>
      <c r="M1950" s="12"/>
      <c r="N1950" s="12">
        <v>0</v>
      </c>
      <c r="O1950" s="12"/>
      <c r="P1950" s="12">
        <v>0</v>
      </c>
      <c r="Q1950" s="12"/>
      <c r="R1950" s="12">
        <v>177187</v>
      </c>
      <c r="S1950" s="12"/>
      <c r="T1950" s="31">
        <v>177187</v>
      </c>
      <c r="U1950" s="12"/>
      <c r="V1950" s="12">
        <v>0</v>
      </c>
      <c r="W1950" s="12"/>
      <c r="X1950" s="304">
        <v>4143</v>
      </c>
      <c r="Y1950" s="12"/>
      <c r="Z1950" s="5" t="str">
        <f t="shared" si="30"/>
        <v>No</v>
      </c>
      <c r="AA1950" s="6"/>
      <c r="AB1950" s="5"/>
    </row>
    <row r="1951" spans="1:28">
      <c r="A1951" s="5" t="s">
        <v>2850</v>
      </c>
      <c r="B1951" s="5" t="s">
        <v>2851</v>
      </c>
      <c r="C1951" s="5" t="s">
        <v>57</v>
      </c>
      <c r="D1951" s="316" t="s">
        <v>2852</v>
      </c>
      <c r="E1951" s="318" t="s">
        <v>2853</v>
      </c>
      <c r="F1951" s="5" t="s">
        <v>189</v>
      </c>
      <c r="G1951" s="5" t="s">
        <v>222</v>
      </c>
      <c r="H1951" s="6">
        <v>0</v>
      </c>
      <c r="I1951" s="6">
        <v>3</v>
      </c>
      <c r="J1951" s="12">
        <v>0</v>
      </c>
      <c r="K1951" s="12"/>
      <c r="L1951" s="12">
        <v>0</v>
      </c>
      <c r="M1951" s="12"/>
      <c r="N1951" s="12">
        <v>0</v>
      </c>
      <c r="O1951" s="12"/>
      <c r="P1951" s="12">
        <v>0</v>
      </c>
      <c r="Q1951" s="12"/>
      <c r="R1951" s="12">
        <v>402782</v>
      </c>
      <c r="S1951" s="12"/>
      <c r="T1951" s="31">
        <v>402782</v>
      </c>
      <c r="U1951" s="12"/>
      <c r="V1951" s="12">
        <v>0</v>
      </c>
      <c r="W1951" s="12"/>
      <c r="X1951" s="304">
        <v>9681</v>
      </c>
      <c r="Y1951" s="12"/>
      <c r="Z1951" s="5" t="str">
        <f t="shared" si="30"/>
        <v>No</v>
      </c>
      <c r="AA1951" s="6"/>
      <c r="AB1951" s="5"/>
    </row>
    <row r="1952" spans="1:28">
      <c r="A1952" s="5" t="s">
        <v>1426</v>
      </c>
      <c r="B1952" s="5" t="s">
        <v>1427</v>
      </c>
      <c r="C1952" s="5" t="s">
        <v>113</v>
      </c>
      <c r="D1952" s="316" t="s">
        <v>1428</v>
      </c>
      <c r="E1952" s="318">
        <v>55300</v>
      </c>
      <c r="F1952" s="5" t="s">
        <v>160</v>
      </c>
      <c r="G1952" s="5" t="s">
        <v>5166</v>
      </c>
      <c r="H1952" s="6">
        <v>0</v>
      </c>
      <c r="I1952" s="6">
        <v>3</v>
      </c>
      <c r="J1952" s="12">
        <v>0</v>
      </c>
      <c r="K1952" s="12"/>
      <c r="L1952" s="12">
        <v>0</v>
      </c>
      <c r="M1952" s="12"/>
      <c r="N1952" s="12">
        <v>0</v>
      </c>
      <c r="O1952" s="12"/>
      <c r="P1952" s="12">
        <v>0</v>
      </c>
      <c r="Q1952" s="12"/>
      <c r="R1952" s="12">
        <v>191846</v>
      </c>
      <c r="S1952" s="12"/>
      <c r="T1952" s="31">
        <v>191846</v>
      </c>
      <c r="U1952" s="12"/>
      <c r="V1952" s="12">
        <v>0</v>
      </c>
      <c r="W1952" s="12"/>
      <c r="X1952" s="304">
        <v>9975</v>
      </c>
      <c r="Y1952" s="12"/>
      <c r="Z1952" s="5" t="str">
        <f t="shared" si="30"/>
        <v>No</v>
      </c>
      <c r="AA1952" s="6"/>
      <c r="AB1952" s="5"/>
    </row>
    <row r="1953" spans="1:28">
      <c r="A1953" s="5" t="s">
        <v>5733</v>
      </c>
      <c r="B1953" s="5" t="s">
        <v>5603</v>
      </c>
      <c r="C1953" s="5" t="s">
        <v>21</v>
      </c>
      <c r="D1953" s="316"/>
      <c r="E1953" s="318">
        <v>90279</v>
      </c>
      <c r="F1953" s="5" t="s">
        <v>187</v>
      </c>
      <c r="G1953" s="5" t="s">
        <v>5166</v>
      </c>
      <c r="H1953" s="6">
        <v>12150996</v>
      </c>
      <c r="I1953" s="6">
        <v>3</v>
      </c>
      <c r="J1953" s="12">
        <v>0</v>
      </c>
      <c r="K1953" s="12"/>
      <c r="L1953" s="12">
        <v>0</v>
      </c>
      <c r="M1953" s="12"/>
      <c r="N1953" s="12">
        <v>0</v>
      </c>
      <c r="O1953" s="12"/>
      <c r="P1953" s="12">
        <v>0</v>
      </c>
      <c r="Q1953" s="12"/>
      <c r="R1953" s="12">
        <v>204534</v>
      </c>
      <c r="S1953" s="12"/>
      <c r="T1953" s="31">
        <v>204534</v>
      </c>
      <c r="U1953" s="12"/>
      <c r="V1953" s="12">
        <v>0</v>
      </c>
      <c r="W1953" s="12"/>
      <c r="X1953" s="304">
        <v>2902</v>
      </c>
      <c r="Y1953" s="12"/>
      <c r="Z1953" s="5" t="str">
        <f t="shared" si="30"/>
        <v>No</v>
      </c>
      <c r="AA1953" s="6"/>
      <c r="AB1953" s="5"/>
    </row>
    <row r="1954" spans="1:28">
      <c r="A1954" s="5" t="s">
        <v>5743</v>
      </c>
      <c r="B1954" s="5" t="s">
        <v>5744</v>
      </c>
      <c r="C1954" s="5" t="s">
        <v>117</v>
      </c>
      <c r="D1954" s="316" t="s">
        <v>5745</v>
      </c>
      <c r="E1954" s="318" t="s">
        <v>5746</v>
      </c>
      <c r="F1954" s="5" t="s">
        <v>235</v>
      </c>
      <c r="G1954" s="5" t="s">
        <v>222</v>
      </c>
      <c r="H1954" s="6">
        <v>0</v>
      </c>
      <c r="I1954" s="6">
        <v>3</v>
      </c>
      <c r="J1954" s="12">
        <v>0</v>
      </c>
      <c r="K1954" s="12"/>
      <c r="L1954" s="12">
        <v>0</v>
      </c>
      <c r="M1954" s="12"/>
      <c r="N1954" s="12">
        <v>0</v>
      </c>
      <c r="O1954" s="12"/>
      <c r="P1954" s="12">
        <v>0</v>
      </c>
      <c r="Q1954" s="12"/>
      <c r="R1954" s="12">
        <v>24829</v>
      </c>
      <c r="S1954" s="12"/>
      <c r="T1954" s="31">
        <v>24829</v>
      </c>
      <c r="U1954" s="12"/>
      <c r="V1954" s="12">
        <v>0</v>
      </c>
      <c r="W1954" s="12"/>
      <c r="X1954" s="304">
        <v>466</v>
      </c>
      <c r="Y1954" s="12"/>
      <c r="Z1954" s="5" t="str">
        <f t="shared" si="30"/>
        <v>No</v>
      </c>
      <c r="AA1954" s="6"/>
      <c r="AB1954" s="5"/>
    </row>
    <row r="1955" spans="1:28">
      <c r="A1955" s="5" t="s">
        <v>3720</v>
      </c>
      <c r="B1955" s="5" t="s">
        <v>1867</v>
      </c>
      <c r="C1955" s="5" t="s">
        <v>60</v>
      </c>
      <c r="D1955" s="316" t="s">
        <v>3721</v>
      </c>
      <c r="E1955" s="318" t="s">
        <v>3722</v>
      </c>
      <c r="F1955" s="5" t="s">
        <v>187</v>
      </c>
      <c r="G1955" s="5" t="s">
        <v>222</v>
      </c>
      <c r="H1955" s="6">
        <v>0</v>
      </c>
      <c r="I1955" s="6">
        <v>3</v>
      </c>
      <c r="J1955" s="12">
        <v>0</v>
      </c>
      <c r="K1955" s="12"/>
      <c r="L1955" s="12">
        <v>0</v>
      </c>
      <c r="M1955" s="12"/>
      <c r="N1955" s="12">
        <v>0</v>
      </c>
      <c r="O1955" s="12"/>
      <c r="P1955" s="12">
        <v>0</v>
      </c>
      <c r="Q1955" s="12"/>
      <c r="R1955" s="12">
        <v>145825</v>
      </c>
      <c r="S1955" s="12"/>
      <c r="T1955" s="31">
        <v>145825</v>
      </c>
      <c r="U1955" s="12"/>
      <c r="V1955" s="12">
        <v>0</v>
      </c>
      <c r="W1955" s="12"/>
      <c r="X1955" s="304">
        <v>3454</v>
      </c>
      <c r="Y1955" s="12"/>
      <c r="Z1955" s="5" t="str">
        <f t="shared" si="30"/>
        <v>No</v>
      </c>
      <c r="AA1955" s="6"/>
      <c r="AB1955" s="5"/>
    </row>
    <row r="1956" spans="1:28">
      <c r="A1956" s="5" t="s">
        <v>3783</v>
      </c>
      <c r="B1956" s="5" t="s">
        <v>3784</v>
      </c>
      <c r="C1956" s="5" t="s">
        <v>65</v>
      </c>
      <c r="D1956" s="316" t="s">
        <v>3812</v>
      </c>
      <c r="E1956" s="318" t="s">
        <v>3813</v>
      </c>
      <c r="F1956" s="5" t="s">
        <v>235</v>
      </c>
      <c r="G1956" s="5" t="s">
        <v>222</v>
      </c>
      <c r="H1956" s="6">
        <v>0</v>
      </c>
      <c r="I1956" s="6">
        <v>3</v>
      </c>
      <c r="J1956" s="12">
        <v>0</v>
      </c>
      <c r="K1956" s="12"/>
      <c r="L1956" s="12">
        <v>0</v>
      </c>
      <c r="M1956" s="12"/>
      <c r="N1956" s="12">
        <v>0</v>
      </c>
      <c r="O1956" s="12"/>
      <c r="P1956" s="12">
        <v>0</v>
      </c>
      <c r="Q1956" s="12"/>
      <c r="R1956" s="12">
        <v>79483</v>
      </c>
      <c r="S1956" s="12"/>
      <c r="T1956" s="31">
        <v>79483</v>
      </c>
      <c r="U1956" s="12"/>
      <c r="V1956" s="12">
        <v>0</v>
      </c>
      <c r="W1956" s="12"/>
      <c r="X1956" s="304">
        <v>1709</v>
      </c>
      <c r="Y1956" s="12"/>
      <c r="Z1956" s="5" t="str">
        <f t="shared" si="30"/>
        <v>No</v>
      </c>
      <c r="AA1956" s="6"/>
      <c r="AB1956" s="5"/>
    </row>
    <row r="1957" spans="1:28">
      <c r="A1957" s="5" t="s">
        <v>3958</v>
      </c>
      <c r="B1957" s="5" t="s">
        <v>771</v>
      </c>
      <c r="C1957" s="5" t="s">
        <v>65</v>
      </c>
      <c r="D1957" s="316" t="s">
        <v>3959</v>
      </c>
      <c r="E1957" s="318" t="s">
        <v>3960</v>
      </c>
      <c r="F1957" s="5" t="s">
        <v>187</v>
      </c>
      <c r="G1957" s="5" t="s">
        <v>222</v>
      </c>
      <c r="H1957" s="6">
        <v>0</v>
      </c>
      <c r="I1957" s="6">
        <v>3</v>
      </c>
      <c r="J1957" s="12">
        <v>0</v>
      </c>
      <c r="K1957" s="12"/>
      <c r="L1957" s="12">
        <v>0</v>
      </c>
      <c r="M1957" s="12"/>
      <c r="N1957" s="12">
        <v>0</v>
      </c>
      <c r="O1957" s="12"/>
      <c r="P1957" s="12">
        <v>0</v>
      </c>
      <c r="Q1957" s="12"/>
      <c r="R1957" s="12">
        <v>73617</v>
      </c>
      <c r="S1957" s="12"/>
      <c r="T1957" s="31">
        <v>73617</v>
      </c>
      <c r="U1957" s="12"/>
      <c r="V1957" s="12">
        <v>0</v>
      </c>
      <c r="W1957" s="12"/>
      <c r="X1957" s="304">
        <v>2128</v>
      </c>
      <c r="Y1957" s="12"/>
      <c r="Z1957" s="5" t="str">
        <f t="shared" si="30"/>
        <v>No</v>
      </c>
      <c r="AA1957" s="6"/>
      <c r="AB1957" s="5"/>
    </row>
    <row r="1958" spans="1:28">
      <c r="A1958" s="5" t="s">
        <v>2230</v>
      </c>
      <c r="B1958" s="5" t="s">
        <v>2231</v>
      </c>
      <c r="C1958" s="5" t="s">
        <v>41</v>
      </c>
      <c r="D1958" s="316" t="s">
        <v>2232</v>
      </c>
      <c r="E1958" s="318" t="s">
        <v>2233</v>
      </c>
      <c r="F1958" s="5" t="s">
        <v>187</v>
      </c>
      <c r="G1958" s="5" t="s">
        <v>222</v>
      </c>
      <c r="H1958" s="6">
        <v>0</v>
      </c>
      <c r="I1958" s="6">
        <v>3</v>
      </c>
      <c r="J1958" s="12">
        <v>0</v>
      </c>
      <c r="K1958" s="12"/>
      <c r="L1958" s="12">
        <v>0</v>
      </c>
      <c r="M1958" s="12"/>
      <c r="N1958" s="12">
        <v>0</v>
      </c>
      <c r="O1958" s="12"/>
      <c r="P1958" s="12">
        <v>0</v>
      </c>
      <c r="Q1958" s="12"/>
      <c r="R1958" s="12">
        <v>82256</v>
      </c>
      <c r="S1958" s="12"/>
      <c r="T1958" s="31">
        <v>82256</v>
      </c>
      <c r="U1958" s="12"/>
      <c r="V1958" s="12">
        <v>0</v>
      </c>
      <c r="W1958" s="12"/>
      <c r="X1958" s="304">
        <v>4167</v>
      </c>
      <c r="Y1958" s="12"/>
      <c r="Z1958" s="5" t="str">
        <f t="shared" si="30"/>
        <v>No</v>
      </c>
      <c r="AA1958" s="6"/>
      <c r="AB1958" s="5"/>
    </row>
    <row r="1959" spans="1:28">
      <c r="A1959" s="5" t="s">
        <v>6118</v>
      </c>
      <c r="B1959" s="5" t="s">
        <v>6119</v>
      </c>
      <c r="C1959" s="5" t="s">
        <v>55</v>
      </c>
      <c r="D1959" s="316" t="s">
        <v>6120</v>
      </c>
      <c r="E1959" s="318">
        <v>11146</v>
      </c>
      <c r="F1959" s="5" t="s">
        <v>160</v>
      </c>
      <c r="G1959" s="5" t="s">
        <v>5166</v>
      </c>
      <c r="H1959" s="6">
        <v>0</v>
      </c>
      <c r="I1959" s="6">
        <v>3</v>
      </c>
      <c r="J1959" s="12">
        <v>0</v>
      </c>
      <c r="K1959" s="12"/>
      <c r="L1959" s="12">
        <v>0</v>
      </c>
      <c r="M1959" s="12"/>
      <c r="N1959" s="12">
        <v>0</v>
      </c>
      <c r="O1959" s="12"/>
      <c r="P1959" s="12">
        <v>0</v>
      </c>
      <c r="Q1959" s="12"/>
      <c r="R1959" s="12">
        <v>54916</v>
      </c>
      <c r="S1959" s="12"/>
      <c r="T1959" s="31">
        <v>54916</v>
      </c>
      <c r="U1959" s="12"/>
      <c r="V1959" s="12">
        <v>0</v>
      </c>
      <c r="W1959" s="12"/>
      <c r="X1959" s="304">
        <v>2793</v>
      </c>
      <c r="Y1959" s="12"/>
      <c r="Z1959" s="5" t="str">
        <f t="shared" si="30"/>
        <v>No</v>
      </c>
      <c r="AA1959" s="6"/>
      <c r="AB1959" s="5"/>
    </row>
    <row r="1960" spans="1:28">
      <c r="A1960" s="5" t="s">
        <v>1886</v>
      </c>
      <c r="B1960" s="5" t="s">
        <v>1887</v>
      </c>
      <c r="C1960" s="5" t="s">
        <v>41</v>
      </c>
      <c r="D1960" s="316" t="s">
        <v>1888</v>
      </c>
      <c r="E1960" s="318" t="s">
        <v>1889</v>
      </c>
      <c r="F1960" s="5" t="s">
        <v>187</v>
      </c>
      <c r="G1960" s="5" t="s">
        <v>222</v>
      </c>
      <c r="H1960" s="6">
        <v>0</v>
      </c>
      <c r="I1960" s="6">
        <v>3</v>
      </c>
      <c r="J1960" s="12">
        <v>0</v>
      </c>
      <c r="K1960" s="12"/>
      <c r="L1960" s="12">
        <v>0</v>
      </c>
      <c r="M1960" s="12"/>
      <c r="N1960" s="12">
        <v>0</v>
      </c>
      <c r="O1960" s="12"/>
      <c r="P1960" s="12">
        <v>0</v>
      </c>
      <c r="Q1960" s="12"/>
      <c r="R1960" s="12">
        <v>152333</v>
      </c>
      <c r="S1960" s="12"/>
      <c r="T1960" s="31">
        <v>152333</v>
      </c>
      <c r="U1960" s="12"/>
      <c r="V1960" s="12">
        <v>0</v>
      </c>
      <c r="W1960" s="12"/>
      <c r="X1960" s="304">
        <v>4024</v>
      </c>
      <c r="Y1960" s="12"/>
      <c r="Z1960" s="5" t="str">
        <f t="shared" si="30"/>
        <v>No</v>
      </c>
      <c r="AA1960" s="6"/>
      <c r="AB1960" s="5"/>
    </row>
    <row r="1961" spans="1:28">
      <c r="A1961" s="5" t="s">
        <v>3941</v>
      </c>
      <c r="B1961" s="5" t="s">
        <v>5891</v>
      </c>
      <c r="C1961" s="5" t="s">
        <v>48</v>
      </c>
      <c r="D1961" s="316" t="s">
        <v>3942</v>
      </c>
      <c r="E1961" s="318" t="s">
        <v>3943</v>
      </c>
      <c r="F1961" s="5" t="s">
        <v>235</v>
      </c>
      <c r="G1961" s="5" t="s">
        <v>222</v>
      </c>
      <c r="H1961" s="6">
        <v>0</v>
      </c>
      <c r="I1961" s="6">
        <v>3</v>
      </c>
      <c r="J1961" s="12">
        <v>0</v>
      </c>
      <c r="K1961" s="12"/>
      <c r="L1961" s="12">
        <v>0</v>
      </c>
      <c r="M1961" s="12"/>
      <c r="N1961" s="12">
        <v>0</v>
      </c>
      <c r="O1961" s="12"/>
      <c r="P1961" s="12">
        <v>0</v>
      </c>
      <c r="Q1961" s="12"/>
      <c r="R1961" s="12">
        <v>86585</v>
      </c>
      <c r="S1961" s="12"/>
      <c r="T1961" s="31">
        <v>86585</v>
      </c>
      <c r="U1961" s="12"/>
      <c r="V1961" s="12">
        <v>0</v>
      </c>
      <c r="W1961" s="12"/>
      <c r="X1961" s="304">
        <v>1852</v>
      </c>
      <c r="Y1961" s="12"/>
      <c r="Z1961" s="5" t="str">
        <f t="shared" si="30"/>
        <v>No</v>
      </c>
      <c r="AA1961" s="6"/>
      <c r="AB1961" s="5"/>
    </row>
    <row r="1962" spans="1:28">
      <c r="A1962" s="5" t="s">
        <v>1408</v>
      </c>
      <c r="B1962" s="5" t="s">
        <v>850</v>
      </c>
      <c r="C1962" s="5" t="s">
        <v>48</v>
      </c>
      <c r="D1962" s="316">
        <v>7054</v>
      </c>
      <c r="E1962" s="318" t="s">
        <v>6138</v>
      </c>
      <c r="F1962" s="5" t="s">
        <v>187</v>
      </c>
      <c r="G1962" s="5" t="s">
        <v>222</v>
      </c>
      <c r="H1962" s="6">
        <v>0</v>
      </c>
      <c r="I1962" s="6">
        <v>3</v>
      </c>
      <c r="J1962" s="12">
        <v>0</v>
      </c>
      <c r="K1962" s="12"/>
      <c r="L1962" s="12">
        <v>0</v>
      </c>
      <c r="M1962" s="12"/>
      <c r="N1962" s="12">
        <v>0</v>
      </c>
      <c r="O1962" s="12"/>
      <c r="P1962" s="12">
        <v>0</v>
      </c>
      <c r="Q1962" s="12"/>
      <c r="R1962" s="12">
        <v>276689</v>
      </c>
      <c r="S1962" s="12"/>
      <c r="T1962" s="31">
        <v>276689</v>
      </c>
      <c r="U1962" s="12"/>
      <c r="V1962" s="12">
        <v>0</v>
      </c>
      <c r="W1962" s="12"/>
      <c r="X1962" s="304">
        <v>2952</v>
      </c>
      <c r="Y1962" s="12"/>
      <c r="Z1962" s="5" t="str">
        <f t="shared" si="30"/>
        <v>No</v>
      </c>
      <c r="AA1962" s="6"/>
      <c r="AB1962" s="5"/>
    </row>
    <row r="1963" spans="1:28">
      <c r="A1963" s="5" t="s">
        <v>4082</v>
      </c>
      <c r="B1963" s="5" t="s">
        <v>1612</v>
      </c>
      <c r="C1963" s="5" t="s">
        <v>48</v>
      </c>
      <c r="D1963" s="316" t="s">
        <v>4083</v>
      </c>
      <c r="E1963" s="318" t="s">
        <v>4084</v>
      </c>
      <c r="F1963" s="5" t="s">
        <v>235</v>
      </c>
      <c r="G1963" s="5" t="s">
        <v>222</v>
      </c>
      <c r="H1963" s="6">
        <v>0</v>
      </c>
      <c r="I1963" s="6">
        <v>3</v>
      </c>
      <c r="J1963" s="12">
        <v>0</v>
      </c>
      <c r="K1963" s="12"/>
      <c r="L1963" s="12">
        <v>0</v>
      </c>
      <c r="M1963" s="12"/>
      <c r="N1963" s="12">
        <v>0</v>
      </c>
      <c r="O1963" s="12"/>
      <c r="P1963" s="12">
        <v>0</v>
      </c>
      <c r="Q1963" s="12"/>
      <c r="R1963" s="12">
        <v>182852</v>
      </c>
      <c r="S1963" s="12"/>
      <c r="T1963" s="31">
        <v>182852</v>
      </c>
      <c r="U1963" s="12"/>
      <c r="V1963" s="12">
        <v>0</v>
      </c>
      <c r="W1963" s="12"/>
      <c r="X1963" s="304">
        <v>3199</v>
      </c>
      <c r="Y1963" s="12"/>
      <c r="Z1963" s="5" t="str">
        <f t="shared" si="30"/>
        <v>No</v>
      </c>
      <c r="AA1963" s="6"/>
      <c r="AB1963" s="5"/>
    </row>
    <row r="1964" spans="1:28">
      <c r="A1964" s="5" t="s">
        <v>1934</v>
      </c>
      <c r="B1964" s="5" t="s">
        <v>1871</v>
      </c>
      <c r="C1964" s="5" t="s">
        <v>41</v>
      </c>
      <c r="D1964" s="316" t="s">
        <v>1935</v>
      </c>
      <c r="E1964" s="318" t="s">
        <v>1936</v>
      </c>
      <c r="F1964" s="5" t="s">
        <v>187</v>
      </c>
      <c r="G1964" s="5" t="s">
        <v>222</v>
      </c>
      <c r="H1964" s="6">
        <v>0</v>
      </c>
      <c r="I1964" s="6">
        <v>3</v>
      </c>
      <c r="J1964" s="12">
        <v>0</v>
      </c>
      <c r="K1964" s="12"/>
      <c r="L1964" s="12">
        <v>0</v>
      </c>
      <c r="M1964" s="12"/>
      <c r="N1964" s="12">
        <v>0</v>
      </c>
      <c r="O1964" s="12"/>
      <c r="P1964" s="12">
        <v>0</v>
      </c>
      <c r="Q1964" s="12"/>
      <c r="R1964" s="12">
        <v>83268</v>
      </c>
      <c r="S1964" s="12"/>
      <c r="T1964" s="31">
        <v>83268</v>
      </c>
      <c r="U1964" s="12"/>
      <c r="V1964" s="12">
        <v>0</v>
      </c>
      <c r="W1964" s="12"/>
      <c r="X1964" s="304">
        <v>5669</v>
      </c>
      <c r="Y1964" s="12"/>
      <c r="Z1964" s="5" t="str">
        <f t="shared" si="30"/>
        <v>No</v>
      </c>
      <c r="AA1964" s="6"/>
      <c r="AB1964" s="5"/>
    </row>
    <row r="1965" spans="1:28">
      <c r="A1965" s="5" t="s">
        <v>2455</v>
      </c>
      <c r="B1965" s="5" t="s">
        <v>3533</v>
      </c>
      <c r="C1965" s="5" t="s">
        <v>41</v>
      </c>
      <c r="D1965" s="316" t="s">
        <v>2456</v>
      </c>
      <c r="E1965" s="318" t="s">
        <v>2457</v>
      </c>
      <c r="F1965" s="5" t="s">
        <v>187</v>
      </c>
      <c r="G1965" s="5" t="s">
        <v>222</v>
      </c>
      <c r="H1965" s="6">
        <v>0</v>
      </c>
      <c r="I1965" s="6">
        <v>3</v>
      </c>
      <c r="J1965" s="12">
        <v>0</v>
      </c>
      <c r="K1965" s="12"/>
      <c r="L1965" s="12">
        <v>0</v>
      </c>
      <c r="M1965" s="12"/>
      <c r="N1965" s="12">
        <v>0</v>
      </c>
      <c r="O1965" s="12"/>
      <c r="P1965" s="12">
        <v>0</v>
      </c>
      <c r="Q1965" s="12"/>
      <c r="R1965" s="12">
        <v>170185</v>
      </c>
      <c r="S1965" s="12"/>
      <c r="T1965" s="31">
        <v>170185</v>
      </c>
      <c r="U1965" s="12"/>
      <c r="V1965" s="12">
        <v>0</v>
      </c>
      <c r="W1965" s="12"/>
      <c r="X1965" s="304">
        <v>7868</v>
      </c>
      <c r="Y1965" s="12"/>
      <c r="Z1965" s="5" t="str">
        <f t="shared" si="30"/>
        <v>No</v>
      </c>
      <c r="AA1965" s="6"/>
      <c r="AB1965" s="5"/>
    </row>
    <row r="1966" spans="1:28">
      <c r="A1966" s="5" t="s">
        <v>1337</v>
      </c>
      <c r="B1966" s="5" t="s">
        <v>1338</v>
      </c>
      <c r="C1966" s="5" t="s">
        <v>104</v>
      </c>
      <c r="D1966" s="316" t="s">
        <v>1339</v>
      </c>
      <c r="E1966" s="318">
        <v>88200</v>
      </c>
      <c r="F1966" s="5" t="s">
        <v>160</v>
      </c>
      <c r="G1966" s="5" t="s">
        <v>5166</v>
      </c>
      <c r="H1966" s="6">
        <v>0</v>
      </c>
      <c r="I1966" s="6">
        <v>3</v>
      </c>
      <c r="J1966" s="12">
        <v>0</v>
      </c>
      <c r="K1966" s="12"/>
      <c r="L1966" s="12">
        <v>0</v>
      </c>
      <c r="M1966" s="12"/>
      <c r="N1966" s="12">
        <v>0</v>
      </c>
      <c r="O1966" s="12"/>
      <c r="P1966" s="12">
        <v>0</v>
      </c>
      <c r="Q1966" s="12"/>
      <c r="R1966" s="12">
        <v>214145</v>
      </c>
      <c r="S1966" s="12"/>
      <c r="T1966" s="31">
        <v>214145</v>
      </c>
      <c r="U1966" s="12"/>
      <c r="V1966" s="12">
        <v>0</v>
      </c>
      <c r="W1966" s="12"/>
      <c r="X1966" s="304">
        <v>1985</v>
      </c>
      <c r="Y1966" s="12"/>
      <c r="Z1966" s="5" t="str">
        <f t="shared" si="30"/>
        <v>No</v>
      </c>
      <c r="AA1966" s="6"/>
      <c r="AB1966" s="5"/>
    </row>
    <row r="1967" spans="1:28">
      <c r="A1967" s="5" t="s">
        <v>2777</v>
      </c>
      <c r="B1967" s="5" t="s">
        <v>2778</v>
      </c>
      <c r="C1967" s="5" t="s">
        <v>113</v>
      </c>
      <c r="D1967" s="316" t="s">
        <v>2779</v>
      </c>
      <c r="E1967" s="318" t="s">
        <v>2780</v>
      </c>
      <c r="F1967" s="5" t="s">
        <v>187</v>
      </c>
      <c r="G1967" s="5" t="s">
        <v>222</v>
      </c>
      <c r="H1967" s="6">
        <v>0</v>
      </c>
      <c r="I1967" s="6">
        <v>3</v>
      </c>
      <c r="J1967" s="12">
        <v>0</v>
      </c>
      <c r="K1967" s="12"/>
      <c r="L1967" s="12">
        <v>0</v>
      </c>
      <c r="M1967" s="12"/>
      <c r="N1967" s="12">
        <v>0</v>
      </c>
      <c r="O1967" s="12"/>
      <c r="P1967" s="12">
        <v>0</v>
      </c>
      <c r="Q1967" s="12"/>
      <c r="R1967" s="12">
        <v>276466</v>
      </c>
      <c r="S1967" s="12"/>
      <c r="T1967" s="31">
        <v>276466</v>
      </c>
      <c r="U1967" s="12"/>
      <c r="V1967" s="12">
        <v>0</v>
      </c>
      <c r="W1967" s="12"/>
      <c r="X1967" s="304">
        <v>8973</v>
      </c>
      <c r="Y1967" s="12"/>
      <c r="Z1967" s="5" t="str">
        <f t="shared" si="30"/>
        <v>No</v>
      </c>
      <c r="AA1967" s="6"/>
      <c r="AB1967" s="5"/>
    </row>
    <row r="1968" spans="1:28">
      <c r="A1968" s="5" t="s">
        <v>3855</v>
      </c>
      <c r="B1968" s="5" t="s">
        <v>3856</v>
      </c>
      <c r="C1968" s="5" t="s">
        <v>65</v>
      </c>
      <c r="D1968" s="316" t="s">
        <v>3857</v>
      </c>
      <c r="E1968" s="318" t="s">
        <v>3858</v>
      </c>
      <c r="F1968" s="5" t="s">
        <v>187</v>
      </c>
      <c r="G1968" s="5" t="s">
        <v>222</v>
      </c>
      <c r="H1968" s="6">
        <v>0</v>
      </c>
      <c r="I1968" s="6">
        <v>3</v>
      </c>
      <c r="J1968" s="12">
        <v>0</v>
      </c>
      <c r="K1968" s="12"/>
      <c r="L1968" s="12">
        <v>0</v>
      </c>
      <c r="M1968" s="12"/>
      <c r="N1968" s="12">
        <v>0</v>
      </c>
      <c r="O1968" s="12"/>
      <c r="P1968" s="12">
        <v>0</v>
      </c>
      <c r="Q1968" s="12"/>
      <c r="R1968" s="12">
        <v>65459</v>
      </c>
      <c r="S1968" s="12"/>
      <c r="T1968" s="31">
        <v>65459</v>
      </c>
      <c r="U1968" s="12"/>
      <c r="V1968" s="12">
        <v>0</v>
      </c>
      <c r="W1968" s="12"/>
      <c r="X1968" s="304">
        <v>3480</v>
      </c>
      <c r="Y1968" s="12"/>
      <c r="Z1968" s="5" t="str">
        <f t="shared" si="30"/>
        <v>No</v>
      </c>
      <c r="AA1968" s="6"/>
      <c r="AB1968" s="5"/>
    </row>
    <row r="1969" spans="1:28">
      <c r="A1969" s="5" t="s">
        <v>6117</v>
      </c>
      <c r="B1969" s="5" t="s">
        <v>5559</v>
      </c>
      <c r="C1969" s="5" t="s">
        <v>62</v>
      </c>
      <c r="D1969" s="316"/>
      <c r="E1969" s="318" t="s">
        <v>5496</v>
      </c>
      <c r="F1969" s="5" t="s">
        <v>187</v>
      </c>
      <c r="G1969" s="5" t="s">
        <v>222</v>
      </c>
      <c r="H1969" s="6">
        <v>0</v>
      </c>
      <c r="I1969" s="6">
        <v>3</v>
      </c>
      <c r="J1969" s="12">
        <v>0</v>
      </c>
      <c r="K1969" s="12"/>
      <c r="L1969" s="12">
        <v>0</v>
      </c>
      <c r="M1969" s="12"/>
      <c r="N1969" s="12">
        <v>0</v>
      </c>
      <c r="O1969" s="12"/>
      <c r="P1969" s="12">
        <v>0</v>
      </c>
      <c r="Q1969" s="12"/>
      <c r="R1969" s="12">
        <v>105694</v>
      </c>
      <c r="S1969" s="12"/>
      <c r="T1969" s="31">
        <v>105694</v>
      </c>
      <c r="U1969" s="12"/>
      <c r="V1969" s="12">
        <v>0</v>
      </c>
      <c r="W1969" s="12"/>
      <c r="X1969" s="304">
        <v>2840</v>
      </c>
      <c r="Y1969" s="12"/>
      <c r="Z1969" s="5" t="str">
        <f t="shared" si="30"/>
        <v>No</v>
      </c>
      <c r="AA1969" s="6"/>
      <c r="AB1969" s="5"/>
    </row>
    <row r="1970" spans="1:28">
      <c r="A1970" s="5" t="s">
        <v>6611</v>
      </c>
      <c r="B1970" s="5" t="s">
        <v>1189</v>
      </c>
      <c r="C1970" s="5" t="s">
        <v>41</v>
      </c>
      <c r="D1970" s="316">
        <v>4193</v>
      </c>
      <c r="E1970" s="318">
        <v>40193</v>
      </c>
      <c r="F1970" s="5" t="s">
        <v>187</v>
      </c>
      <c r="G1970" s="5" t="s">
        <v>5166</v>
      </c>
      <c r="H1970" s="6">
        <v>51456</v>
      </c>
      <c r="I1970" s="6">
        <v>3</v>
      </c>
      <c r="J1970" s="12">
        <v>0</v>
      </c>
      <c r="K1970" s="12"/>
      <c r="L1970" s="12">
        <v>0</v>
      </c>
      <c r="M1970" s="12"/>
      <c r="N1970" s="12">
        <v>0</v>
      </c>
      <c r="O1970" s="12"/>
      <c r="P1970" s="12">
        <v>0</v>
      </c>
      <c r="Q1970" s="12"/>
      <c r="R1970" s="12">
        <v>703262</v>
      </c>
      <c r="S1970" s="12"/>
      <c r="T1970" s="31">
        <v>703262</v>
      </c>
      <c r="U1970" s="12"/>
      <c r="V1970" s="12">
        <v>0</v>
      </c>
      <c r="W1970" s="12"/>
      <c r="X1970" s="304">
        <v>8631</v>
      </c>
      <c r="Y1970" s="12"/>
      <c r="Z1970" s="5" t="str">
        <f t="shared" si="30"/>
        <v>No</v>
      </c>
      <c r="AA1970" s="6"/>
      <c r="AB1970" s="5"/>
    </row>
    <row r="1971" spans="1:28">
      <c r="A1971" s="5" t="s">
        <v>4815</v>
      </c>
      <c r="B1971" s="5" t="s">
        <v>3187</v>
      </c>
      <c r="C1971" s="5" t="s">
        <v>19</v>
      </c>
      <c r="D1971" s="316" t="s">
        <v>4816</v>
      </c>
      <c r="E1971" s="318" t="s">
        <v>4817</v>
      </c>
      <c r="F1971" s="5" t="s">
        <v>187</v>
      </c>
      <c r="G1971" s="5" t="s">
        <v>222</v>
      </c>
      <c r="H1971" s="6">
        <v>0</v>
      </c>
      <c r="I1971" s="6">
        <v>3</v>
      </c>
      <c r="J1971" s="12">
        <v>0</v>
      </c>
      <c r="K1971" s="12"/>
      <c r="L1971" s="12">
        <v>0</v>
      </c>
      <c r="M1971" s="12"/>
      <c r="N1971" s="12">
        <v>0</v>
      </c>
      <c r="O1971" s="12"/>
      <c r="P1971" s="12">
        <v>0</v>
      </c>
      <c r="Q1971" s="12"/>
      <c r="R1971" s="12">
        <v>124646</v>
      </c>
      <c r="S1971" s="12"/>
      <c r="T1971" s="31">
        <v>124646</v>
      </c>
      <c r="U1971" s="12"/>
      <c r="V1971" s="12">
        <v>0</v>
      </c>
      <c r="W1971" s="12"/>
      <c r="X1971" s="304">
        <v>4391</v>
      </c>
      <c r="Y1971" s="12"/>
      <c r="Z1971" s="5" t="str">
        <f t="shared" si="30"/>
        <v>No</v>
      </c>
      <c r="AA1971" s="6"/>
      <c r="AB1971" s="5"/>
    </row>
    <row r="1972" spans="1:28">
      <c r="A1972" s="5" t="s">
        <v>4247</v>
      </c>
      <c r="B1972" s="5" t="s">
        <v>4248</v>
      </c>
      <c r="C1972" s="5" t="s">
        <v>62</v>
      </c>
      <c r="D1972" s="316" t="s">
        <v>4249</v>
      </c>
      <c r="E1972" s="318" t="s">
        <v>4250</v>
      </c>
      <c r="F1972" s="5" t="s">
        <v>187</v>
      </c>
      <c r="G1972" s="5" t="s">
        <v>222</v>
      </c>
      <c r="H1972" s="6">
        <v>0</v>
      </c>
      <c r="I1972" s="6">
        <v>3</v>
      </c>
      <c r="J1972" s="12">
        <v>0</v>
      </c>
      <c r="K1972" s="12"/>
      <c r="L1972" s="12">
        <v>0</v>
      </c>
      <c r="M1972" s="12"/>
      <c r="N1972" s="12">
        <v>0</v>
      </c>
      <c r="O1972" s="12"/>
      <c r="P1972" s="12">
        <v>0</v>
      </c>
      <c r="Q1972" s="12"/>
      <c r="R1972" s="12">
        <v>32306</v>
      </c>
      <c r="S1972" s="12"/>
      <c r="T1972" s="31">
        <v>32306</v>
      </c>
      <c r="U1972" s="12"/>
      <c r="V1972" s="12">
        <v>0</v>
      </c>
      <c r="W1972" s="12"/>
      <c r="X1972" s="304">
        <v>708</v>
      </c>
      <c r="Y1972" s="12"/>
      <c r="Z1972" s="5" t="str">
        <f t="shared" si="30"/>
        <v>No</v>
      </c>
      <c r="AA1972" s="6"/>
      <c r="AB1972" s="5"/>
    </row>
    <row r="1973" spans="1:28">
      <c r="A1973" s="5" t="s">
        <v>2482</v>
      </c>
      <c r="B1973" s="5" t="s">
        <v>835</v>
      </c>
      <c r="C1973" s="5" t="s">
        <v>41</v>
      </c>
      <c r="D1973" s="316" t="s">
        <v>2483</v>
      </c>
      <c r="E1973" s="318" t="s">
        <v>2484</v>
      </c>
      <c r="F1973" s="5" t="s">
        <v>187</v>
      </c>
      <c r="G1973" s="5" t="s">
        <v>222</v>
      </c>
      <c r="H1973" s="6">
        <v>0</v>
      </c>
      <c r="I1973" s="6">
        <v>3</v>
      </c>
      <c r="J1973" s="12">
        <v>0</v>
      </c>
      <c r="K1973" s="12"/>
      <c r="L1973" s="12">
        <v>0</v>
      </c>
      <c r="M1973" s="12"/>
      <c r="N1973" s="12">
        <v>0</v>
      </c>
      <c r="O1973" s="12"/>
      <c r="P1973" s="12">
        <v>0</v>
      </c>
      <c r="Q1973" s="12"/>
      <c r="R1973" s="12">
        <v>192881</v>
      </c>
      <c r="S1973" s="12"/>
      <c r="T1973" s="31">
        <v>192881</v>
      </c>
      <c r="U1973" s="12"/>
      <c r="V1973" s="12">
        <v>0</v>
      </c>
      <c r="W1973" s="12"/>
      <c r="X1973" s="304">
        <v>5525</v>
      </c>
      <c r="Y1973" s="12"/>
      <c r="Z1973" s="5" t="str">
        <f t="shared" si="30"/>
        <v>No</v>
      </c>
      <c r="AA1973" s="6"/>
      <c r="AB1973" s="5"/>
    </row>
    <row r="1974" spans="1:28">
      <c r="A1974" s="5" t="s">
        <v>5487</v>
      </c>
      <c r="B1974" s="5" t="s">
        <v>666</v>
      </c>
      <c r="C1974" s="5" t="s">
        <v>65</v>
      </c>
      <c r="D1974" s="316"/>
      <c r="E1974" s="318" t="s">
        <v>5488</v>
      </c>
      <c r="F1974" s="5" t="s">
        <v>187</v>
      </c>
      <c r="G1974" s="5" t="s">
        <v>222</v>
      </c>
      <c r="H1974" s="6">
        <v>0</v>
      </c>
      <c r="I1974" s="6">
        <v>3</v>
      </c>
      <c r="J1974" s="12">
        <v>0</v>
      </c>
      <c r="K1974" s="12"/>
      <c r="L1974" s="12">
        <v>0</v>
      </c>
      <c r="M1974" s="12"/>
      <c r="N1974" s="12">
        <v>0</v>
      </c>
      <c r="O1974" s="12"/>
      <c r="P1974" s="12">
        <v>0</v>
      </c>
      <c r="Q1974" s="12"/>
      <c r="R1974" s="12">
        <v>147952</v>
      </c>
      <c r="S1974" s="12"/>
      <c r="T1974" s="31">
        <v>147952</v>
      </c>
      <c r="U1974" s="12"/>
      <c r="V1974" s="12">
        <v>0</v>
      </c>
      <c r="W1974" s="12"/>
      <c r="X1974" s="304">
        <v>2493</v>
      </c>
      <c r="Y1974" s="12"/>
      <c r="Z1974" s="5" t="str">
        <f t="shared" si="30"/>
        <v>No</v>
      </c>
      <c r="AA1974" s="6"/>
      <c r="AB1974" s="5"/>
    </row>
    <row r="1975" spans="1:28">
      <c r="A1975" s="5" t="s">
        <v>6139</v>
      </c>
      <c r="B1975" s="5" t="s">
        <v>6140</v>
      </c>
      <c r="C1975" s="5" t="s">
        <v>89</v>
      </c>
      <c r="D1975" s="316"/>
      <c r="E1975" s="318" t="s">
        <v>6141</v>
      </c>
      <c r="F1975" s="5" t="s">
        <v>187</v>
      </c>
      <c r="G1975" s="5" t="s">
        <v>222</v>
      </c>
      <c r="H1975" s="6">
        <v>0</v>
      </c>
      <c r="I1975" s="6">
        <v>3</v>
      </c>
      <c r="J1975" s="12">
        <v>0</v>
      </c>
      <c r="K1975" s="12"/>
      <c r="L1975" s="12">
        <v>0</v>
      </c>
      <c r="M1975" s="12"/>
      <c r="N1975" s="12">
        <v>0</v>
      </c>
      <c r="O1975" s="12"/>
      <c r="P1975" s="12">
        <v>0</v>
      </c>
      <c r="Q1975" s="12"/>
      <c r="R1975" s="12">
        <v>71773</v>
      </c>
      <c r="S1975" s="12"/>
      <c r="T1975" s="31">
        <v>71773</v>
      </c>
      <c r="U1975" s="12"/>
      <c r="V1975" s="12">
        <v>0</v>
      </c>
      <c r="W1975" s="12"/>
      <c r="X1975" s="304">
        <v>4160</v>
      </c>
      <c r="Y1975" s="12"/>
      <c r="Z1975" s="5" t="str">
        <f t="shared" si="30"/>
        <v>No</v>
      </c>
      <c r="AA1975" s="6"/>
      <c r="AB1975" s="5"/>
    </row>
    <row r="1976" spans="1:28">
      <c r="A1976" s="5" t="s">
        <v>6134</v>
      </c>
      <c r="B1976" s="5" t="s">
        <v>6135</v>
      </c>
      <c r="C1976" s="5" t="s">
        <v>32</v>
      </c>
      <c r="D1976" s="316" t="s">
        <v>6136</v>
      </c>
      <c r="E1976" s="318" t="s">
        <v>6137</v>
      </c>
      <c r="F1976" s="5" t="s">
        <v>187</v>
      </c>
      <c r="G1976" s="5" t="s">
        <v>222</v>
      </c>
      <c r="H1976" s="6">
        <v>0</v>
      </c>
      <c r="I1976" s="6">
        <v>3</v>
      </c>
      <c r="J1976" s="12">
        <v>0</v>
      </c>
      <c r="K1976" s="12"/>
      <c r="L1976" s="12">
        <v>0</v>
      </c>
      <c r="M1976" s="12"/>
      <c r="N1976" s="12">
        <v>0</v>
      </c>
      <c r="O1976" s="12"/>
      <c r="P1976" s="12">
        <v>0</v>
      </c>
      <c r="Q1976" s="12"/>
      <c r="R1976" s="12">
        <v>633643</v>
      </c>
      <c r="S1976" s="12"/>
      <c r="T1976" s="31">
        <v>633643</v>
      </c>
      <c r="U1976" s="12"/>
      <c r="V1976" s="12">
        <v>0</v>
      </c>
      <c r="W1976" s="12"/>
      <c r="X1976" s="304">
        <v>8396</v>
      </c>
      <c r="Y1976" s="12"/>
      <c r="Z1976" s="5" t="str">
        <f t="shared" si="30"/>
        <v>No</v>
      </c>
      <c r="AA1976" s="6"/>
      <c r="AB1976" s="5"/>
    </row>
    <row r="1977" spans="1:28">
      <c r="A1977" s="5" t="s">
        <v>4466</v>
      </c>
      <c r="B1977" s="5" t="s">
        <v>4467</v>
      </c>
      <c r="C1977" s="5" t="s">
        <v>101</v>
      </c>
      <c r="D1977" s="316" t="s">
        <v>4468</v>
      </c>
      <c r="E1977" s="318" t="s">
        <v>4469</v>
      </c>
      <c r="F1977" s="5" t="s">
        <v>235</v>
      </c>
      <c r="G1977" s="5" t="s">
        <v>222</v>
      </c>
      <c r="H1977" s="6">
        <v>0</v>
      </c>
      <c r="I1977" s="6">
        <v>3</v>
      </c>
      <c r="J1977" s="12">
        <v>0</v>
      </c>
      <c r="K1977" s="12"/>
      <c r="L1977" s="12">
        <v>0</v>
      </c>
      <c r="M1977" s="12"/>
      <c r="N1977" s="12">
        <v>0</v>
      </c>
      <c r="O1977" s="12"/>
      <c r="P1977" s="12">
        <v>0</v>
      </c>
      <c r="Q1977" s="12"/>
      <c r="R1977" s="12">
        <v>99150</v>
      </c>
      <c r="S1977" s="12"/>
      <c r="T1977" s="31">
        <v>99150</v>
      </c>
      <c r="U1977" s="12"/>
      <c r="V1977" s="12">
        <v>0</v>
      </c>
      <c r="W1977" s="12"/>
      <c r="X1977" s="304">
        <v>2177</v>
      </c>
      <c r="Y1977" s="12"/>
      <c r="Z1977" s="5" t="str">
        <f t="shared" si="30"/>
        <v>No</v>
      </c>
      <c r="AA1977" s="6"/>
      <c r="AB1977" s="5"/>
    </row>
    <row r="1978" spans="1:28">
      <c r="A1978" s="5" t="s">
        <v>5552</v>
      </c>
      <c r="B1978" s="5" t="s">
        <v>5553</v>
      </c>
      <c r="C1978" s="5" t="s">
        <v>21</v>
      </c>
      <c r="D1978" s="316" t="s">
        <v>5554</v>
      </c>
      <c r="E1978" s="318" t="s">
        <v>5555</v>
      </c>
      <c r="F1978" s="5" t="s">
        <v>187</v>
      </c>
      <c r="G1978" s="5" t="s">
        <v>222</v>
      </c>
      <c r="H1978" s="6">
        <v>0</v>
      </c>
      <c r="I1978" s="6">
        <v>3</v>
      </c>
      <c r="J1978" s="12">
        <v>0</v>
      </c>
      <c r="K1978" s="12"/>
      <c r="L1978" s="12">
        <v>0</v>
      </c>
      <c r="M1978" s="12"/>
      <c r="N1978" s="12">
        <v>0</v>
      </c>
      <c r="O1978" s="12"/>
      <c r="P1978" s="12">
        <v>0</v>
      </c>
      <c r="Q1978" s="12"/>
      <c r="R1978" s="12">
        <v>252948</v>
      </c>
      <c r="S1978" s="12"/>
      <c r="T1978" s="31">
        <v>252948</v>
      </c>
      <c r="U1978" s="12"/>
      <c r="V1978" s="12">
        <v>0</v>
      </c>
      <c r="W1978" s="12"/>
      <c r="X1978" s="304">
        <v>2546</v>
      </c>
      <c r="Y1978" s="12"/>
      <c r="Z1978" s="5" t="str">
        <f t="shared" si="30"/>
        <v>No</v>
      </c>
      <c r="AA1978" s="6"/>
      <c r="AB1978" s="5"/>
    </row>
    <row r="1979" spans="1:28">
      <c r="A1979" s="5" t="s">
        <v>3723</v>
      </c>
      <c r="B1979" s="5" t="s">
        <v>5899</v>
      </c>
      <c r="C1979" s="5" t="s">
        <v>48</v>
      </c>
      <c r="D1979" s="316" t="s">
        <v>3724</v>
      </c>
      <c r="E1979" s="318" t="s">
        <v>3725</v>
      </c>
      <c r="F1979" s="5" t="s">
        <v>187</v>
      </c>
      <c r="G1979" s="5" t="s">
        <v>222</v>
      </c>
      <c r="H1979" s="6">
        <v>0</v>
      </c>
      <c r="I1979" s="6">
        <v>2</v>
      </c>
      <c r="J1979" s="12">
        <v>0</v>
      </c>
      <c r="K1979" s="12"/>
      <c r="L1979" s="12">
        <v>0</v>
      </c>
      <c r="M1979" s="12"/>
      <c r="N1979" s="12">
        <v>0</v>
      </c>
      <c r="O1979" s="12"/>
      <c r="P1979" s="12">
        <v>0</v>
      </c>
      <c r="Q1979" s="12"/>
      <c r="R1979" s="12">
        <v>37160</v>
      </c>
      <c r="S1979" s="12"/>
      <c r="T1979" s="31">
        <v>37160</v>
      </c>
      <c r="U1979" s="12"/>
      <c r="V1979" s="12">
        <v>0</v>
      </c>
      <c r="W1979" s="12"/>
      <c r="X1979" s="304">
        <v>1102</v>
      </c>
      <c r="Y1979" s="12"/>
      <c r="Z1979" s="5" t="str">
        <f t="shared" si="30"/>
        <v>No</v>
      </c>
      <c r="AA1979" s="6"/>
      <c r="AB1979" s="5"/>
    </row>
    <row r="1980" spans="1:28">
      <c r="A1980" s="5" t="s">
        <v>4742</v>
      </c>
      <c r="B1980" s="5" t="s">
        <v>4743</v>
      </c>
      <c r="C1980" s="5" t="s">
        <v>21</v>
      </c>
      <c r="D1980" s="316" t="s">
        <v>4744</v>
      </c>
      <c r="E1980" s="318" t="s">
        <v>4745</v>
      </c>
      <c r="F1980" s="5" t="s">
        <v>187</v>
      </c>
      <c r="G1980" s="5" t="s">
        <v>222</v>
      </c>
      <c r="H1980" s="6">
        <v>0</v>
      </c>
      <c r="I1980" s="6">
        <v>2</v>
      </c>
      <c r="J1980" s="12">
        <v>0</v>
      </c>
      <c r="K1980" s="12"/>
      <c r="L1980" s="12">
        <v>0</v>
      </c>
      <c r="M1980" s="12"/>
      <c r="N1980" s="12">
        <v>0</v>
      </c>
      <c r="O1980" s="12"/>
      <c r="P1980" s="12">
        <v>0</v>
      </c>
      <c r="Q1980" s="12"/>
      <c r="R1980" s="12">
        <v>262563</v>
      </c>
      <c r="S1980" s="12"/>
      <c r="T1980" s="31">
        <v>262563</v>
      </c>
      <c r="U1980" s="12"/>
      <c r="V1980" s="12">
        <v>0</v>
      </c>
      <c r="W1980" s="12"/>
      <c r="X1980" s="304">
        <v>2207</v>
      </c>
      <c r="Y1980" s="12"/>
      <c r="Z1980" s="5" t="str">
        <f t="shared" si="30"/>
        <v>No</v>
      </c>
      <c r="AA1980" s="6"/>
      <c r="AB1980" s="5"/>
    </row>
    <row r="1981" spans="1:28">
      <c r="A1981" s="5" t="s">
        <v>248</v>
      </c>
      <c r="B1981" s="5" t="s">
        <v>2448</v>
      </c>
      <c r="C1981" s="5" t="s">
        <v>113</v>
      </c>
      <c r="D1981" s="316" t="s">
        <v>3031</v>
      </c>
      <c r="E1981" s="318" t="s">
        <v>3032</v>
      </c>
      <c r="F1981" s="5" t="s">
        <v>187</v>
      </c>
      <c r="G1981" s="5" t="s">
        <v>222</v>
      </c>
      <c r="H1981" s="6">
        <v>0</v>
      </c>
      <c r="I1981" s="6">
        <v>2</v>
      </c>
      <c r="J1981" s="12">
        <v>0</v>
      </c>
      <c r="K1981" s="12"/>
      <c r="L1981" s="12">
        <v>0</v>
      </c>
      <c r="M1981" s="12"/>
      <c r="N1981" s="12">
        <v>0</v>
      </c>
      <c r="O1981" s="12"/>
      <c r="P1981" s="12">
        <v>0</v>
      </c>
      <c r="Q1981" s="12"/>
      <c r="R1981" s="12">
        <v>190502</v>
      </c>
      <c r="S1981" s="12"/>
      <c r="T1981" s="31">
        <v>190502</v>
      </c>
      <c r="U1981" s="12"/>
      <c r="V1981" s="12">
        <v>0</v>
      </c>
      <c r="W1981" s="12"/>
      <c r="X1981" s="304">
        <v>7387</v>
      </c>
      <c r="Y1981" s="12"/>
      <c r="Z1981" s="5" t="str">
        <f t="shared" si="30"/>
        <v>No</v>
      </c>
      <c r="AA1981" s="6"/>
      <c r="AB1981" s="5"/>
    </row>
    <row r="1982" spans="1:28">
      <c r="A1982" s="5" t="s">
        <v>2592</v>
      </c>
      <c r="B1982" s="5" t="s">
        <v>2593</v>
      </c>
      <c r="C1982" s="5" t="s">
        <v>113</v>
      </c>
      <c r="D1982" s="316" t="s">
        <v>2594</v>
      </c>
      <c r="E1982" s="318" t="s">
        <v>2595</v>
      </c>
      <c r="F1982" s="5" t="s">
        <v>187</v>
      </c>
      <c r="G1982" s="5" t="s">
        <v>222</v>
      </c>
      <c r="H1982" s="6">
        <v>0</v>
      </c>
      <c r="I1982" s="6">
        <v>2</v>
      </c>
      <c r="J1982" s="12">
        <v>0</v>
      </c>
      <c r="K1982" s="12"/>
      <c r="L1982" s="12">
        <v>0</v>
      </c>
      <c r="M1982" s="12"/>
      <c r="N1982" s="12">
        <v>0</v>
      </c>
      <c r="O1982" s="12"/>
      <c r="P1982" s="12">
        <v>0</v>
      </c>
      <c r="Q1982" s="12"/>
      <c r="R1982" s="12">
        <v>227528</v>
      </c>
      <c r="S1982" s="12"/>
      <c r="T1982" s="31">
        <v>227528</v>
      </c>
      <c r="U1982" s="12"/>
      <c r="V1982" s="12">
        <v>0</v>
      </c>
      <c r="W1982" s="12"/>
      <c r="X1982" s="304">
        <v>8183</v>
      </c>
      <c r="Y1982" s="12"/>
      <c r="Z1982" s="5" t="str">
        <f t="shared" si="30"/>
        <v>No</v>
      </c>
      <c r="AA1982" s="6"/>
      <c r="AB1982" s="5"/>
    </row>
    <row r="1983" spans="1:28">
      <c r="A1983" s="5" t="s">
        <v>1255</v>
      </c>
      <c r="B1983" s="5" t="s">
        <v>1256</v>
      </c>
      <c r="C1983" s="5" t="s">
        <v>19</v>
      </c>
      <c r="D1983" s="316" t="s">
        <v>1257</v>
      </c>
      <c r="E1983" s="318">
        <v>99298</v>
      </c>
      <c r="F1983" s="5" t="s">
        <v>160</v>
      </c>
      <c r="G1983" s="5" t="s">
        <v>5166</v>
      </c>
      <c r="H1983" s="6">
        <v>0</v>
      </c>
      <c r="I1983" s="6">
        <v>2</v>
      </c>
      <c r="J1983" s="12">
        <v>0</v>
      </c>
      <c r="K1983" s="12"/>
      <c r="L1983" s="12">
        <v>0</v>
      </c>
      <c r="M1983" s="12"/>
      <c r="N1983" s="12">
        <v>0</v>
      </c>
      <c r="O1983" s="12"/>
      <c r="P1983" s="12">
        <v>0</v>
      </c>
      <c r="Q1983" s="12"/>
      <c r="R1983" s="12">
        <v>32209</v>
      </c>
      <c r="S1983" s="12"/>
      <c r="T1983" s="31">
        <v>32209</v>
      </c>
      <c r="U1983" s="12"/>
      <c r="V1983" s="12">
        <v>0</v>
      </c>
      <c r="W1983" s="12"/>
      <c r="X1983" s="304">
        <v>874</v>
      </c>
      <c r="Y1983" s="12"/>
      <c r="Z1983" s="5" t="str">
        <f t="shared" si="30"/>
        <v>No</v>
      </c>
      <c r="AA1983" s="6"/>
      <c r="AB1983" s="5"/>
    </row>
    <row r="1984" spans="1:28">
      <c r="A1984" s="5" t="s">
        <v>3760</v>
      </c>
      <c r="B1984" s="5" t="s">
        <v>3760</v>
      </c>
      <c r="C1984" s="5" t="s">
        <v>65</v>
      </c>
      <c r="D1984" s="316" t="s">
        <v>3761</v>
      </c>
      <c r="E1984" s="318" t="s">
        <v>3762</v>
      </c>
      <c r="F1984" s="5" t="s">
        <v>187</v>
      </c>
      <c r="G1984" s="5" t="s">
        <v>222</v>
      </c>
      <c r="H1984" s="6">
        <v>0</v>
      </c>
      <c r="I1984" s="6">
        <v>2</v>
      </c>
      <c r="J1984" s="12">
        <v>0</v>
      </c>
      <c r="K1984" s="12"/>
      <c r="L1984" s="12">
        <v>0</v>
      </c>
      <c r="M1984" s="12"/>
      <c r="N1984" s="12">
        <v>0</v>
      </c>
      <c r="O1984" s="12"/>
      <c r="P1984" s="12">
        <v>0</v>
      </c>
      <c r="Q1984" s="12"/>
      <c r="R1984" s="12">
        <v>30237</v>
      </c>
      <c r="S1984" s="12"/>
      <c r="T1984" s="31">
        <v>30237</v>
      </c>
      <c r="U1984" s="12"/>
      <c r="V1984" s="12">
        <v>0</v>
      </c>
      <c r="W1984" s="12"/>
      <c r="X1984" s="304">
        <v>542</v>
      </c>
      <c r="Y1984" s="12"/>
      <c r="Z1984" s="5" t="str">
        <f t="shared" si="30"/>
        <v>No</v>
      </c>
      <c r="AA1984" s="6"/>
      <c r="AB1984" s="5"/>
    </row>
    <row r="1985" spans="1:28">
      <c r="A1985" s="5" t="s">
        <v>6153</v>
      </c>
      <c r="B1985" s="5" t="s">
        <v>6154</v>
      </c>
      <c r="C1985" s="5" t="s">
        <v>19</v>
      </c>
      <c r="D1985" s="316"/>
      <c r="E1985" s="318">
        <v>99436</v>
      </c>
      <c r="F1985" s="5" t="s">
        <v>160</v>
      </c>
      <c r="G1985" s="5" t="s">
        <v>5166</v>
      </c>
      <c r="H1985" s="6">
        <v>0</v>
      </c>
      <c r="I1985" s="6">
        <v>2</v>
      </c>
      <c r="J1985" s="12">
        <v>0</v>
      </c>
      <c r="K1985" s="12"/>
      <c r="L1985" s="12">
        <v>0</v>
      </c>
      <c r="M1985" s="12"/>
      <c r="N1985" s="12">
        <v>0</v>
      </c>
      <c r="O1985" s="12"/>
      <c r="P1985" s="12">
        <v>0</v>
      </c>
      <c r="Q1985" s="12"/>
      <c r="R1985" s="12">
        <v>359665</v>
      </c>
      <c r="S1985" s="12"/>
      <c r="T1985" s="31">
        <v>359665</v>
      </c>
      <c r="U1985" s="12"/>
      <c r="V1985" s="12">
        <v>0</v>
      </c>
      <c r="W1985" s="12"/>
      <c r="X1985" s="304">
        <v>3823</v>
      </c>
      <c r="Y1985" s="12"/>
      <c r="Z1985" s="5" t="str">
        <f t="shared" si="30"/>
        <v>No</v>
      </c>
      <c r="AA1985" s="6"/>
      <c r="AB1985" s="5"/>
    </row>
    <row r="1986" spans="1:28">
      <c r="A1986" s="5" t="s">
        <v>5757</v>
      </c>
      <c r="B1986" s="5" t="s">
        <v>5758</v>
      </c>
      <c r="C1986" s="5" t="s">
        <v>38</v>
      </c>
      <c r="D1986" s="316"/>
      <c r="E1986" s="318">
        <v>40250</v>
      </c>
      <c r="F1986" s="5" t="s">
        <v>187</v>
      </c>
      <c r="G1986" s="5" t="s">
        <v>5166</v>
      </c>
      <c r="H1986" s="6">
        <v>5502379</v>
      </c>
      <c r="I1986" s="6">
        <v>2</v>
      </c>
      <c r="J1986" s="12">
        <v>0</v>
      </c>
      <c r="K1986" s="12"/>
      <c r="L1986" s="12">
        <v>0</v>
      </c>
      <c r="M1986" s="12"/>
      <c r="N1986" s="12">
        <v>0</v>
      </c>
      <c r="O1986" s="12"/>
      <c r="P1986" s="12">
        <v>0</v>
      </c>
      <c r="Q1986" s="12"/>
      <c r="R1986" s="12">
        <v>190364</v>
      </c>
      <c r="S1986" s="12"/>
      <c r="T1986" s="31">
        <v>190364</v>
      </c>
      <c r="U1986" s="12"/>
      <c r="V1986" s="12">
        <v>0</v>
      </c>
      <c r="W1986" s="12"/>
      <c r="X1986" s="304">
        <v>4462</v>
      </c>
      <c r="Y1986" s="12"/>
      <c r="Z1986" s="5" t="str">
        <f t="shared" si="30"/>
        <v>No</v>
      </c>
      <c r="AA1986" s="6"/>
      <c r="AB1986" s="5"/>
    </row>
    <row r="1987" spans="1:28">
      <c r="A1987" s="5" t="s">
        <v>209</v>
      </c>
      <c r="B1987" s="5" t="s">
        <v>210</v>
      </c>
      <c r="C1987" s="5" t="s">
        <v>74</v>
      </c>
      <c r="D1987" s="316">
        <v>2176</v>
      </c>
      <c r="E1987" s="318">
        <v>20176</v>
      </c>
      <c r="F1987" s="5" t="s">
        <v>189</v>
      </c>
      <c r="G1987" s="5" t="s">
        <v>5166</v>
      </c>
      <c r="H1987" s="6">
        <v>18351295</v>
      </c>
      <c r="I1987" s="6">
        <v>2</v>
      </c>
      <c r="J1987" s="12">
        <v>0</v>
      </c>
      <c r="K1987" s="12"/>
      <c r="L1987" s="12">
        <v>0</v>
      </c>
      <c r="M1987" s="12"/>
      <c r="N1987" s="12">
        <v>0</v>
      </c>
      <c r="O1987" s="12"/>
      <c r="P1987" s="12">
        <v>0</v>
      </c>
      <c r="Q1987" s="12"/>
      <c r="R1987" s="12">
        <v>105639</v>
      </c>
      <c r="S1987" s="12"/>
      <c r="T1987" s="31">
        <v>105639</v>
      </c>
      <c r="U1987" s="12"/>
      <c r="V1987" s="12">
        <v>0</v>
      </c>
      <c r="W1987" s="12"/>
      <c r="X1987" s="304">
        <v>2210</v>
      </c>
      <c r="Y1987" s="12"/>
      <c r="Z1987" s="5" t="str">
        <f t="shared" ref="Z1987:Z2050" si="31">IF(Y1987&amp;W1987&amp;U1987&amp;S1987&amp;Q1987&amp;O1987&amp;M1987&amp;K1987&lt;&gt;"","Yes","No")</f>
        <v>No</v>
      </c>
      <c r="AA1987" s="6"/>
      <c r="AB1987" s="5"/>
    </row>
    <row r="1988" spans="1:28">
      <c r="A1988" s="5" t="s">
        <v>3950</v>
      </c>
      <c r="B1988" s="5" t="s">
        <v>3951</v>
      </c>
      <c r="C1988" s="5" t="s">
        <v>60</v>
      </c>
      <c r="D1988" s="316" t="s">
        <v>3952</v>
      </c>
      <c r="E1988" s="318" t="s">
        <v>3953</v>
      </c>
      <c r="F1988" s="5" t="s">
        <v>187</v>
      </c>
      <c r="G1988" s="5" t="s">
        <v>222</v>
      </c>
      <c r="H1988" s="6">
        <v>0</v>
      </c>
      <c r="I1988" s="6">
        <v>2</v>
      </c>
      <c r="J1988" s="12">
        <v>0</v>
      </c>
      <c r="K1988" s="12"/>
      <c r="L1988" s="12">
        <v>0</v>
      </c>
      <c r="M1988" s="12"/>
      <c r="N1988" s="12">
        <v>0</v>
      </c>
      <c r="O1988" s="12"/>
      <c r="P1988" s="12">
        <v>0</v>
      </c>
      <c r="Q1988" s="12"/>
      <c r="R1988" s="12">
        <v>161773</v>
      </c>
      <c r="S1988" s="12"/>
      <c r="T1988" s="31">
        <v>161773</v>
      </c>
      <c r="U1988" s="12"/>
      <c r="V1988" s="12">
        <v>0</v>
      </c>
      <c r="W1988" s="12"/>
      <c r="X1988" s="304">
        <v>2008</v>
      </c>
      <c r="Y1988" s="12"/>
      <c r="Z1988" s="5" t="str">
        <f t="shared" si="31"/>
        <v>No</v>
      </c>
      <c r="AA1988" s="6"/>
      <c r="AB1988" s="5"/>
    </row>
    <row r="1989" spans="1:28">
      <c r="A1989" s="5" t="s">
        <v>3977</v>
      </c>
      <c r="B1989" s="5" t="s">
        <v>3978</v>
      </c>
      <c r="C1989" s="5" t="s">
        <v>60</v>
      </c>
      <c r="D1989" s="316" t="s">
        <v>3979</v>
      </c>
      <c r="E1989" s="318" t="s">
        <v>3980</v>
      </c>
      <c r="F1989" s="5" t="s">
        <v>187</v>
      </c>
      <c r="G1989" s="5" t="s">
        <v>222</v>
      </c>
      <c r="H1989" s="6">
        <v>0</v>
      </c>
      <c r="I1989" s="6">
        <v>2</v>
      </c>
      <c r="J1989" s="12">
        <v>0</v>
      </c>
      <c r="K1989" s="12"/>
      <c r="L1989" s="12">
        <v>0</v>
      </c>
      <c r="M1989" s="12"/>
      <c r="N1989" s="12">
        <v>0</v>
      </c>
      <c r="O1989" s="12"/>
      <c r="P1989" s="12">
        <v>0</v>
      </c>
      <c r="Q1989" s="12"/>
      <c r="R1989" s="12">
        <v>129691</v>
      </c>
      <c r="S1989" s="12"/>
      <c r="T1989" s="31">
        <v>129691</v>
      </c>
      <c r="U1989" s="12"/>
      <c r="V1989" s="12">
        <v>0</v>
      </c>
      <c r="W1989" s="12"/>
      <c r="X1989" s="304">
        <v>2725</v>
      </c>
      <c r="Y1989" s="12"/>
      <c r="Z1989" s="5" t="str">
        <f t="shared" si="31"/>
        <v>No</v>
      </c>
      <c r="AA1989" s="6"/>
      <c r="AB1989" s="5"/>
    </row>
    <row r="1990" spans="1:28">
      <c r="A1990" s="5" t="s">
        <v>6168</v>
      </c>
      <c r="B1990" s="5" t="s">
        <v>6169</v>
      </c>
      <c r="C1990" s="5" t="s">
        <v>19</v>
      </c>
      <c r="D1990" s="316" t="s">
        <v>6170</v>
      </c>
      <c r="E1990" s="318">
        <v>99334</v>
      </c>
      <c r="F1990" s="5" t="s">
        <v>160</v>
      </c>
      <c r="G1990" s="5" t="s">
        <v>5166</v>
      </c>
      <c r="H1990" s="6">
        <v>0</v>
      </c>
      <c r="I1990" s="6">
        <v>2</v>
      </c>
      <c r="J1990" s="12">
        <v>0</v>
      </c>
      <c r="K1990" s="12"/>
      <c r="L1990" s="12">
        <v>0</v>
      </c>
      <c r="M1990" s="12"/>
      <c r="N1990" s="12">
        <v>0</v>
      </c>
      <c r="O1990" s="12"/>
      <c r="P1990" s="12">
        <v>0</v>
      </c>
      <c r="Q1990" s="12"/>
      <c r="R1990" s="12">
        <v>178645</v>
      </c>
      <c r="S1990" s="12"/>
      <c r="T1990" s="31">
        <v>178645</v>
      </c>
      <c r="U1990" s="12"/>
      <c r="V1990" s="12">
        <v>0</v>
      </c>
      <c r="W1990" s="12"/>
      <c r="X1990" s="304">
        <v>3278</v>
      </c>
      <c r="Y1990" s="12"/>
      <c r="Z1990" s="5" t="str">
        <f t="shared" si="31"/>
        <v>No</v>
      </c>
      <c r="AA1990" s="6"/>
      <c r="AB1990" s="5"/>
    </row>
    <row r="1991" spans="1:28">
      <c r="A1991" s="5" t="s">
        <v>6612</v>
      </c>
      <c r="B1991" s="5" t="s">
        <v>770</v>
      </c>
      <c r="C1991" s="5" t="s">
        <v>56</v>
      </c>
      <c r="D1991" s="316" t="s">
        <v>2635</v>
      </c>
      <c r="E1991" s="318">
        <v>50243</v>
      </c>
      <c r="F1991" s="5" t="s">
        <v>187</v>
      </c>
      <c r="G1991" s="5" t="s">
        <v>5166</v>
      </c>
      <c r="H1991" s="6">
        <v>278165</v>
      </c>
      <c r="I1991" s="6">
        <v>2</v>
      </c>
      <c r="J1991" s="12">
        <v>0</v>
      </c>
      <c r="K1991" s="12"/>
      <c r="L1991" s="12">
        <v>0</v>
      </c>
      <c r="M1991" s="12"/>
      <c r="N1991" s="12">
        <v>0</v>
      </c>
      <c r="O1991" s="12"/>
      <c r="P1991" s="12">
        <v>0</v>
      </c>
      <c r="Q1991" s="12"/>
      <c r="R1991" s="12">
        <v>208022</v>
      </c>
      <c r="S1991" s="12"/>
      <c r="T1991" s="31">
        <v>208022</v>
      </c>
      <c r="U1991" s="12"/>
      <c r="V1991" s="12">
        <v>0</v>
      </c>
      <c r="W1991" s="12"/>
      <c r="X1991" s="304">
        <v>3746</v>
      </c>
      <c r="Y1991" s="12"/>
      <c r="Z1991" s="5" t="str">
        <f t="shared" si="31"/>
        <v>No</v>
      </c>
      <c r="AA1991" s="6"/>
      <c r="AB1991" s="5"/>
    </row>
    <row r="1992" spans="1:28">
      <c r="A1992" s="5" t="s">
        <v>1340</v>
      </c>
      <c r="B1992" s="5" t="s">
        <v>1341</v>
      </c>
      <c r="C1992" s="5" t="s">
        <v>113</v>
      </c>
      <c r="D1992" s="316" t="s">
        <v>1342</v>
      </c>
      <c r="E1992" s="318">
        <v>55282</v>
      </c>
      <c r="F1992" s="5" t="s">
        <v>160</v>
      </c>
      <c r="G1992" s="5" t="s">
        <v>5166</v>
      </c>
      <c r="H1992" s="6">
        <v>0</v>
      </c>
      <c r="I1992" s="6">
        <v>2</v>
      </c>
      <c r="J1992" s="12">
        <v>0</v>
      </c>
      <c r="K1992" s="12"/>
      <c r="L1992" s="12">
        <v>0</v>
      </c>
      <c r="M1992" s="12"/>
      <c r="N1992" s="12">
        <v>0</v>
      </c>
      <c r="O1992" s="12"/>
      <c r="P1992" s="12">
        <v>0</v>
      </c>
      <c r="Q1992" s="12"/>
      <c r="R1992" s="12">
        <v>522063</v>
      </c>
      <c r="S1992" s="12"/>
      <c r="T1992" s="31">
        <v>522063</v>
      </c>
      <c r="U1992" s="12"/>
      <c r="V1992" s="12">
        <v>0</v>
      </c>
      <c r="W1992" s="12"/>
      <c r="X1992" s="304">
        <v>8971</v>
      </c>
      <c r="Y1992" s="12"/>
      <c r="Z1992" s="5" t="str">
        <f t="shared" si="31"/>
        <v>No</v>
      </c>
      <c r="AA1992" s="6"/>
      <c r="AB1992" s="5"/>
    </row>
    <row r="1993" spans="1:28">
      <c r="A1993" s="5" t="s">
        <v>5770</v>
      </c>
      <c r="B1993" s="5" t="s">
        <v>5603</v>
      </c>
      <c r="C1993" s="5" t="s">
        <v>21</v>
      </c>
      <c r="D1993" s="316"/>
      <c r="E1993" s="318">
        <v>90278</v>
      </c>
      <c r="F1993" s="5" t="s">
        <v>187</v>
      </c>
      <c r="G1993" s="5" t="s">
        <v>5166</v>
      </c>
      <c r="H1993" s="6">
        <v>12150996</v>
      </c>
      <c r="I1993" s="6">
        <v>2</v>
      </c>
      <c r="J1993" s="12">
        <v>0</v>
      </c>
      <c r="K1993" s="12"/>
      <c r="L1993" s="12">
        <v>0</v>
      </c>
      <c r="M1993" s="12"/>
      <c r="N1993" s="12">
        <v>0</v>
      </c>
      <c r="O1993" s="12"/>
      <c r="P1993" s="12">
        <v>0</v>
      </c>
      <c r="Q1993" s="12"/>
      <c r="R1993" s="12">
        <v>362405</v>
      </c>
      <c r="S1993" s="12"/>
      <c r="T1993" s="31">
        <v>362405</v>
      </c>
      <c r="U1993" s="12"/>
      <c r="V1993" s="12">
        <v>0</v>
      </c>
      <c r="W1993" s="12"/>
      <c r="X1993" s="304">
        <v>6542</v>
      </c>
      <c r="Y1993" s="12"/>
      <c r="Z1993" s="5" t="str">
        <f t="shared" si="31"/>
        <v>No</v>
      </c>
      <c r="AA1993" s="6"/>
      <c r="AB1993" s="5"/>
    </row>
    <row r="1994" spans="1:28">
      <c r="A1994" s="5" t="s">
        <v>3678</v>
      </c>
      <c r="B1994" s="5" t="s">
        <v>504</v>
      </c>
      <c r="C1994" s="5" t="s">
        <v>60</v>
      </c>
      <c r="D1994" s="316" t="s">
        <v>3679</v>
      </c>
      <c r="E1994" s="318" t="s">
        <v>3680</v>
      </c>
      <c r="F1994" s="5" t="s">
        <v>187</v>
      </c>
      <c r="G1994" s="5" t="s">
        <v>222</v>
      </c>
      <c r="H1994" s="6">
        <v>0</v>
      </c>
      <c r="I1994" s="6">
        <v>2</v>
      </c>
      <c r="J1994" s="12">
        <v>0</v>
      </c>
      <c r="K1994" s="12"/>
      <c r="L1994" s="12">
        <v>0</v>
      </c>
      <c r="M1994" s="12"/>
      <c r="N1994" s="12">
        <v>0</v>
      </c>
      <c r="O1994" s="12"/>
      <c r="P1994" s="12">
        <v>0</v>
      </c>
      <c r="Q1994" s="12"/>
      <c r="R1994" s="12">
        <v>55723</v>
      </c>
      <c r="S1994" s="12"/>
      <c r="T1994" s="31">
        <v>55723</v>
      </c>
      <c r="U1994" s="12"/>
      <c r="V1994" s="12">
        <v>0</v>
      </c>
      <c r="W1994" s="12"/>
      <c r="X1994" s="304">
        <v>1750</v>
      </c>
      <c r="Y1994" s="12"/>
      <c r="Z1994" s="5" t="str">
        <f t="shared" si="31"/>
        <v>No</v>
      </c>
      <c r="AA1994" s="6"/>
      <c r="AB1994" s="5"/>
    </row>
    <row r="1995" spans="1:28">
      <c r="A1995" s="5" t="s">
        <v>2217</v>
      </c>
      <c r="B1995" s="5" t="s">
        <v>5901</v>
      </c>
      <c r="C1995" s="5" t="s">
        <v>41</v>
      </c>
      <c r="D1995" s="316" t="s">
        <v>2218</v>
      </c>
      <c r="E1995" s="318" t="s">
        <v>2219</v>
      </c>
      <c r="F1995" s="5" t="s">
        <v>187</v>
      </c>
      <c r="G1995" s="5" t="s">
        <v>222</v>
      </c>
      <c r="H1995" s="6">
        <v>0</v>
      </c>
      <c r="I1995" s="6">
        <v>2</v>
      </c>
      <c r="J1995" s="12">
        <v>0</v>
      </c>
      <c r="K1995" s="12"/>
      <c r="L1995" s="12">
        <v>0</v>
      </c>
      <c r="M1995" s="12"/>
      <c r="N1995" s="12">
        <v>0</v>
      </c>
      <c r="O1995" s="12"/>
      <c r="P1995" s="12">
        <v>0</v>
      </c>
      <c r="Q1995" s="12"/>
      <c r="R1995" s="12">
        <v>115680</v>
      </c>
      <c r="S1995" s="12"/>
      <c r="T1995" s="31">
        <v>115680</v>
      </c>
      <c r="U1995" s="12"/>
      <c r="V1995" s="12">
        <v>0</v>
      </c>
      <c r="W1995" s="12"/>
      <c r="X1995" s="304">
        <v>3336</v>
      </c>
      <c r="Y1995" s="12"/>
      <c r="Z1995" s="5" t="str">
        <f t="shared" si="31"/>
        <v>No</v>
      </c>
      <c r="AA1995" s="6"/>
      <c r="AB1995" s="5"/>
    </row>
    <row r="1996" spans="1:28">
      <c r="A1996" s="5" t="s">
        <v>5759</v>
      </c>
      <c r="B1996" s="5" t="s">
        <v>5760</v>
      </c>
      <c r="C1996" s="5" t="s">
        <v>38</v>
      </c>
      <c r="D1996" s="316"/>
      <c r="E1996" s="318">
        <v>40253</v>
      </c>
      <c r="F1996" s="5" t="s">
        <v>187</v>
      </c>
      <c r="G1996" s="5" t="s">
        <v>5166</v>
      </c>
      <c r="H1996" s="6">
        <v>5502379</v>
      </c>
      <c r="I1996" s="6">
        <v>2</v>
      </c>
      <c r="J1996" s="12">
        <v>0</v>
      </c>
      <c r="K1996" s="12"/>
      <c r="L1996" s="12">
        <v>0</v>
      </c>
      <c r="M1996" s="12"/>
      <c r="N1996" s="12">
        <v>0</v>
      </c>
      <c r="O1996" s="12"/>
      <c r="P1996" s="12">
        <v>0</v>
      </c>
      <c r="Q1996" s="12"/>
      <c r="R1996" s="12">
        <v>269190</v>
      </c>
      <c r="S1996" s="12"/>
      <c r="T1996" s="31">
        <v>269190</v>
      </c>
      <c r="U1996" s="12"/>
      <c r="V1996" s="12">
        <v>0</v>
      </c>
      <c r="W1996" s="12"/>
      <c r="X1996" s="304">
        <v>6606</v>
      </c>
      <c r="Y1996" s="12"/>
      <c r="Z1996" s="5" t="str">
        <f t="shared" si="31"/>
        <v>No</v>
      </c>
      <c r="AA1996" s="6"/>
      <c r="AB1996" s="5"/>
    </row>
    <row r="1997" spans="1:28">
      <c r="A1997" s="5" t="s">
        <v>1191</v>
      </c>
      <c r="B1997" s="5" t="s">
        <v>1192</v>
      </c>
      <c r="C1997" s="5" t="s">
        <v>67</v>
      </c>
      <c r="D1997" s="316">
        <v>2194</v>
      </c>
      <c r="E1997" s="318">
        <v>20194</v>
      </c>
      <c r="F1997" s="5" t="s">
        <v>187</v>
      </c>
      <c r="G1997" s="5" t="s">
        <v>5166</v>
      </c>
      <c r="H1997" s="6">
        <v>64037</v>
      </c>
      <c r="I1997" s="6">
        <v>2</v>
      </c>
      <c r="J1997" s="12">
        <v>0</v>
      </c>
      <c r="K1997" s="12"/>
      <c r="L1997" s="12">
        <v>0</v>
      </c>
      <c r="M1997" s="12"/>
      <c r="N1997" s="12">
        <v>0</v>
      </c>
      <c r="O1997" s="12"/>
      <c r="P1997" s="12">
        <v>0</v>
      </c>
      <c r="Q1997" s="12"/>
      <c r="R1997" s="12">
        <v>202340</v>
      </c>
      <c r="S1997" s="12"/>
      <c r="T1997" s="31">
        <v>202340</v>
      </c>
      <c r="U1997" s="12"/>
      <c r="V1997" s="12">
        <v>0</v>
      </c>
      <c r="W1997" s="12"/>
      <c r="X1997" s="304">
        <v>1824</v>
      </c>
      <c r="Y1997" s="12"/>
      <c r="Z1997" s="5" t="str">
        <f t="shared" si="31"/>
        <v>No</v>
      </c>
      <c r="AA1997" s="6"/>
      <c r="AB1997" s="5"/>
    </row>
    <row r="1998" spans="1:28">
      <c r="A1998" s="5" t="s">
        <v>2428</v>
      </c>
      <c r="B1998" s="5" t="s">
        <v>2429</v>
      </c>
      <c r="C1998" s="5" t="s">
        <v>41</v>
      </c>
      <c r="D1998" s="316" t="s">
        <v>2430</v>
      </c>
      <c r="E1998" s="318" t="s">
        <v>2431</v>
      </c>
      <c r="F1998" s="5" t="s">
        <v>187</v>
      </c>
      <c r="G1998" s="5" t="s">
        <v>222</v>
      </c>
      <c r="H1998" s="6">
        <v>0</v>
      </c>
      <c r="I1998" s="6">
        <v>2</v>
      </c>
      <c r="J1998" s="12">
        <v>0</v>
      </c>
      <c r="K1998" s="12"/>
      <c r="L1998" s="12">
        <v>0</v>
      </c>
      <c r="M1998" s="12"/>
      <c r="N1998" s="12">
        <v>0</v>
      </c>
      <c r="O1998" s="12"/>
      <c r="P1998" s="12">
        <v>0</v>
      </c>
      <c r="Q1998" s="12"/>
      <c r="R1998" s="12">
        <v>104085</v>
      </c>
      <c r="S1998" s="12"/>
      <c r="T1998" s="31">
        <v>104085</v>
      </c>
      <c r="U1998" s="12"/>
      <c r="V1998" s="12">
        <v>0</v>
      </c>
      <c r="W1998" s="12"/>
      <c r="X1998" s="304">
        <v>4034</v>
      </c>
      <c r="Y1998" s="12"/>
      <c r="Z1998" s="5" t="str">
        <f t="shared" si="31"/>
        <v>No</v>
      </c>
      <c r="AA1998" s="6"/>
      <c r="AB1998" s="5"/>
    </row>
    <row r="1999" spans="1:28">
      <c r="A1999" s="5" t="s">
        <v>5753</v>
      </c>
      <c r="B1999" s="5" t="s">
        <v>5754</v>
      </c>
      <c r="C1999" s="5" t="s">
        <v>21</v>
      </c>
      <c r="D1999" s="316"/>
      <c r="E1999" s="318">
        <v>90264</v>
      </c>
      <c r="F1999" s="5" t="s">
        <v>187</v>
      </c>
      <c r="G1999" s="5" t="s">
        <v>5166</v>
      </c>
      <c r="H1999" s="6">
        <v>12150996</v>
      </c>
      <c r="I1999" s="6">
        <v>2</v>
      </c>
      <c r="J1999" s="12">
        <v>0</v>
      </c>
      <c r="K1999" s="12"/>
      <c r="L1999" s="12">
        <v>0</v>
      </c>
      <c r="M1999" s="12"/>
      <c r="N1999" s="12">
        <v>0</v>
      </c>
      <c r="O1999" s="12"/>
      <c r="P1999" s="12">
        <v>0</v>
      </c>
      <c r="Q1999" s="12"/>
      <c r="R1999" s="12">
        <v>809799</v>
      </c>
      <c r="S1999" s="12"/>
      <c r="T1999" s="31">
        <v>809799</v>
      </c>
      <c r="U1999" s="12"/>
      <c r="V1999" s="12">
        <v>0</v>
      </c>
      <c r="W1999" s="12"/>
      <c r="X1999" s="304">
        <v>6759</v>
      </c>
      <c r="Y1999" s="12"/>
      <c r="Z1999" s="5" t="str">
        <f t="shared" si="31"/>
        <v>No</v>
      </c>
      <c r="AA1999" s="6"/>
      <c r="AB1999" s="5"/>
    </row>
    <row r="2000" spans="1:28">
      <c r="A2000" s="5" t="s">
        <v>1323</v>
      </c>
      <c r="B2000" s="5" t="s">
        <v>1324</v>
      </c>
      <c r="C2000" s="5" t="s">
        <v>21</v>
      </c>
      <c r="D2000" s="316" t="s">
        <v>1325</v>
      </c>
      <c r="E2000" s="318">
        <v>99364</v>
      </c>
      <c r="F2000" s="5" t="s">
        <v>160</v>
      </c>
      <c r="G2000" s="5" t="s">
        <v>5166</v>
      </c>
      <c r="H2000" s="6">
        <v>0</v>
      </c>
      <c r="I2000" s="6">
        <v>2</v>
      </c>
      <c r="J2000" s="12">
        <v>0</v>
      </c>
      <c r="K2000" s="12"/>
      <c r="L2000" s="12">
        <v>0</v>
      </c>
      <c r="M2000" s="12"/>
      <c r="N2000" s="12">
        <v>0</v>
      </c>
      <c r="O2000" s="12"/>
      <c r="P2000" s="12">
        <v>0</v>
      </c>
      <c r="Q2000" s="12"/>
      <c r="R2000" s="12">
        <v>117140</v>
      </c>
      <c r="S2000" s="12"/>
      <c r="T2000" s="31">
        <v>117140</v>
      </c>
      <c r="U2000" s="12"/>
      <c r="V2000" s="12">
        <v>0</v>
      </c>
      <c r="W2000" s="12"/>
      <c r="X2000" s="304">
        <v>945</v>
      </c>
      <c r="Y2000" s="12"/>
      <c r="Z2000" s="5" t="str">
        <f t="shared" si="31"/>
        <v>No</v>
      </c>
      <c r="AA2000" s="6"/>
      <c r="AB2000" s="5"/>
    </row>
    <row r="2001" spans="1:28">
      <c r="A2001" s="5" t="s">
        <v>2739</v>
      </c>
      <c r="B2001" s="5" t="s">
        <v>276</v>
      </c>
      <c r="C2001" s="5" t="s">
        <v>113</v>
      </c>
      <c r="D2001" s="316" t="s">
        <v>2740</v>
      </c>
      <c r="E2001" s="318" t="s">
        <v>2741</v>
      </c>
      <c r="F2001" s="5" t="s">
        <v>187</v>
      </c>
      <c r="G2001" s="5" t="s">
        <v>222</v>
      </c>
      <c r="H2001" s="6">
        <v>0</v>
      </c>
      <c r="I2001" s="6">
        <v>2</v>
      </c>
      <c r="J2001" s="12">
        <v>0</v>
      </c>
      <c r="K2001" s="12"/>
      <c r="L2001" s="12">
        <v>0</v>
      </c>
      <c r="M2001" s="12"/>
      <c r="N2001" s="12">
        <v>0</v>
      </c>
      <c r="O2001" s="12"/>
      <c r="P2001" s="12">
        <v>0</v>
      </c>
      <c r="Q2001" s="12"/>
      <c r="R2001" s="12">
        <v>78091</v>
      </c>
      <c r="S2001" s="12"/>
      <c r="T2001" s="31">
        <v>78091</v>
      </c>
      <c r="U2001" s="12"/>
      <c r="V2001" s="12">
        <v>0</v>
      </c>
      <c r="W2001" s="12"/>
      <c r="X2001" s="304">
        <v>2436</v>
      </c>
      <c r="Y2001" s="12"/>
      <c r="Z2001" s="5" t="str">
        <f t="shared" si="31"/>
        <v>No</v>
      </c>
      <c r="AA2001" s="6"/>
      <c r="AB2001" s="5"/>
    </row>
    <row r="2002" spans="1:28">
      <c r="A2002" s="5" t="s">
        <v>2920</v>
      </c>
      <c r="B2002" s="5" t="s">
        <v>2921</v>
      </c>
      <c r="C2002" s="5" t="s">
        <v>46</v>
      </c>
      <c r="D2002" s="316" t="s">
        <v>2922</v>
      </c>
      <c r="E2002" s="318" t="s">
        <v>2923</v>
      </c>
      <c r="F2002" s="5" t="s">
        <v>187</v>
      </c>
      <c r="G2002" s="5" t="s">
        <v>222</v>
      </c>
      <c r="H2002" s="6">
        <v>0</v>
      </c>
      <c r="I2002" s="6">
        <v>2</v>
      </c>
      <c r="J2002" s="12">
        <v>0</v>
      </c>
      <c r="K2002" s="12"/>
      <c r="L2002" s="12">
        <v>0</v>
      </c>
      <c r="M2002" s="12"/>
      <c r="N2002" s="12">
        <v>0</v>
      </c>
      <c r="O2002" s="12"/>
      <c r="P2002" s="12">
        <v>0</v>
      </c>
      <c r="Q2002" s="12"/>
      <c r="R2002" s="12">
        <v>184242</v>
      </c>
      <c r="S2002" s="12"/>
      <c r="T2002" s="31">
        <v>184242</v>
      </c>
      <c r="U2002" s="12"/>
      <c r="V2002" s="12">
        <v>0</v>
      </c>
      <c r="W2002" s="12"/>
      <c r="X2002" s="304">
        <v>3264</v>
      </c>
      <c r="Y2002" s="12"/>
      <c r="Z2002" s="5" t="str">
        <f t="shared" si="31"/>
        <v>No</v>
      </c>
      <c r="AA2002" s="6"/>
      <c r="AB2002" s="5"/>
    </row>
    <row r="2003" spans="1:28">
      <c r="A2003" s="5" t="s">
        <v>4710</v>
      </c>
      <c r="B2003" s="5" t="s">
        <v>4711</v>
      </c>
      <c r="C2003" s="5" t="s">
        <v>21</v>
      </c>
      <c r="D2003" s="316" t="s">
        <v>4712</v>
      </c>
      <c r="E2003" s="318" t="s">
        <v>4713</v>
      </c>
      <c r="F2003" s="5" t="s">
        <v>187</v>
      </c>
      <c r="G2003" s="5" t="s">
        <v>222</v>
      </c>
      <c r="H2003" s="6">
        <v>0</v>
      </c>
      <c r="I2003" s="6">
        <v>2</v>
      </c>
      <c r="J2003" s="12">
        <v>0</v>
      </c>
      <c r="K2003" s="12"/>
      <c r="L2003" s="12">
        <v>0</v>
      </c>
      <c r="M2003" s="12"/>
      <c r="N2003" s="12">
        <v>0</v>
      </c>
      <c r="O2003" s="12"/>
      <c r="P2003" s="12">
        <v>0</v>
      </c>
      <c r="Q2003" s="12"/>
      <c r="R2003" s="12">
        <v>866061</v>
      </c>
      <c r="S2003" s="12"/>
      <c r="T2003" s="31">
        <v>866061</v>
      </c>
      <c r="U2003" s="12"/>
      <c r="V2003" s="12">
        <v>0</v>
      </c>
      <c r="W2003" s="12"/>
      <c r="X2003" s="304">
        <v>7874</v>
      </c>
      <c r="Y2003" s="12"/>
      <c r="Z2003" s="5" t="str">
        <f t="shared" si="31"/>
        <v>No</v>
      </c>
      <c r="AA2003" s="6"/>
      <c r="AB2003" s="5"/>
    </row>
    <row r="2004" spans="1:28">
      <c r="A2004" s="5" t="s">
        <v>5755</v>
      </c>
      <c r="B2004" s="5" t="s">
        <v>5756</v>
      </c>
      <c r="C2004" s="5" t="s">
        <v>21</v>
      </c>
      <c r="D2004" s="316">
        <v>9227</v>
      </c>
      <c r="E2004" s="318">
        <v>90227</v>
      </c>
      <c r="F2004" s="5" t="s">
        <v>187</v>
      </c>
      <c r="G2004" s="5" t="s">
        <v>5166</v>
      </c>
      <c r="H2004" s="6">
        <v>214811</v>
      </c>
      <c r="I2004" s="6">
        <v>2</v>
      </c>
      <c r="J2004" s="12">
        <v>0</v>
      </c>
      <c r="K2004" s="12"/>
      <c r="L2004" s="12">
        <v>0</v>
      </c>
      <c r="M2004" s="12"/>
      <c r="N2004" s="12">
        <v>0</v>
      </c>
      <c r="O2004" s="12"/>
      <c r="P2004" s="12">
        <v>0</v>
      </c>
      <c r="Q2004" s="12"/>
      <c r="R2004" s="12">
        <v>874896</v>
      </c>
      <c r="S2004" s="12"/>
      <c r="T2004" s="31">
        <v>874896</v>
      </c>
      <c r="U2004" s="12"/>
      <c r="V2004" s="12">
        <v>0</v>
      </c>
      <c r="W2004" s="12"/>
      <c r="X2004" s="304">
        <v>5780</v>
      </c>
      <c r="Y2004" s="12"/>
      <c r="Z2004" s="5" t="str">
        <f t="shared" si="31"/>
        <v>No</v>
      </c>
      <c r="AA2004" s="6"/>
      <c r="AB2004" s="5"/>
    </row>
    <row r="2005" spans="1:28">
      <c r="A2005" s="5" t="s">
        <v>2451</v>
      </c>
      <c r="B2005" s="5" t="s">
        <v>2452</v>
      </c>
      <c r="C2005" s="5" t="s">
        <v>41</v>
      </c>
      <c r="D2005" s="316" t="s">
        <v>2453</v>
      </c>
      <c r="E2005" s="318" t="s">
        <v>2454</v>
      </c>
      <c r="F2005" s="5" t="s">
        <v>187</v>
      </c>
      <c r="G2005" s="5" t="s">
        <v>222</v>
      </c>
      <c r="H2005" s="6">
        <v>0</v>
      </c>
      <c r="I2005" s="6">
        <v>2</v>
      </c>
      <c r="J2005" s="12">
        <v>0</v>
      </c>
      <c r="K2005" s="12"/>
      <c r="L2005" s="12">
        <v>0</v>
      </c>
      <c r="M2005" s="12"/>
      <c r="N2005" s="12">
        <v>0</v>
      </c>
      <c r="O2005" s="12"/>
      <c r="P2005" s="12">
        <v>0</v>
      </c>
      <c r="Q2005" s="12"/>
      <c r="R2005" s="12">
        <v>123280</v>
      </c>
      <c r="S2005" s="12"/>
      <c r="T2005" s="31">
        <v>123280</v>
      </c>
      <c r="U2005" s="12"/>
      <c r="V2005" s="12">
        <v>0</v>
      </c>
      <c r="W2005" s="12"/>
      <c r="X2005" s="304">
        <v>2846</v>
      </c>
      <c r="Y2005" s="12"/>
      <c r="Z2005" s="5" t="str">
        <f t="shared" si="31"/>
        <v>No</v>
      </c>
      <c r="AA2005" s="6"/>
      <c r="AB2005" s="5"/>
    </row>
    <row r="2006" spans="1:28">
      <c r="A2006" s="5" t="s">
        <v>6205</v>
      </c>
      <c r="B2006" s="5" t="s">
        <v>207</v>
      </c>
      <c r="C2006" s="5" t="s">
        <v>74</v>
      </c>
      <c r="D2006" s="316">
        <v>2089</v>
      </c>
      <c r="E2006" s="318">
        <v>20089</v>
      </c>
      <c r="F2006" s="5" t="s">
        <v>187</v>
      </c>
      <c r="G2006" s="5" t="s">
        <v>5166</v>
      </c>
      <c r="H2006" s="6">
        <v>18351295</v>
      </c>
      <c r="I2006" s="6">
        <v>2</v>
      </c>
      <c r="J2006" s="12">
        <v>0</v>
      </c>
      <c r="K2006" s="12"/>
      <c r="L2006" s="12">
        <v>0</v>
      </c>
      <c r="M2006" s="12"/>
      <c r="N2006" s="12">
        <v>0</v>
      </c>
      <c r="O2006" s="12"/>
      <c r="P2006" s="12">
        <v>0</v>
      </c>
      <c r="Q2006" s="12"/>
      <c r="R2006" s="12">
        <v>215218</v>
      </c>
      <c r="S2006" s="12"/>
      <c r="T2006" s="31">
        <v>215218</v>
      </c>
      <c r="U2006" s="12"/>
      <c r="V2006" s="12">
        <v>0</v>
      </c>
      <c r="W2006" s="12"/>
      <c r="X2006" s="304">
        <v>2716</v>
      </c>
      <c r="Y2006" s="12"/>
      <c r="Z2006" s="5" t="str">
        <f t="shared" si="31"/>
        <v>No</v>
      </c>
      <c r="AA2006" s="6"/>
      <c r="AB2006" s="5"/>
    </row>
    <row r="2007" spans="1:28">
      <c r="A2007" s="5" t="s">
        <v>6166</v>
      </c>
      <c r="B2007" s="5" t="s">
        <v>5902</v>
      </c>
      <c r="C2007" s="5" t="s">
        <v>64</v>
      </c>
      <c r="D2007" s="316" t="s">
        <v>4497</v>
      </c>
      <c r="E2007" s="318" t="s">
        <v>4498</v>
      </c>
      <c r="F2007" s="5" t="s">
        <v>235</v>
      </c>
      <c r="G2007" s="5" t="s">
        <v>222</v>
      </c>
      <c r="H2007" s="6">
        <v>0</v>
      </c>
      <c r="I2007" s="6">
        <v>2</v>
      </c>
      <c r="J2007" s="12">
        <v>0</v>
      </c>
      <c r="K2007" s="12"/>
      <c r="L2007" s="12">
        <v>0</v>
      </c>
      <c r="M2007" s="12"/>
      <c r="N2007" s="12">
        <v>0</v>
      </c>
      <c r="O2007" s="12"/>
      <c r="P2007" s="12">
        <v>0</v>
      </c>
      <c r="Q2007" s="12"/>
      <c r="R2007" s="12">
        <v>134030</v>
      </c>
      <c r="S2007" s="12"/>
      <c r="T2007" s="31">
        <v>134030</v>
      </c>
      <c r="U2007" s="12"/>
      <c r="V2007" s="12">
        <v>0</v>
      </c>
      <c r="W2007" s="12"/>
      <c r="X2007" s="304">
        <v>2271</v>
      </c>
      <c r="Y2007" s="12"/>
      <c r="Z2007" s="5" t="str">
        <f t="shared" si="31"/>
        <v>No</v>
      </c>
      <c r="AA2007" s="6"/>
      <c r="AB2007" s="5"/>
    </row>
    <row r="2008" spans="1:28">
      <c r="A2008" s="5" t="s">
        <v>1343</v>
      </c>
      <c r="B2008" s="5" t="s">
        <v>1344</v>
      </c>
      <c r="C2008" s="5" t="s">
        <v>73</v>
      </c>
      <c r="D2008" s="316" t="s">
        <v>1345</v>
      </c>
      <c r="E2008" s="318">
        <v>99394</v>
      </c>
      <c r="F2008" s="5" t="s">
        <v>160</v>
      </c>
      <c r="G2008" s="5" t="s">
        <v>5166</v>
      </c>
      <c r="H2008" s="6">
        <v>0</v>
      </c>
      <c r="I2008" s="6">
        <v>2</v>
      </c>
      <c r="J2008" s="12">
        <v>0</v>
      </c>
      <c r="K2008" s="12"/>
      <c r="L2008" s="12">
        <v>0</v>
      </c>
      <c r="M2008" s="12"/>
      <c r="N2008" s="12">
        <v>0</v>
      </c>
      <c r="O2008" s="12"/>
      <c r="P2008" s="12">
        <v>0</v>
      </c>
      <c r="Q2008" s="12"/>
      <c r="R2008" s="12">
        <v>39384</v>
      </c>
      <c r="S2008" s="12"/>
      <c r="T2008" s="31">
        <v>39384</v>
      </c>
      <c r="U2008" s="12"/>
      <c r="V2008" s="12">
        <v>0</v>
      </c>
      <c r="W2008" s="12"/>
      <c r="X2008" s="304">
        <v>753</v>
      </c>
      <c r="Y2008" s="12"/>
      <c r="Z2008" s="5" t="str">
        <f t="shared" si="31"/>
        <v>No</v>
      </c>
      <c r="AA2008" s="6"/>
      <c r="AB2008" s="5"/>
    </row>
    <row r="2009" spans="1:28">
      <c r="A2009" s="5" t="s">
        <v>5411</v>
      </c>
      <c r="B2009" s="5" t="s">
        <v>5412</v>
      </c>
      <c r="C2009" s="5" t="s">
        <v>38</v>
      </c>
      <c r="D2009" s="316"/>
      <c r="E2009" s="318">
        <v>44932</v>
      </c>
      <c r="F2009" s="5" t="s">
        <v>187</v>
      </c>
      <c r="G2009" s="5" t="s">
        <v>5166</v>
      </c>
      <c r="H2009" s="6">
        <v>5502379</v>
      </c>
      <c r="I2009" s="6">
        <v>2</v>
      </c>
      <c r="J2009" s="12">
        <v>0</v>
      </c>
      <c r="K2009" s="12"/>
      <c r="L2009" s="12">
        <v>0</v>
      </c>
      <c r="M2009" s="12"/>
      <c r="N2009" s="12">
        <v>0</v>
      </c>
      <c r="O2009" s="12"/>
      <c r="P2009" s="12">
        <v>0</v>
      </c>
      <c r="Q2009" s="12"/>
      <c r="R2009" s="12">
        <v>285819</v>
      </c>
      <c r="S2009" s="12"/>
      <c r="T2009" s="31">
        <v>285819</v>
      </c>
      <c r="U2009" s="12"/>
      <c r="V2009" s="12">
        <v>0</v>
      </c>
      <c r="W2009" s="12"/>
      <c r="X2009" s="304">
        <v>3850</v>
      </c>
      <c r="Y2009" s="12"/>
      <c r="Z2009" s="5" t="str">
        <f t="shared" si="31"/>
        <v>No</v>
      </c>
      <c r="AA2009" s="6"/>
      <c r="AB2009" s="5"/>
    </row>
    <row r="2010" spans="1:28">
      <c r="A2010" s="5" t="s">
        <v>6171</v>
      </c>
      <c r="B2010" s="5" t="s">
        <v>3852</v>
      </c>
      <c r="C2010" s="5" t="s">
        <v>65</v>
      </c>
      <c r="D2010" s="316" t="s">
        <v>3853</v>
      </c>
      <c r="E2010" s="318" t="s">
        <v>3854</v>
      </c>
      <c r="F2010" s="5" t="s">
        <v>187</v>
      </c>
      <c r="G2010" s="5" t="s">
        <v>222</v>
      </c>
      <c r="H2010" s="6">
        <v>0</v>
      </c>
      <c r="I2010" s="6">
        <v>2</v>
      </c>
      <c r="J2010" s="12">
        <v>0</v>
      </c>
      <c r="K2010" s="12"/>
      <c r="L2010" s="12">
        <v>0</v>
      </c>
      <c r="M2010" s="12"/>
      <c r="N2010" s="12">
        <v>0</v>
      </c>
      <c r="O2010" s="12"/>
      <c r="P2010" s="12">
        <v>0</v>
      </c>
      <c r="Q2010" s="12"/>
      <c r="R2010" s="12">
        <v>47445</v>
      </c>
      <c r="S2010" s="12"/>
      <c r="T2010" s="31">
        <v>47445</v>
      </c>
      <c r="U2010" s="12"/>
      <c r="V2010" s="12">
        <v>0</v>
      </c>
      <c r="W2010" s="12"/>
      <c r="X2010" s="304">
        <v>1456</v>
      </c>
      <c r="Y2010" s="12"/>
      <c r="Z2010" s="5" t="str">
        <f t="shared" si="31"/>
        <v>No</v>
      </c>
      <c r="AA2010" s="6"/>
      <c r="AB2010" s="5"/>
    </row>
    <row r="2011" spans="1:28">
      <c r="A2011" s="5" t="s">
        <v>5493</v>
      </c>
      <c r="B2011" s="5" t="s">
        <v>5494</v>
      </c>
      <c r="C2011" s="5" t="s">
        <v>62</v>
      </c>
      <c r="D2011" s="316"/>
      <c r="E2011" s="318" t="s">
        <v>5495</v>
      </c>
      <c r="F2011" s="5" t="s">
        <v>187</v>
      </c>
      <c r="G2011" s="5" t="s">
        <v>222</v>
      </c>
      <c r="H2011" s="6">
        <v>0</v>
      </c>
      <c r="I2011" s="6">
        <v>2</v>
      </c>
      <c r="J2011" s="12">
        <v>0</v>
      </c>
      <c r="K2011" s="12"/>
      <c r="L2011" s="12">
        <v>0</v>
      </c>
      <c r="M2011" s="12"/>
      <c r="N2011" s="12">
        <v>0</v>
      </c>
      <c r="O2011" s="12"/>
      <c r="P2011" s="12">
        <v>0</v>
      </c>
      <c r="Q2011" s="12"/>
      <c r="R2011" s="12">
        <v>82967</v>
      </c>
      <c r="S2011" s="12"/>
      <c r="T2011" s="31">
        <v>82967</v>
      </c>
      <c r="U2011" s="12"/>
      <c r="V2011" s="12">
        <v>0</v>
      </c>
      <c r="W2011" s="12"/>
      <c r="X2011" s="304">
        <v>2006</v>
      </c>
      <c r="Y2011" s="12"/>
      <c r="Z2011" s="5" t="str">
        <f t="shared" si="31"/>
        <v>No</v>
      </c>
      <c r="AA2011" s="6"/>
      <c r="AB2011" s="5"/>
    </row>
    <row r="2012" spans="1:28">
      <c r="A2012" s="5" t="s">
        <v>3664</v>
      </c>
      <c r="B2012" s="5" t="s">
        <v>3665</v>
      </c>
      <c r="C2012" s="5" t="s">
        <v>48</v>
      </c>
      <c r="D2012" s="316" t="s">
        <v>3666</v>
      </c>
      <c r="E2012" s="318" t="s">
        <v>3667</v>
      </c>
      <c r="F2012" s="5" t="s">
        <v>187</v>
      </c>
      <c r="G2012" s="5" t="s">
        <v>222</v>
      </c>
      <c r="H2012" s="6">
        <v>0</v>
      </c>
      <c r="I2012" s="6">
        <v>2</v>
      </c>
      <c r="J2012" s="12">
        <v>0</v>
      </c>
      <c r="K2012" s="12"/>
      <c r="L2012" s="12">
        <v>0</v>
      </c>
      <c r="M2012" s="12"/>
      <c r="N2012" s="12">
        <v>0</v>
      </c>
      <c r="O2012" s="12"/>
      <c r="P2012" s="12">
        <v>0</v>
      </c>
      <c r="Q2012" s="12"/>
      <c r="R2012" s="12">
        <v>95262</v>
      </c>
      <c r="S2012" s="12"/>
      <c r="T2012" s="31">
        <v>95262</v>
      </c>
      <c r="U2012" s="12"/>
      <c r="V2012" s="12">
        <v>0</v>
      </c>
      <c r="W2012" s="12"/>
      <c r="X2012" s="304">
        <v>2986</v>
      </c>
      <c r="Y2012" s="12"/>
      <c r="Z2012" s="5" t="str">
        <f t="shared" si="31"/>
        <v>No</v>
      </c>
      <c r="AA2012" s="6"/>
      <c r="AB2012" s="5"/>
    </row>
    <row r="2013" spans="1:28">
      <c r="A2013" s="5" t="s">
        <v>1000</v>
      </c>
      <c r="B2013" s="5" t="s">
        <v>1001</v>
      </c>
      <c r="C2013" s="5" t="s">
        <v>62</v>
      </c>
      <c r="D2013" s="316" t="s">
        <v>1002</v>
      </c>
      <c r="E2013" s="318">
        <v>88116</v>
      </c>
      <c r="F2013" s="5" t="s">
        <v>160</v>
      </c>
      <c r="G2013" s="5" t="s">
        <v>5166</v>
      </c>
      <c r="H2013" s="6">
        <v>0</v>
      </c>
      <c r="I2013" s="6">
        <v>2</v>
      </c>
      <c r="J2013" s="12">
        <v>0</v>
      </c>
      <c r="K2013" s="12"/>
      <c r="L2013" s="12">
        <v>0</v>
      </c>
      <c r="M2013" s="12"/>
      <c r="N2013" s="12">
        <v>0</v>
      </c>
      <c r="O2013" s="12"/>
      <c r="P2013" s="12">
        <v>0</v>
      </c>
      <c r="Q2013" s="12"/>
      <c r="R2013" s="12">
        <v>143126</v>
      </c>
      <c r="S2013" s="12"/>
      <c r="T2013" s="31">
        <v>143126</v>
      </c>
      <c r="U2013" s="12"/>
      <c r="V2013" s="12">
        <v>0</v>
      </c>
      <c r="W2013" s="12"/>
      <c r="X2013" s="304">
        <v>1106</v>
      </c>
      <c r="Y2013" s="12"/>
      <c r="Z2013" s="5" t="str">
        <f t="shared" si="31"/>
        <v>No</v>
      </c>
      <c r="AA2013" s="6"/>
      <c r="AB2013" s="5"/>
    </row>
    <row r="2014" spans="1:28">
      <c r="A2014" s="5" t="s">
        <v>2938</v>
      </c>
      <c r="B2014" s="5" t="s">
        <v>2939</v>
      </c>
      <c r="C2014" s="5" t="s">
        <v>113</v>
      </c>
      <c r="D2014" s="316" t="s">
        <v>2940</v>
      </c>
      <c r="E2014" s="318" t="s">
        <v>2941</v>
      </c>
      <c r="F2014" s="5" t="s">
        <v>187</v>
      </c>
      <c r="G2014" s="5" t="s">
        <v>222</v>
      </c>
      <c r="H2014" s="6">
        <v>0</v>
      </c>
      <c r="I2014" s="6">
        <v>2</v>
      </c>
      <c r="J2014" s="12">
        <v>0</v>
      </c>
      <c r="K2014" s="12"/>
      <c r="L2014" s="12">
        <v>0</v>
      </c>
      <c r="M2014" s="12"/>
      <c r="N2014" s="12">
        <v>0</v>
      </c>
      <c r="O2014" s="12"/>
      <c r="P2014" s="12">
        <v>0</v>
      </c>
      <c r="Q2014" s="12"/>
      <c r="R2014" s="12">
        <v>176119</v>
      </c>
      <c r="S2014" s="12"/>
      <c r="T2014" s="31">
        <v>176119</v>
      </c>
      <c r="U2014" s="12"/>
      <c r="V2014" s="12">
        <v>0</v>
      </c>
      <c r="W2014" s="12"/>
      <c r="X2014" s="304">
        <v>6087</v>
      </c>
      <c r="Y2014" s="12"/>
      <c r="Z2014" s="5" t="str">
        <f t="shared" si="31"/>
        <v>No</v>
      </c>
      <c r="AA2014" s="6"/>
      <c r="AB2014" s="5"/>
    </row>
    <row r="2015" spans="1:28">
      <c r="A2015" s="5" t="s">
        <v>6150</v>
      </c>
      <c r="B2015" s="5" t="s">
        <v>3657</v>
      </c>
      <c r="C2015" s="5" t="s">
        <v>65</v>
      </c>
      <c r="D2015" s="316" t="s">
        <v>4222</v>
      </c>
      <c r="E2015" s="318" t="s">
        <v>4223</v>
      </c>
      <c r="F2015" s="5" t="s">
        <v>187</v>
      </c>
      <c r="G2015" s="5" t="s">
        <v>222</v>
      </c>
      <c r="H2015" s="6">
        <v>0</v>
      </c>
      <c r="I2015" s="6">
        <v>2</v>
      </c>
      <c r="J2015" s="12">
        <v>0</v>
      </c>
      <c r="K2015" s="12"/>
      <c r="L2015" s="12">
        <v>0</v>
      </c>
      <c r="M2015" s="12"/>
      <c r="N2015" s="12">
        <v>0</v>
      </c>
      <c r="O2015" s="12"/>
      <c r="P2015" s="12">
        <v>0</v>
      </c>
      <c r="Q2015" s="12"/>
      <c r="R2015" s="12">
        <v>58654</v>
      </c>
      <c r="S2015" s="12"/>
      <c r="T2015" s="31">
        <v>58654</v>
      </c>
      <c r="U2015" s="12"/>
      <c r="V2015" s="12">
        <v>0</v>
      </c>
      <c r="W2015" s="12"/>
      <c r="X2015" s="304">
        <v>1217</v>
      </c>
      <c r="Y2015" s="12"/>
      <c r="Z2015" s="5" t="str">
        <f t="shared" si="31"/>
        <v>No</v>
      </c>
      <c r="AA2015" s="6"/>
      <c r="AB2015" s="5"/>
    </row>
    <row r="2016" spans="1:28">
      <c r="A2016" s="5" t="s">
        <v>4227</v>
      </c>
      <c r="B2016" s="5" t="s">
        <v>4228</v>
      </c>
      <c r="C2016" s="5" t="s">
        <v>48</v>
      </c>
      <c r="D2016" s="316" t="s">
        <v>4229</v>
      </c>
      <c r="E2016" s="318" t="s">
        <v>4230</v>
      </c>
      <c r="F2016" s="5" t="s">
        <v>235</v>
      </c>
      <c r="G2016" s="5" t="s">
        <v>222</v>
      </c>
      <c r="H2016" s="6">
        <v>0</v>
      </c>
      <c r="I2016" s="6">
        <v>2</v>
      </c>
      <c r="J2016" s="12">
        <v>0</v>
      </c>
      <c r="K2016" s="12"/>
      <c r="L2016" s="12">
        <v>0</v>
      </c>
      <c r="M2016" s="12"/>
      <c r="N2016" s="12">
        <v>0</v>
      </c>
      <c r="O2016" s="12"/>
      <c r="P2016" s="12">
        <v>0</v>
      </c>
      <c r="Q2016" s="12"/>
      <c r="R2016" s="12">
        <v>97395</v>
      </c>
      <c r="S2016" s="12"/>
      <c r="T2016" s="31">
        <v>97395</v>
      </c>
      <c r="U2016" s="12"/>
      <c r="V2016" s="12">
        <v>0</v>
      </c>
      <c r="W2016" s="12"/>
      <c r="X2016" s="304">
        <v>3216</v>
      </c>
      <c r="Y2016" s="12"/>
      <c r="Z2016" s="5" t="str">
        <f t="shared" si="31"/>
        <v>No</v>
      </c>
      <c r="AA2016" s="6"/>
      <c r="AB2016" s="5"/>
    </row>
    <row r="2017" spans="1:28">
      <c r="A2017" s="5" t="s">
        <v>5489</v>
      </c>
      <c r="B2017" s="5" t="s">
        <v>5490</v>
      </c>
      <c r="C2017" s="5" t="s">
        <v>117</v>
      </c>
      <c r="D2017" s="316" t="s">
        <v>5491</v>
      </c>
      <c r="E2017" s="318">
        <v>80015</v>
      </c>
      <c r="F2017" s="5" t="s">
        <v>160</v>
      </c>
      <c r="G2017" s="5" t="s">
        <v>5166</v>
      </c>
      <c r="H2017" s="6">
        <v>0</v>
      </c>
      <c r="I2017" s="6">
        <v>2</v>
      </c>
      <c r="J2017" s="12">
        <v>0</v>
      </c>
      <c r="K2017" s="12"/>
      <c r="L2017" s="12">
        <v>0</v>
      </c>
      <c r="M2017" s="12"/>
      <c r="N2017" s="12">
        <v>0</v>
      </c>
      <c r="O2017" s="12"/>
      <c r="P2017" s="12">
        <v>0</v>
      </c>
      <c r="Q2017" s="12"/>
      <c r="R2017" s="12">
        <v>81295</v>
      </c>
      <c r="S2017" s="12"/>
      <c r="T2017" s="31">
        <v>81295</v>
      </c>
      <c r="U2017" s="12"/>
      <c r="V2017" s="12">
        <v>0</v>
      </c>
      <c r="W2017" s="12"/>
      <c r="X2017" s="304">
        <v>2720</v>
      </c>
      <c r="Y2017" s="12"/>
      <c r="Z2017" s="5" t="str">
        <f t="shared" si="31"/>
        <v>No</v>
      </c>
      <c r="AA2017" s="6"/>
      <c r="AB2017" s="5"/>
    </row>
    <row r="2018" spans="1:28">
      <c r="A2018" s="5" t="s">
        <v>3841</v>
      </c>
      <c r="B2018" s="5" t="s">
        <v>3842</v>
      </c>
      <c r="C2018" s="5" t="s">
        <v>48</v>
      </c>
      <c r="D2018" s="316" t="s">
        <v>3843</v>
      </c>
      <c r="E2018" s="318" t="s">
        <v>3844</v>
      </c>
      <c r="F2018" s="5" t="s">
        <v>187</v>
      </c>
      <c r="G2018" s="5" t="s">
        <v>222</v>
      </c>
      <c r="H2018" s="6">
        <v>0</v>
      </c>
      <c r="I2018" s="6">
        <v>2</v>
      </c>
      <c r="J2018" s="12">
        <v>0</v>
      </c>
      <c r="K2018" s="12"/>
      <c r="L2018" s="12">
        <v>0</v>
      </c>
      <c r="M2018" s="12"/>
      <c r="N2018" s="12">
        <v>0</v>
      </c>
      <c r="O2018" s="12"/>
      <c r="P2018" s="12">
        <v>0</v>
      </c>
      <c r="Q2018" s="12"/>
      <c r="R2018" s="12">
        <v>137965</v>
      </c>
      <c r="S2018" s="12"/>
      <c r="T2018" s="31">
        <v>137965</v>
      </c>
      <c r="U2018" s="12"/>
      <c r="V2018" s="12">
        <v>0</v>
      </c>
      <c r="W2018" s="12"/>
      <c r="X2018" s="304">
        <v>2964</v>
      </c>
      <c r="Y2018" s="12"/>
      <c r="Z2018" s="5" t="str">
        <f t="shared" si="31"/>
        <v>No</v>
      </c>
      <c r="AA2018" s="6"/>
      <c r="AB2018" s="5"/>
    </row>
    <row r="2019" spans="1:28">
      <c r="A2019" s="5" t="s">
        <v>4490</v>
      </c>
      <c r="B2019" s="5" t="s">
        <v>4491</v>
      </c>
      <c r="C2019" s="5" t="s">
        <v>104</v>
      </c>
      <c r="D2019" s="316" t="s">
        <v>4492</v>
      </c>
      <c r="E2019" s="318" t="s">
        <v>4493</v>
      </c>
      <c r="F2019" s="5" t="s">
        <v>187</v>
      </c>
      <c r="G2019" s="5" t="s">
        <v>222</v>
      </c>
      <c r="H2019" s="6">
        <v>0</v>
      </c>
      <c r="I2019" s="6">
        <v>2</v>
      </c>
      <c r="J2019" s="12">
        <v>0</v>
      </c>
      <c r="K2019" s="12"/>
      <c r="L2019" s="12">
        <v>0</v>
      </c>
      <c r="M2019" s="12"/>
      <c r="N2019" s="12">
        <v>0</v>
      </c>
      <c r="O2019" s="12"/>
      <c r="P2019" s="12">
        <v>0</v>
      </c>
      <c r="Q2019" s="12"/>
      <c r="R2019" s="12">
        <v>154428</v>
      </c>
      <c r="S2019" s="12"/>
      <c r="T2019" s="31">
        <v>154428</v>
      </c>
      <c r="U2019" s="12"/>
      <c r="V2019" s="12">
        <v>0</v>
      </c>
      <c r="W2019" s="12"/>
      <c r="X2019" s="304">
        <v>5983</v>
      </c>
      <c r="Y2019" s="12"/>
      <c r="Z2019" s="5" t="str">
        <f t="shared" si="31"/>
        <v>No</v>
      </c>
      <c r="AA2019" s="6"/>
      <c r="AB2019" s="5"/>
    </row>
    <row r="2020" spans="1:28">
      <c r="A2020" s="5" t="s">
        <v>5529</v>
      </c>
      <c r="B2020" s="5" t="s">
        <v>5530</v>
      </c>
      <c r="C2020" s="5" t="s">
        <v>21</v>
      </c>
      <c r="D2020" s="316" t="s">
        <v>5531</v>
      </c>
      <c r="E2020" s="318" t="s">
        <v>5532</v>
      </c>
      <c r="F2020" s="5" t="s">
        <v>187</v>
      </c>
      <c r="G2020" s="5" t="s">
        <v>222</v>
      </c>
      <c r="H2020" s="6">
        <v>0</v>
      </c>
      <c r="I2020" s="6">
        <v>2</v>
      </c>
      <c r="J2020" s="12">
        <v>0</v>
      </c>
      <c r="K2020" s="12"/>
      <c r="L2020" s="12">
        <v>0</v>
      </c>
      <c r="M2020" s="12"/>
      <c r="N2020" s="12">
        <v>0</v>
      </c>
      <c r="O2020" s="12"/>
      <c r="P2020" s="12">
        <v>0</v>
      </c>
      <c r="Q2020" s="12"/>
      <c r="R2020" s="12">
        <v>164641</v>
      </c>
      <c r="S2020" s="12"/>
      <c r="T2020" s="31">
        <v>164641</v>
      </c>
      <c r="U2020" s="12"/>
      <c r="V2020" s="12">
        <v>0</v>
      </c>
      <c r="W2020" s="12"/>
      <c r="X2020" s="304">
        <v>2715</v>
      </c>
      <c r="Y2020" s="12"/>
      <c r="Z2020" s="5" t="str">
        <f t="shared" si="31"/>
        <v>No</v>
      </c>
      <c r="AA2020" s="6"/>
      <c r="AB2020" s="5"/>
    </row>
    <row r="2021" spans="1:28">
      <c r="A2021" s="5" t="s">
        <v>4283</v>
      </c>
      <c r="B2021" s="5" t="s">
        <v>6165</v>
      </c>
      <c r="C2021" s="5" t="s">
        <v>62</v>
      </c>
      <c r="D2021" s="316" t="s">
        <v>4284</v>
      </c>
      <c r="E2021" s="318" t="s">
        <v>4285</v>
      </c>
      <c r="F2021" s="5" t="s">
        <v>187</v>
      </c>
      <c r="G2021" s="5" t="s">
        <v>222</v>
      </c>
      <c r="H2021" s="6">
        <v>0</v>
      </c>
      <c r="I2021" s="6">
        <v>2</v>
      </c>
      <c r="J2021" s="12">
        <v>0</v>
      </c>
      <c r="K2021" s="12"/>
      <c r="L2021" s="12">
        <v>0</v>
      </c>
      <c r="M2021" s="12"/>
      <c r="N2021" s="12">
        <v>0</v>
      </c>
      <c r="O2021" s="12"/>
      <c r="P2021" s="12">
        <v>0</v>
      </c>
      <c r="Q2021" s="12"/>
      <c r="R2021" s="12">
        <v>32166</v>
      </c>
      <c r="S2021" s="12"/>
      <c r="T2021" s="31">
        <v>32166</v>
      </c>
      <c r="U2021" s="12"/>
      <c r="V2021" s="12">
        <v>0</v>
      </c>
      <c r="W2021" s="12"/>
      <c r="X2021" s="304">
        <v>1118</v>
      </c>
      <c r="Y2021" s="12"/>
      <c r="Z2021" s="5" t="str">
        <f t="shared" si="31"/>
        <v>No</v>
      </c>
      <c r="AA2021" s="6"/>
      <c r="AB2021" s="5"/>
    </row>
    <row r="2022" spans="1:28">
      <c r="A2022" s="5" t="s">
        <v>4734</v>
      </c>
      <c r="B2022" s="5" t="s">
        <v>4735</v>
      </c>
      <c r="C2022" s="5" t="s">
        <v>21</v>
      </c>
      <c r="D2022" s="316" t="s">
        <v>4736</v>
      </c>
      <c r="E2022" s="318" t="s">
        <v>4737</v>
      </c>
      <c r="F2022" s="5" t="s">
        <v>187</v>
      </c>
      <c r="G2022" s="5" t="s">
        <v>222</v>
      </c>
      <c r="H2022" s="6">
        <v>0</v>
      </c>
      <c r="I2022" s="6">
        <v>2</v>
      </c>
      <c r="J2022" s="12">
        <v>0</v>
      </c>
      <c r="K2022" s="12"/>
      <c r="L2022" s="12">
        <v>0</v>
      </c>
      <c r="M2022" s="12"/>
      <c r="N2022" s="12">
        <v>0</v>
      </c>
      <c r="O2022" s="12"/>
      <c r="P2022" s="12">
        <v>0</v>
      </c>
      <c r="Q2022" s="12"/>
      <c r="R2022" s="12">
        <v>416148</v>
      </c>
      <c r="S2022" s="12"/>
      <c r="T2022" s="31">
        <v>416148</v>
      </c>
      <c r="U2022" s="12"/>
      <c r="V2022" s="12">
        <v>0</v>
      </c>
      <c r="W2022" s="12"/>
      <c r="X2022" s="304">
        <v>2422</v>
      </c>
      <c r="Y2022" s="12"/>
      <c r="Z2022" s="5" t="str">
        <f t="shared" si="31"/>
        <v>No</v>
      </c>
      <c r="AA2022" s="6"/>
      <c r="AB2022" s="5"/>
    </row>
    <row r="2023" spans="1:28">
      <c r="A2023" s="5" t="s">
        <v>2013</v>
      </c>
      <c r="B2023" s="5" t="s">
        <v>5905</v>
      </c>
      <c r="C2023" s="5" t="s">
        <v>41</v>
      </c>
      <c r="D2023" s="316" t="s">
        <v>2014</v>
      </c>
      <c r="E2023" s="318" t="s">
        <v>2015</v>
      </c>
      <c r="F2023" s="5" t="s">
        <v>187</v>
      </c>
      <c r="G2023" s="5" t="s">
        <v>222</v>
      </c>
      <c r="H2023" s="6">
        <v>0</v>
      </c>
      <c r="I2023" s="6">
        <v>2</v>
      </c>
      <c r="J2023" s="12">
        <v>0</v>
      </c>
      <c r="K2023" s="12"/>
      <c r="L2023" s="12">
        <v>0</v>
      </c>
      <c r="M2023" s="12"/>
      <c r="N2023" s="12">
        <v>0</v>
      </c>
      <c r="O2023" s="12"/>
      <c r="P2023" s="12">
        <v>0</v>
      </c>
      <c r="Q2023" s="12"/>
      <c r="R2023" s="12">
        <v>111060</v>
      </c>
      <c r="S2023" s="12"/>
      <c r="T2023" s="31">
        <v>111060</v>
      </c>
      <c r="U2023" s="12"/>
      <c r="V2023" s="12">
        <v>0</v>
      </c>
      <c r="W2023" s="12"/>
      <c r="X2023" s="304">
        <v>4487</v>
      </c>
      <c r="Y2023" s="12"/>
      <c r="Z2023" s="5" t="str">
        <f t="shared" si="31"/>
        <v>No</v>
      </c>
      <c r="AA2023" s="6"/>
      <c r="AB2023" s="5"/>
    </row>
    <row r="2024" spans="1:28">
      <c r="A2024" s="5" t="s">
        <v>5780</v>
      </c>
      <c r="B2024" s="5" t="s">
        <v>5603</v>
      </c>
      <c r="C2024" s="5" t="s">
        <v>21</v>
      </c>
      <c r="D2024" s="316"/>
      <c r="E2024" s="318">
        <v>90274</v>
      </c>
      <c r="F2024" s="5" t="s">
        <v>187</v>
      </c>
      <c r="G2024" s="5" t="s">
        <v>5166</v>
      </c>
      <c r="H2024" s="6">
        <v>12150996</v>
      </c>
      <c r="I2024" s="6">
        <v>2</v>
      </c>
      <c r="J2024" s="12">
        <v>0</v>
      </c>
      <c r="K2024" s="12"/>
      <c r="L2024" s="12">
        <v>0</v>
      </c>
      <c r="M2024" s="12"/>
      <c r="N2024" s="12">
        <v>0</v>
      </c>
      <c r="O2024" s="12"/>
      <c r="P2024" s="12">
        <v>0</v>
      </c>
      <c r="Q2024" s="12"/>
      <c r="R2024" s="12">
        <v>376124</v>
      </c>
      <c r="S2024" s="12"/>
      <c r="T2024" s="31">
        <v>376124</v>
      </c>
      <c r="U2024" s="12"/>
      <c r="V2024" s="12">
        <v>0</v>
      </c>
      <c r="W2024" s="12"/>
      <c r="X2024" s="304">
        <v>6751</v>
      </c>
      <c r="Y2024" s="12"/>
      <c r="Z2024" s="5" t="str">
        <f t="shared" si="31"/>
        <v>No</v>
      </c>
      <c r="AA2024" s="6"/>
      <c r="AB2024" s="5"/>
    </row>
    <row r="2025" spans="1:28">
      <c r="A2025" s="5" t="s">
        <v>4872</v>
      </c>
      <c r="B2025" s="5" t="s">
        <v>4873</v>
      </c>
      <c r="C2025" s="5" t="s">
        <v>85</v>
      </c>
      <c r="D2025" s="316" t="s">
        <v>4874</v>
      </c>
      <c r="E2025" s="318" t="s">
        <v>4875</v>
      </c>
      <c r="F2025" s="5" t="s">
        <v>187</v>
      </c>
      <c r="G2025" s="5" t="s">
        <v>222</v>
      </c>
      <c r="H2025" s="6">
        <v>0</v>
      </c>
      <c r="I2025" s="6">
        <v>2</v>
      </c>
      <c r="J2025" s="12">
        <v>0</v>
      </c>
      <c r="K2025" s="12"/>
      <c r="L2025" s="12">
        <v>0</v>
      </c>
      <c r="M2025" s="12"/>
      <c r="N2025" s="12">
        <v>0</v>
      </c>
      <c r="O2025" s="12"/>
      <c r="P2025" s="12">
        <v>0</v>
      </c>
      <c r="Q2025" s="12"/>
      <c r="R2025" s="12">
        <v>134787</v>
      </c>
      <c r="S2025" s="12"/>
      <c r="T2025" s="31">
        <v>134787</v>
      </c>
      <c r="U2025" s="12"/>
      <c r="V2025" s="12">
        <v>0</v>
      </c>
      <c r="W2025" s="12"/>
      <c r="X2025" s="304">
        <v>2789</v>
      </c>
      <c r="Y2025" s="12"/>
      <c r="Z2025" s="5" t="str">
        <f t="shared" si="31"/>
        <v>No</v>
      </c>
      <c r="AA2025" s="6"/>
      <c r="AB2025" s="5"/>
    </row>
    <row r="2026" spans="1:28">
      <c r="A2026" s="5" t="s">
        <v>4427</v>
      </c>
      <c r="B2026" s="5" t="s">
        <v>4428</v>
      </c>
      <c r="C2026" s="5" t="s">
        <v>62</v>
      </c>
      <c r="D2026" s="316" t="s">
        <v>4429</v>
      </c>
      <c r="E2026" s="318" t="s">
        <v>4430</v>
      </c>
      <c r="F2026" s="5" t="s">
        <v>235</v>
      </c>
      <c r="G2026" s="5" t="s">
        <v>222</v>
      </c>
      <c r="H2026" s="6">
        <v>0</v>
      </c>
      <c r="I2026" s="6">
        <v>2</v>
      </c>
      <c r="J2026" s="12">
        <v>0</v>
      </c>
      <c r="K2026" s="12"/>
      <c r="L2026" s="12">
        <v>0</v>
      </c>
      <c r="M2026" s="12"/>
      <c r="N2026" s="12">
        <v>0</v>
      </c>
      <c r="O2026" s="12"/>
      <c r="P2026" s="12">
        <v>0</v>
      </c>
      <c r="Q2026" s="12"/>
      <c r="R2026" s="12">
        <v>48028</v>
      </c>
      <c r="S2026" s="12"/>
      <c r="T2026" s="31">
        <v>48028</v>
      </c>
      <c r="U2026" s="12"/>
      <c r="V2026" s="12">
        <v>0</v>
      </c>
      <c r="W2026" s="12"/>
      <c r="X2026" s="304">
        <v>1018</v>
      </c>
      <c r="Y2026" s="12"/>
      <c r="Z2026" s="5" t="str">
        <f t="shared" si="31"/>
        <v>No</v>
      </c>
      <c r="AA2026" s="6"/>
      <c r="AB2026" s="5"/>
    </row>
    <row r="2027" spans="1:28">
      <c r="A2027" s="5" t="s">
        <v>2173</v>
      </c>
      <c r="B2027" s="5" t="s">
        <v>2174</v>
      </c>
      <c r="C2027" s="5" t="s">
        <v>41</v>
      </c>
      <c r="D2027" s="316" t="s">
        <v>2175</v>
      </c>
      <c r="E2027" s="318" t="s">
        <v>2176</v>
      </c>
      <c r="F2027" s="5" t="s">
        <v>187</v>
      </c>
      <c r="G2027" s="5" t="s">
        <v>222</v>
      </c>
      <c r="H2027" s="6">
        <v>0</v>
      </c>
      <c r="I2027" s="6">
        <v>2</v>
      </c>
      <c r="J2027" s="12">
        <v>0</v>
      </c>
      <c r="K2027" s="12"/>
      <c r="L2027" s="12">
        <v>0</v>
      </c>
      <c r="M2027" s="12"/>
      <c r="N2027" s="12">
        <v>0</v>
      </c>
      <c r="O2027" s="12"/>
      <c r="P2027" s="12">
        <v>0</v>
      </c>
      <c r="Q2027" s="12"/>
      <c r="R2027" s="12">
        <v>52528</v>
      </c>
      <c r="S2027" s="12"/>
      <c r="T2027" s="31">
        <v>52528</v>
      </c>
      <c r="U2027" s="12"/>
      <c r="V2027" s="12">
        <v>0</v>
      </c>
      <c r="W2027" s="12"/>
      <c r="X2027" s="304">
        <v>2421</v>
      </c>
      <c r="Y2027" s="12"/>
      <c r="Z2027" s="5" t="str">
        <f t="shared" si="31"/>
        <v>No</v>
      </c>
      <c r="AA2027" s="6"/>
      <c r="AB2027" s="5"/>
    </row>
    <row r="2028" spans="1:28">
      <c r="A2028" s="5" t="s">
        <v>3286</v>
      </c>
      <c r="B2028" s="5" t="s">
        <v>719</v>
      </c>
      <c r="C2028" s="5" t="s">
        <v>113</v>
      </c>
      <c r="D2028" s="316" t="s">
        <v>3287</v>
      </c>
      <c r="E2028" s="318" t="s">
        <v>3288</v>
      </c>
      <c r="F2028" s="5" t="s">
        <v>187</v>
      </c>
      <c r="G2028" s="5" t="s">
        <v>222</v>
      </c>
      <c r="H2028" s="6">
        <v>0</v>
      </c>
      <c r="I2028" s="6">
        <v>2</v>
      </c>
      <c r="J2028" s="12">
        <v>0</v>
      </c>
      <c r="K2028" s="12"/>
      <c r="L2028" s="12">
        <v>0</v>
      </c>
      <c r="M2028" s="12"/>
      <c r="N2028" s="12">
        <v>0</v>
      </c>
      <c r="O2028" s="12"/>
      <c r="P2028" s="12">
        <v>0</v>
      </c>
      <c r="Q2028" s="12"/>
      <c r="R2028" s="12">
        <v>142374</v>
      </c>
      <c r="S2028" s="12"/>
      <c r="T2028" s="31">
        <v>142374</v>
      </c>
      <c r="U2028" s="12"/>
      <c r="V2028" s="12">
        <v>0</v>
      </c>
      <c r="W2028" s="12"/>
      <c r="X2028" s="304">
        <v>5717</v>
      </c>
      <c r="Y2028" s="12"/>
      <c r="Z2028" s="5" t="str">
        <f t="shared" si="31"/>
        <v>No</v>
      </c>
      <c r="AA2028" s="6"/>
      <c r="AB2028" s="5"/>
    </row>
    <row r="2029" spans="1:28">
      <c r="A2029" s="5" t="s">
        <v>5749</v>
      </c>
      <c r="B2029" s="5" t="s">
        <v>5750</v>
      </c>
      <c r="C2029" s="5" t="s">
        <v>21</v>
      </c>
      <c r="D2029" s="316"/>
      <c r="E2029" s="318">
        <v>90290</v>
      </c>
      <c r="F2029" s="5" t="s">
        <v>187</v>
      </c>
      <c r="G2029" s="5" t="s">
        <v>5166</v>
      </c>
      <c r="H2029" s="6">
        <v>12150996</v>
      </c>
      <c r="I2029" s="6">
        <v>2</v>
      </c>
      <c r="J2029" s="12">
        <v>0</v>
      </c>
      <c r="K2029" s="12"/>
      <c r="L2029" s="12">
        <v>0</v>
      </c>
      <c r="M2029" s="12"/>
      <c r="N2029" s="12">
        <v>0</v>
      </c>
      <c r="O2029" s="12"/>
      <c r="P2029" s="12">
        <v>0</v>
      </c>
      <c r="Q2029" s="12"/>
      <c r="R2029" s="12">
        <v>264440</v>
      </c>
      <c r="S2029" s="12"/>
      <c r="T2029" s="31">
        <v>264440</v>
      </c>
      <c r="U2029" s="12"/>
      <c r="V2029" s="12">
        <v>0</v>
      </c>
      <c r="W2029" s="12"/>
      <c r="X2029" s="304">
        <v>1555</v>
      </c>
      <c r="Y2029" s="12"/>
      <c r="Z2029" s="5" t="str">
        <f t="shared" si="31"/>
        <v>No</v>
      </c>
      <c r="AA2029" s="6"/>
      <c r="AB2029" s="5"/>
    </row>
    <row r="2030" spans="1:28">
      <c r="A2030" s="5" t="s">
        <v>4818</v>
      </c>
      <c r="B2030" s="5" t="s">
        <v>4819</v>
      </c>
      <c r="C2030" s="5" t="s">
        <v>21</v>
      </c>
      <c r="D2030" s="316" t="s">
        <v>4820</v>
      </c>
      <c r="E2030" s="318" t="s">
        <v>4821</v>
      </c>
      <c r="F2030" s="5" t="s">
        <v>187</v>
      </c>
      <c r="G2030" s="5" t="s">
        <v>222</v>
      </c>
      <c r="H2030" s="6">
        <v>0</v>
      </c>
      <c r="I2030" s="6">
        <v>2</v>
      </c>
      <c r="J2030" s="12">
        <v>0</v>
      </c>
      <c r="K2030" s="12"/>
      <c r="L2030" s="12">
        <v>0</v>
      </c>
      <c r="M2030" s="12"/>
      <c r="N2030" s="12">
        <v>0</v>
      </c>
      <c r="O2030" s="12"/>
      <c r="P2030" s="12">
        <v>0</v>
      </c>
      <c r="Q2030" s="12"/>
      <c r="R2030" s="12">
        <v>84087</v>
      </c>
      <c r="S2030" s="12"/>
      <c r="T2030" s="31">
        <v>84087</v>
      </c>
      <c r="U2030" s="12"/>
      <c r="V2030" s="12">
        <v>0</v>
      </c>
      <c r="W2030" s="12"/>
      <c r="X2030" s="304">
        <v>894</v>
      </c>
      <c r="Y2030" s="12"/>
      <c r="Z2030" s="5" t="str">
        <f t="shared" si="31"/>
        <v>No</v>
      </c>
      <c r="AA2030" s="6"/>
      <c r="AB2030" s="5"/>
    </row>
    <row r="2031" spans="1:28">
      <c r="A2031" s="5" t="s">
        <v>4847</v>
      </c>
      <c r="B2031" s="5" t="s">
        <v>4848</v>
      </c>
      <c r="C2031" s="5" t="s">
        <v>1</v>
      </c>
      <c r="D2031" s="316" t="s">
        <v>4849</v>
      </c>
      <c r="E2031" s="318" t="s">
        <v>4850</v>
      </c>
      <c r="F2031" s="5" t="s">
        <v>187</v>
      </c>
      <c r="G2031" s="5" t="s">
        <v>222</v>
      </c>
      <c r="H2031" s="6">
        <v>0</v>
      </c>
      <c r="I2031" s="6">
        <v>2</v>
      </c>
      <c r="J2031" s="12">
        <v>0</v>
      </c>
      <c r="K2031" s="12"/>
      <c r="L2031" s="12">
        <v>0</v>
      </c>
      <c r="M2031" s="12"/>
      <c r="N2031" s="12">
        <v>0</v>
      </c>
      <c r="O2031" s="12"/>
      <c r="P2031" s="12">
        <v>0</v>
      </c>
      <c r="Q2031" s="12"/>
      <c r="R2031" s="12">
        <v>7413</v>
      </c>
      <c r="S2031" s="12"/>
      <c r="T2031" s="31">
        <v>7413</v>
      </c>
      <c r="U2031" s="12"/>
      <c r="V2031" s="12">
        <v>0</v>
      </c>
      <c r="W2031" s="12"/>
      <c r="X2031" s="304">
        <v>328</v>
      </c>
      <c r="Y2031" s="12"/>
      <c r="Z2031" s="5" t="str">
        <f t="shared" si="31"/>
        <v>No</v>
      </c>
      <c r="AA2031" s="6"/>
      <c r="AB2031" s="5"/>
    </row>
    <row r="2032" spans="1:28">
      <c r="A2032" s="5" t="s">
        <v>3729</v>
      </c>
      <c r="B2032" s="5" t="s">
        <v>3730</v>
      </c>
      <c r="C2032" s="5" t="s">
        <v>48</v>
      </c>
      <c r="D2032" s="316" t="s">
        <v>3731</v>
      </c>
      <c r="E2032" s="318" t="s">
        <v>3732</v>
      </c>
      <c r="F2032" s="5" t="s">
        <v>187</v>
      </c>
      <c r="G2032" s="5" t="s">
        <v>222</v>
      </c>
      <c r="H2032" s="6">
        <v>0</v>
      </c>
      <c r="I2032" s="6">
        <v>2</v>
      </c>
      <c r="J2032" s="12">
        <v>0</v>
      </c>
      <c r="K2032" s="12"/>
      <c r="L2032" s="12">
        <v>0</v>
      </c>
      <c r="M2032" s="12"/>
      <c r="N2032" s="12">
        <v>0</v>
      </c>
      <c r="O2032" s="12"/>
      <c r="P2032" s="12">
        <v>0</v>
      </c>
      <c r="Q2032" s="12"/>
      <c r="R2032" s="12">
        <v>116812</v>
      </c>
      <c r="S2032" s="12"/>
      <c r="T2032" s="31">
        <v>116812</v>
      </c>
      <c r="U2032" s="12"/>
      <c r="V2032" s="12">
        <v>0</v>
      </c>
      <c r="W2032" s="12"/>
      <c r="X2032" s="304">
        <v>2751</v>
      </c>
      <c r="Y2032" s="12"/>
      <c r="Z2032" s="5" t="str">
        <f t="shared" si="31"/>
        <v>No</v>
      </c>
      <c r="AA2032" s="6"/>
      <c r="AB2032" s="5"/>
    </row>
    <row r="2033" spans="1:28">
      <c r="A2033" s="5" t="s">
        <v>5368</v>
      </c>
      <c r="B2033" s="5" t="s">
        <v>1455</v>
      </c>
      <c r="C2033" s="5" t="s">
        <v>55</v>
      </c>
      <c r="D2033" s="316" t="s">
        <v>1456</v>
      </c>
      <c r="E2033" s="318" t="s">
        <v>1457</v>
      </c>
      <c r="F2033" s="5" t="s">
        <v>187</v>
      </c>
      <c r="G2033" s="5" t="s">
        <v>222</v>
      </c>
      <c r="H2033" s="6">
        <v>0</v>
      </c>
      <c r="I2033" s="6">
        <v>2</v>
      </c>
      <c r="J2033" s="12">
        <v>0</v>
      </c>
      <c r="K2033" s="12"/>
      <c r="L2033" s="12">
        <v>0</v>
      </c>
      <c r="M2033" s="12"/>
      <c r="N2033" s="12">
        <v>0</v>
      </c>
      <c r="O2033" s="12"/>
      <c r="P2033" s="12">
        <v>0</v>
      </c>
      <c r="Q2033" s="12"/>
      <c r="R2033" s="12">
        <v>153160</v>
      </c>
      <c r="S2033" s="12"/>
      <c r="T2033" s="31">
        <v>153160</v>
      </c>
      <c r="U2033" s="12"/>
      <c r="V2033" s="12">
        <v>0</v>
      </c>
      <c r="W2033" s="12"/>
      <c r="X2033" s="304">
        <v>3037</v>
      </c>
      <c r="Y2033" s="12"/>
      <c r="Z2033" s="5" t="str">
        <f t="shared" si="31"/>
        <v>No</v>
      </c>
      <c r="AA2033" s="6"/>
      <c r="AB2033" s="5"/>
    </row>
    <row r="2034" spans="1:28">
      <c r="A2034" s="5" t="s">
        <v>5731</v>
      </c>
      <c r="B2034" s="5" t="s">
        <v>5732</v>
      </c>
      <c r="C2034" s="5" t="s">
        <v>89</v>
      </c>
      <c r="D2034" s="316">
        <v>4163</v>
      </c>
      <c r="E2034" s="318">
        <v>40163</v>
      </c>
      <c r="F2034" s="5" t="s">
        <v>187</v>
      </c>
      <c r="G2034" s="5" t="s">
        <v>5166</v>
      </c>
      <c r="H2034" s="6">
        <v>2148346</v>
      </c>
      <c r="I2034" s="6">
        <v>2</v>
      </c>
      <c r="J2034" s="12">
        <v>0</v>
      </c>
      <c r="K2034" s="12"/>
      <c r="L2034" s="12">
        <v>0</v>
      </c>
      <c r="M2034" s="12"/>
      <c r="N2034" s="12">
        <v>0</v>
      </c>
      <c r="O2034" s="12"/>
      <c r="P2034" s="12">
        <v>0</v>
      </c>
      <c r="Q2034" s="12"/>
      <c r="R2034" s="12">
        <v>103516</v>
      </c>
      <c r="S2034" s="12"/>
      <c r="T2034" s="31">
        <v>103516</v>
      </c>
      <c r="U2034" s="12"/>
      <c r="V2034" s="12">
        <v>0</v>
      </c>
      <c r="W2034" s="12"/>
      <c r="X2034" s="304">
        <v>544</v>
      </c>
      <c r="Y2034" s="12"/>
      <c r="Z2034" s="5" t="str">
        <f t="shared" si="31"/>
        <v>No</v>
      </c>
      <c r="AA2034" s="6"/>
      <c r="AB2034" s="5"/>
    </row>
    <row r="2035" spans="1:28">
      <c r="A2035" s="5" t="s">
        <v>4037</v>
      </c>
      <c r="B2035" s="5" t="s">
        <v>4038</v>
      </c>
      <c r="C2035" s="5" t="s">
        <v>48</v>
      </c>
      <c r="D2035" s="316" t="s">
        <v>4039</v>
      </c>
      <c r="E2035" s="318" t="s">
        <v>4040</v>
      </c>
      <c r="F2035" s="5" t="s">
        <v>187</v>
      </c>
      <c r="G2035" s="5" t="s">
        <v>222</v>
      </c>
      <c r="H2035" s="6">
        <v>0</v>
      </c>
      <c r="I2035" s="6">
        <v>2</v>
      </c>
      <c r="J2035" s="12">
        <v>0</v>
      </c>
      <c r="K2035" s="12"/>
      <c r="L2035" s="12">
        <v>0</v>
      </c>
      <c r="M2035" s="12"/>
      <c r="N2035" s="12">
        <v>0</v>
      </c>
      <c r="O2035" s="12"/>
      <c r="P2035" s="12">
        <v>0</v>
      </c>
      <c r="Q2035" s="12"/>
      <c r="R2035" s="12">
        <v>49584</v>
      </c>
      <c r="S2035" s="12"/>
      <c r="T2035" s="31">
        <v>49584</v>
      </c>
      <c r="U2035" s="12"/>
      <c r="V2035" s="12">
        <v>0</v>
      </c>
      <c r="W2035" s="12"/>
      <c r="X2035" s="304">
        <v>1289</v>
      </c>
      <c r="Y2035" s="12"/>
      <c r="Z2035" s="5" t="str">
        <f t="shared" si="31"/>
        <v>No</v>
      </c>
      <c r="AA2035" s="6"/>
      <c r="AB2035" s="5"/>
    </row>
    <row r="2036" spans="1:28">
      <c r="A2036" s="5" t="s">
        <v>5734</v>
      </c>
      <c r="B2036" s="5" t="s">
        <v>5735</v>
      </c>
      <c r="C2036" s="5" t="s">
        <v>72</v>
      </c>
      <c r="D2036" s="316" t="s">
        <v>5736</v>
      </c>
      <c r="E2036" s="318">
        <v>66242</v>
      </c>
      <c r="F2036" s="5" t="s">
        <v>160</v>
      </c>
      <c r="G2036" s="5" t="s">
        <v>5166</v>
      </c>
      <c r="H2036" s="6">
        <v>0</v>
      </c>
      <c r="I2036" s="6">
        <v>2</v>
      </c>
      <c r="J2036" s="12">
        <v>0</v>
      </c>
      <c r="K2036" s="12"/>
      <c r="L2036" s="12">
        <v>0</v>
      </c>
      <c r="M2036" s="12"/>
      <c r="N2036" s="12">
        <v>0</v>
      </c>
      <c r="O2036" s="12"/>
      <c r="P2036" s="12">
        <v>0</v>
      </c>
      <c r="Q2036" s="12"/>
      <c r="R2036" s="12">
        <v>306532</v>
      </c>
      <c r="S2036" s="12"/>
      <c r="T2036" s="31">
        <v>306532</v>
      </c>
      <c r="U2036" s="12"/>
      <c r="V2036" s="12">
        <v>0</v>
      </c>
      <c r="W2036" s="12"/>
      <c r="X2036" s="304">
        <v>4939</v>
      </c>
      <c r="Y2036" s="12"/>
      <c r="Z2036" s="5" t="str">
        <f t="shared" si="31"/>
        <v>No</v>
      </c>
      <c r="AA2036" s="6"/>
      <c r="AB2036" s="5"/>
    </row>
    <row r="2037" spans="1:28">
      <c r="A2037" s="5" t="s">
        <v>5370</v>
      </c>
      <c r="B2037" s="5" t="s">
        <v>1486</v>
      </c>
      <c r="C2037" s="5" t="s">
        <v>55</v>
      </c>
      <c r="D2037" s="316" t="s">
        <v>1487</v>
      </c>
      <c r="E2037" s="318" t="s">
        <v>1488</v>
      </c>
      <c r="F2037" s="5" t="s">
        <v>235</v>
      </c>
      <c r="G2037" s="5" t="s">
        <v>222</v>
      </c>
      <c r="H2037" s="6">
        <v>0</v>
      </c>
      <c r="I2037" s="6">
        <v>2</v>
      </c>
      <c r="J2037" s="12">
        <v>0</v>
      </c>
      <c r="K2037" s="12"/>
      <c r="L2037" s="12">
        <v>0</v>
      </c>
      <c r="M2037" s="12"/>
      <c r="N2037" s="12">
        <v>0</v>
      </c>
      <c r="O2037" s="12"/>
      <c r="P2037" s="12">
        <v>0</v>
      </c>
      <c r="Q2037" s="12"/>
      <c r="R2037" s="12">
        <v>698675</v>
      </c>
      <c r="S2037" s="12"/>
      <c r="T2037" s="31">
        <v>698675</v>
      </c>
      <c r="U2037" s="12"/>
      <c r="V2037" s="12">
        <v>0</v>
      </c>
      <c r="W2037" s="12"/>
      <c r="X2037" s="304">
        <v>1547</v>
      </c>
      <c r="Y2037" s="12"/>
      <c r="Z2037" s="5" t="str">
        <f t="shared" si="31"/>
        <v>No</v>
      </c>
      <c r="AA2037" s="6"/>
      <c r="AB2037" s="5"/>
    </row>
    <row r="2038" spans="1:28">
      <c r="A2038" s="5" t="s">
        <v>1862</v>
      </c>
      <c r="B2038" s="5" t="s">
        <v>1863</v>
      </c>
      <c r="C2038" s="5" t="s">
        <v>41</v>
      </c>
      <c r="D2038" s="316" t="s">
        <v>1864</v>
      </c>
      <c r="E2038" s="318" t="s">
        <v>1865</v>
      </c>
      <c r="F2038" s="5" t="s">
        <v>187</v>
      </c>
      <c r="G2038" s="5" t="s">
        <v>222</v>
      </c>
      <c r="H2038" s="6">
        <v>0</v>
      </c>
      <c r="I2038" s="6">
        <v>2</v>
      </c>
      <c r="J2038" s="12">
        <v>0</v>
      </c>
      <c r="K2038" s="12"/>
      <c r="L2038" s="12">
        <v>0</v>
      </c>
      <c r="M2038" s="12"/>
      <c r="N2038" s="12">
        <v>0</v>
      </c>
      <c r="O2038" s="12"/>
      <c r="P2038" s="12">
        <v>0</v>
      </c>
      <c r="Q2038" s="12"/>
      <c r="R2038" s="12">
        <v>241472</v>
      </c>
      <c r="S2038" s="12"/>
      <c r="T2038" s="31">
        <v>241472</v>
      </c>
      <c r="U2038" s="12"/>
      <c r="V2038" s="12">
        <v>0</v>
      </c>
      <c r="W2038" s="12"/>
      <c r="X2038" s="304">
        <v>3896</v>
      </c>
      <c r="Y2038" s="12"/>
      <c r="Z2038" s="5" t="str">
        <f t="shared" si="31"/>
        <v>No</v>
      </c>
      <c r="AA2038" s="6"/>
      <c r="AB2038" s="5"/>
    </row>
    <row r="2039" spans="1:28">
      <c r="A2039" s="5" t="s">
        <v>2421</v>
      </c>
      <c r="B2039" s="5" t="s">
        <v>5895</v>
      </c>
      <c r="C2039" s="5" t="s">
        <v>41</v>
      </c>
      <c r="D2039" s="316" t="s">
        <v>2422</v>
      </c>
      <c r="E2039" s="318" t="s">
        <v>2423</v>
      </c>
      <c r="F2039" s="5" t="s">
        <v>187</v>
      </c>
      <c r="G2039" s="5" t="s">
        <v>222</v>
      </c>
      <c r="H2039" s="6">
        <v>0</v>
      </c>
      <c r="I2039" s="6">
        <v>2</v>
      </c>
      <c r="J2039" s="12">
        <v>0</v>
      </c>
      <c r="K2039" s="12"/>
      <c r="L2039" s="12">
        <v>0</v>
      </c>
      <c r="M2039" s="12"/>
      <c r="N2039" s="12">
        <v>0</v>
      </c>
      <c r="O2039" s="12"/>
      <c r="P2039" s="12">
        <v>0</v>
      </c>
      <c r="Q2039" s="12"/>
      <c r="R2039" s="12">
        <v>78222</v>
      </c>
      <c r="S2039" s="12"/>
      <c r="T2039" s="31">
        <v>78222</v>
      </c>
      <c r="U2039" s="12"/>
      <c r="V2039" s="12">
        <v>0</v>
      </c>
      <c r="W2039" s="12"/>
      <c r="X2039" s="304">
        <v>3962</v>
      </c>
      <c r="Y2039" s="12"/>
      <c r="Z2039" s="5" t="str">
        <f t="shared" si="31"/>
        <v>No</v>
      </c>
      <c r="AA2039" s="6"/>
      <c r="AB2039" s="5"/>
    </row>
    <row r="2040" spans="1:28">
      <c r="A2040" s="5" t="s">
        <v>4167</v>
      </c>
      <c r="B2040" s="5" t="s">
        <v>4168</v>
      </c>
      <c r="C2040" s="5" t="s">
        <v>48</v>
      </c>
      <c r="D2040" s="316" t="s">
        <v>4169</v>
      </c>
      <c r="E2040" s="318" t="s">
        <v>4170</v>
      </c>
      <c r="F2040" s="5" t="s">
        <v>187</v>
      </c>
      <c r="G2040" s="5" t="s">
        <v>222</v>
      </c>
      <c r="H2040" s="6">
        <v>0</v>
      </c>
      <c r="I2040" s="6">
        <v>2</v>
      </c>
      <c r="J2040" s="12">
        <v>0</v>
      </c>
      <c r="K2040" s="12"/>
      <c r="L2040" s="12">
        <v>0</v>
      </c>
      <c r="M2040" s="12"/>
      <c r="N2040" s="12">
        <v>0</v>
      </c>
      <c r="O2040" s="12"/>
      <c r="P2040" s="12">
        <v>0</v>
      </c>
      <c r="Q2040" s="12"/>
      <c r="R2040" s="12">
        <v>73082</v>
      </c>
      <c r="S2040" s="12"/>
      <c r="T2040" s="31">
        <v>73082</v>
      </c>
      <c r="U2040" s="12"/>
      <c r="V2040" s="12">
        <v>0</v>
      </c>
      <c r="W2040" s="12"/>
      <c r="X2040" s="304">
        <v>2310</v>
      </c>
      <c r="Y2040" s="12"/>
      <c r="Z2040" s="5" t="str">
        <f t="shared" si="31"/>
        <v>No</v>
      </c>
      <c r="AA2040" s="6"/>
      <c r="AB2040" s="5"/>
    </row>
    <row r="2041" spans="1:28">
      <c r="A2041" s="5" t="s">
        <v>1153</v>
      </c>
      <c r="B2041" s="5" t="s">
        <v>1154</v>
      </c>
      <c r="C2041" s="5" t="s">
        <v>62</v>
      </c>
      <c r="D2041" s="316" t="s">
        <v>1155</v>
      </c>
      <c r="E2041" s="318">
        <v>88170</v>
      </c>
      <c r="F2041" s="5" t="s">
        <v>160</v>
      </c>
      <c r="G2041" s="5" t="s">
        <v>5166</v>
      </c>
      <c r="H2041" s="6">
        <v>0</v>
      </c>
      <c r="I2041" s="6">
        <v>2</v>
      </c>
      <c r="J2041" s="12">
        <v>0</v>
      </c>
      <c r="K2041" s="12"/>
      <c r="L2041" s="12">
        <v>0</v>
      </c>
      <c r="M2041" s="12"/>
      <c r="N2041" s="12">
        <v>0</v>
      </c>
      <c r="O2041" s="12"/>
      <c r="P2041" s="12">
        <v>0</v>
      </c>
      <c r="Q2041" s="12"/>
      <c r="R2041" s="12">
        <v>183996</v>
      </c>
      <c r="S2041" s="12"/>
      <c r="T2041" s="31">
        <v>183996</v>
      </c>
      <c r="U2041" s="12"/>
      <c r="V2041" s="12">
        <v>0</v>
      </c>
      <c r="W2041" s="12"/>
      <c r="X2041" s="304">
        <v>3680</v>
      </c>
      <c r="Y2041" s="12"/>
      <c r="Z2041" s="5" t="str">
        <f t="shared" si="31"/>
        <v>No</v>
      </c>
      <c r="AA2041" s="6"/>
      <c r="AB2041" s="5"/>
    </row>
    <row r="2042" spans="1:28">
      <c r="A2042" s="5" t="s">
        <v>1320</v>
      </c>
      <c r="B2042" s="5" t="s">
        <v>1321</v>
      </c>
      <c r="C2042" s="5" t="s">
        <v>21</v>
      </c>
      <c r="D2042" s="316" t="s">
        <v>1322</v>
      </c>
      <c r="E2042" s="318">
        <v>99358</v>
      </c>
      <c r="F2042" s="5" t="s">
        <v>160</v>
      </c>
      <c r="G2042" s="5" t="s">
        <v>5166</v>
      </c>
      <c r="H2042" s="6">
        <v>0</v>
      </c>
      <c r="I2042" s="6">
        <v>2</v>
      </c>
      <c r="J2042" s="12">
        <v>0</v>
      </c>
      <c r="K2042" s="12"/>
      <c r="L2042" s="12">
        <v>0</v>
      </c>
      <c r="M2042" s="12"/>
      <c r="N2042" s="12">
        <v>0</v>
      </c>
      <c r="O2042" s="12"/>
      <c r="P2042" s="12">
        <v>0</v>
      </c>
      <c r="Q2042" s="12"/>
      <c r="R2042" s="12">
        <v>51636</v>
      </c>
      <c r="S2042" s="12"/>
      <c r="T2042" s="31">
        <v>51636</v>
      </c>
      <c r="U2042" s="12"/>
      <c r="V2042" s="12">
        <v>0</v>
      </c>
      <c r="W2042" s="12"/>
      <c r="X2042" s="304">
        <v>1016</v>
      </c>
      <c r="Y2042" s="12"/>
      <c r="Z2042" s="5" t="str">
        <f t="shared" si="31"/>
        <v>No</v>
      </c>
      <c r="AA2042" s="6"/>
      <c r="AB2042" s="5"/>
    </row>
    <row r="2043" spans="1:28">
      <c r="A2043" s="5" t="s">
        <v>3756</v>
      </c>
      <c r="B2043" s="5" t="s">
        <v>3757</v>
      </c>
      <c r="C2043" s="5" t="s">
        <v>48</v>
      </c>
      <c r="D2043" s="316" t="s">
        <v>3758</v>
      </c>
      <c r="E2043" s="318" t="s">
        <v>3759</v>
      </c>
      <c r="F2043" s="5" t="s">
        <v>187</v>
      </c>
      <c r="G2043" s="5" t="s">
        <v>222</v>
      </c>
      <c r="H2043" s="6">
        <v>0</v>
      </c>
      <c r="I2043" s="6">
        <v>2</v>
      </c>
      <c r="J2043" s="12">
        <v>0</v>
      </c>
      <c r="K2043" s="12"/>
      <c r="L2043" s="12">
        <v>0</v>
      </c>
      <c r="M2043" s="12"/>
      <c r="N2043" s="12">
        <v>0</v>
      </c>
      <c r="O2043" s="12"/>
      <c r="P2043" s="12">
        <v>0</v>
      </c>
      <c r="Q2043" s="12"/>
      <c r="R2043" s="12">
        <v>82929</v>
      </c>
      <c r="S2043" s="12"/>
      <c r="T2043" s="31">
        <v>82929</v>
      </c>
      <c r="U2043" s="12"/>
      <c r="V2043" s="12">
        <v>0</v>
      </c>
      <c r="W2043" s="12"/>
      <c r="X2043" s="304">
        <v>1264</v>
      </c>
      <c r="Y2043" s="12"/>
      <c r="Z2043" s="5" t="str">
        <f t="shared" si="31"/>
        <v>No</v>
      </c>
      <c r="AA2043" s="6"/>
      <c r="AB2043" s="5"/>
    </row>
    <row r="2044" spans="1:28">
      <c r="A2044" s="5" t="s">
        <v>5751</v>
      </c>
      <c r="B2044" s="5" t="s">
        <v>5752</v>
      </c>
      <c r="C2044" s="5" t="s">
        <v>21</v>
      </c>
      <c r="D2044" s="316"/>
      <c r="E2044" s="318">
        <v>90280</v>
      </c>
      <c r="F2044" s="5" t="s">
        <v>187</v>
      </c>
      <c r="G2044" s="5" t="s">
        <v>5166</v>
      </c>
      <c r="H2044" s="6">
        <v>12150996</v>
      </c>
      <c r="I2044" s="6">
        <v>2</v>
      </c>
      <c r="J2044" s="12">
        <v>0</v>
      </c>
      <c r="K2044" s="12"/>
      <c r="L2044" s="12">
        <v>0</v>
      </c>
      <c r="M2044" s="12"/>
      <c r="N2044" s="12">
        <v>0</v>
      </c>
      <c r="O2044" s="12"/>
      <c r="P2044" s="12">
        <v>0</v>
      </c>
      <c r="Q2044" s="12"/>
      <c r="R2044" s="12">
        <v>403620</v>
      </c>
      <c r="S2044" s="12"/>
      <c r="T2044" s="31">
        <v>403620</v>
      </c>
      <c r="U2044" s="12"/>
      <c r="V2044" s="12">
        <v>0</v>
      </c>
      <c r="W2044" s="12"/>
      <c r="X2044" s="304">
        <v>7412</v>
      </c>
      <c r="Y2044" s="12"/>
      <c r="Z2044" s="5" t="str">
        <f t="shared" si="31"/>
        <v>No</v>
      </c>
      <c r="AA2044" s="6"/>
      <c r="AB2044" s="5"/>
    </row>
    <row r="2045" spans="1:28">
      <c r="A2045" s="5" t="s">
        <v>80</v>
      </c>
      <c r="B2045" s="5" t="s">
        <v>231</v>
      </c>
      <c r="C2045" s="5" t="s">
        <v>74</v>
      </c>
      <c r="D2045" s="316">
        <v>2143</v>
      </c>
      <c r="E2045" s="318">
        <v>20143</v>
      </c>
      <c r="F2045" s="5" t="s">
        <v>187</v>
      </c>
      <c r="G2045" s="5" t="s">
        <v>5166</v>
      </c>
      <c r="H2045" s="6">
        <v>423566</v>
      </c>
      <c r="I2045" s="6">
        <v>2</v>
      </c>
      <c r="J2045" s="12">
        <v>0</v>
      </c>
      <c r="K2045" s="12"/>
      <c r="L2045" s="12">
        <v>0</v>
      </c>
      <c r="M2045" s="12"/>
      <c r="N2045" s="12">
        <v>0</v>
      </c>
      <c r="O2045" s="12"/>
      <c r="P2045" s="12">
        <v>0</v>
      </c>
      <c r="Q2045" s="12"/>
      <c r="R2045" s="12">
        <v>87209</v>
      </c>
      <c r="S2045" s="12"/>
      <c r="T2045" s="31">
        <v>87209</v>
      </c>
      <c r="U2045" s="12"/>
      <c r="V2045" s="12">
        <v>0</v>
      </c>
      <c r="W2045" s="12"/>
      <c r="X2045" s="304">
        <v>2274</v>
      </c>
      <c r="Y2045" s="12"/>
      <c r="Z2045" s="5" t="str">
        <f t="shared" si="31"/>
        <v>No</v>
      </c>
      <c r="AA2045" s="6"/>
      <c r="AB2045" s="5"/>
    </row>
    <row r="2046" spans="1:28">
      <c r="A2046" s="5" t="s">
        <v>1423</v>
      </c>
      <c r="B2046" s="5" t="s">
        <v>1424</v>
      </c>
      <c r="C2046" s="5" t="s">
        <v>9</v>
      </c>
      <c r="D2046" s="316" t="s">
        <v>1425</v>
      </c>
      <c r="E2046" s="318">
        <v>279</v>
      </c>
      <c r="F2046" s="5" t="s">
        <v>160</v>
      </c>
      <c r="G2046" s="5" t="s">
        <v>5166</v>
      </c>
      <c r="H2046" s="6">
        <v>0</v>
      </c>
      <c r="I2046" s="6">
        <v>2</v>
      </c>
      <c r="J2046" s="12">
        <v>0</v>
      </c>
      <c r="K2046" s="12"/>
      <c r="L2046" s="12">
        <v>0</v>
      </c>
      <c r="M2046" s="12"/>
      <c r="N2046" s="12">
        <v>0</v>
      </c>
      <c r="O2046" s="12"/>
      <c r="P2046" s="12">
        <v>0</v>
      </c>
      <c r="Q2046" s="12"/>
      <c r="R2046" s="12">
        <v>35685</v>
      </c>
      <c r="S2046" s="12"/>
      <c r="T2046" s="31">
        <v>35685</v>
      </c>
      <c r="U2046" s="12"/>
      <c r="V2046" s="12">
        <v>0</v>
      </c>
      <c r="W2046" s="12"/>
      <c r="X2046" s="304">
        <v>682</v>
      </c>
      <c r="Y2046" s="12"/>
      <c r="Z2046" s="5" t="str">
        <f t="shared" si="31"/>
        <v>No</v>
      </c>
      <c r="AA2046" s="6"/>
      <c r="AB2046" s="5"/>
    </row>
    <row r="2047" spans="1:28">
      <c r="A2047" s="5" t="s">
        <v>1288</v>
      </c>
      <c r="B2047" s="5" t="s">
        <v>1289</v>
      </c>
      <c r="C2047" s="5" t="s">
        <v>57</v>
      </c>
      <c r="D2047" s="316" t="s">
        <v>1290</v>
      </c>
      <c r="E2047" s="318">
        <v>55258</v>
      </c>
      <c r="F2047" s="5" t="s">
        <v>160</v>
      </c>
      <c r="G2047" s="5" t="s">
        <v>5166</v>
      </c>
      <c r="H2047" s="6">
        <v>0</v>
      </c>
      <c r="I2047" s="6">
        <v>2</v>
      </c>
      <c r="J2047" s="12">
        <v>0</v>
      </c>
      <c r="K2047" s="12"/>
      <c r="L2047" s="12">
        <v>0</v>
      </c>
      <c r="M2047" s="12"/>
      <c r="N2047" s="12">
        <v>0</v>
      </c>
      <c r="O2047" s="12"/>
      <c r="P2047" s="12">
        <v>0</v>
      </c>
      <c r="Q2047" s="12"/>
      <c r="R2047" s="12">
        <v>302064</v>
      </c>
      <c r="S2047" s="12"/>
      <c r="T2047" s="31">
        <v>302064</v>
      </c>
      <c r="U2047" s="12"/>
      <c r="V2047" s="12">
        <v>0</v>
      </c>
      <c r="W2047" s="12"/>
      <c r="X2047" s="304">
        <v>1305</v>
      </c>
      <c r="Y2047" s="12"/>
      <c r="Z2047" s="5" t="str">
        <f t="shared" si="31"/>
        <v>No</v>
      </c>
      <c r="AA2047" s="6"/>
      <c r="AB2047" s="5"/>
    </row>
    <row r="2048" spans="1:28">
      <c r="A2048" s="5" t="s">
        <v>4056</v>
      </c>
      <c r="B2048" s="5" t="s">
        <v>1180</v>
      </c>
      <c r="C2048" s="5" t="s">
        <v>48</v>
      </c>
      <c r="D2048" s="316" t="s">
        <v>4057</v>
      </c>
      <c r="E2048" s="318" t="s">
        <v>4058</v>
      </c>
      <c r="F2048" s="5" t="s">
        <v>235</v>
      </c>
      <c r="G2048" s="5" t="s">
        <v>222</v>
      </c>
      <c r="H2048" s="6">
        <v>0</v>
      </c>
      <c r="I2048" s="6">
        <v>2</v>
      </c>
      <c r="J2048" s="12">
        <v>0</v>
      </c>
      <c r="K2048" s="12"/>
      <c r="L2048" s="12">
        <v>0</v>
      </c>
      <c r="M2048" s="12"/>
      <c r="N2048" s="12">
        <v>0</v>
      </c>
      <c r="O2048" s="12"/>
      <c r="P2048" s="12">
        <v>0</v>
      </c>
      <c r="Q2048" s="12"/>
      <c r="R2048" s="12">
        <v>343660</v>
      </c>
      <c r="S2048" s="12"/>
      <c r="T2048" s="31">
        <v>343660</v>
      </c>
      <c r="U2048" s="12"/>
      <c r="V2048" s="12">
        <v>0</v>
      </c>
      <c r="W2048" s="12"/>
      <c r="X2048" s="304">
        <v>2774</v>
      </c>
      <c r="Y2048" s="12"/>
      <c r="Z2048" s="5" t="str">
        <f t="shared" si="31"/>
        <v>No</v>
      </c>
      <c r="AA2048" s="6"/>
      <c r="AB2048" s="5"/>
    </row>
    <row r="2049" spans="1:28">
      <c r="A2049" s="5" t="s">
        <v>995</v>
      </c>
      <c r="B2049" s="5" t="s">
        <v>848</v>
      </c>
      <c r="C2049" s="5" t="s">
        <v>109</v>
      </c>
      <c r="D2049" s="316" t="s">
        <v>996</v>
      </c>
      <c r="E2049" s="318">
        <v>95</v>
      </c>
      <c r="F2049" s="5" t="s">
        <v>160</v>
      </c>
      <c r="G2049" s="5" t="s">
        <v>5166</v>
      </c>
      <c r="H2049" s="6">
        <v>0</v>
      </c>
      <c r="I2049" s="6">
        <v>2</v>
      </c>
      <c r="J2049" s="12">
        <v>0</v>
      </c>
      <c r="K2049" s="12"/>
      <c r="L2049" s="12">
        <v>0</v>
      </c>
      <c r="M2049" s="12"/>
      <c r="N2049" s="12">
        <v>0</v>
      </c>
      <c r="O2049" s="12"/>
      <c r="P2049" s="12">
        <v>0</v>
      </c>
      <c r="Q2049" s="12"/>
      <c r="R2049" s="12">
        <v>254801</v>
      </c>
      <c r="S2049" s="12"/>
      <c r="T2049" s="31">
        <v>254801</v>
      </c>
      <c r="U2049" s="12"/>
      <c r="V2049" s="12">
        <v>0</v>
      </c>
      <c r="W2049" s="12"/>
      <c r="X2049" s="304">
        <v>2827</v>
      </c>
      <c r="Y2049" s="12"/>
      <c r="Z2049" s="5" t="str">
        <f t="shared" si="31"/>
        <v>No</v>
      </c>
      <c r="AA2049" s="6"/>
      <c r="AB2049" s="5"/>
    </row>
    <row r="2050" spans="1:28">
      <c r="A2050" s="5" t="s">
        <v>3656</v>
      </c>
      <c r="B2050" s="5" t="s">
        <v>3657</v>
      </c>
      <c r="C2050" s="5" t="s">
        <v>65</v>
      </c>
      <c r="D2050" s="316" t="s">
        <v>3658</v>
      </c>
      <c r="E2050" s="318" t="s">
        <v>3659</v>
      </c>
      <c r="F2050" s="5" t="s">
        <v>235</v>
      </c>
      <c r="G2050" s="5" t="s">
        <v>222</v>
      </c>
      <c r="H2050" s="6">
        <v>0</v>
      </c>
      <c r="I2050" s="6">
        <v>2</v>
      </c>
      <c r="J2050" s="12">
        <v>0</v>
      </c>
      <c r="K2050" s="12"/>
      <c r="L2050" s="12">
        <v>0</v>
      </c>
      <c r="M2050" s="12"/>
      <c r="N2050" s="12">
        <v>0</v>
      </c>
      <c r="O2050" s="12"/>
      <c r="P2050" s="12">
        <v>0</v>
      </c>
      <c r="Q2050" s="12"/>
      <c r="R2050" s="12">
        <v>37107</v>
      </c>
      <c r="S2050" s="12"/>
      <c r="T2050" s="31">
        <v>37107</v>
      </c>
      <c r="U2050" s="12"/>
      <c r="V2050" s="12">
        <v>0</v>
      </c>
      <c r="W2050" s="12"/>
      <c r="X2050" s="304">
        <v>416</v>
      </c>
      <c r="Y2050" s="12"/>
      <c r="Z2050" s="5" t="str">
        <f t="shared" si="31"/>
        <v>No</v>
      </c>
      <c r="AA2050" s="6"/>
      <c r="AB2050" s="5"/>
    </row>
    <row r="2051" spans="1:28">
      <c r="A2051" s="5" t="s">
        <v>1925</v>
      </c>
      <c r="B2051" s="5" t="s">
        <v>1925</v>
      </c>
      <c r="C2051" s="5" t="s">
        <v>89</v>
      </c>
      <c r="D2051" s="316" t="s">
        <v>1926</v>
      </c>
      <c r="E2051" s="318" t="s">
        <v>1927</v>
      </c>
      <c r="F2051" s="5" t="s">
        <v>187</v>
      </c>
      <c r="G2051" s="5" t="s">
        <v>222</v>
      </c>
      <c r="H2051" s="6">
        <v>0</v>
      </c>
      <c r="I2051" s="6">
        <v>2</v>
      </c>
      <c r="J2051" s="12">
        <v>0</v>
      </c>
      <c r="K2051" s="12"/>
      <c r="L2051" s="12">
        <v>0</v>
      </c>
      <c r="M2051" s="12"/>
      <c r="N2051" s="12">
        <v>0</v>
      </c>
      <c r="O2051" s="12"/>
      <c r="P2051" s="12">
        <v>0</v>
      </c>
      <c r="Q2051" s="12"/>
      <c r="R2051" s="12">
        <v>39452</v>
      </c>
      <c r="S2051" s="12"/>
      <c r="T2051" s="31">
        <v>39452</v>
      </c>
      <c r="U2051" s="12"/>
      <c r="V2051" s="12">
        <v>0</v>
      </c>
      <c r="W2051" s="12"/>
      <c r="X2051" s="304">
        <v>2554</v>
      </c>
      <c r="Y2051" s="12"/>
      <c r="Z2051" s="5" t="str">
        <f t="shared" ref="Z2051:Z2114" si="32">IF(Y2051&amp;W2051&amp;U2051&amp;S2051&amp;Q2051&amp;O2051&amp;M2051&amp;K2051&lt;&gt;"","Yes","No")</f>
        <v>No</v>
      </c>
      <c r="AA2051" s="6"/>
      <c r="AB2051" s="5"/>
    </row>
    <row r="2052" spans="1:28">
      <c r="A2052" s="5" t="s">
        <v>3150</v>
      </c>
      <c r="B2052" s="5" t="s">
        <v>3151</v>
      </c>
      <c r="C2052" s="5" t="s">
        <v>113</v>
      </c>
      <c r="D2052" s="316" t="s">
        <v>3152</v>
      </c>
      <c r="E2052" s="318" t="s">
        <v>3153</v>
      </c>
      <c r="F2052" s="5" t="s">
        <v>187</v>
      </c>
      <c r="G2052" s="5" t="s">
        <v>222</v>
      </c>
      <c r="H2052" s="6">
        <v>0</v>
      </c>
      <c r="I2052" s="6">
        <v>2</v>
      </c>
      <c r="J2052" s="12">
        <v>0</v>
      </c>
      <c r="K2052" s="12"/>
      <c r="L2052" s="12">
        <v>0</v>
      </c>
      <c r="M2052" s="12"/>
      <c r="N2052" s="12">
        <v>0</v>
      </c>
      <c r="O2052" s="12"/>
      <c r="P2052" s="12">
        <v>0</v>
      </c>
      <c r="Q2052" s="12"/>
      <c r="R2052" s="12">
        <v>88390</v>
      </c>
      <c r="S2052" s="12"/>
      <c r="T2052" s="31">
        <v>88390</v>
      </c>
      <c r="U2052" s="12"/>
      <c r="V2052" s="12">
        <v>0</v>
      </c>
      <c r="W2052" s="12"/>
      <c r="X2052" s="304">
        <v>3653</v>
      </c>
      <c r="Y2052" s="12"/>
      <c r="Z2052" s="5" t="str">
        <f t="shared" si="32"/>
        <v>No</v>
      </c>
      <c r="AA2052" s="6"/>
      <c r="AB2052" s="5"/>
    </row>
    <row r="2053" spans="1:28">
      <c r="A2053" s="5" t="s">
        <v>2749</v>
      </c>
      <c r="B2053" s="5" t="s">
        <v>2750</v>
      </c>
      <c r="C2053" s="5" t="s">
        <v>113</v>
      </c>
      <c r="D2053" s="316" t="s">
        <v>2751</v>
      </c>
      <c r="E2053" s="318" t="s">
        <v>2752</v>
      </c>
      <c r="F2053" s="5" t="s">
        <v>187</v>
      </c>
      <c r="G2053" s="5" t="s">
        <v>222</v>
      </c>
      <c r="H2053" s="6">
        <v>0</v>
      </c>
      <c r="I2053" s="6">
        <v>2</v>
      </c>
      <c r="J2053" s="12">
        <v>0</v>
      </c>
      <c r="K2053" s="12"/>
      <c r="L2053" s="12">
        <v>0</v>
      </c>
      <c r="M2053" s="12"/>
      <c r="N2053" s="12">
        <v>0</v>
      </c>
      <c r="O2053" s="12"/>
      <c r="P2053" s="12">
        <v>0</v>
      </c>
      <c r="Q2053" s="12"/>
      <c r="R2053" s="12">
        <v>126957</v>
      </c>
      <c r="S2053" s="12"/>
      <c r="T2053" s="31">
        <v>126957</v>
      </c>
      <c r="U2053" s="12"/>
      <c r="V2053" s="12">
        <v>0</v>
      </c>
      <c r="W2053" s="12"/>
      <c r="X2053" s="304">
        <v>5306</v>
      </c>
      <c r="Y2053" s="12"/>
      <c r="Z2053" s="5" t="str">
        <f t="shared" si="32"/>
        <v>No</v>
      </c>
      <c r="AA2053" s="6"/>
      <c r="AB2053" s="5"/>
    </row>
    <row r="2054" spans="1:28">
      <c r="A2054" s="5" t="s">
        <v>3954</v>
      </c>
      <c r="B2054" s="5" t="s">
        <v>3955</v>
      </c>
      <c r="C2054" s="5" t="s">
        <v>48</v>
      </c>
      <c r="D2054" s="316" t="s">
        <v>3956</v>
      </c>
      <c r="E2054" s="318" t="s">
        <v>3957</v>
      </c>
      <c r="F2054" s="5" t="s">
        <v>235</v>
      </c>
      <c r="G2054" s="5" t="s">
        <v>222</v>
      </c>
      <c r="H2054" s="6">
        <v>0</v>
      </c>
      <c r="I2054" s="6">
        <v>2</v>
      </c>
      <c r="J2054" s="12">
        <v>0</v>
      </c>
      <c r="K2054" s="12"/>
      <c r="L2054" s="12">
        <v>0</v>
      </c>
      <c r="M2054" s="12"/>
      <c r="N2054" s="12">
        <v>0</v>
      </c>
      <c r="O2054" s="12"/>
      <c r="P2054" s="12">
        <v>0</v>
      </c>
      <c r="Q2054" s="12"/>
      <c r="R2054" s="12">
        <v>36696</v>
      </c>
      <c r="S2054" s="12"/>
      <c r="T2054" s="31">
        <v>36696</v>
      </c>
      <c r="U2054" s="12"/>
      <c r="V2054" s="12">
        <v>0</v>
      </c>
      <c r="W2054" s="12"/>
      <c r="X2054" s="304">
        <v>941</v>
      </c>
      <c r="Y2054" s="12"/>
      <c r="Z2054" s="5" t="str">
        <f t="shared" si="32"/>
        <v>No</v>
      </c>
      <c r="AA2054" s="6"/>
      <c r="AB2054" s="5"/>
    </row>
    <row r="2055" spans="1:28">
      <c r="A2055" s="5" t="s">
        <v>4541</v>
      </c>
      <c r="B2055" s="5" t="s">
        <v>4542</v>
      </c>
      <c r="C2055" s="5" t="s">
        <v>62</v>
      </c>
      <c r="D2055" s="316" t="s">
        <v>4543</v>
      </c>
      <c r="E2055" s="318" t="s">
        <v>4544</v>
      </c>
      <c r="F2055" s="5" t="s">
        <v>235</v>
      </c>
      <c r="G2055" s="5" t="s">
        <v>222</v>
      </c>
      <c r="H2055" s="6">
        <v>0</v>
      </c>
      <c r="I2055" s="6">
        <v>2</v>
      </c>
      <c r="J2055" s="12">
        <v>0</v>
      </c>
      <c r="K2055" s="12"/>
      <c r="L2055" s="12">
        <v>0</v>
      </c>
      <c r="M2055" s="12"/>
      <c r="N2055" s="12">
        <v>0</v>
      </c>
      <c r="O2055" s="12"/>
      <c r="P2055" s="12">
        <v>0</v>
      </c>
      <c r="Q2055" s="12"/>
      <c r="R2055" s="12">
        <v>58157</v>
      </c>
      <c r="S2055" s="12"/>
      <c r="T2055" s="31">
        <v>58157</v>
      </c>
      <c r="U2055" s="12"/>
      <c r="V2055" s="12">
        <v>0</v>
      </c>
      <c r="W2055" s="12"/>
      <c r="X2055" s="304">
        <v>990</v>
      </c>
      <c r="Y2055" s="12"/>
      <c r="Z2055" s="5" t="str">
        <f t="shared" si="32"/>
        <v>No</v>
      </c>
      <c r="AA2055" s="6"/>
      <c r="AB2055" s="5"/>
    </row>
    <row r="2056" spans="1:28">
      <c r="A2056" s="5" t="s">
        <v>5771</v>
      </c>
      <c r="B2056" s="5" t="s">
        <v>681</v>
      </c>
      <c r="C2056" s="5" t="s">
        <v>38</v>
      </c>
      <c r="D2056" s="316"/>
      <c r="E2056" s="318">
        <v>40258</v>
      </c>
      <c r="F2056" s="5" t="s">
        <v>235</v>
      </c>
      <c r="G2056" s="5" t="s">
        <v>185</v>
      </c>
      <c r="H2056" s="6">
        <v>2441770</v>
      </c>
      <c r="I2056" s="6">
        <v>2</v>
      </c>
      <c r="J2056" s="12">
        <v>209748</v>
      </c>
      <c r="K2056" s="12"/>
      <c r="L2056" s="12">
        <v>57734</v>
      </c>
      <c r="M2056" s="12"/>
      <c r="N2056" s="12">
        <v>2222</v>
      </c>
      <c r="O2056" s="12"/>
      <c r="P2056" s="12">
        <v>84323</v>
      </c>
      <c r="Q2056" s="12"/>
      <c r="R2056" s="12">
        <v>0</v>
      </c>
      <c r="S2056" s="12"/>
      <c r="T2056" s="31">
        <v>354027</v>
      </c>
      <c r="U2056" s="12"/>
      <c r="V2056" s="12">
        <v>0</v>
      </c>
      <c r="W2056" s="12"/>
      <c r="X2056" s="304">
        <v>5519</v>
      </c>
      <c r="Y2056" s="12"/>
      <c r="Z2056" s="5" t="str">
        <f t="shared" si="32"/>
        <v>No</v>
      </c>
      <c r="AA2056" s="6"/>
      <c r="AB2056" s="5"/>
    </row>
    <row r="2057" spans="1:28">
      <c r="A2057" s="5" t="s">
        <v>2302</v>
      </c>
      <c r="B2057" s="5" t="s">
        <v>5896</v>
      </c>
      <c r="C2057" s="5" t="s">
        <v>41</v>
      </c>
      <c r="D2057" s="316" t="s">
        <v>2303</v>
      </c>
      <c r="E2057" s="318" t="s">
        <v>2304</v>
      </c>
      <c r="F2057" s="5" t="s">
        <v>187</v>
      </c>
      <c r="G2057" s="5" t="s">
        <v>222</v>
      </c>
      <c r="H2057" s="6">
        <v>0</v>
      </c>
      <c r="I2057" s="6">
        <v>2</v>
      </c>
      <c r="J2057" s="12">
        <v>0</v>
      </c>
      <c r="K2057" s="12"/>
      <c r="L2057" s="12">
        <v>0</v>
      </c>
      <c r="M2057" s="12"/>
      <c r="N2057" s="12">
        <v>0</v>
      </c>
      <c r="O2057" s="12"/>
      <c r="P2057" s="12">
        <v>0</v>
      </c>
      <c r="Q2057" s="12"/>
      <c r="R2057" s="12">
        <v>122029</v>
      </c>
      <c r="S2057" s="12"/>
      <c r="T2057" s="31">
        <v>122029</v>
      </c>
      <c r="U2057" s="12"/>
      <c r="V2057" s="12">
        <v>0</v>
      </c>
      <c r="W2057" s="12"/>
      <c r="X2057" s="304">
        <v>1754</v>
      </c>
      <c r="Y2057" s="12"/>
      <c r="Z2057" s="5" t="str">
        <f t="shared" si="32"/>
        <v>No</v>
      </c>
      <c r="AA2057" s="6"/>
      <c r="AB2057" s="5"/>
    </row>
    <row r="2058" spans="1:28">
      <c r="A2058" s="5" t="s">
        <v>6157</v>
      </c>
      <c r="B2058" s="5" t="s">
        <v>2460</v>
      </c>
      <c r="C2058" s="5" t="s">
        <v>41</v>
      </c>
      <c r="D2058" s="316" t="s">
        <v>2461</v>
      </c>
      <c r="E2058" s="318" t="s">
        <v>2462</v>
      </c>
      <c r="F2058" s="5" t="s">
        <v>187</v>
      </c>
      <c r="G2058" s="5" t="s">
        <v>222</v>
      </c>
      <c r="H2058" s="6">
        <v>0</v>
      </c>
      <c r="I2058" s="6">
        <v>2</v>
      </c>
      <c r="J2058" s="12">
        <v>0</v>
      </c>
      <c r="K2058" s="12"/>
      <c r="L2058" s="12">
        <v>0</v>
      </c>
      <c r="M2058" s="12"/>
      <c r="N2058" s="12">
        <v>0</v>
      </c>
      <c r="O2058" s="12"/>
      <c r="P2058" s="12">
        <v>0</v>
      </c>
      <c r="Q2058" s="12"/>
      <c r="R2058" s="12">
        <v>168843</v>
      </c>
      <c r="S2058" s="12"/>
      <c r="T2058" s="31">
        <v>168843</v>
      </c>
      <c r="U2058" s="12"/>
      <c r="V2058" s="12">
        <v>0</v>
      </c>
      <c r="W2058" s="12"/>
      <c r="X2058" s="304">
        <v>2992</v>
      </c>
      <c r="Y2058" s="12"/>
      <c r="Z2058" s="5" t="str">
        <f t="shared" si="32"/>
        <v>No</v>
      </c>
      <c r="AA2058" s="6"/>
      <c r="AB2058" s="5"/>
    </row>
    <row r="2059" spans="1:28">
      <c r="A2059" s="5" t="s">
        <v>4224</v>
      </c>
      <c r="B2059" s="5" t="s">
        <v>5845</v>
      </c>
      <c r="C2059" s="5" t="s">
        <v>48</v>
      </c>
      <c r="D2059" s="316" t="s">
        <v>4225</v>
      </c>
      <c r="E2059" s="318" t="s">
        <v>4226</v>
      </c>
      <c r="F2059" s="5" t="s">
        <v>187</v>
      </c>
      <c r="G2059" s="5" t="s">
        <v>222</v>
      </c>
      <c r="H2059" s="6">
        <v>0</v>
      </c>
      <c r="I2059" s="6">
        <v>2</v>
      </c>
      <c r="J2059" s="12">
        <v>0</v>
      </c>
      <c r="K2059" s="12"/>
      <c r="L2059" s="12">
        <v>0</v>
      </c>
      <c r="M2059" s="12"/>
      <c r="N2059" s="12">
        <v>0</v>
      </c>
      <c r="O2059" s="12"/>
      <c r="P2059" s="12">
        <v>0</v>
      </c>
      <c r="Q2059" s="12"/>
      <c r="R2059" s="12">
        <v>102342</v>
      </c>
      <c r="S2059" s="12"/>
      <c r="T2059" s="31">
        <v>102342</v>
      </c>
      <c r="U2059" s="12"/>
      <c r="V2059" s="12">
        <v>0</v>
      </c>
      <c r="W2059" s="12"/>
      <c r="X2059" s="304">
        <v>2501</v>
      </c>
      <c r="Y2059" s="12"/>
      <c r="Z2059" s="5" t="str">
        <f t="shared" si="32"/>
        <v>No</v>
      </c>
      <c r="AA2059" s="6"/>
      <c r="AB2059" s="5"/>
    </row>
    <row r="2060" spans="1:28">
      <c r="A2060" s="5" t="s">
        <v>6145</v>
      </c>
      <c r="B2060" s="5" t="s">
        <v>6146</v>
      </c>
      <c r="C2060" s="5" t="s">
        <v>48</v>
      </c>
      <c r="D2060" s="316"/>
      <c r="E2060" s="318">
        <v>70273</v>
      </c>
      <c r="F2060" s="5" t="s">
        <v>160</v>
      </c>
      <c r="G2060" s="5" t="s">
        <v>5166</v>
      </c>
      <c r="H2060" s="6">
        <v>0</v>
      </c>
      <c r="I2060" s="6">
        <v>2</v>
      </c>
      <c r="J2060" s="12">
        <v>0</v>
      </c>
      <c r="K2060" s="12"/>
      <c r="L2060" s="12">
        <v>0</v>
      </c>
      <c r="M2060" s="12"/>
      <c r="N2060" s="12">
        <v>0</v>
      </c>
      <c r="O2060" s="12"/>
      <c r="P2060" s="12">
        <v>0</v>
      </c>
      <c r="Q2060" s="12"/>
      <c r="R2060" s="12">
        <v>76239</v>
      </c>
      <c r="S2060" s="12"/>
      <c r="T2060" s="31">
        <v>76239</v>
      </c>
      <c r="U2060" s="12"/>
      <c r="V2060" s="12">
        <v>0</v>
      </c>
      <c r="W2060" s="12"/>
      <c r="X2060" s="304">
        <v>518</v>
      </c>
      <c r="Y2060" s="12"/>
      <c r="Z2060" s="5" t="str">
        <f t="shared" si="32"/>
        <v>No</v>
      </c>
      <c r="AA2060" s="6"/>
      <c r="AB2060" s="5"/>
    </row>
    <row r="2061" spans="1:28">
      <c r="A2061" s="5" t="s">
        <v>5346</v>
      </c>
      <c r="B2061" s="5" t="s">
        <v>5903</v>
      </c>
      <c r="C2061" s="5" t="s">
        <v>1</v>
      </c>
      <c r="D2061" s="316"/>
      <c r="E2061" s="318" t="s">
        <v>5347</v>
      </c>
      <c r="F2061" s="5" t="s">
        <v>187</v>
      </c>
      <c r="G2061" s="5" t="s">
        <v>222</v>
      </c>
      <c r="H2061" s="6">
        <v>0</v>
      </c>
      <c r="I2061" s="6">
        <v>2</v>
      </c>
      <c r="J2061" s="12">
        <v>0</v>
      </c>
      <c r="K2061" s="12"/>
      <c r="L2061" s="12">
        <v>0</v>
      </c>
      <c r="M2061" s="12"/>
      <c r="N2061" s="12">
        <v>0</v>
      </c>
      <c r="O2061" s="12"/>
      <c r="P2061" s="12">
        <v>0</v>
      </c>
      <c r="Q2061" s="12"/>
      <c r="R2061" s="12">
        <v>160723</v>
      </c>
      <c r="S2061" s="12"/>
      <c r="T2061" s="31">
        <v>160723</v>
      </c>
      <c r="U2061" s="12"/>
      <c r="V2061" s="12">
        <v>0</v>
      </c>
      <c r="W2061" s="12"/>
      <c r="X2061" s="304">
        <v>3306</v>
      </c>
      <c r="Y2061" s="12"/>
      <c r="Z2061" s="5" t="str">
        <f t="shared" si="32"/>
        <v>No</v>
      </c>
      <c r="AA2061" s="6"/>
      <c r="AB2061" s="5"/>
    </row>
    <row r="2062" spans="1:28">
      <c r="A2062" s="5" t="s">
        <v>4402</v>
      </c>
      <c r="B2062" s="5" t="s">
        <v>581</v>
      </c>
      <c r="C2062" s="5" t="s">
        <v>101</v>
      </c>
      <c r="D2062" s="316" t="s">
        <v>4403</v>
      </c>
      <c r="E2062" s="318" t="s">
        <v>4404</v>
      </c>
      <c r="F2062" s="5" t="s">
        <v>235</v>
      </c>
      <c r="G2062" s="5" t="s">
        <v>222</v>
      </c>
      <c r="H2062" s="6">
        <v>0</v>
      </c>
      <c r="I2062" s="6">
        <v>2</v>
      </c>
      <c r="J2062" s="12">
        <v>0</v>
      </c>
      <c r="K2062" s="12"/>
      <c r="L2062" s="12">
        <v>0</v>
      </c>
      <c r="M2062" s="12"/>
      <c r="N2062" s="12">
        <v>0</v>
      </c>
      <c r="O2062" s="12"/>
      <c r="P2062" s="12">
        <v>0</v>
      </c>
      <c r="Q2062" s="12"/>
      <c r="R2062" s="12">
        <v>181345</v>
      </c>
      <c r="S2062" s="12"/>
      <c r="T2062" s="31">
        <v>181345</v>
      </c>
      <c r="U2062" s="12"/>
      <c r="V2062" s="12">
        <v>0</v>
      </c>
      <c r="W2062" s="12"/>
      <c r="X2062" s="304">
        <v>3506</v>
      </c>
      <c r="Y2062" s="12"/>
      <c r="Z2062" s="5" t="str">
        <f t="shared" si="32"/>
        <v>No</v>
      </c>
      <c r="AA2062" s="6"/>
      <c r="AB2062" s="5"/>
    </row>
    <row r="2063" spans="1:28">
      <c r="A2063" s="5" t="s">
        <v>6158</v>
      </c>
      <c r="B2063" s="5" t="s">
        <v>6159</v>
      </c>
      <c r="C2063" s="5" t="s">
        <v>113</v>
      </c>
      <c r="D2063" s="316" t="s">
        <v>6160</v>
      </c>
      <c r="E2063" s="318">
        <v>50014</v>
      </c>
      <c r="F2063" s="5" t="s">
        <v>160</v>
      </c>
      <c r="G2063" s="5" t="s">
        <v>5166</v>
      </c>
      <c r="H2063" s="6">
        <v>0</v>
      </c>
      <c r="I2063" s="6">
        <v>2</v>
      </c>
      <c r="J2063" s="12">
        <v>0</v>
      </c>
      <c r="K2063" s="12"/>
      <c r="L2063" s="12">
        <v>0</v>
      </c>
      <c r="M2063" s="12"/>
      <c r="N2063" s="12">
        <v>0</v>
      </c>
      <c r="O2063" s="12"/>
      <c r="P2063" s="12">
        <v>0</v>
      </c>
      <c r="Q2063" s="12"/>
      <c r="R2063" s="12">
        <v>134448</v>
      </c>
      <c r="S2063" s="12"/>
      <c r="T2063" s="31">
        <v>134448</v>
      </c>
      <c r="U2063" s="12"/>
      <c r="V2063" s="12">
        <v>0</v>
      </c>
      <c r="W2063" s="12"/>
      <c r="X2063" s="304">
        <v>1668</v>
      </c>
      <c r="Y2063" s="12"/>
      <c r="Z2063" s="5" t="str">
        <f t="shared" si="32"/>
        <v>No</v>
      </c>
      <c r="AA2063" s="6"/>
      <c r="AB2063" s="5"/>
    </row>
    <row r="2064" spans="1:28">
      <c r="A2064" s="5" t="s">
        <v>4045</v>
      </c>
      <c r="B2064" s="5" t="s">
        <v>2429</v>
      </c>
      <c r="C2064" s="5" t="s">
        <v>65</v>
      </c>
      <c r="D2064" s="316" t="s">
        <v>4046</v>
      </c>
      <c r="E2064" s="318" t="s">
        <v>4047</v>
      </c>
      <c r="F2064" s="5" t="s">
        <v>187</v>
      </c>
      <c r="G2064" s="5" t="s">
        <v>222</v>
      </c>
      <c r="H2064" s="6">
        <v>0</v>
      </c>
      <c r="I2064" s="6">
        <v>2</v>
      </c>
      <c r="J2064" s="12">
        <v>0</v>
      </c>
      <c r="K2064" s="12"/>
      <c r="L2064" s="12">
        <v>0</v>
      </c>
      <c r="M2064" s="12"/>
      <c r="N2064" s="12">
        <v>0</v>
      </c>
      <c r="O2064" s="12"/>
      <c r="P2064" s="12">
        <v>0</v>
      </c>
      <c r="Q2064" s="12"/>
      <c r="R2064" s="12">
        <v>63388</v>
      </c>
      <c r="S2064" s="12"/>
      <c r="T2064" s="31">
        <v>63388</v>
      </c>
      <c r="U2064" s="12"/>
      <c r="V2064" s="12">
        <v>0</v>
      </c>
      <c r="W2064" s="12"/>
      <c r="X2064" s="304">
        <v>796</v>
      </c>
      <c r="Y2064" s="12"/>
      <c r="Z2064" s="5" t="str">
        <f t="shared" si="32"/>
        <v>No</v>
      </c>
      <c r="AA2064" s="6"/>
      <c r="AB2064" s="5"/>
    </row>
    <row r="2065" spans="1:28">
      <c r="A2065" s="5" t="s">
        <v>5011</v>
      </c>
      <c r="B2065" s="5" t="s">
        <v>5012</v>
      </c>
      <c r="C2065" s="5" t="s">
        <v>109</v>
      </c>
      <c r="D2065" s="316" t="s">
        <v>5013</v>
      </c>
      <c r="E2065" s="318" t="s">
        <v>5014</v>
      </c>
      <c r="F2065" s="5" t="s">
        <v>235</v>
      </c>
      <c r="G2065" s="5" t="s">
        <v>222</v>
      </c>
      <c r="H2065" s="6">
        <v>0</v>
      </c>
      <c r="I2065" s="6">
        <v>2</v>
      </c>
      <c r="J2065" s="12">
        <v>0</v>
      </c>
      <c r="K2065" s="12"/>
      <c r="L2065" s="12">
        <v>0</v>
      </c>
      <c r="M2065" s="12"/>
      <c r="N2065" s="12">
        <v>0</v>
      </c>
      <c r="O2065" s="12"/>
      <c r="P2065" s="12">
        <v>0</v>
      </c>
      <c r="Q2065" s="12"/>
      <c r="R2065" s="12">
        <v>394054</v>
      </c>
      <c r="S2065" s="12"/>
      <c r="T2065" s="31">
        <v>394054</v>
      </c>
      <c r="U2065" s="12"/>
      <c r="V2065" s="12">
        <v>0</v>
      </c>
      <c r="W2065" s="12"/>
      <c r="X2065" s="304">
        <v>3659</v>
      </c>
      <c r="Y2065" s="12"/>
      <c r="Z2065" s="5" t="str">
        <f t="shared" si="32"/>
        <v>No</v>
      </c>
      <c r="AA2065" s="6"/>
      <c r="AB2065" s="5"/>
    </row>
    <row r="2066" spans="1:28">
      <c r="A2066" s="5" t="s">
        <v>6155</v>
      </c>
      <c r="B2066" s="5" t="s">
        <v>6156</v>
      </c>
      <c r="C2066" s="5" t="s">
        <v>9</v>
      </c>
      <c r="D2066" s="316"/>
      <c r="E2066" s="318">
        <v>414</v>
      </c>
      <c r="F2066" s="5" t="s">
        <v>160</v>
      </c>
      <c r="G2066" s="5" t="s">
        <v>5166</v>
      </c>
      <c r="H2066" s="6">
        <v>0</v>
      </c>
      <c r="I2066" s="6">
        <v>2</v>
      </c>
      <c r="J2066" s="12">
        <v>0</v>
      </c>
      <c r="K2066" s="12"/>
      <c r="L2066" s="12">
        <v>0</v>
      </c>
      <c r="M2066" s="12"/>
      <c r="N2066" s="12">
        <v>0</v>
      </c>
      <c r="O2066" s="12"/>
      <c r="P2066" s="12">
        <v>0</v>
      </c>
      <c r="Q2066" s="12"/>
      <c r="R2066" s="12">
        <v>124680</v>
      </c>
      <c r="S2066" s="12"/>
      <c r="T2066" s="31">
        <v>124680</v>
      </c>
      <c r="U2066" s="12"/>
      <c r="V2066" s="12">
        <v>0</v>
      </c>
      <c r="W2066" s="12"/>
      <c r="X2066" s="304">
        <v>1470</v>
      </c>
      <c r="Y2066" s="12"/>
      <c r="Z2066" s="5" t="str">
        <f t="shared" si="32"/>
        <v>No</v>
      </c>
      <c r="AA2066" s="6"/>
      <c r="AB2066" s="5"/>
    </row>
    <row r="2067" spans="1:28">
      <c r="A2067" s="5" t="s">
        <v>6172</v>
      </c>
      <c r="B2067" s="5" t="s">
        <v>678</v>
      </c>
      <c r="C2067" s="5" t="s">
        <v>109</v>
      </c>
      <c r="D2067" s="316">
        <v>28</v>
      </c>
      <c r="E2067" s="318">
        <v>28</v>
      </c>
      <c r="F2067" s="5" t="s">
        <v>187</v>
      </c>
      <c r="G2067" s="5" t="s">
        <v>185</v>
      </c>
      <c r="H2067" s="6">
        <v>3059393</v>
      </c>
      <c r="I2067" s="6">
        <v>2</v>
      </c>
      <c r="J2067" s="12">
        <v>2285776</v>
      </c>
      <c r="K2067" s="12"/>
      <c r="L2067" s="12">
        <v>2545564</v>
      </c>
      <c r="M2067" s="12"/>
      <c r="N2067" s="12">
        <v>104427</v>
      </c>
      <c r="O2067" s="12"/>
      <c r="P2067" s="12">
        <v>1511273</v>
      </c>
      <c r="Q2067" s="12"/>
      <c r="R2067" s="12">
        <v>0</v>
      </c>
      <c r="S2067" s="12"/>
      <c r="T2067" s="31">
        <v>6447040</v>
      </c>
      <c r="U2067" s="12"/>
      <c r="V2067" s="12">
        <v>0</v>
      </c>
      <c r="W2067" s="12"/>
      <c r="X2067" s="304">
        <v>5071</v>
      </c>
      <c r="Y2067" s="12"/>
      <c r="Z2067" s="5" t="str">
        <f t="shared" si="32"/>
        <v>No</v>
      </c>
      <c r="AA2067" s="6"/>
      <c r="AB2067" s="5"/>
    </row>
    <row r="2068" spans="1:28">
      <c r="A2068" s="5" t="s">
        <v>3709</v>
      </c>
      <c r="B2068" s="5" t="s">
        <v>259</v>
      </c>
      <c r="C2068" s="5" t="s">
        <v>48</v>
      </c>
      <c r="D2068" s="316" t="s">
        <v>3710</v>
      </c>
      <c r="E2068" s="318" t="s">
        <v>3711</v>
      </c>
      <c r="F2068" s="5" t="s">
        <v>187</v>
      </c>
      <c r="G2068" s="5" t="s">
        <v>222</v>
      </c>
      <c r="H2068" s="6">
        <v>0</v>
      </c>
      <c r="I2068" s="6">
        <v>2</v>
      </c>
      <c r="J2068" s="12">
        <v>0</v>
      </c>
      <c r="K2068" s="12"/>
      <c r="L2068" s="12">
        <v>0</v>
      </c>
      <c r="M2068" s="12"/>
      <c r="N2068" s="12">
        <v>0</v>
      </c>
      <c r="O2068" s="12"/>
      <c r="P2068" s="12">
        <v>0</v>
      </c>
      <c r="Q2068" s="12"/>
      <c r="R2068" s="12">
        <v>69205</v>
      </c>
      <c r="S2068" s="12"/>
      <c r="T2068" s="31">
        <v>69205</v>
      </c>
      <c r="U2068" s="12"/>
      <c r="V2068" s="12">
        <v>0</v>
      </c>
      <c r="W2068" s="12"/>
      <c r="X2068" s="304">
        <v>2606</v>
      </c>
      <c r="Y2068" s="12"/>
      <c r="Z2068" s="5" t="str">
        <f t="shared" si="32"/>
        <v>No</v>
      </c>
      <c r="AA2068" s="6"/>
      <c r="AB2068" s="5"/>
    </row>
    <row r="2069" spans="1:28">
      <c r="A2069" s="5" t="s">
        <v>114</v>
      </c>
      <c r="B2069" s="5" t="s">
        <v>438</v>
      </c>
      <c r="C2069" s="5" t="s">
        <v>113</v>
      </c>
      <c r="D2069" s="316">
        <v>5210</v>
      </c>
      <c r="E2069" s="318">
        <v>50210</v>
      </c>
      <c r="F2069" s="5" t="s">
        <v>187</v>
      </c>
      <c r="G2069" s="5" t="s">
        <v>5166</v>
      </c>
      <c r="H2069" s="6">
        <v>68444</v>
      </c>
      <c r="I2069" s="6">
        <v>2</v>
      </c>
      <c r="J2069" s="12">
        <v>0</v>
      </c>
      <c r="K2069" s="12"/>
      <c r="L2069" s="12">
        <v>0</v>
      </c>
      <c r="M2069" s="12"/>
      <c r="N2069" s="12">
        <v>0</v>
      </c>
      <c r="O2069" s="12"/>
      <c r="P2069" s="12">
        <v>0</v>
      </c>
      <c r="Q2069" s="12"/>
      <c r="R2069" s="12">
        <v>213154</v>
      </c>
      <c r="S2069" s="12"/>
      <c r="T2069" s="31">
        <v>213154</v>
      </c>
      <c r="U2069" s="12"/>
      <c r="V2069" s="12">
        <v>0</v>
      </c>
      <c r="W2069" s="12"/>
      <c r="X2069" s="304">
        <v>5627</v>
      </c>
      <c r="Y2069" s="12"/>
      <c r="Z2069" s="5" t="str">
        <f t="shared" si="32"/>
        <v>No</v>
      </c>
      <c r="AA2069" s="6"/>
      <c r="AB2069" s="5"/>
    </row>
    <row r="2070" spans="1:28">
      <c r="A2070" s="5" t="s">
        <v>1989</v>
      </c>
      <c r="B2070" s="5" t="s">
        <v>1990</v>
      </c>
      <c r="C2070" s="5" t="s">
        <v>41</v>
      </c>
      <c r="D2070" s="316" t="s">
        <v>1991</v>
      </c>
      <c r="E2070" s="318" t="s">
        <v>1992</v>
      </c>
      <c r="F2070" s="5" t="s">
        <v>187</v>
      </c>
      <c r="G2070" s="5" t="s">
        <v>222</v>
      </c>
      <c r="H2070" s="6">
        <v>0</v>
      </c>
      <c r="I2070" s="6">
        <v>2</v>
      </c>
      <c r="J2070" s="12">
        <v>0</v>
      </c>
      <c r="K2070" s="12"/>
      <c r="L2070" s="12">
        <v>0</v>
      </c>
      <c r="M2070" s="12"/>
      <c r="N2070" s="12">
        <v>0</v>
      </c>
      <c r="O2070" s="12"/>
      <c r="P2070" s="12">
        <v>0</v>
      </c>
      <c r="Q2070" s="12"/>
      <c r="R2070" s="12">
        <v>109312</v>
      </c>
      <c r="S2070" s="12"/>
      <c r="T2070" s="31">
        <v>109312</v>
      </c>
      <c r="U2070" s="12"/>
      <c r="V2070" s="12">
        <v>0</v>
      </c>
      <c r="W2070" s="12"/>
      <c r="X2070" s="304">
        <v>3680</v>
      </c>
      <c r="Y2070" s="12"/>
      <c r="Z2070" s="5" t="str">
        <f t="shared" si="32"/>
        <v>No</v>
      </c>
      <c r="AA2070" s="6"/>
      <c r="AB2070" s="5"/>
    </row>
    <row r="2071" spans="1:28">
      <c r="A2071" s="5" t="s">
        <v>6167</v>
      </c>
      <c r="B2071" s="5" t="s">
        <v>5081</v>
      </c>
      <c r="C2071" s="5" t="s">
        <v>48</v>
      </c>
      <c r="D2071" s="316"/>
      <c r="E2071" s="318" t="s">
        <v>5082</v>
      </c>
      <c r="F2071" s="5" t="s">
        <v>187</v>
      </c>
      <c r="G2071" s="5" t="s">
        <v>222</v>
      </c>
      <c r="H2071" s="6">
        <v>0</v>
      </c>
      <c r="I2071" s="6">
        <v>2</v>
      </c>
      <c r="J2071" s="12">
        <v>0</v>
      </c>
      <c r="K2071" s="12"/>
      <c r="L2071" s="12">
        <v>0</v>
      </c>
      <c r="M2071" s="12"/>
      <c r="N2071" s="12">
        <v>0</v>
      </c>
      <c r="O2071" s="12"/>
      <c r="P2071" s="12">
        <v>0</v>
      </c>
      <c r="Q2071" s="12"/>
      <c r="R2071" s="12">
        <v>36769</v>
      </c>
      <c r="S2071" s="12"/>
      <c r="T2071" s="31">
        <v>36769</v>
      </c>
      <c r="U2071" s="12"/>
      <c r="V2071" s="12">
        <v>0</v>
      </c>
      <c r="W2071" s="12"/>
      <c r="X2071" s="304">
        <v>972</v>
      </c>
      <c r="Y2071" s="12"/>
      <c r="Z2071" s="5" t="str">
        <f t="shared" si="32"/>
        <v>No</v>
      </c>
      <c r="AA2071" s="6"/>
      <c r="AB2071" s="5"/>
    </row>
    <row r="2072" spans="1:28">
      <c r="A2072" s="5" t="s">
        <v>5761</v>
      </c>
      <c r="B2072" s="5" t="s">
        <v>5603</v>
      </c>
      <c r="C2072" s="5" t="s">
        <v>21</v>
      </c>
      <c r="D2072" s="316"/>
      <c r="E2072" s="318">
        <v>90273</v>
      </c>
      <c r="F2072" s="5" t="s">
        <v>187</v>
      </c>
      <c r="G2072" s="5" t="s">
        <v>5166</v>
      </c>
      <c r="H2072" s="6">
        <v>12150996</v>
      </c>
      <c r="I2072" s="6">
        <v>2</v>
      </c>
      <c r="J2072" s="12">
        <v>0</v>
      </c>
      <c r="K2072" s="12"/>
      <c r="L2072" s="12">
        <v>0</v>
      </c>
      <c r="M2072" s="12"/>
      <c r="N2072" s="12">
        <v>0</v>
      </c>
      <c r="O2072" s="12"/>
      <c r="P2072" s="12">
        <v>0</v>
      </c>
      <c r="Q2072" s="12"/>
      <c r="R2072" s="12">
        <v>315638</v>
      </c>
      <c r="S2072" s="12"/>
      <c r="T2072" s="31">
        <v>315638</v>
      </c>
      <c r="U2072" s="12"/>
      <c r="V2072" s="12">
        <v>0</v>
      </c>
      <c r="W2072" s="12"/>
      <c r="X2072" s="304">
        <v>6533</v>
      </c>
      <c r="Y2072" s="12"/>
      <c r="Z2072" s="5" t="str">
        <f t="shared" si="32"/>
        <v>No</v>
      </c>
      <c r="AA2072" s="6"/>
      <c r="AB2072" s="5"/>
    </row>
    <row r="2073" spans="1:28">
      <c r="A2073" s="5" t="s">
        <v>6147</v>
      </c>
      <c r="B2073" s="5" t="s">
        <v>6148</v>
      </c>
      <c r="C2073" s="5" t="s">
        <v>65</v>
      </c>
      <c r="D2073" s="316" t="s">
        <v>6149</v>
      </c>
      <c r="E2073" s="318">
        <v>77069</v>
      </c>
      <c r="F2073" s="5" t="s">
        <v>160</v>
      </c>
      <c r="G2073" s="5" t="s">
        <v>5166</v>
      </c>
      <c r="H2073" s="6">
        <v>0</v>
      </c>
      <c r="I2073" s="6">
        <v>2</v>
      </c>
      <c r="J2073" s="12">
        <v>0</v>
      </c>
      <c r="K2073" s="12"/>
      <c r="L2073" s="12">
        <v>0</v>
      </c>
      <c r="M2073" s="12"/>
      <c r="N2073" s="12">
        <v>0</v>
      </c>
      <c r="O2073" s="12"/>
      <c r="P2073" s="12">
        <v>0</v>
      </c>
      <c r="Q2073" s="12"/>
      <c r="R2073" s="12">
        <v>187341</v>
      </c>
      <c r="S2073" s="12"/>
      <c r="T2073" s="31">
        <v>187341</v>
      </c>
      <c r="U2073" s="12"/>
      <c r="V2073" s="12">
        <v>0</v>
      </c>
      <c r="W2073" s="12"/>
      <c r="X2073" s="304">
        <v>2466</v>
      </c>
      <c r="Y2073" s="12"/>
      <c r="Z2073" s="5" t="str">
        <f t="shared" si="32"/>
        <v>No</v>
      </c>
      <c r="AA2073" s="6"/>
      <c r="AB2073" s="5"/>
    </row>
    <row r="2074" spans="1:28">
      <c r="A2074" s="5" t="s">
        <v>2906</v>
      </c>
      <c r="B2074" s="5" t="s">
        <v>2907</v>
      </c>
      <c r="C2074" s="5" t="s">
        <v>113</v>
      </c>
      <c r="D2074" s="316" t="s">
        <v>2908</v>
      </c>
      <c r="E2074" s="318" t="s">
        <v>2909</v>
      </c>
      <c r="F2074" s="5" t="s">
        <v>187</v>
      </c>
      <c r="G2074" s="5" t="s">
        <v>222</v>
      </c>
      <c r="H2074" s="6">
        <v>0</v>
      </c>
      <c r="I2074" s="6">
        <v>2</v>
      </c>
      <c r="J2074" s="12">
        <v>0</v>
      </c>
      <c r="K2074" s="12"/>
      <c r="L2074" s="12">
        <v>0</v>
      </c>
      <c r="M2074" s="12"/>
      <c r="N2074" s="12">
        <v>0</v>
      </c>
      <c r="O2074" s="12"/>
      <c r="P2074" s="12">
        <v>0</v>
      </c>
      <c r="Q2074" s="12"/>
      <c r="R2074" s="12">
        <v>126678</v>
      </c>
      <c r="S2074" s="12"/>
      <c r="T2074" s="31">
        <v>126678</v>
      </c>
      <c r="U2074" s="12"/>
      <c r="V2074" s="12">
        <v>0</v>
      </c>
      <c r="W2074" s="12"/>
      <c r="X2074" s="304">
        <v>5641</v>
      </c>
      <c r="Y2074" s="12"/>
      <c r="Z2074" s="5" t="str">
        <f t="shared" si="32"/>
        <v>No</v>
      </c>
      <c r="AA2074" s="6"/>
      <c r="AB2074" s="5"/>
    </row>
    <row r="2075" spans="1:28">
      <c r="A2075" s="5" t="s">
        <v>1783</v>
      </c>
      <c r="B2075" s="5" t="s">
        <v>1062</v>
      </c>
      <c r="C2075" s="5" t="s">
        <v>41</v>
      </c>
      <c r="D2075" s="316" t="s">
        <v>1784</v>
      </c>
      <c r="E2075" s="318" t="s">
        <v>1785</v>
      </c>
      <c r="F2075" s="5" t="s">
        <v>187</v>
      </c>
      <c r="G2075" s="5" t="s">
        <v>222</v>
      </c>
      <c r="H2075" s="6">
        <v>0</v>
      </c>
      <c r="I2075" s="6">
        <v>2</v>
      </c>
      <c r="J2075" s="12">
        <v>0</v>
      </c>
      <c r="K2075" s="12"/>
      <c r="L2075" s="12">
        <v>0</v>
      </c>
      <c r="M2075" s="12"/>
      <c r="N2075" s="12">
        <v>0</v>
      </c>
      <c r="O2075" s="12"/>
      <c r="P2075" s="12">
        <v>0</v>
      </c>
      <c r="Q2075" s="12"/>
      <c r="R2075" s="12">
        <v>132426</v>
      </c>
      <c r="S2075" s="12"/>
      <c r="T2075" s="31">
        <v>132426</v>
      </c>
      <c r="U2075" s="12"/>
      <c r="V2075" s="12">
        <v>0</v>
      </c>
      <c r="W2075" s="12"/>
      <c r="X2075" s="304">
        <v>4620</v>
      </c>
      <c r="Y2075" s="12"/>
      <c r="Z2075" s="5" t="str">
        <f t="shared" si="32"/>
        <v>No</v>
      </c>
      <c r="AA2075" s="6"/>
      <c r="AB2075" s="5"/>
    </row>
    <row r="2076" spans="1:28">
      <c r="A2076" s="5" t="s">
        <v>3928</v>
      </c>
      <c r="B2076" s="5" t="s">
        <v>2214</v>
      </c>
      <c r="C2076" s="5" t="s">
        <v>60</v>
      </c>
      <c r="D2076" s="316" t="s">
        <v>3929</v>
      </c>
      <c r="E2076" s="318" t="s">
        <v>3930</v>
      </c>
      <c r="F2076" s="5" t="s">
        <v>187</v>
      </c>
      <c r="G2076" s="5" t="s">
        <v>222</v>
      </c>
      <c r="H2076" s="6">
        <v>0</v>
      </c>
      <c r="I2076" s="6">
        <v>2</v>
      </c>
      <c r="J2076" s="12">
        <v>0</v>
      </c>
      <c r="K2076" s="12"/>
      <c r="L2076" s="12">
        <v>0</v>
      </c>
      <c r="M2076" s="12"/>
      <c r="N2076" s="12">
        <v>0</v>
      </c>
      <c r="O2076" s="12"/>
      <c r="P2076" s="12">
        <v>0</v>
      </c>
      <c r="Q2076" s="12"/>
      <c r="R2076" s="12">
        <v>90726</v>
      </c>
      <c r="S2076" s="12"/>
      <c r="T2076" s="31">
        <v>90726</v>
      </c>
      <c r="U2076" s="12"/>
      <c r="V2076" s="12">
        <v>0</v>
      </c>
      <c r="W2076" s="12"/>
      <c r="X2076" s="304">
        <v>4769</v>
      </c>
      <c r="Y2076" s="12"/>
      <c r="Z2076" s="5" t="str">
        <f t="shared" si="32"/>
        <v>No</v>
      </c>
      <c r="AA2076" s="6"/>
      <c r="AB2076" s="5"/>
    </row>
    <row r="2077" spans="1:28">
      <c r="A2077" s="5" t="s">
        <v>6613</v>
      </c>
      <c r="B2077" s="5" t="s">
        <v>4514</v>
      </c>
      <c r="C2077" s="5" t="s">
        <v>32</v>
      </c>
      <c r="D2077" s="316" t="s">
        <v>4515</v>
      </c>
      <c r="E2077" s="318" t="s">
        <v>4516</v>
      </c>
      <c r="F2077" s="5" t="s">
        <v>187</v>
      </c>
      <c r="G2077" s="5" t="s">
        <v>222</v>
      </c>
      <c r="H2077" s="6">
        <v>0</v>
      </c>
      <c r="I2077" s="6">
        <v>2</v>
      </c>
      <c r="J2077" s="12">
        <v>0</v>
      </c>
      <c r="K2077" s="12"/>
      <c r="L2077" s="12">
        <v>0</v>
      </c>
      <c r="M2077" s="12"/>
      <c r="N2077" s="12">
        <v>0</v>
      </c>
      <c r="O2077" s="12"/>
      <c r="P2077" s="12">
        <v>0</v>
      </c>
      <c r="Q2077" s="12"/>
      <c r="R2077" s="12">
        <v>1271292</v>
      </c>
      <c r="S2077" s="12"/>
      <c r="T2077" s="31">
        <v>1271292</v>
      </c>
      <c r="U2077" s="12"/>
      <c r="V2077" s="12">
        <v>0</v>
      </c>
      <c r="W2077" s="12"/>
      <c r="X2077" s="304">
        <v>9814</v>
      </c>
      <c r="Y2077" s="12"/>
      <c r="Z2077" s="5" t="str">
        <f t="shared" si="32"/>
        <v>No</v>
      </c>
      <c r="AA2077" s="6"/>
      <c r="AB2077" s="5"/>
    </row>
    <row r="2078" spans="1:28">
      <c r="A2078" s="5" t="s">
        <v>4290</v>
      </c>
      <c r="B2078" s="5" t="s">
        <v>4291</v>
      </c>
      <c r="C2078" s="5" t="s">
        <v>62</v>
      </c>
      <c r="D2078" s="316" t="s">
        <v>4292</v>
      </c>
      <c r="E2078" s="318" t="s">
        <v>4293</v>
      </c>
      <c r="F2078" s="5" t="s">
        <v>235</v>
      </c>
      <c r="G2078" s="5" t="s">
        <v>222</v>
      </c>
      <c r="H2078" s="6">
        <v>0</v>
      </c>
      <c r="I2078" s="6">
        <v>2</v>
      </c>
      <c r="J2078" s="12">
        <v>0</v>
      </c>
      <c r="K2078" s="12"/>
      <c r="L2078" s="12">
        <v>0</v>
      </c>
      <c r="M2078" s="12"/>
      <c r="N2078" s="12">
        <v>0</v>
      </c>
      <c r="O2078" s="12"/>
      <c r="P2078" s="12">
        <v>0</v>
      </c>
      <c r="Q2078" s="12"/>
      <c r="R2078" s="12">
        <v>98864</v>
      </c>
      <c r="S2078" s="12"/>
      <c r="T2078" s="31">
        <v>98864</v>
      </c>
      <c r="U2078" s="12"/>
      <c r="V2078" s="12">
        <v>0</v>
      </c>
      <c r="W2078" s="12"/>
      <c r="X2078" s="304">
        <v>2213</v>
      </c>
      <c r="Y2078" s="12"/>
      <c r="Z2078" s="5" t="str">
        <f t="shared" si="32"/>
        <v>No</v>
      </c>
      <c r="AA2078" s="6"/>
      <c r="AB2078" s="5"/>
    </row>
    <row r="2079" spans="1:28">
      <c r="A2079" s="5" t="s">
        <v>2370</v>
      </c>
      <c r="B2079" s="5" t="s">
        <v>605</v>
      </c>
      <c r="C2079" s="5" t="s">
        <v>41</v>
      </c>
      <c r="D2079" s="316" t="s">
        <v>2371</v>
      </c>
      <c r="E2079" s="318" t="s">
        <v>2372</v>
      </c>
      <c r="F2079" s="5" t="s">
        <v>187</v>
      </c>
      <c r="G2079" s="5" t="s">
        <v>222</v>
      </c>
      <c r="H2079" s="6">
        <v>0</v>
      </c>
      <c r="I2079" s="6">
        <v>2</v>
      </c>
      <c r="J2079" s="12">
        <v>0</v>
      </c>
      <c r="K2079" s="12"/>
      <c r="L2079" s="12">
        <v>0</v>
      </c>
      <c r="M2079" s="12"/>
      <c r="N2079" s="12">
        <v>0</v>
      </c>
      <c r="O2079" s="12"/>
      <c r="P2079" s="12">
        <v>0</v>
      </c>
      <c r="Q2079" s="12"/>
      <c r="R2079" s="12">
        <v>128414</v>
      </c>
      <c r="S2079" s="12"/>
      <c r="T2079" s="31">
        <v>128414</v>
      </c>
      <c r="U2079" s="12"/>
      <c r="V2079" s="12">
        <v>0</v>
      </c>
      <c r="W2079" s="12"/>
      <c r="X2079" s="304">
        <v>5065</v>
      </c>
      <c r="Y2079" s="12"/>
      <c r="Z2079" s="5" t="str">
        <f t="shared" si="32"/>
        <v>No</v>
      </c>
      <c r="AA2079" s="6"/>
      <c r="AB2079" s="5"/>
    </row>
    <row r="2080" spans="1:28">
      <c r="A2080" s="5" t="s">
        <v>3726</v>
      </c>
      <c r="B2080" s="5" t="s">
        <v>771</v>
      </c>
      <c r="C2080" s="5" t="s">
        <v>48</v>
      </c>
      <c r="D2080" s="316" t="s">
        <v>3727</v>
      </c>
      <c r="E2080" s="318" t="s">
        <v>3728</v>
      </c>
      <c r="F2080" s="5" t="s">
        <v>187</v>
      </c>
      <c r="G2080" s="5" t="s">
        <v>222</v>
      </c>
      <c r="H2080" s="6">
        <v>0</v>
      </c>
      <c r="I2080" s="6">
        <v>2</v>
      </c>
      <c r="J2080" s="12">
        <v>0</v>
      </c>
      <c r="K2080" s="12"/>
      <c r="L2080" s="12">
        <v>0</v>
      </c>
      <c r="M2080" s="12"/>
      <c r="N2080" s="12">
        <v>0</v>
      </c>
      <c r="O2080" s="12"/>
      <c r="P2080" s="12">
        <v>0</v>
      </c>
      <c r="Q2080" s="12"/>
      <c r="R2080" s="12">
        <v>60583</v>
      </c>
      <c r="S2080" s="12"/>
      <c r="T2080" s="31">
        <v>60583</v>
      </c>
      <c r="U2080" s="12"/>
      <c r="V2080" s="12">
        <v>0</v>
      </c>
      <c r="W2080" s="12"/>
      <c r="X2080" s="304">
        <v>645</v>
      </c>
      <c r="Y2080" s="12"/>
      <c r="Z2080" s="5" t="str">
        <f t="shared" si="32"/>
        <v>No</v>
      </c>
      <c r="AA2080" s="6"/>
      <c r="AB2080" s="5"/>
    </row>
    <row r="2081" spans="1:28">
      <c r="A2081" s="5" t="s">
        <v>4748</v>
      </c>
      <c r="B2081" s="5" t="s">
        <v>4749</v>
      </c>
      <c r="C2081" s="5" t="s">
        <v>21</v>
      </c>
      <c r="D2081" s="316" t="s">
        <v>4750</v>
      </c>
      <c r="E2081" s="318" t="s">
        <v>4751</v>
      </c>
      <c r="F2081" s="5" t="s">
        <v>187</v>
      </c>
      <c r="G2081" s="5" t="s">
        <v>222</v>
      </c>
      <c r="H2081" s="6">
        <v>0</v>
      </c>
      <c r="I2081" s="6">
        <v>2</v>
      </c>
      <c r="J2081" s="12">
        <v>0</v>
      </c>
      <c r="K2081" s="12"/>
      <c r="L2081" s="12">
        <v>0</v>
      </c>
      <c r="M2081" s="12"/>
      <c r="N2081" s="12">
        <v>0</v>
      </c>
      <c r="O2081" s="12"/>
      <c r="P2081" s="12">
        <v>0</v>
      </c>
      <c r="Q2081" s="12"/>
      <c r="R2081" s="12">
        <v>151601</v>
      </c>
      <c r="S2081" s="12"/>
      <c r="T2081" s="31">
        <v>151601</v>
      </c>
      <c r="U2081" s="12"/>
      <c r="V2081" s="12">
        <v>0</v>
      </c>
      <c r="W2081" s="12"/>
      <c r="X2081" s="304">
        <v>1682</v>
      </c>
      <c r="Y2081" s="12"/>
      <c r="Z2081" s="5" t="str">
        <f t="shared" si="32"/>
        <v>No</v>
      </c>
      <c r="AA2081" s="6"/>
      <c r="AB2081" s="5"/>
    </row>
    <row r="2082" spans="1:28">
      <c r="A2082" s="5" t="s">
        <v>1291</v>
      </c>
      <c r="B2082" s="5" t="s">
        <v>1292</v>
      </c>
      <c r="C2082" s="5" t="s">
        <v>21</v>
      </c>
      <c r="D2082" s="316" t="s">
        <v>1293</v>
      </c>
      <c r="E2082" s="318">
        <v>99316</v>
      </c>
      <c r="F2082" s="5" t="s">
        <v>160</v>
      </c>
      <c r="G2082" s="5" t="s">
        <v>5166</v>
      </c>
      <c r="H2082" s="6">
        <v>0</v>
      </c>
      <c r="I2082" s="6">
        <v>2</v>
      </c>
      <c r="J2082" s="12">
        <v>0</v>
      </c>
      <c r="K2082" s="12"/>
      <c r="L2082" s="12">
        <v>0</v>
      </c>
      <c r="M2082" s="12"/>
      <c r="N2082" s="12">
        <v>0</v>
      </c>
      <c r="O2082" s="12"/>
      <c r="P2082" s="12">
        <v>0</v>
      </c>
      <c r="Q2082" s="12"/>
      <c r="R2082" s="12">
        <v>1221961</v>
      </c>
      <c r="S2082" s="12"/>
      <c r="T2082" s="31">
        <v>1221961</v>
      </c>
      <c r="U2082" s="12"/>
      <c r="V2082" s="12">
        <v>0</v>
      </c>
      <c r="W2082" s="12"/>
      <c r="X2082" s="304">
        <v>7513</v>
      </c>
      <c r="Y2082" s="12"/>
      <c r="Z2082" s="5" t="str">
        <f t="shared" si="32"/>
        <v>No</v>
      </c>
      <c r="AA2082" s="6"/>
      <c r="AB2082" s="5"/>
    </row>
    <row r="2083" spans="1:28">
      <c r="A2083" s="5" t="s">
        <v>2051</v>
      </c>
      <c r="B2083" s="5" t="s">
        <v>5908</v>
      </c>
      <c r="C2083" s="5" t="s">
        <v>41</v>
      </c>
      <c r="D2083" s="316" t="s">
        <v>2052</v>
      </c>
      <c r="E2083" s="318" t="s">
        <v>2053</v>
      </c>
      <c r="F2083" s="5" t="s">
        <v>187</v>
      </c>
      <c r="G2083" s="5" t="s">
        <v>222</v>
      </c>
      <c r="H2083" s="6">
        <v>0</v>
      </c>
      <c r="I2083" s="6">
        <v>2</v>
      </c>
      <c r="J2083" s="12">
        <v>0</v>
      </c>
      <c r="K2083" s="12"/>
      <c r="L2083" s="12">
        <v>0</v>
      </c>
      <c r="M2083" s="12"/>
      <c r="N2083" s="12">
        <v>0</v>
      </c>
      <c r="O2083" s="12"/>
      <c r="P2083" s="12">
        <v>0</v>
      </c>
      <c r="Q2083" s="12"/>
      <c r="R2083" s="12">
        <v>51530</v>
      </c>
      <c r="S2083" s="12"/>
      <c r="T2083" s="31">
        <v>51530</v>
      </c>
      <c r="U2083" s="12"/>
      <c r="V2083" s="12">
        <v>0</v>
      </c>
      <c r="W2083" s="12"/>
      <c r="X2083" s="304">
        <v>1837</v>
      </c>
      <c r="Y2083" s="12"/>
      <c r="Z2083" s="5" t="str">
        <f t="shared" si="32"/>
        <v>No</v>
      </c>
      <c r="AA2083" s="6"/>
      <c r="AB2083" s="5"/>
    </row>
    <row r="2084" spans="1:28">
      <c r="A2084" s="5" t="s">
        <v>5788</v>
      </c>
      <c r="B2084" s="5" t="s">
        <v>5789</v>
      </c>
      <c r="C2084" s="5" t="s">
        <v>64</v>
      </c>
      <c r="D2084" s="316"/>
      <c r="E2084" s="318" t="s">
        <v>5790</v>
      </c>
      <c r="F2084" s="5" t="s">
        <v>235</v>
      </c>
      <c r="G2084" s="5" t="s">
        <v>222</v>
      </c>
      <c r="H2084" s="6">
        <v>0</v>
      </c>
      <c r="I2084" s="6">
        <v>2</v>
      </c>
      <c r="J2084" s="12">
        <v>0</v>
      </c>
      <c r="K2084" s="12"/>
      <c r="L2084" s="12">
        <v>0</v>
      </c>
      <c r="M2084" s="12"/>
      <c r="N2084" s="12">
        <v>0</v>
      </c>
      <c r="O2084" s="12"/>
      <c r="P2084" s="12">
        <v>0</v>
      </c>
      <c r="Q2084" s="12"/>
      <c r="R2084" s="12">
        <v>71796</v>
      </c>
      <c r="S2084" s="12"/>
      <c r="T2084" s="31">
        <v>71796</v>
      </c>
      <c r="U2084" s="12"/>
      <c r="V2084" s="12">
        <v>0</v>
      </c>
      <c r="W2084" s="12"/>
      <c r="X2084" s="304">
        <v>1583</v>
      </c>
      <c r="Y2084" s="12"/>
      <c r="Z2084" s="5" t="str">
        <f t="shared" si="32"/>
        <v>No</v>
      </c>
      <c r="AA2084" s="6"/>
      <c r="AB2084" s="5"/>
    </row>
    <row r="2085" spans="1:28">
      <c r="A2085" s="5" t="s">
        <v>4020</v>
      </c>
      <c r="B2085" s="5" t="s">
        <v>4021</v>
      </c>
      <c r="C2085" s="5" t="s">
        <v>48</v>
      </c>
      <c r="D2085" s="316" t="s">
        <v>4022</v>
      </c>
      <c r="E2085" s="318" t="s">
        <v>4023</v>
      </c>
      <c r="F2085" s="5" t="s">
        <v>187</v>
      </c>
      <c r="G2085" s="5" t="s">
        <v>222</v>
      </c>
      <c r="H2085" s="6">
        <v>0</v>
      </c>
      <c r="I2085" s="6">
        <v>2</v>
      </c>
      <c r="J2085" s="12">
        <v>0</v>
      </c>
      <c r="K2085" s="12"/>
      <c r="L2085" s="12">
        <v>0</v>
      </c>
      <c r="M2085" s="12"/>
      <c r="N2085" s="12">
        <v>0</v>
      </c>
      <c r="O2085" s="12"/>
      <c r="P2085" s="12">
        <v>0</v>
      </c>
      <c r="Q2085" s="12"/>
      <c r="R2085" s="12">
        <v>60751</v>
      </c>
      <c r="S2085" s="12"/>
      <c r="T2085" s="31">
        <v>60751</v>
      </c>
      <c r="U2085" s="12"/>
      <c r="V2085" s="12">
        <v>0</v>
      </c>
      <c r="W2085" s="12"/>
      <c r="X2085" s="304">
        <v>537</v>
      </c>
      <c r="Y2085" s="12"/>
      <c r="Z2085" s="5" t="str">
        <f t="shared" si="32"/>
        <v>No</v>
      </c>
      <c r="AA2085" s="6"/>
      <c r="AB2085" s="5"/>
    </row>
    <row r="2086" spans="1:28">
      <c r="A2086" s="5" t="s">
        <v>86</v>
      </c>
      <c r="B2086" s="5" t="s">
        <v>1361</v>
      </c>
      <c r="C2086" s="5" t="s">
        <v>85</v>
      </c>
      <c r="D2086" s="316">
        <v>63</v>
      </c>
      <c r="E2086" s="318">
        <v>63</v>
      </c>
      <c r="F2086" s="5" t="s">
        <v>187</v>
      </c>
      <c r="G2086" s="5" t="s">
        <v>5166</v>
      </c>
      <c r="H2086" s="6">
        <v>55805</v>
      </c>
      <c r="I2086" s="6">
        <v>2</v>
      </c>
      <c r="J2086" s="12">
        <v>0</v>
      </c>
      <c r="K2086" s="12"/>
      <c r="L2086" s="12">
        <v>0</v>
      </c>
      <c r="M2086" s="12"/>
      <c r="N2086" s="12">
        <v>0</v>
      </c>
      <c r="O2086" s="12"/>
      <c r="P2086" s="12">
        <v>0</v>
      </c>
      <c r="Q2086" s="12"/>
      <c r="R2086" s="12">
        <v>225102</v>
      </c>
      <c r="S2086" s="12"/>
      <c r="T2086" s="31">
        <v>225102</v>
      </c>
      <c r="U2086" s="12"/>
      <c r="V2086" s="12">
        <v>0</v>
      </c>
      <c r="W2086" s="12"/>
      <c r="X2086" s="304">
        <v>2075</v>
      </c>
      <c r="Y2086" s="12"/>
      <c r="Z2086" s="5" t="str">
        <f t="shared" si="32"/>
        <v>No</v>
      </c>
      <c r="AA2086" s="6"/>
      <c r="AB2086" s="5"/>
    </row>
    <row r="2087" spans="1:28">
      <c r="A2087" s="5" t="s">
        <v>5472</v>
      </c>
      <c r="B2087" s="5" t="s">
        <v>5473</v>
      </c>
      <c r="C2087" s="5" t="s">
        <v>103</v>
      </c>
      <c r="D2087" s="316"/>
      <c r="E2087" s="318" t="s">
        <v>5474</v>
      </c>
      <c r="F2087" s="5" t="s">
        <v>189</v>
      </c>
      <c r="G2087" s="5" t="s">
        <v>222</v>
      </c>
      <c r="H2087" s="6">
        <v>0</v>
      </c>
      <c r="I2087" s="6">
        <v>2</v>
      </c>
      <c r="J2087" s="12">
        <v>0</v>
      </c>
      <c r="K2087" s="12"/>
      <c r="L2087" s="12">
        <v>0</v>
      </c>
      <c r="M2087" s="12"/>
      <c r="N2087" s="12">
        <v>0</v>
      </c>
      <c r="O2087" s="12"/>
      <c r="P2087" s="12">
        <v>0</v>
      </c>
      <c r="Q2087" s="12"/>
      <c r="R2087" s="12">
        <v>152732</v>
      </c>
      <c r="S2087" s="12"/>
      <c r="T2087" s="31">
        <v>152732</v>
      </c>
      <c r="U2087" s="12"/>
      <c r="V2087" s="12">
        <v>0</v>
      </c>
      <c r="W2087" s="12"/>
      <c r="X2087" s="304">
        <v>4251</v>
      </c>
      <c r="Y2087" s="12"/>
      <c r="Z2087" s="5" t="str">
        <f t="shared" si="32"/>
        <v>No</v>
      </c>
      <c r="AA2087" s="6"/>
      <c r="AB2087" s="5"/>
    </row>
    <row r="2088" spans="1:28">
      <c r="A2088" s="5" t="s">
        <v>1829</v>
      </c>
      <c r="B2088" s="5" t="s">
        <v>1830</v>
      </c>
      <c r="C2088" s="5" t="s">
        <v>41</v>
      </c>
      <c r="D2088" s="316" t="s">
        <v>1831</v>
      </c>
      <c r="E2088" s="318" t="s">
        <v>1832</v>
      </c>
      <c r="F2088" s="5" t="s">
        <v>187</v>
      </c>
      <c r="G2088" s="5" t="s">
        <v>222</v>
      </c>
      <c r="H2088" s="6">
        <v>0</v>
      </c>
      <c r="I2088" s="6">
        <v>2</v>
      </c>
      <c r="J2088" s="12">
        <v>0</v>
      </c>
      <c r="K2088" s="12"/>
      <c r="L2088" s="12">
        <v>0</v>
      </c>
      <c r="M2088" s="12"/>
      <c r="N2088" s="12">
        <v>0</v>
      </c>
      <c r="O2088" s="12"/>
      <c r="P2088" s="12">
        <v>0</v>
      </c>
      <c r="Q2088" s="12"/>
      <c r="R2088" s="12">
        <v>110037</v>
      </c>
      <c r="S2088" s="12"/>
      <c r="T2088" s="31">
        <v>110037</v>
      </c>
      <c r="U2088" s="12"/>
      <c r="V2088" s="12">
        <v>0</v>
      </c>
      <c r="W2088" s="12"/>
      <c r="X2088" s="304">
        <v>3435</v>
      </c>
      <c r="Y2088" s="12"/>
      <c r="Z2088" s="5" t="str">
        <f t="shared" si="32"/>
        <v>No</v>
      </c>
      <c r="AA2088" s="6"/>
      <c r="AB2088" s="5"/>
    </row>
    <row r="2089" spans="1:28">
      <c r="A2089" s="5" t="s">
        <v>3961</v>
      </c>
      <c r="B2089" s="5" t="s">
        <v>608</v>
      </c>
      <c r="C2089" s="5" t="s">
        <v>60</v>
      </c>
      <c r="D2089" s="316" t="s">
        <v>3962</v>
      </c>
      <c r="E2089" s="318" t="s">
        <v>3963</v>
      </c>
      <c r="F2089" s="5" t="s">
        <v>187</v>
      </c>
      <c r="G2089" s="5" t="s">
        <v>222</v>
      </c>
      <c r="H2089" s="6">
        <v>0</v>
      </c>
      <c r="I2089" s="6">
        <v>2</v>
      </c>
      <c r="J2089" s="12">
        <v>0</v>
      </c>
      <c r="K2089" s="12"/>
      <c r="L2089" s="12">
        <v>0</v>
      </c>
      <c r="M2089" s="12"/>
      <c r="N2089" s="12">
        <v>0</v>
      </c>
      <c r="O2089" s="12"/>
      <c r="P2089" s="12">
        <v>0</v>
      </c>
      <c r="Q2089" s="12"/>
      <c r="R2089" s="12">
        <v>118128</v>
      </c>
      <c r="S2089" s="12"/>
      <c r="T2089" s="31">
        <v>118128</v>
      </c>
      <c r="U2089" s="12"/>
      <c r="V2089" s="12">
        <v>0</v>
      </c>
      <c r="W2089" s="12"/>
      <c r="X2089" s="304">
        <v>1992</v>
      </c>
      <c r="Y2089" s="12"/>
      <c r="Z2089" s="5" t="str">
        <f t="shared" si="32"/>
        <v>No</v>
      </c>
      <c r="AA2089" s="6"/>
      <c r="AB2089" s="5"/>
    </row>
    <row r="2090" spans="1:28">
      <c r="A2090" s="5" t="s">
        <v>6161</v>
      </c>
      <c r="B2090" s="5" t="s">
        <v>6162</v>
      </c>
      <c r="C2090" s="5" t="s">
        <v>64</v>
      </c>
      <c r="D2090" s="316" t="s">
        <v>6163</v>
      </c>
      <c r="E2090" s="318" t="s">
        <v>6164</v>
      </c>
      <c r="F2090" s="5" t="s">
        <v>235</v>
      </c>
      <c r="G2090" s="5" t="s">
        <v>222</v>
      </c>
      <c r="H2090" s="6">
        <v>0</v>
      </c>
      <c r="I2090" s="6">
        <v>2</v>
      </c>
      <c r="J2090" s="12">
        <v>0</v>
      </c>
      <c r="K2090" s="12"/>
      <c r="L2090" s="12">
        <v>0</v>
      </c>
      <c r="M2090" s="12"/>
      <c r="N2090" s="12">
        <v>0</v>
      </c>
      <c r="O2090" s="12"/>
      <c r="P2090" s="12">
        <v>0</v>
      </c>
      <c r="Q2090" s="12"/>
      <c r="R2090" s="12">
        <v>56604</v>
      </c>
      <c r="S2090" s="12"/>
      <c r="T2090" s="31">
        <v>56604</v>
      </c>
      <c r="U2090" s="12"/>
      <c r="V2090" s="12">
        <v>0</v>
      </c>
      <c r="W2090" s="12"/>
      <c r="X2090" s="304">
        <v>1734</v>
      </c>
      <c r="Y2090" s="12"/>
      <c r="Z2090" s="5" t="str">
        <f t="shared" si="32"/>
        <v>No</v>
      </c>
      <c r="AA2090" s="6"/>
      <c r="AB2090" s="5"/>
    </row>
    <row r="2091" spans="1:28">
      <c r="A2091" s="5" t="s">
        <v>2417</v>
      </c>
      <c r="B2091" s="5" t="s">
        <v>2418</v>
      </c>
      <c r="C2091" s="5" t="s">
        <v>41</v>
      </c>
      <c r="D2091" s="316" t="s">
        <v>2419</v>
      </c>
      <c r="E2091" s="318" t="s">
        <v>2420</v>
      </c>
      <c r="F2091" s="5" t="s">
        <v>187</v>
      </c>
      <c r="G2091" s="5" t="s">
        <v>222</v>
      </c>
      <c r="H2091" s="6">
        <v>0</v>
      </c>
      <c r="I2091" s="6">
        <v>2</v>
      </c>
      <c r="J2091" s="12">
        <v>0</v>
      </c>
      <c r="K2091" s="12"/>
      <c r="L2091" s="12">
        <v>0</v>
      </c>
      <c r="M2091" s="12"/>
      <c r="N2091" s="12">
        <v>0</v>
      </c>
      <c r="O2091" s="12"/>
      <c r="P2091" s="12">
        <v>0</v>
      </c>
      <c r="Q2091" s="12"/>
      <c r="R2091" s="12">
        <v>120172</v>
      </c>
      <c r="S2091" s="12"/>
      <c r="T2091" s="31">
        <v>120172</v>
      </c>
      <c r="U2091" s="12"/>
      <c r="V2091" s="12">
        <v>0</v>
      </c>
      <c r="W2091" s="12"/>
      <c r="X2091" s="304">
        <v>3805</v>
      </c>
      <c r="Y2091" s="12"/>
      <c r="Z2091" s="5" t="str">
        <f t="shared" si="32"/>
        <v>No</v>
      </c>
      <c r="AA2091" s="6"/>
      <c r="AB2091" s="5"/>
    </row>
    <row r="2092" spans="1:28">
      <c r="A2092" s="5" t="s">
        <v>4413</v>
      </c>
      <c r="B2092" s="5" t="s">
        <v>4414</v>
      </c>
      <c r="C2092" s="5" t="s">
        <v>64</v>
      </c>
      <c r="D2092" s="316" t="s">
        <v>4415</v>
      </c>
      <c r="E2092" s="318" t="s">
        <v>4416</v>
      </c>
      <c r="F2092" s="5" t="s">
        <v>235</v>
      </c>
      <c r="G2092" s="5" t="s">
        <v>222</v>
      </c>
      <c r="H2092" s="6">
        <v>0</v>
      </c>
      <c r="I2092" s="6">
        <v>2</v>
      </c>
      <c r="J2092" s="12">
        <v>0</v>
      </c>
      <c r="K2092" s="12"/>
      <c r="L2092" s="12">
        <v>0</v>
      </c>
      <c r="M2092" s="12"/>
      <c r="N2092" s="12">
        <v>0</v>
      </c>
      <c r="O2092" s="12"/>
      <c r="P2092" s="12">
        <v>0</v>
      </c>
      <c r="Q2092" s="12"/>
      <c r="R2092" s="12">
        <v>84075</v>
      </c>
      <c r="S2092" s="12"/>
      <c r="T2092" s="31">
        <v>84075</v>
      </c>
      <c r="U2092" s="12"/>
      <c r="V2092" s="12">
        <v>0</v>
      </c>
      <c r="W2092" s="12"/>
      <c r="X2092" s="304">
        <v>1659</v>
      </c>
      <c r="Y2092" s="12"/>
      <c r="Z2092" s="5" t="str">
        <f t="shared" si="32"/>
        <v>No</v>
      </c>
      <c r="AA2092" s="6"/>
      <c r="AB2092" s="5"/>
    </row>
    <row r="2093" spans="1:28">
      <c r="A2093" s="5" t="s">
        <v>4961</v>
      </c>
      <c r="B2093" s="5" t="s">
        <v>4962</v>
      </c>
      <c r="C2093" s="5" t="s">
        <v>9</v>
      </c>
      <c r="D2093" s="316" t="s">
        <v>4963</v>
      </c>
      <c r="E2093" s="318" t="s">
        <v>4964</v>
      </c>
      <c r="F2093" s="5" t="s">
        <v>235</v>
      </c>
      <c r="G2093" s="5" t="s">
        <v>222</v>
      </c>
      <c r="H2093" s="6">
        <v>0</v>
      </c>
      <c r="I2093" s="6">
        <v>2</v>
      </c>
      <c r="J2093" s="12">
        <v>0</v>
      </c>
      <c r="K2093" s="12"/>
      <c r="L2093" s="12">
        <v>0</v>
      </c>
      <c r="M2093" s="12"/>
      <c r="N2093" s="12">
        <v>0</v>
      </c>
      <c r="O2093" s="12"/>
      <c r="P2093" s="12">
        <v>0</v>
      </c>
      <c r="Q2093" s="12"/>
      <c r="R2093" s="12">
        <v>389493</v>
      </c>
      <c r="S2093" s="12"/>
      <c r="T2093" s="31">
        <v>389493</v>
      </c>
      <c r="U2093" s="12"/>
      <c r="V2093" s="12">
        <v>0</v>
      </c>
      <c r="W2093" s="12"/>
      <c r="X2093" s="304">
        <v>3642</v>
      </c>
      <c r="Y2093" s="12"/>
      <c r="Z2093" s="5" t="str">
        <f t="shared" si="32"/>
        <v>No</v>
      </c>
      <c r="AA2093" s="6"/>
      <c r="AB2093" s="5"/>
    </row>
    <row r="2094" spans="1:28">
      <c r="A2094" s="5" t="s">
        <v>3071</v>
      </c>
      <c r="B2094" s="5" t="s">
        <v>3072</v>
      </c>
      <c r="C2094" s="5" t="s">
        <v>113</v>
      </c>
      <c r="D2094" s="316" t="s">
        <v>3073</v>
      </c>
      <c r="E2094" s="318" t="s">
        <v>3074</v>
      </c>
      <c r="F2094" s="5" t="s">
        <v>189</v>
      </c>
      <c r="G2094" s="5" t="s">
        <v>222</v>
      </c>
      <c r="H2094" s="6">
        <v>0</v>
      </c>
      <c r="I2094" s="6">
        <v>2</v>
      </c>
      <c r="J2094" s="12">
        <v>0</v>
      </c>
      <c r="K2094" s="12"/>
      <c r="L2094" s="12">
        <v>0</v>
      </c>
      <c r="M2094" s="12"/>
      <c r="N2094" s="12">
        <v>0</v>
      </c>
      <c r="O2094" s="12"/>
      <c r="P2094" s="12">
        <v>0</v>
      </c>
      <c r="Q2094" s="12"/>
      <c r="R2094" s="12">
        <v>117567</v>
      </c>
      <c r="S2094" s="12"/>
      <c r="T2094" s="31">
        <v>117567</v>
      </c>
      <c r="U2094" s="12"/>
      <c r="V2094" s="12">
        <v>0</v>
      </c>
      <c r="W2094" s="12"/>
      <c r="X2094" s="304">
        <v>3784</v>
      </c>
      <c r="Y2094" s="12"/>
      <c r="Z2094" s="5" t="str">
        <f t="shared" si="32"/>
        <v>No</v>
      </c>
      <c r="AA2094" s="6"/>
      <c r="AB2094" s="5"/>
    </row>
    <row r="2095" spans="1:28">
      <c r="A2095" s="5" t="s">
        <v>3863</v>
      </c>
      <c r="B2095" s="5" t="s">
        <v>3910</v>
      </c>
      <c r="C2095" s="5" t="s">
        <v>48</v>
      </c>
      <c r="D2095" s="316" t="s">
        <v>3911</v>
      </c>
      <c r="E2095" s="318" t="s">
        <v>3912</v>
      </c>
      <c r="F2095" s="5" t="s">
        <v>187</v>
      </c>
      <c r="G2095" s="5" t="s">
        <v>222</v>
      </c>
      <c r="H2095" s="6">
        <v>0</v>
      </c>
      <c r="I2095" s="6">
        <v>2</v>
      </c>
      <c r="J2095" s="12">
        <v>0</v>
      </c>
      <c r="K2095" s="12"/>
      <c r="L2095" s="12">
        <v>0</v>
      </c>
      <c r="M2095" s="12"/>
      <c r="N2095" s="12">
        <v>0</v>
      </c>
      <c r="O2095" s="12"/>
      <c r="P2095" s="12">
        <v>0</v>
      </c>
      <c r="Q2095" s="12"/>
      <c r="R2095" s="12">
        <v>54083</v>
      </c>
      <c r="S2095" s="12"/>
      <c r="T2095" s="31">
        <v>54083</v>
      </c>
      <c r="U2095" s="12"/>
      <c r="V2095" s="12">
        <v>0</v>
      </c>
      <c r="W2095" s="12"/>
      <c r="X2095" s="304">
        <v>889</v>
      </c>
      <c r="Y2095" s="12"/>
      <c r="Z2095" s="5" t="str">
        <f t="shared" si="32"/>
        <v>No</v>
      </c>
      <c r="AA2095" s="6"/>
      <c r="AB2095" s="5"/>
    </row>
    <row r="2096" spans="1:28">
      <c r="A2096" s="5" t="s">
        <v>1679</v>
      </c>
      <c r="B2096" s="5" t="s">
        <v>1680</v>
      </c>
      <c r="C2096" s="5" t="s">
        <v>105</v>
      </c>
      <c r="D2096" s="316" t="s">
        <v>1681</v>
      </c>
      <c r="E2096" s="318" t="s">
        <v>1682</v>
      </c>
      <c r="F2096" s="5" t="s">
        <v>235</v>
      </c>
      <c r="G2096" s="5" t="s">
        <v>222</v>
      </c>
      <c r="H2096" s="6">
        <v>0</v>
      </c>
      <c r="I2096" s="6">
        <v>2</v>
      </c>
      <c r="J2096" s="12">
        <v>0</v>
      </c>
      <c r="K2096" s="12"/>
      <c r="L2096" s="12">
        <v>0</v>
      </c>
      <c r="M2096" s="12"/>
      <c r="N2096" s="12">
        <v>0</v>
      </c>
      <c r="O2096" s="12"/>
      <c r="P2096" s="12">
        <v>0</v>
      </c>
      <c r="Q2096" s="12"/>
      <c r="R2096" s="12">
        <v>135246</v>
      </c>
      <c r="S2096" s="12"/>
      <c r="T2096" s="31">
        <v>135246</v>
      </c>
      <c r="U2096" s="12"/>
      <c r="V2096" s="12">
        <v>0</v>
      </c>
      <c r="W2096" s="12"/>
      <c r="X2096" s="304">
        <v>5137</v>
      </c>
      <c r="Y2096" s="12"/>
      <c r="Z2096" s="5" t="str">
        <f t="shared" si="32"/>
        <v>No</v>
      </c>
      <c r="AA2096" s="6"/>
      <c r="AB2096" s="5"/>
    </row>
    <row r="2097" spans="1:28">
      <c r="A2097" s="5" t="s">
        <v>1285</v>
      </c>
      <c r="B2097" s="5" t="s">
        <v>1286</v>
      </c>
      <c r="C2097" s="5" t="s">
        <v>56</v>
      </c>
      <c r="D2097" s="316" t="s">
        <v>1287</v>
      </c>
      <c r="E2097" s="318">
        <v>50007</v>
      </c>
      <c r="F2097" s="5" t="s">
        <v>160</v>
      </c>
      <c r="G2097" s="5" t="s">
        <v>5166</v>
      </c>
      <c r="H2097" s="6">
        <v>0</v>
      </c>
      <c r="I2097" s="6">
        <v>2</v>
      </c>
      <c r="J2097" s="12">
        <v>0</v>
      </c>
      <c r="K2097" s="12"/>
      <c r="L2097" s="12">
        <v>0</v>
      </c>
      <c r="M2097" s="12"/>
      <c r="N2097" s="12">
        <v>0</v>
      </c>
      <c r="O2097" s="12"/>
      <c r="P2097" s="12">
        <v>0</v>
      </c>
      <c r="Q2097" s="12"/>
      <c r="R2097" s="12">
        <v>65909</v>
      </c>
      <c r="S2097" s="12"/>
      <c r="T2097" s="31">
        <v>65909</v>
      </c>
      <c r="U2097" s="12"/>
      <c r="V2097" s="12">
        <v>0</v>
      </c>
      <c r="W2097" s="12"/>
      <c r="X2097" s="304">
        <v>1580</v>
      </c>
      <c r="Y2097" s="12"/>
      <c r="Z2097" s="5" t="str">
        <f t="shared" si="32"/>
        <v>No</v>
      </c>
      <c r="AA2097" s="6"/>
      <c r="AB2097" s="5"/>
    </row>
    <row r="2098" spans="1:28">
      <c r="A2098" s="5" t="s">
        <v>1395</v>
      </c>
      <c r="B2098" s="5" t="s">
        <v>5611</v>
      </c>
      <c r="C2098" s="5" t="s">
        <v>74</v>
      </c>
      <c r="D2098" s="316" t="s">
        <v>1396</v>
      </c>
      <c r="E2098" s="318">
        <v>22929</v>
      </c>
      <c r="F2098" s="5" t="s">
        <v>160</v>
      </c>
      <c r="G2098" s="5" t="s">
        <v>5166</v>
      </c>
      <c r="H2098" s="6">
        <v>0</v>
      </c>
      <c r="I2098" s="6">
        <v>2</v>
      </c>
      <c r="J2098" s="12">
        <v>0</v>
      </c>
      <c r="K2098" s="12"/>
      <c r="L2098" s="12">
        <v>0</v>
      </c>
      <c r="M2098" s="12"/>
      <c r="N2098" s="12">
        <v>0</v>
      </c>
      <c r="O2098" s="12"/>
      <c r="P2098" s="12">
        <v>0</v>
      </c>
      <c r="Q2098" s="12"/>
      <c r="R2098" s="12">
        <v>587022</v>
      </c>
      <c r="S2098" s="12"/>
      <c r="T2098" s="31">
        <v>587022</v>
      </c>
      <c r="U2098" s="12"/>
      <c r="V2098" s="12">
        <v>0</v>
      </c>
      <c r="W2098" s="12"/>
      <c r="X2098" s="304">
        <v>7276</v>
      </c>
      <c r="Y2098" s="12"/>
      <c r="Z2098" s="5" t="str">
        <f t="shared" si="32"/>
        <v>No</v>
      </c>
      <c r="AA2098" s="6"/>
      <c r="AB2098" s="5"/>
    </row>
    <row r="2099" spans="1:28">
      <c r="A2099" s="5" t="s">
        <v>3348</v>
      </c>
      <c r="B2099" s="5" t="s">
        <v>3349</v>
      </c>
      <c r="C2099" s="5" t="s">
        <v>113</v>
      </c>
      <c r="D2099" s="316" t="s">
        <v>3350</v>
      </c>
      <c r="E2099" s="318" t="s">
        <v>3351</v>
      </c>
      <c r="F2099" s="5" t="s">
        <v>187</v>
      </c>
      <c r="G2099" s="5" t="s">
        <v>222</v>
      </c>
      <c r="H2099" s="6">
        <v>0</v>
      </c>
      <c r="I2099" s="6">
        <v>2</v>
      </c>
      <c r="J2099" s="12">
        <v>0</v>
      </c>
      <c r="K2099" s="12"/>
      <c r="L2099" s="12">
        <v>0</v>
      </c>
      <c r="M2099" s="12"/>
      <c r="N2099" s="12">
        <v>0</v>
      </c>
      <c r="O2099" s="12"/>
      <c r="P2099" s="12">
        <v>0</v>
      </c>
      <c r="Q2099" s="12"/>
      <c r="R2099" s="12">
        <v>204958</v>
      </c>
      <c r="S2099" s="12"/>
      <c r="T2099" s="31">
        <v>204958</v>
      </c>
      <c r="U2099" s="12"/>
      <c r="V2099" s="12">
        <v>0</v>
      </c>
      <c r="W2099" s="12"/>
      <c r="X2099" s="304">
        <v>8357</v>
      </c>
      <c r="Y2099" s="12"/>
      <c r="Z2099" s="5" t="str">
        <f t="shared" si="32"/>
        <v>No</v>
      </c>
      <c r="AA2099" s="6"/>
      <c r="AB2099" s="5"/>
    </row>
    <row r="2100" spans="1:28">
      <c r="A2100" s="5" t="s">
        <v>3295</v>
      </c>
      <c r="B2100" s="5" t="s">
        <v>5904</v>
      </c>
      <c r="C2100" s="5" t="s">
        <v>56</v>
      </c>
      <c r="D2100" s="316" t="s">
        <v>3296</v>
      </c>
      <c r="E2100" s="318" t="s">
        <v>3297</v>
      </c>
      <c r="F2100" s="5" t="s">
        <v>187</v>
      </c>
      <c r="G2100" s="5" t="s">
        <v>222</v>
      </c>
      <c r="H2100" s="6">
        <v>0</v>
      </c>
      <c r="I2100" s="6">
        <v>2</v>
      </c>
      <c r="J2100" s="12">
        <v>0</v>
      </c>
      <c r="K2100" s="12"/>
      <c r="L2100" s="12">
        <v>0</v>
      </c>
      <c r="M2100" s="12"/>
      <c r="N2100" s="12">
        <v>0</v>
      </c>
      <c r="O2100" s="12"/>
      <c r="P2100" s="12">
        <v>0</v>
      </c>
      <c r="Q2100" s="12"/>
      <c r="R2100" s="12">
        <v>199169</v>
      </c>
      <c r="S2100" s="12"/>
      <c r="T2100" s="31">
        <v>199169</v>
      </c>
      <c r="U2100" s="12"/>
      <c r="V2100" s="12">
        <v>0</v>
      </c>
      <c r="W2100" s="12"/>
      <c r="X2100" s="304">
        <v>3895</v>
      </c>
      <c r="Y2100" s="12"/>
      <c r="Z2100" s="5" t="str">
        <f t="shared" si="32"/>
        <v>No</v>
      </c>
      <c r="AA2100" s="6"/>
      <c r="AB2100" s="5"/>
    </row>
    <row r="2101" spans="1:28">
      <c r="A2101" s="5" t="s">
        <v>6614</v>
      </c>
      <c r="B2101" s="5" t="s">
        <v>4652</v>
      </c>
      <c r="C2101" s="5" t="s">
        <v>73</v>
      </c>
      <c r="D2101" s="316" t="s">
        <v>4653</v>
      </c>
      <c r="E2101" s="318" t="s">
        <v>4654</v>
      </c>
      <c r="F2101" s="5" t="s">
        <v>187</v>
      </c>
      <c r="G2101" s="5" t="s">
        <v>222</v>
      </c>
      <c r="H2101" s="6">
        <v>0</v>
      </c>
      <c r="I2101" s="6">
        <v>2</v>
      </c>
      <c r="J2101" s="12">
        <v>0</v>
      </c>
      <c r="K2101" s="12"/>
      <c r="L2101" s="12">
        <v>0</v>
      </c>
      <c r="M2101" s="12"/>
      <c r="N2101" s="12">
        <v>0</v>
      </c>
      <c r="O2101" s="12"/>
      <c r="P2101" s="12">
        <v>0</v>
      </c>
      <c r="Q2101" s="12"/>
      <c r="R2101" s="12">
        <v>292505</v>
      </c>
      <c r="S2101" s="12"/>
      <c r="T2101" s="31">
        <v>292505</v>
      </c>
      <c r="U2101" s="12"/>
      <c r="V2101" s="12">
        <v>0</v>
      </c>
      <c r="W2101" s="12"/>
      <c r="X2101" s="304">
        <v>1752</v>
      </c>
      <c r="Y2101" s="12"/>
      <c r="Z2101" s="5" t="str">
        <f t="shared" si="32"/>
        <v>No</v>
      </c>
      <c r="AA2101" s="6"/>
      <c r="AB2101" s="5"/>
    </row>
    <row r="2102" spans="1:28">
      <c r="A2102" s="5" t="s">
        <v>6173</v>
      </c>
      <c r="B2102" s="5" t="s">
        <v>4153</v>
      </c>
      <c r="C2102" s="5" t="s">
        <v>65</v>
      </c>
      <c r="D2102" s="316" t="s">
        <v>4154</v>
      </c>
      <c r="E2102" s="318" t="s">
        <v>4155</v>
      </c>
      <c r="F2102" s="5" t="s">
        <v>187</v>
      </c>
      <c r="G2102" s="5" t="s">
        <v>222</v>
      </c>
      <c r="H2102" s="6">
        <v>0</v>
      </c>
      <c r="I2102" s="6">
        <v>2</v>
      </c>
      <c r="J2102" s="12">
        <v>0</v>
      </c>
      <c r="K2102" s="12"/>
      <c r="L2102" s="12">
        <v>0</v>
      </c>
      <c r="M2102" s="12"/>
      <c r="N2102" s="12">
        <v>0</v>
      </c>
      <c r="O2102" s="12"/>
      <c r="P2102" s="12">
        <v>0</v>
      </c>
      <c r="Q2102" s="12"/>
      <c r="R2102" s="12">
        <v>78786</v>
      </c>
      <c r="S2102" s="12"/>
      <c r="T2102" s="31">
        <v>78786</v>
      </c>
      <c r="U2102" s="12"/>
      <c r="V2102" s="12">
        <v>0</v>
      </c>
      <c r="W2102" s="12"/>
      <c r="X2102" s="304">
        <v>1461</v>
      </c>
      <c r="Y2102" s="12"/>
      <c r="Z2102" s="5" t="str">
        <f t="shared" si="32"/>
        <v>No</v>
      </c>
      <c r="AA2102" s="6"/>
      <c r="AB2102" s="5"/>
    </row>
    <row r="2103" spans="1:28">
      <c r="A2103" s="5" t="s">
        <v>3484</v>
      </c>
      <c r="B2103" s="5" t="s">
        <v>3485</v>
      </c>
      <c r="C2103" s="5" t="s">
        <v>84</v>
      </c>
      <c r="D2103" s="316" t="s">
        <v>3486</v>
      </c>
      <c r="E2103" s="318" t="s">
        <v>3487</v>
      </c>
      <c r="F2103" s="5" t="s">
        <v>187</v>
      </c>
      <c r="G2103" s="5" t="s">
        <v>222</v>
      </c>
      <c r="H2103" s="6">
        <v>0</v>
      </c>
      <c r="I2103" s="6">
        <v>2</v>
      </c>
      <c r="J2103" s="12">
        <v>0</v>
      </c>
      <c r="K2103" s="12"/>
      <c r="L2103" s="12">
        <v>0</v>
      </c>
      <c r="M2103" s="12"/>
      <c r="N2103" s="12">
        <v>0</v>
      </c>
      <c r="O2103" s="12"/>
      <c r="P2103" s="12">
        <v>0</v>
      </c>
      <c r="Q2103" s="12"/>
      <c r="R2103" s="12">
        <v>36082</v>
      </c>
      <c r="S2103" s="12"/>
      <c r="T2103" s="31">
        <v>36082</v>
      </c>
      <c r="U2103" s="12"/>
      <c r="V2103" s="12">
        <v>0</v>
      </c>
      <c r="W2103" s="12"/>
      <c r="X2103" s="304">
        <v>2687</v>
      </c>
      <c r="Y2103" s="12"/>
      <c r="Z2103" s="5" t="str">
        <f t="shared" si="32"/>
        <v>No</v>
      </c>
      <c r="AA2103" s="6"/>
      <c r="AB2103" s="5"/>
    </row>
    <row r="2104" spans="1:28">
      <c r="A2104" s="5" t="s">
        <v>1703</v>
      </c>
      <c r="B2104" s="5" t="s">
        <v>1704</v>
      </c>
      <c r="C2104" s="5" t="s">
        <v>105</v>
      </c>
      <c r="D2104" s="316" t="s">
        <v>1705</v>
      </c>
      <c r="E2104" s="318" t="s">
        <v>1706</v>
      </c>
      <c r="F2104" s="5" t="s">
        <v>187</v>
      </c>
      <c r="G2104" s="5" t="s">
        <v>222</v>
      </c>
      <c r="H2104" s="6">
        <v>0</v>
      </c>
      <c r="I2104" s="6">
        <v>2</v>
      </c>
      <c r="J2104" s="12">
        <v>0</v>
      </c>
      <c r="K2104" s="12"/>
      <c r="L2104" s="12">
        <v>0</v>
      </c>
      <c r="M2104" s="12"/>
      <c r="N2104" s="12">
        <v>0</v>
      </c>
      <c r="O2104" s="12"/>
      <c r="P2104" s="12">
        <v>0</v>
      </c>
      <c r="Q2104" s="12"/>
      <c r="R2104" s="12">
        <v>98698</v>
      </c>
      <c r="S2104" s="12"/>
      <c r="T2104" s="31">
        <v>98698</v>
      </c>
      <c r="U2104" s="12"/>
      <c r="V2104" s="12">
        <v>0</v>
      </c>
      <c r="W2104" s="12"/>
      <c r="X2104" s="304">
        <v>3021</v>
      </c>
      <c r="Y2104" s="12"/>
      <c r="Z2104" s="5" t="str">
        <f t="shared" si="32"/>
        <v>No</v>
      </c>
      <c r="AA2104" s="6"/>
      <c r="AB2104" s="5"/>
    </row>
    <row r="2105" spans="1:28">
      <c r="A2105" s="5" t="s">
        <v>3763</v>
      </c>
      <c r="B2105" s="5" t="s">
        <v>3764</v>
      </c>
      <c r="C2105" s="5" t="s">
        <v>60</v>
      </c>
      <c r="D2105" s="316" t="s">
        <v>3765</v>
      </c>
      <c r="E2105" s="318" t="s">
        <v>3766</v>
      </c>
      <c r="F2105" s="5" t="s">
        <v>235</v>
      </c>
      <c r="G2105" s="5" t="s">
        <v>222</v>
      </c>
      <c r="H2105" s="6">
        <v>0</v>
      </c>
      <c r="I2105" s="6">
        <v>2</v>
      </c>
      <c r="J2105" s="12">
        <v>0</v>
      </c>
      <c r="K2105" s="12"/>
      <c r="L2105" s="12">
        <v>0</v>
      </c>
      <c r="M2105" s="12"/>
      <c r="N2105" s="12">
        <v>0</v>
      </c>
      <c r="O2105" s="12"/>
      <c r="P2105" s="12">
        <v>0</v>
      </c>
      <c r="Q2105" s="12"/>
      <c r="R2105" s="12">
        <v>69727</v>
      </c>
      <c r="S2105" s="12"/>
      <c r="T2105" s="31">
        <v>69727</v>
      </c>
      <c r="U2105" s="12"/>
      <c r="V2105" s="12">
        <v>0</v>
      </c>
      <c r="W2105" s="12"/>
      <c r="X2105" s="304">
        <v>1953</v>
      </c>
      <c r="Y2105" s="12"/>
      <c r="Z2105" s="5" t="str">
        <f t="shared" si="32"/>
        <v>No</v>
      </c>
      <c r="AA2105" s="6"/>
      <c r="AB2105" s="5"/>
    </row>
    <row r="2106" spans="1:28">
      <c r="A2106" s="5" t="s">
        <v>4073</v>
      </c>
      <c r="B2106" s="5" t="s">
        <v>5900</v>
      </c>
      <c r="C2106" s="5" t="s">
        <v>48</v>
      </c>
      <c r="D2106" s="316" t="s">
        <v>4074</v>
      </c>
      <c r="E2106" s="318" t="s">
        <v>4075</v>
      </c>
      <c r="F2106" s="5" t="s">
        <v>187</v>
      </c>
      <c r="G2106" s="5" t="s">
        <v>222</v>
      </c>
      <c r="H2106" s="6">
        <v>0</v>
      </c>
      <c r="I2106" s="6">
        <v>2</v>
      </c>
      <c r="J2106" s="12">
        <v>0</v>
      </c>
      <c r="K2106" s="12"/>
      <c r="L2106" s="12">
        <v>0</v>
      </c>
      <c r="M2106" s="12"/>
      <c r="N2106" s="12">
        <v>0</v>
      </c>
      <c r="O2106" s="12"/>
      <c r="P2106" s="12">
        <v>0</v>
      </c>
      <c r="Q2106" s="12"/>
      <c r="R2106" s="12">
        <v>87363</v>
      </c>
      <c r="S2106" s="12"/>
      <c r="T2106" s="31">
        <v>87363</v>
      </c>
      <c r="U2106" s="12"/>
      <c r="V2106" s="12">
        <v>0</v>
      </c>
      <c r="W2106" s="12"/>
      <c r="X2106" s="304">
        <v>1177</v>
      </c>
      <c r="Y2106" s="12"/>
      <c r="Z2106" s="5" t="str">
        <f t="shared" si="32"/>
        <v>No</v>
      </c>
      <c r="AA2106" s="6"/>
      <c r="AB2106" s="5"/>
    </row>
    <row r="2107" spans="1:28">
      <c r="A2107" s="5" t="s">
        <v>2295</v>
      </c>
      <c r="B2107" s="5" t="s">
        <v>5430</v>
      </c>
      <c r="C2107" s="5" t="s">
        <v>41</v>
      </c>
      <c r="D2107" s="316" t="s">
        <v>2296</v>
      </c>
      <c r="E2107" s="318" t="s">
        <v>2297</v>
      </c>
      <c r="F2107" s="5" t="s">
        <v>187</v>
      </c>
      <c r="G2107" s="5" t="s">
        <v>222</v>
      </c>
      <c r="H2107" s="6">
        <v>0</v>
      </c>
      <c r="I2107" s="6">
        <v>2</v>
      </c>
      <c r="J2107" s="12">
        <v>0</v>
      </c>
      <c r="K2107" s="12"/>
      <c r="L2107" s="12">
        <v>0</v>
      </c>
      <c r="M2107" s="12"/>
      <c r="N2107" s="12">
        <v>0</v>
      </c>
      <c r="O2107" s="12"/>
      <c r="P2107" s="12">
        <v>0</v>
      </c>
      <c r="Q2107" s="12"/>
      <c r="R2107" s="12">
        <v>132593</v>
      </c>
      <c r="S2107" s="12"/>
      <c r="T2107" s="31">
        <v>132593</v>
      </c>
      <c r="U2107" s="12"/>
      <c r="V2107" s="12">
        <v>0</v>
      </c>
      <c r="W2107" s="12"/>
      <c r="X2107" s="304">
        <v>3840</v>
      </c>
      <c r="Y2107" s="12"/>
      <c r="Z2107" s="5" t="str">
        <f t="shared" si="32"/>
        <v>No</v>
      </c>
      <c r="AA2107" s="6"/>
      <c r="AB2107" s="5"/>
    </row>
    <row r="2108" spans="1:28">
      <c r="A2108" s="5" t="s">
        <v>5765</v>
      </c>
      <c r="B2108" s="5" t="s">
        <v>5766</v>
      </c>
      <c r="C2108" s="5" t="s">
        <v>38</v>
      </c>
      <c r="D2108" s="316"/>
      <c r="E2108" s="318">
        <v>40261</v>
      </c>
      <c r="F2108" s="5" t="s">
        <v>187</v>
      </c>
      <c r="G2108" s="5" t="s">
        <v>5166</v>
      </c>
      <c r="H2108" s="6">
        <v>5502379</v>
      </c>
      <c r="I2108" s="6">
        <v>2</v>
      </c>
      <c r="J2108" s="12">
        <v>0</v>
      </c>
      <c r="K2108" s="12"/>
      <c r="L2108" s="12">
        <v>0</v>
      </c>
      <c r="M2108" s="12"/>
      <c r="N2108" s="12">
        <v>0</v>
      </c>
      <c r="O2108" s="12"/>
      <c r="P2108" s="12">
        <v>0</v>
      </c>
      <c r="Q2108" s="12"/>
      <c r="R2108" s="12">
        <v>207004</v>
      </c>
      <c r="S2108" s="12"/>
      <c r="T2108" s="31">
        <v>207004</v>
      </c>
      <c r="U2108" s="12"/>
      <c r="V2108" s="12">
        <v>0</v>
      </c>
      <c r="W2108" s="12"/>
      <c r="X2108" s="304">
        <v>5330</v>
      </c>
      <c r="Y2108" s="12"/>
      <c r="Z2108" s="5" t="str">
        <f t="shared" si="32"/>
        <v>No</v>
      </c>
      <c r="AA2108" s="6"/>
      <c r="AB2108" s="5"/>
    </row>
    <row r="2109" spans="1:28">
      <c r="A2109" s="5" t="s">
        <v>3681</v>
      </c>
      <c r="B2109" s="5" t="s">
        <v>3682</v>
      </c>
      <c r="C2109" s="5" t="s">
        <v>48</v>
      </c>
      <c r="D2109" s="316" t="s">
        <v>3683</v>
      </c>
      <c r="E2109" s="318" t="s">
        <v>3684</v>
      </c>
      <c r="F2109" s="5" t="s">
        <v>235</v>
      </c>
      <c r="G2109" s="5" t="s">
        <v>222</v>
      </c>
      <c r="H2109" s="6">
        <v>0</v>
      </c>
      <c r="I2109" s="6">
        <v>2</v>
      </c>
      <c r="J2109" s="12">
        <v>0</v>
      </c>
      <c r="K2109" s="12"/>
      <c r="L2109" s="12">
        <v>0</v>
      </c>
      <c r="M2109" s="12"/>
      <c r="N2109" s="12">
        <v>0</v>
      </c>
      <c r="O2109" s="12"/>
      <c r="P2109" s="12">
        <v>0</v>
      </c>
      <c r="Q2109" s="12"/>
      <c r="R2109" s="12">
        <v>157092</v>
      </c>
      <c r="S2109" s="12"/>
      <c r="T2109" s="31">
        <v>157092</v>
      </c>
      <c r="U2109" s="12"/>
      <c r="V2109" s="12">
        <v>0</v>
      </c>
      <c r="W2109" s="12"/>
      <c r="X2109" s="304">
        <v>4160</v>
      </c>
      <c r="Y2109" s="12"/>
      <c r="Z2109" s="5" t="str">
        <f t="shared" si="32"/>
        <v>No</v>
      </c>
      <c r="AA2109" s="6"/>
      <c r="AB2109" s="5"/>
    </row>
    <row r="2110" spans="1:28">
      <c r="A2110" s="5" t="s">
        <v>4522</v>
      </c>
      <c r="B2110" s="5" t="s">
        <v>4311</v>
      </c>
      <c r="C2110" s="5" t="s">
        <v>64</v>
      </c>
      <c r="D2110" s="316" t="s">
        <v>4523</v>
      </c>
      <c r="E2110" s="318" t="s">
        <v>4524</v>
      </c>
      <c r="F2110" s="5" t="s">
        <v>235</v>
      </c>
      <c r="G2110" s="5" t="s">
        <v>222</v>
      </c>
      <c r="H2110" s="6">
        <v>0</v>
      </c>
      <c r="I2110" s="6">
        <v>2</v>
      </c>
      <c r="J2110" s="12">
        <v>0</v>
      </c>
      <c r="K2110" s="12"/>
      <c r="L2110" s="12">
        <v>0</v>
      </c>
      <c r="M2110" s="12"/>
      <c r="N2110" s="12">
        <v>0</v>
      </c>
      <c r="O2110" s="12"/>
      <c r="P2110" s="12">
        <v>0</v>
      </c>
      <c r="Q2110" s="12"/>
      <c r="R2110" s="12">
        <v>69187</v>
      </c>
      <c r="S2110" s="12"/>
      <c r="T2110" s="31">
        <v>69187</v>
      </c>
      <c r="U2110" s="12"/>
      <c r="V2110" s="12">
        <v>0</v>
      </c>
      <c r="W2110" s="12"/>
      <c r="X2110" s="304">
        <v>3069</v>
      </c>
      <c r="Y2110" s="12"/>
      <c r="Z2110" s="5" t="str">
        <f t="shared" si="32"/>
        <v>No</v>
      </c>
      <c r="AA2110" s="6"/>
      <c r="AB2110" s="5"/>
    </row>
    <row r="2111" spans="1:28">
      <c r="A2111" s="5" t="s">
        <v>6144</v>
      </c>
      <c r="B2111" s="5" t="s">
        <v>4186</v>
      </c>
      <c r="C2111" s="5" t="s">
        <v>65</v>
      </c>
      <c r="D2111" s="316" t="s">
        <v>4187</v>
      </c>
      <c r="E2111" s="318" t="s">
        <v>4188</v>
      </c>
      <c r="F2111" s="5" t="s">
        <v>187</v>
      </c>
      <c r="G2111" s="5" t="s">
        <v>222</v>
      </c>
      <c r="H2111" s="6">
        <v>0</v>
      </c>
      <c r="I2111" s="6">
        <v>2</v>
      </c>
      <c r="J2111" s="12">
        <v>0</v>
      </c>
      <c r="K2111" s="12"/>
      <c r="L2111" s="12">
        <v>0</v>
      </c>
      <c r="M2111" s="12"/>
      <c r="N2111" s="12">
        <v>0</v>
      </c>
      <c r="O2111" s="12"/>
      <c r="P2111" s="12">
        <v>0</v>
      </c>
      <c r="Q2111" s="12"/>
      <c r="R2111" s="12">
        <v>67448</v>
      </c>
      <c r="S2111" s="12"/>
      <c r="T2111" s="31">
        <v>67448</v>
      </c>
      <c r="U2111" s="12"/>
      <c r="V2111" s="12">
        <v>0</v>
      </c>
      <c r="W2111" s="12"/>
      <c r="X2111" s="304">
        <v>1063</v>
      </c>
      <c r="Y2111" s="12"/>
      <c r="Z2111" s="5" t="str">
        <f t="shared" si="32"/>
        <v>No</v>
      </c>
      <c r="AA2111" s="6"/>
      <c r="AB2111" s="5"/>
    </row>
    <row r="2112" spans="1:28">
      <c r="A2112" s="5" t="s">
        <v>5052</v>
      </c>
      <c r="B2112" s="5" t="s">
        <v>1006</v>
      </c>
      <c r="C2112" s="5" t="s">
        <v>9</v>
      </c>
      <c r="D2112" s="316" t="s">
        <v>5053</v>
      </c>
      <c r="E2112" s="318" t="s">
        <v>5054</v>
      </c>
      <c r="F2112" s="5" t="s">
        <v>187</v>
      </c>
      <c r="G2112" s="5" t="s">
        <v>222</v>
      </c>
      <c r="H2112" s="6">
        <v>0</v>
      </c>
      <c r="I2112" s="6">
        <v>2</v>
      </c>
      <c r="J2112" s="12">
        <v>0</v>
      </c>
      <c r="K2112" s="12"/>
      <c r="L2112" s="12">
        <v>0</v>
      </c>
      <c r="M2112" s="12"/>
      <c r="N2112" s="12">
        <v>0</v>
      </c>
      <c r="O2112" s="12"/>
      <c r="P2112" s="12">
        <v>0</v>
      </c>
      <c r="Q2112" s="12"/>
      <c r="R2112" s="12">
        <v>376693</v>
      </c>
      <c r="S2112" s="12"/>
      <c r="T2112" s="31">
        <v>376693</v>
      </c>
      <c r="U2112" s="12"/>
      <c r="V2112" s="12">
        <v>0</v>
      </c>
      <c r="W2112" s="12"/>
      <c r="X2112" s="304">
        <v>3634</v>
      </c>
      <c r="Y2112" s="12"/>
      <c r="Z2112" s="5" t="str">
        <f t="shared" si="32"/>
        <v>No</v>
      </c>
      <c r="AA2112" s="6"/>
      <c r="AB2112" s="5"/>
    </row>
    <row r="2113" spans="1:28">
      <c r="A2113" s="5" t="s">
        <v>5516</v>
      </c>
      <c r="B2113" s="5" t="s">
        <v>5517</v>
      </c>
      <c r="C2113" s="5" t="s">
        <v>73</v>
      </c>
      <c r="D2113" s="316" t="s">
        <v>5518</v>
      </c>
      <c r="E2113" s="318">
        <v>99406</v>
      </c>
      <c r="F2113" s="5" t="s">
        <v>160</v>
      </c>
      <c r="G2113" s="5" t="s">
        <v>5166</v>
      </c>
      <c r="H2113" s="6">
        <v>0</v>
      </c>
      <c r="I2113" s="6">
        <v>2</v>
      </c>
      <c r="J2113" s="12">
        <v>0</v>
      </c>
      <c r="K2113" s="12"/>
      <c r="L2113" s="12">
        <v>0</v>
      </c>
      <c r="M2113" s="12"/>
      <c r="N2113" s="12">
        <v>0</v>
      </c>
      <c r="O2113" s="12"/>
      <c r="P2113" s="12">
        <v>0</v>
      </c>
      <c r="Q2113" s="12"/>
      <c r="R2113" s="12">
        <v>361849</v>
      </c>
      <c r="S2113" s="12"/>
      <c r="T2113" s="31">
        <v>361849</v>
      </c>
      <c r="U2113" s="12"/>
      <c r="V2113" s="12">
        <v>0</v>
      </c>
      <c r="W2113" s="12"/>
      <c r="X2113" s="304">
        <v>3406</v>
      </c>
      <c r="Y2113" s="12"/>
      <c r="Z2113" s="5" t="str">
        <f t="shared" si="32"/>
        <v>No</v>
      </c>
      <c r="AA2113" s="6"/>
      <c r="AB2113" s="5"/>
    </row>
    <row r="2114" spans="1:28">
      <c r="A2114" s="5" t="s">
        <v>2126</v>
      </c>
      <c r="B2114" s="5" t="s">
        <v>5428</v>
      </c>
      <c r="C2114" s="5" t="s">
        <v>41</v>
      </c>
      <c r="D2114" s="316" t="s">
        <v>2127</v>
      </c>
      <c r="E2114" s="318" t="s">
        <v>2128</v>
      </c>
      <c r="F2114" s="5" t="s">
        <v>187</v>
      </c>
      <c r="G2114" s="5" t="s">
        <v>222</v>
      </c>
      <c r="H2114" s="6">
        <v>0</v>
      </c>
      <c r="I2114" s="6">
        <v>2</v>
      </c>
      <c r="J2114" s="12">
        <v>0</v>
      </c>
      <c r="K2114" s="12"/>
      <c r="L2114" s="12">
        <v>0</v>
      </c>
      <c r="M2114" s="12"/>
      <c r="N2114" s="12">
        <v>0</v>
      </c>
      <c r="O2114" s="12"/>
      <c r="P2114" s="12">
        <v>0</v>
      </c>
      <c r="Q2114" s="12"/>
      <c r="R2114" s="12">
        <v>90321</v>
      </c>
      <c r="S2114" s="12"/>
      <c r="T2114" s="31">
        <v>90321</v>
      </c>
      <c r="U2114" s="12"/>
      <c r="V2114" s="12">
        <v>0</v>
      </c>
      <c r="W2114" s="12"/>
      <c r="X2114" s="304">
        <v>3371</v>
      </c>
      <c r="Y2114" s="12"/>
      <c r="Z2114" s="5" t="str">
        <f t="shared" si="32"/>
        <v>No</v>
      </c>
      <c r="AA2114" s="6"/>
      <c r="AB2114" s="5"/>
    </row>
    <row r="2115" spans="1:28">
      <c r="A2115" s="5" t="s">
        <v>3971</v>
      </c>
      <c r="B2115" s="5" t="s">
        <v>2012</v>
      </c>
      <c r="C2115" s="5" t="s">
        <v>48</v>
      </c>
      <c r="D2115" s="316" t="s">
        <v>3972</v>
      </c>
      <c r="E2115" s="318" t="s">
        <v>3973</v>
      </c>
      <c r="F2115" s="5" t="s">
        <v>187</v>
      </c>
      <c r="G2115" s="5" t="s">
        <v>222</v>
      </c>
      <c r="H2115" s="6">
        <v>0</v>
      </c>
      <c r="I2115" s="6">
        <v>2</v>
      </c>
      <c r="J2115" s="12">
        <v>0</v>
      </c>
      <c r="K2115" s="12"/>
      <c r="L2115" s="12">
        <v>0</v>
      </c>
      <c r="M2115" s="12"/>
      <c r="N2115" s="12">
        <v>0</v>
      </c>
      <c r="O2115" s="12"/>
      <c r="P2115" s="12">
        <v>0</v>
      </c>
      <c r="Q2115" s="12"/>
      <c r="R2115" s="12">
        <v>7270</v>
      </c>
      <c r="S2115" s="12"/>
      <c r="T2115" s="31">
        <v>7270</v>
      </c>
      <c r="U2115" s="12"/>
      <c r="V2115" s="12">
        <v>0</v>
      </c>
      <c r="W2115" s="12"/>
      <c r="X2115" s="304">
        <v>259</v>
      </c>
      <c r="Y2115" s="12"/>
      <c r="Z2115" s="5" t="str">
        <f t="shared" ref="Z2115:Z2178" si="33">IF(Y2115&amp;W2115&amp;U2115&amp;S2115&amp;Q2115&amp;O2115&amp;M2115&amp;K2115&lt;&gt;"","Yes","No")</f>
        <v>No</v>
      </c>
      <c r="AA2115" s="6"/>
      <c r="AB2115" s="5"/>
    </row>
    <row r="2116" spans="1:28">
      <c r="A2116" s="5" t="s">
        <v>1764</v>
      </c>
      <c r="B2116" s="5" t="s">
        <v>1765</v>
      </c>
      <c r="C2116" s="5" t="s">
        <v>41</v>
      </c>
      <c r="D2116" s="316" t="s">
        <v>1766</v>
      </c>
      <c r="E2116" s="318" t="s">
        <v>1767</v>
      </c>
      <c r="F2116" s="5" t="s">
        <v>187</v>
      </c>
      <c r="G2116" s="5" t="s">
        <v>222</v>
      </c>
      <c r="H2116" s="6">
        <v>0</v>
      </c>
      <c r="I2116" s="6">
        <v>2</v>
      </c>
      <c r="J2116" s="12">
        <v>0</v>
      </c>
      <c r="K2116" s="12"/>
      <c r="L2116" s="12">
        <v>0</v>
      </c>
      <c r="M2116" s="12"/>
      <c r="N2116" s="12">
        <v>0</v>
      </c>
      <c r="O2116" s="12"/>
      <c r="P2116" s="12">
        <v>0</v>
      </c>
      <c r="Q2116" s="12"/>
      <c r="R2116" s="12">
        <v>177113</v>
      </c>
      <c r="S2116" s="12"/>
      <c r="T2116" s="31">
        <v>177113</v>
      </c>
      <c r="U2116" s="12"/>
      <c r="V2116" s="12">
        <v>0</v>
      </c>
      <c r="W2116" s="12"/>
      <c r="X2116" s="304">
        <v>5235</v>
      </c>
      <c r="Y2116" s="12"/>
      <c r="Z2116" s="5" t="str">
        <f t="shared" si="33"/>
        <v>No</v>
      </c>
      <c r="AA2116" s="6"/>
      <c r="AB2116" s="5"/>
    </row>
    <row r="2117" spans="1:28">
      <c r="A2117" s="5" t="s">
        <v>6615</v>
      </c>
      <c r="B2117" s="5" t="s">
        <v>1391</v>
      </c>
      <c r="C2117" s="5" t="s">
        <v>113</v>
      </c>
      <c r="D2117" s="316" t="s">
        <v>1392</v>
      </c>
      <c r="E2117" s="318">
        <v>50013</v>
      </c>
      <c r="F2117" s="5" t="s">
        <v>160</v>
      </c>
      <c r="G2117" s="5" t="s">
        <v>5166</v>
      </c>
      <c r="H2117" s="6">
        <v>0</v>
      </c>
      <c r="I2117" s="6">
        <v>2</v>
      </c>
      <c r="J2117" s="12">
        <v>0</v>
      </c>
      <c r="K2117" s="12"/>
      <c r="L2117" s="12">
        <v>0</v>
      </c>
      <c r="M2117" s="12"/>
      <c r="N2117" s="12">
        <v>0</v>
      </c>
      <c r="O2117" s="12"/>
      <c r="P2117" s="12">
        <v>0</v>
      </c>
      <c r="Q2117" s="12"/>
      <c r="R2117" s="12">
        <v>142687</v>
      </c>
      <c r="S2117" s="12"/>
      <c r="T2117" s="31">
        <v>142687</v>
      </c>
      <c r="U2117" s="12"/>
      <c r="V2117" s="12">
        <v>0</v>
      </c>
      <c r="W2117" s="12"/>
      <c r="X2117" s="304">
        <v>3890</v>
      </c>
      <c r="Y2117" s="12"/>
      <c r="Z2117" s="5" t="str">
        <f t="shared" si="33"/>
        <v>No</v>
      </c>
      <c r="AA2117" s="6"/>
      <c r="AB2117" s="5"/>
    </row>
    <row r="2118" spans="1:28">
      <c r="A2118" s="5" t="s">
        <v>4030</v>
      </c>
      <c r="B2118" s="5" t="s">
        <v>1708</v>
      </c>
      <c r="C2118" s="5" t="s">
        <v>65</v>
      </c>
      <c r="D2118" s="316" t="s">
        <v>4031</v>
      </c>
      <c r="E2118" s="318" t="s">
        <v>4032</v>
      </c>
      <c r="F2118" s="5" t="s">
        <v>235</v>
      </c>
      <c r="G2118" s="5" t="s">
        <v>222</v>
      </c>
      <c r="H2118" s="6">
        <v>0</v>
      </c>
      <c r="I2118" s="6">
        <v>2</v>
      </c>
      <c r="J2118" s="12">
        <v>0</v>
      </c>
      <c r="K2118" s="12"/>
      <c r="L2118" s="12">
        <v>0</v>
      </c>
      <c r="M2118" s="12"/>
      <c r="N2118" s="12">
        <v>0</v>
      </c>
      <c r="O2118" s="12"/>
      <c r="P2118" s="12">
        <v>0</v>
      </c>
      <c r="Q2118" s="12"/>
      <c r="R2118" s="12">
        <v>61532</v>
      </c>
      <c r="S2118" s="12"/>
      <c r="T2118" s="31">
        <v>61532</v>
      </c>
      <c r="U2118" s="12"/>
      <c r="V2118" s="12">
        <v>0</v>
      </c>
      <c r="W2118" s="12"/>
      <c r="X2118" s="304">
        <v>902</v>
      </c>
      <c r="Y2118" s="12"/>
      <c r="Z2118" s="5" t="str">
        <f t="shared" si="33"/>
        <v>No</v>
      </c>
      <c r="AA2118" s="6"/>
      <c r="AB2118" s="5"/>
    </row>
    <row r="2119" spans="1:28">
      <c r="A2119" s="5" t="s">
        <v>1298</v>
      </c>
      <c r="B2119" s="5" t="s">
        <v>1299</v>
      </c>
      <c r="C2119" s="5" t="s">
        <v>9</v>
      </c>
      <c r="D2119" s="316" t="s">
        <v>1300</v>
      </c>
      <c r="E2119" s="318">
        <v>30</v>
      </c>
      <c r="F2119" s="5" t="s">
        <v>160</v>
      </c>
      <c r="G2119" s="5" t="s">
        <v>5166</v>
      </c>
      <c r="H2119" s="6">
        <v>0</v>
      </c>
      <c r="I2119" s="6">
        <v>2</v>
      </c>
      <c r="J2119" s="12">
        <v>0</v>
      </c>
      <c r="K2119" s="12"/>
      <c r="L2119" s="12">
        <v>0</v>
      </c>
      <c r="M2119" s="12"/>
      <c r="N2119" s="12">
        <v>0</v>
      </c>
      <c r="O2119" s="12"/>
      <c r="P2119" s="12">
        <v>0</v>
      </c>
      <c r="Q2119" s="12"/>
      <c r="R2119" s="12">
        <v>109424</v>
      </c>
      <c r="S2119" s="12"/>
      <c r="T2119" s="31">
        <v>109424</v>
      </c>
      <c r="U2119" s="12"/>
      <c r="V2119" s="12">
        <v>0</v>
      </c>
      <c r="W2119" s="12"/>
      <c r="X2119" s="304">
        <v>3041</v>
      </c>
      <c r="Y2119" s="12"/>
      <c r="Z2119" s="5" t="str">
        <f t="shared" si="33"/>
        <v>No</v>
      </c>
      <c r="AA2119" s="6"/>
      <c r="AB2119" s="5"/>
    </row>
    <row r="2120" spans="1:28">
      <c r="A2120" s="5" t="s">
        <v>4109</v>
      </c>
      <c r="B2120" s="5" t="s">
        <v>2429</v>
      </c>
      <c r="C2120" s="5" t="s">
        <v>48</v>
      </c>
      <c r="D2120" s="316" t="s">
        <v>4110</v>
      </c>
      <c r="E2120" s="318" t="s">
        <v>4111</v>
      </c>
      <c r="F2120" s="5" t="s">
        <v>187</v>
      </c>
      <c r="G2120" s="5" t="s">
        <v>222</v>
      </c>
      <c r="H2120" s="6">
        <v>0</v>
      </c>
      <c r="I2120" s="6">
        <v>2</v>
      </c>
      <c r="J2120" s="12">
        <v>0</v>
      </c>
      <c r="K2120" s="12"/>
      <c r="L2120" s="12">
        <v>0</v>
      </c>
      <c r="M2120" s="12"/>
      <c r="N2120" s="12">
        <v>0</v>
      </c>
      <c r="O2120" s="12"/>
      <c r="P2120" s="12">
        <v>0</v>
      </c>
      <c r="Q2120" s="12"/>
      <c r="R2120" s="12">
        <v>73555</v>
      </c>
      <c r="S2120" s="12"/>
      <c r="T2120" s="31">
        <v>73555</v>
      </c>
      <c r="U2120" s="12"/>
      <c r="V2120" s="12">
        <v>0</v>
      </c>
      <c r="W2120" s="12"/>
      <c r="X2120" s="304">
        <v>1554</v>
      </c>
      <c r="Y2120" s="12"/>
      <c r="Z2120" s="5" t="str">
        <f t="shared" si="33"/>
        <v>No</v>
      </c>
      <c r="AA2120" s="6"/>
      <c r="AB2120" s="5"/>
    </row>
    <row r="2121" spans="1:28">
      <c r="A2121" s="5" t="s">
        <v>2561</v>
      </c>
      <c r="B2121" s="5" t="s">
        <v>2562</v>
      </c>
      <c r="C2121" s="5" t="s">
        <v>113</v>
      </c>
      <c r="D2121" s="316" t="s">
        <v>2563</v>
      </c>
      <c r="E2121" s="318" t="s">
        <v>2564</v>
      </c>
      <c r="F2121" s="5" t="s">
        <v>187</v>
      </c>
      <c r="G2121" s="5" t="s">
        <v>222</v>
      </c>
      <c r="H2121" s="6">
        <v>0</v>
      </c>
      <c r="I2121" s="6">
        <v>2</v>
      </c>
      <c r="J2121" s="12">
        <v>0</v>
      </c>
      <c r="K2121" s="12"/>
      <c r="L2121" s="12">
        <v>0</v>
      </c>
      <c r="M2121" s="12"/>
      <c r="N2121" s="12">
        <v>0</v>
      </c>
      <c r="O2121" s="12"/>
      <c r="P2121" s="12">
        <v>0</v>
      </c>
      <c r="Q2121" s="12"/>
      <c r="R2121" s="12">
        <v>215177</v>
      </c>
      <c r="S2121" s="12"/>
      <c r="T2121" s="31">
        <v>215177</v>
      </c>
      <c r="U2121" s="12"/>
      <c r="V2121" s="12">
        <v>0</v>
      </c>
      <c r="W2121" s="12"/>
      <c r="X2121" s="304">
        <v>5825</v>
      </c>
      <c r="Y2121" s="12"/>
      <c r="Z2121" s="5" t="str">
        <f t="shared" si="33"/>
        <v>No</v>
      </c>
      <c r="AA2121" s="6"/>
      <c r="AB2121" s="5"/>
    </row>
    <row r="2122" spans="1:28">
      <c r="A2122" s="5" t="s">
        <v>6151</v>
      </c>
      <c r="B2122" s="5" t="s">
        <v>1982</v>
      </c>
      <c r="C2122" s="5" t="s">
        <v>50</v>
      </c>
      <c r="D2122" s="316"/>
      <c r="E2122" s="318" t="s">
        <v>6152</v>
      </c>
      <c r="F2122" s="5" t="s">
        <v>235</v>
      </c>
      <c r="G2122" s="5" t="s">
        <v>222</v>
      </c>
      <c r="H2122" s="6">
        <v>0</v>
      </c>
      <c r="I2122" s="6">
        <v>2</v>
      </c>
      <c r="J2122" s="12">
        <v>0</v>
      </c>
      <c r="K2122" s="12"/>
      <c r="L2122" s="12">
        <v>0</v>
      </c>
      <c r="M2122" s="12"/>
      <c r="N2122" s="12">
        <v>0</v>
      </c>
      <c r="O2122" s="12"/>
      <c r="P2122" s="12">
        <v>0</v>
      </c>
      <c r="Q2122" s="12"/>
      <c r="R2122" s="12">
        <v>93968</v>
      </c>
      <c r="S2122" s="12"/>
      <c r="T2122" s="31">
        <v>93968</v>
      </c>
      <c r="U2122" s="12"/>
      <c r="V2122" s="12">
        <v>0</v>
      </c>
      <c r="W2122" s="12"/>
      <c r="X2122" s="304">
        <v>2411</v>
      </c>
      <c r="Y2122" s="12"/>
      <c r="Z2122" s="5" t="str">
        <f t="shared" si="33"/>
        <v>No</v>
      </c>
      <c r="AA2122" s="6"/>
      <c r="AB2122" s="5"/>
    </row>
    <row r="2123" spans="1:28">
      <c r="A2123" s="5" t="s">
        <v>4231</v>
      </c>
      <c r="B2123" s="5" t="s">
        <v>4232</v>
      </c>
      <c r="C2123" s="5" t="s">
        <v>48</v>
      </c>
      <c r="D2123" s="316" t="s">
        <v>4233</v>
      </c>
      <c r="E2123" s="318" t="s">
        <v>4234</v>
      </c>
      <c r="F2123" s="5" t="s">
        <v>235</v>
      </c>
      <c r="G2123" s="5" t="s">
        <v>222</v>
      </c>
      <c r="H2123" s="6">
        <v>0</v>
      </c>
      <c r="I2123" s="6">
        <v>2</v>
      </c>
      <c r="J2123" s="12">
        <v>0</v>
      </c>
      <c r="K2123" s="12"/>
      <c r="L2123" s="12">
        <v>0</v>
      </c>
      <c r="M2123" s="12"/>
      <c r="N2123" s="12">
        <v>0</v>
      </c>
      <c r="O2123" s="12"/>
      <c r="P2123" s="12">
        <v>0</v>
      </c>
      <c r="Q2123" s="12"/>
      <c r="R2123" s="12">
        <v>36472</v>
      </c>
      <c r="S2123" s="12"/>
      <c r="T2123" s="31">
        <v>36472</v>
      </c>
      <c r="U2123" s="12"/>
      <c r="V2123" s="12">
        <v>0</v>
      </c>
      <c r="W2123" s="12"/>
      <c r="X2123" s="304">
        <v>1613</v>
      </c>
      <c r="Y2123" s="12"/>
      <c r="Z2123" s="5" t="str">
        <f t="shared" si="33"/>
        <v>No</v>
      </c>
      <c r="AA2123" s="6"/>
      <c r="AB2123" s="5"/>
    </row>
    <row r="2124" spans="1:28">
      <c r="A2124" s="5" t="s">
        <v>5355</v>
      </c>
      <c r="B2124" s="5" t="s">
        <v>5356</v>
      </c>
      <c r="C2124" s="5" t="s">
        <v>52</v>
      </c>
      <c r="D2124" s="316">
        <v>1157</v>
      </c>
      <c r="E2124" s="318">
        <v>10179</v>
      </c>
      <c r="F2124" s="5" t="s">
        <v>187</v>
      </c>
      <c r="G2124" s="5" t="s">
        <v>5166</v>
      </c>
      <c r="H2124" s="6">
        <v>4181019</v>
      </c>
      <c r="I2124" s="6">
        <v>2</v>
      </c>
      <c r="J2124" s="12">
        <v>0</v>
      </c>
      <c r="K2124" s="12"/>
      <c r="L2124" s="12">
        <v>0</v>
      </c>
      <c r="M2124" s="12"/>
      <c r="N2124" s="12">
        <v>0</v>
      </c>
      <c r="O2124" s="12"/>
      <c r="P2124" s="12">
        <v>0</v>
      </c>
      <c r="Q2124" s="12"/>
      <c r="R2124" s="12">
        <v>150566</v>
      </c>
      <c r="S2124" s="12"/>
      <c r="T2124" s="31">
        <v>150566</v>
      </c>
      <c r="U2124" s="12"/>
      <c r="V2124" s="12">
        <v>0</v>
      </c>
      <c r="W2124" s="12"/>
      <c r="X2124" s="304">
        <v>3118</v>
      </c>
      <c r="Y2124" s="12"/>
      <c r="Z2124" s="5" t="str">
        <f t="shared" si="33"/>
        <v>No</v>
      </c>
      <c r="AA2124" s="6"/>
      <c r="AB2124" s="5"/>
    </row>
    <row r="2125" spans="1:28">
      <c r="A2125" s="5" t="s">
        <v>5741</v>
      </c>
      <c r="B2125" s="5" t="s">
        <v>5742</v>
      </c>
      <c r="C2125" s="5" t="s">
        <v>21</v>
      </c>
      <c r="D2125" s="316"/>
      <c r="E2125" s="318">
        <v>90288</v>
      </c>
      <c r="F2125" s="5" t="s">
        <v>187</v>
      </c>
      <c r="G2125" s="5" t="s">
        <v>5166</v>
      </c>
      <c r="H2125" s="6">
        <v>12150996</v>
      </c>
      <c r="I2125" s="6">
        <v>2</v>
      </c>
      <c r="J2125" s="12">
        <v>0</v>
      </c>
      <c r="K2125" s="12"/>
      <c r="L2125" s="12">
        <v>0</v>
      </c>
      <c r="M2125" s="12"/>
      <c r="N2125" s="12">
        <v>0</v>
      </c>
      <c r="O2125" s="12"/>
      <c r="P2125" s="12">
        <v>0</v>
      </c>
      <c r="Q2125" s="12"/>
      <c r="R2125" s="12">
        <v>519422</v>
      </c>
      <c r="S2125" s="12"/>
      <c r="T2125" s="31">
        <v>519422</v>
      </c>
      <c r="U2125" s="12"/>
      <c r="V2125" s="12">
        <v>0</v>
      </c>
      <c r="W2125" s="12"/>
      <c r="X2125" s="304">
        <v>2504</v>
      </c>
      <c r="Y2125" s="12"/>
      <c r="Z2125" s="5" t="str">
        <f t="shared" si="33"/>
        <v>No</v>
      </c>
      <c r="AA2125" s="6"/>
      <c r="AB2125" s="5"/>
    </row>
    <row r="2126" spans="1:28">
      <c r="A2126" s="5" t="s">
        <v>3920</v>
      </c>
      <c r="B2126" s="5" t="s">
        <v>3921</v>
      </c>
      <c r="C2126" s="5" t="s">
        <v>60</v>
      </c>
      <c r="D2126" s="316" t="s">
        <v>3922</v>
      </c>
      <c r="E2126" s="318" t="s">
        <v>3923</v>
      </c>
      <c r="F2126" s="5" t="s">
        <v>187</v>
      </c>
      <c r="G2126" s="5" t="s">
        <v>222</v>
      </c>
      <c r="H2126" s="6">
        <v>0</v>
      </c>
      <c r="I2126" s="6">
        <v>2</v>
      </c>
      <c r="J2126" s="12">
        <v>0</v>
      </c>
      <c r="K2126" s="12"/>
      <c r="L2126" s="12">
        <v>0</v>
      </c>
      <c r="M2126" s="12"/>
      <c r="N2126" s="12">
        <v>0</v>
      </c>
      <c r="O2126" s="12"/>
      <c r="P2126" s="12">
        <v>0</v>
      </c>
      <c r="Q2126" s="12"/>
      <c r="R2126" s="12">
        <v>112986</v>
      </c>
      <c r="S2126" s="12"/>
      <c r="T2126" s="31">
        <v>112986</v>
      </c>
      <c r="U2126" s="12"/>
      <c r="V2126" s="12">
        <v>0</v>
      </c>
      <c r="W2126" s="12"/>
      <c r="X2126" s="304">
        <v>1920</v>
      </c>
      <c r="Y2126" s="12"/>
      <c r="Z2126" s="5" t="str">
        <f t="shared" si="33"/>
        <v>No</v>
      </c>
      <c r="AA2126" s="6"/>
      <c r="AB2126" s="5"/>
    </row>
    <row r="2127" spans="1:28">
      <c r="A2127" s="5" t="s">
        <v>4059</v>
      </c>
      <c r="B2127" s="5" t="s">
        <v>1527</v>
      </c>
      <c r="C2127" s="5" t="s">
        <v>65</v>
      </c>
      <c r="D2127" s="316" t="s">
        <v>4060</v>
      </c>
      <c r="E2127" s="318" t="s">
        <v>4061</v>
      </c>
      <c r="F2127" s="5" t="s">
        <v>235</v>
      </c>
      <c r="G2127" s="5" t="s">
        <v>222</v>
      </c>
      <c r="H2127" s="6">
        <v>0</v>
      </c>
      <c r="I2127" s="6">
        <v>2</v>
      </c>
      <c r="J2127" s="12">
        <v>0</v>
      </c>
      <c r="K2127" s="12"/>
      <c r="L2127" s="12">
        <v>0</v>
      </c>
      <c r="M2127" s="12"/>
      <c r="N2127" s="12">
        <v>0</v>
      </c>
      <c r="O2127" s="12"/>
      <c r="P2127" s="12">
        <v>0</v>
      </c>
      <c r="Q2127" s="12"/>
      <c r="R2127" s="12">
        <v>46460</v>
      </c>
      <c r="S2127" s="12"/>
      <c r="T2127" s="31">
        <v>46460</v>
      </c>
      <c r="U2127" s="12"/>
      <c r="V2127" s="12">
        <v>0</v>
      </c>
      <c r="W2127" s="12"/>
      <c r="X2127" s="304">
        <v>1662</v>
      </c>
      <c r="Y2127" s="12"/>
      <c r="Z2127" s="5" t="str">
        <f t="shared" si="33"/>
        <v>No</v>
      </c>
      <c r="AA2127" s="6"/>
      <c r="AB2127" s="5"/>
    </row>
    <row r="2128" spans="1:28">
      <c r="A2128" s="5" t="s">
        <v>3623</v>
      </c>
      <c r="B2128" s="5" t="s">
        <v>5875</v>
      </c>
      <c r="C2128" s="5" t="s">
        <v>72</v>
      </c>
      <c r="D2128" s="316" t="s">
        <v>3624</v>
      </c>
      <c r="E2128" s="318" t="s">
        <v>3625</v>
      </c>
      <c r="F2128" s="5" t="s">
        <v>187</v>
      </c>
      <c r="G2128" s="5" t="s">
        <v>222</v>
      </c>
      <c r="H2128" s="6">
        <v>0</v>
      </c>
      <c r="I2128" s="6">
        <v>2</v>
      </c>
      <c r="J2128" s="12">
        <v>0</v>
      </c>
      <c r="K2128" s="12"/>
      <c r="L2128" s="12">
        <v>0</v>
      </c>
      <c r="M2128" s="12"/>
      <c r="N2128" s="12">
        <v>0</v>
      </c>
      <c r="O2128" s="12"/>
      <c r="P2128" s="12">
        <v>0</v>
      </c>
      <c r="Q2128" s="12"/>
      <c r="R2128" s="12">
        <v>53567</v>
      </c>
      <c r="S2128" s="12"/>
      <c r="T2128" s="31">
        <v>53567</v>
      </c>
      <c r="U2128" s="12"/>
      <c r="V2128" s="12">
        <v>0</v>
      </c>
      <c r="W2128" s="12"/>
      <c r="X2128" s="304">
        <v>1605</v>
      </c>
      <c r="Y2128" s="12"/>
      <c r="Z2128" s="5" t="str">
        <f t="shared" si="33"/>
        <v>No</v>
      </c>
      <c r="AA2128" s="6"/>
      <c r="AB2128" s="5"/>
    </row>
    <row r="2129" spans="1:28">
      <c r="A2129" s="5" t="s">
        <v>6180</v>
      </c>
      <c r="B2129" s="5" t="s">
        <v>6181</v>
      </c>
      <c r="C2129" s="5" t="s">
        <v>9</v>
      </c>
      <c r="D2129" s="316"/>
      <c r="E2129" s="318">
        <v>420</v>
      </c>
      <c r="F2129" s="5" t="s">
        <v>160</v>
      </c>
      <c r="G2129" s="5" t="s">
        <v>5166</v>
      </c>
      <c r="H2129" s="6">
        <v>0</v>
      </c>
      <c r="I2129" s="6">
        <v>1</v>
      </c>
      <c r="J2129" s="12">
        <v>0</v>
      </c>
      <c r="K2129" s="12"/>
      <c r="L2129" s="12">
        <v>0</v>
      </c>
      <c r="M2129" s="12"/>
      <c r="N2129" s="12">
        <v>0</v>
      </c>
      <c r="O2129" s="12"/>
      <c r="P2129" s="12">
        <v>0</v>
      </c>
      <c r="Q2129" s="12"/>
      <c r="R2129" s="12">
        <v>7469</v>
      </c>
      <c r="S2129" s="12"/>
      <c r="T2129" s="31">
        <v>7469</v>
      </c>
      <c r="U2129" s="12"/>
      <c r="V2129" s="12">
        <v>0</v>
      </c>
      <c r="W2129" s="12"/>
      <c r="X2129" s="304">
        <v>134</v>
      </c>
      <c r="Y2129" s="12"/>
      <c r="Z2129" s="5" t="str">
        <f t="shared" si="33"/>
        <v>No</v>
      </c>
      <c r="AA2129" s="6"/>
      <c r="AB2129" s="5"/>
    </row>
    <row r="2130" spans="1:28">
      <c r="A2130" s="5" t="s">
        <v>1533</v>
      </c>
      <c r="B2130" s="5" t="s">
        <v>1534</v>
      </c>
      <c r="C2130" s="5" t="s">
        <v>74</v>
      </c>
      <c r="D2130" s="316" t="s">
        <v>1535</v>
      </c>
      <c r="E2130" s="318" t="s">
        <v>1536</v>
      </c>
      <c r="F2130" s="5" t="s">
        <v>187</v>
      </c>
      <c r="G2130" s="5" t="s">
        <v>222</v>
      </c>
      <c r="H2130" s="6">
        <v>0</v>
      </c>
      <c r="I2130" s="6">
        <v>1</v>
      </c>
      <c r="J2130" s="12">
        <v>0</v>
      </c>
      <c r="K2130" s="12"/>
      <c r="L2130" s="12">
        <v>0</v>
      </c>
      <c r="M2130" s="12"/>
      <c r="N2130" s="12">
        <v>0</v>
      </c>
      <c r="O2130" s="12"/>
      <c r="P2130" s="12">
        <v>0</v>
      </c>
      <c r="Q2130" s="12"/>
      <c r="R2130" s="12">
        <v>34372</v>
      </c>
      <c r="S2130" s="12"/>
      <c r="T2130" s="31">
        <v>34372</v>
      </c>
      <c r="U2130" s="12"/>
      <c r="V2130" s="12">
        <v>0</v>
      </c>
      <c r="W2130" s="12"/>
      <c r="X2130" s="304">
        <v>414</v>
      </c>
      <c r="Y2130" s="12"/>
      <c r="Z2130" s="5" t="str">
        <f t="shared" si="33"/>
        <v>No</v>
      </c>
      <c r="AA2130" s="6"/>
      <c r="AB2130" s="5"/>
    </row>
    <row r="2131" spans="1:28">
      <c r="A2131" s="5" t="s">
        <v>5781</v>
      </c>
      <c r="B2131" s="5" t="s">
        <v>5782</v>
      </c>
      <c r="C2131" s="5" t="s">
        <v>9</v>
      </c>
      <c r="D2131" s="316" t="s">
        <v>5783</v>
      </c>
      <c r="E2131" s="318">
        <v>271</v>
      </c>
      <c r="F2131" s="5" t="s">
        <v>160</v>
      </c>
      <c r="G2131" s="5" t="s">
        <v>5166</v>
      </c>
      <c r="H2131" s="6">
        <v>0</v>
      </c>
      <c r="I2131" s="6">
        <v>1</v>
      </c>
      <c r="J2131" s="12">
        <v>0</v>
      </c>
      <c r="K2131" s="12"/>
      <c r="L2131" s="12">
        <v>0</v>
      </c>
      <c r="M2131" s="12"/>
      <c r="N2131" s="12">
        <v>0</v>
      </c>
      <c r="O2131" s="12"/>
      <c r="P2131" s="12">
        <v>0</v>
      </c>
      <c r="Q2131" s="12"/>
      <c r="R2131" s="12">
        <v>80998</v>
      </c>
      <c r="S2131" s="12"/>
      <c r="T2131" s="31">
        <v>80998</v>
      </c>
      <c r="U2131" s="12"/>
      <c r="V2131" s="12">
        <v>0</v>
      </c>
      <c r="W2131" s="12"/>
      <c r="X2131" s="304">
        <v>570</v>
      </c>
      <c r="Y2131" s="12"/>
      <c r="Z2131" s="5" t="str">
        <f t="shared" si="33"/>
        <v>No</v>
      </c>
      <c r="AA2131" s="6"/>
      <c r="AB2131" s="5"/>
    </row>
    <row r="2132" spans="1:28">
      <c r="A2132" s="5" t="s">
        <v>6187</v>
      </c>
      <c r="B2132" s="5" t="s">
        <v>6188</v>
      </c>
      <c r="C2132" s="5" t="s">
        <v>48</v>
      </c>
      <c r="D2132" s="316"/>
      <c r="E2132" s="318" t="s">
        <v>6189</v>
      </c>
      <c r="F2132" s="5" t="s">
        <v>187</v>
      </c>
      <c r="G2132" s="5" t="s">
        <v>222</v>
      </c>
      <c r="H2132" s="6">
        <v>0</v>
      </c>
      <c r="I2132" s="6">
        <v>1</v>
      </c>
      <c r="J2132" s="12">
        <v>0</v>
      </c>
      <c r="K2132" s="12"/>
      <c r="L2132" s="12">
        <v>0</v>
      </c>
      <c r="M2132" s="12"/>
      <c r="N2132" s="12">
        <v>0</v>
      </c>
      <c r="O2132" s="12"/>
      <c r="P2132" s="12">
        <v>0</v>
      </c>
      <c r="Q2132" s="12"/>
      <c r="R2132" s="12">
        <v>42782</v>
      </c>
      <c r="S2132" s="12"/>
      <c r="T2132" s="31">
        <v>42782</v>
      </c>
      <c r="U2132" s="12"/>
      <c r="V2132" s="12">
        <v>0</v>
      </c>
      <c r="W2132" s="12"/>
      <c r="X2132" s="304">
        <v>521</v>
      </c>
      <c r="Y2132" s="12"/>
      <c r="Z2132" s="5" t="str">
        <f t="shared" si="33"/>
        <v>No</v>
      </c>
      <c r="AA2132" s="6"/>
      <c r="AB2132" s="5"/>
    </row>
    <row r="2133" spans="1:28">
      <c r="A2133" s="5" t="s">
        <v>5794</v>
      </c>
      <c r="B2133" s="5" t="s">
        <v>5603</v>
      </c>
      <c r="C2133" s="5" t="s">
        <v>21</v>
      </c>
      <c r="D2133" s="316"/>
      <c r="E2133" s="318">
        <v>90275</v>
      </c>
      <c r="F2133" s="5" t="s">
        <v>187</v>
      </c>
      <c r="G2133" s="5" t="s">
        <v>5166</v>
      </c>
      <c r="H2133" s="6">
        <v>12150996</v>
      </c>
      <c r="I2133" s="6">
        <v>1</v>
      </c>
      <c r="J2133" s="12">
        <v>0</v>
      </c>
      <c r="K2133" s="12"/>
      <c r="L2133" s="12">
        <v>0</v>
      </c>
      <c r="M2133" s="12"/>
      <c r="N2133" s="12">
        <v>0</v>
      </c>
      <c r="O2133" s="12"/>
      <c r="P2133" s="12">
        <v>0</v>
      </c>
      <c r="Q2133" s="12"/>
      <c r="R2133" s="12">
        <v>217533</v>
      </c>
      <c r="S2133" s="12"/>
      <c r="T2133" s="31">
        <v>217533</v>
      </c>
      <c r="U2133" s="12"/>
      <c r="V2133" s="12">
        <v>0</v>
      </c>
      <c r="W2133" s="12"/>
      <c r="X2133" s="304">
        <v>3267</v>
      </c>
      <c r="Y2133" s="12"/>
      <c r="Z2133" s="5" t="str">
        <f t="shared" si="33"/>
        <v>No</v>
      </c>
      <c r="AA2133" s="6"/>
      <c r="AB2133" s="5"/>
    </row>
    <row r="2134" spans="1:28">
      <c r="A2134" s="5" t="s">
        <v>5359</v>
      </c>
      <c r="B2134" s="5" t="s">
        <v>589</v>
      </c>
      <c r="C2134" s="5" t="s">
        <v>52</v>
      </c>
      <c r="D2134" s="316">
        <v>1160</v>
      </c>
      <c r="E2134" s="318">
        <v>10182</v>
      </c>
      <c r="F2134" s="5" t="s">
        <v>235</v>
      </c>
      <c r="G2134" s="5" t="s">
        <v>5166</v>
      </c>
      <c r="H2134" s="6">
        <v>4181019</v>
      </c>
      <c r="I2134" s="6">
        <v>1</v>
      </c>
      <c r="J2134" s="12">
        <v>0</v>
      </c>
      <c r="K2134" s="12"/>
      <c r="L2134" s="12">
        <v>0</v>
      </c>
      <c r="M2134" s="12"/>
      <c r="N2134" s="12">
        <v>0</v>
      </c>
      <c r="O2134" s="12"/>
      <c r="P2134" s="12">
        <v>0</v>
      </c>
      <c r="Q2134" s="12"/>
      <c r="R2134" s="12">
        <v>104547</v>
      </c>
      <c r="S2134" s="12"/>
      <c r="T2134" s="31">
        <v>104547</v>
      </c>
      <c r="U2134" s="12"/>
      <c r="V2134" s="12">
        <v>0</v>
      </c>
      <c r="W2134" s="12"/>
      <c r="X2134" s="304">
        <v>1820</v>
      </c>
      <c r="Y2134" s="12"/>
      <c r="Z2134" s="5" t="str">
        <f t="shared" si="33"/>
        <v>No</v>
      </c>
      <c r="AA2134" s="6"/>
      <c r="AB2134" s="5"/>
    </row>
    <row r="2135" spans="1:28">
      <c r="A2135" s="5" t="s">
        <v>5407</v>
      </c>
      <c r="B2135" s="5" t="s">
        <v>5408</v>
      </c>
      <c r="C2135" s="5" t="s">
        <v>38</v>
      </c>
      <c r="D2135" s="316"/>
      <c r="E2135" s="318">
        <v>40240</v>
      </c>
      <c r="F2135" s="5" t="s">
        <v>187</v>
      </c>
      <c r="G2135" s="5" t="s">
        <v>5166</v>
      </c>
      <c r="H2135" s="6">
        <v>5502379</v>
      </c>
      <c r="I2135" s="6">
        <v>1</v>
      </c>
      <c r="J2135" s="12">
        <v>0</v>
      </c>
      <c r="K2135" s="12"/>
      <c r="L2135" s="12">
        <v>0</v>
      </c>
      <c r="M2135" s="12"/>
      <c r="N2135" s="12">
        <v>0</v>
      </c>
      <c r="O2135" s="12"/>
      <c r="P2135" s="12">
        <v>0</v>
      </c>
      <c r="Q2135" s="12"/>
      <c r="R2135" s="12">
        <v>45581</v>
      </c>
      <c r="S2135" s="12"/>
      <c r="T2135" s="31">
        <v>45581</v>
      </c>
      <c r="U2135" s="12"/>
      <c r="V2135" s="12">
        <v>0</v>
      </c>
      <c r="W2135" s="12"/>
      <c r="X2135" s="304">
        <v>1494</v>
      </c>
      <c r="Y2135" s="12"/>
      <c r="Z2135" s="5" t="str">
        <f t="shared" si="33"/>
        <v>No</v>
      </c>
      <c r="AA2135" s="6"/>
      <c r="AB2135" s="5"/>
    </row>
    <row r="2136" spans="1:28">
      <c r="A2136" s="5" t="s">
        <v>4883</v>
      </c>
      <c r="B2136" s="5" t="s">
        <v>4884</v>
      </c>
      <c r="C2136" s="5" t="s">
        <v>1</v>
      </c>
      <c r="D2136" s="316" t="s">
        <v>4885</v>
      </c>
      <c r="E2136" s="318" t="s">
        <v>4886</v>
      </c>
      <c r="F2136" s="5" t="s">
        <v>235</v>
      </c>
      <c r="G2136" s="5" t="s">
        <v>222</v>
      </c>
      <c r="H2136" s="6">
        <v>0</v>
      </c>
      <c r="I2136" s="6">
        <v>1</v>
      </c>
      <c r="J2136" s="12">
        <v>0</v>
      </c>
      <c r="K2136" s="12"/>
      <c r="L2136" s="12">
        <v>0</v>
      </c>
      <c r="M2136" s="12"/>
      <c r="N2136" s="12">
        <v>0</v>
      </c>
      <c r="O2136" s="12"/>
      <c r="P2136" s="12">
        <v>0</v>
      </c>
      <c r="Q2136" s="12"/>
      <c r="R2136" s="12">
        <v>1523</v>
      </c>
      <c r="S2136" s="12"/>
      <c r="T2136" s="31">
        <v>1523</v>
      </c>
      <c r="U2136" s="12"/>
      <c r="V2136" s="12">
        <v>0</v>
      </c>
      <c r="W2136" s="12"/>
      <c r="X2136" s="304">
        <v>43</v>
      </c>
      <c r="Y2136" s="12"/>
      <c r="Z2136" s="5" t="str">
        <f t="shared" si="33"/>
        <v>No</v>
      </c>
      <c r="AA2136" s="6"/>
      <c r="AB2136" s="5"/>
    </row>
    <row r="2137" spans="1:28">
      <c r="A2137" s="5" t="s">
        <v>3733</v>
      </c>
      <c r="B2137" s="5" t="s">
        <v>3734</v>
      </c>
      <c r="C2137" s="5" t="s">
        <v>48</v>
      </c>
      <c r="D2137" s="316" t="s">
        <v>3735</v>
      </c>
      <c r="E2137" s="318" t="s">
        <v>3736</v>
      </c>
      <c r="F2137" s="5" t="s">
        <v>187</v>
      </c>
      <c r="G2137" s="5" t="s">
        <v>222</v>
      </c>
      <c r="H2137" s="6">
        <v>0</v>
      </c>
      <c r="I2137" s="6">
        <v>1</v>
      </c>
      <c r="J2137" s="12">
        <v>0</v>
      </c>
      <c r="K2137" s="12"/>
      <c r="L2137" s="12">
        <v>0</v>
      </c>
      <c r="M2137" s="12"/>
      <c r="N2137" s="12">
        <v>0</v>
      </c>
      <c r="O2137" s="12"/>
      <c r="P2137" s="12">
        <v>0</v>
      </c>
      <c r="Q2137" s="12"/>
      <c r="R2137" s="12">
        <v>77521</v>
      </c>
      <c r="S2137" s="12"/>
      <c r="T2137" s="31">
        <v>77521</v>
      </c>
      <c r="U2137" s="12"/>
      <c r="V2137" s="12">
        <v>0</v>
      </c>
      <c r="W2137" s="12"/>
      <c r="X2137" s="304">
        <v>2071</v>
      </c>
      <c r="Y2137" s="12"/>
      <c r="Z2137" s="5" t="str">
        <f t="shared" si="33"/>
        <v>No</v>
      </c>
      <c r="AA2137" s="6"/>
      <c r="AB2137" s="5"/>
    </row>
    <row r="2138" spans="1:28">
      <c r="A2138" s="5" t="s">
        <v>4041</v>
      </c>
      <c r="B2138" s="5" t="s">
        <v>4042</v>
      </c>
      <c r="C2138" s="5" t="s">
        <v>48</v>
      </c>
      <c r="D2138" s="316" t="s">
        <v>4043</v>
      </c>
      <c r="E2138" s="318" t="s">
        <v>4044</v>
      </c>
      <c r="F2138" s="5" t="s">
        <v>187</v>
      </c>
      <c r="G2138" s="5" t="s">
        <v>222</v>
      </c>
      <c r="H2138" s="6">
        <v>0</v>
      </c>
      <c r="I2138" s="6">
        <v>1</v>
      </c>
      <c r="J2138" s="12">
        <v>0</v>
      </c>
      <c r="K2138" s="12"/>
      <c r="L2138" s="12">
        <v>0</v>
      </c>
      <c r="M2138" s="12"/>
      <c r="N2138" s="12">
        <v>0</v>
      </c>
      <c r="O2138" s="12"/>
      <c r="P2138" s="12">
        <v>0</v>
      </c>
      <c r="Q2138" s="12"/>
      <c r="R2138" s="12">
        <v>12681</v>
      </c>
      <c r="S2138" s="12"/>
      <c r="T2138" s="31">
        <v>12681</v>
      </c>
      <c r="U2138" s="12"/>
      <c r="V2138" s="12">
        <v>0</v>
      </c>
      <c r="W2138" s="12"/>
      <c r="X2138" s="304">
        <v>191</v>
      </c>
      <c r="Y2138" s="12"/>
      <c r="Z2138" s="5" t="str">
        <f t="shared" si="33"/>
        <v>No</v>
      </c>
      <c r="AA2138" s="6"/>
      <c r="AB2138" s="5"/>
    </row>
    <row r="2139" spans="1:28">
      <c r="A2139" s="5" t="s">
        <v>4206</v>
      </c>
      <c r="B2139" s="5" t="s">
        <v>204</v>
      </c>
      <c r="C2139" s="5" t="s">
        <v>60</v>
      </c>
      <c r="D2139" s="316" t="s">
        <v>4207</v>
      </c>
      <c r="E2139" s="318" t="s">
        <v>4208</v>
      </c>
      <c r="F2139" s="5" t="s">
        <v>235</v>
      </c>
      <c r="G2139" s="5" t="s">
        <v>222</v>
      </c>
      <c r="H2139" s="6">
        <v>0</v>
      </c>
      <c r="I2139" s="6">
        <v>1</v>
      </c>
      <c r="J2139" s="12">
        <v>0</v>
      </c>
      <c r="K2139" s="12"/>
      <c r="L2139" s="12">
        <v>0</v>
      </c>
      <c r="M2139" s="12"/>
      <c r="N2139" s="12">
        <v>0</v>
      </c>
      <c r="O2139" s="12"/>
      <c r="P2139" s="12">
        <v>0</v>
      </c>
      <c r="Q2139" s="12"/>
      <c r="R2139" s="12">
        <v>69645</v>
      </c>
      <c r="S2139" s="12"/>
      <c r="T2139" s="31">
        <v>69645</v>
      </c>
      <c r="U2139" s="12"/>
      <c r="V2139" s="12">
        <v>0</v>
      </c>
      <c r="W2139" s="12"/>
      <c r="X2139" s="304">
        <v>1442</v>
      </c>
      <c r="Y2139" s="12"/>
      <c r="Z2139" s="5" t="str">
        <f t="shared" si="33"/>
        <v>No</v>
      </c>
      <c r="AA2139" s="6"/>
      <c r="AB2139" s="5"/>
    </row>
    <row r="2140" spans="1:28">
      <c r="A2140" s="5" t="s">
        <v>1007</v>
      </c>
      <c r="B2140" s="5" t="s">
        <v>1008</v>
      </c>
      <c r="C2140" s="5" t="s">
        <v>16</v>
      </c>
      <c r="D2140" s="316" t="s">
        <v>1009</v>
      </c>
      <c r="E2140" s="318">
        <v>44919</v>
      </c>
      <c r="F2140" s="5" t="s">
        <v>160</v>
      </c>
      <c r="G2140" s="5" t="s">
        <v>5166</v>
      </c>
      <c r="H2140" s="6">
        <v>0</v>
      </c>
      <c r="I2140" s="6">
        <v>1</v>
      </c>
      <c r="J2140" s="12">
        <v>0</v>
      </c>
      <c r="K2140" s="12"/>
      <c r="L2140" s="12">
        <v>0</v>
      </c>
      <c r="M2140" s="12"/>
      <c r="N2140" s="12">
        <v>0</v>
      </c>
      <c r="O2140" s="12"/>
      <c r="P2140" s="12">
        <v>0</v>
      </c>
      <c r="Q2140" s="12"/>
      <c r="R2140" s="12">
        <v>94250</v>
      </c>
      <c r="S2140" s="12"/>
      <c r="T2140" s="31">
        <v>94250</v>
      </c>
      <c r="U2140" s="12"/>
      <c r="V2140" s="12">
        <v>0</v>
      </c>
      <c r="W2140" s="12"/>
      <c r="X2140" s="304">
        <v>967</v>
      </c>
      <c r="Y2140" s="12"/>
      <c r="Z2140" s="5" t="str">
        <f t="shared" si="33"/>
        <v>No</v>
      </c>
      <c r="AA2140" s="6"/>
      <c r="AB2140" s="5"/>
    </row>
    <row r="2141" spans="1:28">
      <c r="A2141" s="5" t="s">
        <v>3775</v>
      </c>
      <c r="B2141" s="5" t="s">
        <v>3776</v>
      </c>
      <c r="C2141" s="5" t="s">
        <v>48</v>
      </c>
      <c r="D2141" s="316" t="s">
        <v>3777</v>
      </c>
      <c r="E2141" s="318" t="s">
        <v>3778</v>
      </c>
      <c r="F2141" s="5" t="s">
        <v>187</v>
      </c>
      <c r="G2141" s="5" t="s">
        <v>222</v>
      </c>
      <c r="H2141" s="6">
        <v>0</v>
      </c>
      <c r="I2141" s="6">
        <v>1</v>
      </c>
      <c r="J2141" s="12">
        <v>0</v>
      </c>
      <c r="K2141" s="12"/>
      <c r="L2141" s="12">
        <v>0</v>
      </c>
      <c r="M2141" s="12"/>
      <c r="N2141" s="12">
        <v>0</v>
      </c>
      <c r="O2141" s="12"/>
      <c r="P2141" s="12">
        <v>0</v>
      </c>
      <c r="Q2141" s="12"/>
      <c r="R2141" s="12">
        <v>31742</v>
      </c>
      <c r="S2141" s="12"/>
      <c r="T2141" s="31">
        <v>31742</v>
      </c>
      <c r="U2141" s="12"/>
      <c r="V2141" s="12">
        <v>0</v>
      </c>
      <c r="W2141" s="12"/>
      <c r="X2141" s="304">
        <v>2001</v>
      </c>
      <c r="Y2141" s="12"/>
      <c r="Z2141" s="5" t="str">
        <f t="shared" si="33"/>
        <v>No</v>
      </c>
      <c r="AA2141" s="6"/>
      <c r="AB2141" s="5"/>
    </row>
    <row r="2142" spans="1:28">
      <c r="A2142" s="5" t="s">
        <v>3829</v>
      </c>
      <c r="B2142" s="5" t="s">
        <v>3830</v>
      </c>
      <c r="C2142" s="5" t="s">
        <v>65</v>
      </c>
      <c r="D2142" s="316" t="s">
        <v>3831</v>
      </c>
      <c r="E2142" s="318" t="s">
        <v>3832</v>
      </c>
      <c r="F2142" s="5" t="s">
        <v>187</v>
      </c>
      <c r="G2142" s="5" t="s">
        <v>222</v>
      </c>
      <c r="H2142" s="6">
        <v>0</v>
      </c>
      <c r="I2142" s="6">
        <v>1</v>
      </c>
      <c r="J2142" s="12">
        <v>0</v>
      </c>
      <c r="K2142" s="12"/>
      <c r="L2142" s="12">
        <v>0</v>
      </c>
      <c r="M2142" s="12"/>
      <c r="N2142" s="12">
        <v>0</v>
      </c>
      <c r="O2142" s="12"/>
      <c r="P2142" s="12">
        <v>0</v>
      </c>
      <c r="Q2142" s="12"/>
      <c r="R2142" s="12">
        <v>67551</v>
      </c>
      <c r="S2142" s="12"/>
      <c r="T2142" s="31">
        <v>67551</v>
      </c>
      <c r="U2142" s="12"/>
      <c r="V2142" s="12">
        <v>0</v>
      </c>
      <c r="W2142" s="12"/>
      <c r="X2142" s="304">
        <v>1708</v>
      </c>
      <c r="Y2142" s="12"/>
      <c r="Z2142" s="5" t="str">
        <f t="shared" si="33"/>
        <v>No</v>
      </c>
      <c r="AA2142" s="6"/>
      <c r="AB2142" s="5"/>
    </row>
    <row r="2143" spans="1:28">
      <c r="A2143" s="5" t="s">
        <v>6206</v>
      </c>
      <c r="B2143" s="5" t="s">
        <v>6207</v>
      </c>
      <c r="C2143" s="5" t="s">
        <v>32</v>
      </c>
      <c r="D2143" s="316"/>
      <c r="E2143" s="318" t="s">
        <v>6208</v>
      </c>
      <c r="F2143" s="5" t="s">
        <v>187</v>
      </c>
      <c r="G2143" s="5" t="s">
        <v>222</v>
      </c>
      <c r="H2143" s="6">
        <v>0</v>
      </c>
      <c r="I2143" s="6">
        <v>1</v>
      </c>
      <c r="J2143" s="12">
        <v>0</v>
      </c>
      <c r="K2143" s="12"/>
      <c r="L2143" s="12">
        <v>0</v>
      </c>
      <c r="M2143" s="12"/>
      <c r="N2143" s="12">
        <v>0</v>
      </c>
      <c r="O2143" s="12"/>
      <c r="P2143" s="12">
        <v>0</v>
      </c>
      <c r="Q2143" s="12"/>
      <c r="R2143" s="12">
        <v>303639</v>
      </c>
      <c r="S2143" s="12"/>
      <c r="T2143" s="31">
        <v>303639</v>
      </c>
      <c r="U2143" s="12"/>
      <c r="V2143" s="12">
        <v>0</v>
      </c>
      <c r="W2143" s="12"/>
      <c r="X2143" s="304">
        <v>3460</v>
      </c>
      <c r="Y2143" s="12"/>
      <c r="Z2143" s="5" t="str">
        <f t="shared" si="33"/>
        <v>No</v>
      </c>
      <c r="AA2143" s="6"/>
      <c r="AB2143" s="5"/>
    </row>
    <row r="2144" spans="1:28">
      <c r="A2144" s="5" t="s">
        <v>2247</v>
      </c>
      <c r="B2144" s="5" t="s">
        <v>2248</v>
      </c>
      <c r="C2144" s="5" t="s">
        <v>50</v>
      </c>
      <c r="D2144" s="316" t="s">
        <v>2249</v>
      </c>
      <c r="E2144" s="318" t="s">
        <v>2250</v>
      </c>
      <c r="F2144" s="5" t="s">
        <v>187</v>
      </c>
      <c r="G2144" s="5" t="s">
        <v>222</v>
      </c>
      <c r="H2144" s="6">
        <v>0</v>
      </c>
      <c r="I2144" s="6">
        <v>1</v>
      </c>
      <c r="J2144" s="12">
        <v>0</v>
      </c>
      <c r="K2144" s="12"/>
      <c r="L2144" s="12">
        <v>0</v>
      </c>
      <c r="M2144" s="12"/>
      <c r="N2144" s="12">
        <v>0</v>
      </c>
      <c r="O2144" s="12"/>
      <c r="P2144" s="12">
        <v>0</v>
      </c>
      <c r="Q2144" s="12"/>
      <c r="R2144" s="12">
        <v>97196</v>
      </c>
      <c r="S2144" s="12"/>
      <c r="T2144" s="31">
        <v>97196</v>
      </c>
      <c r="U2144" s="12"/>
      <c r="V2144" s="12">
        <v>0</v>
      </c>
      <c r="W2144" s="12"/>
      <c r="X2144" s="304">
        <v>2936</v>
      </c>
      <c r="Y2144" s="12"/>
      <c r="Z2144" s="5" t="str">
        <f t="shared" si="33"/>
        <v>No</v>
      </c>
      <c r="AA2144" s="6"/>
      <c r="AB2144" s="5"/>
    </row>
    <row r="2145" spans="1:28">
      <c r="A2145" s="5" t="s">
        <v>6193</v>
      </c>
      <c r="B2145" s="5" t="s">
        <v>5097</v>
      </c>
      <c r="C2145" s="5" t="s">
        <v>52</v>
      </c>
      <c r="D2145" s="316"/>
      <c r="E2145" s="318">
        <v>11231</v>
      </c>
      <c r="F2145" s="5" t="s">
        <v>201</v>
      </c>
      <c r="G2145" s="5" t="s">
        <v>5166</v>
      </c>
      <c r="H2145" s="6">
        <v>4181019</v>
      </c>
      <c r="I2145" s="6">
        <v>1</v>
      </c>
      <c r="J2145" s="12">
        <v>0</v>
      </c>
      <c r="K2145" s="12"/>
      <c r="L2145" s="12">
        <v>0</v>
      </c>
      <c r="M2145" s="12"/>
      <c r="N2145" s="12">
        <v>0</v>
      </c>
      <c r="O2145" s="12"/>
      <c r="P2145" s="12">
        <v>0</v>
      </c>
      <c r="Q2145" s="12"/>
      <c r="R2145" s="12">
        <v>31242</v>
      </c>
      <c r="S2145" s="12"/>
      <c r="T2145" s="31">
        <v>31242</v>
      </c>
      <c r="U2145" s="12"/>
      <c r="V2145" s="12">
        <v>0</v>
      </c>
      <c r="W2145" s="12"/>
      <c r="X2145" s="304">
        <v>840</v>
      </c>
      <c r="Y2145" s="12"/>
      <c r="Z2145" s="5" t="str">
        <f t="shared" si="33"/>
        <v>No</v>
      </c>
      <c r="AA2145" s="6"/>
      <c r="AB2145" s="5"/>
    </row>
    <row r="2146" spans="1:28">
      <c r="A2146" s="5" t="s">
        <v>6179</v>
      </c>
      <c r="B2146" s="5" t="s">
        <v>3685</v>
      </c>
      <c r="C2146" s="5" t="s">
        <v>65</v>
      </c>
      <c r="D2146" s="316" t="s">
        <v>3686</v>
      </c>
      <c r="E2146" s="318" t="s">
        <v>3687</v>
      </c>
      <c r="F2146" s="5" t="s">
        <v>187</v>
      </c>
      <c r="G2146" s="5" t="s">
        <v>222</v>
      </c>
      <c r="H2146" s="6">
        <v>0</v>
      </c>
      <c r="I2146" s="6">
        <v>1</v>
      </c>
      <c r="J2146" s="12">
        <v>0</v>
      </c>
      <c r="K2146" s="12"/>
      <c r="L2146" s="12">
        <v>0</v>
      </c>
      <c r="M2146" s="12"/>
      <c r="N2146" s="12">
        <v>0</v>
      </c>
      <c r="O2146" s="12"/>
      <c r="P2146" s="12">
        <v>0</v>
      </c>
      <c r="Q2146" s="12"/>
      <c r="R2146" s="12">
        <v>41581</v>
      </c>
      <c r="S2146" s="12"/>
      <c r="T2146" s="31">
        <v>41581</v>
      </c>
      <c r="U2146" s="12"/>
      <c r="V2146" s="12">
        <v>0</v>
      </c>
      <c r="W2146" s="12"/>
      <c r="X2146" s="304">
        <v>1395</v>
      </c>
      <c r="Y2146" s="12"/>
      <c r="Z2146" s="5" t="str">
        <f t="shared" si="33"/>
        <v>No</v>
      </c>
      <c r="AA2146" s="6"/>
      <c r="AB2146" s="5"/>
    </row>
    <row r="2147" spans="1:28">
      <c r="A2147" s="5" t="s">
        <v>5549</v>
      </c>
      <c r="B2147" s="5" t="s">
        <v>5549</v>
      </c>
      <c r="C2147" s="5" t="s">
        <v>89</v>
      </c>
      <c r="D2147" s="316" t="s">
        <v>5550</v>
      </c>
      <c r="E2147" s="318" t="s">
        <v>5551</v>
      </c>
      <c r="F2147" s="5" t="s">
        <v>187</v>
      </c>
      <c r="G2147" s="5" t="s">
        <v>222</v>
      </c>
      <c r="H2147" s="6">
        <v>0</v>
      </c>
      <c r="I2147" s="6">
        <v>1</v>
      </c>
      <c r="J2147" s="12">
        <v>0</v>
      </c>
      <c r="K2147" s="12"/>
      <c r="L2147" s="12">
        <v>0</v>
      </c>
      <c r="M2147" s="12"/>
      <c r="N2147" s="12">
        <v>0</v>
      </c>
      <c r="O2147" s="12"/>
      <c r="P2147" s="12">
        <v>0</v>
      </c>
      <c r="Q2147" s="12"/>
      <c r="R2147" s="12">
        <v>24300</v>
      </c>
      <c r="S2147" s="12"/>
      <c r="T2147" s="31">
        <v>24300</v>
      </c>
      <c r="U2147" s="12"/>
      <c r="V2147" s="12">
        <v>0</v>
      </c>
      <c r="W2147" s="12"/>
      <c r="X2147" s="304">
        <v>1823</v>
      </c>
      <c r="Y2147" s="12"/>
      <c r="Z2147" s="5" t="str">
        <f t="shared" si="33"/>
        <v>No</v>
      </c>
      <c r="AA2147" s="6"/>
      <c r="AB2147" s="5"/>
    </row>
    <row r="2148" spans="1:28">
      <c r="A2148" s="5" t="s">
        <v>5042</v>
      </c>
      <c r="B2148" s="5" t="s">
        <v>5043</v>
      </c>
      <c r="C2148" s="5" t="s">
        <v>9</v>
      </c>
      <c r="D2148" s="316" t="s">
        <v>5044</v>
      </c>
      <c r="E2148" s="318" t="s">
        <v>5045</v>
      </c>
      <c r="F2148" s="5" t="s">
        <v>189</v>
      </c>
      <c r="G2148" s="5" t="s">
        <v>222</v>
      </c>
      <c r="H2148" s="6">
        <v>0</v>
      </c>
      <c r="I2148" s="6">
        <v>1</v>
      </c>
      <c r="J2148" s="12">
        <v>0</v>
      </c>
      <c r="K2148" s="12"/>
      <c r="L2148" s="12">
        <v>0</v>
      </c>
      <c r="M2148" s="12"/>
      <c r="N2148" s="12">
        <v>0</v>
      </c>
      <c r="O2148" s="12"/>
      <c r="P2148" s="12">
        <v>0</v>
      </c>
      <c r="Q2148" s="12"/>
      <c r="R2148" s="12">
        <v>4000040</v>
      </c>
      <c r="S2148" s="12"/>
      <c r="T2148" s="31">
        <v>4000040</v>
      </c>
      <c r="U2148" s="12"/>
      <c r="V2148" s="12">
        <v>0</v>
      </c>
      <c r="W2148" s="12"/>
      <c r="X2148" s="304">
        <v>2541</v>
      </c>
      <c r="Y2148" s="12"/>
      <c r="Z2148" s="5" t="str">
        <f t="shared" si="33"/>
        <v>No</v>
      </c>
      <c r="AA2148" s="6"/>
      <c r="AB2148" s="5"/>
    </row>
    <row r="2149" spans="1:28">
      <c r="A2149" s="5" t="s">
        <v>5784</v>
      </c>
      <c r="B2149" s="5" t="s">
        <v>2662</v>
      </c>
      <c r="C2149" s="5" t="s">
        <v>46</v>
      </c>
      <c r="D2149" s="316" t="s">
        <v>2663</v>
      </c>
      <c r="E2149" s="318" t="s">
        <v>2664</v>
      </c>
      <c r="F2149" s="5" t="s">
        <v>187</v>
      </c>
      <c r="G2149" s="5" t="s">
        <v>222</v>
      </c>
      <c r="H2149" s="6">
        <v>0</v>
      </c>
      <c r="I2149" s="6">
        <v>1</v>
      </c>
      <c r="J2149" s="12">
        <v>0</v>
      </c>
      <c r="K2149" s="12"/>
      <c r="L2149" s="12">
        <v>0</v>
      </c>
      <c r="M2149" s="12"/>
      <c r="N2149" s="12">
        <v>0</v>
      </c>
      <c r="O2149" s="12"/>
      <c r="P2149" s="12">
        <v>0</v>
      </c>
      <c r="Q2149" s="12"/>
      <c r="R2149" s="12">
        <v>36461</v>
      </c>
      <c r="S2149" s="12"/>
      <c r="T2149" s="31">
        <v>36461</v>
      </c>
      <c r="U2149" s="12"/>
      <c r="V2149" s="12">
        <v>0</v>
      </c>
      <c r="W2149" s="12"/>
      <c r="X2149" s="304">
        <v>572</v>
      </c>
      <c r="Y2149" s="12"/>
      <c r="Z2149" s="5" t="str">
        <f t="shared" si="33"/>
        <v>No</v>
      </c>
      <c r="AA2149" s="6"/>
      <c r="AB2149" s="5"/>
    </row>
    <row r="2150" spans="1:28">
      <c r="A2150" s="5" t="s">
        <v>4369</v>
      </c>
      <c r="B2150" s="5" t="s">
        <v>4370</v>
      </c>
      <c r="C2150" s="5" t="s">
        <v>62</v>
      </c>
      <c r="D2150" s="316" t="s">
        <v>4371</v>
      </c>
      <c r="E2150" s="318" t="s">
        <v>4372</v>
      </c>
      <c r="F2150" s="5" t="s">
        <v>235</v>
      </c>
      <c r="G2150" s="5" t="s">
        <v>222</v>
      </c>
      <c r="H2150" s="6">
        <v>0</v>
      </c>
      <c r="I2150" s="6">
        <v>1</v>
      </c>
      <c r="J2150" s="12">
        <v>0</v>
      </c>
      <c r="K2150" s="12"/>
      <c r="L2150" s="12">
        <v>0</v>
      </c>
      <c r="M2150" s="12"/>
      <c r="N2150" s="12">
        <v>0</v>
      </c>
      <c r="O2150" s="12"/>
      <c r="P2150" s="12">
        <v>0</v>
      </c>
      <c r="Q2150" s="12"/>
      <c r="R2150" s="12">
        <v>10303</v>
      </c>
      <c r="S2150" s="12"/>
      <c r="T2150" s="31">
        <v>10303</v>
      </c>
      <c r="U2150" s="12"/>
      <c r="V2150" s="12">
        <v>0</v>
      </c>
      <c r="W2150" s="12"/>
      <c r="X2150" s="304">
        <v>617</v>
      </c>
      <c r="Y2150" s="12"/>
      <c r="Z2150" s="5" t="str">
        <f t="shared" si="33"/>
        <v>No</v>
      </c>
      <c r="AA2150" s="6"/>
      <c r="AB2150" s="5"/>
    </row>
    <row r="2151" spans="1:28">
      <c r="A2151" s="5" t="s">
        <v>3964</v>
      </c>
      <c r="B2151" s="5" t="s">
        <v>1442</v>
      </c>
      <c r="C2151" s="5" t="s">
        <v>48</v>
      </c>
      <c r="D2151" s="316" t="s">
        <v>3965</v>
      </c>
      <c r="E2151" s="318" t="s">
        <v>3966</v>
      </c>
      <c r="F2151" s="5" t="s">
        <v>235</v>
      </c>
      <c r="G2151" s="5" t="s">
        <v>222</v>
      </c>
      <c r="H2151" s="6">
        <v>0</v>
      </c>
      <c r="I2151" s="6">
        <v>1</v>
      </c>
      <c r="J2151" s="12">
        <v>0</v>
      </c>
      <c r="K2151" s="12"/>
      <c r="L2151" s="12">
        <v>0</v>
      </c>
      <c r="M2151" s="12"/>
      <c r="N2151" s="12">
        <v>0</v>
      </c>
      <c r="O2151" s="12"/>
      <c r="P2151" s="12">
        <v>0</v>
      </c>
      <c r="Q2151" s="12"/>
      <c r="R2151" s="12">
        <v>53327</v>
      </c>
      <c r="S2151" s="12"/>
      <c r="T2151" s="31">
        <v>53327</v>
      </c>
      <c r="U2151" s="12"/>
      <c r="V2151" s="12">
        <v>0</v>
      </c>
      <c r="W2151" s="12"/>
      <c r="X2151" s="304">
        <v>798</v>
      </c>
      <c r="Y2151" s="12"/>
      <c r="Z2151" s="5" t="str">
        <f t="shared" si="33"/>
        <v>No</v>
      </c>
      <c r="AA2151" s="6"/>
      <c r="AB2151" s="5"/>
    </row>
    <row r="2152" spans="1:28">
      <c r="A2152" s="5" t="s">
        <v>4027</v>
      </c>
      <c r="B2152" s="5" t="s">
        <v>3342</v>
      </c>
      <c r="C2152" s="5" t="s">
        <v>65</v>
      </c>
      <c r="D2152" s="316" t="s">
        <v>4028</v>
      </c>
      <c r="E2152" s="318" t="s">
        <v>4029</v>
      </c>
      <c r="F2152" s="5" t="s">
        <v>187</v>
      </c>
      <c r="G2152" s="5" t="s">
        <v>222</v>
      </c>
      <c r="H2152" s="6">
        <v>0</v>
      </c>
      <c r="I2152" s="6">
        <v>1</v>
      </c>
      <c r="J2152" s="12">
        <v>0</v>
      </c>
      <c r="K2152" s="12"/>
      <c r="L2152" s="12">
        <v>0</v>
      </c>
      <c r="M2152" s="12"/>
      <c r="N2152" s="12">
        <v>0</v>
      </c>
      <c r="O2152" s="12"/>
      <c r="P2152" s="12">
        <v>0</v>
      </c>
      <c r="Q2152" s="12"/>
      <c r="R2152" s="12">
        <v>16863</v>
      </c>
      <c r="S2152" s="12"/>
      <c r="T2152" s="31">
        <v>16863</v>
      </c>
      <c r="U2152" s="12"/>
      <c r="V2152" s="12">
        <v>0</v>
      </c>
      <c r="W2152" s="12"/>
      <c r="X2152" s="304">
        <v>941</v>
      </c>
      <c r="Y2152" s="12"/>
      <c r="Z2152" s="5" t="str">
        <f t="shared" si="33"/>
        <v>No</v>
      </c>
      <c r="AA2152" s="6"/>
      <c r="AB2152" s="5"/>
    </row>
    <row r="2153" spans="1:28">
      <c r="A2153" s="5" t="s">
        <v>5107</v>
      </c>
      <c r="B2153" s="5" t="s">
        <v>4880</v>
      </c>
      <c r="C2153" s="5" t="s">
        <v>109</v>
      </c>
      <c r="D2153" s="316"/>
      <c r="E2153" s="318">
        <v>401</v>
      </c>
      <c r="F2153" s="5" t="s">
        <v>160</v>
      </c>
      <c r="G2153" s="5" t="s">
        <v>5166</v>
      </c>
      <c r="H2153" s="6">
        <v>0</v>
      </c>
      <c r="I2153" s="6">
        <v>1</v>
      </c>
      <c r="J2153" s="12">
        <v>0</v>
      </c>
      <c r="K2153" s="12"/>
      <c r="L2153" s="12">
        <v>0</v>
      </c>
      <c r="M2153" s="12"/>
      <c r="N2153" s="12">
        <v>0</v>
      </c>
      <c r="O2153" s="12"/>
      <c r="P2153" s="12">
        <v>0</v>
      </c>
      <c r="Q2153" s="12"/>
      <c r="R2153" s="12">
        <v>24929</v>
      </c>
      <c r="S2153" s="12"/>
      <c r="T2153" s="31">
        <v>24929</v>
      </c>
      <c r="U2153" s="12"/>
      <c r="V2153" s="12">
        <v>0</v>
      </c>
      <c r="W2153" s="12"/>
      <c r="X2153" s="304">
        <v>708</v>
      </c>
      <c r="Y2153" s="12"/>
      <c r="Z2153" s="5" t="str">
        <f t="shared" si="33"/>
        <v>No</v>
      </c>
      <c r="AA2153" s="6"/>
      <c r="AB2153" s="5"/>
    </row>
    <row r="2154" spans="1:28">
      <c r="A2154" s="5" t="s">
        <v>5795</v>
      </c>
      <c r="B2154" s="5" t="s">
        <v>5796</v>
      </c>
      <c r="C2154" s="5" t="s">
        <v>38</v>
      </c>
      <c r="D2154" s="316"/>
      <c r="E2154" s="318">
        <v>40260</v>
      </c>
      <c r="F2154" s="5" t="s">
        <v>187</v>
      </c>
      <c r="G2154" s="5" t="s">
        <v>5166</v>
      </c>
      <c r="H2154" s="6">
        <v>5502379</v>
      </c>
      <c r="I2154" s="6">
        <v>1</v>
      </c>
      <c r="J2154" s="12">
        <v>0</v>
      </c>
      <c r="K2154" s="12"/>
      <c r="L2154" s="12">
        <v>0</v>
      </c>
      <c r="M2154" s="12"/>
      <c r="N2154" s="12">
        <v>0</v>
      </c>
      <c r="O2154" s="12"/>
      <c r="P2154" s="12">
        <v>0</v>
      </c>
      <c r="Q2154" s="12"/>
      <c r="R2154" s="12">
        <v>156677</v>
      </c>
      <c r="S2154" s="12"/>
      <c r="T2154" s="31">
        <v>156677</v>
      </c>
      <c r="U2154" s="12"/>
      <c r="V2154" s="12">
        <v>0</v>
      </c>
      <c r="W2154" s="12"/>
      <c r="X2154" s="304">
        <v>3717</v>
      </c>
      <c r="Y2154" s="12"/>
      <c r="Z2154" s="5" t="str">
        <f t="shared" si="33"/>
        <v>No</v>
      </c>
      <c r="AA2154" s="6"/>
      <c r="AB2154" s="5"/>
    </row>
    <row r="2155" spans="1:28">
      <c r="A2155" s="5" t="s">
        <v>5772</v>
      </c>
      <c r="B2155" s="5" t="s">
        <v>5773</v>
      </c>
      <c r="C2155" s="5" t="s">
        <v>38</v>
      </c>
      <c r="D2155" s="316"/>
      <c r="E2155" s="318">
        <v>40263</v>
      </c>
      <c r="F2155" s="5" t="s">
        <v>187</v>
      </c>
      <c r="G2155" s="5" t="s">
        <v>5166</v>
      </c>
      <c r="H2155" s="6">
        <v>5502379</v>
      </c>
      <c r="I2155" s="6">
        <v>1</v>
      </c>
      <c r="J2155" s="12">
        <v>0</v>
      </c>
      <c r="K2155" s="12"/>
      <c r="L2155" s="12">
        <v>0</v>
      </c>
      <c r="M2155" s="12"/>
      <c r="N2155" s="12">
        <v>0</v>
      </c>
      <c r="O2155" s="12"/>
      <c r="P2155" s="12">
        <v>0</v>
      </c>
      <c r="Q2155" s="12"/>
      <c r="R2155" s="12">
        <v>79525</v>
      </c>
      <c r="S2155" s="12"/>
      <c r="T2155" s="31">
        <v>79525</v>
      </c>
      <c r="U2155" s="12"/>
      <c r="V2155" s="12">
        <v>0</v>
      </c>
      <c r="W2155" s="12"/>
      <c r="X2155" s="304">
        <v>1326</v>
      </c>
      <c r="Y2155" s="12"/>
      <c r="Z2155" s="5" t="str">
        <f t="shared" si="33"/>
        <v>No</v>
      </c>
      <c r="AA2155" s="6"/>
      <c r="AB2155" s="5"/>
    </row>
    <row r="2156" spans="1:28">
      <c r="A2156" s="5" t="s">
        <v>4099</v>
      </c>
      <c r="B2156" s="5" t="s">
        <v>4100</v>
      </c>
      <c r="C2156" s="5" t="s">
        <v>48</v>
      </c>
      <c r="D2156" s="316" t="s">
        <v>4101</v>
      </c>
      <c r="E2156" s="318" t="s">
        <v>4102</v>
      </c>
      <c r="F2156" s="5" t="s">
        <v>187</v>
      </c>
      <c r="G2156" s="5" t="s">
        <v>222</v>
      </c>
      <c r="H2156" s="6">
        <v>0</v>
      </c>
      <c r="I2156" s="6">
        <v>1</v>
      </c>
      <c r="J2156" s="12">
        <v>0</v>
      </c>
      <c r="K2156" s="12"/>
      <c r="L2156" s="12">
        <v>0</v>
      </c>
      <c r="M2156" s="12"/>
      <c r="N2156" s="12">
        <v>0</v>
      </c>
      <c r="O2156" s="12"/>
      <c r="P2156" s="12">
        <v>0</v>
      </c>
      <c r="Q2156" s="12"/>
      <c r="R2156" s="12">
        <v>24277</v>
      </c>
      <c r="S2156" s="12"/>
      <c r="T2156" s="31">
        <v>24277</v>
      </c>
      <c r="U2156" s="12"/>
      <c r="V2156" s="12">
        <v>0</v>
      </c>
      <c r="W2156" s="12"/>
      <c r="X2156" s="304">
        <v>645</v>
      </c>
      <c r="Y2156" s="12"/>
      <c r="Z2156" s="5" t="str">
        <f t="shared" si="33"/>
        <v>No</v>
      </c>
      <c r="AA2156" s="6"/>
      <c r="AB2156" s="5"/>
    </row>
    <row r="2157" spans="1:28">
      <c r="A2157" s="5" t="s">
        <v>1260</v>
      </c>
      <c r="B2157" s="5" t="s">
        <v>1261</v>
      </c>
      <c r="C2157" s="5" t="s">
        <v>9</v>
      </c>
      <c r="D2157" s="316" t="s">
        <v>1262</v>
      </c>
      <c r="E2157" s="318">
        <v>199</v>
      </c>
      <c r="F2157" s="5" t="s">
        <v>160</v>
      </c>
      <c r="G2157" s="5" t="s">
        <v>5166</v>
      </c>
      <c r="H2157" s="6">
        <v>0</v>
      </c>
      <c r="I2157" s="6">
        <v>1</v>
      </c>
      <c r="J2157" s="12">
        <v>0</v>
      </c>
      <c r="K2157" s="12"/>
      <c r="L2157" s="12">
        <v>0</v>
      </c>
      <c r="M2157" s="12"/>
      <c r="N2157" s="12">
        <v>0</v>
      </c>
      <c r="O2157" s="12"/>
      <c r="P2157" s="12">
        <v>0</v>
      </c>
      <c r="Q2157" s="12"/>
      <c r="R2157" s="12">
        <v>429744</v>
      </c>
      <c r="S2157" s="12"/>
      <c r="T2157" s="31">
        <v>429744</v>
      </c>
      <c r="U2157" s="12"/>
      <c r="V2157" s="12">
        <v>0</v>
      </c>
      <c r="W2157" s="12"/>
      <c r="X2157" s="304">
        <v>323</v>
      </c>
      <c r="Y2157" s="12"/>
      <c r="Z2157" s="5" t="str">
        <f t="shared" si="33"/>
        <v>No</v>
      </c>
      <c r="AA2157" s="6"/>
      <c r="AB2157" s="5"/>
    </row>
    <row r="2158" spans="1:28">
      <c r="A2158" s="5" t="s">
        <v>5353</v>
      </c>
      <c r="B2158" s="5" t="s">
        <v>5354</v>
      </c>
      <c r="C2158" s="5" t="s">
        <v>52</v>
      </c>
      <c r="D2158" s="316">
        <v>1156</v>
      </c>
      <c r="E2158" s="318">
        <v>10178</v>
      </c>
      <c r="F2158" s="5" t="s">
        <v>187</v>
      </c>
      <c r="G2158" s="5" t="s">
        <v>5166</v>
      </c>
      <c r="H2158" s="6">
        <v>4181019</v>
      </c>
      <c r="I2158" s="6">
        <v>1</v>
      </c>
      <c r="J2158" s="12">
        <v>0</v>
      </c>
      <c r="K2158" s="12"/>
      <c r="L2158" s="12">
        <v>0</v>
      </c>
      <c r="M2158" s="12"/>
      <c r="N2158" s="12">
        <v>0</v>
      </c>
      <c r="O2158" s="12"/>
      <c r="P2158" s="12">
        <v>0</v>
      </c>
      <c r="Q2158" s="12"/>
      <c r="R2158" s="12">
        <v>77396</v>
      </c>
      <c r="S2158" s="12"/>
      <c r="T2158" s="31">
        <v>77396</v>
      </c>
      <c r="U2158" s="12"/>
      <c r="V2158" s="12">
        <v>0</v>
      </c>
      <c r="W2158" s="12"/>
      <c r="X2158" s="304">
        <v>1721</v>
      </c>
      <c r="Y2158" s="12"/>
      <c r="Z2158" s="5" t="str">
        <f t="shared" si="33"/>
        <v>No</v>
      </c>
      <c r="AA2158" s="6"/>
      <c r="AB2158" s="5"/>
    </row>
    <row r="2159" spans="1:28">
      <c r="A2159" s="5" t="s">
        <v>3716</v>
      </c>
      <c r="B2159" s="5" t="s">
        <v>3717</v>
      </c>
      <c r="C2159" s="5" t="s">
        <v>48</v>
      </c>
      <c r="D2159" s="316" t="s">
        <v>3718</v>
      </c>
      <c r="E2159" s="318" t="s">
        <v>3719</v>
      </c>
      <c r="F2159" s="5" t="s">
        <v>235</v>
      </c>
      <c r="G2159" s="5" t="s">
        <v>222</v>
      </c>
      <c r="H2159" s="6">
        <v>0</v>
      </c>
      <c r="I2159" s="6">
        <v>1</v>
      </c>
      <c r="J2159" s="12">
        <v>0</v>
      </c>
      <c r="K2159" s="12"/>
      <c r="L2159" s="12">
        <v>0</v>
      </c>
      <c r="M2159" s="12"/>
      <c r="N2159" s="12">
        <v>0</v>
      </c>
      <c r="O2159" s="12"/>
      <c r="P2159" s="12">
        <v>0</v>
      </c>
      <c r="Q2159" s="12"/>
      <c r="R2159" s="12">
        <v>39104</v>
      </c>
      <c r="S2159" s="12"/>
      <c r="T2159" s="31">
        <v>39104</v>
      </c>
      <c r="U2159" s="12"/>
      <c r="V2159" s="12">
        <v>0</v>
      </c>
      <c r="W2159" s="12"/>
      <c r="X2159" s="304">
        <v>397</v>
      </c>
      <c r="Y2159" s="12"/>
      <c r="Z2159" s="5" t="str">
        <f t="shared" si="33"/>
        <v>No</v>
      </c>
      <c r="AA2159" s="6"/>
      <c r="AB2159" s="5"/>
    </row>
    <row r="2160" spans="1:28">
      <c r="A2160" s="5" t="s">
        <v>3018</v>
      </c>
      <c r="B2160" s="5" t="s">
        <v>3019</v>
      </c>
      <c r="C2160" s="5" t="s">
        <v>113</v>
      </c>
      <c r="D2160" s="316" t="s">
        <v>3020</v>
      </c>
      <c r="E2160" s="318" t="s">
        <v>3021</v>
      </c>
      <c r="F2160" s="5" t="s">
        <v>187</v>
      </c>
      <c r="G2160" s="5" t="s">
        <v>222</v>
      </c>
      <c r="H2160" s="6">
        <v>0</v>
      </c>
      <c r="I2160" s="6">
        <v>1</v>
      </c>
      <c r="J2160" s="12">
        <v>0</v>
      </c>
      <c r="K2160" s="12"/>
      <c r="L2160" s="12">
        <v>0</v>
      </c>
      <c r="M2160" s="12"/>
      <c r="N2160" s="12">
        <v>0</v>
      </c>
      <c r="O2160" s="12"/>
      <c r="P2160" s="12">
        <v>0</v>
      </c>
      <c r="Q2160" s="12"/>
      <c r="R2160" s="12">
        <v>65770</v>
      </c>
      <c r="S2160" s="12"/>
      <c r="T2160" s="31">
        <v>65770</v>
      </c>
      <c r="U2160" s="12"/>
      <c r="V2160" s="12">
        <v>0</v>
      </c>
      <c r="W2160" s="12"/>
      <c r="X2160" s="304">
        <v>2646</v>
      </c>
      <c r="Y2160" s="12"/>
      <c r="Z2160" s="5" t="str">
        <f t="shared" si="33"/>
        <v>No</v>
      </c>
      <c r="AA2160" s="6"/>
      <c r="AB2160" s="5"/>
    </row>
    <row r="2161" spans="1:28">
      <c r="A2161" s="5" t="s">
        <v>1301</v>
      </c>
      <c r="B2161" s="5" t="s">
        <v>1302</v>
      </c>
      <c r="C2161" s="5" t="s">
        <v>9</v>
      </c>
      <c r="D2161" s="316" t="s">
        <v>1303</v>
      </c>
      <c r="E2161" s="318">
        <v>247</v>
      </c>
      <c r="F2161" s="5" t="s">
        <v>160</v>
      </c>
      <c r="G2161" s="5" t="s">
        <v>5166</v>
      </c>
      <c r="H2161" s="6">
        <v>0</v>
      </c>
      <c r="I2161" s="6">
        <v>1</v>
      </c>
      <c r="J2161" s="12">
        <v>0</v>
      </c>
      <c r="K2161" s="12"/>
      <c r="L2161" s="12">
        <v>0</v>
      </c>
      <c r="M2161" s="12"/>
      <c r="N2161" s="12">
        <v>0</v>
      </c>
      <c r="O2161" s="12"/>
      <c r="P2161" s="12">
        <v>0</v>
      </c>
      <c r="Q2161" s="12"/>
      <c r="R2161" s="12">
        <v>39362</v>
      </c>
      <c r="S2161" s="12"/>
      <c r="T2161" s="31">
        <v>39362</v>
      </c>
      <c r="U2161" s="12"/>
      <c r="V2161" s="12">
        <v>0</v>
      </c>
      <c r="W2161" s="12"/>
      <c r="X2161" s="304">
        <v>1073</v>
      </c>
      <c r="Y2161" s="12"/>
      <c r="Z2161" s="5" t="str">
        <f t="shared" si="33"/>
        <v>No</v>
      </c>
      <c r="AA2161" s="6"/>
      <c r="AB2161" s="5"/>
    </row>
    <row r="2162" spans="1:28">
      <c r="A2162" s="5" t="s">
        <v>1143</v>
      </c>
      <c r="B2162" s="5" t="s">
        <v>1144</v>
      </c>
      <c r="C2162" s="5" t="s">
        <v>21</v>
      </c>
      <c r="D2162" s="316" t="s">
        <v>1145</v>
      </c>
      <c r="E2162" s="318">
        <v>99292</v>
      </c>
      <c r="F2162" s="5" t="s">
        <v>160</v>
      </c>
      <c r="G2162" s="5" t="s">
        <v>5166</v>
      </c>
      <c r="H2162" s="6">
        <v>0</v>
      </c>
      <c r="I2162" s="6">
        <v>1</v>
      </c>
      <c r="J2162" s="12">
        <v>0</v>
      </c>
      <c r="K2162" s="12"/>
      <c r="L2162" s="12">
        <v>0</v>
      </c>
      <c r="M2162" s="12"/>
      <c r="N2162" s="12">
        <v>0</v>
      </c>
      <c r="O2162" s="12"/>
      <c r="P2162" s="12">
        <v>0</v>
      </c>
      <c r="Q2162" s="12"/>
      <c r="R2162" s="12">
        <v>123569</v>
      </c>
      <c r="S2162" s="12"/>
      <c r="T2162" s="31">
        <v>123569</v>
      </c>
      <c r="U2162" s="12"/>
      <c r="V2162" s="12">
        <v>0</v>
      </c>
      <c r="W2162" s="12"/>
      <c r="X2162" s="304">
        <v>2110</v>
      </c>
      <c r="Y2162" s="12"/>
      <c r="Z2162" s="5" t="str">
        <f t="shared" si="33"/>
        <v>No</v>
      </c>
      <c r="AA2162" s="6"/>
      <c r="AB2162" s="5"/>
    </row>
    <row r="2163" spans="1:28">
      <c r="A2163" s="5" t="s">
        <v>82</v>
      </c>
      <c r="B2163" s="5" t="s">
        <v>1243</v>
      </c>
      <c r="C2163" s="5" t="s">
        <v>81</v>
      </c>
      <c r="D2163" s="316">
        <v>5195</v>
      </c>
      <c r="E2163" s="318">
        <v>50195</v>
      </c>
      <c r="F2163" s="5" t="s">
        <v>187</v>
      </c>
      <c r="G2163" s="5" t="s">
        <v>5166</v>
      </c>
      <c r="H2163" s="6">
        <v>75250</v>
      </c>
      <c r="I2163" s="6">
        <v>1</v>
      </c>
      <c r="J2163" s="12">
        <v>0</v>
      </c>
      <c r="K2163" s="12"/>
      <c r="L2163" s="12">
        <v>0</v>
      </c>
      <c r="M2163" s="12"/>
      <c r="N2163" s="12">
        <v>0</v>
      </c>
      <c r="O2163" s="12"/>
      <c r="P2163" s="12">
        <v>0</v>
      </c>
      <c r="Q2163" s="12"/>
      <c r="R2163" s="12">
        <v>29523</v>
      </c>
      <c r="S2163" s="12"/>
      <c r="T2163" s="31">
        <v>29523</v>
      </c>
      <c r="U2163" s="12"/>
      <c r="V2163" s="12">
        <v>0</v>
      </c>
      <c r="W2163" s="12"/>
      <c r="X2163" s="304">
        <v>1525</v>
      </c>
      <c r="Y2163" s="12"/>
      <c r="Z2163" s="5" t="str">
        <f t="shared" si="33"/>
        <v>No</v>
      </c>
      <c r="AA2163" s="6"/>
      <c r="AB2163" s="5"/>
    </row>
    <row r="2164" spans="1:28">
      <c r="A2164" s="5" t="s">
        <v>6184</v>
      </c>
      <c r="B2164" s="5" t="s">
        <v>6185</v>
      </c>
      <c r="C2164" s="5" t="s">
        <v>116</v>
      </c>
      <c r="D2164" s="316"/>
      <c r="E2164" s="318" t="s">
        <v>6186</v>
      </c>
      <c r="F2164" s="5" t="s">
        <v>187</v>
      </c>
      <c r="G2164" s="5" t="s">
        <v>222</v>
      </c>
      <c r="H2164" s="6">
        <v>0</v>
      </c>
      <c r="I2164" s="6">
        <v>1</v>
      </c>
      <c r="J2164" s="12">
        <v>0</v>
      </c>
      <c r="K2164" s="12"/>
      <c r="L2164" s="12">
        <v>0</v>
      </c>
      <c r="M2164" s="12"/>
      <c r="N2164" s="12">
        <v>0</v>
      </c>
      <c r="O2164" s="12"/>
      <c r="P2164" s="12">
        <v>0</v>
      </c>
      <c r="Q2164" s="12"/>
      <c r="R2164" s="12">
        <v>59082</v>
      </c>
      <c r="S2164" s="12"/>
      <c r="T2164" s="31">
        <v>59082</v>
      </c>
      <c r="U2164" s="12"/>
      <c r="V2164" s="12">
        <v>0</v>
      </c>
      <c r="W2164" s="12"/>
      <c r="X2164" s="304">
        <v>1152</v>
      </c>
      <c r="Y2164" s="12"/>
      <c r="Z2164" s="5" t="str">
        <f t="shared" si="33"/>
        <v>No</v>
      </c>
      <c r="AA2164" s="6"/>
      <c r="AB2164" s="5"/>
    </row>
    <row r="2165" spans="1:28">
      <c r="A2165" s="5" t="s">
        <v>1085</v>
      </c>
      <c r="B2165" s="5" t="s">
        <v>2774</v>
      </c>
      <c r="C2165" s="5" t="s">
        <v>46</v>
      </c>
      <c r="D2165" s="316" t="s">
        <v>2775</v>
      </c>
      <c r="E2165" s="318" t="s">
        <v>2776</v>
      </c>
      <c r="F2165" s="5" t="s">
        <v>187</v>
      </c>
      <c r="G2165" s="5" t="s">
        <v>222</v>
      </c>
      <c r="H2165" s="6">
        <v>0</v>
      </c>
      <c r="I2165" s="6">
        <v>1</v>
      </c>
      <c r="J2165" s="12">
        <v>0</v>
      </c>
      <c r="K2165" s="12"/>
      <c r="L2165" s="12">
        <v>0</v>
      </c>
      <c r="M2165" s="12"/>
      <c r="N2165" s="12">
        <v>0</v>
      </c>
      <c r="O2165" s="12"/>
      <c r="P2165" s="12">
        <v>0</v>
      </c>
      <c r="Q2165" s="12"/>
      <c r="R2165" s="12">
        <v>116475</v>
      </c>
      <c r="S2165" s="12"/>
      <c r="T2165" s="31">
        <v>116475</v>
      </c>
      <c r="U2165" s="12"/>
      <c r="V2165" s="12">
        <v>0</v>
      </c>
      <c r="W2165" s="12"/>
      <c r="X2165" s="304">
        <v>2430</v>
      </c>
      <c r="Y2165" s="12"/>
      <c r="Z2165" s="5" t="str">
        <f t="shared" si="33"/>
        <v>No</v>
      </c>
      <c r="AA2165" s="6"/>
      <c r="AB2165" s="5"/>
    </row>
    <row r="2166" spans="1:28">
      <c r="A2166" s="5" t="s">
        <v>1358</v>
      </c>
      <c r="B2166" s="5" t="s">
        <v>1359</v>
      </c>
      <c r="C2166" s="5" t="s">
        <v>109</v>
      </c>
      <c r="D2166" s="316">
        <v>60</v>
      </c>
      <c r="E2166" s="318">
        <v>60</v>
      </c>
      <c r="F2166" s="5" t="s">
        <v>160</v>
      </c>
      <c r="G2166" s="5" t="s">
        <v>5166</v>
      </c>
      <c r="H2166" s="6">
        <v>0</v>
      </c>
      <c r="I2166" s="6">
        <v>1</v>
      </c>
      <c r="J2166" s="12">
        <v>0</v>
      </c>
      <c r="K2166" s="12"/>
      <c r="L2166" s="12">
        <v>0</v>
      </c>
      <c r="M2166" s="12"/>
      <c r="N2166" s="12">
        <v>0</v>
      </c>
      <c r="O2166" s="12"/>
      <c r="P2166" s="12">
        <v>0</v>
      </c>
      <c r="Q2166" s="12"/>
      <c r="R2166" s="12">
        <v>135322</v>
      </c>
      <c r="S2166" s="12"/>
      <c r="T2166" s="31">
        <v>135322</v>
      </c>
      <c r="U2166" s="12"/>
      <c r="V2166" s="12">
        <v>0</v>
      </c>
      <c r="W2166" s="12"/>
      <c r="X2166" s="304">
        <v>2641</v>
      </c>
      <c r="Y2166" s="12"/>
      <c r="Z2166" s="5" t="str">
        <f t="shared" si="33"/>
        <v>No</v>
      </c>
      <c r="AA2166" s="6"/>
      <c r="AB2166" s="5"/>
    </row>
    <row r="2167" spans="1:28">
      <c r="A2167" s="5" t="s">
        <v>76</v>
      </c>
      <c r="B2167" s="5" t="s">
        <v>1376</v>
      </c>
      <c r="C2167" s="5" t="s">
        <v>74</v>
      </c>
      <c r="D2167" s="316">
        <v>2213</v>
      </c>
      <c r="E2167" s="318">
        <v>20213</v>
      </c>
      <c r="F2167" s="5" t="s">
        <v>187</v>
      </c>
      <c r="G2167" s="5" t="s">
        <v>5166</v>
      </c>
      <c r="H2167" s="6">
        <v>594962</v>
      </c>
      <c r="I2167" s="6">
        <v>1</v>
      </c>
      <c r="J2167" s="12">
        <v>0</v>
      </c>
      <c r="K2167" s="12"/>
      <c r="L2167" s="12">
        <v>0</v>
      </c>
      <c r="M2167" s="12"/>
      <c r="N2167" s="12">
        <v>0</v>
      </c>
      <c r="O2167" s="12"/>
      <c r="P2167" s="12">
        <v>0</v>
      </c>
      <c r="Q2167" s="12"/>
      <c r="R2167" s="12">
        <v>34276</v>
      </c>
      <c r="S2167" s="12"/>
      <c r="T2167" s="31">
        <v>34276</v>
      </c>
      <c r="U2167" s="12"/>
      <c r="V2167" s="12">
        <v>0</v>
      </c>
      <c r="W2167" s="12"/>
      <c r="X2167" s="304">
        <v>1350</v>
      </c>
      <c r="Y2167" s="12"/>
      <c r="Z2167" s="5" t="str">
        <f t="shared" si="33"/>
        <v>No</v>
      </c>
      <c r="AA2167" s="6"/>
      <c r="AB2167" s="5"/>
    </row>
    <row r="2168" spans="1:28">
      <c r="A2168" s="5" t="s">
        <v>2781</v>
      </c>
      <c r="B2168" s="5" t="s">
        <v>323</v>
      </c>
      <c r="C2168" s="5" t="s">
        <v>74</v>
      </c>
      <c r="D2168" s="316" t="s">
        <v>1587</v>
      </c>
      <c r="E2168" s="318" t="s">
        <v>1588</v>
      </c>
      <c r="F2168" s="5" t="s">
        <v>187</v>
      </c>
      <c r="G2168" s="5" t="s">
        <v>222</v>
      </c>
      <c r="H2168" s="6">
        <v>0</v>
      </c>
      <c r="I2168" s="6">
        <v>1</v>
      </c>
      <c r="J2168" s="12">
        <v>0</v>
      </c>
      <c r="K2168" s="12"/>
      <c r="L2168" s="12">
        <v>0</v>
      </c>
      <c r="M2168" s="12"/>
      <c r="N2168" s="12">
        <v>0</v>
      </c>
      <c r="O2168" s="12"/>
      <c r="P2168" s="12">
        <v>0</v>
      </c>
      <c r="Q2168" s="12"/>
      <c r="R2168" s="12">
        <v>200763</v>
      </c>
      <c r="S2168" s="12"/>
      <c r="T2168" s="31">
        <v>200763</v>
      </c>
      <c r="U2168" s="12"/>
      <c r="V2168" s="12">
        <v>0</v>
      </c>
      <c r="W2168" s="12"/>
      <c r="X2168" s="304">
        <v>2686</v>
      </c>
      <c r="Y2168" s="12"/>
      <c r="Z2168" s="5" t="str">
        <f t="shared" si="33"/>
        <v>No</v>
      </c>
      <c r="AA2168" s="6"/>
      <c r="AB2168" s="5"/>
    </row>
    <row r="2169" spans="1:28">
      <c r="A2169" s="5" t="s">
        <v>5442</v>
      </c>
      <c r="B2169" s="5" t="s">
        <v>1156</v>
      </c>
      <c r="C2169" s="5" t="s">
        <v>113</v>
      </c>
      <c r="D2169" s="316" t="s">
        <v>5443</v>
      </c>
      <c r="E2169" s="318">
        <v>55240</v>
      </c>
      <c r="F2169" s="5" t="s">
        <v>160</v>
      </c>
      <c r="G2169" s="5" t="s">
        <v>5166</v>
      </c>
      <c r="H2169" s="6">
        <v>0</v>
      </c>
      <c r="I2169" s="6">
        <v>1</v>
      </c>
      <c r="J2169" s="12">
        <v>0</v>
      </c>
      <c r="K2169" s="12"/>
      <c r="L2169" s="12">
        <v>0</v>
      </c>
      <c r="M2169" s="12"/>
      <c r="N2169" s="12">
        <v>0</v>
      </c>
      <c r="O2169" s="12"/>
      <c r="P2169" s="12">
        <v>0</v>
      </c>
      <c r="Q2169" s="12"/>
      <c r="R2169" s="12">
        <v>109557</v>
      </c>
      <c r="S2169" s="12"/>
      <c r="T2169" s="31">
        <v>109557</v>
      </c>
      <c r="U2169" s="12"/>
      <c r="V2169" s="12">
        <v>0</v>
      </c>
      <c r="W2169" s="12"/>
      <c r="X2169" s="304">
        <v>2934</v>
      </c>
      <c r="Y2169" s="12"/>
      <c r="Z2169" s="5" t="str">
        <f t="shared" si="33"/>
        <v>No</v>
      </c>
      <c r="AA2169" s="6"/>
      <c r="AB2169" s="5"/>
    </row>
    <row r="2170" spans="1:28">
      <c r="A2170" s="5" t="s">
        <v>1833</v>
      </c>
      <c r="B2170" s="5" t="s">
        <v>5424</v>
      </c>
      <c r="C2170" s="5" t="s">
        <v>41</v>
      </c>
      <c r="D2170" s="316" t="s">
        <v>1834</v>
      </c>
      <c r="E2170" s="318" t="s">
        <v>1835</v>
      </c>
      <c r="F2170" s="5" t="s">
        <v>187</v>
      </c>
      <c r="G2170" s="5" t="s">
        <v>222</v>
      </c>
      <c r="H2170" s="6">
        <v>0</v>
      </c>
      <c r="I2170" s="6">
        <v>1</v>
      </c>
      <c r="J2170" s="12">
        <v>0</v>
      </c>
      <c r="K2170" s="12"/>
      <c r="L2170" s="12">
        <v>0</v>
      </c>
      <c r="M2170" s="12"/>
      <c r="N2170" s="12">
        <v>0</v>
      </c>
      <c r="O2170" s="12"/>
      <c r="P2170" s="12">
        <v>0</v>
      </c>
      <c r="Q2170" s="12"/>
      <c r="R2170" s="12">
        <v>64712</v>
      </c>
      <c r="S2170" s="12"/>
      <c r="T2170" s="31">
        <v>64712</v>
      </c>
      <c r="U2170" s="12"/>
      <c r="V2170" s="12">
        <v>0</v>
      </c>
      <c r="W2170" s="12"/>
      <c r="X2170" s="304">
        <v>1952</v>
      </c>
      <c r="Y2170" s="12"/>
      <c r="Z2170" s="5" t="str">
        <f t="shared" si="33"/>
        <v>No</v>
      </c>
      <c r="AA2170" s="6"/>
      <c r="AB2170" s="5"/>
    </row>
    <row r="2171" spans="1:28">
      <c r="A2171" s="5" t="s">
        <v>3992</v>
      </c>
      <c r="B2171" s="5" t="s">
        <v>3993</v>
      </c>
      <c r="C2171" s="5" t="s">
        <v>65</v>
      </c>
      <c r="D2171" s="316" t="s">
        <v>3994</v>
      </c>
      <c r="E2171" s="318" t="s">
        <v>3995</v>
      </c>
      <c r="F2171" s="5" t="s">
        <v>187</v>
      </c>
      <c r="G2171" s="5" t="s">
        <v>222</v>
      </c>
      <c r="H2171" s="6">
        <v>0</v>
      </c>
      <c r="I2171" s="6">
        <v>1</v>
      </c>
      <c r="J2171" s="12">
        <v>0</v>
      </c>
      <c r="K2171" s="12"/>
      <c r="L2171" s="12">
        <v>0</v>
      </c>
      <c r="M2171" s="12"/>
      <c r="N2171" s="12">
        <v>0</v>
      </c>
      <c r="O2171" s="12"/>
      <c r="P2171" s="12">
        <v>0</v>
      </c>
      <c r="Q2171" s="12"/>
      <c r="R2171" s="12">
        <v>62112</v>
      </c>
      <c r="S2171" s="12"/>
      <c r="T2171" s="31">
        <v>62112</v>
      </c>
      <c r="U2171" s="12"/>
      <c r="V2171" s="12">
        <v>0</v>
      </c>
      <c r="W2171" s="12"/>
      <c r="X2171" s="304">
        <v>858</v>
      </c>
      <c r="Y2171" s="12"/>
      <c r="Z2171" s="5" t="str">
        <f t="shared" si="33"/>
        <v>No</v>
      </c>
      <c r="AA2171" s="6"/>
      <c r="AB2171" s="5"/>
    </row>
    <row r="2172" spans="1:28">
      <c r="A2172" s="5" t="s">
        <v>6190</v>
      </c>
      <c r="B2172" s="5" t="s">
        <v>708</v>
      </c>
      <c r="C2172" s="5" t="s">
        <v>99</v>
      </c>
      <c r="D2172" s="316"/>
      <c r="E2172" s="318">
        <v>11147</v>
      </c>
      <c r="F2172" s="5" t="s">
        <v>184</v>
      </c>
      <c r="G2172" s="5" t="s">
        <v>185</v>
      </c>
      <c r="H2172" s="6">
        <v>1190956</v>
      </c>
      <c r="I2172" s="6">
        <v>1</v>
      </c>
      <c r="J2172" s="12">
        <v>428340</v>
      </c>
      <c r="K2172" s="12"/>
      <c r="L2172" s="12">
        <v>271679</v>
      </c>
      <c r="M2172" s="12"/>
      <c r="N2172" s="12">
        <v>95152</v>
      </c>
      <c r="O2172" s="12"/>
      <c r="P2172" s="12">
        <v>260318</v>
      </c>
      <c r="Q2172" s="12"/>
      <c r="R2172" s="12">
        <v>0</v>
      </c>
      <c r="S2172" s="12"/>
      <c r="T2172" s="31">
        <v>1055489</v>
      </c>
      <c r="U2172" s="12"/>
      <c r="V2172" s="12">
        <v>0</v>
      </c>
      <c r="W2172" s="12"/>
      <c r="X2172" s="304">
        <v>1305</v>
      </c>
      <c r="Y2172" s="12"/>
      <c r="Z2172" s="5" t="str">
        <f t="shared" si="33"/>
        <v>No</v>
      </c>
      <c r="AA2172" s="6"/>
      <c r="AB2172" s="5"/>
    </row>
    <row r="2173" spans="1:28">
      <c r="A2173" s="5" t="s">
        <v>4174</v>
      </c>
      <c r="B2173" s="5" t="s">
        <v>4175</v>
      </c>
      <c r="C2173" s="5" t="s">
        <v>65</v>
      </c>
      <c r="D2173" s="316" t="s">
        <v>4176</v>
      </c>
      <c r="E2173" s="318" t="s">
        <v>4177</v>
      </c>
      <c r="F2173" s="5" t="s">
        <v>187</v>
      </c>
      <c r="G2173" s="5" t="s">
        <v>222</v>
      </c>
      <c r="H2173" s="6">
        <v>0</v>
      </c>
      <c r="I2173" s="6">
        <v>1</v>
      </c>
      <c r="J2173" s="12">
        <v>0</v>
      </c>
      <c r="K2173" s="12"/>
      <c r="L2173" s="12">
        <v>0</v>
      </c>
      <c r="M2173" s="12"/>
      <c r="N2173" s="12">
        <v>0</v>
      </c>
      <c r="O2173" s="12"/>
      <c r="P2173" s="12">
        <v>0</v>
      </c>
      <c r="Q2173" s="12"/>
      <c r="R2173" s="12">
        <v>39418</v>
      </c>
      <c r="S2173" s="12"/>
      <c r="T2173" s="31">
        <v>39418</v>
      </c>
      <c r="U2173" s="12"/>
      <c r="V2173" s="12">
        <v>0</v>
      </c>
      <c r="W2173" s="12"/>
      <c r="X2173" s="304">
        <v>593</v>
      </c>
      <c r="Y2173" s="12"/>
      <c r="Z2173" s="5" t="str">
        <f t="shared" si="33"/>
        <v>No</v>
      </c>
      <c r="AA2173" s="6"/>
      <c r="AB2173" s="5"/>
    </row>
    <row r="2174" spans="1:28">
      <c r="A2174" s="5" t="s">
        <v>4193</v>
      </c>
      <c r="B2174" s="5" t="s">
        <v>5907</v>
      </c>
      <c r="C2174" s="5" t="s">
        <v>48</v>
      </c>
      <c r="D2174" s="316" t="s">
        <v>4194</v>
      </c>
      <c r="E2174" s="318" t="s">
        <v>4195</v>
      </c>
      <c r="F2174" s="5" t="s">
        <v>187</v>
      </c>
      <c r="G2174" s="5" t="s">
        <v>222</v>
      </c>
      <c r="H2174" s="6">
        <v>0</v>
      </c>
      <c r="I2174" s="6">
        <v>1</v>
      </c>
      <c r="J2174" s="12">
        <v>0</v>
      </c>
      <c r="K2174" s="12"/>
      <c r="L2174" s="12">
        <v>0</v>
      </c>
      <c r="M2174" s="12"/>
      <c r="N2174" s="12">
        <v>0</v>
      </c>
      <c r="O2174" s="12"/>
      <c r="P2174" s="12">
        <v>0</v>
      </c>
      <c r="Q2174" s="12"/>
      <c r="R2174" s="12">
        <v>54369</v>
      </c>
      <c r="S2174" s="12"/>
      <c r="T2174" s="31">
        <v>54369</v>
      </c>
      <c r="U2174" s="12"/>
      <c r="V2174" s="12">
        <v>0</v>
      </c>
      <c r="W2174" s="12"/>
      <c r="X2174" s="304">
        <v>283</v>
      </c>
      <c r="Y2174" s="12"/>
      <c r="Z2174" s="5" t="str">
        <f t="shared" si="33"/>
        <v>No</v>
      </c>
      <c r="AA2174" s="6"/>
      <c r="AB2174" s="5"/>
    </row>
    <row r="2175" spans="1:28">
      <c r="A2175" s="5" t="s">
        <v>150</v>
      </c>
      <c r="B2175" s="5" t="s">
        <v>827</v>
      </c>
      <c r="C2175" s="5" t="s">
        <v>48</v>
      </c>
      <c r="D2175" s="316">
        <v>7055</v>
      </c>
      <c r="E2175" s="318">
        <v>70055</v>
      </c>
      <c r="F2175" s="5" t="s">
        <v>187</v>
      </c>
      <c r="G2175" s="5" t="s">
        <v>5166</v>
      </c>
      <c r="H2175" s="6">
        <v>472870</v>
      </c>
      <c r="I2175" s="6">
        <v>1</v>
      </c>
      <c r="J2175" s="12">
        <v>0</v>
      </c>
      <c r="K2175" s="12"/>
      <c r="L2175" s="12">
        <v>0</v>
      </c>
      <c r="M2175" s="12"/>
      <c r="N2175" s="12">
        <v>0</v>
      </c>
      <c r="O2175" s="12"/>
      <c r="P2175" s="12">
        <v>0</v>
      </c>
      <c r="Q2175" s="12"/>
      <c r="R2175" s="12">
        <v>122324</v>
      </c>
      <c r="S2175" s="12"/>
      <c r="T2175" s="31">
        <v>122324</v>
      </c>
      <c r="U2175" s="12"/>
      <c r="V2175" s="12">
        <v>0</v>
      </c>
      <c r="W2175" s="12"/>
      <c r="X2175" s="304">
        <v>2470</v>
      </c>
      <c r="Y2175" s="12"/>
      <c r="Z2175" s="5" t="str">
        <f t="shared" si="33"/>
        <v>No</v>
      </c>
      <c r="AA2175" s="6"/>
      <c r="AB2175" s="5"/>
    </row>
    <row r="2176" spans="1:28">
      <c r="A2176" s="5" t="s">
        <v>3785</v>
      </c>
      <c r="B2176" s="5" t="s">
        <v>3786</v>
      </c>
      <c r="C2176" s="5" t="s">
        <v>48</v>
      </c>
      <c r="D2176" s="316" t="s">
        <v>3787</v>
      </c>
      <c r="E2176" s="318" t="s">
        <v>3788</v>
      </c>
      <c r="F2176" s="5" t="s">
        <v>187</v>
      </c>
      <c r="G2176" s="5" t="s">
        <v>222</v>
      </c>
      <c r="H2176" s="6">
        <v>0</v>
      </c>
      <c r="I2176" s="6">
        <v>1</v>
      </c>
      <c r="J2176" s="12">
        <v>0</v>
      </c>
      <c r="K2176" s="12"/>
      <c r="L2176" s="12">
        <v>0</v>
      </c>
      <c r="M2176" s="12"/>
      <c r="N2176" s="12">
        <v>0</v>
      </c>
      <c r="O2176" s="12"/>
      <c r="P2176" s="12">
        <v>0</v>
      </c>
      <c r="Q2176" s="12"/>
      <c r="R2176" s="12">
        <v>23739</v>
      </c>
      <c r="S2176" s="12"/>
      <c r="T2176" s="31">
        <v>23739</v>
      </c>
      <c r="U2176" s="12"/>
      <c r="V2176" s="12">
        <v>0</v>
      </c>
      <c r="W2176" s="12"/>
      <c r="X2176" s="304">
        <v>1368</v>
      </c>
      <c r="Y2176" s="12"/>
      <c r="Z2176" s="5" t="str">
        <f t="shared" si="33"/>
        <v>No</v>
      </c>
      <c r="AA2176" s="6"/>
      <c r="AB2176" s="5"/>
    </row>
    <row r="2177" spans="1:28">
      <c r="A2177" s="5" t="s">
        <v>4024</v>
      </c>
      <c r="B2177" s="5" t="s">
        <v>4024</v>
      </c>
      <c r="C2177" s="5" t="s">
        <v>65</v>
      </c>
      <c r="D2177" s="316" t="s">
        <v>4025</v>
      </c>
      <c r="E2177" s="318" t="s">
        <v>4026</v>
      </c>
      <c r="F2177" s="5" t="s">
        <v>187</v>
      </c>
      <c r="G2177" s="5" t="s">
        <v>222</v>
      </c>
      <c r="H2177" s="6">
        <v>0</v>
      </c>
      <c r="I2177" s="6">
        <v>1</v>
      </c>
      <c r="J2177" s="12">
        <v>0</v>
      </c>
      <c r="K2177" s="12"/>
      <c r="L2177" s="12">
        <v>0</v>
      </c>
      <c r="M2177" s="12"/>
      <c r="N2177" s="12">
        <v>0</v>
      </c>
      <c r="O2177" s="12"/>
      <c r="P2177" s="12">
        <v>0</v>
      </c>
      <c r="Q2177" s="12"/>
      <c r="R2177" s="12">
        <v>32513</v>
      </c>
      <c r="S2177" s="12"/>
      <c r="T2177" s="31">
        <v>32513</v>
      </c>
      <c r="U2177" s="12"/>
      <c r="V2177" s="12">
        <v>0</v>
      </c>
      <c r="W2177" s="12"/>
      <c r="X2177" s="304">
        <v>1433</v>
      </c>
      <c r="Y2177" s="12"/>
      <c r="Z2177" s="5" t="str">
        <f t="shared" si="33"/>
        <v>No</v>
      </c>
      <c r="AA2177" s="6"/>
      <c r="AB2177" s="5"/>
    </row>
    <row r="2178" spans="1:28">
      <c r="A2178" s="5" t="s">
        <v>5105</v>
      </c>
      <c r="B2178" s="5" t="s">
        <v>5106</v>
      </c>
      <c r="C2178" s="5" t="s">
        <v>9</v>
      </c>
      <c r="D2178" s="316"/>
      <c r="E2178" s="318">
        <v>400</v>
      </c>
      <c r="F2178" s="5" t="s">
        <v>160</v>
      </c>
      <c r="G2178" s="5" t="s">
        <v>5166</v>
      </c>
      <c r="H2178" s="6">
        <v>0</v>
      </c>
      <c r="I2178" s="6">
        <v>1</v>
      </c>
      <c r="J2178" s="12">
        <v>0</v>
      </c>
      <c r="K2178" s="12"/>
      <c r="L2178" s="12">
        <v>0</v>
      </c>
      <c r="M2178" s="12"/>
      <c r="N2178" s="12">
        <v>0</v>
      </c>
      <c r="O2178" s="12"/>
      <c r="P2178" s="12">
        <v>0</v>
      </c>
      <c r="Q2178" s="12"/>
      <c r="R2178" s="12">
        <v>86534</v>
      </c>
      <c r="S2178" s="12"/>
      <c r="T2178" s="31">
        <v>86534</v>
      </c>
      <c r="U2178" s="12"/>
      <c r="V2178" s="12">
        <v>0</v>
      </c>
      <c r="W2178" s="12"/>
      <c r="X2178" s="304">
        <v>1883</v>
      </c>
      <c r="Y2178" s="12"/>
      <c r="Z2178" s="5" t="str">
        <f t="shared" si="33"/>
        <v>No</v>
      </c>
      <c r="AA2178" s="6"/>
      <c r="AB2178" s="5"/>
    </row>
    <row r="2179" spans="1:28">
      <c r="A2179" s="5" t="s">
        <v>1209</v>
      </c>
      <c r="B2179" s="5" t="s">
        <v>1210</v>
      </c>
      <c r="C2179" s="5" t="s">
        <v>9</v>
      </c>
      <c r="D2179" s="316" t="s">
        <v>1211</v>
      </c>
      <c r="E2179" s="318">
        <v>175</v>
      </c>
      <c r="F2179" s="5" t="s">
        <v>160</v>
      </c>
      <c r="G2179" s="5" t="s">
        <v>5166</v>
      </c>
      <c r="H2179" s="6">
        <v>0</v>
      </c>
      <c r="I2179" s="6">
        <v>1</v>
      </c>
      <c r="J2179" s="12">
        <v>0</v>
      </c>
      <c r="K2179" s="12"/>
      <c r="L2179" s="12">
        <v>0</v>
      </c>
      <c r="M2179" s="12"/>
      <c r="N2179" s="12">
        <v>0</v>
      </c>
      <c r="O2179" s="12"/>
      <c r="P2179" s="12">
        <v>0</v>
      </c>
      <c r="Q2179" s="12"/>
      <c r="R2179" s="12">
        <v>10434</v>
      </c>
      <c r="S2179" s="12"/>
      <c r="T2179" s="31">
        <v>10434</v>
      </c>
      <c r="U2179" s="12"/>
      <c r="V2179" s="12">
        <v>0</v>
      </c>
      <c r="W2179" s="12"/>
      <c r="X2179" s="304">
        <v>140</v>
      </c>
      <c r="Y2179" s="12"/>
      <c r="Z2179" s="5" t="str">
        <f t="shared" ref="Z2179:Z2229" si="34">IF(Y2179&amp;W2179&amp;U2179&amp;S2179&amp;Q2179&amp;O2179&amp;M2179&amp;K2179&lt;&gt;"","Yes","No")</f>
        <v>No</v>
      </c>
      <c r="AA2179" s="6"/>
      <c r="AB2179" s="5"/>
    </row>
    <row r="2180" spans="1:28">
      <c r="A2180" s="5" t="s">
        <v>5785</v>
      </c>
      <c r="B2180" s="5" t="s">
        <v>5603</v>
      </c>
      <c r="C2180" s="5" t="s">
        <v>21</v>
      </c>
      <c r="D2180" s="316"/>
      <c r="E2180" s="318">
        <v>90270</v>
      </c>
      <c r="F2180" s="5" t="s">
        <v>187</v>
      </c>
      <c r="G2180" s="5" t="s">
        <v>5166</v>
      </c>
      <c r="H2180" s="6">
        <v>12150996</v>
      </c>
      <c r="I2180" s="6">
        <v>1</v>
      </c>
      <c r="J2180" s="12">
        <v>0</v>
      </c>
      <c r="K2180" s="12"/>
      <c r="L2180" s="12">
        <v>0</v>
      </c>
      <c r="M2180" s="12"/>
      <c r="N2180" s="12">
        <v>0</v>
      </c>
      <c r="O2180" s="12"/>
      <c r="P2180" s="12">
        <v>0</v>
      </c>
      <c r="Q2180" s="12"/>
      <c r="R2180" s="12">
        <v>235819</v>
      </c>
      <c r="S2180" s="12"/>
      <c r="T2180" s="31">
        <v>235819</v>
      </c>
      <c r="U2180" s="12"/>
      <c r="V2180" s="12">
        <v>0</v>
      </c>
      <c r="W2180" s="12"/>
      <c r="X2180" s="304">
        <v>3686</v>
      </c>
      <c r="Y2180" s="12"/>
      <c r="Z2180" s="5" t="str">
        <f t="shared" si="34"/>
        <v>No</v>
      </c>
      <c r="AA2180" s="6"/>
      <c r="AB2180" s="5"/>
    </row>
    <row r="2181" spans="1:28">
      <c r="A2181" s="5" t="s">
        <v>3833</v>
      </c>
      <c r="B2181" s="5" t="s">
        <v>3834</v>
      </c>
      <c r="C2181" s="5" t="s">
        <v>48</v>
      </c>
      <c r="D2181" s="316" t="s">
        <v>3835</v>
      </c>
      <c r="E2181" s="318" t="s">
        <v>3836</v>
      </c>
      <c r="F2181" s="5" t="s">
        <v>235</v>
      </c>
      <c r="G2181" s="5" t="s">
        <v>222</v>
      </c>
      <c r="H2181" s="6">
        <v>0</v>
      </c>
      <c r="I2181" s="6">
        <v>1</v>
      </c>
      <c r="J2181" s="12">
        <v>0</v>
      </c>
      <c r="K2181" s="12"/>
      <c r="L2181" s="12">
        <v>0</v>
      </c>
      <c r="M2181" s="12"/>
      <c r="N2181" s="12">
        <v>0</v>
      </c>
      <c r="O2181" s="12"/>
      <c r="P2181" s="12">
        <v>0</v>
      </c>
      <c r="Q2181" s="12"/>
      <c r="R2181" s="12">
        <v>27475</v>
      </c>
      <c r="S2181" s="12"/>
      <c r="T2181" s="31">
        <v>27475</v>
      </c>
      <c r="U2181" s="12"/>
      <c r="V2181" s="12">
        <v>0</v>
      </c>
      <c r="W2181" s="12"/>
      <c r="X2181" s="304">
        <v>1738</v>
      </c>
      <c r="Y2181" s="12"/>
      <c r="Z2181" s="5" t="str">
        <f t="shared" si="34"/>
        <v>No</v>
      </c>
      <c r="AA2181" s="6"/>
      <c r="AB2181" s="5"/>
    </row>
    <row r="2182" spans="1:28">
      <c r="A2182" s="5" t="s">
        <v>2132</v>
      </c>
      <c r="B2182" s="5" t="s">
        <v>2133</v>
      </c>
      <c r="C2182" s="5" t="s">
        <v>41</v>
      </c>
      <c r="D2182" s="316" t="s">
        <v>2134</v>
      </c>
      <c r="E2182" s="318" t="s">
        <v>2135</v>
      </c>
      <c r="F2182" s="5" t="s">
        <v>187</v>
      </c>
      <c r="G2182" s="5" t="s">
        <v>222</v>
      </c>
      <c r="H2182" s="6">
        <v>0</v>
      </c>
      <c r="I2182" s="6">
        <v>1</v>
      </c>
      <c r="J2182" s="12">
        <v>0</v>
      </c>
      <c r="K2182" s="12"/>
      <c r="L2182" s="12">
        <v>0</v>
      </c>
      <c r="M2182" s="12"/>
      <c r="N2182" s="12">
        <v>0</v>
      </c>
      <c r="O2182" s="12"/>
      <c r="P2182" s="12">
        <v>0</v>
      </c>
      <c r="Q2182" s="12"/>
      <c r="R2182" s="12">
        <v>57762</v>
      </c>
      <c r="S2182" s="12"/>
      <c r="T2182" s="31">
        <v>57762</v>
      </c>
      <c r="U2182" s="12"/>
      <c r="V2182" s="12">
        <v>0</v>
      </c>
      <c r="W2182" s="12"/>
      <c r="X2182" s="304">
        <v>1809</v>
      </c>
      <c r="Y2182" s="12"/>
      <c r="Z2182" s="5" t="str">
        <f t="shared" si="34"/>
        <v>No</v>
      </c>
      <c r="AA2182" s="6"/>
      <c r="AB2182" s="5"/>
    </row>
    <row r="2183" spans="1:28">
      <c r="A2183" s="5" t="s">
        <v>3880</v>
      </c>
      <c r="B2183" s="5" t="s">
        <v>3881</v>
      </c>
      <c r="C2183" s="5" t="s">
        <v>60</v>
      </c>
      <c r="D2183" s="316" t="s">
        <v>3882</v>
      </c>
      <c r="E2183" s="318" t="s">
        <v>3883</v>
      </c>
      <c r="F2183" s="5" t="s">
        <v>187</v>
      </c>
      <c r="G2183" s="5" t="s">
        <v>222</v>
      </c>
      <c r="H2183" s="6">
        <v>0</v>
      </c>
      <c r="I2183" s="6">
        <v>1</v>
      </c>
      <c r="J2183" s="12">
        <v>0</v>
      </c>
      <c r="K2183" s="12"/>
      <c r="L2183" s="12">
        <v>0</v>
      </c>
      <c r="M2183" s="12"/>
      <c r="N2183" s="12">
        <v>0</v>
      </c>
      <c r="O2183" s="12"/>
      <c r="P2183" s="12">
        <v>0</v>
      </c>
      <c r="Q2183" s="12"/>
      <c r="R2183" s="12">
        <v>66820</v>
      </c>
      <c r="S2183" s="12"/>
      <c r="T2183" s="31">
        <v>66820</v>
      </c>
      <c r="U2183" s="12"/>
      <c r="V2183" s="12">
        <v>0</v>
      </c>
      <c r="W2183" s="12"/>
      <c r="X2183" s="304">
        <v>3562</v>
      </c>
      <c r="Y2183" s="12"/>
      <c r="Z2183" s="5" t="str">
        <f t="shared" si="34"/>
        <v>No</v>
      </c>
      <c r="AA2183" s="6"/>
      <c r="AB2183" s="5"/>
    </row>
    <row r="2184" spans="1:28">
      <c r="A2184" s="5" t="s">
        <v>6177</v>
      </c>
      <c r="B2184" s="5" t="s">
        <v>6178</v>
      </c>
      <c r="C2184" s="5" t="s">
        <v>109</v>
      </c>
      <c r="D2184" s="316"/>
      <c r="E2184" s="318">
        <v>417</v>
      </c>
      <c r="F2184" s="5" t="s">
        <v>160</v>
      </c>
      <c r="G2184" s="5" t="s">
        <v>5166</v>
      </c>
      <c r="H2184" s="6">
        <v>0</v>
      </c>
      <c r="I2184" s="6">
        <v>1</v>
      </c>
      <c r="J2184" s="12">
        <v>0</v>
      </c>
      <c r="K2184" s="12"/>
      <c r="L2184" s="12">
        <v>0</v>
      </c>
      <c r="M2184" s="12"/>
      <c r="N2184" s="12">
        <v>0</v>
      </c>
      <c r="O2184" s="12"/>
      <c r="P2184" s="12">
        <v>0</v>
      </c>
      <c r="Q2184" s="12"/>
      <c r="R2184" s="12">
        <v>102636</v>
      </c>
      <c r="S2184" s="12"/>
      <c r="T2184" s="31">
        <v>102636</v>
      </c>
      <c r="U2184" s="12"/>
      <c r="V2184" s="12">
        <v>0</v>
      </c>
      <c r="W2184" s="12"/>
      <c r="X2184" s="304">
        <v>1808</v>
      </c>
      <c r="Y2184" s="12"/>
      <c r="Z2184" s="5" t="str">
        <f t="shared" si="34"/>
        <v>No</v>
      </c>
      <c r="AA2184" s="6"/>
      <c r="AB2184" s="5"/>
    </row>
    <row r="2185" spans="1:28">
      <c r="A2185" s="5" t="s">
        <v>2639</v>
      </c>
      <c r="B2185" s="5" t="s">
        <v>2640</v>
      </c>
      <c r="C2185" s="5" t="s">
        <v>57</v>
      </c>
      <c r="D2185" s="316" t="s">
        <v>2641</v>
      </c>
      <c r="E2185" s="318" t="s">
        <v>2642</v>
      </c>
      <c r="F2185" s="5" t="s">
        <v>189</v>
      </c>
      <c r="G2185" s="5" t="s">
        <v>222</v>
      </c>
      <c r="H2185" s="6">
        <v>0</v>
      </c>
      <c r="I2185" s="6">
        <v>1</v>
      </c>
      <c r="J2185" s="12">
        <v>0</v>
      </c>
      <c r="K2185" s="12"/>
      <c r="L2185" s="12">
        <v>0</v>
      </c>
      <c r="M2185" s="12"/>
      <c r="N2185" s="12">
        <v>0</v>
      </c>
      <c r="O2185" s="12"/>
      <c r="P2185" s="12">
        <v>0</v>
      </c>
      <c r="Q2185" s="12"/>
      <c r="R2185" s="12">
        <v>126336</v>
      </c>
      <c r="S2185" s="12"/>
      <c r="T2185" s="31">
        <v>126336</v>
      </c>
      <c r="U2185" s="12"/>
      <c r="V2185" s="12">
        <v>0</v>
      </c>
      <c r="W2185" s="12"/>
      <c r="X2185" s="304">
        <v>3087</v>
      </c>
      <c r="Y2185" s="12"/>
      <c r="Z2185" s="5" t="str">
        <f t="shared" si="34"/>
        <v>No</v>
      </c>
      <c r="AA2185" s="6"/>
      <c r="AB2185" s="5"/>
    </row>
    <row r="2186" spans="1:28">
      <c r="A2186" s="5" t="s">
        <v>6191</v>
      </c>
      <c r="B2186" s="5" t="s">
        <v>1294</v>
      </c>
      <c r="C2186" s="5" t="s">
        <v>32</v>
      </c>
      <c r="D2186" s="316" t="s">
        <v>6192</v>
      </c>
      <c r="E2186" s="318">
        <v>80017</v>
      </c>
      <c r="F2186" s="5" t="s">
        <v>160</v>
      </c>
      <c r="G2186" s="5" t="s">
        <v>5166</v>
      </c>
      <c r="H2186" s="6">
        <v>0</v>
      </c>
      <c r="I2186" s="6">
        <v>1</v>
      </c>
      <c r="J2186" s="12">
        <v>0</v>
      </c>
      <c r="K2186" s="12"/>
      <c r="L2186" s="12">
        <v>0</v>
      </c>
      <c r="M2186" s="12"/>
      <c r="N2186" s="12">
        <v>0</v>
      </c>
      <c r="O2186" s="12"/>
      <c r="P2186" s="12">
        <v>0</v>
      </c>
      <c r="Q2186" s="12"/>
      <c r="R2186" s="12">
        <v>107401</v>
      </c>
      <c r="S2186" s="12"/>
      <c r="T2186" s="31">
        <v>107401</v>
      </c>
      <c r="U2186" s="12"/>
      <c r="V2186" s="12">
        <v>0</v>
      </c>
      <c r="W2186" s="12"/>
      <c r="X2186" s="304">
        <v>1694</v>
      </c>
      <c r="Y2186" s="12"/>
      <c r="Z2186" s="5" t="str">
        <f t="shared" si="34"/>
        <v>No</v>
      </c>
      <c r="AA2186" s="6"/>
      <c r="AB2186" s="5"/>
    </row>
    <row r="2187" spans="1:28">
      <c r="A2187" s="5" t="s">
        <v>5774</v>
      </c>
      <c r="B2187" s="5" t="s">
        <v>5775</v>
      </c>
      <c r="C2187" s="5" t="s">
        <v>38</v>
      </c>
      <c r="D2187" s="316"/>
      <c r="E2187" s="318">
        <v>40248</v>
      </c>
      <c r="F2187" s="5" t="s">
        <v>187</v>
      </c>
      <c r="G2187" s="5" t="s">
        <v>5166</v>
      </c>
      <c r="H2187" s="6">
        <v>5502379</v>
      </c>
      <c r="I2187" s="6">
        <v>1</v>
      </c>
      <c r="J2187" s="12">
        <v>0</v>
      </c>
      <c r="K2187" s="12"/>
      <c r="L2187" s="12">
        <v>0</v>
      </c>
      <c r="M2187" s="12"/>
      <c r="N2187" s="12">
        <v>0</v>
      </c>
      <c r="O2187" s="12"/>
      <c r="P2187" s="12">
        <v>0</v>
      </c>
      <c r="Q2187" s="12"/>
      <c r="R2187" s="12">
        <v>78177</v>
      </c>
      <c r="S2187" s="12"/>
      <c r="T2187" s="31">
        <v>78177</v>
      </c>
      <c r="U2187" s="12"/>
      <c r="V2187" s="12">
        <v>0</v>
      </c>
      <c r="W2187" s="12"/>
      <c r="X2187" s="304">
        <v>1334</v>
      </c>
      <c r="Y2187" s="12"/>
      <c r="Z2187" s="5" t="str">
        <f t="shared" si="34"/>
        <v>No</v>
      </c>
      <c r="AA2187" s="6"/>
      <c r="AB2187" s="5"/>
    </row>
    <row r="2188" spans="1:28">
      <c r="A2188" s="5" t="s">
        <v>5357</v>
      </c>
      <c r="B2188" s="5" t="s">
        <v>226</v>
      </c>
      <c r="C2188" s="5" t="s">
        <v>52</v>
      </c>
      <c r="D2188" s="316">
        <v>1158</v>
      </c>
      <c r="E2188" s="318">
        <v>10180</v>
      </c>
      <c r="F2188" s="5" t="s">
        <v>187</v>
      </c>
      <c r="G2188" s="5" t="s">
        <v>5166</v>
      </c>
      <c r="H2188" s="6">
        <v>4181019</v>
      </c>
      <c r="I2188" s="6">
        <v>1</v>
      </c>
      <c r="J2188" s="12">
        <v>0</v>
      </c>
      <c r="K2188" s="12"/>
      <c r="L2188" s="12">
        <v>0</v>
      </c>
      <c r="M2188" s="12"/>
      <c r="N2188" s="12">
        <v>0</v>
      </c>
      <c r="O2188" s="12"/>
      <c r="P2188" s="12">
        <v>0</v>
      </c>
      <c r="Q2188" s="12"/>
      <c r="R2188" s="12">
        <v>129468</v>
      </c>
      <c r="S2188" s="12"/>
      <c r="T2188" s="31">
        <v>129468</v>
      </c>
      <c r="U2188" s="12"/>
      <c r="V2188" s="12">
        <v>0</v>
      </c>
      <c r="W2188" s="12"/>
      <c r="X2188" s="304">
        <v>2604</v>
      </c>
      <c r="Y2188" s="12"/>
      <c r="Z2188" s="5" t="str">
        <f t="shared" si="34"/>
        <v>No</v>
      </c>
      <c r="AA2188" s="6"/>
      <c r="AB2188" s="5"/>
    </row>
    <row r="2189" spans="1:28">
      <c r="A2189" s="5" t="s">
        <v>6174</v>
      </c>
      <c r="B2189" s="5" t="s">
        <v>4190</v>
      </c>
      <c r="C2189" s="5" t="s">
        <v>105</v>
      </c>
      <c r="D2189" s="316"/>
      <c r="E2189" s="318" t="s">
        <v>6175</v>
      </c>
      <c r="F2189" s="5" t="s">
        <v>187</v>
      </c>
      <c r="G2189" s="5" t="s">
        <v>222</v>
      </c>
      <c r="H2189" s="6">
        <v>0</v>
      </c>
      <c r="I2189" s="6">
        <v>1</v>
      </c>
      <c r="J2189" s="12">
        <v>0</v>
      </c>
      <c r="K2189" s="12"/>
      <c r="L2189" s="12">
        <v>0</v>
      </c>
      <c r="M2189" s="12"/>
      <c r="N2189" s="12">
        <v>0</v>
      </c>
      <c r="O2189" s="12"/>
      <c r="P2189" s="12">
        <v>0</v>
      </c>
      <c r="Q2189" s="12"/>
      <c r="R2189" s="12">
        <v>146888</v>
      </c>
      <c r="S2189" s="12"/>
      <c r="T2189" s="31">
        <v>146888</v>
      </c>
      <c r="U2189" s="12"/>
      <c r="V2189" s="12">
        <v>0</v>
      </c>
      <c r="W2189" s="12"/>
      <c r="X2189" s="304">
        <v>2658</v>
      </c>
      <c r="Y2189" s="12"/>
      <c r="Z2189" s="5" t="str">
        <f t="shared" si="34"/>
        <v>No</v>
      </c>
      <c r="AA2189" s="6"/>
      <c r="AB2189" s="5"/>
    </row>
    <row r="2190" spans="1:28">
      <c r="A2190" s="5" t="s">
        <v>6182</v>
      </c>
      <c r="B2190" s="5" t="s">
        <v>6183</v>
      </c>
      <c r="C2190" s="5" t="s">
        <v>109</v>
      </c>
      <c r="D2190" s="316"/>
      <c r="E2190" s="318">
        <v>455</v>
      </c>
      <c r="F2190" s="5" t="s">
        <v>160</v>
      </c>
      <c r="G2190" s="5" t="s">
        <v>5166</v>
      </c>
      <c r="H2190" s="6">
        <v>0</v>
      </c>
      <c r="I2190" s="6">
        <v>1</v>
      </c>
      <c r="J2190" s="12">
        <v>0</v>
      </c>
      <c r="K2190" s="12"/>
      <c r="L2190" s="12">
        <v>0</v>
      </c>
      <c r="M2190" s="12"/>
      <c r="N2190" s="12">
        <v>0</v>
      </c>
      <c r="O2190" s="12"/>
      <c r="P2190" s="12">
        <v>0</v>
      </c>
      <c r="Q2190" s="12"/>
      <c r="R2190" s="12">
        <v>2214</v>
      </c>
      <c r="S2190" s="12"/>
      <c r="T2190" s="31">
        <v>2214</v>
      </c>
      <c r="U2190" s="12"/>
      <c r="V2190" s="12">
        <v>0</v>
      </c>
      <c r="W2190" s="12"/>
      <c r="X2190" s="304">
        <v>26</v>
      </c>
      <c r="Y2190" s="12"/>
      <c r="Z2190" s="5" t="str">
        <f t="shared" si="34"/>
        <v>No</v>
      </c>
      <c r="AA2190" s="6"/>
      <c r="AB2190" s="5"/>
    </row>
    <row r="2191" spans="1:28">
      <c r="A2191" s="5" t="s">
        <v>1334</v>
      </c>
      <c r="B2191" s="5" t="s">
        <v>1335</v>
      </c>
      <c r="C2191" s="5" t="s">
        <v>109</v>
      </c>
      <c r="D2191" s="316" t="s">
        <v>1336</v>
      </c>
      <c r="E2191" s="318">
        <v>36</v>
      </c>
      <c r="F2191" s="5" t="s">
        <v>160</v>
      </c>
      <c r="G2191" s="5" t="s">
        <v>5166</v>
      </c>
      <c r="H2191" s="6">
        <v>0</v>
      </c>
      <c r="I2191" s="6">
        <v>1</v>
      </c>
      <c r="J2191" s="12">
        <v>0</v>
      </c>
      <c r="K2191" s="12"/>
      <c r="L2191" s="12">
        <v>0</v>
      </c>
      <c r="M2191" s="12"/>
      <c r="N2191" s="12">
        <v>0</v>
      </c>
      <c r="O2191" s="12"/>
      <c r="P2191" s="12">
        <v>0</v>
      </c>
      <c r="Q2191" s="12"/>
      <c r="R2191" s="12">
        <v>153962</v>
      </c>
      <c r="S2191" s="12"/>
      <c r="T2191" s="31">
        <v>153962</v>
      </c>
      <c r="U2191" s="12"/>
      <c r="V2191" s="12">
        <v>0</v>
      </c>
      <c r="W2191" s="12"/>
      <c r="X2191" s="304">
        <v>2596</v>
      </c>
      <c r="Y2191" s="12"/>
      <c r="Z2191" s="5" t="str">
        <f t="shared" si="34"/>
        <v>No</v>
      </c>
      <c r="AA2191" s="6"/>
      <c r="AB2191" s="5"/>
    </row>
    <row r="2192" spans="1:28">
      <c r="A2192" s="5" t="s">
        <v>5539</v>
      </c>
      <c r="B2192" s="5" t="s">
        <v>5540</v>
      </c>
      <c r="C2192" s="5" t="s">
        <v>5255</v>
      </c>
      <c r="D2192" s="316" t="s">
        <v>5541</v>
      </c>
      <c r="E2192" s="318" t="s">
        <v>5542</v>
      </c>
      <c r="F2192" s="5" t="s">
        <v>184</v>
      </c>
      <c r="G2192" s="5" t="s">
        <v>222</v>
      </c>
      <c r="H2192" s="6">
        <v>0</v>
      </c>
      <c r="I2192" s="6">
        <v>1</v>
      </c>
      <c r="J2192" s="12">
        <v>0</v>
      </c>
      <c r="K2192" s="12"/>
      <c r="L2192" s="12">
        <v>0</v>
      </c>
      <c r="M2192" s="12"/>
      <c r="N2192" s="12">
        <v>0</v>
      </c>
      <c r="O2192" s="12"/>
      <c r="P2192" s="12">
        <v>0</v>
      </c>
      <c r="Q2192" s="12"/>
      <c r="R2192" s="12">
        <v>330631</v>
      </c>
      <c r="S2192" s="12"/>
      <c r="T2192" s="31">
        <v>330631</v>
      </c>
      <c r="U2192" s="12"/>
      <c r="V2192" s="12">
        <v>0</v>
      </c>
      <c r="W2192" s="12"/>
      <c r="X2192" s="304">
        <v>273</v>
      </c>
      <c r="Y2192" s="12"/>
      <c r="Z2192" s="5" t="str">
        <f t="shared" si="34"/>
        <v>No</v>
      </c>
      <c r="AA2192" s="6"/>
      <c r="AB2192" s="5"/>
    </row>
    <row r="2193" spans="1:28">
      <c r="A2193" s="5" t="s">
        <v>3748</v>
      </c>
      <c r="B2193" s="5" t="s">
        <v>3749</v>
      </c>
      <c r="C2193" s="5" t="s">
        <v>48</v>
      </c>
      <c r="D2193" s="316" t="s">
        <v>3750</v>
      </c>
      <c r="E2193" s="318" t="s">
        <v>3751</v>
      </c>
      <c r="F2193" s="5" t="s">
        <v>187</v>
      </c>
      <c r="G2193" s="5" t="s">
        <v>222</v>
      </c>
      <c r="H2193" s="6">
        <v>0</v>
      </c>
      <c r="I2193" s="6">
        <v>1</v>
      </c>
      <c r="J2193" s="12">
        <v>0</v>
      </c>
      <c r="K2193" s="12"/>
      <c r="L2193" s="12">
        <v>0</v>
      </c>
      <c r="M2193" s="12"/>
      <c r="N2193" s="12">
        <v>0</v>
      </c>
      <c r="O2193" s="12"/>
      <c r="P2193" s="12">
        <v>0</v>
      </c>
      <c r="Q2193" s="12"/>
      <c r="R2193" s="12">
        <v>36352</v>
      </c>
      <c r="S2193" s="12"/>
      <c r="T2193" s="31">
        <v>36352</v>
      </c>
      <c r="U2193" s="12"/>
      <c r="V2193" s="12">
        <v>0</v>
      </c>
      <c r="W2193" s="12"/>
      <c r="X2193" s="304">
        <v>649</v>
      </c>
      <c r="Y2193" s="12"/>
      <c r="Z2193" s="5" t="str">
        <f t="shared" si="34"/>
        <v>No</v>
      </c>
      <c r="AA2193" s="6"/>
      <c r="AB2193" s="5"/>
    </row>
    <row r="2194" spans="1:28">
      <c r="A2194" s="5" t="s">
        <v>5543</v>
      </c>
      <c r="B2194" s="5" t="s">
        <v>5544</v>
      </c>
      <c r="C2194" s="5" t="s">
        <v>41</v>
      </c>
      <c r="D2194" s="316"/>
      <c r="E2194" s="318" t="s">
        <v>5545</v>
      </c>
      <c r="F2194" s="5" t="s">
        <v>187</v>
      </c>
      <c r="G2194" s="5" t="s">
        <v>222</v>
      </c>
      <c r="H2194" s="6">
        <v>0</v>
      </c>
      <c r="I2194" s="6">
        <v>1</v>
      </c>
      <c r="J2194" s="12">
        <v>0</v>
      </c>
      <c r="K2194" s="12"/>
      <c r="L2194" s="12">
        <v>0</v>
      </c>
      <c r="M2194" s="12"/>
      <c r="N2194" s="12">
        <v>0</v>
      </c>
      <c r="O2194" s="12"/>
      <c r="P2194" s="12">
        <v>0</v>
      </c>
      <c r="Q2194" s="12"/>
      <c r="R2194" s="12">
        <v>52035</v>
      </c>
      <c r="S2194" s="12"/>
      <c r="T2194" s="31">
        <v>52035</v>
      </c>
      <c r="U2194" s="12"/>
      <c r="V2194" s="12">
        <v>0</v>
      </c>
      <c r="W2194" s="12"/>
      <c r="X2194" s="304">
        <v>1620</v>
      </c>
      <c r="Y2194" s="12"/>
      <c r="Z2194" s="5" t="str">
        <f t="shared" si="34"/>
        <v>No</v>
      </c>
      <c r="AA2194" s="6"/>
      <c r="AB2194" s="5"/>
    </row>
    <row r="2195" spans="1:28">
      <c r="A2195" s="5" t="s">
        <v>6176</v>
      </c>
      <c r="B2195" s="5" t="s">
        <v>5906</v>
      </c>
      <c r="C2195" s="5" t="s">
        <v>101</v>
      </c>
      <c r="D2195" s="316"/>
      <c r="E2195" s="318" t="s">
        <v>5499</v>
      </c>
      <c r="F2195" s="5" t="s">
        <v>187</v>
      </c>
      <c r="G2195" s="5" t="s">
        <v>222</v>
      </c>
      <c r="H2195" s="6">
        <v>0</v>
      </c>
      <c r="I2195" s="6">
        <v>1</v>
      </c>
      <c r="J2195" s="12">
        <v>0</v>
      </c>
      <c r="K2195" s="12"/>
      <c r="L2195" s="12">
        <v>0</v>
      </c>
      <c r="M2195" s="12"/>
      <c r="N2195" s="12">
        <v>0</v>
      </c>
      <c r="O2195" s="12"/>
      <c r="P2195" s="12">
        <v>0</v>
      </c>
      <c r="Q2195" s="12"/>
      <c r="R2195" s="12">
        <v>53538</v>
      </c>
      <c r="S2195" s="12"/>
      <c r="T2195" s="31">
        <v>53538</v>
      </c>
      <c r="U2195" s="12"/>
      <c r="V2195" s="12">
        <v>0</v>
      </c>
      <c r="W2195" s="12"/>
      <c r="X2195" s="304">
        <v>951</v>
      </c>
      <c r="Y2195" s="12"/>
      <c r="Z2195" s="5" t="str">
        <f t="shared" si="34"/>
        <v>No</v>
      </c>
      <c r="AA2195" s="6"/>
      <c r="AB2195" s="5"/>
    </row>
    <row r="2196" spans="1:28">
      <c r="A2196" s="5" t="s">
        <v>4048</v>
      </c>
      <c r="B2196" s="5" t="s">
        <v>4049</v>
      </c>
      <c r="C2196" s="5" t="s">
        <v>48</v>
      </c>
      <c r="D2196" s="316" t="s">
        <v>4050</v>
      </c>
      <c r="E2196" s="318" t="s">
        <v>4051</v>
      </c>
      <c r="F2196" s="5" t="s">
        <v>235</v>
      </c>
      <c r="G2196" s="5" t="s">
        <v>222</v>
      </c>
      <c r="H2196" s="6">
        <v>0</v>
      </c>
      <c r="I2196" s="6">
        <v>1</v>
      </c>
      <c r="J2196" s="12">
        <v>0</v>
      </c>
      <c r="K2196" s="12"/>
      <c r="L2196" s="12">
        <v>0</v>
      </c>
      <c r="M2196" s="12"/>
      <c r="N2196" s="12">
        <v>0</v>
      </c>
      <c r="O2196" s="12"/>
      <c r="P2196" s="12">
        <v>0</v>
      </c>
      <c r="Q2196" s="12"/>
      <c r="R2196" s="12">
        <v>48921</v>
      </c>
      <c r="S2196" s="12"/>
      <c r="T2196" s="31">
        <v>48921</v>
      </c>
      <c r="U2196" s="12"/>
      <c r="V2196" s="12">
        <v>0</v>
      </c>
      <c r="W2196" s="12"/>
      <c r="X2196" s="304">
        <v>621</v>
      </c>
      <c r="Y2196" s="12"/>
      <c r="Z2196" s="5" t="str">
        <f t="shared" si="34"/>
        <v>No</v>
      </c>
      <c r="AA2196" s="6"/>
      <c r="AB2196" s="5"/>
    </row>
    <row r="2197" spans="1:28">
      <c r="A2197" s="5" t="s">
        <v>1592</v>
      </c>
      <c r="B2197" s="5" t="s">
        <v>243</v>
      </c>
      <c r="C2197" s="5" t="s">
        <v>74</v>
      </c>
      <c r="D2197" s="316" t="s">
        <v>1593</v>
      </c>
      <c r="E2197" s="318" t="s">
        <v>1594</v>
      </c>
      <c r="F2197" s="5" t="s">
        <v>187</v>
      </c>
      <c r="G2197" s="5" t="s">
        <v>222</v>
      </c>
      <c r="H2197" s="6">
        <v>0</v>
      </c>
      <c r="I2197" s="6">
        <v>1</v>
      </c>
      <c r="J2197" s="12">
        <v>0</v>
      </c>
      <c r="K2197" s="12"/>
      <c r="L2197" s="12">
        <v>0</v>
      </c>
      <c r="M2197" s="12"/>
      <c r="N2197" s="12">
        <v>0</v>
      </c>
      <c r="O2197" s="12"/>
      <c r="P2197" s="12">
        <v>0</v>
      </c>
      <c r="Q2197" s="12"/>
      <c r="R2197" s="12">
        <v>141050</v>
      </c>
      <c r="S2197" s="12"/>
      <c r="T2197" s="31">
        <v>141050</v>
      </c>
      <c r="U2197" s="12"/>
      <c r="V2197" s="12">
        <v>0</v>
      </c>
      <c r="W2197" s="12"/>
      <c r="X2197" s="304">
        <v>1871</v>
      </c>
      <c r="Y2197" s="12"/>
      <c r="Z2197" s="5" t="str">
        <f t="shared" si="34"/>
        <v>No</v>
      </c>
      <c r="AA2197" s="6"/>
      <c r="AB2197" s="5"/>
    </row>
    <row r="2198" spans="1:28">
      <c r="A2198" s="5" t="s">
        <v>4324</v>
      </c>
      <c r="B2198" s="5" t="s">
        <v>581</v>
      </c>
      <c r="C2198" s="5" t="s">
        <v>101</v>
      </c>
      <c r="D2198" s="316" t="s">
        <v>4325</v>
      </c>
      <c r="E2198" s="318" t="s">
        <v>4326</v>
      </c>
      <c r="F2198" s="5" t="s">
        <v>187</v>
      </c>
      <c r="G2198" s="5" t="s">
        <v>222</v>
      </c>
      <c r="H2198" s="6">
        <v>0</v>
      </c>
      <c r="I2198" s="6">
        <v>1</v>
      </c>
      <c r="J2198" s="12">
        <v>0</v>
      </c>
      <c r="K2198" s="12"/>
      <c r="L2198" s="12">
        <v>0</v>
      </c>
      <c r="M2198" s="12"/>
      <c r="N2198" s="12">
        <v>0</v>
      </c>
      <c r="O2198" s="12"/>
      <c r="P2198" s="12">
        <v>0</v>
      </c>
      <c r="Q2198" s="12"/>
      <c r="R2198" s="12">
        <v>61147</v>
      </c>
      <c r="S2198" s="12"/>
      <c r="T2198" s="31">
        <v>61147</v>
      </c>
      <c r="U2198" s="12"/>
      <c r="V2198" s="12">
        <v>0</v>
      </c>
      <c r="W2198" s="12"/>
      <c r="X2198" s="304">
        <v>1865</v>
      </c>
      <c r="Y2198" s="12"/>
      <c r="Z2198" s="5" t="str">
        <f t="shared" si="34"/>
        <v>No</v>
      </c>
      <c r="AA2198" s="6"/>
      <c r="AB2198" s="5"/>
    </row>
    <row r="2199" spans="1:28">
      <c r="A2199" s="5" t="s">
        <v>4525</v>
      </c>
      <c r="B2199" s="5" t="s">
        <v>4526</v>
      </c>
      <c r="C2199" s="5" t="s">
        <v>62</v>
      </c>
      <c r="D2199" s="316" t="s">
        <v>4527</v>
      </c>
      <c r="E2199" s="318" t="s">
        <v>4528</v>
      </c>
      <c r="F2199" s="5" t="s">
        <v>187</v>
      </c>
      <c r="G2199" s="5" t="s">
        <v>222</v>
      </c>
      <c r="H2199" s="6">
        <v>0</v>
      </c>
      <c r="I2199" s="6">
        <v>1</v>
      </c>
      <c r="J2199" s="12">
        <v>0</v>
      </c>
      <c r="K2199" s="12"/>
      <c r="L2199" s="12">
        <v>0</v>
      </c>
      <c r="M2199" s="12"/>
      <c r="N2199" s="12">
        <v>0</v>
      </c>
      <c r="O2199" s="12"/>
      <c r="P2199" s="12">
        <v>0</v>
      </c>
      <c r="Q2199" s="12"/>
      <c r="R2199" s="12">
        <v>35104</v>
      </c>
      <c r="S2199" s="12"/>
      <c r="T2199" s="31">
        <v>35104</v>
      </c>
      <c r="U2199" s="12"/>
      <c r="V2199" s="12">
        <v>0</v>
      </c>
      <c r="W2199" s="12"/>
      <c r="X2199" s="304">
        <v>1552</v>
      </c>
      <c r="Y2199" s="12"/>
      <c r="Z2199" s="5" t="str">
        <f t="shared" si="34"/>
        <v>No</v>
      </c>
      <c r="AA2199" s="6"/>
      <c r="AB2199" s="5"/>
    </row>
    <row r="2200" spans="1:28">
      <c r="A2200" s="5" t="s">
        <v>5786</v>
      </c>
      <c r="B2200" s="5" t="s">
        <v>5603</v>
      </c>
      <c r="C2200" s="5" t="s">
        <v>21</v>
      </c>
      <c r="D2200" s="316"/>
      <c r="E2200" s="318">
        <v>90269</v>
      </c>
      <c r="F2200" s="5" t="s">
        <v>187</v>
      </c>
      <c r="G2200" s="5" t="s">
        <v>5166</v>
      </c>
      <c r="H2200" s="6">
        <v>12150996</v>
      </c>
      <c r="I2200" s="6">
        <v>1</v>
      </c>
      <c r="J2200" s="12">
        <v>0</v>
      </c>
      <c r="K2200" s="12"/>
      <c r="L2200" s="12">
        <v>0</v>
      </c>
      <c r="M2200" s="12"/>
      <c r="N2200" s="12">
        <v>0</v>
      </c>
      <c r="O2200" s="12"/>
      <c r="P2200" s="12">
        <v>0</v>
      </c>
      <c r="Q2200" s="12"/>
      <c r="R2200" s="12">
        <v>227807</v>
      </c>
      <c r="S2200" s="12"/>
      <c r="T2200" s="31">
        <v>227807</v>
      </c>
      <c r="U2200" s="12"/>
      <c r="V2200" s="12">
        <v>0</v>
      </c>
      <c r="W2200" s="12"/>
      <c r="X2200" s="304">
        <v>3271</v>
      </c>
      <c r="Y2200" s="12"/>
      <c r="Z2200" s="5" t="str">
        <f t="shared" si="34"/>
        <v>No</v>
      </c>
      <c r="AA2200" s="6"/>
      <c r="AB2200" s="5"/>
    </row>
    <row r="2201" spans="1:28">
      <c r="A2201" s="5" t="s">
        <v>3822</v>
      </c>
      <c r="B2201" s="5" t="s">
        <v>3823</v>
      </c>
      <c r="C2201" s="5" t="s">
        <v>48</v>
      </c>
      <c r="D2201" s="316" t="s">
        <v>3824</v>
      </c>
      <c r="E2201" s="318" t="s">
        <v>3825</v>
      </c>
      <c r="F2201" s="5" t="s">
        <v>187</v>
      </c>
      <c r="G2201" s="5" t="s">
        <v>222</v>
      </c>
      <c r="H2201" s="6">
        <v>0</v>
      </c>
      <c r="I2201" s="6">
        <v>1</v>
      </c>
      <c r="J2201" s="12">
        <v>0</v>
      </c>
      <c r="K2201" s="12"/>
      <c r="L2201" s="12">
        <v>0</v>
      </c>
      <c r="M2201" s="12"/>
      <c r="N2201" s="12">
        <v>0</v>
      </c>
      <c r="O2201" s="12"/>
      <c r="P2201" s="12">
        <v>0</v>
      </c>
      <c r="Q2201" s="12"/>
      <c r="R2201" s="12">
        <v>34645</v>
      </c>
      <c r="S2201" s="12"/>
      <c r="T2201" s="31">
        <v>34645</v>
      </c>
      <c r="U2201" s="12"/>
      <c r="V2201" s="12">
        <v>0</v>
      </c>
      <c r="W2201" s="12"/>
      <c r="X2201" s="304">
        <v>966</v>
      </c>
      <c r="Y2201" s="12"/>
      <c r="Z2201" s="5" t="str">
        <f t="shared" si="34"/>
        <v>No</v>
      </c>
      <c r="AA2201" s="6"/>
      <c r="AB2201" s="5"/>
    </row>
    <row r="2202" spans="1:28">
      <c r="A2202" s="5" t="s">
        <v>6616</v>
      </c>
      <c r="B2202" s="5" t="s">
        <v>4646</v>
      </c>
      <c r="C2202" s="5" t="s">
        <v>21</v>
      </c>
      <c r="D2202" s="316" t="s">
        <v>4647</v>
      </c>
      <c r="E2202" s="318" t="s">
        <v>4648</v>
      </c>
      <c r="F2202" s="5" t="s">
        <v>187</v>
      </c>
      <c r="G2202" s="5" t="s">
        <v>222</v>
      </c>
      <c r="H2202" s="6">
        <v>0</v>
      </c>
      <c r="I2202" s="6">
        <v>1</v>
      </c>
      <c r="J2202" s="12">
        <v>0</v>
      </c>
      <c r="K2202" s="12"/>
      <c r="L2202" s="12">
        <v>0</v>
      </c>
      <c r="M2202" s="12"/>
      <c r="N2202" s="12">
        <v>0</v>
      </c>
      <c r="O2202" s="12"/>
      <c r="P2202" s="12">
        <v>0</v>
      </c>
      <c r="Q2202" s="12"/>
      <c r="R2202" s="12">
        <v>339781</v>
      </c>
      <c r="S2202" s="12"/>
      <c r="T2202" s="31">
        <v>339781</v>
      </c>
      <c r="U2202" s="12"/>
      <c r="V2202" s="12">
        <v>0</v>
      </c>
      <c r="W2202" s="12"/>
      <c r="X2202" s="304">
        <v>3419</v>
      </c>
      <c r="Y2202" s="12"/>
      <c r="Z2202" s="5" t="str">
        <f t="shared" si="34"/>
        <v>No</v>
      </c>
      <c r="AA2202" s="6"/>
      <c r="AB2202" s="5"/>
    </row>
    <row r="2203" spans="1:28">
      <c r="A2203" s="5" t="s">
        <v>6617</v>
      </c>
      <c r="B2203" s="5" t="s">
        <v>909</v>
      </c>
      <c r="C2203" s="5" t="s">
        <v>74</v>
      </c>
      <c r="D2203" s="316">
        <v>2182</v>
      </c>
      <c r="E2203" s="318">
        <v>20182</v>
      </c>
      <c r="F2203" s="5" t="s">
        <v>187</v>
      </c>
      <c r="G2203" s="5" t="s">
        <v>5166</v>
      </c>
      <c r="H2203" s="6">
        <v>423566</v>
      </c>
      <c r="I2203" s="6">
        <v>1</v>
      </c>
      <c r="J2203" s="12">
        <v>0</v>
      </c>
      <c r="K2203" s="12"/>
      <c r="L2203" s="12">
        <v>0</v>
      </c>
      <c r="M2203" s="12"/>
      <c r="N2203" s="12">
        <v>0</v>
      </c>
      <c r="O2203" s="12"/>
      <c r="P2203" s="12">
        <v>0</v>
      </c>
      <c r="Q2203" s="12"/>
      <c r="R2203" s="12">
        <v>72309</v>
      </c>
      <c r="S2203" s="12"/>
      <c r="T2203" s="31">
        <v>72309</v>
      </c>
      <c r="U2203" s="12"/>
      <c r="V2203" s="12">
        <v>0</v>
      </c>
      <c r="W2203" s="12"/>
      <c r="X2203" s="304">
        <v>1742</v>
      </c>
      <c r="Y2203" s="12"/>
      <c r="Z2203" s="5" t="str">
        <f t="shared" si="34"/>
        <v>No</v>
      </c>
      <c r="AA2203" s="6"/>
      <c r="AB2203" s="5"/>
    </row>
    <row r="2204" spans="1:28">
      <c r="A2204" s="5" t="s">
        <v>161</v>
      </c>
      <c r="B2204" s="5" t="s">
        <v>1399</v>
      </c>
      <c r="C2204" s="5" t="s">
        <v>50</v>
      </c>
      <c r="D2204" s="316">
        <v>4218</v>
      </c>
      <c r="E2204" s="318">
        <v>40218</v>
      </c>
      <c r="F2204" s="5" t="s">
        <v>187</v>
      </c>
      <c r="G2204" s="5" t="s">
        <v>5166</v>
      </c>
      <c r="H2204" s="6">
        <v>972546</v>
      </c>
      <c r="I2204" s="6">
        <v>1</v>
      </c>
      <c r="J2204" s="12">
        <v>0</v>
      </c>
      <c r="K2204" s="12"/>
      <c r="L2204" s="12">
        <v>0</v>
      </c>
      <c r="M2204" s="12"/>
      <c r="N2204" s="12">
        <v>0</v>
      </c>
      <c r="O2204" s="12"/>
      <c r="P2204" s="12">
        <v>0</v>
      </c>
      <c r="Q2204" s="12"/>
      <c r="R2204" s="12">
        <v>134158</v>
      </c>
      <c r="S2204" s="12"/>
      <c r="T2204" s="31">
        <v>134158</v>
      </c>
      <c r="U2204" s="12"/>
      <c r="V2204" s="12">
        <v>0</v>
      </c>
      <c r="W2204" s="12"/>
      <c r="X2204" s="304">
        <v>3032</v>
      </c>
      <c r="Y2204" s="12"/>
      <c r="Z2204" s="5" t="str">
        <f t="shared" si="34"/>
        <v>No</v>
      </c>
      <c r="AA2204" s="6"/>
      <c r="AB2204" s="5"/>
    </row>
    <row r="2205" spans="1:28">
      <c r="A2205" s="5" t="s">
        <v>2739</v>
      </c>
      <c r="B2205" s="5" t="s">
        <v>327</v>
      </c>
      <c r="C2205" s="5" t="s">
        <v>65</v>
      </c>
      <c r="D2205" s="316" t="s">
        <v>3707</v>
      </c>
      <c r="E2205" s="318" t="s">
        <v>3708</v>
      </c>
      <c r="F2205" s="5" t="s">
        <v>187</v>
      </c>
      <c r="G2205" s="5" t="s">
        <v>222</v>
      </c>
      <c r="H2205" s="6">
        <v>0</v>
      </c>
      <c r="I2205" s="6">
        <v>1</v>
      </c>
      <c r="J2205" s="12">
        <v>0</v>
      </c>
      <c r="K2205" s="12"/>
      <c r="L2205" s="12">
        <v>0</v>
      </c>
      <c r="M2205" s="12"/>
      <c r="N2205" s="12">
        <v>0</v>
      </c>
      <c r="O2205" s="12"/>
      <c r="P2205" s="12">
        <v>0</v>
      </c>
      <c r="Q2205" s="12"/>
      <c r="R2205" s="12">
        <v>17492</v>
      </c>
      <c r="S2205" s="12"/>
      <c r="T2205" s="31">
        <v>17492</v>
      </c>
      <c r="U2205" s="12"/>
      <c r="V2205" s="12">
        <v>0</v>
      </c>
      <c r="W2205" s="12"/>
      <c r="X2205" s="304">
        <v>238</v>
      </c>
      <c r="Y2205" s="12"/>
      <c r="Z2205" s="5" t="str">
        <f t="shared" si="34"/>
        <v>No</v>
      </c>
      <c r="AA2205" s="6"/>
      <c r="AB2205" s="5"/>
    </row>
    <row r="2206" spans="1:28">
      <c r="A2206" s="5" t="s">
        <v>5787</v>
      </c>
      <c r="B2206" s="5" t="s">
        <v>5603</v>
      </c>
      <c r="C2206" s="5" t="s">
        <v>21</v>
      </c>
      <c r="D2206" s="316"/>
      <c r="E2206" s="318">
        <v>90272</v>
      </c>
      <c r="F2206" s="5" t="s">
        <v>187</v>
      </c>
      <c r="G2206" s="5" t="s">
        <v>5166</v>
      </c>
      <c r="H2206" s="6">
        <v>12150996</v>
      </c>
      <c r="I2206" s="6">
        <v>1</v>
      </c>
      <c r="J2206" s="12">
        <v>0</v>
      </c>
      <c r="K2206" s="12"/>
      <c r="L2206" s="12">
        <v>0</v>
      </c>
      <c r="M2206" s="12"/>
      <c r="N2206" s="12">
        <v>0</v>
      </c>
      <c r="O2206" s="12"/>
      <c r="P2206" s="12">
        <v>0</v>
      </c>
      <c r="Q2206" s="12"/>
      <c r="R2206" s="12">
        <v>251311</v>
      </c>
      <c r="S2206" s="12"/>
      <c r="T2206" s="31">
        <v>251311</v>
      </c>
      <c r="U2206" s="12"/>
      <c r="V2206" s="12">
        <v>0</v>
      </c>
      <c r="W2206" s="12"/>
      <c r="X2206" s="304">
        <v>3992</v>
      </c>
      <c r="Y2206" s="12"/>
      <c r="Z2206" s="5" t="str">
        <f t="shared" si="34"/>
        <v>No</v>
      </c>
      <c r="AA2206" s="6"/>
      <c r="AB2206" s="5"/>
    </row>
    <row r="2207" spans="1:28">
      <c r="A2207" s="5" t="s">
        <v>3132</v>
      </c>
      <c r="B2207" s="5" t="s">
        <v>3133</v>
      </c>
      <c r="C2207" s="5" t="s">
        <v>57</v>
      </c>
      <c r="D2207" s="316" t="s">
        <v>3134</v>
      </c>
      <c r="E2207" s="318" t="s">
        <v>3135</v>
      </c>
      <c r="F2207" s="5" t="s">
        <v>189</v>
      </c>
      <c r="G2207" s="5" t="s">
        <v>222</v>
      </c>
      <c r="H2207" s="6">
        <v>0</v>
      </c>
      <c r="I2207" s="6">
        <v>1</v>
      </c>
      <c r="J2207" s="12">
        <v>0</v>
      </c>
      <c r="K2207" s="12"/>
      <c r="L2207" s="12">
        <v>0</v>
      </c>
      <c r="M2207" s="12"/>
      <c r="N2207" s="12">
        <v>0</v>
      </c>
      <c r="O2207" s="12"/>
      <c r="P2207" s="12">
        <v>0</v>
      </c>
      <c r="Q2207" s="12"/>
      <c r="R2207" s="12">
        <v>76927</v>
      </c>
      <c r="S2207" s="12"/>
      <c r="T2207" s="31">
        <v>76927</v>
      </c>
      <c r="U2207" s="12"/>
      <c r="V2207" s="12">
        <v>0</v>
      </c>
      <c r="W2207" s="12"/>
      <c r="X2207" s="304">
        <v>2398</v>
      </c>
      <c r="Y2207" s="12"/>
      <c r="Z2207" s="5" t="str">
        <f t="shared" si="34"/>
        <v>No</v>
      </c>
      <c r="AA2207" s="6"/>
      <c r="AB2207" s="5"/>
    </row>
    <row r="2208" spans="1:28">
      <c r="A2208" s="5" t="s">
        <v>1346</v>
      </c>
      <c r="B2208" s="5" t="s">
        <v>1347</v>
      </c>
      <c r="C2208" s="5" t="s">
        <v>45</v>
      </c>
      <c r="D2208" s="316">
        <v>5212</v>
      </c>
      <c r="E2208" s="318">
        <v>50212</v>
      </c>
      <c r="F2208" s="5" t="s">
        <v>189</v>
      </c>
      <c r="G2208" s="5" t="s">
        <v>167</v>
      </c>
      <c r="H2208" s="6">
        <v>63835</v>
      </c>
      <c r="I2208" s="6">
        <v>0</v>
      </c>
      <c r="J2208" s="12">
        <v>0</v>
      </c>
      <c r="K2208" s="12"/>
      <c r="L2208" s="12">
        <v>0</v>
      </c>
      <c r="M2208" s="12"/>
      <c r="N2208" s="12">
        <v>0</v>
      </c>
      <c r="O2208" s="12"/>
      <c r="P2208" s="12">
        <v>92938</v>
      </c>
      <c r="Q2208" s="12"/>
      <c r="R2208" s="12">
        <v>0</v>
      </c>
      <c r="S2208" s="12"/>
      <c r="T2208" s="31">
        <v>92938</v>
      </c>
      <c r="U2208" s="12"/>
      <c r="V2208" s="12">
        <v>719820</v>
      </c>
      <c r="W2208" s="12"/>
      <c r="X2208" s="304">
        <v>0</v>
      </c>
      <c r="Y2208" s="12"/>
      <c r="Z2208" s="5" t="str">
        <f t="shared" si="34"/>
        <v>No</v>
      </c>
      <c r="AA2208" s="6"/>
      <c r="AB2208" s="5"/>
    </row>
    <row r="2209" spans="1:28">
      <c r="A2209" s="5" t="s">
        <v>6194</v>
      </c>
      <c r="B2209" s="5" t="s">
        <v>699</v>
      </c>
      <c r="C2209" s="5" t="s">
        <v>21</v>
      </c>
      <c r="D2209" s="316"/>
      <c r="E2209" s="318" t="s">
        <v>6195</v>
      </c>
      <c r="F2209" s="5" t="s">
        <v>187</v>
      </c>
      <c r="G2209" s="5" t="s">
        <v>222</v>
      </c>
      <c r="H2209" s="6">
        <v>0</v>
      </c>
      <c r="I2209" s="6">
        <v>0</v>
      </c>
      <c r="J2209" s="12">
        <v>0</v>
      </c>
      <c r="K2209" s="12"/>
      <c r="L2209" s="12">
        <v>0</v>
      </c>
      <c r="M2209" s="12"/>
      <c r="N2209" s="12">
        <v>0</v>
      </c>
      <c r="O2209" s="12"/>
      <c r="P2209" s="12">
        <v>0</v>
      </c>
      <c r="Q2209" s="12"/>
      <c r="R2209" s="12">
        <v>524107</v>
      </c>
      <c r="S2209" s="12"/>
      <c r="T2209" s="31">
        <v>524107</v>
      </c>
      <c r="U2209" s="12"/>
      <c r="V2209" s="12">
        <v>0</v>
      </c>
      <c r="W2209" s="12"/>
      <c r="X2209" s="304">
        <v>0</v>
      </c>
      <c r="Y2209" s="12"/>
      <c r="Z2209" s="5" t="str">
        <f t="shared" si="34"/>
        <v>No</v>
      </c>
      <c r="AA2209" s="6"/>
      <c r="AB2209" s="5"/>
    </row>
    <row r="2210" spans="1:28">
      <c r="A2210" s="5" t="s">
        <v>6198</v>
      </c>
      <c r="B2210" s="5" t="s">
        <v>3497</v>
      </c>
      <c r="C2210" s="5" t="s">
        <v>51</v>
      </c>
      <c r="D2210" s="316"/>
      <c r="E2210" s="318">
        <v>60271</v>
      </c>
      <c r="F2210" s="5" t="s">
        <v>187</v>
      </c>
      <c r="G2210" s="5" t="s">
        <v>167</v>
      </c>
      <c r="H2210" s="6">
        <v>67629</v>
      </c>
      <c r="I2210" s="6">
        <v>0</v>
      </c>
      <c r="J2210" s="12">
        <v>0</v>
      </c>
      <c r="K2210" s="12"/>
      <c r="L2210" s="12">
        <v>0</v>
      </c>
      <c r="M2210" s="12"/>
      <c r="N2210" s="12">
        <v>929</v>
      </c>
      <c r="O2210" s="12"/>
      <c r="P2210" s="12">
        <v>26538</v>
      </c>
      <c r="Q2210" s="12"/>
      <c r="R2210" s="12">
        <v>0</v>
      </c>
      <c r="S2210" s="12"/>
      <c r="T2210" s="31">
        <v>27467</v>
      </c>
      <c r="U2210" s="12"/>
      <c r="V2210" s="12">
        <v>371670</v>
      </c>
      <c r="W2210" s="12"/>
      <c r="X2210" s="304">
        <v>0</v>
      </c>
      <c r="Y2210" s="12"/>
      <c r="Z2210" s="5" t="str">
        <f t="shared" si="34"/>
        <v>No</v>
      </c>
      <c r="AA2210" s="6"/>
      <c r="AB2210" s="5"/>
    </row>
    <row r="2211" spans="1:28">
      <c r="A2211" s="5" t="s">
        <v>398</v>
      </c>
      <c r="B2211" s="5" t="s">
        <v>399</v>
      </c>
      <c r="C2211" s="5" t="s">
        <v>103</v>
      </c>
      <c r="D2211" s="316">
        <v>6070</v>
      </c>
      <c r="E2211" s="318">
        <v>60070</v>
      </c>
      <c r="F2211" s="5" t="s">
        <v>187</v>
      </c>
      <c r="G2211" s="5" t="s">
        <v>167</v>
      </c>
      <c r="H2211" s="6">
        <v>5121892</v>
      </c>
      <c r="I2211" s="6">
        <v>0</v>
      </c>
      <c r="J2211" s="12">
        <v>0</v>
      </c>
      <c r="K2211" s="12"/>
      <c r="L2211" s="12">
        <v>0</v>
      </c>
      <c r="M2211" s="12"/>
      <c r="N2211" s="12">
        <v>0</v>
      </c>
      <c r="O2211" s="12"/>
      <c r="P2211" s="12">
        <v>116774</v>
      </c>
      <c r="Q2211" s="12"/>
      <c r="R2211" s="12">
        <v>0</v>
      </c>
      <c r="S2211" s="12"/>
      <c r="T2211" s="31">
        <v>116774</v>
      </c>
      <c r="U2211" s="12"/>
      <c r="V2211" s="12">
        <v>607343</v>
      </c>
      <c r="W2211" s="12"/>
      <c r="X2211" s="304">
        <v>0</v>
      </c>
      <c r="Y2211" s="12"/>
      <c r="Z2211" s="5" t="str">
        <f t="shared" si="34"/>
        <v>No</v>
      </c>
      <c r="AA2211" s="6"/>
      <c r="AB2211" s="5"/>
    </row>
    <row r="2212" spans="1:28">
      <c r="A2212" s="5" t="s">
        <v>6196</v>
      </c>
      <c r="B2212" s="5" t="s">
        <v>6197</v>
      </c>
      <c r="C2212" s="5" t="s">
        <v>103</v>
      </c>
      <c r="D2212" s="316"/>
      <c r="E2212" s="318">
        <v>60270</v>
      </c>
      <c r="F2212" s="5" t="s">
        <v>187</v>
      </c>
      <c r="G2212" s="5" t="s">
        <v>167</v>
      </c>
      <c r="H2212" s="6">
        <v>170030</v>
      </c>
      <c r="I2212" s="6">
        <v>0</v>
      </c>
      <c r="J2212" s="12">
        <v>0</v>
      </c>
      <c r="K2212" s="12"/>
      <c r="L2212" s="12">
        <v>0</v>
      </c>
      <c r="M2212" s="12"/>
      <c r="N2212" s="12">
        <v>0</v>
      </c>
      <c r="O2212" s="12"/>
      <c r="P2212" s="12">
        <v>25162</v>
      </c>
      <c r="Q2212" s="12"/>
      <c r="R2212" s="12">
        <v>0</v>
      </c>
      <c r="S2212" s="12"/>
      <c r="T2212" s="31">
        <v>25162</v>
      </c>
      <c r="U2212" s="12"/>
      <c r="V2212" s="12">
        <v>61812</v>
      </c>
      <c r="W2212" s="12"/>
      <c r="X2212" s="304">
        <v>0</v>
      </c>
      <c r="Y2212" s="12"/>
      <c r="Z2212" s="5" t="str">
        <f t="shared" si="34"/>
        <v>No</v>
      </c>
      <c r="AA2212" s="6"/>
      <c r="AB2212" s="5"/>
    </row>
    <row r="2213" spans="1:28">
      <c r="A2213" s="5"/>
      <c r="B2213" s="5"/>
      <c r="C2213" s="5"/>
      <c r="D2213" s="316"/>
      <c r="E2213" s="318"/>
      <c r="F2213" s="5"/>
      <c r="G2213" s="5"/>
      <c r="H2213" s="6"/>
      <c r="I2213" s="6"/>
      <c r="J2213" s="12"/>
      <c r="K2213" s="12"/>
      <c r="L2213" s="12"/>
      <c r="M2213" s="12"/>
      <c r="N2213" s="12"/>
      <c r="O2213" s="12"/>
      <c r="P2213" s="12"/>
      <c r="Q2213" s="12"/>
      <c r="R2213" s="12"/>
      <c r="S2213" s="12"/>
      <c r="T2213" s="31"/>
      <c r="U2213" s="12"/>
      <c r="V2213" s="12"/>
      <c r="W2213" s="12"/>
      <c r="X2213" s="304"/>
      <c r="Y2213" s="12"/>
      <c r="Z2213" s="5" t="str">
        <f t="shared" si="34"/>
        <v>No</v>
      </c>
      <c r="AA2213" s="6"/>
      <c r="AB2213" s="5"/>
    </row>
    <row r="2214" spans="1:28">
      <c r="A2214" s="5"/>
      <c r="B2214" s="5"/>
      <c r="C2214" s="5"/>
      <c r="D2214" s="316"/>
      <c r="E2214" s="318"/>
      <c r="F2214" s="5"/>
      <c r="G2214" s="5"/>
      <c r="H2214" s="6"/>
      <c r="I2214" s="6"/>
      <c r="J2214" s="12"/>
      <c r="K2214" s="12"/>
      <c r="L2214" s="12"/>
      <c r="M2214" s="12"/>
      <c r="N2214" s="12"/>
      <c r="O2214" s="12"/>
      <c r="P2214" s="12"/>
      <c r="Q2214" s="12"/>
      <c r="R2214" s="12"/>
      <c r="S2214" s="12"/>
      <c r="T2214" s="31"/>
      <c r="U2214" s="12"/>
      <c r="V2214" s="12"/>
      <c r="W2214" s="12"/>
      <c r="X2214" s="304"/>
      <c r="Y2214" s="12"/>
      <c r="Z2214" s="5" t="str">
        <f t="shared" si="34"/>
        <v>No</v>
      </c>
      <c r="AA2214" s="6"/>
      <c r="AB2214" s="5"/>
    </row>
    <row r="2215" spans="1:28">
      <c r="A2215" s="5"/>
      <c r="B2215" s="5"/>
      <c r="C2215" s="5"/>
      <c r="D2215" s="316"/>
      <c r="E2215" s="318"/>
      <c r="F2215" s="5"/>
      <c r="G2215" s="5"/>
      <c r="H2215" s="6"/>
      <c r="I2215" s="6"/>
      <c r="J2215" s="12"/>
      <c r="K2215" s="12"/>
      <c r="L2215" s="12"/>
      <c r="M2215" s="12"/>
      <c r="N2215" s="12"/>
      <c r="O2215" s="12"/>
      <c r="P2215" s="12"/>
      <c r="Q2215" s="12"/>
      <c r="R2215" s="12"/>
      <c r="S2215" s="12"/>
      <c r="T2215" s="31"/>
      <c r="U2215" s="12"/>
      <c r="V2215" s="12"/>
      <c r="W2215" s="12"/>
      <c r="X2215" s="304"/>
      <c r="Y2215" s="12"/>
      <c r="Z2215" s="5" t="str">
        <f t="shared" si="34"/>
        <v>No</v>
      </c>
      <c r="AA2215" s="6"/>
      <c r="AB2215" s="5"/>
    </row>
    <row r="2216" spans="1:28">
      <c r="A2216" s="5"/>
      <c r="B2216" s="5"/>
      <c r="C2216" s="5"/>
      <c r="D2216" s="316"/>
      <c r="E2216" s="318"/>
      <c r="F2216" s="5"/>
      <c r="G2216" s="5"/>
      <c r="H2216" s="6"/>
      <c r="I2216" s="6"/>
      <c r="J2216" s="12"/>
      <c r="K2216" s="12"/>
      <c r="L2216" s="12"/>
      <c r="M2216" s="12"/>
      <c r="N2216" s="12"/>
      <c r="O2216" s="12"/>
      <c r="P2216" s="12"/>
      <c r="Q2216" s="12"/>
      <c r="R2216" s="12"/>
      <c r="S2216" s="12"/>
      <c r="T2216" s="31"/>
      <c r="U2216" s="12"/>
      <c r="V2216" s="12"/>
      <c r="W2216" s="12"/>
      <c r="X2216" s="304"/>
      <c r="Y2216" s="12"/>
      <c r="Z2216" s="5" t="str">
        <f t="shared" si="34"/>
        <v>No</v>
      </c>
      <c r="AA2216" s="6"/>
      <c r="AB2216" s="5"/>
    </row>
    <row r="2217" spans="1:28">
      <c r="A2217" s="5"/>
      <c r="B2217" s="5"/>
      <c r="C2217" s="5"/>
      <c r="D2217" s="316"/>
      <c r="E2217" s="318"/>
      <c r="F2217" s="5"/>
      <c r="G2217" s="5"/>
      <c r="H2217" s="6"/>
      <c r="I2217" s="6"/>
      <c r="J2217" s="12"/>
      <c r="K2217" s="12"/>
      <c r="L2217" s="12"/>
      <c r="M2217" s="12"/>
      <c r="N2217" s="12"/>
      <c r="O2217" s="12"/>
      <c r="P2217" s="12"/>
      <c r="Q2217" s="12"/>
      <c r="R2217" s="12"/>
      <c r="S2217" s="12"/>
      <c r="T2217" s="31"/>
      <c r="U2217" s="12"/>
      <c r="V2217" s="12"/>
      <c r="W2217" s="12"/>
      <c r="X2217" s="304"/>
      <c r="Y2217" s="12"/>
      <c r="Z2217" s="5" t="str">
        <f t="shared" si="34"/>
        <v>No</v>
      </c>
      <c r="AA2217" s="6"/>
      <c r="AB2217" s="5"/>
    </row>
    <row r="2218" spans="1:28">
      <c r="A2218" s="5"/>
      <c r="B2218" s="5"/>
      <c r="C2218" s="5"/>
      <c r="D2218" s="316"/>
      <c r="E2218" s="318"/>
      <c r="F2218" s="5"/>
      <c r="G2218" s="5"/>
      <c r="H2218" s="6"/>
      <c r="I2218" s="6"/>
      <c r="J2218" s="12"/>
      <c r="K2218" s="12"/>
      <c r="L2218" s="12"/>
      <c r="M2218" s="12"/>
      <c r="N2218" s="12"/>
      <c r="O2218" s="12"/>
      <c r="P2218" s="12"/>
      <c r="Q2218" s="12"/>
      <c r="R2218" s="12"/>
      <c r="S2218" s="12"/>
      <c r="T2218" s="31"/>
      <c r="U2218" s="12"/>
      <c r="V2218" s="12"/>
      <c r="W2218" s="12"/>
      <c r="X2218" s="304"/>
      <c r="Y2218" s="12"/>
      <c r="Z2218" s="5" t="str">
        <f t="shared" si="34"/>
        <v>No</v>
      </c>
      <c r="AA2218" s="6"/>
      <c r="AB2218" s="5"/>
    </row>
    <row r="2219" spans="1:28">
      <c r="A2219" s="5"/>
      <c r="B2219" s="5"/>
      <c r="C2219" s="5"/>
      <c r="D2219" s="316"/>
      <c r="E2219" s="318"/>
      <c r="F2219" s="5"/>
      <c r="G2219" s="5"/>
      <c r="H2219" s="6"/>
      <c r="I2219" s="6"/>
      <c r="J2219" s="12"/>
      <c r="K2219" s="12"/>
      <c r="L2219" s="12"/>
      <c r="M2219" s="12"/>
      <c r="N2219" s="12"/>
      <c r="O2219" s="12"/>
      <c r="P2219" s="12"/>
      <c r="Q2219" s="12"/>
      <c r="R2219" s="12"/>
      <c r="S2219" s="12"/>
      <c r="T2219" s="31"/>
      <c r="U2219" s="12"/>
      <c r="V2219" s="12"/>
      <c r="W2219" s="12"/>
      <c r="X2219" s="304"/>
      <c r="Y2219" s="12"/>
      <c r="Z2219" s="5" t="str">
        <f t="shared" si="34"/>
        <v>No</v>
      </c>
      <c r="AA2219" s="6"/>
      <c r="AB2219" s="5"/>
    </row>
    <row r="2220" spans="1:28">
      <c r="A2220" s="5"/>
      <c r="B2220" s="5"/>
      <c r="C2220" s="5"/>
      <c r="D2220" s="316"/>
      <c r="E2220" s="318"/>
      <c r="F2220" s="5"/>
      <c r="G2220" s="5"/>
      <c r="H2220" s="6"/>
      <c r="I2220" s="6"/>
      <c r="J2220" s="12"/>
      <c r="K2220" s="12"/>
      <c r="L2220" s="12"/>
      <c r="M2220" s="12"/>
      <c r="N2220" s="12"/>
      <c r="O2220" s="12"/>
      <c r="P2220" s="12"/>
      <c r="Q2220" s="12"/>
      <c r="R2220" s="12"/>
      <c r="S2220" s="12"/>
      <c r="T2220" s="31"/>
      <c r="U2220" s="12"/>
      <c r="V2220" s="12"/>
      <c r="W2220" s="12"/>
      <c r="X2220" s="304"/>
      <c r="Y2220" s="12"/>
      <c r="Z2220" s="5" t="str">
        <f t="shared" si="34"/>
        <v>No</v>
      </c>
      <c r="AA2220" s="6"/>
      <c r="AB2220" s="5"/>
    </row>
    <row r="2221" spans="1:28">
      <c r="A2221" s="5"/>
      <c r="B2221" s="5"/>
      <c r="C2221" s="5"/>
      <c r="D2221" s="316"/>
      <c r="E2221" s="318"/>
      <c r="F2221" s="5"/>
      <c r="G2221" s="5"/>
      <c r="H2221" s="6"/>
      <c r="I2221" s="6"/>
      <c r="J2221" s="12"/>
      <c r="K2221" s="12"/>
      <c r="L2221" s="12"/>
      <c r="M2221" s="12"/>
      <c r="N2221" s="12"/>
      <c r="O2221" s="12"/>
      <c r="P2221" s="12"/>
      <c r="Q2221" s="12"/>
      <c r="R2221" s="12"/>
      <c r="S2221" s="12"/>
      <c r="T2221" s="31"/>
      <c r="U2221" s="12"/>
      <c r="V2221" s="12"/>
      <c r="W2221" s="12"/>
      <c r="X2221" s="304"/>
      <c r="Y2221" s="12"/>
      <c r="Z2221" s="5" t="str">
        <f t="shared" si="34"/>
        <v>No</v>
      </c>
      <c r="AA2221" s="6"/>
      <c r="AB2221" s="5"/>
    </row>
    <row r="2222" spans="1:28">
      <c r="A2222" s="5"/>
      <c r="B2222" s="5"/>
      <c r="C2222" s="5"/>
      <c r="D2222" s="316"/>
      <c r="E2222" s="318"/>
      <c r="F2222" s="5"/>
      <c r="G2222" s="5"/>
      <c r="H2222" s="6"/>
      <c r="I2222" s="6"/>
      <c r="J2222" s="12"/>
      <c r="K2222" s="12"/>
      <c r="L2222" s="12"/>
      <c r="M2222" s="12"/>
      <c r="N2222" s="12"/>
      <c r="O2222" s="12"/>
      <c r="P2222" s="12"/>
      <c r="Q2222" s="12"/>
      <c r="R2222" s="12"/>
      <c r="S2222" s="12"/>
      <c r="T2222" s="31"/>
      <c r="U2222" s="12"/>
      <c r="V2222" s="12"/>
      <c r="W2222" s="12"/>
      <c r="X2222" s="304"/>
      <c r="Y2222" s="12"/>
      <c r="Z2222" s="5" t="str">
        <f t="shared" si="34"/>
        <v>No</v>
      </c>
      <c r="AA2222" s="6"/>
      <c r="AB2222" s="5"/>
    </row>
    <row r="2223" spans="1:28">
      <c r="A2223" s="5"/>
      <c r="B2223" s="5"/>
      <c r="C2223" s="5"/>
      <c r="D2223" s="316"/>
      <c r="E2223" s="318"/>
      <c r="F2223" s="5"/>
      <c r="G2223" s="5"/>
      <c r="H2223" s="6"/>
      <c r="I2223" s="6"/>
      <c r="J2223" s="12"/>
      <c r="K2223" s="12"/>
      <c r="L2223" s="12"/>
      <c r="M2223" s="12"/>
      <c r="N2223" s="12"/>
      <c r="O2223" s="12"/>
      <c r="P2223" s="12"/>
      <c r="Q2223" s="12"/>
      <c r="R2223" s="12"/>
      <c r="S2223" s="12"/>
      <c r="T2223" s="31"/>
      <c r="U2223" s="12"/>
      <c r="V2223" s="12"/>
      <c r="W2223" s="12"/>
      <c r="X2223" s="304"/>
      <c r="Y2223" s="12"/>
      <c r="Z2223" s="5" t="str">
        <f t="shared" si="34"/>
        <v>No</v>
      </c>
      <c r="AA2223" s="6"/>
      <c r="AB2223" s="5"/>
    </row>
    <row r="2224" spans="1:28">
      <c r="A2224" s="5"/>
      <c r="B2224" s="5"/>
      <c r="C2224" s="5"/>
      <c r="D2224" s="316"/>
      <c r="E2224" s="318"/>
      <c r="F2224" s="5"/>
      <c r="G2224" s="5"/>
      <c r="H2224" s="6"/>
      <c r="I2224" s="6"/>
      <c r="J2224" s="12"/>
      <c r="K2224" s="12"/>
      <c r="L2224" s="12"/>
      <c r="M2224" s="12"/>
      <c r="N2224" s="12"/>
      <c r="O2224" s="12"/>
      <c r="P2224" s="12"/>
      <c r="Q2224" s="12"/>
      <c r="R2224" s="12"/>
      <c r="S2224" s="12"/>
      <c r="T2224" s="31"/>
      <c r="U2224" s="12"/>
      <c r="V2224" s="12"/>
      <c r="W2224" s="12"/>
      <c r="X2224" s="304"/>
      <c r="Y2224" s="12"/>
      <c r="Z2224" s="5" t="str">
        <f t="shared" si="34"/>
        <v>No</v>
      </c>
      <c r="AA2224" s="6"/>
      <c r="AB2224" s="5"/>
    </row>
    <row r="2225" spans="1:28">
      <c r="A2225" s="5"/>
      <c r="B2225" s="5"/>
      <c r="C2225" s="5"/>
      <c r="D2225" s="316"/>
      <c r="E2225" s="318"/>
      <c r="F2225" s="5"/>
      <c r="G2225" s="5"/>
      <c r="H2225" s="6"/>
      <c r="I2225" s="6"/>
      <c r="J2225" s="12"/>
      <c r="K2225" s="12"/>
      <c r="L2225" s="12"/>
      <c r="M2225" s="12"/>
      <c r="N2225" s="12"/>
      <c r="O2225" s="12"/>
      <c r="P2225" s="12"/>
      <c r="Q2225" s="12"/>
      <c r="R2225" s="12"/>
      <c r="S2225" s="12"/>
      <c r="T2225" s="31"/>
      <c r="U2225" s="12"/>
      <c r="V2225" s="12"/>
      <c r="W2225" s="12"/>
      <c r="X2225" s="304"/>
      <c r="Y2225" s="12"/>
      <c r="Z2225" s="5" t="str">
        <f t="shared" si="34"/>
        <v>No</v>
      </c>
      <c r="AA2225" s="6"/>
      <c r="AB2225" s="5"/>
    </row>
    <row r="2226" spans="1:28">
      <c r="A2226" s="5"/>
      <c r="B2226" s="5"/>
      <c r="C2226" s="5"/>
      <c r="D2226" s="316"/>
      <c r="E2226" s="318"/>
      <c r="F2226" s="5"/>
      <c r="G2226" s="5"/>
      <c r="H2226" s="6"/>
      <c r="I2226" s="6"/>
      <c r="J2226" s="12"/>
      <c r="K2226" s="12"/>
      <c r="L2226" s="12"/>
      <c r="M2226" s="12"/>
      <c r="N2226" s="12"/>
      <c r="O2226" s="12"/>
      <c r="P2226" s="12"/>
      <c r="Q2226" s="12"/>
      <c r="R2226" s="12"/>
      <c r="S2226" s="12"/>
      <c r="T2226" s="31"/>
      <c r="U2226" s="12"/>
      <c r="V2226" s="12"/>
      <c r="W2226" s="12"/>
      <c r="X2226" s="304"/>
      <c r="Y2226" s="12"/>
      <c r="Z2226" s="5" t="str">
        <f t="shared" si="34"/>
        <v>No</v>
      </c>
      <c r="AA2226" s="6"/>
      <c r="AB2226" s="5"/>
    </row>
    <row r="2227" spans="1:28">
      <c r="A2227" s="5"/>
      <c r="B2227" s="5"/>
      <c r="C2227" s="5"/>
      <c r="D2227" s="316"/>
      <c r="E2227" s="318"/>
      <c r="F2227" s="5"/>
      <c r="G2227" s="5"/>
      <c r="H2227" s="6"/>
      <c r="I2227" s="6"/>
      <c r="J2227" s="12"/>
      <c r="K2227" s="12"/>
      <c r="L2227" s="12"/>
      <c r="M2227" s="12"/>
      <c r="N2227" s="12"/>
      <c r="O2227" s="12"/>
      <c r="P2227" s="12"/>
      <c r="Q2227" s="12"/>
      <c r="R2227" s="12"/>
      <c r="S2227" s="12"/>
      <c r="T2227" s="31"/>
      <c r="U2227" s="12"/>
      <c r="V2227" s="12"/>
      <c r="W2227" s="12"/>
      <c r="X2227" s="304"/>
      <c r="Y2227" s="12"/>
      <c r="Z2227" s="5" t="str">
        <f t="shared" si="34"/>
        <v>No</v>
      </c>
      <c r="AA2227" s="6"/>
      <c r="AB2227" s="5"/>
    </row>
    <row r="2228" spans="1:28">
      <c r="A2228" s="5"/>
      <c r="B2228" s="5"/>
      <c r="C2228" s="5"/>
      <c r="D2228" s="316"/>
      <c r="E2228" s="318"/>
      <c r="F2228" s="5"/>
      <c r="G2228" s="5"/>
      <c r="H2228" s="6"/>
      <c r="I2228" s="6"/>
      <c r="J2228" s="12"/>
      <c r="K2228" s="12"/>
      <c r="L2228" s="12"/>
      <c r="M2228" s="12"/>
      <c r="N2228" s="12"/>
      <c r="O2228" s="12"/>
      <c r="P2228" s="12"/>
      <c r="Q2228" s="12"/>
      <c r="R2228" s="12"/>
      <c r="S2228" s="12"/>
      <c r="T2228" s="31"/>
      <c r="U2228" s="12"/>
      <c r="V2228" s="12"/>
      <c r="W2228" s="12"/>
      <c r="X2228" s="304"/>
      <c r="Y2228" s="12"/>
      <c r="Z2228" s="5" t="str">
        <f t="shared" si="34"/>
        <v>No</v>
      </c>
      <c r="AA2228" s="6"/>
      <c r="AB2228" s="5"/>
    </row>
    <row r="2229" spans="1:28">
      <c r="A2229" s="5"/>
      <c r="B2229" s="5"/>
      <c r="C2229" s="5"/>
      <c r="D2229" s="316"/>
      <c r="E2229" s="318"/>
      <c r="F2229" s="5"/>
      <c r="G2229" s="5"/>
      <c r="H2229" s="6"/>
      <c r="I2229" s="6"/>
      <c r="J2229" s="12"/>
      <c r="K2229" s="12"/>
      <c r="L2229" s="12"/>
      <c r="M2229" s="12"/>
      <c r="N2229" s="12"/>
      <c r="O2229" s="12"/>
      <c r="P2229" s="12"/>
      <c r="Q2229" s="12"/>
      <c r="R2229" s="12"/>
      <c r="S2229" s="12"/>
      <c r="T2229" s="31"/>
      <c r="U2229" s="12"/>
      <c r="V2229" s="12"/>
      <c r="W2229" s="12"/>
      <c r="X2229" s="304"/>
      <c r="Y2229" s="12"/>
      <c r="Z2229" s="5" t="str">
        <f t="shared" si="34"/>
        <v>No</v>
      </c>
      <c r="AA2229" s="6"/>
      <c r="AB2229" s="5"/>
    </row>
  </sheetData>
  <autoFilter ref="A1:Z2229" xr:uid="{00000000-0009-0000-0000-000003000000}">
    <sortState xmlns:xlrd2="http://schemas.microsoft.com/office/spreadsheetml/2017/richdata2" ref="A2:Z2159">
      <sortCondition descending="1" ref="I1:I2155"/>
    </sortState>
  </autoFilter>
  <conditionalFormatting sqref="W2:Z2 W3:Y2229 A2:V2229 Z2:Z2229">
    <cfRule type="expression" dxfId="245" priority="68">
      <formula>MOD(ROW(),2)=0</formula>
    </cfRule>
  </conditionalFormatting>
  <conditionalFormatting sqref="A2122:A2126">
    <cfRule type="expression" dxfId="244" priority="67">
      <formula>MOD(ROW(),2)=0</formula>
    </cfRule>
  </conditionalFormatting>
  <conditionalFormatting sqref="B2122:B2126">
    <cfRule type="expression" dxfId="243" priority="66">
      <formula>MOD(ROW(),2)=0</formula>
    </cfRule>
  </conditionalFormatting>
  <conditionalFormatting sqref="C2122:C2126">
    <cfRule type="expression" dxfId="242" priority="65">
      <formula>MOD(ROW(),2)=0</formula>
    </cfRule>
  </conditionalFormatting>
  <conditionalFormatting sqref="D2122:D2126">
    <cfRule type="expression" dxfId="241" priority="64">
      <formula>MOD(ROW(),2)=0</formula>
    </cfRule>
  </conditionalFormatting>
  <conditionalFormatting sqref="E2122:E2126">
    <cfRule type="expression" dxfId="240" priority="63">
      <formula>MOD(ROW(),2)=0</formula>
    </cfRule>
  </conditionalFormatting>
  <conditionalFormatting sqref="F2122:F2126">
    <cfRule type="expression" dxfId="239" priority="62">
      <formula>MOD(ROW(),2)=0</formula>
    </cfRule>
  </conditionalFormatting>
  <conditionalFormatting sqref="G2122:G2126">
    <cfRule type="expression" dxfId="238" priority="61">
      <formula>MOD(ROW(),2)=0</formula>
    </cfRule>
  </conditionalFormatting>
  <conditionalFormatting sqref="H2122:H2126">
    <cfRule type="expression" dxfId="237" priority="60">
      <formula>MOD(ROW(),2)=0</formula>
    </cfRule>
  </conditionalFormatting>
  <conditionalFormatting sqref="I2122:I2126">
    <cfRule type="expression" dxfId="236" priority="59">
      <formula>MOD(ROW(),2)=0</formula>
    </cfRule>
  </conditionalFormatting>
  <conditionalFormatting sqref="K2122:K2126 M2122:M2126 O2122:O2126 Q2122:Q2126">
    <cfRule type="expression" dxfId="235" priority="58">
      <formula>MOD(ROW(),2)=0</formula>
    </cfRule>
  </conditionalFormatting>
  <conditionalFormatting sqref="R2122:S2126 W2122:Y2126">
    <cfRule type="expression" dxfId="234" priority="57">
      <formula>MOD(ROW(),2)=0</formula>
    </cfRule>
  </conditionalFormatting>
  <conditionalFormatting sqref="A442">
    <cfRule type="expression" dxfId="233" priority="56">
      <formula>MOD(ROW(),2)=0</formula>
    </cfRule>
  </conditionalFormatting>
  <conditionalFormatting sqref="A428">
    <cfRule type="expression" dxfId="232" priority="55">
      <formula>MOD(ROW(),2)=0</formula>
    </cfRule>
  </conditionalFormatting>
  <conditionalFormatting sqref="A626">
    <cfRule type="expression" dxfId="231" priority="54">
      <formula>MOD(ROW(),2)=0</formula>
    </cfRule>
  </conditionalFormatting>
  <conditionalFormatting sqref="A329:I329">
    <cfRule type="expression" dxfId="230" priority="53">
      <formula>MOD(ROW(),2)=0</formula>
    </cfRule>
  </conditionalFormatting>
  <conditionalFormatting sqref="A346:I346">
    <cfRule type="expression" dxfId="229" priority="52">
      <formula>MOD(ROW(),2)=0</formula>
    </cfRule>
  </conditionalFormatting>
  <conditionalFormatting sqref="A1463:I1464">
    <cfRule type="expression" dxfId="228" priority="51">
      <formula>MOD(ROW(),2)=0</formula>
    </cfRule>
  </conditionalFormatting>
  <conditionalFormatting sqref="A2128:I2139 W2128:Y2139 K2128:K2139 M2128:M2139 O2128:O2139 Q2128:S2139">
    <cfRule type="expression" dxfId="227" priority="50">
      <formula>MOD(ROW(),2)=0</formula>
    </cfRule>
  </conditionalFormatting>
  <conditionalFormatting sqref="A2140:I2150">
    <cfRule type="expression" dxfId="226" priority="14">
      <formula>MOD(ROW(),2)=0</formula>
    </cfRule>
  </conditionalFormatting>
  <conditionalFormatting sqref="U2122:U2126">
    <cfRule type="expression" dxfId="225" priority="10">
      <formula>MOD(ROW(),2)=0</formula>
    </cfRule>
  </conditionalFormatting>
  <conditionalFormatting sqref="U2128:U2139">
    <cfRule type="expression" dxfId="224" priority="9">
      <formula>MOD(ROW(),2)=0</formula>
    </cfRule>
  </conditionalFormatting>
  <conditionalFormatting sqref="A2156:Z2159">
    <cfRule type="expression" dxfId="223" priority="1">
      <formula>MOD(ROW(),2)=0</formula>
    </cfRule>
  </conditionalFormatting>
  <pageMargins left="0.7" right="0.7" top="0.75" bottom="0.75" header="0.3" footer="0.3"/>
  <pageSetup orientation="portrait" horizontalDpi="0" verticalDpi="0"/>
  <drawing r:id="rId1"/>
  <legacyDrawing r:id="rId2"/>
  <mc:AlternateContent xmlns:mc="http://schemas.openxmlformats.org/markup-compatibility/2006">
    <mc:Choice Requires="x14">
      <controls>
        <mc:AlternateContent xmlns:mc="http://schemas.openxmlformats.org/markup-compatibility/2006">
          <mc:Choice Requires="x14">
            <control shapeId="3073" r:id="rId3" name="Drop Down 1">
              <controlPr defaultSize="0" autoLine="0" autoPict="0" macro="[0]!ThisWorkbook.DropDown3_Change" altText="This drop-down menu shows or hides columns indicating the presence of &quot;questionable&quot; data.">
                <anchor moveWithCells="1">
                  <from>
                    <xdr:col>26</xdr:col>
                    <xdr:colOff>228600</xdr:colOff>
                    <xdr:row>0</xdr:row>
                    <xdr:rowOff>104775</xdr:rowOff>
                  </from>
                  <to>
                    <xdr:col>27</xdr:col>
                    <xdr:colOff>990600</xdr:colOff>
                    <xdr:row>0</xdr:row>
                    <xdr:rowOff>371475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BC3749"/>
  <sheetViews>
    <sheetView zoomScaleNormal="100" workbookViewId="0">
      <pane xSplit="3" ySplit="1" topLeftCell="D2" activePane="bottomRight" state="frozen"/>
      <selection activeCell="F15" sqref="F15"/>
      <selection pane="topRight" activeCell="F15" sqref="F15"/>
      <selection pane="bottomLeft" activeCell="F15" sqref="F15"/>
      <selection pane="bottomRight"/>
    </sheetView>
  </sheetViews>
  <sheetFormatPr defaultColWidth="7.85546875" defaultRowHeight="11.25"/>
  <cols>
    <col min="1" max="1" width="34" style="3" customWidth="1"/>
    <col min="2" max="2" width="15.42578125" style="3" customWidth="1"/>
    <col min="3" max="3" width="7.28515625" style="22" customWidth="1"/>
    <col min="4" max="4" width="8.85546875" style="310" customWidth="1"/>
    <col min="5" max="5" width="8.85546875" style="314" customWidth="1"/>
    <col min="6" max="6" width="19.85546875" style="22" customWidth="1"/>
    <col min="7" max="7" width="14.7109375" style="3" customWidth="1"/>
    <col min="8" max="8" width="13" style="25" customWidth="1"/>
    <col min="9" max="9" width="9.28515625" style="19" customWidth="1"/>
    <col min="10" max="11" width="9.28515625" style="22" customWidth="1"/>
    <col min="12" max="12" width="9.28515625" style="19" customWidth="1"/>
    <col min="13" max="13" width="12.7109375" style="20" customWidth="1"/>
    <col min="14" max="14" width="15.140625" style="1" hidden="1" customWidth="1"/>
    <col min="15" max="15" width="11.85546875" style="20" customWidth="1"/>
    <col min="16" max="16" width="17.42578125" style="1" hidden="1" customWidth="1"/>
    <col min="17" max="17" width="11.85546875" style="20" customWidth="1"/>
    <col min="18" max="18" width="17.42578125" style="1" hidden="1" customWidth="1"/>
    <col min="19" max="19" width="11.85546875" style="20" customWidth="1"/>
    <col min="20" max="20" width="17.42578125" style="1" hidden="1" customWidth="1"/>
    <col min="21" max="21" width="13.85546875" style="20" customWidth="1"/>
    <col min="22" max="22" width="13.5703125" style="1" hidden="1" customWidth="1"/>
    <col min="23" max="23" width="11.85546875" style="20" bestFit="1" customWidth="1"/>
    <col min="24" max="24" width="12.140625" style="1" hidden="1" customWidth="1"/>
    <col min="25" max="25" width="13" style="20" bestFit="1" customWidth="1"/>
    <col min="26" max="26" width="13" style="1" hidden="1" customWidth="1"/>
    <col min="27" max="27" width="10.7109375" style="20" customWidth="1"/>
    <col min="28" max="28" width="12.140625" style="1" hidden="1" customWidth="1"/>
    <col min="29" max="29" width="13.42578125" style="20" bestFit="1" customWidth="1"/>
    <col min="30" max="30" width="18.85546875" style="1" hidden="1" customWidth="1"/>
    <col min="31" max="31" width="11.5703125" style="20" customWidth="1"/>
    <col min="32" max="32" width="12.140625" style="1" hidden="1" customWidth="1"/>
    <col min="33" max="33" width="13.85546875" style="20" bestFit="1" customWidth="1"/>
    <col min="34" max="34" width="18.42578125" style="1" hidden="1" customWidth="1"/>
    <col min="35" max="35" width="10.42578125" style="20" customWidth="1"/>
    <col min="36" max="36" width="12.140625" style="1" hidden="1" customWidth="1"/>
    <col min="37" max="37" width="13.42578125" style="12" customWidth="1"/>
    <col min="38" max="38" width="21.42578125" style="3" hidden="1" customWidth="1"/>
    <col min="39" max="39" width="14.85546875" style="28" bestFit="1" customWidth="1"/>
    <col min="40" max="40" width="13" style="22" hidden="1" customWidth="1"/>
    <col min="41" max="41" width="13.140625" style="20" customWidth="1"/>
    <col min="42" max="42" width="15.28515625" style="23" hidden="1" customWidth="1"/>
    <col min="43" max="43" width="17" style="323" customWidth="1"/>
    <col min="44" max="44" width="18.140625" style="23" hidden="1" customWidth="1"/>
    <col min="45" max="45" width="19.42578125" style="21" customWidth="1"/>
    <col min="46" max="46" width="22.28515625" style="24" hidden="1" customWidth="1"/>
    <col min="47" max="47" width="10.140625" style="25" bestFit="1" customWidth="1"/>
    <col min="48" max="48" width="17" style="19" hidden="1" customWidth="1"/>
    <col min="49" max="49" width="13" style="22" hidden="1" customWidth="1"/>
    <col min="50" max="50" width="6.140625" style="2" bestFit="1" customWidth="1"/>
    <col min="51" max="51" width="7.85546875" style="19" customWidth="1"/>
    <col min="52" max="52" width="10.85546875" style="20" customWidth="1"/>
    <col min="53" max="53" width="19.42578125" style="1" hidden="1" customWidth="1"/>
    <col min="54" max="54" width="9.85546875" style="20" bestFit="1" customWidth="1"/>
    <col min="55" max="55" width="12.42578125" style="1" customWidth="1"/>
    <col min="56" max="16384" width="7.85546875" style="1"/>
  </cols>
  <sheetData>
    <row r="1" spans="1:55" s="201" customFormat="1" ht="45">
      <c r="A1" s="186" t="s">
        <v>5137</v>
      </c>
      <c r="B1" s="186" t="s">
        <v>121</v>
      </c>
      <c r="C1" s="189" t="s">
        <v>0</v>
      </c>
      <c r="D1" s="319" t="s">
        <v>5560</v>
      </c>
      <c r="E1" s="320" t="s">
        <v>5561</v>
      </c>
      <c r="F1" s="189" t="s">
        <v>5144</v>
      </c>
      <c r="G1" s="186" t="s">
        <v>165</v>
      </c>
      <c r="H1" s="190" t="s">
        <v>171</v>
      </c>
      <c r="I1" s="190" t="s">
        <v>5114</v>
      </c>
      <c r="J1" s="189" t="s">
        <v>2</v>
      </c>
      <c r="K1" s="187" t="s">
        <v>3</v>
      </c>
      <c r="L1" s="190" t="s">
        <v>5115</v>
      </c>
      <c r="M1" s="191" t="s">
        <v>172</v>
      </c>
      <c r="N1" s="189" t="s">
        <v>5133</v>
      </c>
      <c r="O1" s="191" t="s">
        <v>173</v>
      </c>
      <c r="P1" s="189" t="s">
        <v>5132</v>
      </c>
      <c r="Q1" s="191" t="s">
        <v>6209</v>
      </c>
      <c r="R1" s="189" t="s">
        <v>6210</v>
      </c>
      <c r="S1" s="191" t="s">
        <v>6211</v>
      </c>
      <c r="T1" s="189" t="s">
        <v>6212</v>
      </c>
      <c r="U1" s="191" t="s">
        <v>174</v>
      </c>
      <c r="V1" s="189" t="s">
        <v>5131</v>
      </c>
      <c r="W1" s="191" t="s">
        <v>175</v>
      </c>
      <c r="X1" s="189" t="s">
        <v>5130</v>
      </c>
      <c r="Y1" s="191" t="s">
        <v>177</v>
      </c>
      <c r="Z1" s="189" t="s">
        <v>5129</v>
      </c>
      <c r="AA1" s="191" t="s">
        <v>179</v>
      </c>
      <c r="AB1" s="189" t="s">
        <v>5128</v>
      </c>
      <c r="AC1" s="191" t="s">
        <v>5336</v>
      </c>
      <c r="AD1" s="189" t="s">
        <v>5127</v>
      </c>
      <c r="AE1" s="191" t="s">
        <v>176</v>
      </c>
      <c r="AF1" s="189" t="s">
        <v>5126</v>
      </c>
      <c r="AG1" s="191" t="s">
        <v>5308</v>
      </c>
      <c r="AH1" s="189" t="s">
        <v>6619</v>
      </c>
      <c r="AI1" s="191" t="s">
        <v>5123</v>
      </c>
      <c r="AJ1" s="189" t="s">
        <v>5125</v>
      </c>
      <c r="AK1" s="191" t="s">
        <v>5572</v>
      </c>
      <c r="AL1" s="189" t="s">
        <v>5574</v>
      </c>
      <c r="AM1" s="199" t="s">
        <v>180</v>
      </c>
      <c r="AN1" s="189" t="s">
        <v>5124</v>
      </c>
      <c r="AO1" s="191" t="s">
        <v>5564</v>
      </c>
      <c r="AP1" s="198" t="s">
        <v>5565</v>
      </c>
      <c r="AQ1" s="191" t="s">
        <v>8</v>
      </c>
      <c r="AR1" s="191" t="s">
        <v>5117</v>
      </c>
      <c r="AS1" s="191" t="s">
        <v>5571</v>
      </c>
      <c r="AT1" s="191" t="s">
        <v>5573</v>
      </c>
      <c r="AU1" s="190" t="s">
        <v>181</v>
      </c>
      <c r="AV1" s="190" t="s">
        <v>5116</v>
      </c>
      <c r="AW1" s="189" t="s">
        <v>5233</v>
      </c>
      <c r="AX1" s="189"/>
      <c r="AY1" s="190"/>
      <c r="AZ1" s="191"/>
      <c r="BA1" s="189"/>
      <c r="BB1" s="191"/>
      <c r="BC1" s="200"/>
    </row>
    <row r="2" spans="1:55">
      <c r="A2" s="3" t="s">
        <v>642</v>
      </c>
      <c r="B2" s="3" t="s">
        <v>600</v>
      </c>
      <c r="C2" s="22" t="s">
        <v>74</v>
      </c>
      <c r="D2" s="310">
        <v>2008</v>
      </c>
      <c r="E2" s="314">
        <v>20008</v>
      </c>
      <c r="F2" s="22" t="s">
        <v>295</v>
      </c>
      <c r="G2" s="3" t="s">
        <v>185</v>
      </c>
      <c r="H2" s="25">
        <v>18351295</v>
      </c>
      <c r="I2" s="19">
        <v>10856</v>
      </c>
      <c r="J2" s="22" t="s">
        <v>26</v>
      </c>
      <c r="K2" s="22" t="s">
        <v>11</v>
      </c>
      <c r="L2" s="19">
        <v>5364</v>
      </c>
      <c r="M2" s="20">
        <v>427617616</v>
      </c>
      <c r="O2" s="20">
        <v>1611538962</v>
      </c>
      <c r="Q2" s="20">
        <v>77854252</v>
      </c>
      <c r="S2" s="20">
        <v>302738595</v>
      </c>
      <c r="U2" s="20">
        <v>1609663174</v>
      </c>
      <c r="W2" s="20">
        <v>197515319</v>
      </c>
      <c r="Y2" s="20">
        <v>6394779</v>
      </c>
      <c r="AA2" s="20">
        <v>130506</v>
      </c>
      <c r="AC2" s="20">
        <v>271395077</v>
      </c>
      <c r="AE2" s="20">
        <v>350889058</v>
      </c>
      <c r="AG2" s="20">
        <v>162920827</v>
      </c>
      <c r="AI2" s="20">
        <v>0</v>
      </c>
      <c r="AK2" s="20">
        <v>0</v>
      </c>
      <c r="AM2" s="20">
        <v>50319388</v>
      </c>
      <c r="AO2" s="20">
        <v>0</v>
      </c>
      <c r="AQ2" s="21">
        <v>5068977553</v>
      </c>
      <c r="AR2" s="24"/>
      <c r="AS2" s="20">
        <v>0</v>
      </c>
      <c r="AU2" s="25">
        <v>19108654</v>
      </c>
      <c r="AW2" s="22" t="str">
        <f>IF(AV2&amp;AT2&amp;AR2&amp;AP2&amp;AN2&amp;AL2&amp;AJ2&amp;AH2&amp;AF2&amp;AD2&amp;AB2&amp;Z2&amp;X2&amp;V2&amp;P2&amp;R2&amp;T2&amp;N2&lt;&gt;"","Yes","No")</f>
        <v>No</v>
      </c>
      <c r="AX2" s="6"/>
      <c r="BA2" s="1" t="s">
        <v>5235</v>
      </c>
    </row>
    <row r="3" spans="1:55">
      <c r="A3" s="3" t="s">
        <v>642</v>
      </c>
      <c r="B3" s="3" t="s">
        <v>600</v>
      </c>
      <c r="C3" s="22" t="s">
        <v>74</v>
      </c>
      <c r="D3" s="310">
        <v>2008</v>
      </c>
      <c r="E3" s="314">
        <v>20008</v>
      </c>
      <c r="F3" s="22" t="s">
        <v>295</v>
      </c>
      <c r="G3" s="3" t="s">
        <v>185</v>
      </c>
      <c r="H3" s="25">
        <v>18351295</v>
      </c>
      <c r="I3" s="19">
        <v>10856</v>
      </c>
      <c r="J3" s="22" t="s">
        <v>13</v>
      </c>
      <c r="K3" s="22" t="s">
        <v>11</v>
      </c>
      <c r="L3" s="19">
        <v>3256</v>
      </c>
      <c r="M3" s="20">
        <v>657701331</v>
      </c>
      <c r="O3" s="20">
        <v>414387711</v>
      </c>
      <c r="Q3" s="20">
        <v>134790971</v>
      </c>
      <c r="S3" s="20">
        <v>89749458</v>
      </c>
      <c r="U3" s="20">
        <v>862444210</v>
      </c>
      <c r="W3" s="20">
        <v>90999409</v>
      </c>
      <c r="Y3" s="20">
        <v>75035791</v>
      </c>
      <c r="AA3" s="20">
        <v>12534536</v>
      </c>
      <c r="AC3" s="20">
        <v>105132904</v>
      </c>
      <c r="AE3" s="20">
        <v>10090989</v>
      </c>
      <c r="AG3" s="20">
        <v>82707403</v>
      </c>
      <c r="AI3" s="20">
        <v>0</v>
      </c>
      <c r="AK3" s="20">
        <v>0</v>
      </c>
      <c r="AM3" s="20">
        <v>27587791</v>
      </c>
      <c r="AO3" s="20">
        <v>0</v>
      </c>
      <c r="AQ3" s="21">
        <v>2563162504</v>
      </c>
      <c r="AR3" s="24"/>
      <c r="AS3" s="20">
        <v>0</v>
      </c>
      <c r="AU3" s="25">
        <v>12136604</v>
      </c>
      <c r="AW3" s="22" t="str">
        <f t="shared" ref="AW3:AW66" si="0">IF(AV3&amp;AT3&amp;AR3&amp;AP3&amp;AN3&amp;AL3&amp;AJ3&amp;AH3&amp;AF3&amp;AD3&amp;AB3&amp;Z3&amp;X3&amp;V3&amp;P3&amp;R3&amp;T3&amp;N3&lt;&gt;"","Yes","No")</f>
        <v>No</v>
      </c>
      <c r="AX3" s="6"/>
      <c r="BA3" s="1" t="s">
        <v>5234</v>
      </c>
    </row>
    <row r="4" spans="1:55">
      <c r="A4" s="3" t="s">
        <v>642</v>
      </c>
      <c r="B4" s="3" t="s">
        <v>600</v>
      </c>
      <c r="C4" s="22" t="s">
        <v>74</v>
      </c>
      <c r="D4" s="310">
        <v>2008</v>
      </c>
      <c r="E4" s="314">
        <v>20008</v>
      </c>
      <c r="F4" s="22" t="s">
        <v>295</v>
      </c>
      <c r="G4" s="3" t="s">
        <v>185</v>
      </c>
      <c r="H4" s="25">
        <v>18351295</v>
      </c>
      <c r="I4" s="19">
        <v>10856</v>
      </c>
      <c r="J4" s="22" t="s">
        <v>12</v>
      </c>
      <c r="K4" s="22" t="s">
        <v>14</v>
      </c>
      <c r="L4" s="19">
        <v>1602</v>
      </c>
      <c r="M4" s="20">
        <v>0</v>
      </c>
      <c r="O4" s="20">
        <v>13835825</v>
      </c>
      <c r="Q4" s="20">
        <v>0</v>
      </c>
      <c r="S4" s="20">
        <v>2568410</v>
      </c>
      <c r="U4" s="20">
        <v>6400530</v>
      </c>
      <c r="W4" s="20">
        <v>93002232</v>
      </c>
      <c r="Y4" s="20">
        <v>12496123</v>
      </c>
      <c r="AA4" s="20">
        <v>0</v>
      </c>
      <c r="AC4" s="20">
        <v>409430</v>
      </c>
      <c r="AE4" s="20">
        <v>2916</v>
      </c>
      <c r="AG4" s="20">
        <v>36814236</v>
      </c>
      <c r="AI4" s="20">
        <v>0</v>
      </c>
      <c r="AK4" s="20">
        <v>290630656</v>
      </c>
      <c r="AM4" s="20">
        <v>35157</v>
      </c>
      <c r="AO4" s="20">
        <v>0</v>
      </c>
      <c r="AQ4" s="21">
        <v>456195515</v>
      </c>
      <c r="AR4" s="24"/>
      <c r="AS4" s="20">
        <v>0</v>
      </c>
      <c r="AU4" s="25">
        <v>4276565</v>
      </c>
      <c r="AW4" s="22" t="str">
        <f t="shared" si="0"/>
        <v>No</v>
      </c>
      <c r="AX4" s="6"/>
      <c r="BA4" s="1">
        <v>2</v>
      </c>
    </row>
    <row r="5" spans="1:55">
      <c r="A5" s="3" t="s">
        <v>642</v>
      </c>
      <c r="B5" s="3" t="s">
        <v>600</v>
      </c>
      <c r="C5" s="22" t="s">
        <v>74</v>
      </c>
      <c r="D5" s="310">
        <v>2008</v>
      </c>
      <c r="E5" s="314">
        <v>20008</v>
      </c>
      <c r="F5" s="22" t="s">
        <v>295</v>
      </c>
      <c r="G5" s="3" t="s">
        <v>185</v>
      </c>
      <c r="H5" s="25">
        <v>18351295</v>
      </c>
      <c r="I5" s="19">
        <v>10856</v>
      </c>
      <c r="J5" s="22" t="s">
        <v>23</v>
      </c>
      <c r="K5" s="22" t="s">
        <v>11</v>
      </c>
      <c r="L5" s="19">
        <v>488</v>
      </c>
      <c r="M5" s="20">
        <v>57836194</v>
      </c>
      <c r="O5" s="20">
        <v>36439957</v>
      </c>
      <c r="Q5" s="20">
        <v>11853095</v>
      </c>
      <c r="S5" s="20">
        <v>7892286</v>
      </c>
      <c r="U5" s="20">
        <v>75840641</v>
      </c>
      <c r="W5" s="20">
        <v>8002203</v>
      </c>
      <c r="Y5" s="20">
        <v>6598413</v>
      </c>
      <c r="AA5" s="20">
        <v>1102248</v>
      </c>
      <c r="AC5" s="20">
        <v>9245059</v>
      </c>
      <c r="AE5" s="20">
        <v>887370</v>
      </c>
      <c r="AG5" s="20">
        <v>7273030</v>
      </c>
      <c r="AI5" s="20">
        <v>0</v>
      </c>
      <c r="AK5" s="20">
        <v>0</v>
      </c>
      <c r="AM5" s="20">
        <v>2425984</v>
      </c>
      <c r="AO5" s="20">
        <v>0</v>
      </c>
      <c r="AQ5" s="21">
        <v>225396480</v>
      </c>
      <c r="AR5" s="24"/>
      <c r="AS5" s="20">
        <v>0</v>
      </c>
      <c r="AU5" s="25">
        <v>579510</v>
      </c>
      <c r="AW5" s="22" t="str">
        <f t="shared" si="0"/>
        <v>No</v>
      </c>
      <c r="AX5" s="6"/>
    </row>
    <row r="6" spans="1:55">
      <c r="A6" s="3" t="s">
        <v>642</v>
      </c>
      <c r="B6" s="3" t="s">
        <v>600</v>
      </c>
      <c r="C6" s="22" t="s">
        <v>74</v>
      </c>
      <c r="D6" s="310">
        <v>2008</v>
      </c>
      <c r="E6" s="314">
        <v>20008</v>
      </c>
      <c r="F6" s="22" t="s">
        <v>295</v>
      </c>
      <c r="G6" s="3" t="s">
        <v>185</v>
      </c>
      <c r="H6" s="25">
        <v>18351295</v>
      </c>
      <c r="I6" s="19">
        <v>10856</v>
      </c>
      <c r="J6" s="22" t="s">
        <v>27</v>
      </c>
      <c r="K6" s="22" t="s">
        <v>11</v>
      </c>
      <c r="L6" s="19">
        <v>146</v>
      </c>
      <c r="M6" s="20">
        <v>25952138</v>
      </c>
      <c r="O6" s="20">
        <v>16351262</v>
      </c>
      <c r="Q6" s="20">
        <v>5318697</v>
      </c>
      <c r="S6" s="20">
        <v>3541410</v>
      </c>
      <c r="U6" s="20">
        <v>34031057</v>
      </c>
      <c r="W6" s="20">
        <v>3590731</v>
      </c>
      <c r="Y6" s="20">
        <v>2960826</v>
      </c>
      <c r="AA6" s="20">
        <v>494598</v>
      </c>
      <c r="AC6" s="20">
        <v>4148424</v>
      </c>
      <c r="AE6" s="20">
        <v>398179</v>
      </c>
      <c r="AG6" s="20">
        <v>3263539</v>
      </c>
      <c r="AI6" s="20">
        <v>0</v>
      </c>
      <c r="AK6" s="20">
        <v>0</v>
      </c>
      <c r="AM6" s="20">
        <v>1088583</v>
      </c>
      <c r="AO6" s="20">
        <v>0</v>
      </c>
      <c r="AQ6" s="21">
        <v>101139444</v>
      </c>
      <c r="AR6" s="24"/>
      <c r="AS6" s="20">
        <v>0</v>
      </c>
      <c r="AU6" s="25">
        <v>507644</v>
      </c>
      <c r="AW6" s="22" t="str">
        <f t="shared" si="0"/>
        <v>No</v>
      </c>
      <c r="AX6" s="6"/>
    </row>
    <row r="7" spans="1:55">
      <c r="A7" s="3" t="s">
        <v>640</v>
      </c>
      <c r="B7" s="3" t="s">
        <v>217</v>
      </c>
      <c r="C7" s="22" t="s">
        <v>67</v>
      </c>
      <c r="D7" s="310">
        <v>2080</v>
      </c>
      <c r="E7" s="314">
        <v>20080</v>
      </c>
      <c r="F7" s="22" t="s">
        <v>514</v>
      </c>
      <c r="G7" s="3" t="s">
        <v>185</v>
      </c>
      <c r="H7" s="25">
        <v>18351295</v>
      </c>
      <c r="I7" s="19">
        <v>3873</v>
      </c>
      <c r="J7" s="22" t="s">
        <v>13</v>
      </c>
      <c r="K7" s="22" t="s">
        <v>11</v>
      </c>
      <c r="L7" s="19">
        <v>1854</v>
      </c>
      <c r="M7" s="20">
        <v>194057345</v>
      </c>
      <c r="O7" s="20">
        <v>139659890</v>
      </c>
      <c r="Q7" s="20">
        <v>27265057</v>
      </c>
      <c r="S7" s="20">
        <v>19622215</v>
      </c>
      <c r="U7" s="20">
        <v>230028399</v>
      </c>
      <c r="W7" s="20">
        <v>47461318</v>
      </c>
      <c r="Y7" s="20">
        <v>32872310</v>
      </c>
      <c r="AA7" s="20">
        <v>5866549</v>
      </c>
      <c r="AC7" s="20">
        <v>70800086</v>
      </c>
      <c r="AE7" s="20">
        <v>14432348</v>
      </c>
      <c r="AG7" s="20">
        <v>18748710</v>
      </c>
      <c r="AI7" s="20">
        <v>1097661</v>
      </c>
      <c r="AK7" s="20">
        <v>0</v>
      </c>
      <c r="AM7" s="20">
        <v>32021877</v>
      </c>
      <c r="AO7" s="20">
        <v>0</v>
      </c>
      <c r="AQ7" s="21">
        <v>833933765</v>
      </c>
      <c r="AR7" s="24"/>
      <c r="AS7" s="20">
        <v>0</v>
      </c>
      <c r="AU7" s="25">
        <v>5042652</v>
      </c>
      <c r="AW7" s="22" t="str">
        <f t="shared" si="0"/>
        <v>No</v>
      </c>
      <c r="AX7" s="6"/>
    </row>
    <row r="8" spans="1:55">
      <c r="A8" s="3" t="s">
        <v>640</v>
      </c>
      <c r="B8" s="3" t="s">
        <v>217</v>
      </c>
      <c r="C8" s="22" t="s">
        <v>67</v>
      </c>
      <c r="D8" s="310">
        <v>2080</v>
      </c>
      <c r="E8" s="314">
        <v>20080</v>
      </c>
      <c r="F8" s="22" t="s">
        <v>514</v>
      </c>
      <c r="G8" s="3" t="s">
        <v>185</v>
      </c>
      <c r="H8" s="25">
        <v>18351295</v>
      </c>
      <c r="I8" s="19">
        <v>3873</v>
      </c>
      <c r="J8" s="22" t="s">
        <v>22</v>
      </c>
      <c r="K8" s="22" t="s">
        <v>11</v>
      </c>
      <c r="L8" s="19">
        <v>1185</v>
      </c>
      <c r="M8" s="20">
        <v>132038766</v>
      </c>
      <c r="O8" s="20">
        <v>226364031</v>
      </c>
      <c r="Q8" s="20">
        <v>18551447</v>
      </c>
      <c r="S8" s="20">
        <v>31804147</v>
      </c>
      <c r="U8" s="20">
        <v>258692342</v>
      </c>
      <c r="W8" s="20">
        <v>84483627</v>
      </c>
      <c r="Y8" s="20">
        <v>22106474</v>
      </c>
      <c r="AA8" s="20">
        <v>0</v>
      </c>
      <c r="AC8" s="20">
        <v>82867461</v>
      </c>
      <c r="AE8" s="20">
        <v>60083400</v>
      </c>
      <c r="AG8" s="20">
        <v>16000412</v>
      </c>
      <c r="AI8" s="20">
        <v>277445</v>
      </c>
      <c r="AK8" s="20">
        <v>0</v>
      </c>
      <c r="AM8" s="20">
        <v>83688712</v>
      </c>
      <c r="AO8" s="20">
        <v>0</v>
      </c>
      <c r="AQ8" s="21">
        <v>1016958264</v>
      </c>
      <c r="AR8" s="24"/>
      <c r="AS8" s="20">
        <v>0</v>
      </c>
      <c r="AU8" s="25">
        <v>1889904</v>
      </c>
      <c r="AW8" s="22" t="str">
        <f t="shared" si="0"/>
        <v>No</v>
      </c>
      <c r="AX8" s="6"/>
    </row>
    <row r="9" spans="1:55">
      <c r="A9" s="3" t="s">
        <v>640</v>
      </c>
      <c r="B9" s="3" t="s">
        <v>217</v>
      </c>
      <c r="C9" s="22" t="s">
        <v>67</v>
      </c>
      <c r="D9" s="310">
        <v>2080</v>
      </c>
      <c r="E9" s="314">
        <v>20080</v>
      </c>
      <c r="F9" s="22" t="s">
        <v>514</v>
      </c>
      <c r="G9" s="3" t="s">
        <v>185</v>
      </c>
      <c r="H9" s="25">
        <v>18351295</v>
      </c>
      <c r="I9" s="19">
        <v>3873</v>
      </c>
      <c r="J9" s="22" t="s">
        <v>12</v>
      </c>
      <c r="K9" s="22" t="s">
        <v>14</v>
      </c>
      <c r="L9" s="19">
        <v>394</v>
      </c>
      <c r="M9" s="20">
        <v>0</v>
      </c>
      <c r="O9" s="20">
        <v>6984257</v>
      </c>
      <c r="Q9" s="20">
        <v>0</v>
      </c>
      <c r="S9" s="20">
        <v>981287</v>
      </c>
      <c r="U9" s="20">
        <v>4971865</v>
      </c>
      <c r="W9" s="20">
        <v>10711237</v>
      </c>
      <c r="Y9" s="20">
        <v>0</v>
      </c>
      <c r="AA9" s="20">
        <v>0</v>
      </c>
      <c r="AC9" s="20">
        <v>1367290</v>
      </c>
      <c r="AE9" s="20">
        <v>1216784</v>
      </c>
      <c r="AG9" s="20">
        <v>4005406</v>
      </c>
      <c r="AI9" s="20">
        <v>68498</v>
      </c>
      <c r="AK9" s="20">
        <v>60665507</v>
      </c>
      <c r="AM9" s="20">
        <v>2248717</v>
      </c>
      <c r="AO9" s="20">
        <v>0</v>
      </c>
      <c r="AQ9" s="21">
        <v>93220848</v>
      </c>
      <c r="AR9" s="24"/>
      <c r="AS9" s="20">
        <v>0</v>
      </c>
      <c r="AU9" s="25">
        <v>950762</v>
      </c>
      <c r="AW9" s="22" t="str">
        <f t="shared" si="0"/>
        <v>No</v>
      </c>
      <c r="AX9" s="6"/>
    </row>
    <row r="10" spans="1:55">
      <c r="A10" s="3" t="s">
        <v>640</v>
      </c>
      <c r="B10" s="3" t="s">
        <v>217</v>
      </c>
      <c r="C10" s="22" t="s">
        <v>67</v>
      </c>
      <c r="D10" s="310">
        <v>2080</v>
      </c>
      <c r="E10" s="314">
        <v>20080</v>
      </c>
      <c r="F10" s="22" t="s">
        <v>514</v>
      </c>
      <c r="G10" s="3" t="s">
        <v>185</v>
      </c>
      <c r="H10" s="25">
        <v>18351295</v>
      </c>
      <c r="I10" s="19">
        <v>3873</v>
      </c>
      <c r="J10" s="22" t="s">
        <v>15</v>
      </c>
      <c r="K10" s="22" t="s">
        <v>14</v>
      </c>
      <c r="L10" s="19">
        <v>189</v>
      </c>
      <c r="M10" s="20">
        <v>0</v>
      </c>
      <c r="O10" s="20">
        <v>1303016</v>
      </c>
      <c r="Q10" s="20">
        <v>0</v>
      </c>
      <c r="S10" s="20">
        <v>183074</v>
      </c>
      <c r="U10" s="20">
        <v>919245</v>
      </c>
      <c r="W10" s="20">
        <v>2247038</v>
      </c>
      <c r="Y10" s="20">
        <v>0</v>
      </c>
      <c r="AA10" s="20">
        <v>0</v>
      </c>
      <c r="AC10" s="20">
        <v>306881</v>
      </c>
      <c r="AE10" s="20">
        <v>336557</v>
      </c>
      <c r="AG10" s="20">
        <v>1107878</v>
      </c>
      <c r="AI10" s="20">
        <v>18946</v>
      </c>
      <c r="AK10" s="20">
        <v>2346008</v>
      </c>
      <c r="AM10" s="20">
        <v>621024</v>
      </c>
      <c r="AO10" s="20">
        <v>0</v>
      </c>
      <c r="AQ10" s="21">
        <v>9389667</v>
      </c>
      <c r="AR10" s="24"/>
      <c r="AS10" s="20">
        <v>0</v>
      </c>
      <c r="AU10" s="25">
        <v>97569</v>
      </c>
      <c r="AW10" s="22" t="str">
        <f t="shared" si="0"/>
        <v>No</v>
      </c>
      <c r="AX10" s="6"/>
    </row>
    <row r="11" spans="1:55">
      <c r="A11" s="3" t="s">
        <v>640</v>
      </c>
      <c r="B11" s="3" t="s">
        <v>217</v>
      </c>
      <c r="C11" s="22" t="s">
        <v>67</v>
      </c>
      <c r="D11" s="310">
        <v>2080</v>
      </c>
      <c r="E11" s="314">
        <v>20080</v>
      </c>
      <c r="F11" s="22" t="s">
        <v>514</v>
      </c>
      <c r="G11" s="3" t="s">
        <v>185</v>
      </c>
      <c r="H11" s="25">
        <v>18351295</v>
      </c>
      <c r="I11" s="19">
        <v>3873</v>
      </c>
      <c r="J11" s="22" t="s">
        <v>13</v>
      </c>
      <c r="K11" s="22" t="s">
        <v>14</v>
      </c>
      <c r="L11" s="19">
        <v>178</v>
      </c>
      <c r="M11" s="20">
        <v>0</v>
      </c>
      <c r="O11" s="20">
        <v>2638729</v>
      </c>
      <c r="Q11" s="20">
        <v>0</v>
      </c>
      <c r="S11" s="20">
        <v>370742</v>
      </c>
      <c r="U11" s="20">
        <v>1859416</v>
      </c>
      <c r="W11" s="20">
        <v>5162726</v>
      </c>
      <c r="Y11" s="20">
        <v>0</v>
      </c>
      <c r="AA11" s="20">
        <v>0</v>
      </c>
      <c r="AC11" s="20">
        <v>4873165</v>
      </c>
      <c r="AE11" s="20">
        <v>556614</v>
      </c>
      <c r="AG11" s="20">
        <v>1832261</v>
      </c>
      <c r="AI11" s="20">
        <v>31334</v>
      </c>
      <c r="AK11" s="20">
        <v>45287680</v>
      </c>
      <c r="AM11" s="20">
        <v>1027078</v>
      </c>
      <c r="AO11" s="20">
        <v>0</v>
      </c>
      <c r="AQ11" s="21">
        <v>63639745</v>
      </c>
      <c r="AR11" s="24"/>
      <c r="AS11" s="20">
        <v>0</v>
      </c>
      <c r="AU11" s="25">
        <v>595506</v>
      </c>
      <c r="AW11" s="22" t="str">
        <f t="shared" si="0"/>
        <v>No</v>
      </c>
      <c r="AX11" s="6"/>
    </row>
    <row r="12" spans="1:55">
      <c r="A12" s="3" t="s">
        <v>640</v>
      </c>
      <c r="B12" s="3" t="s">
        <v>217</v>
      </c>
      <c r="C12" s="22" t="s">
        <v>67</v>
      </c>
      <c r="D12" s="310">
        <v>2080</v>
      </c>
      <c r="E12" s="314">
        <v>20080</v>
      </c>
      <c r="F12" s="22" t="s">
        <v>514</v>
      </c>
      <c r="G12" s="3" t="s">
        <v>185</v>
      </c>
      <c r="H12" s="25">
        <v>18351295</v>
      </c>
      <c r="I12" s="19">
        <v>3873</v>
      </c>
      <c r="J12" s="22" t="s">
        <v>20</v>
      </c>
      <c r="K12" s="22" t="s">
        <v>14</v>
      </c>
      <c r="L12" s="19">
        <v>42</v>
      </c>
      <c r="M12" s="20">
        <v>0</v>
      </c>
      <c r="O12" s="20">
        <v>7178196</v>
      </c>
      <c r="Q12" s="20">
        <v>0</v>
      </c>
      <c r="S12" s="20">
        <v>1008537</v>
      </c>
      <c r="U12" s="20">
        <v>5145058</v>
      </c>
      <c r="W12" s="20">
        <v>11648632</v>
      </c>
      <c r="Y12" s="20">
        <v>0</v>
      </c>
      <c r="AA12" s="20">
        <v>0</v>
      </c>
      <c r="AC12" s="20">
        <v>4121582</v>
      </c>
      <c r="AE12" s="20">
        <v>5167250</v>
      </c>
      <c r="AG12" s="20">
        <v>511328</v>
      </c>
      <c r="AI12" s="20">
        <v>288392</v>
      </c>
      <c r="AK12" s="20">
        <v>62168366</v>
      </c>
      <c r="AM12" s="20">
        <v>849611</v>
      </c>
      <c r="AO12" s="20">
        <v>0</v>
      </c>
      <c r="AQ12" s="21">
        <v>98086952</v>
      </c>
      <c r="AR12" s="24"/>
      <c r="AS12" s="20">
        <v>0</v>
      </c>
      <c r="AU12" s="25">
        <v>126422</v>
      </c>
      <c r="AW12" s="22" t="str">
        <f t="shared" si="0"/>
        <v>No</v>
      </c>
      <c r="AX12" s="6"/>
    </row>
    <row r="13" spans="1:55">
      <c r="A13" s="3" t="s">
        <v>640</v>
      </c>
      <c r="B13" s="3" t="s">
        <v>217</v>
      </c>
      <c r="C13" s="22" t="s">
        <v>67</v>
      </c>
      <c r="D13" s="310">
        <v>2080</v>
      </c>
      <c r="E13" s="314">
        <v>20080</v>
      </c>
      <c r="F13" s="22" t="s">
        <v>514</v>
      </c>
      <c r="G13" s="3" t="s">
        <v>185</v>
      </c>
      <c r="H13" s="25">
        <v>18351295</v>
      </c>
      <c r="I13" s="19">
        <v>3873</v>
      </c>
      <c r="J13" s="22" t="s">
        <v>28</v>
      </c>
      <c r="K13" s="22" t="s">
        <v>14</v>
      </c>
      <c r="L13" s="19">
        <v>17</v>
      </c>
      <c r="M13" s="20">
        <v>0</v>
      </c>
      <c r="O13" s="20">
        <v>3000716</v>
      </c>
      <c r="Q13" s="20">
        <v>0</v>
      </c>
      <c r="S13" s="20">
        <v>421601</v>
      </c>
      <c r="U13" s="20">
        <v>2145563</v>
      </c>
      <c r="W13" s="20">
        <v>1118717</v>
      </c>
      <c r="Y13" s="20">
        <v>0</v>
      </c>
      <c r="AA13" s="20">
        <v>0</v>
      </c>
      <c r="AC13" s="20">
        <v>264221</v>
      </c>
      <c r="AE13" s="20">
        <v>104344</v>
      </c>
      <c r="AG13" s="20">
        <v>340886</v>
      </c>
      <c r="AI13" s="20">
        <v>5829</v>
      </c>
      <c r="AK13" s="20">
        <v>24505128</v>
      </c>
      <c r="AM13" s="20">
        <v>372282</v>
      </c>
      <c r="AO13" s="20">
        <v>0</v>
      </c>
      <c r="AQ13" s="21">
        <v>32279287</v>
      </c>
      <c r="AR13" s="24"/>
      <c r="AS13" s="20">
        <v>0</v>
      </c>
      <c r="AU13" s="25">
        <v>49727</v>
      </c>
      <c r="AW13" s="22" t="str">
        <f t="shared" si="0"/>
        <v>No</v>
      </c>
      <c r="AX13" s="6"/>
    </row>
    <row r="14" spans="1:55">
      <c r="A14" s="3" t="s">
        <v>640</v>
      </c>
      <c r="B14" s="3" t="s">
        <v>217</v>
      </c>
      <c r="C14" s="22" t="s">
        <v>67</v>
      </c>
      <c r="D14" s="310">
        <v>2080</v>
      </c>
      <c r="E14" s="314">
        <v>20080</v>
      </c>
      <c r="F14" s="22" t="s">
        <v>514</v>
      </c>
      <c r="G14" s="3" t="s">
        <v>185</v>
      </c>
      <c r="H14" s="25">
        <v>18351295</v>
      </c>
      <c r="I14" s="19">
        <v>3873</v>
      </c>
      <c r="J14" s="22" t="s">
        <v>20</v>
      </c>
      <c r="K14" s="22" t="s">
        <v>11</v>
      </c>
      <c r="L14" s="19">
        <v>14</v>
      </c>
      <c r="M14" s="20">
        <v>2101422</v>
      </c>
      <c r="O14" s="20">
        <v>7208446</v>
      </c>
      <c r="Q14" s="20">
        <v>295250</v>
      </c>
      <c r="S14" s="20">
        <v>1012786</v>
      </c>
      <c r="U14" s="20">
        <v>6722012</v>
      </c>
      <c r="W14" s="20">
        <v>1632928</v>
      </c>
      <c r="Y14" s="20">
        <v>0</v>
      </c>
      <c r="AA14" s="20">
        <v>0</v>
      </c>
      <c r="AC14" s="20">
        <v>1793663</v>
      </c>
      <c r="AE14" s="20">
        <v>1260409</v>
      </c>
      <c r="AG14" s="20">
        <v>127832</v>
      </c>
      <c r="AI14" s="20">
        <v>2473</v>
      </c>
      <c r="AK14" s="20">
        <v>0</v>
      </c>
      <c r="AM14" s="20">
        <v>188027</v>
      </c>
      <c r="AO14" s="20">
        <v>0</v>
      </c>
      <c r="AQ14" s="21">
        <v>22345248</v>
      </c>
      <c r="AR14" s="24"/>
      <c r="AS14" s="20">
        <v>0</v>
      </c>
      <c r="AU14" s="25">
        <v>50262</v>
      </c>
      <c r="AW14" s="22" t="str">
        <f t="shared" si="0"/>
        <v>No</v>
      </c>
      <c r="AX14" s="6"/>
    </row>
    <row r="15" spans="1:55">
      <c r="A15" s="3" t="s">
        <v>6213</v>
      </c>
      <c r="B15" s="3" t="s">
        <v>397</v>
      </c>
      <c r="C15" s="22" t="s">
        <v>21</v>
      </c>
      <c r="D15" s="310">
        <v>9154</v>
      </c>
      <c r="E15" s="314">
        <v>90154</v>
      </c>
      <c r="F15" s="22" t="s">
        <v>189</v>
      </c>
      <c r="G15" s="3" t="s">
        <v>185</v>
      </c>
      <c r="H15" s="25">
        <v>12150996</v>
      </c>
      <c r="I15" s="19">
        <v>3458</v>
      </c>
      <c r="J15" s="22" t="s">
        <v>13</v>
      </c>
      <c r="K15" s="22" t="s">
        <v>11</v>
      </c>
      <c r="L15" s="19">
        <v>1750</v>
      </c>
      <c r="M15" s="20">
        <v>211785991</v>
      </c>
      <c r="O15" s="20">
        <v>194018004</v>
      </c>
      <c r="Q15" s="20">
        <v>23375463</v>
      </c>
      <c r="S15" s="20">
        <v>41309290</v>
      </c>
      <c r="U15" s="20">
        <v>366845480</v>
      </c>
      <c r="W15" s="20">
        <v>136294728</v>
      </c>
      <c r="Y15" s="20">
        <v>21486815</v>
      </c>
      <c r="AA15" s="20">
        <v>7567028</v>
      </c>
      <c r="AC15" s="20">
        <v>59342523</v>
      </c>
      <c r="AE15" s="20">
        <v>18157366</v>
      </c>
      <c r="AG15" s="20">
        <v>34848337</v>
      </c>
      <c r="AI15" s="20">
        <v>1735973</v>
      </c>
      <c r="AK15" s="20">
        <v>0</v>
      </c>
      <c r="AM15" s="20">
        <v>12050801</v>
      </c>
      <c r="AO15" s="20">
        <v>0</v>
      </c>
      <c r="AQ15" s="21">
        <v>1128817799</v>
      </c>
      <c r="AR15" s="24"/>
      <c r="AS15" s="20">
        <v>0</v>
      </c>
      <c r="AU15" s="25">
        <v>6301677</v>
      </c>
      <c r="AW15" s="22" t="str">
        <f t="shared" si="0"/>
        <v>No</v>
      </c>
      <c r="AX15" s="6"/>
    </row>
    <row r="16" spans="1:55">
      <c r="A16" s="3" t="s">
        <v>6213</v>
      </c>
      <c r="B16" s="3" t="s">
        <v>397</v>
      </c>
      <c r="C16" s="22" t="s">
        <v>21</v>
      </c>
      <c r="D16" s="310">
        <v>9154</v>
      </c>
      <c r="E16" s="314">
        <v>90154</v>
      </c>
      <c r="F16" s="22" t="s">
        <v>189</v>
      </c>
      <c r="G16" s="3" t="s">
        <v>185</v>
      </c>
      <c r="H16" s="25">
        <v>12150996</v>
      </c>
      <c r="I16" s="19">
        <v>3458</v>
      </c>
      <c r="J16" s="22" t="s">
        <v>15</v>
      </c>
      <c r="K16" s="22" t="s">
        <v>14</v>
      </c>
      <c r="L16" s="19">
        <v>1278</v>
      </c>
      <c r="M16" s="20">
        <v>0</v>
      </c>
      <c r="O16" s="20">
        <v>551942</v>
      </c>
      <c r="Q16" s="20">
        <v>0</v>
      </c>
      <c r="S16" s="20">
        <v>67111</v>
      </c>
      <c r="U16" s="20">
        <v>189709</v>
      </c>
      <c r="W16" s="20">
        <v>157557</v>
      </c>
      <c r="Y16" s="20">
        <v>0</v>
      </c>
      <c r="AA16" s="20">
        <v>0</v>
      </c>
      <c r="AC16" s="20">
        <v>9041</v>
      </c>
      <c r="AE16" s="20">
        <v>14201</v>
      </c>
      <c r="AG16" s="20">
        <v>302</v>
      </c>
      <c r="AI16" s="20">
        <v>0</v>
      </c>
      <c r="AK16" s="20">
        <v>13778200</v>
      </c>
      <c r="AM16" s="20">
        <v>2375</v>
      </c>
      <c r="AO16" s="20">
        <v>0</v>
      </c>
      <c r="AQ16" s="21">
        <v>14770438</v>
      </c>
      <c r="AR16" s="24"/>
      <c r="AS16" s="20">
        <v>0</v>
      </c>
      <c r="AU16" s="25">
        <v>716034</v>
      </c>
      <c r="AW16" s="22" t="str">
        <f t="shared" si="0"/>
        <v>No</v>
      </c>
      <c r="AX16" s="6"/>
    </row>
    <row r="17" spans="1:50">
      <c r="A17" s="3" t="s">
        <v>6213</v>
      </c>
      <c r="B17" s="3" t="s">
        <v>397</v>
      </c>
      <c r="C17" s="22" t="s">
        <v>21</v>
      </c>
      <c r="D17" s="310">
        <v>9154</v>
      </c>
      <c r="E17" s="314">
        <v>90154</v>
      </c>
      <c r="F17" s="22" t="s">
        <v>189</v>
      </c>
      <c r="G17" s="3" t="s">
        <v>185</v>
      </c>
      <c r="H17" s="25">
        <v>12150996</v>
      </c>
      <c r="I17" s="19">
        <v>3458</v>
      </c>
      <c r="J17" s="22" t="s">
        <v>20</v>
      </c>
      <c r="K17" s="22" t="s">
        <v>11</v>
      </c>
      <c r="L17" s="19">
        <v>196</v>
      </c>
      <c r="M17" s="20">
        <v>18858918</v>
      </c>
      <c r="O17" s="20">
        <v>91658796</v>
      </c>
      <c r="Q17" s="20">
        <v>2114060</v>
      </c>
      <c r="S17" s="20">
        <v>18510470</v>
      </c>
      <c r="U17" s="20">
        <v>99946804</v>
      </c>
      <c r="W17" s="20">
        <v>90470326</v>
      </c>
      <c r="Y17" s="20">
        <v>145326</v>
      </c>
      <c r="AA17" s="20">
        <v>7194</v>
      </c>
      <c r="AC17" s="20">
        <v>18214290</v>
      </c>
      <c r="AE17" s="20">
        <v>24701779</v>
      </c>
      <c r="AG17" s="20">
        <v>10010586</v>
      </c>
      <c r="AI17" s="20">
        <v>201010</v>
      </c>
      <c r="AK17" s="20">
        <v>0</v>
      </c>
      <c r="AM17" s="20">
        <v>2577204</v>
      </c>
      <c r="AO17" s="20">
        <v>0</v>
      </c>
      <c r="AQ17" s="21">
        <v>377416763</v>
      </c>
      <c r="AR17" s="24"/>
      <c r="AS17" s="20">
        <v>0</v>
      </c>
      <c r="AU17" s="25">
        <v>866272</v>
      </c>
      <c r="AW17" s="22" t="str">
        <f t="shared" si="0"/>
        <v>No</v>
      </c>
      <c r="AX17" s="6"/>
    </row>
    <row r="18" spans="1:50">
      <c r="A18" s="3" t="s">
        <v>6213</v>
      </c>
      <c r="B18" s="3" t="s">
        <v>397</v>
      </c>
      <c r="C18" s="22" t="s">
        <v>21</v>
      </c>
      <c r="D18" s="310">
        <v>9154</v>
      </c>
      <c r="E18" s="314">
        <v>90154</v>
      </c>
      <c r="F18" s="22" t="s">
        <v>189</v>
      </c>
      <c r="G18" s="3" t="s">
        <v>185</v>
      </c>
      <c r="H18" s="25">
        <v>12150996</v>
      </c>
      <c r="I18" s="19">
        <v>3458</v>
      </c>
      <c r="J18" s="22" t="s">
        <v>13</v>
      </c>
      <c r="K18" s="22" t="s">
        <v>14</v>
      </c>
      <c r="L18" s="19">
        <v>135</v>
      </c>
      <c r="M18" s="20">
        <v>0</v>
      </c>
      <c r="O18" s="20">
        <v>316943</v>
      </c>
      <c r="Q18" s="20">
        <v>0</v>
      </c>
      <c r="S18" s="20">
        <v>52540</v>
      </c>
      <c r="U18" s="20">
        <v>224710</v>
      </c>
      <c r="W18" s="20">
        <v>28869</v>
      </c>
      <c r="Y18" s="20">
        <v>687</v>
      </c>
      <c r="AA18" s="20">
        <v>0</v>
      </c>
      <c r="AC18" s="20">
        <v>14630</v>
      </c>
      <c r="AE18" s="20">
        <v>864</v>
      </c>
      <c r="AG18" s="20">
        <v>18</v>
      </c>
      <c r="AI18" s="20">
        <v>0</v>
      </c>
      <c r="AK18" s="20">
        <v>49698287</v>
      </c>
      <c r="AM18" s="20">
        <v>594</v>
      </c>
      <c r="AO18" s="20">
        <v>0</v>
      </c>
      <c r="AQ18" s="21">
        <v>50338142</v>
      </c>
      <c r="AR18" s="24"/>
      <c r="AS18" s="20">
        <v>0</v>
      </c>
      <c r="AU18" s="25">
        <v>490280</v>
      </c>
      <c r="AW18" s="22" t="str">
        <f t="shared" si="0"/>
        <v>No</v>
      </c>
      <c r="AX18" s="6"/>
    </row>
    <row r="19" spans="1:50">
      <c r="A19" s="3" t="s">
        <v>6213</v>
      </c>
      <c r="B19" s="3" t="s">
        <v>397</v>
      </c>
      <c r="C19" s="22" t="s">
        <v>21</v>
      </c>
      <c r="D19" s="310">
        <v>9154</v>
      </c>
      <c r="E19" s="314">
        <v>90154</v>
      </c>
      <c r="F19" s="22" t="s">
        <v>189</v>
      </c>
      <c r="G19" s="3" t="s">
        <v>185</v>
      </c>
      <c r="H19" s="25">
        <v>12150996</v>
      </c>
      <c r="I19" s="19">
        <v>3458</v>
      </c>
      <c r="J19" s="22" t="s">
        <v>26</v>
      </c>
      <c r="K19" s="22" t="s">
        <v>11</v>
      </c>
      <c r="L19" s="19">
        <v>68</v>
      </c>
      <c r="M19" s="20">
        <v>4586554</v>
      </c>
      <c r="O19" s="20">
        <v>40090418</v>
      </c>
      <c r="Q19" s="20">
        <v>510206</v>
      </c>
      <c r="S19" s="20">
        <v>8163201</v>
      </c>
      <c r="U19" s="20">
        <v>40403665</v>
      </c>
      <c r="W19" s="20">
        <v>50165940</v>
      </c>
      <c r="Y19" s="20">
        <v>95522</v>
      </c>
      <c r="AA19" s="20">
        <v>13928</v>
      </c>
      <c r="AC19" s="20">
        <v>10078940</v>
      </c>
      <c r="AE19" s="20">
        <v>15320499</v>
      </c>
      <c r="AG19" s="20">
        <v>837874</v>
      </c>
      <c r="AI19" s="20">
        <v>449947</v>
      </c>
      <c r="AK19" s="20">
        <v>0</v>
      </c>
      <c r="AM19" s="20">
        <v>971357</v>
      </c>
      <c r="AO19" s="20">
        <v>0</v>
      </c>
      <c r="AQ19" s="21">
        <v>171688051</v>
      </c>
      <c r="AR19" s="24"/>
      <c r="AS19" s="20">
        <v>0</v>
      </c>
      <c r="AU19" s="25">
        <v>317702</v>
      </c>
      <c r="AW19" s="22" t="str">
        <f t="shared" si="0"/>
        <v>No</v>
      </c>
      <c r="AX19" s="6"/>
    </row>
    <row r="20" spans="1:50">
      <c r="A20" s="3" t="s">
        <v>6213</v>
      </c>
      <c r="B20" s="3" t="s">
        <v>397</v>
      </c>
      <c r="C20" s="22" t="s">
        <v>21</v>
      </c>
      <c r="D20" s="310">
        <v>9154</v>
      </c>
      <c r="E20" s="314">
        <v>90154</v>
      </c>
      <c r="F20" s="22" t="s">
        <v>189</v>
      </c>
      <c r="G20" s="3" t="s">
        <v>185</v>
      </c>
      <c r="H20" s="25">
        <v>12150996</v>
      </c>
      <c r="I20" s="19">
        <v>3458</v>
      </c>
      <c r="J20" s="22" t="s">
        <v>27</v>
      </c>
      <c r="K20" s="22" t="s">
        <v>11</v>
      </c>
      <c r="L20" s="19">
        <v>31</v>
      </c>
      <c r="M20" s="20">
        <v>3708831</v>
      </c>
      <c r="O20" s="20">
        <v>3362594</v>
      </c>
      <c r="Q20" s="20">
        <v>412039</v>
      </c>
      <c r="S20" s="20">
        <v>930849</v>
      </c>
      <c r="U20" s="20">
        <v>6395051</v>
      </c>
      <c r="W20" s="20">
        <v>16339516</v>
      </c>
      <c r="Y20" s="20">
        <v>691682</v>
      </c>
      <c r="AA20" s="20">
        <v>225998</v>
      </c>
      <c r="AC20" s="20">
        <v>1315704</v>
      </c>
      <c r="AE20" s="20">
        <v>554031</v>
      </c>
      <c r="AG20" s="20">
        <v>172609</v>
      </c>
      <c r="AI20" s="20">
        <v>51847</v>
      </c>
      <c r="AK20" s="20">
        <v>0</v>
      </c>
      <c r="AM20" s="20">
        <v>116111</v>
      </c>
      <c r="AO20" s="20">
        <v>0</v>
      </c>
      <c r="AQ20" s="21">
        <v>34276862</v>
      </c>
      <c r="AR20" s="24"/>
      <c r="AS20" s="20">
        <v>0</v>
      </c>
      <c r="AU20" s="25">
        <v>119137</v>
      </c>
      <c r="AW20" s="22" t="str">
        <f t="shared" si="0"/>
        <v>No</v>
      </c>
      <c r="AX20" s="6"/>
    </row>
    <row r="21" spans="1:50">
      <c r="A21" s="3" t="s">
        <v>6214</v>
      </c>
      <c r="B21" s="3" t="s">
        <v>344</v>
      </c>
      <c r="C21" s="22" t="s">
        <v>109</v>
      </c>
      <c r="D21" s="310">
        <v>1</v>
      </c>
      <c r="E21" s="314">
        <v>1</v>
      </c>
      <c r="F21" s="22" t="s">
        <v>187</v>
      </c>
      <c r="G21" s="3" t="s">
        <v>185</v>
      </c>
      <c r="H21" s="25">
        <v>3059393</v>
      </c>
      <c r="I21" s="19">
        <v>3150</v>
      </c>
      <c r="J21" s="22" t="s">
        <v>15</v>
      </c>
      <c r="K21" s="22" t="s">
        <v>11</v>
      </c>
      <c r="L21" s="19">
        <v>1608</v>
      </c>
      <c r="M21" s="20">
        <v>0</v>
      </c>
      <c r="O21" s="20">
        <v>2705420</v>
      </c>
      <c r="Q21" s="20">
        <v>0</v>
      </c>
      <c r="S21" s="20">
        <v>582355</v>
      </c>
      <c r="U21" s="20">
        <v>1313140</v>
      </c>
      <c r="W21" s="20">
        <v>3039659</v>
      </c>
      <c r="Y21" s="20">
        <v>2492943</v>
      </c>
      <c r="AA21" s="20">
        <v>0</v>
      </c>
      <c r="AC21" s="20">
        <v>75609</v>
      </c>
      <c r="AE21" s="20">
        <v>63168</v>
      </c>
      <c r="AG21" s="20">
        <v>134975</v>
      </c>
      <c r="AI21" s="20">
        <v>14</v>
      </c>
      <c r="AK21" s="20">
        <v>0</v>
      </c>
      <c r="AM21" s="20">
        <v>20565</v>
      </c>
      <c r="AO21" s="20">
        <v>0</v>
      </c>
      <c r="AQ21" s="21">
        <v>10427848</v>
      </c>
      <c r="AR21" s="24"/>
      <c r="AS21" s="20">
        <v>0</v>
      </c>
      <c r="AU21" s="25">
        <v>579024</v>
      </c>
      <c r="AW21" s="22" t="str">
        <f t="shared" si="0"/>
        <v>No</v>
      </c>
      <c r="AX21" s="6"/>
    </row>
    <row r="22" spans="1:50">
      <c r="A22" s="3" t="s">
        <v>6214</v>
      </c>
      <c r="B22" s="3" t="s">
        <v>344</v>
      </c>
      <c r="C22" s="22" t="s">
        <v>109</v>
      </c>
      <c r="D22" s="310">
        <v>1</v>
      </c>
      <c r="E22" s="314">
        <v>1</v>
      </c>
      <c r="F22" s="22" t="s">
        <v>187</v>
      </c>
      <c r="G22" s="3" t="s">
        <v>185</v>
      </c>
      <c r="H22" s="25">
        <v>3059393</v>
      </c>
      <c r="I22" s="19">
        <v>3150</v>
      </c>
      <c r="J22" s="22" t="s">
        <v>13</v>
      </c>
      <c r="K22" s="22" t="s">
        <v>11</v>
      </c>
      <c r="L22" s="19">
        <v>986</v>
      </c>
      <c r="M22" s="20">
        <v>141785016</v>
      </c>
      <c r="O22" s="20">
        <v>93587880</v>
      </c>
      <c r="Q22" s="20">
        <v>19718606</v>
      </c>
      <c r="S22" s="20">
        <v>20875597</v>
      </c>
      <c r="U22" s="20">
        <v>129126780</v>
      </c>
      <c r="W22" s="20">
        <v>72555619</v>
      </c>
      <c r="Y22" s="20">
        <v>23679513</v>
      </c>
      <c r="AA22" s="20">
        <v>2918139</v>
      </c>
      <c r="AC22" s="20">
        <v>30333987</v>
      </c>
      <c r="AE22" s="20">
        <v>3717568</v>
      </c>
      <c r="AG22" s="20">
        <v>9985639</v>
      </c>
      <c r="AI22" s="20">
        <v>440302</v>
      </c>
      <c r="AK22" s="20">
        <v>0</v>
      </c>
      <c r="AM22" s="20">
        <v>1584801</v>
      </c>
      <c r="AO22" s="20">
        <v>0</v>
      </c>
      <c r="AQ22" s="21">
        <v>550309447</v>
      </c>
      <c r="AR22" s="24"/>
      <c r="AS22" s="20">
        <v>0</v>
      </c>
      <c r="AU22" s="25">
        <v>3049172</v>
      </c>
      <c r="AW22" s="22" t="str">
        <f t="shared" si="0"/>
        <v>No</v>
      </c>
      <c r="AX22" s="6"/>
    </row>
    <row r="23" spans="1:50">
      <c r="A23" s="3" t="s">
        <v>6214</v>
      </c>
      <c r="B23" s="3" t="s">
        <v>344</v>
      </c>
      <c r="C23" s="22" t="s">
        <v>109</v>
      </c>
      <c r="D23" s="310">
        <v>1</v>
      </c>
      <c r="E23" s="314">
        <v>1</v>
      </c>
      <c r="F23" s="22" t="s">
        <v>187</v>
      </c>
      <c r="G23" s="3" t="s">
        <v>185</v>
      </c>
      <c r="H23" s="25">
        <v>3059393</v>
      </c>
      <c r="I23" s="19">
        <v>3150</v>
      </c>
      <c r="J23" s="22" t="s">
        <v>12</v>
      </c>
      <c r="K23" s="22" t="s">
        <v>14</v>
      </c>
      <c r="L23" s="19">
        <v>304</v>
      </c>
      <c r="M23" s="20">
        <v>0</v>
      </c>
      <c r="O23" s="20">
        <v>1867300</v>
      </c>
      <c r="Q23" s="20">
        <v>0</v>
      </c>
      <c r="S23" s="20">
        <v>444280</v>
      </c>
      <c r="U23" s="20">
        <v>909600</v>
      </c>
      <c r="W23" s="20">
        <v>5434407</v>
      </c>
      <c r="Y23" s="20">
        <v>2462294</v>
      </c>
      <c r="AA23" s="20">
        <v>0</v>
      </c>
      <c r="AC23" s="20">
        <v>373709</v>
      </c>
      <c r="AE23" s="20">
        <v>229372</v>
      </c>
      <c r="AG23" s="20">
        <v>11</v>
      </c>
      <c r="AI23" s="20">
        <v>0</v>
      </c>
      <c r="AK23" s="20">
        <v>56416561</v>
      </c>
      <c r="AM23" s="20">
        <v>18367</v>
      </c>
      <c r="AO23" s="20">
        <v>0</v>
      </c>
      <c r="AQ23" s="21">
        <v>68155901</v>
      </c>
      <c r="AR23" s="24"/>
      <c r="AS23" s="20">
        <v>0</v>
      </c>
      <c r="AU23" s="25">
        <v>669349</v>
      </c>
      <c r="AW23" s="22" t="str">
        <f t="shared" si="0"/>
        <v>No</v>
      </c>
      <c r="AX23" s="6"/>
    </row>
    <row r="24" spans="1:50">
      <c r="A24" s="3" t="s">
        <v>6214</v>
      </c>
      <c r="B24" s="3" t="s">
        <v>344</v>
      </c>
      <c r="C24" s="22" t="s">
        <v>109</v>
      </c>
      <c r="D24" s="310">
        <v>1</v>
      </c>
      <c r="E24" s="314">
        <v>1</v>
      </c>
      <c r="F24" s="22" t="s">
        <v>187</v>
      </c>
      <c r="G24" s="3" t="s">
        <v>185</v>
      </c>
      <c r="H24" s="25">
        <v>3059393</v>
      </c>
      <c r="I24" s="19">
        <v>3150</v>
      </c>
      <c r="J24" s="22" t="s">
        <v>31</v>
      </c>
      <c r="K24" s="22" t="s">
        <v>11</v>
      </c>
      <c r="L24" s="19">
        <v>140</v>
      </c>
      <c r="M24" s="20">
        <v>19479489</v>
      </c>
      <c r="O24" s="20">
        <v>13392472</v>
      </c>
      <c r="Q24" s="20">
        <v>2709090</v>
      </c>
      <c r="S24" s="20">
        <v>3072605</v>
      </c>
      <c r="U24" s="20">
        <v>17790121</v>
      </c>
      <c r="W24" s="20">
        <v>9350542</v>
      </c>
      <c r="Y24" s="20">
        <v>97150</v>
      </c>
      <c r="AA24" s="20">
        <v>224076</v>
      </c>
      <c r="AC24" s="20">
        <v>2285219</v>
      </c>
      <c r="AE24" s="20">
        <v>2053402</v>
      </c>
      <c r="AG24" s="20">
        <v>747191</v>
      </c>
      <c r="AI24" s="20">
        <v>62710</v>
      </c>
      <c r="AK24" s="20">
        <v>0</v>
      </c>
      <c r="AM24" s="20">
        <v>223533</v>
      </c>
      <c r="AO24" s="20">
        <v>0</v>
      </c>
      <c r="AQ24" s="21">
        <v>71487600</v>
      </c>
      <c r="AR24" s="24"/>
      <c r="AS24" s="20">
        <v>0</v>
      </c>
      <c r="AU24" s="25">
        <v>462179</v>
      </c>
      <c r="AW24" s="22" t="str">
        <f t="shared" si="0"/>
        <v>No</v>
      </c>
      <c r="AX24" s="6"/>
    </row>
    <row r="25" spans="1:50">
      <c r="A25" s="3" t="s">
        <v>6214</v>
      </c>
      <c r="B25" s="3" t="s">
        <v>344</v>
      </c>
      <c r="C25" s="22" t="s">
        <v>109</v>
      </c>
      <c r="D25" s="310">
        <v>1</v>
      </c>
      <c r="E25" s="314">
        <v>1</v>
      </c>
      <c r="F25" s="22" t="s">
        <v>187</v>
      </c>
      <c r="G25" s="3" t="s">
        <v>185</v>
      </c>
      <c r="H25" s="25">
        <v>3059393</v>
      </c>
      <c r="I25" s="19">
        <v>3150</v>
      </c>
      <c r="J25" s="22" t="s">
        <v>17</v>
      </c>
      <c r="K25" s="22" t="s">
        <v>14</v>
      </c>
      <c r="L25" s="19">
        <v>71</v>
      </c>
      <c r="M25" s="20">
        <v>0</v>
      </c>
      <c r="O25" s="20">
        <v>68079</v>
      </c>
      <c r="Q25" s="20">
        <v>0</v>
      </c>
      <c r="S25" s="20">
        <v>16198</v>
      </c>
      <c r="U25" s="20">
        <v>33163</v>
      </c>
      <c r="W25" s="20">
        <v>198129</v>
      </c>
      <c r="Y25" s="20">
        <v>89771</v>
      </c>
      <c r="AA25" s="20">
        <v>0</v>
      </c>
      <c r="AC25" s="20">
        <v>13625</v>
      </c>
      <c r="AE25" s="20">
        <v>8363</v>
      </c>
      <c r="AG25" s="20">
        <v>0</v>
      </c>
      <c r="AI25" s="20">
        <v>0</v>
      </c>
      <c r="AK25" s="20">
        <v>2056853</v>
      </c>
      <c r="AM25" s="20">
        <v>670</v>
      </c>
      <c r="AO25" s="20">
        <v>0</v>
      </c>
      <c r="AQ25" s="21">
        <v>2484851</v>
      </c>
      <c r="AR25" s="24"/>
      <c r="AS25" s="20">
        <v>0</v>
      </c>
      <c r="AU25" s="25">
        <v>47986</v>
      </c>
      <c r="AW25" s="22" t="str">
        <f t="shared" si="0"/>
        <v>No</v>
      </c>
      <c r="AX25" s="6"/>
    </row>
    <row r="26" spans="1:50">
      <c r="A26" s="3" t="s">
        <v>6214</v>
      </c>
      <c r="B26" s="3" t="s">
        <v>344</v>
      </c>
      <c r="C26" s="22" t="s">
        <v>109</v>
      </c>
      <c r="D26" s="310">
        <v>1</v>
      </c>
      <c r="E26" s="314">
        <v>1</v>
      </c>
      <c r="F26" s="22" t="s">
        <v>187</v>
      </c>
      <c r="G26" s="3" t="s">
        <v>185</v>
      </c>
      <c r="H26" s="25">
        <v>3059393</v>
      </c>
      <c r="I26" s="19">
        <v>3150</v>
      </c>
      <c r="J26" s="22" t="s">
        <v>13</v>
      </c>
      <c r="K26" s="22" t="s">
        <v>14</v>
      </c>
      <c r="L26" s="19">
        <v>29</v>
      </c>
      <c r="M26" s="20">
        <v>0</v>
      </c>
      <c r="O26" s="20">
        <v>507963</v>
      </c>
      <c r="Q26" s="20">
        <v>0</v>
      </c>
      <c r="S26" s="20">
        <v>111280</v>
      </c>
      <c r="U26" s="20">
        <v>251513</v>
      </c>
      <c r="W26" s="20">
        <v>1642811</v>
      </c>
      <c r="Y26" s="20">
        <v>0</v>
      </c>
      <c r="AA26" s="20">
        <v>0</v>
      </c>
      <c r="AC26" s="20">
        <v>74470</v>
      </c>
      <c r="AE26" s="20">
        <v>25308</v>
      </c>
      <c r="AG26" s="20">
        <v>14</v>
      </c>
      <c r="AI26" s="20">
        <v>4759</v>
      </c>
      <c r="AK26" s="20">
        <v>7519354</v>
      </c>
      <c r="AM26" s="20">
        <v>4476</v>
      </c>
      <c r="AO26" s="20">
        <v>0</v>
      </c>
      <c r="AQ26" s="21">
        <v>10141948</v>
      </c>
      <c r="AR26" s="24"/>
      <c r="AS26" s="20">
        <v>0</v>
      </c>
      <c r="AU26" s="25">
        <v>74061</v>
      </c>
      <c r="AW26" s="22" t="str">
        <f t="shared" si="0"/>
        <v>No</v>
      </c>
      <c r="AX26" s="6"/>
    </row>
    <row r="27" spans="1:50">
      <c r="A27" s="3" t="s">
        <v>6214</v>
      </c>
      <c r="B27" s="3" t="s">
        <v>344</v>
      </c>
      <c r="C27" s="22" t="s">
        <v>109</v>
      </c>
      <c r="D27" s="310">
        <v>1</v>
      </c>
      <c r="E27" s="314">
        <v>1</v>
      </c>
      <c r="F27" s="22" t="s">
        <v>187</v>
      </c>
      <c r="G27" s="3" t="s">
        <v>185</v>
      </c>
      <c r="H27" s="25">
        <v>3059393</v>
      </c>
      <c r="I27" s="19">
        <v>3150</v>
      </c>
      <c r="J27" s="22" t="s">
        <v>18</v>
      </c>
      <c r="K27" s="22" t="s">
        <v>11</v>
      </c>
      <c r="L27" s="19">
        <v>10</v>
      </c>
      <c r="M27" s="20">
        <v>2414782</v>
      </c>
      <c r="O27" s="20">
        <v>2895924</v>
      </c>
      <c r="Q27" s="20">
        <v>307811</v>
      </c>
      <c r="S27" s="20">
        <v>500561</v>
      </c>
      <c r="U27" s="20">
        <v>2831405</v>
      </c>
      <c r="W27" s="20">
        <v>861034</v>
      </c>
      <c r="Y27" s="20">
        <v>14870</v>
      </c>
      <c r="AA27" s="20">
        <v>0</v>
      </c>
      <c r="AC27" s="20">
        <v>367729</v>
      </c>
      <c r="AE27" s="20">
        <v>224084</v>
      </c>
      <c r="AG27" s="20">
        <v>69421</v>
      </c>
      <c r="AI27" s="20">
        <v>96</v>
      </c>
      <c r="AK27" s="20">
        <v>0</v>
      </c>
      <c r="AM27" s="20">
        <v>15299</v>
      </c>
      <c r="AO27" s="20">
        <v>0</v>
      </c>
      <c r="AQ27" s="21">
        <v>10503016</v>
      </c>
      <c r="AR27" s="24"/>
      <c r="AS27" s="20">
        <v>0</v>
      </c>
      <c r="AU27" s="25">
        <v>42576</v>
      </c>
      <c r="AW27" s="22" t="str">
        <f t="shared" si="0"/>
        <v>No</v>
      </c>
      <c r="AX27" s="6"/>
    </row>
    <row r="28" spans="1:50">
      <c r="A28" s="3" t="s">
        <v>6214</v>
      </c>
      <c r="B28" s="3" t="s">
        <v>344</v>
      </c>
      <c r="C28" s="22" t="s">
        <v>109</v>
      </c>
      <c r="D28" s="310">
        <v>1</v>
      </c>
      <c r="E28" s="314">
        <v>1</v>
      </c>
      <c r="F28" s="22" t="s">
        <v>187</v>
      </c>
      <c r="G28" s="3" t="s">
        <v>185</v>
      </c>
      <c r="H28" s="25">
        <v>3059393</v>
      </c>
      <c r="I28" s="19">
        <v>3150</v>
      </c>
      <c r="J28" s="22" t="s">
        <v>24</v>
      </c>
      <c r="K28" s="22" t="s">
        <v>11</v>
      </c>
      <c r="L28" s="19">
        <v>2</v>
      </c>
      <c r="M28" s="20">
        <v>871679</v>
      </c>
      <c r="O28" s="20">
        <v>1099054</v>
      </c>
      <c r="Q28" s="20">
        <v>153421</v>
      </c>
      <c r="S28" s="20">
        <v>186943</v>
      </c>
      <c r="U28" s="20">
        <v>976733</v>
      </c>
      <c r="W28" s="20">
        <v>1324655</v>
      </c>
      <c r="Y28" s="20">
        <v>584779</v>
      </c>
      <c r="AA28" s="20">
        <v>0</v>
      </c>
      <c r="AC28" s="20">
        <v>268587</v>
      </c>
      <c r="AE28" s="20">
        <v>38583</v>
      </c>
      <c r="AG28" s="20">
        <v>477053</v>
      </c>
      <c r="AI28" s="20">
        <v>6013</v>
      </c>
      <c r="AK28" s="20">
        <v>0</v>
      </c>
      <c r="AM28" s="20">
        <v>20279</v>
      </c>
      <c r="AO28" s="20">
        <v>0</v>
      </c>
      <c r="AQ28" s="21">
        <v>6007779</v>
      </c>
      <c r="AR28" s="24"/>
      <c r="AS28" s="20">
        <v>0</v>
      </c>
      <c r="AU28" s="25">
        <v>5112</v>
      </c>
      <c r="AW28" s="22" t="str">
        <f t="shared" si="0"/>
        <v>No</v>
      </c>
      <c r="AX28" s="6"/>
    </row>
    <row r="29" spans="1:50">
      <c r="A29" s="3" t="s">
        <v>6214</v>
      </c>
      <c r="B29" s="3" t="s">
        <v>344</v>
      </c>
      <c r="C29" s="22" t="s">
        <v>109</v>
      </c>
      <c r="D29" s="310">
        <v>1</v>
      </c>
      <c r="E29" s="314">
        <v>1</v>
      </c>
      <c r="F29" s="22" t="s">
        <v>187</v>
      </c>
      <c r="G29" s="3" t="s">
        <v>185</v>
      </c>
      <c r="H29" s="25">
        <v>3059393</v>
      </c>
      <c r="I29" s="19">
        <v>3150</v>
      </c>
      <c r="J29" s="22" t="s">
        <v>23</v>
      </c>
      <c r="K29" s="22" t="s">
        <v>14</v>
      </c>
      <c r="L29" s="19">
        <v>0</v>
      </c>
      <c r="M29" s="20">
        <v>0</v>
      </c>
      <c r="O29" s="20">
        <v>0</v>
      </c>
      <c r="Q29" s="20">
        <v>0</v>
      </c>
      <c r="S29" s="20">
        <v>0</v>
      </c>
      <c r="U29" s="20">
        <v>0</v>
      </c>
      <c r="W29" s="20">
        <v>0</v>
      </c>
      <c r="Y29" s="20">
        <v>0</v>
      </c>
      <c r="AA29" s="20">
        <v>0</v>
      </c>
      <c r="AC29" s="20">
        <v>0</v>
      </c>
      <c r="AE29" s="20">
        <v>0</v>
      </c>
      <c r="AG29" s="20">
        <v>0</v>
      </c>
      <c r="AI29" s="20">
        <v>0</v>
      </c>
      <c r="AK29" s="20">
        <v>52060104</v>
      </c>
      <c r="AM29" s="20">
        <v>0</v>
      </c>
      <c r="AO29" s="20">
        <v>0</v>
      </c>
      <c r="AQ29" s="21">
        <v>0</v>
      </c>
      <c r="AR29" s="24"/>
      <c r="AS29" s="20">
        <v>52060104</v>
      </c>
      <c r="AU29" s="25">
        <v>0</v>
      </c>
      <c r="AW29" s="22" t="str">
        <f t="shared" si="0"/>
        <v>No</v>
      </c>
      <c r="AX29" s="6"/>
    </row>
    <row r="30" spans="1:50">
      <c r="A30" s="3" t="s">
        <v>6214</v>
      </c>
      <c r="B30" s="3" t="s">
        <v>344</v>
      </c>
      <c r="C30" s="22" t="s">
        <v>109</v>
      </c>
      <c r="D30" s="310">
        <v>1</v>
      </c>
      <c r="E30" s="314">
        <v>1</v>
      </c>
      <c r="F30" s="22" t="s">
        <v>187</v>
      </c>
      <c r="G30" s="3" t="s">
        <v>185</v>
      </c>
      <c r="H30" s="25">
        <v>3059393</v>
      </c>
      <c r="I30" s="19">
        <v>3150</v>
      </c>
      <c r="J30" s="22" t="s">
        <v>20</v>
      </c>
      <c r="K30" s="22" t="s">
        <v>14</v>
      </c>
      <c r="L30" s="19">
        <v>0</v>
      </c>
      <c r="M30" s="20">
        <v>0</v>
      </c>
      <c r="O30" s="20">
        <v>0</v>
      </c>
      <c r="Q30" s="20">
        <v>0</v>
      </c>
      <c r="S30" s="20">
        <v>0</v>
      </c>
      <c r="U30" s="20">
        <v>0</v>
      </c>
      <c r="W30" s="20">
        <v>0</v>
      </c>
      <c r="Y30" s="20">
        <v>0</v>
      </c>
      <c r="AA30" s="20">
        <v>0</v>
      </c>
      <c r="AC30" s="20">
        <v>0</v>
      </c>
      <c r="AE30" s="20">
        <v>0</v>
      </c>
      <c r="AG30" s="20">
        <v>0</v>
      </c>
      <c r="AI30" s="20">
        <v>0</v>
      </c>
      <c r="AK30" s="20">
        <v>52736652</v>
      </c>
      <c r="AM30" s="20">
        <v>0</v>
      </c>
      <c r="AO30" s="20">
        <v>0</v>
      </c>
      <c r="AQ30" s="21">
        <v>0</v>
      </c>
      <c r="AR30" s="24"/>
      <c r="AS30" s="20">
        <v>52736652</v>
      </c>
      <c r="AU30" s="25">
        <v>0</v>
      </c>
      <c r="AW30" s="22" t="str">
        <f t="shared" si="0"/>
        <v>No</v>
      </c>
      <c r="AX30" s="6"/>
    </row>
    <row r="31" spans="1:50">
      <c r="A31" s="3" t="s">
        <v>834</v>
      </c>
      <c r="B31" s="3" t="s">
        <v>835</v>
      </c>
      <c r="C31" s="22" t="s">
        <v>36</v>
      </c>
      <c r="D31" s="310">
        <v>3030</v>
      </c>
      <c r="E31" s="314">
        <v>30030</v>
      </c>
      <c r="F31" s="22" t="s">
        <v>189</v>
      </c>
      <c r="G31" s="3" t="s">
        <v>185</v>
      </c>
      <c r="H31" s="25">
        <v>4586770</v>
      </c>
      <c r="I31" s="19">
        <v>3139</v>
      </c>
      <c r="J31" s="22" t="s">
        <v>13</v>
      </c>
      <c r="K31" s="22" t="s">
        <v>11</v>
      </c>
      <c r="L31" s="19">
        <v>1278</v>
      </c>
      <c r="M31" s="20">
        <v>196272695</v>
      </c>
      <c r="O31" s="20">
        <v>101189204</v>
      </c>
      <c r="Q31" s="20">
        <v>24199120</v>
      </c>
      <c r="S31" s="20">
        <v>28204563</v>
      </c>
      <c r="U31" s="20">
        <v>169885804</v>
      </c>
      <c r="W31" s="20">
        <v>73135503</v>
      </c>
      <c r="Y31" s="20">
        <v>18554418</v>
      </c>
      <c r="AA31" s="20">
        <v>6122842</v>
      </c>
      <c r="AC31" s="20">
        <v>33785035</v>
      </c>
      <c r="AE31" s="20">
        <v>7794505</v>
      </c>
      <c r="AG31" s="20">
        <v>17441537</v>
      </c>
      <c r="AI31" s="20">
        <v>0</v>
      </c>
      <c r="AK31" s="20">
        <v>0</v>
      </c>
      <c r="AM31" s="20">
        <v>1046166</v>
      </c>
      <c r="AO31" s="20">
        <v>0</v>
      </c>
      <c r="AQ31" s="21">
        <v>677631392</v>
      </c>
      <c r="AR31" s="24"/>
      <c r="AS31" s="20">
        <v>0</v>
      </c>
      <c r="AU31" s="25">
        <v>3767231</v>
      </c>
      <c r="AW31" s="22" t="str">
        <f t="shared" si="0"/>
        <v>No</v>
      </c>
      <c r="AX31" s="6"/>
    </row>
    <row r="32" spans="1:50">
      <c r="A32" s="3" t="s">
        <v>834</v>
      </c>
      <c r="B32" s="3" t="s">
        <v>835</v>
      </c>
      <c r="C32" s="22" t="s">
        <v>36</v>
      </c>
      <c r="D32" s="310">
        <v>3030</v>
      </c>
      <c r="E32" s="314">
        <v>30030</v>
      </c>
      <c r="F32" s="22" t="s">
        <v>189</v>
      </c>
      <c r="G32" s="3" t="s">
        <v>185</v>
      </c>
      <c r="H32" s="25">
        <v>4586770</v>
      </c>
      <c r="I32" s="19">
        <v>3139</v>
      </c>
      <c r="J32" s="22" t="s">
        <v>26</v>
      </c>
      <c r="K32" s="22" t="s">
        <v>11</v>
      </c>
      <c r="L32" s="19">
        <v>888</v>
      </c>
      <c r="M32" s="20">
        <v>46783170</v>
      </c>
      <c r="O32" s="20">
        <v>395406527</v>
      </c>
      <c r="Q32" s="20">
        <v>6319035</v>
      </c>
      <c r="S32" s="20">
        <v>36920111</v>
      </c>
      <c r="U32" s="20">
        <v>273722994</v>
      </c>
      <c r="W32" s="20">
        <v>125187364</v>
      </c>
      <c r="Y32" s="20">
        <v>2083791</v>
      </c>
      <c r="AA32" s="20">
        <v>62232</v>
      </c>
      <c r="AC32" s="20">
        <v>65797916</v>
      </c>
      <c r="AE32" s="20">
        <v>75055825</v>
      </c>
      <c r="AG32" s="20">
        <v>14580706</v>
      </c>
      <c r="AI32" s="20">
        <v>0</v>
      </c>
      <c r="AK32" s="20">
        <v>0</v>
      </c>
      <c r="AM32" s="20">
        <v>2464649</v>
      </c>
      <c r="AO32" s="20">
        <v>0</v>
      </c>
      <c r="AQ32" s="21">
        <v>1044384320</v>
      </c>
      <c r="AR32" s="24"/>
      <c r="AS32" s="20">
        <v>0</v>
      </c>
      <c r="AU32" s="25">
        <v>3537625</v>
      </c>
      <c r="AW32" s="22" t="str">
        <f t="shared" si="0"/>
        <v>No</v>
      </c>
      <c r="AX32" s="6"/>
    </row>
    <row r="33" spans="1:50">
      <c r="A33" s="3" t="s">
        <v>834</v>
      </c>
      <c r="B33" s="3" t="s">
        <v>835</v>
      </c>
      <c r="C33" s="22" t="s">
        <v>36</v>
      </c>
      <c r="D33" s="310">
        <v>3030</v>
      </c>
      <c r="E33" s="314">
        <v>30030</v>
      </c>
      <c r="F33" s="22" t="s">
        <v>189</v>
      </c>
      <c r="G33" s="3" t="s">
        <v>185</v>
      </c>
      <c r="H33" s="25">
        <v>4586770</v>
      </c>
      <c r="I33" s="19">
        <v>3139</v>
      </c>
      <c r="J33" s="22" t="s">
        <v>12</v>
      </c>
      <c r="K33" s="22" t="s">
        <v>14</v>
      </c>
      <c r="L33" s="19">
        <v>729</v>
      </c>
      <c r="M33" s="20">
        <v>0</v>
      </c>
      <c r="O33" s="20">
        <v>4328440</v>
      </c>
      <c r="Q33" s="20">
        <v>0</v>
      </c>
      <c r="S33" s="20">
        <v>940470</v>
      </c>
      <c r="U33" s="20">
        <v>2211310</v>
      </c>
      <c r="W33" s="20">
        <v>0</v>
      </c>
      <c r="Y33" s="20">
        <v>5868414</v>
      </c>
      <c r="AA33" s="20">
        <v>0</v>
      </c>
      <c r="AC33" s="20">
        <v>496644</v>
      </c>
      <c r="AE33" s="20">
        <v>477503</v>
      </c>
      <c r="AG33" s="20">
        <v>2191111</v>
      </c>
      <c r="AI33" s="20">
        <v>0</v>
      </c>
      <c r="AK33" s="20">
        <v>109171558</v>
      </c>
      <c r="AM33" s="20">
        <v>98860</v>
      </c>
      <c r="AO33" s="20">
        <v>0</v>
      </c>
      <c r="AQ33" s="21">
        <v>125784310</v>
      </c>
      <c r="AR33" s="24"/>
      <c r="AS33" s="20">
        <v>0</v>
      </c>
      <c r="AU33" s="25">
        <v>2134116</v>
      </c>
      <c r="AW33" s="22" t="str">
        <f t="shared" si="0"/>
        <v>No</v>
      </c>
      <c r="AX33" s="6"/>
    </row>
    <row r="34" spans="1:50">
      <c r="A34" s="3" t="s">
        <v>834</v>
      </c>
      <c r="B34" s="3" t="s">
        <v>835</v>
      </c>
      <c r="C34" s="22" t="s">
        <v>36</v>
      </c>
      <c r="D34" s="310">
        <v>3030</v>
      </c>
      <c r="E34" s="314">
        <v>30030</v>
      </c>
      <c r="F34" s="22" t="s">
        <v>189</v>
      </c>
      <c r="G34" s="3" t="s">
        <v>185</v>
      </c>
      <c r="H34" s="25">
        <v>4586770</v>
      </c>
      <c r="I34" s="19">
        <v>3139</v>
      </c>
      <c r="J34" s="22" t="s">
        <v>17</v>
      </c>
      <c r="K34" s="22" t="s">
        <v>14</v>
      </c>
      <c r="L34" s="19">
        <v>244</v>
      </c>
      <c r="M34" s="20">
        <v>0</v>
      </c>
      <c r="O34" s="20">
        <v>480938</v>
      </c>
      <c r="Q34" s="20">
        <v>0</v>
      </c>
      <c r="S34" s="20">
        <v>104496</v>
      </c>
      <c r="U34" s="20">
        <v>245701</v>
      </c>
      <c r="W34" s="20">
        <v>0</v>
      </c>
      <c r="Y34" s="20">
        <v>0</v>
      </c>
      <c r="AA34" s="20">
        <v>0</v>
      </c>
      <c r="AC34" s="20">
        <v>55183</v>
      </c>
      <c r="AE34" s="20">
        <v>53056</v>
      </c>
      <c r="AG34" s="20">
        <v>243457</v>
      </c>
      <c r="AI34" s="20">
        <v>0</v>
      </c>
      <c r="AK34" s="20">
        <v>12130172</v>
      </c>
      <c r="AM34" s="20">
        <v>10984</v>
      </c>
      <c r="AO34" s="20">
        <v>0</v>
      </c>
      <c r="AQ34" s="21">
        <v>13323987</v>
      </c>
      <c r="AR34" s="24"/>
      <c r="AS34" s="20">
        <v>0</v>
      </c>
      <c r="AU34" s="25">
        <v>86511</v>
      </c>
      <c r="AW34" s="22" t="str">
        <f t="shared" si="0"/>
        <v>No</v>
      </c>
      <c r="AX34" s="6"/>
    </row>
    <row r="35" spans="1:50">
      <c r="A35" s="3" t="s">
        <v>359</v>
      </c>
      <c r="B35" s="3" t="s">
        <v>360</v>
      </c>
      <c r="C35" s="22" t="s">
        <v>45</v>
      </c>
      <c r="D35" s="310">
        <v>5066</v>
      </c>
      <c r="E35" s="314">
        <v>50066</v>
      </c>
      <c r="F35" s="22" t="s">
        <v>189</v>
      </c>
      <c r="G35" s="3" t="s">
        <v>185</v>
      </c>
      <c r="H35" s="25">
        <v>8608208</v>
      </c>
      <c r="I35" s="19">
        <v>2711</v>
      </c>
      <c r="J35" s="22" t="s">
        <v>13</v>
      </c>
      <c r="K35" s="22" t="s">
        <v>11</v>
      </c>
      <c r="L35" s="19">
        <v>1569</v>
      </c>
      <c r="M35" s="20">
        <v>234514571</v>
      </c>
      <c r="O35" s="20">
        <v>111405644</v>
      </c>
      <c r="Q35" s="20">
        <v>25998552</v>
      </c>
      <c r="S35" s="20">
        <v>23409458</v>
      </c>
      <c r="U35" s="20">
        <v>244185085</v>
      </c>
      <c r="W35" s="20">
        <v>59185126</v>
      </c>
      <c r="Y35" s="20">
        <v>35083532</v>
      </c>
      <c r="AA35" s="20">
        <v>2274534</v>
      </c>
      <c r="AC35" s="20">
        <v>44659545</v>
      </c>
      <c r="AE35" s="20">
        <v>6302967</v>
      </c>
      <c r="AG35" s="20">
        <v>21508495</v>
      </c>
      <c r="AI35" s="20">
        <v>0</v>
      </c>
      <c r="AK35" s="20">
        <v>0</v>
      </c>
      <c r="AM35" s="20">
        <v>6054123</v>
      </c>
      <c r="AO35" s="20">
        <v>0</v>
      </c>
      <c r="AQ35" s="21">
        <v>814581632</v>
      </c>
      <c r="AR35" s="24"/>
      <c r="AS35" s="20">
        <v>0</v>
      </c>
      <c r="AU35" s="25">
        <v>5794197</v>
      </c>
      <c r="AW35" s="22" t="str">
        <f t="shared" si="0"/>
        <v>No</v>
      </c>
      <c r="AX35" s="6"/>
    </row>
    <row r="36" spans="1:50">
      <c r="A36" s="3" t="s">
        <v>359</v>
      </c>
      <c r="B36" s="3" t="s">
        <v>360</v>
      </c>
      <c r="C36" s="22" t="s">
        <v>45</v>
      </c>
      <c r="D36" s="310">
        <v>5066</v>
      </c>
      <c r="E36" s="314">
        <v>50066</v>
      </c>
      <c r="F36" s="22" t="s">
        <v>189</v>
      </c>
      <c r="G36" s="3" t="s">
        <v>185</v>
      </c>
      <c r="H36" s="25">
        <v>8608208</v>
      </c>
      <c r="I36" s="19">
        <v>2711</v>
      </c>
      <c r="J36" s="22" t="s">
        <v>26</v>
      </c>
      <c r="K36" s="22" t="s">
        <v>11</v>
      </c>
      <c r="L36" s="19">
        <v>1142</v>
      </c>
      <c r="M36" s="20">
        <v>33273535</v>
      </c>
      <c r="O36" s="20">
        <v>216660347</v>
      </c>
      <c r="Q36" s="20">
        <v>2455161</v>
      </c>
      <c r="S36" s="20">
        <v>31658665</v>
      </c>
      <c r="U36" s="20">
        <v>180076799</v>
      </c>
      <c r="W36" s="20">
        <v>44730947</v>
      </c>
      <c r="Y36" s="20">
        <v>1282527</v>
      </c>
      <c r="AA36" s="20">
        <v>0</v>
      </c>
      <c r="AC36" s="20">
        <v>38916948</v>
      </c>
      <c r="AE36" s="20">
        <v>45258474</v>
      </c>
      <c r="AG36" s="20">
        <v>16005328</v>
      </c>
      <c r="AI36" s="20">
        <v>0</v>
      </c>
      <c r="AK36" s="20">
        <v>0</v>
      </c>
      <c r="AM36" s="20">
        <v>7546490</v>
      </c>
      <c r="AO36" s="20">
        <v>0</v>
      </c>
      <c r="AQ36" s="21">
        <v>617865221</v>
      </c>
      <c r="AR36" s="24"/>
      <c r="AS36" s="20">
        <v>0</v>
      </c>
      <c r="AU36" s="25">
        <v>4068066</v>
      </c>
      <c r="AW36" s="22" t="str">
        <f t="shared" si="0"/>
        <v>No</v>
      </c>
      <c r="AX36" s="6"/>
    </row>
    <row r="37" spans="1:50">
      <c r="A37" s="3" t="s">
        <v>5910</v>
      </c>
      <c r="B37" s="3" t="s">
        <v>608</v>
      </c>
      <c r="C37" s="22" t="s">
        <v>103</v>
      </c>
      <c r="D37" s="310">
        <v>6008</v>
      </c>
      <c r="E37" s="314">
        <v>60008</v>
      </c>
      <c r="F37" s="22" t="s">
        <v>189</v>
      </c>
      <c r="G37" s="3" t="s">
        <v>185</v>
      </c>
      <c r="H37" s="25">
        <v>4944332</v>
      </c>
      <c r="I37" s="19">
        <v>2659</v>
      </c>
      <c r="J37" s="22" t="s">
        <v>13</v>
      </c>
      <c r="K37" s="22" t="s">
        <v>11</v>
      </c>
      <c r="L37" s="19">
        <v>598</v>
      </c>
      <c r="M37" s="20">
        <v>66314359</v>
      </c>
      <c r="O37" s="20">
        <v>60063659</v>
      </c>
      <c r="Q37" s="20">
        <v>9518693</v>
      </c>
      <c r="S37" s="20">
        <v>10262520</v>
      </c>
      <c r="U37" s="20">
        <v>74635303</v>
      </c>
      <c r="W37" s="20">
        <v>19255887</v>
      </c>
      <c r="Y37" s="20">
        <v>14538548</v>
      </c>
      <c r="AA37" s="20">
        <v>3211863</v>
      </c>
      <c r="AC37" s="20">
        <v>15376459</v>
      </c>
      <c r="AE37" s="20">
        <v>2935669</v>
      </c>
      <c r="AG37" s="20">
        <v>2894822</v>
      </c>
      <c r="AI37" s="20">
        <v>1724766</v>
      </c>
      <c r="AK37" s="20">
        <v>0</v>
      </c>
      <c r="AM37" s="20">
        <v>742305</v>
      </c>
      <c r="AO37" s="20">
        <v>0</v>
      </c>
      <c r="AQ37" s="21">
        <v>281474853</v>
      </c>
      <c r="AR37" s="24"/>
      <c r="AS37" s="20">
        <v>0</v>
      </c>
      <c r="AU37" s="25">
        <v>2401525</v>
      </c>
      <c r="AW37" s="22" t="str">
        <f t="shared" si="0"/>
        <v>No</v>
      </c>
      <c r="AX37" s="6"/>
    </row>
    <row r="38" spans="1:50">
      <c r="A38" s="3" t="s">
        <v>5910</v>
      </c>
      <c r="B38" s="3" t="s">
        <v>608</v>
      </c>
      <c r="C38" s="22" t="s">
        <v>103</v>
      </c>
      <c r="D38" s="310">
        <v>6008</v>
      </c>
      <c r="E38" s="314">
        <v>60008</v>
      </c>
      <c r="F38" s="22" t="s">
        <v>189</v>
      </c>
      <c r="G38" s="3" t="s">
        <v>185</v>
      </c>
      <c r="H38" s="25">
        <v>4944332</v>
      </c>
      <c r="I38" s="19">
        <v>2659</v>
      </c>
      <c r="J38" s="22" t="s">
        <v>15</v>
      </c>
      <c r="K38" s="22" t="s">
        <v>14</v>
      </c>
      <c r="L38" s="19">
        <v>570</v>
      </c>
      <c r="M38" s="20">
        <v>0</v>
      </c>
      <c r="O38" s="20">
        <v>225353</v>
      </c>
      <c r="Q38" s="20">
        <v>0</v>
      </c>
      <c r="S38" s="20">
        <v>31193</v>
      </c>
      <c r="U38" s="20">
        <v>113162</v>
      </c>
      <c r="W38" s="20">
        <v>2478067</v>
      </c>
      <c r="Y38" s="20">
        <v>0</v>
      </c>
      <c r="AA38" s="20">
        <v>0</v>
      </c>
      <c r="AC38" s="20">
        <v>22058</v>
      </c>
      <c r="AE38" s="20">
        <v>44111</v>
      </c>
      <c r="AG38" s="20">
        <v>3267</v>
      </c>
      <c r="AI38" s="20">
        <v>0</v>
      </c>
      <c r="AK38" s="20">
        <v>1586160</v>
      </c>
      <c r="AM38" s="20">
        <v>1112</v>
      </c>
      <c r="AO38" s="20">
        <v>0</v>
      </c>
      <c r="AQ38" s="21">
        <v>4504483</v>
      </c>
      <c r="AR38" s="24"/>
      <c r="AS38" s="20">
        <v>0</v>
      </c>
      <c r="AU38" s="25">
        <v>94141</v>
      </c>
      <c r="AW38" s="22" t="str">
        <f t="shared" si="0"/>
        <v>No</v>
      </c>
      <c r="AX38" s="6"/>
    </row>
    <row r="39" spans="1:50">
      <c r="A39" s="3" t="s">
        <v>5910</v>
      </c>
      <c r="B39" s="3" t="s">
        <v>608</v>
      </c>
      <c r="C39" s="22" t="s">
        <v>103</v>
      </c>
      <c r="D39" s="310">
        <v>6008</v>
      </c>
      <c r="E39" s="314">
        <v>60008</v>
      </c>
      <c r="F39" s="22" t="s">
        <v>189</v>
      </c>
      <c r="G39" s="3" t="s">
        <v>185</v>
      </c>
      <c r="H39" s="25">
        <v>4944332</v>
      </c>
      <c r="I39" s="19">
        <v>2659</v>
      </c>
      <c r="J39" s="22" t="s">
        <v>15</v>
      </c>
      <c r="K39" s="22" t="s">
        <v>11</v>
      </c>
      <c r="L39" s="19">
        <v>562</v>
      </c>
      <c r="M39" s="20">
        <v>0</v>
      </c>
      <c r="O39" s="20">
        <v>1068564</v>
      </c>
      <c r="Q39" s="20">
        <v>0</v>
      </c>
      <c r="S39" s="20">
        <v>146354</v>
      </c>
      <c r="U39" s="20">
        <v>524486</v>
      </c>
      <c r="W39" s="20">
        <v>655377</v>
      </c>
      <c r="Y39" s="20">
        <v>665464</v>
      </c>
      <c r="AA39" s="20">
        <v>0</v>
      </c>
      <c r="AC39" s="20">
        <v>33836</v>
      </c>
      <c r="AE39" s="20">
        <v>25694</v>
      </c>
      <c r="AG39" s="20">
        <v>3706</v>
      </c>
      <c r="AI39" s="20">
        <v>0</v>
      </c>
      <c r="AK39" s="20">
        <v>0</v>
      </c>
      <c r="AM39" s="20">
        <v>230799</v>
      </c>
      <c r="AO39" s="20">
        <v>0</v>
      </c>
      <c r="AQ39" s="21">
        <v>3354280</v>
      </c>
      <c r="AR39" s="24"/>
      <c r="AS39" s="20">
        <v>0</v>
      </c>
      <c r="AU39" s="25">
        <v>131902</v>
      </c>
      <c r="AW39" s="22" t="str">
        <f t="shared" si="0"/>
        <v>No</v>
      </c>
      <c r="AX39" s="6"/>
    </row>
    <row r="40" spans="1:50">
      <c r="A40" s="3" t="s">
        <v>5910</v>
      </c>
      <c r="B40" s="3" t="s">
        <v>608</v>
      </c>
      <c r="C40" s="22" t="s">
        <v>103</v>
      </c>
      <c r="D40" s="310">
        <v>6008</v>
      </c>
      <c r="E40" s="314">
        <v>60008</v>
      </c>
      <c r="F40" s="22" t="s">
        <v>189</v>
      </c>
      <c r="G40" s="3" t="s">
        <v>185</v>
      </c>
      <c r="H40" s="25">
        <v>4944332</v>
      </c>
      <c r="I40" s="19">
        <v>2659</v>
      </c>
      <c r="J40" s="22" t="s">
        <v>12</v>
      </c>
      <c r="K40" s="22" t="s">
        <v>14</v>
      </c>
      <c r="L40" s="19">
        <v>327</v>
      </c>
      <c r="M40" s="20">
        <v>0</v>
      </c>
      <c r="O40" s="20">
        <v>8331816</v>
      </c>
      <c r="Q40" s="20">
        <v>0</v>
      </c>
      <c r="S40" s="20">
        <v>1143881</v>
      </c>
      <c r="U40" s="20">
        <v>3755298</v>
      </c>
      <c r="W40" s="20">
        <v>2939248</v>
      </c>
      <c r="Y40" s="20">
        <v>2403744</v>
      </c>
      <c r="AA40" s="20">
        <v>57288</v>
      </c>
      <c r="AC40" s="20">
        <v>755558</v>
      </c>
      <c r="AE40" s="20">
        <v>368016</v>
      </c>
      <c r="AG40" s="20">
        <v>14297</v>
      </c>
      <c r="AI40" s="20">
        <v>191707</v>
      </c>
      <c r="AK40" s="20">
        <v>32109059</v>
      </c>
      <c r="AM40" s="20">
        <v>155808</v>
      </c>
      <c r="AO40" s="20">
        <v>0</v>
      </c>
      <c r="AQ40" s="21">
        <v>52225720</v>
      </c>
      <c r="AR40" s="24"/>
      <c r="AS40" s="20">
        <v>0</v>
      </c>
      <c r="AU40" s="25">
        <v>1095704</v>
      </c>
      <c r="AW40" s="22" t="str">
        <f t="shared" si="0"/>
        <v>No</v>
      </c>
      <c r="AX40" s="6"/>
    </row>
    <row r="41" spans="1:50">
      <c r="A41" s="3" t="s">
        <v>5910</v>
      </c>
      <c r="B41" s="3" t="s">
        <v>608</v>
      </c>
      <c r="C41" s="22" t="s">
        <v>103</v>
      </c>
      <c r="D41" s="310">
        <v>6008</v>
      </c>
      <c r="E41" s="314">
        <v>60008</v>
      </c>
      <c r="F41" s="22" t="s">
        <v>189</v>
      </c>
      <c r="G41" s="3" t="s">
        <v>185</v>
      </c>
      <c r="H41" s="25">
        <v>4944332</v>
      </c>
      <c r="I41" s="19">
        <v>2659</v>
      </c>
      <c r="J41" s="22" t="s">
        <v>23</v>
      </c>
      <c r="K41" s="22" t="s">
        <v>11</v>
      </c>
      <c r="L41" s="19">
        <v>248</v>
      </c>
      <c r="M41" s="20">
        <v>9523835</v>
      </c>
      <c r="O41" s="20">
        <v>12204425</v>
      </c>
      <c r="Q41" s="20">
        <v>1365537</v>
      </c>
      <c r="S41" s="20">
        <v>2019057</v>
      </c>
      <c r="U41" s="20">
        <v>12313434</v>
      </c>
      <c r="W41" s="20">
        <v>3646086</v>
      </c>
      <c r="Y41" s="20">
        <v>3733637</v>
      </c>
      <c r="AA41" s="20">
        <v>830020</v>
      </c>
      <c r="AC41" s="20">
        <v>3825369</v>
      </c>
      <c r="AE41" s="20">
        <v>904663</v>
      </c>
      <c r="AG41" s="20">
        <v>319971</v>
      </c>
      <c r="AI41" s="20">
        <v>447991</v>
      </c>
      <c r="AK41" s="20">
        <v>0</v>
      </c>
      <c r="AM41" s="20">
        <v>91633</v>
      </c>
      <c r="AO41" s="20">
        <v>0</v>
      </c>
      <c r="AQ41" s="21">
        <v>51225658</v>
      </c>
      <c r="AR41" s="24"/>
      <c r="AS41" s="20">
        <v>0</v>
      </c>
      <c r="AU41" s="25">
        <v>271439</v>
      </c>
      <c r="AW41" s="22" t="str">
        <f t="shared" si="0"/>
        <v>No</v>
      </c>
      <c r="AX41" s="6"/>
    </row>
    <row r="42" spans="1:50">
      <c r="A42" s="3" t="s">
        <v>5910</v>
      </c>
      <c r="B42" s="3" t="s">
        <v>608</v>
      </c>
      <c r="C42" s="22" t="s">
        <v>103</v>
      </c>
      <c r="D42" s="310">
        <v>6008</v>
      </c>
      <c r="E42" s="314">
        <v>60008</v>
      </c>
      <c r="F42" s="22" t="s">
        <v>189</v>
      </c>
      <c r="G42" s="3" t="s">
        <v>185</v>
      </c>
      <c r="H42" s="25">
        <v>4944332</v>
      </c>
      <c r="I42" s="19">
        <v>2659</v>
      </c>
      <c r="J42" s="22" t="s">
        <v>17</v>
      </c>
      <c r="K42" s="22" t="s">
        <v>14</v>
      </c>
      <c r="L42" s="19">
        <v>135</v>
      </c>
      <c r="M42" s="20">
        <v>0</v>
      </c>
      <c r="O42" s="20">
        <v>504792</v>
      </c>
      <c r="Q42" s="20">
        <v>0</v>
      </c>
      <c r="S42" s="20">
        <v>74025</v>
      </c>
      <c r="U42" s="20">
        <v>237498</v>
      </c>
      <c r="W42" s="20">
        <v>112540</v>
      </c>
      <c r="Y42" s="20">
        <v>1087</v>
      </c>
      <c r="AA42" s="20">
        <v>135</v>
      </c>
      <c r="AC42" s="20">
        <v>27705</v>
      </c>
      <c r="AE42" s="20">
        <v>12630</v>
      </c>
      <c r="AG42" s="20">
        <v>437</v>
      </c>
      <c r="AI42" s="20">
        <v>0</v>
      </c>
      <c r="AK42" s="20">
        <v>2648882</v>
      </c>
      <c r="AM42" s="20">
        <v>12952</v>
      </c>
      <c r="AO42" s="20">
        <v>0</v>
      </c>
      <c r="AQ42" s="21">
        <v>3632683</v>
      </c>
      <c r="AR42" s="24"/>
      <c r="AS42" s="20">
        <v>0</v>
      </c>
      <c r="AU42" s="25">
        <v>73234</v>
      </c>
      <c r="AW42" s="22" t="str">
        <f t="shared" si="0"/>
        <v>No</v>
      </c>
      <c r="AX42" s="6"/>
    </row>
    <row r="43" spans="1:50">
      <c r="A43" s="3" t="s">
        <v>5910</v>
      </c>
      <c r="B43" s="3" t="s">
        <v>608</v>
      </c>
      <c r="C43" s="22" t="s">
        <v>103</v>
      </c>
      <c r="D43" s="310">
        <v>6008</v>
      </c>
      <c r="E43" s="314">
        <v>60008</v>
      </c>
      <c r="F43" s="22" t="s">
        <v>189</v>
      </c>
      <c r="G43" s="3" t="s">
        <v>185</v>
      </c>
      <c r="H43" s="25">
        <v>4944332</v>
      </c>
      <c r="I43" s="19">
        <v>2659</v>
      </c>
      <c r="J43" s="22" t="s">
        <v>13</v>
      </c>
      <c r="K43" s="22" t="s">
        <v>14</v>
      </c>
      <c r="L43" s="19">
        <v>101</v>
      </c>
      <c r="M43" s="20">
        <v>0</v>
      </c>
      <c r="O43" s="20">
        <v>4847762</v>
      </c>
      <c r="Q43" s="20">
        <v>0</v>
      </c>
      <c r="S43" s="20">
        <v>877039</v>
      </c>
      <c r="U43" s="20">
        <v>3015500</v>
      </c>
      <c r="W43" s="20">
        <v>3179987</v>
      </c>
      <c r="Y43" s="20">
        <v>2196684</v>
      </c>
      <c r="AA43" s="20">
        <v>7568</v>
      </c>
      <c r="AC43" s="20">
        <v>528883</v>
      </c>
      <c r="AE43" s="20">
        <v>320192</v>
      </c>
      <c r="AG43" s="20">
        <v>96175</v>
      </c>
      <c r="AI43" s="20">
        <v>294683</v>
      </c>
      <c r="AK43" s="20">
        <v>34747513</v>
      </c>
      <c r="AM43" s="20">
        <v>123662</v>
      </c>
      <c r="AO43" s="20">
        <v>0</v>
      </c>
      <c r="AQ43" s="21">
        <v>50235648</v>
      </c>
      <c r="AR43" s="24"/>
      <c r="AS43" s="20">
        <v>0</v>
      </c>
      <c r="AU43" s="25">
        <v>485050</v>
      </c>
      <c r="AW43" s="22" t="str">
        <f t="shared" si="0"/>
        <v>No</v>
      </c>
      <c r="AX43" s="6"/>
    </row>
    <row r="44" spans="1:50">
      <c r="A44" s="3" t="s">
        <v>5910</v>
      </c>
      <c r="B44" s="3" t="s">
        <v>608</v>
      </c>
      <c r="C44" s="22" t="s">
        <v>103</v>
      </c>
      <c r="D44" s="310">
        <v>6008</v>
      </c>
      <c r="E44" s="314">
        <v>60008</v>
      </c>
      <c r="F44" s="22" t="s">
        <v>189</v>
      </c>
      <c r="G44" s="3" t="s">
        <v>185</v>
      </c>
      <c r="H44" s="25">
        <v>4944332</v>
      </c>
      <c r="I44" s="19">
        <v>2659</v>
      </c>
      <c r="J44" s="22" t="s">
        <v>23</v>
      </c>
      <c r="K44" s="22" t="s">
        <v>14</v>
      </c>
      <c r="L44" s="19">
        <v>64</v>
      </c>
      <c r="M44" s="20">
        <v>0</v>
      </c>
      <c r="O44" s="20">
        <v>1081266</v>
      </c>
      <c r="Q44" s="20">
        <v>0</v>
      </c>
      <c r="S44" s="20">
        <v>193585</v>
      </c>
      <c r="U44" s="20">
        <v>653430</v>
      </c>
      <c r="W44" s="20">
        <v>745508</v>
      </c>
      <c r="Y44" s="20">
        <v>968336</v>
      </c>
      <c r="AA44" s="20">
        <v>1908</v>
      </c>
      <c r="AC44" s="20">
        <v>116755</v>
      </c>
      <c r="AE44" s="20">
        <v>76964</v>
      </c>
      <c r="AG44" s="20">
        <v>16281</v>
      </c>
      <c r="AI44" s="20">
        <v>131490</v>
      </c>
      <c r="AK44" s="20">
        <v>6997637</v>
      </c>
      <c r="AM44" s="20">
        <v>22869</v>
      </c>
      <c r="AO44" s="20">
        <v>0</v>
      </c>
      <c r="AQ44" s="21">
        <v>11006029</v>
      </c>
      <c r="AR44" s="24"/>
      <c r="AS44" s="20">
        <v>0</v>
      </c>
      <c r="AU44" s="25">
        <v>78109</v>
      </c>
      <c r="AW44" s="22" t="str">
        <f t="shared" si="0"/>
        <v>No</v>
      </c>
      <c r="AX44" s="6"/>
    </row>
    <row r="45" spans="1:50">
      <c r="A45" s="3" t="s">
        <v>5910</v>
      </c>
      <c r="B45" s="3" t="s">
        <v>608</v>
      </c>
      <c r="C45" s="22" t="s">
        <v>103</v>
      </c>
      <c r="D45" s="310">
        <v>6008</v>
      </c>
      <c r="E45" s="314">
        <v>60008</v>
      </c>
      <c r="F45" s="22" t="s">
        <v>189</v>
      </c>
      <c r="G45" s="3" t="s">
        <v>185</v>
      </c>
      <c r="H45" s="25">
        <v>4944332</v>
      </c>
      <c r="I45" s="19">
        <v>2659</v>
      </c>
      <c r="J45" s="22" t="s">
        <v>20</v>
      </c>
      <c r="K45" s="22" t="s">
        <v>11</v>
      </c>
      <c r="L45" s="19">
        <v>54</v>
      </c>
      <c r="M45" s="20">
        <v>7327055</v>
      </c>
      <c r="O45" s="20">
        <v>28632171</v>
      </c>
      <c r="Q45" s="20">
        <v>978100</v>
      </c>
      <c r="S45" s="20">
        <v>4580246</v>
      </c>
      <c r="U45" s="20">
        <v>20633612</v>
      </c>
      <c r="W45" s="20">
        <v>7059137</v>
      </c>
      <c r="Y45" s="20">
        <v>278416</v>
      </c>
      <c r="AA45" s="20">
        <v>13296</v>
      </c>
      <c r="AC45" s="20">
        <v>6500094</v>
      </c>
      <c r="AE45" s="20">
        <v>3011686</v>
      </c>
      <c r="AG45" s="20">
        <v>33741</v>
      </c>
      <c r="AI45" s="20">
        <v>0</v>
      </c>
      <c r="AK45" s="20">
        <v>0</v>
      </c>
      <c r="AM45" s="20">
        <v>229858</v>
      </c>
      <c r="AO45" s="20">
        <v>0</v>
      </c>
      <c r="AQ45" s="21">
        <v>79277412</v>
      </c>
      <c r="AR45" s="24"/>
      <c r="AS45" s="20">
        <v>0</v>
      </c>
      <c r="AU45" s="25">
        <v>300133</v>
      </c>
      <c r="AW45" s="22" t="str">
        <f t="shared" si="0"/>
        <v>No</v>
      </c>
      <c r="AX45" s="6"/>
    </row>
    <row r="46" spans="1:50">
      <c r="A46" s="3" t="s">
        <v>588</v>
      </c>
      <c r="B46" s="3" t="s">
        <v>589</v>
      </c>
      <c r="C46" s="22" t="s">
        <v>52</v>
      </c>
      <c r="D46" s="310">
        <v>1003</v>
      </c>
      <c r="E46" s="314">
        <v>10003</v>
      </c>
      <c r="F46" s="22" t="s">
        <v>189</v>
      </c>
      <c r="G46" s="3" t="s">
        <v>185</v>
      </c>
      <c r="H46" s="25">
        <v>4181019</v>
      </c>
      <c r="I46" s="19">
        <v>2423</v>
      </c>
      <c r="J46" s="22" t="s">
        <v>13</v>
      </c>
      <c r="K46" s="22" t="s">
        <v>11</v>
      </c>
      <c r="L46" s="19">
        <v>775</v>
      </c>
      <c r="M46" s="20">
        <v>99448440</v>
      </c>
      <c r="O46" s="20">
        <v>52692454</v>
      </c>
      <c r="Q46" s="20">
        <v>23528232</v>
      </c>
      <c r="S46" s="20">
        <v>11831061</v>
      </c>
      <c r="U46" s="20">
        <v>113202925</v>
      </c>
      <c r="W46" s="20">
        <v>47525653</v>
      </c>
      <c r="Y46" s="20">
        <v>14786155</v>
      </c>
      <c r="AA46" s="20">
        <v>2396081</v>
      </c>
      <c r="AC46" s="20">
        <v>20034874</v>
      </c>
      <c r="AE46" s="20">
        <v>18418579</v>
      </c>
      <c r="AG46" s="20">
        <v>4440702</v>
      </c>
      <c r="AI46" s="20">
        <v>0</v>
      </c>
      <c r="AK46" s="20">
        <v>0</v>
      </c>
      <c r="AM46" s="20">
        <v>3309516</v>
      </c>
      <c r="AO46" s="20">
        <v>0</v>
      </c>
      <c r="AQ46" s="21">
        <v>411614672</v>
      </c>
      <c r="AR46" s="24"/>
      <c r="AS46" s="20">
        <v>0</v>
      </c>
      <c r="AU46" s="25">
        <v>2363242</v>
      </c>
      <c r="AW46" s="22" t="str">
        <f t="shared" si="0"/>
        <v>No</v>
      </c>
      <c r="AX46" s="6"/>
    </row>
    <row r="47" spans="1:50">
      <c r="A47" s="3" t="s">
        <v>588</v>
      </c>
      <c r="B47" s="3" t="s">
        <v>589</v>
      </c>
      <c r="C47" s="22" t="s">
        <v>52</v>
      </c>
      <c r="D47" s="310">
        <v>1003</v>
      </c>
      <c r="E47" s="314">
        <v>10003</v>
      </c>
      <c r="F47" s="22" t="s">
        <v>189</v>
      </c>
      <c r="G47" s="3" t="s">
        <v>185</v>
      </c>
      <c r="H47" s="25">
        <v>4181019</v>
      </c>
      <c r="I47" s="19">
        <v>2423</v>
      </c>
      <c r="J47" s="22" t="s">
        <v>12</v>
      </c>
      <c r="K47" s="22" t="s">
        <v>14</v>
      </c>
      <c r="L47" s="19">
        <v>653</v>
      </c>
      <c r="M47" s="20">
        <v>0</v>
      </c>
      <c r="O47" s="20">
        <v>3570000</v>
      </c>
      <c r="Q47" s="20">
        <v>0</v>
      </c>
      <c r="S47" s="20">
        <v>798000</v>
      </c>
      <c r="U47" s="20">
        <v>2637172</v>
      </c>
      <c r="W47" s="20">
        <v>0</v>
      </c>
      <c r="Y47" s="20">
        <v>4779262</v>
      </c>
      <c r="AA47" s="20">
        <v>0</v>
      </c>
      <c r="AC47" s="20">
        <v>34323</v>
      </c>
      <c r="AE47" s="20">
        <v>0</v>
      </c>
      <c r="AG47" s="20">
        <v>211462</v>
      </c>
      <c r="AI47" s="20">
        <v>0</v>
      </c>
      <c r="AK47" s="20">
        <v>101380606</v>
      </c>
      <c r="AM47" s="20">
        <v>0</v>
      </c>
      <c r="AO47" s="20">
        <v>0</v>
      </c>
      <c r="AQ47" s="21">
        <v>113410825</v>
      </c>
      <c r="AR47" s="24"/>
      <c r="AS47" s="20">
        <v>0</v>
      </c>
      <c r="AU47" s="25">
        <v>1438886</v>
      </c>
      <c r="AW47" s="22" t="str">
        <f t="shared" si="0"/>
        <v>No</v>
      </c>
      <c r="AX47" s="6"/>
    </row>
    <row r="48" spans="1:50">
      <c r="A48" s="3" t="s">
        <v>588</v>
      </c>
      <c r="B48" s="3" t="s">
        <v>589</v>
      </c>
      <c r="C48" s="22" t="s">
        <v>52</v>
      </c>
      <c r="D48" s="310">
        <v>1003</v>
      </c>
      <c r="E48" s="314">
        <v>10003</v>
      </c>
      <c r="F48" s="22" t="s">
        <v>189</v>
      </c>
      <c r="G48" s="3" t="s">
        <v>185</v>
      </c>
      <c r="H48" s="25">
        <v>4181019</v>
      </c>
      <c r="I48" s="19">
        <v>2423</v>
      </c>
      <c r="J48" s="22" t="s">
        <v>22</v>
      </c>
      <c r="K48" s="22" t="s">
        <v>14</v>
      </c>
      <c r="L48" s="19">
        <v>436</v>
      </c>
      <c r="M48" s="20">
        <v>0</v>
      </c>
      <c r="O48" s="20">
        <v>3366000</v>
      </c>
      <c r="Q48" s="20">
        <v>0</v>
      </c>
      <c r="S48" s="20">
        <v>752400</v>
      </c>
      <c r="U48" s="20">
        <v>2486476</v>
      </c>
      <c r="W48" s="20">
        <v>0</v>
      </c>
      <c r="Y48" s="20">
        <v>0</v>
      </c>
      <c r="AA48" s="20">
        <v>0</v>
      </c>
      <c r="AC48" s="20">
        <v>47971</v>
      </c>
      <c r="AE48" s="20">
        <v>260911</v>
      </c>
      <c r="AG48" s="20">
        <v>211462</v>
      </c>
      <c r="AI48" s="20">
        <v>0</v>
      </c>
      <c r="AK48" s="20">
        <v>364784522</v>
      </c>
      <c r="AM48" s="20">
        <v>0</v>
      </c>
      <c r="AO48" s="20">
        <v>0</v>
      </c>
      <c r="AQ48" s="21">
        <v>371909742</v>
      </c>
      <c r="AR48" s="24"/>
      <c r="AS48" s="20">
        <v>0</v>
      </c>
      <c r="AU48" s="25">
        <v>827523</v>
      </c>
      <c r="AW48" s="22" t="str">
        <f t="shared" si="0"/>
        <v>No</v>
      </c>
      <c r="AX48" s="6"/>
    </row>
    <row r="49" spans="1:50">
      <c r="A49" s="3" t="s">
        <v>588</v>
      </c>
      <c r="B49" s="3" t="s">
        <v>589</v>
      </c>
      <c r="C49" s="22" t="s">
        <v>52</v>
      </c>
      <c r="D49" s="310">
        <v>1003</v>
      </c>
      <c r="E49" s="314">
        <v>10003</v>
      </c>
      <c r="F49" s="22" t="s">
        <v>189</v>
      </c>
      <c r="G49" s="3" t="s">
        <v>185</v>
      </c>
      <c r="H49" s="25">
        <v>4181019</v>
      </c>
      <c r="I49" s="19">
        <v>2423</v>
      </c>
      <c r="J49" s="22" t="s">
        <v>26</v>
      </c>
      <c r="K49" s="22" t="s">
        <v>11</v>
      </c>
      <c r="L49" s="19">
        <v>336</v>
      </c>
      <c r="M49" s="20">
        <v>43228640</v>
      </c>
      <c r="O49" s="20">
        <v>63312399</v>
      </c>
      <c r="Q49" s="20">
        <v>10595312</v>
      </c>
      <c r="S49" s="20">
        <v>15581792</v>
      </c>
      <c r="U49" s="20">
        <v>80128349</v>
      </c>
      <c r="W49" s="20">
        <v>40099537</v>
      </c>
      <c r="Y49" s="20">
        <v>511258</v>
      </c>
      <c r="AA49" s="20">
        <v>0</v>
      </c>
      <c r="AC49" s="20">
        <v>14158231</v>
      </c>
      <c r="AE49" s="20">
        <v>29151368</v>
      </c>
      <c r="AG49" s="20">
        <v>3066199</v>
      </c>
      <c r="AI49" s="20">
        <v>0</v>
      </c>
      <c r="AK49" s="20">
        <v>0</v>
      </c>
      <c r="AM49" s="20">
        <v>1805403</v>
      </c>
      <c r="AO49" s="20">
        <v>0</v>
      </c>
      <c r="AQ49" s="21">
        <v>301638488</v>
      </c>
      <c r="AR49" s="24"/>
      <c r="AS49" s="20">
        <v>0</v>
      </c>
      <c r="AU49" s="25">
        <v>1564423</v>
      </c>
      <c r="AW49" s="22" t="str">
        <f t="shared" si="0"/>
        <v>No</v>
      </c>
      <c r="AX49" s="6"/>
    </row>
    <row r="50" spans="1:50">
      <c r="A50" s="3" t="s">
        <v>588</v>
      </c>
      <c r="B50" s="3" t="s">
        <v>589</v>
      </c>
      <c r="C50" s="22" t="s">
        <v>52</v>
      </c>
      <c r="D50" s="310">
        <v>1003</v>
      </c>
      <c r="E50" s="314">
        <v>10003</v>
      </c>
      <c r="F50" s="22" t="s">
        <v>189</v>
      </c>
      <c r="G50" s="3" t="s">
        <v>185</v>
      </c>
      <c r="H50" s="25">
        <v>4181019</v>
      </c>
      <c r="I50" s="19">
        <v>2423</v>
      </c>
      <c r="J50" s="22" t="s">
        <v>20</v>
      </c>
      <c r="K50" s="22" t="s">
        <v>11</v>
      </c>
      <c r="L50" s="19">
        <v>151</v>
      </c>
      <c r="M50" s="20">
        <v>34791120</v>
      </c>
      <c r="O50" s="20">
        <v>45308681</v>
      </c>
      <c r="Q50" s="20">
        <v>8216208</v>
      </c>
      <c r="S50" s="20">
        <v>11547477</v>
      </c>
      <c r="U50" s="20">
        <v>63591128</v>
      </c>
      <c r="W50" s="20">
        <v>25704033</v>
      </c>
      <c r="Y50" s="20">
        <v>139850</v>
      </c>
      <c r="AA50" s="20">
        <v>0</v>
      </c>
      <c r="AC50" s="20">
        <v>9439207</v>
      </c>
      <c r="AE50" s="20">
        <v>11511612</v>
      </c>
      <c r="AG50" s="20">
        <v>1480234</v>
      </c>
      <c r="AI50" s="20">
        <v>0</v>
      </c>
      <c r="AK50" s="20">
        <v>0</v>
      </c>
      <c r="AM50" s="20">
        <v>1928598</v>
      </c>
      <c r="AO50" s="20">
        <v>0</v>
      </c>
      <c r="AQ50" s="21">
        <v>213658148</v>
      </c>
      <c r="AR50" s="24"/>
      <c r="AS50" s="20">
        <v>0</v>
      </c>
      <c r="AU50" s="25">
        <v>706032</v>
      </c>
      <c r="AW50" s="22" t="str">
        <f t="shared" si="0"/>
        <v>No</v>
      </c>
      <c r="AX50" s="6"/>
    </row>
    <row r="51" spans="1:50">
      <c r="A51" s="3" t="s">
        <v>588</v>
      </c>
      <c r="B51" s="3" t="s">
        <v>589</v>
      </c>
      <c r="C51" s="22" t="s">
        <v>52</v>
      </c>
      <c r="D51" s="310">
        <v>1003</v>
      </c>
      <c r="E51" s="314">
        <v>10003</v>
      </c>
      <c r="F51" s="22" t="s">
        <v>189</v>
      </c>
      <c r="G51" s="3" t="s">
        <v>185</v>
      </c>
      <c r="H51" s="25">
        <v>4181019</v>
      </c>
      <c r="I51" s="19">
        <v>2423</v>
      </c>
      <c r="J51" s="22" t="s">
        <v>27</v>
      </c>
      <c r="K51" s="22" t="s">
        <v>11</v>
      </c>
      <c r="L51" s="19">
        <v>34</v>
      </c>
      <c r="M51" s="20">
        <v>7764291</v>
      </c>
      <c r="O51" s="20">
        <v>6605922</v>
      </c>
      <c r="Q51" s="20">
        <v>1908416</v>
      </c>
      <c r="S51" s="20">
        <v>1331425</v>
      </c>
      <c r="U51" s="20">
        <v>8437997</v>
      </c>
      <c r="W51" s="20">
        <v>4752569</v>
      </c>
      <c r="Y51" s="20">
        <v>576160</v>
      </c>
      <c r="AA51" s="20">
        <v>95301</v>
      </c>
      <c r="AC51" s="20">
        <v>1151475</v>
      </c>
      <c r="AE51" s="20">
        <v>1841858</v>
      </c>
      <c r="AG51" s="20">
        <v>422924</v>
      </c>
      <c r="AI51" s="20">
        <v>0</v>
      </c>
      <c r="AK51" s="20">
        <v>0</v>
      </c>
      <c r="AM51" s="20">
        <v>330952</v>
      </c>
      <c r="AO51" s="20">
        <v>0</v>
      </c>
      <c r="AQ51" s="21">
        <v>35219290</v>
      </c>
      <c r="AR51" s="24"/>
      <c r="AS51" s="20">
        <v>0</v>
      </c>
      <c r="AU51" s="25">
        <v>126329</v>
      </c>
      <c r="AW51" s="22" t="str">
        <f t="shared" si="0"/>
        <v>No</v>
      </c>
      <c r="AX51" s="6"/>
    </row>
    <row r="52" spans="1:50">
      <c r="A52" s="3" t="s">
        <v>588</v>
      </c>
      <c r="B52" s="3" t="s">
        <v>589</v>
      </c>
      <c r="C52" s="22" t="s">
        <v>52</v>
      </c>
      <c r="D52" s="310">
        <v>1003</v>
      </c>
      <c r="E52" s="314">
        <v>10003</v>
      </c>
      <c r="F52" s="22" t="s">
        <v>189</v>
      </c>
      <c r="G52" s="3" t="s">
        <v>185</v>
      </c>
      <c r="H52" s="25">
        <v>4181019</v>
      </c>
      <c r="I52" s="19">
        <v>2423</v>
      </c>
      <c r="J52" s="22" t="s">
        <v>31</v>
      </c>
      <c r="K52" s="22" t="s">
        <v>11</v>
      </c>
      <c r="L52" s="19">
        <v>21</v>
      </c>
      <c r="M52" s="20">
        <v>9187601</v>
      </c>
      <c r="O52" s="20">
        <v>4378940</v>
      </c>
      <c r="Q52" s="20">
        <v>2590975</v>
      </c>
      <c r="S52" s="20">
        <v>429990</v>
      </c>
      <c r="U52" s="20">
        <v>7428558</v>
      </c>
      <c r="W52" s="20">
        <v>3564417</v>
      </c>
      <c r="Y52" s="20">
        <v>95301</v>
      </c>
      <c r="AA52" s="20">
        <v>71476</v>
      </c>
      <c r="AC52" s="20">
        <v>903498</v>
      </c>
      <c r="AE52" s="20">
        <v>1381393</v>
      </c>
      <c r="AG52" s="20">
        <v>317193</v>
      </c>
      <c r="AI52" s="20">
        <v>0</v>
      </c>
      <c r="AK52" s="20">
        <v>0</v>
      </c>
      <c r="AM52" s="20">
        <v>1193550</v>
      </c>
      <c r="AO52" s="20">
        <v>0</v>
      </c>
      <c r="AQ52" s="21">
        <v>31542892</v>
      </c>
      <c r="AR52" s="24"/>
      <c r="AS52" s="20">
        <v>0</v>
      </c>
      <c r="AU52" s="25">
        <v>64758</v>
      </c>
      <c r="AW52" s="22" t="str">
        <f t="shared" si="0"/>
        <v>No</v>
      </c>
      <c r="AX52" s="6"/>
    </row>
    <row r="53" spans="1:50">
      <c r="A53" s="3" t="s">
        <v>588</v>
      </c>
      <c r="B53" s="3" t="s">
        <v>589</v>
      </c>
      <c r="C53" s="22" t="s">
        <v>52</v>
      </c>
      <c r="D53" s="310">
        <v>1003</v>
      </c>
      <c r="E53" s="314">
        <v>10003</v>
      </c>
      <c r="F53" s="22" t="s">
        <v>189</v>
      </c>
      <c r="G53" s="3" t="s">
        <v>185</v>
      </c>
      <c r="H53" s="25">
        <v>4181019</v>
      </c>
      <c r="I53" s="19">
        <v>2423</v>
      </c>
      <c r="J53" s="22" t="s">
        <v>24</v>
      </c>
      <c r="K53" s="22" t="s">
        <v>14</v>
      </c>
      <c r="L53" s="19">
        <v>9</v>
      </c>
      <c r="M53" s="20">
        <v>0</v>
      </c>
      <c r="O53" s="20">
        <v>383833</v>
      </c>
      <c r="Q53" s="20">
        <v>0</v>
      </c>
      <c r="S53" s="20">
        <v>130615</v>
      </c>
      <c r="U53" s="20">
        <v>270113</v>
      </c>
      <c r="W53" s="20">
        <v>0</v>
      </c>
      <c r="Y53" s="20">
        <v>0</v>
      </c>
      <c r="AA53" s="20">
        <v>0</v>
      </c>
      <c r="AC53" s="20">
        <v>7787</v>
      </c>
      <c r="AE53" s="20">
        <v>0</v>
      </c>
      <c r="AG53" s="20">
        <v>211462</v>
      </c>
      <c r="AI53" s="20">
        <v>0</v>
      </c>
      <c r="AK53" s="20">
        <v>12386734</v>
      </c>
      <c r="AM53" s="20">
        <v>0</v>
      </c>
      <c r="AO53" s="20">
        <v>0</v>
      </c>
      <c r="AQ53" s="21">
        <v>13390544</v>
      </c>
      <c r="AR53" s="24"/>
      <c r="AS53" s="20">
        <v>0</v>
      </c>
      <c r="AU53" s="25">
        <v>22719</v>
      </c>
      <c r="AW53" s="22" t="str">
        <f t="shared" si="0"/>
        <v>No</v>
      </c>
      <c r="AX53" s="6"/>
    </row>
    <row r="54" spans="1:50">
      <c r="A54" s="3" t="s">
        <v>588</v>
      </c>
      <c r="B54" s="3" t="s">
        <v>589</v>
      </c>
      <c r="C54" s="22" t="s">
        <v>52</v>
      </c>
      <c r="D54" s="310">
        <v>1003</v>
      </c>
      <c r="E54" s="314">
        <v>10003</v>
      </c>
      <c r="F54" s="22" t="s">
        <v>189</v>
      </c>
      <c r="G54" s="3" t="s">
        <v>185</v>
      </c>
      <c r="H54" s="25">
        <v>4181019</v>
      </c>
      <c r="I54" s="19">
        <v>2423</v>
      </c>
      <c r="J54" s="22" t="s">
        <v>13</v>
      </c>
      <c r="K54" s="22" t="s">
        <v>14</v>
      </c>
      <c r="L54" s="19">
        <v>8</v>
      </c>
      <c r="M54" s="20">
        <v>0</v>
      </c>
      <c r="O54" s="20">
        <v>101009</v>
      </c>
      <c r="Q54" s="20">
        <v>0</v>
      </c>
      <c r="S54" s="20">
        <v>34372</v>
      </c>
      <c r="U54" s="20">
        <v>71081</v>
      </c>
      <c r="W54" s="20">
        <v>0</v>
      </c>
      <c r="Y54" s="20">
        <v>0</v>
      </c>
      <c r="AA54" s="20">
        <v>0</v>
      </c>
      <c r="AC54" s="20">
        <v>42776</v>
      </c>
      <c r="AE54" s="20">
        <v>144879</v>
      </c>
      <c r="AG54" s="20">
        <v>211462</v>
      </c>
      <c r="AI54" s="20">
        <v>0</v>
      </c>
      <c r="AK54" s="20">
        <v>2338080</v>
      </c>
      <c r="AM54" s="20">
        <v>15938</v>
      </c>
      <c r="AO54" s="20">
        <v>0</v>
      </c>
      <c r="AQ54" s="21">
        <v>2959597</v>
      </c>
      <c r="AR54" s="24"/>
      <c r="AS54" s="20">
        <v>0</v>
      </c>
      <c r="AU54" s="25">
        <v>34081</v>
      </c>
      <c r="AW54" s="22" t="str">
        <f t="shared" si="0"/>
        <v>No</v>
      </c>
      <c r="AX54" s="6"/>
    </row>
    <row r="55" spans="1:50">
      <c r="A55" s="3" t="s">
        <v>758</v>
      </c>
      <c r="B55" s="3" t="s">
        <v>759</v>
      </c>
      <c r="C55" s="22" t="s">
        <v>87</v>
      </c>
      <c r="D55" s="310">
        <v>3019</v>
      </c>
      <c r="E55" s="314">
        <v>30019</v>
      </c>
      <c r="F55" s="22" t="s">
        <v>189</v>
      </c>
      <c r="G55" s="3" t="s">
        <v>185</v>
      </c>
      <c r="H55" s="25">
        <v>5441567</v>
      </c>
      <c r="I55" s="19">
        <v>2372</v>
      </c>
      <c r="J55" s="22" t="s">
        <v>13</v>
      </c>
      <c r="K55" s="22" t="s">
        <v>11</v>
      </c>
      <c r="L55" s="19">
        <v>1172</v>
      </c>
      <c r="M55" s="20">
        <v>146995266</v>
      </c>
      <c r="O55" s="20">
        <v>139673016</v>
      </c>
      <c r="Q55" s="20">
        <v>19244938</v>
      </c>
      <c r="S55" s="20">
        <v>21983955</v>
      </c>
      <c r="U55" s="20">
        <v>190327531</v>
      </c>
      <c r="W55" s="20">
        <v>29066303</v>
      </c>
      <c r="Y55" s="20">
        <v>24242933</v>
      </c>
      <c r="AA55" s="20">
        <v>2334183</v>
      </c>
      <c r="AC55" s="20">
        <v>32263280</v>
      </c>
      <c r="AE55" s="20">
        <v>8781882</v>
      </c>
      <c r="AG55" s="20">
        <v>13253939</v>
      </c>
      <c r="AI55" s="20">
        <v>12476</v>
      </c>
      <c r="AK55" s="20">
        <v>0</v>
      </c>
      <c r="AM55" s="20">
        <v>1580882</v>
      </c>
      <c r="AO55" s="20">
        <v>0</v>
      </c>
      <c r="AQ55" s="21">
        <v>629760584</v>
      </c>
      <c r="AR55" s="24"/>
      <c r="AS55" s="20">
        <v>0</v>
      </c>
      <c r="AU55" s="25">
        <v>4060275</v>
      </c>
      <c r="AW55" s="22" t="str">
        <f t="shared" si="0"/>
        <v>No</v>
      </c>
      <c r="AX55" s="6"/>
    </row>
    <row r="56" spans="1:50">
      <c r="A56" s="3" t="s">
        <v>758</v>
      </c>
      <c r="B56" s="3" t="s">
        <v>759</v>
      </c>
      <c r="C56" s="22" t="s">
        <v>87</v>
      </c>
      <c r="D56" s="310">
        <v>3019</v>
      </c>
      <c r="E56" s="314">
        <v>30019</v>
      </c>
      <c r="F56" s="22" t="s">
        <v>189</v>
      </c>
      <c r="G56" s="3" t="s">
        <v>185</v>
      </c>
      <c r="H56" s="25">
        <v>5441567</v>
      </c>
      <c r="I56" s="19">
        <v>2372</v>
      </c>
      <c r="J56" s="22" t="s">
        <v>12</v>
      </c>
      <c r="K56" s="22" t="s">
        <v>14</v>
      </c>
      <c r="L56" s="19">
        <v>409</v>
      </c>
      <c r="M56" s="20">
        <v>0</v>
      </c>
      <c r="O56" s="20">
        <v>4228063</v>
      </c>
      <c r="Q56" s="20">
        <v>0</v>
      </c>
      <c r="S56" s="20">
        <v>786820</v>
      </c>
      <c r="U56" s="20">
        <v>3045243</v>
      </c>
      <c r="W56" s="20">
        <v>1907177</v>
      </c>
      <c r="Y56" s="20">
        <v>0</v>
      </c>
      <c r="AA56" s="20">
        <v>0</v>
      </c>
      <c r="AC56" s="20">
        <v>135547</v>
      </c>
      <c r="AE56" s="20">
        <v>49930</v>
      </c>
      <c r="AG56" s="20">
        <v>0</v>
      </c>
      <c r="AI56" s="20">
        <v>0</v>
      </c>
      <c r="AK56" s="20">
        <v>49366617</v>
      </c>
      <c r="AM56" s="20">
        <v>12621</v>
      </c>
      <c r="AO56" s="20">
        <v>0</v>
      </c>
      <c r="AQ56" s="21">
        <v>59532018</v>
      </c>
      <c r="AR56" s="24"/>
      <c r="AS56" s="20">
        <v>0</v>
      </c>
      <c r="AU56" s="25">
        <v>1015704</v>
      </c>
      <c r="AW56" s="22" t="str">
        <f t="shared" si="0"/>
        <v>No</v>
      </c>
      <c r="AX56" s="6"/>
    </row>
    <row r="57" spans="1:50">
      <c r="A57" s="3" t="s">
        <v>758</v>
      </c>
      <c r="B57" s="3" t="s">
        <v>759</v>
      </c>
      <c r="C57" s="22" t="s">
        <v>87</v>
      </c>
      <c r="D57" s="310">
        <v>3019</v>
      </c>
      <c r="E57" s="314">
        <v>30019</v>
      </c>
      <c r="F57" s="22" t="s">
        <v>189</v>
      </c>
      <c r="G57" s="3" t="s">
        <v>185</v>
      </c>
      <c r="H57" s="25">
        <v>5441567</v>
      </c>
      <c r="I57" s="19">
        <v>2372</v>
      </c>
      <c r="J57" s="22" t="s">
        <v>22</v>
      </c>
      <c r="K57" s="22" t="s">
        <v>11</v>
      </c>
      <c r="L57" s="19">
        <v>349</v>
      </c>
      <c r="M57" s="20">
        <v>55799749</v>
      </c>
      <c r="O57" s="20">
        <v>70654898</v>
      </c>
      <c r="Q57" s="20">
        <v>4581314</v>
      </c>
      <c r="S57" s="20">
        <v>8587490</v>
      </c>
      <c r="U57" s="20">
        <v>85467887</v>
      </c>
      <c r="W57" s="20">
        <v>35645396</v>
      </c>
      <c r="Y57" s="20">
        <v>406181</v>
      </c>
      <c r="AA57" s="20">
        <v>46525</v>
      </c>
      <c r="AC57" s="20">
        <v>14177809</v>
      </c>
      <c r="AE57" s="20">
        <v>21786138</v>
      </c>
      <c r="AG57" s="20">
        <v>4684472</v>
      </c>
      <c r="AI57" s="20">
        <v>834556</v>
      </c>
      <c r="AK57" s="20">
        <v>0</v>
      </c>
      <c r="AM57" s="20">
        <v>986194</v>
      </c>
      <c r="AO57" s="20">
        <v>0</v>
      </c>
      <c r="AQ57" s="21">
        <v>303658609</v>
      </c>
      <c r="AR57" s="24"/>
      <c r="AS57" s="20">
        <v>0</v>
      </c>
      <c r="AU57" s="25">
        <v>1028269</v>
      </c>
      <c r="AW57" s="22" t="str">
        <f t="shared" si="0"/>
        <v>No</v>
      </c>
      <c r="AX57" s="6"/>
    </row>
    <row r="58" spans="1:50">
      <c r="A58" s="3" t="s">
        <v>758</v>
      </c>
      <c r="B58" s="3" t="s">
        <v>759</v>
      </c>
      <c r="C58" s="22" t="s">
        <v>87</v>
      </c>
      <c r="D58" s="310">
        <v>3019</v>
      </c>
      <c r="E58" s="314">
        <v>30019</v>
      </c>
      <c r="F58" s="22" t="s">
        <v>189</v>
      </c>
      <c r="G58" s="3" t="s">
        <v>185</v>
      </c>
      <c r="H58" s="25">
        <v>5441567</v>
      </c>
      <c r="I58" s="19">
        <v>2372</v>
      </c>
      <c r="J58" s="22" t="s">
        <v>26</v>
      </c>
      <c r="K58" s="22" t="s">
        <v>11</v>
      </c>
      <c r="L58" s="19">
        <v>285</v>
      </c>
      <c r="M58" s="20">
        <v>11423035</v>
      </c>
      <c r="O58" s="20">
        <v>80115377</v>
      </c>
      <c r="Q58" s="20">
        <v>1533637</v>
      </c>
      <c r="S58" s="20">
        <v>12175085</v>
      </c>
      <c r="U58" s="20">
        <v>60575908</v>
      </c>
      <c r="W58" s="20">
        <v>7223830</v>
      </c>
      <c r="Y58" s="20">
        <v>347545</v>
      </c>
      <c r="AA58" s="20">
        <v>69491</v>
      </c>
      <c r="AC58" s="20">
        <v>11527897</v>
      </c>
      <c r="AE58" s="20">
        <v>11569389</v>
      </c>
      <c r="AG58" s="20">
        <v>3162976</v>
      </c>
      <c r="AI58" s="20">
        <v>594289</v>
      </c>
      <c r="AK58" s="20">
        <v>0</v>
      </c>
      <c r="AM58" s="20">
        <v>355966</v>
      </c>
      <c r="AO58" s="20">
        <v>0</v>
      </c>
      <c r="AQ58" s="21">
        <v>200674425</v>
      </c>
      <c r="AR58" s="24"/>
      <c r="AS58" s="20">
        <v>0</v>
      </c>
      <c r="AU58" s="25">
        <v>927014</v>
      </c>
      <c r="AW58" s="22" t="str">
        <f t="shared" si="0"/>
        <v>No</v>
      </c>
      <c r="AX58" s="6"/>
    </row>
    <row r="59" spans="1:50">
      <c r="A59" s="3" t="s">
        <v>758</v>
      </c>
      <c r="B59" s="3" t="s">
        <v>759</v>
      </c>
      <c r="C59" s="22" t="s">
        <v>87</v>
      </c>
      <c r="D59" s="310">
        <v>3019</v>
      </c>
      <c r="E59" s="314">
        <v>30019</v>
      </c>
      <c r="F59" s="22" t="s">
        <v>189</v>
      </c>
      <c r="G59" s="3" t="s">
        <v>185</v>
      </c>
      <c r="H59" s="25">
        <v>5441567</v>
      </c>
      <c r="I59" s="19">
        <v>2372</v>
      </c>
      <c r="J59" s="22" t="s">
        <v>18</v>
      </c>
      <c r="K59" s="22" t="s">
        <v>11</v>
      </c>
      <c r="L59" s="19">
        <v>121</v>
      </c>
      <c r="M59" s="20">
        <v>17293512</v>
      </c>
      <c r="O59" s="20">
        <v>17335716</v>
      </c>
      <c r="Q59" s="20">
        <v>2259475</v>
      </c>
      <c r="S59" s="20">
        <v>2697965</v>
      </c>
      <c r="U59" s="20">
        <v>22913463</v>
      </c>
      <c r="W59" s="20">
        <v>2833445</v>
      </c>
      <c r="Y59" s="20">
        <v>65912</v>
      </c>
      <c r="AA59" s="20">
        <v>13179</v>
      </c>
      <c r="AC59" s="20">
        <v>4237449</v>
      </c>
      <c r="AE59" s="20">
        <v>2750893</v>
      </c>
      <c r="AG59" s="20">
        <v>1342877</v>
      </c>
      <c r="AI59" s="20">
        <v>116478</v>
      </c>
      <c r="AK59" s="20">
        <v>0</v>
      </c>
      <c r="AM59" s="20">
        <v>146771</v>
      </c>
      <c r="AO59" s="20">
        <v>0</v>
      </c>
      <c r="AQ59" s="21">
        <v>74007135</v>
      </c>
      <c r="AR59" s="24"/>
      <c r="AS59" s="20">
        <v>0</v>
      </c>
      <c r="AU59" s="25">
        <v>352583</v>
      </c>
      <c r="AW59" s="22" t="str">
        <f t="shared" si="0"/>
        <v>No</v>
      </c>
      <c r="AX59" s="6"/>
    </row>
    <row r="60" spans="1:50">
      <c r="A60" s="3" t="s">
        <v>758</v>
      </c>
      <c r="B60" s="3" t="s">
        <v>759</v>
      </c>
      <c r="C60" s="22" t="s">
        <v>87</v>
      </c>
      <c r="D60" s="310">
        <v>3019</v>
      </c>
      <c r="E60" s="314">
        <v>30019</v>
      </c>
      <c r="F60" s="22" t="s">
        <v>189</v>
      </c>
      <c r="G60" s="3" t="s">
        <v>185</v>
      </c>
      <c r="H60" s="25">
        <v>5441567</v>
      </c>
      <c r="I60" s="19">
        <v>2372</v>
      </c>
      <c r="J60" s="22" t="s">
        <v>31</v>
      </c>
      <c r="K60" s="22" t="s">
        <v>11</v>
      </c>
      <c r="L60" s="19">
        <v>30</v>
      </c>
      <c r="M60" s="20">
        <v>4182010</v>
      </c>
      <c r="O60" s="20">
        <v>2230126</v>
      </c>
      <c r="Q60" s="20">
        <v>570833</v>
      </c>
      <c r="S60" s="20">
        <v>363279</v>
      </c>
      <c r="U60" s="20">
        <v>4296122</v>
      </c>
      <c r="W60" s="20">
        <v>709362</v>
      </c>
      <c r="Y60" s="20">
        <v>15537</v>
      </c>
      <c r="AA60" s="20">
        <v>36481</v>
      </c>
      <c r="AC60" s="20">
        <v>937644</v>
      </c>
      <c r="AE60" s="20">
        <v>629636</v>
      </c>
      <c r="AG60" s="20">
        <v>332945</v>
      </c>
      <c r="AI60" s="20">
        <v>25585</v>
      </c>
      <c r="AK60" s="20">
        <v>0</v>
      </c>
      <c r="AM60" s="20">
        <v>36389</v>
      </c>
      <c r="AO60" s="20">
        <v>0</v>
      </c>
      <c r="AQ60" s="21">
        <v>14365949</v>
      </c>
      <c r="AR60" s="24"/>
      <c r="AS60" s="20">
        <v>0</v>
      </c>
      <c r="AU60" s="25">
        <v>88318</v>
      </c>
      <c r="AW60" s="22" t="str">
        <f t="shared" si="0"/>
        <v>No</v>
      </c>
      <c r="AX60" s="6"/>
    </row>
    <row r="61" spans="1:50">
      <c r="A61" s="3" t="s">
        <v>758</v>
      </c>
      <c r="B61" s="3" t="s">
        <v>759</v>
      </c>
      <c r="C61" s="22" t="s">
        <v>87</v>
      </c>
      <c r="D61" s="310">
        <v>3019</v>
      </c>
      <c r="E61" s="314">
        <v>30019</v>
      </c>
      <c r="F61" s="22" t="s">
        <v>189</v>
      </c>
      <c r="G61" s="3" t="s">
        <v>185</v>
      </c>
      <c r="H61" s="25">
        <v>5441567</v>
      </c>
      <c r="I61" s="19">
        <v>2372</v>
      </c>
      <c r="J61" s="22" t="s">
        <v>13</v>
      </c>
      <c r="K61" s="22" t="s">
        <v>14</v>
      </c>
      <c r="L61" s="19">
        <v>6</v>
      </c>
      <c r="M61" s="20">
        <v>0</v>
      </c>
      <c r="O61" s="20">
        <v>37440</v>
      </c>
      <c r="Q61" s="20">
        <v>0</v>
      </c>
      <c r="S61" s="20">
        <v>5616</v>
      </c>
      <c r="U61" s="20">
        <v>26209</v>
      </c>
      <c r="W61" s="20">
        <v>19746</v>
      </c>
      <c r="Y61" s="20">
        <v>0</v>
      </c>
      <c r="AA61" s="20">
        <v>0</v>
      </c>
      <c r="AC61" s="20">
        <v>2961</v>
      </c>
      <c r="AE61" s="20">
        <v>52326</v>
      </c>
      <c r="AG61" s="20">
        <v>23694</v>
      </c>
      <c r="AI61" s="20">
        <v>0</v>
      </c>
      <c r="AK61" s="20">
        <v>922678</v>
      </c>
      <c r="AM61" s="20">
        <v>0</v>
      </c>
      <c r="AO61" s="20">
        <v>0</v>
      </c>
      <c r="AQ61" s="21">
        <v>1090670</v>
      </c>
      <c r="AR61" s="24"/>
      <c r="AS61" s="20">
        <v>0</v>
      </c>
      <c r="AU61" s="25">
        <v>9793</v>
      </c>
      <c r="AW61" s="22" t="str">
        <f t="shared" si="0"/>
        <v>No</v>
      </c>
      <c r="AX61" s="6"/>
    </row>
    <row r="62" spans="1:50">
      <c r="A62" s="3" t="s">
        <v>584</v>
      </c>
      <c r="B62" s="3" t="s">
        <v>585</v>
      </c>
      <c r="C62" s="22" t="s">
        <v>53</v>
      </c>
      <c r="D62" s="310">
        <v>3034</v>
      </c>
      <c r="E62" s="314">
        <v>30034</v>
      </c>
      <c r="F62" s="22" t="s">
        <v>184</v>
      </c>
      <c r="G62" s="3" t="s">
        <v>185</v>
      </c>
      <c r="H62" s="25">
        <v>2203663</v>
      </c>
      <c r="I62" s="19">
        <v>1683</v>
      </c>
      <c r="J62" s="22" t="s">
        <v>13</v>
      </c>
      <c r="K62" s="22" t="s">
        <v>11</v>
      </c>
      <c r="L62" s="19">
        <v>638</v>
      </c>
      <c r="M62" s="20">
        <v>78521981</v>
      </c>
      <c r="O62" s="20">
        <v>63338638</v>
      </c>
      <c r="Q62" s="20">
        <v>10762605</v>
      </c>
      <c r="S62" s="20">
        <v>5609687</v>
      </c>
      <c r="U62" s="20">
        <v>78571788</v>
      </c>
      <c r="W62" s="20">
        <v>20491371</v>
      </c>
      <c r="Y62" s="20">
        <v>14407998</v>
      </c>
      <c r="AA62" s="20">
        <v>2157704</v>
      </c>
      <c r="AC62" s="20">
        <v>23310957</v>
      </c>
      <c r="AE62" s="20">
        <v>2576776</v>
      </c>
      <c r="AG62" s="20">
        <v>3803146</v>
      </c>
      <c r="AI62" s="20">
        <v>0</v>
      </c>
      <c r="AK62" s="20">
        <v>0</v>
      </c>
      <c r="AM62" s="20">
        <v>1485249</v>
      </c>
      <c r="AO62" s="20">
        <v>0</v>
      </c>
      <c r="AQ62" s="21">
        <v>305037900</v>
      </c>
      <c r="AR62" s="24"/>
      <c r="AS62" s="20">
        <v>0</v>
      </c>
      <c r="AU62" s="25">
        <v>1871426</v>
      </c>
      <c r="AW62" s="22" t="str">
        <f t="shared" si="0"/>
        <v>No</v>
      </c>
      <c r="AX62" s="6"/>
    </row>
    <row r="63" spans="1:50">
      <c r="A63" s="3" t="s">
        <v>584</v>
      </c>
      <c r="B63" s="3" t="s">
        <v>585</v>
      </c>
      <c r="C63" s="22" t="s">
        <v>53</v>
      </c>
      <c r="D63" s="310">
        <v>3034</v>
      </c>
      <c r="E63" s="314">
        <v>30034</v>
      </c>
      <c r="F63" s="22" t="s">
        <v>184</v>
      </c>
      <c r="G63" s="3" t="s">
        <v>185</v>
      </c>
      <c r="H63" s="25">
        <v>2203663</v>
      </c>
      <c r="I63" s="19">
        <v>1683</v>
      </c>
      <c r="J63" s="22" t="s">
        <v>12</v>
      </c>
      <c r="K63" s="22" t="s">
        <v>14</v>
      </c>
      <c r="L63" s="19">
        <v>466</v>
      </c>
      <c r="M63" s="20">
        <v>0</v>
      </c>
      <c r="O63" s="20">
        <v>5713275</v>
      </c>
      <c r="Q63" s="20">
        <v>0</v>
      </c>
      <c r="S63" s="20">
        <v>434771</v>
      </c>
      <c r="U63" s="20">
        <v>5043867</v>
      </c>
      <c r="W63" s="20">
        <v>5702550</v>
      </c>
      <c r="Y63" s="20">
        <v>11517768</v>
      </c>
      <c r="AA63" s="20">
        <v>516382</v>
      </c>
      <c r="AC63" s="20">
        <v>359376</v>
      </c>
      <c r="AE63" s="20">
        <v>365383</v>
      </c>
      <c r="AG63" s="20">
        <v>1310264</v>
      </c>
      <c r="AI63" s="20">
        <v>0</v>
      </c>
      <c r="AK63" s="20">
        <v>65644825</v>
      </c>
      <c r="AM63" s="20">
        <v>430726</v>
      </c>
      <c r="AO63" s="20">
        <v>0</v>
      </c>
      <c r="AQ63" s="21">
        <v>97039187</v>
      </c>
      <c r="AR63" s="24"/>
      <c r="AS63" s="20">
        <v>0</v>
      </c>
      <c r="AU63" s="25">
        <v>1442215</v>
      </c>
      <c r="AW63" s="22" t="str">
        <f t="shared" si="0"/>
        <v>No</v>
      </c>
      <c r="AX63" s="6"/>
    </row>
    <row r="64" spans="1:50">
      <c r="A64" s="3" t="s">
        <v>584</v>
      </c>
      <c r="B64" s="3" t="s">
        <v>585</v>
      </c>
      <c r="C64" s="22" t="s">
        <v>53</v>
      </c>
      <c r="D64" s="310">
        <v>3034</v>
      </c>
      <c r="E64" s="314">
        <v>30034</v>
      </c>
      <c r="F64" s="22" t="s">
        <v>184</v>
      </c>
      <c r="G64" s="3" t="s">
        <v>185</v>
      </c>
      <c r="H64" s="25">
        <v>2203663</v>
      </c>
      <c r="I64" s="19">
        <v>1683</v>
      </c>
      <c r="J64" s="22" t="s">
        <v>23</v>
      </c>
      <c r="K64" s="22" t="s">
        <v>14</v>
      </c>
      <c r="L64" s="19">
        <v>280</v>
      </c>
      <c r="M64" s="20">
        <v>0</v>
      </c>
      <c r="O64" s="20">
        <v>3078008</v>
      </c>
      <c r="Q64" s="20">
        <v>0</v>
      </c>
      <c r="S64" s="20">
        <v>92985</v>
      </c>
      <c r="U64" s="20">
        <v>1214540</v>
      </c>
      <c r="W64" s="20">
        <v>7611786</v>
      </c>
      <c r="Y64" s="20">
        <v>2029658</v>
      </c>
      <c r="AA64" s="20">
        <v>453993</v>
      </c>
      <c r="AC64" s="20">
        <v>230448</v>
      </c>
      <c r="AE64" s="20">
        <v>87155</v>
      </c>
      <c r="AG64" s="20">
        <v>879108</v>
      </c>
      <c r="AI64" s="20">
        <v>0</v>
      </c>
      <c r="AK64" s="20">
        <v>48899363</v>
      </c>
      <c r="AM64" s="20">
        <v>305890</v>
      </c>
      <c r="AO64" s="20">
        <v>0</v>
      </c>
      <c r="AQ64" s="21">
        <v>64882934</v>
      </c>
      <c r="AR64" s="24"/>
      <c r="AS64" s="20">
        <v>0</v>
      </c>
      <c r="AU64" s="25">
        <v>241797</v>
      </c>
      <c r="AW64" s="22" t="str">
        <f t="shared" si="0"/>
        <v>No</v>
      </c>
      <c r="AX64" s="6"/>
    </row>
    <row r="65" spans="1:50">
      <c r="A65" s="3" t="s">
        <v>584</v>
      </c>
      <c r="B65" s="3" t="s">
        <v>585</v>
      </c>
      <c r="C65" s="22" t="s">
        <v>53</v>
      </c>
      <c r="D65" s="310">
        <v>3034</v>
      </c>
      <c r="E65" s="314">
        <v>30034</v>
      </c>
      <c r="F65" s="22" t="s">
        <v>184</v>
      </c>
      <c r="G65" s="3" t="s">
        <v>185</v>
      </c>
      <c r="H65" s="25">
        <v>2203663</v>
      </c>
      <c r="I65" s="19">
        <v>1683</v>
      </c>
      <c r="J65" s="22" t="s">
        <v>22</v>
      </c>
      <c r="K65" s="22" t="s">
        <v>14</v>
      </c>
      <c r="L65" s="19">
        <v>159</v>
      </c>
      <c r="M65" s="20">
        <v>0</v>
      </c>
      <c r="O65" s="20">
        <v>8863620</v>
      </c>
      <c r="Q65" s="20">
        <v>0</v>
      </c>
      <c r="S65" s="20">
        <v>229274</v>
      </c>
      <c r="U65" s="20">
        <v>4237198</v>
      </c>
      <c r="W65" s="20">
        <v>13491366</v>
      </c>
      <c r="Y65" s="20">
        <v>6830111</v>
      </c>
      <c r="AA65" s="20">
        <v>1765</v>
      </c>
      <c r="AC65" s="20">
        <v>578801</v>
      </c>
      <c r="AE65" s="20">
        <v>1875133</v>
      </c>
      <c r="AG65" s="20">
        <v>2169617</v>
      </c>
      <c r="AI65" s="20">
        <v>0</v>
      </c>
      <c r="AK65" s="20">
        <v>122020910</v>
      </c>
      <c r="AM65" s="20">
        <v>722811</v>
      </c>
      <c r="AO65" s="20">
        <v>0</v>
      </c>
      <c r="AQ65" s="21">
        <v>161020606</v>
      </c>
      <c r="AR65" s="24"/>
      <c r="AS65" s="20">
        <v>0</v>
      </c>
      <c r="AU65" s="25">
        <v>170983</v>
      </c>
      <c r="AW65" s="22" t="str">
        <f t="shared" si="0"/>
        <v>No</v>
      </c>
      <c r="AX65" s="6"/>
    </row>
    <row r="66" spans="1:50">
      <c r="A66" s="3" t="s">
        <v>584</v>
      </c>
      <c r="B66" s="3" t="s">
        <v>585</v>
      </c>
      <c r="C66" s="22" t="s">
        <v>53</v>
      </c>
      <c r="D66" s="310">
        <v>3034</v>
      </c>
      <c r="E66" s="314">
        <v>30034</v>
      </c>
      <c r="F66" s="22" t="s">
        <v>184</v>
      </c>
      <c r="G66" s="3" t="s">
        <v>185</v>
      </c>
      <c r="H66" s="25">
        <v>2203663</v>
      </c>
      <c r="I66" s="19">
        <v>1683</v>
      </c>
      <c r="J66" s="22" t="s">
        <v>26</v>
      </c>
      <c r="K66" s="22" t="s">
        <v>11</v>
      </c>
      <c r="L66" s="19">
        <v>54</v>
      </c>
      <c r="M66" s="20">
        <v>6901489</v>
      </c>
      <c r="O66" s="20">
        <v>16654617</v>
      </c>
      <c r="Q66" s="20">
        <v>1227710</v>
      </c>
      <c r="S66" s="20">
        <v>1058030</v>
      </c>
      <c r="U66" s="20">
        <v>7299087</v>
      </c>
      <c r="W66" s="20">
        <v>20011505</v>
      </c>
      <c r="Y66" s="20">
        <v>185784</v>
      </c>
      <c r="AA66" s="20">
        <v>644</v>
      </c>
      <c r="AC66" s="20">
        <v>2889264</v>
      </c>
      <c r="AE66" s="20">
        <v>6111678</v>
      </c>
      <c r="AG66" s="20">
        <v>792267</v>
      </c>
      <c r="AI66" s="20">
        <v>0</v>
      </c>
      <c r="AK66" s="20">
        <v>0</v>
      </c>
      <c r="AM66" s="20">
        <v>700616</v>
      </c>
      <c r="AO66" s="20">
        <v>0</v>
      </c>
      <c r="AQ66" s="21">
        <v>63832691</v>
      </c>
      <c r="AR66" s="24"/>
      <c r="AS66" s="20">
        <v>0</v>
      </c>
      <c r="AU66" s="25">
        <v>185363</v>
      </c>
      <c r="AW66" s="22" t="str">
        <f t="shared" si="0"/>
        <v>No</v>
      </c>
      <c r="AX66" s="6"/>
    </row>
    <row r="67" spans="1:50">
      <c r="A67" s="3" t="s">
        <v>584</v>
      </c>
      <c r="B67" s="3" t="s">
        <v>585</v>
      </c>
      <c r="C67" s="22" t="s">
        <v>53</v>
      </c>
      <c r="D67" s="310">
        <v>3034</v>
      </c>
      <c r="E67" s="314">
        <v>30034</v>
      </c>
      <c r="F67" s="22" t="s">
        <v>184</v>
      </c>
      <c r="G67" s="3" t="s">
        <v>185</v>
      </c>
      <c r="H67" s="25">
        <v>2203663</v>
      </c>
      <c r="I67" s="19">
        <v>1683</v>
      </c>
      <c r="J67" s="22" t="s">
        <v>20</v>
      </c>
      <c r="K67" s="22" t="s">
        <v>11</v>
      </c>
      <c r="L67" s="19">
        <v>38</v>
      </c>
      <c r="M67" s="20">
        <v>4948206</v>
      </c>
      <c r="O67" s="20">
        <v>12861015</v>
      </c>
      <c r="Q67" s="20">
        <v>829551</v>
      </c>
      <c r="S67" s="20">
        <v>1054559</v>
      </c>
      <c r="U67" s="20">
        <v>6727657</v>
      </c>
      <c r="W67" s="20">
        <v>10137452</v>
      </c>
      <c r="Y67" s="20">
        <v>149221</v>
      </c>
      <c r="AA67" s="20">
        <v>444</v>
      </c>
      <c r="AC67" s="20">
        <v>2346430</v>
      </c>
      <c r="AE67" s="20">
        <v>4151782</v>
      </c>
      <c r="AG67" s="20">
        <v>545493</v>
      </c>
      <c r="AI67" s="20">
        <v>0</v>
      </c>
      <c r="AK67" s="20">
        <v>0</v>
      </c>
      <c r="AM67" s="20">
        <v>198386</v>
      </c>
      <c r="AO67" s="20">
        <v>0</v>
      </c>
      <c r="AQ67" s="21">
        <v>43950196</v>
      </c>
      <c r="AR67" s="24"/>
      <c r="AS67" s="20">
        <v>0</v>
      </c>
      <c r="AU67" s="25">
        <v>151280</v>
      </c>
      <c r="AW67" s="22" t="str">
        <f t="shared" ref="AW67:AW130" si="1">IF(AV67&amp;AT67&amp;AR67&amp;AP67&amp;AN67&amp;AL67&amp;AJ67&amp;AH67&amp;AF67&amp;AD67&amp;AB67&amp;Z67&amp;X67&amp;V67&amp;P67&amp;R67&amp;T67&amp;N67&lt;&gt;"","Yes","No")</f>
        <v>No</v>
      </c>
      <c r="AX67" s="6"/>
    </row>
    <row r="68" spans="1:50">
      <c r="A68" s="3" t="s">
        <v>584</v>
      </c>
      <c r="B68" s="3" t="s">
        <v>585</v>
      </c>
      <c r="C68" s="22" t="s">
        <v>53</v>
      </c>
      <c r="D68" s="310">
        <v>3034</v>
      </c>
      <c r="E68" s="314">
        <v>30034</v>
      </c>
      <c r="F68" s="22" t="s">
        <v>184</v>
      </c>
      <c r="G68" s="3" t="s">
        <v>185</v>
      </c>
      <c r="H68" s="25">
        <v>2203663</v>
      </c>
      <c r="I68" s="19">
        <v>1683</v>
      </c>
      <c r="J68" s="22" t="s">
        <v>17</v>
      </c>
      <c r="K68" s="22" t="s">
        <v>14</v>
      </c>
      <c r="L68" s="19">
        <v>38</v>
      </c>
      <c r="M68" s="20">
        <v>0</v>
      </c>
      <c r="O68" s="20">
        <v>1634603</v>
      </c>
      <c r="Q68" s="20">
        <v>0</v>
      </c>
      <c r="S68" s="20">
        <v>140805</v>
      </c>
      <c r="U68" s="20">
        <v>1326427</v>
      </c>
      <c r="W68" s="20">
        <v>1536373</v>
      </c>
      <c r="Y68" s="20">
        <v>24970</v>
      </c>
      <c r="AA68" s="20">
        <v>213</v>
      </c>
      <c r="AC68" s="20">
        <v>77717</v>
      </c>
      <c r="AE68" s="20">
        <v>115862</v>
      </c>
      <c r="AG68" s="20">
        <v>261358</v>
      </c>
      <c r="AI68" s="20">
        <v>0</v>
      </c>
      <c r="AK68" s="20">
        <v>14192704</v>
      </c>
      <c r="AM68" s="20">
        <v>85965</v>
      </c>
      <c r="AO68" s="20">
        <v>0</v>
      </c>
      <c r="AQ68" s="21">
        <v>19396997</v>
      </c>
      <c r="AR68" s="24"/>
      <c r="AS68" s="20">
        <v>0</v>
      </c>
      <c r="AU68" s="25">
        <v>186045</v>
      </c>
      <c r="AW68" s="22" t="str">
        <f t="shared" si="1"/>
        <v>No</v>
      </c>
      <c r="AX68" s="6"/>
    </row>
    <row r="69" spans="1:50">
      <c r="A69" s="3" t="s">
        <v>584</v>
      </c>
      <c r="B69" s="3" t="s">
        <v>585</v>
      </c>
      <c r="C69" s="22" t="s">
        <v>53</v>
      </c>
      <c r="D69" s="310">
        <v>3034</v>
      </c>
      <c r="E69" s="314">
        <v>30034</v>
      </c>
      <c r="F69" s="22" t="s">
        <v>184</v>
      </c>
      <c r="G69" s="3" t="s">
        <v>185</v>
      </c>
      <c r="H69" s="25">
        <v>2203663</v>
      </c>
      <c r="I69" s="19">
        <v>1683</v>
      </c>
      <c r="J69" s="22" t="s">
        <v>12</v>
      </c>
      <c r="K69" s="22" t="s">
        <v>11</v>
      </c>
      <c r="L69" s="19">
        <v>10</v>
      </c>
      <c r="M69" s="20">
        <v>481724</v>
      </c>
      <c r="O69" s="20">
        <v>105678</v>
      </c>
      <c r="Q69" s="20">
        <v>49376</v>
      </c>
      <c r="S69" s="20">
        <v>3720</v>
      </c>
      <c r="U69" s="20">
        <v>306548</v>
      </c>
      <c r="W69" s="20">
        <v>9612</v>
      </c>
      <c r="Y69" s="20">
        <v>79973</v>
      </c>
      <c r="AA69" s="20">
        <v>3280</v>
      </c>
      <c r="AC69" s="20">
        <v>6847</v>
      </c>
      <c r="AE69" s="20">
        <v>3064</v>
      </c>
      <c r="AG69" s="20">
        <v>13609</v>
      </c>
      <c r="AI69" s="20">
        <v>0</v>
      </c>
      <c r="AK69" s="20">
        <v>0</v>
      </c>
      <c r="AM69" s="20">
        <v>3471</v>
      </c>
      <c r="AO69" s="20">
        <v>0</v>
      </c>
      <c r="AQ69" s="21">
        <v>1066902</v>
      </c>
      <c r="AR69" s="24"/>
      <c r="AS69" s="20">
        <v>0</v>
      </c>
      <c r="AU69" s="25">
        <v>10916</v>
      </c>
      <c r="AW69" s="22" t="str">
        <f t="shared" si="1"/>
        <v>No</v>
      </c>
      <c r="AX69" s="6"/>
    </row>
    <row r="70" spans="1:50">
      <c r="A70" s="3" t="s">
        <v>668</v>
      </c>
      <c r="B70" s="3" t="s">
        <v>669</v>
      </c>
      <c r="C70" s="22" t="s">
        <v>45</v>
      </c>
      <c r="D70" s="310">
        <v>5113</v>
      </c>
      <c r="E70" s="314">
        <v>50113</v>
      </c>
      <c r="F70" s="22" t="s">
        <v>189</v>
      </c>
      <c r="G70" s="3" t="s">
        <v>185</v>
      </c>
      <c r="H70" s="25">
        <v>8608208</v>
      </c>
      <c r="I70" s="19">
        <v>1510</v>
      </c>
      <c r="J70" s="22" t="s">
        <v>15</v>
      </c>
      <c r="K70" s="22" t="s">
        <v>11</v>
      </c>
      <c r="L70" s="19">
        <v>567</v>
      </c>
      <c r="M70" s="20">
        <v>0</v>
      </c>
      <c r="O70" s="20">
        <v>1426338</v>
      </c>
      <c r="Q70" s="20">
        <v>0</v>
      </c>
      <c r="S70" s="20">
        <v>392021</v>
      </c>
      <c r="U70" s="20">
        <v>648801</v>
      </c>
      <c r="W70" s="20">
        <v>1274929</v>
      </c>
      <c r="Y70" s="20">
        <v>1279656</v>
      </c>
      <c r="AA70" s="20">
        <v>0</v>
      </c>
      <c r="AC70" s="20">
        <v>12632</v>
      </c>
      <c r="AE70" s="20">
        <v>31510</v>
      </c>
      <c r="AG70" s="20">
        <v>457501</v>
      </c>
      <c r="AI70" s="20">
        <v>0</v>
      </c>
      <c r="AK70" s="20">
        <v>0</v>
      </c>
      <c r="AM70" s="20">
        <v>190785</v>
      </c>
      <c r="AO70" s="20">
        <v>0</v>
      </c>
      <c r="AQ70" s="21">
        <v>5714173</v>
      </c>
      <c r="AR70" s="24"/>
      <c r="AS70" s="20">
        <v>0</v>
      </c>
      <c r="AU70" s="25">
        <v>246572</v>
      </c>
      <c r="AW70" s="22" t="str">
        <f t="shared" si="1"/>
        <v>No</v>
      </c>
      <c r="AX70" s="6"/>
    </row>
    <row r="71" spans="1:50">
      <c r="A71" s="3" t="s">
        <v>668</v>
      </c>
      <c r="B71" s="3" t="s">
        <v>669</v>
      </c>
      <c r="C71" s="22" t="s">
        <v>45</v>
      </c>
      <c r="D71" s="310">
        <v>5113</v>
      </c>
      <c r="E71" s="314">
        <v>50113</v>
      </c>
      <c r="F71" s="22" t="s">
        <v>189</v>
      </c>
      <c r="G71" s="3" t="s">
        <v>185</v>
      </c>
      <c r="H71" s="25">
        <v>8608208</v>
      </c>
      <c r="I71" s="19">
        <v>1510</v>
      </c>
      <c r="J71" s="22" t="s">
        <v>13</v>
      </c>
      <c r="K71" s="22" t="s">
        <v>11</v>
      </c>
      <c r="L71" s="19">
        <v>553</v>
      </c>
      <c r="M71" s="20">
        <v>54950822</v>
      </c>
      <c r="O71" s="20">
        <v>32911340</v>
      </c>
      <c r="Q71" s="20">
        <v>5656080</v>
      </c>
      <c r="S71" s="20">
        <v>5525310</v>
      </c>
      <c r="U71" s="20">
        <v>41439523</v>
      </c>
      <c r="W71" s="20">
        <v>14837841</v>
      </c>
      <c r="Y71" s="20">
        <v>12268569</v>
      </c>
      <c r="AA71" s="20">
        <v>1353390</v>
      </c>
      <c r="AC71" s="20">
        <v>6133639</v>
      </c>
      <c r="AE71" s="20">
        <v>2550256</v>
      </c>
      <c r="AG71" s="20">
        <v>5062000</v>
      </c>
      <c r="AI71" s="20">
        <v>0</v>
      </c>
      <c r="AK71" s="20">
        <v>0</v>
      </c>
      <c r="AM71" s="20">
        <v>452486</v>
      </c>
      <c r="AO71" s="20">
        <v>0</v>
      </c>
      <c r="AQ71" s="21">
        <v>183141256</v>
      </c>
      <c r="AR71" s="24"/>
      <c r="AS71" s="20">
        <v>0</v>
      </c>
      <c r="AU71" s="25">
        <v>1601968</v>
      </c>
      <c r="AW71" s="22" t="str">
        <f t="shared" si="1"/>
        <v>No</v>
      </c>
      <c r="AX71" s="6"/>
    </row>
    <row r="72" spans="1:50">
      <c r="A72" s="3" t="s">
        <v>668</v>
      </c>
      <c r="B72" s="3" t="s">
        <v>669</v>
      </c>
      <c r="C72" s="22" t="s">
        <v>45</v>
      </c>
      <c r="D72" s="310">
        <v>5113</v>
      </c>
      <c r="E72" s="314">
        <v>50113</v>
      </c>
      <c r="F72" s="22" t="s">
        <v>189</v>
      </c>
      <c r="G72" s="3" t="s">
        <v>185</v>
      </c>
      <c r="H72" s="25">
        <v>8608208</v>
      </c>
      <c r="I72" s="19">
        <v>1510</v>
      </c>
      <c r="J72" s="22" t="s">
        <v>12</v>
      </c>
      <c r="K72" s="22" t="s">
        <v>14</v>
      </c>
      <c r="L72" s="19">
        <v>251</v>
      </c>
      <c r="M72" s="20">
        <v>0</v>
      </c>
      <c r="O72" s="20">
        <v>1152743</v>
      </c>
      <c r="Q72" s="20">
        <v>0</v>
      </c>
      <c r="S72" s="20">
        <v>312613</v>
      </c>
      <c r="U72" s="20">
        <v>678745</v>
      </c>
      <c r="W72" s="20">
        <v>492307</v>
      </c>
      <c r="Y72" s="20">
        <v>1013002</v>
      </c>
      <c r="AA72" s="20">
        <v>1047</v>
      </c>
      <c r="AC72" s="20">
        <v>35014</v>
      </c>
      <c r="AE72" s="20">
        <v>22905</v>
      </c>
      <c r="AG72" s="20">
        <v>296055</v>
      </c>
      <c r="AI72" s="20">
        <v>0</v>
      </c>
      <c r="AK72" s="20">
        <v>17540140</v>
      </c>
      <c r="AM72" s="20">
        <v>15347</v>
      </c>
      <c r="AO72" s="20">
        <v>0</v>
      </c>
      <c r="AQ72" s="21">
        <v>21559918</v>
      </c>
      <c r="AR72" s="24"/>
      <c r="AS72" s="20">
        <v>0</v>
      </c>
      <c r="AU72" s="25">
        <v>267735</v>
      </c>
      <c r="AW72" s="22" t="str">
        <f t="shared" si="1"/>
        <v>No</v>
      </c>
      <c r="AX72" s="6"/>
    </row>
    <row r="73" spans="1:50">
      <c r="A73" s="3" t="s">
        <v>668</v>
      </c>
      <c r="B73" s="3" t="s">
        <v>669</v>
      </c>
      <c r="C73" s="22" t="s">
        <v>45</v>
      </c>
      <c r="D73" s="310">
        <v>5113</v>
      </c>
      <c r="E73" s="314">
        <v>50113</v>
      </c>
      <c r="F73" s="22" t="s">
        <v>189</v>
      </c>
      <c r="G73" s="3" t="s">
        <v>185</v>
      </c>
      <c r="H73" s="25">
        <v>8608208</v>
      </c>
      <c r="I73" s="19">
        <v>1510</v>
      </c>
      <c r="J73" s="22" t="s">
        <v>13</v>
      </c>
      <c r="K73" s="22" t="s">
        <v>14</v>
      </c>
      <c r="L73" s="19">
        <v>83</v>
      </c>
      <c r="M73" s="20">
        <v>0</v>
      </c>
      <c r="O73" s="20">
        <v>799344</v>
      </c>
      <c r="Q73" s="20">
        <v>0</v>
      </c>
      <c r="S73" s="20">
        <v>197472</v>
      </c>
      <c r="U73" s="20">
        <v>551425</v>
      </c>
      <c r="W73" s="20">
        <v>819213</v>
      </c>
      <c r="Y73" s="20">
        <v>530575</v>
      </c>
      <c r="AA73" s="20">
        <v>93493</v>
      </c>
      <c r="AC73" s="20">
        <v>64518</v>
      </c>
      <c r="AE73" s="20">
        <v>42205</v>
      </c>
      <c r="AG73" s="20">
        <v>397244</v>
      </c>
      <c r="AI73" s="20">
        <v>0</v>
      </c>
      <c r="AK73" s="20">
        <v>10250400</v>
      </c>
      <c r="AM73" s="20">
        <v>28278</v>
      </c>
      <c r="AO73" s="20">
        <v>0</v>
      </c>
      <c r="AQ73" s="21">
        <v>13774167</v>
      </c>
      <c r="AR73" s="24"/>
      <c r="AS73" s="20">
        <v>0</v>
      </c>
      <c r="AU73" s="25">
        <v>127716</v>
      </c>
      <c r="AW73" s="22" t="str">
        <f t="shared" si="1"/>
        <v>No</v>
      </c>
      <c r="AX73" s="6"/>
    </row>
    <row r="74" spans="1:50">
      <c r="A74" s="3" t="s">
        <v>668</v>
      </c>
      <c r="B74" s="3" t="s">
        <v>669</v>
      </c>
      <c r="C74" s="22" t="s">
        <v>45</v>
      </c>
      <c r="D74" s="310">
        <v>5113</v>
      </c>
      <c r="E74" s="314">
        <v>50113</v>
      </c>
      <c r="F74" s="22" t="s">
        <v>189</v>
      </c>
      <c r="G74" s="3" t="s">
        <v>185</v>
      </c>
      <c r="H74" s="25">
        <v>8608208</v>
      </c>
      <c r="I74" s="19">
        <v>1510</v>
      </c>
      <c r="J74" s="22" t="s">
        <v>17</v>
      </c>
      <c r="K74" s="22" t="s">
        <v>14</v>
      </c>
      <c r="L74" s="19">
        <v>48</v>
      </c>
      <c r="M74" s="20">
        <v>0</v>
      </c>
      <c r="O74" s="20">
        <v>86661</v>
      </c>
      <c r="Q74" s="20">
        <v>0</v>
      </c>
      <c r="S74" s="20">
        <v>23586</v>
      </c>
      <c r="U74" s="20">
        <v>57019</v>
      </c>
      <c r="W74" s="20">
        <v>48759</v>
      </c>
      <c r="Y74" s="20">
        <v>424</v>
      </c>
      <c r="AA74" s="20">
        <v>0</v>
      </c>
      <c r="AC74" s="20">
        <v>3840</v>
      </c>
      <c r="AE74" s="20">
        <v>2512</v>
      </c>
      <c r="AG74" s="20">
        <v>36474</v>
      </c>
      <c r="AI74" s="20">
        <v>0</v>
      </c>
      <c r="AK74" s="20">
        <v>3094926</v>
      </c>
      <c r="AM74" s="20">
        <v>1683</v>
      </c>
      <c r="AO74" s="20">
        <v>0</v>
      </c>
      <c r="AQ74" s="21">
        <v>3355884</v>
      </c>
      <c r="AR74" s="24"/>
      <c r="AS74" s="20">
        <v>0</v>
      </c>
      <c r="AU74" s="25">
        <v>37838</v>
      </c>
      <c r="AW74" s="22" t="str">
        <f t="shared" si="1"/>
        <v>No</v>
      </c>
      <c r="AX74" s="6"/>
    </row>
    <row r="75" spans="1:50">
      <c r="A75" s="3" t="s">
        <v>668</v>
      </c>
      <c r="B75" s="3" t="s">
        <v>669</v>
      </c>
      <c r="C75" s="22" t="s">
        <v>45</v>
      </c>
      <c r="D75" s="310">
        <v>5113</v>
      </c>
      <c r="E75" s="314">
        <v>50113</v>
      </c>
      <c r="F75" s="22" t="s">
        <v>189</v>
      </c>
      <c r="G75" s="3" t="s">
        <v>185</v>
      </c>
      <c r="H75" s="25">
        <v>8608208</v>
      </c>
      <c r="I75" s="19">
        <v>1510</v>
      </c>
      <c r="J75" s="22" t="s">
        <v>12</v>
      </c>
      <c r="K75" s="22" t="s">
        <v>11</v>
      </c>
      <c r="L75" s="19">
        <v>8</v>
      </c>
      <c r="M75" s="20">
        <v>354638</v>
      </c>
      <c r="O75" s="20">
        <v>138423</v>
      </c>
      <c r="Q75" s="20">
        <v>8473</v>
      </c>
      <c r="S75" s="20">
        <v>32333</v>
      </c>
      <c r="U75" s="20">
        <v>133075</v>
      </c>
      <c r="W75" s="20">
        <v>57308</v>
      </c>
      <c r="Y75" s="20">
        <v>45445</v>
      </c>
      <c r="AA75" s="20">
        <v>25888</v>
      </c>
      <c r="AC75" s="20">
        <v>23928</v>
      </c>
      <c r="AE75" s="20">
        <v>26969</v>
      </c>
      <c r="AG75" s="20">
        <v>16338</v>
      </c>
      <c r="AI75" s="20">
        <v>0</v>
      </c>
      <c r="AK75" s="20">
        <v>0</v>
      </c>
      <c r="AM75" s="20">
        <v>823</v>
      </c>
      <c r="AO75" s="20">
        <v>0</v>
      </c>
      <c r="AQ75" s="21">
        <v>863641</v>
      </c>
      <c r="AR75" s="24"/>
      <c r="AS75" s="20">
        <v>0</v>
      </c>
      <c r="AU75" s="25">
        <v>16598</v>
      </c>
      <c r="AW75" s="22" t="str">
        <f t="shared" si="1"/>
        <v>No</v>
      </c>
      <c r="AX75" s="6"/>
    </row>
    <row r="76" spans="1:50">
      <c r="A76" s="3" t="s">
        <v>663</v>
      </c>
      <c r="B76" s="3" t="s">
        <v>664</v>
      </c>
      <c r="C76" s="22" t="s">
        <v>21</v>
      </c>
      <c r="D76" s="310">
        <v>9036</v>
      </c>
      <c r="E76" s="314">
        <v>90036</v>
      </c>
      <c r="F76" s="22" t="s">
        <v>189</v>
      </c>
      <c r="G76" s="3" t="s">
        <v>185</v>
      </c>
      <c r="H76" s="25">
        <v>12150996</v>
      </c>
      <c r="I76" s="19">
        <v>1495</v>
      </c>
      <c r="J76" s="22" t="s">
        <v>15</v>
      </c>
      <c r="K76" s="22" t="s">
        <v>14</v>
      </c>
      <c r="L76" s="19">
        <v>546</v>
      </c>
      <c r="M76" s="20">
        <v>0</v>
      </c>
      <c r="O76" s="20">
        <v>75138</v>
      </c>
      <c r="Q76" s="20">
        <v>0</v>
      </c>
      <c r="S76" s="20">
        <v>10315</v>
      </c>
      <c r="U76" s="20">
        <v>52145</v>
      </c>
      <c r="W76" s="20">
        <v>96743</v>
      </c>
      <c r="Y76" s="20">
        <v>0</v>
      </c>
      <c r="AA76" s="20">
        <v>0</v>
      </c>
      <c r="AC76" s="20">
        <v>1486</v>
      </c>
      <c r="AE76" s="20">
        <v>382</v>
      </c>
      <c r="AG76" s="20">
        <v>0</v>
      </c>
      <c r="AI76" s="20">
        <v>0</v>
      </c>
      <c r="AK76" s="20">
        <v>5909091</v>
      </c>
      <c r="AM76" s="20">
        <v>0</v>
      </c>
      <c r="AO76" s="20">
        <v>0</v>
      </c>
      <c r="AQ76" s="21">
        <v>6145300</v>
      </c>
      <c r="AR76" s="24"/>
      <c r="AS76" s="20">
        <v>0</v>
      </c>
      <c r="AU76" s="25">
        <v>244825</v>
      </c>
      <c r="AW76" s="22" t="str">
        <f t="shared" si="1"/>
        <v>No</v>
      </c>
      <c r="AX76" s="6"/>
    </row>
    <row r="77" spans="1:50">
      <c r="A77" s="3" t="s">
        <v>663</v>
      </c>
      <c r="B77" s="3" t="s">
        <v>664</v>
      </c>
      <c r="C77" s="22" t="s">
        <v>21</v>
      </c>
      <c r="D77" s="310">
        <v>9036</v>
      </c>
      <c r="E77" s="314">
        <v>90036</v>
      </c>
      <c r="F77" s="22" t="s">
        <v>189</v>
      </c>
      <c r="G77" s="3" t="s">
        <v>185</v>
      </c>
      <c r="H77" s="25">
        <v>12150996</v>
      </c>
      <c r="I77" s="19">
        <v>1495</v>
      </c>
      <c r="J77" s="22" t="s">
        <v>12</v>
      </c>
      <c r="K77" s="22" t="s">
        <v>14</v>
      </c>
      <c r="L77" s="19">
        <v>401</v>
      </c>
      <c r="M77" s="20">
        <v>0</v>
      </c>
      <c r="O77" s="20">
        <v>8255362</v>
      </c>
      <c r="Q77" s="20">
        <v>0</v>
      </c>
      <c r="S77" s="20">
        <v>690523</v>
      </c>
      <c r="U77" s="20">
        <v>5512094</v>
      </c>
      <c r="W77" s="20">
        <v>8393903</v>
      </c>
      <c r="Y77" s="20">
        <v>2796237</v>
      </c>
      <c r="AA77" s="20">
        <v>354185</v>
      </c>
      <c r="AC77" s="20">
        <v>765049</v>
      </c>
      <c r="AE77" s="20">
        <v>754024</v>
      </c>
      <c r="AG77" s="20">
        <v>1226178</v>
      </c>
      <c r="AI77" s="20">
        <v>618278</v>
      </c>
      <c r="AK77" s="20">
        <v>42007872</v>
      </c>
      <c r="AM77" s="20">
        <v>1401847</v>
      </c>
      <c r="AO77" s="20">
        <v>0</v>
      </c>
      <c r="AQ77" s="21">
        <v>72775552</v>
      </c>
      <c r="AR77" s="24"/>
      <c r="AS77" s="20">
        <v>0</v>
      </c>
      <c r="AU77" s="25">
        <v>713591</v>
      </c>
      <c r="AW77" s="22" t="str">
        <f t="shared" si="1"/>
        <v>No</v>
      </c>
      <c r="AX77" s="6"/>
    </row>
    <row r="78" spans="1:50">
      <c r="A78" s="3" t="s">
        <v>663</v>
      </c>
      <c r="B78" s="3" t="s">
        <v>664</v>
      </c>
      <c r="C78" s="22" t="s">
        <v>21</v>
      </c>
      <c r="D78" s="310">
        <v>9036</v>
      </c>
      <c r="E78" s="314">
        <v>90036</v>
      </c>
      <c r="F78" s="22" t="s">
        <v>189</v>
      </c>
      <c r="G78" s="3" t="s">
        <v>185</v>
      </c>
      <c r="H78" s="25">
        <v>12150996</v>
      </c>
      <c r="I78" s="19">
        <v>1495</v>
      </c>
      <c r="J78" s="22" t="s">
        <v>13</v>
      </c>
      <c r="K78" s="22" t="s">
        <v>11</v>
      </c>
      <c r="L78" s="19">
        <v>234</v>
      </c>
      <c r="M78" s="20">
        <v>32359263</v>
      </c>
      <c r="O78" s="20">
        <v>21971150</v>
      </c>
      <c r="Q78" s="20">
        <v>3209889</v>
      </c>
      <c r="S78" s="20">
        <v>2151601</v>
      </c>
      <c r="U78" s="20">
        <v>43043851</v>
      </c>
      <c r="W78" s="20">
        <v>10391705</v>
      </c>
      <c r="Y78" s="20">
        <v>4182095</v>
      </c>
      <c r="AA78" s="20">
        <v>837143</v>
      </c>
      <c r="AC78" s="20">
        <v>4433572</v>
      </c>
      <c r="AE78" s="20">
        <v>977529</v>
      </c>
      <c r="AG78" s="20">
        <v>1585531</v>
      </c>
      <c r="AI78" s="20">
        <v>126239</v>
      </c>
      <c r="AK78" s="20">
        <v>0</v>
      </c>
      <c r="AM78" s="20">
        <v>493972</v>
      </c>
      <c r="AO78" s="20">
        <v>0</v>
      </c>
      <c r="AQ78" s="21">
        <v>125763540</v>
      </c>
      <c r="AR78" s="24"/>
      <c r="AS78" s="20">
        <v>0</v>
      </c>
      <c r="AU78" s="25">
        <v>946984</v>
      </c>
      <c r="AW78" s="22" t="str">
        <f t="shared" si="1"/>
        <v>No</v>
      </c>
      <c r="AX78" s="6"/>
    </row>
    <row r="79" spans="1:50">
      <c r="A79" s="3" t="s">
        <v>663</v>
      </c>
      <c r="B79" s="3" t="s">
        <v>664</v>
      </c>
      <c r="C79" s="22" t="s">
        <v>21</v>
      </c>
      <c r="D79" s="310">
        <v>9036</v>
      </c>
      <c r="E79" s="314">
        <v>90036</v>
      </c>
      <c r="F79" s="22" t="s">
        <v>189</v>
      </c>
      <c r="G79" s="3" t="s">
        <v>185</v>
      </c>
      <c r="H79" s="25">
        <v>12150996</v>
      </c>
      <c r="I79" s="19">
        <v>1495</v>
      </c>
      <c r="J79" s="22" t="s">
        <v>13</v>
      </c>
      <c r="K79" s="22" t="s">
        <v>14</v>
      </c>
      <c r="L79" s="19">
        <v>194</v>
      </c>
      <c r="M79" s="20">
        <v>0</v>
      </c>
      <c r="O79" s="20">
        <v>6968559</v>
      </c>
      <c r="Q79" s="20">
        <v>0</v>
      </c>
      <c r="S79" s="20">
        <v>599086</v>
      </c>
      <c r="U79" s="20">
        <v>4675677</v>
      </c>
      <c r="W79" s="20">
        <v>7182674</v>
      </c>
      <c r="Y79" s="20">
        <v>2666375</v>
      </c>
      <c r="AA79" s="20">
        <v>693468</v>
      </c>
      <c r="AC79" s="20">
        <v>748817</v>
      </c>
      <c r="AE79" s="20">
        <v>659992</v>
      </c>
      <c r="AG79" s="20">
        <v>1067889</v>
      </c>
      <c r="AI79" s="20">
        <v>25833</v>
      </c>
      <c r="AK79" s="20">
        <v>36150919</v>
      </c>
      <c r="AM79" s="20">
        <v>241620</v>
      </c>
      <c r="AO79" s="20">
        <v>0</v>
      </c>
      <c r="AQ79" s="21">
        <v>61680909</v>
      </c>
      <c r="AR79" s="24"/>
      <c r="AS79" s="20">
        <v>0</v>
      </c>
      <c r="AU79" s="25">
        <v>626110</v>
      </c>
      <c r="AW79" s="22" t="str">
        <f t="shared" si="1"/>
        <v>No</v>
      </c>
      <c r="AX79" s="6"/>
    </row>
    <row r="80" spans="1:50">
      <c r="A80" s="3" t="s">
        <v>663</v>
      </c>
      <c r="B80" s="3" t="s">
        <v>664</v>
      </c>
      <c r="C80" s="22" t="s">
        <v>21</v>
      </c>
      <c r="D80" s="310">
        <v>9036</v>
      </c>
      <c r="E80" s="314">
        <v>90036</v>
      </c>
      <c r="F80" s="22" t="s">
        <v>189</v>
      </c>
      <c r="G80" s="3" t="s">
        <v>185</v>
      </c>
      <c r="H80" s="25">
        <v>12150996</v>
      </c>
      <c r="I80" s="19">
        <v>1495</v>
      </c>
      <c r="J80" s="22" t="s">
        <v>17</v>
      </c>
      <c r="K80" s="22" t="s">
        <v>14</v>
      </c>
      <c r="L80" s="19">
        <v>93</v>
      </c>
      <c r="M80" s="20">
        <v>0</v>
      </c>
      <c r="O80" s="20">
        <v>234992</v>
      </c>
      <c r="Q80" s="20">
        <v>0</v>
      </c>
      <c r="S80" s="20">
        <v>19081</v>
      </c>
      <c r="U80" s="20">
        <v>153322</v>
      </c>
      <c r="W80" s="20">
        <v>218097</v>
      </c>
      <c r="Y80" s="20">
        <v>12</v>
      </c>
      <c r="AA80" s="20">
        <v>0</v>
      </c>
      <c r="AC80" s="20">
        <v>19503</v>
      </c>
      <c r="AE80" s="20">
        <v>4271</v>
      </c>
      <c r="AG80" s="20">
        <v>48911</v>
      </c>
      <c r="AI80" s="20">
        <v>23963</v>
      </c>
      <c r="AK80" s="20">
        <v>1248195</v>
      </c>
      <c r="AM80" s="20">
        <v>53355</v>
      </c>
      <c r="AO80" s="20">
        <v>0</v>
      </c>
      <c r="AQ80" s="21">
        <v>2023702</v>
      </c>
      <c r="AR80" s="24"/>
      <c r="AS80" s="20">
        <v>0</v>
      </c>
      <c r="AU80" s="25">
        <v>31155</v>
      </c>
      <c r="AW80" s="22" t="str">
        <f t="shared" si="1"/>
        <v>No</v>
      </c>
      <c r="AX80" s="6"/>
    </row>
    <row r="81" spans="1:50">
      <c r="A81" s="3" t="s">
        <v>663</v>
      </c>
      <c r="B81" s="3" t="s">
        <v>664</v>
      </c>
      <c r="C81" s="22" t="s">
        <v>21</v>
      </c>
      <c r="D81" s="310">
        <v>9036</v>
      </c>
      <c r="E81" s="314">
        <v>90036</v>
      </c>
      <c r="F81" s="22" t="s">
        <v>189</v>
      </c>
      <c r="G81" s="3" t="s">
        <v>185</v>
      </c>
      <c r="H81" s="25">
        <v>12150996</v>
      </c>
      <c r="I81" s="19">
        <v>1495</v>
      </c>
      <c r="J81" s="22" t="s">
        <v>23</v>
      </c>
      <c r="K81" s="22" t="s">
        <v>14</v>
      </c>
      <c r="L81" s="19">
        <v>21</v>
      </c>
      <c r="M81" s="20">
        <v>0</v>
      </c>
      <c r="O81" s="20">
        <v>291494</v>
      </c>
      <c r="Q81" s="20">
        <v>0</v>
      </c>
      <c r="S81" s="20">
        <v>25060</v>
      </c>
      <c r="U81" s="20">
        <v>195579</v>
      </c>
      <c r="W81" s="20">
        <v>302955</v>
      </c>
      <c r="Y81" s="20">
        <v>120772</v>
      </c>
      <c r="AA81" s="20">
        <v>32870</v>
      </c>
      <c r="AC81" s="20">
        <v>31291</v>
      </c>
      <c r="AE81" s="20">
        <v>27352</v>
      </c>
      <c r="AG81" s="20">
        <v>44835</v>
      </c>
      <c r="AI81" s="20">
        <v>1084</v>
      </c>
      <c r="AK81" s="20">
        <v>1094145</v>
      </c>
      <c r="AM81" s="20">
        <v>11500</v>
      </c>
      <c r="AO81" s="20">
        <v>0</v>
      </c>
      <c r="AQ81" s="21">
        <v>2178937</v>
      </c>
      <c r="AR81" s="24"/>
      <c r="AS81" s="20">
        <v>0</v>
      </c>
      <c r="AU81" s="25">
        <v>18883</v>
      </c>
      <c r="AW81" s="22" t="str">
        <f t="shared" si="1"/>
        <v>No</v>
      </c>
      <c r="AX81" s="6"/>
    </row>
    <row r="82" spans="1:50">
      <c r="A82" s="3" t="s">
        <v>663</v>
      </c>
      <c r="B82" s="3" t="s">
        <v>664</v>
      </c>
      <c r="C82" s="22" t="s">
        <v>21</v>
      </c>
      <c r="D82" s="310">
        <v>9036</v>
      </c>
      <c r="E82" s="314">
        <v>90036</v>
      </c>
      <c r="F82" s="22" t="s">
        <v>189</v>
      </c>
      <c r="G82" s="3" t="s">
        <v>185</v>
      </c>
      <c r="H82" s="25">
        <v>12150996</v>
      </c>
      <c r="I82" s="19">
        <v>1495</v>
      </c>
      <c r="J82" s="22" t="s">
        <v>23</v>
      </c>
      <c r="K82" s="22" t="s">
        <v>11</v>
      </c>
      <c r="L82" s="19">
        <v>6</v>
      </c>
      <c r="M82" s="20">
        <v>385285</v>
      </c>
      <c r="O82" s="20">
        <v>264126</v>
      </c>
      <c r="Q82" s="20">
        <v>37439</v>
      </c>
      <c r="S82" s="20">
        <v>24513</v>
      </c>
      <c r="U82" s="20">
        <v>508902</v>
      </c>
      <c r="W82" s="20">
        <v>131316</v>
      </c>
      <c r="Y82" s="20">
        <v>87324</v>
      </c>
      <c r="AA82" s="20">
        <v>4830</v>
      </c>
      <c r="AC82" s="20">
        <v>29062</v>
      </c>
      <c r="AE82" s="20">
        <v>12433</v>
      </c>
      <c r="AG82" s="20">
        <v>20380</v>
      </c>
      <c r="AI82" s="20">
        <v>1458</v>
      </c>
      <c r="AK82" s="20">
        <v>0</v>
      </c>
      <c r="AM82" s="20">
        <v>6390</v>
      </c>
      <c r="AO82" s="20">
        <v>0</v>
      </c>
      <c r="AQ82" s="21">
        <v>1513458</v>
      </c>
      <c r="AR82" s="24"/>
      <c r="AS82" s="20">
        <v>0</v>
      </c>
      <c r="AU82" s="25">
        <v>9045</v>
      </c>
      <c r="AW82" s="22" t="str">
        <f t="shared" si="1"/>
        <v>No</v>
      </c>
      <c r="AX82" s="6"/>
    </row>
    <row r="83" spans="1:50">
      <c r="A83" s="3" t="s">
        <v>704</v>
      </c>
      <c r="B83" s="3" t="s">
        <v>705</v>
      </c>
      <c r="C83" s="22" t="s">
        <v>32</v>
      </c>
      <c r="D83" s="310">
        <v>8006</v>
      </c>
      <c r="E83" s="314">
        <v>80006</v>
      </c>
      <c r="F83" s="22" t="s">
        <v>189</v>
      </c>
      <c r="G83" s="3" t="s">
        <v>185</v>
      </c>
      <c r="H83" s="25">
        <v>2374203</v>
      </c>
      <c r="I83" s="19">
        <v>1457</v>
      </c>
      <c r="J83" s="22" t="s">
        <v>13</v>
      </c>
      <c r="K83" s="22" t="s">
        <v>11</v>
      </c>
      <c r="L83" s="19">
        <v>485</v>
      </c>
      <c r="M83" s="20">
        <v>53654760</v>
      </c>
      <c r="O83" s="20">
        <v>62373563</v>
      </c>
      <c r="Q83" s="20">
        <v>5425603</v>
      </c>
      <c r="S83" s="20">
        <v>10992547</v>
      </c>
      <c r="U83" s="20">
        <v>48591125</v>
      </c>
      <c r="W83" s="20">
        <v>33493197</v>
      </c>
      <c r="Y83" s="20">
        <v>12745299</v>
      </c>
      <c r="AA83" s="20">
        <v>1828199</v>
      </c>
      <c r="AC83" s="20">
        <v>12687383</v>
      </c>
      <c r="AE83" s="20">
        <v>4755909</v>
      </c>
      <c r="AG83" s="20">
        <v>6648577</v>
      </c>
      <c r="AI83" s="20">
        <v>84766</v>
      </c>
      <c r="AK83" s="20">
        <v>0</v>
      </c>
      <c r="AM83" s="20">
        <v>3265047</v>
      </c>
      <c r="AO83" s="20">
        <v>0</v>
      </c>
      <c r="AQ83" s="21">
        <v>256545975</v>
      </c>
      <c r="AR83" s="24"/>
      <c r="AS83" s="20">
        <v>0</v>
      </c>
      <c r="AU83" s="25">
        <v>1607540</v>
      </c>
      <c r="AW83" s="22" t="str">
        <f t="shared" si="1"/>
        <v>No</v>
      </c>
      <c r="AX83" s="6"/>
    </row>
    <row r="84" spans="1:50">
      <c r="A84" s="3" t="s">
        <v>704</v>
      </c>
      <c r="B84" s="3" t="s">
        <v>705</v>
      </c>
      <c r="C84" s="22" t="s">
        <v>32</v>
      </c>
      <c r="D84" s="310">
        <v>8006</v>
      </c>
      <c r="E84" s="314">
        <v>80006</v>
      </c>
      <c r="F84" s="22" t="s">
        <v>189</v>
      </c>
      <c r="G84" s="3" t="s">
        <v>185</v>
      </c>
      <c r="H84" s="25">
        <v>2374203</v>
      </c>
      <c r="I84" s="19">
        <v>1457</v>
      </c>
      <c r="J84" s="22" t="s">
        <v>12</v>
      </c>
      <c r="K84" s="22" t="s">
        <v>14</v>
      </c>
      <c r="L84" s="19">
        <v>434</v>
      </c>
      <c r="M84" s="20">
        <v>0</v>
      </c>
      <c r="O84" s="20">
        <v>674975</v>
      </c>
      <c r="Q84" s="20">
        <v>0</v>
      </c>
      <c r="S84" s="20">
        <v>125767</v>
      </c>
      <c r="U84" s="20">
        <v>297843</v>
      </c>
      <c r="W84" s="20">
        <v>4306523</v>
      </c>
      <c r="Y84" s="20">
        <v>0</v>
      </c>
      <c r="AA84" s="20">
        <v>0</v>
      </c>
      <c r="AC84" s="20">
        <v>41573</v>
      </c>
      <c r="AE84" s="20">
        <v>3742</v>
      </c>
      <c r="AG84" s="20">
        <v>1025</v>
      </c>
      <c r="AI84" s="20">
        <v>35</v>
      </c>
      <c r="AK84" s="20">
        <v>47170230</v>
      </c>
      <c r="AM84" s="20">
        <v>12193</v>
      </c>
      <c r="AO84" s="20">
        <v>0</v>
      </c>
      <c r="AQ84" s="21">
        <v>52633906</v>
      </c>
      <c r="AR84" s="24"/>
      <c r="AS84" s="20">
        <v>0</v>
      </c>
      <c r="AU84" s="25">
        <v>752928</v>
      </c>
      <c r="AW84" s="22" t="str">
        <f t="shared" si="1"/>
        <v>No</v>
      </c>
      <c r="AX84" s="6"/>
    </row>
    <row r="85" spans="1:50">
      <c r="A85" s="3" t="s">
        <v>704</v>
      </c>
      <c r="B85" s="3" t="s">
        <v>705</v>
      </c>
      <c r="C85" s="22" t="s">
        <v>32</v>
      </c>
      <c r="D85" s="310">
        <v>8006</v>
      </c>
      <c r="E85" s="314">
        <v>80006</v>
      </c>
      <c r="F85" s="22" t="s">
        <v>189</v>
      </c>
      <c r="G85" s="3" t="s">
        <v>185</v>
      </c>
      <c r="H85" s="25">
        <v>2374203</v>
      </c>
      <c r="I85" s="19">
        <v>1457</v>
      </c>
      <c r="J85" s="22" t="s">
        <v>13</v>
      </c>
      <c r="K85" s="22" t="s">
        <v>14</v>
      </c>
      <c r="L85" s="19">
        <v>355</v>
      </c>
      <c r="M85" s="20">
        <v>0</v>
      </c>
      <c r="O85" s="20">
        <v>231692</v>
      </c>
      <c r="Q85" s="20">
        <v>0</v>
      </c>
      <c r="S85" s="20">
        <v>45365</v>
      </c>
      <c r="U85" s="20">
        <v>102430</v>
      </c>
      <c r="W85" s="20">
        <v>3501</v>
      </c>
      <c r="Y85" s="20">
        <v>0</v>
      </c>
      <c r="AA85" s="20">
        <v>0</v>
      </c>
      <c r="AC85" s="20">
        <v>4381</v>
      </c>
      <c r="AE85" s="20">
        <v>908</v>
      </c>
      <c r="AG85" s="20">
        <v>249</v>
      </c>
      <c r="AI85" s="20">
        <v>15</v>
      </c>
      <c r="AK85" s="20">
        <v>94004281</v>
      </c>
      <c r="AM85" s="20">
        <v>530</v>
      </c>
      <c r="AO85" s="20">
        <v>0</v>
      </c>
      <c r="AQ85" s="21">
        <v>94393352</v>
      </c>
      <c r="AR85" s="24"/>
      <c r="AS85" s="20">
        <v>0</v>
      </c>
      <c r="AU85" s="25">
        <v>1230102</v>
      </c>
      <c r="AW85" s="22" t="str">
        <f t="shared" si="1"/>
        <v>No</v>
      </c>
      <c r="AX85" s="6"/>
    </row>
    <row r="86" spans="1:50">
      <c r="A86" s="3" t="s">
        <v>704</v>
      </c>
      <c r="B86" s="3" t="s">
        <v>705</v>
      </c>
      <c r="C86" s="22" t="s">
        <v>32</v>
      </c>
      <c r="D86" s="310">
        <v>8006</v>
      </c>
      <c r="E86" s="314">
        <v>80006</v>
      </c>
      <c r="F86" s="22" t="s">
        <v>189</v>
      </c>
      <c r="G86" s="3" t="s">
        <v>185</v>
      </c>
      <c r="H86" s="25">
        <v>2374203</v>
      </c>
      <c r="I86" s="19">
        <v>1457</v>
      </c>
      <c r="J86" s="22" t="s">
        <v>20</v>
      </c>
      <c r="K86" s="22" t="s">
        <v>11</v>
      </c>
      <c r="L86" s="19">
        <v>163</v>
      </c>
      <c r="M86" s="20">
        <v>9393069</v>
      </c>
      <c r="O86" s="20">
        <v>32699900</v>
      </c>
      <c r="Q86" s="20">
        <v>826560</v>
      </c>
      <c r="S86" s="20">
        <v>5517531</v>
      </c>
      <c r="U86" s="20">
        <v>18289420</v>
      </c>
      <c r="W86" s="20">
        <v>29868363</v>
      </c>
      <c r="Y86" s="20">
        <v>189745</v>
      </c>
      <c r="AA86" s="20">
        <v>33413</v>
      </c>
      <c r="AC86" s="20">
        <v>10457491</v>
      </c>
      <c r="AE86" s="20">
        <v>9799611</v>
      </c>
      <c r="AG86" s="20">
        <v>3292724</v>
      </c>
      <c r="AI86" s="20">
        <v>40214</v>
      </c>
      <c r="AK86" s="20">
        <v>0</v>
      </c>
      <c r="AM86" s="20">
        <v>1897230</v>
      </c>
      <c r="AO86" s="20">
        <v>0</v>
      </c>
      <c r="AQ86" s="21">
        <v>122305271</v>
      </c>
      <c r="AR86" s="24"/>
      <c r="AS86" s="20">
        <v>0</v>
      </c>
      <c r="AU86" s="25">
        <v>720150</v>
      </c>
      <c r="AW86" s="22" t="str">
        <f t="shared" si="1"/>
        <v>No</v>
      </c>
      <c r="AX86" s="6"/>
    </row>
    <row r="87" spans="1:50">
      <c r="A87" s="3" t="s">
        <v>704</v>
      </c>
      <c r="B87" s="3" t="s">
        <v>705</v>
      </c>
      <c r="C87" s="22" t="s">
        <v>32</v>
      </c>
      <c r="D87" s="310">
        <v>8006</v>
      </c>
      <c r="E87" s="314">
        <v>80006</v>
      </c>
      <c r="F87" s="22" t="s">
        <v>189</v>
      </c>
      <c r="G87" s="3" t="s">
        <v>185</v>
      </c>
      <c r="H87" s="25">
        <v>2374203</v>
      </c>
      <c r="I87" s="19">
        <v>1457</v>
      </c>
      <c r="J87" s="22" t="s">
        <v>22</v>
      </c>
      <c r="K87" s="22" t="s">
        <v>14</v>
      </c>
      <c r="L87" s="19">
        <v>20</v>
      </c>
      <c r="M87" s="20">
        <v>0</v>
      </c>
      <c r="O87" s="20">
        <v>1450504</v>
      </c>
      <c r="Q87" s="20">
        <v>0</v>
      </c>
      <c r="S87" s="20">
        <v>155035</v>
      </c>
      <c r="U87" s="20">
        <v>554937</v>
      </c>
      <c r="W87" s="20">
        <v>7870081</v>
      </c>
      <c r="Y87" s="20">
        <v>0</v>
      </c>
      <c r="AA87" s="20">
        <v>0</v>
      </c>
      <c r="AC87" s="20">
        <v>42899</v>
      </c>
      <c r="AE87" s="20">
        <v>1872956</v>
      </c>
      <c r="AG87" s="20">
        <v>350</v>
      </c>
      <c r="AI87" s="20">
        <v>35076</v>
      </c>
      <c r="AK87" s="20">
        <v>41758586</v>
      </c>
      <c r="AM87" s="20">
        <v>78837</v>
      </c>
      <c r="AO87" s="20">
        <v>0</v>
      </c>
      <c r="AQ87" s="21">
        <v>53819261</v>
      </c>
      <c r="AR87" s="24"/>
      <c r="AS87" s="20">
        <v>0</v>
      </c>
      <c r="AU87" s="25">
        <v>70800</v>
      </c>
      <c r="AW87" s="22" t="str">
        <f t="shared" si="1"/>
        <v>No</v>
      </c>
      <c r="AX87" s="6"/>
    </row>
    <row r="88" spans="1:50">
      <c r="A88" s="3" t="s">
        <v>5911</v>
      </c>
      <c r="B88" s="3" t="s">
        <v>409</v>
      </c>
      <c r="C88" s="22" t="s">
        <v>89</v>
      </c>
      <c r="D88" s="310">
        <v>4105</v>
      </c>
      <c r="E88" s="314">
        <v>40105</v>
      </c>
      <c r="F88" s="22" t="s">
        <v>184</v>
      </c>
      <c r="G88" s="3" t="s">
        <v>185</v>
      </c>
      <c r="H88" s="25">
        <v>2148346</v>
      </c>
      <c r="I88" s="19">
        <v>1426</v>
      </c>
      <c r="J88" s="22" t="s">
        <v>98</v>
      </c>
      <c r="K88" s="22" t="s">
        <v>14</v>
      </c>
      <c r="L88" s="19">
        <v>1426</v>
      </c>
      <c r="M88" s="20">
        <v>0</v>
      </c>
      <c r="O88" s="20">
        <v>34081</v>
      </c>
      <c r="Q88" s="20">
        <v>0</v>
      </c>
      <c r="S88" s="20">
        <v>4955</v>
      </c>
      <c r="U88" s="20">
        <v>13373</v>
      </c>
      <c r="W88" s="20">
        <v>812020</v>
      </c>
      <c r="Y88" s="20">
        <v>0</v>
      </c>
      <c r="AA88" s="20">
        <v>0</v>
      </c>
      <c r="AC88" s="20">
        <v>0</v>
      </c>
      <c r="AE88" s="20">
        <v>0</v>
      </c>
      <c r="AG88" s="20">
        <v>0</v>
      </c>
      <c r="AI88" s="20">
        <v>0</v>
      </c>
      <c r="AK88" s="20">
        <v>19437304</v>
      </c>
      <c r="AM88" s="20">
        <v>0</v>
      </c>
      <c r="AO88" s="20">
        <v>0</v>
      </c>
      <c r="AQ88" s="21">
        <v>20301733</v>
      </c>
      <c r="AR88" s="24"/>
      <c r="AS88" s="20">
        <v>0</v>
      </c>
      <c r="AU88" s="25">
        <v>1026778</v>
      </c>
      <c r="AW88" s="22" t="str">
        <f t="shared" si="1"/>
        <v>No</v>
      </c>
      <c r="AX88" s="6"/>
    </row>
    <row r="89" spans="1:50">
      <c r="A89" s="3" t="s">
        <v>6215</v>
      </c>
      <c r="B89" s="3" t="s">
        <v>613</v>
      </c>
      <c r="C89" s="22" t="s">
        <v>38</v>
      </c>
      <c r="D89" s="310">
        <v>4034</v>
      </c>
      <c r="E89" s="314">
        <v>40034</v>
      </c>
      <c r="F89" s="22" t="s">
        <v>187</v>
      </c>
      <c r="G89" s="3" t="s">
        <v>185</v>
      </c>
      <c r="H89" s="25">
        <v>5502379</v>
      </c>
      <c r="I89" s="19">
        <v>1396</v>
      </c>
      <c r="J89" s="22" t="s">
        <v>13</v>
      </c>
      <c r="K89" s="22" t="s">
        <v>11</v>
      </c>
      <c r="L89" s="19">
        <v>646</v>
      </c>
      <c r="M89" s="20">
        <v>83728909</v>
      </c>
      <c r="O89" s="20">
        <v>90410101</v>
      </c>
      <c r="Q89" s="20">
        <v>6448809</v>
      </c>
      <c r="S89" s="20">
        <v>7442756</v>
      </c>
      <c r="U89" s="20">
        <v>72779243</v>
      </c>
      <c r="W89" s="20">
        <v>42046526</v>
      </c>
      <c r="Y89" s="20">
        <v>24678837</v>
      </c>
      <c r="AA89" s="20">
        <v>1986028</v>
      </c>
      <c r="AC89" s="20">
        <v>21277523</v>
      </c>
      <c r="AE89" s="20">
        <v>228943</v>
      </c>
      <c r="AG89" s="20">
        <v>3249013</v>
      </c>
      <c r="AI89" s="20">
        <v>3576312</v>
      </c>
      <c r="AK89" s="20">
        <v>0</v>
      </c>
      <c r="AM89" s="20">
        <v>0</v>
      </c>
      <c r="AO89" s="20">
        <v>0</v>
      </c>
      <c r="AQ89" s="21">
        <v>357853000</v>
      </c>
      <c r="AR89" s="24"/>
      <c r="AS89" s="20">
        <v>0</v>
      </c>
      <c r="AU89" s="25">
        <v>1991901</v>
      </c>
      <c r="AW89" s="22" t="str">
        <f t="shared" si="1"/>
        <v>No</v>
      </c>
      <c r="AX89" s="6"/>
    </row>
    <row r="90" spans="1:50">
      <c r="A90" s="3" t="s">
        <v>6215</v>
      </c>
      <c r="B90" s="3" t="s">
        <v>613</v>
      </c>
      <c r="C90" s="22" t="s">
        <v>38</v>
      </c>
      <c r="D90" s="310">
        <v>4034</v>
      </c>
      <c r="E90" s="314">
        <v>40034</v>
      </c>
      <c r="F90" s="22" t="s">
        <v>187</v>
      </c>
      <c r="G90" s="3" t="s">
        <v>185</v>
      </c>
      <c r="H90" s="25">
        <v>5502379</v>
      </c>
      <c r="I90" s="19">
        <v>1396</v>
      </c>
      <c r="J90" s="22" t="s">
        <v>12</v>
      </c>
      <c r="K90" s="22" t="s">
        <v>14</v>
      </c>
      <c r="L90" s="19">
        <v>375</v>
      </c>
      <c r="M90" s="20">
        <v>0</v>
      </c>
      <c r="O90" s="20">
        <v>3186079</v>
      </c>
      <c r="Q90" s="20">
        <v>0</v>
      </c>
      <c r="S90" s="20">
        <v>262111</v>
      </c>
      <c r="U90" s="20">
        <v>1334605</v>
      </c>
      <c r="W90" s="20">
        <v>729664</v>
      </c>
      <c r="Y90" s="20">
        <v>0</v>
      </c>
      <c r="AA90" s="20">
        <v>0</v>
      </c>
      <c r="AC90" s="20">
        <v>485608</v>
      </c>
      <c r="AE90" s="20">
        <v>135275</v>
      </c>
      <c r="AG90" s="20">
        <v>80389</v>
      </c>
      <c r="AI90" s="20">
        <v>43396</v>
      </c>
      <c r="AK90" s="20">
        <v>49478007</v>
      </c>
      <c r="AM90" s="20">
        <v>0</v>
      </c>
      <c r="AO90" s="20">
        <v>0</v>
      </c>
      <c r="AQ90" s="21">
        <v>55735134</v>
      </c>
      <c r="AR90" s="24"/>
      <c r="AS90" s="20">
        <v>0</v>
      </c>
      <c r="AU90" s="25">
        <v>1148425</v>
      </c>
      <c r="AW90" s="22" t="str">
        <f t="shared" si="1"/>
        <v>No</v>
      </c>
      <c r="AX90" s="6"/>
    </row>
    <row r="91" spans="1:50">
      <c r="A91" s="3" t="s">
        <v>6215</v>
      </c>
      <c r="B91" s="3" t="s">
        <v>613</v>
      </c>
      <c r="C91" s="22" t="s">
        <v>38</v>
      </c>
      <c r="D91" s="310">
        <v>4034</v>
      </c>
      <c r="E91" s="314">
        <v>40034</v>
      </c>
      <c r="F91" s="22" t="s">
        <v>187</v>
      </c>
      <c r="G91" s="3" t="s">
        <v>185</v>
      </c>
      <c r="H91" s="25">
        <v>5502379</v>
      </c>
      <c r="I91" s="19">
        <v>1396</v>
      </c>
      <c r="J91" s="22" t="s">
        <v>15</v>
      </c>
      <c r="K91" s="22" t="s">
        <v>14</v>
      </c>
      <c r="L91" s="19">
        <v>224</v>
      </c>
      <c r="M91" s="20">
        <v>0</v>
      </c>
      <c r="O91" s="20">
        <v>5921</v>
      </c>
      <c r="Q91" s="20">
        <v>0</v>
      </c>
      <c r="S91" s="20">
        <v>487</v>
      </c>
      <c r="U91" s="20">
        <v>2479</v>
      </c>
      <c r="W91" s="20">
        <v>0</v>
      </c>
      <c r="Y91" s="20">
        <v>0</v>
      </c>
      <c r="AA91" s="20">
        <v>0</v>
      </c>
      <c r="AC91" s="20">
        <v>1313</v>
      </c>
      <c r="AE91" s="20">
        <v>106</v>
      </c>
      <c r="AG91" s="20">
        <v>129</v>
      </c>
      <c r="AI91" s="20">
        <v>0</v>
      </c>
      <c r="AK91" s="20">
        <v>1492006</v>
      </c>
      <c r="AM91" s="20">
        <v>0</v>
      </c>
      <c r="AO91" s="20">
        <v>0</v>
      </c>
      <c r="AQ91" s="21">
        <v>1502441</v>
      </c>
      <c r="AR91" s="24"/>
      <c r="AS91" s="20">
        <v>0</v>
      </c>
      <c r="AU91" s="25">
        <v>95166</v>
      </c>
      <c r="AW91" s="22" t="str">
        <f t="shared" si="1"/>
        <v>No</v>
      </c>
      <c r="AX91" s="6"/>
    </row>
    <row r="92" spans="1:50">
      <c r="A92" s="3" t="s">
        <v>6215</v>
      </c>
      <c r="B92" s="3" t="s">
        <v>613</v>
      </c>
      <c r="C92" s="22" t="s">
        <v>38</v>
      </c>
      <c r="D92" s="310">
        <v>4034</v>
      </c>
      <c r="E92" s="314">
        <v>40034</v>
      </c>
      <c r="F92" s="22" t="s">
        <v>187</v>
      </c>
      <c r="G92" s="3" t="s">
        <v>185</v>
      </c>
      <c r="H92" s="25">
        <v>5502379</v>
      </c>
      <c r="I92" s="19">
        <v>1396</v>
      </c>
      <c r="J92" s="22" t="s">
        <v>26</v>
      </c>
      <c r="K92" s="22" t="s">
        <v>11</v>
      </c>
      <c r="L92" s="19">
        <v>76</v>
      </c>
      <c r="M92" s="20">
        <v>5838796</v>
      </c>
      <c r="O92" s="20">
        <v>26444157</v>
      </c>
      <c r="Q92" s="20">
        <v>511434</v>
      </c>
      <c r="S92" s="20">
        <v>2175494</v>
      </c>
      <c r="U92" s="20">
        <v>13534924</v>
      </c>
      <c r="W92" s="20">
        <v>24552483</v>
      </c>
      <c r="Y92" s="20">
        <v>1498638</v>
      </c>
      <c r="AA92" s="20">
        <v>64399</v>
      </c>
      <c r="AC92" s="20">
        <v>21040499</v>
      </c>
      <c r="AE92" s="20">
        <v>2670215</v>
      </c>
      <c r="AG92" s="20">
        <v>951946</v>
      </c>
      <c r="AI92" s="20">
        <v>0</v>
      </c>
      <c r="AK92" s="20">
        <v>0</v>
      </c>
      <c r="AM92" s="20">
        <v>0</v>
      </c>
      <c r="AO92" s="20">
        <v>0</v>
      </c>
      <c r="AQ92" s="21">
        <v>99282985</v>
      </c>
      <c r="AR92" s="24"/>
      <c r="AS92" s="20">
        <v>0</v>
      </c>
      <c r="AU92" s="25">
        <v>339929</v>
      </c>
      <c r="AW92" s="22" t="str">
        <f t="shared" si="1"/>
        <v>No</v>
      </c>
      <c r="AX92" s="6"/>
    </row>
    <row r="93" spans="1:50">
      <c r="A93" s="3" t="s">
        <v>6215</v>
      </c>
      <c r="B93" s="3" t="s">
        <v>613</v>
      </c>
      <c r="C93" s="22" t="s">
        <v>38</v>
      </c>
      <c r="D93" s="310">
        <v>4034</v>
      </c>
      <c r="E93" s="314">
        <v>40034</v>
      </c>
      <c r="F93" s="22" t="s">
        <v>187</v>
      </c>
      <c r="G93" s="3" t="s">
        <v>185</v>
      </c>
      <c r="H93" s="25">
        <v>5502379</v>
      </c>
      <c r="I93" s="19">
        <v>1396</v>
      </c>
      <c r="J93" s="22" t="s">
        <v>13</v>
      </c>
      <c r="K93" s="22" t="s">
        <v>14</v>
      </c>
      <c r="L93" s="19">
        <v>45</v>
      </c>
      <c r="M93" s="20">
        <v>0</v>
      </c>
      <c r="O93" s="20">
        <v>50015</v>
      </c>
      <c r="Q93" s="20">
        <v>0</v>
      </c>
      <c r="S93" s="20">
        <v>4115</v>
      </c>
      <c r="U93" s="20">
        <v>20939</v>
      </c>
      <c r="W93" s="20">
        <v>0</v>
      </c>
      <c r="Y93" s="20">
        <v>0</v>
      </c>
      <c r="AA93" s="20">
        <v>0</v>
      </c>
      <c r="AC93" s="20">
        <v>11091</v>
      </c>
      <c r="AE93" s="20">
        <v>899</v>
      </c>
      <c r="AG93" s="20">
        <v>1091</v>
      </c>
      <c r="AI93" s="20">
        <v>0</v>
      </c>
      <c r="AK93" s="20">
        <v>3529424</v>
      </c>
      <c r="AM93" s="20">
        <v>0</v>
      </c>
      <c r="AO93" s="20">
        <v>0</v>
      </c>
      <c r="AQ93" s="21">
        <v>3617574</v>
      </c>
      <c r="AR93" s="24"/>
      <c r="AS93" s="20">
        <v>0</v>
      </c>
      <c r="AU93" s="25">
        <v>74368</v>
      </c>
      <c r="AW93" s="22" t="str">
        <f t="shared" si="1"/>
        <v>No</v>
      </c>
      <c r="AX93" s="6"/>
    </row>
    <row r="94" spans="1:50">
      <c r="A94" s="3" t="s">
        <v>6215</v>
      </c>
      <c r="B94" s="3" t="s">
        <v>613</v>
      </c>
      <c r="C94" s="22" t="s">
        <v>38</v>
      </c>
      <c r="D94" s="310">
        <v>4034</v>
      </c>
      <c r="E94" s="314">
        <v>40034</v>
      </c>
      <c r="F94" s="22" t="s">
        <v>187</v>
      </c>
      <c r="G94" s="3" t="s">
        <v>185</v>
      </c>
      <c r="H94" s="25">
        <v>5502379</v>
      </c>
      <c r="I94" s="19">
        <v>1396</v>
      </c>
      <c r="J94" s="22" t="s">
        <v>39</v>
      </c>
      <c r="K94" s="22" t="s">
        <v>11</v>
      </c>
      <c r="L94" s="19">
        <v>21</v>
      </c>
      <c r="M94" s="20">
        <v>0</v>
      </c>
      <c r="O94" s="20">
        <v>8903562</v>
      </c>
      <c r="Q94" s="20">
        <v>0</v>
      </c>
      <c r="S94" s="20">
        <v>732473</v>
      </c>
      <c r="U94" s="20">
        <v>3729581</v>
      </c>
      <c r="W94" s="20">
        <v>6839090</v>
      </c>
      <c r="Y94" s="20">
        <v>873755</v>
      </c>
      <c r="AA94" s="20">
        <v>61021</v>
      </c>
      <c r="AC94" s="20">
        <v>5569829</v>
      </c>
      <c r="AE94" s="20">
        <v>883798</v>
      </c>
      <c r="AG94" s="20">
        <v>475973</v>
      </c>
      <c r="AI94" s="20">
        <v>0</v>
      </c>
      <c r="AK94" s="20">
        <v>0</v>
      </c>
      <c r="AM94" s="20">
        <v>0</v>
      </c>
      <c r="AO94" s="20">
        <v>0</v>
      </c>
      <c r="AQ94" s="21">
        <v>28069082</v>
      </c>
      <c r="AR94" s="24"/>
      <c r="AS94" s="20">
        <v>0</v>
      </c>
      <c r="AU94" s="25">
        <v>108676</v>
      </c>
      <c r="AW94" s="22" t="str">
        <f t="shared" si="1"/>
        <v>No</v>
      </c>
      <c r="AX94" s="6"/>
    </row>
    <row r="95" spans="1:50">
      <c r="A95" s="3" t="s">
        <v>6215</v>
      </c>
      <c r="B95" s="3" t="s">
        <v>613</v>
      </c>
      <c r="C95" s="22" t="s">
        <v>38</v>
      </c>
      <c r="D95" s="310">
        <v>4034</v>
      </c>
      <c r="E95" s="314">
        <v>40034</v>
      </c>
      <c r="F95" s="22" t="s">
        <v>187</v>
      </c>
      <c r="G95" s="3" t="s">
        <v>185</v>
      </c>
      <c r="H95" s="25">
        <v>5502379</v>
      </c>
      <c r="I95" s="19">
        <v>1396</v>
      </c>
      <c r="J95" s="22" t="s">
        <v>23</v>
      </c>
      <c r="K95" s="22" t="s">
        <v>14</v>
      </c>
      <c r="L95" s="19">
        <v>9</v>
      </c>
      <c r="M95" s="20">
        <v>0</v>
      </c>
      <c r="O95" s="20">
        <v>29679</v>
      </c>
      <c r="Q95" s="20">
        <v>0</v>
      </c>
      <c r="S95" s="20">
        <v>2441</v>
      </c>
      <c r="U95" s="20">
        <v>9517</v>
      </c>
      <c r="W95" s="20">
        <v>8922</v>
      </c>
      <c r="Y95" s="20">
        <v>0</v>
      </c>
      <c r="AA95" s="20">
        <v>0</v>
      </c>
      <c r="AC95" s="20">
        <v>5353</v>
      </c>
      <c r="AE95" s="20">
        <v>1785</v>
      </c>
      <c r="AG95" s="20">
        <v>1190</v>
      </c>
      <c r="AI95" s="20">
        <v>595</v>
      </c>
      <c r="AK95" s="20">
        <v>7233060</v>
      </c>
      <c r="AM95" s="20">
        <v>0</v>
      </c>
      <c r="AO95" s="20">
        <v>0</v>
      </c>
      <c r="AQ95" s="21">
        <v>7292542</v>
      </c>
      <c r="AR95" s="24"/>
      <c r="AS95" s="20">
        <v>0</v>
      </c>
      <c r="AU95" s="25">
        <v>32772</v>
      </c>
      <c r="AW95" s="22" t="str">
        <f t="shared" si="1"/>
        <v>No</v>
      </c>
      <c r="AX95" s="6"/>
    </row>
    <row r="96" spans="1:50">
      <c r="A96" s="3" t="s">
        <v>599</v>
      </c>
      <c r="B96" s="3" t="s">
        <v>600</v>
      </c>
      <c r="C96" s="22" t="s">
        <v>74</v>
      </c>
      <c r="D96" s="310">
        <v>2078</v>
      </c>
      <c r="E96" s="314">
        <v>20078</v>
      </c>
      <c r="F96" s="22" t="s">
        <v>295</v>
      </c>
      <c r="G96" s="3" t="s">
        <v>185</v>
      </c>
      <c r="H96" s="25">
        <v>18351295</v>
      </c>
      <c r="I96" s="19">
        <v>1168</v>
      </c>
      <c r="J96" s="22" t="s">
        <v>22</v>
      </c>
      <c r="K96" s="22" t="s">
        <v>11</v>
      </c>
      <c r="L96" s="19">
        <v>1157</v>
      </c>
      <c r="M96" s="20">
        <v>139966919</v>
      </c>
      <c r="O96" s="20">
        <v>337775155</v>
      </c>
      <c r="Q96" s="20">
        <v>28700900</v>
      </c>
      <c r="S96" s="20">
        <v>79665835</v>
      </c>
      <c r="U96" s="20">
        <v>323954549</v>
      </c>
      <c r="W96" s="20">
        <v>101770252</v>
      </c>
      <c r="Y96" s="20">
        <v>20782377</v>
      </c>
      <c r="AA96" s="20">
        <v>0</v>
      </c>
      <c r="AC96" s="20">
        <v>98025578</v>
      </c>
      <c r="AE96" s="20">
        <v>78392525</v>
      </c>
      <c r="AG96" s="20">
        <v>31722352</v>
      </c>
      <c r="AI96" s="20">
        <v>0</v>
      </c>
      <c r="AK96" s="20">
        <v>0</v>
      </c>
      <c r="AM96" s="20">
        <v>17882020</v>
      </c>
      <c r="AO96" s="20">
        <v>0</v>
      </c>
      <c r="AQ96" s="21">
        <v>1258638462</v>
      </c>
      <c r="AR96" s="24"/>
      <c r="AS96" s="20">
        <v>0</v>
      </c>
      <c r="AU96" s="25">
        <v>2182316</v>
      </c>
      <c r="AW96" s="22" t="str">
        <f t="shared" si="1"/>
        <v>No</v>
      </c>
      <c r="AX96" s="6"/>
    </row>
    <row r="97" spans="1:50">
      <c r="A97" s="3" t="s">
        <v>599</v>
      </c>
      <c r="B97" s="3" t="s">
        <v>600</v>
      </c>
      <c r="C97" s="22" t="s">
        <v>74</v>
      </c>
      <c r="D97" s="310">
        <v>2078</v>
      </c>
      <c r="E97" s="314">
        <v>20078</v>
      </c>
      <c r="F97" s="22" t="s">
        <v>295</v>
      </c>
      <c r="G97" s="3" t="s">
        <v>185</v>
      </c>
      <c r="H97" s="25">
        <v>18351295</v>
      </c>
      <c r="I97" s="19">
        <v>1168</v>
      </c>
      <c r="J97" s="22" t="s">
        <v>13</v>
      </c>
      <c r="K97" s="22" t="s">
        <v>14</v>
      </c>
      <c r="L97" s="19">
        <v>9</v>
      </c>
      <c r="M97" s="20">
        <v>0</v>
      </c>
      <c r="O97" s="20">
        <v>93891</v>
      </c>
      <c r="Q97" s="20">
        <v>0</v>
      </c>
      <c r="S97" s="20">
        <v>17554</v>
      </c>
      <c r="U97" s="20">
        <v>69285</v>
      </c>
      <c r="W97" s="20">
        <v>1178</v>
      </c>
      <c r="Y97" s="20">
        <v>0</v>
      </c>
      <c r="AA97" s="20">
        <v>0</v>
      </c>
      <c r="AC97" s="20">
        <v>744</v>
      </c>
      <c r="AE97" s="20">
        <v>6586</v>
      </c>
      <c r="AG97" s="20">
        <v>10537</v>
      </c>
      <c r="AI97" s="20">
        <v>0</v>
      </c>
      <c r="AK97" s="20">
        <v>2381204</v>
      </c>
      <c r="AM97" s="20">
        <v>0</v>
      </c>
      <c r="AO97" s="20">
        <v>0</v>
      </c>
      <c r="AQ97" s="21">
        <v>2580979</v>
      </c>
      <c r="AR97" s="24"/>
      <c r="AS97" s="20">
        <v>0</v>
      </c>
      <c r="AU97" s="25">
        <v>28520</v>
      </c>
      <c r="AW97" s="22" t="str">
        <f t="shared" si="1"/>
        <v>No</v>
      </c>
      <c r="AX97" s="6"/>
    </row>
    <row r="98" spans="1:50">
      <c r="A98" s="3" t="s">
        <v>599</v>
      </c>
      <c r="B98" s="3" t="s">
        <v>600</v>
      </c>
      <c r="C98" s="22" t="s">
        <v>74</v>
      </c>
      <c r="D98" s="310">
        <v>2078</v>
      </c>
      <c r="E98" s="314">
        <v>20078</v>
      </c>
      <c r="F98" s="22" t="s">
        <v>295</v>
      </c>
      <c r="G98" s="3" t="s">
        <v>185</v>
      </c>
      <c r="H98" s="25">
        <v>18351295</v>
      </c>
      <c r="I98" s="19">
        <v>1168</v>
      </c>
      <c r="J98" s="22" t="s">
        <v>24</v>
      </c>
      <c r="K98" s="22" t="s">
        <v>14</v>
      </c>
      <c r="L98" s="19">
        <v>2</v>
      </c>
      <c r="M98" s="20">
        <v>0</v>
      </c>
      <c r="O98" s="20">
        <v>100341</v>
      </c>
      <c r="Q98" s="20">
        <v>0</v>
      </c>
      <c r="S98" s="20">
        <v>17760</v>
      </c>
      <c r="U98" s="20">
        <v>73424</v>
      </c>
      <c r="W98" s="20">
        <v>1570</v>
      </c>
      <c r="Y98" s="20">
        <v>0</v>
      </c>
      <c r="AA98" s="20">
        <v>0</v>
      </c>
      <c r="AC98" s="20">
        <v>788</v>
      </c>
      <c r="AE98" s="20">
        <v>6980</v>
      </c>
      <c r="AG98" s="20">
        <v>11166</v>
      </c>
      <c r="AI98" s="20">
        <v>0</v>
      </c>
      <c r="AK98" s="20">
        <v>3738656</v>
      </c>
      <c r="AM98" s="20">
        <v>0</v>
      </c>
      <c r="AO98" s="20">
        <v>0</v>
      </c>
      <c r="AQ98" s="21">
        <v>3950685</v>
      </c>
      <c r="AR98" s="24"/>
      <c r="AS98" s="20">
        <v>0</v>
      </c>
      <c r="AU98" s="25">
        <v>3711</v>
      </c>
      <c r="AW98" s="22" t="str">
        <f t="shared" si="1"/>
        <v>No</v>
      </c>
      <c r="AX98" s="6"/>
    </row>
    <row r="99" spans="1:50">
      <c r="A99" s="3" t="s">
        <v>5912</v>
      </c>
      <c r="B99" s="3" t="s">
        <v>261</v>
      </c>
      <c r="C99" s="22" t="s">
        <v>21</v>
      </c>
      <c r="D99" s="310">
        <v>9157</v>
      </c>
      <c r="E99" s="314">
        <v>90157</v>
      </c>
      <c r="F99" s="22" t="s">
        <v>189</v>
      </c>
      <c r="G99" s="3" t="s">
        <v>185</v>
      </c>
      <c r="H99" s="25">
        <v>12150996</v>
      </c>
      <c r="I99" s="19">
        <v>1144</v>
      </c>
      <c r="J99" s="22" t="s">
        <v>12</v>
      </c>
      <c r="K99" s="22" t="s">
        <v>14</v>
      </c>
      <c r="L99" s="19">
        <v>580</v>
      </c>
      <c r="M99" s="20">
        <v>0</v>
      </c>
      <c r="O99" s="20">
        <v>2429865</v>
      </c>
      <c r="Q99" s="20">
        <v>0</v>
      </c>
      <c r="S99" s="20">
        <v>161774</v>
      </c>
      <c r="U99" s="20">
        <v>790217</v>
      </c>
      <c r="W99" s="20">
        <v>6481605</v>
      </c>
      <c r="Y99" s="20">
        <v>0</v>
      </c>
      <c r="AA99" s="20">
        <v>0</v>
      </c>
      <c r="AC99" s="20">
        <v>315208</v>
      </c>
      <c r="AE99" s="20">
        <v>0</v>
      </c>
      <c r="AG99" s="20">
        <v>3191222</v>
      </c>
      <c r="AI99" s="20">
        <v>0</v>
      </c>
      <c r="AK99" s="20">
        <v>60886126</v>
      </c>
      <c r="AM99" s="20">
        <v>562064</v>
      </c>
      <c r="AO99" s="20">
        <v>0</v>
      </c>
      <c r="AQ99" s="21">
        <v>73712050</v>
      </c>
      <c r="AR99" s="24"/>
      <c r="AS99" s="20">
        <v>1106031</v>
      </c>
      <c r="AU99" s="25">
        <v>1386063</v>
      </c>
      <c r="AW99" s="22" t="str">
        <f t="shared" si="1"/>
        <v>No</v>
      </c>
      <c r="AX99" s="6"/>
    </row>
    <row r="100" spans="1:50">
      <c r="A100" s="3" t="s">
        <v>5912</v>
      </c>
      <c r="B100" s="3" t="s">
        <v>261</v>
      </c>
      <c r="C100" s="22" t="s">
        <v>21</v>
      </c>
      <c r="D100" s="310">
        <v>9157</v>
      </c>
      <c r="E100" s="314">
        <v>90157</v>
      </c>
      <c r="F100" s="22" t="s">
        <v>189</v>
      </c>
      <c r="G100" s="3" t="s">
        <v>185</v>
      </c>
      <c r="H100" s="25">
        <v>12150996</v>
      </c>
      <c r="I100" s="19">
        <v>1144</v>
      </c>
      <c r="J100" s="22" t="s">
        <v>17</v>
      </c>
      <c r="K100" s="22" t="s">
        <v>14</v>
      </c>
      <c r="L100" s="19">
        <v>564</v>
      </c>
      <c r="M100" s="20">
        <v>0</v>
      </c>
      <c r="O100" s="20">
        <v>2417898</v>
      </c>
      <c r="Q100" s="20">
        <v>0</v>
      </c>
      <c r="S100" s="20">
        <v>160977</v>
      </c>
      <c r="U100" s="20">
        <v>786325</v>
      </c>
      <c r="W100" s="20">
        <v>6449685</v>
      </c>
      <c r="Y100" s="20">
        <v>0</v>
      </c>
      <c r="AA100" s="20">
        <v>0</v>
      </c>
      <c r="AC100" s="20">
        <v>313656</v>
      </c>
      <c r="AE100" s="20">
        <v>0</v>
      </c>
      <c r="AG100" s="20">
        <v>3175505</v>
      </c>
      <c r="AI100" s="20">
        <v>0</v>
      </c>
      <c r="AK100" s="20">
        <v>60604216</v>
      </c>
      <c r="AM100" s="20">
        <v>559297</v>
      </c>
      <c r="AO100" s="20">
        <v>0</v>
      </c>
      <c r="AQ100" s="21">
        <v>74467559</v>
      </c>
      <c r="AR100" s="24"/>
      <c r="AS100" s="20">
        <v>0</v>
      </c>
      <c r="AU100" s="25">
        <v>818035</v>
      </c>
      <c r="AW100" s="22" t="str">
        <f t="shared" si="1"/>
        <v>No</v>
      </c>
      <c r="AX100" s="6"/>
    </row>
    <row r="101" spans="1:50">
      <c r="A101" s="3" t="s">
        <v>822</v>
      </c>
      <c r="B101" s="3" t="s">
        <v>823</v>
      </c>
      <c r="C101" s="22" t="s">
        <v>104</v>
      </c>
      <c r="D101" s="310">
        <v>8001</v>
      </c>
      <c r="E101" s="314">
        <v>80001</v>
      </c>
      <c r="F101" s="22" t="s">
        <v>189</v>
      </c>
      <c r="G101" s="3" t="s">
        <v>185</v>
      </c>
      <c r="H101" s="25">
        <v>1021243</v>
      </c>
      <c r="I101" s="19">
        <v>1113</v>
      </c>
      <c r="J101" s="22" t="s">
        <v>13</v>
      </c>
      <c r="K101" s="22" t="s">
        <v>11</v>
      </c>
      <c r="L101" s="19">
        <v>412</v>
      </c>
      <c r="M101" s="20">
        <v>28550101</v>
      </c>
      <c r="O101" s="20">
        <v>32779236</v>
      </c>
      <c r="Q101" s="20">
        <v>4604899</v>
      </c>
      <c r="S101" s="20">
        <v>5543753</v>
      </c>
      <c r="U101" s="20">
        <v>33730340</v>
      </c>
      <c r="W101" s="20">
        <v>6389002</v>
      </c>
      <c r="Y101" s="20">
        <v>10183098</v>
      </c>
      <c r="AA101" s="20">
        <v>1630737</v>
      </c>
      <c r="AC101" s="20">
        <v>11015116</v>
      </c>
      <c r="AE101" s="20">
        <v>1923011</v>
      </c>
      <c r="AG101" s="20">
        <v>1254575</v>
      </c>
      <c r="AI101" s="20">
        <v>0</v>
      </c>
      <c r="AK101" s="20">
        <v>0</v>
      </c>
      <c r="AM101" s="20">
        <v>1002401</v>
      </c>
      <c r="AO101" s="20">
        <v>0</v>
      </c>
      <c r="AQ101" s="21">
        <v>138606269</v>
      </c>
      <c r="AR101" s="24"/>
      <c r="AS101" s="20">
        <v>0</v>
      </c>
      <c r="AU101" s="25">
        <v>1227254</v>
      </c>
      <c r="AW101" s="22" t="str">
        <f t="shared" si="1"/>
        <v>No</v>
      </c>
      <c r="AX101" s="6"/>
    </row>
    <row r="102" spans="1:50">
      <c r="A102" s="3" t="s">
        <v>822</v>
      </c>
      <c r="B102" s="3" t="s">
        <v>823</v>
      </c>
      <c r="C102" s="22" t="s">
        <v>104</v>
      </c>
      <c r="D102" s="310">
        <v>8001</v>
      </c>
      <c r="E102" s="314">
        <v>80001</v>
      </c>
      <c r="F102" s="22" t="s">
        <v>189</v>
      </c>
      <c r="G102" s="3" t="s">
        <v>185</v>
      </c>
      <c r="H102" s="25">
        <v>1021243</v>
      </c>
      <c r="I102" s="19">
        <v>1113</v>
      </c>
      <c r="J102" s="22" t="s">
        <v>15</v>
      </c>
      <c r="K102" s="22" t="s">
        <v>11</v>
      </c>
      <c r="L102" s="19">
        <v>398</v>
      </c>
      <c r="M102" s="20">
        <v>0</v>
      </c>
      <c r="O102" s="20">
        <v>7191396</v>
      </c>
      <c r="Q102" s="20">
        <v>0</v>
      </c>
      <c r="S102" s="20">
        <v>1275005</v>
      </c>
      <c r="U102" s="20">
        <v>4043501</v>
      </c>
      <c r="W102" s="20">
        <v>2621533</v>
      </c>
      <c r="Y102" s="20">
        <v>963770</v>
      </c>
      <c r="AA102" s="20">
        <v>135061</v>
      </c>
      <c r="AC102" s="20">
        <v>891968</v>
      </c>
      <c r="AE102" s="20">
        <v>662463</v>
      </c>
      <c r="AG102" s="20">
        <v>778292</v>
      </c>
      <c r="AI102" s="20">
        <v>0</v>
      </c>
      <c r="AK102" s="20">
        <v>0</v>
      </c>
      <c r="AM102" s="20">
        <v>221915</v>
      </c>
      <c r="AO102" s="20">
        <v>0</v>
      </c>
      <c r="AQ102" s="21">
        <v>18784904</v>
      </c>
      <c r="AR102" s="24"/>
      <c r="AS102" s="20">
        <v>0</v>
      </c>
      <c r="AU102" s="25">
        <v>168866</v>
      </c>
      <c r="AW102" s="22" t="str">
        <f t="shared" si="1"/>
        <v>No</v>
      </c>
      <c r="AX102" s="6"/>
    </row>
    <row r="103" spans="1:50">
      <c r="A103" s="3" t="s">
        <v>822</v>
      </c>
      <c r="B103" s="3" t="s">
        <v>823</v>
      </c>
      <c r="C103" s="22" t="s">
        <v>104</v>
      </c>
      <c r="D103" s="310">
        <v>8001</v>
      </c>
      <c r="E103" s="314">
        <v>80001</v>
      </c>
      <c r="F103" s="22" t="s">
        <v>189</v>
      </c>
      <c r="G103" s="3" t="s">
        <v>185</v>
      </c>
      <c r="H103" s="25">
        <v>1021243</v>
      </c>
      <c r="I103" s="19">
        <v>1113</v>
      </c>
      <c r="J103" s="22" t="s">
        <v>20</v>
      </c>
      <c r="K103" s="22" t="s">
        <v>11</v>
      </c>
      <c r="L103" s="19">
        <v>92</v>
      </c>
      <c r="M103" s="20">
        <v>5303694</v>
      </c>
      <c r="O103" s="20">
        <v>24586424</v>
      </c>
      <c r="Q103" s="20">
        <v>861303</v>
      </c>
      <c r="S103" s="20">
        <v>3393304</v>
      </c>
      <c r="U103" s="20">
        <v>15655808</v>
      </c>
      <c r="W103" s="20">
        <v>6111755</v>
      </c>
      <c r="Y103" s="20">
        <v>332215</v>
      </c>
      <c r="AA103" s="20">
        <v>13543</v>
      </c>
      <c r="AC103" s="20">
        <v>7679069</v>
      </c>
      <c r="AE103" s="20">
        <v>6297714</v>
      </c>
      <c r="AG103" s="20">
        <v>501950</v>
      </c>
      <c r="AI103" s="20">
        <v>0</v>
      </c>
      <c r="AK103" s="20">
        <v>0</v>
      </c>
      <c r="AM103" s="20">
        <v>677514</v>
      </c>
      <c r="AO103" s="20">
        <v>0</v>
      </c>
      <c r="AQ103" s="21">
        <v>71414293</v>
      </c>
      <c r="AR103" s="24"/>
      <c r="AS103" s="20">
        <v>0</v>
      </c>
      <c r="AU103" s="25">
        <v>362257</v>
      </c>
      <c r="AW103" s="22" t="str">
        <f t="shared" si="1"/>
        <v>No</v>
      </c>
      <c r="AX103" s="6"/>
    </row>
    <row r="104" spans="1:50">
      <c r="A104" s="3" t="s">
        <v>822</v>
      </c>
      <c r="B104" s="3" t="s">
        <v>823</v>
      </c>
      <c r="C104" s="22" t="s">
        <v>104</v>
      </c>
      <c r="D104" s="310">
        <v>8001</v>
      </c>
      <c r="E104" s="314">
        <v>80001</v>
      </c>
      <c r="F104" s="22" t="s">
        <v>189</v>
      </c>
      <c r="G104" s="3" t="s">
        <v>185</v>
      </c>
      <c r="H104" s="25">
        <v>1021243</v>
      </c>
      <c r="I104" s="19">
        <v>1113</v>
      </c>
      <c r="J104" s="22" t="s">
        <v>12</v>
      </c>
      <c r="K104" s="22" t="s">
        <v>11</v>
      </c>
      <c r="L104" s="19">
        <v>67</v>
      </c>
      <c r="M104" s="20">
        <v>2867516</v>
      </c>
      <c r="O104" s="20">
        <v>2726419</v>
      </c>
      <c r="Q104" s="20">
        <v>444148</v>
      </c>
      <c r="S104" s="20">
        <v>447837</v>
      </c>
      <c r="U104" s="20">
        <v>3073118</v>
      </c>
      <c r="W104" s="20">
        <v>703776</v>
      </c>
      <c r="Y104" s="20">
        <v>555436</v>
      </c>
      <c r="AA104" s="20">
        <v>79587</v>
      </c>
      <c r="AC104" s="20">
        <v>449506</v>
      </c>
      <c r="AE104" s="20">
        <v>192905</v>
      </c>
      <c r="AG104" s="20">
        <v>132697</v>
      </c>
      <c r="AI104" s="20">
        <v>0</v>
      </c>
      <c r="AK104" s="20">
        <v>0</v>
      </c>
      <c r="AM104" s="20">
        <v>100069</v>
      </c>
      <c r="AO104" s="20">
        <v>0</v>
      </c>
      <c r="AQ104" s="21">
        <v>11773014</v>
      </c>
      <c r="AR104" s="24"/>
      <c r="AS104" s="20">
        <v>0</v>
      </c>
      <c r="AU104" s="25">
        <v>113351</v>
      </c>
      <c r="AW104" s="22" t="str">
        <f t="shared" si="1"/>
        <v>No</v>
      </c>
      <c r="AX104" s="6"/>
    </row>
    <row r="105" spans="1:50">
      <c r="A105" s="3" t="s">
        <v>822</v>
      </c>
      <c r="B105" s="3" t="s">
        <v>823</v>
      </c>
      <c r="C105" s="22" t="s">
        <v>104</v>
      </c>
      <c r="D105" s="310">
        <v>8001</v>
      </c>
      <c r="E105" s="314">
        <v>80001</v>
      </c>
      <c r="F105" s="22" t="s">
        <v>189</v>
      </c>
      <c r="G105" s="3" t="s">
        <v>185</v>
      </c>
      <c r="H105" s="25">
        <v>1021243</v>
      </c>
      <c r="I105" s="19">
        <v>1113</v>
      </c>
      <c r="J105" s="22" t="s">
        <v>22</v>
      </c>
      <c r="K105" s="22" t="s">
        <v>11</v>
      </c>
      <c r="L105" s="19">
        <v>50</v>
      </c>
      <c r="M105" s="20">
        <v>2017113</v>
      </c>
      <c r="O105" s="20">
        <v>13162431</v>
      </c>
      <c r="Q105" s="20">
        <v>222406</v>
      </c>
      <c r="S105" s="20">
        <v>2144223</v>
      </c>
      <c r="U105" s="20">
        <v>7675230</v>
      </c>
      <c r="W105" s="20">
        <v>3224975</v>
      </c>
      <c r="Y105" s="20">
        <v>7002733</v>
      </c>
      <c r="AA105" s="20">
        <v>6675</v>
      </c>
      <c r="AC105" s="20">
        <v>6000642</v>
      </c>
      <c r="AE105" s="20">
        <v>1085971</v>
      </c>
      <c r="AG105" s="20">
        <v>409464</v>
      </c>
      <c r="AI105" s="20">
        <v>0</v>
      </c>
      <c r="AK105" s="20">
        <v>0</v>
      </c>
      <c r="AM105" s="20">
        <v>470088</v>
      </c>
      <c r="AO105" s="20">
        <v>0</v>
      </c>
      <c r="AQ105" s="21">
        <v>43421951</v>
      </c>
      <c r="AR105" s="24"/>
      <c r="AS105" s="20">
        <v>0</v>
      </c>
      <c r="AU105" s="25">
        <v>164930</v>
      </c>
      <c r="AW105" s="22" t="str">
        <f t="shared" si="1"/>
        <v>No</v>
      </c>
      <c r="AX105" s="6"/>
    </row>
    <row r="106" spans="1:50">
      <c r="A106" s="3" t="s">
        <v>822</v>
      </c>
      <c r="B106" s="3" t="s">
        <v>823</v>
      </c>
      <c r="C106" s="22" t="s">
        <v>104</v>
      </c>
      <c r="D106" s="310">
        <v>8001</v>
      </c>
      <c r="E106" s="314">
        <v>80001</v>
      </c>
      <c r="F106" s="22" t="s">
        <v>189</v>
      </c>
      <c r="G106" s="3" t="s">
        <v>185</v>
      </c>
      <c r="H106" s="25">
        <v>1021243</v>
      </c>
      <c r="I106" s="19">
        <v>1113</v>
      </c>
      <c r="J106" s="22" t="s">
        <v>12</v>
      </c>
      <c r="K106" s="22" t="s">
        <v>14</v>
      </c>
      <c r="L106" s="19">
        <v>45</v>
      </c>
      <c r="M106" s="20">
        <v>0</v>
      </c>
      <c r="O106" s="20">
        <v>856138</v>
      </c>
      <c r="Q106" s="20">
        <v>0</v>
      </c>
      <c r="S106" s="20">
        <v>147846</v>
      </c>
      <c r="U106" s="20">
        <v>486653</v>
      </c>
      <c r="W106" s="20">
        <v>353416</v>
      </c>
      <c r="Y106" s="20">
        <v>696546</v>
      </c>
      <c r="AA106" s="20">
        <v>46994</v>
      </c>
      <c r="AC106" s="20">
        <v>191687</v>
      </c>
      <c r="AE106" s="20">
        <v>107870</v>
      </c>
      <c r="AG106" s="20">
        <v>78394</v>
      </c>
      <c r="AI106" s="20">
        <v>0</v>
      </c>
      <c r="AK106" s="20">
        <v>3913322</v>
      </c>
      <c r="AM106" s="20">
        <v>43691</v>
      </c>
      <c r="AO106" s="20">
        <v>0</v>
      </c>
      <c r="AQ106" s="21">
        <v>6922557</v>
      </c>
      <c r="AR106" s="24"/>
      <c r="AS106" s="20">
        <v>0</v>
      </c>
      <c r="AU106" s="25">
        <v>66991</v>
      </c>
      <c r="AW106" s="22" t="str">
        <f t="shared" si="1"/>
        <v>No</v>
      </c>
      <c r="AX106" s="6"/>
    </row>
    <row r="107" spans="1:50">
      <c r="A107" s="3" t="s">
        <v>822</v>
      </c>
      <c r="B107" s="3" t="s">
        <v>823</v>
      </c>
      <c r="C107" s="22" t="s">
        <v>104</v>
      </c>
      <c r="D107" s="310">
        <v>8001</v>
      </c>
      <c r="E107" s="314">
        <v>80001</v>
      </c>
      <c r="F107" s="22" t="s">
        <v>189</v>
      </c>
      <c r="G107" s="3" t="s">
        <v>185</v>
      </c>
      <c r="H107" s="25">
        <v>1021243</v>
      </c>
      <c r="I107" s="19">
        <v>1113</v>
      </c>
      <c r="J107" s="22" t="s">
        <v>23</v>
      </c>
      <c r="K107" s="22" t="s">
        <v>11</v>
      </c>
      <c r="L107" s="19">
        <v>43</v>
      </c>
      <c r="M107" s="20">
        <v>1738037</v>
      </c>
      <c r="O107" s="20">
        <v>2065043</v>
      </c>
      <c r="Q107" s="20">
        <v>280919</v>
      </c>
      <c r="S107" s="20">
        <v>349906</v>
      </c>
      <c r="U107" s="20">
        <v>2092366</v>
      </c>
      <c r="W107" s="20">
        <v>405740</v>
      </c>
      <c r="Y107" s="20">
        <v>635589</v>
      </c>
      <c r="AA107" s="20">
        <v>101981</v>
      </c>
      <c r="AC107" s="20">
        <v>699470</v>
      </c>
      <c r="AE107" s="20">
        <v>123070</v>
      </c>
      <c r="AG107" s="20">
        <v>80410</v>
      </c>
      <c r="AI107" s="20">
        <v>0</v>
      </c>
      <c r="AK107" s="20">
        <v>0</v>
      </c>
      <c r="AM107" s="20">
        <v>63140</v>
      </c>
      <c r="AO107" s="20">
        <v>0</v>
      </c>
      <c r="AQ107" s="21">
        <v>8635671</v>
      </c>
      <c r="AR107" s="24"/>
      <c r="AS107" s="20">
        <v>0</v>
      </c>
      <c r="AU107" s="25">
        <v>41128</v>
      </c>
      <c r="AW107" s="22" t="str">
        <f t="shared" si="1"/>
        <v>No</v>
      </c>
      <c r="AX107" s="6"/>
    </row>
    <row r="108" spans="1:50">
      <c r="A108" s="3" t="s">
        <v>822</v>
      </c>
      <c r="B108" s="3" t="s">
        <v>823</v>
      </c>
      <c r="C108" s="22" t="s">
        <v>104</v>
      </c>
      <c r="D108" s="310">
        <v>8001</v>
      </c>
      <c r="E108" s="314">
        <v>80001</v>
      </c>
      <c r="F108" s="22" t="s">
        <v>189</v>
      </c>
      <c r="G108" s="3" t="s">
        <v>185</v>
      </c>
      <c r="H108" s="25">
        <v>1021243</v>
      </c>
      <c r="I108" s="19">
        <v>1113</v>
      </c>
      <c r="J108" s="22" t="s">
        <v>13</v>
      </c>
      <c r="K108" s="22" t="s">
        <v>14</v>
      </c>
      <c r="L108" s="19">
        <v>6</v>
      </c>
      <c r="M108" s="20">
        <v>0</v>
      </c>
      <c r="O108" s="20">
        <v>173260</v>
      </c>
      <c r="Q108" s="20">
        <v>0</v>
      </c>
      <c r="S108" s="20">
        <v>29920</v>
      </c>
      <c r="U108" s="20">
        <v>98485</v>
      </c>
      <c r="W108" s="20">
        <v>71522</v>
      </c>
      <c r="Y108" s="20">
        <v>115520</v>
      </c>
      <c r="AA108" s="20">
        <v>9510</v>
      </c>
      <c r="AC108" s="20">
        <v>38792</v>
      </c>
      <c r="AE108" s="20">
        <v>21830</v>
      </c>
      <c r="AG108" s="20">
        <v>15865</v>
      </c>
      <c r="AI108" s="20">
        <v>0</v>
      </c>
      <c r="AK108" s="20">
        <v>811846</v>
      </c>
      <c r="AM108" s="20">
        <v>8842</v>
      </c>
      <c r="AO108" s="20">
        <v>0</v>
      </c>
      <c r="AQ108" s="21">
        <v>1395392</v>
      </c>
      <c r="AR108" s="24"/>
      <c r="AS108" s="20">
        <v>0</v>
      </c>
      <c r="AU108" s="25">
        <v>15804</v>
      </c>
      <c r="AW108" s="22" t="str">
        <f t="shared" si="1"/>
        <v>No</v>
      </c>
      <c r="AX108" s="6"/>
    </row>
    <row r="109" spans="1:50">
      <c r="A109" s="3" t="s">
        <v>944</v>
      </c>
      <c r="B109" s="3" t="s">
        <v>600</v>
      </c>
      <c r="C109" s="22" t="s">
        <v>74</v>
      </c>
      <c r="D109" s="310">
        <v>2188</v>
      </c>
      <c r="E109" s="314">
        <v>20188</v>
      </c>
      <c r="F109" s="22" t="s">
        <v>295</v>
      </c>
      <c r="G109" s="3" t="s">
        <v>185</v>
      </c>
      <c r="H109" s="25">
        <v>18351295</v>
      </c>
      <c r="I109" s="19">
        <v>1111</v>
      </c>
      <c r="J109" s="22" t="s">
        <v>13</v>
      </c>
      <c r="K109" s="22" t="s">
        <v>11</v>
      </c>
      <c r="L109" s="19">
        <v>1111</v>
      </c>
      <c r="M109" s="20">
        <v>166121155</v>
      </c>
      <c r="O109" s="20">
        <v>127879569</v>
      </c>
      <c r="Q109" s="20">
        <v>30086493</v>
      </c>
      <c r="S109" s="20">
        <v>24647291</v>
      </c>
      <c r="U109" s="20">
        <v>173274828</v>
      </c>
      <c r="W109" s="20">
        <v>62164182</v>
      </c>
      <c r="Y109" s="20">
        <v>25961928</v>
      </c>
      <c r="AA109" s="20">
        <v>4504150</v>
      </c>
      <c r="AC109" s="20">
        <v>44761305</v>
      </c>
      <c r="AE109" s="20">
        <v>4128747</v>
      </c>
      <c r="AG109" s="20">
        <v>67572426</v>
      </c>
      <c r="AI109" s="20">
        <v>1248617</v>
      </c>
      <c r="AK109" s="20">
        <v>0</v>
      </c>
      <c r="AM109" s="20">
        <v>4165525</v>
      </c>
      <c r="AO109" s="20">
        <v>0</v>
      </c>
      <c r="AQ109" s="21">
        <v>736516216</v>
      </c>
      <c r="AR109" s="24"/>
      <c r="AS109" s="20">
        <v>0</v>
      </c>
      <c r="AU109" s="25">
        <v>3238548</v>
      </c>
      <c r="AW109" s="22" t="str">
        <f t="shared" si="1"/>
        <v>No</v>
      </c>
      <c r="AX109" s="6"/>
    </row>
    <row r="110" spans="1:50">
      <c r="A110" s="3" t="s">
        <v>6216</v>
      </c>
      <c r="B110" s="3" t="s">
        <v>404</v>
      </c>
      <c r="C110" s="22" t="s">
        <v>19</v>
      </c>
      <c r="D110" s="310">
        <v>9136</v>
      </c>
      <c r="E110" s="314">
        <v>90136</v>
      </c>
      <c r="F110" s="22" t="s">
        <v>189</v>
      </c>
      <c r="G110" s="3" t="s">
        <v>185</v>
      </c>
      <c r="H110" s="25">
        <v>3629114</v>
      </c>
      <c r="I110" s="19">
        <v>1070</v>
      </c>
      <c r="J110" s="22" t="s">
        <v>17</v>
      </c>
      <c r="K110" s="22" t="s">
        <v>14</v>
      </c>
      <c r="L110" s="19">
        <v>390</v>
      </c>
      <c r="M110" s="20">
        <v>0</v>
      </c>
      <c r="O110" s="20">
        <v>2260342</v>
      </c>
      <c r="Q110" s="20">
        <v>0</v>
      </c>
      <c r="S110" s="20">
        <v>327692</v>
      </c>
      <c r="U110" s="20">
        <v>992311</v>
      </c>
      <c r="W110" s="20">
        <v>1832126</v>
      </c>
      <c r="Y110" s="20">
        <v>0</v>
      </c>
      <c r="AA110" s="20">
        <v>0</v>
      </c>
      <c r="AC110" s="20">
        <v>693344</v>
      </c>
      <c r="AE110" s="20">
        <v>54680</v>
      </c>
      <c r="AG110" s="20">
        <v>48209</v>
      </c>
      <c r="AI110" s="20">
        <v>0</v>
      </c>
      <c r="AK110" s="20">
        <v>17797927</v>
      </c>
      <c r="AM110" s="20">
        <v>0</v>
      </c>
      <c r="AO110" s="20">
        <v>0</v>
      </c>
      <c r="AQ110" s="21">
        <v>24006631</v>
      </c>
      <c r="AR110" s="24"/>
      <c r="AS110" s="20">
        <v>0</v>
      </c>
      <c r="AU110" s="25">
        <v>320659</v>
      </c>
      <c r="AW110" s="22" t="str">
        <f t="shared" si="1"/>
        <v>No</v>
      </c>
      <c r="AX110" s="6"/>
    </row>
    <row r="111" spans="1:50">
      <c r="A111" s="3" t="s">
        <v>6216</v>
      </c>
      <c r="B111" s="3" t="s">
        <v>404</v>
      </c>
      <c r="C111" s="22" t="s">
        <v>19</v>
      </c>
      <c r="D111" s="310">
        <v>9136</v>
      </c>
      <c r="E111" s="314">
        <v>90136</v>
      </c>
      <c r="F111" s="22" t="s">
        <v>189</v>
      </c>
      <c r="G111" s="3" t="s">
        <v>185</v>
      </c>
      <c r="H111" s="25">
        <v>3629114</v>
      </c>
      <c r="I111" s="19">
        <v>1070</v>
      </c>
      <c r="J111" s="22" t="s">
        <v>15</v>
      </c>
      <c r="K111" s="22" t="s">
        <v>14</v>
      </c>
      <c r="L111" s="19">
        <v>388</v>
      </c>
      <c r="M111" s="20">
        <v>0</v>
      </c>
      <c r="O111" s="20">
        <v>79444</v>
      </c>
      <c r="Q111" s="20">
        <v>0</v>
      </c>
      <c r="S111" s="20">
        <v>10106</v>
      </c>
      <c r="U111" s="20">
        <v>35067</v>
      </c>
      <c r="W111" s="20">
        <v>7150</v>
      </c>
      <c r="Y111" s="20">
        <v>0</v>
      </c>
      <c r="AA111" s="20">
        <v>0</v>
      </c>
      <c r="AC111" s="20">
        <v>13357</v>
      </c>
      <c r="AE111" s="20">
        <v>0</v>
      </c>
      <c r="AG111" s="20">
        <v>101082</v>
      </c>
      <c r="AI111" s="20">
        <v>0</v>
      </c>
      <c r="AK111" s="20">
        <v>3746286</v>
      </c>
      <c r="AM111" s="20">
        <v>41625</v>
      </c>
      <c r="AO111" s="20">
        <v>0</v>
      </c>
      <c r="AQ111" s="21">
        <v>4034117</v>
      </c>
      <c r="AR111" s="24"/>
      <c r="AS111" s="20">
        <v>0</v>
      </c>
      <c r="AU111" s="25">
        <v>157574</v>
      </c>
      <c r="AW111" s="22" t="str">
        <f t="shared" si="1"/>
        <v>No</v>
      </c>
      <c r="AX111" s="6"/>
    </row>
    <row r="112" spans="1:50">
      <c r="A112" s="3" t="s">
        <v>6216</v>
      </c>
      <c r="B112" s="3" t="s">
        <v>404</v>
      </c>
      <c r="C112" s="22" t="s">
        <v>19</v>
      </c>
      <c r="D112" s="310">
        <v>9136</v>
      </c>
      <c r="E112" s="314">
        <v>90136</v>
      </c>
      <c r="F112" s="22" t="s">
        <v>189</v>
      </c>
      <c r="G112" s="3" t="s">
        <v>185</v>
      </c>
      <c r="H112" s="25">
        <v>3629114</v>
      </c>
      <c r="I112" s="19">
        <v>1070</v>
      </c>
      <c r="J112" s="22" t="s">
        <v>13</v>
      </c>
      <c r="K112" s="22" t="s">
        <v>14</v>
      </c>
      <c r="L112" s="19">
        <v>292</v>
      </c>
      <c r="M112" s="20">
        <v>0</v>
      </c>
      <c r="O112" s="20">
        <v>4696212</v>
      </c>
      <c r="Q112" s="20">
        <v>0</v>
      </c>
      <c r="S112" s="20">
        <v>678274</v>
      </c>
      <c r="U112" s="20">
        <v>2007744</v>
      </c>
      <c r="W112" s="20">
        <v>6616056</v>
      </c>
      <c r="Y112" s="20">
        <v>4582957</v>
      </c>
      <c r="AA112" s="20">
        <v>0</v>
      </c>
      <c r="AC112" s="20">
        <v>1576492</v>
      </c>
      <c r="AE112" s="20">
        <v>1037690</v>
      </c>
      <c r="AG112" s="20">
        <v>113037</v>
      </c>
      <c r="AI112" s="20">
        <v>0</v>
      </c>
      <c r="AK112" s="20">
        <v>69350653</v>
      </c>
      <c r="AM112" s="20">
        <v>63869</v>
      </c>
      <c r="AO112" s="20">
        <v>0</v>
      </c>
      <c r="AQ112" s="21">
        <v>90722984</v>
      </c>
      <c r="AR112" s="24"/>
      <c r="AS112" s="20">
        <v>0</v>
      </c>
      <c r="AU112" s="25">
        <v>1016910</v>
      </c>
      <c r="AW112" s="22" t="str">
        <f t="shared" si="1"/>
        <v>No</v>
      </c>
      <c r="AX112" s="6"/>
    </row>
    <row r="113" spans="1:50">
      <c r="A113" s="3" t="s">
        <v>6217</v>
      </c>
      <c r="B113" s="3" t="s">
        <v>360</v>
      </c>
      <c r="C113" s="22" t="s">
        <v>45</v>
      </c>
      <c r="D113" s="310">
        <v>5118</v>
      </c>
      <c r="E113" s="314">
        <v>50118</v>
      </c>
      <c r="F113" s="22" t="s">
        <v>189</v>
      </c>
      <c r="G113" s="3" t="s">
        <v>185</v>
      </c>
      <c r="H113" s="25">
        <v>8608208</v>
      </c>
      <c r="I113" s="19">
        <v>1062</v>
      </c>
      <c r="J113" s="22" t="s">
        <v>22</v>
      </c>
      <c r="K113" s="22" t="s">
        <v>11</v>
      </c>
      <c r="L113" s="19">
        <v>1062</v>
      </c>
      <c r="M113" s="20">
        <v>88796796</v>
      </c>
      <c r="O113" s="20">
        <v>214894128</v>
      </c>
      <c r="Q113" s="20">
        <v>4488313</v>
      </c>
      <c r="S113" s="20">
        <v>40578536</v>
      </c>
      <c r="U113" s="20">
        <v>129909268</v>
      </c>
      <c r="W113" s="20">
        <v>116177148</v>
      </c>
      <c r="Y113" s="20">
        <v>60573639</v>
      </c>
      <c r="AA113" s="20">
        <v>127077</v>
      </c>
      <c r="AC113" s="20">
        <v>47759895</v>
      </c>
      <c r="AE113" s="20">
        <v>26101340</v>
      </c>
      <c r="AG113" s="20">
        <v>28787256</v>
      </c>
      <c r="AI113" s="20">
        <v>3756915</v>
      </c>
      <c r="AK113" s="20">
        <v>0</v>
      </c>
      <c r="AM113" s="20">
        <v>0</v>
      </c>
      <c r="AO113" s="20">
        <v>0</v>
      </c>
      <c r="AQ113" s="21">
        <v>761950311</v>
      </c>
      <c r="AR113" s="24"/>
      <c r="AS113" s="20">
        <v>0</v>
      </c>
      <c r="AU113" s="25">
        <v>1452101</v>
      </c>
      <c r="AW113" s="22" t="str">
        <f t="shared" si="1"/>
        <v>No</v>
      </c>
      <c r="AX113" s="6"/>
    </row>
    <row r="114" spans="1:50">
      <c r="A114" s="3" t="s">
        <v>452</v>
      </c>
      <c r="B114" s="3" t="s">
        <v>453</v>
      </c>
      <c r="C114" s="22" t="s">
        <v>103</v>
      </c>
      <c r="D114" s="310">
        <v>6056</v>
      </c>
      <c r="E114" s="314">
        <v>60056</v>
      </c>
      <c r="F114" s="22" t="s">
        <v>189</v>
      </c>
      <c r="G114" s="3" t="s">
        <v>185</v>
      </c>
      <c r="H114" s="25">
        <v>5121892</v>
      </c>
      <c r="I114" s="19">
        <v>1062</v>
      </c>
      <c r="J114" s="22" t="s">
        <v>13</v>
      </c>
      <c r="K114" s="22" t="s">
        <v>11</v>
      </c>
      <c r="L114" s="19">
        <v>537</v>
      </c>
      <c r="M114" s="20">
        <v>67605257</v>
      </c>
      <c r="O114" s="20">
        <v>64758639</v>
      </c>
      <c r="Q114" s="20">
        <v>8760875</v>
      </c>
      <c r="S114" s="20">
        <v>5519379</v>
      </c>
      <c r="U114" s="20">
        <v>59760879</v>
      </c>
      <c r="W114" s="20">
        <v>22951235</v>
      </c>
      <c r="Y114" s="20">
        <v>9643050</v>
      </c>
      <c r="AA114" s="20">
        <v>2217049</v>
      </c>
      <c r="AC114" s="20">
        <v>15973107</v>
      </c>
      <c r="AE114" s="20">
        <v>3321411</v>
      </c>
      <c r="AG114" s="20">
        <v>2968505</v>
      </c>
      <c r="AI114" s="20">
        <v>42817</v>
      </c>
      <c r="AK114" s="20">
        <v>0</v>
      </c>
      <c r="AM114" s="20">
        <v>1196178</v>
      </c>
      <c r="AO114" s="20">
        <v>0</v>
      </c>
      <c r="AQ114" s="21">
        <v>264718381</v>
      </c>
      <c r="AR114" s="24"/>
      <c r="AS114" s="20">
        <v>0</v>
      </c>
      <c r="AU114" s="25">
        <v>2222726</v>
      </c>
      <c r="AW114" s="22" t="str">
        <f t="shared" si="1"/>
        <v>No</v>
      </c>
      <c r="AX114" s="6"/>
    </row>
    <row r="115" spans="1:50">
      <c r="A115" s="3" t="s">
        <v>452</v>
      </c>
      <c r="B115" s="3" t="s">
        <v>453</v>
      </c>
      <c r="C115" s="22" t="s">
        <v>103</v>
      </c>
      <c r="D115" s="310">
        <v>6056</v>
      </c>
      <c r="E115" s="314">
        <v>60056</v>
      </c>
      <c r="F115" s="22" t="s">
        <v>189</v>
      </c>
      <c r="G115" s="3" t="s">
        <v>185</v>
      </c>
      <c r="H115" s="25">
        <v>5121892</v>
      </c>
      <c r="I115" s="19">
        <v>1062</v>
      </c>
      <c r="J115" s="22" t="s">
        <v>15</v>
      </c>
      <c r="K115" s="22" t="s">
        <v>14</v>
      </c>
      <c r="L115" s="19">
        <v>174</v>
      </c>
      <c r="M115" s="20">
        <v>0</v>
      </c>
      <c r="O115" s="20">
        <v>137222</v>
      </c>
      <c r="Q115" s="20">
        <v>0</v>
      </c>
      <c r="S115" s="20">
        <v>11932</v>
      </c>
      <c r="U115" s="20">
        <v>57141</v>
      </c>
      <c r="W115" s="20">
        <v>0</v>
      </c>
      <c r="Y115" s="20">
        <v>0</v>
      </c>
      <c r="AA115" s="20">
        <v>0</v>
      </c>
      <c r="AC115" s="20">
        <v>1374</v>
      </c>
      <c r="AE115" s="20">
        <v>118</v>
      </c>
      <c r="AG115" s="20">
        <v>111</v>
      </c>
      <c r="AI115" s="20">
        <v>0</v>
      </c>
      <c r="AK115" s="20">
        <v>1171522</v>
      </c>
      <c r="AM115" s="20">
        <v>0</v>
      </c>
      <c r="AO115" s="20">
        <v>0</v>
      </c>
      <c r="AQ115" s="21">
        <v>1379420</v>
      </c>
      <c r="AR115" s="24"/>
      <c r="AS115" s="20">
        <v>0</v>
      </c>
      <c r="AU115" s="25">
        <v>79552</v>
      </c>
      <c r="AW115" s="22" t="str">
        <f t="shared" si="1"/>
        <v>No</v>
      </c>
      <c r="AX115" s="6"/>
    </row>
    <row r="116" spans="1:50">
      <c r="A116" s="3" t="s">
        <v>452</v>
      </c>
      <c r="B116" s="3" t="s">
        <v>453</v>
      </c>
      <c r="C116" s="22" t="s">
        <v>103</v>
      </c>
      <c r="D116" s="310">
        <v>6056</v>
      </c>
      <c r="E116" s="314">
        <v>60056</v>
      </c>
      <c r="F116" s="22" t="s">
        <v>189</v>
      </c>
      <c r="G116" s="3" t="s">
        <v>185</v>
      </c>
      <c r="H116" s="25">
        <v>5121892</v>
      </c>
      <c r="I116" s="19">
        <v>1062</v>
      </c>
      <c r="J116" s="22" t="s">
        <v>17</v>
      </c>
      <c r="K116" s="22" t="s">
        <v>14</v>
      </c>
      <c r="L116" s="19">
        <v>115</v>
      </c>
      <c r="M116" s="20">
        <v>0</v>
      </c>
      <c r="O116" s="20">
        <v>2549850</v>
      </c>
      <c r="Q116" s="20">
        <v>0</v>
      </c>
      <c r="S116" s="20">
        <v>667939</v>
      </c>
      <c r="U116" s="20">
        <v>575283</v>
      </c>
      <c r="W116" s="20">
        <v>733672</v>
      </c>
      <c r="Y116" s="20">
        <v>245142</v>
      </c>
      <c r="AA116" s="20">
        <v>0</v>
      </c>
      <c r="AC116" s="20">
        <v>119727</v>
      </c>
      <c r="AE116" s="20">
        <v>120869</v>
      </c>
      <c r="AG116" s="20">
        <v>7829</v>
      </c>
      <c r="AI116" s="20">
        <v>663</v>
      </c>
      <c r="AK116" s="20">
        <v>15125761</v>
      </c>
      <c r="AM116" s="20">
        <v>49132</v>
      </c>
      <c r="AO116" s="20">
        <v>0</v>
      </c>
      <c r="AQ116" s="21">
        <v>20195867</v>
      </c>
      <c r="AR116" s="24"/>
      <c r="AS116" s="20">
        <v>0</v>
      </c>
      <c r="AU116" s="25">
        <v>337873</v>
      </c>
      <c r="AW116" s="22" t="str">
        <f t="shared" si="1"/>
        <v>No</v>
      </c>
      <c r="AX116" s="6"/>
    </row>
    <row r="117" spans="1:50">
      <c r="A117" s="3" t="s">
        <v>452</v>
      </c>
      <c r="B117" s="3" t="s">
        <v>453</v>
      </c>
      <c r="C117" s="22" t="s">
        <v>103</v>
      </c>
      <c r="D117" s="310">
        <v>6056</v>
      </c>
      <c r="E117" s="314">
        <v>60056</v>
      </c>
      <c r="F117" s="22" t="s">
        <v>189</v>
      </c>
      <c r="G117" s="3" t="s">
        <v>185</v>
      </c>
      <c r="H117" s="25">
        <v>5121892</v>
      </c>
      <c r="I117" s="19">
        <v>1062</v>
      </c>
      <c r="J117" s="22" t="s">
        <v>20</v>
      </c>
      <c r="K117" s="22" t="s">
        <v>11</v>
      </c>
      <c r="L117" s="19">
        <v>109</v>
      </c>
      <c r="M117" s="20">
        <v>11043304</v>
      </c>
      <c r="O117" s="20">
        <v>73516361</v>
      </c>
      <c r="Q117" s="20">
        <v>1207752</v>
      </c>
      <c r="S117" s="20">
        <v>8589879</v>
      </c>
      <c r="U117" s="20">
        <v>34864509</v>
      </c>
      <c r="W117" s="20">
        <v>25774918</v>
      </c>
      <c r="Y117" s="20">
        <v>391878</v>
      </c>
      <c r="AA117" s="20">
        <v>35622</v>
      </c>
      <c r="AC117" s="20">
        <v>18594572</v>
      </c>
      <c r="AE117" s="20">
        <v>15607156</v>
      </c>
      <c r="AG117" s="20">
        <v>527246</v>
      </c>
      <c r="AI117" s="20">
        <v>9351</v>
      </c>
      <c r="AK117" s="20">
        <v>0</v>
      </c>
      <c r="AM117" s="20">
        <v>1333033</v>
      </c>
      <c r="AO117" s="20">
        <v>0</v>
      </c>
      <c r="AQ117" s="21">
        <v>191495581</v>
      </c>
      <c r="AR117" s="24"/>
      <c r="AS117" s="20">
        <v>0</v>
      </c>
      <c r="AU117" s="25">
        <v>458345</v>
      </c>
      <c r="AW117" s="22" t="str">
        <f t="shared" si="1"/>
        <v>No</v>
      </c>
      <c r="AX117" s="6"/>
    </row>
    <row r="118" spans="1:50">
      <c r="A118" s="3" t="s">
        <v>452</v>
      </c>
      <c r="B118" s="3" t="s">
        <v>453</v>
      </c>
      <c r="C118" s="22" t="s">
        <v>103</v>
      </c>
      <c r="D118" s="310">
        <v>6056</v>
      </c>
      <c r="E118" s="314">
        <v>60056</v>
      </c>
      <c r="F118" s="22" t="s">
        <v>189</v>
      </c>
      <c r="G118" s="3" t="s">
        <v>185</v>
      </c>
      <c r="H118" s="25">
        <v>5121892</v>
      </c>
      <c r="I118" s="19">
        <v>1062</v>
      </c>
      <c r="J118" s="22" t="s">
        <v>12</v>
      </c>
      <c r="K118" s="22" t="s">
        <v>14</v>
      </c>
      <c r="L118" s="19">
        <v>102</v>
      </c>
      <c r="M118" s="20">
        <v>0</v>
      </c>
      <c r="O118" s="20">
        <v>2105769</v>
      </c>
      <c r="Q118" s="20">
        <v>0</v>
      </c>
      <c r="S118" s="20">
        <v>551610</v>
      </c>
      <c r="U118" s="20">
        <v>475092</v>
      </c>
      <c r="W118" s="20">
        <v>605895</v>
      </c>
      <c r="Y118" s="20">
        <v>202448</v>
      </c>
      <c r="AA118" s="20">
        <v>0</v>
      </c>
      <c r="AC118" s="20">
        <v>98875</v>
      </c>
      <c r="AE118" s="20">
        <v>99819</v>
      </c>
      <c r="AG118" s="20">
        <v>6466</v>
      </c>
      <c r="AI118" s="20">
        <v>547</v>
      </c>
      <c r="AK118" s="20">
        <v>12442135</v>
      </c>
      <c r="AM118" s="20">
        <v>40576</v>
      </c>
      <c r="AO118" s="20">
        <v>0</v>
      </c>
      <c r="AQ118" s="21">
        <v>16629232</v>
      </c>
      <c r="AR118" s="24"/>
      <c r="AS118" s="20">
        <v>0</v>
      </c>
      <c r="AU118" s="25">
        <v>195261</v>
      </c>
      <c r="AW118" s="22" t="str">
        <f t="shared" si="1"/>
        <v>No</v>
      </c>
      <c r="AX118" s="6"/>
    </row>
    <row r="119" spans="1:50">
      <c r="A119" s="3" t="s">
        <v>452</v>
      </c>
      <c r="B119" s="3" t="s">
        <v>453</v>
      </c>
      <c r="C119" s="22" t="s">
        <v>103</v>
      </c>
      <c r="D119" s="310">
        <v>6056</v>
      </c>
      <c r="E119" s="314">
        <v>60056</v>
      </c>
      <c r="F119" s="22" t="s">
        <v>189</v>
      </c>
      <c r="G119" s="3" t="s">
        <v>185</v>
      </c>
      <c r="H119" s="25">
        <v>5121892</v>
      </c>
      <c r="I119" s="19">
        <v>1062</v>
      </c>
      <c r="J119" s="22" t="s">
        <v>22</v>
      </c>
      <c r="K119" s="22" t="s">
        <v>14</v>
      </c>
      <c r="L119" s="19">
        <v>23</v>
      </c>
      <c r="M119" s="20">
        <v>0</v>
      </c>
      <c r="O119" s="20">
        <v>3140632</v>
      </c>
      <c r="Q119" s="20">
        <v>0</v>
      </c>
      <c r="S119" s="20">
        <v>516598</v>
      </c>
      <c r="U119" s="20">
        <v>285709</v>
      </c>
      <c r="W119" s="20">
        <v>1195242</v>
      </c>
      <c r="Y119" s="20">
        <v>0</v>
      </c>
      <c r="AA119" s="20">
        <v>0</v>
      </c>
      <c r="AC119" s="20">
        <v>615577</v>
      </c>
      <c r="AE119" s="20">
        <v>269064</v>
      </c>
      <c r="AG119" s="20">
        <v>1406748</v>
      </c>
      <c r="AI119" s="20">
        <v>940</v>
      </c>
      <c r="AK119" s="20">
        <v>21982588</v>
      </c>
      <c r="AM119" s="20">
        <v>73686</v>
      </c>
      <c r="AO119" s="20">
        <v>0</v>
      </c>
      <c r="AQ119" s="21">
        <v>29486784</v>
      </c>
      <c r="AR119" s="24"/>
      <c r="AS119" s="20">
        <v>0</v>
      </c>
      <c r="AU119" s="25">
        <v>73746</v>
      </c>
      <c r="AW119" s="22" t="str">
        <f t="shared" si="1"/>
        <v>No</v>
      </c>
      <c r="AX119" s="6"/>
    </row>
    <row r="120" spans="1:50">
      <c r="A120" s="3" t="s">
        <v>452</v>
      </c>
      <c r="B120" s="3" t="s">
        <v>453</v>
      </c>
      <c r="C120" s="22" t="s">
        <v>103</v>
      </c>
      <c r="D120" s="310">
        <v>6056</v>
      </c>
      <c r="E120" s="314">
        <v>60056</v>
      </c>
      <c r="F120" s="22" t="s">
        <v>189</v>
      </c>
      <c r="G120" s="3" t="s">
        <v>185</v>
      </c>
      <c r="H120" s="25">
        <v>5121892</v>
      </c>
      <c r="I120" s="19">
        <v>1062</v>
      </c>
      <c r="J120" s="22" t="s">
        <v>18</v>
      </c>
      <c r="K120" s="22" t="s">
        <v>11</v>
      </c>
      <c r="L120" s="19">
        <v>2</v>
      </c>
      <c r="M120" s="20">
        <v>367038</v>
      </c>
      <c r="O120" s="20">
        <v>628169</v>
      </c>
      <c r="Q120" s="20">
        <v>7102</v>
      </c>
      <c r="S120" s="20">
        <v>66542</v>
      </c>
      <c r="U120" s="20">
        <v>445707</v>
      </c>
      <c r="W120" s="20">
        <v>261828</v>
      </c>
      <c r="Y120" s="20">
        <v>13061</v>
      </c>
      <c r="AA120" s="20">
        <v>1187</v>
      </c>
      <c r="AC120" s="20">
        <v>144772</v>
      </c>
      <c r="AE120" s="20">
        <v>249527</v>
      </c>
      <c r="AG120" s="20">
        <v>22419</v>
      </c>
      <c r="AI120" s="20">
        <v>67</v>
      </c>
      <c r="AK120" s="20">
        <v>0</v>
      </c>
      <c r="AM120" s="20">
        <v>233248</v>
      </c>
      <c r="AO120" s="20">
        <v>0</v>
      </c>
      <c r="AQ120" s="21">
        <v>2440667</v>
      </c>
      <c r="AR120" s="24"/>
      <c r="AS120" s="20">
        <v>0</v>
      </c>
      <c r="AU120" s="25">
        <v>13561</v>
      </c>
      <c r="AW120" s="22" t="str">
        <f t="shared" si="1"/>
        <v>No</v>
      </c>
      <c r="AX120" s="6"/>
    </row>
    <row r="121" spans="1:50">
      <c r="A121" s="3" t="s">
        <v>452</v>
      </c>
      <c r="B121" s="3" t="s">
        <v>453</v>
      </c>
      <c r="C121" s="22" t="s">
        <v>103</v>
      </c>
      <c r="D121" s="310">
        <v>6056</v>
      </c>
      <c r="E121" s="314">
        <v>60056</v>
      </c>
      <c r="F121" s="22" t="s">
        <v>189</v>
      </c>
      <c r="G121" s="3" t="s">
        <v>185</v>
      </c>
      <c r="H121" s="25">
        <v>5121892</v>
      </c>
      <c r="I121" s="19">
        <v>1062</v>
      </c>
      <c r="J121" s="22" t="s">
        <v>13</v>
      </c>
      <c r="K121" s="22" t="s">
        <v>14</v>
      </c>
      <c r="L121" s="19">
        <v>0</v>
      </c>
      <c r="M121" s="20">
        <v>0</v>
      </c>
      <c r="O121" s="20">
        <v>24805</v>
      </c>
      <c r="Q121" s="20">
        <v>0</v>
      </c>
      <c r="S121" s="20">
        <v>1213</v>
      </c>
      <c r="U121" s="20">
        <v>7519</v>
      </c>
      <c r="W121" s="20">
        <v>0</v>
      </c>
      <c r="Y121" s="20">
        <v>0</v>
      </c>
      <c r="AA121" s="20">
        <v>0</v>
      </c>
      <c r="AC121" s="20">
        <v>0</v>
      </c>
      <c r="AE121" s="20">
        <v>0</v>
      </c>
      <c r="AG121" s="20">
        <v>0</v>
      </c>
      <c r="AI121" s="20">
        <v>0</v>
      </c>
      <c r="AK121" s="20">
        <v>470496</v>
      </c>
      <c r="AM121" s="20">
        <v>34164</v>
      </c>
      <c r="AO121" s="20">
        <v>0</v>
      </c>
      <c r="AQ121" s="21">
        <v>67701</v>
      </c>
      <c r="AR121" s="24"/>
      <c r="AS121" s="20">
        <v>470496</v>
      </c>
      <c r="AU121" s="25">
        <v>0</v>
      </c>
      <c r="AW121" s="22" t="str">
        <f t="shared" si="1"/>
        <v>No</v>
      </c>
      <c r="AX121" s="6"/>
    </row>
    <row r="122" spans="1:50">
      <c r="A122" s="3" t="s">
        <v>570</v>
      </c>
      <c r="B122" s="3" t="s">
        <v>571</v>
      </c>
      <c r="C122" s="22" t="s">
        <v>74</v>
      </c>
      <c r="D122" s="310">
        <v>2100</v>
      </c>
      <c r="E122" s="314">
        <v>20100</v>
      </c>
      <c r="F122" s="22" t="s">
        <v>295</v>
      </c>
      <c r="G122" s="3" t="s">
        <v>185</v>
      </c>
      <c r="H122" s="25">
        <v>18351295</v>
      </c>
      <c r="I122" s="19">
        <v>1026</v>
      </c>
      <c r="J122" s="22" t="s">
        <v>22</v>
      </c>
      <c r="K122" s="22" t="s">
        <v>11</v>
      </c>
      <c r="L122" s="19">
        <v>1026</v>
      </c>
      <c r="M122" s="20">
        <v>149721585</v>
      </c>
      <c r="O122" s="20">
        <v>448172249</v>
      </c>
      <c r="Q122" s="20">
        <v>20153560</v>
      </c>
      <c r="S122" s="20">
        <v>69038250</v>
      </c>
      <c r="U122" s="20">
        <v>357772628</v>
      </c>
      <c r="W122" s="20">
        <v>94026410</v>
      </c>
      <c r="Y122" s="20">
        <v>19351226</v>
      </c>
      <c r="AA122" s="20">
        <v>0</v>
      </c>
      <c r="AC122" s="20">
        <v>130684676</v>
      </c>
      <c r="AE122" s="20">
        <v>91344909</v>
      </c>
      <c r="AG122" s="20">
        <v>58123906</v>
      </c>
      <c r="AI122" s="20">
        <v>0</v>
      </c>
      <c r="AK122" s="20">
        <v>0</v>
      </c>
      <c r="AM122" s="20">
        <v>44085225</v>
      </c>
      <c r="AO122" s="20">
        <v>0</v>
      </c>
      <c r="AQ122" s="21">
        <v>1482474624</v>
      </c>
      <c r="AR122" s="24"/>
      <c r="AS122" s="20">
        <v>0</v>
      </c>
      <c r="AU122" s="25">
        <v>2098218</v>
      </c>
      <c r="AW122" s="22" t="str">
        <f t="shared" si="1"/>
        <v>No</v>
      </c>
      <c r="AX122" s="6"/>
    </row>
    <row r="123" spans="1:50">
      <c r="A123" s="3" t="s">
        <v>963</v>
      </c>
      <c r="B123" s="3" t="s">
        <v>669</v>
      </c>
      <c r="C123" s="22" t="s">
        <v>45</v>
      </c>
      <c r="D123" s="310">
        <v>5182</v>
      </c>
      <c r="E123" s="314">
        <v>50182</v>
      </c>
      <c r="F123" s="22" t="s">
        <v>189</v>
      </c>
      <c r="G123" s="3" t="s">
        <v>185</v>
      </c>
      <c r="H123" s="25">
        <v>8608208</v>
      </c>
      <c r="I123" s="19">
        <v>1025</v>
      </c>
      <c r="J123" s="22" t="s">
        <v>12</v>
      </c>
      <c r="K123" s="22" t="s">
        <v>14</v>
      </c>
      <c r="L123" s="19">
        <v>914</v>
      </c>
      <c r="M123" s="20">
        <v>0</v>
      </c>
      <c r="O123" s="20">
        <v>5307727</v>
      </c>
      <c r="Q123" s="20">
        <v>0</v>
      </c>
      <c r="S123" s="20">
        <v>338646</v>
      </c>
      <c r="U123" s="20">
        <v>3168407</v>
      </c>
      <c r="W123" s="20">
        <v>4007179</v>
      </c>
      <c r="Y123" s="20">
        <v>2647399</v>
      </c>
      <c r="AA123" s="20">
        <v>0</v>
      </c>
      <c r="AC123" s="20">
        <v>40020</v>
      </c>
      <c r="AE123" s="20">
        <v>58355</v>
      </c>
      <c r="AG123" s="20">
        <v>375392</v>
      </c>
      <c r="AI123" s="20">
        <v>0</v>
      </c>
      <c r="AK123" s="20">
        <v>136813253</v>
      </c>
      <c r="AM123" s="20">
        <v>297173</v>
      </c>
      <c r="AO123" s="20">
        <v>0</v>
      </c>
      <c r="AQ123" s="21">
        <v>153053551</v>
      </c>
      <c r="AR123" s="24"/>
      <c r="AS123" s="20">
        <v>0</v>
      </c>
      <c r="AU123" s="25">
        <v>2267498</v>
      </c>
      <c r="AW123" s="22" t="str">
        <f t="shared" si="1"/>
        <v>No</v>
      </c>
      <c r="AX123" s="6"/>
    </row>
    <row r="124" spans="1:50">
      <c r="A124" s="3" t="s">
        <v>963</v>
      </c>
      <c r="B124" s="3" t="s">
        <v>669</v>
      </c>
      <c r="C124" s="22" t="s">
        <v>45</v>
      </c>
      <c r="D124" s="310">
        <v>5182</v>
      </c>
      <c r="E124" s="314">
        <v>50182</v>
      </c>
      <c r="F124" s="22" t="s">
        <v>189</v>
      </c>
      <c r="G124" s="3" t="s">
        <v>185</v>
      </c>
      <c r="H124" s="25">
        <v>8608208</v>
      </c>
      <c r="I124" s="19">
        <v>1025</v>
      </c>
      <c r="J124" s="22" t="s">
        <v>17</v>
      </c>
      <c r="K124" s="22" t="s">
        <v>14</v>
      </c>
      <c r="L124" s="19">
        <v>111</v>
      </c>
      <c r="M124" s="20">
        <v>0</v>
      </c>
      <c r="O124" s="20">
        <v>287845</v>
      </c>
      <c r="Q124" s="20">
        <v>0</v>
      </c>
      <c r="S124" s="20">
        <v>18365</v>
      </c>
      <c r="U124" s="20">
        <v>171827</v>
      </c>
      <c r="W124" s="20">
        <v>217315</v>
      </c>
      <c r="Y124" s="20">
        <v>163</v>
      </c>
      <c r="AA124" s="20">
        <v>0</v>
      </c>
      <c r="AC124" s="20">
        <v>2170</v>
      </c>
      <c r="AE124" s="20">
        <v>3165</v>
      </c>
      <c r="AG124" s="20">
        <v>16783</v>
      </c>
      <c r="AI124" s="20">
        <v>0</v>
      </c>
      <c r="AK124" s="20">
        <v>6551676</v>
      </c>
      <c r="AM124" s="20">
        <v>16116</v>
      </c>
      <c r="AO124" s="20">
        <v>0</v>
      </c>
      <c r="AQ124" s="21">
        <v>7285425</v>
      </c>
      <c r="AR124" s="24"/>
      <c r="AS124" s="20">
        <v>0</v>
      </c>
      <c r="AU124" s="25">
        <v>109091</v>
      </c>
      <c r="AW124" s="22" t="str">
        <f t="shared" si="1"/>
        <v>No</v>
      </c>
      <c r="AX124" s="6"/>
    </row>
    <row r="125" spans="1:50">
      <c r="A125" s="3" t="s">
        <v>6218</v>
      </c>
      <c r="B125" s="3" t="s">
        <v>494</v>
      </c>
      <c r="C125" s="22" t="s">
        <v>21</v>
      </c>
      <c r="D125" s="310">
        <v>9015</v>
      </c>
      <c r="E125" s="314">
        <v>90015</v>
      </c>
      <c r="F125" s="22" t="s">
        <v>187</v>
      </c>
      <c r="G125" s="3" t="s">
        <v>185</v>
      </c>
      <c r="H125" s="25">
        <v>3281212</v>
      </c>
      <c r="I125" s="19">
        <v>1014</v>
      </c>
      <c r="J125" s="22" t="s">
        <v>13</v>
      </c>
      <c r="K125" s="22" t="s">
        <v>11</v>
      </c>
      <c r="L125" s="19">
        <v>493</v>
      </c>
      <c r="M125" s="20">
        <v>83382509</v>
      </c>
      <c r="O125" s="20">
        <v>54349234</v>
      </c>
      <c r="Q125" s="20">
        <v>13311404</v>
      </c>
      <c r="S125" s="20">
        <v>12806694</v>
      </c>
      <c r="U125" s="20">
        <v>91418664</v>
      </c>
      <c r="W125" s="20">
        <v>40284513</v>
      </c>
      <c r="Y125" s="20">
        <v>11940789</v>
      </c>
      <c r="AA125" s="20">
        <v>1728223</v>
      </c>
      <c r="AC125" s="20">
        <v>12869885</v>
      </c>
      <c r="AE125" s="20">
        <v>575808</v>
      </c>
      <c r="AG125" s="20">
        <v>16326447</v>
      </c>
      <c r="AI125" s="20">
        <v>0</v>
      </c>
      <c r="AK125" s="20">
        <v>0</v>
      </c>
      <c r="AM125" s="20">
        <v>2484301</v>
      </c>
      <c r="AO125" s="20">
        <v>0</v>
      </c>
      <c r="AQ125" s="21">
        <v>341478471</v>
      </c>
      <c r="AR125" s="24"/>
      <c r="AS125" s="20">
        <v>0</v>
      </c>
      <c r="AU125" s="25">
        <v>1868233</v>
      </c>
      <c r="AW125" s="22" t="str">
        <f t="shared" si="1"/>
        <v>No</v>
      </c>
      <c r="AX125" s="6"/>
    </row>
    <row r="126" spans="1:50">
      <c r="A126" s="3" t="s">
        <v>6218</v>
      </c>
      <c r="B126" s="3" t="s">
        <v>494</v>
      </c>
      <c r="C126" s="22" t="s">
        <v>21</v>
      </c>
      <c r="D126" s="310">
        <v>9015</v>
      </c>
      <c r="E126" s="314">
        <v>90015</v>
      </c>
      <c r="F126" s="22" t="s">
        <v>187</v>
      </c>
      <c r="G126" s="3" t="s">
        <v>185</v>
      </c>
      <c r="H126" s="25">
        <v>3281212</v>
      </c>
      <c r="I126" s="19">
        <v>1014</v>
      </c>
      <c r="J126" s="22" t="s">
        <v>31</v>
      </c>
      <c r="K126" s="22" t="s">
        <v>11</v>
      </c>
      <c r="L126" s="19">
        <v>186</v>
      </c>
      <c r="M126" s="20">
        <v>43607350</v>
      </c>
      <c r="O126" s="20">
        <v>33493504</v>
      </c>
      <c r="Q126" s="20">
        <v>6821272</v>
      </c>
      <c r="S126" s="20">
        <v>6957327</v>
      </c>
      <c r="U126" s="20">
        <v>49463559</v>
      </c>
      <c r="W126" s="20">
        <v>19068305</v>
      </c>
      <c r="Y126" s="20">
        <v>60558</v>
      </c>
      <c r="AA126" s="20">
        <v>642983</v>
      </c>
      <c r="AC126" s="20">
        <v>5946299</v>
      </c>
      <c r="AE126" s="20">
        <v>2371566</v>
      </c>
      <c r="AG126" s="20">
        <v>6250600</v>
      </c>
      <c r="AI126" s="20">
        <v>0</v>
      </c>
      <c r="AK126" s="20">
        <v>0</v>
      </c>
      <c r="AM126" s="20">
        <v>934951</v>
      </c>
      <c r="AO126" s="20">
        <v>0</v>
      </c>
      <c r="AQ126" s="21">
        <v>175618274</v>
      </c>
      <c r="AR126" s="24"/>
      <c r="AS126" s="20">
        <v>0</v>
      </c>
      <c r="AU126" s="25">
        <v>855063</v>
      </c>
      <c r="AW126" s="22" t="str">
        <f t="shared" si="1"/>
        <v>No</v>
      </c>
      <c r="AX126" s="6"/>
    </row>
    <row r="127" spans="1:50">
      <c r="A127" s="3" t="s">
        <v>6218</v>
      </c>
      <c r="B127" s="3" t="s">
        <v>494</v>
      </c>
      <c r="C127" s="22" t="s">
        <v>21</v>
      </c>
      <c r="D127" s="310">
        <v>9015</v>
      </c>
      <c r="E127" s="314">
        <v>90015</v>
      </c>
      <c r="F127" s="22" t="s">
        <v>187</v>
      </c>
      <c r="G127" s="3" t="s">
        <v>185</v>
      </c>
      <c r="H127" s="25">
        <v>3281212</v>
      </c>
      <c r="I127" s="19">
        <v>1014</v>
      </c>
      <c r="J127" s="22" t="s">
        <v>20</v>
      </c>
      <c r="K127" s="22" t="s">
        <v>11</v>
      </c>
      <c r="L127" s="19">
        <v>146</v>
      </c>
      <c r="M127" s="20">
        <v>27969292</v>
      </c>
      <c r="O127" s="20">
        <v>61976684</v>
      </c>
      <c r="Q127" s="20">
        <v>4439105</v>
      </c>
      <c r="S127" s="20">
        <v>15765766</v>
      </c>
      <c r="U127" s="20">
        <v>49661497</v>
      </c>
      <c r="W127" s="20">
        <v>16157361</v>
      </c>
      <c r="Y127" s="20">
        <v>57585</v>
      </c>
      <c r="AA127" s="20">
        <v>20798</v>
      </c>
      <c r="AC127" s="20">
        <v>33513079</v>
      </c>
      <c r="AE127" s="20">
        <v>4645954</v>
      </c>
      <c r="AG127" s="20">
        <v>5943675</v>
      </c>
      <c r="AI127" s="20">
        <v>0</v>
      </c>
      <c r="AK127" s="20">
        <v>0</v>
      </c>
      <c r="AM127" s="20">
        <v>910154</v>
      </c>
      <c r="AO127" s="20">
        <v>0</v>
      </c>
      <c r="AQ127" s="21">
        <v>221060950</v>
      </c>
      <c r="AR127" s="24"/>
      <c r="AS127" s="20">
        <v>0</v>
      </c>
      <c r="AU127" s="25">
        <v>556545</v>
      </c>
      <c r="AW127" s="22" t="str">
        <f t="shared" si="1"/>
        <v>No</v>
      </c>
      <c r="AX127" s="6"/>
    </row>
    <row r="128" spans="1:50">
      <c r="A128" s="3" t="s">
        <v>6218</v>
      </c>
      <c r="B128" s="3" t="s">
        <v>494</v>
      </c>
      <c r="C128" s="22" t="s">
        <v>21</v>
      </c>
      <c r="D128" s="310">
        <v>9015</v>
      </c>
      <c r="E128" s="314">
        <v>90015</v>
      </c>
      <c r="F128" s="22" t="s">
        <v>187</v>
      </c>
      <c r="G128" s="3" t="s">
        <v>185</v>
      </c>
      <c r="H128" s="25">
        <v>3281212</v>
      </c>
      <c r="I128" s="19">
        <v>1014</v>
      </c>
      <c r="J128" s="22" t="s">
        <v>12</v>
      </c>
      <c r="K128" s="22" t="s">
        <v>14</v>
      </c>
      <c r="L128" s="19">
        <v>139</v>
      </c>
      <c r="M128" s="20">
        <v>0</v>
      </c>
      <c r="O128" s="20">
        <v>278637</v>
      </c>
      <c r="Q128" s="20">
        <v>0</v>
      </c>
      <c r="S128" s="20">
        <v>63603</v>
      </c>
      <c r="U128" s="20">
        <v>141448</v>
      </c>
      <c r="W128" s="20">
        <v>0</v>
      </c>
      <c r="Y128" s="20">
        <v>0</v>
      </c>
      <c r="AA128" s="20">
        <v>0</v>
      </c>
      <c r="AC128" s="20">
        <v>2064</v>
      </c>
      <c r="AE128" s="20">
        <v>256</v>
      </c>
      <c r="AG128" s="20">
        <v>48349</v>
      </c>
      <c r="AI128" s="20">
        <v>0</v>
      </c>
      <c r="AK128" s="20">
        <v>20768627</v>
      </c>
      <c r="AM128" s="20">
        <v>1511</v>
      </c>
      <c r="AO128" s="20">
        <v>0</v>
      </c>
      <c r="AQ128" s="21">
        <v>21304495</v>
      </c>
      <c r="AR128" s="24"/>
      <c r="AS128" s="20">
        <v>0</v>
      </c>
      <c r="AU128" s="25">
        <v>259338</v>
      </c>
      <c r="AW128" s="22" t="str">
        <f t="shared" si="1"/>
        <v>No</v>
      </c>
      <c r="AX128" s="6"/>
    </row>
    <row r="129" spans="1:50">
      <c r="A129" s="3" t="s">
        <v>6218</v>
      </c>
      <c r="B129" s="3" t="s">
        <v>494</v>
      </c>
      <c r="C129" s="22" t="s">
        <v>21</v>
      </c>
      <c r="D129" s="310">
        <v>9015</v>
      </c>
      <c r="E129" s="314">
        <v>90015</v>
      </c>
      <c r="F129" s="22" t="s">
        <v>187</v>
      </c>
      <c r="G129" s="3" t="s">
        <v>185</v>
      </c>
      <c r="H129" s="25">
        <v>3281212</v>
      </c>
      <c r="I129" s="19">
        <v>1014</v>
      </c>
      <c r="J129" s="22" t="s">
        <v>30</v>
      </c>
      <c r="K129" s="22" t="s">
        <v>11</v>
      </c>
      <c r="L129" s="19">
        <v>27</v>
      </c>
      <c r="M129" s="20">
        <v>15780957</v>
      </c>
      <c r="O129" s="20">
        <v>18051309</v>
      </c>
      <c r="Q129" s="20">
        <v>2475489</v>
      </c>
      <c r="S129" s="20">
        <v>5771958</v>
      </c>
      <c r="U129" s="20">
        <v>20105241</v>
      </c>
      <c r="W129" s="20">
        <v>2870198</v>
      </c>
      <c r="Y129" s="20">
        <v>0</v>
      </c>
      <c r="AA129" s="20">
        <v>0</v>
      </c>
      <c r="AC129" s="20">
        <v>2273800</v>
      </c>
      <c r="AE129" s="20">
        <v>308473</v>
      </c>
      <c r="AG129" s="20">
        <v>332943</v>
      </c>
      <c r="AI129" s="20">
        <v>0</v>
      </c>
      <c r="AK129" s="20">
        <v>0</v>
      </c>
      <c r="AM129" s="20">
        <v>50400</v>
      </c>
      <c r="AO129" s="20">
        <v>0</v>
      </c>
      <c r="AQ129" s="21">
        <v>68020768</v>
      </c>
      <c r="AR129" s="24"/>
      <c r="AS129" s="20">
        <v>0</v>
      </c>
      <c r="AU129" s="25">
        <v>145396</v>
      </c>
      <c r="AW129" s="22" t="str">
        <f t="shared" si="1"/>
        <v>No</v>
      </c>
      <c r="AX129" s="6"/>
    </row>
    <row r="130" spans="1:50">
      <c r="A130" s="3" t="s">
        <v>6218</v>
      </c>
      <c r="B130" s="3" t="s">
        <v>494</v>
      </c>
      <c r="C130" s="22" t="s">
        <v>21</v>
      </c>
      <c r="D130" s="310">
        <v>9015</v>
      </c>
      <c r="E130" s="314">
        <v>90015</v>
      </c>
      <c r="F130" s="22" t="s">
        <v>187</v>
      </c>
      <c r="G130" s="3" t="s">
        <v>185</v>
      </c>
      <c r="H130" s="25">
        <v>3281212</v>
      </c>
      <c r="I130" s="19">
        <v>1014</v>
      </c>
      <c r="J130" s="22" t="s">
        <v>18</v>
      </c>
      <c r="K130" s="22" t="s">
        <v>11</v>
      </c>
      <c r="L130" s="19">
        <v>23</v>
      </c>
      <c r="M130" s="20">
        <v>2404460</v>
      </c>
      <c r="O130" s="20">
        <v>13196256</v>
      </c>
      <c r="Q130" s="20">
        <v>381620</v>
      </c>
      <c r="S130" s="20">
        <v>3376198</v>
      </c>
      <c r="U130" s="20">
        <v>7853629</v>
      </c>
      <c r="W130" s="20">
        <v>2006113</v>
      </c>
      <c r="Y130" s="20">
        <v>4950</v>
      </c>
      <c r="AA130" s="20">
        <v>4109</v>
      </c>
      <c r="AC130" s="20">
        <v>1204758</v>
      </c>
      <c r="AE130" s="20">
        <v>320801</v>
      </c>
      <c r="AG130" s="20">
        <v>510965</v>
      </c>
      <c r="AI130" s="20">
        <v>0</v>
      </c>
      <c r="AK130" s="20">
        <v>0</v>
      </c>
      <c r="AM130" s="20">
        <v>78032</v>
      </c>
      <c r="AO130" s="20">
        <v>0</v>
      </c>
      <c r="AQ130" s="21">
        <v>31341891</v>
      </c>
      <c r="AR130" s="24"/>
      <c r="AS130" s="20">
        <v>0</v>
      </c>
      <c r="AU130" s="25">
        <v>96300</v>
      </c>
      <c r="AW130" s="22" t="str">
        <f t="shared" si="1"/>
        <v>No</v>
      </c>
      <c r="AX130" s="6"/>
    </row>
    <row r="131" spans="1:50">
      <c r="A131" s="3" t="s">
        <v>817</v>
      </c>
      <c r="B131" s="3" t="s">
        <v>336</v>
      </c>
      <c r="C131" s="22" t="s">
        <v>85</v>
      </c>
      <c r="D131" s="310">
        <v>8</v>
      </c>
      <c r="E131" s="314">
        <v>8</v>
      </c>
      <c r="F131" s="22" t="s">
        <v>189</v>
      </c>
      <c r="G131" s="3" t="s">
        <v>185</v>
      </c>
      <c r="H131" s="25">
        <v>1849898</v>
      </c>
      <c r="I131" s="19">
        <v>961</v>
      </c>
      <c r="J131" s="22" t="s">
        <v>13</v>
      </c>
      <c r="K131" s="22" t="s">
        <v>11</v>
      </c>
      <c r="L131" s="19">
        <v>561</v>
      </c>
      <c r="M131" s="20">
        <v>70133323</v>
      </c>
      <c r="O131" s="20">
        <v>45120165</v>
      </c>
      <c r="Q131" s="20">
        <v>10139507</v>
      </c>
      <c r="S131" s="20">
        <v>8645786</v>
      </c>
      <c r="U131" s="20">
        <v>91276865</v>
      </c>
      <c r="W131" s="20">
        <v>21638771</v>
      </c>
      <c r="Y131" s="20">
        <v>11650796</v>
      </c>
      <c r="AA131" s="20">
        <v>1156843</v>
      </c>
      <c r="AC131" s="20">
        <v>14249705</v>
      </c>
      <c r="AE131" s="20">
        <v>1849739</v>
      </c>
      <c r="AG131" s="20">
        <v>3018661</v>
      </c>
      <c r="AI131" s="20">
        <v>24464</v>
      </c>
      <c r="AK131" s="20">
        <v>0</v>
      </c>
      <c r="AM131" s="20">
        <v>1807283</v>
      </c>
      <c r="AO131" s="20">
        <v>0</v>
      </c>
      <c r="AQ131" s="21">
        <v>280711908</v>
      </c>
      <c r="AR131" s="24"/>
      <c r="AS131" s="20">
        <v>0</v>
      </c>
      <c r="AU131" s="25">
        <v>1941327</v>
      </c>
      <c r="AW131" s="22" t="str">
        <f t="shared" ref="AW131:AW194" si="2">IF(AV131&amp;AT131&amp;AR131&amp;AP131&amp;AN131&amp;AL131&amp;AJ131&amp;AH131&amp;AF131&amp;AD131&amp;AB131&amp;Z131&amp;X131&amp;V131&amp;P131&amp;R131&amp;T131&amp;N131&lt;&gt;"","Yes","No")</f>
        <v>No</v>
      </c>
      <c r="AX131" s="6"/>
    </row>
    <row r="132" spans="1:50">
      <c r="A132" s="3" t="s">
        <v>817</v>
      </c>
      <c r="B132" s="3" t="s">
        <v>336</v>
      </c>
      <c r="C132" s="22" t="s">
        <v>85</v>
      </c>
      <c r="D132" s="310">
        <v>8</v>
      </c>
      <c r="E132" s="314">
        <v>8</v>
      </c>
      <c r="F132" s="22" t="s">
        <v>189</v>
      </c>
      <c r="G132" s="3" t="s">
        <v>185</v>
      </c>
      <c r="H132" s="25">
        <v>1849898</v>
      </c>
      <c r="I132" s="19">
        <v>961</v>
      </c>
      <c r="J132" s="22" t="s">
        <v>12</v>
      </c>
      <c r="K132" s="22" t="s">
        <v>14</v>
      </c>
      <c r="L132" s="19">
        <v>225</v>
      </c>
      <c r="M132" s="20">
        <v>0</v>
      </c>
      <c r="O132" s="20">
        <v>1832557</v>
      </c>
      <c r="Q132" s="20">
        <v>0</v>
      </c>
      <c r="S132" s="20">
        <v>388573</v>
      </c>
      <c r="U132" s="20">
        <v>978764</v>
      </c>
      <c r="W132" s="20">
        <v>5750411</v>
      </c>
      <c r="Y132" s="20">
        <v>1601830</v>
      </c>
      <c r="AA132" s="20">
        <v>143855</v>
      </c>
      <c r="AC132" s="20">
        <v>243004</v>
      </c>
      <c r="AE132" s="20">
        <v>102967</v>
      </c>
      <c r="AG132" s="20">
        <v>117201</v>
      </c>
      <c r="AI132" s="20">
        <v>2147</v>
      </c>
      <c r="AK132" s="20">
        <v>24941827</v>
      </c>
      <c r="AM132" s="20">
        <v>141351</v>
      </c>
      <c r="AO132" s="20">
        <v>0</v>
      </c>
      <c r="AQ132" s="21">
        <v>36244487</v>
      </c>
      <c r="AR132" s="24"/>
      <c r="AS132" s="20">
        <v>0</v>
      </c>
      <c r="AU132" s="25">
        <v>476121</v>
      </c>
      <c r="AW132" s="22" t="str">
        <f t="shared" si="2"/>
        <v>No</v>
      </c>
      <c r="AX132" s="6"/>
    </row>
    <row r="133" spans="1:50">
      <c r="A133" s="3" t="s">
        <v>817</v>
      </c>
      <c r="B133" s="3" t="s">
        <v>336</v>
      </c>
      <c r="C133" s="22" t="s">
        <v>85</v>
      </c>
      <c r="D133" s="310">
        <v>8</v>
      </c>
      <c r="E133" s="314">
        <v>8</v>
      </c>
      <c r="F133" s="22" t="s">
        <v>189</v>
      </c>
      <c r="G133" s="3" t="s">
        <v>185</v>
      </c>
      <c r="H133" s="25">
        <v>1849898</v>
      </c>
      <c r="I133" s="19">
        <v>961</v>
      </c>
      <c r="J133" s="22" t="s">
        <v>20</v>
      </c>
      <c r="K133" s="22" t="s">
        <v>11</v>
      </c>
      <c r="L133" s="19">
        <v>116</v>
      </c>
      <c r="M133" s="20">
        <v>13491551</v>
      </c>
      <c r="O133" s="20">
        <v>40467085</v>
      </c>
      <c r="Q133" s="20">
        <v>2021990</v>
      </c>
      <c r="S133" s="20">
        <v>7057209</v>
      </c>
      <c r="U133" s="20">
        <v>38788900</v>
      </c>
      <c r="W133" s="20">
        <v>21197490</v>
      </c>
      <c r="Y133" s="20">
        <v>158319</v>
      </c>
      <c r="AA133" s="20">
        <v>13848</v>
      </c>
      <c r="AC133" s="20">
        <v>17745482</v>
      </c>
      <c r="AE133" s="20">
        <v>7813056</v>
      </c>
      <c r="AG133" s="20">
        <v>944155</v>
      </c>
      <c r="AI133" s="20">
        <v>16738</v>
      </c>
      <c r="AK133" s="20">
        <v>0</v>
      </c>
      <c r="AM133" s="20">
        <v>978844</v>
      </c>
      <c r="AO133" s="20">
        <v>0</v>
      </c>
      <c r="AQ133" s="21">
        <v>150694667</v>
      </c>
      <c r="AR133" s="24"/>
      <c r="AS133" s="20">
        <v>0</v>
      </c>
      <c r="AU133" s="25">
        <v>626091</v>
      </c>
      <c r="AW133" s="22" t="str">
        <f t="shared" si="2"/>
        <v>No</v>
      </c>
      <c r="AX133" s="6"/>
    </row>
    <row r="134" spans="1:50">
      <c r="A134" s="3" t="s">
        <v>817</v>
      </c>
      <c r="B134" s="3" t="s">
        <v>336</v>
      </c>
      <c r="C134" s="22" t="s">
        <v>85</v>
      </c>
      <c r="D134" s="310">
        <v>8</v>
      </c>
      <c r="E134" s="314">
        <v>8</v>
      </c>
      <c r="F134" s="22" t="s">
        <v>189</v>
      </c>
      <c r="G134" s="3" t="s">
        <v>185</v>
      </c>
      <c r="H134" s="25">
        <v>1849898</v>
      </c>
      <c r="I134" s="19">
        <v>961</v>
      </c>
      <c r="J134" s="22" t="s">
        <v>17</v>
      </c>
      <c r="K134" s="22" t="s">
        <v>14</v>
      </c>
      <c r="L134" s="19">
        <v>55</v>
      </c>
      <c r="M134" s="20">
        <v>0</v>
      </c>
      <c r="O134" s="20">
        <v>298582</v>
      </c>
      <c r="Q134" s="20">
        <v>0</v>
      </c>
      <c r="S134" s="20">
        <v>65072</v>
      </c>
      <c r="U134" s="20">
        <v>113312</v>
      </c>
      <c r="W134" s="20">
        <v>456629</v>
      </c>
      <c r="Y134" s="20">
        <v>0</v>
      </c>
      <c r="AA134" s="20">
        <v>0</v>
      </c>
      <c r="AC134" s="20">
        <v>35358</v>
      </c>
      <c r="AE134" s="20">
        <v>13404</v>
      </c>
      <c r="AG134" s="20">
        <v>22405</v>
      </c>
      <c r="AI134" s="20">
        <v>410</v>
      </c>
      <c r="AK134" s="20">
        <v>4200439</v>
      </c>
      <c r="AM134" s="20">
        <v>25558</v>
      </c>
      <c r="AO134" s="20">
        <v>0</v>
      </c>
      <c r="AQ134" s="21">
        <v>5231169</v>
      </c>
      <c r="AR134" s="24"/>
      <c r="AS134" s="20">
        <v>0</v>
      </c>
      <c r="AU134" s="25">
        <v>44016</v>
      </c>
      <c r="AW134" s="22" t="str">
        <f t="shared" si="2"/>
        <v>No</v>
      </c>
      <c r="AX134" s="6"/>
    </row>
    <row r="135" spans="1:50">
      <c r="A135" s="3" t="s">
        <v>817</v>
      </c>
      <c r="B135" s="3" t="s">
        <v>336</v>
      </c>
      <c r="C135" s="22" t="s">
        <v>85</v>
      </c>
      <c r="D135" s="310">
        <v>8</v>
      </c>
      <c r="E135" s="314">
        <v>8</v>
      </c>
      <c r="F135" s="22" t="s">
        <v>189</v>
      </c>
      <c r="G135" s="3" t="s">
        <v>185</v>
      </c>
      <c r="H135" s="25">
        <v>1849898</v>
      </c>
      <c r="I135" s="19">
        <v>961</v>
      </c>
      <c r="J135" s="22" t="s">
        <v>28</v>
      </c>
      <c r="K135" s="22" t="s">
        <v>14</v>
      </c>
      <c r="L135" s="19">
        <v>4</v>
      </c>
      <c r="M135" s="20">
        <v>0</v>
      </c>
      <c r="O135" s="20">
        <v>1155402</v>
      </c>
      <c r="Q135" s="20">
        <v>0</v>
      </c>
      <c r="S135" s="20">
        <v>222080</v>
      </c>
      <c r="U135" s="20">
        <v>700531</v>
      </c>
      <c r="W135" s="20">
        <v>1158809</v>
      </c>
      <c r="Y135" s="20">
        <v>221755</v>
      </c>
      <c r="AA135" s="20">
        <v>167</v>
      </c>
      <c r="AC135" s="20">
        <v>596464</v>
      </c>
      <c r="AE135" s="20">
        <v>197569</v>
      </c>
      <c r="AG135" s="20">
        <v>564971</v>
      </c>
      <c r="AI135" s="20">
        <v>181</v>
      </c>
      <c r="AK135" s="20">
        <v>2401381</v>
      </c>
      <c r="AM135" s="20">
        <v>15049</v>
      </c>
      <c r="AO135" s="20">
        <v>0</v>
      </c>
      <c r="AQ135" s="21">
        <v>7234359</v>
      </c>
      <c r="AR135" s="24"/>
      <c r="AS135" s="20">
        <v>0</v>
      </c>
      <c r="AU135" s="25">
        <v>7478</v>
      </c>
      <c r="AW135" s="22" t="str">
        <f t="shared" si="2"/>
        <v>No</v>
      </c>
      <c r="AX135" s="6"/>
    </row>
    <row r="136" spans="1:50">
      <c r="A136" s="3" t="s">
        <v>817</v>
      </c>
      <c r="B136" s="3" t="s">
        <v>336</v>
      </c>
      <c r="C136" s="22" t="s">
        <v>85</v>
      </c>
      <c r="D136" s="310">
        <v>8</v>
      </c>
      <c r="E136" s="314">
        <v>8</v>
      </c>
      <c r="F136" s="22" t="s">
        <v>189</v>
      </c>
      <c r="G136" s="3" t="s">
        <v>185</v>
      </c>
      <c r="H136" s="25">
        <v>1849898</v>
      </c>
      <c r="I136" s="19">
        <v>961</v>
      </c>
      <c r="J136" s="22" t="s">
        <v>18</v>
      </c>
      <c r="K136" s="22" t="s">
        <v>14</v>
      </c>
      <c r="L136" s="19">
        <v>0</v>
      </c>
      <c r="M136" s="20">
        <v>0</v>
      </c>
      <c r="O136" s="20">
        <v>0</v>
      </c>
      <c r="Q136" s="20">
        <v>0</v>
      </c>
      <c r="S136" s="20">
        <v>0</v>
      </c>
      <c r="U136" s="20">
        <v>0</v>
      </c>
      <c r="W136" s="20">
        <v>0</v>
      </c>
      <c r="Y136" s="20">
        <v>0</v>
      </c>
      <c r="AA136" s="20">
        <v>0</v>
      </c>
      <c r="AC136" s="20">
        <v>0</v>
      </c>
      <c r="AE136" s="20">
        <v>0</v>
      </c>
      <c r="AG136" s="20">
        <v>0</v>
      </c>
      <c r="AI136" s="20">
        <v>0</v>
      </c>
      <c r="AK136" s="20">
        <v>10802358</v>
      </c>
      <c r="AM136" s="20">
        <v>0</v>
      </c>
      <c r="AO136" s="20">
        <v>0</v>
      </c>
      <c r="AQ136" s="21">
        <v>0</v>
      </c>
      <c r="AR136" s="24"/>
      <c r="AS136" s="20">
        <v>10802358</v>
      </c>
      <c r="AU136" s="25">
        <v>0</v>
      </c>
      <c r="AW136" s="22" t="str">
        <f t="shared" si="2"/>
        <v>No</v>
      </c>
      <c r="AX136" s="6"/>
    </row>
    <row r="137" spans="1:50">
      <c r="A137" s="3" t="s">
        <v>688</v>
      </c>
      <c r="B137" s="3" t="s">
        <v>689</v>
      </c>
      <c r="C137" s="22" t="s">
        <v>87</v>
      </c>
      <c r="D137" s="310">
        <v>3022</v>
      </c>
      <c r="E137" s="314">
        <v>30022</v>
      </c>
      <c r="F137" s="22" t="s">
        <v>189</v>
      </c>
      <c r="G137" s="3" t="s">
        <v>185</v>
      </c>
      <c r="H137" s="25">
        <v>1733853</v>
      </c>
      <c r="I137" s="19">
        <v>933</v>
      </c>
      <c r="J137" s="22" t="s">
        <v>13</v>
      </c>
      <c r="K137" s="22" t="s">
        <v>11</v>
      </c>
      <c r="L137" s="19">
        <v>603</v>
      </c>
      <c r="M137" s="20">
        <v>62697343</v>
      </c>
      <c r="O137" s="20">
        <v>68315452</v>
      </c>
      <c r="Q137" s="20">
        <v>9236445</v>
      </c>
      <c r="S137" s="20">
        <v>5208844</v>
      </c>
      <c r="U137" s="20">
        <v>109811204</v>
      </c>
      <c r="W137" s="20">
        <v>9870905</v>
      </c>
      <c r="Y137" s="20">
        <v>15500382</v>
      </c>
      <c r="AA137" s="20">
        <v>1985914</v>
      </c>
      <c r="AC137" s="20">
        <v>16987964</v>
      </c>
      <c r="AE137" s="20">
        <v>3234868</v>
      </c>
      <c r="AG137" s="20">
        <v>2775470</v>
      </c>
      <c r="AI137" s="20">
        <v>0</v>
      </c>
      <c r="AK137" s="20">
        <v>0</v>
      </c>
      <c r="AM137" s="20">
        <v>2742610</v>
      </c>
      <c r="AO137" s="20">
        <v>0</v>
      </c>
      <c r="AQ137" s="21">
        <v>308367401</v>
      </c>
      <c r="AR137" s="24"/>
      <c r="AS137" s="20">
        <v>0</v>
      </c>
      <c r="AU137" s="25">
        <v>1636544</v>
      </c>
      <c r="AW137" s="22" t="str">
        <f t="shared" si="2"/>
        <v>No</v>
      </c>
      <c r="AX137" s="6"/>
    </row>
    <row r="138" spans="1:50">
      <c r="A138" s="3" t="s">
        <v>688</v>
      </c>
      <c r="B138" s="3" t="s">
        <v>689</v>
      </c>
      <c r="C138" s="22" t="s">
        <v>87</v>
      </c>
      <c r="D138" s="310">
        <v>3022</v>
      </c>
      <c r="E138" s="314">
        <v>30022</v>
      </c>
      <c r="F138" s="22" t="s">
        <v>189</v>
      </c>
      <c r="G138" s="3" t="s">
        <v>185</v>
      </c>
      <c r="H138" s="25">
        <v>1733853</v>
      </c>
      <c r="I138" s="19">
        <v>933</v>
      </c>
      <c r="J138" s="22" t="s">
        <v>12</v>
      </c>
      <c r="K138" s="22" t="s">
        <v>14</v>
      </c>
      <c r="L138" s="19">
        <v>270</v>
      </c>
      <c r="M138" s="20">
        <v>0</v>
      </c>
      <c r="O138" s="20">
        <v>9074</v>
      </c>
      <c r="Q138" s="20">
        <v>0</v>
      </c>
      <c r="S138" s="20">
        <v>0</v>
      </c>
      <c r="U138" s="20">
        <v>6752</v>
      </c>
      <c r="W138" s="20">
        <v>3680</v>
      </c>
      <c r="Y138" s="20">
        <v>0</v>
      </c>
      <c r="AA138" s="20">
        <v>0</v>
      </c>
      <c r="AC138" s="20">
        <v>545</v>
      </c>
      <c r="AE138" s="20">
        <v>2202</v>
      </c>
      <c r="AG138" s="20">
        <v>1338</v>
      </c>
      <c r="AI138" s="20">
        <v>0</v>
      </c>
      <c r="AK138" s="20">
        <v>37475393</v>
      </c>
      <c r="AM138" s="20">
        <v>1298</v>
      </c>
      <c r="AO138" s="20">
        <v>0</v>
      </c>
      <c r="AQ138" s="21">
        <v>37500282</v>
      </c>
      <c r="AR138" s="24"/>
      <c r="AS138" s="20">
        <v>0</v>
      </c>
      <c r="AU138" s="25">
        <v>612460</v>
      </c>
      <c r="AW138" s="22" t="str">
        <f t="shared" si="2"/>
        <v>No</v>
      </c>
      <c r="AX138" s="6"/>
    </row>
    <row r="139" spans="1:50">
      <c r="A139" s="3" t="s">
        <v>688</v>
      </c>
      <c r="B139" s="3" t="s">
        <v>689</v>
      </c>
      <c r="C139" s="22" t="s">
        <v>87</v>
      </c>
      <c r="D139" s="310">
        <v>3022</v>
      </c>
      <c r="E139" s="314">
        <v>30022</v>
      </c>
      <c r="F139" s="22" t="s">
        <v>189</v>
      </c>
      <c r="G139" s="3" t="s">
        <v>185</v>
      </c>
      <c r="H139" s="25">
        <v>1733853</v>
      </c>
      <c r="I139" s="19">
        <v>933</v>
      </c>
      <c r="J139" s="22" t="s">
        <v>20</v>
      </c>
      <c r="K139" s="22" t="s">
        <v>11</v>
      </c>
      <c r="L139" s="19">
        <v>58</v>
      </c>
      <c r="M139" s="20">
        <v>4595622</v>
      </c>
      <c r="O139" s="20">
        <v>22636904</v>
      </c>
      <c r="Q139" s="20">
        <v>751409</v>
      </c>
      <c r="S139" s="20">
        <v>2361847</v>
      </c>
      <c r="U139" s="20">
        <v>22535596</v>
      </c>
      <c r="W139" s="20">
        <v>2159105</v>
      </c>
      <c r="Y139" s="20">
        <v>226158</v>
      </c>
      <c r="AA139" s="20">
        <v>4086</v>
      </c>
      <c r="AC139" s="20">
        <v>6950629</v>
      </c>
      <c r="AE139" s="20">
        <v>4190533</v>
      </c>
      <c r="AG139" s="20">
        <v>134979</v>
      </c>
      <c r="AI139" s="20">
        <v>0</v>
      </c>
      <c r="AK139" s="20">
        <v>0</v>
      </c>
      <c r="AM139" s="20">
        <v>246155</v>
      </c>
      <c r="AO139" s="20">
        <v>0</v>
      </c>
      <c r="AQ139" s="21">
        <v>66793023</v>
      </c>
      <c r="AR139" s="24"/>
      <c r="AS139" s="20">
        <v>0</v>
      </c>
      <c r="AU139" s="25">
        <v>170363</v>
      </c>
      <c r="AW139" s="22" t="str">
        <f t="shared" si="2"/>
        <v>No</v>
      </c>
      <c r="AX139" s="6"/>
    </row>
    <row r="140" spans="1:50">
      <c r="A140" s="3" t="s">
        <v>688</v>
      </c>
      <c r="B140" s="3" t="s">
        <v>689</v>
      </c>
      <c r="C140" s="22" t="s">
        <v>87</v>
      </c>
      <c r="D140" s="310">
        <v>3022</v>
      </c>
      <c r="E140" s="314">
        <v>30022</v>
      </c>
      <c r="F140" s="22" t="s">
        <v>189</v>
      </c>
      <c r="G140" s="3" t="s">
        <v>185</v>
      </c>
      <c r="H140" s="25">
        <v>1733853</v>
      </c>
      <c r="I140" s="19">
        <v>933</v>
      </c>
      <c r="J140" s="22" t="s">
        <v>88</v>
      </c>
      <c r="K140" s="22" t="s">
        <v>11</v>
      </c>
      <c r="L140" s="19">
        <v>2</v>
      </c>
      <c r="M140" s="20">
        <v>227279</v>
      </c>
      <c r="O140" s="20">
        <v>271837</v>
      </c>
      <c r="Q140" s="20">
        <v>23165</v>
      </c>
      <c r="S140" s="20">
        <v>31362</v>
      </c>
      <c r="U140" s="20">
        <v>411625</v>
      </c>
      <c r="W140" s="20">
        <v>28158</v>
      </c>
      <c r="Y140" s="20">
        <v>125</v>
      </c>
      <c r="AA140" s="20">
        <v>32</v>
      </c>
      <c r="AC140" s="20">
        <v>32187</v>
      </c>
      <c r="AE140" s="20">
        <v>34485</v>
      </c>
      <c r="AG140" s="20">
        <v>1487</v>
      </c>
      <c r="AI140" s="20">
        <v>0</v>
      </c>
      <c r="AK140" s="20">
        <v>0</v>
      </c>
      <c r="AM140" s="20">
        <v>2176</v>
      </c>
      <c r="AO140" s="20">
        <v>0</v>
      </c>
      <c r="AQ140" s="21">
        <v>1063918</v>
      </c>
      <c r="AR140" s="24"/>
      <c r="AS140" s="20">
        <v>0</v>
      </c>
      <c r="AU140" s="25">
        <v>6239</v>
      </c>
      <c r="AW140" s="22" t="str">
        <f t="shared" si="2"/>
        <v>No</v>
      </c>
      <c r="AX140" s="6"/>
    </row>
    <row r="141" spans="1:50">
      <c r="A141" s="3" t="s">
        <v>5913</v>
      </c>
      <c r="B141" s="3" t="s">
        <v>598</v>
      </c>
      <c r="C141" s="22" t="s">
        <v>57</v>
      </c>
      <c r="D141" s="310">
        <v>5027</v>
      </c>
      <c r="E141" s="314">
        <v>50027</v>
      </c>
      <c r="F141" s="22" t="s">
        <v>295</v>
      </c>
      <c r="G141" s="3" t="s">
        <v>185</v>
      </c>
      <c r="H141" s="25">
        <v>2650890</v>
      </c>
      <c r="I141" s="19">
        <v>854</v>
      </c>
      <c r="J141" s="22" t="s">
        <v>13</v>
      </c>
      <c r="K141" s="22" t="s">
        <v>11</v>
      </c>
      <c r="L141" s="19">
        <v>758</v>
      </c>
      <c r="M141" s="20">
        <v>76582250</v>
      </c>
      <c r="O141" s="20">
        <v>72107489</v>
      </c>
      <c r="Q141" s="20">
        <v>12833382</v>
      </c>
      <c r="S141" s="20">
        <v>12502321</v>
      </c>
      <c r="U141" s="20">
        <v>77845771</v>
      </c>
      <c r="W141" s="20">
        <v>20922315</v>
      </c>
      <c r="Y141" s="20">
        <v>13575836</v>
      </c>
      <c r="AA141" s="20">
        <v>230082</v>
      </c>
      <c r="AC141" s="20">
        <v>20681497</v>
      </c>
      <c r="AE141" s="20">
        <v>4600456</v>
      </c>
      <c r="AG141" s="20">
        <v>947418</v>
      </c>
      <c r="AI141" s="20">
        <v>180257</v>
      </c>
      <c r="AK141" s="20">
        <v>0</v>
      </c>
      <c r="AM141" s="20">
        <v>197643</v>
      </c>
      <c r="AO141" s="20">
        <v>0</v>
      </c>
      <c r="AQ141" s="21">
        <v>313206717</v>
      </c>
      <c r="AR141" s="24"/>
      <c r="AS141" s="20">
        <v>0</v>
      </c>
      <c r="AU141" s="25">
        <v>2049890</v>
      </c>
      <c r="AW141" s="22" t="str">
        <f t="shared" si="2"/>
        <v>No</v>
      </c>
      <c r="AX141" s="6"/>
    </row>
    <row r="142" spans="1:50">
      <c r="A142" s="3" t="s">
        <v>5913</v>
      </c>
      <c r="B142" s="3" t="s">
        <v>598</v>
      </c>
      <c r="C142" s="22" t="s">
        <v>57</v>
      </c>
      <c r="D142" s="310">
        <v>5027</v>
      </c>
      <c r="E142" s="314">
        <v>50027</v>
      </c>
      <c r="F142" s="22" t="s">
        <v>295</v>
      </c>
      <c r="G142" s="3" t="s">
        <v>185</v>
      </c>
      <c r="H142" s="25">
        <v>2650890</v>
      </c>
      <c r="I142" s="19">
        <v>854</v>
      </c>
      <c r="J142" s="22" t="s">
        <v>20</v>
      </c>
      <c r="K142" s="22" t="s">
        <v>11</v>
      </c>
      <c r="L142" s="19">
        <v>76</v>
      </c>
      <c r="M142" s="20">
        <v>6879642</v>
      </c>
      <c r="O142" s="20">
        <v>32204531</v>
      </c>
      <c r="Q142" s="20">
        <v>1026904</v>
      </c>
      <c r="S142" s="20">
        <v>4349372</v>
      </c>
      <c r="U142" s="20">
        <v>12617894</v>
      </c>
      <c r="W142" s="20">
        <v>4751699</v>
      </c>
      <c r="Y142" s="20">
        <v>158413</v>
      </c>
      <c r="AA142" s="20">
        <v>2834</v>
      </c>
      <c r="AC142" s="20">
        <v>4320185</v>
      </c>
      <c r="AE142" s="20">
        <v>6300495</v>
      </c>
      <c r="AG142" s="20">
        <v>355696</v>
      </c>
      <c r="AI142" s="20">
        <v>3898</v>
      </c>
      <c r="AK142" s="20">
        <v>0</v>
      </c>
      <c r="AM142" s="20">
        <v>34632</v>
      </c>
      <c r="AO142" s="20">
        <v>0</v>
      </c>
      <c r="AQ142" s="21">
        <v>73006195</v>
      </c>
      <c r="AR142" s="24"/>
      <c r="AS142" s="20">
        <v>0</v>
      </c>
      <c r="AU142" s="25">
        <v>425583</v>
      </c>
      <c r="AW142" s="22" t="str">
        <f t="shared" si="2"/>
        <v>No</v>
      </c>
      <c r="AX142" s="6"/>
    </row>
    <row r="143" spans="1:50">
      <c r="A143" s="3" t="s">
        <v>5913</v>
      </c>
      <c r="B143" s="3" t="s">
        <v>598</v>
      </c>
      <c r="C143" s="22" t="s">
        <v>57</v>
      </c>
      <c r="D143" s="310">
        <v>5027</v>
      </c>
      <c r="E143" s="314">
        <v>50027</v>
      </c>
      <c r="F143" s="22" t="s">
        <v>295</v>
      </c>
      <c r="G143" s="3" t="s">
        <v>185</v>
      </c>
      <c r="H143" s="25">
        <v>2650890</v>
      </c>
      <c r="I143" s="19">
        <v>854</v>
      </c>
      <c r="J143" s="22" t="s">
        <v>22</v>
      </c>
      <c r="K143" s="22" t="s">
        <v>14</v>
      </c>
      <c r="L143" s="19">
        <v>20</v>
      </c>
      <c r="M143" s="20">
        <v>0</v>
      </c>
      <c r="O143" s="20">
        <v>3649063</v>
      </c>
      <c r="Q143" s="20">
        <v>0</v>
      </c>
      <c r="S143" s="20">
        <v>531556</v>
      </c>
      <c r="U143" s="20">
        <v>1341539</v>
      </c>
      <c r="W143" s="20">
        <v>842810</v>
      </c>
      <c r="Y143" s="20">
        <v>1120099</v>
      </c>
      <c r="AA143" s="20">
        <v>0</v>
      </c>
      <c r="AC143" s="20">
        <v>912860</v>
      </c>
      <c r="AE143" s="20">
        <v>644474</v>
      </c>
      <c r="AG143" s="20">
        <v>1438803</v>
      </c>
      <c r="AI143" s="20">
        <v>84</v>
      </c>
      <c r="AK143" s="20">
        <v>5598264</v>
      </c>
      <c r="AM143" s="20">
        <v>73584</v>
      </c>
      <c r="AO143" s="20">
        <v>0</v>
      </c>
      <c r="AQ143" s="21">
        <v>16153136</v>
      </c>
      <c r="AR143" s="24"/>
      <c r="AS143" s="20">
        <v>0</v>
      </c>
      <c r="AU143" s="25">
        <v>15577</v>
      </c>
      <c r="AW143" s="22" t="str">
        <f t="shared" si="2"/>
        <v>No</v>
      </c>
      <c r="AX143" s="6"/>
    </row>
    <row r="144" spans="1:50">
      <c r="A144" s="3" t="s">
        <v>601</v>
      </c>
      <c r="B144" s="3" t="s">
        <v>202</v>
      </c>
      <c r="C144" s="22" t="s">
        <v>41</v>
      </c>
      <c r="D144" s="310">
        <v>4022</v>
      </c>
      <c r="E144" s="314">
        <v>40022</v>
      </c>
      <c r="F144" s="22" t="s">
        <v>189</v>
      </c>
      <c r="G144" s="3" t="s">
        <v>185</v>
      </c>
      <c r="H144" s="25">
        <v>4515419</v>
      </c>
      <c r="I144" s="19">
        <v>846</v>
      </c>
      <c r="J144" s="22" t="s">
        <v>13</v>
      </c>
      <c r="K144" s="22" t="s">
        <v>11</v>
      </c>
      <c r="L144" s="19">
        <v>465</v>
      </c>
      <c r="M144" s="20">
        <v>58800795</v>
      </c>
      <c r="O144" s="20">
        <v>40451246</v>
      </c>
      <c r="Q144" s="20">
        <v>7323157</v>
      </c>
      <c r="S144" s="20">
        <v>6611508</v>
      </c>
      <c r="U144" s="20">
        <v>56446860</v>
      </c>
      <c r="W144" s="20">
        <v>15157695</v>
      </c>
      <c r="Y144" s="20">
        <v>8640157</v>
      </c>
      <c r="AA144" s="20">
        <v>2467265</v>
      </c>
      <c r="AC144" s="20">
        <v>15992089</v>
      </c>
      <c r="AE144" s="20">
        <v>4544280</v>
      </c>
      <c r="AG144" s="20">
        <v>11220806</v>
      </c>
      <c r="AI144" s="20">
        <v>364953</v>
      </c>
      <c r="AK144" s="20">
        <v>0</v>
      </c>
      <c r="AM144" s="20">
        <v>2906180</v>
      </c>
      <c r="AO144" s="20">
        <v>0</v>
      </c>
      <c r="AQ144" s="21">
        <v>230926991</v>
      </c>
      <c r="AR144" s="24"/>
      <c r="AS144" s="20">
        <v>0</v>
      </c>
      <c r="AU144" s="25">
        <v>2218225</v>
      </c>
      <c r="AW144" s="22" t="str">
        <f t="shared" si="2"/>
        <v>No</v>
      </c>
      <c r="AX144" s="6"/>
    </row>
    <row r="145" spans="1:50">
      <c r="A145" s="3" t="s">
        <v>601</v>
      </c>
      <c r="B145" s="3" t="s">
        <v>202</v>
      </c>
      <c r="C145" s="22" t="s">
        <v>41</v>
      </c>
      <c r="D145" s="310">
        <v>4022</v>
      </c>
      <c r="E145" s="314">
        <v>40022</v>
      </c>
      <c r="F145" s="22" t="s">
        <v>189</v>
      </c>
      <c r="G145" s="3" t="s">
        <v>185</v>
      </c>
      <c r="H145" s="25">
        <v>4515419</v>
      </c>
      <c r="I145" s="19">
        <v>846</v>
      </c>
      <c r="J145" s="22" t="s">
        <v>26</v>
      </c>
      <c r="K145" s="22" t="s">
        <v>11</v>
      </c>
      <c r="L145" s="19">
        <v>212</v>
      </c>
      <c r="M145" s="20">
        <v>7102617</v>
      </c>
      <c r="O145" s="20">
        <v>74523035</v>
      </c>
      <c r="Q145" s="20">
        <v>1462871</v>
      </c>
      <c r="S145" s="20">
        <v>10968314</v>
      </c>
      <c r="U145" s="20">
        <v>48691803</v>
      </c>
      <c r="W145" s="20">
        <v>23378201</v>
      </c>
      <c r="Y145" s="20">
        <v>130020</v>
      </c>
      <c r="AA145" s="20">
        <v>34064</v>
      </c>
      <c r="AC145" s="20">
        <v>13202522</v>
      </c>
      <c r="AE145" s="20">
        <v>10633886</v>
      </c>
      <c r="AG145" s="20">
        <v>10188786</v>
      </c>
      <c r="AI145" s="20">
        <v>14509</v>
      </c>
      <c r="AK145" s="20">
        <v>0</v>
      </c>
      <c r="AM145" s="20">
        <v>3582064</v>
      </c>
      <c r="AO145" s="20">
        <v>0</v>
      </c>
      <c r="AQ145" s="21">
        <v>203912692</v>
      </c>
      <c r="AR145" s="24"/>
      <c r="AS145" s="20">
        <v>0</v>
      </c>
      <c r="AU145" s="25">
        <v>839670</v>
      </c>
      <c r="AW145" s="22" t="str">
        <f t="shared" si="2"/>
        <v>No</v>
      </c>
      <c r="AX145" s="6"/>
    </row>
    <row r="146" spans="1:50">
      <c r="A146" s="3" t="s">
        <v>601</v>
      </c>
      <c r="B146" s="3" t="s">
        <v>202</v>
      </c>
      <c r="C146" s="22" t="s">
        <v>41</v>
      </c>
      <c r="D146" s="310">
        <v>4022</v>
      </c>
      <c r="E146" s="314">
        <v>40022</v>
      </c>
      <c r="F146" s="22" t="s">
        <v>189</v>
      </c>
      <c r="G146" s="3" t="s">
        <v>185</v>
      </c>
      <c r="H146" s="25">
        <v>4515419</v>
      </c>
      <c r="I146" s="19">
        <v>846</v>
      </c>
      <c r="J146" s="22" t="s">
        <v>12</v>
      </c>
      <c r="K146" s="22" t="s">
        <v>14</v>
      </c>
      <c r="L146" s="19">
        <v>169</v>
      </c>
      <c r="M146" s="20">
        <v>0</v>
      </c>
      <c r="O146" s="20">
        <v>2733162</v>
      </c>
      <c r="Q146" s="20">
        <v>0</v>
      </c>
      <c r="S146" s="20">
        <v>177629</v>
      </c>
      <c r="U146" s="20">
        <v>1598653</v>
      </c>
      <c r="W146" s="20">
        <v>0</v>
      </c>
      <c r="Y146" s="20">
        <v>2572675</v>
      </c>
      <c r="AA146" s="20">
        <v>0</v>
      </c>
      <c r="AC146" s="20">
        <v>0</v>
      </c>
      <c r="AE146" s="20">
        <v>111030</v>
      </c>
      <c r="AG146" s="20">
        <v>717915</v>
      </c>
      <c r="AI146" s="20">
        <v>0</v>
      </c>
      <c r="AK146" s="20">
        <v>24696299</v>
      </c>
      <c r="AM146" s="20">
        <v>0</v>
      </c>
      <c r="AO146" s="20">
        <v>0</v>
      </c>
      <c r="AQ146" s="21">
        <v>32607363</v>
      </c>
      <c r="AR146" s="24"/>
      <c r="AS146" s="20">
        <v>0</v>
      </c>
      <c r="AU146" s="25">
        <v>432134</v>
      </c>
      <c r="AW146" s="22" t="str">
        <f t="shared" si="2"/>
        <v>No</v>
      </c>
      <c r="AX146" s="6"/>
    </row>
    <row r="147" spans="1:50">
      <c r="A147" s="3" t="s">
        <v>824</v>
      </c>
      <c r="B147" s="3" t="s">
        <v>825</v>
      </c>
      <c r="C147" s="22" t="s">
        <v>103</v>
      </c>
      <c r="D147" s="310">
        <v>6011</v>
      </c>
      <c r="E147" s="314">
        <v>60011</v>
      </c>
      <c r="F147" s="22" t="s">
        <v>189</v>
      </c>
      <c r="G147" s="3" t="s">
        <v>185</v>
      </c>
      <c r="H147" s="25">
        <v>1758210</v>
      </c>
      <c r="I147" s="19">
        <v>824</v>
      </c>
      <c r="J147" s="22" t="s">
        <v>13</v>
      </c>
      <c r="K147" s="22" t="s">
        <v>11</v>
      </c>
      <c r="L147" s="19">
        <v>387</v>
      </c>
      <c r="M147" s="20">
        <v>49610160</v>
      </c>
      <c r="O147" s="20">
        <v>35974226</v>
      </c>
      <c r="Q147" s="20">
        <v>5545845</v>
      </c>
      <c r="S147" s="20">
        <v>5927031</v>
      </c>
      <c r="U147" s="20">
        <v>37404330</v>
      </c>
      <c r="W147" s="20">
        <v>9670760</v>
      </c>
      <c r="Y147" s="20">
        <v>5892956</v>
      </c>
      <c r="AA147" s="20">
        <v>1452880</v>
      </c>
      <c r="AC147" s="20">
        <v>8433754</v>
      </c>
      <c r="AE147" s="20">
        <v>2707615</v>
      </c>
      <c r="AG147" s="20">
        <v>1609486</v>
      </c>
      <c r="AI147" s="20">
        <v>471332</v>
      </c>
      <c r="AK147" s="20">
        <v>0</v>
      </c>
      <c r="AM147" s="20">
        <v>589220</v>
      </c>
      <c r="AO147" s="20">
        <v>0</v>
      </c>
      <c r="AQ147" s="21">
        <v>165289595</v>
      </c>
      <c r="AR147" s="24"/>
      <c r="AS147" s="20">
        <v>0</v>
      </c>
      <c r="AU147" s="25">
        <v>1710236</v>
      </c>
      <c r="AW147" s="22" t="str">
        <f t="shared" si="2"/>
        <v>No</v>
      </c>
      <c r="AX147" s="6"/>
    </row>
    <row r="148" spans="1:50">
      <c r="A148" s="3" t="s">
        <v>824</v>
      </c>
      <c r="B148" s="3" t="s">
        <v>825</v>
      </c>
      <c r="C148" s="22" t="s">
        <v>103</v>
      </c>
      <c r="D148" s="310">
        <v>6011</v>
      </c>
      <c r="E148" s="314">
        <v>60011</v>
      </c>
      <c r="F148" s="22" t="s">
        <v>189</v>
      </c>
      <c r="G148" s="3" t="s">
        <v>185</v>
      </c>
      <c r="H148" s="25">
        <v>1758210</v>
      </c>
      <c r="I148" s="19">
        <v>824</v>
      </c>
      <c r="J148" s="22" t="s">
        <v>15</v>
      </c>
      <c r="K148" s="22" t="s">
        <v>14</v>
      </c>
      <c r="L148" s="19">
        <v>220</v>
      </c>
      <c r="M148" s="20">
        <v>0</v>
      </c>
      <c r="O148" s="20">
        <v>61886</v>
      </c>
      <c r="Q148" s="20">
        <v>0</v>
      </c>
      <c r="S148" s="20">
        <v>10188</v>
      </c>
      <c r="U148" s="20">
        <v>26042</v>
      </c>
      <c r="W148" s="20">
        <v>4551</v>
      </c>
      <c r="Y148" s="20">
        <v>0</v>
      </c>
      <c r="AA148" s="20">
        <v>0</v>
      </c>
      <c r="AC148" s="20">
        <v>499</v>
      </c>
      <c r="AE148" s="20">
        <v>762</v>
      </c>
      <c r="AG148" s="20">
        <v>254898</v>
      </c>
      <c r="AI148" s="20">
        <v>0</v>
      </c>
      <c r="AK148" s="20">
        <v>1135451</v>
      </c>
      <c r="AM148" s="20">
        <v>708</v>
      </c>
      <c r="AO148" s="20">
        <v>0</v>
      </c>
      <c r="AQ148" s="21">
        <v>1494985</v>
      </c>
      <c r="AR148" s="24"/>
      <c r="AS148" s="20">
        <v>0</v>
      </c>
      <c r="AU148" s="25">
        <v>101398</v>
      </c>
      <c r="AW148" s="22" t="str">
        <f t="shared" si="2"/>
        <v>No</v>
      </c>
      <c r="AX148" s="6"/>
    </row>
    <row r="149" spans="1:50">
      <c r="A149" s="3" t="s">
        <v>824</v>
      </c>
      <c r="B149" s="3" t="s">
        <v>825</v>
      </c>
      <c r="C149" s="22" t="s">
        <v>103</v>
      </c>
      <c r="D149" s="310">
        <v>6011</v>
      </c>
      <c r="E149" s="314">
        <v>60011</v>
      </c>
      <c r="F149" s="22" t="s">
        <v>189</v>
      </c>
      <c r="G149" s="3" t="s">
        <v>185</v>
      </c>
      <c r="H149" s="25">
        <v>1758210</v>
      </c>
      <c r="I149" s="19">
        <v>824</v>
      </c>
      <c r="J149" s="22" t="s">
        <v>12</v>
      </c>
      <c r="K149" s="22" t="s">
        <v>14</v>
      </c>
      <c r="L149" s="19">
        <v>110</v>
      </c>
      <c r="M149" s="20">
        <v>0</v>
      </c>
      <c r="O149" s="20">
        <v>1490256</v>
      </c>
      <c r="Q149" s="20">
        <v>0</v>
      </c>
      <c r="S149" s="20">
        <v>223263</v>
      </c>
      <c r="U149" s="20">
        <v>611086</v>
      </c>
      <c r="W149" s="20">
        <v>413356</v>
      </c>
      <c r="Y149" s="20">
        <v>954188</v>
      </c>
      <c r="AA149" s="20">
        <v>0</v>
      </c>
      <c r="AC149" s="20">
        <v>37902</v>
      </c>
      <c r="AE149" s="20">
        <v>130167</v>
      </c>
      <c r="AG149" s="20">
        <v>1774</v>
      </c>
      <c r="AI149" s="20">
        <v>89275</v>
      </c>
      <c r="AK149" s="20">
        <v>12854283</v>
      </c>
      <c r="AM149" s="20">
        <v>39138</v>
      </c>
      <c r="AO149" s="20">
        <v>0</v>
      </c>
      <c r="AQ149" s="21">
        <v>16844688</v>
      </c>
      <c r="AR149" s="24"/>
      <c r="AS149" s="20">
        <v>0</v>
      </c>
      <c r="AU149" s="25">
        <v>298451</v>
      </c>
      <c r="AW149" s="22" t="str">
        <f t="shared" si="2"/>
        <v>No</v>
      </c>
      <c r="AX149" s="6"/>
    </row>
    <row r="150" spans="1:50">
      <c r="A150" s="3" t="s">
        <v>824</v>
      </c>
      <c r="B150" s="3" t="s">
        <v>825</v>
      </c>
      <c r="C150" s="22" t="s">
        <v>103</v>
      </c>
      <c r="D150" s="310">
        <v>6011</v>
      </c>
      <c r="E150" s="314">
        <v>60011</v>
      </c>
      <c r="F150" s="22" t="s">
        <v>189</v>
      </c>
      <c r="G150" s="3" t="s">
        <v>185</v>
      </c>
      <c r="H150" s="25">
        <v>1758210</v>
      </c>
      <c r="I150" s="19">
        <v>824</v>
      </c>
      <c r="J150" s="22" t="s">
        <v>12</v>
      </c>
      <c r="K150" s="22" t="s">
        <v>11</v>
      </c>
      <c r="L150" s="19">
        <v>105</v>
      </c>
      <c r="M150" s="20">
        <v>5917078</v>
      </c>
      <c r="O150" s="20">
        <v>5697280</v>
      </c>
      <c r="Q150" s="20">
        <v>866188</v>
      </c>
      <c r="S150" s="20">
        <v>994663</v>
      </c>
      <c r="U150" s="20">
        <v>4919970</v>
      </c>
      <c r="W150" s="20">
        <v>1137958</v>
      </c>
      <c r="Y150" s="20">
        <v>421350</v>
      </c>
      <c r="AA150" s="20">
        <v>242523</v>
      </c>
      <c r="AC150" s="20">
        <v>1376844</v>
      </c>
      <c r="AE150" s="20">
        <v>402631</v>
      </c>
      <c r="AG150" s="20">
        <v>509353</v>
      </c>
      <c r="AI150" s="20">
        <v>21249</v>
      </c>
      <c r="AK150" s="20">
        <v>0</v>
      </c>
      <c r="AM150" s="20">
        <v>163470</v>
      </c>
      <c r="AO150" s="20">
        <v>0</v>
      </c>
      <c r="AQ150" s="21">
        <v>22670557</v>
      </c>
      <c r="AR150" s="24"/>
      <c r="AS150" s="20">
        <v>0</v>
      </c>
      <c r="AU150" s="25">
        <v>237331</v>
      </c>
      <c r="AW150" s="22" t="str">
        <f t="shared" si="2"/>
        <v>No</v>
      </c>
      <c r="AX150" s="6"/>
    </row>
    <row r="151" spans="1:50">
      <c r="A151" s="3" t="s">
        <v>824</v>
      </c>
      <c r="B151" s="3" t="s">
        <v>825</v>
      </c>
      <c r="C151" s="22" t="s">
        <v>103</v>
      </c>
      <c r="D151" s="310">
        <v>6011</v>
      </c>
      <c r="E151" s="314">
        <v>60011</v>
      </c>
      <c r="F151" s="22" t="s">
        <v>189</v>
      </c>
      <c r="G151" s="3" t="s">
        <v>185</v>
      </c>
      <c r="H151" s="25">
        <v>1758210</v>
      </c>
      <c r="I151" s="19">
        <v>824</v>
      </c>
      <c r="J151" s="22" t="s">
        <v>17</v>
      </c>
      <c r="K151" s="22" t="s">
        <v>14</v>
      </c>
      <c r="L151" s="19">
        <v>2</v>
      </c>
      <c r="M151" s="20">
        <v>0</v>
      </c>
      <c r="O151" s="20">
        <v>32047</v>
      </c>
      <c r="Q151" s="20">
        <v>0</v>
      </c>
      <c r="S151" s="20">
        <v>5622</v>
      </c>
      <c r="U151" s="20">
        <v>2082</v>
      </c>
      <c r="W151" s="20">
        <v>1579</v>
      </c>
      <c r="Y151" s="20">
        <v>0</v>
      </c>
      <c r="AA151" s="20">
        <v>0</v>
      </c>
      <c r="AC151" s="20">
        <v>177</v>
      </c>
      <c r="AE151" s="20">
        <v>270</v>
      </c>
      <c r="AG151" s="20">
        <v>18</v>
      </c>
      <c r="AI151" s="20">
        <v>0</v>
      </c>
      <c r="AK151" s="20">
        <v>130264</v>
      </c>
      <c r="AM151" s="20">
        <v>244</v>
      </c>
      <c r="AO151" s="20">
        <v>0</v>
      </c>
      <c r="AQ151" s="21">
        <v>172303</v>
      </c>
      <c r="AR151" s="24"/>
      <c r="AS151" s="20">
        <v>0</v>
      </c>
      <c r="AU151" s="25">
        <v>3900</v>
      </c>
      <c r="AW151" s="22" t="str">
        <f t="shared" si="2"/>
        <v>No</v>
      </c>
      <c r="AX151" s="6"/>
    </row>
    <row r="152" spans="1:50">
      <c r="A152" s="3" t="s">
        <v>6219</v>
      </c>
      <c r="B152" s="3" t="s">
        <v>364</v>
      </c>
      <c r="C152" s="22" t="s">
        <v>43</v>
      </c>
      <c r="D152" s="310">
        <v>9002</v>
      </c>
      <c r="E152" s="314">
        <v>90002</v>
      </c>
      <c r="F152" s="22" t="s">
        <v>187</v>
      </c>
      <c r="G152" s="3" t="s">
        <v>185</v>
      </c>
      <c r="H152" s="25">
        <v>802459</v>
      </c>
      <c r="I152" s="19">
        <v>817</v>
      </c>
      <c r="J152" s="22" t="s">
        <v>13</v>
      </c>
      <c r="K152" s="22" t="s">
        <v>14</v>
      </c>
      <c r="L152" s="19">
        <v>455</v>
      </c>
      <c r="M152" s="20">
        <v>0</v>
      </c>
      <c r="O152" s="20">
        <v>788507</v>
      </c>
      <c r="Q152" s="20">
        <v>0</v>
      </c>
      <c r="S152" s="20">
        <v>171201</v>
      </c>
      <c r="U152" s="20">
        <v>652217</v>
      </c>
      <c r="W152" s="20">
        <v>637013</v>
      </c>
      <c r="Y152" s="20">
        <v>0</v>
      </c>
      <c r="AA152" s="20">
        <v>0</v>
      </c>
      <c r="AC152" s="20">
        <v>227588</v>
      </c>
      <c r="AE152" s="20">
        <v>119395</v>
      </c>
      <c r="AG152" s="20">
        <v>247331</v>
      </c>
      <c r="AI152" s="20">
        <v>0</v>
      </c>
      <c r="AK152" s="20">
        <v>199979473</v>
      </c>
      <c r="AM152" s="20">
        <v>59288</v>
      </c>
      <c r="AO152" s="20">
        <v>0</v>
      </c>
      <c r="AQ152" s="21">
        <v>202882013</v>
      </c>
      <c r="AR152" s="24"/>
      <c r="AS152" s="20">
        <v>0</v>
      </c>
      <c r="AU152" s="25">
        <v>1401130</v>
      </c>
      <c r="AW152" s="22" t="str">
        <f t="shared" si="2"/>
        <v>No</v>
      </c>
      <c r="AX152" s="6"/>
    </row>
    <row r="153" spans="1:50">
      <c r="A153" s="3" t="s">
        <v>6219</v>
      </c>
      <c r="B153" s="3" t="s">
        <v>364</v>
      </c>
      <c r="C153" s="22" t="s">
        <v>43</v>
      </c>
      <c r="D153" s="310">
        <v>9002</v>
      </c>
      <c r="E153" s="314">
        <v>90002</v>
      </c>
      <c r="F153" s="22" t="s">
        <v>187</v>
      </c>
      <c r="G153" s="3" t="s">
        <v>185</v>
      </c>
      <c r="H153" s="25">
        <v>802459</v>
      </c>
      <c r="I153" s="19">
        <v>817</v>
      </c>
      <c r="J153" s="22" t="s">
        <v>12</v>
      </c>
      <c r="K153" s="22" t="s">
        <v>14</v>
      </c>
      <c r="L153" s="19">
        <v>235</v>
      </c>
      <c r="M153" s="20">
        <v>0</v>
      </c>
      <c r="O153" s="20">
        <v>436135</v>
      </c>
      <c r="Q153" s="20">
        <v>0</v>
      </c>
      <c r="S153" s="20">
        <v>104779</v>
      </c>
      <c r="U153" s="20">
        <v>367605</v>
      </c>
      <c r="W153" s="20">
        <v>2710387</v>
      </c>
      <c r="Y153" s="20">
        <v>0</v>
      </c>
      <c r="AA153" s="20">
        <v>0</v>
      </c>
      <c r="AC153" s="20">
        <v>1991</v>
      </c>
      <c r="AE153" s="20">
        <v>14153</v>
      </c>
      <c r="AG153" s="20">
        <v>61333</v>
      </c>
      <c r="AI153" s="20">
        <v>0</v>
      </c>
      <c r="AK153" s="20">
        <v>46607996</v>
      </c>
      <c r="AM153" s="20">
        <v>6006</v>
      </c>
      <c r="AO153" s="20">
        <v>0</v>
      </c>
      <c r="AQ153" s="21">
        <v>50310385</v>
      </c>
      <c r="AR153" s="24"/>
      <c r="AS153" s="20">
        <v>0</v>
      </c>
      <c r="AU153" s="25">
        <v>486831</v>
      </c>
      <c r="AW153" s="22" t="str">
        <f t="shared" si="2"/>
        <v>No</v>
      </c>
      <c r="AX153" s="6"/>
    </row>
    <row r="154" spans="1:50">
      <c r="A154" s="3" t="s">
        <v>6219</v>
      </c>
      <c r="B154" s="3" t="s">
        <v>364</v>
      </c>
      <c r="C154" s="22" t="s">
        <v>43</v>
      </c>
      <c r="D154" s="310">
        <v>9002</v>
      </c>
      <c r="E154" s="314">
        <v>90002</v>
      </c>
      <c r="F154" s="22" t="s">
        <v>187</v>
      </c>
      <c r="G154" s="3" t="s">
        <v>185</v>
      </c>
      <c r="H154" s="25">
        <v>802459</v>
      </c>
      <c r="I154" s="19">
        <v>817</v>
      </c>
      <c r="J154" s="22" t="s">
        <v>17</v>
      </c>
      <c r="K154" s="22" t="s">
        <v>14</v>
      </c>
      <c r="L154" s="19">
        <v>115</v>
      </c>
      <c r="M154" s="20">
        <v>0</v>
      </c>
      <c r="O154" s="20">
        <v>88438</v>
      </c>
      <c r="Q154" s="20">
        <v>0</v>
      </c>
      <c r="S154" s="20">
        <v>13014</v>
      </c>
      <c r="U154" s="20">
        <v>53121</v>
      </c>
      <c r="W154" s="20">
        <v>364</v>
      </c>
      <c r="Y154" s="20">
        <v>0</v>
      </c>
      <c r="AA154" s="20">
        <v>0</v>
      </c>
      <c r="AC154" s="20">
        <v>785</v>
      </c>
      <c r="AE154" s="20">
        <v>1887</v>
      </c>
      <c r="AG154" s="20">
        <v>8178</v>
      </c>
      <c r="AI154" s="20">
        <v>0</v>
      </c>
      <c r="AK154" s="20">
        <v>6550850</v>
      </c>
      <c r="AM154" s="20">
        <v>0</v>
      </c>
      <c r="AO154" s="20">
        <v>0</v>
      </c>
      <c r="AQ154" s="21">
        <v>6716637</v>
      </c>
      <c r="AR154" s="24"/>
      <c r="AS154" s="20">
        <v>0</v>
      </c>
      <c r="AU154" s="25">
        <v>71626</v>
      </c>
      <c r="AW154" s="22" t="str">
        <f t="shared" si="2"/>
        <v>No</v>
      </c>
      <c r="AX154" s="6"/>
    </row>
    <row r="155" spans="1:50">
      <c r="A155" s="3" t="s">
        <v>6219</v>
      </c>
      <c r="B155" s="3" t="s">
        <v>364</v>
      </c>
      <c r="C155" s="22" t="s">
        <v>43</v>
      </c>
      <c r="D155" s="310">
        <v>9002</v>
      </c>
      <c r="E155" s="314">
        <v>90002</v>
      </c>
      <c r="F155" s="22" t="s">
        <v>187</v>
      </c>
      <c r="G155" s="3" t="s">
        <v>185</v>
      </c>
      <c r="H155" s="25">
        <v>802459</v>
      </c>
      <c r="I155" s="19">
        <v>817</v>
      </c>
      <c r="J155" s="22" t="s">
        <v>15</v>
      </c>
      <c r="K155" s="22" t="s">
        <v>14</v>
      </c>
      <c r="L155" s="19">
        <v>12</v>
      </c>
      <c r="M155" s="20">
        <v>0</v>
      </c>
      <c r="O155" s="20">
        <v>18095</v>
      </c>
      <c r="Q155" s="20">
        <v>0</v>
      </c>
      <c r="S155" s="20">
        <v>418</v>
      </c>
      <c r="U155" s="20">
        <v>7723</v>
      </c>
      <c r="W155" s="20">
        <v>6</v>
      </c>
      <c r="Y155" s="20">
        <v>0</v>
      </c>
      <c r="AA155" s="20">
        <v>0</v>
      </c>
      <c r="AC155" s="20">
        <v>40</v>
      </c>
      <c r="AE155" s="20">
        <v>30</v>
      </c>
      <c r="AG155" s="20">
        <v>127</v>
      </c>
      <c r="AI155" s="20">
        <v>0</v>
      </c>
      <c r="AK155" s="20">
        <v>64156</v>
      </c>
      <c r="AM155" s="20">
        <v>0</v>
      </c>
      <c r="AO155" s="20">
        <v>0</v>
      </c>
      <c r="AQ155" s="21">
        <v>90595</v>
      </c>
      <c r="AR155" s="24"/>
      <c r="AS155" s="20">
        <v>0</v>
      </c>
      <c r="AU155" s="25">
        <v>3973</v>
      </c>
      <c r="AW155" s="22" t="str">
        <f t="shared" si="2"/>
        <v>No</v>
      </c>
      <c r="AX155" s="6"/>
    </row>
    <row r="156" spans="1:50">
      <c r="A156" s="3" t="s">
        <v>5514</v>
      </c>
      <c r="B156" s="3" t="s">
        <v>262</v>
      </c>
      <c r="C156" s="22" t="s">
        <v>21</v>
      </c>
      <c r="D156" s="310">
        <v>9014</v>
      </c>
      <c r="E156" s="314">
        <v>90014</v>
      </c>
      <c r="F156" s="22" t="s">
        <v>189</v>
      </c>
      <c r="G156" s="3" t="s">
        <v>185</v>
      </c>
      <c r="H156" s="25">
        <v>3281212</v>
      </c>
      <c r="I156" s="19">
        <v>794</v>
      </c>
      <c r="J156" s="22" t="s">
        <v>13</v>
      </c>
      <c r="K156" s="22" t="s">
        <v>11</v>
      </c>
      <c r="L156" s="19">
        <v>443</v>
      </c>
      <c r="M156" s="20">
        <v>79731941</v>
      </c>
      <c r="O156" s="20">
        <v>58131012</v>
      </c>
      <c r="Q156" s="20">
        <v>12282367</v>
      </c>
      <c r="S156" s="20">
        <v>10254405</v>
      </c>
      <c r="U156" s="20">
        <v>133855282</v>
      </c>
      <c r="W156" s="20">
        <v>37458532</v>
      </c>
      <c r="Y156" s="20">
        <v>11824414</v>
      </c>
      <c r="AA156" s="20">
        <v>2882353</v>
      </c>
      <c r="AC156" s="20">
        <v>11612783</v>
      </c>
      <c r="AE156" s="20">
        <v>3073176</v>
      </c>
      <c r="AG156" s="20">
        <v>6896099</v>
      </c>
      <c r="AI156" s="20">
        <v>2810996</v>
      </c>
      <c r="AK156" s="20">
        <v>0</v>
      </c>
      <c r="AM156" s="20">
        <v>1216659</v>
      </c>
      <c r="AO156" s="20">
        <v>0</v>
      </c>
      <c r="AQ156" s="21">
        <v>372030019</v>
      </c>
      <c r="AR156" s="24"/>
      <c r="AS156" s="20">
        <v>0</v>
      </c>
      <c r="AU156" s="25">
        <v>1907795</v>
      </c>
      <c r="AW156" s="22" t="str">
        <f t="shared" si="2"/>
        <v>No</v>
      </c>
      <c r="AX156" s="6"/>
    </row>
    <row r="157" spans="1:50">
      <c r="A157" s="3" t="s">
        <v>5514</v>
      </c>
      <c r="B157" s="3" t="s">
        <v>262</v>
      </c>
      <c r="C157" s="22" t="s">
        <v>21</v>
      </c>
      <c r="D157" s="310">
        <v>9014</v>
      </c>
      <c r="E157" s="314">
        <v>90014</v>
      </c>
      <c r="F157" s="22" t="s">
        <v>189</v>
      </c>
      <c r="G157" s="3" t="s">
        <v>185</v>
      </c>
      <c r="H157" s="25">
        <v>3281212</v>
      </c>
      <c r="I157" s="19">
        <v>794</v>
      </c>
      <c r="J157" s="22" t="s">
        <v>12</v>
      </c>
      <c r="K157" s="22" t="s">
        <v>14</v>
      </c>
      <c r="L157" s="19">
        <v>216</v>
      </c>
      <c r="M157" s="20">
        <v>0</v>
      </c>
      <c r="O157" s="20">
        <v>253042</v>
      </c>
      <c r="Q157" s="20">
        <v>0</v>
      </c>
      <c r="S157" s="20">
        <v>30003</v>
      </c>
      <c r="U157" s="20">
        <v>179475</v>
      </c>
      <c r="W157" s="20">
        <v>165396</v>
      </c>
      <c r="Y157" s="20">
        <v>9997</v>
      </c>
      <c r="AA157" s="20">
        <v>2437</v>
      </c>
      <c r="AC157" s="20">
        <v>35871</v>
      </c>
      <c r="AE157" s="20">
        <v>6131</v>
      </c>
      <c r="AG157" s="20">
        <v>4844</v>
      </c>
      <c r="AI157" s="20">
        <v>0</v>
      </c>
      <c r="AK157" s="20">
        <v>40369045</v>
      </c>
      <c r="AM157" s="20">
        <v>0</v>
      </c>
      <c r="AO157" s="20">
        <v>0</v>
      </c>
      <c r="AQ157" s="21">
        <v>41056241</v>
      </c>
      <c r="AR157" s="24"/>
      <c r="AS157" s="20">
        <v>0</v>
      </c>
      <c r="AU157" s="25">
        <v>423608</v>
      </c>
      <c r="AW157" s="22" t="str">
        <f t="shared" si="2"/>
        <v>No</v>
      </c>
      <c r="AX157" s="6"/>
    </row>
    <row r="158" spans="1:50">
      <c r="A158" s="3" t="s">
        <v>5514</v>
      </c>
      <c r="B158" s="3" t="s">
        <v>262</v>
      </c>
      <c r="C158" s="22" t="s">
        <v>21</v>
      </c>
      <c r="D158" s="310">
        <v>9014</v>
      </c>
      <c r="E158" s="314">
        <v>90014</v>
      </c>
      <c r="F158" s="22" t="s">
        <v>189</v>
      </c>
      <c r="G158" s="3" t="s">
        <v>185</v>
      </c>
      <c r="H158" s="25">
        <v>3281212</v>
      </c>
      <c r="I158" s="19">
        <v>794</v>
      </c>
      <c r="J158" s="22" t="s">
        <v>23</v>
      </c>
      <c r="K158" s="22" t="s">
        <v>11</v>
      </c>
      <c r="L158" s="19">
        <v>121</v>
      </c>
      <c r="M158" s="20">
        <v>6001329</v>
      </c>
      <c r="O158" s="20">
        <v>4375452</v>
      </c>
      <c r="Q158" s="20">
        <v>995868</v>
      </c>
      <c r="S158" s="20">
        <v>831438</v>
      </c>
      <c r="U158" s="20">
        <v>9944139</v>
      </c>
      <c r="W158" s="20">
        <v>2819460</v>
      </c>
      <c r="Y158" s="20">
        <v>890009</v>
      </c>
      <c r="AA158" s="20">
        <v>216951</v>
      </c>
      <c r="AC158" s="20">
        <v>874080</v>
      </c>
      <c r="AE158" s="20">
        <v>231314</v>
      </c>
      <c r="AG158" s="20">
        <v>519061</v>
      </c>
      <c r="AI158" s="20">
        <v>211580</v>
      </c>
      <c r="AK158" s="20">
        <v>0</v>
      </c>
      <c r="AM158" s="20">
        <v>91575</v>
      </c>
      <c r="AO158" s="20">
        <v>0</v>
      </c>
      <c r="AQ158" s="21">
        <v>28002256</v>
      </c>
      <c r="AR158" s="24"/>
      <c r="AS158" s="20">
        <v>0</v>
      </c>
      <c r="AU158" s="25">
        <v>100488</v>
      </c>
      <c r="AW158" s="22" t="str">
        <f t="shared" si="2"/>
        <v>No</v>
      </c>
      <c r="AX158" s="6"/>
    </row>
    <row r="159" spans="1:50">
      <c r="A159" s="3" t="s">
        <v>5514</v>
      </c>
      <c r="B159" s="3" t="s">
        <v>262</v>
      </c>
      <c r="C159" s="22" t="s">
        <v>21</v>
      </c>
      <c r="D159" s="310">
        <v>9014</v>
      </c>
      <c r="E159" s="314">
        <v>90014</v>
      </c>
      <c r="F159" s="22" t="s">
        <v>189</v>
      </c>
      <c r="G159" s="3" t="s">
        <v>185</v>
      </c>
      <c r="H159" s="25">
        <v>3281212</v>
      </c>
      <c r="I159" s="19">
        <v>794</v>
      </c>
      <c r="J159" s="22" t="s">
        <v>13</v>
      </c>
      <c r="K159" s="22" t="s">
        <v>14</v>
      </c>
      <c r="L159" s="19">
        <v>14</v>
      </c>
      <c r="M159" s="20">
        <v>0</v>
      </c>
      <c r="O159" s="20">
        <v>102834</v>
      </c>
      <c r="Q159" s="20">
        <v>0</v>
      </c>
      <c r="S159" s="20">
        <v>3345</v>
      </c>
      <c r="U159" s="20">
        <v>85916</v>
      </c>
      <c r="W159" s="20">
        <v>0</v>
      </c>
      <c r="Y159" s="20">
        <v>9997</v>
      </c>
      <c r="AA159" s="20">
        <v>2437</v>
      </c>
      <c r="AC159" s="20">
        <v>227</v>
      </c>
      <c r="AE159" s="20">
        <v>2598</v>
      </c>
      <c r="AG159" s="20">
        <v>4844</v>
      </c>
      <c r="AI159" s="20">
        <v>0</v>
      </c>
      <c r="AK159" s="20">
        <v>2688700</v>
      </c>
      <c r="AM159" s="20">
        <v>0</v>
      </c>
      <c r="AO159" s="20">
        <v>0</v>
      </c>
      <c r="AQ159" s="21">
        <v>2900898</v>
      </c>
      <c r="AR159" s="24"/>
      <c r="AS159" s="20">
        <v>0</v>
      </c>
      <c r="AU159" s="25">
        <v>28394</v>
      </c>
      <c r="AW159" s="22" t="str">
        <f t="shared" si="2"/>
        <v>No</v>
      </c>
      <c r="AX159" s="6"/>
    </row>
    <row r="160" spans="1:50">
      <c r="A160" s="3" t="s">
        <v>729</v>
      </c>
      <c r="B160" s="3" t="s">
        <v>728</v>
      </c>
      <c r="C160" s="22" t="s">
        <v>21</v>
      </c>
      <c r="D160" s="310">
        <v>9026</v>
      </c>
      <c r="E160" s="314">
        <v>90026</v>
      </c>
      <c r="F160" s="22" t="s">
        <v>189</v>
      </c>
      <c r="G160" s="3" t="s">
        <v>185</v>
      </c>
      <c r="H160" s="25">
        <v>2956746</v>
      </c>
      <c r="I160" s="19">
        <v>793</v>
      </c>
      <c r="J160" s="22" t="s">
        <v>13</v>
      </c>
      <c r="K160" s="22" t="s">
        <v>14</v>
      </c>
      <c r="L160" s="19">
        <v>274</v>
      </c>
      <c r="M160" s="20">
        <v>0</v>
      </c>
      <c r="O160" s="20">
        <v>281254</v>
      </c>
      <c r="Q160" s="20">
        <v>0</v>
      </c>
      <c r="S160" s="20">
        <v>55141</v>
      </c>
      <c r="U160" s="20">
        <v>157941</v>
      </c>
      <c r="W160" s="20">
        <v>3414664</v>
      </c>
      <c r="Y160" s="20">
        <v>4651755</v>
      </c>
      <c r="AA160" s="20">
        <v>0</v>
      </c>
      <c r="AC160" s="20">
        <v>50148</v>
      </c>
      <c r="AE160" s="20">
        <v>502200</v>
      </c>
      <c r="AG160" s="20">
        <v>3252</v>
      </c>
      <c r="AI160" s="20">
        <v>135675</v>
      </c>
      <c r="AK160" s="20">
        <v>51335540</v>
      </c>
      <c r="AM160" s="20">
        <v>908</v>
      </c>
      <c r="AO160" s="20">
        <v>0</v>
      </c>
      <c r="AQ160" s="21">
        <v>60588478</v>
      </c>
      <c r="AR160" s="24"/>
      <c r="AS160" s="20">
        <v>0</v>
      </c>
      <c r="AU160" s="25">
        <v>986768</v>
      </c>
      <c r="AW160" s="22" t="str">
        <f t="shared" si="2"/>
        <v>No</v>
      </c>
      <c r="AX160" s="6"/>
    </row>
    <row r="161" spans="1:50">
      <c r="A161" s="3" t="s">
        <v>729</v>
      </c>
      <c r="B161" s="3" t="s">
        <v>728</v>
      </c>
      <c r="C161" s="22" t="s">
        <v>21</v>
      </c>
      <c r="D161" s="310">
        <v>9026</v>
      </c>
      <c r="E161" s="314">
        <v>90026</v>
      </c>
      <c r="F161" s="22" t="s">
        <v>189</v>
      </c>
      <c r="G161" s="3" t="s">
        <v>185</v>
      </c>
      <c r="H161" s="25">
        <v>2956746</v>
      </c>
      <c r="I161" s="19">
        <v>793</v>
      </c>
      <c r="J161" s="22" t="s">
        <v>13</v>
      </c>
      <c r="K161" s="22" t="s">
        <v>11</v>
      </c>
      <c r="L161" s="19">
        <v>232</v>
      </c>
      <c r="M161" s="20">
        <v>23972697</v>
      </c>
      <c r="O161" s="20">
        <v>13757548</v>
      </c>
      <c r="Q161" s="20">
        <v>2995811</v>
      </c>
      <c r="S161" s="20">
        <v>2732146</v>
      </c>
      <c r="U161" s="20">
        <v>41490113</v>
      </c>
      <c r="W161" s="20">
        <v>9302448</v>
      </c>
      <c r="Y161" s="20">
        <v>4788205</v>
      </c>
      <c r="AA161" s="20">
        <v>1078866</v>
      </c>
      <c r="AC161" s="20">
        <v>5527439</v>
      </c>
      <c r="AE161" s="20">
        <v>602761</v>
      </c>
      <c r="AG161" s="20">
        <v>4460229</v>
      </c>
      <c r="AI161" s="20">
        <v>150585</v>
      </c>
      <c r="AK161" s="20">
        <v>0</v>
      </c>
      <c r="AM161" s="20">
        <v>96201</v>
      </c>
      <c r="AO161" s="20">
        <v>0</v>
      </c>
      <c r="AQ161" s="21">
        <v>110955049</v>
      </c>
      <c r="AR161" s="24"/>
      <c r="AS161" s="20">
        <v>0</v>
      </c>
      <c r="AU161" s="25">
        <v>820677</v>
      </c>
      <c r="AW161" s="22" t="str">
        <f t="shared" si="2"/>
        <v>No</v>
      </c>
      <c r="AX161" s="6"/>
    </row>
    <row r="162" spans="1:50">
      <c r="A162" s="3" t="s">
        <v>729</v>
      </c>
      <c r="B162" s="3" t="s">
        <v>728</v>
      </c>
      <c r="C162" s="22" t="s">
        <v>21</v>
      </c>
      <c r="D162" s="310">
        <v>9026</v>
      </c>
      <c r="E162" s="314">
        <v>90026</v>
      </c>
      <c r="F162" s="22" t="s">
        <v>189</v>
      </c>
      <c r="G162" s="3" t="s">
        <v>185</v>
      </c>
      <c r="H162" s="25">
        <v>2956746</v>
      </c>
      <c r="I162" s="19">
        <v>793</v>
      </c>
      <c r="J162" s="22" t="s">
        <v>12</v>
      </c>
      <c r="K162" s="22" t="s">
        <v>14</v>
      </c>
      <c r="L162" s="19">
        <v>171</v>
      </c>
      <c r="M162" s="20">
        <v>0</v>
      </c>
      <c r="O162" s="20">
        <v>96979</v>
      </c>
      <c r="Q162" s="20">
        <v>0</v>
      </c>
      <c r="S162" s="20">
        <v>19013</v>
      </c>
      <c r="U162" s="20">
        <v>51574</v>
      </c>
      <c r="W162" s="20">
        <v>1256369</v>
      </c>
      <c r="Y162" s="20">
        <v>1978120</v>
      </c>
      <c r="AA162" s="20">
        <v>0</v>
      </c>
      <c r="AC162" s="20">
        <v>41164</v>
      </c>
      <c r="AE162" s="20">
        <v>1707</v>
      </c>
      <c r="AG162" s="20">
        <v>16353</v>
      </c>
      <c r="AI162" s="20">
        <v>330726</v>
      </c>
      <c r="AK162" s="20">
        <v>16396694</v>
      </c>
      <c r="AM162" s="20">
        <v>6059</v>
      </c>
      <c r="AO162" s="20">
        <v>0</v>
      </c>
      <c r="AQ162" s="21">
        <v>20194758</v>
      </c>
      <c r="AR162" s="24"/>
      <c r="AS162" s="20">
        <v>0</v>
      </c>
      <c r="AU162" s="25">
        <v>257128</v>
      </c>
      <c r="AW162" s="22" t="str">
        <f t="shared" si="2"/>
        <v>No</v>
      </c>
      <c r="AX162" s="6"/>
    </row>
    <row r="163" spans="1:50">
      <c r="A163" s="3" t="s">
        <v>729</v>
      </c>
      <c r="B163" s="3" t="s">
        <v>728</v>
      </c>
      <c r="C163" s="22" t="s">
        <v>21</v>
      </c>
      <c r="D163" s="310">
        <v>9026</v>
      </c>
      <c r="E163" s="314">
        <v>90026</v>
      </c>
      <c r="F163" s="22" t="s">
        <v>189</v>
      </c>
      <c r="G163" s="3" t="s">
        <v>185</v>
      </c>
      <c r="H163" s="25">
        <v>2956746</v>
      </c>
      <c r="I163" s="19">
        <v>793</v>
      </c>
      <c r="J163" s="22" t="s">
        <v>20</v>
      </c>
      <c r="K163" s="22" t="s">
        <v>11</v>
      </c>
      <c r="L163" s="19">
        <v>97</v>
      </c>
      <c r="M163" s="20">
        <v>8044363</v>
      </c>
      <c r="O163" s="20">
        <v>16355045</v>
      </c>
      <c r="Q163" s="20">
        <v>816758</v>
      </c>
      <c r="S163" s="20">
        <v>2373276</v>
      </c>
      <c r="U163" s="20">
        <v>12062417</v>
      </c>
      <c r="W163" s="20">
        <v>26243028</v>
      </c>
      <c r="Y163" s="20">
        <v>399700</v>
      </c>
      <c r="AA163" s="20">
        <v>127721</v>
      </c>
      <c r="AC163" s="20">
        <v>9024042</v>
      </c>
      <c r="AE163" s="20">
        <v>13117101</v>
      </c>
      <c r="AG163" s="20">
        <v>1652460</v>
      </c>
      <c r="AI163" s="20">
        <v>52920</v>
      </c>
      <c r="AK163" s="20">
        <v>0</v>
      </c>
      <c r="AM163" s="20">
        <v>44179</v>
      </c>
      <c r="AO163" s="20">
        <v>0</v>
      </c>
      <c r="AQ163" s="21">
        <v>90313010</v>
      </c>
      <c r="AR163" s="24"/>
      <c r="AS163" s="20">
        <v>0</v>
      </c>
      <c r="AU163" s="25">
        <v>478175</v>
      </c>
      <c r="AW163" s="22" t="str">
        <f t="shared" si="2"/>
        <v>No</v>
      </c>
      <c r="AX163" s="6"/>
    </row>
    <row r="164" spans="1:50">
      <c r="A164" s="3" t="s">
        <v>729</v>
      </c>
      <c r="B164" s="3" t="s">
        <v>728</v>
      </c>
      <c r="C164" s="22" t="s">
        <v>21</v>
      </c>
      <c r="D164" s="310">
        <v>9026</v>
      </c>
      <c r="E164" s="314">
        <v>90026</v>
      </c>
      <c r="F164" s="22" t="s">
        <v>189</v>
      </c>
      <c r="G164" s="3" t="s">
        <v>185</v>
      </c>
      <c r="H164" s="25">
        <v>2956746</v>
      </c>
      <c r="I164" s="19">
        <v>793</v>
      </c>
      <c r="J164" s="22" t="s">
        <v>23</v>
      </c>
      <c r="K164" s="22" t="s">
        <v>14</v>
      </c>
      <c r="L164" s="19">
        <v>19</v>
      </c>
      <c r="M164" s="20">
        <v>0</v>
      </c>
      <c r="O164" s="20">
        <v>10653</v>
      </c>
      <c r="Q164" s="20">
        <v>0</v>
      </c>
      <c r="S164" s="20">
        <v>2089</v>
      </c>
      <c r="U164" s="20">
        <v>5665</v>
      </c>
      <c r="W164" s="20">
        <v>47543</v>
      </c>
      <c r="Y164" s="20">
        <v>440380</v>
      </c>
      <c r="AA164" s="20">
        <v>0</v>
      </c>
      <c r="AC164" s="20">
        <v>575</v>
      </c>
      <c r="AE164" s="20">
        <v>1222</v>
      </c>
      <c r="AG164" s="20">
        <v>171</v>
      </c>
      <c r="AI164" s="20">
        <v>42049</v>
      </c>
      <c r="AK164" s="20">
        <v>1834641</v>
      </c>
      <c r="AM164" s="20">
        <v>0</v>
      </c>
      <c r="AO164" s="20">
        <v>0</v>
      </c>
      <c r="AQ164" s="21">
        <v>2384988</v>
      </c>
      <c r="AR164" s="24"/>
      <c r="AS164" s="20">
        <v>0</v>
      </c>
      <c r="AU164" s="25">
        <v>11657</v>
      </c>
      <c r="AW164" s="22" t="str">
        <f t="shared" si="2"/>
        <v>No</v>
      </c>
      <c r="AX164" s="6"/>
    </row>
    <row r="165" spans="1:50">
      <c r="A165" s="3" t="s">
        <v>6220</v>
      </c>
      <c r="B165" s="3" t="s">
        <v>332</v>
      </c>
      <c r="C165" s="22" t="s">
        <v>103</v>
      </c>
      <c r="D165" s="310">
        <v>6048</v>
      </c>
      <c r="E165" s="314">
        <v>60048</v>
      </c>
      <c r="F165" s="22" t="s">
        <v>189</v>
      </c>
      <c r="G165" s="3" t="s">
        <v>185</v>
      </c>
      <c r="H165" s="25">
        <v>1362416</v>
      </c>
      <c r="I165" s="19">
        <v>758</v>
      </c>
      <c r="J165" s="22" t="s">
        <v>13</v>
      </c>
      <c r="K165" s="22" t="s">
        <v>14</v>
      </c>
      <c r="L165" s="19">
        <v>312</v>
      </c>
      <c r="M165" s="20">
        <v>0</v>
      </c>
      <c r="O165" s="20">
        <v>14425395</v>
      </c>
      <c r="Q165" s="20">
        <v>0</v>
      </c>
      <c r="S165" s="20">
        <v>2379584</v>
      </c>
      <c r="U165" s="20">
        <v>6990289</v>
      </c>
      <c r="W165" s="20">
        <v>12603482</v>
      </c>
      <c r="Y165" s="20">
        <v>8488317</v>
      </c>
      <c r="AA165" s="20">
        <v>0</v>
      </c>
      <c r="AC165" s="20">
        <v>1621959</v>
      </c>
      <c r="AE165" s="20">
        <v>2166576</v>
      </c>
      <c r="AG165" s="20">
        <v>273610</v>
      </c>
      <c r="AI165" s="20">
        <v>914358</v>
      </c>
      <c r="AK165" s="20">
        <v>103935852</v>
      </c>
      <c r="AM165" s="20">
        <v>914243</v>
      </c>
      <c r="AO165" s="20">
        <v>0</v>
      </c>
      <c r="AQ165" s="21">
        <v>153794027</v>
      </c>
      <c r="AR165" s="24"/>
      <c r="AS165" s="20">
        <v>919638</v>
      </c>
      <c r="AU165" s="25">
        <v>1325923</v>
      </c>
      <c r="AW165" s="22" t="str">
        <f t="shared" si="2"/>
        <v>No</v>
      </c>
      <c r="AX165" s="6"/>
    </row>
    <row r="166" spans="1:50">
      <c r="A166" s="3" t="s">
        <v>6220</v>
      </c>
      <c r="B166" s="3" t="s">
        <v>332</v>
      </c>
      <c r="C166" s="22" t="s">
        <v>103</v>
      </c>
      <c r="D166" s="310">
        <v>6048</v>
      </c>
      <c r="E166" s="314">
        <v>60048</v>
      </c>
      <c r="F166" s="22" t="s">
        <v>189</v>
      </c>
      <c r="G166" s="3" t="s">
        <v>185</v>
      </c>
      <c r="H166" s="25">
        <v>1362416</v>
      </c>
      <c r="I166" s="19">
        <v>758</v>
      </c>
      <c r="J166" s="22" t="s">
        <v>15</v>
      </c>
      <c r="K166" s="22" t="s">
        <v>14</v>
      </c>
      <c r="L166" s="19">
        <v>250</v>
      </c>
      <c r="M166" s="20">
        <v>0</v>
      </c>
      <c r="O166" s="20">
        <v>143028</v>
      </c>
      <c r="Q166" s="20">
        <v>0</v>
      </c>
      <c r="S166" s="20">
        <v>24499</v>
      </c>
      <c r="U166" s="20">
        <v>69309</v>
      </c>
      <c r="W166" s="20">
        <v>94512</v>
      </c>
      <c r="Y166" s="20">
        <v>296</v>
      </c>
      <c r="AA166" s="20">
        <v>0</v>
      </c>
      <c r="AC166" s="20">
        <v>11901</v>
      </c>
      <c r="AE166" s="20">
        <v>5332</v>
      </c>
      <c r="AG166" s="20">
        <v>2056</v>
      </c>
      <c r="AI166" s="20">
        <v>34</v>
      </c>
      <c r="AK166" s="20">
        <v>785206</v>
      </c>
      <c r="AM166" s="20">
        <v>7258</v>
      </c>
      <c r="AO166" s="20">
        <v>0</v>
      </c>
      <c r="AQ166" s="21">
        <v>1143431</v>
      </c>
      <c r="AR166" s="24"/>
      <c r="AS166" s="20">
        <v>0</v>
      </c>
      <c r="AU166" s="25">
        <v>116427</v>
      </c>
      <c r="AW166" s="22" t="str">
        <f t="shared" si="2"/>
        <v>No</v>
      </c>
      <c r="AX166" s="6"/>
    </row>
    <row r="167" spans="1:50">
      <c r="A167" s="3" t="s">
        <v>6220</v>
      </c>
      <c r="B167" s="3" t="s">
        <v>332</v>
      </c>
      <c r="C167" s="22" t="s">
        <v>103</v>
      </c>
      <c r="D167" s="310">
        <v>6048</v>
      </c>
      <c r="E167" s="314">
        <v>60048</v>
      </c>
      <c r="F167" s="22" t="s">
        <v>189</v>
      </c>
      <c r="G167" s="3" t="s">
        <v>185</v>
      </c>
      <c r="H167" s="25">
        <v>1362416</v>
      </c>
      <c r="I167" s="19">
        <v>758</v>
      </c>
      <c r="J167" s="22" t="s">
        <v>12</v>
      </c>
      <c r="K167" s="22" t="s">
        <v>14</v>
      </c>
      <c r="L167" s="19">
        <v>154</v>
      </c>
      <c r="M167" s="20">
        <v>0</v>
      </c>
      <c r="O167" s="20">
        <v>5389668</v>
      </c>
      <c r="Q167" s="20">
        <v>0</v>
      </c>
      <c r="S167" s="20">
        <v>922053</v>
      </c>
      <c r="U167" s="20">
        <v>2611737</v>
      </c>
      <c r="W167" s="20">
        <v>3276332</v>
      </c>
      <c r="Y167" s="20">
        <v>1226221</v>
      </c>
      <c r="AA167" s="20">
        <v>0</v>
      </c>
      <c r="AC167" s="20">
        <v>419930</v>
      </c>
      <c r="AE167" s="20">
        <v>172833</v>
      </c>
      <c r="AG167" s="20">
        <v>70698</v>
      </c>
      <c r="AI167" s="20">
        <v>92576</v>
      </c>
      <c r="AK167" s="20">
        <v>26405366</v>
      </c>
      <c r="AM167" s="20">
        <v>256118</v>
      </c>
      <c r="AO167" s="20">
        <v>0</v>
      </c>
      <c r="AQ167" s="21">
        <v>40843532</v>
      </c>
      <c r="AR167" s="24"/>
      <c r="AS167" s="20">
        <v>0</v>
      </c>
      <c r="AU167" s="25">
        <v>380407</v>
      </c>
      <c r="AW167" s="22" t="str">
        <f t="shared" si="2"/>
        <v>No</v>
      </c>
      <c r="AX167" s="6"/>
    </row>
    <row r="168" spans="1:50">
      <c r="A168" s="3" t="s">
        <v>6220</v>
      </c>
      <c r="B168" s="3" t="s">
        <v>332</v>
      </c>
      <c r="C168" s="22" t="s">
        <v>103</v>
      </c>
      <c r="D168" s="310">
        <v>6048</v>
      </c>
      <c r="E168" s="314">
        <v>60048</v>
      </c>
      <c r="F168" s="22" t="s">
        <v>189</v>
      </c>
      <c r="G168" s="3" t="s">
        <v>185</v>
      </c>
      <c r="H168" s="25">
        <v>1362416</v>
      </c>
      <c r="I168" s="19">
        <v>758</v>
      </c>
      <c r="J168" s="22" t="s">
        <v>23</v>
      </c>
      <c r="K168" s="22" t="s">
        <v>14</v>
      </c>
      <c r="L168" s="19">
        <v>35</v>
      </c>
      <c r="M168" s="20">
        <v>0</v>
      </c>
      <c r="O168" s="20">
        <v>726999</v>
      </c>
      <c r="Q168" s="20">
        <v>0</v>
      </c>
      <c r="S168" s="20">
        <v>119924</v>
      </c>
      <c r="U168" s="20">
        <v>352290</v>
      </c>
      <c r="W168" s="20">
        <v>635164</v>
      </c>
      <c r="Y168" s="20">
        <v>658351</v>
      </c>
      <c r="AA168" s="20">
        <v>0</v>
      </c>
      <c r="AC168" s="20">
        <v>81742</v>
      </c>
      <c r="AE168" s="20">
        <v>109189</v>
      </c>
      <c r="AG168" s="20">
        <v>18341</v>
      </c>
      <c r="AI168" s="20">
        <v>70133</v>
      </c>
      <c r="AK168" s="20">
        <v>4932492</v>
      </c>
      <c r="AM168" s="20">
        <v>46077</v>
      </c>
      <c r="AO168" s="20">
        <v>0</v>
      </c>
      <c r="AQ168" s="21">
        <v>7750702</v>
      </c>
      <c r="AR168" s="24"/>
      <c r="AS168" s="20">
        <v>0</v>
      </c>
      <c r="AU168" s="25">
        <v>47486</v>
      </c>
      <c r="AW168" s="22" t="str">
        <f t="shared" si="2"/>
        <v>No</v>
      </c>
      <c r="AX168" s="6"/>
    </row>
    <row r="169" spans="1:50">
      <c r="A169" s="3" t="s">
        <v>6220</v>
      </c>
      <c r="B169" s="3" t="s">
        <v>332</v>
      </c>
      <c r="C169" s="22" t="s">
        <v>103</v>
      </c>
      <c r="D169" s="310">
        <v>6048</v>
      </c>
      <c r="E169" s="314">
        <v>60048</v>
      </c>
      <c r="F169" s="22" t="s">
        <v>189</v>
      </c>
      <c r="G169" s="3" t="s">
        <v>185</v>
      </c>
      <c r="H169" s="25">
        <v>1362416</v>
      </c>
      <c r="I169" s="19">
        <v>758</v>
      </c>
      <c r="J169" s="22" t="s">
        <v>28</v>
      </c>
      <c r="K169" s="22" t="s">
        <v>14</v>
      </c>
      <c r="L169" s="19">
        <v>7</v>
      </c>
      <c r="M169" s="20">
        <v>0</v>
      </c>
      <c r="O169" s="20">
        <v>2383588</v>
      </c>
      <c r="Q169" s="20">
        <v>0</v>
      </c>
      <c r="S169" s="20">
        <v>336346</v>
      </c>
      <c r="U169" s="20">
        <v>1155045</v>
      </c>
      <c r="W169" s="20">
        <v>2046722</v>
      </c>
      <c r="Y169" s="20">
        <v>656599</v>
      </c>
      <c r="AA169" s="20">
        <v>0</v>
      </c>
      <c r="AC169" s="20">
        <v>1030040</v>
      </c>
      <c r="AE169" s="20">
        <v>302153</v>
      </c>
      <c r="AG169" s="20">
        <v>984536</v>
      </c>
      <c r="AI169" s="20">
        <v>12339</v>
      </c>
      <c r="AK169" s="20">
        <v>14126203</v>
      </c>
      <c r="AM169" s="20">
        <v>150852</v>
      </c>
      <c r="AO169" s="20">
        <v>0</v>
      </c>
      <c r="AQ169" s="21">
        <v>23184423</v>
      </c>
      <c r="AR169" s="24"/>
      <c r="AS169" s="20">
        <v>0</v>
      </c>
      <c r="AU169" s="25">
        <v>13157</v>
      </c>
      <c r="AW169" s="22" t="str">
        <f t="shared" si="2"/>
        <v>No</v>
      </c>
      <c r="AX169" s="6"/>
    </row>
    <row r="170" spans="1:50">
      <c r="A170" s="3" t="s">
        <v>3877</v>
      </c>
      <c r="B170" s="3" t="s">
        <v>258</v>
      </c>
      <c r="C170" s="22" t="s">
        <v>60</v>
      </c>
      <c r="D170" s="310" t="s">
        <v>3878</v>
      </c>
      <c r="E170" s="314" t="s">
        <v>3879</v>
      </c>
      <c r="F170" s="22" t="s">
        <v>235</v>
      </c>
      <c r="G170" s="3" t="s">
        <v>222</v>
      </c>
      <c r="H170" s="25">
        <v>0</v>
      </c>
      <c r="I170" s="19">
        <v>725</v>
      </c>
      <c r="J170" s="22" t="s">
        <v>12</v>
      </c>
      <c r="K170" s="22" t="s">
        <v>11</v>
      </c>
      <c r="L170" s="19">
        <v>725</v>
      </c>
      <c r="M170" s="20">
        <v>0</v>
      </c>
      <c r="O170" s="20">
        <v>0</v>
      </c>
      <c r="Q170" s="20">
        <v>0</v>
      </c>
      <c r="S170" s="20">
        <v>0</v>
      </c>
      <c r="U170" s="20">
        <v>0</v>
      </c>
      <c r="W170" s="20">
        <v>0</v>
      </c>
      <c r="Y170" s="20">
        <v>0</v>
      </c>
      <c r="AA170" s="20">
        <v>0</v>
      </c>
      <c r="AC170" s="20">
        <v>0</v>
      </c>
      <c r="AE170" s="20">
        <v>0</v>
      </c>
      <c r="AG170" s="20">
        <v>0</v>
      </c>
      <c r="AI170" s="20">
        <v>0</v>
      </c>
      <c r="AK170" s="20">
        <v>0</v>
      </c>
      <c r="AM170" s="20">
        <v>0</v>
      </c>
      <c r="AO170" s="20">
        <v>31728085</v>
      </c>
      <c r="AQ170" s="21">
        <v>31728085</v>
      </c>
      <c r="AR170" s="24"/>
      <c r="AS170" s="20">
        <v>0</v>
      </c>
      <c r="AU170" s="25">
        <v>821368</v>
      </c>
      <c r="AW170" s="22" t="str">
        <f t="shared" si="2"/>
        <v>No</v>
      </c>
      <c r="AX170" s="6"/>
    </row>
    <row r="171" spans="1:50">
      <c r="A171" s="3" t="s">
        <v>727</v>
      </c>
      <c r="B171" s="3" t="s">
        <v>728</v>
      </c>
      <c r="C171" s="22" t="s">
        <v>21</v>
      </c>
      <c r="D171" s="310">
        <v>9095</v>
      </c>
      <c r="E171" s="314">
        <v>90095</v>
      </c>
      <c r="F171" s="22" t="s">
        <v>253</v>
      </c>
      <c r="G171" s="3" t="s">
        <v>185</v>
      </c>
      <c r="H171" s="25">
        <v>2956746</v>
      </c>
      <c r="I171" s="19">
        <v>714</v>
      </c>
      <c r="J171" s="22" t="s">
        <v>15</v>
      </c>
      <c r="K171" s="22" t="s">
        <v>14</v>
      </c>
      <c r="L171" s="19">
        <v>714</v>
      </c>
      <c r="M171" s="20">
        <v>0</v>
      </c>
      <c r="O171" s="20">
        <v>73580</v>
      </c>
      <c r="Q171" s="20">
        <v>0</v>
      </c>
      <c r="S171" s="20">
        <v>11773</v>
      </c>
      <c r="U171" s="20">
        <v>92347</v>
      </c>
      <c r="W171" s="20">
        <v>26321</v>
      </c>
      <c r="Y171" s="20">
        <v>0</v>
      </c>
      <c r="AA171" s="20">
        <v>0</v>
      </c>
      <c r="AC171" s="20">
        <v>904</v>
      </c>
      <c r="AE171" s="20">
        <v>668</v>
      </c>
      <c r="AG171" s="20">
        <v>134049</v>
      </c>
      <c r="AI171" s="20">
        <v>0</v>
      </c>
      <c r="AK171" s="20">
        <v>7676770</v>
      </c>
      <c r="AM171" s="20">
        <v>1502</v>
      </c>
      <c r="AO171" s="20">
        <v>0</v>
      </c>
      <c r="AQ171" s="21">
        <v>8017914</v>
      </c>
      <c r="AR171" s="24"/>
      <c r="AS171" s="20">
        <v>0</v>
      </c>
      <c r="AU171" s="25">
        <v>435874</v>
      </c>
      <c r="AW171" s="22" t="str">
        <f t="shared" si="2"/>
        <v>No</v>
      </c>
      <c r="AX171" s="6"/>
    </row>
    <row r="172" spans="1:50">
      <c r="A172" s="3" t="s">
        <v>868</v>
      </c>
      <c r="B172" s="3" t="s">
        <v>869</v>
      </c>
      <c r="C172" s="22" t="s">
        <v>73</v>
      </c>
      <c r="D172" s="310">
        <v>9045</v>
      </c>
      <c r="E172" s="314">
        <v>90045</v>
      </c>
      <c r="F172" s="22" t="s">
        <v>189</v>
      </c>
      <c r="G172" s="3" t="s">
        <v>185</v>
      </c>
      <c r="H172" s="25">
        <v>1886011</v>
      </c>
      <c r="I172" s="19">
        <v>707</v>
      </c>
      <c r="J172" s="22" t="s">
        <v>12</v>
      </c>
      <c r="K172" s="22" t="s">
        <v>14</v>
      </c>
      <c r="L172" s="19">
        <v>371</v>
      </c>
      <c r="M172" s="20">
        <v>0</v>
      </c>
      <c r="O172" s="20">
        <v>5180542</v>
      </c>
      <c r="Q172" s="20">
        <v>0</v>
      </c>
      <c r="S172" s="20">
        <v>646512</v>
      </c>
      <c r="U172" s="20">
        <v>3197749</v>
      </c>
      <c r="W172" s="20">
        <v>4514721</v>
      </c>
      <c r="Y172" s="20">
        <v>1673991</v>
      </c>
      <c r="AA172" s="20">
        <v>0</v>
      </c>
      <c r="AC172" s="20">
        <v>71835</v>
      </c>
      <c r="AE172" s="20">
        <v>756019</v>
      </c>
      <c r="AG172" s="20">
        <v>133412</v>
      </c>
      <c r="AI172" s="20">
        <v>0</v>
      </c>
      <c r="AK172" s="20">
        <v>42367562</v>
      </c>
      <c r="AM172" s="20">
        <v>0</v>
      </c>
      <c r="AO172" s="20">
        <v>0</v>
      </c>
      <c r="AQ172" s="21">
        <v>58542343</v>
      </c>
      <c r="AR172" s="24"/>
      <c r="AS172" s="20">
        <v>0</v>
      </c>
      <c r="AU172" s="25">
        <v>712907</v>
      </c>
      <c r="AW172" s="22" t="str">
        <f t="shared" si="2"/>
        <v>No</v>
      </c>
      <c r="AX172" s="6"/>
    </row>
    <row r="173" spans="1:50">
      <c r="A173" s="3" t="s">
        <v>868</v>
      </c>
      <c r="B173" s="3" t="s">
        <v>869</v>
      </c>
      <c r="C173" s="22" t="s">
        <v>73</v>
      </c>
      <c r="D173" s="310">
        <v>9045</v>
      </c>
      <c r="E173" s="314">
        <v>90045</v>
      </c>
      <c r="F173" s="22" t="s">
        <v>189</v>
      </c>
      <c r="G173" s="3" t="s">
        <v>185</v>
      </c>
      <c r="H173" s="25">
        <v>1886011</v>
      </c>
      <c r="I173" s="19">
        <v>707</v>
      </c>
      <c r="J173" s="22" t="s">
        <v>13</v>
      </c>
      <c r="K173" s="22" t="s">
        <v>14</v>
      </c>
      <c r="L173" s="19">
        <v>336</v>
      </c>
      <c r="M173" s="20">
        <v>0</v>
      </c>
      <c r="O173" s="20">
        <v>8027888</v>
      </c>
      <c r="Q173" s="20">
        <v>0</v>
      </c>
      <c r="S173" s="20">
        <v>926007</v>
      </c>
      <c r="U173" s="20">
        <v>5621806</v>
      </c>
      <c r="W173" s="20">
        <v>35430775</v>
      </c>
      <c r="Y173" s="20">
        <v>8153292</v>
      </c>
      <c r="AA173" s="20">
        <v>0</v>
      </c>
      <c r="AC173" s="20">
        <v>185208</v>
      </c>
      <c r="AE173" s="20">
        <v>1949207</v>
      </c>
      <c r="AG173" s="20">
        <v>343968</v>
      </c>
      <c r="AI173" s="20">
        <v>0</v>
      </c>
      <c r="AK173" s="20">
        <v>110252186</v>
      </c>
      <c r="AM173" s="20">
        <v>0</v>
      </c>
      <c r="AO173" s="20">
        <v>0</v>
      </c>
      <c r="AQ173" s="21">
        <v>170890337</v>
      </c>
      <c r="AR173" s="24"/>
      <c r="AS173" s="20">
        <v>0</v>
      </c>
      <c r="AU173" s="25">
        <v>1606141</v>
      </c>
      <c r="AW173" s="22" t="str">
        <f t="shared" si="2"/>
        <v>No</v>
      </c>
      <c r="AX173" s="6"/>
    </row>
    <row r="174" spans="1:50">
      <c r="A174" s="3" t="s">
        <v>1239</v>
      </c>
      <c r="B174" s="3" t="s">
        <v>928</v>
      </c>
      <c r="C174" s="22" t="s">
        <v>21</v>
      </c>
      <c r="D174" s="310">
        <v>9230</v>
      </c>
      <c r="E174" s="314">
        <v>90230</v>
      </c>
      <c r="F174" s="22" t="s">
        <v>187</v>
      </c>
      <c r="G174" s="3" t="s">
        <v>185</v>
      </c>
      <c r="H174" s="25">
        <v>87941</v>
      </c>
      <c r="I174" s="19">
        <v>685</v>
      </c>
      <c r="J174" s="22" t="s">
        <v>15</v>
      </c>
      <c r="K174" s="22" t="s">
        <v>11</v>
      </c>
      <c r="L174" s="19">
        <v>685</v>
      </c>
      <c r="M174" s="20">
        <v>0</v>
      </c>
      <c r="O174" s="20">
        <v>1555529</v>
      </c>
      <c r="Q174" s="20">
        <v>0</v>
      </c>
      <c r="S174" s="20">
        <v>58418</v>
      </c>
      <c r="U174" s="20">
        <v>463445</v>
      </c>
      <c r="W174" s="20">
        <v>334276</v>
      </c>
      <c r="Y174" s="20">
        <v>2951013</v>
      </c>
      <c r="AA174" s="20">
        <v>1184377</v>
      </c>
      <c r="AC174" s="20">
        <v>1020324</v>
      </c>
      <c r="AE174" s="20">
        <v>504999</v>
      </c>
      <c r="AG174" s="20">
        <v>602083</v>
      </c>
      <c r="AI174" s="20">
        <v>0</v>
      </c>
      <c r="AK174" s="20">
        <v>0</v>
      </c>
      <c r="AM174" s="20">
        <v>75507</v>
      </c>
      <c r="AO174" s="20">
        <v>0</v>
      </c>
      <c r="AQ174" s="21">
        <v>8749971</v>
      </c>
      <c r="AR174" s="24"/>
      <c r="AS174" s="20">
        <v>0</v>
      </c>
      <c r="AU174" s="25">
        <v>338520</v>
      </c>
      <c r="AW174" s="22" t="str">
        <f t="shared" si="2"/>
        <v>No</v>
      </c>
      <c r="AX174" s="6"/>
    </row>
    <row r="175" spans="1:50">
      <c r="A175" s="3" t="s">
        <v>692</v>
      </c>
      <c r="B175" s="3" t="s">
        <v>693</v>
      </c>
      <c r="C175" s="22" t="s">
        <v>105</v>
      </c>
      <c r="D175" s="310">
        <v>3070</v>
      </c>
      <c r="E175" s="314">
        <v>30070</v>
      </c>
      <c r="F175" s="22" t="s">
        <v>189</v>
      </c>
      <c r="G175" s="3" t="s">
        <v>185</v>
      </c>
      <c r="H175" s="25">
        <v>4586770</v>
      </c>
      <c r="I175" s="19">
        <v>659</v>
      </c>
      <c r="J175" s="22" t="s">
        <v>15</v>
      </c>
      <c r="K175" s="22" t="s">
        <v>14</v>
      </c>
      <c r="L175" s="19">
        <v>547</v>
      </c>
      <c r="M175" s="20">
        <v>0</v>
      </c>
      <c r="O175" s="20">
        <v>112274</v>
      </c>
      <c r="Q175" s="20">
        <v>0</v>
      </c>
      <c r="S175" s="20">
        <v>12475</v>
      </c>
      <c r="U175" s="20">
        <v>48670</v>
      </c>
      <c r="W175" s="20">
        <v>1274474</v>
      </c>
      <c r="Y175" s="20">
        <v>0</v>
      </c>
      <c r="AA175" s="20">
        <v>0</v>
      </c>
      <c r="AC175" s="20">
        <v>3033</v>
      </c>
      <c r="AE175" s="20">
        <v>0</v>
      </c>
      <c r="AG175" s="20">
        <v>1835</v>
      </c>
      <c r="AI175" s="20">
        <v>0</v>
      </c>
      <c r="AK175" s="20">
        <v>5453621</v>
      </c>
      <c r="AM175" s="20">
        <v>0</v>
      </c>
      <c r="AO175" s="20">
        <v>0</v>
      </c>
      <c r="AQ175" s="21">
        <v>6906382</v>
      </c>
      <c r="AR175" s="24"/>
      <c r="AS175" s="20">
        <v>0</v>
      </c>
      <c r="AU175" s="25">
        <v>276150</v>
      </c>
      <c r="AW175" s="22" t="str">
        <f t="shared" si="2"/>
        <v>No</v>
      </c>
      <c r="AX175" s="6"/>
    </row>
    <row r="176" spans="1:50">
      <c r="A176" s="3" t="s">
        <v>692</v>
      </c>
      <c r="B176" s="3" t="s">
        <v>693</v>
      </c>
      <c r="C176" s="22" t="s">
        <v>105</v>
      </c>
      <c r="D176" s="310">
        <v>3070</v>
      </c>
      <c r="E176" s="314">
        <v>30070</v>
      </c>
      <c r="F176" s="22" t="s">
        <v>189</v>
      </c>
      <c r="G176" s="3" t="s">
        <v>185</v>
      </c>
      <c r="H176" s="25">
        <v>4586770</v>
      </c>
      <c r="I176" s="19">
        <v>659</v>
      </c>
      <c r="J176" s="22" t="s">
        <v>23</v>
      </c>
      <c r="K176" s="22" t="s">
        <v>14</v>
      </c>
      <c r="L176" s="19">
        <v>84</v>
      </c>
      <c r="M176" s="20">
        <v>0</v>
      </c>
      <c r="O176" s="20">
        <v>1358416</v>
      </c>
      <c r="Q176" s="20">
        <v>0</v>
      </c>
      <c r="S176" s="20">
        <v>311318</v>
      </c>
      <c r="U176" s="20">
        <v>488205</v>
      </c>
      <c r="W176" s="20">
        <v>1229318</v>
      </c>
      <c r="Y176" s="20">
        <v>1455319</v>
      </c>
      <c r="AA176" s="20">
        <v>0</v>
      </c>
      <c r="AC176" s="20">
        <v>431934</v>
      </c>
      <c r="AE176" s="20">
        <v>222194</v>
      </c>
      <c r="AG176" s="20">
        <v>29121</v>
      </c>
      <c r="AI176" s="20">
        <v>0</v>
      </c>
      <c r="AK176" s="20">
        <v>10351838</v>
      </c>
      <c r="AM176" s="20">
        <v>638426</v>
      </c>
      <c r="AO176" s="20">
        <v>0</v>
      </c>
      <c r="AQ176" s="21">
        <v>16516089</v>
      </c>
      <c r="AR176" s="24"/>
      <c r="AS176" s="20">
        <v>0</v>
      </c>
      <c r="AU176" s="25">
        <v>68421</v>
      </c>
      <c r="AW176" s="22" t="str">
        <f t="shared" si="2"/>
        <v>No</v>
      </c>
      <c r="AX176" s="6"/>
    </row>
    <row r="177" spans="1:50">
      <c r="A177" s="3" t="s">
        <v>692</v>
      </c>
      <c r="B177" s="3" t="s">
        <v>693</v>
      </c>
      <c r="C177" s="22" t="s">
        <v>105</v>
      </c>
      <c r="D177" s="310">
        <v>3070</v>
      </c>
      <c r="E177" s="314">
        <v>30070</v>
      </c>
      <c r="F177" s="22" t="s">
        <v>189</v>
      </c>
      <c r="G177" s="3" t="s">
        <v>185</v>
      </c>
      <c r="H177" s="25">
        <v>4586770</v>
      </c>
      <c r="I177" s="19">
        <v>659</v>
      </c>
      <c r="J177" s="22" t="s">
        <v>13</v>
      </c>
      <c r="K177" s="22" t="s">
        <v>14</v>
      </c>
      <c r="L177" s="19">
        <v>28</v>
      </c>
      <c r="M177" s="20">
        <v>0</v>
      </c>
      <c r="O177" s="20">
        <v>1689043</v>
      </c>
      <c r="Q177" s="20">
        <v>0</v>
      </c>
      <c r="S177" s="20">
        <v>396227</v>
      </c>
      <c r="U177" s="20">
        <v>651694</v>
      </c>
      <c r="W177" s="20">
        <v>1134059</v>
      </c>
      <c r="Y177" s="20">
        <v>685182</v>
      </c>
      <c r="AA177" s="20">
        <v>0</v>
      </c>
      <c r="AC177" s="20">
        <v>100428</v>
      </c>
      <c r="AE177" s="20">
        <v>149752</v>
      </c>
      <c r="AG177" s="20">
        <v>26262</v>
      </c>
      <c r="AI177" s="20">
        <v>0</v>
      </c>
      <c r="AK177" s="20">
        <v>9603237</v>
      </c>
      <c r="AM177" s="20">
        <v>524821</v>
      </c>
      <c r="AO177" s="20">
        <v>0</v>
      </c>
      <c r="AQ177" s="21">
        <v>14960705</v>
      </c>
      <c r="AR177" s="24"/>
      <c r="AS177" s="20">
        <v>0</v>
      </c>
      <c r="AU177" s="25">
        <v>77733</v>
      </c>
      <c r="AW177" s="22" t="str">
        <f t="shared" si="2"/>
        <v>No</v>
      </c>
      <c r="AX177" s="6"/>
    </row>
    <row r="178" spans="1:50">
      <c r="A178" s="3" t="s">
        <v>754</v>
      </c>
      <c r="B178" s="3" t="s">
        <v>477</v>
      </c>
      <c r="C178" s="22" t="s">
        <v>109</v>
      </c>
      <c r="D178" s="310">
        <v>29</v>
      </c>
      <c r="E178" s="314">
        <v>29</v>
      </c>
      <c r="F178" s="22" t="s">
        <v>189</v>
      </c>
      <c r="G178" s="3" t="s">
        <v>185</v>
      </c>
      <c r="H178" s="25">
        <v>3059393</v>
      </c>
      <c r="I178" s="19">
        <v>648</v>
      </c>
      <c r="J178" s="22" t="s">
        <v>15</v>
      </c>
      <c r="K178" s="22" t="s">
        <v>11</v>
      </c>
      <c r="L178" s="19">
        <v>394</v>
      </c>
      <c r="M178" s="20">
        <v>0</v>
      </c>
      <c r="O178" s="20">
        <v>1449300</v>
      </c>
      <c r="Q178" s="20">
        <v>0</v>
      </c>
      <c r="S178" s="20">
        <v>323269</v>
      </c>
      <c r="U178" s="20">
        <v>655475</v>
      </c>
      <c r="W178" s="20">
        <v>291939</v>
      </c>
      <c r="Y178" s="20">
        <v>702786</v>
      </c>
      <c r="AA178" s="20">
        <v>14461</v>
      </c>
      <c r="AC178" s="20">
        <v>182194</v>
      </c>
      <c r="AE178" s="20">
        <v>49825</v>
      </c>
      <c r="AG178" s="20">
        <v>651379</v>
      </c>
      <c r="AI178" s="20">
        <v>448</v>
      </c>
      <c r="AK178" s="20">
        <v>0</v>
      </c>
      <c r="AM178" s="20">
        <v>198959</v>
      </c>
      <c r="AO178" s="20">
        <v>0</v>
      </c>
      <c r="AQ178" s="21">
        <v>4520035</v>
      </c>
      <c r="AR178" s="24"/>
      <c r="AS178" s="20">
        <v>0</v>
      </c>
      <c r="AU178" s="25">
        <v>144352</v>
      </c>
      <c r="AW178" s="22" t="str">
        <f t="shared" si="2"/>
        <v>No</v>
      </c>
      <c r="AX178" s="6"/>
    </row>
    <row r="179" spans="1:50">
      <c r="A179" s="3" t="s">
        <v>754</v>
      </c>
      <c r="B179" s="3" t="s">
        <v>477</v>
      </c>
      <c r="C179" s="22" t="s">
        <v>109</v>
      </c>
      <c r="D179" s="310">
        <v>29</v>
      </c>
      <c r="E179" s="314">
        <v>29</v>
      </c>
      <c r="F179" s="22" t="s">
        <v>189</v>
      </c>
      <c r="G179" s="3" t="s">
        <v>185</v>
      </c>
      <c r="H179" s="25">
        <v>3059393</v>
      </c>
      <c r="I179" s="19">
        <v>648</v>
      </c>
      <c r="J179" s="22" t="s">
        <v>13</v>
      </c>
      <c r="K179" s="22" t="s">
        <v>11</v>
      </c>
      <c r="L179" s="19">
        <v>114</v>
      </c>
      <c r="M179" s="20">
        <v>17620005</v>
      </c>
      <c r="O179" s="20">
        <v>17578302</v>
      </c>
      <c r="Q179" s="20">
        <v>3140561</v>
      </c>
      <c r="S179" s="20">
        <v>3803875</v>
      </c>
      <c r="U179" s="20">
        <v>16713883</v>
      </c>
      <c r="W179" s="20">
        <v>6426084</v>
      </c>
      <c r="Y179" s="20">
        <v>4225232</v>
      </c>
      <c r="AA179" s="20">
        <v>383108</v>
      </c>
      <c r="AC179" s="20">
        <v>3452466</v>
      </c>
      <c r="AE179" s="20">
        <v>761008</v>
      </c>
      <c r="AG179" s="20">
        <v>1308554</v>
      </c>
      <c r="AI179" s="20">
        <v>11661</v>
      </c>
      <c r="AK179" s="20">
        <v>0</v>
      </c>
      <c r="AM179" s="20">
        <v>1427880</v>
      </c>
      <c r="AO179" s="20">
        <v>0</v>
      </c>
      <c r="AQ179" s="21">
        <v>76852619</v>
      </c>
      <c r="AR179" s="24"/>
      <c r="AS179" s="20">
        <v>0</v>
      </c>
      <c r="AU179" s="25">
        <v>429526</v>
      </c>
      <c r="AW179" s="22" t="str">
        <f t="shared" si="2"/>
        <v>No</v>
      </c>
      <c r="AX179" s="6"/>
    </row>
    <row r="180" spans="1:50">
      <c r="A180" s="3" t="s">
        <v>754</v>
      </c>
      <c r="B180" s="3" t="s">
        <v>477</v>
      </c>
      <c r="C180" s="22" t="s">
        <v>109</v>
      </c>
      <c r="D180" s="310">
        <v>29</v>
      </c>
      <c r="E180" s="314">
        <v>29</v>
      </c>
      <c r="F180" s="22" t="s">
        <v>189</v>
      </c>
      <c r="G180" s="3" t="s">
        <v>185</v>
      </c>
      <c r="H180" s="25">
        <v>3059393</v>
      </c>
      <c r="I180" s="19">
        <v>648</v>
      </c>
      <c r="J180" s="22" t="s">
        <v>23</v>
      </c>
      <c r="K180" s="22" t="s">
        <v>14</v>
      </c>
      <c r="L180" s="19">
        <v>54</v>
      </c>
      <c r="M180" s="20">
        <v>0</v>
      </c>
      <c r="O180" s="20">
        <v>1080315</v>
      </c>
      <c r="Q180" s="20">
        <v>0</v>
      </c>
      <c r="S180" s="20">
        <v>226656</v>
      </c>
      <c r="U180" s="20">
        <v>479647</v>
      </c>
      <c r="W180" s="20">
        <v>794706</v>
      </c>
      <c r="Y180" s="20">
        <v>1319933</v>
      </c>
      <c r="AA180" s="20">
        <v>178</v>
      </c>
      <c r="AC180" s="20">
        <v>69665</v>
      </c>
      <c r="AE180" s="20">
        <v>78792</v>
      </c>
      <c r="AG180" s="20">
        <v>23772</v>
      </c>
      <c r="AI180" s="20">
        <v>235</v>
      </c>
      <c r="AK180" s="20">
        <v>25273641</v>
      </c>
      <c r="AM180" s="20">
        <v>154806</v>
      </c>
      <c r="AO180" s="20">
        <v>0</v>
      </c>
      <c r="AQ180" s="21">
        <v>10830741</v>
      </c>
      <c r="AR180" s="24"/>
      <c r="AS180" s="20">
        <v>18671605</v>
      </c>
      <c r="AU180" s="25">
        <v>50602</v>
      </c>
      <c r="AW180" s="22" t="str">
        <f t="shared" si="2"/>
        <v>No</v>
      </c>
      <c r="AX180" s="6"/>
    </row>
    <row r="181" spans="1:50">
      <c r="A181" s="3" t="s">
        <v>754</v>
      </c>
      <c r="B181" s="3" t="s">
        <v>477</v>
      </c>
      <c r="C181" s="22" t="s">
        <v>109</v>
      </c>
      <c r="D181" s="310">
        <v>29</v>
      </c>
      <c r="E181" s="314">
        <v>29</v>
      </c>
      <c r="F181" s="22" t="s">
        <v>189</v>
      </c>
      <c r="G181" s="3" t="s">
        <v>185</v>
      </c>
      <c r="H181" s="25">
        <v>3059393</v>
      </c>
      <c r="I181" s="19">
        <v>648</v>
      </c>
      <c r="J181" s="22" t="s">
        <v>12</v>
      </c>
      <c r="K181" s="22" t="s">
        <v>14</v>
      </c>
      <c r="L181" s="19">
        <v>43</v>
      </c>
      <c r="M181" s="20">
        <v>0</v>
      </c>
      <c r="O181" s="20">
        <v>437830</v>
      </c>
      <c r="Q181" s="20">
        <v>0</v>
      </c>
      <c r="S181" s="20">
        <v>93576</v>
      </c>
      <c r="U181" s="20">
        <v>177596</v>
      </c>
      <c r="W181" s="20">
        <v>171140</v>
      </c>
      <c r="Y181" s="20">
        <v>16791</v>
      </c>
      <c r="AA181" s="20">
        <v>576</v>
      </c>
      <c r="AC181" s="20">
        <v>22139</v>
      </c>
      <c r="AE181" s="20">
        <v>10068</v>
      </c>
      <c r="AG181" s="20">
        <v>3575</v>
      </c>
      <c r="AI181" s="20">
        <v>108</v>
      </c>
      <c r="AK181" s="20">
        <v>7823826</v>
      </c>
      <c r="AM181" s="20">
        <v>75920</v>
      </c>
      <c r="AO181" s="20">
        <v>0</v>
      </c>
      <c r="AQ181" s="21">
        <v>8833145</v>
      </c>
      <c r="AR181" s="24"/>
      <c r="AS181" s="20">
        <v>0</v>
      </c>
      <c r="AU181" s="25">
        <v>87521</v>
      </c>
      <c r="AW181" s="22" t="str">
        <f t="shared" si="2"/>
        <v>No</v>
      </c>
      <c r="AX181" s="6"/>
    </row>
    <row r="182" spans="1:50">
      <c r="A182" s="3" t="s">
        <v>754</v>
      </c>
      <c r="B182" s="3" t="s">
        <v>477</v>
      </c>
      <c r="C182" s="22" t="s">
        <v>109</v>
      </c>
      <c r="D182" s="310">
        <v>29</v>
      </c>
      <c r="E182" s="314">
        <v>29</v>
      </c>
      <c r="F182" s="22" t="s">
        <v>189</v>
      </c>
      <c r="G182" s="3" t="s">
        <v>185</v>
      </c>
      <c r="H182" s="25">
        <v>3059393</v>
      </c>
      <c r="I182" s="19">
        <v>648</v>
      </c>
      <c r="J182" s="22" t="s">
        <v>23</v>
      </c>
      <c r="K182" s="22" t="s">
        <v>11</v>
      </c>
      <c r="L182" s="19">
        <v>43</v>
      </c>
      <c r="M182" s="20">
        <v>3213360</v>
      </c>
      <c r="O182" s="20">
        <v>3450655</v>
      </c>
      <c r="Q182" s="20">
        <v>572157</v>
      </c>
      <c r="S182" s="20">
        <v>746722</v>
      </c>
      <c r="U182" s="20">
        <v>3189083</v>
      </c>
      <c r="W182" s="20">
        <v>1236007</v>
      </c>
      <c r="Y182" s="20">
        <v>774961</v>
      </c>
      <c r="AA182" s="20">
        <v>69972</v>
      </c>
      <c r="AC182" s="20">
        <v>1048125</v>
      </c>
      <c r="AE182" s="20">
        <v>141647</v>
      </c>
      <c r="AG182" s="20">
        <v>338453</v>
      </c>
      <c r="AI182" s="20">
        <v>2189</v>
      </c>
      <c r="AK182" s="20">
        <v>0</v>
      </c>
      <c r="AM182" s="20">
        <v>268760</v>
      </c>
      <c r="AO182" s="20">
        <v>0</v>
      </c>
      <c r="AQ182" s="21">
        <v>15052091</v>
      </c>
      <c r="AR182" s="24"/>
      <c r="AS182" s="20">
        <v>0</v>
      </c>
      <c r="AU182" s="25">
        <v>46519</v>
      </c>
      <c r="AW182" s="22" t="str">
        <f t="shared" si="2"/>
        <v>No</v>
      </c>
      <c r="AX182" s="6"/>
    </row>
    <row r="183" spans="1:50">
      <c r="A183" s="3" t="s">
        <v>734</v>
      </c>
      <c r="B183" s="3" t="s">
        <v>735</v>
      </c>
      <c r="C183" s="22" t="s">
        <v>21</v>
      </c>
      <c r="D183" s="310">
        <v>9013</v>
      </c>
      <c r="E183" s="314">
        <v>90013</v>
      </c>
      <c r="F183" s="22" t="s">
        <v>189</v>
      </c>
      <c r="G183" s="3" t="s">
        <v>185</v>
      </c>
      <c r="H183" s="25">
        <v>1664496</v>
      </c>
      <c r="I183" s="19">
        <v>642</v>
      </c>
      <c r="J183" s="22" t="s">
        <v>13</v>
      </c>
      <c r="K183" s="22" t="s">
        <v>11</v>
      </c>
      <c r="L183" s="19">
        <v>384</v>
      </c>
      <c r="M183" s="20">
        <v>65675459</v>
      </c>
      <c r="O183" s="20">
        <v>52561957</v>
      </c>
      <c r="Q183" s="20">
        <v>6805824</v>
      </c>
      <c r="S183" s="20">
        <v>20538319</v>
      </c>
      <c r="U183" s="20">
        <v>63831593</v>
      </c>
      <c r="W183" s="20">
        <v>14681502</v>
      </c>
      <c r="Y183" s="20">
        <v>10793291</v>
      </c>
      <c r="AA183" s="20">
        <v>2121724</v>
      </c>
      <c r="AC183" s="20">
        <v>14654880</v>
      </c>
      <c r="AE183" s="20">
        <v>2177817</v>
      </c>
      <c r="AG183" s="20">
        <v>3878156</v>
      </c>
      <c r="AI183" s="20">
        <v>0</v>
      </c>
      <c r="AK183" s="20">
        <v>0</v>
      </c>
      <c r="AM183" s="20">
        <v>766571</v>
      </c>
      <c r="AO183" s="20">
        <v>0</v>
      </c>
      <c r="AQ183" s="21">
        <v>258487093</v>
      </c>
      <c r="AR183" s="24"/>
      <c r="AS183" s="20">
        <v>0</v>
      </c>
      <c r="AU183" s="25">
        <v>1361557</v>
      </c>
      <c r="AW183" s="22" t="str">
        <f t="shared" si="2"/>
        <v>No</v>
      </c>
      <c r="AX183" s="6"/>
    </row>
    <row r="184" spans="1:50">
      <c r="A184" s="3" t="s">
        <v>734</v>
      </c>
      <c r="B184" s="3" t="s">
        <v>735</v>
      </c>
      <c r="C184" s="22" t="s">
        <v>21</v>
      </c>
      <c r="D184" s="310">
        <v>9013</v>
      </c>
      <c r="E184" s="314">
        <v>90013</v>
      </c>
      <c r="F184" s="22" t="s">
        <v>189</v>
      </c>
      <c r="G184" s="3" t="s">
        <v>185</v>
      </c>
      <c r="H184" s="25">
        <v>1664496</v>
      </c>
      <c r="I184" s="19">
        <v>642</v>
      </c>
      <c r="J184" s="22" t="s">
        <v>12</v>
      </c>
      <c r="K184" s="22" t="s">
        <v>14</v>
      </c>
      <c r="L184" s="19">
        <v>136</v>
      </c>
      <c r="M184" s="20">
        <v>0</v>
      </c>
      <c r="O184" s="20">
        <v>285204</v>
      </c>
      <c r="Q184" s="20">
        <v>0</v>
      </c>
      <c r="S184" s="20">
        <v>179092</v>
      </c>
      <c r="U184" s="20">
        <v>497414</v>
      </c>
      <c r="W184" s="20">
        <v>1949</v>
      </c>
      <c r="Y184" s="20">
        <v>0</v>
      </c>
      <c r="AA184" s="20">
        <v>0</v>
      </c>
      <c r="AC184" s="20">
        <v>0</v>
      </c>
      <c r="AE184" s="20">
        <v>0</v>
      </c>
      <c r="AG184" s="20">
        <v>0</v>
      </c>
      <c r="AI184" s="20">
        <v>0</v>
      </c>
      <c r="AK184" s="20">
        <v>16462729</v>
      </c>
      <c r="AM184" s="20">
        <v>0</v>
      </c>
      <c r="AO184" s="20">
        <v>0</v>
      </c>
      <c r="AQ184" s="21">
        <v>17426388</v>
      </c>
      <c r="AR184" s="24"/>
      <c r="AS184" s="20">
        <v>0</v>
      </c>
      <c r="AU184" s="25">
        <v>247793</v>
      </c>
      <c r="AW184" s="22" t="str">
        <f t="shared" si="2"/>
        <v>No</v>
      </c>
      <c r="AX184" s="6"/>
    </row>
    <row r="185" spans="1:50">
      <c r="A185" s="3" t="s">
        <v>734</v>
      </c>
      <c r="B185" s="3" t="s">
        <v>735</v>
      </c>
      <c r="C185" s="22" t="s">
        <v>21</v>
      </c>
      <c r="D185" s="310">
        <v>9013</v>
      </c>
      <c r="E185" s="314">
        <v>90013</v>
      </c>
      <c r="F185" s="22" t="s">
        <v>189</v>
      </c>
      <c r="G185" s="3" t="s">
        <v>185</v>
      </c>
      <c r="H185" s="25">
        <v>1664496</v>
      </c>
      <c r="I185" s="19">
        <v>642</v>
      </c>
      <c r="J185" s="22" t="s">
        <v>20</v>
      </c>
      <c r="K185" s="22" t="s">
        <v>11</v>
      </c>
      <c r="L185" s="19">
        <v>61</v>
      </c>
      <c r="M185" s="20">
        <v>8085809</v>
      </c>
      <c r="O185" s="20">
        <v>38948048</v>
      </c>
      <c r="Q185" s="20">
        <v>806514</v>
      </c>
      <c r="S185" s="20">
        <v>7492264</v>
      </c>
      <c r="U185" s="20">
        <v>24319307</v>
      </c>
      <c r="W185" s="20">
        <v>18489550</v>
      </c>
      <c r="Y185" s="20">
        <v>223412</v>
      </c>
      <c r="AA185" s="20">
        <v>13119</v>
      </c>
      <c r="AC185" s="20">
        <v>20878306</v>
      </c>
      <c r="AE185" s="20">
        <v>6481382</v>
      </c>
      <c r="AG185" s="20">
        <v>2238102</v>
      </c>
      <c r="AI185" s="20">
        <v>0</v>
      </c>
      <c r="AK185" s="20">
        <v>0</v>
      </c>
      <c r="AM185" s="20">
        <v>646390</v>
      </c>
      <c r="AO185" s="20">
        <v>0</v>
      </c>
      <c r="AQ185" s="21">
        <v>128622203</v>
      </c>
      <c r="AR185" s="24"/>
      <c r="AS185" s="20">
        <v>0</v>
      </c>
      <c r="AU185" s="25">
        <v>220589</v>
      </c>
      <c r="AW185" s="22" t="str">
        <f t="shared" si="2"/>
        <v>No</v>
      </c>
      <c r="AX185" s="6"/>
    </row>
    <row r="186" spans="1:50">
      <c r="A186" s="3" t="s">
        <v>734</v>
      </c>
      <c r="B186" s="3" t="s">
        <v>735</v>
      </c>
      <c r="C186" s="22" t="s">
        <v>21</v>
      </c>
      <c r="D186" s="310">
        <v>9013</v>
      </c>
      <c r="E186" s="314">
        <v>90013</v>
      </c>
      <c r="F186" s="22" t="s">
        <v>189</v>
      </c>
      <c r="G186" s="3" t="s">
        <v>185</v>
      </c>
      <c r="H186" s="25">
        <v>1664496</v>
      </c>
      <c r="I186" s="19">
        <v>642</v>
      </c>
      <c r="J186" s="22" t="s">
        <v>17</v>
      </c>
      <c r="K186" s="22" t="s">
        <v>14</v>
      </c>
      <c r="L186" s="19">
        <v>49</v>
      </c>
      <c r="M186" s="20">
        <v>0</v>
      </c>
      <c r="O186" s="20">
        <v>64197</v>
      </c>
      <c r="Q186" s="20">
        <v>0</v>
      </c>
      <c r="S186" s="20">
        <v>111963</v>
      </c>
      <c r="U186" s="20">
        <v>40312</v>
      </c>
      <c r="W186" s="20">
        <v>439</v>
      </c>
      <c r="Y186" s="20">
        <v>0</v>
      </c>
      <c r="AA186" s="20">
        <v>0</v>
      </c>
      <c r="AC186" s="20">
        <v>0</v>
      </c>
      <c r="AE186" s="20">
        <v>0</v>
      </c>
      <c r="AG186" s="20">
        <v>0</v>
      </c>
      <c r="AI186" s="20">
        <v>0</v>
      </c>
      <c r="AK186" s="20">
        <v>3705611</v>
      </c>
      <c r="AM186" s="20">
        <v>0</v>
      </c>
      <c r="AO186" s="20">
        <v>0</v>
      </c>
      <c r="AQ186" s="21">
        <v>3922522</v>
      </c>
      <c r="AR186" s="24"/>
      <c r="AS186" s="20">
        <v>0</v>
      </c>
      <c r="AU186" s="25">
        <v>77095</v>
      </c>
      <c r="AW186" s="22" t="str">
        <f t="shared" si="2"/>
        <v>No</v>
      </c>
      <c r="AX186" s="6"/>
    </row>
    <row r="187" spans="1:50">
      <c r="A187" s="3" t="s">
        <v>734</v>
      </c>
      <c r="B187" s="3" t="s">
        <v>735</v>
      </c>
      <c r="C187" s="22" t="s">
        <v>21</v>
      </c>
      <c r="D187" s="310">
        <v>9013</v>
      </c>
      <c r="E187" s="314">
        <v>90013</v>
      </c>
      <c r="F187" s="22" t="s">
        <v>189</v>
      </c>
      <c r="G187" s="3" t="s">
        <v>185</v>
      </c>
      <c r="H187" s="25">
        <v>1664496</v>
      </c>
      <c r="I187" s="19">
        <v>642</v>
      </c>
      <c r="J187" s="22" t="s">
        <v>13</v>
      </c>
      <c r="K187" s="22" t="s">
        <v>14</v>
      </c>
      <c r="L187" s="19">
        <v>12</v>
      </c>
      <c r="M187" s="20">
        <v>0</v>
      </c>
      <c r="O187" s="20">
        <v>85302</v>
      </c>
      <c r="Q187" s="20">
        <v>0</v>
      </c>
      <c r="S187" s="20">
        <v>14281</v>
      </c>
      <c r="U187" s="20">
        <v>39664</v>
      </c>
      <c r="W187" s="20">
        <v>18815</v>
      </c>
      <c r="Y187" s="20">
        <v>0</v>
      </c>
      <c r="AA187" s="20">
        <v>0</v>
      </c>
      <c r="AC187" s="20">
        <v>12868</v>
      </c>
      <c r="AE187" s="20">
        <v>4521</v>
      </c>
      <c r="AG187" s="20">
        <v>27214</v>
      </c>
      <c r="AI187" s="20">
        <v>0</v>
      </c>
      <c r="AK187" s="20">
        <v>1564931</v>
      </c>
      <c r="AM187" s="20">
        <v>3671</v>
      </c>
      <c r="AO187" s="20">
        <v>0</v>
      </c>
      <c r="AQ187" s="21">
        <v>1771267</v>
      </c>
      <c r="AR187" s="24"/>
      <c r="AS187" s="20">
        <v>0</v>
      </c>
      <c r="AU187" s="25">
        <v>17556</v>
      </c>
      <c r="AW187" s="22" t="str">
        <f t="shared" si="2"/>
        <v>No</v>
      </c>
      <c r="AX187" s="6"/>
    </row>
    <row r="188" spans="1:50">
      <c r="A188" s="3" t="s">
        <v>339</v>
      </c>
      <c r="B188" s="3" t="s">
        <v>340</v>
      </c>
      <c r="C188" s="22" t="s">
        <v>38</v>
      </c>
      <c r="D188" s="310">
        <v>4035</v>
      </c>
      <c r="E188" s="314">
        <v>40035</v>
      </c>
      <c r="F188" s="22" t="s">
        <v>189</v>
      </c>
      <c r="G188" s="3" t="s">
        <v>185</v>
      </c>
      <c r="H188" s="25">
        <v>1510516</v>
      </c>
      <c r="I188" s="19">
        <v>603</v>
      </c>
      <c r="J188" s="22" t="s">
        <v>13</v>
      </c>
      <c r="K188" s="22" t="s">
        <v>11</v>
      </c>
      <c r="L188" s="19">
        <v>247</v>
      </c>
      <c r="M188" s="20">
        <v>27012254</v>
      </c>
      <c r="O188" s="20">
        <v>16275078</v>
      </c>
      <c r="Q188" s="20">
        <v>2886450</v>
      </c>
      <c r="S188" s="20">
        <v>1968190</v>
      </c>
      <c r="U188" s="20">
        <v>22250372</v>
      </c>
      <c r="W188" s="20">
        <v>8502154</v>
      </c>
      <c r="Y188" s="20">
        <v>8340438</v>
      </c>
      <c r="AA188" s="20">
        <v>740966</v>
      </c>
      <c r="AC188" s="20">
        <v>5850209</v>
      </c>
      <c r="AE188" s="20">
        <v>1154663</v>
      </c>
      <c r="AG188" s="20">
        <v>1857491</v>
      </c>
      <c r="AI188" s="20">
        <v>631652</v>
      </c>
      <c r="AK188" s="20">
        <v>0</v>
      </c>
      <c r="AM188" s="20">
        <v>778598</v>
      </c>
      <c r="AO188" s="20">
        <v>0</v>
      </c>
      <c r="AQ188" s="21">
        <v>98248515</v>
      </c>
      <c r="AR188" s="24"/>
      <c r="AS188" s="20">
        <v>0</v>
      </c>
      <c r="AU188" s="25">
        <v>1085132</v>
      </c>
      <c r="AW188" s="22" t="str">
        <f t="shared" si="2"/>
        <v>No</v>
      </c>
      <c r="AX188" s="6"/>
    </row>
    <row r="189" spans="1:50">
      <c r="A189" s="3" t="s">
        <v>339</v>
      </c>
      <c r="B189" s="3" t="s">
        <v>340</v>
      </c>
      <c r="C189" s="22" t="s">
        <v>38</v>
      </c>
      <c r="D189" s="310">
        <v>4035</v>
      </c>
      <c r="E189" s="314">
        <v>40035</v>
      </c>
      <c r="F189" s="22" t="s">
        <v>189</v>
      </c>
      <c r="G189" s="3" t="s">
        <v>185</v>
      </c>
      <c r="H189" s="25">
        <v>1510516</v>
      </c>
      <c r="I189" s="19">
        <v>603</v>
      </c>
      <c r="J189" s="22" t="s">
        <v>15</v>
      </c>
      <c r="K189" s="22" t="s">
        <v>14</v>
      </c>
      <c r="L189" s="19">
        <v>183</v>
      </c>
      <c r="M189" s="20">
        <v>0</v>
      </c>
      <c r="O189" s="20">
        <v>152545</v>
      </c>
      <c r="Q189" s="20">
        <v>0</v>
      </c>
      <c r="S189" s="20">
        <v>18615</v>
      </c>
      <c r="U189" s="20">
        <v>79097</v>
      </c>
      <c r="W189" s="20">
        <v>4961</v>
      </c>
      <c r="Y189" s="20">
        <v>0</v>
      </c>
      <c r="AA189" s="20">
        <v>0</v>
      </c>
      <c r="AC189" s="20">
        <v>373</v>
      </c>
      <c r="AE189" s="20">
        <v>26156</v>
      </c>
      <c r="AG189" s="20">
        <v>22283</v>
      </c>
      <c r="AI189" s="20">
        <v>0</v>
      </c>
      <c r="AK189" s="20">
        <v>1442582</v>
      </c>
      <c r="AM189" s="20">
        <v>0</v>
      </c>
      <c r="AO189" s="20">
        <v>0</v>
      </c>
      <c r="AQ189" s="21">
        <v>1746612</v>
      </c>
      <c r="AR189" s="24"/>
      <c r="AS189" s="20">
        <v>0</v>
      </c>
      <c r="AU189" s="25">
        <v>68397</v>
      </c>
      <c r="AW189" s="22" t="str">
        <f t="shared" si="2"/>
        <v>No</v>
      </c>
      <c r="AX189" s="6"/>
    </row>
    <row r="190" spans="1:50">
      <c r="A190" s="3" t="s">
        <v>339</v>
      </c>
      <c r="B190" s="3" t="s">
        <v>340</v>
      </c>
      <c r="C190" s="22" t="s">
        <v>38</v>
      </c>
      <c r="D190" s="310">
        <v>4035</v>
      </c>
      <c r="E190" s="314">
        <v>40035</v>
      </c>
      <c r="F190" s="22" t="s">
        <v>189</v>
      </c>
      <c r="G190" s="3" t="s">
        <v>185</v>
      </c>
      <c r="H190" s="25">
        <v>1510516</v>
      </c>
      <c r="I190" s="19">
        <v>603</v>
      </c>
      <c r="J190" s="22" t="s">
        <v>12</v>
      </c>
      <c r="K190" s="22" t="s">
        <v>14</v>
      </c>
      <c r="L190" s="19">
        <v>146</v>
      </c>
      <c r="M190" s="20">
        <v>0</v>
      </c>
      <c r="O190" s="20">
        <v>1013787</v>
      </c>
      <c r="Q190" s="20">
        <v>0</v>
      </c>
      <c r="S190" s="20">
        <v>99188</v>
      </c>
      <c r="U190" s="20">
        <v>559240</v>
      </c>
      <c r="W190" s="20">
        <v>611621</v>
      </c>
      <c r="Y190" s="20">
        <v>2206239</v>
      </c>
      <c r="AA190" s="20">
        <v>0</v>
      </c>
      <c r="AC190" s="20">
        <v>5824</v>
      </c>
      <c r="AE190" s="20">
        <v>87935</v>
      </c>
      <c r="AG190" s="20">
        <v>44566</v>
      </c>
      <c r="AI190" s="20">
        <v>163711</v>
      </c>
      <c r="AK190" s="20">
        <v>21356031</v>
      </c>
      <c r="AM190" s="20">
        <v>250677</v>
      </c>
      <c r="AO190" s="20">
        <v>0</v>
      </c>
      <c r="AQ190" s="21">
        <v>26398819</v>
      </c>
      <c r="AR190" s="24"/>
      <c r="AS190" s="20">
        <v>0</v>
      </c>
      <c r="AU190" s="25">
        <v>487087</v>
      </c>
      <c r="AW190" s="22" t="str">
        <f t="shared" si="2"/>
        <v>No</v>
      </c>
      <c r="AX190" s="6"/>
    </row>
    <row r="191" spans="1:50">
      <c r="A191" s="3" t="s">
        <v>339</v>
      </c>
      <c r="B191" s="3" t="s">
        <v>340</v>
      </c>
      <c r="C191" s="22" t="s">
        <v>38</v>
      </c>
      <c r="D191" s="310">
        <v>4035</v>
      </c>
      <c r="E191" s="314">
        <v>40035</v>
      </c>
      <c r="F191" s="22" t="s">
        <v>189</v>
      </c>
      <c r="G191" s="3" t="s">
        <v>185</v>
      </c>
      <c r="H191" s="25">
        <v>1510516</v>
      </c>
      <c r="I191" s="19">
        <v>603</v>
      </c>
      <c r="J191" s="22" t="s">
        <v>27</v>
      </c>
      <c r="K191" s="22" t="s">
        <v>11</v>
      </c>
      <c r="L191" s="19">
        <v>14</v>
      </c>
      <c r="M191" s="20">
        <v>828230</v>
      </c>
      <c r="O191" s="20">
        <v>948253</v>
      </c>
      <c r="Q191" s="20">
        <v>107932</v>
      </c>
      <c r="S191" s="20">
        <v>100198</v>
      </c>
      <c r="U191" s="20">
        <v>753885</v>
      </c>
      <c r="W191" s="20">
        <v>447482</v>
      </c>
      <c r="Y191" s="20">
        <v>222091</v>
      </c>
      <c r="AA191" s="20">
        <v>16129</v>
      </c>
      <c r="AC191" s="20">
        <v>132032</v>
      </c>
      <c r="AE191" s="20">
        <v>60772</v>
      </c>
      <c r="AG191" s="20">
        <v>97763</v>
      </c>
      <c r="AI191" s="20">
        <v>7857</v>
      </c>
      <c r="AK191" s="20">
        <v>0</v>
      </c>
      <c r="AM191" s="20">
        <v>40979</v>
      </c>
      <c r="AO191" s="20">
        <v>0</v>
      </c>
      <c r="AQ191" s="21">
        <v>3763603</v>
      </c>
      <c r="AR191" s="24"/>
      <c r="AS191" s="20">
        <v>0</v>
      </c>
      <c r="AU191" s="25">
        <v>47874</v>
      </c>
      <c r="AW191" s="22" t="str">
        <f t="shared" si="2"/>
        <v>No</v>
      </c>
      <c r="AX191" s="6"/>
    </row>
    <row r="192" spans="1:50">
      <c r="A192" s="3" t="s">
        <v>339</v>
      </c>
      <c r="B192" s="3" t="s">
        <v>340</v>
      </c>
      <c r="C192" s="22" t="s">
        <v>38</v>
      </c>
      <c r="D192" s="310">
        <v>4035</v>
      </c>
      <c r="E192" s="314">
        <v>40035</v>
      </c>
      <c r="F192" s="22" t="s">
        <v>189</v>
      </c>
      <c r="G192" s="3" t="s">
        <v>185</v>
      </c>
      <c r="H192" s="25">
        <v>1510516</v>
      </c>
      <c r="I192" s="19">
        <v>603</v>
      </c>
      <c r="J192" s="22" t="s">
        <v>13</v>
      </c>
      <c r="K192" s="22" t="s">
        <v>14</v>
      </c>
      <c r="L192" s="19">
        <v>13</v>
      </c>
      <c r="M192" s="20">
        <v>0</v>
      </c>
      <c r="O192" s="20">
        <v>190554</v>
      </c>
      <c r="Q192" s="20">
        <v>0</v>
      </c>
      <c r="S192" s="20">
        <v>20428</v>
      </c>
      <c r="U192" s="20">
        <v>103341</v>
      </c>
      <c r="W192" s="20">
        <v>6237</v>
      </c>
      <c r="Y192" s="20">
        <v>232679</v>
      </c>
      <c r="AA192" s="20">
        <v>0</v>
      </c>
      <c r="AC192" s="20">
        <v>249</v>
      </c>
      <c r="AE192" s="20">
        <v>19905</v>
      </c>
      <c r="AG192" s="20">
        <v>14855</v>
      </c>
      <c r="AI192" s="20">
        <v>7425</v>
      </c>
      <c r="AK192" s="20">
        <v>1941879</v>
      </c>
      <c r="AM192" s="20">
        <v>21454</v>
      </c>
      <c r="AO192" s="20">
        <v>0</v>
      </c>
      <c r="AQ192" s="21">
        <v>2559006</v>
      </c>
      <c r="AR192" s="24"/>
      <c r="AS192" s="20">
        <v>0</v>
      </c>
      <c r="AU192" s="25">
        <v>50514</v>
      </c>
      <c r="AW192" s="22" t="str">
        <f t="shared" si="2"/>
        <v>No</v>
      </c>
      <c r="AX192" s="6"/>
    </row>
    <row r="193" spans="1:50">
      <c r="A193" s="3" t="s">
        <v>730</v>
      </c>
      <c r="B193" s="3" t="s">
        <v>262</v>
      </c>
      <c r="C193" s="22" t="s">
        <v>21</v>
      </c>
      <c r="D193" s="310">
        <v>9003</v>
      </c>
      <c r="E193" s="314">
        <v>90003</v>
      </c>
      <c r="F193" s="22" t="s">
        <v>189</v>
      </c>
      <c r="G193" s="3" t="s">
        <v>185</v>
      </c>
      <c r="H193" s="25">
        <v>3281212</v>
      </c>
      <c r="I193" s="19">
        <v>566</v>
      </c>
      <c r="J193" s="22" t="s">
        <v>26</v>
      </c>
      <c r="K193" s="22" t="s">
        <v>11</v>
      </c>
      <c r="L193" s="19">
        <v>556</v>
      </c>
      <c r="M193" s="20">
        <v>31960082</v>
      </c>
      <c r="O193" s="20">
        <v>200150804</v>
      </c>
      <c r="Q193" s="20">
        <v>4466826</v>
      </c>
      <c r="S193" s="20">
        <v>45403625</v>
      </c>
      <c r="U193" s="20">
        <v>192446752</v>
      </c>
      <c r="W193" s="20">
        <v>58477510</v>
      </c>
      <c r="Y193" s="20">
        <v>2177115</v>
      </c>
      <c r="AA193" s="20">
        <v>92116</v>
      </c>
      <c r="AC193" s="20">
        <v>38658238</v>
      </c>
      <c r="AE193" s="20">
        <v>44659033</v>
      </c>
      <c r="AG193" s="20">
        <v>9137903</v>
      </c>
      <c r="AI193" s="20">
        <v>196595</v>
      </c>
      <c r="AK193" s="20">
        <v>0</v>
      </c>
      <c r="AM193" s="20">
        <v>16299477</v>
      </c>
      <c r="AO193" s="20">
        <v>0</v>
      </c>
      <c r="AQ193" s="21">
        <v>644126076</v>
      </c>
      <c r="AR193" s="24"/>
      <c r="AS193" s="20">
        <v>0</v>
      </c>
      <c r="AU193" s="25">
        <v>2189422</v>
      </c>
      <c r="AW193" s="22" t="str">
        <f t="shared" si="2"/>
        <v>No</v>
      </c>
      <c r="AX193" s="6"/>
    </row>
    <row r="194" spans="1:50">
      <c r="A194" s="3" t="s">
        <v>730</v>
      </c>
      <c r="B194" s="3" t="s">
        <v>262</v>
      </c>
      <c r="C194" s="22" t="s">
        <v>21</v>
      </c>
      <c r="D194" s="310">
        <v>9003</v>
      </c>
      <c r="E194" s="314">
        <v>90003</v>
      </c>
      <c r="F194" s="22" t="s">
        <v>189</v>
      </c>
      <c r="G194" s="3" t="s">
        <v>185</v>
      </c>
      <c r="H194" s="25">
        <v>3281212</v>
      </c>
      <c r="I194" s="19">
        <v>566</v>
      </c>
      <c r="J194" s="22" t="s">
        <v>28</v>
      </c>
      <c r="K194" s="22" t="s">
        <v>11</v>
      </c>
      <c r="L194" s="19">
        <v>7</v>
      </c>
      <c r="M194" s="20">
        <v>141830</v>
      </c>
      <c r="O194" s="20">
        <v>426936</v>
      </c>
      <c r="Q194" s="20">
        <v>16822</v>
      </c>
      <c r="S194" s="20">
        <v>70134</v>
      </c>
      <c r="U194" s="20">
        <v>397527</v>
      </c>
      <c r="W194" s="20">
        <v>0</v>
      </c>
      <c r="Y194" s="20">
        <v>139329</v>
      </c>
      <c r="AA194" s="20">
        <v>0</v>
      </c>
      <c r="AC194" s="20">
        <v>13562</v>
      </c>
      <c r="AE194" s="20">
        <v>17435</v>
      </c>
      <c r="AG194" s="20">
        <v>3813</v>
      </c>
      <c r="AI194" s="20">
        <v>0</v>
      </c>
      <c r="AK194" s="20">
        <v>0</v>
      </c>
      <c r="AM194" s="20">
        <v>416</v>
      </c>
      <c r="AO194" s="20">
        <v>0</v>
      </c>
      <c r="AQ194" s="21">
        <v>1227804</v>
      </c>
      <c r="AR194" s="24"/>
      <c r="AS194" s="20">
        <v>0</v>
      </c>
      <c r="AU194" s="25">
        <v>2109</v>
      </c>
      <c r="AW194" s="22" t="str">
        <f t="shared" si="2"/>
        <v>No</v>
      </c>
      <c r="AX194" s="6"/>
    </row>
    <row r="195" spans="1:50">
      <c r="A195" s="3" t="s">
        <v>730</v>
      </c>
      <c r="B195" s="3" t="s">
        <v>262</v>
      </c>
      <c r="C195" s="22" t="s">
        <v>21</v>
      </c>
      <c r="D195" s="310">
        <v>9003</v>
      </c>
      <c r="E195" s="314">
        <v>90003</v>
      </c>
      <c r="F195" s="22" t="s">
        <v>189</v>
      </c>
      <c r="G195" s="3" t="s">
        <v>185</v>
      </c>
      <c r="H195" s="25">
        <v>3281212</v>
      </c>
      <c r="I195" s="19">
        <v>566</v>
      </c>
      <c r="J195" s="22" t="s">
        <v>39</v>
      </c>
      <c r="K195" s="22" t="s">
        <v>14</v>
      </c>
      <c r="L195" s="19">
        <v>3</v>
      </c>
      <c r="M195" s="20">
        <v>0</v>
      </c>
      <c r="O195" s="20">
        <v>98438</v>
      </c>
      <c r="Q195" s="20">
        <v>0</v>
      </c>
      <c r="S195" s="20">
        <v>26992</v>
      </c>
      <c r="U195" s="20">
        <v>40539</v>
      </c>
      <c r="W195" s="20">
        <v>941</v>
      </c>
      <c r="Y195" s="20">
        <v>0</v>
      </c>
      <c r="AA195" s="20">
        <v>0</v>
      </c>
      <c r="AC195" s="20">
        <v>566</v>
      </c>
      <c r="AE195" s="20">
        <v>861761</v>
      </c>
      <c r="AG195" s="20">
        <v>77327</v>
      </c>
      <c r="AI195" s="20">
        <v>0</v>
      </c>
      <c r="AK195" s="20">
        <v>6219792</v>
      </c>
      <c r="AM195" s="20">
        <v>0</v>
      </c>
      <c r="AO195" s="20">
        <v>0</v>
      </c>
      <c r="AQ195" s="21">
        <v>7326356</v>
      </c>
      <c r="AR195" s="24"/>
      <c r="AS195" s="20">
        <v>0</v>
      </c>
      <c r="AU195" s="25">
        <v>19952</v>
      </c>
      <c r="AW195" s="22" t="str">
        <f t="shared" ref="AW195:AW258" si="3">IF(AV195&amp;AT195&amp;AR195&amp;AP195&amp;AN195&amp;AL195&amp;AJ195&amp;AH195&amp;AF195&amp;AD195&amp;AB195&amp;Z195&amp;X195&amp;V195&amp;P195&amp;R195&amp;T195&amp;N195&lt;&gt;"","Yes","No")</f>
        <v>No</v>
      </c>
      <c r="AX195" s="6"/>
    </row>
    <row r="196" spans="1:50">
      <c r="A196" s="3" t="s">
        <v>730</v>
      </c>
      <c r="B196" s="3" t="s">
        <v>262</v>
      </c>
      <c r="C196" s="22" t="s">
        <v>21</v>
      </c>
      <c r="D196" s="310">
        <v>9003</v>
      </c>
      <c r="E196" s="314">
        <v>90003</v>
      </c>
      <c r="F196" s="22" t="s">
        <v>189</v>
      </c>
      <c r="G196" s="3" t="s">
        <v>185</v>
      </c>
      <c r="H196" s="25">
        <v>3281212</v>
      </c>
      <c r="I196" s="19">
        <v>566</v>
      </c>
      <c r="J196" s="22" t="s">
        <v>13</v>
      </c>
      <c r="K196" s="22" t="s">
        <v>14</v>
      </c>
      <c r="L196" s="19">
        <v>0</v>
      </c>
      <c r="M196" s="20">
        <v>0</v>
      </c>
      <c r="O196" s="20">
        <v>8934</v>
      </c>
      <c r="Q196" s="20">
        <v>0</v>
      </c>
      <c r="S196" s="20">
        <v>582</v>
      </c>
      <c r="U196" s="20">
        <v>4751</v>
      </c>
      <c r="W196" s="20">
        <v>4800</v>
      </c>
      <c r="Y196" s="20">
        <v>0</v>
      </c>
      <c r="AA196" s="20">
        <v>0</v>
      </c>
      <c r="AC196" s="20">
        <v>0</v>
      </c>
      <c r="AE196" s="20">
        <v>0</v>
      </c>
      <c r="AG196" s="20">
        <v>0</v>
      </c>
      <c r="AI196" s="20">
        <v>0</v>
      </c>
      <c r="AK196" s="20">
        <v>473756</v>
      </c>
      <c r="AM196" s="20">
        <v>0</v>
      </c>
      <c r="AO196" s="20">
        <v>0</v>
      </c>
      <c r="AQ196" s="21">
        <v>19067</v>
      </c>
      <c r="AR196" s="24"/>
      <c r="AS196" s="20">
        <v>473756</v>
      </c>
      <c r="AU196" s="25">
        <v>0</v>
      </c>
      <c r="AW196" s="22" t="str">
        <f t="shared" si="3"/>
        <v>No</v>
      </c>
      <c r="AX196" s="6"/>
    </row>
    <row r="197" spans="1:50">
      <c r="A197" s="3" t="s">
        <v>730</v>
      </c>
      <c r="B197" s="3" t="s">
        <v>262</v>
      </c>
      <c r="C197" s="22" t="s">
        <v>21</v>
      </c>
      <c r="D197" s="310">
        <v>9003</v>
      </c>
      <c r="E197" s="314">
        <v>90003</v>
      </c>
      <c r="F197" s="22" t="s">
        <v>189</v>
      </c>
      <c r="G197" s="3" t="s">
        <v>185</v>
      </c>
      <c r="H197" s="25">
        <v>3281212</v>
      </c>
      <c r="I197" s="19">
        <v>566</v>
      </c>
      <c r="J197" s="22" t="s">
        <v>12</v>
      </c>
      <c r="K197" s="22" t="s">
        <v>14</v>
      </c>
      <c r="L197" s="19">
        <v>0</v>
      </c>
      <c r="M197" s="20">
        <v>0</v>
      </c>
      <c r="O197" s="20">
        <v>149360</v>
      </c>
      <c r="Q197" s="20">
        <v>0</v>
      </c>
      <c r="S197" s="20">
        <v>30003</v>
      </c>
      <c r="U197" s="20">
        <v>89479</v>
      </c>
      <c r="W197" s="20">
        <v>82698</v>
      </c>
      <c r="Y197" s="20">
        <v>0</v>
      </c>
      <c r="AA197" s="20">
        <v>0</v>
      </c>
      <c r="AC197" s="20">
        <v>35644</v>
      </c>
      <c r="AE197" s="20">
        <v>3533</v>
      </c>
      <c r="AG197" s="20">
        <v>0</v>
      </c>
      <c r="AI197" s="20">
        <v>0</v>
      </c>
      <c r="AK197" s="20">
        <v>12513649</v>
      </c>
      <c r="AM197" s="20">
        <v>0</v>
      </c>
      <c r="AO197" s="20">
        <v>0</v>
      </c>
      <c r="AQ197" s="21">
        <v>390717</v>
      </c>
      <c r="AR197" s="24"/>
      <c r="AS197" s="20">
        <v>12513649</v>
      </c>
      <c r="AU197" s="25">
        <v>0</v>
      </c>
      <c r="AW197" s="22" t="str">
        <f t="shared" si="3"/>
        <v>No</v>
      </c>
      <c r="AX197" s="6"/>
    </row>
    <row r="198" spans="1:50">
      <c r="A198" s="3" t="s">
        <v>58</v>
      </c>
      <c r="B198" s="3" t="s">
        <v>595</v>
      </c>
      <c r="C198" s="22" t="s">
        <v>57</v>
      </c>
      <c r="D198" s="310">
        <v>5155</v>
      </c>
      <c r="E198" s="314">
        <v>50155</v>
      </c>
      <c r="F198" s="22" t="s">
        <v>187</v>
      </c>
      <c r="G198" s="3" t="s">
        <v>185</v>
      </c>
      <c r="H198" s="25">
        <v>2650890</v>
      </c>
      <c r="I198" s="19">
        <v>532</v>
      </c>
      <c r="J198" s="22" t="s">
        <v>12</v>
      </c>
      <c r="K198" s="22" t="s">
        <v>14</v>
      </c>
      <c r="L198" s="19">
        <v>532</v>
      </c>
      <c r="M198" s="20">
        <v>0</v>
      </c>
      <c r="O198" s="20">
        <v>1836631</v>
      </c>
      <c r="Q198" s="20">
        <v>0</v>
      </c>
      <c r="S198" s="20">
        <v>361711</v>
      </c>
      <c r="U198" s="20">
        <v>694856</v>
      </c>
      <c r="W198" s="20">
        <v>1603042</v>
      </c>
      <c r="Y198" s="20">
        <v>6376896</v>
      </c>
      <c r="AA198" s="20">
        <v>0</v>
      </c>
      <c r="AC198" s="20">
        <v>578121</v>
      </c>
      <c r="AE198" s="20">
        <v>14132</v>
      </c>
      <c r="AG198" s="20">
        <v>0</v>
      </c>
      <c r="AI198" s="20">
        <v>0</v>
      </c>
      <c r="AK198" s="20">
        <v>61917527</v>
      </c>
      <c r="AM198" s="20">
        <v>234115</v>
      </c>
      <c r="AO198" s="20">
        <v>0</v>
      </c>
      <c r="AQ198" s="21">
        <v>73617031</v>
      </c>
      <c r="AR198" s="24"/>
      <c r="AS198" s="20">
        <v>0</v>
      </c>
      <c r="AU198" s="25">
        <v>1285474</v>
      </c>
      <c r="AW198" s="22" t="str">
        <f t="shared" si="3"/>
        <v>No</v>
      </c>
      <c r="AX198" s="6"/>
    </row>
    <row r="199" spans="1:50">
      <c r="A199" s="3" t="s">
        <v>677</v>
      </c>
      <c r="B199" s="3" t="s">
        <v>678</v>
      </c>
      <c r="C199" s="22" t="s">
        <v>109</v>
      </c>
      <c r="D199" s="310">
        <v>3</v>
      </c>
      <c r="E199" s="314">
        <v>3</v>
      </c>
      <c r="F199" s="22" t="s">
        <v>189</v>
      </c>
      <c r="G199" s="3" t="s">
        <v>185</v>
      </c>
      <c r="H199" s="25">
        <v>3059393</v>
      </c>
      <c r="I199" s="19">
        <v>531</v>
      </c>
      <c r="J199" s="22" t="s">
        <v>15</v>
      </c>
      <c r="K199" s="22" t="s">
        <v>11</v>
      </c>
      <c r="L199" s="19">
        <v>321</v>
      </c>
      <c r="M199" s="20">
        <v>0</v>
      </c>
      <c r="O199" s="20">
        <v>1288873</v>
      </c>
      <c r="Q199" s="20">
        <v>0</v>
      </c>
      <c r="S199" s="20">
        <v>276911</v>
      </c>
      <c r="U199" s="20">
        <v>645372</v>
      </c>
      <c r="W199" s="20">
        <v>219713</v>
      </c>
      <c r="Y199" s="20">
        <v>1109975</v>
      </c>
      <c r="AA199" s="20">
        <v>34139</v>
      </c>
      <c r="AC199" s="20">
        <v>310459</v>
      </c>
      <c r="AE199" s="20">
        <v>55030</v>
      </c>
      <c r="AG199" s="20">
        <v>825668</v>
      </c>
      <c r="AI199" s="20">
        <v>4325</v>
      </c>
      <c r="AK199" s="20">
        <v>0</v>
      </c>
      <c r="AM199" s="20">
        <v>143850</v>
      </c>
      <c r="AO199" s="20">
        <v>0</v>
      </c>
      <c r="AQ199" s="21">
        <v>4914315</v>
      </c>
      <c r="AR199" s="24"/>
      <c r="AS199" s="20">
        <v>0</v>
      </c>
      <c r="AU199" s="25">
        <v>146913</v>
      </c>
      <c r="AW199" s="22" t="str">
        <f t="shared" si="3"/>
        <v>No</v>
      </c>
      <c r="AX199" s="6"/>
    </row>
    <row r="200" spans="1:50">
      <c r="A200" s="3" t="s">
        <v>677</v>
      </c>
      <c r="B200" s="3" t="s">
        <v>678</v>
      </c>
      <c r="C200" s="22" t="s">
        <v>109</v>
      </c>
      <c r="D200" s="310">
        <v>3</v>
      </c>
      <c r="E200" s="314">
        <v>3</v>
      </c>
      <c r="F200" s="22" t="s">
        <v>189</v>
      </c>
      <c r="G200" s="3" t="s">
        <v>185</v>
      </c>
      <c r="H200" s="25">
        <v>3059393</v>
      </c>
      <c r="I200" s="19">
        <v>531</v>
      </c>
      <c r="J200" s="22" t="s">
        <v>13</v>
      </c>
      <c r="K200" s="22" t="s">
        <v>11</v>
      </c>
      <c r="L200" s="19">
        <v>123</v>
      </c>
      <c r="M200" s="20">
        <v>17251336</v>
      </c>
      <c r="O200" s="20">
        <v>13676085</v>
      </c>
      <c r="Q200" s="20">
        <v>2514887</v>
      </c>
      <c r="S200" s="20">
        <v>2590433</v>
      </c>
      <c r="U200" s="20">
        <v>15123203</v>
      </c>
      <c r="W200" s="20">
        <v>8932495</v>
      </c>
      <c r="Y200" s="20">
        <v>1574495</v>
      </c>
      <c r="AA200" s="20">
        <v>242740</v>
      </c>
      <c r="AC200" s="20">
        <v>4800096</v>
      </c>
      <c r="AE200" s="20">
        <v>967102</v>
      </c>
      <c r="AG200" s="20">
        <v>1011162</v>
      </c>
      <c r="AI200" s="20">
        <v>189457</v>
      </c>
      <c r="AK200" s="20">
        <v>0</v>
      </c>
      <c r="AM200" s="20">
        <v>370283</v>
      </c>
      <c r="AO200" s="20">
        <v>0</v>
      </c>
      <c r="AQ200" s="21">
        <v>69243774</v>
      </c>
      <c r="AR200" s="24"/>
      <c r="AS200" s="20">
        <v>0</v>
      </c>
      <c r="AU200" s="25">
        <v>446429</v>
      </c>
      <c r="AW200" s="22" t="str">
        <f t="shared" si="3"/>
        <v>No</v>
      </c>
      <c r="AX200" s="6"/>
    </row>
    <row r="201" spans="1:50">
      <c r="A201" s="3" t="s">
        <v>677</v>
      </c>
      <c r="B201" s="3" t="s">
        <v>678</v>
      </c>
      <c r="C201" s="22" t="s">
        <v>109</v>
      </c>
      <c r="D201" s="310">
        <v>3</v>
      </c>
      <c r="E201" s="314">
        <v>3</v>
      </c>
      <c r="F201" s="22" t="s">
        <v>189</v>
      </c>
      <c r="G201" s="3" t="s">
        <v>185</v>
      </c>
      <c r="H201" s="25">
        <v>3059393</v>
      </c>
      <c r="I201" s="19">
        <v>531</v>
      </c>
      <c r="J201" s="22" t="s">
        <v>12</v>
      </c>
      <c r="K201" s="22" t="s">
        <v>14</v>
      </c>
      <c r="L201" s="19">
        <v>56</v>
      </c>
      <c r="M201" s="20">
        <v>0</v>
      </c>
      <c r="O201" s="20">
        <v>1590255</v>
      </c>
      <c r="Q201" s="20">
        <v>0</v>
      </c>
      <c r="S201" s="20">
        <v>310087</v>
      </c>
      <c r="U201" s="20">
        <v>749783</v>
      </c>
      <c r="W201" s="20">
        <v>472377</v>
      </c>
      <c r="Y201" s="20">
        <v>0</v>
      </c>
      <c r="AA201" s="20">
        <v>0</v>
      </c>
      <c r="AC201" s="20">
        <v>25482</v>
      </c>
      <c r="AE201" s="20">
        <v>22563</v>
      </c>
      <c r="AG201" s="20">
        <v>167</v>
      </c>
      <c r="AI201" s="20">
        <v>5046</v>
      </c>
      <c r="AK201" s="20">
        <v>6375526</v>
      </c>
      <c r="AM201" s="20">
        <v>23398</v>
      </c>
      <c r="AO201" s="20">
        <v>0</v>
      </c>
      <c r="AQ201" s="21">
        <v>9574684</v>
      </c>
      <c r="AR201" s="24"/>
      <c r="AS201" s="20">
        <v>0</v>
      </c>
      <c r="AU201" s="25">
        <v>102244</v>
      </c>
      <c r="AW201" s="22" t="str">
        <f t="shared" si="3"/>
        <v>No</v>
      </c>
      <c r="AX201" s="6"/>
    </row>
    <row r="202" spans="1:50">
      <c r="A202" s="3" t="s">
        <v>677</v>
      </c>
      <c r="B202" s="3" t="s">
        <v>678</v>
      </c>
      <c r="C202" s="22" t="s">
        <v>109</v>
      </c>
      <c r="D202" s="310">
        <v>3</v>
      </c>
      <c r="E202" s="314">
        <v>3</v>
      </c>
      <c r="F202" s="22" t="s">
        <v>189</v>
      </c>
      <c r="G202" s="3" t="s">
        <v>185</v>
      </c>
      <c r="H202" s="25">
        <v>3059393</v>
      </c>
      <c r="I202" s="19">
        <v>531</v>
      </c>
      <c r="J202" s="22" t="s">
        <v>12</v>
      </c>
      <c r="K202" s="22" t="s">
        <v>11</v>
      </c>
      <c r="L202" s="19">
        <v>31</v>
      </c>
      <c r="M202" s="20">
        <v>1719525</v>
      </c>
      <c r="O202" s="20">
        <v>983210</v>
      </c>
      <c r="Q202" s="20">
        <v>346145</v>
      </c>
      <c r="S202" s="20">
        <v>192271</v>
      </c>
      <c r="U202" s="20">
        <v>1268301</v>
      </c>
      <c r="W202" s="20">
        <v>384426</v>
      </c>
      <c r="Y202" s="20">
        <v>202580</v>
      </c>
      <c r="AA202" s="20">
        <v>16086</v>
      </c>
      <c r="AC202" s="20">
        <v>68747</v>
      </c>
      <c r="AE202" s="20">
        <v>27996</v>
      </c>
      <c r="AG202" s="20">
        <v>122573</v>
      </c>
      <c r="AI202" s="20">
        <v>12616</v>
      </c>
      <c r="AK202" s="20">
        <v>0</v>
      </c>
      <c r="AM202" s="20">
        <v>18973</v>
      </c>
      <c r="AO202" s="20">
        <v>0</v>
      </c>
      <c r="AQ202" s="21">
        <v>5363449</v>
      </c>
      <c r="AR202" s="24"/>
      <c r="AS202" s="20">
        <v>0</v>
      </c>
      <c r="AU202" s="25">
        <v>43330</v>
      </c>
      <c r="AW202" s="22" t="str">
        <f t="shared" si="3"/>
        <v>No</v>
      </c>
      <c r="AX202" s="6"/>
    </row>
    <row r="203" spans="1:50">
      <c r="A203" s="3" t="s">
        <v>677</v>
      </c>
      <c r="B203" s="3" t="s">
        <v>678</v>
      </c>
      <c r="C203" s="22" t="s">
        <v>109</v>
      </c>
      <c r="D203" s="310">
        <v>3</v>
      </c>
      <c r="E203" s="314">
        <v>3</v>
      </c>
      <c r="F203" s="22" t="s">
        <v>189</v>
      </c>
      <c r="G203" s="3" t="s">
        <v>185</v>
      </c>
      <c r="H203" s="25">
        <v>3059393</v>
      </c>
      <c r="I203" s="19">
        <v>531</v>
      </c>
      <c r="J203" s="22" t="s">
        <v>23</v>
      </c>
      <c r="K203" s="22" t="s">
        <v>14</v>
      </c>
      <c r="L203" s="19">
        <v>0</v>
      </c>
      <c r="M203" s="20">
        <v>0</v>
      </c>
      <c r="O203" s="20">
        <v>0</v>
      </c>
      <c r="Q203" s="20">
        <v>0</v>
      </c>
      <c r="S203" s="20">
        <v>0</v>
      </c>
      <c r="U203" s="20">
        <v>0</v>
      </c>
      <c r="W203" s="20">
        <v>0</v>
      </c>
      <c r="Y203" s="20">
        <v>0</v>
      </c>
      <c r="AA203" s="20">
        <v>0</v>
      </c>
      <c r="AC203" s="20">
        <v>0</v>
      </c>
      <c r="AE203" s="20">
        <v>0</v>
      </c>
      <c r="AG203" s="20">
        <v>0</v>
      </c>
      <c r="AI203" s="20">
        <v>0</v>
      </c>
      <c r="AK203" s="20">
        <v>47764025</v>
      </c>
      <c r="AM203" s="20">
        <v>0</v>
      </c>
      <c r="AO203" s="20">
        <v>0</v>
      </c>
      <c r="AQ203" s="21">
        <v>0</v>
      </c>
      <c r="AR203" s="24"/>
      <c r="AS203" s="20">
        <v>47764025</v>
      </c>
      <c r="AU203" s="25">
        <v>0</v>
      </c>
      <c r="AW203" s="22" t="str">
        <f t="shared" si="3"/>
        <v>No</v>
      </c>
      <c r="AX203" s="6"/>
    </row>
    <row r="204" spans="1:50">
      <c r="A204" s="3" t="s">
        <v>6221</v>
      </c>
      <c r="B204" s="3" t="s">
        <v>404</v>
      </c>
      <c r="C204" s="22" t="s">
        <v>19</v>
      </c>
      <c r="D204" s="310">
        <v>9032</v>
      </c>
      <c r="E204" s="314">
        <v>90032</v>
      </c>
      <c r="F204" s="22" t="s">
        <v>187</v>
      </c>
      <c r="G204" s="3" t="s">
        <v>185</v>
      </c>
      <c r="H204" s="25">
        <v>3629114</v>
      </c>
      <c r="I204" s="19">
        <v>526</v>
      </c>
      <c r="J204" s="22" t="s">
        <v>13</v>
      </c>
      <c r="K204" s="22" t="s">
        <v>14</v>
      </c>
      <c r="L204" s="19">
        <v>416</v>
      </c>
      <c r="M204" s="20">
        <v>0</v>
      </c>
      <c r="O204" s="20">
        <v>4627077</v>
      </c>
      <c r="Q204" s="20">
        <v>0</v>
      </c>
      <c r="S204" s="20">
        <v>845598</v>
      </c>
      <c r="U204" s="20">
        <v>3911563</v>
      </c>
      <c r="W204" s="20">
        <v>28673054</v>
      </c>
      <c r="Y204" s="20">
        <v>12080368</v>
      </c>
      <c r="AA204" s="20">
        <v>0</v>
      </c>
      <c r="AC204" s="20">
        <v>53834</v>
      </c>
      <c r="AE204" s="20">
        <v>553776</v>
      </c>
      <c r="AG204" s="20">
        <v>576199</v>
      </c>
      <c r="AI204" s="20">
        <v>16299</v>
      </c>
      <c r="AK204" s="20">
        <v>127840996</v>
      </c>
      <c r="AM204" s="20">
        <v>49512</v>
      </c>
      <c r="AO204" s="20">
        <v>0</v>
      </c>
      <c r="AQ204" s="21">
        <v>179228276</v>
      </c>
      <c r="AR204" s="24"/>
      <c r="AS204" s="20">
        <v>0</v>
      </c>
      <c r="AU204" s="25">
        <v>1679337</v>
      </c>
      <c r="AW204" s="22" t="str">
        <f t="shared" si="3"/>
        <v>No</v>
      </c>
      <c r="AX204" s="6"/>
    </row>
    <row r="205" spans="1:50">
      <c r="A205" s="3" t="s">
        <v>6221</v>
      </c>
      <c r="B205" s="3" t="s">
        <v>404</v>
      </c>
      <c r="C205" s="22" t="s">
        <v>19</v>
      </c>
      <c r="D205" s="310">
        <v>9032</v>
      </c>
      <c r="E205" s="314">
        <v>90032</v>
      </c>
      <c r="F205" s="22" t="s">
        <v>187</v>
      </c>
      <c r="G205" s="3" t="s">
        <v>185</v>
      </c>
      <c r="H205" s="25">
        <v>3629114</v>
      </c>
      <c r="I205" s="19">
        <v>526</v>
      </c>
      <c r="J205" s="22" t="s">
        <v>12</v>
      </c>
      <c r="K205" s="22" t="s">
        <v>14</v>
      </c>
      <c r="L205" s="19">
        <v>110</v>
      </c>
      <c r="M205" s="20">
        <v>0</v>
      </c>
      <c r="O205" s="20">
        <v>565594</v>
      </c>
      <c r="Q205" s="20">
        <v>0</v>
      </c>
      <c r="S205" s="20">
        <v>103362</v>
      </c>
      <c r="U205" s="20">
        <v>478132</v>
      </c>
      <c r="W205" s="20">
        <v>553706</v>
      </c>
      <c r="Y205" s="20">
        <v>1302897</v>
      </c>
      <c r="AA205" s="20">
        <v>0</v>
      </c>
      <c r="AC205" s="20">
        <v>6580</v>
      </c>
      <c r="AE205" s="20">
        <v>67692</v>
      </c>
      <c r="AG205" s="20">
        <v>70432</v>
      </c>
      <c r="AI205" s="20">
        <v>1992</v>
      </c>
      <c r="AK205" s="20">
        <v>15567807</v>
      </c>
      <c r="AM205" s="20">
        <v>6052</v>
      </c>
      <c r="AO205" s="20">
        <v>0</v>
      </c>
      <c r="AQ205" s="21">
        <v>18724246</v>
      </c>
      <c r="AR205" s="24"/>
      <c r="AS205" s="20">
        <v>0</v>
      </c>
      <c r="AU205" s="25">
        <v>267299</v>
      </c>
      <c r="AW205" s="22" t="str">
        <f t="shared" si="3"/>
        <v>No</v>
      </c>
      <c r="AX205" s="6"/>
    </row>
    <row r="206" spans="1:50">
      <c r="A206" s="3" t="s">
        <v>6222</v>
      </c>
      <c r="B206" s="3" t="s">
        <v>318</v>
      </c>
      <c r="C206" s="22" t="s">
        <v>38</v>
      </c>
      <c r="D206" s="310">
        <v>4029</v>
      </c>
      <c r="E206" s="314">
        <v>40029</v>
      </c>
      <c r="F206" s="22" t="s">
        <v>187</v>
      </c>
      <c r="G206" s="3" t="s">
        <v>185</v>
      </c>
      <c r="H206" s="25">
        <v>5502379</v>
      </c>
      <c r="I206" s="19">
        <v>507</v>
      </c>
      <c r="J206" s="22" t="s">
        <v>13</v>
      </c>
      <c r="K206" s="22" t="s">
        <v>11</v>
      </c>
      <c r="L206" s="19">
        <v>284</v>
      </c>
      <c r="M206" s="20">
        <v>33927758</v>
      </c>
      <c r="O206" s="20">
        <v>20548562</v>
      </c>
      <c r="Q206" s="20">
        <v>3959227</v>
      </c>
      <c r="S206" s="20">
        <v>3237357</v>
      </c>
      <c r="U206" s="20">
        <v>22158617</v>
      </c>
      <c r="W206" s="20">
        <v>4893654</v>
      </c>
      <c r="Y206" s="20">
        <v>12372904</v>
      </c>
      <c r="AA206" s="20">
        <v>1506182</v>
      </c>
      <c r="AC206" s="20">
        <v>7914241</v>
      </c>
      <c r="AE206" s="20">
        <v>741910</v>
      </c>
      <c r="AG206" s="20">
        <v>3094585</v>
      </c>
      <c r="AI206" s="20">
        <v>0</v>
      </c>
      <c r="AK206" s="20">
        <v>0</v>
      </c>
      <c r="AM206" s="20">
        <v>223277</v>
      </c>
      <c r="AO206" s="20">
        <v>0</v>
      </c>
      <c r="AQ206" s="21">
        <v>114578274</v>
      </c>
      <c r="AR206" s="24"/>
      <c r="AS206" s="20">
        <v>0</v>
      </c>
      <c r="AU206" s="25">
        <v>1143686</v>
      </c>
      <c r="AW206" s="22" t="str">
        <f t="shared" si="3"/>
        <v>No</v>
      </c>
      <c r="AX206" s="6"/>
    </row>
    <row r="207" spans="1:50">
      <c r="A207" s="3" t="s">
        <v>6222</v>
      </c>
      <c r="B207" s="3" t="s">
        <v>318</v>
      </c>
      <c r="C207" s="22" t="s">
        <v>38</v>
      </c>
      <c r="D207" s="310">
        <v>4029</v>
      </c>
      <c r="E207" s="314">
        <v>40029</v>
      </c>
      <c r="F207" s="22" t="s">
        <v>187</v>
      </c>
      <c r="G207" s="3" t="s">
        <v>185</v>
      </c>
      <c r="H207" s="25">
        <v>5502379</v>
      </c>
      <c r="I207" s="19">
        <v>507</v>
      </c>
      <c r="J207" s="22" t="s">
        <v>12</v>
      </c>
      <c r="K207" s="22" t="s">
        <v>14</v>
      </c>
      <c r="L207" s="19">
        <v>216</v>
      </c>
      <c r="M207" s="20">
        <v>0</v>
      </c>
      <c r="O207" s="20">
        <v>549813</v>
      </c>
      <c r="Q207" s="20">
        <v>0</v>
      </c>
      <c r="S207" s="20">
        <v>157925</v>
      </c>
      <c r="U207" s="20">
        <v>216525</v>
      </c>
      <c r="W207" s="20">
        <v>3595155</v>
      </c>
      <c r="Y207" s="20">
        <v>3277666</v>
      </c>
      <c r="AA207" s="20">
        <v>0</v>
      </c>
      <c r="AC207" s="20">
        <v>6395</v>
      </c>
      <c r="AE207" s="20">
        <v>95090</v>
      </c>
      <c r="AG207" s="20">
        <v>680</v>
      </c>
      <c r="AI207" s="20">
        <v>0</v>
      </c>
      <c r="AK207" s="20">
        <v>20204215</v>
      </c>
      <c r="AM207" s="20">
        <v>9258</v>
      </c>
      <c r="AO207" s="20">
        <v>0</v>
      </c>
      <c r="AQ207" s="21">
        <v>28112722</v>
      </c>
      <c r="AR207" s="24"/>
      <c r="AS207" s="20">
        <v>0</v>
      </c>
      <c r="AU207" s="25">
        <v>529066</v>
      </c>
      <c r="AW207" s="22" t="str">
        <f t="shared" si="3"/>
        <v>No</v>
      </c>
      <c r="AX207" s="6"/>
    </row>
    <row r="208" spans="1:50">
      <c r="A208" s="3" t="s">
        <v>6222</v>
      </c>
      <c r="B208" s="3" t="s">
        <v>318</v>
      </c>
      <c r="C208" s="22" t="s">
        <v>38</v>
      </c>
      <c r="D208" s="310">
        <v>4029</v>
      </c>
      <c r="E208" s="314">
        <v>40029</v>
      </c>
      <c r="F208" s="22" t="s">
        <v>187</v>
      </c>
      <c r="G208" s="3" t="s">
        <v>185</v>
      </c>
      <c r="H208" s="25">
        <v>5502379</v>
      </c>
      <c r="I208" s="19">
        <v>507</v>
      </c>
      <c r="J208" s="22" t="s">
        <v>13</v>
      </c>
      <c r="K208" s="22" t="s">
        <v>14</v>
      </c>
      <c r="L208" s="19">
        <v>7</v>
      </c>
      <c r="M208" s="20">
        <v>0</v>
      </c>
      <c r="O208" s="20">
        <v>10777</v>
      </c>
      <c r="Q208" s="20">
        <v>0</v>
      </c>
      <c r="S208" s="20">
        <v>780</v>
      </c>
      <c r="U208" s="20">
        <v>3352</v>
      </c>
      <c r="W208" s="20">
        <v>4844</v>
      </c>
      <c r="Y208" s="20">
        <v>150694</v>
      </c>
      <c r="AA208" s="20">
        <v>1315</v>
      </c>
      <c r="AC208" s="20">
        <v>86</v>
      </c>
      <c r="AE208" s="20">
        <v>21</v>
      </c>
      <c r="AG208" s="20">
        <v>10</v>
      </c>
      <c r="AI208" s="20">
        <v>0</v>
      </c>
      <c r="AK208" s="20">
        <v>726071</v>
      </c>
      <c r="AM208" s="20">
        <v>0</v>
      </c>
      <c r="AO208" s="20">
        <v>0</v>
      </c>
      <c r="AQ208" s="21">
        <v>897950</v>
      </c>
      <c r="AR208" s="24"/>
      <c r="AS208" s="20">
        <v>0</v>
      </c>
      <c r="AU208" s="25">
        <v>16267</v>
      </c>
      <c r="AW208" s="22" t="str">
        <f t="shared" si="3"/>
        <v>No</v>
      </c>
      <c r="AX208" s="6"/>
    </row>
    <row r="209" spans="1:50">
      <c r="A209" s="3" t="s">
        <v>460</v>
      </c>
      <c r="B209" s="3" t="s">
        <v>442</v>
      </c>
      <c r="C209" s="22" t="s">
        <v>37</v>
      </c>
      <c r="D209" s="310">
        <v>3075</v>
      </c>
      <c r="E209" s="314">
        <v>30075</v>
      </c>
      <c r="F209" s="22" t="s">
        <v>189</v>
      </c>
      <c r="G209" s="3" t="s">
        <v>185</v>
      </c>
      <c r="H209" s="25">
        <v>5441567</v>
      </c>
      <c r="I209" s="19">
        <v>502</v>
      </c>
      <c r="J209" s="22" t="s">
        <v>12</v>
      </c>
      <c r="K209" s="22" t="s">
        <v>11</v>
      </c>
      <c r="L209" s="19">
        <v>286</v>
      </c>
      <c r="M209" s="20">
        <v>13653657</v>
      </c>
      <c r="O209" s="20">
        <v>8343225</v>
      </c>
      <c r="Q209" s="20">
        <v>1731394</v>
      </c>
      <c r="S209" s="20">
        <v>1505458</v>
      </c>
      <c r="U209" s="20">
        <v>21106697</v>
      </c>
      <c r="W209" s="20">
        <v>3550989</v>
      </c>
      <c r="Y209" s="20">
        <v>2509405</v>
      </c>
      <c r="AA209" s="20">
        <v>217313</v>
      </c>
      <c r="AC209" s="20">
        <v>936319</v>
      </c>
      <c r="AE209" s="20">
        <v>520327</v>
      </c>
      <c r="AG209" s="20">
        <v>1352856</v>
      </c>
      <c r="AI209" s="20">
        <v>0</v>
      </c>
      <c r="AK209" s="20">
        <v>0</v>
      </c>
      <c r="AM209" s="20">
        <v>936125</v>
      </c>
      <c r="AO209" s="20">
        <v>0</v>
      </c>
      <c r="AQ209" s="21">
        <v>56363765</v>
      </c>
      <c r="AR209" s="24"/>
      <c r="AS209" s="20">
        <v>0</v>
      </c>
      <c r="AU209" s="25">
        <v>437288</v>
      </c>
      <c r="AW209" s="22" t="str">
        <f t="shared" si="3"/>
        <v>No</v>
      </c>
      <c r="AX209" s="6"/>
    </row>
    <row r="210" spans="1:50">
      <c r="A210" s="3" t="s">
        <v>460</v>
      </c>
      <c r="B210" s="3" t="s">
        <v>442</v>
      </c>
      <c r="C210" s="22" t="s">
        <v>37</v>
      </c>
      <c r="D210" s="310">
        <v>3075</v>
      </c>
      <c r="E210" s="314">
        <v>30075</v>
      </c>
      <c r="F210" s="22" t="s">
        <v>189</v>
      </c>
      <c r="G210" s="3" t="s">
        <v>185</v>
      </c>
      <c r="H210" s="25">
        <v>5441567</v>
      </c>
      <c r="I210" s="19">
        <v>502</v>
      </c>
      <c r="J210" s="22" t="s">
        <v>13</v>
      </c>
      <c r="K210" s="22" t="s">
        <v>11</v>
      </c>
      <c r="L210" s="19">
        <v>159</v>
      </c>
      <c r="M210" s="20">
        <v>14923220</v>
      </c>
      <c r="O210" s="20">
        <v>8163321</v>
      </c>
      <c r="Q210" s="20">
        <v>1827888</v>
      </c>
      <c r="S210" s="20">
        <v>1344638</v>
      </c>
      <c r="U210" s="20">
        <v>12659956</v>
      </c>
      <c r="W210" s="20">
        <v>2590473</v>
      </c>
      <c r="Y210" s="20">
        <v>4037895</v>
      </c>
      <c r="AA210" s="20">
        <v>231871</v>
      </c>
      <c r="AC210" s="20">
        <v>3125077</v>
      </c>
      <c r="AE210" s="20">
        <v>289272</v>
      </c>
      <c r="AG210" s="20">
        <v>1045580</v>
      </c>
      <c r="AI210" s="20">
        <v>0</v>
      </c>
      <c r="AK210" s="20">
        <v>0</v>
      </c>
      <c r="AM210" s="20">
        <v>520434</v>
      </c>
      <c r="AO210" s="20">
        <v>0</v>
      </c>
      <c r="AQ210" s="21">
        <v>50759625</v>
      </c>
      <c r="AR210" s="24"/>
      <c r="AS210" s="20">
        <v>0</v>
      </c>
      <c r="AU210" s="25">
        <v>468582</v>
      </c>
      <c r="AW210" s="22" t="str">
        <f t="shared" si="3"/>
        <v>No</v>
      </c>
      <c r="AX210" s="6"/>
    </row>
    <row r="211" spans="1:50">
      <c r="A211" s="3" t="s">
        <v>460</v>
      </c>
      <c r="B211" s="3" t="s">
        <v>442</v>
      </c>
      <c r="C211" s="22" t="s">
        <v>37</v>
      </c>
      <c r="D211" s="310">
        <v>3075</v>
      </c>
      <c r="E211" s="314">
        <v>30075</v>
      </c>
      <c r="F211" s="22" t="s">
        <v>189</v>
      </c>
      <c r="G211" s="3" t="s">
        <v>185</v>
      </c>
      <c r="H211" s="25">
        <v>5441567</v>
      </c>
      <c r="I211" s="19">
        <v>502</v>
      </c>
      <c r="J211" s="22" t="s">
        <v>13</v>
      </c>
      <c r="K211" s="22" t="s">
        <v>14</v>
      </c>
      <c r="L211" s="19">
        <v>38</v>
      </c>
      <c r="M211" s="20">
        <v>0</v>
      </c>
      <c r="O211" s="20">
        <v>979766</v>
      </c>
      <c r="Q211" s="20">
        <v>0</v>
      </c>
      <c r="S211" s="20">
        <v>163926</v>
      </c>
      <c r="U211" s="20">
        <v>2519211</v>
      </c>
      <c r="W211" s="20">
        <v>567068</v>
      </c>
      <c r="Y211" s="20">
        <v>17619</v>
      </c>
      <c r="AA211" s="20">
        <v>33676</v>
      </c>
      <c r="AC211" s="20">
        <v>295894</v>
      </c>
      <c r="AE211" s="20">
        <v>69134</v>
      </c>
      <c r="AG211" s="20">
        <v>241710</v>
      </c>
      <c r="AI211" s="20">
        <v>0</v>
      </c>
      <c r="AK211" s="20">
        <v>3789473</v>
      </c>
      <c r="AM211" s="20">
        <v>124380</v>
      </c>
      <c r="AO211" s="20">
        <v>0</v>
      </c>
      <c r="AQ211" s="21">
        <v>8801857</v>
      </c>
      <c r="AR211" s="24"/>
      <c r="AS211" s="20">
        <v>0</v>
      </c>
      <c r="AU211" s="25">
        <v>84678</v>
      </c>
      <c r="AW211" s="22" t="str">
        <f t="shared" si="3"/>
        <v>No</v>
      </c>
      <c r="AX211" s="6"/>
    </row>
    <row r="212" spans="1:50">
      <c r="A212" s="3" t="s">
        <v>460</v>
      </c>
      <c r="B212" s="3" t="s">
        <v>442</v>
      </c>
      <c r="C212" s="22" t="s">
        <v>37</v>
      </c>
      <c r="D212" s="310">
        <v>3075</v>
      </c>
      <c r="E212" s="314">
        <v>30075</v>
      </c>
      <c r="F212" s="22" t="s">
        <v>189</v>
      </c>
      <c r="G212" s="3" t="s">
        <v>185</v>
      </c>
      <c r="H212" s="25">
        <v>5441567</v>
      </c>
      <c r="I212" s="19">
        <v>502</v>
      </c>
      <c r="J212" s="22" t="s">
        <v>12</v>
      </c>
      <c r="K212" s="22" t="s">
        <v>14</v>
      </c>
      <c r="L212" s="19">
        <v>19</v>
      </c>
      <c r="M212" s="20">
        <v>0</v>
      </c>
      <c r="O212" s="20">
        <v>473829</v>
      </c>
      <c r="Q212" s="20">
        <v>0</v>
      </c>
      <c r="S212" s="20">
        <v>84071</v>
      </c>
      <c r="U212" s="20">
        <v>1514675</v>
      </c>
      <c r="W212" s="20">
        <v>248798</v>
      </c>
      <c r="Y212" s="20">
        <v>2474</v>
      </c>
      <c r="AA212" s="20">
        <v>4446</v>
      </c>
      <c r="AC212" s="20">
        <v>39979</v>
      </c>
      <c r="AE212" s="20">
        <v>41844</v>
      </c>
      <c r="AG212" s="20">
        <v>71015</v>
      </c>
      <c r="AI212" s="20">
        <v>0</v>
      </c>
      <c r="AK212" s="20">
        <v>1366869</v>
      </c>
      <c r="AM212" s="20">
        <v>75282</v>
      </c>
      <c r="AO212" s="20">
        <v>0</v>
      </c>
      <c r="AQ212" s="21">
        <v>3923282</v>
      </c>
      <c r="AR212" s="24"/>
      <c r="AS212" s="20">
        <v>0</v>
      </c>
      <c r="AU212" s="25">
        <v>25104</v>
      </c>
      <c r="AW212" s="22" t="str">
        <f t="shared" si="3"/>
        <v>No</v>
      </c>
      <c r="AX212" s="6"/>
    </row>
    <row r="213" spans="1:50">
      <c r="A213" s="3" t="s">
        <v>460</v>
      </c>
      <c r="B213" s="3" t="s">
        <v>442</v>
      </c>
      <c r="C213" s="22" t="s">
        <v>37</v>
      </c>
      <c r="D213" s="310">
        <v>3075</v>
      </c>
      <c r="E213" s="314">
        <v>30075</v>
      </c>
      <c r="F213" s="22" t="s">
        <v>189</v>
      </c>
      <c r="G213" s="3" t="s">
        <v>185</v>
      </c>
      <c r="H213" s="25">
        <v>5441567</v>
      </c>
      <c r="I213" s="19">
        <v>502</v>
      </c>
      <c r="J213" s="22" t="s">
        <v>22</v>
      </c>
      <c r="K213" s="22" t="s">
        <v>14</v>
      </c>
      <c r="L213" s="19">
        <v>0</v>
      </c>
      <c r="M213" s="20">
        <v>0</v>
      </c>
      <c r="O213" s="20">
        <v>15784</v>
      </c>
      <c r="Q213" s="20">
        <v>0</v>
      </c>
      <c r="S213" s="20">
        <v>2049</v>
      </c>
      <c r="U213" s="20">
        <v>1395</v>
      </c>
      <c r="W213" s="20">
        <v>147515</v>
      </c>
      <c r="Y213" s="20">
        <v>0</v>
      </c>
      <c r="AA213" s="20">
        <v>0</v>
      </c>
      <c r="AC213" s="20">
        <v>0</v>
      </c>
      <c r="AE213" s="20">
        <v>0</v>
      </c>
      <c r="AG213" s="20">
        <v>0</v>
      </c>
      <c r="AI213" s="20">
        <v>0</v>
      </c>
      <c r="AK213" s="20">
        <v>6212152</v>
      </c>
      <c r="AM213" s="20">
        <v>0</v>
      </c>
      <c r="AO213" s="20">
        <v>0</v>
      </c>
      <c r="AQ213" s="21">
        <v>166743</v>
      </c>
      <c r="AR213" s="24"/>
      <c r="AS213" s="20">
        <v>6212152</v>
      </c>
      <c r="AU213" s="25">
        <v>0</v>
      </c>
      <c r="AW213" s="22" t="str">
        <f t="shared" si="3"/>
        <v>No</v>
      </c>
      <c r="AX213" s="6"/>
    </row>
    <row r="214" spans="1:50">
      <c r="A214" s="3" t="s">
        <v>6223</v>
      </c>
      <c r="B214" s="3" t="s">
        <v>297</v>
      </c>
      <c r="C214" s="22" t="s">
        <v>60</v>
      </c>
      <c r="D214" s="310">
        <v>7006</v>
      </c>
      <c r="E214" s="314">
        <v>70006</v>
      </c>
      <c r="F214" s="22" t="s">
        <v>189</v>
      </c>
      <c r="G214" s="3" t="s">
        <v>185</v>
      </c>
      <c r="H214" s="25">
        <v>2150706</v>
      </c>
      <c r="I214" s="19">
        <v>493</v>
      </c>
      <c r="J214" s="22" t="s">
        <v>13</v>
      </c>
      <c r="K214" s="22" t="s">
        <v>11</v>
      </c>
      <c r="L214" s="19">
        <v>333</v>
      </c>
      <c r="M214" s="20">
        <v>42958717</v>
      </c>
      <c r="O214" s="20">
        <v>28560196</v>
      </c>
      <c r="Q214" s="20">
        <v>301338</v>
      </c>
      <c r="S214" s="20">
        <v>694238</v>
      </c>
      <c r="U214" s="20">
        <v>49298546</v>
      </c>
      <c r="W214" s="20">
        <v>12522909</v>
      </c>
      <c r="Y214" s="20">
        <v>8726895</v>
      </c>
      <c r="AA214" s="20">
        <v>1569664</v>
      </c>
      <c r="AC214" s="20">
        <v>12352505</v>
      </c>
      <c r="AE214" s="20">
        <v>1951349</v>
      </c>
      <c r="AG214" s="20">
        <v>3132212</v>
      </c>
      <c r="AI214" s="20">
        <v>98671</v>
      </c>
      <c r="AK214" s="20">
        <v>0</v>
      </c>
      <c r="AM214" s="20">
        <v>1216376</v>
      </c>
      <c r="AO214" s="20">
        <v>0</v>
      </c>
      <c r="AQ214" s="21">
        <v>163383616</v>
      </c>
      <c r="AR214" s="24"/>
      <c r="AS214" s="20">
        <v>0</v>
      </c>
      <c r="AU214" s="25">
        <v>1400592</v>
      </c>
      <c r="AW214" s="22" t="str">
        <f t="shared" si="3"/>
        <v>No</v>
      </c>
      <c r="AX214" s="6"/>
    </row>
    <row r="215" spans="1:50">
      <c r="A215" s="3" t="s">
        <v>6223</v>
      </c>
      <c r="B215" s="3" t="s">
        <v>297</v>
      </c>
      <c r="C215" s="22" t="s">
        <v>60</v>
      </c>
      <c r="D215" s="310">
        <v>7006</v>
      </c>
      <c r="E215" s="314">
        <v>70006</v>
      </c>
      <c r="F215" s="22" t="s">
        <v>189</v>
      </c>
      <c r="G215" s="3" t="s">
        <v>185</v>
      </c>
      <c r="H215" s="25">
        <v>2150706</v>
      </c>
      <c r="I215" s="19">
        <v>493</v>
      </c>
      <c r="J215" s="22" t="s">
        <v>12</v>
      </c>
      <c r="K215" s="22" t="s">
        <v>11</v>
      </c>
      <c r="L215" s="19">
        <v>102</v>
      </c>
      <c r="M215" s="20">
        <v>6698735</v>
      </c>
      <c r="O215" s="20">
        <v>5319513</v>
      </c>
      <c r="Q215" s="20">
        <v>655170</v>
      </c>
      <c r="S215" s="20">
        <v>364315</v>
      </c>
      <c r="U215" s="20">
        <v>6666428</v>
      </c>
      <c r="W215" s="20">
        <v>1821450</v>
      </c>
      <c r="Y215" s="20">
        <v>1380753</v>
      </c>
      <c r="AA215" s="20">
        <v>395200</v>
      </c>
      <c r="AC215" s="20">
        <v>1724803</v>
      </c>
      <c r="AE215" s="20">
        <v>293228</v>
      </c>
      <c r="AG215" s="20">
        <v>582837</v>
      </c>
      <c r="AI215" s="20">
        <v>15951</v>
      </c>
      <c r="AK215" s="20">
        <v>0</v>
      </c>
      <c r="AM215" s="20">
        <v>193000</v>
      </c>
      <c r="AO215" s="20">
        <v>0</v>
      </c>
      <c r="AQ215" s="21">
        <v>26111383</v>
      </c>
      <c r="AR215" s="24"/>
      <c r="AS215" s="20">
        <v>0</v>
      </c>
      <c r="AU215" s="25">
        <v>290331</v>
      </c>
      <c r="AW215" s="22" t="str">
        <f t="shared" si="3"/>
        <v>No</v>
      </c>
      <c r="AX215" s="6"/>
    </row>
    <row r="216" spans="1:50">
      <c r="A216" s="3" t="s">
        <v>6223</v>
      </c>
      <c r="B216" s="3" t="s">
        <v>297</v>
      </c>
      <c r="C216" s="22" t="s">
        <v>60</v>
      </c>
      <c r="D216" s="310">
        <v>7006</v>
      </c>
      <c r="E216" s="314">
        <v>70006</v>
      </c>
      <c r="F216" s="22" t="s">
        <v>189</v>
      </c>
      <c r="G216" s="3" t="s">
        <v>185</v>
      </c>
      <c r="H216" s="25">
        <v>2150706</v>
      </c>
      <c r="I216" s="19">
        <v>493</v>
      </c>
      <c r="J216" s="22" t="s">
        <v>20</v>
      </c>
      <c r="K216" s="22" t="s">
        <v>11</v>
      </c>
      <c r="L216" s="19">
        <v>58</v>
      </c>
      <c r="M216" s="20">
        <v>4890042</v>
      </c>
      <c r="O216" s="20">
        <v>22023318</v>
      </c>
      <c r="Q216" s="20">
        <v>41936</v>
      </c>
      <c r="S216" s="20">
        <v>894562</v>
      </c>
      <c r="U216" s="20">
        <v>18160396</v>
      </c>
      <c r="W216" s="20">
        <v>17334454</v>
      </c>
      <c r="Y216" s="20">
        <v>214513</v>
      </c>
      <c r="AA216" s="20">
        <v>30324</v>
      </c>
      <c r="AC216" s="20">
        <v>8081519</v>
      </c>
      <c r="AE216" s="20">
        <v>4825984</v>
      </c>
      <c r="AG216" s="20">
        <v>3106974</v>
      </c>
      <c r="AI216" s="20">
        <v>18140</v>
      </c>
      <c r="AK216" s="20">
        <v>0</v>
      </c>
      <c r="AM216" s="20">
        <v>593874</v>
      </c>
      <c r="AO216" s="20">
        <v>0</v>
      </c>
      <c r="AQ216" s="21">
        <v>80216036</v>
      </c>
      <c r="AR216" s="24"/>
      <c r="AS216" s="20">
        <v>0</v>
      </c>
      <c r="AU216" s="25">
        <v>264761</v>
      </c>
      <c r="AW216" s="22" t="str">
        <f t="shared" si="3"/>
        <v>No</v>
      </c>
      <c r="AX216" s="6"/>
    </row>
    <row r="217" spans="1:50">
      <c r="A217" s="3" t="s">
        <v>788</v>
      </c>
      <c r="B217" s="3" t="s">
        <v>789</v>
      </c>
      <c r="C217" s="22" t="s">
        <v>81</v>
      </c>
      <c r="D217" s="310">
        <v>5015</v>
      </c>
      <c r="E217" s="314">
        <v>50015</v>
      </c>
      <c r="F217" s="22" t="s">
        <v>189</v>
      </c>
      <c r="G217" s="3" t="s">
        <v>185</v>
      </c>
      <c r="H217" s="25">
        <v>1780673</v>
      </c>
      <c r="I217" s="19">
        <v>472</v>
      </c>
      <c r="J217" s="22" t="s">
        <v>13</v>
      </c>
      <c r="K217" s="22" t="s">
        <v>11</v>
      </c>
      <c r="L217" s="19">
        <v>275</v>
      </c>
      <c r="M217" s="20">
        <v>35618562</v>
      </c>
      <c r="O217" s="20">
        <v>37283316</v>
      </c>
      <c r="Q217" s="20">
        <v>4061947</v>
      </c>
      <c r="S217" s="20">
        <v>6829565</v>
      </c>
      <c r="U217" s="20">
        <v>33408500</v>
      </c>
      <c r="W217" s="20">
        <v>8563493</v>
      </c>
      <c r="Y217" s="20">
        <v>5463637</v>
      </c>
      <c r="AA217" s="20">
        <v>917120</v>
      </c>
      <c r="AC217" s="20">
        <v>10942308</v>
      </c>
      <c r="AE217" s="20">
        <v>2807283</v>
      </c>
      <c r="AG217" s="20">
        <v>3070857</v>
      </c>
      <c r="AI217" s="20">
        <v>618561</v>
      </c>
      <c r="AK217" s="20">
        <v>0</v>
      </c>
      <c r="AM217" s="20">
        <v>1329024</v>
      </c>
      <c r="AO217" s="20">
        <v>0</v>
      </c>
      <c r="AQ217" s="21">
        <v>150914173</v>
      </c>
      <c r="AR217" s="24"/>
      <c r="AS217" s="20">
        <v>0</v>
      </c>
      <c r="AU217" s="25">
        <v>1073880</v>
      </c>
      <c r="AW217" s="22" t="str">
        <f t="shared" si="3"/>
        <v>No</v>
      </c>
      <c r="AX217" s="6"/>
    </row>
    <row r="218" spans="1:50">
      <c r="A218" s="3" t="s">
        <v>788</v>
      </c>
      <c r="B218" s="3" t="s">
        <v>789</v>
      </c>
      <c r="C218" s="22" t="s">
        <v>81</v>
      </c>
      <c r="D218" s="310">
        <v>5015</v>
      </c>
      <c r="E218" s="314">
        <v>50015</v>
      </c>
      <c r="F218" s="22" t="s">
        <v>189</v>
      </c>
      <c r="G218" s="3" t="s">
        <v>185</v>
      </c>
      <c r="H218" s="25">
        <v>1780673</v>
      </c>
      <c r="I218" s="19">
        <v>472</v>
      </c>
      <c r="J218" s="22" t="s">
        <v>12</v>
      </c>
      <c r="K218" s="22" t="s">
        <v>14</v>
      </c>
      <c r="L218" s="19">
        <v>75</v>
      </c>
      <c r="M218" s="20">
        <v>0</v>
      </c>
      <c r="O218" s="20">
        <v>4193339</v>
      </c>
      <c r="Q218" s="20">
        <v>0</v>
      </c>
      <c r="S218" s="20">
        <v>424681</v>
      </c>
      <c r="U218" s="20">
        <v>1687773</v>
      </c>
      <c r="W218" s="20">
        <v>0</v>
      </c>
      <c r="Y218" s="20">
        <v>0</v>
      </c>
      <c r="AA218" s="20">
        <v>0</v>
      </c>
      <c r="AC218" s="20">
        <v>15731</v>
      </c>
      <c r="AE218" s="20">
        <v>39044</v>
      </c>
      <c r="AG218" s="20">
        <v>56300</v>
      </c>
      <c r="AI218" s="20">
        <v>0</v>
      </c>
      <c r="AK218" s="20">
        <v>8652892</v>
      </c>
      <c r="AM218" s="20">
        <v>0</v>
      </c>
      <c r="AO218" s="20">
        <v>0</v>
      </c>
      <c r="AQ218" s="21">
        <v>15069760</v>
      </c>
      <c r="AR218" s="24"/>
      <c r="AS218" s="20">
        <v>0</v>
      </c>
      <c r="AU218" s="25">
        <v>215385</v>
      </c>
      <c r="AW218" s="22" t="str">
        <f t="shared" si="3"/>
        <v>No</v>
      </c>
      <c r="AX218" s="6"/>
    </row>
    <row r="219" spans="1:50">
      <c r="A219" s="3" t="s">
        <v>788</v>
      </c>
      <c r="B219" s="3" t="s">
        <v>789</v>
      </c>
      <c r="C219" s="22" t="s">
        <v>81</v>
      </c>
      <c r="D219" s="310">
        <v>5015</v>
      </c>
      <c r="E219" s="314">
        <v>50015</v>
      </c>
      <c r="F219" s="22" t="s">
        <v>189</v>
      </c>
      <c r="G219" s="3" t="s">
        <v>185</v>
      </c>
      <c r="H219" s="25">
        <v>1780673</v>
      </c>
      <c r="I219" s="19">
        <v>472</v>
      </c>
      <c r="J219" s="22" t="s">
        <v>12</v>
      </c>
      <c r="K219" s="22" t="s">
        <v>11</v>
      </c>
      <c r="L219" s="19">
        <v>67</v>
      </c>
      <c r="M219" s="20">
        <v>5647094</v>
      </c>
      <c r="O219" s="20">
        <v>7420220</v>
      </c>
      <c r="Q219" s="20">
        <v>811632</v>
      </c>
      <c r="S219" s="20">
        <v>1259842</v>
      </c>
      <c r="U219" s="20">
        <v>6328446</v>
      </c>
      <c r="W219" s="20">
        <v>2263361</v>
      </c>
      <c r="Y219" s="20">
        <v>671816</v>
      </c>
      <c r="AA219" s="20">
        <v>255469</v>
      </c>
      <c r="AC219" s="20">
        <v>742828</v>
      </c>
      <c r="AE219" s="20">
        <v>484386</v>
      </c>
      <c r="AG219" s="20">
        <v>698468</v>
      </c>
      <c r="AI219" s="20">
        <v>171572</v>
      </c>
      <c r="AK219" s="20">
        <v>0</v>
      </c>
      <c r="AM219" s="20">
        <v>107118</v>
      </c>
      <c r="AO219" s="20">
        <v>0</v>
      </c>
      <c r="AQ219" s="21">
        <v>26862252</v>
      </c>
      <c r="AR219" s="24"/>
      <c r="AS219" s="20">
        <v>0</v>
      </c>
      <c r="AU219" s="25">
        <v>172106</v>
      </c>
      <c r="AW219" s="22" t="str">
        <f t="shared" si="3"/>
        <v>No</v>
      </c>
      <c r="AX219" s="6"/>
    </row>
    <row r="220" spans="1:50">
      <c r="A220" s="3" t="s">
        <v>788</v>
      </c>
      <c r="B220" s="3" t="s">
        <v>789</v>
      </c>
      <c r="C220" s="22" t="s">
        <v>81</v>
      </c>
      <c r="D220" s="310">
        <v>5015</v>
      </c>
      <c r="E220" s="314">
        <v>50015</v>
      </c>
      <c r="F220" s="22" t="s">
        <v>189</v>
      </c>
      <c r="G220" s="3" t="s">
        <v>185</v>
      </c>
      <c r="H220" s="25">
        <v>1780673</v>
      </c>
      <c r="I220" s="19">
        <v>472</v>
      </c>
      <c r="J220" s="22" t="s">
        <v>26</v>
      </c>
      <c r="K220" s="22" t="s">
        <v>11</v>
      </c>
      <c r="L220" s="19">
        <v>20</v>
      </c>
      <c r="M220" s="20">
        <v>3560713</v>
      </c>
      <c r="O220" s="20">
        <v>12587412</v>
      </c>
      <c r="Q220" s="20">
        <v>421612</v>
      </c>
      <c r="S220" s="20">
        <v>1398565</v>
      </c>
      <c r="U220" s="20">
        <v>7511264</v>
      </c>
      <c r="W220" s="20">
        <v>3380531</v>
      </c>
      <c r="Y220" s="20">
        <v>97843</v>
      </c>
      <c r="AA220" s="20">
        <v>31033</v>
      </c>
      <c r="AC220" s="20">
        <v>3949736</v>
      </c>
      <c r="AE220" s="20">
        <v>1879751</v>
      </c>
      <c r="AG220" s="20">
        <v>231688</v>
      </c>
      <c r="AI220" s="20">
        <v>1524</v>
      </c>
      <c r="AK220" s="20">
        <v>0</v>
      </c>
      <c r="AM220" s="20">
        <v>103992</v>
      </c>
      <c r="AO220" s="20">
        <v>0</v>
      </c>
      <c r="AQ220" s="21">
        <v>35155664</v>
      </c>
      <c r="AR220" s="24"/>
      <c r="AS220" s="20">
        <v>0</v>
      </c>
      <c r="AU220" s="25">
        <v>138391</v>
      </c>
      <c r="AW220" s="22" t="str">
        <f t="shared" si="3"/>
        <v>No</v>
      </c>
      <c r="AX220" s="6"/>
    </row>
    <row r="221" spans="1:50">
      <c r="A221" s="3" t="s">
        <v>788</v>
      </c>
      <c r="B221" s="3" t="s">
        <v>789</v>
      </c>
      <c r="C221" s="22" t="s">
        <v>81</v>
      </c>
      <c r="D221" s="310">
        <v>5015</v>
      </c>
      <c r="E221" s="314">
        <v>50015</v>
      </c>
      <c r="F221" s="22" t="s">
        <v>189</v>
      </c>
      <c r="G221" s="3" t="s">
        <v>185</v>
      </c>
      <c r="H221" s="25">
        <v>1780673</v>
      </c>
      <c r="I221" s="19">
        <v>472</v>
      </c>
      <c r="J221" s="22" t="s">
        <v>27</v>
      </c>
      <c r="K221" s="22" t="s">
        <v>11</v>
      </c>
      <c r="L221" s="19">
        <v>13</v>
      </c>
      <c r="M221" s="20">
        <v>1097073</v>
      </c>
      <c r="O221" s="20">
        <v>1429863</v>
      </c>
      <c r="Q221" s="20">
        <v>124523</v>
      </c>
      <c r="S221" s="20">
        <v>227835</v>
      </c>
      <c r="U221" s="20">
        <v>1203627</v>
      </c>
      <c r="W221" s="20">
        <v>393113</v>
      </c>
      <c r="Y221" s="20">
        <v>349923</v>
      </c>
      <c r="AA221" s="20">
        <v>35784</v>
      </c>
      <c r="AC221" s="20">
        <v>364988</v>
      </c>
      <c r="AE221" s="20">
        <v>101176</v>
      </c>
      <c r="AG221" s="20">
        <v>144614</v>
      </c>
      <c r="AI221" s="20">
        <v>24308</v>
      </c>
      <c r="AK221" s="20">
        <v>0</v>
      </c>
      <c r="AM221" s="20">
        <v>59169</v>
      </c>
      <c r="AO221" s="20">
        <v>0</v>
      </c>
      <c r="AQ221" s="21">
        <v>5555996</v>
      </c>
      <c r="AR221" s="24"/>
      <c r="AS221" s="20">
        <v>0</v>
      </c>
      <c r="AU221" s="25">
        <v>62215</v>
      </c>
      <c r="AW221" s="22" t="str">
        <f t="shared" si="3"/>
        <v>No</v>
      </c>
      <c r="AX221" s="6"/>
    </row>
    <row r="222" spans="1:50">
      <c r="A222" s="3" t="s">
        <v>788</v>
      </c>
      <c r="B222" s="3" t="s">
        <v>789</v>
      </c>
      <c r="C222" s="22" t="s">
        <v>81</v>
      </c>
      <c r="D222" s="310">
        <v>5015</v>
      </c>
      <c r="E222" s="314">
        <v>50015</v>
      </c>
      <c r="F222" s="22" t="s">
        <v>189</v>
      </c>
      <c r="G222" s="3" t="s">
        <v>185</v>
      </c>
      <c r="H222" s="25">
        <v>1780673</v>
      </c>
      <c r="I222" s="19">
        <v>472</v>
      </c>
      <c r="J222" s="22" t="s">
        <v>20</v>
      </c>
      <c r="K222" s="22" t="s">
        <v>11</v>
      </c>
      <c r="L222" s="19">
        <v>13</v>
      </c>
      <c r="M222" s="20">
        <v>1273632</v>
      </c>
      <c r="O222" s="20">
        <v>4027401</v>
      </c>
      <c r="Q222" s="20">
        <v>150806</v>
      </c>
      <c r="S222" s="20">
        <v>535433</v>
      </c>
      <c r="U222" s="20">
        <v>2502851</v>
      </c>
      <c r="W222" s="20">
        <v>1103016</v>
      </c>
      <c r="Y222" s="20">
        <v>25911</v>
      </c>
      <c r="AA222" s="20">
        <v>8218</v>
      </c>
      <c r="AC222" s="20">
        <v>1088188</v>
      </c>
      <c r="AE222" s="20">
        <v>1221838</v>
      </c>
      <c r="AG222" s="20">
        <v>145309</v>
      </c>
      <c r="AI222" s="20">
        <v>990</v>
      </c>
      <c r="AK222" s="20">
        <v>0</v>
      </c>
      <c r="AM222" s="20">
        <v>35673</v>
      </c>
      <c r="AO222" s="20">
        <v>0</v>
      </c>
      <c r="AQ222" s="21">
        <v>12119266</v>
      </c>
      <c r="AR222" s="24"/>
      <c r="AS222" s="20">
        <v>0</v>
      </c>
      <c r="AU222" s="25">
        <v>48997</v>
      </c>
      <c r="AW222" s="22" t="str">
        <f t="shared" si="3"/>
        <v>No</v>
      </c>
      <c r="AX222" s="6"/>
    </row>
    <row r="223" spans="1:50">
      <c r="A223" s="3" t="s">
        <v>788</v>
      </c>
      <c r="B223" s="3" t="s">
        <v>789</v>
      </c>
      <c r="C223" s="22" t="s">
        <v>81</v>
      </c>
      <c r="D223" s="310">
        <v>5015</v>
      </c>
      <c r="E223" s="314">
        <v>50015</v>
      </c>
      <c r="F223" s="22" t="s">
        <v>189</v>
      </c>
      <c r="G223" s="3" t="s">
        <v>185</v>
      </c>
      <c r="H223" s="25">
        <v>1780673</v>
      </c>
      <c r="I223" s="19">
        <v>472</v>
      </c>
      <c r="J223" s="22" t="s">
        <v>15</v>
      </c>
      <c r="K223" s="22" t="s">
        <v>14</v>
      </c>
      <c r="L223" s="19">
        <v>9</v>
      </c>
      <c r="M223" s="20">
        <v>0</v>
      </c>
      <c r="O223" s="20">
        <v>4896</v>
      </c>
      <c r="Q223" s="20">
        <v>0</v>
      </c>
      <c r="S223" s="20">
        <v>786</v>
      </c>
      <c r="U223" s="20">
        <v>2376</v>
      </c>
      <c r="W223" s="20">
        <v>0</v>
      </c>
      <c r="Y223" s="20">
        <v>0</v>
      </c>
      <c r="AA223" s="20">
        <v>0</v>
      </c>
      <c r="AC223" s="20">
        <v>46378</v>
      </c>
      <c r="AE223" s="20">
        <v>20961</v>
      </c>
      <c r="AG223" s="20">
        <v>1471</v>
      </c>
      <c r="AI223" s="20">
        <v>0</v>
      </c>
      <c r="AK223" s="20">
        <v>76580</v>
      </c>
      <c r="AM223" s="20">
        <v>0</v>
      </c>
      <c r="AO223" s="20">
        <v>0</v>
      </c>
      <c r="AQ223" s="21">
        <v>153448</v>
      </c>
      <c r="AR223" s="24"/>
      <c r="AS223" s="20">
        <v>0</v>
      </c>
      <c r="AU223" s="25">
        <v>3535</v>
      </c>
      <c r="AW223" s="22" t="str">
        <f t="shared" si="3"/>
        <v>No</v>
      </c>
      <c r="AX223" s="6"/>
    </row>
    <row r="224" spans="1:50">
      <c r="A224" s="3" t="s">
        <v>291</v>
      </c>
      <c r="B224" s="3" t="s">
        <v>292</v>
      </c>
      <c r="C224" s="22" t="s">
        <v>109</v>
      </c>
      <c r="D224" s="310">
        <v>18</v>
      </c>
      <c r="E224" s="314">
        <v>18</v>
      </c>
      <c r="F224" s="22" t="s">
        <v>189</v>
      </c>
      <c r="G224" s="3" t="s">
        <v>185</v>
      </c>
      <c r="H224" s="25">
        <v>210975</v>
      </c>
      <c r="I224" s="19">
        <v>429</v>
      </c>
      <c r="J224" s="22" t="s">
        <v>15</v>
      </c>
      <c r="K224" s="22" t="s">
        <v>11</v>
      </c>
      <c r="L224" s="19">
        <v>254</v>
      </c>
      <c r="M224" s="20">
        <v>0</v>
      </c>
      <c r="O224" s="20">
        <v>561180</v>
      </c>
      <c r="Q224" s="20">
        <v>0</v>
      </c>
      <c r="S224" s="20">
        <v>94703</v>
      </c>
      <c r="U224" s="20">
        <v>236828</v>
      </c>
      <c r="W224" s="20">
        <v>301372</v>
      </c>
      <c r="Y224" s="20">
        <v>544386</v>
      </c>
      <c r="AA224" s="20">
        <v>97194</v>
      </c>
      <c r="AC224" s="20">
        <v>150902</v>
      </c>
      <c r="AE224" s="20">
        <v>20810</v>
      </c>
      <c r="AG224" s="20">
        <v>391824</v>
      </c>
      <c r="AI224" s="20">
        <v>44997</v>
      </c>
      <c r="AK224" s="20">
        <v>0</v>
      </c>
      <c r="AM224" s="20">
        <v>21822</v>
      </c>
      <c r="AO224" s="20">
        <v>0</v>
      </c>
      <c r="AQ224" s="21">
        <v>2466018</v>
      </c>
      <c r="AR224" s="24"/>
      <c r="AS224" s="20">
        <v>0</v>
      </c>
      <c r="AU224" s="25">
        <v>72292</v>
      </c>
      <c r="AW224" s="22" t="str">
        <f t="shared" si="3"/>
        <v>No</v>
      </c>
      <c r="AX224" s="6"/>
    </row>
    <row r="225" spans="1:50">
      <c r="A225" s="3" t="s">
        <v>291</v>
      </c>
      <c r="B225" s="3" t="s">
        <v>292</v>
      </c>
      <c r="C225" s="22" t="s">
        <v>109</v>
      </c>
      <c r="D225" s="310">
        <v>18</v>
      </c>
      <c r="E225" s="314">
        <v>18</v>
      </c>
      <c r="F225" s="22" t="s">
        <v>189</v>
      </c>
      <c r="G225" s="3" t="s">
        <v>185</v>
      </c>
      <c r="H225" s="25">
        <v>210975</v>
      </c>
      <c r="I225" s="19">
        <v>429</v>
      </c>
      <c r="J225" s="22" t="s">
        <v>12</v>
      </c>
      <c r="K225" s="22" t="s">
        <v>11</v>
      </c>
      <c r="L225" s="19">
        <v>77</v>
      </c>
      <c r="M225" s="20">
        <v>4123264</v>
      </c>
      <c r="O225" s="20">
        <v>2404494</v>
      </c>
      <c r="Q225" s="20">
        <v>701171</v>
      </c>
      <c r="S225" s="20">
        <v>402503</v>
      </c>
      <c r="U225" s="20">
        <v>3186161</v>
      </c>
      <c r="W225" s="20">
        <v>986812</v>
      </c>
      <c r="Y225" s="20">
        <v>702058</v>
      </c>
      <c r="AA225" s="20">
        <v>41709</v>
      </c>
      <c r="AC225" s="20">
        <v>598542</v>
      </c>
      <c r="AE225" s="20">
        <v>112013</v>
      </c>
      <c r="AG225" s="20">
        <v>262457</v>
      </c>
      <c r="AI225" s="20">
        <v>4758</v>
      </c>
      <c r="AK225" s="20">
        <v>0</v>
      </c>
      <c r="AM225" s="20">
        <v>119221</v>
      </c>
      <c r="AO225" s="20">
        <v>0</v>
      </c>
      <c r="AQ225" s="21">
        <v>13645163</v>
      </c>
      <c r="AR225" s="24"/>
      <c r="AS225" s="20">
        <v>0</v>
      </c>
      <c r="AU225" s="25">
        <v>126854</v>
      </c>
      <c r="AW225" s="22" t="str">
        <f t="shared" si="3"/>
        <v>No</v>
      </c>
      <c r="AX225" s="6"/>
    </row>
    <row r="226" spans="1:50">
      <c r="A226" s="3" t="s">
        <v>291</v>
      </c>
      <c r="B226" s="3" t="s">
        <v>292</v>
      </c>
      <c r="C226" s="22" t="s">
        <v>109</v>
      </c>
      <c r="D226" s="310">
        <v>18</v>
      </c>
      <c r="E226" s="314">
        <v>18</v>
      </c>
      <c r="F226" s="22" t="s">
        <v>189</v>
      </c>
      <c r="G226" s="3" t="s">
        <v>185</v>
      </c>
      <c r="H226" s="25">
        <v>210975</v>
      </c>
      <c r="I226" s="19">
        <v>429</v>
      </c>
      <c r="J226" s="22" t="s">
        <v>13</v>
      </c>
      <c r="K226" s="22" t="s">
        <v>11</v>
      </c>
      <c r="L226" s="19">
        <v>45</v>
      </c>
      <c r="M226" s="20">
        <v>5264491</v>
      </c>
      <c r="O226" s="20">
        <v>2806984</v>
      </c>
      <c r="Q226" s="20">
        <v>851648</v>
      </c>
      <c r="S226" s="20">
        <v>460087</v>
      </c>
      <c r="U226" s="20">
        <v>3933444</v>
      </c>
      <c r="W226" s="20">
        <v>1306832</v>
      </c>
      <c r="Y226" s="20">
        <v>1190794</v>
      </c>
      <c r="AA226" s="20">
        <v>153241</v>
      </c>
      <c r="AC226" s="20">
        <v>1085605</v>
      </c>
      <c r="AE226" s="20">
        <v>152381</v>
      </c>
      <c r="AG226" s="20">
        <v>364126</v>
      </c>
      <c r="AI226" s="20">
        <v>134379</v>
      </c>
      <c r="AK226" s="20">
        <v>0</v>
      </c>
      <c r="AM226" s="20">
        <v>187744</v>
      </c>
      <c r="AO226" s="20">
        <v>0</v>
      </c>
      <c r="AQ226" s="21">
        <v>17891756</v>
      </c>
      <c r="AR226" s="24"/>
      <c r="AS226" s="20">
        <v>0</v>
      </c>
      <c r="AU226" s="25">
        <v>163831</v>
      </c>
      <c r="AW226" s="22" t="str">
        <f t="shared" si="3"/>
        <v>No</v>
      </c>
      <c r="AX226" s="6"/>
    </row>
    <row r="227" spans="1:50">
      <c r="A227" s="3" t="s">
        <v>291</v>
      </c>
      <c r="B227" s="3" t="s">
        <v>292</v>
      </c>
      <c r="C227" s="22" t="s">
        <v>109</v>
      </c>
      <c r="D227" s="310">
        <v>18</v>
      </c>
      <c r="E227" s="314">
        <v>18</v>
      </c>
      <c r="F227" s="22" t="s">
        <v>189</v>
      </c>
      <c r="G227" s="3" t="s">
        <v>185</v>
      </c>
      <c r="H227" s="25">
        <v>210975</v>
      </c>
      <c r="I227" s="19">
        <v>429</v>
      </c>
      <c r="J227" s="22" t="s">
        <v>12</v>
      </c>
      <c r="K227" s="22" t="s">
        <v>14</v>
      </c>
      <c r="L227" s="19">
        <v>32</v>
      </c>
      <c r="M227" s="20">
        <v>0</v>
      </c>
      <c r="O227" s="20">
        <v>45378</v>
      </c>
      <c r="Q227" s="20">
        <v>0</v>
      </c>
      <c r="S227" s="20">
        <v>7815</v>
      </c>
      <c r="U227" s="20">
        <v>18592</v>
      </c>
      <c r="W227" s="20">
        <v>42517</v>
      </c>
      <c r="Y227" s="20">
        <v>699</v>
      </c>
      <c r="AA227" s="20">
        <v>105</v>
      </c>
      <c r="AC227" s="20">
        <v>12545</v>
      </c>
      <c r="AE227" s="20">
        <v>5976</v>
      </c>
      <c r="AG227" s="20">
        <v>3276</v>
      </c>
      <c r="AI227" s="20">
        <v>261</v>
      </c>
      <c r="AK227" s="20">
        <v>1305272</v>
      </c>
      <c r="AM227" s="20">
        <v>5609</v>
      </c>
      <c r="AO227" s="20">
        <v>0</v>
      </c>
      <c r="AQ227" s="21">
        <v>1448045</v>
      </c>
      <c r="AR227" s="24"/>
      <c r="AS227" s="20">
        <v>0</v>
      </c>
      <c r="AU227" s="25">
        <v>13365</v>
      </c>
      <c r="AW227" s="22" t="str">
        <f t="shared" si="3"/>
        <v>No</v>
      </c>
      <c r="AX227" s="6"/>
    </row>
    <row r="228" spans="1:50">
      <c r="A228" s="3" t="s">
        <v>291</v>
      </c>
      <c r="B228" s="3" t="s">
        <v>292</v>
      </c>
      <c r="C228" s="22" t="s">
        <v>109</v>
      </c>
      <c r="D228" s="310">
        <v>18</v>
      </c>
      <c r="E228" s="314">
        <v>18</v>
      </c>
      <c r="F228" s="22" t="s">
        <v>189</v>
      </c>
      <c r="G228" s="3" t="s">
        <v>185</v>
      </c>
      <c r="H228" s="25">
        <v>210975</v>
      </c>
      <c r="I228" s="19">
        <v>429</v>
      </c>
      <c r="J228" s="22" t="s">
        <v>17</v>
      </c>
      <c r="K228" s="22" t="s">
        <v>14</v>
      </c>
      <c r="L228" s="19">
        <v>21</v>
      </c>
      <c r="M228" s="20">
        <v>0</v>
      </c>
      <c r="O228" s="20">
        <v>37816</v>
      </c>
      <c r="Q228" s="20">
        <v>0</v>
      </c>
      <c r="S228" s="20">
        <v>6513</v>
      </c>
      <c r="U228" s="20">
        <v>15494</v>
      </c>
      <c r="W228" s="20">
        <v>35431</v>
      </c>
      <c r="Y228" s="20">
        <v>582</v>
      </c>
      <c r="AA228" s="20">
        <v>87</v>
      </c>
      <c r="AC228" s="20">
        <v>10454</v>
      </c>
      <c r="AE228" s="20">
        <v>4980</v>
      </c>
      <c r="AG228" s="20">
        <v>2730</v>
      </c>
      <c r="AI228" s="20">
        <v>218</v>
      </c>
      <c r="AK228" s="20">
        <v>1008232</v>
      </c>
      <c r="AM228" s="20">
        <v>4674</v>
      </c>
      <c r="AO228" s="20">
        <v>0</v>
      </c>
      <c r="AQ228" s="21">
        <v>1127211</v>
      </c>
      <c r="AR228" s="24"/>
      <c r="AS228" s="20">
        <v>0</v>
      </c>
      <c r="AU228" s="25">
        <v>10653</v>
      </c>
      <c r="AW228" s="22" t="str">
        <f t="shared" si="3"/>
        <v>No</v>
      </c>
      <c r="AX228" s="6"/>
    </row>
    <row r="229" spans="1:50">
      <c r="A229" s="3" t="s">
        <v>6224</v>
      </c>
      <c r="B229" s="3" t="s">
        <v>670</v>
      </c>
      <c r="C229" s="22" t="s">
        <v>38</v>
      </c>
      <c r="D229" s="310">
        <v>4037</v>
      </c>
      <c r="E229" s="314">
        <v>40037</v>
      </c>
      <c r="F229" s="22" t="s">
        <v>187</v>
      </c>
      <c r="G229" s="3" t="s">
        <v>185</v>
      </c>
      <c r="H229" s="25">
        <v>5502379</v>
      </c>
      <c r="I229" s="19">
        <v>414</v>
      </c>
      <c r="J229" s="22" t="s">
        <v>12</v>
      </c>
      <c r="K229" s="22" t="s">
        <v>14</v>
      </c>
      <c r="L229" s="19">
        <v>284</v>
      </c>
      <c r="M229" s="20">
        <v>0</v>
      </c>
      <c r="O229" s="20">
        <v>2524443</v>
      </c>
      <c r="Q229" s="20">
        <v>0</v>
      </c>
      <c r="S229" s="20">
        <v>505776</v>
      </c>
      <c r="U229" s="20">
        <v>1608491</v>
      </c>
      <c r="W229" s="20">
        <v>78610</v>
      </c>
      <c r="Y229" s="20">
        <v>0</v>
      </c>
      <c r="AA229" s="20">
        <v>0</v>
      </c>
      <c r="AC229" s="20">
        <v>64383</v>
      </c>
      <c r="AE229" s="20">
        <v>121233</v>
      </c>
      <c r="AG229" s="20">
        <v>37939</v>
      </c>
      <c r="AI229" s="20">
        <v>0</v>
      </c>
      <c r="AK229" s="20">
        <v>27278497</v>
      </c>
      <c r="AM229" s="20">
        <v>39618</v>
      </c>
      <c r="AO229" s="20">
        <v>0</v>
      </c>
      <c r="AQ229" s="21">
        <v>32258990</v>
      </c>
      <c r="AR229" s="24"/>
      <c r="AS229" s="20">
        <v>0</v>
      </c>
      <c r="AU229" s="25">
        <v>581982</v>
      </c>
      <c r="AW229" s="22" t="str">
        <f t="shared" si="3"/>
        <v>No</v>
      </c>
      <c r="AX229" s="6"/>
    </row>
    <row r="230" spans="1:50">
      <c r="A230" s="3" t="s">
        <v>6224</v>
      </c>
      <c r="B230" s="3" t="s">
        <v>670</v>
      </c>
      <c r="C230" s="22" t="s">
        <v>38</v>
      </c>
      <c r="D230" s="310">
        <v>4037</v>
      </c>
      <c r="E230" s="314">
        <v>40037</v>
      </c>
      <c r="F230" s="22" t="s">
        <v>187</v>
      </c>
      <c r="G230" s="3" t="s">
        <v>185</v>
      </c>
      <c r="H230" s="25">
        <v>5502379</v>
      </c>
      <c r="I230" s="19">
        <v>414</v>
      </c>
      <c r="J230" s="22" t="s">
        <v>13</v>
      </c>
      <c r="K230" s="22" t="s">
        <v>11</v>
      </c>
      <c r="L230" s="19">
        <v>130</v>
      </c>
      <c r="M230" s="20">
        <v>14929031</v>
      </c>
      <c r="O230" s="20">
        <v>10950016</v>
      </c>
      <c r="Q230" s="20">
        <v>2555946</v>
      </c>
      <c r="S230" s="20">
        <v>1968359</v>
      </c>
      <c r="U230" s="20">
        <v>15868235</v>
      </c>
      <c r="W230" s="20">
        <v>4671747</v>
      </c>
      <c r="Y230" s="20">
        <v>4922733</v>
      </c>
      <c r="AA230" s="20">
        <v>685803</v>
      </c>
      <c r="AC230" s="20">
        <v>3996731</v>
      </c>
      <c r="AE230" s="20">
        <v>447962</v>
      </c>
      <c r="AG230" s="20">
        <v>329193</v>
      </c>
      <c r="AI230" s="20">
        <v>0</v>
      </c>
      <c r="AK230" s="20">
        <v>0</v>
      </c>
      <c r="AM230" s="20">
        <v>243074</v>
      </c>
      <c r="AO230" s="20">
        <v>0</v>
      </c>
      <c r="AQ230" s="21">
        <v>61568830</v>
      </c>
      <c r="AR230" s="24"/>
      <c r="AS230" s="20">
        <v>0</v>
      </c>
      <c r="AU230" s="25">
        <v>454023</v>
      </c>
      <c r="AW230" s="22" t="str">
        <f t="shared" si="3"/>
        <v>No</v>
      </c>
      <c r="AX230" s="6"/>
    </row>
    <row r="231" spans="1:50">
      <c r="A231" s="3" t="s">
        <v>5914</v>
      </c>
      <c r="B231" s="3" t="s">
        <v>1233</v>
      </c>
      <c r="C231" s="22" t="s">
        <v>56</v>
      </c>
      <c r="D231" s="310">
        <v>5193</v>
      </c>
      <c r="E231" s="314">
        <v>50193</v>
      </c>
      <c r="F231" s="22" t="s">
        <v>232</v>
      </c>
      <c r="G231" s="3" t="s">
        <v>185</v>
      </c>
      <c r="H231" s="25">
        <v>3734090</v>
      </c>
      <c r="I231" s="19">
        <v>407</v>
      </c>
      <c r="J231" s="22" t="s">
        <v>15</v>
      </c>
      <c r="K231" s="22" t="s">
        <v>11</v>
      </c>
      <c r="L231" s="19">
        <v>407</v>
      </c>
      <c r="M231" s="20">
        <v>0</v>
      </c>
      <c r="O231" s="20">
        <v>203226</v>
      </c>
      <c r="Q231" s="20">
        <v>0</v>
      </c>
      <c r="S231" s="20">
        <v>1020</v>
      </c>
      <c r="U231" s="20">
        <v>37434</v>
      </c>
      <c r="W231" s="20">
        <v>925385</v>
      </c>
      <c r="Y231" s="20">
        <v>940662</v>
      </c>
      <c r="AA231" s="20">
        <v>98651</v>
      </c>
      <c r="AC231" s="20">
        <v>5012</v>
      </c>
      <c r="AE231" s="20">
        <v>6633</v>
      </c>
      <c r="AG231" s="20">
        <v>644406</v>
      </c>
      <c r="AI231" s="20">
        <v>37001</v>
      </c>
      <c r="AK231" s="20">
        <v>0</v>
      </c>
      <c r="AM231" s="20">
        <v>319372</v>
      </c>
      <c r="AO231" s="20">
        <v>0</v>
      </c>
      <c r="AQ231" s="21">
        <v>3218802</v>
      </c>
      <c r="AR231" s="24"/>
      <c r="AS231" s="20">
        <v>0</v>
      </c>
      <c r="AU231" s="25">
        <v>173455</v>
      </c>
      <c r="AW231" s="22" t="str">
        <f t="shared" si="3"/>
        <v>No</v>
      </c>
      <c r="AX231" s="6"/>
    </row>
    <row r="232" spans="1:50">
      <c r="A232" s="3" t="s">
        <v>6225</v>
      </c>
      <c r="B232" s="3" t="s">
        <v>621</v>
      </c>
      <c r="C232" s="22" t="s">
        <v>113</v>
      </c>
      <c r="D232" s="310">
        <v>5008</v>
      </c>
      <c r="E232" s="314">
        <v>50008</v>
      </c>
      <c r="F232" s="22" t="s">
        <v>187</v>
      </c>
      <c r="G232" s="3" t="s">
        <v>185</v>
      </c>
      <c r="H232" s="25">
        <v>1376476</v>
      </c>
      <c r="I232" s="19">
        <v>405</v>
      </c>
      <c r="J232" s="22" t="s">
        <v>13</v>
      </c>
      <c r="K232" s="22" t="s">
        <v>14</v>
      </c>
      <c r="L232" s="19">
        <v>321</v>
      </c>
      <c r="M232" s="20">
        <v>0</v>
      </c>
      <c r="O232" s="20">
        <v>0</v>
      </c>
      <c r="Q232" s="20">
        <v>0</v>
      </c>
      <c r="S232" s="20">
        <v>0</v>
      </c>
      <c r="U232" s="20">
        <v>0</v>
      </c>
      <c r="W232" s="20">
        <v>0</v>
      </c>
      <c r="Y232" s="20">
        <v>0</v>
      </c>
      <c r="AA232" s="20">
        <v>0</v>
      </c>
      <c r="AC232" s="20">
        <v>0</v>
      </c>
      <c r="AE232" s="20">
        <v>0</v>
      </c>
      <c r="AG232" s="20">
        <v>0</v>
      </c>
      <c r="AI232" s="20">
        <v>0</v>
      </c>
      <c r="AK232" s="20">
        <v>134640541</v>
      </c>
      <c r="AM232" s="20">
        <v>0</v>
      </c>
      <c r="AO232" s="20">
        <v>0</v>
      </c>
      <c r="AQ232" s="21">
        <v>133635978</v>
      </c>
      <c r="AR232" s="24"/>
      <c r="AS232" s="20">
        <v>1004563</v>
      </c>
      <c r="AU232" s="25">
        <v>1310740</v>
      </c>
      <c r="AW232" s="22" t="str">
        <f t="shared" si="3"/>
        <v>No</v>
      </c>
      <c r="AX232" s="6"/>
    </row>
    <row r="233" spans="1:50">
      <c r="A233" s="3" t="s">
        <v>6225</v>
      </c>
      <c r="B233" s="3" t="s">
        <v>621</v>
      </c>
      <c r="C233" s="22" t="s">
        <v>113</v>
      </c>
      <c r="D233" s="310">
        <v>5008</v>
      </c>
      <c r="E233" s="314">
        <v>50008</v>
      </c>
      <c r="F233" s="22" t="s">
        <v>187</v>
      </c>
      <c r="G233" s="3" t="s">
        <v>185</v>
      </c>
      <c r="H233" s="25">
        <v>1376476</v>
      </c>
      <c r="I233" s="19">
        <v>405</v>
      </c>
      <c r="J233" s="22" t="s">
        <v>12</v>
      </c>
      <c r="K233" s="22" t="s">
        <v>14</v>
      </c>
      <c r="L233" s="19">
        <v>84</v>
      </c>
      <c r="M233" s="20">
        <v>0</v>
      </c>
      <c r="O233" s="20">
        <v>368358</v>
      </c>
      <c r="Q233" s="20">
        <v>0</v>
      </c>
      <c r="S233" s="20">
        <v>37285</v>
      </c>
      <c r="U233" s="20">
        <v>217685</v>
      </c>
      <c r="W233" s="20">
        <v>331722</v>
      </c>
      <c r="Y233" s="20">
        <v>0</v>
      </c>
      <c r="AA233" s="20">
        <v>0</v>
      </c>
      <c r="AC233" s="20">
        <v>13791</v>
      </c>
      <c r="AE233" s="20">
        <v>3371</v>
      </c>
      <c r="AG233" s="20">
        <v>53732</v>
      </c>
      <c r="AI233" s="20">
        <v>0</v>
      </c>
      <c r="AK233" s="20">
        <v>13596454</v>
      </c>
      <c r="AM233" s="20">
        <v>2554</v>
      </c>
      <c r="AO233" s="20">
        <v>0</v>
      </c>
      <c r="AQ233" s="21">
        <v>14583022</v>
      </c>
      <c r="AR233" s="24"/>
      <c r="AS233" s="20">
        <v>41930</v>
      </c>
      <c r="AU233" s="25">
        <v>217144</v>
      </c>
      <c r="AW233" s="22" t="str">
        <f t="shared" si="3"/>
        <v>No</v>
      </c>
      <c r="AX233" s="6"/>
    </row>
    <row r="234" spans="1:50">
      <c r="A234" s="3" t="s">
        <v>6225</v>
      </c>
      <c r="B234" s="3" t="s">
        <v>621</v>
      </c>
      <c r="C234" s="22" t="s">
        <v>113</v>
      </c>
      <c r="D234" s="310">
        <v>5008</v>
      </c>
      <c r="E234" s="314">
        <v>50008</v>
      </c>
      <c r="F234" s="22" t="s">
        <v>187</v>
      </c>
      <c r="G234" s="3" t="s">
        <v>185</v>
      </c>
      <c r="H234" s="25">
        <v>1376476</v>
      </c>
      <c r="I234" s="19">
        <v>405</v>
      </c>
      <c r="J234" s="22" t="s">
        <v>23</v>
      </c>
      <c r="K234" s="22" t="s">
        <v>14</v>
      </c>
      <c r="L234" s="19">
        <v>0</v>
      </c>
      <c r="M234" s="20">
        <v>0</v>
      </c>
      <c r="O234" s="20">
        <v>0</v>
      </c>
      <c r="Q234" s="20">
        <v>0</v>
      </c>
      <c r="S234" s="20">
        <v>0</v>
      </c>
      <c r="U234" s="20">
        <v>0</v>
      </c>
      <c r="W234" s="20">
        <v>0</v>
      </c>
      <c r="Y234" s="20">
        <v>0</v>
      </c>
      <c r="AA234" s="20">
        <v>0</v>
      </c>
      <c r="AC234" s="20">
        <v>0</v>
      </c>
      <c r="AE234" s="20">
        <v>0</v>
      </c>
      <c r="AG234" s="20">
        <v>0</v>
      </c>
      <c r="AI234" s="20">
        <v>0</v>
      </c>
      <c r="AK234" s="20">
        <v>1349868</v>
      </c>
      <c r="AM234" s="20">
        <v>0</v>
      </c>
      <c r="AO234" s="20">
        <v>0</v>
      </c>
      <c r="AQ234" s="21">
        <v>0</v>
      </c>
      <c r="AR234" s="24"/>
      <c r="AS234" s="20">
        <v>1349868</v>
      </c>
      <c r="AU234" s="25">
        <v>0</v>
      </c>
      <c r="AW234" s="22" t="str">
        <f t="shared" si="3"/>
        <v>No</v>
      </c>
      <c r="AX234" s="6"/>
    </row>
    <row r="235" spans="1:50">
      <c r="A235" s="3" t="s">
        <v>6226</v>
      </c>
      <c r="B235" s="3" t="s">
        <v>352</v>
      </c>
      <c r="C235" s="22" t="s">
        <v>63</v>
      </c>
      <c r="D235" s="310">
        <v>4008</v>
      </c>
      <c r="E235" s="314">
        <v>40008</v>
      </c>
      <c r="F235" s="22" t="s">
        <v>187</v>
      </c>
      <c r="G235" s="3" t="s">
        <v>185</v>
      </c>
      <c r="H235" s="25">
        <v>1249442</v>
      </c>
      <c r="I235" s="19">
        <v>404</v>
      </c>
      <c r="J235" s="22" t="s">
        <v>13</v>
      </c>
      <c r="K235" s="22" t="s">
        <v>11</v>
      </c>
      <c r="L235" s="19">
        <v>190</v>
      </c>
      <c r="M235" s="20">
        <v>24046555</v>
      </c>
      <c r="O235" s="20">
        <v>17770819</v>
      </c>
      <c r="Q235" s="20">
        <v>3157919</v>
      </c>
      <c r="S235" s="20">
        <v>1320412</v>
      </c>
      <c r="U235" s="20">
        <v>18737338</v>
      </c>
      <c r="W235" s="20">
        <v>12493953</v>
      </c>
      <c r="Y235" s="20">
        <v>4877751</v>
      </c>
      <c r="AA235" s="20">
        <v>786778</v>
      </c>
      <c r="AC235" s="20">
        <v>5743912</v>
      </c>
      <c r="AE235" s="20">
        <v>1266040</v>
      </c>
      <c r="AG235" s="20">
        <v>1851490</v>
      </c>
      <c r="AI235" s="20">
        <v>88096</v>
      </c>
      <c r="AK235" s="20">
        <v>0</v>
      </c>
      <c r="AM235" s="20">
        <v>265554</v>
      </c>
      <c r="AO235" s="20">
        <v>0</v>
      </c>
      <c r="AQ235" s="21">
        <v>92406617</v>
      </c>
      <c r="AR235" s="24"/>
      <c r="AS235" s="20">
        <v>0</v>
      </c>
      <c r="AU235" s="25">
        <v>768857</v>
      </c>
      <c r="AW235" s="22" t="str">
        <f t="shared" si="3"/>
        <v>No</v>
      </c>
      <c r="AX235" s="6"/>
    </row>
    <row r="236" spans="1:50">
      <c r="A236" s="3" t="s">
        <v>6226</v>
      </c>
      <c r="B236" s="3" t="s">
        <v>352</v>
      </c>
      <c r="C236" s="22" t="s">
        <v>63</v>
      </c>
      <c r="D236" s="310">
        <v>4008</v>
      </c>
      <c r="E236" s="314">
        <v>40008</v>
      </c>
      <c r="F236" s="22" t="s">
        <v>187</v>
      </c>
      <c r="G236" s="3" t="s">
        <v>185</v>
      </c>
      <c r="H236" s="25">
        <v>1249442</v>
      </c>
      <c r="I236" s="19">
        <v>404</v>
      </c>
      <c r="J236" s="22" t="s">
        <v>23</v>
      </c>
      <c r="K236" s="22" t="s">
        <v>11</v>
      </c>
      <c r="L236" s="19">
        <v>71</v>
      </c>
      <c r="M236" s="20">
        <v>3921059</v>
      </c>
      <c r="O236" s="20">
        <v>2897732</v>
      </c>
      <c r="Q236" s="20">
        <v>514934</v>
      </c>
      <c r="S236" s="20">
        <v>215307</v>
      </c>
      <c r="U236" s="20">
        <v>3055332</v>
      </c>
      <c r="W236" s="20">
        <v>2037279</v>
      </c>
      <c r="Y236" s="20">
        <v>795372</v>
      </c>
      <c r="AA236" s="20">
        <v>128293</v>
      </c>
      <c r="AC236" s="20">
        <v>936609</v>
      </c>
      <c r="AE236" s="20">
        <v>206442</v>
      </c>
      <c r="AG236" s="20">
        <v>301906</v>
      </c>
      <c r="AI236" s="20">
        <v>14365</v>
      </c>
      <c r="AK236" s="20">
        <v>0</v>
      </c>
      <c r="AM236" s="20">
        <v>43301</v>
      </c>
      <c r="AO236" s="20">
        <v>0</v>
      </c>
      <c r="AQ236" s="21">
        <v>15067931</v>
      </c>
      <c r="AR236" s="24"/>
      <c r="AS236" s="20">
        <v>0</v>
      </c>
      <c r="AU236" s="25">
        <v>58331</v>
      </c>
      <c r="AW236" s="22" t="str">
        <f t="shared" si="3"/>
        <v>No</v>
      </c>
      <c r="AX236" s="6"/>
    </row>
    <row r="237" spans="1:50">
      <c r="A237" s="3" t="s">
        <v>6226</v>
      </c>
      <c r="B237" s="3" t="s">
        <v>352</v>
      </c>
      <c r="C237" s="22" t="s">
        <v>63</v>
      </c>
      <c r="D237" s="310">
        <v>4008</v>
      </c>
      <c r="E237" s="314">
        <v>40008</v>
      </c>
      <c r="F237" s="22" t="s">
        <v>187</v>
      </c>
      <c r="G237" s="3" t="s">
        <v>185</v>
      </c>
      <c r="H237" s="25">
        <v>1249442</v>
      </c>
      <c r="I237" s="19">
        <v>404</v>
      </c>
      <c r="J237" s="22" t="s">
        <v>12</v>
      </c>
      <c r="K237" s="22" t="s">
        <v>11</v>
      </c>
      <c r="L237" s="19">
        <v>69</v>
      </c>
      <c r="M237" s="20">
        <v>3268984</v>
      </c>
      <c r="O237" s="20">
        <v>1991021</v>
      </c>
      <c r="Q237" s="20">
        <v>364316</v>
      </c>
      <c r="S237" s="20">
        <v>357397</v>
      </c>
      <c r="U237" s="20">
        <v>2198847</v>
      </c>
      <c r="W237" s="20">
        <v>3264933</v>
      </c>
      <c r="Y237" s="20">
        <v>450703</v>
      </c>
      <c r="AA237" s="20">
        <v>1578</v>
      </c>
      <c r="AC237" s="20">
        <v>597735</v>
      </c>
      <c r="AE237" s="20">
        <v>328012</v>
      </c>
      <c r="AG237" s="20">
        <v>110817</v>
      </c>
      <c r="AI237" s="20">
        <v>58349</v>
      </c>
      <c r="AK237" s="20">
        <v>0</v>
      </c>
      <c r="AM237" s="20">
        <v>44909</v>
      </c>
      <c r="AO237" s="20">
        <v>0</v>
      </c>
      <c r="AQ237" s="21">
        <v>13037601</v>
      </c>
      <c r="AR237" s="24"/>
      <c r="AS237" s="20">
        <v>0</v>
      </c>
      <c r="AU237" s="25">
        <v>143298</v>
      </c>
      <c r="AW237" s="22" t="str">
        <f t="shared" si="3"/>
        <v>No</v>
      </c>
      <c r="AX237" s="6"/>
    </row>
    <row r="238" spans="1:50">
      <c r="A238" s="3" t="s">
        <v>6226</v>
      </c>
      <c r="B238" s="3" t="s">
        <v>352</v>
      </c>
      <c r="C238" s="22" t="s">
        <v>63</v>
      </c>
      <c r="D238" s="310">
        <v>4008</v>
      </c>
      <c r="E238" s="314">
        <v>40008</v>
      </c>
      <c r="F238" s="22" t="s">
        <v>187</v>
      </c>
      <c r="G238" s="3" t="s">
        <v>185</v>
      </c>
      <c r="H238" s="25">
        <v>1249442</v>
      </c>
      <c r="I238" s="19">
        <v>404</v>
      </c>
      <c r="J238" s="22" t="s">
        <v>15</v>
      </c>
      <c r="K238" s="22" t="s">
        <v>11</v>
      </c>
      <c r="L238" s="19">
        <v>51</v>
      </c>
      <c r="M238" s="20">
        <v>0</v>
      </c>
      <c r="O238" s="20">
        <v>204185</v>
      </c>
      <c r="Q238" s="20">
        <v>0</v>
      </c>
      <c r="S238" s="20">
        <v>25639</v>
      </c>
      <c r="U238" s="20">
        <v>75400</v>
      </c>
      <c r="W238" s="20">
        <v>1258745</v>
      </c>
      <c r="Y238" s="20">
        <v>119432</v>
      </c>
      <c r="AA238" s="20">
        <v>0</v>
      </c>
      <c r="AC238" s="20">
        <v>104758</v>
      </c>
      <c r="AE238" s="20">
        <v>110563</v>
      </c>
      <c r="AG238" s="20">
        <v>53690</v>
      </c>
      <c r="AI238" s="20">
        <v>32996</v>
      </c>
      <c r="AK238" s="20">
        <v>0</v>
      </c>
      <c r="AM238" s="20">
        <v>15784</v>
      </c>
      <c r="AO238" s="20">
        <v>0</v>
      </c>
      <c r="AQ238" s="21">
        <v>2001192</v>
      </c>
      <c r="AR238" s="24"/>
      <c r="AS238" s="20">
        <v>0</v>
      </c>
      <c r="AU238" s="25">
        <v>20147</v>
      </c>
      <c r="AW238" s="22" t="str">
        <f t="shared" si="3"/>
        <v>No</v>
      </c>
      <c r="AX238" s="6"/>
    </row>
    <row r="239" spans="1:50">
      <c r="A239" s="3" t="s">
        <v>6226</v>
      </c>
      <c r="B239" s="3" t="s">
        <v>352</v>
      </c>
      <c r="C239" s="22" t="s">
        <v>63</v>
      </c>
      <c r="D239" s="310">
        <v>4008</v>
      </c>
      <c r="E239" s="314">
        <v>40008</v>
      </c>
      <c r="F239" s="22" t="s">
        <v>187</v>
      </c>
      <c r="G239" s="3" t="s">
        <v>185</v>
      </c>
      <c r="H239" s="25">
        <v>1249442</v>
      </c>
      <c r="I239" s="19">
        <v>404</v>
      </c>
      <c r="J239" s="22" t="s">
        <v>20</v>
      </c>
      <c r="K239" s="22" t="s">
        <v>11</v>
      </c>
      <c r="L239" s="19">
        <v>21</v>
      </c>
      <c r="M239" s="20">
        <v>2551133</v>
      </c>
      <c r="O239" s="20">
        <v>6000562</v>
      </c>
      <c r="Q239" s="20">
        <v>310323</v>
      </c>
      <c r="S239" s="20">
        <v>647396</v>
      </c>
      <c r="U239" s="20">
        <v>3509870</v>
      </c>
      <c r="W239" s="20">
        <v>2440539</v>
      </c>
      <c r="Y239" s="20">
        <v>95766</v>
      </c>
      <c r="AA239" s="20">
        <v>0</v>
      </c>
      <c r="AC239" s="20">
        <v>3255990</v>
      </c>
      <c r="AE239" s="20">
        <v>725737</v>
      </c>
      <c r="AG239" s="20">
        <v>1760819</v>
      </c>
      <c r="AI239" s="20">
        <v>670</v>
      </c>
      <c r="AK239" s="20">
        <v>0</v>
      </c>
      <c r="AM239" s="20">
        <v>68062</v>
      </c>
      <c r="AO239" s="20">
        <v>0</v>
      </c>
      <c r="AQ239" s="21">
        <v>21366867</v>
      </c>
      <c r="AR239" s="24"/>
      <c r="AS239" s="20">
        <v>0</v>
      </c>
      <c r="AU239" s="25">
        <v>89679</v>
      </c>
      <c r="AW239" s="22" t="str">
        <f t="shared" si="3"/>
        <v>No</v>
      </c>
      <c r="AX239" s="6"/>
    </row>
    <row r="240" spans="1:50">
      <c r="A240" s="3" t="s">
        <v>6226</v>
      </c>
      <c r="B240" s="3" t="s">
        <v>352</v>
      </c>
      <c r="C240" s="22" t="s">
        <v>63</v>
      </c>
      <c r="D240" s="310">
        <v>4008</v>
      </c>
      <c r="E240" s="314">
        <v>40008</v>
      </c>
      <c r="F240" s="22" t="s">
        <v>187</v>
      </c>
      <c r="G240" s="3" t="s">
        <v>185</v>
      </c>
      <c r="H240" s="25">
        <v>1249442</v>
      </c>
      <c r="I240" s="19">
        <v>404</v>
      </c>
      <c r="J240" s="22" t="s">
        <v>18</v>
      </c>
      <c r="K240" s="22" t="s">
        <v>11</v>
      </c>
      <c r="L240" s="19">
        <v>2</v>
      </c>
      <c r="M240" s="20">
        <v>453360</v>
      </c>
      <c r="O240" s="20">
        <v>367588</v>
      </c>
      <c r="Q240" s="20">
        <v>13732</v>
      </c>
      <c r="S240" s="20">
        <v>22882</v>
      </c>
      <c r="U240" s="20">
        <v>252494</v>
      </c>
      <c r="W240" s="20">
        <v>277404</v>
      </c>
      <c r="Y240" s="20">
        <v>332</v>
      </c>
      <c r="AA240" s="20">
        <v>0</v>
      </c>
      <c r="AC240" s="20">
        <v>47761</v>
      </c>
      <c r="AE240" s="20">
        <v>38101</v>
      </c>
      <c r="AG240" s="20">
        <v>10791</v>
      </c>
      <c r="AI240" s="20">
        <v>43</v>
      </c>
      <c r="AK240" s="20">
        <v>0</v>
      </c>
      <c r="AM240" s="20">
        <v>1630</v>
      </c>
      <c r="AO240" s="20">
        <v>0</v>
      </c>
      <c r="AQ240" s="21">
        <v>1486118</v>
      </c>
      <c r="AR240" s="24"/>
      <c r="AS240" s="20">
        <v>0</v>
      </c>
      <c r="AU240" s="25">
        <v>8893</v>
      </c>
      <c r="AW240" s="22" t="str">
        <f t="shared" si="3"/>
        <v>No</v>
      </c>
      <c r="AX240" s="6"/>
    </row>
    <row r="241" spans="1:50">
      <c r="A241" s="3" t="s">
        <v>721</v>
      </c>
      <c r="B241" s="3" t="s">
        <v>674</v>
      </c>
      <c r="C241" s="22" t="s">
        <v>21</v>
      </c>
      <c r="D241" s="310">
        <v>9009</v>
      </c>
      <c r="E241" s="314">
        <v>90009</v>
      </c>
      <c r="F241" s="22" t="s">
        <v>189</v>
      </c>
      <c r="G241" s="3" t="s">
        <v>185</v>
      </c>
      <c r="H241" s="25">
        <v>3281212</v>
      </c>
      <c r="I241" s="19">
        <v>399</v>
      </c>
      <c r="J241" s="22" t="s">
        <v>13</v>
      </c>
      <c r="K241" s="22" t="s">
        <v>11</v>
      </c>
      <c r="L241" s="19">
        <v>191</v>
      </c>
      <c r="M241" s="20">
        <v>19834247</v>
      </c>
      <c r="O241" s="20">
        <v>21466174</v>
      </c>
      <c r="Q241" s="20">
        <v>3009050</v>
      </c>
      <c r="S241" s="20">
        <v>4483303</v>
      </c>
      <c r="U241" s="20">
        <v>21561444</v>
      </c>
      <c r="W241" s="20">
        <v>17497427</v>
      </c>
      <c r="Y241" s="20">
        <v>3116764</v>
      </c>
      <c r="AA241" s="20">
        <v>526026</v>
      </c>
      <c r="AC241" s="20">
        <v>2110871</v>
      </c>
      <c r="AE241" s="20">
        <v>1747807</v>
      </c>
      <c r="AG241" s="20">
        <v>2105442</v>
      </c>
      <c r="AI241" s="20">
        <v>667473</v>
      </c>
      <c r="AK241" s="20">
        <v>0</v>
      </c>
      <c r="AM241" s="20">
        <v>489825</v>
      </c>
      <c r="AO241" s="20">
        <v>0</v>
      </c>
      <c r="AQ241" s="21">
        <v>98615853</v>
      </c>
      <c r="AR241" s="24"/>
      <c r="AS241" s="20">
        <v>0</v>
      </c>
      <c r="AU241" s="25">
        <v>479633</v>
      </c>
      <c r="AW241" s="22" t="str">
        <f t="shared" si="3"/>
        <v>No</v>
      </c>
      <c r="AX241" s="6"/>
    </row>
    <row r="242" spans="1:50">
      <c r="A242" s="3" t="s">
        <v>721</v>
      </c>
      <c r="B242" s="3" t="s">
        <v>674</v>
      </c>
      <c r="C242" s="22" t="s">
        <v>21</v>
      </c>
      <c r="D242" s="310">
        <v>9009</v>
      </c>
      <c r="E242" s="314">
        <v>90009</v>
      </c>
      <c r="F242" s="22" t="s">
        <v>189</v>
      </c>
      <c r="G242" s="3" t="s">
        <v>185</v>
      </c>
      <c r="H242" s="25">
        <v>3281212</v>
      </c>
      <c r="I242" s="19">
        <v>399</v>
      </c>
      <c r="J242" s="22" t="s">
        <v>12</v>
      </c>
      <c r="K242" s="22" t="s">
        <v>14</v>
      </c>
      <c r="L242" s="19">
        <v>80</v>
      </c>
      <c r="M242" s="20">
        <v>0</v>
      </c>
      <c r="O242" s="20">
        <v>1379012</v>
      </c>
      <c r="Q242" s="20">
        <v>0</v>
      </c>
      <c r="S242" s="20">
        <v>244490</v>
      </c>
      <c r="U242" s="20">
        <v>894368</v>
      </c>
      <c r="W242" s="20">
        <v>550772</v>
      </c>
      <c r="Y242" s="20">
        <v>754080</v>
      </c>
      <c r="AA242" s="20">
        <v>96696</v>
      </c>
      <c r="AC242" s="20">
        <v>144923</v>
      </c>
      <c r="AE242" s="20">
        <v>9791</v>
      </c>
      <c r="AG242" s="20">
        <v>500442</v>
      </c>
      <c r="AI242" s="20">
        <v>407</v>
      </c>
      <c r="AK242" s="20">
        <v>8455795</v>
      </c>
      <c r="AM242" s="20">
        <v>16309</v>
      </c>
      <c r="AO242" s="20">
        <v>0</v>
      </c>
      <c r="AQ242" s="21">
        <v>13047085</v>
      </c>
      <c r="AR242" s="24"/>
      <c r="AS242" s="20">
        <v>0</v>
      </c>
      <c r="AU242" s="25">
        <v>150801</v>
      </c>
      <c r="AW242" s="22" t="str">
        <f t="shared" si="3"/>
        <v>No</v>
      </c>
      <c r="AX242" s="6"/>
    </row>
    <row r="243" spans="1:50">
      <c r="A243" s="3" t="s">
        <v>721</v>
      </c>
      <c r="B243" s="3" t="s">
        <v>674</v>
      </c>
      <c r="C243" s="22" t="s">
        <v>21</v>
      </c>
      <c r="D243" s="310">
        <v>9009</v>
      </c>
      <c r="E243" s="314">
        <v>90009</v>
      </c>
      <c r="F243" s="22" t="s">
        <v>189</v>
      </c>
      <c r="G243" s="3" t="s">
        <v>185</v>
      </c>
      <c r="H243" s="25">
        <v>3281212</v>
      </c>
      <c r="I243" s="19">
        <v>399</v>
      </c>
      <c r="J243" s="22" t="s">
        <v>13</v>
      </c>
      <c r="K243" s="22" t="s">
        <v>14</v>
      </c>
      <c r="L243" s="19">
        <v>76</v>
      </c>
      <c r="M243" s="20">
        <v>0</v>
      </c>
      <c r="O243" s="20">
        <v>324436</v>
      </c>
      <c r="Q243" s="20">
        <v>0</v>
      </c>
      <c r="S243" s="20">
        <v>80715</v>
      </c>
      <c r="U243" s="20">
        <v>194349</v>
      </c>
      <c r="W243" s="20">
        <v>75447</v>
      </c>
      <c r="Y243" s="20">
        <v>0</v>
      </c>
      <c r="AA243" s="20">
        <v>0</v>
      </c>
      <c r="AC243" s="20">
        <v>9604</v>
      </c>
      <c r="AE243" s="20">
        <v>28180</v>
      </c>
      <c r="AG243" s="20">
        <v>762813</v>
      </c>
      <c r="AI243" s="20">
        <v>0</v>
      </c>
      <c r="AK243" s="20">
        <v>20381247</v>
      </c>
      <c r="AM243" s="20">
        <v>3844</v>
      </c>
      <c r="AO243" s="20">
        <v>0</v>
      </c>
      <c r="AQ243" s="21">
        <v>21860635</v>
      </c>
      <c r="AR243" s="24"/>
      <c r="AS243" s="20">
        <v>0</v>
      </c>
      <c r="AU243" s="25">
        <v>173474</v>
      </c>
      <c r="AW243" s="22" t="str">
        <f t="shared" si="3"/>
        <v>No</v>
      </c>
      <c r="AX243" s="6"/>
    </row>
    <row r="244" spans="1:50">
      <c r="A244" s="3" t="s">
        <v>721</v>
      </c>
      <c r="B244" s="3" t="s">
        <v>674</v>
      </c>
      <c r="C244" s="22" t="s">
        <v>21</v>
      </c>
      <c r="D244" s="310">
        <v>9009</v>
      </c>
      <c r="E244" s="314">
        <v>90009</v>
      </c>
      <c r="F244" s="22" t="s">
        <v>189</v>
      </c>
      <c r="G244" s="3" t="s">
        <v>185</v>
      </c>
      <c r="H244" s="25">
        <v>3281212</v>
      </c>
      <c r="I244" s="19">
        <v>399</v>
      </c>
      <c r="J244" s="22" t="s">
        <v>17</v>
      </c>
      <c r="K244" s="22" t="s">
        <v>14</v>
      </c>
      <c r="L244" s="19">
        <v>52</v>
      </c>
      <c r="M244" s="20">
        <v>0</v>
      </c>
      <c r="O244" s="20">
        <v>122218</v>
      </c>
      <c r="Q244" s="20">
        <v>0</v>
      </c>
      <c r="S244" s="20">
        <v>22399</v>
      </c>
      <c r="U244" s="20">
        <v>81392</v>
      </c>
      <c r="W244" s="20">
        <v>244190</v>
      </c>
      <c r="Y244" s="20">
        <v>0</v>
      </c>
      <c r="AA244" s="20">
        <v>0</v>
      </c>
      <c r="AC244" s="20">
        <v>4547</v>
      </c>
      <c r="AE244" s="20">
        <v>4579</v>
      </c>
      <c r="AG244" s="20">
        <v>234022</v>
      </c>
      <c r="AI244" s="20">
        <v>0</v>
      </c>
      <c r="AK244" s="20">
        <v>3954189</v>
      </c>
      <c r="AM244" s="20">
        <v>3619</v>
      </c>
      <c r="AO244" s="20">
        <v>0</v>
      </c>
      <c r="AQ244" s="21">
        <v>4671155</v>
      </c>
      <c r="AR244" s="24"/>
      <c r="AS244" s="20">
        <v>0</v>
      </c>
      <c r="AU244" s="25">
        <v>37135</v>
      </c>
      <c r="AW244" s="22" t="str">
        <f t="shared" si="3"/>
        <v>No</v>
      </c>
      <c r="AX244" s="6"/>
    </row>
    <row r="245" spans="1:50">
      <c r="A245" s="3" t="s">
        <v>6227</v>
      </c>
      <c r="B245" s="3" t="s">
        <v>887</v>
      </c>
      <c r="C245" s="22" t="s">
        <v>105</v>
      </c>
      <c r="D245" s="310">
        <v>3083</v>
      </c>
      <c r="E245" s="314">
        <v>30083</v>
      </c>
      <c r="F245" s="22" t="s">
        <v>189</v>
      </c>
      <c r="G245" s="3" t="s">
        <v>185</v>
      </c>
      <c r="H245" s="25">
        <v>1439666</v>
      </c>
      <c r="I245" s="19">
        <v>397</v>
      </c>
      <c r="J245" s="22" t="s">
        <v>13</v>
      </c>
      <c r="K245" s="22" t="s">
        <v>11</v>
      </c>
      <c r="L245" s="19">
        <v>242</v>
      </c>
      <c r="M245" s="20">
        <v>20153780</v>
      </c>
      <c r="O245" s="20">
        <v>22702380</v>
      </c>
      <c r="Q245" s="20">
        <v>2491477</v>
      </c>
      <c r="S245" s="20">
        <v>2806543</v>
      </c>
      <c r="U245" s="20">
        <v>8552771</v>
      </c>
      <c r="W245" s="20">
        <v>6430226</v>
      </c>
      <c r="Y245" s="20">
        <v>4338637</v>
      </c>
      <c r="AA245" s="20">
        <v>644515</v>
      </c>
      <c r="AC245" s="20">
        <v>3625053</v>
      </c>
      <c r="AE245" s="20">
        <v>613794</v>
      </c>
      <c r="AG245" s="20">
        <v>1759916</v>
      </c>
      <c r="AI245" s="20">
        <v>31652</v>
      </c>
      <c r="AK245" s="20">
        <v>0</v>
      </c>
      <c r="AM245" s="20">
        <v>745493</v>
      </c>
      <c r="AO245" s="20">
        <v>0</v>
      </c>
      <c r="AQ245" s="21">
        <v>74896237</v>
      </c>
      <c r="AR245" s="24"/>
      <c r="AS245" s="20">
        <v>0</v>
      </c>
      <c r="AU245" s="25">
        <v>812325</v>
      </c>
      <c r="AW245" s="22" t="str">
        <f t="shared" si="3"/>
        <v>No</v>
      </c>
      <c r="AX245" s="6"/>
    </row>
    <row r="246" spans="1:50">
      <c r="A246" s="3" t="s">
        <v>6227</v>
      </c>
      <c r="B246" s="3" t="s">
        <v>887</v>
      </c>
      <c r="C246" s="22" t="s">
        <v>105</v>
      </c>
      <c r="D246" s="310">
        <v>3083</v>
      </c>
      <c r="E246" s="314">
        <v>30083</v>
      </c>
      <c r="F246" s="22" t="s">
        <v>189</v>
      </c>
      <c r="G246" s="3" t="s">
        <v>185</v>
      </c>
      <c r="H246" s="25">
        <v>1439666</v>
      </c>
      <c r="I246" s="19">
        <v>397</v>
      </c>
      <c r="J246" s="22" t="s">
        <v>12</v>
      </c>
      <c r="K246" s="22" t="s">
        <v>14</v>
      </c>
      <c r="L246" s="19">
        <v>92</v>
      </c>
      <c r="M246" s="20">
        <v>0</v>
      </c>
      <c r="O246" s="20">
        <v>344102</v>
      </c>
      <c r="Q246" s="20">
        <v>0</v>
      </c>
      <c r="S246" s="20">
        <v>42539</v>
      </c>
      <c r="U246" s="20">
        <v>41583</v>
      </c>
      <c r="W246" s="20">
        <v>211052</v>
      </c>
      <c r="Y246" s="20">
        <v>871411</v>
      </c>
      <c r="AA246" s="20">
        <v>60</v>
      </c>
      <c r="AC246" s="20">
        <v>17861</v>
      </c>
      <c r="AE246" s="20">
        <v>1888</v>
      </c>
      <c r="AG246" s="20">
        <v>9263</v>
      </c>
      <c r="AI246" s="20">
        <v>184</v>
      </c>
      <c r="AK246" s="20">
        <v>7968138</v>
      </c>
      <c r="AM246" s="20">
        <v>4359</v>
      </c>
      <c r="AO246" s="20">
        <v>0</v>
      </c>
      <c r="AQ246" s="21">
        <v>9512440</v>
      </c>
      <c r="AR246" s="24"/>
      <c r="AS246" s="20">
        <v>0</v>
      </c>
      <c r="AU246" s="25">
        <v>225397</v>
      </c>
      <c r="AW246" s="22" t="str">
        <f t="shared" si="3"/>
        <v>No</v>
      </c>
      <c r="AX246" s="6"/>
    </row>
    <row r="247" spans="1:50">
      <c r="A247" s="3" t="s">
        <v>6227</v>
      </c>
      <c r="B247" s="3" t="s">
        <v>887</v>
      </c>
      <c r="C247" s="22" t="s">
        <v>105</v>
      </c>
      <c r="D247" s="310">
        <v>3083</v>
      </c>
      <c r="E247" s="314">
        <v>30083</v>
      </c>
      <c r="F247" s="22" t="s">
        <v>189</v>
      </c>
      <c r="G247" s="3" t="s">
        <v>185</v>
      </c>
      <c r="H247" s="25">
        <v>1439666</v>
      </c>
      <c r="I247" s="19">
        <v>397</v>
      </c>
      <c r="J247" s="22" t="s">
        <v>15</v>
      </c>
      <c r="K247" s="22" t="s">
        <v>14</v>
      </c>
      <c r="L247" s="19">
        <v>44</v>
      </c>
      <c r="M247" s="20">
        <v>0</v>
      </c>
      <c r="O247" s="20">
        <v>20609</v>
      </c>
      <c r="Q247" s="20">
        <v>0</v>
      </c>
      <c r="S247" s="20">
        <v>2548</v>
      </c>
      <c r="U247" s="20">
        <v>8726</v>
      </c>
      <c r="W247" s="20">
        <v>2736</v>
      </c>
      <c r="Y247" s="20">
        <v>93209</v>
      </c>
      <c r="AA247" s="20">
        <v>12</v>
      </c>
      <c r="AC247" s="20">
        <v>133</v>
      </c>
      <c r="AE247" s="20">
        <v>282</v>
      </c>
      <c r="AG247" s="20">
        <v>415</v>
      </c>
      <c r="AI247" s="20">
        <v>14</v>
      </c>
      <c r="AK247" s="20">
        <v>299584</v>
      </c>
      <c r="AM247" s="20">
        <v>228</v>
      </c>
      <c r="AO247" s="20">
        <v>0</v>
      </c>
      <c r="AQ247" s="21">
        <v>428496</v>
      </c>
      <c r="AR247" s="24"/>
      <c r="AS247" s="20">
        <v>0</v>
      </c>
      <c r="AU247" s="25">
        <v>18778</v>
      </c>
      <c r="AW247" s="22" t="str">
        <f t="shared" si="3"/>
        <v>No</v>
      </c>
      <c r="AX247" s="6"/>
    </row>
    <row r="248" spans="1:50">
      <c r="A248" s="3" t="s">
        <v>6227</v>
      </c>
      <c r="B248" s="3" t="s">
        <v>887</v>
      </c>
      <c r="C248" s="22" t="s">
        <v>105</v>
      </c>
      <c r="D248" s="310">
        <v>3083</v>
      </c>
      <c r="E248" s="314">
        <v>30083</v>
      </c>
      <c r="F248" s="22" t="s">
        <v>189</v>
      </c>
      <c r="G248" s="3" t="s">
        <v>185</v>
      </c>
      <c r="H248" s="25">
        <v>1439666</v>
      </c>
      <c r="I248" s="19">
        <v>397</v>
      </c>
      <c r="J248" s="22" t="s">
        <v>17</v>
      </c>
      <c r="K248" s="22" t="s">
        <v>14</v>
      </c>
      <c r="L248" s="19">
        <v>10</v>
      </c>
      <c r="M248" s="20">
        <v>0</v>
      </c>
      <c r="O248" s="20">
        <v>4295</v>
      </c>
      <c r="Q248" s="20">
        <v>0</v>
      </c>
      <c r="S248" s="20">
        <v>531</v>
      </c>
      <c r="U248" s="20">
        <v>565</v>
      </c>
      <c r="W248" s="20">
        <v>9551</v>
      </c>
      <c r="Y248" s="20">
        <v>0</v>
      </c>
      <c r="AA248" s="20">
        <v>2</v>
      </c>
      <c r="AC248" s="20">
        <v>808</v>
      </c>
      <c r="AE248" s="20">
        <v>85</v>
      </c>
      <c r="AG248" s="20">
        <v>419</v>
      </c>
      <c r="AI248" s="20">
        <v>8</v>
      </c>
      <c r="AK248" s="20">
        <v>360553</v>
      </c>
      <c r="AM248" s="20">
        <v>197</v>
      </c>
      <c r="AO248" s="20">
        <v>0</v>
      </c>
      <c r="AQ248" s="21">
        <v>377014</v>
      </c>
      <c r="AR248" s="24"/>
      <c r="AS248" s="20">
        <v>0</v>
      </c>
      <c r="AU248" s="25">
        <v>13782</v>
      </c>
      <c r="AW248" s="22" t="str">
        <f t="shared" si="3"/>
        <v>No</v>
      </c>
      <c r="AX248" s="6"/>
    </row>
    <row r="249" spans="1:50">
      <c r="A249" s="3" t="s">
        <v>6227</v>
      </c>
      <c r="B249" s="3" t="s">
        <v>887</v>
      </c>
      <c r="C249" s="22" t="s">
        <v>105</v>
      </c>
      <c r="D249" s="310">
        <v>3083</v>
      </c>
      <c r="E249" s="314">
        <v>30083</v>
      </c>
      <c r="F249" s="22" t="s">
        <v>189</v>
      </c>
      <c r="G249" s="3" t="s">
        <v>185</v>
      </c>
      <c r="H249" s="25">
        <v>1439666</v>
      </c>
      <c r="I249" s="19">
        <v>397</v>
      </c>
      <c r="J249" s="22" t="s">
        <v>20</v>
      </c>
      <c r="K249" s="22" t="s">
        <v>11</v>
      </c>
      <c r="L249" s="19">
        <v>6</v>
      </c>
      <c r="M249" s="20">
        <v>922738</v>
      </c>
      <c r="O249" s="20">
        <v>3816921</v>
      </c>
      <c r="Q249" s="20">
        <v>114072</v>
      </c>
      <c r="S249" s="20">
        <v>506427</v>
      </c>
      <c r="U249" s="20">
        <v>1447146</v>
      </c>
      <c r="W249" s="20">
        <v>1352520</v>
      </c>
      <c r="Y249" s="20">
        <v>28558</v>
      </c>
      <c r="AA249" s="20">
        <v>1059</v>
      </c>
      <c r="AC249" s="20">
        <v>326760</v>
      </c>
      <c r="AE249" s="20">
        <v>586675</v>
      </c>
      <c r="AG249" s="20">
        <v>1381280</v>
      </c>
      <c r="AI249" s="20">
        <v>3303</v>
      </c>
      <c r="AK249" s="20">
        <v>0</v>
      </c>
      <c r="AM249" s="20">
        <v>132385</v>
      </c>
      <c r="AO249" s="20">
        <v>0</v>
      </c>
      <c r="AQ249" s="21">
        <v>10619844</v>
      </c>
      <c r="AR249" s="24"/>
      <c r="AS249" s="20">
        <v>0</v>
      </c>
      <c r="AU249" s="25">
        <v>29571</v>
      </c>
      <c r="AW249" s="22" t="str">
        <f t="shared" si="3"/>
        <v>No</v>
      </c>
      <c r="AX249" s="6"/>
    </row>
    <row r="250" spans="1:50">
      <c r="A250" s="3" t="s">
        <v>6227</v>
      </c>
      <c r="B250" s="3" t="s">
        <v>887</v>
      </c>
      <c r="C250" s="22" t="s">
        <v>105</v>
      </c>
      <c r="D250" s="310">
        <v>3083</v>
      </c>
      <c r="E250" s="314">
        <v>30083</v>
      </c>
      <c r="F250" s="22" t="s">
        <v>189</v>
      </c>
      <c r="G250" s="3" t="s">
        <v>185</v>
      </c>
      <c r="H250" s="25">
        <v>1439666</v>
      </c>
      <c r="I250" s="19">
        <v>397</v>
      </c>
      <c r="J250" s="22" t="s">
        <v>24</v>
      </c>
      <c r="K250" s="22" t="s">
        <v>14</v>
      </c>
      <c r="L250" s="19">
        <v>3</v>
      </c>
      <c r="M250" s="20">
        <v>0</v>
      </c>
      <c r="O250" s="20">
        <v>225053</v>
      </c>
      <c r="Q250" s="20">
        <v>0</v>
      </c>
      <c r="S250" s="20">
        <v>27821</v>
      </c>
      <c r="U250" s="20">
        <v>46877</v>
      </c>
      <c r="W250" s="20">
        <v>181839</v>
      </c>
      <c r="Y250" s="20">
        <v>56349</v>
      </c>
      <c r="AA250" s="20">
        <v>88</v>
      </c>
      <c r="AC250" s="20">
        <v>23768</v>
      </c>
      <c r="AE250" s="20">
        <v>2782</v>
      </c>
      <c r="AG250" s="20">
        <v>14831</v>
      </c>
      <c r="AI250" s="20">
        <v>143</v>
      </c>
      <c r="AK250" s="20">
        <v>841426</v>
      </c>
      <c r="AM250" s="20">
        <v>2882</v>
      </c>
      <c r="AO250" s="20">
        <v>0</v>
      </c>
      <c r="AQ250" s="21">
        <v>1423859</v>
      </c>
      <c r="AR250" s="24"/>
      <c r="AS250" s="20">
        <v>0</v>
      </c>
      <c r="AU250" s="25">
        <v>6550</v>
      </c>
      <c r="AW250" s="22" t="str">
        <f t="shared" si="3"/>
        <v>No</v>
      </c>
      <c r="AX250" s="6"/>
    </row>
    <row r="251" spans="1:50">
      <c r="A251" s="3" t="s">
        <v>6228</v>
      </c>
      <c r="B251" s="3" t="s">
        <v>344</v>
      </c>
      <c r="C251" s="22" t="s">
        <v>109</v>
      </c>
      <c r="D251" s="310">
        <v>40</v>
      </c>
      <c r="E251" s="314">
        <v>40</v>
      </c>
      <c r="F251" s="22" t="s">
        <v>189</v>
      </c>
      <c r="G251" s="3" t="s">
        <v>185</v>
      </c>
      <c r="H251" s="25">
        <v>3059393</v>
      </c>
      <c r="I251" s="19">
        <v>384</v>
      </c>
      <c r="J251" s="22" t="s">
        <v>23</v>
      </c>
      <c r="K251" s="22" t="s">
        <v>11</v>
      </c>
      <c r="L251" s="19">
        <v>210</v>
      </c>
      <c r="M251" s="20">
        <v>24235023</v>
      </c>
      <c r="O251" s="20">
        <v>22473230</v>
      </c>
      <c r="Q251" s="20">
        <v>3451711</v>
      </c>
      <c r="S251" s="20">
        <v>4478958</v>
      </c>
      <c r="U251" s="20">
        <v>23933132</v>
      </c>
      <c r="W251" s="20">
        <v>16658128</v>
      </c>
      <c r="Y251" s="20">
        <v>6033581</v>
      </c>
      <c r="AA251" s="20">
        <v>740330</v>
      </c>
      <c r="AC251" s="20">
        <v>8249989</v>
      </c>
      <c r="AE251" s="20">
        <v>1246137</v>
      </c>
      <c r="AG251" s="20">
        <v>2112236</v>
      </c>
      <c r="AI251" s="20">
        <v>704946</v>
      </c>
      <c r="AK251" s="20">
        <v>0</v>
      </c>
      <c r="AM251" s="20">
        <v>602725</v>
      </c>
      <c r="AO251" s="20">
        <v>0</v>
      </c>
      <c r="AQ251" s="21">
        <v>114920126</v>
      </c>
      <c r="AR251" s="24"/>
      <c r="AS251" s="20">
        <v>0</v>
      </c>
      <c r="AU251" s="25">
        <v>526495</v>
      </c>
      <c r="AW251" s="22" t="str">
        <f t="shared" si="3"/>
        <v>No</v>
      </c>
      <c r="AX251" s="6"/>
    </row>
    <row r="252" spans="1:50">
      <c r="A252" s="3" t="s">
        <v>6228</v>
      </c>
      <c r="B252" s="3" t="s">
        <v>344</v>
      </c>
      <c r="C252" s="22" t="s">
        <v>109</v>
      </c>
      <c r="D252" s="310">
        <v>40</v>
      </c>
      <c r="E252" s="314">
        <v>40</v>
      </c>
      <c r="F252" s="22" t="s">
        <v>189</v>
      </c>
      <c r="G252" s="3" t="s">
        <v>185</v>
      </c>
      <c r="H252" s="25">
        <v>3059393</v>
      </c>
      <c r="I252" s="19">
        <v>384</v>
      </c>
      <c r="J252" s="22" t="s">
        <v>22</v>
      </c>
      <c r="K252" s="22" t="s">
        <v>14</v>
      </c>
      <c r="L252" s="19">
        <v>70</v>
      </c>
      <c r="M252" s="20">
        <v>0</v>
      </c>
      <c r="O252" s="20">
        <v>4058853</v>
      </c>
      <c r="Q252" s="20">
        <v>0</v>
      </c>
      <c r="S252" s="20">
        <v>947213</v>
      </c>
      <c r="U252" s="20">
        <v>1689095</v>
      </c>
      <c r="W252" s="20">
        <v>22093956</v>
      </c>
      <c r="Y252" s="20">
        <v>3134077</v>
      </c>
      <c r="AA252" s="20">
        <v>0</v>
      </c>
      <c r="AC252" s="20">
        <v>1911503</v>
      </c>
      <c r="AE252" s="20">
        <v>1369631</v>
      </c>
      <c r="AG252" s="20">
        <v>2276663</v>
      </c>
      <c r="AI252" s="20">
        <v>1436535</v>
      </c>
      <c r="AK252" s="20">
        <v>12925440</v>
      </c>
      <c r="AM252" s="20">
        <v>398503</v>
      </c>
      <c r="AO252" s="20">
        <v>0</v>
      </c>
      <c r="AQ252" s="21">
        <v>52241469</v>
      </c>
      <c r="AR252" s="24"/>
      <c r="AS252" s="20">
        <v>0</v>
      </c>
      <c r="AU252" s="25">
        <v>75807</v>
      </c>
      <c r="AW252" s="22" t="str">
        <f t="shared" si="3"/>
        <v>No</v>
      </c>
      <c r="AX252" s="6"/>
    </row>
    <row r="253" spans="1:50">
      <c r="A253" s="3" t="s">
        <v>6228</v>
      </c>
      <c r="B253" s="3" t="s">
        <v>344</v>
      </c>
      <c r="C253" s="22" t="s">
        <v>109</v>
      </c>
      <c r="D253" s="310">
        <v>40</v>
      </c>
      <c r="E253" s="314">
        <v>40</v>
      </c>
      <c r="F253" s="22" t="s">
        <v>189</v>
      </c>
      <c r="G253" s="3" t="s">
        <v>185</v>
      </c>
      <c r="H253" s="25">
        <v>3059393</v>
      </c>
      <c r="I253" s="19">
        <v>384</v>
      </c>
      <c r="J253" s="22" t="s">
        <v>20</v>
      </c>
      <c r="K253" s="22" t="s">
        <v>11</v>
      </c>
      <c r="L253" s="19">
        <v>54</v>
      </c>
      <c r="M253" s="20">
        <v>5088598</v>
      </c>
      <c r="O253" s="20">
        <v>30377151</v>
      </c>
      <c r="Q253" s="20">
        <v>796537</v>
      </c>
      <c r="S253" s="20">
        <v>5645438</v>
      </c>
      <c r="U253" s="20">
        <v>17576263</v>
      </c>
      <c r="W253" s="20">
        <v>37853588</v>
      </c>
      <c r="Y253" s="20">
        <v>12523</v>
      </c>
      <c r="AA253" s="20">
        <v>0</v>
      </c>
      <c r="AC253" s="20">
        <v>6649821</v>
      </c>
      <c r="AE253" s="20">
        <v>4218341</v>
      </c>
      <c r="AG253" s="20">
        <v>5431282</v>
      </c>
      <c r="AI253" s="20">
        <v>1020705</v>
      </c>
      <c r="AK253" s="20">
        <v>0</v>
      </c>
      <c r="AM253" s="20">
        <v>897070</v>
      </c>
      <c r="AO253" s="20">
        <v>0</v>
      </c>
      <c r="AQ253" s="21">
        <v>115567317</v>
      </c>
      <c r="AR253" s="24"/>
      <c r="AS253" s="20">
        <v>0</v>
      </c>
      <c r="AU253" s="25">
        <v>264385</v>
      </c>
      <c r="AW253" s="22" t="str">
        <f t="shared" si="3"/>
        <v>No</v>
      </c>
      <c r="AX253" s="6"/>
    </row>
    <row r="254" spans="1:50">
      <c r="A254" s="3" t="s">
        <v>6228</v>
      </c>
      <c r="B254" s="3" t="s">
        <v>344</v>
      </c>
      <c r="C254" s="22" t="s">
        <v>109</v>
      </c>
      <c r="D254" s="310">
        <v>40</v>
      </c>
      <c r="E254" s="314">
        <v>40</v>
      </c>
      <c r="F254" s="22" t="s">
        <v>189</v>
      </c>
      <c r="G254" s="3" t="s">
        <v>185</v>
      </c>
      <c r="H254" s="25">
        <v>3059393</v>
      </c>
      <c r="I254" s="19">
        <v>384</v>
      </c>
      <c r="J254" s="22" t="s">
        <v>23</v>
      </c>
      <c r="K254" s="22" t="s">
        <v>14</v>
      </c>
      <c r="L254" s="19">
        <v>48</v>
      </c>
      <c r="M254" s="20">
        <v>0</v>
      </c>
      <c r="O254" s="20">
        <v>882102</v>
      </c>
      <c r="Q254" s="20">
        <v>0</v>
      </c>
      <c r="S254" s="20">
        <v>206844</v>
      </c>
      <c r="U254" s="20">
        <v>368849</v>
      </c>
      <c r="W254" s="20">
        <v>1531237</v>
      </c>
      <c r="Y254" s="20">
        <v>1285</v>
      </c>
      <c r="AA254" s="20">
        <v>0</v>
      </c>
      <c r="AC254" s="20">
        <v>35672</v>
      </c>
      <c r="AE254" s="20">
        <v>29377</v>
      </c>
      <c r="AG254" s="20">
        <v>52569</v>
      </c>
      <c r="AI254" s="20">
        <v>188661</v>
      </c>
      <c r="AK254" s="20">
        <v>18671605</v>
      </c>
      <c r="AM254" s="20">
        <v>87135</v>
      </c>
      <c r="AO254" s="20">
        <v>0</v>
      </c>
      <c r="AQ254" s="21">
        <v>22055336</v>
      </c>
      <c r="AR254" s="24"/>
      <c r="AS254" s="20">
        <v>0</v>
      </c>
      <c r="AU254" s="25">
        <v>117661</v>
      </c>
      <c r="AW254" s="22" t="str">
        <f t="shared" si="3"/>
        <v>No</v>
      </c>
      <c r="AX254" s="6"/>
    </row>
    <row r="255" spans="1:50">
      <c r="A255" s="3" t="s">
        <v>6228</v>
      </c>
      <c r="B255" s="3" t="s">
        <v>344</v>
      </c>
      <c r="C255" s="22" t="s">
        <v>109</v>
      </c>
      <c r="D255" s="310">
        <v>40</v>
      </c>
      <c r="E255" s="314">
        <v>40</v>
      </c>
      <c r="F255" s="22" t="s">
        <v>189</v>
      </c>
      <c r="G255" s="3" t="s">
        <v>185</v>
      </c>
      <c r="H255" s="25">
        <v>3059393</v>
      </c>
      <c r="I255" s="19">
        <v>384</v>
      </c>
      <c r="J255" s="22" t="s">
        <v>18</v>
      </c>
      <c r="K255" s="22" t="s">
        <v>11</v>
      </c>
      <c r="L255" s="19">
        <v>2</v>
      </c>
      <c r="M255" s="20">
        <v>874025</v>
      </c>
      <c r="O255" s="20">
        <v>1327598</v>
      </c>
      <c r="Q255" s="20">
        <v>203593</v>
      </c>
      <c r="S255" s="20">
        <v>310553</v>
      </c>
      <c r="U255" s="20">
        <v>916840</v>
      </c>
      <c r="W255" s="20">
        <v>1277562</v>
      </c>
      <c r="Y255" s="20">
        <v>0</v>
      </c>
      <c r="AA255" s="20">
        <v>0</v>
      </c>
      <c r="AC255" s="20">
        <v>216924</v>
      </c>
      <c r="AE255" s="20">
        <v>106836</v>
      </c>
      <c r="AG255" s="20">
        <v>216097</v>
      </c>
      <c r="AI255" s="20">
        <v>1086</v>
      </c>
      <c r="AK255" s="20">
        <v>0</v>
      </c>
      <c r="AM255" s="20">
        <v>76434</v>
      </c>
      <c r="AO255" s="20">
        <v>0</v>
      </c>
      <c r="AQ255" s="21">
        <v>5527548</v>
      </c>
      <c r="AR255" s="24"/>
      <c r="AS255" s="20">
        <v>0</v>
      </c>
      <c r="AU255" s="25">
        <v>9829</v>
      </c>
      <c r="AW255" s="22" t="str">
        <f t="shared" si="3"/>
        <v>No</v>
      </c>
      <c r="AX255" s="6"/>
    </row>
    <row r="256" spans="1:50">
      <c r="A256" s="3" t="s">
        <v>6229</v>
      </c>
      <c r="B256" s="3" t="s">
        <v>397</v>
      </c>
      <c r="C256" s="22" t="s">
        <v>21</v>
      </c>
      <c r="D256" s="310">
        <v>9147</v>
      </c>
      <c r="E256" s="314">
        <v>90147</v>
      </c>
      <c r="F256" s="22" t="s">
        <v>187</v>
      </c>
      <c r="G256" s="3" t="s">
        <v>185</v>
      </c>
      <c r="H256" s="25">
        <v>12150996</v>
      </c>
      <c r="I256" s="19">
        <v>359</v>
      </c>
      <c r="J256" s="22" t="s">
        <v>13</v>
      </c>
      <c r="K256" s="22" t="s">
        <v>14</v>
      </c>
      <c r="L256" s="19">
        <v>170</v>
      </c>
      <c r="M256" s="20">
        <v>0</v>
      </c>
      <c r="O256" s="20">
        <v>2804866</v>
      </c>
      <c r="Q256" s="20">
        <v>0</v>
      </c>
      <c r="S256" s="20">
        <v>487231</v>
      </c>
      <c r="U256" s="20">
        <v>1098869</v>
      </c>
      <c r="W256" s="20">
        <v>2078346</v>
      </c>
      <c r="Y256" s="20">
        <v>2743</v>
      </c>
      <c r="AA256" s="20">
        <v>5408</v>
      </c>
      <c r="AC256" s="20">
        <v>22401</v>
      </c>
      <c r="AE256" s="20">
        <v>45575</v>
      </c>
      <c r="AG256" s="20">
        <v>45070</v>
      </c>
      <c r="AI256" s="20">
        <v>0</v>
      </c>
      <c r="AK256" s="20">
        <v>57717077</v>
      </c>
      <c r="AM256" s="20">
        <v>0</v>
      </c>
      <c r="AO256" s="20">
        <v>0</v>
      </c>
      <c r="AQ256" s="21">
        <v>64307586</v>
      </c>
      <c r="AR256" s="24"/>
      <c r="AS256" s="20">
        <v>0</v>
      </c>
      <c r="AU256" s="25">
        <v>591920</v>
      </c>
      <c r="AW256" s="22" t="str">
        <f t="shared" si="3"/>
        <v>No</v>
      </c>
      <c r="AX256" s="6"/>
    </row>
    <row r="257" spans="1:50">
      <c r="A257" s="3" t="s">
        <v>6229</v>
      </c>
      <c r="B257" s="3" t="s">
        <v>397</v>
      </c>
      <c r="C257" s="22" t="s">
        <v>21</v>
      </c>
      <c r="D257" s="310">
        <v>9147</v>
      </c>
      <c r="E257" s="314">
        <v>90147</v>
      </c>
      <c r="F257" s="22" t="s">
        <v>187</v>
      </c>
      <c r="G257" s="3" t="s">
        <v>185</v>
      </c>
      <c r="H257" s="25">
        <v>12150996</v>
      </c>
      <c r="I257" s="19">
        <v>359</v>
      </c>
      <c r="J257" s="22" t="s">
        <v>23</v>
      </c>
      <c r="K257" s="22" t="s">
        <v>14</v>
      </c>
      <c r="L257" s="19">
        <v>96</v>
      </c>
      <c r="M257" s="20">
        <v>0</v>
      </c>
      <c r="O257" s="20">
        <v>416648</v>
      </c>
      <c r="Q257" s="20">
        <v>0</v>
      </c>
      <c r="S257" s="20">
        <v>67681</v>
      </c>
      <c r="U257" s="20">
        <v>152945</v>
      </c>
      <c r="W257" s="20">
        <v>303545</v>
      </c>
      <c r="Y257" s="20">
        <v>1977</v>
      </c>
      <c r="AA257" s="20">
        <v>3272</v>
      </c>
      <c r="AC257" s="20">
        <v>3284</v>
      </c>
      <c r="AE257" s="20">
        <v>6590</v>
      </c>
      <c r="AG257" s="20">
        <v>6612</v>
      </c>
      <c r="AI257" s="20">
        <v>0</v>
      </c>
      <c r="AK257" s="20">
        <v>13062722</v>
      </c>
      <c r="AM257" s="20">
        <v>0</v>
      </c>
      <c r="AO257" s="20">
        <v>0</v>
      </c>
      <c r="AQ257" s="21">
        <v>14025276</v>
      </c>
      <c r="AR257" s="24"/>
      <c r="AS257" s="20">
        <v>0</v>
      </c>
      <c r="AU257" s="25">
        <v>86451</v>
      </c>
      <c r="AW257" s="22" t="str">
        <f t="shared" si="3"/>
        <v>No</v>
      </c>
      <c r="AX257" s="6"/>
    </row>
    <row r="258" spans="1:50">
      <c r="A258" s="3" t="s">
        <v>6229</v>
      </c>
      <c r="B258" s="3" t="s">
        <v>397</v>
      </c>
      <c r="C258" s="22" t="s">
        <v>21</v>
      </c>
      <c r="D258" s="310">
        <v>9147</v>
      </c>
      <c r="E258" s="314">
        <v>90147</v>
      </c>
      <c r="F258" s="22" t="s">
        <v>187</v>
      </c>
      <c r="G258" s="3" t="s">
        <v>185</v>
      </c>
      <c r="H258" s="25">
        <v>12150996</v>
      </c>
      <c r="I258" s="19">
        <v>359</v>
      </c>
      <c r="J258" s="22" t="s">
        <v>12</v>
      </c>
      <c r="K258" s="22" t="s">
        <v>14</v>
      </c>
      <c r="L258" s="19">
        <v>84</v>
      </c>
      <c r="M258" s="20">
        <v>0</v>
      </c>
      <c r="O258" s="20">
        <v>834271</v>
      </c>
      <c r="Q258" s="20">
        <v>0</v>
      </c>
      <c r="S258" s="20">
        <v>139051</v>
      </c>
      <c r="U258" s="20">
        <v>307516</v>
      </c>
      <c r="W258" s="20">
        <v>224168</v>
      </c>
      <c r="Y258" s="20">
        <v>788</v>
      </c>
      <c r="AA258" s="20">
        <v>1302</v>
      </c>
      <c r="AC258" s="20">
        <v>6134</v>
      </c>
      <c r="AE258" s="20">
        <v>7609</v>
      </c>
      <c r="AG258" s="20">
        <v>12846</v>
      </c>
      <c r="AI258" s="20">
        <v>0</v>
      </c>
      <c r="AK258" s="20">
        <v>8248745</v>
      </c>
      <c r="AM258" s="20">
        <v>0</v>
      </c>
      <c r="AO258" s="20">
        <v>0</v>
      </c>
      <c r="AQ258" s="21">
        <v>9782430</v>
      </c>
      <c r="AR258" s="24"/>
      <c r="AS258" s="20">
        <v>0</v>
      </c>
      <c r="AU258" s="25">
        <v>120393</v>
      </c>
      <c r="AW258" s="22" t="str">
        <f t="shared" si="3"/>
        <v>No</v>
      </c>
      <c r="AX258" s="6"/>
    </row>
    <row r="259" spans="1:50">
      <c r="A259" s="3" t="s">
        <v>6229</v>
      </c>
      <c r="B259" s="3" t="s">
        <v>397</v>
      </c>
      <c r="C259" s="22" t="s">
        <v>21</v>
      </c>
      <c r="D259" s="310">
        <v>9147</v>
      </c>
      <c r="E259" s="314">
        <v>90147</v>
      </c>
      <c r="F259" s="22" t="s">
        <v>187</v>
      </c>
      <c r="G259" s="3" t="s">
        <v>185</v>
      </c>
      <c r="H259" s="25">
        <v>12150996</v>
      </c>
      <c r="I259" s="19">
        <v>359</v>
      </c>
      <c r="J259" s="22" t="s">
        <v>17</v>
      </c>
      <c r="K259" s="22" t="s">
        <v>14</v>
      </c>
      <c r="L259" s="19">
        <v>9</v>
      </c>
      <c r="M259" s="20">
        <v>0</v>
      </c>
      <c r="O259" s="20">
        <v>40461</v>
      </c>
      <c r="Q259" s="20">
        <v>0</v>
      </c>
      <c r="S259" s="20">
        <v>6208</v>
      </c>
      <c r="U259" s="20">
        <v>14738</v>
      </c>
      <c r="W259" s="20">
        <v>875393</v>
      </c>
      <c r="Y259" s="20">
        <v>51</v>
      </c>
      <c r="AA259" s="20">
        <v>106</v>
      </c>
      <c r="AC259" s="20">
        <v>314</v>
      </c>
      <c r="AE259" s="20">
        <v>632</v>
      </c>
      <c r="AG259" s="20">
        <v>631</v>
      </c>
      <c r="AI259" s="20">
        <v>0</v>
      </c>
      <c r="AK259" s="20">
        <v>285821</v>
      </c>
      <c r="AM259" s="20">
        <v>0</v>
      </c>
      <c r="AO259" s="20">
        <v>0</v>
      </c>
      <c r="AQ259" s="21">
        <v>1224355</v>
      </c>
      <c r="AR259" s="24"/>
      <c r="AS259" s="20">
        <v>0</v>
      </c>
      <c r="AU259" s="25">
        <v>8283</v>
      </c>
      <c r="AW259" s="22" t="str">
        <f t="shared" ref="AW259:AW322" si="4">IF(AV259&amp;AT259&amp;AR259&amp;AP259&amp;AN259&amp;AL259&amp;AJ259&amp;AH259&amp;AF259&amp;AD259&amp;AB259&amp;Z259&amp;X259&amp;V259&amp;P259&amp;R259&amp;T259&amp;N259&lt;&gt;"","Yes","No")</f>
        <v>No</v>
      </c>
      <c r="AX259" s="6"/>
    </row>
    <row r="260" spans="1:50">
      <c r="A260" s="3" t="s">
        <v>643</v>
      </c>
      <c r="B260" s="3" t="s">
        <v>644</v>
      </c>
      <c r="C260" s="22" t="s">
        <v>74</v>
      </c>
      <c r="D260" s="310">
        <v>2004</v>
      </c>
      <c r="E260" s="314">
        <v>20004</v>
      </c>
      <c r="F260" s="22" t="s">
        <v>189</v>
      </c>
      <c r="G260" s="3" t="s">
        <v>185</v>
      </c>
      <c r="H260" s="25">
        <v>935906</v>
      </c>
      <c r="I260" s="19">
        <v>358</v>
      </c>
      <c r="J260" s="22" t="s">
        <v>13</v>
      </c>
      <c r="K260" s="22" t="s">
        <v>11</v>
      </c>
      <c r="L260" s="19">
        <v>273</v>
      </c>
      <c r="M260" s="20">
        <v>22341338</v>
      </c>
      <c r="O260" s="20">
        <v>12936118</v>
      </c>
      <c r="Q260" s="20">
        <v>3424825</v>
      </c>
      <c r="S260" s="20">
        <v>1876741</v>
      </c>
      <c r="U260" s="20">
        <v>35901409</v>
      </c>
      <c r="W260" s="20">
        <v>15292007</v>
      </c>
      <c r="Y260" s="20">
        <v>3252068</v>
      </c>
      <c r="AA260" s="20">
        <v>365767</v>
      </c>
      <c r="AC260" s="20">
        <v>6708832</v>
      </c>
      <c r="AE260" s="20">
        <v>1086993</v>
      </c>
      <c r="AG260" s="20">
        <v>940878</v>
      </c>
      <c r="AI260" s="20">
        <v>1745</v>
      </c>
      <c r="AK260" s="20">
        <v>0</v>
      </c>
      <c r="AM260" s="20">
        <v>371400</v>
      </c>
      <c r="AO260" s="20">
        <v>0</v>
      </c>
      <c r="AQ260" s="21">
        <v>104500121</v>
      </c>
      <c r="AR260" s="24"/>
      <c r="AS260" s="20">
        <v>0</v>
      </c>
      <c r="AU260" s="25">
        <v>767163</v>
      </c>
      <c r="AW260" s="22" t="str">
        <f t="shared" si="4"/>
        <v>No</v>
      </c>
      <c r="AX260" s="6"/>
    </row>
    <row r="261" spans="1:50">
      <c r="A261" s="3" t="s">
        <v>643</v>
      </c>
      <c r="B261" s="3" t="s">
        <v>644</v>
      </c>
      <c r="C261" s="22" t="s">
        <v>74</v>
      </c>
      <c r="D261" s="310">
        <v>2004</v>
      </c>
      <c r="E261" s="314">
        <v>20004</v>
      </c>
      <c r="F261" s="22" t="s">
        <v>189</v>
      </c>
      <c r="G261" s="3" t="s">
        <v>185</v>
      </c>
      <c r="H261" s="25">
        <v>935906</v>
      </c>
      <c r="I261" s="19">
        <v>358</v>
      </c>
      <c r="J261" s="22" t="s">
        <v>12</v>
      </c>
      <c r="K261" s="22" t="s">
        <v>11</v>
      </c>
      <c r="L261" s="19">
        <v>62</v>
      </c>
      <c r="M261" s="20">
        <v>2867664</v>
      </c>
      <c r="O261" s="20">
        <v>697136</v>
      </c>
      <c r="Q261" s="20">
        <v>354597</v>
      </c>
      <c r="S261" s="20">
        <v>371</v>
      </c>
      <c r="U261" s="20">
        <v>3434323</v>
      </c>
      <c r="W261" s="20">
        <v>1401887</v>
      </c>
      <c r="Y261" s="20">
        <v>375488</v>
      </c>
      <c r="AA261" s="20">
        <v>212342</v>
      </c>
      <c r="AC261" s="20">
        <v>336671</v>
      </c>
      <c r="AE261" s="20">
        <v>66073</v>
      </c>
      <c r="AG261" s="20">
        <v>157503</v>
      </c>
      <c r="AI261" s="20">
        <v>0</v>
      </c>
      <c r="AK261" s="20">
        <v>0</v>
      </c>
      <c r="AM261" s="20">
        <v>161132</v>
      </c>
      <c r="AO261" s="20">
        <v>0</v>
      </c>
      <c r="AQ261" s="21">
        <v>10065187</v>
      </c>
      <c r="AR261" s="24"/>
      <c r="AS261" s="20">
        <v>0</v>
      </c>
      <c r="AU261" s="25">
        <v>109956</v>
      </c>
      <c r="AW261" s="22" t="str">
        <f t="shared" si="4"/>
        <v>No</v>
      </c>
      <c r="AX261" s="6"/>
    </row>
    <row r="262" spans="1:50">
      <c r="A262" s="3" t="s">
        <v>643</v>
      </c>
      <c r="B262" s="3" t="s">
        <v>644</v>
      </c>
      <c r="C262" s="22" t="s">
        <v>74</v>
      </c>
      <c r="D262" s="310">
        <v>2004</v>
      </c>
      <c r="E262" s="314">
        <v>20004</v>
      </c>
      <c r="F262" s="22" t="s">
        <v>189</v>
      </c>
      <c r="G262" s="3" t="s">
        <v>185</v>
      </c>
      <c r="H262" s="25">
        <v>935906</v>
      </c>
      <c r="I262" s="19">
        <v>358</v>
      </c>
      <c r="J262" s="22" t="s">
        <v>20</v>
      </c>
      <c r="K262" s="22" t="s">
        <v>11</v>
      </c>
      <c r="L262" s="19">
        <v>23</v>
      </c>
      <c r="M262" s="20">
        <v>1063867</v>
      </c>
      <c r="O262" s="20">
        <v>5353988</v>
      </c>
      <c r="Q262" s="20">
        <v>460294</v>
      </c>
      <c r="S262" s="20">
        <v>572594</v>
      </c>
      <c r="U262" s="20">
        <v>6144451</v>
      </c>
      <c r="W262" s="20">
        <v>9135200</v>
      </c>
      <c r="Y262" s="20">
        <v>51467</v>
      </c>
      <c r="AA262" s="20">
        <v>3083</v>
      </c>
      <c r="AC262" s="20">
        <v>1179272</v>
      </c>
      <c r="AE262" s="20">
        <v>1008919</v>
      </c>
      <c r="AG262" s="20">
        <v>492252</v>
      </c>
      <c r="AI262" s="20">
        <v>0</v>
      </c>
      <c r="AK262" s="20">
        <v>0</v>
      </c>
      <c r="AM262" s="20">
        <v>85620</v>
      </c>
      <c r="AO262" s="20">
        <v>0</v>
      </c>
      <c r="AQ262" s="21">
        <v>25551007</v>
      </c>
      <c r="AR262" s="24"/>
      <c r="AS262" s="20">
        <v>0</v>
      </c>
      <c r="AU262" s="25">
        <v>82671</v>
      </c>
      <c r="AW262" s="22" t="str">
        <f t="shared" si="4"/>
        <v>No</v>
      </c>
      <c r="AX262" s="6"/>
    </row>
    <row r="263" spans="1:50">
      <c r="A263" s="3" t="s">
        <v>6230</v>
      </c>
      <c r="B263" s="3" t="s">
        <v>762</v>
      </c>
      <c r="C263" s="22" t="s">
        <v>81</v>
      </c>
      <c r="D263" s="310">
        <v>5012</v>
      </c>
      <c r="E263" s="314">
        <v>50012</v>
      </c>
      <c r="F263" s="22" t="s">
        <v>189</v>
      </c>
      <c r="G263" s="3" t="s">
        <v>185</v>
      </c>
      <c r="H263" s="25">
        <v>1624827</v>
      </c>
      <c r="I263" s="19">
        <v>348</v>
      </c>
      <c r="J263" s="22" t="s">
        <v>13</v>
      </c>
      <c r="K263" s="22" t="s">
        <v>11</v>
      </c>
      <c r="L263" s="19">
        <v>299</v>
      </c>
      <c r="M263" s="20">
        <v>25028579</v>
      </c>
      <c r="O263" s="20">
        <v>20946683</v>
      </c>
      <c r="Q263" s="20">
        <v>2706327</v>
      </c>
      <c r="S263" s="20">
        <v>1643020</v>
      </c>
      <c r="U263" s="20">
        <v>18473370</v>
      </c>
      <c r="W263" s="20">
        <v>4984289</v>
      </c>
      <c r="Y263" s="20">
        <v>5348274</v>
      </c>
      <c r="AA263" s="20">
        <v>814459</v>
      </c>
      <c r="AC263" s="20">
        <v>5329143</v>
      </c>
      <c r="AE263" s="20">
        <v>1050717</v>
      </c>
      <c r="AG263" s="20">
        <v>1655775</v>
      </c>
      <c r="AI263" s="20">
        <v>790496</v>
      </c>
      <c r="AK263" s="20">
        <v>0</v>
      </c>
      <c r="AM263" s="20">
        <v>711164</v>
      </c>
      <c r="AO263" s="20">
        <v>0</v>
      </c>
      <c r="AQ263" s="21">
        <v>89482296</v>
      </c>
      <c r="AR263" s="24"/>
      <c r="AS263" s="20">
        <v>0</v>
      </c>
      <c r="AU263" s="25">
        <v>731941</v>
      </c>
      <c r="AV263" s="19" t="s">
        <v>151</v>
      </c>
      <c r="AW263" s="22" t="str">
        <f t="shared" si="4"/>
        <v>Yes</v>
      </c>
      <c r="AX263" s="6"/>
    </row>
    <row r="264" spans="1:50">
      <c r="A264" s="3" t="s">
        <v>6230</v>
      </c>
      <c r="B264" s="3" t="s">
        <v>762</v>
      </c>
      <c r="C264" s="22" t="s">
        <v>81</v>
      </c>
      <c r="D264" s="310">
        <v>5012</v>
      </c>
      <c r="E264" s="314">
        <v>50012</v>
      </c>
      <c r="F264" s="22" t="s">
        <v>189</v>
      </c>
      <c r="G264" s="3" t="s">
        <v>185</v>
      </c>
      <c r="H264" s="25">
        <v>1624827</v>
      </c>
      <c r="I264" s="19">
        <v>348</v>
      </c>
      <c r="J264" s="22" t="s">
        <v>12</v>
      </c>
      <c r="K264" s="22" t="s">
        <v>14</v>
      </c>
      <c r="L264" s="19">
        <v>46</v>
      </c>
      <c r="M264" s="20">
        <v>0</v>
      </c>
      <c r="O264" s="20">
        <v>341247</v>
      </c>
      <c r="Q264" s="20">
        <v>0</v>
      </c>
      <c r="S264" s="20">
        <v>36222</v>
      </c>
      <c r="U264" s="20">
        <v>105879</v>
      </c>
      <c r="W264" s="20">
        <v>178606</v>
      </c>
      <c r="Y264" s="20">
        <v>383359</v>
      </c>
      <c r="AA264" s="20">
        <v>0</v>
      </c>
      <c r="AC264" s="20">
        <v>99647</v>
      </c>
      <c r="AE264" s="20">
        <v>25111</v>
      </c>
      <c r="AG264" s="20">
        <v>15026</v>
      </c>
      <c r="AI264" s="20">
        <v>54070</v>
      </c>
      <c r="AK264" s="20">
        <v>6830261</v>
      </c>
      <c r="AM264" s="20">
        <v>10823</v>
      </c>
      <c r="AO264" s="20">
        <v>0</v>
      </c>
      <c r="AQ264" s="21">
        <v>8080251</v>
      </c>
      <c r="AR264" s="24"/>
      <c r="AS264" s="20">
        <v>0</v>
      </c>
      <c r="AU264" s="25">
        <v>97140</v>
      </c>
      <c r="AV264" s="19" t="s">
        <v>151</v>
      </c>
      <c r="AW264" s="22" t="str">
        <f t="shared" si="4"/>
        <v>Yes</v>
      </c>
      <c r="AX264" s="6"/>
    </row>
    <row r="265" spans="1:50">
      <c r="A265" s="3" t="s">
        <v>6230</v>
      </c>
      <c r="B265" s="3" t="s">
        <v>762</v>
      </c>
      <c r="C265" s="22" t="s">
        <v>81</v>
      </c>
      <c r="D265" s="310">
        <v>5012</v>
      </c>
      <c r="E265" s="314">
        <v>50012</v>
      </c>
      <c r="F265" s="22" t="s">
        <v>189</v>
      </c>
      <c r="G265" s="3" t="s">
        <v>185</v>
      </c>
      <c r="H265" s="25">
        <v>1624827</v>
      </c>
      <c r="I265" s="19">
        <v>348</v>
      </c>
      <c r="J265" s="22" t="s">
        <v>18</v>
      </c>
      <c r="K265" s="22" t="s">
        <v>14</v>
      </c>
      <c r="L265" s="19">
        <v>3</v>
      </c>
      <c r="M265" s="20">
        <v>0</v>
      </c>
      <c r="O265" s="20">
        <v>0</v>
      </c>
      <c r="Q265" s="20">
        <v>0</v>
      </c>
      <c r="S265" s="20">
        <v>0</v>
      </c>
      <c r="U265" s="20">
        <v>0</v>
      </c>
      <c r="W265" s="20">
        <v>679602</v>
      </c>
      <c r="Y265" s="20">
        <v>0</v>
      </c>
      <c r="AA265" s="20">
        <v>0</v>
      </c>
      <c r="AC265" s="20">
        <v>0</v>
      </c>
      <c r="AE265" s="20">
        <v>135865</v>
      </c>
      <c r="AG265" s="20">
        <v>0</v>
      </c>
      <c r="AI265" s="20">
        <v>50</v>
      </c>
      <c r="AK265" s="20">
        <v>2955249</v>
      </c>
      <c r="AM265" s="20">
        <v>23725</v>
      </c>
      <c r="AO265" s="20">
        <v>0</v>
      </c>
      <c r="AQ265" s="21">
        <v>3794491</v>
      </c>
      <c r="AR265" s="24"/>
      <c r="AS265" s="20">
        <v>0</v>
      </c>
      <c r="AU265" s="25">
        <v>14751</v>
      </c>
      <c r="AV265" s="19" t="s">
        <v>151</v>
      </c>
      <c r="AW265" s="22" t="str">
        <f t="shared" si="4"/>
        <v>Yes</v>
      </c>
      <c r="AX265" s="6"/>
    </row>
    <row r="266" spans="1:50">
      <c r="A266" s="3" t="s">
        <v>680</v>
      </c>
      <c r="B266" s="3" t="s">
        <v>681</v>
      </c>
      <c r="C266" s="22" t="s">
        <v>38</v>
      </c>
      <c r="D266" s="310">
        <v>4027</v>
      </c>
      <c r="E266" s="314">
        <v>40027</v>
      </c>
      <c r="F266" s="22" t="s">
        <v>189</v>
      </c>
      <c r="G266" s="3" t="s">
        <v>185</v>
      </c>
      <c r="H266" s="25">
        <v>2441770</v>
      </c>
      <c r="I266" s="19">
        <v>345</v>
      </c>
      <c r="J266" s="22" t="s">
        <v>13</v>
      </c>
      <c r="K266" s="22" t="s">
        <v>11</v>
      </c>
      <c r="L266" s="19">
        <v>193</v>
      </c>
      <c r="M266" s="20">
        <v>17036317</v>
      </c>
      <c r="O266" s="20">
        <v>10756982</v>
      </c>
      <c r="Q266" s="20">
        <v>1778834</v>
      </c>
      <c r="S266" s="20">
        <v>997404</v>
      </c>
      <c r="U266" s="20">
        <v>15732012</v>
      </c>
      <c r="W266" s="20">
        <v>4330143</v>
      </c>
      <c r="Y266" s="20">
        <v>4508794</v>
      </c>
      <c r="AA266" s="20">
        <v>463270</v>
      </c>
      <c r="AC266" s="20">
        <v>4478879</v>
      </c>
      <c r="AE266" s="20">
        <v>808274</v>
      </c>
      <c r="AG266" s="20">
        <v>1233954</v>
      </c>
      <c r="AI266" s="20">
        <v>816312</v>
      </c>
      <c r="AK266" s="20">
        <v>0</v>
      </c>
      <c r="AM266" s="20">
        <v>1979615</v>
      </c>
      <c r="AO266" s="20">
        <v>0</v>
      </c>
      <c r="AQ266" s="21">
        <v>64920790</v>
      </c>
      <c r="AR266" s="24"/>
      <c r="AS266" s="20">
        <v>0</v>
      </c>
      <c r="AU266" s="25">
        <v>647873</v>
      </c>
      <c r="AW266" s="22" t="str">
        <f t="shared" si="4"/>
        <v>No</v>
      </c>
      <c r="AX266" s="6"/>
    </row>
    <row r="267" spans="1:50">
      <c r="A267" s="3" t="s">
        <v>680</v>
      </c>
      <c r="B267" s="3" t="s">
        <v>681</v>
      </c>
      <c r="C267" s="22" t="s">
        <v>38</v>
      </c>
      <c r="D267" s="310">
        <v>4027</v>
      </c>
      <c r="E267" s="314">
        <v>40027</v>
      </c>
      <c r="F267" s="22" t="s">
        <v>189</v>
      </c>
      <c r="G267" s="3" t="s">
        <v>185</v>
      </c>
      <c r="H267" s="25">
        <v>2441770</v>
      </c>
      <c r="I267" s="19">
        <v>345</v>
      </c>
      <c r="J267" s="22" t="s">
        <v>12</v>
      </c>
      <c r="K267" s="22" t="s">
        <v>14</v>
      </c>
      <c r="L267" s="19">
        <v>115</v>
      </c>
      <c r="M267" s="20">
        <v>0</v>
      </c>
      <c r="O267" s="20">
        <v>263144</v>
      </c>
      <c r="Q267" s="20">
        <v>0</v>
      </c>
      <c r="S267" s="20">
        <v>39472</v>
      </c>
      <c r="U267" s="20">
        <v>77432</v>
      </c>
      <c r="W267" s="20">
        <v>0</v>
      </c>
      <c r="Y267" s="20">
        <v>0</v>
      </c>
      <c r="AA267" s="20">
        <v>0</v>
      </c>
      <c r="AC267" s="20">
        <v>42908</v>
      </c>
      <c r="AE267" s="20">
        <v>75008</v>
      </c>
      <c r="AG267" s="20">
        <v>94393</v>
      </c>
      <c r="AI267" s="20">
        <v>0</v>
      </c>
      <c r="AK267" s="20">
        <v>7288400</v>
      </c>
      <c r="AM267" s="20">
        <v>0</v>
      </c>
      <c r="AO267" s="20">
        <v>0</v>
      </c>
      <c r="AQ267" s="21">
        <v>7880757</v>
      </c>
      <c r="AR267" s="24"/>
      <c r="AS267" s="20">
        <v>0</v>
      </c>
      <c r="AU267" s="25">
        <v>262932</v>
      </c>
      <c r="AW267" s="22" t="str">
        <f t="shared" si="4"/>
        <v>No</v>
      </c>
      <c r="AX267" s="6"/>
    </row>
    <row r="268" spans="1:50">
      <c r="A268" s="3" t="s">
        <v>680</v>
      </c>
      <c r="B268" s="3" t="s">
        <v>681</v>
      </c>
      <c r="C268" s="22" t="s">
        <v>38</v>
      </c>
      <c r="D268" s="310">
        <v>4027</v>
      </c>
      <c r="E268" s="314">
        <v>40027</v>
      </c>
      <c r="F268" s="22" t="s">
        <v>189</v>
      </c>
      <c r="G268" s="3" t="s">
        <v>185</v>
      </c>
      <c r="H268" s="25">
        <v>2441770</v>
      </c>
      <c r="I268" s="19">
        <v>345</v>
      </c>
      <c r="J268" s="22" t="s">
        <v>17</v>
      </c>
      <c r="K268" s="22" t="s">
        <v>14</v>
      </c>
      <c r="L268" s="19">
        <v>26</v>
      </c>
      <c r="M268" s="20">
        <v>0</v>
      </c>
      <c r="O268" s="20">
        <v>63716</v>
      </c>
      <c r="Q268" s="20">
        <v>0</v>
      </c>
      <c r="S268" s="20">
        <v>9557</v>
      </c>
      <c r="U268" s="20">
        <v>19269</v>
      </c>
      <c r="W268" s="20">
        <v>16823</v>
      </c>
      <c r="Y268" s="20">
        <v>0</v>
      </c>
      <c r="AA268" s="20">
        <v>0</v>
      </c>
      <c r="AC268" s="20">
        <v>1988</v>
      </c>
      <c r="AE268" s="20">
        <v>3476</v>
      </c>
      <c r="AG268" s="20">
        <v>4374</v>
      </c>
      <c r="AI268" s="20">
        <v>0</v>
      </c>
      <c r="AK268" s="20">
        <v>246694</v>
      </c>
      <c r="AM268" s="20">
        <v>0</v>
      </c>
      <c r="AO268" s="20">
        <v>0</v>
      </c>
      <c r="AQ268" s="21">
        <v>365897</v>
      </c>
      <c r="AR268" s="24"/>
      <c r="AS268" s="20">
        <v>0</v>
      </c>
      <c r="AU268" s="25">
        <v>5194</v>
      </c>
      <c r="AW268" s="22" t="str">
        <f t="shared" si="4"/>
        <v>No</v>
      </c>
      <c r="AX268" s="6"/>
    </row>
    <row r="269" spans="1:50">
      <c r="A269" s="3" t="s">
        <v>680</v>
      </c>
      <c r="B269" s="3" t="s">
        <v>681</v>
      </c>
      <c r="C269" s="22" t="s">
        <v>38</v>
      </c>
      <c r="D269" s="310">
        <v>4027</v>
      </c>
      <c r="E269" s="314">
        <v>40027</v>
      </c>
      <c r="F269" s="22" t="s">
        <v>189</v>
      </c>
      <c r="G269" s="3" t="s">
        <v>185</v>
      </c>
      <c r="H269" s="25">
        <v>2441770</v>
      </c>
      <c r="I269" s="19">
        <v>345</v>
      </c>
      <c r="J269" s="22" t="s">
        <v>13</v>
      </c>
      <c r="K269" s="22" t="s">
        <v>14</v>
      </c>
      <c r="L269" s="19">
        <v>11</v>
      </c>
      <c r="M269" s="20">
        <v>0</v>
      </c>
      <c r="O269" s="20">
        <v>66707</v>
      </c>
      <c r="Q269" s="20">
        <v>0</v>
      </c>
      <c r="S269" s="20">
        <v>10006</v>
      </c>
      <c r="U269" s="20">
        <v>16229</v>
      </c>
      <c r="W269" s="20">
        <v>0</v>
      </c>
      <c r="Y269" s="20">
        <v>0</v>
      </c>
      <c r="AA269" s="20">
        <v>0</v>
      </c>
      <c r="AC269" s="20">
        <v>93537</v>
      </c>
      <c r="AE269" s="20">
        <v>163514</v>
      </c>
      <c r="AG269" s="20">
        <v>205773</v>
      </c>
      <c r="AI269" s="20">
        <v>0</v>
      </c>
      <c r="AK269" s="20">
        <v>1535647</v>
      </c>
      <c r="AM269" s="20">
        <v>0</v>
      </c>
      <c r="AO269" s="20">
        <v>0</v>
      </c>
      <c r="AQ269" s="21">
        <v>2091413</v>
      </c>
      <c r="AR269" s="24"/>
      <c r="AS269" s="20">
        <v>0</v>
      </c>
      <c r="AU269" s="25">
        <v>27789</v>
      </c>
      <c r="AW269" s="22" t="str">
        <f t="shared" si="4"/>
        <v>No</v>
      </c>
      <c r="AX269" s="6"/>
    </row>
    <row r="270" spans="1:50">
      <c r="A270" s="3" t="s">
        <v>6231</v>
      </c>
      <c r="B270" s="3" t="s">
        <v>5915</v>
      </c>
      <c r="C270" s="22" t="s">
        <v>74</v>
      </c>
      <c r="D270" s="310">
        <v>2076</v>
      </c>
      <c r="E270" s="314">
        <v>20076</v>
      </c>
      <c r="F270" s="22" t="s">
        <v>187</v>
      </c>
      <c r="G270" s="3" t="s">
        <v>185</v>
      </c>
      <c r="H270" s="25">
        <v>18351295</v>
      </c>
      <c r="I270" s="19">
        <v>343</v>
      </c>
      <c r="J270" s="22" t="s">
        <v>13</v>
      </c>
      <c r="K270" s="22" t="s">
        <v>14</v>
      </c>
      <c r="L270" s="19">
        <v>263</v>
      </c>
      <c r="M270" s="20">
        <v>0</v>
      </c>
      <c r="O270" s="20">
        <v>1812396</v>
      </c>
      <c r="Q270" s="20">
        <v>0</v>
      </c>
      <c r="S270" s="20">
        <v>111877</v>
      </c>
      <c r="U270" s="20">
        <v>1239915</v>
      </c>
      <c r="W270" s="20">
        <v>2466479</v>
      </c>
      <c r="Y270" s="20">
        <v>10155</v>
      </c>
      <c r="AA270" s="20">
        <v>0</v>
      </c>
      <c r="AC270" s="20">
        <v>149565</v>
      </c>
      <c r="AE270" s="20">
        <v>1411721</v>
      </c>
      <c r="AG270" s="20">
        <v>1578107</v>
      </c>
      <c r="AI270" s="20">
        <v>0</v>
      </c>
      <c r="AK270" s="20">
        <v>130129183</v>
      </c>
      <c r="AM270" s="20">
        <v>554709</v>
      </c>
      <c r="AO270" s="20">
        <v>0</v>
      </c>
      <c r="AQ270" s="21">
        <v>139464107</v>
      </c>
      <c r="AR270" s="24"/>
      <c r="AS270" s="20">
        <v>0</v>
      </c>
      <c r="AU270" s="25">
        <v>710918</v>
      </c>
      <c r="AW270" s="22" t="str">
        <f t="shared" si="4"/>
        <v>No</v>
      </c>
      <c r="AX270" s="6"/>
    </row>
    <row r="271" spans="1:50">
      <c r="A271" s="3" t="s">
        <v>6231</v>
      </c>
      <c r="B271" s="3" t="s">
        <v>5915</v>
      </c>
      <c r="C271" s="22" t="s">
        <v>74</v>
      </c>
      <c r="D271" s="310">
        <v>2076</v>
      </c>
      <c r="E271" s="314">
        <v>20076</v>
      </c>
      <c r="F271" s="22" t="s">
        <v>187</v>
      </c>
      <c r="G271" s="3" t="s">
        <v>185</v>
      </c>
      <c r="H271" s="25">
        <v>18351295</v>
      </c>
      <c r="I271" s="19">
        <v>343</v>
      </c>
      <c r="J271" s="22" t="s">
        <v>12</v>
      </c>
      <c r="K271" s="22" t="s">
        <v>14</v>
      </c>
      <c r="L271" s="19">
        <v>70</v>
      </c>
      <c r="M271" s="20">
        <v>0</v>
      </c>
      <c r="O271" s="20">
        <v>469775</v>
      </c>
      <c r="Q271" s="20">
        <v>0</v>
      </c>
      <c r="S271" s="20">
        <v>44998</v>
      </c>
      <c r="U271" s="20">
        <v>301649</v>
      </c>
      <c r="W271" s="20">
        <v>162884</v>
      </c>
      <c r="Y271" s="20">
        <v>659196</v>
      </c>
      <c r="AA271" s="20">
        <v>0</v>
      </c>
      <c r="AC271" s="20">
        <v>1272</v>
      </c>
      <c r="AE271" s="20">
        <v>3850</v>
      </c>
      <c r="AG271" s="20">
        <v>529200</v>
      </c>
      <c r="AI271" s="20">
        <v>0</v>
      </c>
      <c r="AK271" s="20">
        <v>11900149</v>
      </c>
      <c r="AM271" s="20">
        <v>13208</v>
      </c>
      <c r="AO271" s="20">
        <v>0</v>
      </c>
      <c r="AQ271" s="21">
        <v>14086181</v>
      </c>
      <c r="AR271" s="24"/>
      <c r="AS271" s="20">
        <v>0</v>
      </c>
      <c r="AU271" s="25">
        <v>209685</v>
      </c>
      <c r="AW271" s="22" t="str">
        <f t="shared" si="4"/>
        <v>No</v>
      </c>
      <c r="AX271" s="6"/>
    </row>
    <row r="272" spans="1:50">
      <c r="A272" s="3" t="s">
        <v>6231</v>
      </c>
      <c r="B272" s="3" t="s">
        <v>5915</v>
      </c>
      <c r="C272" s="22" t="s">
        <v>74</v>
      </c>
      <c r="D272" s="310">
        <v>2076</v>
      </c>
      <c r="E272" s="314">
        <v>20076</v>
      </c>
      <c r="F272" s="22" t="s">
        <v>187</v>
      </c>
      <c r="G272" s="3" t="s">
        <v>185</v>
      </c>
      <c r="H272" s="25">
        <v>18351295</v>
      </c>
      <c r="I272" s="19">
        <v>343</v>
      </c>
      <c r="J272" s="22" t="s">
        <v>17</v>
      </c>
      <c r="K272" s="22" t="s">
        <v>14</v>
      </c>
      <c r="L272" s="19">
        <v>10</v>
      </c>
      <c r="M272" s="20">
        <v>0</v>
      </c>
      <c r="O272" s="20">
        <v>52197</v>
      </c>
      <c r="Q272" s="20">
        <v>0</v>
      </c>
      <c r="S272" s="20">
        <v>5000</v>
      </c>
      <c r="U272" s="20">
        <v>33516</v>
      </c>
      <c r="W272" s="20">
        <v>15428</v>
      </c>
      <c r="Y272" s="20">
        <v>0</v>
      </c>
      <c r="AA272" s="20">
        <v>0</v>
      </c>
      <c r="AC272" s="20">
        <v>142</v>
      </c>
      <c r="AE272" s="20">
        <v>428</v>
      </c>
      <c r="AG272" s="20">
        <v>58800</v>
      </c>
      <c r="AI272" s="20">
        <v>0</v>
      </c>
      <c r="AK272" s="20">
        <v>366453</v>
      </c>
      <c r="AM272" s="20">
        <v>1468</v>
      </c>
      <c r="AO272" s="20">
        <v>0</v>
      </c>
      <c r="AQ272" s="21">
        <v>533432</v>
      </c>
      <c r="AR272" s="24"/>
      <c r="AS272" s="20">
        <v>0</v>
      </c>
      <c r="AU272" s="25">
        <v>6401</v>
      </c>
      <c r="AW272" s="22" t="str">
        <f t="shared" si="4"/>
        <v>No</v>
      </c>
      <c r="AX272" s="6"/>
    </row>
    <row r="273" spans="1:50">
      <c r="A273" s="3" t="s">
        <v>5916</v>
      </c>
      <c r="B273" s="3" t="s">
        <v>417</v>
      </c>
      <c r="C273" s="22" t="s">
        <v>19</v>
      </c>
      <c r="D273" s="310">
        <v>9033</v>
      </c>
      <c r="E273" s="314">
        <v>90033</v>
      </c>
      <c r="F273" s="22" t="s">
        <v>187</v>
      </c>
      <c r="G273" s="3" t="s">
        <v>185</v>
      </c>
      <c r="H273" s="25">
        <v>843168</v>
      </c>
      <c r="I273" s="19">
        <v>336</v>
      </c>
      <c r="J273" s="22" t="s">
        <v>13</v>
      </c>
      <c r="K273" s="22" t="s">
        <v>11</v>
      </c>
      <c r="L273" s="19">
        <v>204</v>
      </c>
      <c r="M273" s="20">
        <v>18226885</v>
      </c>
      <c r="O273" s="20">
        <v>9345339</v>
      </c>
      <c r="Q273" s="20">
        <v>400979</v>
      </c>
      <c r="S273" s="20">
        <v>443845</v>
      </c>
      <c r="U273" s="20">
        <v>13040495</v>
      </c>
      <c r="W273" s="20">
        <v>5259054</v>
      </c>
      <c r="Y273" s="20">
        <v>5320079</v>
      </c>
      <c r="AA273" s="20">
        <v>737954</v>
      </c>
      <c r="AC273" s="20">
        <v>5508527</v>
      </c>
      <c r="AE273" s="20">
        <v>995236</v>
      </c>
      <c r="AG273" s="20">
        <v>1298940</v>
      </c>
      <c r="AI273" s="20">
        <v>369939</v>
      </c>
      <c r="AK273" s="20">
        <v>0</v>
      </c>
      <c r="AM273" s="20">
        <v>345753</v>
      </c>
      <c r="AO273" s="20">
        <v>0</v>
      </c>
      <c r="AQ273" s="21">
        <v>61293025</v>
      </c>
      <c r="AR273" s="24"/>
      <c r="AS273" s="20">
        <v>0</v>
      </c>
      <c r="AU273" s="25">
        <v>707441</v>
      </c>
      <c r="AW273" s="22" t="str">
        <f t="shared" si="4"/>
        <v>No</v>
      </c>
      <c r="AX273" s="6"/>
    </row>
    <row r="274" spans="1:50">
      <c r="A274" s="3" t="s">
        <v>5916</v>
      </c>
      <c r="B274" s="3" t="s">
        <v>417</v>
      </c>
      <c r="C274" s="22" t="s">
        <v>19</v>
      </c>
      <c r="D274" s="310">
        <v>9033</v>
      </c>
      <c r="E274" s="314">
        <v>90033</v>
      </c>
      <c r="F274" s="22" t="s">
        <v>187</v>
      </c>
      <c r="G274" s="3" t="s">
        <v>185</v>
      </c>
      <c r="H274" s="25">
        <v>843168</v>
      </c>
      <c r="I274" s="19">
        <v>336</v>
      </c>
      <c r="J274" s="22" t="s">
        <v>12</v>
      </c>
      <c r="K274" s="22" t="s">
        <v>11</v>
      </c>
      <c r="L274" s="19">
        <v>126</v>
      </c>
      <c r="M274" s="20">
        <v>5176615</v>
      </c>
      <c r="O274" s="20">
        <v>2158866</v>
      </c>
      <c r="Q274" s="20">
        <v>638384</v>
      </c>
      <c r="S274" s="20">
        <v>309313</v>
      </c>
      <c r="U274" s="20">
        <v>2785231</v>
      </c>
      <c r="W274" s="20">
        <v>2627346</v>
      </c>
      <c r="Y274" s="20">
        <v>1074470</v>
      </c>
      <c r="AA274" s="20">
        <v>0</v>
      </c>
      <c r="AC274" s="20">
        <v>324974</v>
      </c>
      <c r="AE274" s="20">
        <v>167757</v>
      </c>
      <c r="AG274" s="20">
        <v>380225</v>
      </c>
      <c r="AI274" s="20">
        <v>114033</v>
      </c>
      <c r="AK274" s="20">
        <v>0</v>
      </c>
      <c r="AM274" s="20">
        <v>19101</v>
      </c>
      <c r="AO274" s="20">
        <v>0</v>
      </c>
      <c r="AQ274" s="21">
        <v>15776315</v>
      </c>
      <c r="AR274" s="24"/>
      <c r="AS274" s="20">
        <v>0</v>
      </c>
      <c r="AU274" s="25">
        <v>283912</v>
      </c>
      <c r="AW274" s="22" t="str">
        <f t="shared" si="4"/>
        <v>No</v>
      </c>
      <c r="AX274" s="6"/>
    </row>
    <row r="275" spans="1:50">
      <c r="A275" s="3" t="s">
        <v>5916</v>
      </c>
      <c r="B275" s="3" t="s">
        <v>417</v>
      </c>
      <c r="C275" s="22" t="s">
        <v>19</v>
      </c>
      <c r="D275" s="310">
        <v>9033</v>
      </c>
      <c r="E275" s="314">
        <v>90033</v>
      </c>
      <c r="F275" s="22" t="s">
        <v>187</v>
      </c>
      <c r="G275" s="3" t="s">
        <v>185</v>
      </c>
      <c r="H275" s="25">
        <v>843168</v>
      </c>
      <c r="I275" s="19">
        <v>336</v>
      </c>
      <c r="J275" s="22" t="s">
        <v>18</v>
      </c>
      <c r="K275" s="22" t="s">
        <v>11</v>
      </c>
      <c r="L275" s="19">
        <v>6</v>
      </c>
      <c r="M275" s="20">
        <v>562157</v>
      </c>
      <c r="O275" s="20">
        <v>706993</v>
      </c>
      <c r="Q275" s="20">
        <v>56618</v>
      </c>
      <c r="S275" s="20">
        <v>91141</v>
      </c>
      <c r="U275" s="20">
        <v>454829</v>
      </c>
      <c r="W275" s="20">
        <v>1650280</v>
      </c>
      <c r="Y275" s="20">
        <v>7562</v>
      </c>
      <c r="AA275" s="20">
        <v>0</v>
      </c>
      <c r="AC275" s="20">
        <v>143293</v>
      </c>
      <c r="AE275" s="20">
        <v>326157</v>
      </c>
      <c r="AG275" s="20">
        <v>0</v>
      </c>
      <c r="AI275" s="20">
        <v>0</v>
      </c>
      <c r="AK275" s="20">
        <v>0</v>
      </c>
      <c r="AM275" s="20">
        <v>91842</v>
      </c>
      <c r="AO275" s="20">
        <v>0</v>
      </c>
      <c r="AQ275" s="21">
        <v>4090872</v>
      </c>
      <c r="AR275" s="24"/>
      <c r="AS275" s="20">
        <v>0</v>
      </c>
      <c r="AU275" s="25">
        <v>25851</v>
      </c>
      <c r="AW275" s="22" t="str">
        <f t="shared" si="4"/>
        <v>No</v>
      </c>
      <c r="AX275" s="6"/>
    </row>
    <row r="276" spans="1:50">
      <c r="A276" s="3" t="s">
        <v>512</v>
      </c>
      <c r="B276" s="3" t="s">
        <v>513</v>
      </c>
      <c r="C276" s="22" t="s">
        <v>105</v>
      </c>
      <c r="D276" s="310">
        <v>3006</v>
      </c>
      <c r="E276" s="314">
        <v>30006</v>
      </c>
      <c r="F276" s="22" t="s">
        <v>514</v>
      </c>
      <c r="G276" s="3" t="s">
        <v>185</v>
      </c>
      <c r="H276" s="25">
        <v>953556</v>
      </c>
      <c r="I276" s="19">
        <v>330</v>
      </c>
      <c r="J276" s="22" t="s">
        <v>15</v>
      </c>
      <c r="K276" s="22" t="s">
        <v>14</v>
      </c>
      <c r="L276" s="19">
        <v>148</v>
      </c>
      <c r="M276" s="20">
        <v>0</v>
      </c>
      <c r="O276" s="20">
        <v>39223</v>
      </c>
      <c r="Q276" s="20">
        <v>0</v>
      </c>
      <c r="S276" s="20">
        <v>1508</v>
      </c>
      <c r="U276" s="20">
        <v>20457</v>
      </c>
      <c r="W276" s="20">
        <v>0</v>
      </c>
      <c r="Y276" s="20">
        <v>0</v>
      </c>
      <c r="AA276" s="20">
        <v>0</v>
      </c>
      <c r="AC276" s="20">
        <v>47339</v>
      </c>
      <c r="AE276" s="20">
        <v>38284</v>
      </c>
      <c r="AG276" s="20">
        <v>7186</v>
      </c>
      <c r="AI276" s="20">
        <v>0</v>
      </c>
      <c r="AK276" s="20">
        <v>2251006</v>
      </c>
      <c r="AM276" s="20">
        <v>0</v>
      </c>
      <c r="AO276" s="20">
        <v>0</v>
      </c>
      <c r="AQ276" s="21">
        <v>2405003</v>
      </c>
      <c r="AR276" s="24"/>
      <c r="AS276" s="20">
        <v>0</v>
      </c>
      <c r="AU276" s="25">
        <v>89388</v>
      </c>
      <c r="AW276" s="22" t="str">
        <f t="shared" si="4"/>
        <v>No</v>
      </c>
      <c r="AX276" s="6"/>
    </row>
    <row r="277" spans="1:50">
      <c r="A277" s="3" t="s">
        <v>512</v>
      </c>
      <c r="B277" s="3" t="s">
        <v>513</v>
      </c>
      <c r="C277" s="22" t="s">
        <v>105</v>
      </c>
      <c r="D277" s="310">
        <v>3006</v>
      </c>
      <c r="E277" s="314">
        <v>30006</v>
      </c>
      <c r="F277" s="22" t="s">
        <v>514</v>
      </c>
      <c r="G277" s="3" t="s">
        <v>185</v>
      </c>
      <c r="H277" s="25">
        <v>953556</v>
      </c>
      <c r="I277" s="19">
        <v>330</v>
      </c>
      <c r="J277" s="22" t="s">
        <v>13</v>
      </c>
      <c r="K277" s="22" t="s">
        <v>11</v>
      </c>
      <c r="L277" s="19">
        <v>115</v>
      </c>
      <c r="M277" s="20">
        <v>11072805</v>
      </c>
      <c r="O277" s="20">
        <v>8163441</v>
      </c>
      <c r="Q277" s="20">
        <v>1501526</v>
      </c>
      <c r="S277" s="20">
        <v>599823</v>
      </c>
      <c r="U277" s="20">
        <v>9421132</v>
      </c>
      <c r="W277" s="20">
        <v>2458223</v>
      </c>
      <c r="Y277" s="20">
        <v>1939801</v>
      </c>
      <c r="AA277" s="20">
        <v>373857</v>
      </c>
      <c r="AC277" s="20">
        <v>2403773</v>
      </c>
      <c r="AE277" s="20">
        <v>427536</v>
      </c>
      <c r="AG277" s="20">
        <v>2274661</v>
      </c>
      <c r="AI277" s="20">
        <v>428723</v>
      </c>
      <c r="AK277" s="20">
        <v>0</v>
      </c>
      <c r="AM277" s="20">
        <v>219181</v>
      </c>
      <c r="AO277" s="20">
        <v>0</v>
      </c>
      <c r="AQ277" s="21">
        <v>41284482</v>
      </c>
      <c r="AR277" s="24"/>
      <c r="AS277" s="20">
        <v>0</v>
      </c>
      <c r="AU277" s="25">
        <v>361538</v>
      </c>
      <c r="AW277" s="22" t="str">
        <f t="shared" si="4"/>
        <v>No</v>
      </c>
      <c r="AX277" s="6"/>
    </row>
    <row r="278" spans="1:50">
      <c r="A278" s="3" t="s">
        <v>512</v>
      </c>
      <c r="B278" s="3" t="s">
        <v>513</v>
      </c>
      <c r="C278" s="22" t="s">
        <v>105</v>
      </c>
      <c r="D278" s="310">
        <v>3006</v>
      </c>
      <c r="E278" s="314">
        <v>30006</v>
      </c>
      <c r="F278" s="22" t="s">
        <v>514</v>
      </c>
      <c r="G278" s="3" t="s">
        <v>185</v>
      </c>
      <c r="H278" s="25">
        <v>953556</v>
      </c>
      <c r="I278" s="19">
        <v>330</v>
      </c>
      <c r="J278" s="22" t="s">
        <v>12</v>
      </c>
      <c r="K278" s="22" t="s">
        <v>14</v>
      </c>
      <c r="L278" s="19">
        <v>59</v>
      </c>
      <c r="M278" s="20">
        <v>0</v>
      </c>
      <c r="O278" s="20">
        <v>184377</v>
      </c>
      <c r="Q278" s="20">
        <v>0</v>
      </c>
      <c r="S278" s="20">
        <v>18366</v>
      </c>
      <c r="U278" s="20">
        <v>109572</v>
      </c>
      <c r="W278" s="20">
        <v>107238</v>
      </c>
      <c r="Y278" s="20">
        <v>334589</v>
      </c>
      <c r="AA278" s="20">
        <v>54064</v>
      </c>
      <c r="AC278" s="20">
        <v>318044</v>
      </c>
      <c r="AE278" s="20">
        <v>98891</v>
      </c>
      <c r="AG278" s="20">
        <v>83864</v>
      </c>
      <c r="AI278" s="20">
        <v>0</v>
      </c>
      <c r="AK278" s="20">
        <v>5322817</v>
      </c>
      <c r="AM278" s="20">
        <v>37978</v>
      </c>
      <c r="AO278" s="20">
        <v>0</v>
      </c>
      <c r="AQ278" s="21">
        <v>6669800</v>
      </c>
      <c r="AR278" s="24"/>
      <c r="AS278" s="20">
        <v>0</v>
      </c>
      <c r="AU278" s="25">
        <v>148596</v>
      </c>
      <c r="AW278" s="22" t="str">
        <f t="shared" si="4"/>
        <v>No</v>
      </c>
      <c r="AX278" s="6"/>
    </row>
    <row r="279" spans="1:50">
      <c r="A279" s="3" t="s">
        <v>512</v>
      </c>
      <c r="B279" s="3" t="s">
        <v>513</v>
      </c>
      <c r="C279" s="22" t="s">
        <v>105</v>
      </c>
      <c r="D279" s="310">
        <v>3006</v>
      </c>
      <c r="E279" s="314">
        <v>30006</v>
      </c>
      <c r="F279" s="22" t="s">
        <v>514</v>
      </c>
      <c r="G279" s="3" t="s">
        <v>185</v>
      </c>
      <c r="H279" s="25">
        <v>953556</v>
      </c>
      <c r="I279" s="19">
        <v>330</v>
      </c>
      <c r="J279" s="22" t="s">
        <v>27</v>
      </c>
      <c r="K279" s="22" t="s">
        <v>11</v>
      </c>
      <c r="L279" s="19">
        <v>8</v>
      </c>
      <c r="M279" s="20">
        <v>22585</v>
      </c>
      <c r="O279" s="20">
        <v>12108</v>
      </c>
      <c r="Q279" s="20">
        <v>3063</v>
      </c>
      <c r="S279" s="20">
        <v>1224</v>
      </c>
      <c r="U279" s="20">
        <v>13969</v>
      </c>
      <c r="W279" s="20">
        <v>14007</v>
      </c>
      <c r="Y279" s="20">
        <v>3957</v>
      </c>
      <c r="AA279" s="20">
        <v>763</v>
      </c>
      <c r="AC279" s="20">
        <v>4903</v>
      </c>
      <c r="AE279" s="20">
        <v>13178</v>
      </c>
      <c r="AG279" s="20">
        <v>3630</v>
      </c>
      <c r="AI279" s="20">
        <v>0</v>
      </c>
      <c r="AK279" s="20">
        <v>0</v>
      </c>
      <c r="AM279" s="20">
        <v>447</v>
      </c>
      <c r="AO279" s="20">
        <v>0</v>
      </c>
      <c r="AQ279" s="21">
        <v>93834</v>
      </c>
      <c r="AR279" s="24"/>
      <c r="AS279" s="20">
        <v>0</v>
      </c>
      <c r="AU279" s="25">
        <v>875</v>
      </c>
      <c r="AW279" s="22" t="str">
        <f t="shared" si="4"/>
        <v>No</v>
      </c>
      <c r="AX279" s="6"/>
    </row>
    <row r="280" spans="1:50">
      <c r="A280" s="3" t="s">
        <v>341</v>
      </c>
      <c r="B280" s="3" t="s">
        <v>342</v>
      </c>
      <c r="C280" s="22" t="s">
        <v>81</v>
      </c>
      <c r="D280" s="310">
        <v>5016</v>
      </c>
      <c r="E280" s="314">
        <v>50016</v>
      </c>
      <c r="F280" s="22" t="s">
        <v>189</v>
      </c>
      <c r="G280" s="3" t="s">
        <v>185</v>
      </c>
      <c r="H280" s="25">
        <v>1368035</v>
      </c>
      <c r="I280" s="19">
        <v>328</v>
      </c>
      <c r="J280" s="22" t="s">
        <v>13</v>
      </c>
      <c r="K280" s="22" t="s">
        <v>11</v>
      </c>
      <c r="L280" s="19">
        <v>268</v>
      </c>
      <c r="M280" s="20">
        <v>32695769</v>
      </c>
      <c r="O280" s="20">
        <v>26564595</v>
      </c>
      <c r="Q280" s="20">
        <v>4256178</v>
      </c>
      <c r="S280" s="20">
        <v>3540732</v>
      </c>
      <c r="U280" s="20">
        <v>44854682</v>
      </c>
      <c r="W280" s="20">
        <v>11591865</v>
      </c>
      <c r="Y280" s="20">
        <v>4778092</v>
      </c>
      <c r="AA280" s="20">
        <v>898938</v>
      </c>
      <c r="AC280" s="20">
        <v>10750683</v>
      </c>
      <c r="AE280" s="20">
        <v>2761687</v>
      </c>
      <c r="AG280" s="20">
        <v>217832</v>
      </c>
      <c r="AI280" s="20">
        <v>161510</v>
      </c>
      <c r="AK280" s="20">
        <v>0</v>
      </c>
      <c r="AM280" s="20">
        <v>905345</v>
      </c>
      <c r="AO280" s="20">
        <v>0</v>
      </c>
      <c r="AQ280" s="21">
        <v>143977908</v>
      </c>
      <c r="AR280" s="24"/>
      <c r="AS280" s="20">
        <v>0</v>
      </c>
      <c r="AU280" s="25">
        <v>1143094</v>
      </c>
      <c r="AW280" s="22" t="str">
        <f t="shared" si="4"/>
        <v>No</v>
      </c>
      <c r="AX280" s="6"/>
    </row>
    <row r="281" spans="1:50">
      <c r="A281" s="3" t="s">
        <v>811</v>
      </c>
      <c r="B281" s="3" t="s">
        <v>812</v>
      </c>
      <c r="C281" s="22" t="s">
        <v>50</v>
      </c>
      <c r="D281" s="310">
        <v>4018</v>
      </c>
      <c r="E281" s="314">
        <v>40018</v>
      </c>
      <c r="F281" s="22" t="s">
        <v>189</v>
      </c>
      <c r="G281" s="3" t="s">
        <v>185</v>
      </c>
      <c r="H281" s="25">
        <v>972546</v>
      </c>
      <c r="I281" s="19">
        <v>328</v>
      </c>
      <c r="J281" s="22" t="s">
        <v>13</v>
      </c>
      <c r="K281" s="22" t="s">
        <v>11</v>
      </c>
      <c r="L281" s="19">
        <v>181</v>
      </c>
      <c r="M281" s="20">
        <v>16937349</v>
      </c>
      <c r="O281" s="20">
        <v>11062158</v>
      </c>
      <c r="Q281" s="20">
        <v>2567972</v>
      </c>
      <c r="S281" s="20">
        <v>1774909</v>
      </c>
      <c r="U281" s="20">
        <v>19315338</v>
      </c>
      <c r="W281" s="20">
        <v>4101295</v>
      </c>
      <c r="Y281" s="20">
        <v>2779995</v>
      </c>
      <c r="AA281" s="20">
        <v>687541</v>
      </c>
      <c r="AC281" s="20">
        <v>2617834</v>
      </c>
      <c r="AE281" s="20">
        <v>858034</v>
      </c>
      <c r="AG281" s="20">
        <v>2487109</v>
      </c>
      <c r="AI281" s="20">
        <v>525591</v>
      </c>
      <c r="AK281" s="20">
        <v>0</v>
      </c>
      <c r="AM281" s="20">
        <v>562069</v>
      </c>
      <c r="AO281" s="20">
        <v>0</v>
      </c>
      <c r="AQ281" s="21">
        <v>66277194</v>
      </c>
      <c r="AR281" s="24"/>
      <c r="AS281" s="20">
        <v>0</v>
      </c>
      <c r="AU281" s="25">
        <v>566946</v>
      </c>
      <c r="AW281" s="22" t="str">
        <f t="shared" si="4"/>
        <v>No</v>
      </c>
      <c r="AX281" s="6"/>
    </row>
    <row r="282" spans="1:50">
      <c r="A282" s="3" t="s">
        <v>811</v>
      </c>
      <c r="B282" s="3" t="s">
        <v>812</v>
      </c>
      <c r="C282" s="22" t="s">
        <v>50</v>
      </c>
      <c r="D282" s="310">
        <v>4018</v>
      </c>
      <c r="E282" s="314">
        <v>40018</v>
      </c>
      <c r="F282" s="22" t="s">
        <v>189</v>
      </c>
      <c r="G282" s="3" t="s">
        <v>185</v>
      </c>
      <c r="H282" s="25">
        <v>972546</v>
      </c>
      <c r="I282" s="19">
        <v>328</v>
      </c>
      <c r="J282" s="22" t="s">
        <v>12</v>
      </c>
      <c r="K282" s="22" t="s">
        <v>14</v>
      </c>
      <c r="L282" s="19">
        <v>87</v>
      </c>
      <c r="M282" s="20">
        <v>0</v>
      </c>
      <c r="O282" s="20">
        <v>544240</v>
      </c>
      <c r="Q282" s="20">
        <v>0</v>
      </c>
      <c r="S282" s="20">
        <v>77115</v>
      </c>
      <c r="U282" s="20">
        <v>383799</v>
      </c>
      <c r="W282" s="20">
        <v>2626</v>
      </c>
      <c r="Y282" s="20">
        <v>1046723</v>
      </c>
      <c r="AA282" s="20">
        <v>0</v>
      </c>
      <c r="AC282" s="20">
        <v>14292</v>
      </c>
      <c r="AE282" s="20">
        <v>39343</v>
      </c>
      <c r="AG282" s="20">
        <v>62018</v>
      </c>
      <c r="AI282" s="20">
        <v>0</v>
      </c>
      <c r="AK282" s="20">
        <v>8828241</v>
      </c>
      <c r="AM282" s="20">
        <v>0</v>
      </c>
      <c r="AO282" s="20">
        <v>0</v>
      </c>
      <c r="AQ282" s="21">
        <v>10998397</v>
      </c>
      <c r="AR282" s="24"/>
      <c r="AS282" s="20">
        <v>0</v>
      </c>
      <c r="AU282" s="25">
        <v>214161</v>
      </c>
      <c r="AW282" s="22" t="str">
        <f t="shared" si="4"/>
        <v>No</v>
      </c>
      <c r="AX282" s="6"/>
    </row>
    <row r="283" spans="1:50">
      <c r="A283" s="3" t="s">
        <v>341</v>
      </c>
      <c r="B283" s="3" t="s">
        <v>342</v>
      </c>
      <c r="C283" s="22" t="s">
        <v>81</v>
      </c>
      <c r="D283" s="310">
        <v>5016</v>
      </c>
      <c r="E283" s="314">
        <v>50016</v>
      </c>
      <c r="F283" s="22" t="s">
        <v>189</v>
      </c>
      <c r="G283" s="3" t="s">
        <v>185</v>
      </c>
      <c r="H283" s="25">
        <v>1368035</v>
      </c>
      <c r="I283" s="19">
        <v>328</v>
      </c>
      <c r="J283" s="22" t="s">
        <v>12</v>
      </c>
      <c r="K283" s="22" t="s">
        <v>14</v>
      </c>
      <c r="L283" s="19">
        <v>60</v>
      </c>
      <c r="M283" s="20">
        <v>0</v>
      </c>
      <c r="O283" s="20">
        <v>490157</v>
      </c>
      <c r="Q283" s="20">
        <v>0</v>
      </c>
      <c r="S283" s="20">
        <v>82633</v>
      </c>
      <c r="U283" s="20">
        <v>341548</v>
      </c>
      <c r="W283" s="20">
        <v>386402</v>
      </c>
      <c r="Y283" s="20">
        <v>707651</v>
      </c>
      <c r="AA283" s="20">
        <v>0</v>
      </c>
      <c r="AC283" s="20">
        <v>51869</v>
      </c>
      <c r="AE283" s="20">
        <v>126233</v>
      </c>
      <c r="AG283" s="20">
        <v>23684</v>
      </c>
      <c r="AI283" s="20">
        <v>7784</v>
      </c>
      <c r="AK283" s="20">
        <v>7869240</v>
      </c>
      <c r="AM283" s="20">
        <v>18123</v>
      </c>
      <c r="AO283" s="20">
        <v>0</v>
      </c>
      <c r="AQ283" s="21">
        <v>10105324</v>
      </c>
      <c r="AR283" s="24"/>
      <c r="AS283" s="20">
        <v>0</v>
      </c>
      <c r="AU283" s="25">
        <v>182865</v>
      </c>
      <c r="AW283" s="22" t="str">
        <f t="shared" si="4"/>
        <v>No</v>
      </c>
      <c r="AX283" s="6"/>
    </row>
    <row r="284" spans="1:50">
      <c r="A284" s="3" t="s">
        <v>811</v>
      </c>
      <c r="B284" s="3" t="s">
        <v>812</v>
      </c>
      <c r="C284" s="22" t="s">
        <v>50</v>
      </c>
      <c r="D284" s="310">
        <v>4018</v>
      </c>
      <c r="E284" s="314">
        <v>40018</v>
      </c>
      <c r="F284" s="22" t="s">
        <v>189</v>
      </c>
      <c r="G284" s="3" t="s">
        <v>185</v>
      </c>
      <c r="H284" s="25">
        <v>972546</v>
      </c>
      <c r="I284" s="19">
        <v>328</v>
      </c>
      <c r="J284" s="22" t="s">
        <v>17</v>
      </c>
      <c r="K284" s="22" t="s">
        <v>14</v>
      </c>
      <c r="L284" s="19">
        <v>57</v>
      </c>
      <c r="M284" s="20">
        <v>0</v>
      </c>
      <c r="O284" s="20">
        <v>310995</v>
      </c>
      <c r="Q284" s="20">
        <v>0</v>
      </c>
      <c r="S284" s="20">
        <v>44058</v>
      </c>
      <c r="U284" s="20">
        <v>219321</v>
      </c>
      <c r="W284" s="20">
        <v>1500</v>
      </c>
      <c r="Y284" s="20">
        <v>0</v>
      </c>
      <c r="AA284" s="20">
        <v>0</v>
      </c>
      <c r="AC284" s="20">
        <v>8167</v>
      </c>
      <c r="AE284" s="20">
        <v>22481</v>
      </c>
      <c r="AG284" s="20">
        <v>35439</v>
      </c>
      <c r="AI284" s="20">
        <v>0</v>
      </c>
      <c r="AK284" s="20">
        <v>5639736</v>
      </c>
      <c r="AM284" s="20">
        <v>0</v>
      </c>
      <c r="AO284" s="20">
        <v>0</v>
      </c>
      <c r="AQ284" s="21">
        <v>6281697</v>
      </c>
      <c r="AR284" s="24"/>
      <c r="AS284" s="20">
        <v>0</v>
      </c>
      <c r="AU284" s="25">
        <v>135730</v>
      </c>
      <c r="AW284" s="22" t="str">
        <f t="shared" si="4"/>
        <v>No</v>
      </c>
      <c r="AX284" s="6"/>
    </row>
    <row r="285" spans="1:50">
      <c r="A285" s="3" t="s">
        <v>811</v>
      </c>
      <c r="B285" s="3" t="s">
        <v>812</v>
      </c>
      <c r="C285" s="22" t="s">
        <v>50</v>
      </c>
      <c r="D285" s="310">
        <v>4018</v>
      </c>
      <c r="E285" s="314">
        <v>40018</v>
      </c>
      <c r="F285" s="22" t="s">
        <v>189</v>
      </c>
      <c r="G285" s="3" t="s">
        <v>185</v>
      </c>
      <c r="H285" s="25">
        <v>972546</v>
      </c>
      <c r="I285" s="19">
        <v>328</v>
      </c>
      <c r="J285" s="22" t="s">
        <v>13</v>
      </c>
      <c r="K285" s="22" t="s">
        <v>14</v>
      </c>
      <c r="L285" s="19">
        <v>2</v>
      </c>
      <c r="M285" s="20">
        <v>0</v>
      </c>
      <c r="O285" s="20">
        <v>8639</v>
      </c>
      <c r="Q285" s="20">
        <v>0</v>
      </c>
      <c r="S285" s="20">
        <v>1222</v>
      </c>
      <c r="U285" s="20">
        <v>6094</v>
      </c>
      <c r="W285" s="20">
        <v>42</v>
      </c>
      <c r="Y285" s="20">
        <v>9303</v>
      </c>
      <c r="AA285" s="20">
        <v>0</v>
      </c>
      <c r="AC285" s="20">
        <v>227</v>
      </c>
      <c r="AE285" s="20">
        <v>624</v>
      </c>
      <c r="AG285" s="20">
        <v>984</v>
      </c>
      <c r="AI285" s="20">
        <v>0</v>
      </c>
      <c r="AK285" s="20">
        <v>250234</v>
      </c>
      <c r="AM285" s="20">
        <v>0</v>
      </c>
      <c r="AO285" s="20">
        <v>0</v>
      </c>
      <c r="AQ285" s="21">
        <v>277369</v>
      </c>
      <c r="AR285" s="24"/>
      <c r="AS285" s="20">
        <v>0</v>
      </c>
      <c r="AU285" s="25">
        <v>5028</v>
      </c>
      <c r="AW285" s="22" t="str">
        <f t="shared" si="4"/>
        <v>No</v>
      </c>
      <c r="AX285" s="6"/>
    </row>
    <row r="286" spans="1:50">
      <c r="A286" s="3" t="s">
        <v>811</v>
      </c>
      <c r="B286" s="3" t="s">
        <v>812</v>
      </c>
      <c r="C286" s="22" t="s">
        <v>50</v>
      </c>
      <c r="D286" s="310">
        <v>4018</v>
      </c>
      <c r="E286" s="314">
        <v>40018</v>
      </c>
      <c r="F286" s="22" t="s">
        <v>189</v>
      </c>
      <c r="G286" s="3" t="s">
        <v>185</v>
      </c>
      <c r="H286" s="25">
        <v>972546</v>
      </c>
      <c r="I286" s="19">
        <v>328</v>
      </c>
      <c r="J286" s="22" t="s">
        <v>12</v>
      </c>
      <c r="K286" s="22" t="s">
        <v>11</v>
      </c>
      <c r="L286" s="19">
        <v>1</v>
      </c>
      <c r="M286" s="20">
        <v>34784</v>
      </c>
      <c r="O286" s="20">
        <v>44297</v>
      </c>
      <c r="Q286" s="20">
        <v>956</v>
      </c>
      <c r="S286" s="20">
        <v>1440</v>
      </c>
      <c r="U286" s="20">
        <v>61047</v>
      </c>
      <c r="W286" s="20">
        <v>16312</v>
      </c>
      <c r="Y286" s="20">
        <v>5707</v>
      </c>
      <c r="AA286" s="20">
        <v>3455</v>
      </c>
      <c r="AC286" s="20">
        <v>5336</v>
      </c>
      <c r="AE286" s="20">
        <v>3704</v>
      </c>
      <c r="AG286" s="20">
        <v>4984</v>
      </c>
      <c r="AI286" s="20">
        <v>2641</v>
      </c>
      <c r="AK286" s="20">
        <v>0</v>
      </c>
      <c r="AM286" s="20">
        <v>2731</v>
      </c>
      <c r="AO286" s="20">
        <v>0</v>
      </c>
      <c r="AQ286" s="21">
        <v>187394</v>
      </c>
      <c r="AR286" s="24"/>
      <c r="AS286" s="20">
        <v>0</v>
      </c>
      <c r="AU286" s="25">
        <v>557</v>
      </c>
      <c r="AW286" s="22" t="str">
        <f t="shared" si="4"/>
        <v>No</v>
      </c>
      <c r="AX286" s="6"/>
    </row>
    <row r="287" spans="1:50">
      <c r="A287" s="3" t="s">
        <v>6232</v>
      </c>
      <c r="B287" s="3" t="s">
        <v>1238</v>
      </c>
      <c r="C287" s="22" t="s">
        <v>74</v>
      </c>
      <c r="D287" s="310">
        <v>2206</v>
      </c>
      <c r="E287" s="314">
        <v>20206</v>
      </c>
      <c r="F287" s="22" t="s">
        <v>187</v>
      </c>
      <c r="G287" s="3" t="s">
        <v>185</v>
      </c>
      <c r="H287" s="25">
        <v>18351295</v>
      </c>
      <c r="I287" s="19">
        <v>323</v>
      </c>
      <c r="J287" s="22" t="s">
        <v>13</v>
      </c>
      <c r="K287" s="22" t="s">
        <v>14</v>
      </c>
      <c r="L287" s="19">
        <v>227</v>
      </c>
      <c r="M287" s="20">
        <v>0</v>
      </c>
      <c r="O287" s="20">
        <v>151544</v>
      </c>
      <c r="Q287" s="20">
        <v>0</v>
      </c>
      <c r="S287" s="20">
        <v>14833</v>
      </c>
      <c r="U287" s="20">
        <v>64421</v>
      </c>
      <c r="W287" s="20">
        <v>4251</v>
      </c>
      <c r="Y287" s="20">
        <v>0</v>
      </c>
      <c r="AA287" s="20">
        <v>0</v>
      </c>
      <c r="AC287" s="20">
        <v>1091</v>
      </c>
      <c r="AE287" s="20">
        <v>5861</v>
      </c>
      <c r="AG287" s="20">
        <v>287</v>
      </c>
      <c r="AI287" s="20">
        <v>0</v>
      </c>
      <c r="AK287" s="20">
        <v>110751829</v>
      </c>
      <c r="AM287" s="20">
        <v>0</v>
      </c>
      <c r="AO287" s="20">
        <v>0</v>
      </c>
      <c r="AQ287" s="21">
        <v>110994117</v>
      </c>
      <c r="AR287" s="24"/>
      <c r="AS287" s="20">
        <v>0</v>
      </c>
      <c r="AU287" s="25">
        <v>711705</v>
      </c>
      <c r="AW287" s="22" t="str">
        <f t="shared" si="4"/>
        <v>No</v>
      </c>
      <c r="AX287" s="6"/>
    </row>
    <row r="288" spans="1:50">
      <c r="A288" s="3" t="s">
        <v>6232</v>
      </c>
      <c r="B288" s="3" t="s">
        <v>1238</v>
      </c>
      <c r="C288" s="22" t="s">
        <v>74</v>
      </c>
      <c r="D288" s="310">
        <v>2206</v>
      </c>
      <c r="E288" s="314">
        <v>20206</v>
      </c>
      <c r="F288" s="22" t="s">
        <v>187</v>
      </c>
      <c r="G288" s="3" t="s">
        <v>185</v>
      </c>
      <c r="H288" s="25">
        <v>18351295</v>
      </c>
      <c r="I288" s="19">
        <v>323</v>
      </c>
      <c r="J288" s="22" t="s">
        <v>12</v>
      </c>
      <c r="K288" s="22" t="s">
        <v>14</v>
      </c>
      <c r="L288" s="19">
        <v>96</v>
      </c>
      <c r="M288" s="20">
        <v>0</v>
      </c>
      <c r="O288" s="20">
        <v>53615</v>
      </c>
      <c r="Q288" s="20">
        <v>0</v>
      </c>
      <c r="S288" s="20">
        <v>5212</v>
      </c>
      <c r="U288" s="20">
        <v>22792</v>
      </c>
      <c r="W288" s="20">
        <v>1504</v>
      </c>
      <c r="Y288" s="20">
        <v>0</v>
      </c>
      <c r="AA288" s="20">
        <v>0</v>
      </c>
      <c r="AC288" s="20">
        <v>386</v>
      </c>
      <c r="AE288" s="20">
        <v>2073</v>
      </c>
      <c r="AG288" s="20">
        <v>101</v>
      </c>
      <c r="AI288" s="20">
        <v>0</v>
      </c>
      <c r="AK288" s="20">
        <v>15463892</v>
      </c>
      <c r="AM288" s="20">
        <v>0</v>
      </c>
      <c r="AO288" s="20">
        <v>0</v>
      </c>
      <c r="AQ288" s="21">
        <v>15549575</v>
      </c>
      <c r="AR288" s="24"/>
      <c r="AS288" s="20">
        <v>0</v>
      </c>
      <c r="AU288" s="25">
        <v>217276</v>
      </c>
      <c r="AW288" s="22" t="str">
        <f t="shared" si="4"/>
        <v>No</v>
      </c>
      <c r="AX288" s="6"/>
    </row>
    <row r="289" spans="1:50">
      <c r="A289" s="3" t="s">
        <v>777</v>
      </c>
      <c r="B289" s="3" t="s">
        <v>375</v>
      </c>
      <c r="C289" s="22" t="s">
        <v>56</v>
      </c>
      <c r="D289" s="310">
        <v>5031</v>
      </c>
      <c r="E289" s="314">
        <v>50031</v>
      </c>
      <c r="F289" s="22" t="s">
        <v>189</v>
      </c>
      <c r="G289" s="3" t="s">
        <v>185</v>
      </c>
      <c r="H289" s="25">
        <v>3734090</v>
      </c>
      <c r="I289" s="19">
        <v>322</v>
      </c>
      <c r="J289" s="22" t="s">
        <v>13</v>
      </c>
      <c r="K289" s="22" t="s">
        <v>11</v>
      </c>
      <c r="L289" s="19">
        <v>220</v>
      </c>
      <c r="M289" s="20">
        <v>17543276</v>
      </c>
      <c r="O289" s="20">
        <v>13514251</v>
      </c>
      <c r="Q289" s="20">
        <v>1988191</v>
      </c>
      <c r="S289" s="20">
        <v>1748636</v>
      </c>
      <c r="U289" s="20">
        <v>27481740</v>
      </c>
      <c r="W289" s="20">
        <v>3863292</v>
      </c>
      <c r="Y289" s="20">
        <v>4922960</v>
      </c>
      <c r="AA289" s="20">
        <v>616290</v>
      </c>
      <c r="AC289" s="20">
        <v>3192214</v>
      </c>
      <c r="AE289" s="20">
        <v>905575</v>
      </c>
      <c r="AG289" s="20">
        <v>6052148</v>
      </c>
      <c r="AI289" s="20">
        <v>0</v>
      </c>
      <c r="AK289" s="20">
        <v>0</v>
      </c>
      <c r="AM289" s="20">
        <v>801310</v>
      </c>
      <c r="AO289" s="20">
        <v>0</v>
      </c>
      <c r="AQ289" s="21">
        <v>82629883</v>
      </c>
      <c r="AR289" s="24"/>
      <c r="AS289" s="20">
        <v>0</v>
      </c>
      <c r="AU289" s="25">
        <v>601073</v>
      </c>
      <c r="AW289" s="22" t="str">
        <f t="shared" si="4"/>
        <v>No</v>
      </c>
      <c r="AX289" s="6"/>
    </row>
    <row r="290" spans="1:50">
      <c r="A290" s="3" t="s">
        <v>777</v>
      </c>
      <c r="B290" s="3" t="s">
        <v>375</v>
      </c>
      <c r="C290" s="22" t="s">
        <v>56</v>
      </c>
      <c r="D290" s="310">
        <v>5031</v>
      </c>
      <c r="E290" s="314">
        <v>50031</v>
      </c>
      <c r="F290" s="22" t="s">
        <v>189</v>
      </c>
      <c r="G290" s="3" t="s">
        <v>185</v>
      </c>
      <c r="H290" s="25">
        <v>3734090</v>
      </c>
      <c r="I290" s="19">
        <v>322</v>
      </c>
      <c r="J290" s="22" t="s">
        <v>12</v>
      </c>
      <c r="K290" s="22" t="s">
        <v>11</v>
      </c>
      <c r="L290" s="19">
        <v>85</v>
      </c>
      <c r="M290" s="20">
        <v>3939465</v>
      </c>
      <c r="O290" s="20">
        <v>2836547</v>
      </c>
      <c r="Q290" s="20">
        <v>368266</v>
      </c>
      <c r="S290" s="20">
        <v>155017</v>
      </c>
      <c r="U290" s="20">
        <v>6287865</v>
      </c>
      <c r="W290" s="20">
        <v>1120161</v>
      </c>
      <c r="Y290" s="20">
        <v>758426</v>
      </c>
      <c r="AA290" s="20">
        <v>63853</v>
      </c>
      <c r="AC290" s="20">
        <v>794574</v>
      </c>
      <c r="AE290" s="20">
        <v>13415</v>
      </c>
      <c r="AG290" s="20">
        <v>924787</v>
      </c>
      <c r="AI290" s="20">
        <v>0</v>
      </c>
      <c r="AK290" s="20">
        <v>0</v>
      </c>
      <c r="AM290" s="20">
        <v>22947</v>
      </c>
      <c r="AO290" s="20">
        <v>0</v>
      </c>
      <c r="AQ290" s="21">
        <v>17285323</v>
      </c>
      <c r="AR290" s="24"/>
      <c r="AS290" s="20">
        <v>0</v>
      </c>
      <c r="AU290" s="25">
        <v>174473</v>
      </c>
      <c r="AW290" s="22" t="str">
        <f t="shared" si="4"/>
        <v>No</v>
      </c>
      <c r="AX290" s="6"/>
    </row>
    <row r="291" spans="1:50">
      <c r="A291" s="3" t="s">
        <v>777</v>
      </c>
      <c r="B291" s="3" t="s">
        <v>375</v>
      </c>
      <c r="C291" s="22" t="s">
        <v>56</v>
      </c>
      <c r="D291" s="310">
        <v>5031</v>
      </c>
      <c r="E291" s="314">
        <v>50031</v>
      </c>
      <c r="F291" s="22" t="s">
        <v>189</v>
      </c>
      <c r="G291" s="3" t="s">
        <v>185</v>
      </c>
      <c r="H291" s="25">
        <v>3734090</v>
      </c>
      <c r="I291" s="19">
        <v>322</v>
      </c>
      <c r="J291" s="22" t="s">
        <v>12</v>
      </c>
      <c r="K291" s="22" t="s">
        <v>14</v>
      </c>
      <c r="L291" s="19">
        <v>17</v>
      </c>
      <c r="M291" s="20">
        <v>0</v>
      </c>
      <c r="O291" s="20">
        <v>0</v>
      </c>
      <c r="Q291" s="20">
        <v>0</v>
      </c>
      <c r="S291" s="20">
        <v>0</v>
      </c>
      <c r="U291" s="20">
        <v>0</v>
      </c>
      <c r="W291" s="20">
        <v>218557</v>
      </c>
      <c r="Y291" s="20">
        <v>900</v>
      </c>
      <c r="AA291" s="20">
        <v>0</v>
      </c>
      <c r="AC291" s="20">
        <v>29704</v>
      </c>
      <c r="AE291" s="20">
        <v>11180</v>
      </c>
      <c r="AG291" s="20">
        <v>0</v>
      </c>
      <c r="AI291" s="20">
        <v>0</v>
      </c>
      <c r="AK291" s="20">
        <v>4487344</v>
      </c>
      <c r="AM291" s="20">
        <v>1601</v>
      </c>
      <c r="AO291" s="20">
        <v>0</v>
      </c>
      <c r="AQ291" s="21">
        <v>1789138</v>
      </c>
      <c r="AR291" s="24"/>
      <c r="AS291" s="20">
        <v>2960148</v>
      </c>
      <c r="AU291" s="25">
        <v>25964</v>
      </c>
      <c r="AW291" s="22" t="str">
        <f t="shared" si="4"/>
        <v>No</v>
      </c>
      <c r="AX291" s="6"/>
    </row>
    <row r="292" spans="1:50">
      <c r="A292" s="3" t="s">
        <v>777</v>
      </c>
      <c r="B292" s="3" t="s">
        <v>375</v>
      </c>
      <c r="C292" s="22" t="s">
        <v>56</v>
      </c>
      <c r="D292" s="310">
        <v>5031</v>
      </c>
      <c r="E292" s="314">
        <v>50031</v>
      </c>
      <c r="F292" s="22" t="s">
        <v>189</v>
      </c>
      <c r="G292" s="3" t="s">
        <v>185</v>
      </c>
      <c r="H292" s="25">
        <v>3734090</v>
      </c>
      <c r="I292" s="19">
        <v>322</v>
      </c>
      <c r="J292" s="22" t="s">
        <v>13</v>
      </c>
      <c r="K292" s="22" t="s">
        <v>14</v>
      </c>
      <c r="L292" s="19">
        <v>0</v>
      </c>
      <c r="M292" s="20">
        <v>0</v>
      </c>
      <c r="O292" s="20">
        <v>0</v>
      </c>
      <c r="Q292" s="20">
        <v>0</v>
      </c>
      <c r="S292" s="20">
        <v>0</v>
      </c>
      <c r="U292" s="20">
        <v>0</v>
      </c>
      <c r="W292" s="20">
        <v>99999</v>
      </c>
      <c r="Y292" s="20">
        <v>534</v>
      </c>
      <c r="AA292" s="20">
        <v>0</v>
      </c>
      <c r="AC292" s="20">
        <v>25015</v>
      </c>
      <c r="AE292" s="20">
        <v>9791</v>
      </c>
      <c r="AG292" s="20">
        <v>0</v>
      </c>
      <c r="AI292" s="20">
        <v>0</v>
      </c>
      <c r="AK292" s="20">
        <v>1815566</v>
      </c>
      <c r="AM292" s="20">
        <v>1335</v>
      </c>
      <c r="AO292" s="20">
        <v>0</v>
      </c>
      <c r="AQ292" s="21">
        <v>136674</v>
      </c>
      <c r="AR292" s="24"/>
      <c r="AS292" s="20">
        <v>1815566</v>
      </c>
      <c r="AU292" s="25">
        <v>0</v>
      </c>
      <c r="AW292" s="22" t="str">
        <f t="shared" si="4"/>
        <v>No</v>
      </c>
      <c r="AX292" s="6"/>
    </row>
    <row r="293" spans="1:50">
      <c r="A293" s="3" t="s">
        <v>551</v>
      </c>
      <c r="B293" s="3" t="s">
        <v>552</v>
      </c>
      <c r="C293" s="22" t="s">
        <v>60</v>
      </c>
      <c r="D293" s="310">
        <v>7005</v>
      </c>
      <c r="E293" s="314">
        <v>70005</v>
      </c>
      <c r="F293" s="22" t="s">
        <v>189</v>
      </c>
      <c r="G293" s="3" t="s">
        <v>185</v>
      </c>
      <c r="H293" s="25">
        <v>1519417</v>
      </c>
      <c r="I293" s="19">
        <v>311</v>
      </c>
      <c r="J293" s="22" t="s">
        <v>13</v>
      </c>
      <c r="K293" s="22" t="s">
        <v>11</v>
      </c>
      <c r="L293" s="19">
        <v>160</v>
      </c>
      <c r="M293" s="20">
        <v>18755698</v>
      </c>
      <c r="O293" s="20">
        <v>16096189</v>
      </c>
      <c r="Q293" s="20">
        <v>3273553</v>
      </c>
      <c r="S293" s="20">
        <v>1231215</v>
      </c>
      <c r="U293" s="20">
        <v>17707559</v>
      </c>
      <c r="W293" s="20">
        <v>7434860</v>
      </c>
      <c r="Y293" s="20">
        <v>3204935</v>
      </c>
      <c r="AA293" s="20">
        <v>475718</v>
      </c>
      <c r="AC293" s="20">
        <v>3145744</v>
      </c>
      <c r="AE293" s="20">
        <v>1430822</v>
      </c>
      <c r="AG293" s="20">
        <v>625251</v>
      </c>
      <c r="AI293" s="20">
        <v>28782</v>
      </c>
      <c r="AK293" s="20">
        <v>0</v>
      </c>
      <c r="AM293" s="20">
        <v>523037</v>
      </c>
      <c r="AO293" s="20">
        <v>0</v>
      </c>
      <c r="AQ293" s="21">
        <v>73933363</v>
      </c>
      <c r="AR293" s="24"/>
      <c r="AS293" s="20">
        <v>0</v>
      </c>
      <c r="AU293" s="25">
        <v>536938</v>
      </c>
      <c r="AW293" s="22" t="str">
        <f t="shared" si="4"/>
        <v>No</v>
      </c>
      <c r="AX293" s="6"/>
    </row>
    <row r="294" spans="1:50">
      <c r="A294" s="3" t="s">
        <v>551</v>
      </c>
      <c r="B294" s="3" t="s">
        <v>552</v>
      </c>
      <c r="C294" s="22" t="s">
        <v>60</v>
      </c>
      <c r="D294" s="310">
        <v>7005</v>
      </c>
      <c r="E294" s="314">
        <v>70005</v>
      </c>
      <c r="F294" s="22" t="s">
        <v>189</v>
      </c>
      <c r="G294" s="3" t="s">
        <v>185</v>
      </c>
      <c r="H294" s="25">
        <v>1519417</v>
      </c>
      <c r="I294" s="19">
        <v>311</v>
      </c>
      <c r="J294" s="22" t="s">
        <v>12</v>
      </c>
      <c r="K294" s="22" t="s">
        <v>14</v>
      </c>
      <c r="L294" s="19">
        <v>57</v>
      </c>
      <c r="M294" s="20">
        <v>0</v>
      </c>
      <c r="O294" s="20">
        <v>458810</v>
      </c>
      <c r="Q294" s="20">
        <v>0</v>
      </c>
      <c r="S294" s="20">
        <v>35059</v>
      </c>
      <c r="U294" s="20">
        <v>261729</v>
      </c>
      <c r="W294" s="20">
        <v>898305</v>
      </c>
      <c r="Y294" s="20">
        <v>0</v>
      </c>
      <c r="AA294" s="20">
        <v>0</v>
      </c>
      <c r="AC294" s="20">
        <v>35468</v>
      </c>
      <c r="AE294" s="20">
        <v>35337</v>
      </c>
      <c r="AG294" s="20">
        <v>15442</v>
      </c>
      <c r="AI294" s="20">
        <v>0</v>
      </c>
      <c r="AK294" s="20">
        <v>7609840</v>
      </c>
      <c r="AM294" s="20">
        <v>0</v>
      </c>
      <c r="AO294" s="20">
        <v>0</v>
      </c>
      <c r="AQ294" s="21">
        <v>8618835</v>
      </c>
      <c r="AR294" s="24"/>
      <c r="AS294" s="20">
        <v>731155</v>
      </c>
      <c r="AU294" s="25">
        <v>137294</v>
      </c>
      <c r="AW294" s="22" t="str">
        <f t="shared" si="4"/>
        <v>No</v>
      </c>
      <c r="AX294" s="6"/>
    </row>
    <row r="295" spans="1:50">
      <c r="A295" s="3" t="s">
        <v>551</v>
      </c>
      <c r="B295" s="3" t="s">
        <v>552</v>
      </c>
      <c r="C295" s="22" t="s">
        <v>60</v>
      </c>
      <c r="D295" s="310">
        <v>7005</v>
      </c>
      <c r="E295" s="314">
        <v>70005</v>
      </c>
      <c r="F295" s="22" t="s">
        <v>189</v>
      </c>
      <c r="G295" s="3" t="s">
        <v>185</v>
      </c>
      <c r="H295" s="25">
        <v>1519417</v>
      </c>
      <c r="I295" s="19">
        <v>311</v>
      </c>
      <c r="J295" s="22" t="s">
        <v>17</v>
      </c>
      <c r="K295" s="22" t="s">
        <v>14</v>
      </c>
      <c r="L295" s="19">
        <v>47</v>
      </c>
      <c r="M295" s="20">
        <v>0</v>
      </c>
      <c r="O295" s="20">
        <v>123806</v>
      </c>
      <c r="Q295" s="20">
        <v>0</v>
      </c>
      <c r="S295" s="20">
        <v>9461</v>
      </c>
      <c r="U295" s="20">
        <v>70625</v>
      </c>
      <c r="W295" s="20">
        <v>271358</v>
      </c>
      <c r="Y295" s="20">
        <v>0</v>
      </c>
      <c r="AA295" s="20">
        <v>0</v>
      </c>
      <c r="AC295" s="20">
        <v>6567</v>
      </c>
      <c r="AE295" s="20">
        <v>9535</v>
      </c>
      <c r="AG295" s="20">
        <v>4167</v>
      </c>
      <c r="AI295" s="20">
        <v>0</v>
      </c>
      <c r="AK295" s="20">
        <v>2031726</v>
      </c>
      <c r="AM295" s="20">
        <v>3005</v>
      </c>
      <c r="AO295" s="20">
        <v>0</v>
      </c>
      <c r="AQ295" s="21">
        <v>2530250</v>
      </c>
      <c r="AR295" s="24"/>
      <c r="AS295" s="20">
        <v>0</v>
      </c>
      <c r="AU295" s="25">
        <v>23365</v>
      </c>
      <c r="AW295" s="22" t="str">
        <f t="shared" si="4"/>
        <v>No</v>
      </c>
      <c r="AX295" s="6"/>
    </row>
    <row r="296" spans="1:50">
      <c r="A296" s="3" t="s">
        <v>551</v>
      </c>
      <c r="B296" s="3" t="s">
        <v>552</v>
      </c>
      <c r="C296" s="22" t="s">
        <v>60</v>
      </c>
      <c r="D296" s="310">
        <v>7005</v>
      </c>
      <c r="E296" s="314">
        <v>70005</v>
      </c>
      <c r="F296" s="22" t="s">
        <v>189</v>
      </c>
      <c r="G296" s="3" t="s">
        <v>185</v>
      </c>
      <c r="H296" s="25">
        <v>1519417</v>
      </c>
      <c r="I296" s="19">
        <v>311</v>
      </c>
      <c r="J296" s="22" t="s">
        <v>15</v>
      </c>
      <c r="K296" s="22" t="s">
        <v>14</v>
      </c>
      <c r="L296" s="19">
        <v>27</v>
      </c>
      <c r="M296" s="20">
        <v>0</v>
      </c>
      <c r="O296" s="20">
        <v>37577</v>
      </c>
      <c r="Q296" s="20">
        <v>0</v>
      </c>
      <c r="S296" s="20">
        <v>2871</v>
      </c>
      <c r="U296" s="20">
        <v>18994</v>
      </c>
      <c r="W296" s="20">
        <v>11503</v>
      </c>
      <c r="Y296" s="20">
        <v>2315</v>
      </c>
      <c r="AA296" s="20">
        <v>5191</v>
      </c>
      <c r="AC296" s="20">
        <v>381</v>
      </c>
      <c r="AE296" s="20">
        <v>2843</v>
      </c>
      <c r="AG296" s="20">
        <v>5531</v>
      </c>
      <c r="AI296" s="20">
        <v>0</v>
      </c>
      <c r="AK296" s="20">
        <v>191991</v>
      </c>
      <c r="AM296" s="20">
        <v>395</v>
      </c>
      <c r="AO296" s="20">
        <v>0</v>
      </c>
      <c r="AQ296" s="21">
        <v>279592</v>
      </c>
      <c r="AR296" s="24"/>
      <c r="AS296" s="20">
        <v>0</v>
      </c>
      <c r="AU296" s="25">
        <v>11096</v>
      </c>
      <c r="AW296" s="22" t="str">
        <f t="shared" si="4"/>
        <v>No</v>
      </c>
      <c r="AX296" s="6"/>
    </row>
    <row r="297" spans="1:50">
      <c r="A297" s="3" t="s">
        <v>551</v>
      </c>
      <c r="B297" s="3" t="s">
        <v>552</v>
      </c>
      <c r="C297" s="22" t="s">
        <v>60</v>
      </c>
      <c r="D297" s="310">
        <v>7005</v>
      </c>
      <c r="E297" s="314">
        <v>70005</v>
      </c>
      <c r="F297" s="22" t="s">
        <v>189</v>
      </c>
      <c r="G297" s="3" t="s">
        <v>185</v>
      </c>
      <c r="H297" s="25">
        <v>1519417</v>
      </c>
      <c r="I297" s="19">
        <v>311</v>
      </c>
      <c r="J297" s="22" t="s">
        <v>27</v>
      </c>
      <c r="K297" s="22" t="s">
        <v>11</v>
      </c>
      <c r="L297" s="19">
        <v>11</v>
      </c>
      <c r="M297" s="20">
        <v>1544176</v>
      </c>
      <c r="O297" s="20">
        <v>1404469</v>
      </c>
      <c r="Q297" s="20">
        <v>267045</v>
      </c>
      <c r="S297" s="20">
        <v>103019</v>
      </c>
      <c r="U297" s="20">
        <v>1494798</v>
      </c>
      <c r="W297" s="20">
        <v>584007</v>
      </c>
      <c r="Y297" s="20">
        <v>249332</v>
      </c>
      <c r="AA297" s="20">
        <v>28330</v>
      </c>
      <c r="AC297" s="20">
        <v>196488</v>
      </c>
      <c r="AE297" s="20">
        <v>113483</v>
      </c>
      <c r="AG297" s="20">
        <v>49591</v>
      </c>
      <c r="AI297" s="20">
        <v>1694</v>
      </c>
      <c r="AK297" s="20">
        <v>0</v>
      </c>
      <c r="AM297" s="20">
        <v>40003</v>
      </c>
      <c r="AO297" s="20">
        <v>0</v>
      </c>
      <c r="AQ297" s="21">
        <v>6076435</v>
      </c>
      <c r="AR297" s="24"/>
      <c r="AS297" s="20">
        <v>0</v>
      </c>
      <c r="AU297" s="25">
        <v>45032</v>
      </c>
      <c r="AW297" s="22" t="str">
        <f t="shared" si="4"/>
        <v>No</v>
      </c>
      <c r="AX297" s="6"/>
    </row>
    <row r="298" spans="1:50">
      <c r="A298" s="3" t="s">
        <v>551</v>
      </c>
      <c r="B298" s="3" t="s">
        <v>552</v>
      </c>
      <c r="C298" s="22" t="s">
        <v>60</v>
      </c>
      <c r="D298" s="310">
        <v>7005</v>
      </c>
      <c r="E298" s="314">
        <v>70005</v>
      </c>
      <c r="F298" s="22" t="s">
        <v>189</v>
      </c>
      <c r="G298" s="3" t="s">
        <v>185</v>
      </c>
      <c r="H298" s="25">
        <v>1519417</v>
      </c>
      <c r="I298" s="19">
        <v>311</v>
      </c>
      <c r="J298" s="22" t="s">
        <v>12</v>
      </c>
      <c r="K298" s="22" t="s">
        <v>11</v>
      </c>
      <c r="L298" s="19">
        <v>9</v>
      </c>
      <c r="M298" s="20">
        <v>433065</v>
      </c>
      <c r="O298" s="20">
        <v>707444</v>
      </c>
      <c r="Q298" s="20">
        <v>44893</v>
      </c>
      <c r="S298" s="20">
        <v>57082</v>
      </c>
      <c r="U298" s="20">
        <v>553345</v>
      </c>
      <c r="W298" s="20">
        <v>157916</v>
      </c>
      <c r="Y298" s="20">
        <v>158688</v>
      </c>
      <c r="AA298" s="20">
        <v>31719</v>
      </c>
      <c r="AC298" s="20">
        <v>171619</v>
      </c>
      <c r="AE298" s="20">
        <v>31569</v>
      </c>
      <c r="AG298" s="20">
        <v>13795</v>
      </c>
      <c r="AI298" s="20">
        <v>1107</v>
      </c>
      <c r="AK298" s="20">
        <v>0</v>
      </c>
      <c r="AM298" s="20">
        <v>9944</v>
      </c>
      <c r="AO298" s="20">
        <v>0</v>
      </c>
      <c r="AQ298" s="21">
        <v>2372186</v>
      </c>
      <c r="AR298" s="24"/>
      <c r="AS298" s="20">
        <v>0</v>
      </c>
      <c r="AU298" s="25">
        <v>19742</v>
      </c>
      <c r="AW298" s="22" t="str">
        <f t="shared" si="4"/>
        <v>No</v>
      </c>
      <c r="AX298" s="6"/>
    </row>
    <row r="299" spans="1:50">
      <c r="A299" s="3" t="s">
        <v>6233</v>
      </c>
      <c r="B299" s="3" t="s">
        <v>375</v>
      </c>
      <c r="C299" s="22" t="s">
        <v>56</v>
      </c>
      <c r="D299" s="310">
        <v>5119</v>
      </c>
      <c r="E299" s="314">
        <v>50119</v>
      </c>
      <c r="F299" s="22" t="s">
        <v>187</v>
      </c>
      <c r="G299" s="3" t="s">
        <v>185</v>
      </c>
      <c r="H299" s="25">
        <v>3734090</v>
      </c>
      <c r="I299" s="19">
        <v>309</v>
      </c>
      <c r="J299" s="22" t="s">
        <v>13</v>
      </c>
      <c r="K299" s="22" t="s">
        <v>11</v>
      </c>
      <c r="L299" s="19">
        <v>243</v>
      </c>
      <c r="M299" s="20">
        <v>25635039</v>
      </c>
      <c r="O299" s="20">
        <v>19775071</v>
      </c>
      <c r="Q299" s="20">
        <v>978478</v>
      </c>
      <c r="S299" s="20">
        <v>579087</v>
      </c>
      <c r="U299" s="20">
        <v>17104054</v>
      </c>
      <c r="W299" s="20">
        <v>6121167</v>
      </c>
      <c r="Y299" s="20">
        <v>7650357</v>
      </c>
      <c r="AA299" s="20">
        <v>360397</v>
      </c>
      <c r="AC299" s="20">
        <v>9322853</v>
      </c>
      <c r="AE299" s="20">
        <v>3387319</v>
      </c>
      <c r="AG299" s="20">
        <v>9801941</v>
      </c>
      <c r="AI299" s="20">
        <v>0</v>
      </c>
      <c r="AK299" s="20">
        <v>0</v>
      </c>
      <c r="AM299" s="20">
        <v>220165</v>
      </c>
      <c r="AO299" s="20">
        <v>0</v>
      </c>
      <c r="AQ299" s="21">
        <v>100935928</v>
      </c>
      <c r="AR299" s="24"/>
      <c r="AS299" s="20">
        <v>0</v>
      </c>
      <c r="AU299" s="25">
        <v>919285</v>
      </c>
      <c r="AW299" s="22" t="str">
        <f t="shared" si="4"/>
        <v>No</v>
      </c>
      <c r="AX299" s="6"/>
    </row>
    <row r="300" spans="1:50">
      <c r="A300" s="3" t="s">
        <v>6233</v>
      </c>
      <c r="B300" s="3" t="s">
        <v>375</v>
      </c>
      <c r="C300" s="22" t="s">
        <v>56</v>
      </c>
      <c r="D300" s="310">
        <v>5119</v>
      </c>
      <c r="E300" s="314">
        <v>50119</v>
      </c>
      <c r="F300" s="22" t="s">
        <v>187</v>
      </c>
      <c r="G300" s="3" t="s">
        <v>185</v>
      </c>
      <c r="H300" s="25">
        <v>3734090</v>
      </c>
      <c r="I300" s="19">
        <v>309</v>
      </c>
      <c r="J300" s="22" t="s">
        <v>12</v>
      </c>
      <c r="K300" s="22" t="s">
        <v>14</v>
      </c>
      <c r="L300" s="19">
        <v>66</v>
      </c>
      <c r="M300" s="20">
        <v>0</v>
      </c>
      <c r="O300" s="20">
        <v>20942</v>
      </c>
      <c r="Q300" s="20">
        <v>0</v>
      </c>
      <c r="S300" s="20">
        <v>628</v>
      </c>
      <c r="U300" s="20">
        <v>6701</v>
      </c>
      <c r="W300" s="20">
        <v>937026</v>
      </c>
      <c r="Y300" s="20">
        <v>0</v>
      </c>
      <c r="AA300" s="20">
        <v>0</v>
      </c>
      <c r="AC300" s="20">
        <v>0</v>
      </c>
      <c r="AE300" s="20">
        <v>9665</v>
      </c>
      <c r="AG300" s="20">
        <v>1381</v>
      </c>
      <c r="AI300" s="20">
        <v>0</v>
      </c>
      <c r="AK300" s="20">
        <v>4134985</v>
      </c>
      <c r="AM300" s="20">
        <v>0</v>
      </c>
      <c r="AO300" s="20">
        <v>0</v>
      </c>
      <c r="AQ300" s="21">
        <v>5111328</v>
      </c>
      <c r="AR300" s="24"/>
      <c r="AS300" s="20">
        <v>0</v>
      </c>
      <c r="AU300" s="25">
        <v>140112</v>
      </c>
      <c r="AW300" s="22" t="str">
        <f t="shared" si="4"/>
        <v>No</v>
      </c>
      <c r="AX300" s="6"/>
    </row>
    <row r="301" spans="1:50">
      <c r="A301" s="3" t="s">
        <v>6234</v>
      </c>
      <c r="B301" s="3" t="s">
        <v>711</v>
      </c>
      <c r="C301" s="22" t="s">
        <v>53</v>
      </c>
      <c r="D301" s="310">
        <v>3051</v>
      </c>
      <c r="E301" s="314">
        <v>30051</v>
      </c>
      <c r="F301" s="22" t="s">
        <v>187</v>
      </c>
      <c r="G301" s="3" t="s">
        <v>185</v>
      </c>
      <c r="H301" s="25">
        <v>4586770</v>
      </c>
      <c r="I301" s="19">
        <v>307</v>
      </c>
      <c r="J301" s="22" t="s">
        <v>13</v>
      </c>
      <c r="K301" s="22" t="s">
        <v>11</v>
      </c>
      <c r="L301" s="19">
        <v>307</v>
      </c>
      <c r="M301" s="20">
        <v>39064572</v>
      </c>
      <c r="O301" s="20">
        <v>16959819</v>
      </c>
      <c r="Q301" s="20">
        <v>5441657</v>
      </c>
      <c r="S301" s="20">
        <v>3350520</v>
      </c>
      <c r="U301" s="20">
        <v>22266849</v>
      </c>
      <c r="W301" s="20">
        <v>7916918</v>
      </c>
      <c r="Y301" s="20">
        <v>8462117</v>
      </c>
      <c r="AA301" s="20">
        <v>6015956</v>
      </c>
      <c r="AC301" s="20">
        <v>7607728</v>
      </c>
      <c r="AE301" s="20">
        <v>773962</v>
      </c>
      <c r="AG301" s="20">
        <v>95354</v>
      </c>
      <c r="AI301" s="20">
        <v>0</v>
      </c>
      <c r="AK301" s="20">
        <v>0</v>
      </c>
      <c r="AM301" s="20">
        <v>902397</v>
      </c>
      <c r="AO301" s="20">
        <v>0</v>
      </c>
      <c r="AQ301" s="21">
        <v>118857849</v>
      </c>
      <c r="AR301" s="24"/>
      <c r="AS301" s="20">
        <v>0</v>
      </c>
      <c r="AU301" s="25">
        <v>1051439</v>
      </c>
      <c r="AW301" s="22" t="str">
        <f t="shared" si="4"/>
        <v>No</v>
      </c>
      <c r="AX301" s="6"/>
    </row>
    <row r="302" spans="1:50">
      <c r="A302" s="3" t="s">
        <v>766</v>
      </c>
      <c r="B302" s="3" t="s">
        <v>767</v>
      </c>
      <c r="C302" s="22" t="s">
        <v>109</v>
      </c>
      <c r="D302" s="310">
        <v>2</v>
      </c>
      <c r="E302" s="314">
        <v>2</v>
      </c>
      <c r="F302" s="22" t="s">
        <v>189</v>
      </c>
      <c r="G302" s="3" t="s">
        <v>185</v>
      </c>
      <c r="H302" s="25">
        <v>387847</v>
      </c>
      <c r="I302" s="19">
        <v>306</v>
      </c>
      <c r="J302" s="22" t="s">
        <v>13</v>
      </c>
      <c r="K302" s="22" t="s">
        <v>11</v>
      </c>
      <c r="L302" s="19">
        <v>117</v>
      </c>
      <c r="M302" s="20">
        <v>13225952</v>
      </c>
      <c r="O302" s="20">
        <v>10288979</v>
      </c>
      <c r="Q302" s="20">
        <v>2005312</v>
      </c>
      <c r="S302" s="20">
        <v>1692547</v>
      </c>
      <c r="U302" s="20">
        <v>12071765</v>
      </c>
      <c r="W302" s="20">
        <v>3619336</v>
      </c>
      <c r="Y302" s="20">
        <v>2959447</v>
      </c>
      <c r="AA302" s="20">
        <v>447565</v>
      </c>
      <c r="AC302" s="20">
        <v>3945827</v>
      </c>
      <c r="AE302" s="20">
        <v>770091</v>
      </c>
      <c r="AG302" s="20">
        <v>1010041</v>
      </c>
      <c r="AI302" s="20">
        <v>62481</v>
      </c>
      <c r="AK302" s="20">
        <v>0</v>
      </c>
      <c r="AM302" s="20">
        <v>680969</v>
      </c>
      <c r="AO302" s="20">
        <v>0</v>
      </c>
      <c r="AQ302" s="21">
        <v>52780312</v>
      </c>
      <c r="AR302" s="24"/>
      <c r="AS302" s="20">
        <v>0</v>
      </c>
      <c r="AU302" s="25">
        <v>427387</v>
      </c>
      <c r="AW302" s="22" t="str">
        <f t="shared" si="4"/>
        <v>No</v>
      </c>
      <c r="AX302" s="6"/>
    </row>
    <row r="303" spans="1:50">
      <c r="A303" s="3" t="s">
        <v>766</v>
      </c>
      <c r="B303" s="3" t="s">
        <v>767</v>
      </c>
      <c r="C303" s="22" t="s">
        <v>109</v>
      </c>
      <c r="D303" s="310">
        <v>2</v>
      </c>
      <c r="E303" s="314">
        <v>2</v>
      </c>
      <c r="F303" s="22" t="s">
        <v>189</v>
      </c>
      <c r="G303" s="3" t="s">
        <v>185</v>
      </c>
      <c r="H303" s="25">
        <v>387847</v>
      </c>
      <c r="I303" s="19">
        <v>306</v>
      </c>
      <c r="J303" s="22" t="s">
        <v>15</v>
      </c>
      <c r="K303" s="22" t="s">
        <v>11</v>
      </c>
      <c r="L303" s="19">
        <v>81</v>
      </c>
      <c r="M303" s="20">
        <v>0</v>
      </c>
      <c r="O303" s="20">
        <v>139550</v>
      </c>
      <c r="Q303" s="20">
        <v>0</v>
      </c>
      <c r="S303" s="20">
        <v>17702</v>
      </c>
      <c r="U303" s="20">
        <v>52480</v>
      </c>
      <c r="W303" s="20">
        <v>47709</v>
      </c>
      <c r="Y303" s="20">
        <v>146614</v>
      </c>
      <c r="AA303" s="20">
        <v>4230</v>
      </c>
      <c r="AC303" s="20">
        <v>26651</v>
      </c>
      <c r="AE303" s="20">
        <v>7055</v>
      </c>
      <c r="AG303" s="20">
        <v>139359</v>
      </c>
      <c r="AI303" s="20">
        <v>595</v>
      </c>
      <c r="AK303" s="20">
        <v>0</v>
      </c>
      <c r="AM303" s="20">
        <v>18266</v>
      </c>
      <c r="AO303" s="20">
        <v>0</v>
      </c>
      <c r="AQ303" s="21">
        <v>600211</v>
      </c>
      <c r="AR303" s="24"/>
      <c r="AS303" s="20">
        <v>0</v>
      </c>
      <c r="AU303" s="25">
        <v>28789</v>
      </c>
      <c r="AW303" s="22" t="str">
        <f t="shared" si="4"/>
        <v>No</v>
      </c>
      <c r="AX303" s="6"/>
    </row>
    <row r="304" spans="1:50">
      <c r="A304" s="3" t="s">
        <v>766</v>
      </c>
      <c r="B304" s="3" t="s">
        <v>767</v>
      </c>
      <c r="C304" s="22" t="s">
        <v>109</v>
      </c>
      <c r="D304" s="310">
        <v>2</v>
      </c>
      <c r="E304" s="314">
        <v>2</v>
      </c>
      <c r="F304" s="22" t="s">
        <v>189</v>
      </c>
      <c r="G304" s="3" t="s">
        <v>185</v>
      </c>
      <c r="H304" s="25">
        <v>387847</v>
      </c>
      <c r="I304" s="19">
        <v>306</v>
      </c>
      <c r="J304" s="22" t="s">
        <v>12</v>
      </c>
      <c r="K304" s="22" t="s">
        <v>11</v>
      </c>
      <c r="L304" s="19">
        <v>57</v>
      </c>
      <c r="M304" s="20">
        <v>2185599</v>
      </c>
      <c r="O304" s="20">
        <v>2334443</v>
      </c>
      <c r="Q304" s="20">
        <v>361951</v>
      </c>
      <c r="S304" s="20">
        <v>403553</v>
      </c>
      <c r="U304" s="20">
        <v>2541215</v>
      </c>
      <c r="W304" s="20">
        <v>795078</v>
      </c>
      <c r="Y304" s="20">
        <v>372648</v>
      </c>
      <c r="AA304" s="20">
        <v>57633</v>
      </c>
      <c r="AC304" s="20">
        <v>376049</v>
      </c>
      <c r="AE304" s="20">
        <v>138714</v>
      </c>
      <c r="AG304" s="20">
        <v>256377</v>
      </c>
      <c r="AI304" s="20">
        <v>2051</v>
      </c>
      <c r="AK304" s="20">
        <v>0</v>
      </c>
      <c r="AM304" s="20">
        <v>115658</v>
      </c>
      <c r="AO304" s="20">
        <v>0</v>
      </c>
      <c r="AQ304" s="21">
        <v>9940969</v>
      </c>
      <c r="AR304" s="24"/>
      <c r="AS304" s="20">
        <v>0</v>
      </c>
      <c r="AU304" s="25">
        <v>88386</v>
      </c>
      <c r="AW304" s="22" t="str">
        <f t="shared" si="4"/>
        <v>No</v>
      </c>
      <c r="AX304" s="6"/>
    </row>
    <row r="305" spans="1:50">
      <c r="A305" s="3" t="s">
        <v>766</v>
      </c>
      <c r="B305" s="3" t="s">
        <v>767</v>
      </c>
      <c r="C305" s="22" t="s">
        <v>109</v>
      </c>
      <c r="D305" s="310">
        <v>2</v>
      </c>
      <c r="E305" s="314">
        <v>2</v>
      </c>
      <c r="F305" s="22" t="s">
        <v>189</v>
      </c>
      <c r="G305" s="3" t="s">
        <v>185</v>
      </c>
      <c r="H305" s="25">
        <v>387847</v>
      </c>
      <c r="I305" s="19">
        <v>306</v>
      </c>
      <c r="J305" s="22" t="s">
        <v>12</v>
      </c>
      <c r="K305" s="22" t="s">
        <v>14</v>
      </c>
      <c r="L305" s="19">
        <v>51</v>
      </c>
      <c r="M305" s="20">
        <v>0</v>
      </c>
      <c r="O305" s="20">
        <v>54106</v>
      </c>
      <c r="Q305" s="20">
        <v>0</v>
      </c>
      <c r="S305" s="20">
        <v>8779</v>
      </c>
      <c r="U305" s="20">
        <v>33999</v>
      </c>
      <c r="W305" s="20">
        <v>61234</v>
      </c>
      <c r="Y305" s="20">
        <v>388681</v>
      </c>
      <c r="AA305" s="20">
        <v>0</v>
      </c>
      <c r="AC305" s="20">
        <v>16588</v>
      </c>
      <c r="AE305" s="20">
        <v>13719</v>
      </c>
      <c r="AG305" s="20">
        <v>25356</v>
      </c>
      <c r="AI305" s="20">
        <v>0</v>
      </c>
      <c r="AK305" s="20">
        <v>3374098</v>
      </c>
      <c r="AM305" s="20">
        <v>0</v>
      </c>
      <c r="AO305" s="20">
        <v>0</v>
      </c>
      <c r="AQ305" s="21">
        <v>3976560</v>
      </c>
      <c r="AR305" s="24"/>
      <c r="AS305" s="20">
        <v>0</v>
      </c>
      <c r="AU305" s="25">
        <v>76514</v>
      </c>
      <c r="AW305" s="22" t="str">
        <f t="shared" si="4"/>
        <v>No</v>
      </c>
      <c r="AX305" s="6"/>
    </row>
    <row r="306" spans="1:50">
      <c r="A306" s="3" t="s">
        <v>684</v>
      </c>
      <c r="B306" s="3" t="s">
        <v>685</v>
      </c>
      <c r="C306" s="22" t="s">
        <v>67</v>
      </c>
      <c r="D306" s="310">
        <v>2098</v>
      </c>
      <c r="E306" s="314">
        <v>20098</v>
      </c>
      <c r="F306" s="22" t="s">
        <v>189</v>
      </c>
      <c r="G306" s="3" t="s">
        <v>185</v>
      </c>
      <c r="H306" s="25">
        <v>18351295</v>
      </c>
      <c r="I306" s="19">
        <v>304</v>
      </c>
      <c r="J306" s="22" t="s">
        <v>26</v>
      </c>
      <c r="K306" s="22" t="s">
        <v>11</v>
      </c>
      <c r="L306" s="19">
        <v>298</v>
      </c>
      <c r="M306" s="20">
        <v>32644166</v>
      </c>
      <c r="O306" s="20">
        <v>81466880</v>
      </c>
      <c r="Q306" s="20">
        <v>8341267</v>
      </c>
      <c r="S306" s="20">
        <v>20511895</v>
      </c>
      <c r="U306" s="20">
        <v>96652979</v>
      </c>
      <c r="W306" s="20">
        <v>56030472</v>
      </c>
      <c r="Y306" s="20">
        <v>0</v>
      </c>
      <c r="AA306" s="20">
        <v>0</v>
      </c>
      <c r="AC306" s="20">
        <v>12693875</v>
      </c>
      <c r="AE306" s="20">
        <v>13993640</v>
      </c>
      <c r="AG306" s="20">
        <v>33101042</v>
      </c>
      <c r="AI306" s="20">
        <v>0</v>
      </c>
      <c r="AK306" s="20">
        <v>0</v>
      </c>
      <c r="AM306" s="20">
        <v>90545422</v>
      </c>
      <c r="AO306" s="20">
        <v>0</v>
      </c>
      <c r="AQ306" s="21">
        <v>445981638</v>
      </c>
      <c r="AR306" s="24"/>
      <c r="AS306" s="20">
        <v>0</v>
      </c>
      <c r="AU306" s="25">
        <v>968658</v>
      </c>
      <c r="AW306" s="22" t="str">
        <f t="shared" si="4"/>
        <v>No</v>
      </c>
      <c r="AX306" s="6"/>
    </row>
    <row r="307" spans="1:50">
      <c r="A307" s="3" t="s">
        <v>684</v>
      </c>
      <c r="B307" s="3" t="s">
        <v>685</v>
      </c>
      <c r="C307" s="22" t="s">
        <v>67</v>
      </c>
      <c r="D307" s="310">
        <v>2098</v>
      </c>
      <c r="E307" s="314">
        <v>20098</v>
      </c>
      <c r="F307" s="22" t="s">
        <v>189</v>
      </c>
      <c r="G307" s="3" t="s">
        <v>185</v>
      </c>
      <c r="H307" s="25">
        <v>18351295</v>
      </c>
      <c r="I307" s="19">
        <v>304</v>
      </c>
      <c r="J307" s="22" t="s">
        <v>24</v>
      </c>
      <c r="K307" s="22" t="s">
        <v>14</v>
      </c>
      <c r="L307" s="19">
        <v>6</v>
      </c>
      <c r="M307" s="20">
        <v>0</v>
      </c>
      <c r="O307" s="20">
        <v>114000</v>
      </c>
      <c r="Q307" s="20">
        <v>0</v>
      </c>
      <c r="S307" s="20">
        <v>9946</v>
      </c>
      <c r="U307" s="20">
        <v>47645</v>
      </c>
      <c r="W307" s="20">
        <v>7401</v>
      </c>
      <c r="Y307" s="20">
        <v>0</v>
      </c>
      <c r="AA307" s="20">
        <v>0</v>
      </c>
      <c r="AC307" s="20">
        <v>315</v>
      </c>
      <c r="AE307" s="20">
        <v>555</v>
      </c>
      <c r="AG307" s="20">
        <v>390</v>
      </c>
      <c r="AI307" s="20">
        <v>0</v>
      </c>
      <c r="AK307" s="20">
        <v>7443821</v>
      </c>
      <c r="AM307" s="20">
        <v>0</v>
      </c>
      <c r="AO307" s="20">
        <v>0</v>
      </c>
      <c r="AQ307" s="21">
        <v>7624073</v>
      </c>
      <c r="AR307" s="24"/>
      <c r="AS307" s="20">
        <v>0</v>
      </c>
      <c r="AU307" s="25">
        <v>14283</v>
      </c>
      <c r="AW307" s="22" t="str">
        <f t="shared" si="4"/>
        <v>No</v>
      </c>
      <c r="AX307" s="6"/>
    </row>
    <row r="308" spans="1:50">
      <c r="A308" s="3" t="s">
        <v>326</v>
      </c>
      <c r="B308" s="3" t="s">
        <v>327</v>
      </c>
      <c r="C308" s="22" t="s">
        <v>52</v>
      </c>
      <c r="D308" s="310">
        <v>1105</v>
      </c>
      <c r="E308" s="314">
        <v>10105</v>
      </c>
      <c r="F308" s="22" t="s">
        <v>189</v>
      </c>
      <c r="G308" s="3" t="s">
        <v>185</v>
      </c>
      <c r="H308" s="25">
        <v>246695</v>
      </c>
      <c r="I308" s="19">
        <v>303</v>
      </c>
      <c r="J308" s="22" t="s">
        <v>12</v>
      </c>
      <c r="K308" s="22" t="s">
        <v>14</v>
      </c>
      <c r="L308" s="19">
        <v>192</v>
      </c>
      <c r="M308" s="20">
        <v>0</v>
      </c>
      <c r="O308" s="20">
        <v>615408</v>
      </c>
      <c r="Q308" s="20">
        <v>0</v>
      </c>
      <c r="S308" s="20">
        <v>4622</v>
      </c>
      <c r="U308" s="20">
        <v>287823</v>
      </c>
      <c r="W308" s="20">
        <v>470909</v>
      </c>
      <c r="Y308" s="20">
        <v>0</v>
      </c>
      <c r="AA308" s="20">
        <v>0</v>
      </c>
      <c r="AC308" s="20">
        <v>3336</v>
      </c>
      <c r="AE308" s="20">
        <v>42184</v>
      </c>
      <c r="AG308" s="20">
        <v>25949</v>
      </c>
      <c r="AI308" s="20">
        <v>0</v>
      </c>
      <c r="AK308" s="20">
        <v>10096309</v>
      </c>
      <c r="AM308" s="20">
        <v>144113</v>
      </c>
      <c r="AO308" s="20">
        <v>0</v>
      </c>
      <c r="AQ308" s="21">
        <v>11690653</v>
      </c>
      <c r="AR308" s="24"/>
      <c r="AS308" s="20">
        <v>0</v>
      </c>
      <c r="AU308" s="25">
        <v>226433</v>
      </c>
      <c r="AW308" s="22" t="str">
        <f t="shared" si="4"/>
        <v>No</v>
      </c>
      <c r="AX308" s="6"/>
    </row>
    <row r="309" spans="1:50">
      <c r="A309" s="3" t="s">
        <v>326</v>
      </c>
      <c r="B309" s="3" t="s">
        <v>327</v>
      </c>
      <c r="C309" s="22" t="s">
        <v>52</v>
      </c>
      <c r="D309" s="310">
        <v>1105</v>
      </c>
      <c r="E309" s="314">
        <v>10105</v>
      </c>
      <c r="F309" s="22" t="s">
        <v>189</v>
      </c>
      <c r="G309" s="3" t="s">
        <v>185</v>
      </c>
      <c r="H309" s="25">
        <v>246695</v>
      </c>
      <c r="I309" s="19">
        <v>303</v>
      </c>
      <c r="J309" s="22" t="s">
        <v>17</v>
      </c>
      <c r="K309" s="22" t="s">
        <v>14</v>
      </c>
      <c r="L309" s="19">
        <v>73</v>
      </c>
      <c r="M309" s="20">
        <v>0</v>
      </c>
      <c r="O309" s="20">
        <v>128223</v>
      </c>
      <c r="Q309" s="20">
        <v>0</v>
      </c>
      <c r="S309" s="20">
        <v>1431</v>
      </c>
      <c r="U309" s="20">
        <v>49179</v>
      </c>
      <c r="W309" s="20">
        <v>776</v>
      </c>
      <c r="Y309" s="20">
        <v>0</v>
      </c>
      <c r="AA309" s="20">
        <v>0</v>
      </c>
      <c r="AC309" s="20">
        <v>95</v>
      </c>
      <c r="AE309" s="20">
        <v>72</v>
      </c>
      <c r="AG309" s="20">
        <v>250</v>
      </c>
      <c r="AI309" s="20">
        <v>0</v>
      </c>
      <c r="AK309" s="20">
        <v>6417289</v>
      </c>
      <c r="AM309" s="20">
        <v>5490</v>
      </c>
      <c r="AO309" s="20">
        <v>0</v>
      </c>
      <c r="AQ309" s="21">
        <v>6602805</v>
      </c>
      <c r="AR309" s="24"/>
      <c r="AS309" s="20">
        <v>0</v>
      </c>
      <c r="AU309" s="25">
        <v>81558</v>
      </c>
      <c r="AW309" s="22" t="str">
        <f t="shared" si="4"/>
        <v>No</v>
      </c>
      <c r="AX309" s="6"/>
    </row>
    <row r="310" spans="1:50">
      <c r="A310" s="3" t="s">
        <v>326</v>
      </c>
      <c r="B310" s="3" t="s">
        <v>327</v>
      </c>
      <c r="C310" s="22" t="s">
        <v>52</v>
      </c>
      <c r="D310" s="310">
        <v>1105</v>
      </c>
      <c r="E310" s="314">
        <v>10105</v>
      </c>
      <c r="F310" s="22" t="s">
        <v>189</v>
      </c>
      <c r="G310" s="3" t="s">
        <v>185</v>
      </c>
      <c r="H310" s="25">
        <v>246695</v>
      </c>
      <c r="I310" s="19">
        <v>303</v>
      </c>
      <c r="J310" s="22" t="s">
        <v>13</v>
      </c>
      <c r="K310" s="22" t="s">
        <v>14</v>
      </c>
      <c r="L310" s="19">
        <v>38</v>
      </c>
      <c r="M310" s="20">
        <v>0</v>
      </c>
      <c r="O310" s="20">
        <v>383184</v>
      </c>
      <c r="Q310" s="20">
        <v>0</v>
      </c>
      <c r="S310" s="20">
        <v>3109</v>
      </c>
      <c r="U310" s="20">
        <v>172221</v>
      </c>
      <c r="W310" s="20">
        <v>275241</v>
      </c>
      <c r="Y310" s="20">
        <v>0</v>
      </c>
      <c r="AA310" s="20">
        <v>0</v>
      </c>
      <c r="AC310" s="20">
        <v>1707</v>
      </c>
      <c r="AE310" s="20">
        <v>43905</v>
      </c>
      <c r="AG310" s="20">
        <v>23480</v>
      </c>
      <c r="AI310" s="20">
        <v>0</v>
      </c>
      <c r="AK310" s="20">
        <v>5742903</v>
      </c>
      <c r="AM310" s="20">
        <v>67492</v>
      </c>
      <c r="AO310" s="20">
        <v>0</v>
      </c>
      <c r="AQ310" s="21">
        <v>6713242</v>
      </c>
      <c r="AR310" s="24"/>
      <c r="AS310" s="20">
        <v>0</v>
      </c>
      <c r="AU310" s="25">
        <v>100562</v>
      </c>
      <c r="AW310" s="22" t="str">
        <f t="shared" si="4"/>
        <v>No</v>
      </c>
      <c r="AX310" s="6"/>
    </row>
    <row r="311" spans="1:50">
      <c r="A311" s="3" t="s">
        <v>829</v>
      </c>
      <c r="B311" s="3" t="s">
        <v>830</v>
      </c>
      <c r="C311" s="22" t="s">
        <v>21</v>
      </c>
      <c r="D311" s="310">
        <v>9148</v>
      </c>
      <c r="E311" s="314">
        <v>90148</v>
      </c>
      <c r="F311" s="22" t="s">
        <v>189</v>
      </c>
      <c r="G311" s="3" t="s">
        <v>185</v>
      </c>
      <c r="H311" s="25">
        <v>328454</v>
      </c>
      <c r="I311" s="19">
        <v>302</v>
      </c>
      <c r="J311" s="22" t="s">
        <v>15</v>
      </c>
      <c r="K311" s="22" t="s">
        <v>14</v>
      </c>
      <c r="L311" s="19">
        <v>213</v>
      </c>
      <c r="M311" s="20">
        <v>0</v>
      </c>
      <c r="O311" s="20">
        <v>448708</v>
      </c>
      <c r="Q311" s="20">
        <v>0</v>
      </c>
      <c r="S311" s="20">
        <v>2543</v>
      </c>
      <c r="U311" s="20">
        <v>192299</v>
      </c>
      <c r="W311" s="20">
        <v>152364</v>
      </c>
      <c r="Y311" s="20">
        <v>0</v>
      </c>
      <c r="AA311" s="20">
        <v>0</v>
      </c>
      <c r="AC311" s="20">
        <v>18224</v>
      </c>
      <c r="AE311" s="20">
        <v>0</v>
      </c>
      <c r="AG311" s="20">
        <v>21931</v>
      </c>
      <c r="AI311" s="20">
        <v>0</v>
      </c>
      <c r="AK311" s="20">
        <v>3465227</v>
      </c>
      <c r="AM311" s="20">
        <v>59862</v>
      </c>
      <c r="AO311" s="20">
        <v>0</v>
      </c>
      <c r="AQ311" s="21">
        <v>4361158</v>
      </c>
      <c r="AR311" s="24"/>
      <c r="AS311" s="20">
        <v>0</v>
      </c>
      <c r="AU311" s="25">
        <v>112506</v>
      </c>
      <c r="AW311" s="22" t="str">
        <f t="shared" si="4"/>
        <v>No</v>
      </c>
      <c r="AX311" s="6"/>
    </row>
    <row r="312" spans="1:50">
      <c r="A312" s="3" t="s">
        <v>829</v>
      </c>
      <c r="B312" s="3" t="s">
        <v>830</v>
      </c>
      <c r="C312" s="22" t="s">
        <v>21</v>
      </c>
      <c r="D312" s="310">
        <v>9148</v>
      </c>
      <c r="E312" s="314">
        <v>90148</v>
      </c>
      <c r="F312" s="22" t="s">
        <v>189</v>
      </c>
      <c r="G312" s="3" t="s">
        <v>185</v>
      </c>
      <c r="H312" s="25">
        <v>328454</v>
      </c>
      <c r="I312" s="19">
        <v>302</v>
      </c>
      <c r="J312" s="22" t="s">
        <v>13</v>
      </c>
      <c r="K312" s="22" t="s">
        <v>14</v>
      </c>
      <c r="L312" s="19">
        <v>47</v>
      </c>
      <c r="M312" s="20">
        <v>0</v>
      </c>
      <c r="O312" s="20">
        <v>837083</v>
      </c>
      <c r="Q312" s="20">
        <v>0</v>
      </c>
      <c r="S312" s="20">
        <v>8711</v>
      </c>
      <c r="U312" s="20">
        <v>369442</v>
      </c>
      <c r="W312" s="20">
        <v>619454</v>
      </c>
      <c r="Y312" s="20">
        <v>940344</v>
      </c>
      <c r="AA312" s="20">
        <v>0</v>
      </c>
      <c r="AC312" s="20">
        <v>71825</v>
      </c>
      <c r="AE312" s="20">
        <v>233121</v>
      </c>
      <c r="AG312" s="20">
        <v>34636</v>
      </c>
      <c r="AI312" s="20">
        <v>10839</v>
      </c>
      <c r="AK312" s="20">
        <v>11269331</v>
      </c>
      <c r="AM312" s="20">
        <v>104303</v>
      </c>
      <c r="AO312" s="20">
        <v>0</v>
      </c>
      <c r="AQ312" s="21">
        <v>14499089</v>
      </c>
      <c r="AR312" s="24"/>
      <c r="AS312" s="20">
        <v>0</v>
      </c>
      <c r="AU312" s="25">
        <v>188050</v>
      </c>
      <c r="AW312" s="22" t="str">
        <f t="shared" si="4"/>
        <v>No</v>
      </c>
      <c r="AX312" s="6"/>
    </row>
    <row r="313" spans="1:50">
      <c r="A313" s="3" t="s">
        <v>829</v>
      </c>
      <c r="B313" s="3" t="s">
        <v>830</v>
      </c>
      <c r="C313" s="22" t="s">
        <v>21</v>
      </c>
      <c r="D313" s="310">
        <v>9148</v>
      </c>
      <c r="E313" s="314">
        <v>90148</v>
      </c>
      <c r="F313" s="22" t="s">
        <v>189</v>
      </c>
      <c r="G313" s="3" t="s">
        <v>185</v>
      </c>
      <c r="H313" s="25">
        <v>328454</v>
      </c>
      <c r="I313" s="19">
        <v>302</v>
      </c>
      <c r="J313" s="22" t="s">
        <v>12</v>
      </c>
      <c r="K313" s="22" t="s">
        <v>14</v>
      </c>
      <c r="L313" s="19">
        <v>35</v>
      </c>
      <c r="M313" s="20">
        <v>0</v>
      </c>
      <c r="O313" s="20">
        <v>270109</v>
      </c>
      <c r="Q313" s="20">
        <v>0</v>
      </c>
      <c r="S313" s="20">
        <v>2038</v>
      </c>
      <c r="U313" s="20">
        <v>119147</v>
      </c>
      <c r="W313" s="20">
        <v>187998</v>
      </c>
      <c r="Y313" s="20">
        <v>390082</v>
      </c>
      <c r="AA313" s="20">
        <v>0</v>
      </c>
      <c r="AC313" s="20">
        <v>26424</v>
      </c>
      <c r="AE313" s="20">
        <v>71915</v>
      </c>
      <c r="AG313" s="20">
        <v>11444</v>
      </c>
      <c r="AI313" s="20">
        <v>2612</v>
      </c>
      <c r="AK313" s="20">
        <v>3999464</v>
      </c>
      <c r="AM313" s="20">
        <v>33737</v>
      </c>
      <c r="AO313" s="20">
        <v>0</v>
      </c>
      <c r="AQ313" s="21">
        <v>5114970</v>
      </c>
      <c r="AR313" s="24"/>
      <c r="AS313" s="20">
        <v>0</v>
      </c>
      <c r="AU313" s="25">
        <v>59758</v>
      </c>
      <c r="AW313" s="22" t="str">
        <f t="shared" si="4"/>
        <v>No</v>
      </c>
      <c r="AX313" s="6"/>
    </row>
    <row r="314" spans="1:50">
      <c r="A314" s="3" t="s">
        <v>829</v>
      </c>
      <c r="B314" s="3" t="s">
        <v>830</v>
      </c>
      <c r="C314" s="22" t="s">
        <v>21</v>
      </c>
      <c r="D314" s="310">
        <v>9148</v>
      </c>
      <c r="E314" s="314">
        <v>90148</v>
      </c>
      <c r="F314" s="22" t="s">
        <v>189</v>
      </c>
      <c r="G314" s="3" t="s">
        <v>185</v>
      </c>
      <c r="H314" s="25">
        <v>328454</v>
      </c>
      <c r="I314" s="19">
        <v>302</v>
      </c>
      <c r="J314" s="22" t="s">
        <v>23</v>
      </c>
      <c r="K314" s="22" t="s">
        <v>14</v>
      </c>
      <c r="L314" s="19">
        <v>7</v>
      </c>
      <c r="M314" s="20">
        <v>0</v>
      </c>
      <c r="O314" s="20">
        <v>33165</v>
      </c>
      <c r="Q314" s="20">
        <v>0</v>
      </c>
      <c r="S314" s="20">
        <v>175</v>
      </c>
      <c r="U314" s="20">
        <v>14692</v>
      </c>
      <c r="W314" s="20">
        <v>15231</v>
      </c>
      <c r="Y314" s="20">
        <v>88654</v>
      </c>
      <c r="AA314" s="20">
        <v>0</v>
      </c>
      <c r="AC314" s="20">
        <v>4935</v>
      </c>
      <c r="AE314" s="20">
        <v>13194</v>
      </c>
      <c r="AG314" s="20">
        <v>1426</v>
      </c>
      <c r="AI314" s="20">
        <v>0</v>
      </c>
      <c r="AK314" s="20">
        <v>484442</v>
      </c>
      <c r="AM314" s="20">
        <v>21255</v>
      </c>
      <c r="AO314" s="20">
        <v>0</v>
      </c>
      <c r="AQ314" s="21">
        <v>677169</v>
      </c>
      <c r="AR314" s="24"/>
      <c r="AS314" s="20">
        <v>0</v>
      </c>
      <c r="AU314" s="25">
        <v>7281</v>
      </c>
      <c r="AW314" s="22" t="str">
        <f t="shared" si="4"/>
        <v>No</v>
      </c>
      <c r="AX314" s="6"/>
    </row>
    <row r="315" spans="1:50">
      <c r="A315" s="3" t="s">
        <v>707</v>
      </c>
      <c r="B315" s="3" t="s">
        <v>708</v>
      </c>
      <c r="C315" s="22" t="s">
        <v>99</v>
      </c>
      <c r="D315" s="310">
        <v>1001</v>
      </c>
      <c r="E315" s="314">
        <v>10001</v>
      </c>
      <c r="F315" s="22" t="s">
        <v>189</v>
      </c>
      <c r="G315" s="3" t="s">
        <v>185</v>
      </c>
      <c r="H315" s="25">
        <v>1190956</v>
      </c>
      <c r="I315" s="19">
        <v>299</v>
      </c>
      <c r="J315" s="22" t="s">
        <v>13</v>
      </c>
      <c r="K315" s="22" t="s">
        <v>11</v>
      </c>
      <c r="L315" s="19">
        <v>204</v>
      </c>
      <c r="M315" s="20">
        <v>24458859</v>
      </c>
      <c r="O315" s="20">
        <v>14197886</v>
      </c>
      <c r="Q315" s="20">
        <v>4200058</v>
      </c>
      <c r="S315" s="20">
        <v>3078838</v>
      </c>
      <c r="U315" s="20">
        <v>25361422</v>
      </c>
      <c r="W315" s="20">
        <v>8869810</v>
      </c>
      <c r="Y315" s="20">
        <v>3864870</v>
      </c>
      <c r="AA315" s="20">
        <v>669723</v>
      </c>
      <c r="AC315" s="20">
        <v>6798014</v>
      </c>
      <c r="AE315" s="20">
        <v>1625004</v>
      </c>
      <c r="AG315" s="20">
        <v>4013793</v>
      </c>
      <c r="AI315" s="20">
        <v>1279</v>
      </c>
      <c r="AK315" s="20">
        <v>0</v>
      </c>
      <c r="AM315" s="20">
        <v>0</v>
      </c>
      <c r="AO315" s="20">
        <v>0</v>
      </c>
      <c r="AQ315" s="21">
        <v>97139556</v>
      </c>
      <c r="AR315" s="24"/>
      <c r="AS315" s="20">
        <v>0</v>
      </c>
      <c r="AU315" s="25">
        <v>678887</v>
      </c>
      <c r="AW315" s="22" t="str">
        <f t="shared" si="4"/>
        <v>No</v>
      </c>
      <c r="AX315" s="6"/>
    </row>
    <row r="316" spans="1:50">
      <c r="A316" s="3" t="s">
        <v>707</v>
      </c>
      <c r="B316" s="3" t="s">
        <v>708</v>
      </c>
      <c r="C316" s="22" t="s">
        <v>99</v>
      </c>
      <c r="D316" s="310">
        <v>1001</v>
      </c>
      <c r="E316" s="314">
        <v>10001</v>
      </c>
      <c r="F316" s="22" t="s">
        <v>189</v>
      </c>
      <c r="G316" s="3" t="s">
        <v>185</v>
      </c>
      <c r="H316" s="25">
        <v>1190956</v>
      </c>
      <c r="I316" s="19">
        <v>299</v>
      </c>
      <c r="J316" s="22" t="s">
        <v>12</v>
      </c>
      <c r="K316" s="22" t="s">
        <v>11</v>
      </c>
      <c r="L316" s="19">
        <v>80</v>
      </c>
      <c r="M316" s="20">
        <v>3417752</v>
      </c>
      <c r="O316" s="20">
        <v>1547406</v>
      </c>
      <c r="Q316" s="20">
        <v>429712</v>
      </c>
      <c r="S316" s="20">
        <v>285132</v>
      </c>
      <c r="U316" s="20">
        <v>3626625</v>
      </c>
      <c r="W316" s="20">
        <v>68075</v>
      </c>
      <c r="Y316" s="20">
        <v>499839</v>
      </c>
      <c r="AA316" s="20">
        <v>20483</v>
      </c>
      <c r="AC316" s="20">
        <v>502890</v>
      </c>
      <c r="AE316" s="20">
        <v>113211</v>
      </c>
      <c r="AG316" s="20">
        <v>661196</v>
      </c>
      <c r="AI316" s="20">
        <v>0</v>
      </c>
      <c r="AK316" s="20">
        <v>0</v>
      </c>
      <c r="AM316" s="20">
        <v>135</v>
      </c>
      <c r="AO316" s="20">
        <v>0</v>
      </c>
      <c r="AQ316" s="21">
        <v>11172456</v>
      </c>
      <c r="AR316" s="24"/>
      <c r="AS316" s="20">
        <v>0</v>
      </c>
      <c r="AU316" s="25">
        <v>149464</v>
      </c>
      <c r="AW316" s="22" t="str">
        <f t="shared" si="4"/>
        <v>No</v>
      </c>
      <c r="AX316" s="6"/>
    </row>
    <row r="317" spans="1:50">
      <c r="A317" s="3" t="s">
        <v>707</v>
      </c>
      <c r="B317" s="3" t="s">
        <v>708</v>
      </c>
      <c r="C317" s="22" t="s">
        <v>99</v>
      </c>
      <c r="D317" s="310">
        <v>1001</v>
      </c>
      <c r="E317" s="314">
        <v>10001</v>
      </c>
      <c r="F317" s="22" t="s">
        <v>189</v>
      </c>
      <c r="G317" s="3" t="s">
        <v>185</v>
      </c>
      <c r="H317" s="25">
        <v>1190956</v>
      </c>
      <c r="I317" s="19">
        <v>299</v>
      </c>
      <c r="J317" s="22" t="s">
        <v>15</v>
      </c>
      <c r="K317" s="22" t="s">
        <v>14</v>
      </c>
      <c r="L317" s="19">
        <v>8</v>
      </c>
      <c r="M317" s="20">
        <v>0</v>
      </c>
      <c r="O317" s="20">
        <v>7819</v>
      </c>
      <c r="Q317" s="20">
        <v>0</v>
      </c>
      <c r="S317" s="20">
        <v>1872</v>
      </c>
      <c r="U317" s="20">
        <v>5119</v>
      </c>
      <c r="W317" s="20">
        <v>41552</v>
      </c>
      <c r="Y317" s="20">
        <v>0</v>
      </c>
      <c r="AA317" s="20">
        <v>0</v>
      </c>
      <c r="AC317" s="20">
        <v>956</v>
      </c>
      <c r="AE317" s="20">
        <v>9872</v>
      </c>
      <c r="AG317" s="20">
        <v>23291</v>
      </c>
      <c r="AI317" s="20">
        <v>0</v>
      </c>
      <c r="AK317" s="20">
        <v>72556</v>
      </c>
      <c r="AM317" s="20">
        <v>0</v>
      </c>
      <c r="AO317" s="20">
        <v>0</v>
      </c>
      <c r="AQ317" s="21">
        <v>163037</v>
      </c>
      <c r="AR317" s="24"/>
      <c r="AS317" s="20">
        <v>0</v>
      </c>
      <c r="AU317" s="25">
        <v>3190</v>
      </c>
      <c r="AW317" s="22" t="str">
        <f t="shared" si="4"/>
        <v>No</v>
      </c>
      <c r="AX317" s="6"/>
    </row>
    <row r="318" spans="1:50">
      <c r="A318" s="3" t="s">
        <v>707</v>
      </c>
      <c r="B318" s="3" t="s">
        <v>708</v>
      </c>
      <c r="C318" s="22" t="s">
        <v>99</v>
      </c>
      <c r="D318" s="310">
        <v>1001</v>
      </c>
      <c r="E318" s="314">
        <v>10001</v>
      </c>
      <c r="F318" s="22" t="s">
        <v>189</v>
      </c>
      <c r="G318" s="3" t="s">
        <v>185</v>
      </c>
      <c r="H318" s="25">
        <v>1190956</v>
      </c>
      <c r="I318" s="19">
        <v>299</v>
      </c>
      <c r="J318" s="22" t="s">
        <v>17</v>
      </c>
      <c r="K318" s="22" t="s">
        <v>14</v>
      </c>
      <c r="L318" s="19">
        <v>7</v>
      </c>
      <c r="M318" s="20">
        <v>0</v>
      </c>
      <c r="O318" s="20">
        <v>241363</v>
      </c>
      <c r="Q318" s="20">
        <v>0</v>
      </c>
      <c r="S318" s="20">
        <v>42286</v>
      </c>
      <c r="U318" s="20">
        <v>164979</v>
      </c>
      <c r="W318" s="20">
        <v>168</v>
      </c>
      <c r="Y318" s="20">
        <v>0</v>
      </c>
      <c r="AA318" s="20">
        <v>0</v>
      </c>
      <c r="AC318" s="20">
        <v>14</v>
      </c>
      <c r="AE318" s="20">
        <v>23462</v>
      </c>
      <c r="AG318" s="20">
        <v>6122</v>
      </c>
      <c r="AI318" s="20">
        <v>0</v>
      </c>
      <c r="AK318" s="20">
        <v>689360</v>
      </c>
      <c r="AM318" s="20">
        <v>85</v>
      </c>
      <c r="AO318" s="20">
        <v>0</v>
      </c>
      <c r="AQ318" s="21">
        <v>1167839</v>
      </c>
      <c r="AR318" s="24"/>
      <c r="AS318" s="20">
        <v>0</v>
      </c>
      <c r="AU318" s="25">
        <v>13524</v>
      </c>
      <c r="AW318" s="22" t="str">
        <f t="shared" si="4"/>
        <v>No</v>
      </c>
      <c r="AX318" s="6"/>
    </row>
    <row r="319" spans="1:50">
      <c r="A319" s="3" t="s">
        <v>25</v>
      </c>
      <c r="B319" s="3" t="s">
        <v>481</v>
      </c>
      <c r="C319" s="22" t="s">
        <v>21</v>
      </c>
      <c r="D319" s="310">
        <v>9146</v>
      </c>
      <c r="E319" s="314">
        <v>90146</v>
      </c>
      <c r="F319" s="22" t="s">
        <v>189</v>
      </c>
      <c r="G319" s="3" t="s">
        <v>185</v>
      </c>
      <c r="H319" s="25">
        <v>12150996</v>
      </c>
      <c r="I319" s="19">
        <v>296</v>
      </c>
      <c r="J319" s="22" t="s">
        <v>13</v>
      </c>
      <c r="K319" s="22" t="s">
        <v>14</v>
      </c>
      <c r="L319" s="19">
        <v>296</v>
      </c>
      <c r="M319" s="20">
        <v>0</v>
      </c>
      <c r="O319" s="20">
        <v>4322344</v>
      </c>
      <c r="Q319" s="20">
        <v>0</v>
      </c>
      <c r="S319" s="20">
        <v>559849</v>
      </c>
      <c r="U319" s="20">
        <v>1780948</v>
      </c>
      <c r="W319" s="20">
        <v>6940863</v>
      </c>
      <c r="Y319" s="20">
        <v>5689866</v>
      </c>
      <c r="AA319" s="20">
        <v>726</v>
      </c>
      <c r="AC319" s="20">
        <v>58151</v>
      </c>
      <c r="AE319" s="20">
        <v>840992</v>
      </c>
      <c r="AG319" s="20">
        <v>194254</v>
      </c>
      <c r="AI319" s="20">
        <v>0</v>
      </c>
      <c r="AK319" s="20">
        <v>72828345</v>
      </c>
      <c r="AM319" s="20">
        <v>1728</v>
      </c>
      <c r="AO319" s="20">
        <v>0</v>
      </c>
      <c r="AQ319" s="21">
        <v>93218066</v>
      </c>
      <c r="AR319" s="24"/>
      <c r="AS319" s="20">
        <v>0</v>
      </c>
      <c r="AU319" s="25">
        <v>863855</v>
      </c>
      <c r="AW319" s="22" t="str">
        <f t="shared" si="4"/>
        <v>No</v>
      </c>
      <c r="AX319" s="6"/>
    </row>
    <row r="320" spans="1:50">
      <c r="A320" s="3" t="s">
        <v>712</v>
      </c>
      <c r="B320" s="3" t="s">
        <v>406</v>
      </c>
      <c r="C320" s="22" t="s">
        <v>21</v>
      </c>
      <c r="D320" s="310">
        <v>9031</v>
      </c>
      <c r="E320" s="314">
        <v>90031</v>
      </c>
      <c r="F320" s="22" t="s">
        <v>189</v>
      </c>
      <c r="G320" s="3" t="s">
        <v>185</v>
      </c>
      <c r="H320" s="25">
        <v>1932666</v>
      </c>
      <c r="I320" s="19">
        <v>293</v>
      </c>
      <c r="J320" s="22" t="s">
        <v>12</v>
      </c>
      <c r="K320" s="22" t="s">
        <v>14</v>
      </c>
      <c r="L320" s="19">
        <v>97</v>
      </c>
      <c r="M320" s="20">
        <v>0</v>
      </c>
      <c r="O320" s="20">
        <v>479765</v>
      </c>
      <c r="Q320" s="20">
        <v>0</v>
      </c>
      <c r="S320" s="20">
        <v>93028</v>
      </c>
      <c r="U320" s="20">
        <v>501069</v>
      </c>
      <c r="W320" s="20">
        <v>204</v>
      </c>
      <c r="Y320" s="20">
        <v>0</v>
      </c>
      <c r="AA320" s="20">
        <v>0</v>
      </c>
      <c r="AC320" s="20">
        <v>191</v>
      </c>
      <c r="AE320" s="20">
        <v>238</v>
      </c>
      <c r="AG320" s="20">
        <v>1030</v>
      </c>
      <c r="AI320" s="20">
        <v>1</v>
      </c>
      <c r="AK320" s="20">
        <v>11812426</v>
      </c>
      <c r="AM320" s="20">
        <v>0</v>
      </c>
      <c r="AO320" s="20">
        <v>0</v>
      </c>
      <c r="AQ320" s="21">
        <v>12887952</v>
      </c>
      <c r="AR320" s="24"/>
      <c r="AS320" s="20">
        <v>0</v>
      </c>
      <c r="AU320" s="25">
        <v>204027</v>
      </c>
      <c r="AW320" s="22" t="str">
        <f t="shared" si="4"/>
        <v>No</v>
      </c>
      <c r="AX320" s="6"/>
    </row>
    <row r="321" spans="1:50">
      <c r="A321" s="3" t="s">
        <v>712</v>
      </c>
      <c r="B321" s="3" t="s">
        <v>406</v>
      </c>
      <c r="C321" s="22" t="s">
        <v>21</v>
      </c>
      <c r="D321" s="310">
        <v>9031</v>
      </c>
      <c r="E321" s="314">
        <v>90031</v>
      </c>
      <c r="F321" s="22" t="s">
        <v>189</v>
      </c>
      <c r="G321" s="3" t="s">
        <v>185</v>
      </c>
      <c r="H321" s="25">
        <v>1932666</v>
      </c>
      <c r="I321" s="19">
        <v>293</v>
      </c>
      <c r="J321" s="22" t="s">
        <v>13</v>
      </c>
      <c r="K321" s="22" t="s">
        <v>11</v>
      </c>
      <c r="L321" s="19">
        <v>95</v>
      </c>
      <c r="M321" s="20">
        <v>12380592</v>
      </c>
      <c r="O321" s="20">
        <v>8547470</v>
      </c>
      <c r="Q321" s="20">
        <v>2034110</v>
      </c>
      <c r="S321" s="20">
        <v>1700900</v>
      </c>
      <c r="U321" s="20">
        <v>8934253</v>
      </c>
      <c r="W321" s="20">
        <v>2532276</v>
      </c>
      <c r="Y321" s="20">
        <v>1337374</v>
      </c>
      <c r="AA321" s="20">
        <v>266360</v>
      </c>
      <c r="AC321" s="20">
        <v>1785352</v>
      </c>
      <c r="AE321" s="20">
        <v>779839</v>
      </c>
      <c r="AG321" s="20">
        <v>2437680</v>
      </c>
      <c r="AI321" s="20">
        <v>34066</v>
      </c>
      <c r="AK321" s="20">
        <v>0</v>
      </c>
      <c r="AM321" s="20">
        <v>1188866</v>
      </c>
      <c r="AO321" s="20">
        <v>0</v>
      </c>
      <c r="AQ321" s="21">
        <v>43959138</v>
      </c>
      <c r="AR321" s="24"/>
      <c r="AS321" s="20">
        <v>0</v>
      </c>
      <c r="AU321" s="25">
        <v>418552</v>
      </c>
      <c r="AW321" s="22" t="str">
        <f t="shared" si="4"/>
        <v>No</v>
      </c>
      <c r="AX321" s="6"/>
    </row>
    <row r="322" spans="1:50">
      <c r="A322" s="3" t="s">
        <v>712</v>
      </c>
      <c r="B322" s="3" t="s">
        <v>406</v>
      </c>
      <c r="C322" s="22" t="s">
        <v>21</v>
      </c>
      <c r="D322" s="310">
        <v>9031</v>
      </c>
      <c r="E322" s="314">
        <v>90031</v>
      </c>
      <c r="F322" s="22" t="s">
        <v>189</v>
      </c>
      <c r="G322" s="3" t="s">
        <v>185</v>
      </c>
      <c r="H322" s="25">
        <v>1932666</v>
      </c>
      <c r="I322" s="19">
        <v>293</v>
      </c>
      <c r="J322" s="22" t="s">
        <v>13</v>
      </c>
      <c r="K322" s="22" t="s">
        <v>14</v>
      </c>
      <c r="L322" s="19">
        <v>50</v>
      </c>
      <c r="M322" s="20">
        <v>0</v>
      </c>
      <c r="O322" s="20">
        <v>418882</v>
      </c>
      <c r="Q322" s="20">
        <v>0</v>
      </c>
      <c r="S322" s="20">
        <v>81222</v>
      </c>
      <c r="U322" s="20">
        <v>437482</v>
      </c>
      <c r="W322" s="20">
        <v>177</v>
      </c>
      <c r="Y322" s="20">
        <v>0</v>
      </c>
      <c r="AA322" s="20">
        <v>0</v>
      </c>
      <c r="AC322" s="20">
        <v>167</v>
      </c>
      <c r="AE322" s="20">
        <v>207</v>
      </c>
      <c r="AG322" s="20">
        <v>897</v>
      </c>
      <c r="AI322" s="20">
        <v>1</v>
      </c>
      <c r="AK322" s="20">
        <v>12433703</v>
      </c>
      <c r="AM322" s="20">
        <v>0</v>
      </c>
      <c r="AO322" s="20">
        <v>0</v>
      </c>
      <c r="AQ322" s="21">
        <v>13372738</v>
      </c>
      <c r="AR322" s="24"/>
      <c r="AS322" s="20">
        <v>0</v>
      </c>
      <c r="AU322" s="25">
        <v>177587</v>
      </c>
      <c r="AW322" s="22" t="str">
        <f t="shared" si="4"/>
        <v>No</v>
      </c>
      <c r="AX322" s="6"/>
    </row>
    <row r="323" spans="1:50">
      <c r="A323" s="3" t="s">
        <v>712</v>
      </c>
      <c r="B323" s="3" t="s">
        <v>406</v>
      </c>
      <c r="C323" s="22" t="s">
        <v>21</v>
      </c>
      <c r="D323" s="310">
        <v>9031</v>
      </c>
      <c r="E323" s="314">
        <v>90031</v>
      </c>
      <c r="F323" s="22" t="s">
        <v>189</v>
      </c>
      <c r="G323" s="3" t="s">
        <v>185</v>
      </c>
      <c r="H323" s="25">
        <v>1932666</v>
      </c>
      <c r="I323" s="19">
        <v>293</v>
      </c>
      <c r="J323" s="22" t="s">
        <v>23</v>
      </c>
      <c r="K323" s="22" t="s">
        <v>11</v>
      </c>
      <c r="L323" s="19">
        <v>20</v>
      </c>
      <c r="M323" s="20">
        <v>1051022</v>
      </c>
      <c r="O323" s="20">
        <v>1064194</v>
      </c>
      <c r="Q323" s="20">
        <v>172681</v>
      </c>
      <c r="S323" s="20">
        <v>217803</v>
      </c>
      <c r="U323" s="20">
        <v>869510</v>
      </c>
      <c r="W323" s="20">
        <v>237796</v>
      </c>
      <c r="Y323" s="20">
        <v>216238</v>
      </c>
      <c r="AA323" s="20">
        <v>31682</v>
      </c>
      <c r="AC323" s="20">
        <v>239563</v>
      </c>
      <c r="AE323" s="20">
        <v>66203</v>
      </c>
      <c r="AG323" s="20">
        <v>206941</v>
      </c>
      <c r="AI323" s="20">
        <v>4910</v>
      </c>
      <c r="AK323" s="20">
        <v>0</v>
      </c>
      <c r="AM323" s="20">
        <v>102219</v>
      </c>
      <c r="AO323" s="20">
        <v>0</v>
      </c>
      <c r="AQ323" s="21">
        <v>4480762</v>
      </c>
      <c r="AR323" s="24"/>
      <c r="AS323" s="20">
        <v>0</v>
      </c>
      <c r="AU323" s="25">
        <v>35532</v>
      </c>
      <c r="AW323" s="22" t="str">
        <f t="shared" ref="AW323:AW386" si="5">IF(AV323&amp;AT323&amp;AR323&amp;AP323&amp;AN323&amp;AL323&amp;AJ323&amp;AH323&amp;AF323&amp;AD323&amp;AB323&amp;Z323&amp;X323&amp;V323&amp;P323&amp;R323&amp;T323&amp;N323&lt;&gt;"","Yes","No")</f>
        <v>No</v>
      </c>
      <c r="AX323" s="6"/>
    </row>
    <row r="324" spans="1:50">
      <c r="A324" s="3" t="s">
        <v>712</v>
      </c>
      <c r="B324" s="3" t="s">
        <v>406</v>
      </c>
      <c r="C324" s="22" t="s">
        <v>21</v>
      </c>
      <c r="D324" s="310">
        <v>9031</v>
      </c>
      <c r="E324" s="314">
        <v>90031</v>
      </c>
      <c r="F324" s="22" t="s">
        <v>189</v>
      </c>
      <c r="G324" s="3" t="s">
        <v>185</v>
      </c>
      <c r="H324" s="25">
        <v>1932666</v>
      </c>
      <c r="I324" s="19">
        <v>293</v>
      </c>
      <c r="J324" s="22" t="s">
        <v>23</v>
      </c>
      <c r="K324" s="22" t="s">
        <v>14</v>
      </c>
      <c r="L324" s="19">
        <v>16</v>
      </c>
      <c r="M324" s="20">
        <v>0</v>
      </c>
      <c r="O324" s="20">
        <v>67045</v>
      </c>
      <c r="Q324" s="20">
        <v>0</v>
      </c>
      <c r="S324" s="20">
        <v>13000</v>
      </c>
      <c r="U324" s="20">
        <v>70022</v>
      </c>
      <c r="W324" s="20">
        <v>28</v>
      </c>
      <c r="Y324" s="20">
        <v>0</v>
      </c>
      <c r="AA324" s="20">
        <v>0</v>
      </c>
      <c r="AC324" s="20">
        <v>27</v>
      </c>
      <c r="AE324" s="20">
        <v>33</v>
      </c>
      <c r="AG324" s="20">
        <v>144</v>
      </c>
      <c r="AI324" s="20">
        <v>1</v>
      </c>
      <c r="AK324" s="20">
        <v>1968431</v>
      </c>
      <c r="AM324" s="20">
        <v>0</v>
      </c>
      <c r="AO324" s="20">
        <v>0</v>
      </c>
      <c r="AQ324" s="21">
        <v>2118731</v>
      </c>
      <c r="AR324" s="24"/>
      <c r="AS324" s="20">
        <v>0</v>
      </c>
      <c r="AU324" s="25">
        <v>28441</v>
      </c>
      <c r="AW324" s="22" t="str">
        <f t="shared" si="5"/>
        <v>No</v>
      </c>
      <c r="AX324" s="6"/>
    </row>
    <row r="325" spans="1:50">
      <c r="A325" s="3" t="s">
        <v>712</v>
      </c>
      <c r="B325" s="3" t="s">
        <v>406</v>
      </c>
      <c r="C325" s="22" t="s">
        <v>21</v>
      </c>
      <c r="D325" s="310">
        <v>9031</v>
      </c>
      <c r="E325" s="314">
        <v>90031</v>
      </c>
      <c r="F325" s="22" t="s">
        <v>189</v>
      </c>
      <c r="G325" s="3" t="s">
        <v>185</v>
      </c>
      <c r="H325" s="25">
        <v>1932666</v>
      </c>
      <c r="I325" s="19">
        <v>293</v>
      </c>
      <c r="J325" s="22" t="s">
        <v>17</v>
      </c>
      <c r="K325" s="22" t="s">
        <v>14</v>
      </c>
      <c r="L325" s="19">
        <v>15</v>
      </c>
      <c r="M325" s="20">
        <v>0</v>
      </c>
      <c r="O325" s="20">
        <v>16465</v>
      </c>
      <c r="Q325" s="20">
        <v>0</v>
      </c>
      <c r="S325" s="20">
        <v>3193</v>
      </c>
      <c r="U325" s="20">
        <v>17197</v>
      </c>
      <c r="W325" s="20">
        <v>7</v>
      </c>
      <c r="Y325" s="20">
        <v>0</v>
      </c>
      <c r="AA325" s="20">
        <v>0</v>
      </c>
      <c r="AC325" s="20">
        <v>7</v>
      </c>
      <c r="AE325" s="20">
        <v>8</v>
      </c>
      <c r="AG325" s="20">
        <v>36</v>
      </c>
      <c r="AI325" s="20">
        <v>0</v>
      </c>
      <c r="AK325" s="20">
        <v>473816</v>
      </c>
      <c r="AM325" s="20">
        <v>0</v>
      </c>
      <c r="AO325" s="20">
        <v>0</v>
      </c>
      <c r="AQ325" s="21">
        <v>510729</v>
      </c>
      <c r="AR325" s="24"/>
      <c r="AS325" s="20">
        <v>0</v>
      </c>
      <c r="AU325" s="25">
        <v>7147</v>
      </c>
      <c r="AW325" s="22" t="str">
        <f t="shared" si="5"/>
        <v>No</v>
      </c>
      <c r="AX325" s="6"/>
    </row>
    <row r="326" spans="1:50">
      <c r="A326" s="3" t="s">
        <v>6235</v>
      </c>
      <c r="B326" s="3" t="s">
        <v>485</v>
      </c>
      <c r="C326" s="22" t="s">
        <v>103</v>
      </c>
      <c r="D326" s="310">
        <v>6007</v>
      </c>
      <c r="E326" s="314">
        <v>60007</v>
      </c>
      <c r="F326" s="22" t="s">
        <v>189</v>
      </c>
      <c r="G326" s="3" t="s">
        <v>185</v>
      </c>
      <c r="H326" s="25">
        <v>5121892</v>
      </c>
      <c r="I326" s="19">
        <v>292</v>
      </c>
      <c r="J326" s="22" t="s">
        <v>13</v>
      </c>
      <c r="K326" s="22" t="s">
        <v>11</v>
      </c>
      <c r="L326" s="19">
        <v>122</v>
      </c>
      <c r="M326" s="20">
        <v>11149833</v>
      </c>
      <c r="O326" s="20">
        <v>8576471</v>
      </c>
      <c r="Q326" s="20">
        <v>1536646</v>
      </c>
      <c r="S326" s="20">
        <v>1125298</v>
      </c>
      <c r="U326" s="20">
        <v>6896338</v>
      </c>
      <c r="W326" s="20">
        <v>3110366</v>
      </c>
      <c r="Y326" s="20">
        <v>1466016</v>
      </c>
      <c r="AA326" s="20">
        <v>745919</v>
      </c>
      <c r="AC326" s="20">
        <v>2514651</v>
      </c>
      <c r="AE326" s="20">
        <v>578206</v>
      </c>
      <c r="AG326" s="20">
        <v>265984</v>
      </c>
      <c r="AI326" s="20">
        <v>6216</v>
      </c>
      <c r="AK326" s="20">
        <v>0</v>
      </c>
      <c r="AM326" s="20">
        <v>807378</v>
      </c>
      <c r="AO326" s="20">
        <v>0</v>
      </c>
      <c r="AQ326" s="21">
        <v>38779322</v>
      </c>
      <c r="AR326" s="24"/>
      <c r="AS326" s="20">
        <v>0</v>
      </c>
      <c r="AU326" s="25">
        <v>383270</v>
      </c>
      <c r="AW326" s="22" t="str">
        <f t="shared" si="5"/>
        <v>No</v>
      </c>
      <c r="AX326" s="6"/>
    </row>
    <row r="327" spans="1:50">
      <c r="A327" s="3" t="s">
        <v>6235</v>
      </c>
      <c r="B327" s="3" t="s">
        <v>485</v>
      </c>
      <c r="C327" s="22" t="s">
        <v>103</v>
      </c>
      <c r="D327" s="310">
        <v>6007</v>
      </c>
      <c r="E327" s="314">
        <v>60007</v>
      </c>
      <c r="F327" s="22" t="s">
        <v>189</v>
      </c>
      <c r="G327" s="3" t="s">
        <v>185</v>
      </c>
      <c r="H327" s="25">
        <v>5121892</v>
      </c>
      <c r="I327" s="19">
        <v>292</v>
      </c>
      <c r="J327" s="22" t="s">
        <v>15</v>
      </c>
      <c r="K327" s="22" t="s">
        <v>14</v>
      </c>
      <c r="L327" s="19">
        <v>84</v>
      </c>
      <c r="M327" s="20">
        <v>0</v>
      </c>
      <c r="O327" s="20">
        <v>62180</v>
      </c>
      <c r="Q327" s="20">
        <v>0</v>
      </c>
      <c r="S327" s="20">
        <v>13660</v>
      </c>
      <c r="U327" s="20">
        <v>29327</v>
      </c>
      <c r="W327" s="20">
        <v>0</v>
      </c>
      <c r="Y327" s="20">
        <v>0</v>
      </c>
      <c r="AA327" s="20">
        <v>0</v>
      </c>
      <c r="AC327" s="20">
        <v>129</v>
      </c>
      <c r="AE327" s="20">
        <v>12633</v>
      </c>
      <c r="AG327" s="20">
        <v>0</v>
      </c>
      <c r="AI327" s="20">
        <v>0</v>
      </c>
      <c r="AK327" s="20">
        <v>942665</v>
      </c>
      <c r="AM327" s="20">
        <v>3342</v>
      </c>
      <c r="AO327" s="20">
        <v>0</v>
      </c>
      <c r="AQ327" s="21">
        <v>1063936</v>
      </c>
      <c r="AR327" s="24"/>
      <c r="AS327" s="20">
        <v>0</v>
      </c>
      <c r="AU327" s="25">
        <v>40148</v>
      </c>
      <c r="AW327" s="22" t="str">
        <f t="shared" si="5"/>
        <v>No</v>
      </c>
      <c r="AX327" s="6"/>
    </row>
    <row r="328" spans="1:50">
      <c r="A328" s="3" t="s">
        <v>6235</v>
      </c>
      <c r="B328" s="3" t="s">
        <v>485</v>
      </c>
      <c r="C328" s="22" t="s">
        <v>103</v>
      </c>
      <c r="D328" s="310">
        <v>6007</v>
      </c>
      <c r="E328" s="314">
        <v>60007</v>
      </c>
      <c r="F328" s="22" t="s">
        <v>189</v>
      </c>
      <c r="G328" s="3" t="s">
        <v>185</v>
      </c>
      <c r="H328" s="25">
        <v>5121892</v>
      </c>
      <c r="I328" s="19">
        <v>292</v>
      </c>
      <c r="J328" s="22" t="s">
        <v>12</v>
      </c>
      <c r="K328" s="22" t="s">
        <v>14</v>
      </c>
      <c r="L328" s="19">
        <v>47</v>
      </c>
      <c r="M328" s="20">
        <v>0</v>
      </c>
      <c r="O328" s="20">
        <v>1351469</v>
      </c>
      <c r="Q328" s="20">
        <v>0</v>
      </c>
      <c r="S328" s="20">
        <v>204506</v>
      </c>
      <c r="U328" s="20">
        <v>460900</v>
      </c>
      <c r="W328" s="20">
        <v>575912</v>
      </c>
      <c r="Y328" s="20">
        <v>0</v>
      </c>
      <c r="AA328" s="20">
        <v>0</v>
      </c>
      <c r="AC328" s="20">
        <v>21523</v>
      </c>
      <c r="AE328" s="20">
        <v>68891</v>
      </c>
      <c r="AG328" s="20">
        <v>38747</v>
      </c>
      <c r="AI328" s="20">
        <v>906</v>
      </c>
      <c r="AK328" s="20">
        <v>4006278</v>
      </c>
      <c r="AM328" s="20">
        <v>87837</v>
      </c>
      <c r="AO328" s="20">
        <v>0</v>
      </c>
      <c r="AQ328" s="21">
        <v>6816969</v>
      </c>
      <c r="AR328" s="24"/>
      <c r="AS328" s="20">
        <v>0</v>
      </c>
      <c r="AU328" s="25">
        <v>118791</v>
      </c>
      <c r="AW328" s="22" t="str">
        <f t="shared" si="5"/>
        <v>No</v>
      </c>
      <c r="AX328" s="6"/>
    </row>
    <row r="329" spans="1:50">
      <c r="A329" s="3" t="s">
        <v>6235</v>
      </c>
      <c r="B329" s="3" t="s">
        <v>485</v>
      </c>
      <c r="C329" s="22" t="s">
        <v>103</v>
      </c>
      <c r="D329" s="310">
        <v>6007</v>
      </c>
      <c r="E329" s="314">
        <v>60007</v>
      </c>
      <c r="F329" s="22" t="s">
        <v>189</v>
      </c>
      <c r="G329" s="3" t="s">
        <v>185</v>
      </c>
      <c r="H329" s="25">
        <v>5121892</v>
      </c>
      <c r="I329" s="19">
        <v>292</v>
      </c>
      <c r="J329" s="22" t="s">
        <v>12</v>
      </c>
      <c r="K329" s="22" t="s">
        <v>11</v>
      </c>
      <c r="L329" s="19">
        <v>35</v>
      </c>
      <c r="M329" s="20">
        <v>2270631</v>
      </c>
      <c r="O329" s="20">
        <v>1738306</v>
      </c>
      <c r="Q329" s="20">
        <v>221584</v>
      </c>
      <c r="S329" s="20">
        <v>241247</v>
      </c>
      <c r="U329" s="20">
        <v>1529230</v>
      </c>
      <c r="W329" s="20">
        <v>514718</v>
      </c>
      <c r="Y329" s="20">
        <v>379094</v>
      </c>
      <c r="AA329" s="20">
        <v>76595</v>
      </c>
      <c r="AC329" s="20">
        <v>424396</v>
      </c>
      <c r="AE329" s="20">
        <v>69803</v>
      </c>
      <c r="AG329" s="20">
        <v>34520</v>
      </c>
      <c r="AI329" s="20">
        <v>807</v>
      </c>
      <c r="AK329" s="20">
        <v>0</v>
      </c>
      <c r="AM329" s="20">
        <v>137301</v>
      </c>
      <c r="AO329" s="20">
        <v>0</v>
      </c>
      <c r="AQ329" s="21">
        <v>7638232</v>
      </c>
      <c r="AR329" s="24"/>
      <c r="AS329" s="20">
        <v>0</v>
      </c>
      <c r="AU329" s="25">
        <v>75836</v>
      </c>
      <c r="AW329" s="22" t="str">
        <f t="shared" si="5"/>
        <v>No</v>
      </c>
      <c r="AX329" s="6"/>
    </row>
    <row r="330" spans="1:50">
      <c r="A330" s="3" t="s">
        <v>6235</v>
      </c>
      <c r="B330" s="3" t="s">
        <v>485</v>
      </c>
      <c r="C330" s="22" t="s">
        <v>103</v>
      </c>
      <c r="D330" s="310">
        <v>6007</v>
      </c>
      <c r="E330" s="314">
        <v>60007</v>
      </c>
      <c r="F330" s="22" t="s">
        <v>189</v>
      </c>
      <c r="G330" s="3" t="s">
        <v>185</v>
      </c>
      <c r="H330" s="25">
        <v>5121892</v>
      </c>
      <c r="I330" s="19">
        <v>292</v>
      </c>
      <c r="J330" s="22" t="s">
        <v>13</v>
      </c>
      <c r="K330" s="22" t="s">
        <v>14</v>
      </c>
      <c r="L330" s="19">
        <v>4</v>
      </c>
      <c r="M330" s="20">
        <v>0</v>
      </c>
      <c r="O330" s="20">
        <v>54364</v>
      </c>
      <c r="Q330" s="20">
        <v>0</v>
      </c>
      <c r="S330" s="20">
        <v>7485</v>
      </c>
      <c r="U330" s="20">
        <v>17470</v>
      </c>
      <c r="W330" s="20">
        <v>50648</v>
      </c>
      <c r="Y330" s="20">
        <v>1375</v>
      </c>
      <c r="AA330" s="20">
        <v>1239</v>
      </c>
      <c r="AC330" s="20">
        <v>5401</v>
      </c>
      <c r="AE330" s="20">
        <v>1145</v>
      </c>
      <c r="AG330" s="20">
        <v>6358</v>
      </c>
      <c r="AI330" s="20">
        <v>3761</v>
      </c>
      <c r="AK330" s="20">
        <v>261252</v>
      </c>
      <c r="AM330" s="20">
        <v>477</v>
      </c>
      <c r="AO330" s="20">
        <v>0</v>
      </c>
      <c r="AQ330" s="21">
        <v>410975</v>
      </c>
      <c r="AR330" s="24"/>
      <c r="AS330" s="20">
        <v>0</v>
      </c>
      <c r="AU330" s="25">
        <v>6124</v>
      </c>
      <c r="AW330" s="22" t="str">
        <f t="shared" si="5"/>
        <v>No</v>
      </c>
      <c r="AX330" s="6"/>
    </row>
    <row r="331" spans="1:50">
      <c r="A331" s="3" t="s">
        <v>6235</v>
      </c>
      <c r="B331" s="3" t="s">
        <v>485</v>
      </c>
      <c r="C331" s="22" t="s">
        <v>103</v>
      </c>
      <c r="D331" s="310">
        <v>6007</v>
      </c>
      <c r="E331" s="314">
        <v>60007</v>
      </c>
      <c r="F331" s="22" t="s">
        <v>189</v>
      </c>
      <c r="G331" s="3" t="s">
        <v>185</v>
      </c>
      <c r="H331" s="25">
        <v>5121892</v>
      </c>
      <c r="I331" s="19">
        <v>292</v>
      </c>
      <c r="J331" s="22" t="s">
        <v>22</v>
      </c>
      <c r="K331" s="22" t="s">
        <v>14</v>
      </c>
      <c r="L331" s="19">
        <v>0</v>
      </c>
      <c r="M331" s="20">
        <v>0</v>
      </c>
      <c r="O331" s="20">
        <v>1175748</v>
      </c>
      <c r="Q331" s="20">
        <v>0</v>
      </c>
      <c r="S331" s="20">
        <v>246407</v>
      </c>
      <c r="U331" s="20">
        <v>393219</v>
      </c>
      <c r="W331" s="20">
        <v>957769</v>
      </c>
      <c r="Y331" s="20">
        <v>25984</v>
      </c>
      <c r="AA331" s="20">
        <v>290</v>
      </c>
      <c r="AC331" s="20">
        <v>57624</v>
      </c>
      <c r="AE331" s="20">
        <v>120174</v>
      </c>
      <c r="AG331" s="20">
        <v>69458</v>
      </c>
      <c r="AI331" s="20">
        <v>1623</v>
      </c>
      <c r="AK331" s="20">
        <v>13723712</v>
      </c>
      <c r="AM331" s="20">
        <v>298182</v>
      </c>
      <c r="AO331" s="20">
        <v>0</v>
      </c>
      <c r="AQ331" s="21">
        <v>3346478</v>
      </c>
      <c r="AR331" s="24"/>
      <c r="AS331" s="20">
        <v>13723712</v>
      </c>
      <c r="AU331" s="25">
        <v>0</v>
      </c>
      <c r="AW331" s="22" t="str">
        <f t="shared" si="5"/>
        <v>No</v>
      </c>
      <c r="AX331" s="6"/>
    </row>
    <row r="332" spans="1:50">
      <c r="A332" s="3" t="s">
        <v>6236</v>
      </c>
      <c r="B332" s="3" t="s">
        <v>780</v>
      </c>
      <c r="C332" s="22" t="s">
        <v>74</v>
      </c>
      <c r="D332" s="310">
        <v>2072</v>
      </c>
      <c r="E332" s="314">
        <v>20072</v>
      </c>
      <c r="F332" s="22" t="s">
        <v>187</v>
      </c>
      <c r="G332" s="3" t="s">
        <v>185</v>
      </c>
      <c r="H332" s="25">
        <v>18351295</v>
      </c>
      <c r="I332" s="19">
        <v>290</v>
      </c>
      <c r="J332" s="22" t="s">
        <v>12</v>
      </c>
      <c r="K332" s="22" t="s">
        <v>14</v>
      </c>
      <c r="L332" s="19">
        <v>174</v>
      </c>
      <c r="M332" s="20">
        <v>0</v>
      </c>
      <c r="O332" s="20">
        <v>320624</v>
      </c>
      <c r="Q332" s="20">
        <v>0</v>
      </c>
      <c r="S332" s="20">
        <v>49945</v>
      </c>
      <c r="U332" s="20">
        <v>184339</v>
      </c>
      <c r="W332" s="20">
        <v>16767</v>
      </c>
      <c r="Y332" s="20">
        <v>394</v>
      </c>
      <c r="AA332" s="20">
        <v>0</v>
      </c>
      <c r="AC332" s="20">
        <v>12169</v>
      </c>
      <c r="AE332" s="20">
        <v>50502</v>
      </c>
      <c r="AG332" s="20">
        <v>1135831</v>
      </c>
      <c r="AI332" s="20">
        <v>0</v>
      </c>
      <c r="AK332" s="20">
        <v>34559779</v>
      </c>
      <c r="AM332" s="20">
        <v>6443</v>
      </c>
      <c r="AO332" s="20">
        <v>0</v>
      </c>
      <c r="AQ332" s="21">
        <v>36336793</v>
      </c>
      <c r="AR332" s="24"/>
      <c r="AS332" s="20">
        <v>0</v>
      </c>
      <c r="AU332" s="25">
        <v>450828</v>
      </c>
      <c r="AW332" s="22" t="str">
        <f t="shared" si="5"/>
        <v>No</v>
      </c>
      <c r="AX332" s="6"/>
    </row>
    <row r="333" spans="1:50">
      <c r="A333" s="3" t="s">
        <v>6236</v>
      </c>
      <c r="B333" s="3" t="s">
        <v>780</v>
      </c>
      <c r="C333" s="22" t="s">
        <v>74</v>
      </c>
      <c r="D333" s="310">
        <v>2072</v>
      </c>
      <c r="E333" s="314">
        <v>20072</v>
      </c>
      <c r="F333" s="22" t="s">
        <v>187</v>
      </c>
      <c r="G333" s="3" t="s">
        <v>185</v>
      </c>
      <c r="H333" s="25">
        <v>18351295</v>
      </c>
      <c r="I333" s="19">
        <v>290</v>
      </c>
      <c r="J333" s="22" t="s">
        <v>13</v>
      </c>
      <c r="K333" s="22" t="s">
        <v>14</v>
      </c>
      <c r="L333" s="19">
        <v>116</v>
      </c>
      <c r="M333" s="20">
        <v>0</v>
      </c>
      <c r="O333" s="20">
        <v>377572</v>
      </c>
      <c r="Q333" s="20">
        <v>0</v>
      </c>
      <c r="S333" s="20">
        <v>58815</v>
      </c>
      <c r="U333" s="20">
        <v>217080</v>
      </c>
      <c r="W333" s="20">
        <v>19748</v>
      </c>
      <c r="Y333" s="20">
        <v>463</v>
      </c>
      <c r="AA333" s="20">
        <v>0</v>
      </c>
      <c r="AC333" s="20">
        <v>14332</v>
      </c>
      <c r="AE333" s="20">
        <v>59471</v>
      </c>
      <c r="AG333" s="20">
        <v>1506634</v>
      </c>
      <c r="AI333" s="20">
        <v>0</v>
      </c>
      <c r="AK333" s="20">
        <v>40698088</v>
      </c>
      <c r="AM333" s="20">
        <v>7587</v>
      </c>
      <c r="AO333" s="20">
        <v>0</v>
      </c>
      <c r="AQ333" s="21">
        <v>42959790</v>
      </c>
      <c r="AR333" s="24"/>
      <c r="AS333" s="20">
        <v>0</v>
      </c>
      <c r="AU333" s="25">
        <v>395558</v>
      </c>
      <c r="AW333" s="22" t="str">
        <f t="shared" si="5"/>
        <v>No</v>
      </c>
      <c r="AX333" s="6"/>
    </row>
    <row r="334" spans="1:50">
      <c r="A334" s="3" t="s">
        <v>6237</v>
      </c>
      <c r="B334" s="3" t="s">
        <v>328</v>
      </c>
      <c r="C334" s="22" t="s">
        <v>63</v>
      </c>
      <c r="D334" s="310">
        <v>4007</v>
      </c>
      <c r="E334" s="314">
        <v>40007</v>
      </c>
      <c r="F334" s="22" t="s">
        <v>187</v>
      </c>
      <c r="G334" s="3" t="s">
        <v>185</v>
      </c>
      <c r="H334" s="25">
        <v>884891</v>
      </c>
      <c r="I334" s="19">
        <v>289</v>
      </c>
      <c r="J334" s="22" t="s">
        <v>17</v>
      </c>
      <c r="K334" s="22" t="s">
        <v>14</v>
      </c>
      <c r="L334" s="19">
        <v>224</v>
      </c>
      <c r="M334" s="20">
        <v>0</v>
      </c>
      <c r="O334" s="20">
        <v>241906</v>
      </c>
      <c r="Q334" s="20">
        <v>0</v>
      </c>
      <c r="S334" s="20">
        <v>14024</v>
      </c>
      <c r="U334" s="20">
        <v>100355</v>
      </c>
      <c r="W334" s="20">
        <v>466841</v>
      </c>
      <c r="Y334" s="20">
        <v>0</v>
      </c>
      <c r="AA334" s="20">
        <v>0</v>
      </c>
      <c r="AC334" s="20">
        <v>5015</v>
      </c>
      <c r="AE334" s="20">
        <v>523</v>
      </c>
      <c r="AG334" s="20">
        <v>9987</v>
      </c>
      <c r="AI334" s="20">
        <v>0</v>
      </c>
      <c r="AK334" s="20">
        <v>4618051</v>
      </c>
      <c r="AM334" s="20">
        <v>0</v>
      </c>
      <c r="AO334" s="20">
        <v>0</v>
      </c>
      <c r="AQ334" s="21">
        <v>5456702</v>
      </c>
      <c r="AR334" s="24"/>
      <c r="AS334" s="20">
        <v>0</v>
      </c>
      <c r="AU334" s="25">
        <v>269278</v>
      </c>
      <c r="AW334" s="22" t="str">
        <f t="shared" si="5"/>
        <v>No</v>
      </c>
      <c r="AX334" s="6"/>
    </row>
    <row r="335" spans="1:50">
      <c r="A335" s="3" t="s">
        <v>6237</v>
      </c>
      <c r="B335" s="3" t="s">
        <v>328</v>
      </c>
      <c r="C335" s="22" t="s">
        <v>63</v>
      </c>
      <c r="D335" s="310">
        <v>4007</v>
      </c>
      <c r="E335" s="314">
        <v>40007</v>
      </c>
      <c r="F335" s="22" t="s">
        <v>187</v>
      </c>
      <c r="G335" s="3" t="s">
        <v>185</v>
      </c>
      <c r="H335" s="25">
        <v>884891</v>
      </c>
      <c r="I335" s="19">
        <v>289</v>
      </c>
      <c r="J335" s="22" t="s">
        <v>13</v>
      </c>
      <c r="K335" s="22" t="s">
        <v>11</v>
      </c>
      <c r="L335" s="19">
        <v>65</v>
      </c>
      <c r="M335" s="20">
        <v>7210520</v>
      </c>
      <c r="O335" s="20">
        <v>3534412</v>
      </c>
      <c r="Q335" s="20">
        <v>936959</v>
      </c>
      <c r="S335" s="20">
        <v>519900</v>
      </c>
      <c r="U335" s="20">
        <v>4140573</v>
      </c>
      <c r="W335" s="20">
        <v>4454492</v>
      </c>
      <c r="Y335" s="20">
        <v>2142655</v>
      </c>
      <c r="AA335" s="20">
        <v>153158</v>
      </c>
      <c r="AC335" s="20">
        <v>2669624</v>
      </c>
      <c r="AE335" s="20">
        <v>306331</v>
      </c>
      <c r="AG335" s="20">
        <v>994220</v>
      </c>
      <c r="AI335" s="20">
        <v>942</v>
      </c>
      <c r="AK335" s="20">
        <v>0</v>
      </c>
      <c r="AM335" s="20">
        <v>241842</v>
      </c>
      <c r="AO335" s="20">
        <v>0</v>
      </c>
      <c r="AQ335" s="21">
        <v>27305628</v>
      </c>
      <c r="AR335" s="24"/>
      <c r="AS335" s="20">
        <v>0</v>
      </c>
      <c r="AU335" s="25">
        <v>251758</v>
      </c>
      <c r="AW335" s="22" t="str">
        <f t="shared" si="5"/>
        <v>No</v>
      </c>
      <c r="AX335" s="6"/>
    </row>
    <row r="336" spans="1:50">
      <c r="A336" s="3" t="s">
        <v>6237</v>
      </c>
      <c r="B336" s="3" t="s">
        <v>328</v>
      </c>
      <c r="C336" s="22" t="s">
        <v>63</v>
      </c>
      <c r="D336" s="310">
        <v>4007</v>
      </c>
      <c r="E336" s="314">
        <v>40007</v>
      </c>
      <c r="F336" s="22" t="s">
        <v>187</v>
      </c>
      <c r="G336" s="3" t="s">
        <v>185</v>
      </c>
      <c r="H336" s="25">
        <v>884891</v>
      </c>
      <c r="I336" s="19">
        <v>289</v>
      </c>
      <c r="J336" s="22" t="s">
        <v>13</v>
      </c>
      <c r="K336" s="22" t="s">
        <v>14</v>
      </c>
      <c r="L336" s="19">
        <v>0</v>
      </c>
      <c r="M336" s="20">
        <v>0</v>
      </c>
      <c r="O336" s="20">
        <v>0</v>
      </c>
      <c r="Q336" s="20">
        <v>0</v>
      </c>
      <c r="S336" s="20">
        <v>0</v>
      </c>
      <c r="U336" s="20">
        <v>0</v>
      </c>
      <c r="W336" s="20">
        <v>0</v>
      </c>
      <c r="Y336" s="20">
        <v>0</v>
      </c>
      <c r="AA336" s="20">
        <v>0</v>
      </c>
      <c r="AC336" s="20">
        <v>0</v>
      </c>
      <c r="AE336" s="20">
        <v>0</v>
      </c>
      <c r="AG336" s="20">
        <v>0</v>
      </c>
      <c r="AI336" s="20">
        <v>0</v>
      </c>
      <c r="AK336" s="20">
        <v>793411</v>
      </c>
      <c r="AM336" s="20">
        <v>0</v>
      </c>
      <c r="AO336" s="20">
        <v>0</v>
      </c>
      <c r="AQ336" s="21">
        <v>0</v>
      </c>
      <c r="AR336" s="24"/>
      <c r="AS336" s="20">
        <v>793411</v>
      </c>
      <c r="AU336" s="25">
        <v>0</v>
      </c>
      <c r="AW336" s="22" t="str">
        <f t="shared" si="5"/>
        <v>No</v>
      </c>
      <c r="AX336" s="6"/>
    </row>
    <row r="337" spans="1:50">
      <c r="A337" s="3" t="s">
        <v>537</v>
      </c>
      <c r="B337" s="3" t="s">
        <v>538</v>
      </c>
      <c r="C337" s="22" t="s">
        <v>109</v>
      </c>
      <c r="D337" s="310">
        <v>19</v>
      </c>
      <c r="E337" s="314">
        <v>19</v>
      </c>
      <c r="F337" s="22" t="s">
        <v>189</v>
      </c>
      <c r="G337" s="3" t="s">
        <v>185</v>
      </c>
      <c r="H337" s="25">
        <v>176617</v>
      </c>
      <c r="I337" s="19">
        <v>282</v>
      </c>
      <c r="J337" s="22" t="s">
        <v>15</v>
      </c>
      <c r="K337" s="22" t="s">
        <v>11</v>
      </c>
      <c r="L337" s="19">
        <v>183</v>
      </c>
      <c r="M337" s="20">
        <v>0</v>
      </c>
      <c r="O337" s="20">
        <v>705120</v>
      </c>
      <c r="Q337" s="20">
        <v>0</v>
      </c>
      <c r="S337" s="20">
        <v>142711</v>
      </c>
      <c r="U337" s="20">
        <v>314202</v>
      </c>
      <c r="W337" s="20">
        <v>157777</v>
      </c>
      <c r="Y337" s="20">
        <v>486115</v>
      </c>
      <c r="AA337" s="20">
        <v>9511</v>
      </c>
      <c r="AC337" s="20">
        <v>149440</v>
      </c>
      <c r="AE337" s="20">
        <v>38477</v>
      </c>
      <c r="AG337" s="20">
        <v>127539</v>
      </c>
      <c r="AI337" s="20">
        <v>2852</v>
      </c>
      <c r="AK337" s="20">
        <v>0</v>
      </c>
      <c r="AM337" s="20">
        <v>64895</v>
      </c>
      <c r="AO337" s="20">
        <v>0</v>
      </c>
      <c r="AQ337" s="21">
        <v>2198639</v>
      </c>
      <c r="AR337" s="24"/>
      <c r="AS337" s="20">
        <v>0</v>
      </c>
      <c r="AU337" s="25">
        <v>78274</v>
      </c>
      <c r="AW337" s="22" t="str">
        <f t="shared" si="5"/>
        <v>No</v>
      </c>
      <c r="AX337" s="6"/>
    </row>
    <row r="338" spans="1:50">
      <c r="A338" s="3" t="s">
        <v>537</v>
      </c>
      <c r="B338" s="3" t="s">
        <v>538</v>
      </c>
      <c r="C338" s="22" t="s">
        <v>109</v>
      </c>
      <c r="D338" s="310">
        <v>19</v>
      </c>
      <c r="E338" s="314">
        <v>19</v>
      </c>
      <c r="F338" s="22" t="s">
        <v>189</v>
      </c>
      <c r="G338" s="3" t="s">
        <v>185</v>
      </c>
      <c r="H338" s="25">
        <v>176617</v>
      </c>
      <c r="I338" s="19">
        <v>282</v>
      </c>
      <c r="J338" s="22" t="s">
        <v>13</v>
      </c>
      <c r="K338" s="22" t="s">
        <v>11</v>
      </c>
      <c r="L338" s="19">
        <v>48</v>
      </c>
      <c r="M338" s="20">
        <v>6675297</v>
      </c>
      <c r="O338" s="20">
        <v>4955717</v>
      </c>
      <c r="Q338" s="20">
        <v>998523</v>
      </c>
      <c r="S338" s="20">
        <v>781958</v>
      </c>
      <c r="U338" s="20">
        <v>5442868</v>
      </c>
      <c r="W338" s="20">
        <v>1875366</v>
      </c>
      <c r="Y338" s="20">
        <v>1204204</v>
      </c>
      <c r="AA338" s="20">
        <v>137825</v>
      </c>
      <c r="AC338" s="20">
        <v>1491722</v>
      </c>
      <c r="AE338" s="20">
        <v>314834</v>
      </c>
      <c r="AG338" s="20">
        <v>880455</v>
      </c>
      <c r="AI338" s="20">
        <v>20531</v>
      </c>
      <c r="AK338" s="20">
        <v>0</v>
      </c>
      <c r="AM338" s="20">
        <v>287635</v>
      </c>
      <c r="AO338" s="20">
        <v>0</v>
      </c>
      <c r="AQ338" s="21">
        <v>25066935</v>
      </c>
      <c r="AR338" s="24"/>
      <c r="AS338" s="20">
        <v>0</v>
      </c>
      <c r="AU338" s="25">
        <v>186686</v>
      </c>
      <c r="AW338" s="22" t="str">
        <f t="shared" si="5"/>
        <v>No</v>
      </c>
      <c r="AX338" s="6"/>
    </row>
    <row r="339" spans="1:50">
      <c r="A339" s="3" t="s">
        <v>537</v>
      </c>
      <c r="B339" s="3" t="s">
        <v>538</v>
      </c>
      <c r="C339" s="22" t="s">
        <v>109</v>
      </c>
      <c r="D339" s="310">
        <v>19</v>
      </c>
      <c r="E339" s="314">
        <v>19</v>
      </c>
      <c r="F339" s="22" t="s">
        <v>189</v>
      </c>
      <c r="G339" s="3" t="s">
        <v>185</v>
      </c>
      <c r="H339" s="25">
        <v>176617</v>
      </c>
      <c r="I339" s="19">
        <v>282</v>
      </c>
      <c r="J339" s="22" t="s">
        <v>12</v>
      </c>
      <c r="K339" s="22" t="s">
        <v>11</v>
      </c>
      <c r="L339" s="19">
        <v>42</v>
      </c>
      <c r="M339" s="20">
        <v>2565889</v>
      </c>
      <c r="O339" s="20">
        <v>2697588</v>
      </c>
      <c r="Q339" s="20">
        <v>363056</v>
      </c>
      <c r="S339" s="20">
        <v>437090</v>
      </c>
      <c r="U339" s="20">
        <v>2404767</v>
      </c>
      <c r="W339" s="20">
        <v>692709</v>
      </c>
      <c r="Y339" s="20">
        <v>285309</v>
      </c>
      <c r="AA339" s="20">
        <v>37954</v>
      </c>
      <c r="AC339" s="20">
        <v>423488</v>
      </c>
      <c r="AE339" s="20">
        <v>43073</v>
      </c>
      <c r="AG339" s="20">
        <v>46747</v>
      </c>
      <c r="AI339" s="20">
        <v>9882</v>
      </c>
      <c r="AK339" s="20">
        <v>0</v>
      </c>
      <c r="AM339" s="20">
        <v>151120</v>
      </c>
      <c r="AO339" s="20">
        <v>0</v>
      </c>
      <c r="AQ339" s="21">
        <v>10158672</v>
      </c>
      <c r="AR339" s="24"/>
      <c r="AS339" s="20">
        <v>0</v>
      </c>
      <c r="AU339" s="25">
        <v>79644</v>
      </c>
      <c r="AW339" s="22" t="str">
        <f t="shared" si="5"/>
        <v>No</v>
      </c>
      <c r="AX339" s="6"/>
    </row>
    <row r="340" spans="1:50">
      <c r="A340" s="3" t="s">
        <v>537</v>
      </c>
      <c r="B340" s="3" t="s">
        <v>538</v>
      </c>
      <c r="C340" s="22" t="s">
        <v>109</v>
      </c>
      <c r="D340" s="310">
        <v>19</v>
      </c>
      <c r="E340" s="314">
        <v>19</v>
      </c>
      <c r="F340" s="22" t="s">
        <v>189</v>
      </c>
      <c r="G340" s="3" t="s">
        <v>185</v>
      </c>
      <c r="H340" s="25">
        <v>176617</v>
      </c>
      <c r="I340" s="19">
        <v>282</v>
      </c>
      <c r="J340" s="22" t="s">
        <v>23</v>
      </c>
      <c r="K340" s="22" t="s">
        <v>11</v>
      </c>
      <c r="L340" s="19">
        <v>9</v>
      </c>
      <c r="M340" s="20">
        <v>712133</v>
      </c>
      <c r="O340" s="20">
        <v>501877</v>
      </c>
      <c r="Q340" s="20">
        <v>106524</v>
      </c>
      <c r="S340" s="20">
        <v>79615</v>
      </c>
      <c r="U340" s="20">
        <v>568792</v>
      </c>
      <c r="W340" s="20">
        <v>175587</v>
      </c>
      <c r="Y340" s="20">
        <v>259846</v>
      </c>
      <c r="AA340" s="20">
        <v>30009</v>
      </c>
      <c r="AC340" s="20">
        <v>246198</v>
      </c>
      <c r="AE340" s="20">
        <v>18335</v>
      </c>
      <c r="AG340" s="20">
        <v>41095</v>
      </c>
      <c r="AI340" s="20">
        <v>2190</v>
      </c>
      <c r="AK340" s="20">
        <v>0</v>
      </c>
      <c r="AM340" s="20">
        <v>30536</v>
      </c>
      <c r="AO340" s="20">
        <v>0</v>
      </c>
      <c r="AQ340" s="21">
        <v>2772737</v>
      </c>
      <c r="AR340" s="24"/>
      <c r="AS340" s="20">
        <v>0</v>
      </c>
      <c r="AU340" s="25">
        <v>19916</v>
      </c>
      <c r="AW340" s="22" t="str">
        <f t="shared" si="5"/>
        <v>No</v>
      </c>
      <c r="AX340" s="6"/>
    </row>
    <row r="341" spans="1:50">
      <c r="A341" s="3" t="s">
        <v>42</v>
      </c>
      <c r="B341" s="3" t="s">
        <v>202</v>
      </c>
      <c r="C341" s="22" t="s">
        <v>41</v>
      </c>
      <c r="D341" s="310">
        <v>4203</v>
      </c>
      <c r="E341" s="314">
        <v>40203</v>
      </c>
      <c r="F341" s="22" t="s">
        <v>201</v>
      </c>
      <c r="G341" s="3" t="s">
        <v>185</v>
      </c>
      <c r="H341" s="25">
        <v>4515419</v>
      </c>
      <c r="I341" s="19">
        <v>272</v>
      </c>
      <c r="J341" s="22" t="s">
        <v>15</v>
      </c>
      <c r="K341" s="22" t="s">
        <v>11</v>
      </c>
      <c r="L341" s="19">
        <v>272</v>
      </c>
      <c r="M341" s="20">
        <v>0</v>
      </c>
      <c r="O341" s="20">
        <v>335843</v>
      </c>
      <c r="Q341" s="20">
        <v>0</v>
      </c>
      <c r="S341" s="20">
        <v>21246</v>
      </c>
      <c r="U341" s="20">
        <v>77511</v>
      </c>
      <c r="W341" s="20">
        <v>551952</v>
      </c>
      <c r="Y341" s="20">
        <v>409381</v>
      </c>
      <c r="AA341" s="20">
        <v>2176</v>
      </c>
      <c r="AC341" s="20">
        <v>2991</v>
      </c>
      <c r="AE341" s="20">
        <v>9969</v>
      </c>
      <c r="AG341" s="20">
        <v>409436</v>
      </c>
      <c r="AI341" s="20">
        <v>135292</v>
      </c>
      <c r="AK341" s="20">
        <v>0</v>
      </c>
      <c r="AM341" s="20">
        <v>175930</v>
      </c>
      <c r="AO341" s="20">
        <v>0</v>
      </c>
      <c r="AQ341" s="21">
        <v>2131727</v>
      </c>
      <c r="AR341" s="24"/>
      <c r="AS341" s="20">
        <v>0</v>
      </c>
      <c r="AU341" s="25">
        <v>132246</v>
      </c>
      <c r="AW341" s="22" t="str">
        <f t="shared" si="5"/>
        <v>No</v>
      </c>
      <c r="AX341" s="6"/>
    </row>
    <row r="342" spans="1:50">
      <c r="A342" s="3" t="s">
        <v>331</v>
      </c>
      <c r="B342" s="3" t="s">
        <v>263</v>
      </c>
      <c r="C342" s="22" t="s">
        <v>74</v>
      </c>
      <c r="D342" s="310">
        <v>2002</v>
      </c>
      <c r="E342" s="314">
        <v>20002</v>
      </c>
      <c r="F342" s="22" t="s">
        <v>189</v>
      </c>
      <c r="G342" s="3" t="s">
        <v>185</v>
      </c>
      <c r="H342" s="25">
        <v>594962</v>
      </c>
      <c r="I342" s="19">
        <v>272</v>
      </c>
      <c r="J342" s="22" t="s">
        <v>13</v>
      </c>
      <c r="K342" s="22" t="s">
        <v>11</v>
      </c>
      <c r="L342" s="19">
        <v>198</v>
      </c>
      <c r="M342" s="20">
        <v>15674037</v>
      </c>
      <c r="O342" s="20">
        <v>11252858</v>
      </c>
      <c r="Q342" s="20">
        <v>2766006</v>
      </c>
      <c r="S342" s="20">
        <v>1985798</v>
      </c>
      <c r="U342" s="20">
        <v>16624233</v>
      </c>
      <c r="W342" s="20">
        <v>8065222</v>
      </c>
      <c r="Y342" s="20">
        <v>4988766</v>
      </c>
      <c r="AA342" s="20">
        <v>324049</v>
      </c>
      <c r="AC342" s="20">
        <v>5155544</v>
      </c>
      <c r="AE342" s="20">
        <v>371730</v>
      </c>
      <c r="AG342" s="20">
        <v>847259</v>
      </c>
      <c r="AI342" s="20">
        <v>0</v>
      </c>
      <c r="AK342" s="20">
        <v>0</v>
      </c>
      <c r="AM342" s="20">
        <v>320909</v>
      </c>
      <c r="AO342" s="20">
        <v>0</v>
      </c>
      <c r="AQ342" s="21">
        <v>68376411</v>
      </c>
      <c r="AR342" s="24"/>
      <c r="AS342" s="20">
        <v>0</v>
      </c>
      <c r="AU342" s="25">
        <v>673477</v>
      </c>
      <c r="AW342" s="22" t="str">
        <f t="shared" si="5"/>
        <v>No</v>
      </c>
      <c r="AX342" s="6"/>
    </row>
    <row r="343" spans="1:50">
      <c r="A343" s="3" t="s">
        <v>331</v>
      </c>
      <c r="B343" s="3" t="s">
        <v>263</v>
      </c>
      <c r="C343" s="22" t="s">
        <v>74</v>
      </c>
      <c r="D343" s="310">
        <v>2002</v>
      </c>
      <c r="E343" s="314">
        <v>20002</v>
      </c>
      <c r="F343" s="22" t="s">
        <v>189</v>
      </c>
      <c r="G343" s="3" t="s">
        <v>185</v>
      </c>
      <c r="H343" s="25">
        <v>594962</v>
      </c>
      <c r="I343" s="19">
        <v>272</v>
      </c>
      <c r="J343" s="22" t="s">
        <v>12</v>
      </c>
      <c r="K343" s="22" t="s">
        <v>11</v>
      </c>
      <c r="L343" s="19">
        <v>28</v>
      </c>
      <c r="M343" s="20">
        <v>3210345</v>
      </c>
      <c r="O343" s="20">
        <v>2439046</v>
      </c>
      <c r="Q343" s="20">
        <v>566529</v>
      </c>
      <c r="S343" s="20">
        <v>430420</v>
      </c>
      <c r="U343" s="20">
        <v>3273756</v>
      </c>
      <c r="W343" s="20">
        <v>1663066</v>
      </c>
      <c r="Y343" s="20">
        <v>1021796</v>
      </c>
      <c r="AA343" s="20">
        <v>66371</v>
      </c>
      <c r="AC343" s="20">
        <v>1060434</v>
      </c>
      <c r="AE343" s="20">
        <v>76750</v>
      </c>
      <c r="AG343" s="20">
        <v>173782</v>
      </c>
      <c r="AI343" s="20">
        <v>0</v>
      </c>
      <c r="AK343" s="20">
        <v>0</v>
      </c>
      <c r="AM343" s="20">
        <v>65729</v>
      </c>
      <c r="AO343" s="20">
        <v>0</v>
      </c>
      <c r="AQ343" s="21">
        <v>14048024</v>
      </c>
      <c r="AR343" s="24"/>
      <c r="AS343" s="20">
        <v>0</v>
      </c>
      <c r="AU343" s="25">
        <v>67848</v>
      </c>
      <c r="AW343" s="22" t="str">
        <f t="shared" si="5"/>
        <v>No</v>
      </c>
      <c r="AX343" s="6"/>
    </row>
    <row r="344" spans="1:50">
      <c r="A344" s="3" t="s">
        <v>331</v>
      </c>
      <c r="B344" s="3" t="s">
        <v>263</v>
      </c>
      <c r="C344" s="22" t="s">
        <v>74</v>
      </c>
      <c r="D344" s="310">
        <v>2002</v>
      </c>
      <c r="E344" s="314">
        <v>20002</v>
      </c>
      <c r="F344" s="22" t="s">
        <v>189</v>
      </c>
      <c r="G344" s="3" t="s">
        <v>185</v>
      </c>
      <c r="H344" s="25">
        <v>594962</v>
      </c>
      <c r="I344" s="19">
        <v>272</v>
      </c>
      <c r="J344" s="22" t="s">
        <v>17</v>
      </c>
      <c r="K344" s="22" t="s">
        <v>14</v>
      </c>
      <c r="L344" s="19">
        <v>20</v>
      </c>
      <c r="M344" s="20">
        <v>0</v>
      </c>
      <c r="O344" s="20">
        <v>234860</v>
      </c>
      <c r="Q344" s="20">
        <v>0</v>
      </c>
      <c r="S344" s="20">
        <v>41446</v>
      </c>
      <c r="U344" s="20">
        <v>172950</v>
      </c>
      <c r="W344" s="20">
        <v>14141</v>
      </c>
      <c r="Y344" s="20">
        <v>182</v>
      </c>
      <c r="AA344" s="20">
        <v>122</v>
      </c>
      <c r="AC344" s="20">
        <v>425</v>
      </c>
      <c r="AE344" s="20">
        <v>2273</v>
      </c>
      <c r="AG344" s="20">
        <v>2147</v>
      </c>
      <c r="AI344" s="20">
        <v>0</v>
      </c>
      <c r="AK344" s="20">
        <v>3331764</v>
      </c>
      <c r="AM344" s="20">
        <v>0</v>
      </c>
      <c r="AO344" s="20">
        <v>0</v>
      </c>
      <c r="AQ344" s="21">
        <v>3800310</v>
      </c>
      <c r="AR344" s="24"/>
      <c r="AS344" s="20">
        <v>0</v>
      </c>
      <c r="AU344" s="25">
        <v>86425</v>
      </c>
      <c r="AW344" s="22" t="str">
        <f t="shared" si="5"/>
        <v>No</v>
      </c>
      <c r="AX344" s="6"/>
    </row>
    <row r="345" spans="1:50">
      <c r="A345" s="3" t="s">
        <v>331</v>
      </c>
      <c r="B345" s="3" t="s">
        <v>263</v>
      </c>
      <c r="C345" s="22" t="s">
        <v>74</v>
      </c>
      <c r="D345" s="310">
        <v>2002</v>
      </c>
      <c r="E345" s="314">
        <v>20002</v>
      </c>
      <c r="F345" s="22" t="s">
        <v>189</v>
      </c>
      <c r="G345" s="3" t="s">
        <v>185</v>
      </c>
      <c r="H345" s="25">
        <v>594962</v>
      </c>
      <c r="I345" s="19">
        <v>272</v>
      </c>
      <c r="J345" s="22" t="s">
        <v>15</v>
      </c>
      <c r="K345" s="22" t="s">
        <v>14</v>
      </c>
      <c r="L345" s="19">
        <v>15</v>
      </c>
      <c r="M345" s="20">
        <v>0</v>
      </c>
      <c r="O345" s="20">
        <v>2849</v>
      </c>
      <c r="Q345" s="20">
        <v>0</v>
      </c>
      <c r="S345" s="20">
        <v>625</v>
      </c>
      <c r="U345" s="20">
        <v>1389</v>
      </c>
      <c r="W345" s="20">
        <v>1526</v>
      </c>
      <c r="Y345" s="20">
        <v>61</v>
      </c>
      <c r="AA345" s="20">
        <v>50</v>
      </c>
      <c r="AC345" s="20">
        <v>924</v>
      </c>
      <c r="AE345" s="20">
        <v>370</v>
      </c>
      <c r="AG345" s="20">
        <v>2311</v>
      </c>
      <c r="AI345" s="20">
        <v>0</v>
      </c>
      <c r="AK345" s="20">
        <v>201054</v>
      </c>
      <c r="AM345" s="20">
        <v>0</v>
      </c>
      <c r="AO345" s="20">
        <v>0</v>
      </c>
      <c r="AQ345" s="21">
        <v>211159</v>
      </c>
      <c r="AR345" s="24"/>
      <c r="AS345" s="20">
        <v>0</v>
      </c>
      <c r="AU345" s="25">
        <v>5787</v>
      </c>
      <c r="AW345" s="22" t="str">
        <f t="shared" si="5"/>
        <v>No</v>
      </c>
      <c r="AX345" s="6"/>
    </row>
    <row r="346" spans="1:50">
      <c r="A346" s="3" t="s">
        <v>331</v>
      </c>
      <c r="B346" s="3" t="s">
        <v>263</v>
      </c>
      <c r="C346" s="22" t="s">
        <v>74</v>
      </c>
      <c r="D346" s="310">
        <v>2002</v>
      </c>
      <c r="E346" s="314">
        <v>20002</v>
      </c>
      <c r="F346" s="22" t="s">
        <v>189</v>
      </c>
      <c r="G346" s="3" t="s">
        <v>185</v>
      </c>
      <c r="H346" s="25">
        <v>594962</v>
      </c>
      <c r="I346" s="19">
        <v>272</v>
      </c>
      <c r="J346" s="22" t="s">
        <v>23</v>
      </c>
      <c r="K346" s="22" t="s">
        <v>14</v>
      </c>
      <c r="L346" s="19">
        <v>11</v>
      </c>
      <c r="M346" s="20">
        <v>0</v>
      </c>
      <c r="O346" s="20">
        <v>66805</v>
      </c>
      <c r="Q346" s="20">
        <v>0</v>
      </c>
      <c r="S346" s="20">
        <v>11788</v>
      </c>
      <c r="U346" s="20">
        <v>51886</v>
      </c>
      <c r="W346" s="20">
        <v>54455</v>
      </c>
      <c r="Y346" s="20">
        <v>0</v>
      </c>
      <c r="AA346" s="20">
        <v>0</v>
      </c>
      <c r="AC346" s="20">
        <v>21867</v>
      </c>
      <c r="AE346" s="20">
        <v>2959</v>
      </c>
      <c r="AG346" s="20">
        <v>1210</v>
      </c>
      <c r="AI346" s="20">
        <v>0</v>
      </c>
      <c r="AK346" s="20">
        <v>1517777</v>
      </c>
      <c r="AM346" s="20">
        <v>0</v>
      </c>
      <c r="AO346" s="20">
        <v>0</v>
      </c>
      <c r="AQ346" s="21">
        <v>1728747</v>
      </c>
      <c r="AR346" s="24"/>
      <c r="AS346" s="20">
        <v>0</v>
      </c>
      <c r="AU346" s="25">
        <v>8925</v>
      </c>
      <c r="AW346" s="22" t="str">
        <f t="shared" si="5"/>
        <v>No</v>
      </c>
      <c r="AX346" s="6"/>
    </row>
    <row r="347" spans="1:50">
      <c r="A347" s="3" t="s">
        <v>6238</v>
      </c>
      <c r="B347" s="3" t="s">
        <v>726</v>
      </c>
      <c r="C347" s="22" t="s">
        <v>85</v>
      </c>
      <c r="D347" s="310">
        <v>25</v>
      </c>
      <c r="E347" s="314">
        <v>25</v>
      </c>
      <c r="F347" s="22" t="s">
        <v>189</v>
      </c>
      <c r="G347" s="3" t="s">
        <v>185</v>
      </c>
      <c r="H347" s="25">
        <v>236632</v>
      </c>
      <c r="I347" s="19">
        <v>267</v>
      </c>
      <c r="J347" s="22" t="s">
        <v>12</v>
      </c>
      <c r="K347" s="22" t="s">
        <v>14</v>
      </c>
      <c r="L347" s="19">
        <v>186</v>
      </c>
      <c r="M347" s="20">
        <v>0</v>
      </c>
      <c r="O347" s="20">
        <v>619770</v>
      </c>
      <c r="Q347" s="20">
        <v>0</v>
      </c>
      <c r="S347" s="20">
        <v>98873</v>
      </c>
      <c r="U347" s="20">
        <v>466452</v>
      </c>
      <c r="W347" s="20">
        <v>1593085</v>
      </c>
      <c r="Y347" s="20">
        <v>481014</v>
      </c>
      <c r="AA347" s="20">
        <v>39642</v>
      </c>
      <c r="AC347" s="20">
        <v>94100</v>
      </c>
      <c r="AE347" s="20">
        <v>26279</v>
      </c>
      <c r="AG347" s="20">
        <v>20975</v>
      </c>
      <c r="AI347" s="20">
        <v>0</v>
      </c>
      <c r="AK347" s="20">
        <v>10599277</v>
      </c>
      <c r="AM347" s="20">
        <v>80112</v>
      </c>
      <c r="AO347" s="20">
        <v>0</v>
      </c>
      <c r="AQ347" s="21">
        <v>14119579</v>
      </c>
      <c r="AR347" s="24"/>
      <c r="AS347" s="20">
        <v>0</v>
      </c>
      <c r="AU347" s="25">
        <v>234747</v>
      </c>
      <c r="AW347" s="22" t="str">
        <f t="shared" si="5"/>
        <v>No</v>
      </c>
      <c r="AX347" s="6"/>
    </row>
    <row r="348" spans="1:50">
      <c r="A348" s="3" t="s">
        <v>6238</v>
      </c>
      <c r="B348" s="3" t="s">
        <v>726</v>
      </c>
      <c r="C348" s="22" t="s">
        <v>85</v>
      </c>
      <c r="D348" s="310">
        <v>25</v>
      </c>
      <c r="E348" s="314">
        <v>25</v>
      </c>
      <c r="F348" s="22" t="s">
        <v>189</v>
      </c>
      <c r="G348" s="3" t="s">
        <v>185</v>
      </c>
      <c r="H348" s="25">
        <v>236632</v>
      </c>
      <c r="I348" s="19">
        <v>267</v>
      </c>
      <c r="J348" s="22" t="s">
        <v>13</v>
      </c>
      <c r="K348" s="22" t="s">
        <v>11</v>
      </c>
      <c r="L348" s="19">
        <v>53</v>
      </c>
      <c r="M348" s="20">
        <v>4988561</v>
      </c>
      <c r="O348" s="20">
        <v>4519286</v>
      </c>
      <c r="Q348" s="20">
        <v>721889</v>
      </c>
      <c r="S348" s="20">
        <v>991957</v>
      </c>
      <c r="U348" s="20">
        <v>8596153</v>
      </c>
      <c r="W348" s="20">
        <v>1845829</v>
      </c>
      <c r="Y348" s="20">
        <v>810436</v>
      </c>
      <c r="AA348" s="20">
        <v>144339</v>
      </c>
      <c r="AC348" s="20">
        <v>1038892</v>
      </c>
      <c r="AE348" s="20">
        <v>188462</v>
      </c>
      <c r="AG348" s="20">
        <v>241024</v>
      </c>
      <c r="AI348" s="20">
        <v>948</v>
      </c>
      <c r="AK348" s="20">
        <v>0</v>
      </c>
      <c r="AM348" s="20">
        <v>406174</v>
      </c>
      <c r="AO348" s="20">
        <v>0</v>
      </c>
      <c r="AQ348" s="21">
        <v>24493950</v>
      </c>
      <c r="AR348" s="24"/>
      <c r="AS348" s="20">
        <v>0</v>
      </c>
      <c r="AU348" s="25">
        <v>166004</v>
      </c>
      <c r="AW348" s="22" t="str">
        <f t="shared" si="5"/>
        <v>No</v>
      </c>
      <c r="AX348" s="6"/>
    </row>
    <row r="349" spans="1:50">
      <c r="A349" s="3" t="s">
        <v>6238</v>
      </c>
      <c r="B349" s="3" t="s">
        <v>726</v>
      </c>
      <c r="C349" s="22" t="s">
        <v>85</v>
      </c>
      <c r="D349" s="310">
        <v>25</v>
      </c>
      <c r="E349" s="314">
        <v>25</v>
      </c>
      <c r="F349" s="22" t="s">
        <v>189</v>
      </c>
      <c r="G349" s="3" t="s">
        <v>185</v>
      </c>
      <c r="H349" s="25">
        <v>236632</v>
      </c>
      <c r="I349" s="19">
        <v>267</v>
      </c>
      <c r="J349" s="22" t="s">
        <v>15</v>
      </c>
      <c r="K349" s="22" t="s">
        <v>14</v>
      </c>
      <c r="L349" s="19">
        <v>28</v>
      </c>
      <c r="M349" s="20">
        <v>0</v>
      </c>
      <c r="O349" s="20">
        <v>5167</v>
      </c>
      <c r="Q349" s="20">
        <v>0</v>
      </c>
      <c r="S349" s="20">
        <v>1101</v>
      </c>
      <c r="U349" s="20">
        <v>4178</v>
      </c>
      <c r="W349" s="20">
        <v>15</v>
      </c>
      <c r="Y349" s="20">
        <v>0</v>
      </c>
      <c r="AA349" s="20">
        <v>0</v>
      </c>
      <c r="AC349" s="20">
        <v>87</v>
      </c>
      <c r="AE349" s="20">
        <v>181</v>
      </c>
      <c r="AG349" s="20">
        <v>186</v>
      </c>
      <c r="AI349" s="20">
        <v>0</v>
      </c>
      <c r="AK349" s="20">
        <v>275992</v>
      </c>
      <c r="AM349" s="20">
        <v>3111</v>
      </c>
      <c r="AO349" s="20">
        <v>0</v>
      </c>
      <c r="AQ349" s="21">
        <v>290018</v>
      </c>
      <c r="AR349" s="24"/>
      <c r="AS349" s="20">
        <v>0</v>
      </c>
      <c r="AU349" s="25">
        <v>13803</v>
      </c>
      <c r="AW349" s="22" t="str">
        <f t="shared" si="5"/>
        <v>No</v>
      </c>
      <c r="AX349" s="6"/>
    </row>
    <row r="350" spans="1:50">
      <c r="A350" s="3" t="s">
        <v>604</v>
      </c>
      <c r="B350" s="3" t="s">
        <v>605</v>
      </c>
      <c r="C350" s="22" t="s">
        <v>102</v>
      </c>
      <c r="D350" s="310">
        <v>4004</v>
      </c>
      <c r="E350" s="314">
        <v>40004</v>
      </c>
      <c r="F350" s="22" t="s">
        <v>189</v>
      </c>
      <c r="G350" s="3" t="s">
        <v>185</v>
      </c>
      <c r="H350" s="25">
        <v>969587</v>
      </c>
      <c r="I350" s="19">
        <v>266</v>
      </c>
      <c r="J350" s="22" t="s">
        <v>13</v>
      </c>
      <c r="K350" s="22" t="s">
        <v>11</v>
      </c>
      <c r="L350" s="19">
        <v>153</v>
      </c>
      <c r="M350" s="20">
        <v>14792076</v>
      </c>
      <c r="O350" s="20">
        <v>9959530</v>
      </c>
      <c r="Q350" s="20">
        <v>2018239</v>
      </c>
      <c r="S350" s="20">
        <v>1517799</v>
      </c>
      <c r="U350" s="20">
        <v>18472107</v>
      </c>
      <c r="W350" s="20">
        <v>4168750</v>
      </c>
      <c r="Y350" s="20">
        <v>3429781</v>
      </c>
      <c r="AA350" s="20">
        <v>482031</v>
      </c>
      <c r="AC350" s="20">
        <v>4977562</v>
      </c>
      <c r="AE350" s="20">
        <v>897218</v>
      </c>
      <c r="AG350" s="20">
        <v>1512440</v>
      </c>
      <c r="AI350" s="20">
        <v>0</v>
      </c>
      <c r="AK350" s="20">
        <v>0</v>
      </c>
      <c r="AM350" s="20">
        <v>509149</v>
      </c>
      <c r="AO350" s="20">
        <v>0</v>
      </c>
      <c r="AQ350" s="21">
        <v>62736682</v>
      </c>
      <c r="AR350" s="24"/>
      <c r="AS350" s="20">
        <v>0</v>
      </c>
      <c r="AU350" s="25">
        <v>524987</v>
      </c>
      <c r="AW350" s="22" t="str">
        <f t="shared" si="5"/>
        <v>No</v>
      </c>
      <c r="AX350" s="6"/>
    </row>
    <row r="351" spans="1:50">
      <c r="A351" s="3" t="s">
        <v>604</v>
      </c>
      <c r="B351" s="3" t="s">
        <v>605</v>
      </c>
      <c r="C351" s="22" t="s">
        <v>102</v>
      </c>
      <c r="D351" s="310">
        <v>4004</v>
      </c>
      <c r="E351" s="314">
        <v>40004</v>
      </c>
      <c r="F351" s="22" t="s">
        <v>189</v>
      </c>
      <c r="G351" s="3" t="s">
        <v>185</v>
      </c>
      <c r="H351" s="25">
        <v>969587</v>
      </c>
      <c r="I351" s="19">
        <v>266</v>
      </c>
      <c r="J351" s="22" t="s">
        <v>12</v>
      </c>
      <c r="K351" s="22" t="s">
        <v>11</v>
      </c>
      <c r="L351" s="19">
        <v>63</v>
      </c>
      <c r="M351" s="20">
        <v>4402558</v>
      </c>
      <c r="O351" s="20">
        <v>3552136</v>
      </c>
      <c r="Q351" s="20">
        <v>565960</v>
      </c>
      <c r="S351" s="20">
        <v>376509</v>
      </c>
      <c r="U351" s="20">
        <v>5980465</v>
      </c>
      <c r="W351" s="20">
        <v>930560</v>
      </c>
      <c r="Y351" s="20">
        <v>996412</v>
      </c>
      <c r="AA351" s="20">
        <v>145282</v>
      </c>
      <c r="AC351" s="20">
        <v>918724</v>
      </c>
      <c r="AE351" s="20">
        <v>332764</v>
      </c>
      <c r="AG351" s="20">
        <v>633871</v>
      </c>
      <c r="AI351" s="20">
        <v>0</v>
      </c>
      <c r="AK351" s="20">
        <v>0</v>
      </c>
      <c r="AM351" s="20">
        <v>125757</v>
      </c>
      <c r="AO351" s="20">
        <v>0</v>
      </c>
      <c r="AQ351" s="21">
        <v>18960998</v>
      </c>
      <c r="AR351" s="24"/>
      <c r="AS351" s="20">
        <v>0</v>
      </c>
      <c r="AU351" s="25">
        <v>153825</v>
      </c>
      <c r="AW351" s="22" t="str">
        <f t="shared" si="5"/>
        <v>No</v>
      </c>
      <c r="AX351" s="6"/>
    </row>
    <row r="352" spans="1:50">
      <c r="A352" s="3" t="s">
        <v>604</v>
      </c>
      <c r="B352" s="3" t="s">
        <v>605</v>
      </c>
      <c r="C352" s="22" t="s">
        <v>102</v>
      </c>
      <c r="D352" s="310">
        <v>4004</v>
      </c>
      <c r="E352" s="314">
        <v>40004</v>
      </c>
      <c r="F352" s="22" t="s">
        <v>189</v>
      </c>
      <c r="G352" s="3" t="s">
        <v>185</v>
      </c>
      <c r="H352" s="25">
        <v>969587</v>
      </c>
      <c r="I352" s="19">
        <v>266</v>
      </c>
      <c r="J352" s="22" t="s">
        <v>17</v>
      </c>
      <c r="K352" s="22" t="s">
        <v>14</v>
      </c>
      <c r="L352" s="19">
        <v>50</v>
      </c>
      <c r="M352" s="20">
        <v>0</v>
      </c>
      <c r="O352" s="20">
        <v>94664</v>
      </c>
      <c r="Q352" s="20">
        <v>0</v>
      </c>
      <c r="S352" s="20">
        <v>14364</v>
      </c>
      <c r="U352" s="20">
        <v>71352</v>
      </c>
      <c r="W352" s="20">
        <v>6883</v>
      </c>
      <c r="Y352" s="20">
        <v>0</v>
      </c>
      <c r="AA352" s="20">
        <v>0</v>
      </c>
      <c r="AC352" s="20">
        <v>21390</v>
      </c>
      <c r="AE352" s="20">
        <v>23924</v>
      </c>
      <c r="AG352" s="20">
        <v>14317</v>
      </c>
      <c r="AI352" s="20">
        <v>0</v>
      </c>
      <c r="AK352" s="20">
        <v>2578963</v>
      </c>
      <c r="AM352" s="20">
        <v>0</v>
      </c>
      <c r="AO352" s="20">
        <v>0</v>
      </c>
      <c r="AQ352" s="21">
        <v>2825857</v>
      </c>
      <c r="AR352" s="24"/>
      <c r="AS352" s="20">
        <v>0</v>
      </c>
      <c r="AU352" s="25">
        <v>39046</v>
      </c>
      <c r="AW352" s="22" t="str">
        <f t="shared" si="5"/>
        <v>No</v>
      </c>
      <c r="AX352" s="6"/>
    </row>
    <row r="353" spans="1:50">
      <c r="A353" s="3" t="s">
        <v>272</v>
      </c>
      <c r="B353" s="3" t="s">
        <v>273</v>
      </c>
      <c r="C353" s="22" t="s">
        <v>56</v>
      </c>
      <c r="D353" s="310">
        <v>5040</v>
      </c>
      <c r="E353" s="314">
        <v>50040</v>
      </c>
      <c r="F353" s="22" t="s">
        <v>189</v>
      </c>
      <c r="G353" s="3" t="s">
        <v>185</v>
      </c>
      <c r="H353" s="25">
        <v>306022</v>
      </c>
      <c r="I353" s="19">
        <v>265</v>
      </c>
      <c r="J353" s="22" t="s">
        <v>15</v>
      </c>
      <c r="K353" s="22" t="s">
        <v>14</v>
      </c>
      <c r="L353" s="19">
        <v>109</v>
      </c>
      <c r="M353" s="20">
        <v>0</v>
      </c>
      <c r="O353" s="20">
        <v>46857</v>
      </c>
      <c r="Q353" s="20">
        <v>0</v>
      </c>
      <c r="S353" s="20">
        <v>8797</v>
      </c>
      <c r="U353" s="20">
        <v>15175</v>
      </c>
      <c r="W353" s="20">
        <v>2555</v>
      </c>
      <c r="Y353" s="20">
        <v>0</v>
      </c>
      <c r="AA353" s="20">
        <v>0</v>
      </c>
      <c r="AC353" s="20">
        <v>7358</v>
      </c>
      <c r="AE353" s="20">
        <v>1863</v>
      </c>
      <c r="AG353" s="20">
        <v>2162</v>
      </c>
      <c r="AI353" s="20">
        <v>0</v>
      </c>
      <c r="AK353" s="20">
        <v>728778</v>
      </c>
      <c r="AM353" s="20">
        <v>46002</v>
      </c>
      <c r="AO353" s="20">
        <v>0</v>
      </c>
      <c r="AQ353" s="21">
        <v>859547</v>
      </c>
      <c r="AR353" s="24"/>
      <c r="AS353" s="20">
        <v>0</v>
      </c>
      <c r="AU353" s="25">
        <v>49833</v>
      </c>
      <c r="AW353" s="22" t="str">
        <f t="shared" si="5"/>
        <v>No</v>
      </c>
      <c r="AX353" s="6"/>
    </row>
    <row r="354" spans="1:50">
      <c r="A354" s="3" t="s">
        <v>272</v>
      </c>
      <c r="B354" s="3" t="s">
        <v>273</v>
      </c>
      <c r="C354" s="22" t="s">
        <v>56</v>
      </c>
      <c r="D354" s="310">
        <v>5040</v>
      </c>
      <c r="E354" s="314">
        <v>50040</v>
      </c>
      <c r="F354" s="22" t="s">
        <v>189</v>
      </c>
      <c r="G354" s="3" t="s">
        <v>185</v>
      </c>
      <c r="H354" s="25">
        <v>306022</v>
      </c>
      <c r="I354" s="19">
        <v>265</v>
      </c>
      <c r="J354" s="22" t="s">
        <v>13</v>
      </c>
      <c r="K354" s="22" t="s">
        <v>11</v>
      </c>
      <c r="L354" s="19">
        <v>85</v>
      </c>
      <c r="M354" s="20">
        <v>8388024</v>
      </c>
      <c r="O354" s="20">
        <v>5846302</v>
      </c>
      <c r="Q354" s="20">
        <v>1583297</v>
      </c>
      <c r="S354" s="20">
        <v>1218612</v>
      </c>
      <c r="U354" s="20">
        <v>6040778</v>
      </c>
      <c r="W354" s="20">
        <v>2524516</v>
      </c>
      <c r="Y354" s="20">
        <v>1650643</v>
      </c>
      <c r="AA354" s="20">
        <v>278951</v>
      </c>
      <c r="AC354" s="20">
        <v>1548890</v>
      </c>
      <c r="AE354" s="20">
        <v>489486</v>
      </c>
      <c r="AG354" s="20">
        <v>719985</v>
      </c>
      <c r="AI354" s="20">
        <v>0</v>
      </c>
      <c r="AK354" s="20">
        <v>0</v>
      </c>
      <c r="AM354" s="20">
        <v>454237</v>
      </c>
      <c r="AO354" s="20">
        <v>0</v>
      </c>
      <c r="AQ354" s="21">
        <v>30743721</v>
      </c>
      <c r="AR354" s="24"/>
      <c r="AS354" s="20">
        <v>0</v>
      </c>
      <c r="AU354" s="25">
        <v>277421</v>
      </c>
      <c r="AW354" s="22" t="str">
        <f t="shared" si="5"/>
        <v>No</v>
      </c>
      <c r="AX354" s="6"/>
    </row>
    <row r="355" spans="1:50">
      <c r="A355" s="3" t="s">
        <v>272</v>
      </c>
      <c r="B355" s="3" t="s">
        <v>273</v>
      </c>
      <c r="C355" s="22" t="s">
        <v>56</v>
      </c>
      <c r="D355" s="310">
        <v>5040</v>
      </c>
      <c r="E355" s="314">
        <v>50040</v>
      </c>
      <c r="F355" s="22" t="s">
        <v>189</v>
      </c>
      <c r="G355" s="3" t="s">
        <v>185</v>
      </c>
      <c r="H355" s="25">
        <v>306022</v>
      </c>
      <c r="I355" s="19">
        <v>265</v>
      </c>
      <c r="J355" s="22" t="s">
        <v>12</v>
      </c>
      <c r="K355" s="22" t="s">
        <v>14</v>
      </c>
      <c r="L355" s="19">
        <v>58</v>
      </c>
      <c r="M355" s="20">
        <v>0</v>
      </c>
      <c r="O355" s="20">
        <v>498067</v>
      </c>
      <c r="Q355" s="20">
        <v>0</v>
      </c>
      <c r="S355" s="20">
        <v>84726</v>
      </c>
      <c r="U355" s="20">
        <v>218891</v>
      </c>
      <c r="W355" s="20">
        <v>8478</v>
      </c>
      <c r="Y355" s="20">
        <v>0</v>
      </c>
      <c r="AA355" s="20">
        <v>0</v>
      </c>
      <c r="AC355" s="20">
        <v>43915</v>
      </c>
      <c r="AE355" s="20">
        <v>20429</v>
      </c>
      <c r="AG355" s="20">
        <v>61829</v>
      </c>
      <c r="AI355" s="20">
        <v>0</v>
      </c>
      <c r="AK355" s="20">
        <v>5337801</v>
      </c>
      <c r="AM355" s="20">
        <v>9714</v>
      </c>
      <c r="AO355" s="20">
        <v>0</v>
      </c>
      <c r="AQ355" s="21">
        <v>6283850</v>
      </c>
      <c r="AR355" s="24"/>
      <c r="AS355" s="20">
        <v>0</v>
      </c>
      <c r="AU355" s="25">
        <v>86996</v>
      </c>
      <c r="AW355" s="22" t="str">
        <f t="shared" si="5"/>
        <v>No</v>
      </c>
      <c r="AX355" s="6"/>
    </row>
    <row r="356" spans="1:50">
      <c r="A356" s="3" t="s">
        <v>272</v>
      </c>
      <c r="B356" s="3" t="s">
        <v>273</v>
      </c>
      <c r="C356" s="22" t="s">
        <v>56</v>
      </c>
      <c r="D356" s="310">
        <v>5040</v>
      </c>
      <c r="E356" s="314">
        <v>50040</v>
      </c>
      <c r="F356" s="22" t="s">
        <v>189</v>
      </c>
      <c r="G356" s="3" t="s">
        <v>185</v>
      </c>
      <c r="H356" s="25">
        <v>306022</v>
      </c>
      <c r="I356" s="19">
        <v>265</v>
      </c>
      <c r="J356" s="22" t="s">
        <v>17</v>
      </c>
      <c r="K356" s="22" t="s">
        <v>14</v>
      </c>
      <c r="L356" s="19">
        <v>9</v>
      </c>
      <c r="M356" s="20">
        <v>0</v>
      </c>
      <c r="O356" s="20">
        <v>37536</v>
      </c>
      <c r="Q356" s="20">
        <v>0</v>
      </c>
      <c r="S356" s="20">
        <v>6385</v>
      </c>
      <c r="U356" s="20">
        <v>16495</v>
      </c>
      <c r="W356" s="20">
        <v>639</v>
      </c>
      <c r="Y356" s="20">
        <v>0</v>
      </c>
      <c r="AA356" s="20">
        <v>0</v>
      </c>
      <c r="AC356" s="20">
        <v>3270</v>
      </c>
      <c r="AE356" s="20">
        <v>1540</v>
      </c>
      <c r="AG356" s="20">
        <v>4660</v>
      </c>
      <c r="AI356" s="20">
        <v>0</v>
      </c>
      <c r="AK356" s="20">
        <v>509935</v>
      </c>
      <c r="AM356" s="20">
        <v>732</v>
      </c>
      <c r="AO356" s="20">
        <v>0</v>
      </c>
      <c r="AQ356" s="21">
        <v>581192</v>
      </c>
      <c r="AR356" s="24"/>
      <c r="AS356" s="20">
        <v>0</v>
      </c>
      <c r="AU356" s="25">
        <v>16839</v>
      </c>
      <c r="AW356" s="22" t="str">
        <f t="shared" si="5"/>
        <v>No</v>
      </c>
      <c r="AX356" s="6"/>
    </row>
    <row r="357" spans="1:50">
      <c r="A357" s="3" t="s">
        <v>272</v>
      </c>
      <c r="B357" s="3" t="s">
        <v>273</v>
      </c>
      <c r="C357" s="22" t="s">
        <v>56</v>
      </c>
      <c r="D357" s="310">
        <v>5040</v>
      </c>
      <c r="E357" s="314">
        <v>50040</v>
      </c>
      <c r="F357" s="22" t="s">
        <v>189</v>
      </c>
      <c r="G357" s="3" t="s">
        <v>185</v>
      </c>
      <c r="H357" s="25">
        <v>306022</v>
      </c>
      <c r="I357" s="19">
        <v>265</v>
      </c>
      <c r="J357" s="22" t="s">
        <v>23</v>
      </c>
      <c r="K357" s="22" t="s">
        <v>11</v>
      </c>
      <c r="L357" s="19">
        <v>2</v>
      </c>
      <c r="M357" s="20">
        <v>87461</v>
      </c>
      <c r="O357" s="20">
        <v>37568</v>
      </c>
      <c r="Q357" s="20">
        <v>16509</v>
      </c>
      <c r="S357" s="20">
        <v>6349</v>
      </c>
      <c r="U357" s="20">
        <v>53265</v>
      </c>
      <c r="W357" s="20">
        <v>20270</v>
      </c>
      <c r="Y357" s="20">
        <v>24178</v>
      </c>
      <c r="AA357" s="20">
        <v>2042</v>
      </c>
      <c r="AC357" s="20">
        <v>13192</v>
      </c>
      <c r="AE357" s="20">
        <v>3872</v>
      </c>
      <c r="AG357" s="20">
        <v>6023</v>
      </c>
      <c r="AI357" s="20">
        <v>0</v>
      </c>
      <c r="AK357" s="20">
        <v>0</v>
      </c>
      <c r="AM357" s="20">
        <v>15893</v>
      </c>
      <c r="AO357" s="20">
        <v>0</v>
      </c>
      <c r="AQ357" s="21">
        <v>286622</v>
      </c>
      <c r="AR357" s="24"/>
      <c r="AS357" s="20">
        <v>0</v>
      </c>
      <c r="AU357" s="25">
        <v>2065</v>
      </c>
      <c r="AW357" s="22" t="str">
        <f t="shared" si="5"/>
        <v>No</v>
      </c>
      <c r="AX357" s="6"/>
    </row>
    <row r="358" spans="1:50">
      <c r="A358" s="3" t="s">
        <v>272</v>
      </c>
      <c r="B358" s="3" t="s">
        <v>273</v>
      </c>
      <c r="C358" s="22" t="s">
        <v>56</v>
      </c>
      <c r="D358" s="310">
        <v>5040</v>
      </c>
      <c r="E358" s="314">
        <v>50040</v>
      </c>
      <c r="F358" s="22" t="s">
        <v>189</v>
      </c>
      <c r="G358" s="3" t="s">
        <v>185</v>
      </c>
      <c r="H358" s="25">
        <v>306022</v>
      </c>
      <c r="I358" s="19">
        <v>265</v>
      </c>
      <c r="J358" s="22" t="s">
        <v>23</v>
      </c>
      <c r="K358" s="22" t="s">
        <v>14</v>
      </c>
      <c r="L358" s="19">
        <v>2</v>
      </c>
      <c r="M358" s="20">
        <v>0</v>
      </c>
      <c r="O358" s="20">
        <v>93701</v>
      </c>
      <c r="Q358" s="20">
        <v>0</v>
      </c>
      <c r="S358" s="20">
        <v>17515</v>
      </c>
      <c r="U358" s="20">
        <v>29684</v>
      </c>
      <c r="W358" s="20">
        <v>2322</v>
      </c>
      <c r="Y358" s="20">
        <v>0</v>
      </c>
      <c r="AA358" s="20">
        <v>0</v>
      </c>
      <c r="AC358" s="20">
        <v>3812</v>
      </c>
      <c r="AE358" s="20">
        <v>2987</v>
      </c>
      <c r="AG358" s="20">
        <v>14520</v>
      </c>
      <c r="AI358" s="20">
        <v>0</v>
      </c>
      <c r="AK358" s="20">
        <v>940298</v>
      </c>
      <c r="AM358" s="20">
        <v>47627</v>
      </c>
      <c r="AO358" s="20">
        <v>0</v>
      </c>
      <c r="AQ358" s="21">
        <v>1152466</v>
      </c>
      <c r="AR358" s="24"/>
      <c r="AS358" s="20">
        <v>0</v>
      </c>
      <c r="AU358" s="25">
        <v>9004</v>
      </c>
      <c r="AW358" s="22" t="str">
        <f t="shared" si="5"/>
        <v>No</v>
      </c>
      <c r="AX358" s="6"/>
    </row>
    <row r="359" spans="1:50">
      <c r="A359" s="3" t="s">
        <v>702</v>
      </c>
      <c r="B359" s="3" t="s">
        <v>703</v>
      </c>
      <c r="C359" s="22" t="s">
        <v>73</v>
      </c>
      <c r="D359" s="310">
        <v>9001</v>
      </c>
      <c r="E359" s="314">
        <v>90001</v>
      </c>
      <c r="F359" s="22" t="s">
        <v>189</v>
      </c>
      <c r="G359" s="3" t="s">
        <v>185</v>
      </c>
      <c r="H359" s="25">
        <v>392141</v>
      </c>
      <c r="I359" s="19">
        <v>264</v>
      </c>
      <c r="J359" s="22" t="s">
        <v>15</v>
      </c>
      <c r="K359" s="22" t="s">
        <v>14</v>
      </c>
      <c r="L359" s="19">
        <v>145</v>
      </c>
      <c r="M359" s="20">
        <v>0</v>
      </c>
      <c r="O359" s="20">
        <v>23116</v>
      </c>
      <c r="Q359" s="20">
        <v>0</v>
      </c>
      <c r="S359" s="20">
        <v>18145</v>
      </c>
      <c r="U359" s="20">
        <v>11487</v>
      </c>
      <c r="W359" s="20">
        <v>9039</v>
      </c>
      <c r="Y359" s="20">
        <v>0</v>
      </c>
      <c r="AA359" s="20">
        <v>0</v>
      </c>
      <c r="AC359" s="20">
        <v>5203</v>
      </c>
      <c r="AE359" s="20">
        <v>114</v>
      </c>
      <c r="AG359" s="20">
        <v>30</v>
      </c>
      <c r="AI359" s="20">
        <v>0</v>
      </c>
      <c r="AK359" s="20">
        <v>1855360</v>
      </c>
      <c r="AM359" s="20">
        <v>1921</v>
      </c>
      <c r="AO359" s="20">
        <v>0</v>
      </c>
      <c r="AQ359" s="21">
        <v>1924415</v>
      </c>
      <c r="AR359" s="24"/>
      <c r="AS359" s="20">
        <v>0</v>
      </c>
      <c r="AU359" s="25">
        <v>57774</v>
      </c>
      <c r="AW359" s="22" t="str">
        <f t="shared" si="5"/>
        <v>No</v>
      </c>
      <c r="AX359" s="6"/>
    </row>
    <row r="360" spans="1:50">
      <c r="A360" s="3" t="s">
        <v>702</v>
      </c>
      <c r="B360" s="3" t="s">
        <v>703</v>
      </c>
      <c r="C360" s="22" t="s">
        <v>73</v>
      </c>
      <c r="D360" s="310">
        <v>9001</v>
      </c>
      <c r="E360" s="314">
        <v>90001</v>
      </c>
      <c r="F360" s="22" t="s">
        <v>189</v>
      </c>
      <c r="G360" s="3" t="s">
        <v>185</v>
      </c>
      <c r="H360" s="25">
        <v>392141</v>
      </c>
      <c r="I360" s="19">
        <v>264</v>
      </c>
      <c r="J360" s="22" t="s">
        <v>12</v>
      </c>
      <c r="K360" s="22" t="s">
        <v>14</v>
      </c>
      <c r="L360" s="19">
        <v>55</v>
      </c>
      <c r="M360" s="20">
        <v>0</v>
      </c>
      <c r="O360" s="20">
        <v>463076</v>
      </c>
      <c r="Q360" s="20">
        <v>0</v>
      </c>
      <c r="S360" s="20">
        <v>13247</v>
      </c>
      <c r="U360" s="20">
        <v>224778</v>
      </c>
      <c r="W360" s="20">
        <v>307118</v>
      </c>
      <c r="Y360" s="20">
        <v>135167</v>
      </c>
      <c r="AA360" s="20">
        <v>0</v>
      </c>
      <c r="AC360" s="20">
        <v>16966</v>
      </c>
      <c r="AE360" s="20">
        <v>21408</v>
      </c>
      <c r="AG360" s="20">
        <v>57116</v>
      </c>
      <c r="AI360" s="20">
        <v>179</v>
      </c>
      <c r="AK360" s="20">
        <v>6453387</v>
      </c>
      <c r="AM360" s="20">
        <v>390203</v>
      </c>
      <c r="AO360" s="20">
        <v>0</v>
      </c>
      <c r="AQ360" s="21">
        <v>8082645</v>
      </c>
      <c r="AR360" s="24"/>
      <c r="AS360" s="20">
        <v>0</v>
      </c>
      <c r="AU360" s="25">
        <v>101247</v>
      </c>
      <c r="AW360" s="22" t="str">
        <f t="shared" si="5"/>
        <v>No</v>
      </c>
      <c r="AX360" s="6"/>
    </row>
    <row r="361" spans="1:50">
      <c r="A361" s="3" t="s">
        <v>702</v>
      </c>
      <c r="B361" s="3" t="s">
        <v>703</v>
      </c>
      <c r="C361" s="22" t="s">
        <v>73</v>
      </c>
      <c r="D361" s="310">
        <v>9001</v>
      </c>
      <c r="E361" s="314">
        <v>90001</v>
      </c>
      <c r="F361" s="22" t="s">
        <v>189</v>
      </c>
      <c r="G361" s="3" t="s">
        <v>185</v>
      </c>
      <c r="H361" s="25">
        <v>392141</v>
      </c>
      <c r="I361" s="19">
        <v>264</v>
      </c>
      <c r="J361" s="22" t="s">
        <v>13</v>
      </c>
      <c r="K361" s="22" t="s">
        <v>14</v>
      </c>
      <c r="L361" s="19">
        <v>54</v>
      </c>
      <c r="M361" s="20">
        <v>0</v>
      </c>
      <c r="O361" s="20">
        <v>1998823</v>
      </c>
      <c r="Q361" s="20">
        <v>0</v>
      </c>
      <c r="S361" s="20">
        <v>26854</v>
      </c>
      <c r="U361" s="20">
        <v>1177045</v>
      </c>
      <c r="W361" s="20">
        <v>2802730</v>
      </c>
      <c r="Y361" s="20">
        <v>1603623</v>
      </c>
      <c r="AA361" s="20">
        <v>0</v>
      </c>
      <c r="AC361" s="20">
        <v>194405</v>
      </c>
      <c r="AE361" s="20">
        <v>217820</v>
      </c>
      <c r="AG361" s="20">
        <v>208809</v>
      </c>
      <c r="AI361" s="20">
        <v>0</v>
      </c>
      <c r="AK361" s="20">
        <v>15896247</v>
      </c>
      <c r="AM361" s="20">
        <v>361536</v>
      </c>
      <c r="AO361" s="20">
        <v>0</v>
      </c>
      <c r="AQ361" s="21">
        <v>24487892</v>
      </c>
      <c r="AR361" s="24"/>
      <c r="AS361" s="20">
        <v>0</v>
      </c>
      <c r="AU361" s="25">
        <v>244291</v>
      </c>
      <c r="AW361" s="22" t="str">
        <f t="shared" si="5"/>
        <v>No</v>
      </c>
      <c r="AX361" s="6"/>
    </row>
    <row r="362" spans="1:50">
      <c r="A362" s="3" t="s">
        <v>702</v>
      </c>
      <c r="B362" s="3" t="s">
        <v>703</v>
      </c>
      <c r="C362" s="22" t="s">
        <v>73</v>
      </c>
      <c r="D362" s="310">
        <v>9001</v>
      </c>
      <c r="E362" s="314">
        <v>90001</v>
      </c>
      <c r="F362" s="22" t="s">
        <v>189</v>
      </c>
      <c r="G362" s="3" t="s">
        <v>185</v>
      </c>
      <c r="H362" s="25">
        <v>392141</v>
      </c>
      <c r="I362" s="19">
        <v>264</v>
      </c>
      <c r="J362" s="22" t="s">
        <v>17</v>
      </c>
      <c r="K362" s="22" t="s">
        <v>14</v>
      </c>
      <c r="L362" s="19">
        <v>7</v>
      </c>
      <c r="M362" s="20">
        <v>0</v>
      </c>
      <c r="O362" s="20">
        <v>28811</v>
      </c>
      <c r="Q362" s="20">
        <v>0</v>
      </c>
      <c r="S362" s="20">
        <v>822</v>
      </c>
      <c r="U362" s="20">
        <v>13942</v>
      </c>
      <c r="W362" s="20">
        <v>18996</v>
      </c>
      <c r="Y362" s="20">
        <v>0</v>
      </c>
      <c r="AA362" s="20">
        <v>0</v>
      </c>
      <c r="AC362" s="20">
        <v>1052</v>
      </c>
      <c r="AE362" s="20">
        <v>1433</v>
      </c>
      <c r="AG362" s="20">
        <v>3533</v>
      </c>
      <c r="AI362" s="20">
        <v>0</v>
      </c>
      <c r="AK362" s="20">
        <v>213997</v>
      </c>
      <c r="AM362" s="20">
        <v>24134</v>
      </c>
      <c r="AO362" s="20">
        <v>0</v>
      </c>
      <c r="AQ362" s="21">
        <v>306720</v>
      </c>
      <c r="AR362" s="24"/>
      <c r="AS362" s="20">
        <v>0</v>
      </c>
      <c r="AU362" s="25">
        <v>6916</v>
      </c>
      <c r="AW362" s="22" t="str">
        <f t="shared" si="5"/>
        <v>No</v>
      </c>
      <c r="AX362" s="6"/>
    </row>
    <row r="363" spans="1:50">
      <c r="A363" s="3" t="s">
        <v>702</v>
      </c>
      <c r="B363" s="3" t="s">
        <v>703</v>
      </c>
      <c r="C363" s="22" t="s">
        <v>73</v>
      </c>
      <c r="D363" s="310">
        <v>9001</v>
      </c>
      <c r="E363" s="314">
        <v>90001</v>
      </c>
      <c r="F363" s="22" t="s">
        <v>189</v>
      </c>
      <c r="G363" s="3" t="s">
        <v>185</v>
      </c>
      <c r="H363" s="25">
        <v>392141</v>
      </c>
      <c r="I363" s="19">
        <v>264</v>
      </c>
      <c r="J363" s="22" t="s">
        <v>23</v>
      </c>
      <c r="K363" s="22" t="s">
        <v>14</v>
      </c>
      <c r="L363" s="19">
        <v>3</v>
      </c>
      <c r="M363" s="20">
        <v>0</v>
      </c>
      <c r="O363" s="20">
        <v>26899</v>
      </c>
      <c r="Q363" s="20">
        <v>0</v>
      </c>
      <c r="S363" s="20">
        <v>362</v>
      </c>
      <c r="U363" s="20">
        <v>15840</v>
      </c>
      <c r="W363" s="20">
        <v>37718</v>
      </c>
      <c r="Y363" s="20">
        <v>61642</v>
      </c>
      <c r="AA363" s="20">
        <v>0</v>
      </c>
      <c r="AC363" s="20">
        <v>2615</v>
      </c>
      <c r="AE363" s="20">
        <v>2931</v>
      </c>
      <c r="AG363" s="20">
        <v>2810</v>
      </c>
      <c r="AI363" s="20">
        <v>0</v>
      </c>
      <c r="AK363" s="20">
        <v>213920</v>
      </c>
      <c r="AM363" s="20">
        <v>4865</v>
      </c>
      <c r="AO363" s="20">
        <v>0</v>
      </c>
      <c r="AQ363" s="21">
        <v>369602</v>
      </c>
      <c r="AR363" s="24"/>
      <c r="AS363" s="20">
        <v>0</v>
      </c>
      <c r="AU363" s="25">
        <v>3290</v>
      </c>
      <c r="AW363" s="22" t="str">
        <f t="shared" si="5"/>
        <v>No</v>
      </c>
      <c r="AX363" s="6"/>
    </row>
    <row r="364" spans="1:50">
      <c r="A364" s="3" t="s">
        <v>682</v>
      </c>
      <c r="B364" s="3" t="s">
        <v>363</v>
      </c>
      <c r="C364" s="22" t="s">
        <v>52</v>
      </c>
      <c r="D364" s="310">
        <v>1008</v>
      </c>
      <c r="E364" s="314">
        <v>10008</v>
      </c>
      <c r="F364" s="22" t="s">
        <v>189</v>
      </c>
      <c r="G364" s="3" t="s">
        <v>185</v>
      </c>
      <c r="H364" s="25">
        <v>621300</v>
      </c>
      <c r="I364" s="19">
        <v>263</v>
      </c>
      <c r="J364" s="22" t="s">
        <v>13</v>
      </c>
      <c r="K364" s="22" t="s">
        <v>14</v>
      </c>
      <c r="L364" s="19">
        <v>147</v>
      </c>
      <c r="M364" s="20">
        <v>0</v>
      </c>
      <c r="O364" s="20">
        <v>880791</v>
      </c>
      <c r="Q364" s="20">
        <v>0</v>
      </c>
      <c r="S364" s="20">
        <v>23123</v>
      </c>
      <c r="U364" s="20">
        <v>711592</v>
      </c>
      <c r="W364" s="20">
        <v>726366</v>
      </c>
      <c r="Y364" s="20">
        <v>29833</v>
      </c>
      <c r="AA364" s="20">
        <v>2405</v>
      </c>
      <c r="AC364" s="20">
        <v>59014</v>
      </c>
      <c r="AE364" s="20">
        <v>167490</v>
      </c>
      <c r="AG364" s="20">
        <v>36628</v>
      </c>
      <c r="AI364" s="20">
        <v>0</v>
      </c>
      <c r="AK364" s="20">
        <v>34220401</v>
      </c>
      <c r="AM364" s="20">
        <v>5563</v>
      </c>
      <c r="AO364" s="20">
        <v>0</v>
      </c>
      <c r="AQ364" s="21">
        <v>36863206</v>
      </c>
      <c r="AR364" s="24"/>
      <c r="AS364" s="20">
        <v>0</v>
      </c>
      <c r="AU364" s="25">
        <v>383227</v>
      </c>
      <c r="AW364" s="22" t="str">
        <f t="shared" si="5"/>
        <v>No</v>
      </c>
      <c r="AX364" s="6"/>
    </row>
    <row r="365" spans="1:50">
      <c r="A365" s="3" t="s">
        <v>682</v>
      </c>
      <c r="B365" s="3" t="s">
        <v>363</v>
      </c>
      <c r="C365" s="22" t="s">
        <v>52</v>
      </c>
      <c r="D365" s="310">
        <v>1008</v>
      </c>
      <c r="E365" s="314">
        <v>10008</v>
      </c>
      <c r="F365" s="22" t="s">
        <v>189</v>
      </c>
      <c r="G365" s="3" t="s">
        <v>185</v>
      </c>
      <c r="H365" s="25">
        <v>621300</v>
      </c>
      <c r="I365" s="19">
        <v>263</v>
      </c>
      <c r="J365" s="22" t="s">
        <v>12</v>
      </c>
      <c r="K365" s="22" t="s">
        <v>14</v>
      </c>
      <c r="L365" s="19">
        <v>116</v>
      </c>
      <c r="M365" s="20">
        <v>0</v>
      </c>
      <c r="O365" s="20">
        <v>261938</v>
      </c>
      <c r="Q365" s="20">
        <v>0</v>
      </c>
      <c r="S365" s="20">
        <v>6877</v>
      </c>
      <c r="U365" s="20">
        <v>211620</v>
      </c>
      <c r="W365" s="20">
        <v>216014</v>
      </c>
      <c r="Y365" s="20">
        <v>0</v>
      </c>
      <c r="AA365" s="20">
        <v>0</v>
      </c>
      <c r="AC365" s="20">
        <v>12703</v>
      </c>
      <c r="AE365" s="20">
        <v>49810</v>
      </c>
      <c r="AG365" s="20">
        <v>10893</v>
      </c>
      <c r="AI365" s="20">
        <v>0</v>
      </c>
      <c r="AK365" s="20">
        <v>8881901</v>
      </c>
      <c r="AM365" s="20">
        <v>16088</v>
      </c>
      <c r="AO365" s="20">
        <v>0</v>
      </c>
      <c r="AQ365" s="21">
        <v>9667844</v>
      </c>
      <c r="AR365" s="24"/>
      <c r="AS365" s="20">
        <v>0</v>
      </c>
      <c r="AU365" s="25">
        <v>203348</v>
      </c>
      <c r="AW365" s="22" t="str">
        <f t="shared" si="5"/>
        <v>No</v>
      </c>
      <c r="AX365" s="6"/>
    </row>
    <row r="366" spans="1:50">
      <c r="A366" s="3" t="s">
        <v>110</v>
      </c>
      <c r="B366" s="3" t="s">
        <v>554</v>
      </c>
      <c r="C366" s="22" t="s">
        <v>109</v>
      </c>
      <c r="D366" s="310">
        <v>20</v>
      </c>
      <c r="E366" s="314">
        <v>20</v>
      </c>
      <c r="F366" s="22" t="s">
        <v>189</v>
      </c>
      <c r="G366" s="3" t="s">
        <v>185</v>
      </c>
      <c r="H366" s="25">
        <v>198979</v>
      </c>
      <c r="I366" s="19">
        <v>258</v>
      </c>
      <c r="J366" s="22" t="s">
        <v>13</v>
      </c>
      <c r="K366" s="22" t="s">
        <v>11</v>
      </c>
      <c r="L366" s="19">
        <v>92</v>
      </c>
      <c r="M366" s="20">
        <v>4959564</v>
      </c>
      <c r="O366" s="20">
        <v>4769906</v>
      </c>
      <c r="Q366" s="20">
        <v>743197</v>
      </c>
      <c r="S366" s="20">
        <v>886318</v>
      </c>
      <c r="U366" s="20">
        <v>5412554</v>
      </c>
      <c r="W366" s="20">
        <v>1528619</v>
      </c>
      <c r="Y366" s="20">
        <v>1275151</v>
      </c>
      <c r="AA366" s="20">
        <v>128257</v>
      </c>
      <c r="AC366" s="20">
        <v>1668108</v>
      </c>
      <c r="AE366" s="20">
        <v>299939</v>
      </c>
      <c r="AG366" s="20">
        <v>492146</v>
      </c>
      <c r="AI366" s="20">
        <v>7918</v>
      </c>
      <c r="AK366" s="20">
        <v>0</v>
      </c>
      <c r="AM366" s="20">
        <v>194102</v>
      </c>
      <c r="AO366" s="20">
        <v>0</v>
      </c>
      <c r="AQ366" s="21">
        <v>22365779</v>
      </c>
      <c r="AR366" s="24"/>
      <c r="AS366" s="20">
        <v>0</v>
      </c>
      <c r="AU366" s="25">
        <v>133590</v>
      </c>
      <c r="AW366" s="22" t="str">
        <f t="shared" si="5"/>
        <v>No</v>
      </c>
      <c r="AX366" s="6"/>
    </row>
    <row r="367" spans="1:50">
      <c r="A367" s="3" t="s">
        <v>110</v>
      </c>
      <c r="B367" s="3" t="s">
        <v>554</v>
      </c>
      <c r="C367" s="22" t="s">
        <v>109</v>
      </c>
      <c r="D367" s="310">
        <v>20</v>
      </c>
      <c r="E367" s="314">
        <v>20</v>
      </c>
      <c r="F367" s="22" t="s">
        <v>189</v>
      </c>
      <c r="G367" s="3" t="s">
        <v>185</v>
      </c>
      <c r="H367" s="25">
        <v>198979</v>
      </c>
      <c r="I367" s="19">
        <v>258</v>
      </c>
      <c r="J367" s="22" t="s">
        <v>12</v>
      </c>
      <c r="K367" s="22" t="s">
        <v>11</v>
      </c>
      <c r="L367" s="19">
        <v>83</v>
      </c>
      <c r="M367" s="20">
        <v>2500580</v>
      </c>
      <c r="O367" s="20">
        <v>3150893</v>
      </c>
      <c r="Q367" s="20">
        <v>381712</v>
      </c>
      <c r="S367" s="20">
        <v>559282</v>
      </c>
      <c r="U367" s="20">
        <v>3193034</v>
      </c>
      <c r="W367" s="20">
        <v>889304</v>
      </c>
      <c r="Y367" s="20">
        <v>365106</v>
      </c>
      <c r="AA367" s="20">
        <v>61629</v>
      </c>
      <c r="AC367" s="20">
        <v>677630</v>
      </c>
      <c r="AE367" s="20">
        <v>192201</v>
      </c>
      <c r="AG367" s="20">
        <v>274000</v>
      </c>
      <c r="AI367" s="20">
        <v>5108</v>
      </c>
      <c r="AK367" s="20">
        <v>0</v>
      </c>
      <c r="AM367" s="20">
        <v>95081</v>
      </c>
      <c r="AO367" s="20">
        <v>0</v>
      </c>
      <c r="AQ367" s="21">
        <v>12345560</v>
      </c>
      <c r="AR367" s="24"/>
      <c r="AS367" s="20">
        <v>0</v>
      </c>
      <c r="AU367" s="25">
        <v>87531</v>
      </c>
      <c r="AW367" s="22" t="str">
        <f t="shared" si="5"/>
        <v>No</v>
      </c>
      <c r="AX367" s="6"/>
    </row>
    <row r="368" spans="1:50">
      <c r="A368" s="3" t="s">
        <v>110</v>
      </c>
      <c r="B368" s="3" t="s">
        <v>554</v>
      </c>
      <c r="C368" s="22" t="s">
        <v>109</v>
      </c>
      <c r="D368" s="310">
        <v>20</v>
      </c>
      <c r="E368" s="314">
        <v>20</v>
      </c>
      <c r="F368" s="22" t="s">
        <v>189</v>
      </c>
      <c r="G368" s="3" t="s">
        <v>185</v>
      </c>
      <c r="H368" s="25">
        <v>198979</v>
      </c>
      <c r="I368" s="19">
        <v>258</v>
      </c>
      <c r="J368" s="22" t="s">
        <v>15</v>
      </c>
      <c r="K368" s="22" t="s">
        <v>11</v>
      </c>
      <c r="L368" s="19">
        <v>78</v>
      </c>
      <c r="M368" s="20">
        <v>0</v>
      </c>
      <c r="O368" s="20">
        <v>363285</v>
      </c>
      <c r="Q368" s="20">
        <v>0</v>
      </c>
      <c r="S368" s="20">
        <v>67751</v>
      </c>
      <c r="U368" s="20">
        <v>196118</v>
      </c>
      <c r="W368" s="20">
        <v>61184</v>
      </c>
      <c r="Y368" s="20">
        <v>168247</v>
      </c>
      <c r="AA368" s="20">
        <v>6093</v>
      </c>
      <c r="AC368" s="20">
        <v>99104</v>
      </c>
      <c r="AE368" s="20">
        <v>11665</v>
      </c>
      <c r="AG368" s="20">
        <v>143862</v>
      </c>
      <c r="AI368" s="20">
        <v>310</v>
      </c>
      <c r="AK368" s="20">
        <v>0</v>
      </c>
      <c r="AM368" s="20">
        <v>24167</v>
      </c>
      <c r="AO368" s="20">
        <v>0</v>
      </c>
      <c r="AQ368" s="21">
        <v>1141786</v>
      </c>
      <c r="AR368" s="24"/>
      <c r="AS368" s="20">
        <v>0</v>
      </c>
      <c r="AU368" s="25">
        <v>25887</v>
      </c>
      <c r="AW368" s="22" t="str">
        <f t="shared" si="5"/>
        <v>No</v>
      </c>
      <c r="AX368" s="6"/>
    </row>
    <row r="369" spans="1:50">
      <c r="A369" s="3" t="s">
        <v>110</v>
      </c>
      <c r="B369" s="3" t="s">
        <v>554</v>
      </c>
      <c r="C369" s="22" t="s">
        <v>109</v>
      </c>
      <c r="D369" s="310">
        <v>20</v>
      </c>
      <c r="E369" s="314">
        <v>20</v>
      </c>
      <c r="F369" s="22" t="s">
        <v>189</v>
      </c>
      <c r="G369" s="3" t="s">
        <v>185</v>
      </c>
      <c r="H369" s="25">
        <v>198979</v>
      </c>
      <c r="I369" s="19">
        <v>258</v>
      </c>
      <c r="J369" s="22" t="s">
        <v>24</v>
      </c>
      <c r="K369" s="22" t="s">
        <v>11</v>
      </c>
      <c r="L369" s="19">
        <v>2</v>
      </c>
      <c r="M369" s="20">
        <v>682357</v>
      </c>
      <c r="O369" s="20">
        <v>355589</v>
      </c>
      <c r="Q369" s="20">
        <v>104627</v>
      </c>
      <c r="S369" s="20">
        <v>51806</v>
      </c>
      <c r="U369" s="20">
        <v>443618</v>
      </c>
      <c r="W369" s="20">
        <v>895346</v>
      </c>
      <c r="Y369" s="20">
        <v>687190</v>
      </c>
      <c r="AA369" s="20">
        <v>0</v>
      </c>
      <c r="AC369" s="20">
        <v>1672096</v>
      </c>
      <c r="AE369" s="20">
        <v>1320</v>
      </c>
      <c r="AG369" s="20">
        <v>250049</v>
      </c>
      <c r="AI369" s="20">
        <v>0</v>
      </c>
      <c r="AK369" s="20">
        <v>0</v>
      </c>
      <c r="AM369" s="20">
        <v>56759</v>
      </c>
      <c r="AO369" s="20">
        <v>0</v>
      </c>
      <c r="AQ369" s="21">
        <v>5200757</v>
      </c>
      <c r="AR369" s="24"/>
      <c r="AS369" s="20">
        <v>0</v>
      </c>
      <c r="AU369" s="25">
        <v>3193</v>
      </c>
      <c r="AW369" s="22" t="str">
        <f t="shared" si="5"/>
        <v>No</v>
      </c>
      <c r="AX369" s="6"/>
    </row>
    <row r="370" spans="1:50">
      <c r="A370" s="3" t="s">
        <v>110</v>
      </c>
      <c r="B370" s="3" t="s">
        <v>554</v>
      </c>
      <c r="C370" s="22" t="s">
        <v>109</v>
      </c>
      <c r="D370" s="310">
        <v>20</v>
      </c>
      <c r="E370" s="314">
        <v>20</v>
      </c>
      <c r="F370" s="22" t="s">
        <v>189</v>
      </c>
      <c r="G370" s="3" t="s">
        <v>185</v>
      </c>
      <c r="H370" s="25">
        <v>198979</v>
      </c>
      <c r="I370" s="19">
        <v>258</v>
      </c>
      <c r="J370" s="22" t="s">
        <v>24</v>
      </c>
      <c r="K370" s="22" t="s">
        <v>14</v>
      </c>
      <c r="L370" s="19">
        <v>2</v>
      </c>
      <c r="M370" s="20">
        <v>0</v>
      </c>
      <c r="O370" s="20">
        <v>129038</v>
      </c>
      <c r="Q370" s="20">
        <v>0</v>
      </c>
      <c r="S370" s="20">
        <v>19838</v>
      </c>
      <c r="U370" s="20">
        <v>66370</v>
      </c>
      <c r="W370" s="20">
        <v>296218</v>
      </c>
      <c r="Y370" s="20">
        <v>130136</v>
      </c>
      <c r="AA370" s="20">
        <v>0</v>
      </c>
      <c r="AC370" s="20">
        <v>419439</v>
      </c>
      <c r="AE370" s="20">
        <v>270</v>
      </c>
      <c r="AG370" s="20">
        <v>123423</v>
      </c>
      <c r="AI370" s="20">
        <v>0</v>
      </c>
      <c r="AK370" s="20">
        <v>908219</v>
      </c>
      <c r="AM370" s="20">
        <v>32689</v>
      </c>
      <c r="AO370" s="20">
        <v>0</v>
      </c>
      <c r="AQ370" s="21">
        <v>2125640</v>
      </c>
      <c r="AR370" s="24"/>
      <c r="AS370" s="20">
        <v>0</v>
      </c>
      <c r="AU370" s="25">
        <v>6227</v>
      </c>
      <c r="AW370" s="22" t="str">
        <f t="shared" si="5"/>
        <v>No</v>
      </c>
      <c r="AX370" s="6"/>
    </row>
    <row r="371" spans="1:50">
      <c r="A371" s="3" t="s">
        <v>110</v>
      </c>
      <c r="B371" s="3" t="s">
        <v>554</v>
      </c>
      <c r="C371" s="22" t="s">
        <v>109</v>
      </c>
      <c r="D371" s="310">
        <v>20</v>
      </c>
      <c r="E371" s="314">
        <v>20</v>
      </c>
      <c r="F371" s="22" t="s">
        <v>189</v>
      </c>
      <c r="G371" s="3" t="s">
        <v>185</v>
      </c>
      <c r="H371" s="25">
        <v>198979</v>
      </c>
      <c r="I371" s="19">
        <v>258</v>
      </c>
      <c r="J371" s="22" t="s">
        <v>17</v>
      </c>
      <c r="K371" s="22" t="s">
        <v>14</v>
      </c>
      <c r="L371" s="19">
        <v>1</v>
      </c>
      <c r="M371" s="20">
        <v>0</v>
      </c>
      <c r="O371" s="20">
        <v>2388</v>
      </c>
      <c r="Q371" s="20">
        <v>0</v>
      </c>
      <c r="S371" s="20">
        <v>731</v>
      </c>
      <c r="U371" s="20">
        <v>1473</v>
      </c>
      <c r="W371" s="20">
        <v>0</v>
      </c>
      <c r="Y371" s="20">
        <v>0</v>
      </c>
      <c r="AA371" s="20">
        <v>0</v>
      </c>
      <c r="AC371" s="20">
        <v>0</v>
      </c>
      <c r="AE371" s="20">
        <v>26</v>
      </c>
      <c r="AG371" s="20">
        <v>0</v>
      </c>
      <c r="AI371" s="20">
        <v>0</v>
      </c>
      <c r="AK371" s="20">
        <v>49789</v>
      </c>
      <c r="AM371" s="20">
        <v>0</v>
      </c>
      <c r="AO371" s="20">
        <v>0</v>
      </c>
      <c r="AQ371" s="21">
        <v>54407</v>
      </c>
      <c r="AR371" s="24"/>
      <c r="AS371" s="20">
        <v>0</v>
      </c>
      <c r="AU371" s="25">
        <v>387</v>
      </c>
      <c r="AW371" s="22" t="str">
        <f t="shared" si="5"/>
        <v>No</v>
      </c>
      <c r="AX371" s="6"/>
    </row>
    <row r="372" spans="1:50">
      <c r="A372" s="3" t="s">
        <v>5917</v>
      </c>
      <c r="B372" s="3" t="s">
        <v>581</v>
      </c>
      <c r="C372" s="22" t="s">
        <v>113</v>
      </c>
      <c r="D372" s="310">
        <v>5005</v>
      </c>
      <c r="E372" s="314">
        <v>50005</v>
      </c>
      <c r="F372" s="22" t="s">
        <v>187</v>
      </c>
      <c r="G372" s="3" t="s">
        <v>185</v>
      </c>
      <c r="H372" s="25">
        <v>401661</v>
      </c>
      <c r="I372" s="19">
        <v>254</v>
      </c>
      <c r="J372" s="22" t="s">
        <v>13</v>
      </c>
      <c r="K372" s="22" t="s">
        <v>11</v>
      </c>
      <c r="L372" s="19">
        <v>182</v>
      </c>
      <c r="M372" s="20">
        <v>15655888</v>
      </c>
      <c r="O372" s="20">
        <v>8446862</v>
      </c>
      <c r="Q372" s="20">
        <v>2415754</v>
      </c>
      <c r="S372" s="20">
        <v>1316611</v>
      </c>
      <c r="U372" s="20">
        <v>12666709</v>
      </c>
      <c r="W372" s="20">
        <v>1635251</v>
      </c>
      <c r="Y372" s="20">
        <v>2311623</v>
      </c>
      <c r="AA372" s="20">
        <v>230413</v>
      </c>
      <c r="AC372" s="20">
        <v>1875195</v>
      </c>
      <c r="AE372" s="20">
        <v>466519</v>
      </c>
      <c r="AG372" s="20">
        <v>843304</v>
      </c>
      <c r="AI372" s="20">
        <v>6885</v>
      </c>
      <c r="AK372" s="20">
        <v>0</v>
      </c>
      <c r="AM372" s="20">
        <v>147544</v>
      </c>
      <c r="AO372" s="20">
        <v>0</v>
      </c>
      <c r="AQ372" s="21">
        <v>48018558</v>
      </c>
      <c r="AR372" s="24"/>
      <c r="AS372" s="20">
        <v>0</v>
      </c>
      <c r="AU372" s="25">
        <v>406410</v>
      </c>
      <c r="AW372" s="22" t="str">
        <f t="shared" si="5"/>
        <v>No</v>
      </c>
      <c r="AX372" s="6"/>
    </row>
    <row r="373" spans="1:50">
      <c r="A373" s="3" t="s">
        <v>5917</v>
      </c>
      <c r="B373" s="3" t="s">
        <v>581</v>
      </c>
      <c r="C373" s="22" t="s">
        <v>113</v>
      </c>
      <c r="D373" s="310">
        <v>5005</v>
      </c>
      <c r="E373" s="314">
        <v>50005</v>
      </c>
      <c r="F373" s="22" t="s">
        <v>187</v>
      </c>
      <c r="G373" s="3" t="s">
        <v>185</v>
      </c>
      <c r="H373" s="25">
        <v>401661</v>
      </c>
      <c r="I373" s="19">
        <v>254</v>
      </c>
      <c r="J373" s="22" t="s">
        <v>12</v>
      </c>
      <c r="K373" s="22" t="s">
        <v>14</v>
      </c>
      <c r="L373" s="19">
        <v>60</v>
      </c>
      <c r="M373" s="20">
        <v>0</v>
      </c>
      <c r="O373" s="20">
        <v>343002</v>
      </c>
      <c r="Q373" s="20">
        <v>0</v>
      </c>
      <c r="S373" s="20">
        <v>48256</v>
      </c>
      <c r="U373" s="20">
        <v>132067</v>
      </c>
      <c r="W373" s="20">
        <v>0</v>
      </c>
      <c r="Y373" s="20">
        <v>0</v>
      </c>
      <c r="AA373" s="20">
        <v>0</v>
      </c>
      <c r="AC373" s="20">
        <v>1965</v>
      </c>
      <c r="AE373" s="20">
        <v>14547</v>
      </c>
      <c r="AG373" s="20">
        <v>8784</v>
      </c>
      <c r="AI373" s="20">
        <v>0</v>
      </c>
      <c r="AK373" s="20">
        <v>2922260</v>
      </c>
      <c r="AM373" s="20">
        <v>0</v>
      </c>
      <c r="AO373" s="20">
        <v>0</v>
      </c>
      <c r="AQ373" s="21">
        <v>3470881</v>
      </c>
      <c r="AR373" s="24"/>
      <c r="AS373" s="20">
        <v>0</v>
      </c>
      <c r="AU373" s="25">
        <v>63341</v>
      </c>
      <c r="AW373" s="22" t="str">
        <f t="shared" si="5"/>
        <v>No</v>
      </c>
      <c r="AX373" s="6"/>
    </row>
    <row r="374" spans="1:50">
      <c r="A374" s="3" t="s">
        <v>5917</v>
      </c>
      <c r="B374" s="3" t="s">
        <v>581</v>
      </c>
      <c r="C374" s="22" t="s">
        <v>113</v>
      </c>
      <c r="D374" s="310">
        <v>5005</v>
      </c>
      <c r="E374" s="314">
        <v>50005</v>
      </c>
      <c r="F374" s="22" t="s">
        <v>187</v>
      </c>
      <c r="G374" s="3" t="s">
        <v>185</v>
      </c>
      <c r="H374" s="25">
        <v>401661</v>
      </c>
      <c r="I374" s="19">
        <v>254</v>
      </c>
      <c r="J374" s="22" t="s">
        <v>12</v>
      </c>
      <c r="K374" s="22" t="s">
        <v>11</v>
      </c>
      <c r="L374" s="19">
        <v>12</v>
      </c>
      <c r="M374" s="20">
        <v>319508</v>
      </c>
      <c r="O374" s="20">
        <v>117672</v>
      </c>
      <c r="Q374" s="20">
        <v>49301</v>
      </c>
      <c r="S374" s="20">
        <v>14454</v>
      </c>
      <c r="U374" s="20">
        <v>193578</v>
      </c>
      <c r="W374" s="20">
        <v>15513</v>
      </c>
      <c r="Y374" s="20">
        <v>25135</v>
      </c>
      <c r="AA374" s="20">
        <v>9601</v>
      </c>
      <c r="AC374" s="20">
        <v>34395</v>
      </c>
      <c r="AE374" s="20">
        <v>4859</v>
      </c>
      <c r="AG374" s="20">
        <v>26353</v>
      </c>
      <c r="AI374" s="20">
        <v>174</v>
      </c>
      <c r="AK374" s="20">
        <v>0</v>
      </c>
      <c r="AM374" s="20">
        <v>5016</v>
      </c>
      <c r="AO374" s="20">
        <v>0</v>
      </c>
      <c r="AQ374" s="21">
        <v>815559</v>
      </c>
      <c r="AR374" s="24"/>
      <c r="AS374" s="20">
        <v>0</v>
      </c>
      <c r="AU374" s="25">
        <v>8588</v>
      </c>
      <c r="AW374" s="22" t="str">
        <f t="shared" si="5"/>
        <v>No</v>
      </c>
      <c r="AX374" s="6"/>
    </row>
    <row r="375" spans="1:50">
      <c r="A375" s="3" t="s">
        <v>541</v>
      </c>
      <c r="B375" s="3" t="s">
        <v>542</v>
      </c>
      <c r="C375" s="22" t="s">
        <v>38</v>
      </c>
      <c r="D375" s="310">
        <v>4040</v>
      </c>
      <c r="E375" s="314">
        <v>40040</v>
      </c>
      <c r="F375" s="22" t="s">
        <v>189</v>
      </c>
      <c r="G375" s="3" t="s">
        <v>185</v>
      </c>
      <c r="H375" s="25">
        <v>1065219</v>
      </c>
      <c r="I375" s="19">
        <v>253</v>
      </c>
      <c r="J375" s="22" t="s">
        <v>13</v>
      </c>
      <c r="K375" s="22" t="s">
        <v>11</v>
      </c>
      <c r="L375" s="19">
        <v>153</v>
      </c>
      <c r="M375" s="20">
        <v>15516456</v>
      </c>
      <c r="O375" s="20">
        <v>16233220</v>
      </c>
      <c r="Q375" s="20">
        <v>2031660</v>
      </c>
      <c r="S375" s="20">
        <v>1328487</v>
      </c>
      <c r="U375" s="20">
        <v>18091281</v>
      </c>
      <c r="W375" s="20">
        <v>12378351</v>
      </c>
      <c r="Y375" s="20">
        <v>4350044</v>
      </c>
      <c r="AA375" s="20">
        <v>688764</v>
      </c>
      <c r="AC375" s="20">
        <v>3658598</v>
      </c>
      <c r="AE375" s="20">
        <v>814178</v>
      </c>
      <c r="AG375" s="20">
        <v>1649582</v>
      </c>
      <c r="AI375" s="20">
        <v>86864</v>
      </c>
      <c r="AK375" s="20">
        <v>0</v>
      </c>
      <c r="AM375" s="20">
        <v>1149582</v>
      </c>
      <c r="AO375" s="20">
        <v>0</v>
      </c>
      <c r="AQ375" s="21">
        <v>77977067</v>
      </c>
      <c r="AR375" s="24"/>
      <c r="AS375" s="20">
        <v>0</v>
      </c>
      <c r="AU375" s="25">
        <v>644292</v>
      </c>
      <c r="AW375" s="22" t="str">
        <f t="shared" si="5"/>
        <v>No</v>
      </c>
      <c r="AX375" s="6"/>
    </row>
    <row r="376" spans="1:50">
      <c r="A376" s="3" t="s">
        <v>541</v>
      </c>
      <c r="B376" s="3" t="s">
        <v>542</v>
      </c>
      <c r="C376" s="22" t="s">
        <v>38</v>
      </c>
      <c r="D376" s="310">
        <v>4040</v>
      </c>
      <c r="E376" s="314">
        <v>40040</v>
      </c>
      <c r="F376" s="22" t="s">
        <v>189</v>
      </c>
      <c r="G376" s="3" t="s">
        <v>185</v>
      </c>
      <c r="H376" s="25">
        <v>1065219</v>
      </c>
      <c r="I376" s="19">
        <v>253</v>
      </c>
      <c r="J376" s="22" t="s">
        <v>12</v>
      </c>
      <c r="K376" s="22" t="s">
        <v>14</v>
      </c>
      <c r="L376" s="19">
        <v>87</v>
      </c>
      <c r="M376" s="20">
        <v>0</v>
      </c>
      <c r="O376" s="20">
        <v>2210481</v>
      </c>
      <c r="Q376" s="20">
        <v>0</v>
      </c>
      <c r="S376" s="20">
        <v>131342</v>
      </c>
      <c r="U376" s="20">
        <v>990265</v>
      </c>
      <c r="W376" s="20">
        <v>1096581</v>
      </c>
      <c r="Y376" s="20">
        <v>1401391</v>
      </c>
      <c r="AA376" s="20">
        <v>306164</v>
      </c>
      <c r="AC376" s="20">
        <v>394267</v>
      </c>
      <c r="AE376" s="20">
        <v>49962</v>
      </c>
      <c r="AG376" s="20">
        <v>13482</v>
      </c>
      <c r="AI376" s="20">
        <v>0</v>
      </c>
      <c r="AK376" s="20">
        <v>8069170</v>
      </c>
      <c r="AM376" s="20">
        <v>118581</v>
      </c>
      <c r="AO376" s="20">
        <v>0</v>
      </c>
      <c r="AQ376" s="21">
        <v>14781686</v>
      </c>
      <c r="AR376" s="24"/>
      <c r="AS376" s="20">
        <v>0</v>
      </c>
      <c r="AU376" s="25">
        <v>233334</v>
      </c>
      <c r="AW376" s="22" t="str">
        <f t="shared" si="5"/>
        <v>No</v>
      </c>
      <c r="AX376" s="6"/>
    </row>
    <row r="377" spans="1:50">
      <c r="A377" s="3" t="s">
        <v>541</v>
      </c>
      <c r="B377" s="3" t="s">
        <v>542</v>
      </c>
      <c r="C377" s="22" t="s">
        <v>38</v>
      </c>
      <c r="D377" s="310">
        <v>4040</v>
      </c>
      <c r="E377" s="314">
        <v>40040</v>
      </c>
      <c r="F377" s="22" t="s">
        <v>189</v>
      </c>
      <c r="G377" s="3" t="s">
        <v>185</v>
      </c>
      <c r="H377" s="25">
        <v>1065219</v>
      </c>
      <c r="I377" s="19">
        <v>253</v>
      </c>
      <c r="J377" s="22" t="s">
        <v>17</v>
      </c>
      <c r="K377" s="22" t="s">
        <v>14</v>
      </c>
      <c r="L377" s="19">
        <v>7</v>
      </c>
      <c r="M377" s="20">
        <v>0</v>
      </c>
      <c r="O377" s="20">
        <v>55767</v>
      </c>
      <c r="Q377" s="20">
        <v>0</v>
      </c>
      <c r="S377" s="20">
        <v>1975</v>
      </c>
      <c r="U377" s="20">
        <v>24158</v>
      </c>
      <c r="W377" s="20">
        <v>27645</v>
      </c>
      <c r="Y377" s="20">
        <v>33633</v>
      </c>
      <c r="AA377" s="20">
        <v>7348</v>
      </c>
      <c r="AC377" s="20">
        <v>10686</v>
      </c>
      <c r="AE377" s="20">
        <v>1194</v>
      </c>
      <c r="AG377" s="20">
        <v>332</v>
      </c>
      <c r="AI377" s="20">
        <v>0</v>
      </c>
      <c r="AK377" s="20">
        <v>67573</v>
      </c>
      <c r="AM377" s="20">
        <v>3050</v>
      </c>
      <c r="AO377" s="20">
        <v>0</v>
      </c>
      <c r="AQ377" s="21">
        <v>233361</v>
      </c>
      <c r="AR377" s="24"/>
      <c r="AS377" s="20">
        <v>0</v>
      </c>
      <c r="AU377" s="25">
        <v>3842</v>
      </c>
      <c r="AW377" s="22" t="str">
        <f t="shared" si="5"/>
        <v>No</v>
      </c>
      <c r="AX377" s="6"/>
    </row>
    <row r="378" spans="1:50">
      <c r="A378" s="3" t="s">
        <v>541</v>
      </c>
      <c r="B378" s="3" t="s">
        <v>542</v>
      </c>
      <c r="C378" s="22" t="s">
        <v>38</v>
      </c>
      <c r="D378" s="310">
        <v>4040</v>
      </c>
      <c r="E378" s="314">
        <v>40040</v>
      </c>
      <c r="F378" s="22" t="s">
        <v>189</v>
      </c>
      <c r="G378" s="3" t="s">
        <v>185</v>
      </c>
      <c r="H378" s="25">
        <v>1065219</v>
      </c>
      <c r="I378" s="19">
        <v>253</v>
      </c>
      <c r="J378" s="22" t="s">
        <v>39</v>
      </c>
      <c r="K378" s="22" t="s">
        <v>11</v>
      </c>
      <c r="L378" s="19">
        <v>5</v>
      </c>
      <c r="M378" s="20">
        <v>0</v>
      </c>
      <c r="O378" s="20">
        <v>2520181</v>
      </c>
      <c r="Q378" s="20">
        <v>0</v>
      </c>
      <c r="S378" s="20">
        <v>262480</v>
      </c>
      <c r="U378" s="20">
        <v>1022580</v>
      </c>
      <c r="W378" s="20">
        <v>916799</v>
      </c>
      <c r="Y378" s="20">
        <v>7014</v>
      </c>
      <c r="AA378" s="20">
        <v>520</v>
      </c>
      <c r="AC378" s="20">
        <v>880922</v>
      </c>
      <c r="AE378" s="20">
        <v>305514</v>
      </c>
      <c r="AG378" s="20">
        <v>329131</v>
      </c>
      <c r="AI378" s="20">
        <v>0</v>
      </c>
      <c r="AK378" s="20">
        <v>0</v>
      </c>
      <c r="AM378" s="20">
        <v>55249</v>
      </c>
      <c r="AO378" s="20">
        <v>0</v>
      </c>
      <c r="AQ378" s="21">
        <v>6300390</v>
      </c>
      <c r="AR378" s="24"/>
      <c r="AS378" s="20">
        <v>0</v>
      </c>
      <c r="AU378" s="25">
        <v>14724</v>
      </c>
      <c r="AW378" s="22" t="str">
        <f t="shared" si="5"/>
        <v>No</v>
      </c>
      <c r="AX378" s="6"/>
    </row>
    <row r="379" spans="1:50">
      <c r="A379" s="3" t="s">
        <v>541</v>
      </c>
      <c r="B379" s="3" t="s">
        <v>542</v>
      </c>
      <c r="C379" s="22" t="s">
        <v>38</v>
      </c>
      <c r="D379" s="310">
        <v>4040</v>
      </c>
      <c r="E379" s="314">
        <v>40040</v>
      </c>
      <c r="F379" s="22" t="s">
        <v>189</v>
      </c>
      <c r="G379" s="3" t="s">
        <v>185</v>
      </c>
      <c r="H379" s="25">
        <v>1065219</v>
      </c>
      <c r="I379" s="19">
        <v>253</v>
      </c>
      <c r="J379" s="22" t="s">
        <v>24</v>
      </c>
      <c r="K379" s="22" t="s">
        <v>14</v>
      </c>
      <c r="L379" s="19">
        <v>1</v>
      </c>
      <c r="M379" s="20">
        <v>0</v>
      </c>
      <c r="O379" s="20">
        <v>178598</v>
      </c>
      <c r="Q379" s="20">
        <v>0</v>
      </c>
      <c r="S379" s="20">
        <v>14654</v>
      </c>
      <c r="U379" s="20">
        <v>58957</v>
      </c>
      <c r="W379" s="20">
        <v>226306</v>
      </c>
      <c r="Y379" s="20">
        <v>244001</v>
      </c>
      <c r="AA379" s="20">
        <v>0</v>
      </c>
      <c r="AC379" s="20">
        <v>6444</v>
      </c>
      <c r="AE379" s="20">
        <v>10984</v>
      </c>
      <c r="AG379" s="20">
        <v>1470</v>
      </c>
      <c r="AI379" s="20">
        <v>6526</v>
      </c>
      <c r="AK379" s="20">
        <v>1651099</v>
      </c>
      <c r="AM379" s="20">
        <v>72937</v>
      </c>
      <c r="AO379" s="20">
        <v>0</v>
      </c>
      <c r="AQ379" s="21">
        <v>2471976</v>
      </c>
      <c r="AR379" s="24"/>
      <c r="AS379" s="20">
        <v>0</v>
      </c>
      <c r="AU379" s="25">
        <v>4602</v>
      </c>
      <c r="AW379" s="22" t="str">
        <f t="shared" si="5"/>
        <v>No</v>
      </c>
      <c r="AX379" s="6"/>
    </row>
    <row r="380" spans="1:50">
      <c r="A380" s="3" t="s">
        <v>654</v>
      </c>
      <c r="B380" s="3" t="s">
        <v>655</v>
      </c>
      <c r="C380" s="22" t="s">
        <v>21</v>
      </c>
      <c r="D380" s="310">
        <v>9029</v>
      </c>
      <c r="E380" s="314">
        <v>90029</v>
      </c>
      <c r="F380" s="22" t="s">
        <v>189</v>
      </c>
      <c r="G380" s="3" t="s">
        <v>185</v>
      </c>
      <c r="H380" s="25">
        <v>1932666</v>
      </c>
      <c r="I380" s="19">
        <v>250</v>
      </c>
      <c r="J380" s="22" t="s">
        <v>13</v>
      </c>
      <c r="K380" s="22" t="s">
        <v>11</v>
      </c>
      <c r="L380" s="19">
        <v>147</v>
      </c>
      <c r="M380" s="20">
        <v>19122319</v>
      </c>
      <c r="O380" s="20">
        <v>11922343</v>
      </c>
      <c r="Q380" s="20">
        <v>2592255</v>
      </c>
      <c r="S380" s="20">
        <v>2475023</v>
      </c>
      <c r="U380" s="20">
        <v>13748584</v>
      </c>
      <c r="W380" s="20">
        <v>4363430</v>
      </c>
      <c r="Y380" s="20">
        <v>2764233</v>
      </c>
      <c r="AA380" s="20">
        <v>627174</v>
      </c>
      <c r="AC380" s="20">
        <v>2809318</v>
      </c>
      <c r="AE380" s="20">
        <v>1628410</v>
      </c>
      <c r="AG380" s="20">
        <v>6633159</v>
      </c>
      <c r="AI380" s="20">
        <v>25829</v>
      </c>
      <c r="AK380" s="20">
        <v>0</v>
      </c>
      <c r="AM380" s="20">
        <v>1137542</v>
      </c>
      <c r="AO380" s="20">
        <v>0</v>
      </c>
      <c r="AQ380" s="21">
        <v>69849619</v>
      </c>
      <c r="AR380" s="24"/>
      <c r="AS380" s="20">
        <v>0</v>
      </c>
      <c r="AU380" s="25">
        <v>645792</v>
      </c>
      <c r="AW380" s="22" t="str">
        <f t="shared" si="5"/>
        <v>No</v>
      </c>
      <c r="AX380" s="6"/>
    </row>
    <row r="381" spans="1:50">
      <c r="A381" s="3" t="s">
        <v>654</v>
      </c>
      <c r="B381" s="3" t="s">
        <v>655</v>
      </c>
      <c r="C381" s="22" t="s">
        <v>21</v>
      </c>
      <c r="D381" s="310">
        <v>9029</v>
      </c>
      <c r="E381" s="314">
        <v>90029</v>
      </c>
      <c r="F381" s="22" t="s">
        <v>189</v>
      </c>
      <c r="G381" s="3" t="s">
        <v>185</v>
      </c>
      <c r="H381" s="25">
        <v>1932666</v>
      </c>
      <c r="I381" s="19">
        <v>250</v>
      </c>
      <c r="J381" s="22" t="s">
        <v>12</v>
      </c>
      <c r="K381" s="22" t="s">
        <v>14</v>
      </c>
      <c r="L381" s="19">
        <v>96</v>
      </c>
      <c r="M381" s="20">
        <v>0</v>
      </c>
      <c r="O381" s="20">
        <v>1522854</v>
      </c>
      <c r="Q381" s="20">
        <v>0</v>
      </c>
      <c r="S381" s="20">
        <v>278237</v>
      </c>
      <c r="U381" s="20">
        <v>585405</v>
      </c>
      <c r="W381" s="20">
        <v>711535</v>
      </c>
      <c r="Y381" s="20">
        <v>1264570</v>
      </c>
      <c r="AA381" s="20">
        <v>0</v>
      </c>
      <c r="AC381" s="20">
        <v>17361</v>
      </c>
      <c r="AE381" s="20">
        <v>220450</v>
      </c>
      <c r="AG381" s="20">
        <v>1094592</v>
      </c>
      <c r="AI381" s="20">
        <v>7176</v>
      </c>
      <c r="AK381" s="20">
        <v>7589786</v>
      </c>
      <c r="AM381" s="20">
        <v>222159</v>
      </c>
      <c r="AO381" s="20">
        <v>0</v>
      </c>
      <c r="AQ381" s="21">
        <v>13514125</v>
      </c>
      <c r="AR381" s="24"/>
      <c r="AS381" s="20">
        <v>0</v>
      </c>
      <c r="AU381" s="25">
        <v>157556</v>
      </c>
      <c r="AW381" s="22" t="str">
        <f t="shared" si="5"/>
        <v>No</v>
      </c>
      <c r="AX381" s="6"/>
    </row>
    <row r="382" spans="1:50">
      <c r="A382" s="3" t="s">
        <v>654</v>
      </c>
      <c r="B382" s="3" t="s">
        <v>655</v>
      </c>
      <c r="C382" s="22" t="s">
        <v>21</v>
      </c>
      <c r="D382" s="310">
        <v>9029</v>
      </c>
      <c r="E382" s="314">
        <v>90029</v>
      </c>
      <c r="F382" s="22" t="s">
        <v>189</v>
      </c>
      <c r="G382" s="3" t="s">
        <v>185</v>
      </c>
      <c r="H382" s="25">
        <v>1932666</v>
      </c>
      <c r="I382" s="19">
        <v>250</v>
      </c>
      <c r="J382" s="22" t="s">
        <v>13</v>
      </c>
      <c r="K382" s="22" t="s">
        <v>14</v>
      </c>
      <c r="L382" s="19">
        <v>7</v>
      </c>
      <c r="M382" s="20">
        <v>0</v>
      </c>
      <c r="O382" s="20">
        <v>133648</v>
      </c>
      <c r="Q382" s="20">
        <v>0</v>
      </c>
      <c r="S382" s="20">
        <v>30031</v>
      </c>
      <c r="U382" s="20">
        <v>54474</v>
      </c>
      <c r="W382" s="20">
        <v>95007</v>
      </c>
      <c r="Y382" s="20">
        <v>149986</v>
      </c>
      <c r="AA382" s="20">
        <v>0</v>
      </c>
      <c r="AC382" s="20">
        <v>2675</v>
      </c>
      <c r="AE382" s="20">
        <v>17441</v>
      </c>
      <c r="AG382" s="20">
        <v>141415</v>
      </c>
      <c r="AI382" s="20">
        <v>1101</v>
      </c>
      <c r="AK382" s="20">
        <v>1292679</v>
      </c>
      <c r="AM382" s="20">
        <v>36205</v>
      </c>
      <c r="AO382" s="20">
        <v>0</v>
      </c>
      <c r="AQ382" s="21">
        <v>1954662</v>
      </c>
      <c r="AR382" s="24"/>
      <c r="AS382" s="20">
        <v>0</v>
      </c>
      <c r="AU382" s="25">
        <v>26935</v>
      </c>
      <c r="AW382" s="22" t="str">
        <f t="shared" si="5"/>
        <v>No</v>
      </c>
      <c r="AX382" s="6"/>
    </row>
    <row r="383" spans="1:50">
      <c r="A383" s="3" t="s">
        <v>5918</v>
      </c>
      <c r="B383" s="3" t="s">
        <v>863</v>
      </c>
      <c r="C383" s="22" t="s">
        <v>87</v>
      </c>
      <c r="D383" s="310">
        <v>3027</v>
      </c>
      <c r="E383" s="314">
        <v>30027</v>
      </c>
      <c r="F383" s="22" t="s">
        <v>189</v>
      </c>
      <c r="G383" s="3" t="s">
        <v>185</v>
      </c>
      <c r="H383" s="25">
        <v>232045</v>
      </c>
      <c r="I383" s="19">
        <v>248</v>
      </c>
      <c r="J383" s="22" t="s">
        <v>12</v>
      </c>
      <c r="K383" s="22" t="s">
        <v>11</v>
      </c>
      <c r="L383" s="19">
        <v>168</v>
      </c>
      <c r="M383" s="20">
        <v>4689268</v>
      </c>
      <c r="O383" s="20">
        <v>1232287</v>
      </c>
      <c r="Q383" s="20">
        <v>213188</v>
      </c>
      <c r="S383" s="20">
        <v>134032</v>
      </c>
      <c r="U383" s="20">
        <v>2381765</v>
      </c>
      <c r="W383" s="20">
        <v>523698</v>
      </c>
      <c r="Y383" s="20">
        <v>1484948</v>
      </c>
      <c r="AA383" s="20">
        <v>97530</v>
      </c>
      <c r="AC383" s="20">
        <v>342374</v>
      </c>
      <c r="AE383" s="20">
        <v>247325</v>
      </c>
      <c r="AG383" s="20">
        <v>212726</v>
      </c>
      <c r="AI383" s="20">
        <v>0</v>
      </c>
      <c r="AK383" s="20">
        <v>0</v>
      </c>
      <c r="AM383" s="20">
        <v>65723</v>
      </c>
      <c r="AO383" s="20">
        <v>0</v>
      </c>
      <c r="AQ383" s="21">
        <v>11624864</v>
      </c>
      <c r="AR383" s="24"/>
      <c r="AS383" s="20">
        <v>0</v>
      </c>
      <c r="AU383" s="25">
        <v>252040</v>
      </c>
      <c r="AW383" s="22" t="str">
        <f t="shared" si="5"/>
        <v>No</v>
      </c>
      <c r="AX383" s="6"/>
    </row>
    <row r="384" spans="1:50">
      <c r="A384" s="3" t="s">
        <v>5918</v>
      </c>
      <c r="B384" s="3" t="s">
        <v>863</v>
      </c>
      <c r="C384" s="22" t="s">
        <v>87</v>
      </c>
      <c r="D384" s="310">
        <v>3027</v>
      </c>
      <c r="E384" s="314">
        <v>30027</v>
      </c>
      <c r="F384" s="22" t="s">
        <v>189</v>
      </c>
      <c r="G384" s="3" t="s">
        <v>185</v>
      </c>
      <c r="H384" s="25">
        <v>232045</v>
      </c>
      <c r="I384" s="19">
        <v>248</v>
      </c>
      <c r="J384" s="22" t="s">
        <v>12</v>
      </c>
      <c r="K384" s="22" t="s">
        <v>14</v>
      </c>
      <c r="L384" s="19">
        <v>36</v>
      </c>
      <c r="M384" s="20">
        <v>0</v>
      </c>
      <c r="O384" s="20">
        <v>82620</v>
      </c>
      <c r="Q384" s="20">
        <v>0</v>
      </c>
      <c r="S384" s="20">
        <v>9180</v>
      </c>
      <c r="U384" s="20">
        <v>42034</v>
      </c>
      <c r="W384" s="20">
        <v>0</v>
      </c>
      <c r="Y384" s="20">
        <v>0</v>
      </c>
      <c r="AA384" s="20">
        <v>0</v>
      </c>
      <c r="AC384" s="20">
        <v>16903</v>
      </c>
      <c r="AE384" s="20">
        <v>13138</v>
      </c>
      <c r="AG384" s="20">
        <v>2318</v>
      </c>
      <c r="AI384" s="20">
        <v>0</v>
      </c>
      <c r="AK384" s="20">
        <v>1604214</v>
      </c>
      <c r="AM384" s="20">
        <v>0</v>
      </c>
      <c r="AO384" s="20">
        <v>0</v>
      </c>
      <c r="AQ384" s="21">
        <v>1770407</v>
      </c>
      <c r="AR384" s="24"/>
      <c r="AS384" s="20">
        <v>0</v>
      </c>
      <c r="AU384" s="25">
        <v>49723</v>
      </c>
      <c r="AW384" s="22" t="str">
        <f t="shared" si="5"/>
        <v>No</v>
      </c>
      <c r="AX384" s="6"/>
    </row>
    <row r="385" spans="1:50">
      <c r="A385" s="3" t="s">
        <v>5918</v>
      </c>
      <c r="B385" s="3" t="s">
        <v>863</v>
      </c>
      <c r="C385" s="22" t="s">
        <v>87</v>
      </c>
      <c r="D385" s="310">
        <v>3027</v>
      </c>
      <c r="E385" s="314">
        <v>30027</v>
      </c>
      <c r="F385" s="22" t="s">
        <v>189</v>
      </c>
      <c r="G385" s="3" t="s">
        <v>185</v>
      </c>
      <c r="H385" s="25">
        <v>232045</v>
      </c>
      <c r="I385" s="19">
        <v>248</v>
      </c>
      <c r="J385" s="22" t="s">
        <v>13</v>
      </c>
      <c r="K385" s="22" t="s">
        <v>11</v>
      </c>
      <c r="L385" s="19">
        <v>33</v>
      </c>
      <c r="M385" s="20">
        <v>2702674</v>
      </c>
      <c r="O385" s="20">
        <v>2029573</v>
      </c>
      <c r="Q385" s="20">
        <v>289376</v>
      </c>
      <c r="S385" s="20">
        <v>222094</v>
      </c>
      <c r="U385" s="20">
        <v>2452390</v>
      </c>
      <c r="W385" s="20">
        <v>383484</v>
      </c>
      <c r="Y385" s="20">
        <v>424792</v>
      </c>
      <c r="AA385" s="20">
        <v>50937</v>
      </c>
      <c r="AC385" s="20">
        <v>373223</v>
      </c>
      <c r="AE385" s="20">
        <v>254157</v>
      </c>
      <c r="AG385" s="20">
        <v>272883</v>
      </c>
      <c r="AI385" s="20">
        <v>0</v>
      </c>
      <c r="AK385" s="20">
        <v>0</v>
      </c>
      <c r="AM385" s="20">
        <v>109606</v>
      </c>
      <c r="AO385" s="20">
        <v>0</v>
      </c>
      <c r="AQ385" s="21">
        <v>9565189</v>
      </c>
      <c r="AR385" s="24"/>
      <c r="AS385" s="20">
        <v>0</v>
      </c>
      <c r="AU385" s="25">
        <v>105209</v>
      </c>
      <c r="AW385" s="22" t="str">
        <f t="shared" si="5"/>
        <v>No</v>
      </c>
      <c r="AX385" s="6"/>
    </row>
    <row r="386" spans="1:50">
      <c r="A386" s="3" t="s">
        <v>5918</v>
      </c>
      <c r="B386" s="3" t="s">
        <v>863</v>
      </c>
      <c r="C386" s="22" t="s">
        <v>87</v>
      </c>
      <c r="D386" s="310">
        <v>3027</v>
      </c>
      <c r="E386" s="314">
        <v>30027</v>
      </c>
      <c r="F386" s="22" t="s">
        <v>189</v>
      </c>
      <c r="G386" s="3" t="s">
        <v>185</v>
      </c>
      <c r="H386" s="25">
        <v>232045</v>
      </c>
      <c r="I386" s="19">
        <v>248</v>
      </c>
      <c r="J386" s="22" t="s">
        <v>23</v>
      </c>
      <c r="K386" s="22" t="s">
        <v>11</v>
      </c>
      <c r="L386" s="19">
        <v>8</v>
      </c>
      <c r="M386" s="20">
        <v>318365</v>
      </c>
      <c r="O386" s="20">
        <v>186546</v>
      </c>
      <c r="Q386" s="20">
        <v>16501</v>
      </c>
      <c r="S386" s="20">
        <v>20612</v>
      </c>
      <c r="U386" s="20">
        <v>234192</v>
      </c>
      <c r="W386" s="20">
        <v>130691</v>
      </c>
      <c r="Y386" s="20">
        <v>182825</v>
      </c>
      <c r="AA386" s="20">
        <v>18812</v>
      </c>
      <c r="AC386" s="20">
        <v>97012</v>
      </c>
      <c r="AE386" s="20">
        <v>28918</v>
      </c>
      <c r="AG386" s="20">
        <v>89461</v>
      </c>
      <c r="AI386" s="20">
        <v>0</v>
      </c>
      <c r="AK386" s="20">
        <v>0</v>
      </c>
      <c r="AM386" s="20">
        <v>7812</v>
      </c>
      <c r="AO386" s="20">
        <v>0</v>
      </c>
      <c r="AQ386" s="21">
        <v>1331747</v>
      </c>
      <c r="AR386" s="24"/>
      <c r="AS386" s="20">
        <v>0</v>
      </c>
      <c r="AU386" s="25">
        <v>12724</v>
      </c>
      <c r="AW386" s="22" t="str">
        <f t="shared" si="5"/>
        <v>No</v>
      </c>
      <c r="AX386" s="6"/>
    </row>
    <row r="387" spans="1:50">
      <c r="A387" s="3" t="s">
        <v>5918</v>
      </c>
      <c r="B387" s="3" t="s">
        <v>863</v>
      </c>
      <c r="C387" s="22" t="s">
        <v>87</v>
      </c>
      <c r="D387" s="310">
        <v>3027</v>
      </c>
      <c r="E387" s="314">
        <v>30027</v>
      </c>
      <c r="F387" s="22" t="s">
        <v>189</v>
      </c>
      <c r="G387" s="3" t="s">
        <v>185</v>
      </c>
      <c r="H387" s="25">
        <v>232045</v>
      </c>
      <c r="I387" s="19">
        <v>248</v>
      </c>
      <c r="J387" s="22" t="s">
        <v>17</v>
      </c>
      <c r="K387" s="22" t="s">
        <v>14</v>
      </c>
      <c r="L387" s="19">
        <v>3</v>
      </c>
      <c r="M387" s="20">
        <v>0</v>
      </c>
      <c r="O387" s="20">
        <v>1216</v>
      </c>
      <c r="Q387" s="20">
        <v>0</v>
      </c>
      <c r="S387" s="20">
        <v>149</v>
      </c>
      <c r="U387" s="20">
        <v>625</v>
      </c>
      <c r="W387" s="20">
        <v>0</v>
      </c>
      <c r="Y387" s="20">
        <v>0</v>
      </c>
      <c r="AA387" s="20">
        <v>0</v>
      </c>
      <c r="AC387" s="20">
        <v>252</v>
      </c>
      <c r="AE387" s="20">
        <v>195</v>
      </c>
      <c r="AG387" s="20">
        <v>34</v>
      </c>
      <c r="AI387" s="20">
        <v>0</v>
      </c>
      <c r="AK387" s="20">
        <v>22754</v>
      </c>
      <c r="AM387" s="20">
        <v>0</v>
      </c>
      <c r="AO387" s="20">
        <v>0</v>
      </c>
      <c r="AQ387" s="21">
        <v>25225</v>
      </c>
      <c r="AR387" s="24"/>
      <c r="AS387" s="20">
        <v>0</v>
      </c>
      <c r="AU387" s="25">
        <v>2291</v>
      </c>
      <c r="AW387" s="22" t="str">
        <f t="shared" ref="AW387:AW450" si="6">IF(AV387&amp;AT387&amp;AR387&amp;AP387&amp;AN387&amp;AL387&amp;AJ387&amp;AH387&amp;AF387&amp;AD387&amp;AB387&amp;Z387&amp;X387&amp;V387&amp;P387&amp;R387&amp;T387&amp;N387&lt;&gt;"","Yes","No")</f>
        <v>No</v>
      </c>
      <c r="AX387" s="6"/>
    </row>
    <row r="388" spans="1:50">
      <c r="A388" s="3" t="s">
        <v>6239</v>
      </c>
      <c r="B388" s="3" t="s">
        <v>289</v>
      </c>
      <c r="C388" s="22" t="s">
        <v>74</v>
      </c>
      <c r="D388" s="310">
        <v>2113</v>
      </c>
      <c r="E388" s="314">
        <v>20113</v>
      </c>
      <c r="F388" s="22" t="s">
        <v>189</v>
      </c>
      <c r="G388" s="3" t="s">
        <v>185</v>
      </c>
      <c r="H388" s="25">
        <v>720572</v>
      </c>
      <c r="I388" s="19">
        <v>247</v>
      </c>
      <c r="J388" s="22" t="s">
        <v>13</v>
      </c>
      <c r="K388" s="22" t="s">
        <v>11</v>
      </c>
      <c r="L388" s="19">
        <v>193</v>
      </c>
      <c r="M388" s="20">
        <v>17274398</v>
      </c>
      <c r="O388" s="20">
        <v>15191734</v>
      </c>
      <c r="Q388" s="20">
        <v>2163170</v>
      </c>
      <c r="S388" s="20">
        <v>2573989</v>
      </c>
      <c r="U388" s="20">
        <v>17664849</v>
      </c>
      <c r="W388" s="20">
        <v>5954754</v>
      </c>
      <c r="Y388" s="20">
        <v>2938571</v>
      </c>
      <c r="AA388" s="20">
        <v>279533</v>
      </c>
      <c r="AC388" s="20">
        <v>4680815</v>
      </c>
      <c r="AE388" s="20">
        <v>766474</v>
      </c>
      <c r="AG388" s="20">
        <v>1931858</v>
      </c>
      <c r="AI388" s="20">
        <v>31064</v>
      </c>
      <c r="AK388" s="20">
        <v>0</v>
      </c>
      <c r="AM388" s="20">
        <v>710355</v>
      </c>
      <c r="AO388" s="20">
        <v>0</v>
      </c>
      <c r="AQ388" s="21">
        <v>72161564</v>
      </c>
      <c r="AR388" s="24"/>
      <c r="AS388" s="20">
        <v>0</v>
      </c>
      <c r="AU388" s="25">
        <v>458221</v>
      </c>
      <c r="AW388" s="22" t="str">
        <f t="shared" si="6"/>
        <v>No</v>
      </c>
      <c r="AX388" s="6"/>
    </row>
    <row r="389" spans="1:50">
      <c r="A389" s="3" t="s">
        <v>6239</v>
      </c>
      <c r="B389" s="3" t="s">
        <v>289</v>
      </c>
      <c r="C389" s="22" t="s">
        <v>74</v>
      </c>
      <c r="D389" s="310">
        <v>2113</v>
      </c>
      <c r="E389" s="314">
        <v>20113</v>
      </c>
      <c r="F389" s="22" t="s">
        <v>189</v>
      </c>
      <c r="G389" s="3" t="s">
        <v>185</v>
      </c>
      <c r="H389" s="25">
        <v>720572</v>
      </c>
      <c r="I389" s="19">
        <v>247</v>
      </c>
      <c r="J389" s="22" t="s">
        <v>12</v>
      </c>
      <c r="K389" s="22" t="s">
        <v>11</v>
      </c>
      <c r="L389" s="19">
        <v>50</v>
      </c>
      <c r="M389" s="20">
        <v>2872599</v>
      </c>
      <c r="O389" s="20">
        <v>1718507</v>
      </c>
      <c r="Q389" s="20">
        <v>159010</v>
      </c>
      <c r="S389" s="20">
        <v>114554</v>
      </c>
      <c r="U389" s="20">
        <v>2402868</v>
      </c>
      <c r="W389" s="20">
        <v>144441</v>
      </c>
      <c r="Y389" s="20">
        <v>469196</v>
      </c>
      <c r="AA389" s="20">
        <v>43533</v>
      </c>
      <c r="AC389" s="20">
        <v>230352</v>
      </c>
      <c r="AE389" s="20">
        <v>49571</v>
      </c>
      <c r="AG389" s="20">
        <v>67013</v>
      </c>
      <c r="AI389" s="20">
        <v>3338</v>
      </c>
      <c r="AK389" s="20">
        <v>0</v>
      </c>
      <c r="AM389" s="20">
        <v>40819</v>
      </c>
      <c r="AO389" s="20">
        <v>0</v>
      </c>
      <c r="AQ389" s="21">
        <v>8315801</v>
      </c>
      <c r="AR389" s="24"/>
      <c r="AS389" s="20">
        <v>0</v>
      </c>
      <c r="AU389" s="25">
        <v>119109</v>
      </c>
      <c r="AW389" s="22" t="str">
        <f t="shared" si="6"/>
        <v>No</v>
      </c>
      <c r="AX389" s="6"/>
    </row>
    <row r="390" spans="1:50">
      <c r="A390" s="3" t="s">
        <v>6239</v>
      </c>
      <c r="B390" s="3" t="s">
        <v>289</v>
      </c>
      <c r="C390" s="22" t="s">
        <v>74</v>
      </c>
      <c r="D390" s="310">
        <v>2113</v>
      </c>
      <c r="E390" s="314">
        <v>20113</v>
      </c>
      <c r="F390" s="22" t="s">
        <v>189</v>
      </c>
      <c r="G390" s="3" t="s">
        <v>185</v>
      </c>
      <c r="H390" s="25">
        <v>720572</v>
      </c>
      <c r="I390" s="19">
        <v>247</v>
      </c>
      <c r="J390" s="22" t="s">
        <v>15</v>
      </c>
      <c r="K390" s="22" t="s">
        <v>14</v>
      </c>
      <c r="L390" s="19">
        <v>4</v>
      </c>
      <c r="M390" s="20">
        <v>0</v>
      </c>
      <c r="O390" s="20">
        <v>1500</v>
      </c>
      <c r="Q390" s="20">
        <v>0</v>
      </c>
      <c r="S390" s="20">
        <v>0</v>
      </c>
      <c r="U390" s="20">
        <v>225</v>
      </c>
      <c r="W390" s="20">
        <v>0</v>
      </c>
      <c r="Y390" s="20">
        <v>0</v>
      </c>
      <c r="AA390" s="20">
        <v>0</v>
      </c>
      <c r="AC390" s="20">
        <v>0</v>
      </c>
      <c r="AE390" s="20">
        <v>100</v>
      </c>
      <c r="AG390" s="20">
        <v>0</v>
      </c>
      <c r="AI390" s="20">
        <v>0</v>
      </c>
      <c r="AK390" s="20">
        <v>33102</v>
      </c>
      <c r="AM390" s="20">
        <v>0</v>
      </c>
      <c r="AO390" s="20">
        <v>0</v>
      </c>
      <c r="AQ390" s="21">
        <v>34927</v>
      </c>
      <c r="AR390" s="24"/>
      <c r="AS390" s="20">
        <v>0</v>
      </c>
      <c r="AU390" s="25">
        <v>912</v>
      </c>
      <c r="AW390" s="22" t="str">
        <f t="shared" si="6"/>
        <v>No</v>
      </c>
      <c r="AX390" s="6"/>
    </row>
    <row r="391" spans="1:50">
      <c r="A391" s="3" t="s">
        <v>6240</v>
      </c>
      <c r="B391" s="3" t="s">
        <v>378</v>
      </c>
      <c r="C391" s="22" t="s">
        <v>105</v>
      </c>
      <c r="D391" s="310">
        <v>3068</v>
      </c>
      <c r="E391" s="314">
        <v>30068</v>
      </c>
      <c r="F391" s="22" t="s">
        <v>187</v>
      </c>
      <c r="G391" s="3" t="s">
        <v>185</v>
      </c>
      <c r="H391" s="25">
        <v>4586770</v>
      </c>
      <c r="I391" s="19">
        <v>245</v>
      </c>
      <c r="J391" s="22" t="s">
        <v>13</v>
      </c>
      <c r="K391" s="22" t="s">
        <v>14</v>
      </c>
      <c r="L391" s="19">
        <v>245</v>
      </c>
      <c r="M391" s="20">
        <v>0</v>
      </c>
      <c r="O391" s="20">
        <v>569449</v>
      </c>
      <c r="Q391" s="20">
        <v>0</v>
      </c>
      <c r="S391" s="20">
        <v>49742</v>
      </c>
      <c r="U391" s="20">
        <v>359131</v>
      </c>
      <c r="W391" s="20">
        <v>2047594</v>
      </c>
      <c r="Y391" s="20">
        <v>5588974</v>
      </c>
      <c r="AA391" s="20">
        <v>0</v>
      </c>
      <c r="AC391" s="20">
        <v>122973</v>
      </c>
      <c r="AE391" s="20">
        <v>209444</v>
      </c>
      <c r="AG391" s="20">
        <v>2276007</v>
      </c>
      <c r="AI391" s="20">
        <v>0</v>
      </c>
      <c r="AK391" s="20">
        <v>74379067</v>
      </c>
      <c r="AM391" s="20">
        <v>457193</v>
      </c>
      <c r="AO391" s="20">
        <v>0</v>
      </c>
      <c r="AQ391" s="21">
        <v>86059574</v>
      </c>
      <c r="AR391" s="24"/>
      <c r="AS391" s="20">
        <v>0</v>
      </c>
      <c r="AU391" s="25">
        <v>749786</v>
      </c>
      <c r="AW391" s="22" t="str">
        <f t="shared" si="6"/>
        <v>No</v>
      </c>
      <c r="AX391" s="6"/>
    </row>
    <row r="392" spans="1:50">
      <c r="A392" s="3" t="s">
        <v>5919</v>
      </c>
      <c r="B392" s="3" t="s">
        <v>587</v>
      </c>
      <c r="C392" s="22" t="s">
        <v>56</v>
      </c>
      <c r="D392" s="310">
        <v>5032</v>
      </c>
      <c r="E392" s="314">
        <v>50032</v>
      </c>
      <c r="F392" s="22" t="s">
        <v>189</v>
      </c>
      <c r="G392" s="3" t="s">
        <v>185</v>
      </c>
      <c r="H392" s="25">
        <v>356218</v>
      </c>
      <c r="I392" s="19">
        <v>242</v>
      </c>
      <c r="J392" s="22" t="s">
        <v>12</v>
      </c>
      <c r="K392" s="22" t="s">
        <v>11</v>
      </c>
      <c r="L392" s="19">
        <v>141</v>
      </c>
      <c r="M392" s="20">
        <v>5223366</v>
      </c>
      <c r="O392" s="20">
        <v>3564683</v>
      </c>
      <c r="Q392" s="20">
        <v>438139</v>
      </c>
      <c r="S392" s="20">
        <v>305240</v>
      </c>
      <c r="U392" s="20">
        <v>3080347</v>
      </c>
      <c r="W392" s="20">
        <v>1124627</v>
      </c>
      <c r="Y392" s="20">
        <v>855572</v>
      </c>
      <c r="AA392" s="20">
        <v>103460</v>
      </c>
      <c r="AC392" s="20">
        <v>1086708</v>
      </c>
      <c r="AE392" s="20">
        <v>492779</v>
      </c>
      <c r="AG392" s="20">
        <v>804736</v>
      </c>
      <c r="AI392" s="20">
        <v>8221</v>
      </c>
      <c r="AK392" s="20">
        <v>0</v>
      </c>
      <c r="AM392" s="20">
        <v>135017</v>
      </c>
      <c r="AO392" s="20">
        <v>0</v>
      </c>
      <c r="AQ392" s="21">
        <v>17222895</v>
      </c>
      <c r="AR392" s="24"/>
      <c r="AS392" s="20">
        <v>0</v>
      </c>
      <c r="AU392" s="25">
        <v>251376</v>
      </c>
      <c r="AW392" s="22" t="str">
        <f t="shared" si="6"/>
        <v>No</v>
      </c>
      <c r="AX392" s="6"/>
    </row>
    <row r="393" spans="1:50">
      <c r="A393" s="3" t="s">
        <v>5919</v>
      </c>
      <c r="B393" s="3" t="s">
        <v>587</v>
      </c>
      <c r="C393" s="22" t="s">
        <v>56</v>
      </c>
      <c r="D393" s="310">
        <v>5032</v>
      </c>
      <c r="E393" s="314">
        <v>50032</v>
      </c>
      <c r="F393" s="22" t="s">
        <v>189</v>
      </c>
      <c r="G393" s="3" t="s">
        <v>185</v>
      </c>
      <c r="H393" s="25">
        <v>356218</v>
      </c>
      <c r="I393" s="19">
        <v>242</v>
      </c>
      <c r="J393" s="22" t="s">
        <v>13</v>
      </c>
      <c r="K393" s="22" t="s">
        <v>11</v>
      </c>
      <c r="L393" s="19">
        <v>99</v>
      </c>
      <c r="M393" s="20">
        <v>5138055</v>
      </c>
      <c r="O393" s="20">
        <v>3065786</v>
      </c>
      <c r="Q393" s="20">
        <v>431637</v>
      </c>
      <c r="S393" s="20">
        <v>286017</v>
      </c>
      <c r="U393" s="20">
        <v>2855044</v>
      </c>
      <c r="W393" s="20">
        <v>1081836</v>
      </c>
      <c r="Y393" s="20">
        <v>1609578</v>
      </c>
      <c r="AA393" s="20">
        <v>224107</v>
      </c>
      <c r="AC393" s="20">
        <v>1902422</v>
      </c>
      <c r="AE393" s="20">
        <v>420341</v>
      </c>
      <c r="AG393" s="20">
        <v>686441</v>
      </c>
      <c r="AI393" s="20">
        <v>6935</v>
      </c>
      <c r="AK393" s="20">
        <v>0</v>
      </c>
      <c r="AM393" s="20">
        <v>113897</v>
      </c>
      <c r="AO393" s="20">
        <v>0</v>
      </c>
      <c r="AQ393" s="21">
        <v>17822096</v>
      </c>
      <c r="AR393" s="24"/>
      <c r="AS393" s="20">
        <v>0</v>
      </c>
      <c r="AU393" s="25">
        <v>190272</v>
      </c>
      <c r="AW393" s="22" t="str">
        <f t="shared" si="6"/>
        <v>No</v>
      </c>
      <c r="AX393" s="6"/>
    </row>
    <row r="394" spans="1:50">
      <c r="A394" s="3" t="s">
        <v>560</v>
      </c>
      <c r="B394" s="3" t="s">
        <v>561</v>
      </c>
      <c r="C394" s="22" t="s">
        <v>85</v>
      </c>
      <c r="D394" s="310">
        <v>7</v>
      </c>
      <c r="E394" s="314">
        <v>7</v>
      </c>
      <c r="F394" s="22" t="s">
        <v>189</v>
      </c>
      <c r="G394" s="3" t="s">
        <v>185</v>
      </c>
      <c r="H394" s="25">
        <v>247421</v>
      </c>
      <c r="I394" s="19">
        <v>242</v>
      </c>
      <c r="J394" s="22" t="s">
        <v>17</v>
      </c>
      <c r="K394" s="22" t="s">
        <v>14</v>
      </c>
      <c r="L394" s="19">
        <v>83</v>
      </c>
      <c r="M394" s="20">
        <v>0</v>
      </c>
      <c r="O394" s="20">
        <v>58600</v>
      </c>
      <c r="Q394" s="20">
        <v>0</v>
      </c>
      <c r="S394" s="20">
        <v>13672</v>
      </c>
      <c r="U394" s="20">
        <v>45182</v>
      </c>
      <c r="W394" s="20">
        <v>419048</v>
      </c>
      <c r="Y394" s="20">
        <v>0</v>
      </c>
      <c r="AA394" s="20">
        <v>0</v>
      </c>
      <c r="AC394" s="20">
        <v>13373</v>
      </c>
      <c r="AE394" s="20">
        <v>52957</v>
      </c>
      <c r="AG394" s="20">
        <v>21476</v>
      </c>
      <c r="AI394" s="20">
        <v>0</v>
      </c>
      <c r="AK394" s="20">
        <v>4340095</v>
      </c>
      <c r="AM394" s="20">
        <v>0</v>
      </c>
      <c r="AO394" s="20">
        <v>0</v>
      </c>
      <c r="AQ394" s="21">
        <v>4964403</v>
      </c>
      <c r="AR394" s="24"/>
      <c r="AS394" s="20">
        <v>0</v>
      </c>
      <c r="AU394" s="25">
        <v>106517</v>
      </c>
      <c r="AW394" s="22" t="str">
        <f t="shared" si="6"/>
        <v>No</v>
      </c>
      <c r="AX394" s="6"/>
    </row>
    <row r="395" spans="1:50">
      <c r="A395" s="3" t="s">
        <v>560</v>
      </c>
      <c r="B395" s="3" t="s">
        <v>561</v>
      </c>
      <c r="C395" s="22" t="s">
        <v>85</v>
      </c>
      <c r="D395" s="310">
        <v>7</v>
      </c>
      <c r="E395" s="314">
        <v>7</v>
      </c>
      <c r="F395" s="22" t="s">
        <v>189</v>
      </c>
      <c r="G395" s="3" t="s">
        <v>185</v>
      </c>
      <c r="H395" s="25">
        <v>247421</v>
      </c>
      <c r="I395" s="19">
        <v>242</v>
      </c>
      <c r="J395" s="22" t="s">
        <v>13</v>
      </c>
      <c r="K395" s="22" t="s">
        <v>11</v>
      </c>
      <c r="L395" s="19">
        <v>74</v>
      </c>
      <c r="M395" s="20">
        <v>7583928</v>
      </c>
      <c r="O395" s="20">
        <v>7113402</v>
      </c>
      <c r="Q395" s="20">
        <v>1172325</v>
      </c>
      <c r="S395" s="20">
        <v>1076683</v>
      </c>
      <c r="U395" s="20">
        <v>13028552</v>
      </c>
      <c r="W395" s="20">
        <v>2473740</v>
      </c>
      <c r="Y395" s="20">
        <v>1586299</v>
      </c>
      <c r="AA395" s="20">
        <v>191153</v>
      </c>
      <c r="AC395" s="20">
        <v>1180562</v>
      </c>
      <c r="AE395" s="20">
        <v>479335</v>
      </c>
      <c r="AG395" s="20">
        <v>315351</v>
      </c>
      <c r="AI395" s="20">
        <v>4643</v>
      </c>
      <c r="AK395" s="20">
        <v>0</v>
      </c>
      <c r="AM395" s="20">
        <v>432928</v>
      </c>
      <c r="AO395" s="20">
        <v>0</v>
      </c>
      <c r="AQ395" s="21">
        <v>36638901</v>
      </c>
      <c r="AR395" s="24"/>
      <c r="AS395" s="20">
        <v>0</v>
      </c>
      <c r="AU395" s="25">
        <v>235638</v>
      </c>
      <c r="AW395" s="22" t="str">
        <f t="shared" si="6"/>
        <v>No</v>
      </c>
      <c r="AX395" s="6"/>
    </row>
    <row r="396" spans="1:50">
      <c r="A396" s="3" t="s">
        <v>560</v>
      </c>
      <c r="B396" s="3" t="s">
        <v>561</v>
      </c>
      <c r="C396" s="22" t="s">
        <v>85</v>
      </c>
      <c r="D396" s="310">
        <v>7</v>
      </c>
      <c r="E396" s="314">
        <v>7</v>
      </c>
      <c r="F396" s="22" t="s">
        <v>189</v>
      </c>
      <c r="G396" s="3" t="s">
        <v>185</v>
      </c>
      <c r="H396" s="25">
        <v>247421</v>
      </c>
      <c r="I396" s="19">
        <v>242</v>
      </c>
      <c r="J396" s="22" t="s">
        <v>12</v>
      </c>
      <c r="K396" s="22" t="s">
        <v>14</v>
      </c>
      <c r="L396" s="19">
        <v>52</v>
      </c>
      <c r="M396" s="20">
        <v>0</v>
      </c>
      <c r="O396" s="20">
        <v>34726</v>
      </c>
      <c r="Q396" s="20">
        <v>0</v>
      </c>
      <c r="S396" s="20">
        <v>12810</v>
      </c>
      <c r="U396" s="20">
        <v>46360</v>
      </c>
      <c r="W396" s="20">
        <v>290268</v>
      </c>
      <c r="Y396" s="20">
        <v>0</v>
      </c>
      <c r="AA396" s="20">
        <v>0</v>
      </c>
      <c r="AC396" s="20">
        <v>167610</v>
      </c>
      <c r="AE396" s="20">
        <v>26246</v>
      </c>
      <c r="AG396" s="20">
        <v>8526</v>
      </c>
      <c r="AI396" s="20">
        <v>0</v>
      </c>
      <c r="AK396" s="20">
        <v>4731813</v>
      </c>
      <c r="AM396" s="20">
        <v>0</v>
      </c>
      <c r="AO396" s="20">
        <v>0</v>
      </c>
      <c r="AQ396" s="21">
        <v>5318359</v>
      </c>
      <c r="AR396" s="24"/>
      <c r="AS396" s="20">
        <v>0</v>
      </c>
      <c r="AU396" s="25">
        <v>119484</v>
      </c>
      <c r="AW396" s="22" t="str">
        <f t="shared" si="6"/>
        <v>No</v>
      </c>
      <c r="AX396" s="6"/>
    </row>
    <row r="397" spans="1:50">
      <c r="A397" s="3" t="s">
        <v>560</v>
      </c>
      <c r="B397" s="3" t="s">
        <v>561</v>
      </c>
      <c r="C397" s="22" t="s">
        <v>85</v>
      </c>
      <c r="D397" s="310">
        <v>7</v>
      </c>
      <c r="E397" s="314">
        <v>7</v>
      </c>
      <c r="F397" s="22" t="s">
        <v>189</v>
      </c>
      <c r="G397" s="3" t="s">
        <v>185</v>
      </c>
      <c r="H397" s="25">
        <v>247421</v>
      </c>
      <c r="I397" s="19">
        <v>242</v>
      </c>
      <c r="J397" s="22" t="s">
        <v>15</v>
      </c>
      <c r="K397" s="22" t="s">
        <v>14</v>
      </c>
      <c r="L397" s="19">
        <v>17</v>
      </c>
      <c r="M397" s="20">
        <v>0</v>
      </c>
      <c r="O397" s="20">
        <v>11158</v>
      </c>
      <c r="Q397" s="20">
        <v>0</v>
      </c>
      <c r="S397" s="20">
        <v>4689</v>
      </c>
      <c r="U397" s="20">
        <v>16136</v>
      </c>
      <c r="W397" s="20">
        <v>5394</v>
      </c>
      <c r="Y397" s="20">
        <v>0</v>
      </c>
      <c r="AA397" s="20">
        <v>0</v>
      </c>
      <c r="AC397" s="20">
        <v>7777</v>
      </c>
      <c r="AE397" s="20">
        <v>2054</v>
      </c>
      <c r="AG397" s="20">
        <v>1457</v>
      </c>
      <c r="AI397" s="20">
        <v>0</v>
      </c>
      <c r="AK397" s="20">
        <v>234898</v>
      </c>
      <c r="AM397" s="20">
        <v>0</v>
      </c>
      <c r="AO397" s="20">
        <v>0</v>
      </c>
      <c r="AQ397" s="21">
        <v>283563</v>
      </c>
      <c r="AR397" s="24"/>
      <c r="AS397" s="20">
        <v>0</v>
      </c>
      <c r="AU397" s="25">
        <v>9104</v>
      </c>
      <c r="AW397" s="22" t="str">
        <f t="shared" si="6"/>
        <v>No</v>
      </c>
      <c r="AX397" s="6"/>
    </row>
    <row r="398" spans="1:50">
      <c r="A398" s="3" t="s">
        <v>560</v>
      </c>
      <c r="B398" s="3" t="s">
        <v>561</v>
      </c>
      <c r="C398" s="22" t="s">
        <v>85</v>
      </c>
      <c r="D398" s="310">
        <v>7</v>
      </c>
      <c r="E398" s="314">
        <v>7</v>
      </c>
      <c r="F398" s="22" t="s">
        <v>189</v>
      </c>
      <c r="G398" s="3" t="s">
        <v>185</v>
      </c>
      <c r="H398" s="25">
        <v>247421</v>
      </c>
      <c r="I398" s="19">
        <v>242</v>
      </c>
      <c r="J398" s="22" t="s">
        <v>27</v>
      </c>
      <c r="K398" s="22" t="s">
        <v>11</v>
      </c>
      <c r="L398" s="19">
        <v>13</v>
      </c>
      <c r="M398" s="20">
        <v>1913861</v>
      </c>
      <c r="O398" s="20">
        <v>1945240</v>
      </c>
      <c r="Q398" s="20">
        <v>295845</v>
      </c>
      <c r="S398" s="20">
        <v>296695</v>
      </c>
      <c r="U398" s="20">
        <v>3399374</v>
      </c>
      <c r="W398" s="20">
        <v>912025</v>
      </c>
      <c r="Y398" s="20">
        <v>479910</v>
      </c>
      <c r="AA398" s="20">
        <v>60700</v>
      </c>
      <c r="AC398" s="20">
        <v>365958</v>
      </c>
      <c r="AE398" s="20">
        <v>178140</v>
      </c>
      <c r="AG398" s="20">
        <v>96471</v>
      </c>
      <c r="AI398" s="20">
        <v>1172</v>
      </c>
      <c r="AK398" s="20">
        <v>0</v>
      </c>
      <c r="AM398" s="20">
        <v>109382</v>
      </c>
      <c r="AO398" s="20">
        <v>0</v>
      </c>
      <c r="AQ398" s="21">
        <v>10054773</v>
      </c>
      <c r="AR398" s="24"/>
      <c r="AS398" s="20">
        <v>0</v>
      </c>
      <c r="AU398" s="25">
        <v>59465</v>
      </c>
      <c r="AW398" s="22" t="str">
        <f t="shared" si="6"/>
        <v>No</v>
      </c>
      <c r="AX398" s="6"/>
    </row>
    <row r="399" spans="1:50">
      <c r="A399" s="3" t="s">
        <v>560</v>
      </c>
      <c r="B399" s="3" t="s">
        <v>561</v>
      </c>
      <c r="C399" s="22" t="s">
        <v>85</v>
      </c>
      <c r="D399" s="310">
        <v>7</v>
      </c>
      <c r="E399" s="314">
        <v>7</v>
      </c>
      <c r="F399" s="22" t="s">
        <v>189</v>
      </c>
      <c r="G399" s="3" t="s">
        <v>185</v>
      </c>
      <c r="H399" s="25">
        <v>247421</v>
      </c>
      <c r="I399" s="19">
        <v>242</v>
      </c>
      <c r="J399" s="22" t="s">
        <v>13</v>
      </c>
      <c r="K399" s="22" t="s">
        <v>14</v>
      </c>
      <c r="L399" s="19">
        <v>3</v>
      </c>
      <c r="M399" s="20">
        <v>0</v>
      </c>
      <c r="O399" s="20">
        <v>2232</v>
      </c>
      <c r="Q399" s="20">
        <v>0</v>
      </c>
      <c r="S399" s="20">
        <v>610</v>
      </c>
      <c r="U399" s="20">
        <v>1551</v>
      </c>
      <c r="W399" s="20">
        <v>599</v>
      </c>
      <c r="Y399" s="20">
        <v>0</v>
      </c>
      <c r="AA399" s="20">
        <v>0</v>
      </c>
      <c r="AC399" s="20">
        <v>782</v>
      </c>
      <c r="AE399" s="20">
        <v>492</v>
      </c>
      <c r="AG399" s="20">
        <v>349</v>
      </c>
      <c r="AI399" s="20">
        <v>0</v>
      </c>
      <c r="AK399" s="20">
        <v>378446</v>
      </c>
      <c r="AM399" s="20">
        <v>0</v>
      </c>
      <c r="AO399" s="20">
        <v>0</v>
      </c>
      <c r="AQ399" s="21">
        <v>385061</v>
      </c>
      <c r="AR399" s="24"/>
      <c r="AS399" s="20">
        <v>0</v>
      </c>
      <c r="AU399" s="25">
        <v>5558</v>
      </c>
      <c r="AW399" s="22" t="str">
        <f t="shared" si="6"/>
        <v>No</v>
      </c>
      <c r="AX399" s="6"/>
    </row>
    <row r="400" spans="1:50">
      <c r="A400" s="3" t="s">
        <v>5919</v>
      </c>
      <c r="B400" s="3" t="s">
        <v>587</v>
      </c>
      <c r="C400" s="22" t="s">
        <v>56</v>
      </c>
      <c r="D400" s="310">
        <v>5032</v>
      </c>
      <c r="E400" s="314">
        <v>50032</v>
      </c>
      <c r="F400" s="22" t="s">
        <v>189</v>
      </c>
      <c r="G400" s="3" t="s">
        <v>185</v>
      </c>
      <c r="H400" s="25">
        <v>356218</v>
      </c>
      <c r="I400" s="19">
        <v>242</v>
      </c>
      <c r="J400" s="22" t="s">
        <v>12</v>
      </c>
      <c r="K400" s="22" t="s">
        <v>14</v>
      </c>
      <c r="L400" s="19">
        <v>2</v>
      </c>
      <c r="M400" s="20">
        <v>0</v>
      </c>
      <c r="O400" s="20">
        <v>3450</v>
      </c>
      <c r="Q400" s="20">
        <v>0</v>
      </c>
      <c r="S400" s="20">
        <v>35</v>
      </c>
      <c r="U400" s="20">
        <v>1370</v>
      </c>
      <c r="W400" s="20">
        <v>756</v>
      </c>
      <c r="Y400" s="20">
        <v>0</v>
      </c>
      <c r="AA400" s="20">
        <v>0</v>
      </c>
      <c r="AC400" s="20">
        <v>1310</v>
      </c>
      <c r="AE400" s="20">
        <v>5505</v>
      </c>
      <c r="AG400" s="20">
        <v>8991</v>
      </c>
      <c r="AI400" s="20">
        <v>0</v>
      </c>
      <c r="AK400" s="20">
        <v>102731</v>
      </c>
      <c r="AM400" s="20">
        <v>0</v>
      </c>
      <c r="AO400" s="20">
        <v>0</v>
      </c>
      <c r="AQ400" s="21">
        <v>124148</v>
      </c>
      <c r="AR400" s="24"/>
      <c r="AS400" s="20">
        <v>0</v>
      </c>
      <c r="AU400" s="25">
        <v>2003</v>
      </c>
      <c r="AW400" s="22" t="str">
        <f t="shared" si="6"/>
        <v>No</v>
      </c>
      <c r="AX400" s="6"/>
    </row>
    <row r="401" spans="1:50">
      <c r="A401" s="3" t="s">
        <v>437</v>
      </c>
      <c r="B401" s="3" t="s">
        <v>438</v>
      </c>
      <c r="C401" s="22" t="s">
        <v>33</v>
      </c>
      <c r="D401" s="310">
        <v>1048</v>
      </c>
      <c r="E401" s="314">
        <v>10048</v>
      </c>
      <c r="F401" s="22" t="s">
        <v>184</v>
      </c>
      <c r="G401" s="3" t="s">
        <v>185</v>
      </c>
      <c r="H401" s="25">
        <v>924859</v>
      </c>
      <c r="I401" s="19">
        <v>236</v>
      </c>
      <c r="J401" s="22" t="s">
        <v>13</v>
      </c>
      <c r="K401" s="22" t="s">
        <v>11</v>
      </c>
      <c r="L401" s="19">
        <v>227</v>
      </c>
      <c r="M401" s="20">
        <v>25965434</v>
      </c>
      <c r="O401" s="20">
        <v>16375064</v>
      </c>
      <c r="Q401" s="20">
        <v>1425430</v>
      </c>
      <c r="S401" s="20">
        <v>1275458</v>
      </c>
      <c r="U401" s="20">
        <v>28441918</v>
      </c>
      <c r="W401" s="20">
        <v>3913232</v>
      </c>
      <c r="Y401" s="20">
        <v>3828464</v>
      </c>
      <c r="AA401" s="20">
        <v>409530</v>
      </c>
      <c r="AC401" s="20">
        <v>4669146</v>
      </c>
      <c r="AE401" s="20">
        <v>1249067</v>
      </c>
      <c r="AG401" s="20">
        <v>548807</v>
      </c>
      <c r="AI401" s="20">
        <v>0</v>
      </c>
      <c r="AK401" s="20">
        <v>0</v>
      </c>
      <c r="AM401" s="20">
        <v>158332</v>
      </c>
      <c r="AO401" s="20">
        <v>0</v>
      </c>
      <c r="AQ401" s="21">
        <v>88259882</v>
      </c>
      <c r="AR401" s="24"/>
      <c r="AS401" s="20">
        <v>0</v>
      </c>
      <c r="AU401" s="25">
        <v>694459</v>
      </c>
      <c r="AW401" s="22" t="str">
        <f t="shared" si="6"/>
        <v>No</v>
      </c>
      <c r="AX401" s="6"/>
    </row>
    <row r="402" spans="1:50">
      <c r="A402" s="3" t="s">
        <v>437</v>
      </c>
      <c r="B402" s="3" t="s">
        <v>438</v>
      </c>
      <c r="C402" s="22" t="s">
        <v>33</v>
      </c>
      <c r="D402" s="310">
        <v>1048</v>
      </c>
      <c r="E402" s="314">
        <v>10048</v>
      </c>
      <c r="F402" s="22" t="s">
        <v>184</v>
      </c>
      <c r="G402" s="3" t="s">
        <v>185</v>
      </c>
      <c r="H402" s="25">
        <v>924859</v>
      </c>
      <c r="I402" s="19">
        <v>236</v>
      </c>
      <c r="J402" s="22" t="s">
        <v>27</v>
      </c>
      <c r="K402" s="22" t="s">
        <v>11</v>
      </c>
      <c r="L402" s="19">
        <v>9</v>
      </c>
      <c r="M402" s="20">
        <v>1984441</v>
      </c>
      <c r="O402" s="20">
        <v>1251485</v>
      </c>
      <c r="Q402" s="20">
        <v>108941</v>
      </c>
      <c r="S402" s="20">
        <v>97478</v>
      </c>
      <c r="U402" s="20">
        <v>2173715</v>
      </c>
      <c r="W402" s="20">
        <v>2441162</v>
      </c>
      <c r="Y402" s="20">
        <v>292595</v>
      </c>
      <c r="AA402" s="20">
        <v>31299</v>
      </c>
      <c r="AC402" s="20">
        <v>356847</v>
      </c>
      <c r="AE402" s="20">
        <v>95462</v>
      </c>
      <c r="AG402" s="20">
        <v>41943</v>
      </c>
      <c r="AI402" s="20">
        <v>0</v>
      </c>
      <c r="AK402" s="20">
        <v>0</v>
      </c>
      <c r="AM402" s="20">
        <v>12100</v>
      </c>
      <c r="AO402" s="20">
        <v>0</v>
      </c>
      <c r="AQ402" s="21">
        <v>8887468</v>
      </c>
      <c r="AR402" s="24"/>
      <c r="AS402" s="20">
        <v>0</v>
      </c>
      <c r="AU402" s="25">
        <v>40339</v>
      </c>
      <c r="AW402" s="22" t="str">
        <f t="shared" si="6"/>
        <v>No</v>
      </c>
      <c r="AX402" s="6"/>
    </row>
    <row r="403" spans="1:50">
      <c r="A403" s="3" t="s">
        <v>646</v>
      </c>
      <c r="B403" s="3" t="s">
        <v>647</v>
      </c>
      <c r="C403" s="22" t="s">
        <v>21</v>
      </c>
      <c r="D403" s="310">
        <v>9030</v>
      </c>
      <c r="E403" s="314">
        <v>90030</v>
      </c>
      <c r="F403" s="22" t="s">
        <v>189</v>
      </c>
      <c r="G403" s="3" t="s">
        <v>185</v>
      </c>
      <c r="H403" s="25">
        <v>2956746</v>
      </c>
      <c r="I403" s="19">
        <v>233</v>
      </c>
      <c r="J403" s="22" t="s">
        <v>13</v>
      </c>
      <c r="K403" s="22" t="s">
        <v>14</v>
      </c>
      <c r="L403" s="19">
        <v>146</v>
      </c>
      <c r="M403" s="20">
        <v>0</v>
      </c>
      <c r="O403" s="20">
        <v>3906946</v>
      </c>
      <c r="Q403" s="20">
        <v>0</v>
      </c>
      <c r="S403" s="20">
        <v>1272307</v>
      </c>
      <c r="U403" s="20">
        <v>2108118</v>
      </c>
      <c r="W403" s="20">
        <v>5325538</v>
      </c>
      <c r="Y403" s="20">
        <v>2269510</v>
      </c>
      <c r="AA403" s="20">
        <v>0</v>
      </c>
      <c r="AC403" s="20">
        <v>163395</v>
      </c>
      <c r="AE403" s="20">
        <v>925422</v>
      </c>
      <c r="AG403" s="20">
        <v>1732520</v>
      </c>
      <c r="AI403" s="20">
        <v>101570</v>
      </c>
      <c r="AK403" s="20">
        <v>28541123</v>
      </c>
      <c r="AM403" s="20">
        <v>293124</v>
      </c>
      <c r="AO403" s="20">
        <v>0</v>
      </c>
      <c r="AQ403" s="21">
        <v>46639573</v>
      </c>
      <c r="AR403" s="24"/>
      <c r="AS403" s="20">
        <v>0</v>
      </c>
      <c r="AU403" s="25">
        <v>463855</v>
      </c>
      <c r="AW403" s="22" t="str">
        <f t="shared" si="6"/>
        <v>No</v>
      </c>
      <c r="AX403" s="6"/>
    </row>
    <row r="404" spans="1:50">
      <c r="A404" s="3" t="s">
        <v>461</v>
      </c>
      <c r="B404" s="3" t="s">
        <v>462</v>
      </c>
      <c r="C404" s="22" t="s">
        <v>44</v>
      </c>
      <c r="D404" s="310">
        <v>7010</v>
      </c>
      <c r="E404" s="314">
        <v>70010</v>
      </c>
      <c r="F404" s="22" t="s">
        <v>189</v>
      </c>
      <c r="G404" s="3" t="s">
        <v>185</v>
      </c>
      <c r="H404" s="25">
        <v>450070</v>
      </c>
      <c r="I404" s="19">
        <v>233</v>
      </c>
      <c r="J404" s="22" t="s">
        <v>13</v>
      </c>
      <c r="K404" s="22" t="s">
        <v>11</v>
      </c>
      <c r="L404" s="19">
        <v>110</v>
      </c>
      <c r="M404" s="20">
        <v>6410041</v>
      </c>
      <c r="O404" s="20">
        <v>4937600</v>
      </c>
      <c r="Q404" s="20">
        <v>307996</v>
      </c>
      <c r="S404" s="20">
        <v>537461</v>
      </c>
      <c r="U404" s="20">
        <v>4697559</v>
      </c>
      <c r="W404" s="20">
        <v>2852084</v>
      </c>
      <c r="Y404" s="20">
        <v>1406949</v>
      </c>
      <c r="AA404" s="20">
        <v>122644</v>
      </c>
      <c r="AC404" s="20">
        <v>1898262</v>
      </c>
      <c r="AE404" s="20">
        <v>324889</v>
      </c>
      <c r="AG404" s="20">
        <v>810587</v>
      </c>
      <c r="AI404" s="20">
        <v>0</v>
      </c>
      <c r="AK404" s="20">
        <v>0</v>
      </c>
      <c r="AM404" s="20">
        <v>484099</v>
      </c>
      <c r="AO404" s="20">
        <v>0</v>
      </c>
      <c r="AQ404" s="21">
        <v>24790171</v>
      </c>
      <c r="AR404" s="24"/>
      <c r="AS404" s="20">
        <v>0</v>
      </c>
      <c r="AU404" s="25">
        <v>218721</v>
      </c>
      <c r="AW404" s="22" t="str">
        <f t="shared" si="6"/>
        <v>No</v>
      </c>
      <c r="AX404" s="6"/>
    </row>
    <row r="405" spans="1:50">
      <c r="A405" s="3" t="s">
        <v>461</v>
      </c>
      <c r="B405" s="3" t="s">
        <v>462</v>
      </c>
      <c r="C405" s="22" t="s">
        <v>44</v>
      </c>
      <c r="D405" s="310">
        <v>7010</v>
      </c>
      <c r="E405" s="314">
        <v>70010</v>
      </c>
      <c r="F405" s="22" t="s">
        <v>189</v>
      </c>
      <c r="G405" s="3" t="s">
        <v>185</v>
      </c>
      <c r="H405" s="25">
        <v>450070</v>
      </c>
      <c r="I405" s="19">
        <v>233</v>
      </c>
      <c r="J405" s="22" t="s">
        <v>15</v>
      </c>
      <c r="K405" s="22" t="s">
        <v>11</v>
      </c>
      <c r="L405" s="19">
        <v>100</v>
      </c>
      <c r="M405" s="20">
        <v>0</v>
      </c>
      <c r="O405" s="20">
        <v>291754</v>
      </c>
      <c r="Q405" s="20">
        <v>0</v>
      </c>
      <c r="S405" s="20">
        <v>28615</v>
      </c>
      <c r="U405" s="20">
        <v>113694</v>
      </c>
      <c r="W405" s="20">
        <v>395248</v>
      </c>
      <c r="Y405" s="20">
        <v>278990</v>
      </c>
      <c r="AA405" s="20">
        <v>16615</v>
      </c>
      <c r="AC405" s="20">
        <v>70169</v>
      </c>
      <c r="AE405" s="20">
        <v>58757</v>
      </c>
      <c r="AG405" s="20">
        <v>90745</v>
      </c>
      <c r="AI405" s="20">
        <v>0</v>
      </c>
      <c r="AK405" s="20">
        <v>0</v>
      </c>
      <c r="AM405" s="20">
        <v>59318</v>
      </c>
      <c r="AO405" s="20">
        <v>0</v>
      </c>
      <c r="AQ405" s="21">
        <v>1403905</v>
      </c>
      <c r="AR405" s="24"/>
      <c r="AS405" s="20">
        <v>0</v>
      </c>
      <c r="AU405" s="25">
        <v>41582</v>
      </c>
      <c r="AW405" s="22" t="str">
        <f t="shared" si="6"/>
        <v>No</v>
      </c>
      <c r="AX405" s="6"/>
    </row>
    <row r="406" spans="1:50">
      <c r="A406" s="3" t="s">
        <v>646</v>
      </c>
      <c r="B406" s="3" t="s">
        <v>647</v>
      </c>
      <c r="C406" s="22" t="s">
        <v>21</v>
      </c>
      <c r="D406" s="310">
        <v>9030</v>
      </c>
      <c r="E406" s="314">
        <v>90030</v>
      </c>
      <c r="F406" s="22" t="s">
        <v>189</v>
      </c>
      <c r="G406" s="3" t="s">
        <v>185</v>
      </c>
      <c r="H406" s="25">
        <v>2956746</v>
      </c>
      <c r="I406" s="19">
        <v>233</v>
      </c>
      <c r="J406" s="22" t="s">
        <v>12</v>
      </c>
      <c r="K406" s="22" t="s">
        <v>14</v>
      </c>
      <c r="L406" s="19">
        <v>55</v>
      </c>
      <c r="M406" s="20">
        <v>0</v>
      </c>
      <c r="O406" s="20">
        <v>985628</v>
      </c>
      <c r="Q406" s="20">
        <v>0</v>
      </c>
      <c r="S406" s="20">
        <v>219478</v>
      </c>
      <c r="U406" s="20">
        <v>520770</v>
      </c>
      <c r="W406" s="20">
        <v>419429</v>
      </c>
      <c r="Y406" s="20">
        <v>453304</v>
      </c>
      <c r="AA406" s="20">
        <v>0</v>
      </c>
      <c r="AC406" s="20">
        <v>34803</v>
      </c>
      <c r="AE406" s="20">
        <v>43818</v>
      </c>
      <c r="AG406" s="20">
        <v>408321</v>
      </c>
      <c r="AI406" s="20">
        <v>104557</v>
      </c>
      <c r="AK406" s="20">
        <v>6939264</v>
      </c>
      <c r="AM406" s="20">
        <v>56938</v>
      </c>
      <c r="AO406" s="20">
        <v>0</v>
      </c>
      <c r="AQ406" s="21">
        <v>10186310</v>
      </c>
      <c r="AR406" s="24"/>
      <c r="AS406" s="20">
        <v>0</v>
      </c>
      <c r="AU406" s="25">
        <v>116638</v>
      </c>
      <c r="AW406" s="22" t="str">
        <f t="shared" si="6"/>
        <v>No</v>
      </c>
      <c r="AX406" s="6"/>
    </row>
    <row r="407" spans="1:50">
      <c r="A407" s="3" t="s">
        <v>646</v>
      </c>
      <c r="B407" s="3" t="s">
        <v>647</v>
      </c>
      <c r="C407" s="22" t="s">
        <v>21</v>
      </c>
      <c r="D407" s="310">
        <v>9030</v>
      </c>
      <c r="E407" s="314">
        <v>90030</v>
      </c>
      <c r="F407" s="22" t="s">
        <v>189</v>
      </c>
      <c r="G407" s="3" t="s">
        <v>185</v>
      </c>
      <c r="H407" s="25">
        <v>2956746</v>
      </c>
      <c r="I407" s="19">
        <v>233</v>
      </c>
      <c r="J407" s="22" t="s">
        <v>22</v>
      </c>
      <c r="K407" s="22" t="s">
        <v>14</v>
      </c>
      <c r="L407" s="19">
        <v>24</v>
      </c>
      <c r="M407" s="20">
        <v>0</v>
      </c>
      <c r="O407" s="20">
        <v>992828</v>
      </c>
      <c r="Q407" s="20">
        <v>0</v>
      </c>
      <c r="S407" s="20">
        <v>301908</v>
      </c>
      <c r="U407" s="20">
        <v>453652</v>
      </c>
      <c r="W407" s="20">
        <v>2962900</v>
      </c>
      <c r="Y407" s="20">
        <v>1657568</v>
      </c>
      <c r="AA407" s="20">
        <v>0</v>
      </c>
      <c r="AC407" s="20">
        <v>69495</v>
      </c>
      <c r="AE407" s="20">
        <v>587429</v>
      </c>
      <c r="AG407" s="20">
        <v>415233</v>
      </c>
      <c r="AI407" s="20">
        <v>88928</v>
      </c>
      <c r="AK407" s="20">
        <v>8927846</v>
      </c>
      <c r="AM407" s="20">
        <v>134692</v>
      </c>
      <c r="AO407" s="20">
        <v>0</v>
      </c>
      <c r="AQ407" s="21">
        <v>16592479</v>
      </c>
      <c r="AR407" s="24"/>
      <c r="AS407" s="20">
        <v>0</v>
      </c>
      <c r="AU407" s="25">
        <v>34747</v>
      </c>
      <c r="AW407" s="22" t="str">
        <f t="shared" si="6"/>
        <v>No</v>
      </c>
      <c r="AX407" s="6"/>
    </row>
    <row r="408" spans="1:50">
      <c r="A408" s="3" t="s">
        <v>461</v>
      </c>
      <c r="B408" s="3" t="s">
        <v>462</v>
      </c>
      <c r="C408" s="22" t="s">
        <v>44</v>
      </c>
      <c r="D408" s="310">
        <v>7010</v>
      </c>
      <c r="E408" s="314">
        <v>70010</v>
      </c>
      <c r="F408" s="22" t="s">
        <v>189</v>
      </c>
      <c r="G408" s="3" t="s">
        <v>185</v>
      </c>
      <c r="H408" s="25">
        <v>450070</v>
      </c>
      <c r="I408" s="19">
        <v>233</v>
      </c>
      <c r="J408" s="22" t="s">
        <v>12</v>
      </c>
      <c r="K408" s="22" t="s">
        <v>11</v>
      </c>
      <c r="L408" s="19">
        <v>21</v>
      </c>
      <c r="M408" s="20">
        <v>961803</v>
      </c>
      <c r="O408" s="20">
        <v>656697</v>
      </c>
      <c r="Q408" s="20">
        <v>56476</v>
      </c>
      <c r="S408" s="20">
        <v>66560</v>
      </c>
      <c r="U408" s="20">
        <v>689807</v>
      </c>
      <c r="W408" s="20">
        <v>489626</v>
      </c>
      <c r="Y408" s="20">
        <v>260466</v>
      </c>
      <c r="AA408" s="20">
        <v>13460</v>
      </c>
      <c r="AC408" s="20">
        <v>208593</v>
      </c>
      <c r="AE408" s="20">
        <v>63199</v>
      </c>
      <c r="AG408" s="20">
        <v>163936</v>
      </c>
      <c r="AI408" s="20">
        <v>0</v>
      </c>
      <c r="AK408" s="20">
        <v>0</v>
      </c>
      <c r="AM408" s="20">
        <v>78577</v>
      </c>
      <c r="AO408" s="20">
        <v>0</v>
      </c>
      <c r="AQ408" s="21">
        <v>3709200</v>
      </c>
      <c r="AR408" s="24"/>
      <c r="AS408" s="20">
        <v>0</v>
      </c>
      <c r="AU408" s="25">
        <v>43324</v>
      </c>
      <c r="AW408" s="22" t="str">
        <f t="shared" si="6"/>
        <v>No</v>
      </c>
      <c r="AX408" s="6"/>
    </row>
    <row r="409" spans="1:50">
      <c r="A409" s="3" t="s">
        <v>646</v>
      </c>
      <c r="B409" s="3" t="s">
        <v>647</v>
      </c>
      <c r="C409" s="22" t="s">
        <v>21</v>
      </c>
      <c r="D409" s="310">
        <v>9030</v>
      </c>
      <c r="E409" s="314">
        <v>90030</v>
      </c>
      <c r="F409" s="22" t="s">
        <v>189</v>
      </c>
      <c r="G409" s="3" t="s">
        <v>185</v>
      </c>
      <c r="H409" s="25">
        <v>2956746</v>
      </c>
      <c r="I409" s="19">
        <v>233</v>
      </c>
      <c r="J409" s="22" t="s">
        <v>28</v>
      </c>
      <c r="K409" s="22" t="s">
        <v>14</v>
      </c>
      <c r="L409" s="19">
        <v>8</v>
      </c>
      <c r="M409" s="20">
        <v>0</v>
      </c>
      <c r="O409" s="20">
        <v>1620012</v>
      </c>
      <c r="Q409" s="20">
        <v>0</v>
      </c>
      <c r="S409" s="20">
        <v>597309</v>
      </c>
      <c r="U409" s="20">
        <v>655491</v>
      </c>
      <c r="W409" s="20">
        <v>3979435</v>
      </c>
      <c r="Y409" s="20">
        <v>759525</v>
      </c>
      <c r="AA409" s="20">
        <v>0</v>
      </c>
      <c r="AC409" s="20">
        <v>140687</v>
      </c>
      <c r="AE409" s="20">
        <v>677986</v>
      </c>
      <c r="AG409" s="20">
        <v>742513</v>
      </c>
      <c r="AI409" s="20">
        <v>60076</v>
      </c>
      <c r="AK409" s="20">
        <v>10406502</v>
      </c>
      <c r="AM409" s="20">
        <v>131282</v>
      </c>
      <c r="AO409" s="20">
        <v>0</v>
      </c>
      <c r="AQ409" s="21">
        <v>19770818</v>
      </c>
      <c r="AR409" s="24"/>
      <c r="AS409" s="20">
        <v>0</v>
      </c>
      <c r="AU409" s="25">
        <v>32516</v>
      </c>
      <c r="AW409" s="22" t="str">
        <f t="shared" si="6"/>
        <v>No</v>
      </c>
      <c r="AX409" s="6"/>
    </row>
    <row r="410" spans="1:50">
      <c r="A410" s="3" t="s">
        <v>461</v>
      </c>
      <c r="B410" s="3" t="s">
        <v>462</v>
      </c>
      <c r="C410" s="22" t="s">
        <v>44</v>
      </c>
      <c r="D410" s="310">
        <v>7010</v>
      </c>
      <c r="E410" s="314">
        <v>70010</v>
      </c>
      <c r="F410" s="22" t="s">
        <v>189</v>
      </c>
      <c r="G410" s="3" t="s">
        <v>185</v>
      </c>
      <c r="H410" s="25">
        <v>450070</v>
      </c>
      <c r="I410" s="19">
        <v>233</v>
      </c>
      <c r="J410" s="22" t="s">
        <v>17</v>
      </c>
      <c r="K410" s="22" t="s">
        <v>14</v>
      </c>
      <c r="L410" s="19">
        <v>2</v>
      </c>
      <c r="M410" s="20">
        <v>0</v>
      </c>
      <c r="O410" s="20">
        <v>11711</v>
      </c>
      <c r="Q410" s="20">
        <v>0</v>
      </c>
      <c r="S410" s="20">
        <v>1550</v>
      </c>
      <c r="U410" s="20">
        <v>3702</v>
      </c>
      <c r="W410" s="20">
        <v>24172</v>
      </c>
      <c r="Y410" s="20">
        <v>0</v>
      </c>
      <c r="AA410" s="20">
        <v>0</v>
      </c>
      <c r="AC410" s="20">
        <v>393</v>
      </c>
      <c r="AE410" s="20">
        <v>2457</v>
      </c>
      <c r="AG410" s="20">
        <v>1611</v>
      </c>
      <c r="AI410" s="20">
        <v>0</v>
      </c>
      <c r="AK410" s="20">
        <v>251193</v>
      </c>
      <c r="AM410" s="20">
        <v>2903</v>
      </c>
      <c r="AO410" s="20">
        <v>0</v>
      </c>
      <c r="AQ410" s="21">
        <v>299692</v>
      </c>
      <c r="AR410" s="24"/>
      <c r="AS410" s="20">
        <v>0</v>
      </c>
      <c r="AU410" s="25">
        <v>3856</v>
      </c>
      <c r="AW410" s="22" t="str">
        <f t="shared" si="6"/>
        <v>No</v>
      </c>
      <c r="AX410" s="6"/>
    </row>
    <row r="411" spans="1:50">
      <c r="A411" s="3" t="s">
        <v>722</v>
      </c>
      <c r="B411" s="3" t="s">
        <v>723</v>
      </c>
      <c r="C411" s="22" t="s">
        <v>21</v>
      </c>
      <c r="D411" s="310">
        <v>9019</v>
      </c>
      <c r="E411" s="314">
        <v>90019</v>
      </c>
      <c r="F411" s="22" t="s">
        <v>189</v>
      </c>
      <c r="G411" s="3" t="s">
        <v>185</v>
      </c>
      <c r="H411" s="25">
        <v>1723634</v>
      </c>
      <c r="I411" s="19">
        <v>232</v>
      </c>
      <c r="J411" s="22" t="s">
        <v>13</v>
      </c>
      <c r="K411" s="22" t="s">
        <v>11</v>
      </c>
      <c r="L411" s="19">
        <v>155</v>
      </c>
      <c r="M411" s="20">
        <v>19548452</v>
      </c>
      <c r="O411" s="20">
        <v>13518633</v>
      </c>
      <c r="Q411" s="20">
        <v>3189950</v>
      </c>
      <c r="S411" s="20">
        <v>2044268</v>
      </c>
      <c r="U411" s="20">
        <v>27687963</v>
      </c>
      <c r="W411" s="20">
        <v>3588943</v>
      </c>
      <c r="Y411" s="20">
        <v>1965133</v>
      </c>
      <c r="AA411" s="20">
        <v>594913</v>
      </c>
      <c r="AC411" s="20">
        <v>2928499</v>
      </c>
      <c r="AE411" s="20">
        <v>1317762</v>
      </c>
      <c r="AG411" s="20">
        <v>3710304</v>
      </c>
      <c r="AI411" s="20">
        <v>212709</v>
      </c>
      <c r="AK411" s="20">
        <v>0</v>
      </c>
      <c r="AM411" s="20">
        <v>785648</v>
      </c>
      <c r="AO411" s="20">
        <v>0</v>
      </c>
      <c r="AQ411" s="21">
        <v>81093177</v>
      </c>
      <c r="AR411" s="24"/>
      <c r="AS411" s="20">
        <v>0</v>
      </c>
      <c r="AU411" s="25">
        <v>552703</v>
      </c>
      <c r="AW411" s="22" t="str">
        <f t="shared" si="6"/>
        <v>No</v>
      </c>
      <c r="AX411" s="6"/>
    </row>
    <row r="412" spans="1:50">
      <c r="A412" s="3" t="s">
        <v>722</v>
      </c>
      <c r="B412" s="3" t="s">
        <v>723</v>
      </c>
      <c r="C412" s="22" t="s">
        <v>21</v>
      </c>
      <c r="D412" s="310">
        <v>9019</v>
      </c>
      <c r="E412" s="314">
        <v>90019</v>
      </c>
      <c r="F412" s="22" t="s">
        <v>189</v>
      </c>
      <c r="G412" s="3" t="s">
        <v>185</v>
      </c>
      <c r="H412" s="25">
        <v>1723634</v>
      </c>
      <c r="I412" s="19">
        <v>232</v>
      </c>
      <c r="J412" s="22" t="s">
        <v>20</v>
      </c>
      <c r="K412" s="22" t="s">
        <v>11</v>
      </c>
      <c r="L412" s="19">
        <v>69</v>
      </c>
      <c r="M412" s="20">
        <v>4361565</v>
      </c>
      <c r="O412" s="20">
        <v>18781957</v>
      </c>
      <c r="Q412" s="20">
        <v>657478</v>
      </c>
      <c r="S412" s="20">
        <v>2676935</v>
      </c>
      <c r="U412" s="20">
        <v>17676477</v>
      </c>
      <c r="W412" s="20">
        <v>10995068</v>
      </c>
      <c r="Y412" s="20">
        <v>124977</v>
      </c>
      <c r="AA412" s="20">
        <v>8063</v>
      </c>
      <c r="AC412" s="20">
        <v>5738476</v>
      </c>
      <c r="AE412" s="20">
        <v>5650560</v>
      </c>
      <c r="AG412" s="20">
        <v>3274994</v>
      </c>
      <c r="AI412" s="20">
        <v>157088</v>
      </c>
      <c r="AK412" s="20">
        <v>0</v>
      </c>
      <c r="AM412" s="20">
        <v>763277</v>
      </c>
      <c r="AO412" s="20">
        <v>0</v>
      </c>
      <c r="AQ412" s="21">
        <v>70866915</v>
      </c>
      <c r="AR412" s="24"/>
      <c r="AS412" s="20">
        <v>0</v>
      </c>
      <c r="AU412" s="25">
        <v>248656</v>
      </c>
      <c r="AW412" s="22" t="str">
        <f t="shared" si="6"/>
        <v>No</v>
      </c>
      <c r="AX412" s="6"/>
    </row>
    <row r="413" spans="1:50">
      <c r="A413" s="3" t="s">
        <v>722</v>
      </c>
      <c r="B413" s="3" t="s">
        <v>723</v>
      </c>
      <c r="C413" s="22" t="s">
        <v>21</v>
      </c>
      <c r="D413" s="310">
        <v>9019</v>
      </c>
      <c r="E413" s="314">
        <v>90019</v>
      </c>
      <c r="F413" s="22" t="s">
        <v>189</v>
      </c>
      <c r="G413" s="3" t="s">
        <v>185</v>
      </c>
      <c r="H413" s="25">
        <v>1723634</v>
      </c>
      <c r="I413" s="19">
        <v>232</v>
      </c>
      <c r="J413" s="22" t="s">
        <v>12</v>
      </c>
      <c r="K413" s="22" t="s">
        <v>11</v>
      </c>
      <c r="L413" s="19">
        <v>8</v>
      </c>
      <c r="M413" s="20">
        <v>113543</v>
      </c>
      <c r="O413" s="20">
        <v>158505</v>
      </c>
      <c r="Q413" s="20">
        <v>18528</v>
      </c>
      <c r="S413" s="20">
        <v>23979</v>
      </c>
      <c r="U413" s="20">
        <v>208855</v>
      </c>
      <c r="W413" s="20">
        <v>42037</v>
      </c>
      <c r="Y413" s="20">
        <v>23182</v>
      </c>
      <c r="AA413" s="20">
        <v>7018</v>
      </c>
      <c r="AC413" s="20">
        <v>34493</v>
      </c>
      <c r="AE413" s="20">
        <v>15397</v>
      </c>
      <c r="AG413" s="20">
        <v>43352</v>
      </c>
      <c r="AI413" s="20">
        <v>2485</v>
      </c>
      <c r="AK413" s="20">
        <v>0</v>
      </c>
      <c r="AM413" s="20">
        <v>9183</v>
      </c>
      <c r="AO413" s="20">
        <v>0</v>
      </c>
      <c r="AQ413" s="21">
        <v>700557</v>
      </c>
      <c r="AR413" s="24"/>
      <c r="AS413" s="20">
        <v>0</v>
      </c>
      <c r="AU413" s="25">
        <v>6458</v>
      </c>
      <c r="AW413" s="22" t="str">
        <f t="shared" si="6"/>
        <v>No</v>
      </c>
      <c r="AX413" s="6"/>
    </row>
    <row r="414" spans="1:50">
      <c r="A414" s="3" t="s">
        <v>722</v>
      </c>
      <c r="B414" s="3" t="s">
        <v>723</v>
      </c>
      <c r="C414" s="22" t="s">
        <v>21</v>
      </c>
      <c r="D414" s="310">
        <v>9019</v>
      </c>
      <c r="E414" s="314">
        <v>90019</v>
      </c>
      <c r="F414" s="22" t="s">
        <v>189</v>
      </c>
      <c r="G414" s="3" t="s">
        <v>185</v>
      </c>
      <c r="H414" s="25">
        <v>1723634</v>
      </c>
      <c r="I414" s="19">
        <v>232</v>
      </c>
      <c r="J414" s="22" t="s">
        <v>17</v>
      </c>
      <c r="K414" s="22" t="s">
        <v>14</v>
      </c>
      <c r="L414" s="19">
        <v>0</v>
      </c>
      <c r="M414" s="20">
        <v>0</v>
      </c>
      <c r="O414" s="20">
        <v>25131</v>
      </c>
      <c r="Q414" s="20">
        <v>0</v>
      </c>
      <c r="S414" s="20">
        <v>3163</v>
      </c>
      <c r="U414" s="20">
        <v>22932</v>
      </c>
      <c r="W414" s="20">
        <v>60</v>
      </c>
      <c r="Y414" s="20">
        <v>0</v>
      </c>
      <c r="AA414" s="20">
        <v>0</v>
      </c>
      <c r="AC414" s="20">
        <v>297</v>
      </c>
      <c r="AE414" s="20">
        <v>1096</v>
      </c>
      <c r="AG414" s="20">
        <v>43</v>
      </c>
      <c r="AI414" s="20">
        <v>0</v>
      </c>
      <c r="AK414" s="20">
        <v>1319133</v>
      </c>
      <c r="AM414" s="20">
        <v>315</v>
      </c>
      <c r="AO414" s="20">
        <v>0</v>
      </c>
      <c r="AQ414" s="21">
        <v>53037</v>
      </c>
      <c r="AR414" s="24"/>
      <c r="AS414" s="20">
        <v>1319133</v>
      </c>
      <c r="AU414" s="25">
        <v>0</v>
      </c>
      <c r="AW414" s="22" t="str">
        <f t="shared" si="6"/>
        <v>No</v>
      </c>
      <c r="AX414" s="6"/>
    </row>
    <row r="415" spans="1:50">
      <c r="A415" s="3" t="s">
        <v>722</v>
      </c>
      <c r="B415" s="3" t="s">
        <v>723</v>
      </c>
      <c r="C415" s="22" t="s">
        <v>21</v>
      </c>
      <c r="D415" s="310">
        <v>9019</v>
      </c>
      <c r="E415" s="314">
        <v>90019</v>
      </c>
      <c r="F415" s="22" t="s">
        <v>189</v>
      </c>
      <c r="G415" s="3" t="s">
        <v>185</v>
      </c>
      <c r="H415" s="25">
        <v>1723634</v>
      </c>
      <c r="I415" s="19">
        <v>232</v>
      </c>
      <c r="J415" s="22" t="s">
        <v>12</v>
      </c>
      <c r="K415" s="22" t="s">
        <v>14</v>
      </c>
      <c r="L415" s="19">
        <v>0</v>
      </c>
      <c r="M415" s="20">
        <v>0</v>
      </c>
      <c r="O415" s="20">
        <v>222761</v>
      </c>
      <c r="Q415" s="20">
        <v>0</v>
      </c>
      <c r="S415" s="20">
        <v>28037</v>
      </c>
      <c r="U415" s="20">
        <v>203277</v>
      </c>
      <c r="W415" s="20">
        <v>528</v>
      </c>
      <c r="Y415" s="20">
        <v>0</v>
      </c>
      <c r="AA415" s="20">
        <v>0</v>
      </c>
      <c r="AC415" s="20">
        <v>2634</v>
      </c>
      <c r="AE415" s="20">
        <v>9720</v>
      </c>
      <c r="AG415" s="20">
        <v>380</v>
      </c>
      <c r="AI415" s="20">
        <v>0</v>
      </c>
      <c r="AK415" s="20">
        <v>11693097</v>
      </c>
      <c r="AM415" s="20">
        <v>2788</v>
      </c>
      <c r="AO415" s="20">
        <v>0</v>
      </c>
      <c r="AQ415" s="21">
        <v>470125</v>
      </c>
      <c r="AR415" s="24"/>
      <c r="AS415" s="20">
        <v>11693097</v>
      </c>
      <c r="AU415" s="25">
        <v>0</v>
      </c>
      <c r="AW415" s="22" t="str">
        <f t="shared" si="6"/>
        <v>No</v>
      </c>
      <c r="AX415" s="6"/>
    </row>
    <row r="416" spans="1:50">
      <c r="A416" s="3" t="s">
        <v>497</v>
      </c>
      <c r="B416" s="3" t="s">
        <v>498</v>
      </c>
      <c r="C416" s="22" t="s">
        <v>56</v>
      </c>
      <c r="D416" s="310">
        <v>5033</v>
      </c>
      <c r="E416" s="314">
        <v>50033</v>
      </c>
      <c r="F416" s="22" t="s">
        <v>189</v>
      </c>
      <c r="G416" s="3" t="s">
        <v>185</v>
      </c>
      <c r="H416" s="25">
        <v>569935</v>
      </c>
      <c r="I416" s="19">
        <v>229</v>
      </c>
      <c r="J416" s="22" t="s">
        <v>13</v>
      </c>
      <c r="K416" s="22" t="s">
        <v>11</v>
      </c>
      <c r="L416" s="19">
        <v>123</v>
      </c>
      <c r="M416" s="20">
        <v>11298261</v>
      </c>
      <c r="O416" s="20">
        <v>4555552</v>
      </c>
      <c r="Q416" s="20">
        <v>787335</v>
      </c>
      <c r="S416" s="20">
        <v>297267</v>
      </c>
      <c r="U416" s="20">
        <v>7732258</v>
      </c>
      <c r="W416" s="20">
        <v>2971282</v>
      </c>
      <c r="Y416" s="20">
        <v>2785140</v>
      </c>
      <c r="AA416" s="20">
        <v>311848</v>
      </c>
      <c r="AC416" s="20">
        <v>1614263</v>
      </c>
      <c r="AE416" s="20">
        <v>842669</v>
      </c>
      <c r="AG416" s="20">
        <v>1260286</v>
      </c>
      <c r="AI416" s="20">
        <v>0</v>
      </c>
      <c r="AK416" s="20">
        <v>0</v>
      </c>
      <c r="AM416" s="20">
        <v>970138</v>
      </c>
      <c r="AO416" s="20">
        <v>0</v>
      </c>
      <c r="AQ416" s="21">
        <v>35426299</v>
      </c>
      <c r="AR416" s="24"/>
      <c r="AS416" s="20">
        <v>0</v>
      </c>
      <c r="AU416" s="25">
        <v>414658</v>
      </c>
      <c r="AW416" s="22" t="str">
        <f t="shared" si="6"/>
        <v>No</v>
      </c>
      <c r="AX416" s="6"/>
    </row>
    <row r="417" spans="1:50">
      <c r="A417" s="3" t="s">
        <v>497</v>
      </c>
      <c r="B417" s="3" t="s">
        <v>498</v>
      </c>
      <c r="C417" s="22" t="s">
        <v>56</v>
      </c>
      <c r="D417" s="310">
        <v>5033</v>
      </c>
      <c r="E417" s="314">
        <v>50033</v>
      </c>
      <c r="F417" s="22" t="s">
        <v>189</v>
      </c>
      <c r="G417" s="3" t="s">
        <v>185</v>
      </c>
      <c r="H417" s="25">
        <v>569935</v>
      </c>
      <c r="I417" s="19">
        <v>229</v>
      </c>
      <c r="J417" s="22" t="s">
        <v>12</v>
      </c>
      <c r="K417" s="22" t="s">
        <v>14</v>
      </c>
      <c r="L417" s="19">
        <v>74</v>
      </c>
      <c r="M417" s="20">
        <v>0</v>
      </c>
      <c r="O417" s="20">
        <v>473666</v>
      </c>
      <c r="Q417" s="20">
        <v>0</v>
      </c>
      <c r="S417" s="20">
        <v>77636</v>
      </c>
      <c r="U417" s="20">
        <v>182879</v>
      </c>
      <c r="W417" s="20">
        <v>31618</v>
      </c>
      <c r="Y417" s="20">
        <v>0</v>
      </c>
      <c r="AA417" s="20">
        <v>0</v>
      </c>
      <c r="AC417" s="20">
        <v>3899</v>
      </c>
      <c r="AE417" s="20">
        <v>5662</v>
      </c>
      <c r="AG417" s="20">
        <v>6778</v>
      </c>
      <c r="AI417" s="20">
        <v>0</v>
      </c>
      <c r="AK417" s="20">
        <v>7389480</v>
      </c>
      <c r="AM417" s="20">
        <v>689</v>
      </c>
      <c r="AO417" s="20">
        <v>0</v>
      </c>
      <c r="AQ417" s="21">
        <v>8172307</v>
      </c>
      <c r="AR417" s="24"/>
      <c r="AS417" s="20">
        <v>0</v>
      </c>
      <c r="AU417" s="25">
        <v>147385</v>
      </c>
      <c r="AW417" s="22" t="str">
        <f t="shared" si="6"/>
        <v>No</v>
      </c>
      <c r="AX417" s="6"/>
    </row>
    <row r="418" spans="1:50">
      <c r="A418" s="3" t="s">
        <v>497</v>
      </c>
      <c r="B418" s="3" t="s">
        <v>498</v>
      </c>
      <c r="C418" s="22" t="s">
        <v>56</v>
      </c>
      <c r="D418" s="310">
        <v>5033</v>
      </c>
      <c r="E418" s="314">
        <v>50033</v>
      </c>
      <c r="F418" s="22" t="s">
        <v>189</v>
      </c>
      <c r="G418" s="3" t="s">
        <v>185</v>
      </c>
      <c r="H418" s="25">
        <v>569935</v>
      </c>
      <c r="I418" s="19">
        <v>229</v>
      </c>
      <c r="J418" s="22" t="s">
        <v>15</v>
      </c>
      <c r="K418" s="22" t="s">
        <v>11</v>
      </c>
      <c r="L418" s="19">
        <v>24</v>
      </c>
      <c r="M418" s="20">
        <v>0</v>
      </c>
      <c r="O418" s="20">
        <v>74844</v>
      </c>
      <c r="Q418" s="20">
        <v>0</v>
      </c>
      <c r="S418" s="20">
        <v>4583</v>
      </c>
      <c r="U418" s="20">
        <v>36581</v>
      </c>
      <c r="W418" s="20">
        <v>60900</v>
      </c>
      <c r="Y418" s="20">
        <v>59474</v>
      </c>
      <c r="AA418" s="20">
        <v>5457</v>
      </c>
      <c r="AC418" s="20">
        <v>4516</v>
      </c>
      <c r="AE418" s="20">
        <v>1132</v>
      </c>
      <c r="AG418" s="20">
        <v>70674</v>
      </c>
      <c r="AI418" s="20">
        <v>0</v>
      </c>
      <c r="AK418" s="20">
        <v>0</v>
      </c>
      <c r="AM418" s="20">
        <v>4098</v>
      </c>
      <c r="AO418" s="20">
        <v>0</v>
      </c>
      <c r="AQ418" s="21">
        <v>322259</v>
      </c>
      <c r="AR418" s="24"/>
      <c r="AS418" s="20">
        <v>0</v>
      </c>
      <c r="AU418" s="25">
        <v>11770</v>
      </c>
      <c r="AW418" s="22" t="str">
        <f t="shared" si="6"/>
        <v>No</v>
      </c>
      <c r="AX418" s="6"/>
    </row>
    <row r="419" spans="1:50">
      <c r="A419" s="3" t="s">
        <v>497</v>
      </c>
      <c r="B419" s="3" t="s">
        <v>498</v>
      </c>
      <c r="C419" s="22" t="s">
        <v>56</v>
      </c>
      <c r="D419" s="310">
        <v>5033</v>
      </c>
      <c r="E419" s="314">
        <v>50033</v>
      </c>
      <c r="F419" s="22" t="s">
        <v>189</v>
      </c>
      <c r="G419" s="3" t="s">
        <v>185</v>
      </c>
      <c r="H419" s="25">
        <v>569935</v>
      </c>
      <c r="I419" s="19">
        <v>229</v>
      </c>
      <c r="J419" s="22" t="s">
        <v>27</v>
      </c>
      <c r="K419" s="22" t="s">
        <v>11</v>
      </c>
      <c r="L419" s="19">
        <v>8</v>
      </c>
      <c r="M419" s="20">
        <v>721166</v>
      </c>
      <c r="O419" s="20">
        <v>293174</v>
      </c>
      <c r="Q419" s="20">
        <v>50256</v>
      </c>
      <c r="S419" s="20">
        <v>18975</v>
      </c>
      <c r="U419" s="20">
        <v>494865</v>
      </c>
      <c r="W419" s="20">
        <v>190830</v>
      </c>
      <c r="Y419" s="20">
        <v>177775</v>
      </c>
      <c r="AA419" s="20">
        <v>19905</v>
      </c>
      <c r="AC419" s="20">
        <v>103555</v>
      </c>
      <c r="AE419" s="20">
        <v>53787</v>
      </c>
      <c r="AG419" s="20">
        <v>78889</v>
      </c>
      <c r="AI419" s="20">
        <v>0</v>
      </c>
      <c r="AK419" s="20">
        <v>0</v>
      </c>
      <c r="AM419" s="20">
        <v>61965</v>
      </c>
      <c r="AO419" s="20">
        <v>0</v>
      </c>
      <c r="AQ419" s="21">
        <v>2265142</v>
      </c>
      <c r="AR419" s="24"/>
      <c r="AS419" s="20">
        <v>0</v>
      </c>
      <c r="AU419" s="25">
        <v>27625</v>
      </c>
      <c r="AW419" s="22" t="str">
        <f t="shared" si="6"/>
        <v>No</v>
      </c>
      <c r="AX419" s="6"/>
    </row>
    <row r="420" spans="1:50">
      <c r="A420" s="3" t="s">
        <v>68</v>
      </c>
      <c r="B420" s="3" t="s">
        <v>260</v>
      </c>
      <c r="C420" s="22" t="s">
        <v>67</v>
      </c>
      <c r="D420" s="310">
        <v>2122</v>
      </c>
      <c r="E420" s="314">
        <v>20122</v>
      </c>
      <c r="F420" s="22" t="s">
        <v>201</v>
      </c>
      <c r="G420" s="3" t="s">
        <v>185</v>
      </c>
      <c r="H420" s="25">
        <v>18351295</v>
      </c>
      <c r="I420" s="19">
        <v>225</v>
      </c>
      <c r="J420" s="22" t="s">
        <v>23</v>
      </c>
      <c r="K420" s="22" t="s">
        <v>11</v>
      </c>
      <c r="L420" s="19">
        <v>225</v>
      </c>
      <c r="M420" s="20">
        <v>8090617</v>
      </c>
      <c r="O420" s="20">
        <v>6070090</v>
      </c>
      <c r="Q420" s="20">
        <v>608971</v>
      </c>
      <c r="S420" s="20">
        <v>456890</v>
      </c>
      <c r="U420" s="20">
        <v>3316293</v>
      </c>
      <c r="W420" s="20">
        <v>615466</v>
      </c>
      <c r="Y420" s="20">
        <v>4484221</v>
      </c>
      <c r="AA420" s="20">
        <v>352910</v>
      </c>
      <c r="AC420" s="20">
        <v>2141535</v>
      </c>
      <c r="AE420" s="20">
        <v>293463</v>
      </c>
      <c r="AG420" s="20">
        <v>1986111</v>
      </c>
      <c r="AI420" s="20">
        <v>438058</v>
      </c>
      <c r="AK420" s="20">
        <v>0</v>
      </c>
      <c r="AM420" s="20">
        <v>10150849</v>
      </c>
      <c r="AO420" s="20">
        <v>0</v>
      </c>
      <c r="AQ420" s="21">
        <v>39005474</v>
      </c>
      <c r="AR420" s="24"/>
      <c r="AS420" s="20">
        <v>0</v>
      </c>
      <c r="AU420" s="25">
        <v>240348</v>
      </c>
      <c r="AW420" s="22" t="str">
        <f t="shared" si="6"/>
        <v>No</v>
      </c>
      <c r="AX420" s="6"/>
    </row>
    <row r="421" spans="1:50">
      <c r="A421" s="3" t="s">
        <v>6241</v>
      </c>
      <c r="B421" s="3" t="s">
        <v>319</v>
      </c>
      <c r="C421" s="22" t="s">
        <v>74</v>
      </c>
      <c r="D421" s="310">
        <v>2018</v>
      </c>
      <c r="E421" s="314">
        <v>20018</v>
      </c>
      <c r="F421" s="22" t="s">
        <v>189</v>
      </c>
      <c r="G421" s="3" t="s">
        <v>185</v>
      </c>
      <c r="H421" s="25">
        <v>412317</v>
      </c>
      <c r="I421" s="19">
        <v>222</v>
      </c>
      <c r="J421" s="22" t="s">
        <v>13</v>
      </c>
      <c r="K421" s="22" t="s">
        <v>11</v>
      </c>
      <c r="L421" s="19">
        <v>162</v>
      </c>
      <c r="M421" s="20">
        <v>12370737</v>
      </c>
      <c r="O421" s="20">
        <v>10716074</v>
      </c>
      <c r="Q421" s="20">
        <v>1534611</v>
      </c>
      <c r="S421" s="20">
        <v>1903678</v>
      </c>
      <c r="U421" s="20">
        <v>21768815</v>
      </c>
      <c r="W421" s="20">
        <v>3819916</v>
      </c>
      <c r="Y421" s="20">
        <v>1917922</v>
      </c>
      <c r="AA421" s="20">
        <v>397937</v>
      </c>
      <c r="AC421" s="20">
        <v>3955554</v>
      </c>
      <c r="AE421" s="20">
        <v>584666</v>
      </c>
      <c r="AG421" s="20">
        <v>1215955</v>
      </c>
      <c r="AI421" s="20">
        <v>0</v>
      </c>
      <c r="AK421" s="20">
        <v>0</v>
      </c>
      <c r="AM421" s="20">
        <v>288555</v>
      </c>
      <c r="AO421" s="20">
        <v>0</v>
      </c>
      <c r="AQ421" s="21">
        <v>60474420</v>
      </c>
      <c r="AR421" s="24"/>
      <c r="AS421" s="20">
        <v>0</v>
      </c>
      <c r="AU421" s="25">
        <v>403687</v>
      </c>
      <c r="AW421" s="22" t="str">
        <f t="shared" si="6"/>
        <v>No</v>
      </c>
      <c r="AX421" s="6"/>
    </row>
    <row r="422" spans="1:50">
      <c r="A422" s="3" t="s">
        <v>6241</v>
      </c>
      <c r="B422" s="3" t="s">
        <v>319</v>
      </c>
      <c r="C422" s="22" t="s">
        <v>74</v>
      </c>
      <c r="D422" s="310">
        <v>2018</v>
      </c>
      <c r="E422" s="314">
        <v>20018</v>
      </c>
      <c r="F422" s="22" t="s">
        <v>189</v>
      </c>
      <c r="G422" s="3" t="s">
        <v>185</v>
      </c>
      <c r="H422" s="25">
        <v>412317</v>
      </c>
      <c r="I422" s="19">
        <v>222</v>
      </c>
      <c r="J422" s="22" t="s">
        <v>12</v>
      </c>
      <c r="K422" s="22" t="s">
        <v>14</v>
      </c>
      <c r="L422" s="19">
        <v>31</v>
      </c>
      <c r="M422" s="20">
        <v>0</v>
      </c>
      <c r="O422" s="20">
        <v>695733</v>
      </c>
      <c r="Q422" s="20">
        <v>0</v>
      </c>
      <c r="S422" s="20">
        <v>201402</v>
      </c>
      <c r="U422" s="20">
        <v>393226</v>
      </c>
      <c r="W422" s="20">
        <v>23948</v>
      </c>
      <c r="Y422" s="20">
        <v>0</v>
      </c>
      <c r="AA422" s="20">
        <v>0</v>
      </c>
      <c r="AC422" s="20">
        <v>3724</v>
      </c>
      <c r="AE422" s="20">
        <v>4845</v>
      </c>
      <c r="AG422" s="20">
        <v>15949</v>
      </c>
      <c r="AI422" s="20">
        <v>0</v>
      </c>
      <c r="AK422" s="20">
        <v>2991931</v>
      </c>
      <c r="AM422" s="20">
        <v>0</v>
      </c>
      <c r="AO422" s="20">
        <v>0</v>
      </c>
      <c r="AQ422" s="21">
        <v>4330758</v>
      </c>
      <c r="AR422" s="24"/>
      <c r="AS422" s="20">
        <v>0</v>
      </c>
      <c r="AU422" s="25">
        <v>52533</v>
      </c>
      <c r="AW422" s="22" t="str">
        <f t="shared" si="6"/>
        <v>No</v>
      </c>
      <c r="AX422" s="6"/>
    </row>
    <row r="423" spans="1:50">
      <c r="A423" s="3" t="s">
        <v>6241</v>
      </c>
      <c r="B423" s="3" t="s">
        <v>319</v>
      </c>
      <c r="C423" s="22" t="s">
        <v>74</v>
      </c>
      <c r="D423" s="310">
        <v>2018</v>
      </c>
      <c r="E423" s="314">
        <v>20018</v>
      </c>
      <c r="F423" s="22" t="s">
        <v>189</v>
      </c>
      <c r="G423" s="3" t="s">
        <v>185</v>
      </c>
      <c r="H423" s="25">
        <v>412317</v>
      </c>
      <c r="I423" s="19">
        <v>222</v>
      </c>
      <c r="J423" s="22" t="s">
        <v>12</v>
      </c>
      <c r="K423" s="22" t="s">
        <v>11</v>
      </c>
      <c r="L423" s="19">
        <v>29</v>
      </c>
      <c r="M423" s="20">
        <v>1203507</v>
      </c>
      <c r="O423" s="20">
        <v>1313844</v>
      </c>
      <c r="Q423" s="20">
        <v>211001</v>
      </c>
      <c r="S423" s="20">
        <v>299046</v>
      </c>
      <c r="U423" s="20">
        <v>787660</v>
      </c>
      <c r="W423" s="20">
        <v>202265</v>
      </c>
      <c r="Y423" s="20">
        <v>233471</v>
      </c>
      <c r="AA423" s="20">
        <v>40413</v>
      </c>
      <c r="AC423" s="20">
        <v>152302</v>
      </c>
      <c r="AE423" s="20">
        <v>20476</v>
      </c>
      <c r="AG423" s="20">
        <v>24534</v>
      </c>
      <c r="AI423" s="20">
        <v>0</v>
      </c>
      <c r="AK423" s="20">
        <v>0</v>
      </c>
      <c r="AM423" s="20">
        <v>1561</v>
      </c>
      <c r="AO423" s="20">
        <v>0</v>
      </c>
      <c r="AQ423" s="21">
        <v>4490080</v>
      </c>
      <c r="AR423" s="24"/>
      <c r="AS423" s="20">
        <v>0</v>
      </c>
      <c r="AU423" s="25">
        <v>42179</v>
      </c>
      <c r="AW423" s="22" t="str">
        <f t="shared" si="6"/>
        <v>No</v>
      </c>
      <c r="AX423" s="6"/>
    </row>
    <row r="424" spans="1:50">
      <c r="A424" s="3" t="s">
        <v>59</v>
      </c>
      <c r="B424" s="3" t="s">
        <v>595</v>
      </c>
      <c r="C424" s="22" t="s">
        <v>57</v>
      </c>
      <c r="D424" s="310">
        <v>5154</v>
      </c>
      <c r="E424" s="314">
        <v>50154</v>
      </c>
      <c r="F424" s="22" t="s">
        <v>187</v>
      </c>
      <c r="G424" s="3" t="s">
        <v>185</v>
      </c>
      <c r="H424" s="25">
        <v>2650890</v>
      </c>
      <c r="I424" s="19">
        <v>218</v>
      </c>
      <c r="J424" s="22" t="s">
        <v>12</v>
      </c>
      <c r="K424" s="22" t="s">
        <v>14</v>
      </c>
      <c r="L424" s="19">
        <v>79</v>
      </c>
      <c r="M424" s="20">
        <v>0</v>
      </c>
      <c r="O424" s="20">
        <v>240980</v>
      </c>
      <c r="Q424" s="20">
        <v>0</v>
      </c>
      <c r="S424" s="20">
        <v>37970</v>
      </c>
      <c r="U424" s="20">
        <v>69658</v>
      </c>
      <c r="W424" s="20">
        <v>85715</v>
      </c>
      <c r="Y424" s="20">
        <v>0</v>
      </c>
      <c r="AA424" s="20">
        <v>0</v>
      </c>
      <c r="AC424" s="20">
        <v>85385</v>
      </c>
      <c r="AE424" s="20">
        <v>890</v>
      </c>
      <c r="AG424" s="20">
        <v>0</v>
      </c>
      <c r="AI424" s="20">
        <v>0</v>
      </c>
      <c r="AK424" s="20">
        <v>6597350</v>
      </c>
      <c r="AM424" s="20">
        <v>11737</v>
      </c>
      <c r="AO424" s="20">
        <v>0</v>
      </c>
      <c r="AQ424" s="21">
        <v>7129685</v>
      </c>
      <c r="AR424" s="24"/>
      <c r="AS424" s="20">
        <v>0</v>
      </c>
      <c r="AU424" s="25">
        <v>112278</v>
      </c>
      <c r="AW424" s="22" t="str">
        <f t="shared" si="6"/>
        <v>No</v>
      </c>
      <c r="AX424" s="6"/>
    </row>
    <row r="425" spans="1:50">
      <c r="A425" s="3" t="s">
        <v>59</v>
      </c>
      <c r="B425" s="3" t="s">
        <v>595</v>
      </c>
      <c r="C425" s="22" t="s">
        <v>57</v>
      </c>
      <c r="D425" s="310">
        <v>5154</v>
      </c>
      <c r="E425" s="314">
        <v>50154</v>
      </c>
      <c r="F425" s="22" t="s">
        <v>187</v>
      </c>
      <c r="G425" s="3" t="s">
        <v>185</v>
      </c>
      <c r="H425" s="25">
        <v>2650890</v>
      </c>
      <c r="I425" s="19">
        <v>218</v>
      </c>
      <c r="J425" s="22" t="s">
        <v>13</v>
      </c>
      <c r="K425" s="22" t="s">
        <v>14</v>
      </c>
      <c r="L425" s="19">
        <v>75</v>
      </c>
      <c r="M425" s="20">
        <v>0</v>
      </c>
      <c r="O425" s="20">
        <v>509385</v>
      </c>
      <c r="Q425" s="20">
        <v>0</v>
      </c>
      <c r="S425" s="20">
        <v>103145</v>
      </c>
      <c r="U425" s="20">
        <v>192513</v>
      </c>
      <c r="W425" s="20">
        <v>752799</v>
      </c>
      <c r="Y425" s="20">
        <v>0</v>
      </c>
      <c r="AA425" s="20">
        <v>0</v>
      </c>
      <c r="AC425" s="20">
        <v>110801</v>
      </c>
      <c r="AE425" s="20">
        <v>4896</v>
      </c>
      <c r="AG425" s="20">
        <v>0</v>
      </c>
      <c r="AI425" s="20">
        <v>0</v>
      </c>
      <c r="AK425" s="20">
        <v>14323738</v>
      </c>
      <c r="AM425" s="20">
        <v>26403</v>
      </c>
      <c r="AO425" s="20">
        <v>0</v>
      </c>
      <c r="AQ425" s="21">
        <v>16023680</v>
      </c>
      <c r="AR425" s="24"/>
      <c r="AS425" s="20">
        <v>0</v>
      </c>
      <c r="AU425" s="25">
        <v>219944</v>
      </c>
      <c r="AW425" s="22" t="str">
        <f t="shared" si="6"/>
        <v>No</v>
      </c>
      <c r="AX425" s="6"/>
    </row>
    <row r="426" spans="1:50">
      <c r="A426" s="3" t="s">
        <v>59</v>
      </c>
      <c r="B426" s="3" t="s">
        <v>595</v>
      </c>
      <c r="C426" s="22" t="s">
        <v>57</v>
      </c>
      <c r="D426" s="310">
        <v>5154</v>
      </c>
      <c r="E426" s="314">
        <v>50154</v>
      </c>
      <c r="F426" s="22" t="s">
        <v>187</v>
      </c>
      <c r="G426" s="3" t="s">
        <v>185</v>
      </c>
      <c r="H426" s="25">
        <v>2650890</v>
      </c>
      <c r="I426" s="19">
        <v>218</v>
      </c>
      <c r="J426" s="22" t="s">
        <v>15</v>
      </c>
      <c r="K426" s="22" t="s">
        <v>14</v>
      </c>
      <c r="L426" s="19">
        <v>64</v>
      </c>
      <c r="M426" s="20">
        <v>0</v>
      </c>
      <c r="O426" s="20">
        <v>78488</v>
      </c>
      <c r="Q426" s="20">
        <v>0</v>
      </c>
      <c r="S426" s="20">
        <v>18914</v>
      </c>
      <c r="U426" s="20">
        <v>39741</v>
      </c>
      <c r="W426" s="20">
        <v>14975</v>
      </c>
      <c r="Y426" s="20">
        <v>0</v>
      </c>
      <c r="AA426" s="20">
        <v>0</v>
      </c>
      <c r="AC426" s="20">
        <v>17865</v>
      </c>
      <c r="AE426" s="20">
        <v>890</v>
      </c>
      <c r="AG426" s="20">
        <v>0</v>
      </c>
      <c r="AI426" s="20">
        <v>0</v>
      </c>
      <c r="AK426" s="20">
        <v>658616</v>
      </c>
      <c r="AM426" s="20">
        <v>3667</v>
      </c>
      <c r="AO426" s="20">
        <v>0</v>
      </c>
      <c r="AQ426" s="21">
        <v>833156</v>
      </c>
      <c r="AR426" s="24"/>
      <c r="AS426" s="20">
        <v>0</v>
      </c>
      <c r="AU426" s="25">
        <v>31763</v>
      </c>
      <c r="AW426" s="22" t="str">
        <f t="shared" si="6"/>
        <v>No</v>
      </c>
      <c r="AX426" s="6"/>
    </row>
    <row r="427" spans="1:50">
      <c r="A427" s="3" t="s">
        <v>6242</v>
      </c>
      <c r="B427" s="3" t="s">
        <v>3605</v>
      </c>
      <c r="C427" s="22" t="s">
        <v>10</v>
      </c>
      <c r="D427" s="310" t="s">
        <v>3606</v>
      </c>
      <c r="E427" s="314" t="s">
        <v>3607</v>
      </c>
      <c r="F427" s="22" t="s">
        <v>235</v>
      </c>
      <c r="G427" s="3" t="s">
        <v>222</v>
      </c>
      <c r="H427" s="25">
        <v>0</v>
      </c>
      <c r="I427" s="19">
        <v>215</v>
      </c>
      <c r="J427" s="22" t="s">
        <v>12</v>
      </c>
      <c r="K427" s="22" t="s">
        <v>11</v>
      </c>
      <c r="L427" s="19">
        <v>215</v>
      </c>
      <c r="M427" s="20">
        <v>0</v>
      </c>
      <c r="O427" s="20">
        <v>0</v>
      </c>
      <c r="Q427" s="20">
        <v>0</v>
      </c>
      <c r="S427" s="20">
        <v>0</v>
      </c>
      <c r="U427" s="20">
        <v>0</v>
      </c>
      <c r="W427" s="20">
        <v>0</v>
      </c>
      <c r="Y427" s="20">
        <v>0</v>
      </c>
      <c r="AA427" s="20">
        <v>0</v>
      </c>
      <c r="AC427" s="20">
        <v>0</v>
      </c>
      <c r="AE427" s="20">
        <v>0</v>
      </c>
      <c r="AG427" s="20">
        <v>0</v>
      </c>
      <c r="AI427" s="20">
        <v>0</v>
      </c>
      <c r="AK427" s="20">
        <v>0</v>
      </c>
      <c r="AM427" s="20">
        <v>0</v>
      </c>
      <c r="AO427" s="20">
        <v>9438563</v>
      </c>
      <c r="AQ427" s="21">
        <v>9438563</v>
      </c>
      <c r="AR427" s="24"/>
      <c r="AS427" s="20">
        <v>0</v>
      </c>
      <c r="AU427" s="25">
        <v>293416</v>
      </c>
      <c r="AW427" s="22" t="str">
        <f t="shared" si="6"/>
        <v>No</v>
      </c>
      <c r="AX427" s="6"/>
    </row>
    <row r="428" spans="1:50">
      <c r="A428" s="3" t="s">
        <v>5920</v>
      </c>
      <c r="B428" s="3" t="s">
        <v>596</v>
      </c>
      <c r="C428" s="22" t="s">
        <v>81</v>
      </c>
      <c r="D428" s="310">
        <v>5010</v>
      </c>
      <c r="E428" s="314">
        <v>50010</v>
      </c>
      <c r="F428" s="22" t="s">
        <v>189</v>
      </c>
      <c r="G428" s="3" t="s">
        <v>185</v>
      </c>
      <c r="H428" s="25">
        <v>569499</v>
      </c>
      <c r="I428" s="19">
        <v>214</v>
      </c>
      <c r="J428" s="22" t="s">
        <v>13</v>
      </c>
      <c r="K428" s="22" t="s">
        <v>11</v>
      </c>
      <c r="L428" s="19">
        <v>121</v>
      </c>
      <c r="M428" s="20">
        <v>11551516</v>
      </c>
      <c r="O428" s="20">
        <v>7025967</v>
      </c>
      <c r="Q428" s="20">
        <v>1769878</v>
      </c>
      <c r="S428" s="20">
        <v>1158077</v>
      </c>
      <c r="U428" s="20">
        <v>10974020</v>
      </c>
      <c r="W428" s="20">
        <v>3006846</v>
      </c>
      <c r="Y428" s="20">
        <v>1253945</v>
      </c>
      <c r="AA428" s="20">
        <v>235424</v>
      </c>
      <c r="AC428" s="20">
        <v>2675367</v>
      </c>
      <c r="AE428" s="20">
        <v>826696</v>
      </c>
      <c r="AG428" s="20">
        <v>697049</v>
      </c>
      <c r="AI428" s="20">
        <v>107360</v>
      </c>
      <c r="AK428" s="20">
        <v>0</v>
      </c>
      <c r="AM428" s="20">
        <v>247675</v>
      </c>
      <c r="AO428" s="20">
        <v>0</v>
      </c>
      <c r="AQ428" s="21">
        <v>41529820</v>
      </c>
      <c r="AR428" s="24"/>
      <c r="AS428" s="20">
        <v>0</v>
      </c>
      <c r="AU428" s="25">
        <v>315326</v>
      </c>
      <c r="AW428" s="22" t="str">
        <f t="shared" si="6"/>
        <v>No</v>
      </c>
      <c r="AX428" s="6"/>
    </row>
    <row r="429" spans="1:50">
      <c r="A429" s="3" t="s">
        <v>5920</v>
      </c>
      <c r="B429" s="3" t="s">
        <v>596</v>
      </c>
      <c r="C429" s="22" t="s">
        <v>81</v>
      </c>
      <c r="D429" s="310">
        <v>5010</v>
      </c>
      <c r="E429" s="314">
        <v>50010</v>
      </c>
      <c r="F429" s="22" t="s">
        <v>189</v>
      </c>
      <c r="G429" s="3" t="s">
        <v>185</v>
      </c>
      <c r="H429" s="25">
        <v>569499</v>
      </c>
      <c r="I429" s="19">
        <v>214</v>
      </c>
      <c r="J429" s="22" t="s">
        <v>12</v>
      </c>
      <c r="K429" s="22" t="s">
        <v>11</v>
      </c>
      <c r="L429" s="19">
        <v>74</v>
      </c>
      <c r="M429" s="20">
        <v>3183407</v>
      </c>
      <c r="O429" s="20">
        <v>1525578</v>
      </c>
      <c r="Q429" s="20">
        <v>126792</v>
      </c>
      <c r="S429" s="20">
        <v>84239</v>
      </c>
      <c r="U429" s="20">
        <v>1741110</v>
      </c>
      <c r="W429" s="20">
        <v>423060</v>
      </c>
      <c r="Y429" s="20">
        <v>414974</v>
      </c>
      <c r="AA429" s="20">
        <v>40797</v>
      </c>
      <c r="AC429" s="20">
        <v>465166</v>
      </c>
      <c r="AE429" s="20">
        <v>90018</v>
      </c>
      <c r="AG429" s="20">
        <v>75901</v>
      </c>
      <c r="AI429" s="20">
        <v>31700</v>
      </c>
      <c r="AK429" s="20">
        <v>0</v>
      </c>
      <c r="AM429" s="20">
        <v>43707</v>
      </c>
      <c r="AO429" s="20">
        <v>0</v>
      </c>
      <c r="AQ429" s="21">
        <v>8246449</v>
      </c>
      <c r="AR429" s="24"/>
      <c r="AS429" s="20">
        <v>0</v>
      </c>
      <c r="AU429" s="25">
        <v>92984</v>
      </c>
      <c r="AW429" s="22" t="str">
        <f t="shared" si="6"/>
        <v>No</v>
      </c>
      <c r="AX429" s="6"/>
    </row>
    <row r="430" spans="1:50">
      <c r="A430" s="3" t="s">
        <v>5920</v>
      </c>
      <c r="B430" s="3" t="s">
        <v>596</v>
      </c>
      <c r="C430" s="22" t="s">
        <v>81</v>
      </c>
      <c r="D430" s="310">
        <v>5010</v>
      </c>
      <c r="E430" s="314">
        <v>50010</v>
      </c>
      <c r="F430" s="22" t="s">
        <v>189</v>
      </c>
      <c r="G430" s="3" t="s">
        <v>185</v>
      </c>
      <c r="H430" s="25">
        <v>569499</v>
      </c>
      <c r="I430" s="19">
        <v>214</v>
      </c>
      <c r="J430" s="22" t="s">
        <v>12</v>
      </c>
      <c r="K430" s="22" t="s">
        <v>14</v>
      </c>
      <c r="L430" s="19">
        <v>19</v>
      </c>
      <c r="M430" s="20">
        <v>0</v>
      </c>
      <c r="O430" s="20">
        <v>11058</v>
      </c>
      <c r="Q430" s="20">
        <v>0</v>
      </c>
      <c r="S430" s="20">
        <v>975</v>
      </c>
      <c r="U430" s="20">
        <v>3664</v>
      </c>
      <c r="W430" s="20">
        <v>1603</v>
      </c>
      <c r="Y430" s="20">
        <v>0</v>
      </c>
      <c r="AA430" s="20">
        <v>0</v>
      </c>
      <c r="AC430" s="20">
        <v>279</v>
      </c>
      <c r="AE430" s="20">
        <v>1837</v>
      </c>
      <c r="AG430" s="20">
        <v>1549</v>
      </c>
      <c r="AI430" s="20">
        <v>0</v>
      </c>
      <c r="AK430" s="20">
        <v>1924830</v>
      </c>
      <c r="AM430" s="20">
        <v>0</v>
      </c>
      <c r="AO430" s="20">
        <v>0</v>
      </c>
      <c r="AQ430" s="21">
        <v>1945795</v>
      </c>
      <c r="AR430" s="24"/>
      <c r="AS430" s="20">
        <v>0</v>
      </c>
      <c r="AU430" s="25">
        <v>35149</v>
      </c>
      <c r="AW430" s="22" t="str">
        <f t="shared" si="6"/>
        <v>No</v>
      </c>
      <c r="AX430" s="6"/>
    </row>
    <row r="431" spans="1:50">
      <c r="A431" s="3" t="s">
        <v>535</v>
      </c>
      <c r="B431" s="3" t="s">
        <v>536</v>
      </c>
      <c r="C431" s="22" t="s">
        <v>46</v>
      </c>
      <c r="D431" s="310">
        <v>5050</v>
      </c>
      <c r="E431" s="314">
        <v>50050</v>
      </c>
      <c r="F431" s="22" t="s">
        <v>189</v>
      </c>
      <c r="G431" s="3" t="s">
        <v>185</v>
      </c>
      <c r="H431" s="25">
        <v>1487483</v>
      </c>
      <c r="I431" s="19">
        <v>211</v>
      </c>
      <c r="J431" s="22" t="s">
        <v>13</v>
      </c>
      <c r="K431" s="22" t="s">
        <v>11</v>
      </c>
      <c r="L431" s="19">
        <v>137</v>
      </c>
      <c r="M431" s="20">
        <v>17718796</v>
      </c>
      <c r="O431" s="20">
        <v>13303423</v>
      </c>
      <c r="Q431" s="20">
        <v>7935484</v>
      </c>
      <c r="S431" s="20">
        <v>1658573</v>
      </c>
      <c r="U431" s="20">
        <v>7817076</v>
      </c>
      <c r="W431" s="20">
        <v>11254384</v>
      </c>
      <c r="Y431" s="20">
        <v>3300626</v>
      </c>
      <c r="AA431" s="20">
        <v>472856</v>
      </c>
      <c r="AC431" s="20">
        <v>5343565</v>
      </c>
      <c r="AE431" s="20">
        <v>940667</v>
      </c>
      <c r="AG431" s="20">
        <v>2895889</v>
      </c>
      <c r="AI431" s="20">
        <v>0</v>
      </c>
      <c r="AK431" s="20">
        <v>0</v>
      </c>
      <c r="AM431" s="20">
        <v>1051626</v>
      </c>
      <c r="AO431" s="20">
        <v>0</v>
      </c>
      <c r="AQ431" s="21">
        <v>73692965</v>
      </c>
      <c r="AR431" s="24"/>
      <c r="AS431" s="20">
        <v>0</v>
      </c>
      <c r="AU431" s="25">
        <v>558577</v>
      </c>
      <c r="AW431" s="22" t="str">
        <f t="shared" si="6"/>
        <v>No</v>
      </c>
      <c r="AX431" s="6"/>
    </row>
    <row r="432" spans="1:50">
      <c r="A432" s="3" t="s">
        <v>535</v>
      </c>
      <c r="B432" s="3" t="s">
        <v>536</v>
      </c>
      <c r="C432" s="22" t="s">
        <v>46</v>
      </c>
      <c r="D432" s="310">
        <v>5050</v>
      </c>
      <c r="E432" s="314">
        <v>50050</v>
      </c>
      <c r="F432" s="22" t="s">
        <v>189</v>
      </c>
      <c r="G432" s="3" t="s">
        <v>185</v>
      </c>
      <c r="H432" s="25">
        <v>1487483</v>
      </c>
      <c r="I432" s="19">
        <v>211</v>
      </c>
      <c r="J432" s="22" t="s">
        <v>12</v>
      </c>
      <c r="K432" s="22" t="s">
        <v>14</v>
      </c>
      <c r="L432" s="19">
        <v>74</v>
      </c>
      <c r="M432" s="20">
        <v>0</v>
      </c>
      <c r="O432" s="20">
        <v>288842</v>
      </c>
      <c r="Q432" s="20">
        <v>0</v>
      </c>
      <c r="S432" s="20">
        <v>40908</v>
      </c>
      <c r="U432" s="20">
        <v>124805</v>
      </c>
      <c r="W432" s="20">
        <v>234072</v>
      </c>
      <c r="Y432" s="20">
        <v>341487</v>
      </c>
      <c r="AA432" s="20">
        <v>0</v>
      </c>
      <c r="AC432" s="20">
        <v>10618</v>
      </c>
      <c r="AE432" s="20">
        <v>9248</v>
      </c>
      <c r="AG432" s="20">
        <v>29245</v>
      </c>
      <c r="AI432" s="20">
        <v>0</v>
      </c>
      <c r="AK432" s="20">
        <v>10304851</v>
      </c>
      <c r="AM432" s="20">
        <v>1112</v>
      </c>
      <c r="AO432" s="20">
        <v>0</v>
      </c>
      <c r="AQ432" s="21">
        <v>11385188</v>
      </c>
      <c r="AR432" s="24"/>
      <c r="AS432" s="20">
        <v>0</v>
      </c>
      <c r="AU432" s="25">
        <v>200927</v>
      </c>
      <c r="AW432" s="22" t="str">
        <f t="shared" si="6"/>
        <v>No</v>
      </c>
      <c r="AX432" s="6"/>
    </row>
    <row r="433" spans="1:50">
      <c r="A433" s="3" t="s">
        <v>1410</v>
      </c>
      <c r="B433" s="3" t="s">
        <v>368</v>
      </c>
      <c r="C433" s="22" t="s">
        <v>55</v>
      </c>
      <c r="D433" s="310" t="s">
        <v>1411</v>
      </c>
      <c r="E433" s="314" t="s">
        <v>1412</v>
      </c>
      <c r="F433" s="22" t="s">
        <v>235</v>
      </c>
      <c r="G433" s="3" t="s">
        <v>222</v>
      </c>
      <c r="H433" s="25">
        <v>0</v>
      </c>
      <c r="I433" s="19">
        <v>207</v>
      </c>
      <c r="J433" s="22" t="s">
        <v>12</v>
      </c>
      <c r="K433" s="22" t="s">
        <v>11</v>
      </c>
      <c r="L433" s="19">
        <v>156</v>
      </c>
      <c r="M433" s="20">
        <v>0</v>
      </c>
      <c r="O433" s="20">
        <v>0</v>
      </c>
      <c r="Q433" s="20">
        <v>0</v>
      </c>
      <c r="S433" s="20">
        <v>0</v>
      </c>
      <c r="U433" s="20">
        <v>0</v>
      </c>
      <c r="W433" s="20">
        <v>0</v>
      </c>
      <c r="Y433" s="20">
        <v>0</v>
      </c>
      <c r="AA433" s="20">
        <v>0</v>
      </c>
      <c r="AC433" s="20">
        <v>0</v>
      </c>
      <c r="AE433" s="20">
        <v>0</v>
      </c>
      <c r="AG433" s="20">
        <v>0</v>
      </c>
      <c r="AI433" s="20">
        <v>0</v>
      </c>
      <c r="AK433" s="20">
        <v>0</v>
      </c>
      <c r="AM433" s="20">
        <v>0</v>
      </c>
      <c r="AO433" s="20">
        <v>13210190</v>
      </c>
      <c r="AQ433" s="21">
        <v>13210190</v>
      </c>
      <c r="AR433" s="24"/>
      <c r="AS433" s="20">
        <v>0</v>
      </c>
      <c r="AU433" s="25">
        <v>217473</v>
      </c>
      <c r="AW433" s="22" t="str">
        <f t="shared" si="6"/>
        <v>No</v>
      </c>
      <c r="AX433" s="6"/>
    </row>
    <row r="434" spans="1:50">
      <c r="A434" s="3" t="s">
        <v>798</v>
      </c>
      <c r="B434" s="3" t="s">
        <v>799</v>
      </c>
      <c r="C434" s="22" t="s">
        <v>81</v>
      </c>
      <c r="D434" s="310">
        <v>5022</v>
      </c>
      <c r="E434" s="314">
        <v>50022</v>
      </c>
      <c r="F434" s="22" t="s">
        <v>189</v>
      </c>
      <c r="G434" s="3" t="s">
        <v>185</v>
      </c>
      <c r="H434" s="25">
        <v>507643</v>
      </c>
      <c r="I434" s="19">
        <v>207</v>
      </c>
      <c r="J434" s="22" t="s">
        <v>13</v>
      </c>
      <c r="K434" s="22" t="s">
        <v>11</v>
      </c>
      <c r="L434" s="19">
        <v>96</v>
      </c>
      <c r="M434" s="20">
        <v>6390345</v>
      </c>
      <c r="O434" s="20">
        <v>2926103</v>
      </c>
      <c r="Q434" s="20">
        <v>304819</v>
      </c>
      <c r="S434" s="20">
        <v>195527</v>
      </c>
      <c r="U434" s="20">
        <v>4634880</v>
      </c>
      <c r="W434" s="20">
        <v>1041364</v>
      </c>
      <c r="Y434" s="20">
        <v>1787973</v>
      </c>
      <c r="AA434" s="20">
        <v>254887</v>
      </c>
      <c r="AC434" s="20">
        <v>2505816</v>
      </c>
      <c r="AE434" s="20">
        <v>204477</v>
      </c>
      <c r="AG434" s="20">
        <v>404106</v>
      </c>
      <c r="AI434" s="20">
        <v>224687</v>
      </c>
      <c r="AK434" s="20">
        <v>0</v>
      </c>
      <c r="AM434" s="20">
        <v>807076</v>
      </c>
      <c r="AO434" s="20">
        <v>0</v>
      </c>
      <c r="AQ434" s="21">
        <v>21682060</v>
      </c>
      <c r="AR434" s="24"/>
      <c r="AS434" s="20">
        <v>0</v>
      </c>
      <c r="AU434" s="25">
        <v>277984</v>
      </c>
      <c r="AV434" s="19" t="s">
        <v>151</v>
      </c>
      <c r="AW434" s="22" t="str">
        <f t="shared" si="6"/>
        <v>Yes</v>
      </c>
      <c r="AX434" s="6"/>
    </row>
    <row r="435" spans="1:50">
      <c r="A435" s="3" t="s">
        <v>798</v>
      </c>
      <c r="B435" s="3" t="s">
        <v>799</v>
      </c>
      <c r="C435" s="22" t="s">
        <v>81</v>
      </c>
      <c r="D435" s="310">
        <v>5022</v>
      </c>
      <c r="E435" s="314">
        <v>50022</v>
      </c>
      <c r="F435" s="22" t="s">
        <v>189</v>
      </c>
      <c r="G435" s="3" t="s">
        <v>185</v>
      </c>
      <c r="H435" s="25">
        <v>507643</v>
      </c>
      <c r="I435" s="19">
        <v>207</v>
      </c>
      <c r="J435" s="22" t="s">
        <v>12</v>
      </c>
      <c r="K435" s="22" t="s">
        <v>11</v>
      </c>
      <c r="L435" s="19">
        <v>57</v>
      </c>
      <c r="M435" s="20">
        <v>1702389</v>
      </c>
      <c r="O435" s="20">
        <v>1293934</v>
      </c>
      <c r="Q435" s="20">
        <v>66393</v>
      </c>
      <c r="S435" s="20">
        <v>76489</v>
      </c>
      <c r="U435" s="20">
        <v>1508692</v>
      </c>
      <c r="W435" s="20">
        <v>260062</v>
      </c>
      <c r="Y435" s="20">
        <v>415195</v>
      </c>
      <c r="AA435" s="20">
        <v>112229</v>
      </c>
      <c r="AC435" s="20">
        <v>403495</v>
      </c>
      <c r="AE435" s="20">
        <v>60582</v>
      </c>
      <c r="AG435" s="20">
        <v>214097</v>
      </c>
      <c r="AI435" s="20">
        <v>52176</v>
      </c>
      <c r="AK435" s="20">
        <v>0</v>
      </c>
      <c r="AM435" s="20">
        <v>135526</v>
      </c>
      <c r="AO435" s="20">
        <v>0</v>
      </c>
      <c r="AQ435" s="21">
        <v>6301259</v>
      </c>
      <c r="AR435" s="24"/>
      <c r="AS435" s="20">
        <v>0</v>
      </c>
      <c r="AU435" s="25">
        <v>111548</v>
      </c>
      <c r="AV435" s="19" t="s">
        <v>151</v>
      </c>
      <c r="AW435" s="22" t="str">
        <f t="shared" si="6"/>
        <v>Yes</v>
      </c>
      <c r="AX435" s="6"/>
    </row>
    <row r="436" spans="1:50">
      <c r="A436" s="3" t="s">
        <v>798</v>
      </c>
      <c r="B436" s="3" t="s">
        <v>799</v>
      </c>
      <c r="C436" s="22" t="s">
        <v>81</v>
      </c>
      <c r="D436" s="310">
        <v>5022</v>
      </c>
      <c r="E436" s="314">
        <v>50022</v>
      </c>
      <c r="F436" s="22" t="s">
        <v>189</v>
      </c>
      <c r="G436" s="3" t="s">
        <v>185</v>
      </c>
      <c r="H436" s="25">
        <v>507643</v>
      </c>
      <c r="I436" s="19">
        <v>207</v>
      </c>
      <c r="J436" s="22" t="s">
        <v>12</v>
      </c>
      <c r="K436" s="22" t="s">
        <v>14</v>
      </c>
      <c r="L436" s="19">
        <v>54</v>
      </c>
      <c r="M436" s="20">
        <v>0</v>
      </c>
      <c r="O436" s="20">
        <v>39210</v>
      </c>
      <c r="Q436" s="20">
        <v>0</v>
      </c>
      <c r="S436" s="20">
        <v>5595</v>
      </c>
      <c r="U436" s="20">
        <v>16016</v>
      </c>
      <c r="W436" s="20">
        <v>0</v>
      </c>
      <c r="Y436" s="20">
        <v>0</v>
      </c>
      <c r="AA436" s="20">
        <v>0</v>
      </c>
      <c r="AC436" s="20">
        <v>5595</v>
      </c>
      <c r="AE436" s="20">
        <v>2581</v>
      </c>
      <c r="AG436" s="20">
        <v>9121</v>
      </c>
      <c r="AI436" s="20">
        <v>0</v>
      </c>
      <c r="AK436" s="20">
        <v>971046</v>
      </c>
      <c r="AM436" s="20">
        <v>4983</v>
      </c>
      <c r="AO436" s="20">
        <v>0</v>
      </c>
      <c r="AQ436" s="21">
        <v>1054147</v>
      </c>
      <c r="AR436" s="24"/>
      <c r="AS436" s="20">
        <v>0</v>
      </c>
      <c r="AU436" s="25">
        <v>36922</v>
      </c>
      <c r="AV436" s="19" t="s">
        <v>151</v>
      </c>
      <c r="AW436" s="22" t="str">
        <f t="shared" si="6"/>
        <v>Yes</v>
      </c>
      <c r="AX436" s="6"/>
    </row>
    <row r="437" spans="1:50">
      <c r="A437" s="3" t="s">
        <v>1410</v>
      </c>
      <c r="B437" s="3" t="s">
        <v>368</v>
      </c>
      <c r="C437" s="22" t="s">
        <v>55</v>
      </c>
      <c r="D437" s="310" t="s">
        <v>1411</v>
      </c>
      <c r="E437" s="314" t="s">
        <v>1412</v>
      </c>
      <c r="F437" s="22" t="s">
        <v>235</v>
      </c>
      <c r="G437" s="3" t="s">
        <v>222</v>
      </c>
      <c r="H437" s="25">
        <v>0</v>
      </c>
      <c r="I437" s="19">
        <v>207</v>
      </c>
      <c r="J437" s="22" t="s">
        <v>17</v>
      </c>
      <c r="K437" s="22" t="s">
        <v>14</v>
      </c>
      <c r="L437" s="19">
        <v>51</v>
      </c>
      <c r="M437" s="20">
        <v>0</v>
      </c>
      <c r="O437" s="20">
        <v>0</v>
      </c>
      <c r="Q437" s="20">
        <v>0</v>
      </c>
      <c r="S437" s="20">
        <v>0</v>
      </c>
      <c r="U437" s="20">
        <v>0</v>
      </c>
      <c r="W437" s="20">
        <v>0</v>
      </c>
      <c r="Y437" s="20">
        <v>0</v>
      </c>
      <c r="AA437" s="20">
        <v>0</v>
      </c>
      <c r="AC437" s="20">
        <v>0</v>
      </c>
      <c r="AE437" s="20">
        <v>0</v>
      </c>
      <c r="AG437" s="20">
        <v>0</v>
      </c>
      <c r="AI437" s="20">
        <v>0</v>
      </c>
      <c r="AK437" s="20">
        <v>0</v>
      </c>
      <c r="AM437" s="20">
        <v>0</v>
      </c>
      <c r="AO437" s="20">
        <v>1522287</v>
      </c>
      <c r="AQ437" s="21">
        <v>1522287</v>
      </c>
      <c r="AR437" s="24"/>
      <c r="AS437" s="20">
        <v>0</v>
      </c>
      <c r="AU437" s="25">
        <v>48539</v>
      </c>
      <c r="AW437" s="22" t="str">
        <f t="shared" si="6"/>
        <v>No</v>
      </c>
      <c r="AX437" s="6"/>
    </row>
    <row r="438" spans="1:50">
      <c r="A438" s="3" t="s">
        <v>307</v>
      </c>
      <c r="B438" s="3" t="s">
        <v>308</v>
      </c>
      <c r="C438" s="22" t="s">
        <v>56</v>
      </c>
      <c r="D438" s="310">
        <v>5148</v>
      </c>
      <c r="E438" s="314">
        <v>50148</v>
      </c>
      <c r="F438" s="22" t="s">
        <v>189</v>
      </c>
      <c r="G438" s="3" t="s">
        <v>185</v>
      </c>
      <c r="H438" s="25">
        <v>87106</v>
      </c>
      <c r="I438" s="19">
        <v>203</v>
      </c>
      <c r="J438" s="22" t="s">
        <v>12</v>
      </c>
      <c r="K438" s="22" t="s">
        <v>14</v>
      </c>
      <c r="L438" s="19">
        <v>147</v>
      </c>
      <c r="M438" s="20">
        <v>0</v>
      </c>
      <c r="O438" s="20">
        <v>114167</v>
      </c>
      <c r="Q438" s="20">
        <v>0</v>
      </c>
      <c r="S438" s="20">
        <v>2751</v>
      </c>
      <c r="U438" s="20">
        <v>20632</v>
      </c>
      <c r="W438" s="20">
        <v>6034</v>
      </c>
      <c r="Y438" s="20">
        <v>0</v>
      </c>
      <c r="AA438" s="20">
        <v>0</v>
      </c>
      <c r="AC438" s="20">
        <v>19143</v>
      </c>
      <c r="AE438" s="20">
        <v>23671</v>
      </c>
      <c r="AG438" s="20">
        <v>7143</v>
      </c>
      <c r="AI438" s="20">
        <v>0</v>
      </c>
      <c r="AK438" s="20">
        <v>2775020</v>
      </c>
      <c r="AM438" s="20">
        <v>0</v>
      </c>
      <c r="AO438" s="20">
        <v>0</v>
      </c>
      <c r="AQ438" s="21">
        <v>2968561</v>
      </c>
      <c r="AR438" s="24"/>
      <c r="AS438" s="20">
        <v>0</v>
      </c>
      <c r="AU438" s="25">
        <v>74190</v>
      </c>
      <c r="AW438" s="22" t="str">
        <f t="shared" si="6"/>
        <v>No</v>
      </c>
      <c r="AX438" s="6"/>
    </row>
    <row r="439" spans="1:50">
      <c r="A439" s="3" t="s">
        <v>307</v>
      </c>
      <c r="B439" s="3" t="s">
        <v>308</v>
      </c>
      <c r="C439" s="22" t="s">
        <v>56</v>
      </c>
      <c r="D439" s="310">
        <v>5148</v>
      </c>
      <c r="E439" s="314">
        <v>50148</v>
      </c>
      <c r="F439" s="22" t="s">
        <v>189</v>
      </c>
      <c r="G439" s="3" t="s">
        <v>185</v>
      </c>
      <c r="H439" s="25">
        <v>87106</v>
      </c>
      <c r="I439" s="19">
        <v>203</v>
      </c>
      <c r="J439" s="22" t="s">
        <v>12</v>
      </c>
      <c r="K439" s="22" t="s">
        <v>11</v>
      </c>
      <c r="L439" s="19">
        <v>44</v>
      </c>
      <c r="M439" s="20">
        <v>1392853</v>
      </c>
      <c r="O439" s="20">
        <v>1397283</v>
      </c>
      <c r="Q439" s="20">
        <v>96078</v>
      </c>
      <c r="S439" s="20">
        <v>156015</v>
      </c>
      <c r="U439" s="20">
        <v>1665466</v>
      </c>
      <c r="W439" s="20">
        <v>320413</v>
      </c>
      <c r="Y439" s="20">
        <v>297954</v>
      </c>
      <c r="AA439" s="20">
        <v>52027</v>
      </c>
      <c r="AC439" s="20">
        <v>677916</v>
      </c>
      <c r="AE439" s="20">
        <v>161588</v>
      </c>
      <c r="AG439" s="20">
        <v>89043</v>
      </c>
      <c r="AI439" s="20">
        <v>0</v>
      </c>
      <c r="AK439" s="20">
        <v>0</v>
      </c>
      <c r="AM439" s="20">
        <v>144983</v>
      </c>
      <c r="AO439" s="20">
        <v>0</v>
      </c>
      <c r="AQ439" s="21">
        <v>6451619</v>
      </c>
      <c r="AR439" s="24"/>
      <c r="AS439" s="20">
        <v>0</v>
      </c>
      <c r="AU439" s="25">
        <v>77269</v>
      </c>
      <c r="AW439" s="22" t="str">
        <f t="shared" si="6"/>
        <v>No</v>
      </c>
      <c r="AX439" s="6"/>
    </row>
    <row r="440" spans="1:50">
      <c r="A440" s="3" t="s">
        <v>307</v>
      </c>
      <c r="B440" s="3" t="s">
        <v>308</v>
      </c>
      <c r="C440" s="22" t="s">
        <v>56</v>
      </c>
      <c r="D440" s="310">
        <v>5148</v>
      </c>
      <c r="E440" s="314">
        <v>50148</v>
      </c>
      <c r="F440" s="22" t="s">
        <v>189</v>
      </c>
      <c r="G440" s="3" t="s">
        <v>185</v>
      </c>
      <c r="H440" s="25">
        <v>87106</v>
      </c>
      <c r="I440" s="19">
        <v>203</v>
      </c>
      <c r="J440" s="22" t="s">
        <v>13</v>
      </c>
      <c r="K440" s="22" t="s">
        <v>11</v>
      </c>
      <c r="L440" s="19">
        <v>9</v>
      </c>
      <c r="M440" s="20">
        <v>602903</v>
      </c>
      <c r="O440" s="20">
        <v>604821</v>
      </c>
      <c r="Q440" s="20">
        <v>41588</v>
      </c>
      <c r="S440" s="20">
        <v>67532</v>
      </c>
      <c r="U440" s="20">
        <v>720905</v>
      </c>
      <c r="W440" s="20">
        <v>138693</v>
      </c>
      <c r="Y440" s="20">
        <v>93087</v>
      </c>
      <c r="AA440" s="20">
        <v>22520</v>
      </c>
      <c r="AC440" s="20">
        <v>293440</v>
      </c>
      <c r="AE440" s="20">
        <v>69944</v>
      </c>
      <c r="AG440" s="20">
        <v>38543</v>
      </c>
      <c r="AI440" s="20">
        <v>0</v>
      </c>
      <c r="AK440" s="20">
        <v>0</v>
      </c>
      <c r="AM440" s="20">
        <v>62756</v>
      </c>
      <c r="AO440" s="20">
        <v>0</v>
      </c>
      <c r="AQ440" s="21">
        <v>2756732</v>
      </c>
      <c r="AR440" s="24"/>
      <c r="AS440" s="20">
        <v>0</v>
      </c>
      <c r="AU440" s="25">
        <v>32393</v>
      </c>
      <c r="AW440" s="22" t="str">
        <f t="shared" si="6"/>
        <v>No</v>
      </c>
      <c r="AX440" s="6"/>
    </row>
    <row r="441" spans="1:50">
      <c r="A441" s="3" t="s">
        <v>307</v>
      </c>
      <c r="B441" s="3" t="s">
        <v>308</v>
      </c>
      <c r="C441" s="22" t="s">
        <v>56</v>
      </c>
      <c r="D441" s="310">
        <v>5148</v>
      </c>
      <c r="E441" s="314">
        <v>50148</v>
      </c>
      <c r="F441" s="22" t="s">
        <v>189</v>
      </c>
      <c r="G441" s="3" t="s">
        <v>185</v>
      </c>
      <c r="H441" s="25">
        <v>87106</v>
      </c>
      <c r="I441" s="19">
        <v>203</v>
      </c>
      <c r="J441" s="22" t="s">
        <v>23</v>
      </c>
      <c r="K441" s="22" t="s">
        <v>11</v>
      </c>
      <c r="L441" s="19">
        <v>3</v>
      </c>
      <c r="M441" s="20">
        <v>67277</v>
      </c>
      <c r="O441" s="20">
        <v>67491</v>
      </c>
      <c r="Q441" s="20">
        <v>4641</v>
      </c>
      <c r="S441" s="20">
        <v>7536</v>
      </c>
      <c r="U441" s="20">
        <v>80445</v>
      </c>
      <c r="W441" s="20">
        <v>15477</v>
      </c>
      <c r="Y441" s="20">
        <v>22862</v>
      </c>
      <c r="AA441" s="20">
        <v>2513</v>
      </c>
      <c r="AC441" s="20">
        <v>32745</v>
      </c>
      <c r="AE441" s="20">
        <v>7805</v>
      </c>
      <c r="AG441" s="20">
        <v>4301</v>
      </c>
      <c r="AI441" s="20">
        <v>0</v>
      </c>
      <c r="AK441" s="20">
        <v>0</v>
      </c>
      <c r="AM441" s="20">
        <v>7003</v>
      </c>
      <c r="AO441" s="20">
        <v>0</v>
      </c>
      <c r="AQ441" s="21">
        <v>320096</v>
      </c>
      <c r="AR441" s="24"/>
      <c r="AS441" s="20">
        <v>0</v>
      </c>
      <c r="AU441" s="25">
        <v>3549</v>
      </c>
      <c r="AW441" s="22" t="str">
        <f t="shared" si="6"/>
        <v>No</v>
      </c>
      <c r="AX441" s="6"/>
    </row>
    <row r="442" spans="1:50">
      <c r="A442" s="3" t="s">
        <v>569</v>
      </c>
      <c r="B442" s="3" t="s">
        <v>395</v>
      </c>
      <c r="C442" s="22" t="s">
        <v>21</v>
      </c>
      <c r="D442" s="310">
        <v>9023</v>
      </c>
      <c r="E442" s="314">
        <v>90023</v>
      </c>
      <c r="F442" s="22" t="s">
        <v>514</v>
      </c>
      <c r="G442" s="3" t="s">
        <v>185</v>
      </c>
      <c r="H442" s="25">
        <v>12150996</v>
      </c>
      <c r="I442" s="19">
        <v>197</v>
      </c>
      <c r="J442" s="22" t="s">
        <v>13</v>
      </c>
      <c r="K442" s="22" t="s">
        <v>11</v>
      </c>
      <c r="L442" s="19">
        <v>187</v>
      </c>
      <c r="M442" s="20">
        <v>23296109</v>
      </c>
      <c r="O442" s="20">
        <v>15659932</v>
      </c>
      <c r="Q442" s="20">
        <v>2559579</v>
      </c>
      <c r="S442" s="20">
        <v>1689631</v>
      </c>
      <c r="U442" s="20">
        <v>22146538</v>
      </c>
      <c r="W442" s="20">
        <v>8319617</v>
      </c>
      <c r="Y442" s="20">
        <v>4706852</v>
      </c>
      <c r="AA442" s="20">
        <v>645993</v>
      </c>
      <c r="AC442" s="20">
        <v>2892603</v>
      </c>
      <c r="AE442" s="20">
        <v>952318</v>
      </c>
      <c r="AG442" s="20">
        <v>2726263</v>
      </c>
      <c r="AI442" s="20">
        <v>41625</v>
      </c>
      <c r="AK442" s="20">
        <v>0</v>
      </c>
      <c r="AM442" s="20">
        <v>940195</v>
      </c>
      <c r="AO442" s="20">
        <v>0</v>
      </c>
      <c r="AQ442" s="21">
        <v>86577255</v>
      </c>
      <c r="AR442" s="24"/>
      <c r="AS442" s="20">
        <v>0</v>
      </c>
      <c r="AU442" s="25">
        <v>715544</v>
      </c>
      <c r="AW442" s="22" t="str">
        <f t="shared" si="6"/>
        <v>No</v>
      </c>
      <c r="AX442" s="6"/>
    </row>
    <row r="443" spans="1:50">
      <c r="A443" s="3" t="s">
        <v>569</v>
      </c>
      <c r="B443" s="3" t="s">
        <v>395</v>
      </c>
      <c r="C443" s="22" t="s">
        <v>21</v>
      </c>
      <c r="D443" s="310">
        <v>9023</v>
      </c>
      <c r="E443" s="314">
        <v>90023</v>
      </c>
      <c r="F443" s="22" t="s">
        <v>514</v>
      </c>
      <c r="G443" s="3" t="s">
        <v>185</v>
      </c>
      <c r="H443" s="25">
        <v>12150996</v>
      </c>
      <c r="I443" s="19">
        <v>197</v>
      </c>
      <c r="J443" s="22" t="s">
        <v>12</v>
      </c>
      <c r="K443" s="22" t="s">
        <v>14</v>
      </c>
      <c r="L443" s="19">
        <v>10</v>
      </c>
      <c r="M443" s="20">
        <v>0</v>
      </c>
      <c r="O443" s="20">
        <v>69488</v>
      </c>
      <c r="Q443" s="20">
        <v>0</v>
      </c>
      <c r="S443" s="20">
        <v>10350</v>
      </c>
      <c r="U443" s="20">
        <v>55550</v>
      </c>
      <c r="W443" s="20">
        <v>20435</v>
      </c>
      <c r="Y443" s="20">
        <v>0</v>
      </c>
      <c r="AA443" s="20">
        <v>0</v>
      </c>
      <c r="AC443" s="20">
        <v>3281</v>
      </c>
      <c r="AE443" s="20">
        <v>6538</v>
      </c>
      <c r="AG443" s="20">
        <v>18717</v>
      </c>
      <c r="AI443" s="20">
        <v>0</v>
      </c>
      <c r="AK443" s="20">
        <v>644193</v>
      </c>
      <c r="AM443" s="20">
        <v>0</v>
      </c>
      <c r="AO443" s="20">
        <v>0</v>
      </c>
      <c r="AQ443" s="21">
        <v>828552</v>
      </c>
      <c r="AR443" s="24"/>
      <c r="AS443" s="20">
        <v>0</v>
      </c>
      <c r="AU443" s="25">
        <v>21893</v>
      </c>
      <c r="AW443" s="22" t="str">
        <f t="shared" si="6"/>
        <v>No</v>
      </c>
      <c r="AX443" s="6"/>
    </row>
    <row r="444" spans="1:50">
      <c r="A444" s="3" t="s">
        <v>6243</v>
      </c>
      <c r="B444" s="3" t="s">
        <v>397</v>
      </c>
      <c r="C444" s="22" t="s">
        <v>21</v>
      </c>
      <c r="D444" s="310">
        <v>9151</v>
      </c>
      <c r="E444" s="314">
        <v>90151</v>
      </c>
      <c r="F444" s="22" t="s">
        <v>189</v>
      </c>
      <c r="G444" s="3" t="s">
        <v>185</v>
      </c>
      <c r="H444" s="25">
        <v>12150996</v>
      </c>
      <c r="I444" s="19">
        <v>195</v>
      </c>
      <c r="J444" s="22" t="s">
        <v>22</v>
      </c>
      <c r="K444" s="22" t="s">
        <v>14</v>
      </c>
      <c r="L444" s="19">
        <v>195</v>
      </c>
      <c r="M444" s="20">
        <v>0</v>
      </c>
      <c r="O444" s="20">
        <v>23009500</v>
      </c>
      <c r="Q444" s="20">
        <v>0</v>
      </c>
      <c r="S444" s="20">
        <v>4769868</v>
      </c>
      <c r="U444" s="20">
        <v>11167979</v>
      </c>
      <c r="W444" s="20">
        <v>100369943</v>
      </c>
      <c r="Y444" s="20">
        <v>18019811</v>
      </c>
      <c r="AA444" s="20">
        <v>68932</v>
      </c>
      <c r="AC444" s="20">
        <v>22162031</v>
      </c>
      <c r="AE444" s="20">
        <v>4134063</v>
      </c>
      <c r="AG444" s="20">
        <v>12998206</v>
      </c>
      <c r="AI444" s="20">
        <v>210666</v>
      </c>
      <c r="AK444" s="20">
        <v>37172843</v>
      </c>
      <c r="AM444" s="20">
        <v>943440</v>
      </c>
      <c r="AO444" s="20">
        <v>0</v>
      </c>
      <c r="AQ444" s="21">
        <v>235027282</v>
      </c>
      <c r="AR444" s="24"/>
      <c r="AS444" s="20">
        <v>0</v>
      </c>
      <c r="AU444" s="25">
        <v>372464</v>
      </c>
      <c r="AW444" s="22" t="str">
        <f t="shared" si="6"/>
        <v>No</v>
      </c>
      <c r="AX444" s="6"/>
    </row>
    <row r="445" spans="1:50">
      <c r="A445" s="3" t="s">
        <v>6245</v>
      </c>
      <c r="B445" s="3" t="s">
        <v>586</v>
      </c>
      <c r="C445" s="22" t="s">
        <v>103</v>
      </c>
      <c r="D445" s="310">
        <v>6006</v>
      </c>
      <c r="E445" s="314">
        <v>60006</v>
      </c>
      <c r="F445" s="22" t="s">
        <v>187</v>
      </c>
      <c r="G445" s="3" t="s">
        <v>185</v>
      </c>
      <c r="H445" s="25">
        <v>803086</v>
      </c>
      <c r="I445" s="19">
        <v>193</v>
      </c>
      <c r="J445" s="22" t="s">
        <v>13</v>
      </c>
      <c r="K445" s="22" t="s">
        <v>11</v>
      </c>
      <c r="L445" s="19">
        <v>135</v>
      </c>
      <c r="M445" s="20">
        <v>15983600</v>
      </c>
      <c r="O445" s="20">
        <v>7798403</v>
      </c>
      <c r="Q445" s="20">
        <v>133911</v>
      </c>
      <c r="S445" s="20">
        <v>59133</v>
      </c>
      <c r="U445" s="20">
        <v>11137838</v>
      </c>
      <c r="W445" s="20">
        <v>7964461</v>
      </c>
      <c r="Y445" s="20">
        <v>2726597</v>
      </c>
      <c r="AA445" s="20">
        <v>409257</v>
      </c>
      <c r="AC445" s="20">
        <v>4941200</v>
      </c>
      <c r="AE445" s="20">
        <v>1385559</v>
      </c>
      <c r="AG445" s="20">
        <v>802045</v>
      </c>
      <c r="AI445" s="20">
        <v>0</v>
      </c>
      <c r="AK445" s="20">
        <v>0</v>
      </c>
      <c r="AM445" s="20">
        <v>516601</v>
      </c>
      <c r="AO445" s="20">
        <v>0</v>
      </c>
      <c r="AQ445" s="21">
        <v>53858605</v>
      </c>
      <c r="AR445" s="24"/>
      <c r="AS445" s="20">
        <v>0</v>
      </c>
      <c r="AU445" s="25">
        <v>551733</v>
      </c>
      <c r="AW445" s="22" t="str">
        <f t="shared" si="6"/>
        <v>No</v>
      </c>
      <c r="AX445" s="6"/>
    </row>
    <row r="446" spans="1:50">
      <c r="A446" s="3" t="s">
        <v>6244</v>
      </c>
      <c r="B446" s="3" t="s">
        <v>782</v>
      </c>
      <c r="C446" s="22" t="s">
        <v>72</v>
      </c>
      <c r="D446" s="310">
        <v>6019</v>
      </c>
      <c r="E446" s="314">
        <v>60019</v>
      </c>
      <c r="F446" s="22" t="s">
        <v>187</v>
      </c>
      <c r="G446" s="3" t="s">
        <v>185</v>
      </c>
      <c r="H446" s="25">
        <v>741318</v>
      </c>
      <c r="I446" s="19">
        <v>193</v>
      </c>
      <c r="J446" s="22" t="s">
        <v>13</v>
      </c>
      <c r="K446" s="22" t="s">
        <v>11</v>
      </c>
      <c r="L446" s="19">
        <v>131</v>
      </c>
      <c r="M446" s="20">
        <v>10690949</v>
      </c>
      <c r="O446" s="20">
        <v>6622137</v>
      </c>
      <c r="Q446" s="20">
        <v>1159388</v>
      </c>
      <c r="S446" s="20">
        <v>1184706</v>
      </c>
      <c r="U446" s="20">
        <v>8820426</v>
      </c>
      <c r="W446" s="20">
        <v>792046</v>
      </c>
      <c r="Y446" s="20">
        <v>3373057</v>
      </c>
      <c r="AA446" s="20">
        <v>258331</v>
      </c>
      <c r="AC446" s="20">
        <v>5256754</v>
      </c>
      <c r="AE446" s="20">
        <v>894603</v>
      </c>
      <c r="AG446" s="20">
        <v>3433902</v>
      </c>
      <c r="AI446" s="20">
        <v>0</v>
      </c>
      <c r="AK446" s="20">
        <v>0</v>
      </c>
      <c r="AM446" s="20">
        <v>326480</v>
      </c>
      <c r="AO446" s="20">
        <v>0</v>
      </c>
      <c r="AQ446" s="21">
        <v>42812779</v>
      </c>
      <c r="AR446" s="24"/>
      <c r="AS446" s="20">
        <v>0</v>
      </c>
      <c r="AU446" s="25">
        <v>403598</v>
      </c>
      <c r="AW446" s="22" t="str">
        <f t="shared" si="6"/>
        <v>No</v>
      </c>
      <c r="AX446" s="6"/>
    </row>
    <row r="447" spans="1:50">
      <c r="A447" s="3" t="s">
        <v>6244</v>
      </c>
      <c r="B447" s="3" t="s">
        <v>782</v>
      </c>
      <c r="C447" s="22" t="s">
        <v>72</v>
      </c>
      <c r="D447" s="310">
        <v>6019</v>
      </c>
      <c r="E447" s="314">
        <v>60019</v>
      </c>
      <c r="F447" s="22" t="s">
        <v>187</v>
      </c>
      <c r="G447" s="3" t="s">
        <v>185</v>
      </c>
      <c r="H447" s="25">
        <v>741318</v>
      </c>
      <c r="I447" s="19">
        <v>193</v>
      </c>
      <c r="J447" s="22" t="s">
        <v>12</v>
      </c>
      <c r="K447" s="22" t="s">
        <v>11</v>
      </c>
      <c r="L447" s="19">
        <v>62</v>
      </c>
      <c r="M447" s="20">
        <v>3045785</v>
      </c>
      <c r="O447" s="20">
        <v>1144782</v>
      </c>
      <c r="Q447" s="20">
        <v>373347</v>
      </c>
      <c r="S447" s="20">
        <v>196823</v>
      </c>
      <c r="U447" s="20">
        <v>2190007</v>
      </c>
      <c r="W447" s="20">
        <v>198585</v>
      </c>
      <c r="Y447" s="20">
        <v>776675</v>
      </c>
      <c r="AA447" s="20">
        <v>35200</v>
      </c>
      <c r="AC447" s="20">
        <v>644766</v>
      </c>
      <c r="AE447" s="20">
        <v>151904</v>
      </c>
      <c r="AG447" s="20">
        <v>548648</v>
      </c>
      <c r="AI447" s="20">
        <v>0</v>
      </c>
      <c r="AK447" s="20">
        <v>0</v>
      </c>
      <c r="AM447" s="20">
        <v>81620</v>
      </c>
      <c r="AO447" s="20">
        <v>0</v>
      </c>
      <c r="AQ447" s="21">
        <v>9388142</v>
      </c>
      <c r="AR447" s="24"/>
      <c r="AS447" s="20">
        <v>0</v>
      </c>
      <c r="AU447" s="25">
        <v>126180</v>
      </c>
      <c r="AW447" s="22" t="str">
        <f t="shared" si="6"/>
        <v>No</v>
      </c>
      <c r="AX447" s="6"/>
    </row>
    <row r="448" spans="1:50">
      <c r="A448" s="3" t="s">
        <v>6245</v>
      </c>
      <c r="B448" s="3" t="s">
        <v>586</v>
      </c>
      <c r="C448" s="22" t="s">
        <v>103</v>
      </c>
      <c r="D448" s="310">
        <v>6006</v>
      </c>
      <c r="E448" s="314">
        <v>60006</v>
      </c>
      <c r="F448" s="22" t="s">
        <v>187</v>
      </c>
      <c r="G448" s="3" t="s">
        <v>185</v>
      </c>
      <c r="H448" s="25">
        <v>803086</v>
      </c>
      <c r="I448" s="19">
        <v>193</v>
      </c>
      <c r="J448" s="22" t="s">
        <v>12</v>
      </c>
      <c r="K448" s="22" t="s">
        <v>14</v>
      </c>
      <c r="L448" s="19">
        <v>58</v>
      </c>
      <c r="M448" s="20">
        <v>0</v>
      </c>
      <c r="O448" s="20">
        <v>90170</v>
      </c>
      <c r="Q448" s="20">
        <v>0</v>
      </c>
      <c r="S448" s="20">
        <v>248</v>
      </c>
      <c r="U448" s="20">
        <v>38022</v>
      </c>
      <c r="W448" s="20">
        <v>216120</v>
      </c>
      <c r="Y448" s="20">
        <v>173018</v>
      </c>
      <c r="AA448" s="20">
        <v>0</v>
      </c>
      <c r="AC448" s="20">
        <v>481159</v>
      </c>
      <c r="AE448" s="20">
        <v>95716</v>
      </c>
      <c r="AG448" s="20">
        <v>0</v>
      </c>
      <c r="AI448" s="20">
        <v>0</v>
      </c>
      <c r="AK448" s="20">
        <v>8721896</v>
      </c>
      <c r="AM448" s="20">
        <v>10804</v>
      </c>
      <c r="AO448" s="20">
        <v>0</v>
      </c>
      <c r="AQ448" s="21">
        <v>9827153</v>
      </c>
      <c r="AR448" s="24"/>
      <c r="AS448" s="20">
        <v>0</v>
      </c>
      <c r="AU448" s="25">
        <v>158167</v>
      </c>
      <c r="AW448" s="22" t="str">
        <f t="shared" si="6"/>
        <v>No</v>
      </c>
      <c r="AX448" s="6"/>
    </row>
    <row r="449" spans="1:50">
      <c r="A449" s="3" t="s">
        <v>530</v>
      </c>
      <c r="B449" s="3" t="s">
        <v>531</v>
      </c>
      <c r="C449" s="22" t="s">
        <v>67</v>
      </c>
      <c r="D449" s="310">
        <v>2126</v>
      </c>
      <c r="E449" s="314">
        <v>20126</v>
      </c>
      <c r="F449" s="22" t="s">
        <v>201</v>
      </c>
      <c r="G449" s="3" t="s">
        <v>185</v>
      </c>
      <c r="H449" s="25">
        <v>18351295</v>
      </c>
      <c r="I449" s="19">
        <v>184</v>
      </c>
      <c r="J449" s="22" t="s">
        <v>23</v>
      </c>
      <c r="K449" s="22" t="s">
        <v>11</v>
      </c>
      <c r="L449" s="19">
        <v>184</v>
      </c>
      <c r="M449" s="20">
        <v>13432049</v>
      </c>
      <c r="O449" s="20">
        <v>5286641</v>
      </c>
      <c r="Q449" s="20">
        <v>554892</v>
      </c>
      <c r="S449" s="20">
        <v>284447</v>
      </c>
      <c r="U449" s="20">
        <v>6233897</v>
      </c>
      <c r="W449" s="20">
        <v>5940616</v>
      </c>
      <c r="Y449" s="20">
        <v>4768023</v>
      </c>
      <c r="AA449" s="20">
        <v>644177</v>
      </c>
      <c r="AC449" s="20">
        <v>3518650</v>
      </c>
      <c r="AE449" s="20">
        <v>418782</v>
      </c>
      <c r="AG449" s="20">
        <v>2913219</v>
      </c>
      <c r="AI449" s="20">
        <v>884574</v>
      </c>
      <c r="AK449" s="20">
        <v>0</v>
      </c>
      <c r="AM449" s="20">
        <v>7200250</v>
      </c>
      <c r="AO449" s="20">
        <v>0</v>
      </c>
      <c r="AQ449" s="21">
        <v>52080217</v>
      </c>
      <c r="AR449" s="24"/>
      <c r="AS449" s="20">
        <v>0</v>
      </c>
      <c r="AU449" s="25">
        <v>211638</v>
      </c>
      <c r="AW449" s="22" t="str">
        <f t="shared" si="6"/>
        <v>No</v>
      </c>
      <c r="AX449" s="6"/>
    </row>
    <row r="450" spans="1:50">
      <c r="A450" s="3" t="s">
        <v>1866</v>
      </c>
      <c r="B450" s="3" t="s">
        <v>1867</v>
      </c>
      <c r="C450" s="22" t="s">
        <v>50</v>
      </c>
      <c r="D450" s="310" t="s">
        <v>1868</v>
      </c>
      <c r="E450" s="314" t="s">
        <v>1869</v>
      </c>
      <c r="F450" s="22" t="s">
        <v>235</v>
      </c>
      <c r="G450" s="3" t="s">
        <v>222</v>
      </c>
      <c r="H450" s="25">
        <v>0</v>
      </c>
      <c r="I450" s="19">
        <v>183</v>
      </c>
      <c r="J450" s="22" t="s">
        <v>12</v>
      </c>
      <c r="K450" s="22" t="s">
        <v>11</v>
      </c>
      <c r="L450" s="19">
        <v>183</v>
      </c>
      <c r="M450" s="20">
        <v>0</v>
      </c>
      <c r="O450" s="20">
        <v>0</v>
      </c>
      <c r="Q450" s="20">
        <v>0</v>
      </c>
      <c r="S450" s="20">
        <v>0</v>
      </c>
      <c r="U450" s="20">
        <v>0</v>
      </c>
      <c r="W450" s="20">
        <v>0</v>
      </c>
      <c r="Y450" s="20">
        <v>0</v>
      </c>
      <c r="AA450" s="20">
        <v>0</v>
      </c>
      <c r="AC450" s="20">
        <v>0</v>
      </c>
      <c r="AE450" s="20">
        <v>0</v>
      </c>
      <c r="AG450" s="20">
        <v>0</v>
      </c>
      <c r="AI450" s="20">
        <v>0</v>
      </c>
      <c r="AK450" s="20">
        <v>0</v>
      </c>
      <c r="AM450" s="20">
        <v>0</v>
      </c>
      <c r="AO450" s="20">
        <v>11763483</v>
      </c>
      <c r="AQ450" s="21">
        <v>11763483</v>
      </c>
      <c r="AR450" s="24"/>
      <c r="AS450" s="20">
        <v>0</v>
      </c>
      <c r="AU450" s="25">
        <v>327860</v>
      </c>
      <c r="AW450" s="22" t="str">
        <f t="shared" si="6"/>
        <v>No</v>
      </c>
      <c r="AX450" s="6"/>
    </row>
    <row r="451" spans="1:50">
      <c r="A451" s="3" t="s">
        <v>5921</v>
      </c>
      <c r="B451" s="3" t="s">
        <v>276</v>
      </c>
      <c r="C451" s="22" t="s">
        <v>87</v>
      </c>
      <c r="E451" s="314">
        <v>30202</v>
      </c>
      <c r="F451" s="22" t="s">
        <v>189</v>
      </c>
      <c r="G451" s="3" t="s">
        <v>185</v>
      </c>
      <c r="H451" s="25">
        <v>402004</v>
      </c>
      <c r="I451" s="19">
        <v>182</v>
      </c>
      <c r="J451" s="22" t="s">
        <v>13</v>
      </c>
      <c r="K451" s="22" t="s">
        <v>11</v>
      </c>
      <c r="L451" s="19">
        <v>76</v>
      </c>
      <c r="M451" s="20">
        <v>6638998</v>
      </c>
      <c r="O451" s="20">
        <v>2934946</v>
      </c>
      <c r="Q451" s="20">
        <v>775581</v>
      </c>
      <c r="S451" s="20">
        <v>342866</v>
      </c>
      <c r="U451" s="20">
        <v>5261024</v>
      </c>
      <c r="W451" s="20">
        <v>838063</v>
      </c>
      <c r="Y451" s="20">
        <v>1327921</v>
      </c>
      <c r="AA451" s="20">
        <v>146457</v>
      </c>
      <c r="AC451" s="20">
        <v>1748251</v>
      </c>
      <c r="AE451" s="20">
        <v>352164</v>
      </c>
      <c r="AG451" s="20">
        <v>655932</v>
      </c>
      <c r="AI451" s="20">
        <v>0</v>
      </c>
      <c r="AK451" s="20">
        <v>0</v>
      </c>
      <c r="AM451" s="20">
        <v>345400</v>
      </c>
      <c r="AO451" s="20">
        <v>0</v>
      </c>
      <c r="AQ451" s="21">
        <v>21367603</v>
      </c>
      <c r="AR451" s="24"/>
      <c r="AS451" s="20">
        <v>0</v>
      </c>
      <c r="AU451" s="25">
        <v>243451</v>
      </c>
      <c r="AW451" s="22" t="str">
        <f t="shared" ref="AW451:AW514" si="7">IF(AV451&amp;AT451&amp;AR451&amp;AP451&amp;AN451&amp;AL451&amp;AJ451&amp;AH451&amp;AF451&amp;AD451&amp;AB451&amp;Z451&amp;X451&amp;V451&amp;P451&amp;R451&amp;T451&amp;N451&lt;&gt;"","Yes","No")</f>
        <v>No</v>
      </c>
      <c r="AX451" s="6"/>
    </row>
    <row r="452" spans="1:50">
      <c r="A452" s="3" t="s">
        <v>5921</v>
      </c>
      <c r="B452" s="3" t="s">
        <v>276</v>
      </c>
      <c r="C452" s="22" t="s">
        <v>87</v>
      </c>
      <c r="E452" s="314">
        <v>30202</v>
      </c>
      <c r="F452" s="22" t="s">
        <v>189</v>
      </c>
      <c r="G452" s="3" t="s">
        <v>185</v>
      </c>
      <c r="H452" s="25">
        <v>402004</v>
      </c>
      <c r="I452" s="19">
        <v>182</v>
      </c>
      <c r="J452" s="22" t="s">
        <v>12</v>
      </c>
      <c r="K452" s="22" t="s">
        <v>14</v>
      </c>
      <c r="L452" s="19">
        <v>71</v>
      </c>
      <c r="M452" s="20">
        <v>0</v>
      </c>
      <c r="O452" s="20">
        <v>333835</v>
      </c>
      <c r="Q452" s="20">
        <v>0</v>
      </c>
      <c r="S452" s="20">
        <v>49358</v>
      </c>
      <c r="U452" s="20">
        <v>230174</v>
      </c>
      <c r="W452" s="20">
        <v>133483</v>
      </c>
      <c r="Y452" s="20">
        <v>0</v>
      </c>
      <c r="AA452" s="20">
        <v>0</v>
      </c>
      <c r="AC452" s="20">
        <v>54040</v>
      </c>
      <c r="AE452" s="20">
        <v>73187</v>
      </c>
      <c r="AG452" s="20">
        <v>173274</v>
      </c>
      <c r="AI452" s="20">
        <v>0</v>
      </c>
      <c r="AK452" s="20">
        <v>6984094</v>
      </c>
      <c r="AM452" s="20">
        <v>5803</v>
      </c>
      <c r="AO452" s="20">
        <v>0</v>
      </c>
      <c r="AQ452" s="21">
        <v>8037248</v>
      </c>
      <c r="AR452" s="24"/>
      <c r="AS452" s="20">
        <v>0</v>
      </c>
      <c r="AU452" s="25">
        <v>146576</v>
      </c>
      <c r="AW452" s="22" t="str">
        <f t="shared" si="7"/>
        <v>No</v>
      </c>
      <c r="AX452" s="6"/>
    </row>
    <row r="453" spans="1:50">
      <c r="A453" s="3" t="s">
        <v>5921</v>
      </c>
      <c r="B453" s="3" t="s">
        <v>276</v>
      </c>
      <c r="C453" s="22" t="s">
        <v>87</v>
      </c>
      <c r="E453" s="314">
        <v>30202</v>
      </c>
      <c r="F453" s="22" t="s">
        <v>189</v>
      </c>
      <c r="G453" s="3" t="s">
        <v>185</v>
      </c>
      <c r="H453" s="25">
        <v>402004</v>
      </c>
      <c r="I453" s="19">
        <v>182</v>
      </c>
      <c r="J453" s="22" t="s">
        <v>12</v>
      </c>
      <c r="K453" s="22" t="s">
        <v>11</v>
      </c>
      <c r="L453" s="19">
        <v>35</v>
      </c>
      <c r="M453" s="20">
        <v>1133529</v>
      </c>
      <c r="O453" s="20">
        <v>612354</v>
      </c>
      <c r="Q453" s="20">
        <v>112756</v>
      </c>
      <c r="S453" s="20">
        <v>76785</v>
      </c>
      <c r="U453" s="20">
        <v>1296343</v>
      </c>
      <c r="W453" s="20">
        <v>50607</v>
      </c>
      <c r="Y453" s="20">
        <v>235718</v>
      </c>
      <c r="AA453" s="20">
        <v>40287</v>
      </c>
      <c r="AC453" s="20">
        <v>64444</v>
      </c>
      <c r="AE453" s="20">
        <v>27746</v>
      </c>
      <c r="AG453" s="20">
        <v>65691</v>
      </c>
      <c r="AI453" s="20">
        <v>0</v>
      </c>
      <c r="AK453" s="20">
        <v>0</v>
      </c>
      <c r="AM453" s="20">
        <v>2200</v>
      </c>
      <c r="AO453" s="20">
        <v>0</v>
      </c>
      <c r="AQ453" s="21">
        <v>3718460</v>
      </c>
      <c r="AR453" s="24"/>
      <c r="AS453" s="20">
        <v>0</v>
      </c>
      <c r="AU453" s="25">
        <v>53016</v>
      </c>
      <c r="AW453" s="22" t="str">
        <f t="shared" si="7"/>
        <v>No</v>
      </c>
      <c r="AX453" s="6"/>
    </row>
    <row r="454" spans="1:50">
      <c r="A454" s="3" t="s">
        <v>423</v>
      </c>
      <c r="B454" s="3" t="s">
        <v>424</v>
      </c>
      <c r="C454" s="22" t="s">
        <v>109</v>
      </c>
      <c r="D454" s="310">
        <v>24</v>
      </c>
      <c r="E454" s="314">
        <v>24</v>
      </c>
      <c r="F454" s="22" t="s">
        <v>189</v>
      </c>
      <c r="G454" s="3" t="s">
        <v>185</v>
      </c>
      <c r="H454" s="25">
        <v>1849898</v>
      </c>
      <c r="I454" s="19">
        <v>180</v>
      </c>
      <c r="J454" s="22" t="s">
        <v>13</v>
      </c>
      <c r="K454" s="22" t="s">
        <v>11</v>
      </c>
      <c r="L454" s="19">
        <v>101</v>
      </c>
      <c r="M454" s="20">
        <v>10368386</v>
      </c>
      <c r="O454" s="20">
        <v>7711366</v>
      </c>
      <c r="Q454" s="20">
        <v>1967803</v>
      </c>
      <c r="S454" s="20">
        <v>1346316</v>
      </c>
      <c r="U454" s="20">
        <v>10013422</v>
      </c>
      <c r="W454" s="20">
        <v>3329019</v>
      </c>
      <c r="Y454" s="20">
        <v>2376113</v>
      </c>
      <c r="AA454" s="20">
        <v>385806</v>
      </c>
      <c r="AC454" s="20">
        <v>2382877</v>
      </c>
      <c r="AE454" s="20">
        <v>550655</v>
      </c>
      <c r="AG454" s="20">
        <v>724786</v>
      </c>
      <c r="AI454" s="20">
        <v>15975</v>
      </c>
      <c r="AK454" s="20">
        <v>0</v>
      </c>
      <c r="AM454" s="20">
        <v>469738</v>
      </c>
      <c r="AO454" s="20">
        <v>0</v>
      </c>
      <c r="AQ454" s="21">
        <v>41642262</v>
      </c>
      <c r="AR454" s="24"/>
      <c r="AS454" s="20">
        <v>0</v>
      </c>
      <c r="AU454" s="25">
        <v>273632</v>
      </c>
      <c r="AW454" s="22" t="str">
        <f t="shared" si="7"/>
        <v>No</v>
      </c>
      <c r="AX454" s="6"/>
    </row>
    <row r="455" spans="1:50">
      <c r="A455" s="3" t="s">
        <v>423</v>
      </c>
      <c r="B455" s="3" t="s">
        <v>424</v>
      </c>
      <c r="C455" s="22" t="s">
        <v>109</v>
      </c>
      <c r="D455" s="310">
        <v>24</v>
      </c>
      <c r="E455" s="314">
        <v>24</v>
      </c>
      <c r="F455" s="22" t="s">
        <v>189</v>
      </c>
      <c r="G455" s="3" t="s">
        <v>185</v>
      </c>
      <c r="H455" s="25">
        <v>1849898</v>
      </c>
      <c r="I455" s="19">
        <v>180</v>
      </c>
      <c r="J455" s="22" t="s">
        <v>12</v>
      </c>
      <c r="K455" s="22" t="s">
        <v>11</v>
      </c>
      <c r="L455" s="19">
        <v>55</v>
      </c>
      <c r="M455" s="20">
        <v>3533915</v>
      </c>
      <c r="O455" s="20">
        <v>2653459</v>
      </c>
      <c r="Q455" s="20">
        <v>687433</v>
      </c>
      <c r="S455" s="20">
        <v>308453</v>
      </c>
      <c r="U455" s="20">
        <v>3474655</v>
      </c>
      <c r="W455" s="20">
        <v>1288099</v>
      </c>
      <c r="Y455" s="20">
        <v>485336</v>
      </c>
      <c r="AA455" s="20">
        <v>13978</v>
      </c>
      <c r="AC455" s="20">
        <v>558674</v>
      </c>
      <c r="AE455" s="20">
        <v>170614</v>
      </c>
      <c r="AG455" s="20">
        <v>257013</v>
      </c>
      <c r="AI455" s="20">
        <v>5444</v>
      </c>
      <c r="AK455" s="20">
        <v>0</v>
      </c>
      <c r="AM455" s="20">
        <v>136414</v>
      </c>
      <c r="AO455" s="20">
        <v>0</v>
      </c>
      <c r="AQ455" s="21">
        <v>13573487</v>
      </c>
      <c r="AR455" s="24"/>
      <c r="AS455" s="20">
        <v>0</v>
      </c>
      <c r="AU455" s="25">
        <v>93645</v>
      </c>
      <c r="AW455" s="22" t="str">
        <f t="shared" si="7"/>
        <v>No</v>
      </c>
      <c r="AX455" s="6"/>
    </row>
    <row r="456" spans="1:50">
      <c r="A456" s="3" t="s">
        <v>423</v>
      </c>
      <c r="B456" s="3" t="s">
        <v>424</v>
      </c>
      <c r="C456" s="22" t="s">
        <v>109</v>
      </c>
      <c r="D456" s="310">
        <v>24</v>
      </c>
      <c r="E456" s="314">
        <v>24</v>
      </c>
      <c r="F456" s="22" t="s">
        <v>189</v>
      </c>
      <c r="G456" s="3" t="s">
        <v>185</v>
      </c>
      <c r="H456" s="25">
        <v>1849898</v>
      </c>
      <c r="I456" s="19">
        <v>180</v>
      </c>
      <c r="J456" s="22" t="s">
        <v>15</v>
      </c>
      <c r="K456" s="22" t="s">
        <v>11</v>
      </c>
      <c r="L456" s="19">
        <v>24</v>
      </c>
      <c r="M456" s="20">
        <v>0</v>
      </c>
      <c r="O456" s="20">
        <v>118386</v>
      </c>
      <c r="Q456" s="20">
        <v>0</v>
      </c>
      <c r="S456" s="20">
        <v>18287</v>
      </c>
      <c r="U456" s="20">
        <v>67113</v>
      </c>
      <c r="W456" s="20">
        <v>98033</v>
      </c>
      <c r="Y456" s="20">
        <v>43487</v>
      </c>
      <c r="AA456" s="20">
        <v>19</v>
      </c>
      <c r="AC456" s="20">
        <v>9267</v>
      </c>
      <c r="AE456" s="20">
        <v>27038</v>
      </c>
      <c r="AG456" s="20">
        <v>66110</v>
      </c>
      <c r="AI456" s="20">
        <v>1495</v>
      </c>
      <c r="AK456" s="20">
        <v>0</v>
      </c>
      <c r="AM456" s="20">
        <v>9081</v>
      </c>
      <c r="AO456" s="20">
        <v>0</v>
      </c>
      <c r="AQ456" s="21">
        <v>458316</v>
      </c>
      <c r="AR456" s="24"/>
      <c r="AS456" s="20">
        <v>0</v>
      </c>
      <c r="AU456" s="25">
        <v>7690</v>
      </c>
      <c r="AW456" s="22" t="str">
        <f t="shared" si="7"/>
        <v>No</v>
      </c>
      <c r="AX456" s="6"/>
    </row>
    <row r="457" spans="1:50">
      <c r="A457" s="3" t="s">
        <v>3439</v>
      </c>
      <c r="B457" s="3" t="s">
        <v>3440</v>
      </c>
      <c r="C457" s="22" t="s">
        <v>84</v>
      </c>
      <c r="D457" s="310" t="s">
        <v>3441</v>
      </c>
      <c r="E457" s="314" t="s">
        <v>3442</v>
      </c>
      <c r="F457" s="22" t="s">
        <v>235</v>
      </c>
      <c r="G457" s="3" t="s">
        <v>222</v>
      </c>
      <c r="H457" s="25">
        <v>0</v>
      </c>
      <c r="I457" s="19">
        <v>179</v>
      </c>
      <c r="J457" s="22" t="s">
        <v>12</v>
      </c>
      <c r="K457" s="22" t="s">
        <v>11</v>
      </c>
      <c r="L457" s="19">
        <v>179</v>
      </c>
      <c r="M457" s="20">
        <v>0</v>
      </c>
      <c r="O457" s="20">
        <v>0</v>
      </c>
      <c r="Q457" s="20">
        <v>0</v>
      </c>
      <c r="S457" s="20">
        <v>0</v>
      </c>
      <c r="U457" s="20">
        <v>0</v>
      </c>
      <c r="W457" s="20">
        <v>0</v>
      </c>
      <c r="Y457" s="20">
        <v>0</v>
      </c>
      <c r="AA457" s="20">
        <v>0</v>
      </c>
      <c r="AC457" s="20">
        <v>0</v>
      </c>
      <c r="AE457" s="20">
        <v>0</v>
      </c>
      <c r="AG457" s="20">
        <v>0</v>
      </c>
      <c r="AI457" s="20">
        <v>0</v>
      </c>
      <c r="AK457" s="20">
        <v>0</v>
      </c>
      <c r="AM457" s="20">
        <v>0</v>
      </c>
      <c r="AO457" s="20">
        <v>8279115</v>
      </c>
      <c r="AQ457" s="21">
        <v>8279115</v>
      </c>
      <c r="AR457" s="24"/>
      <c r="AS457" s="20">
        <v>0</v>
      </c>
      <c r="AU457" s="25">
        <v>265536</v>
      </c>
      <c r="AW457" s="22" t="str">
        <f t="shared" si="7"/>
        <v>No</v>
      </c>
      <c r="AX457" s="6"/>
    </row>
    <row r="458" spans="1:50">
      <c r="A458" s="3" t="s">
        <v>626</v>
      </c>
      <c r="B458" s="3" t="s">
        <v>627</v>
      </c>
      <c r="C458" s="22" t="s">
        <v>52</v>
      </c>
      <c r="D458" s="310">
        <v>1061</v>
      </c>
      <c r="E458" s="314">
        <v>10061</v>
      </c>
      <c r="F458" s="22" t="s">
        <v>189</v>
      </c>
      <c r="G458" s="3" t="s">
        <v>185</v>
      </c>
      <c r="H458" s="25">
        <v>116960</v>
      </c>
      <c r="I458" s="19">
        <v>179</v>
      </c>
      <c r="J458" s="22" t="s">
        <v>12</v>
      </c>
      <c r="K458" s="22" t="s">
        <v>14</v>
      </c>
      <c r="L458" s="19">
        <v>150</v>
      </c>
      <c r="M458" s="20">
        <v>0</v>
      </c>
      <c r="O458" s="20">
        <v>510922</v>
      </c>
      <c r="Q458" s="20">
        <v>0</v>
      </c>
      <c r="S458" s="20">
        <v>69605</v>
      </c>
      <c r="U458" s="20">
        <v>159077</v>
      </c>
      <c r="W458" s="20">
        <v>667127</v>
      </c>
      <c r="Y458" s="20">
        <v>618713</v>
      </c>
      <c r="AA458" s="20">
        <v>0</v>
      </c>
      <c r="AC458" s="20">
        <v>67367</v>
      </c>
      <c r="AE458" s="20">
        <v>173088</v>
      </c>
      <c r="AG458" s="20">
        <v>469460</v>
      </c>
      <c r="AI458" s="20">
        <v>0</v>
      </c>
      <c r="AK458" s="20">
        <v>7649141</v>
      </c>
      <c r="AM458" s="20">
        <v>355296</v>
      </c>
      <c r="AO458" s="20">
        <v>0</v>
      </c>
      <c r="AQ458" s="21">
        <v>10739796</v>
      </c>
      <c r="AR458" s="24"/>
      <c r="AS458" s="20">
        <v>0</v>
      </c>
      <c r="AU458" s="25">
        <v>162760</v>
      </c>
      <c r="AW458" s="22" t="str">
        <f t="shared" si="7"/>
        <v>No</v>
      </c>
      <c r="AX458" s="6"/>
    </row>
    <row r="459" spans="1:50">
      <c r="A459" s="3" t="s">
        <v>626</v>
      </c>
      <c r="B459" s="3" t="s">
        <v>627</v>
      </c>
      <c r="C459" s="22" t="s">
        <v>52</v>
      </c>
      <c r="D459" s="310">
        <v>1061</v>
      </c>
      <c r="E459" s="314">
        <v>10061</v>
      </c>
      <c r="F459" s="22" t="s">
        <v>189</v>
      </c>
      <c r="G459" s="3" t="s">
        <v>185</v>
      </c>
      <c r="H459" s="25">
        <v>116960</v>
      </c>
      <c r="I459" s="19">
        <v>179</v>
      </c>
      <c r="J459" s="22" t="s">
        <v>13</v>
      </c>
      <c r="K459" s="22" t="s">
        <v>14</v>
      </c>
      <c r="L459" s="19">
        <v>20</v>
      </c>
      <c r="M459" s="20">
        <v>0</v>
      </c>
      <c r="O459" s="20">
        <v>291784</v>
      </c>
      <c r="Q459" s="20">
        <v>0</v>
      </c>
      <c r="S459" s="20">
        <v>39751</v>
      </c>
      <c r="U459" s="20">
        <v>90848</v>
      </c>
      <c r="W459" s="20">
        <v>380992</v>
      </c>
      <c r="Y459" s="20">
        <v>248121</v>
      </c>
      <c r="AA459" s="20">
        <v>0</v>
      </c>
      <c r="AC459" s="20">
        <v>38473</v>
      </c>
      <c r="AE459" s="20">
        <v>98850</v>
      </c>
      <c r="AG459" s="20">
        <v>268106</v>
      </c>
      <c r="AI459" s="20">
        <v>0</v>
      </c>
      <c r="AK459" s="20">
        <v>4368380</v>
      </c>
      <c r="AM459" s="20">
        <v>202907</v>
      </c>
      <c r="AO459" s="20">
        <v>0</v>
      </c>
      <c r="AQ459" s="21">
        <v>6028212</v>
      </c>
      <c r="AR459" s="24"/>
      <c r="AS459" s="20">
        <v>0</v>
      </c>
      <c r="AU459" s="25">
        <v>45622</v>
      </c>
      <c r="AW459" s="22" t="str">
        <f t="shared" si="7"/>
        <v>No</v>
      </c>
      <c r="AX459" s="6"/>
    </row>
    <row r="460" spans="1:50">
      <c r="A460" s="3" t="s">
        <v>626</v>
      </c>
      <c r="B460" s="3" t="s">
        <v>627</v>
      </c>
      <c r="C460" s="22" t="s">
        <v>52</v>
      </c>
      <c r="D460" s="310">
        <v>1061</v>
      </c>
      <c r="E460" s="314">
        <v>10061</v>
      </c>
      <c r="F460" s="22" t="s">
        <v>189</v>
      </c>
      <c r="G460" s="3" t="s">
        <v>185</v>
      </c>
      <c r="H460" s="25">
        <v>116960</v>
      </c>
      <c r="I460" s="19">
        <v>179</v>
      </c>
      <c r="J460" s="22" t="s">
        <v>17</v>
      </c>
      <c r="K460" s="22" t="s">
        <v>14</v>
      </c>
      <c r="L460" s="19">
        <v>9</v>
      </c>
      <c r="M460" s="20">
        <v>0</v>
      </c>
      <c r="O460" s="20">
        <v>5239</v>
      </c>
      <c r="Q460" s="20">
        <v>0</v>
      </c>
      <c r="S460" s="20">
        <v>714</v>
      </c>
      <c r="U460" s="20">
        <v>1631</v>
      </c>
      <c r="W460" s="20">
        <v>6840</v>
      </c>
      <c r="Y460" s="20">
        <v>6344</v>
      </c>
      <c r="AA460" s="20">
        <v>0</v>
      </c>
      <c r="AC460" s="20">
        <v>691</v>
      </c>
      <c r="AE460" s="20">
        <v>1775</v>
      </c>
      <c r="AG460" s="20">
        <v>4814</v>
      </c>
      <c r="AI460" s="20">
        <v>0</v>
      </c>
      <c r="AK460" s="20">
        <v>78433</v>
      </c>
      <c r="AM460" s="20">
        <v>3643</v>
      </c>
      <c r="AO460" s="20">
        <v>0</v>
      </c>
      <c r="AQ460" s="21">
        <v>110124</v>
      </c>
      <c r="AR460" s="24"/>
      <c r="AS460" s="20">
        <v>0</v>
      </c>
      <c r="AU460" s="25">
        <v>3630</v>
      </c>
      <c r="AW460" s="22" t="str">
        <f t="shared" si="7"/>
        <v>No</v>
      </c>
      <c r="AX460" s="6"/>
    </row>
    <row r="461" spans="1:50">
      <c r="A461" s="3" t="s">
        <v>611</v>
      </c>
      <c r="B461" s="3" t="s">
        <v>612</v>
      </c>
      <c r="C461" s="22" t="s">
        <v>81</v>
      </c>
      <c r="D461" s="310">
        <v>5017</v>
      </c>
      <c r="E461" s="314">
        <v>50017</v>
      </c>
      <c r="F461" s="22" t="s">
        <v>189</v>
      </c>
      <c r="G461" s="3" t="s">
        <v>185</v>
      </c>
      <c r="H461" s="25">
        <v>724091</v>
      </c>
      <c r="I461" s="19">
        <v>178</v>
      </c>
      <c r="J461" s="22" t="s">
        <v>13</v>
      </c>
      <c r="K461" s="22" t="s">
        <v>11</v>
      </c>
      <c r="L461" s="19">
        <v>95</v>
      </c>
      <c r="M461" s="20">
        <v>11062355</v>
      </c>
      <c r="O461" s="20">
        <v>7848788</v>
      </c>
      <c r="Q461" s="20">
        <v>1455297</v>
      </c>
      <c r="S461" s="20">
        <v>1818156</v>
      </c>
      <c r="U461" s="20">
        <v>12964587</v>
      </c>
      <c r="W461" s="20">
        <v>2196564</v>
      </c>
      <c r="Y461" s="20">
        <v>2685714</v>
      </c>
      <c r="AA461" s="20">
        <v>293993</v>
      </c>
      <c r="AC461" s="20">
        <v>2399893</v>
      </c>
      <c r="AE461" s="20">
        <v>634049</v>
      </c>
      <c r="AG461" s="20">
        <v>772553</v>
      </c>
      <c r="AI461" s="20">
        <v>75705</v>
      </c>
      <c r="AK461" s="20">
        <v>0</v>
      </c>
      <c r="AM461" s="20">
        <v>335840</v>
      </c>
      <c r="AO461" s="20">
        <v>0</v>
      </c>
      <c r="AQ461" s="21">
        <v>44543494</v>
      </c>
      <c r="AR461" s="24"/>
      <c r="AS461" s="20">
        <v>0</v>
      </c>
      <c r="AU461" s="25">
        <v>354253</v>
      </c>
      <c r="AW461" s="22" t="str">
        <f t="shared" si="7"/>
        <v>No</v>
      </c>
      <c r="AX461" s="6"/>
    </row>
    <row r="462" spans="1:50">
      <c r="A462" s="3" t="s">
        <v>611</v>
      </c>
      <c r="B462" s="3" t="s">
        <v>612</v>
      </c>
      <c r="C462" s="22" t="s">
        <v>81</v>
      </c>
      <c r="D462" s="310">
        <v>5017</v>
      </c>
      <c r="E462" s="314">
        <v>50017</v>
      </c>
      <c r="F462" s="22" t="s">
        <v>189</v>
      </c>
      <c r="G462" s="3" t="s">
        <v>185</v>
      </c>
      <c r="H462" s="25">
        <v>724091</v>
      </c>
      <c r="I462" s="19">
        <v>178</v>
      </c>
      <c r="J462" s="22" t="s">
        <v>12</v>
      </c>
      <c r="K462" s="22" t="s">
        <v>11</v>
      </c>
      <c r="L462" s="19">
        <v>57</v>
      </c>
      <c r="M462" s="20">
        <v>3022280</v>
      </c>
      <c r="O462" s="20">
        <v>3634239</v>
      </c>
      <c r="Q462" s="20">
        <v>393134</v>
      </c>
      <c r="S462" s="20">
        <v>915914</v>
      </c>
      <c r="U462" s="20">
        <v>5184516</v>
      </c>
      <c r="W462" s="20">
        <v>1246901</v>
      </c>
      <c r="Y462" s="20">
        <v>898493</v>
      </c>
      <c r="AA462" s="20">
        <v>176396</v>
      </c>
      <c r="AC462" s="20">
        <v>625674</v>
      </c>
      <c r="AE462" s="20">
        <v>372444</v>
      </c>
      <c r="AG462" s="20">
        <v>463532</v>
      </c>
      <c r="AI462" s="20">
        <v>83247</v>
      </c>
      <c r="AK462" s="20">
        <v>0</v>
      </c>
      <c r="AM462" s="20">
        <v>298275</v>
      </c>
      <c r="AO462" s="20">
        <v>0</v>
      </c>
      <c r="AQ462" s="21">
        <v>17315045</v>
      </c>
      <c r="AR462" s="24"/>
      <c r="AS462" s="20">
        <v>0</v>
      </c>
      <c r="AU462" s="25">
        <v>139311</v>
      </c>
      <c r="AW462" s="22" t="str">
        <f t="shared" si="7"/>
        <v>No</v>
      </c>
      <c r="AX462" s="6"/>
    </row>
    <row r="463" spans="1:50">
      <c r="A463" s="3" t="s">
        <v>611</v>
      </c>
      <c r="B463" s="3" t="s">
        <v>612</v>
      </c>
      <c r="C463" s="22" t="s">
        <v>81</v>
      </c>
      <c r="D463" s="310">
        <v>5017</v>
      </c>
      <c r="E463" s="314">
        <v>50017</v>
      </c>
      <c r="F463" s="22" t="s">
        <v>189</v>
      </c>
      <c r="G463" s="3" t="s">
        <v>185</v>
      </c>
      <c r="H463" s="25">
        <v>724091</v>
      </c>
      <c r="I463" s="19">
        <v>178</v>
      </c>
      <c r="J463" s="22" t="s">
        <v>31</v>
      </c>
      <c r="K463" s="22" t="s">
        <v>11</v>
      </c>
      <c r="L463" s="19">
        <v>26</v>
      </c>
      <c r="M463" s="20">
        <v>1832891</v>
      </c>
      <c r="O463" s="20">
        <v>2542882</v>
      </c>
      <c r="Q463" s="20">
        <v>256158</v>
      </c>
      <c r="S463" s="20">
        <v>534905</v>
      </c>
      <c r="U463" s="20">
        <v>3133020</v>
      </c>
      <c r="W463" s="20">
        <v>885366</v>
      </c>
      <c r="Y463" s="20">
        <v>28644</v>
      </c>
      <c r="AA463" s="20">
        <v>80461</v>
      </c>
      <c r="AC463" s="20">
        <v>921011</v>
      </c>
      <c r="AE463" s="20">
        <v>369479</v>
      </c>
      <c r="AG463" s="20">
        <v>211436</v>
      </c>
      <c r="AI463" s="20">
        <v>21965</v>
      </c>
      <c r="AK463" s="20">
        <v>0</v>
      </c>
      <c r="AM463" s="20">
        <v>91997</v>
      </c>
      <c r="AO463" s="20">
        <v>0</v>
      </c>
      <c r="AQ463" s="21">
        <v>10910215</v>
      </c>
      <c r="AR463" s="24"/>
      <c r="AS463" s="20">
        <v>0</v>
      </c>
      <c r="AU463" s="25">
        <v>82100</v>
      </c>
      <c r="AW463" s="22" t="str">
        <f t="shared" si="7"/>
        <v>No</v>
      </c>
      <c r="AX463" s="6"/>
    </row>
    <row r="464" spans="1:50">
      <c r="A464" s="3" t="s">
        <v>329</v>
      </c>
      <c r="B464" s="3" t="s">
        <v>330</v>
      </c>
      <c r="C464" s="22" t="s">
        <v>56</v>
      </c>
      <c r="D464" s="310">
        <v>5036</v>
      </c>
      <c r="E464" s="314">
        <v>50036</v>
      </c>
      <c r="F464" s="22" t="s">
        <v>189</v>
      </c>
      <c r="G464" s="3" t="s">
        <v>185</v>
      </c>
      <c r="H464" s="25">
        <v>313532</v>
      </c>
      <c r="I464" s="19">
        <v>174</v>
      </c>
      <c r="J464" s="22" t="s">
        <v>13</v>
      </c>
      <c r="K464" s="22" t="s">
        <v>11</v>
      </c>
      <c r="L464" s="19">
        <v>85</v>
      </c>
      <c r="M464" s="20">
        <v>10207666</v>
      </c>
      <c r="O464" s="20">
        <v>4232568</v>
      </c>
      <c r="Q464" s="20">
        <v>1224734</v>
      </c>
      <c r="S464" s="20">
        <v>507831</v>
      </c>
      <c r="U464" s="20">
        <v>7479300</v>
      </c>
      <c r="W464" s="20">
        <v>2552724</v>
      </c>
      <c r="Y464" s="20">
        <v>1751964</v>
      </c>
      <c r="AA464" s="20">
        <v>199189</v>
      </c>
      <c r="AC464" s="20">
        <v>1457791</v>
      </c>
      <c r="AE464" s="20">
        <v>395549</v>
      </c>
      <c r="AG464" s="20">
        <v>769499</v>
      </c>
      <c r="AI464" s="20">
        <v>663</v>
      </c>
      <c r="AK464" s="20">
        <v>0</v>
      </c>
      <c r="AM464" s="20">
        <v>804689</v>
      </c>
      <c r="AO464" s="20">
        <v>0</v>
      </c>
      <c r="AQ464" s="21">
        <v>31584167</v>
      </c>
      <c r="AR464" s="24"/>
      <c r="AS464" s="20">
        <v>0</v>
      </c>
      <c r="AU464" s="25">
        <v>265269</v>
      </c>
      <c r="AW464" s="22" t="str">
        <f t="shared" si="7"/>
        <v>No</v>
      </c>
      <c r="AX464" s="6"/>
    </row>
    <row r="465" spans="1:50">
      <c r="A465" s="3" t="s">
        <v>329</v>
      </c>
      <c r="B465" s="3" t="s">
        <v>330</v>
      </c>
      <c r="C465" s="22" t="s">
        <v>56</v>
      </c>
      <c r="D465" s="310">
        <v>5036</v>
      </c>
      <c r="E465" s="314">
        <v>50036</v>
      </c>
      <c r="F465" s="22" t="s">
        <v>189</v>
      </c>
      <c r="G465" s="3" t="s">
        <v>185</v>
      </c>
      <c r="H465" s="25">
        <v>313532</v>
      </c>
      <c r="I465" s="19">
        <v>174</v>
      </c>
      <c r="J465" s="22" t="s">
        <v>12</v>
      </c>
      <c r="K465" s="22" t="s">
        <v>14</v>
      </c>
      <c r="L465" s="19">
        <v>63</v>
      </c>
      <c r="M465" s="20">
        <v>0</v>
      </c>
      <c r="O465" s="20">
        <v>1031424</v>
      </c>
      <c r="Q465" s="20">
        <v>0</v>
      </c>
      <c r="S465" s="20">
        <v>123752</v>
      </c>
      <c r="U465" s="20">
        <v>534225</v>
      </c>
      <c r="W465" s="20">
        <v>788094</v>
      </c>
      <c r="Y465" s="20">
        <v>0</v>
      </c>
      <c r="AA465" s="20">
        <v>0</v>
      </c>
      <c r="AC465" s="20">
        <v>82867</v>
      </c>
      <c r="AE465" s="20">
        <v>197392</v>
      </c>
      <c r="AG465" s="20">
        <v>384005</v>
      </c>
      <c r="AI465" s="20">
        <v>331</v>
      </c>
      <c r="AK465" s="20">
        <v>5344024</v>
      </c>
      <c r="AM465" s="20">
        <v>281642</v>
      </c>
      <c r="AO465" s="20">
        <v>0</v>
      </c>
      <c r="AQ465" s="21">
        <v>8767756</v>
      </c>
      <c r="AR465" s="24"/>
      <c r="AS465" s="20">
        <v>0</v>
      </c>
      <c r="AU465" s="25">
        <v>142151</v>
      </c>
      <c r="AW465" s="22" t="str">
        <f t="shared" si="7"/>
        <v>No</v>
      </c>
      <c r="AX465" s="6"/>
    </row>
    <row r="466" spans="1:50">
      <c r="A466" s="3" t="s">
        <v>329</v>
      </c>
      <c r="B466" s="3" t="s">
        <v>330</v>
      </c>
      <c r="C466" s="22" t="s">
        <v>56</v>
      </c>
      <c r="D466" s="310">
        <v>5036</v>
      </c>
      <c r="E466" s="314">
        <v>50036</v>
      </c>
      <c r="F466" s="22" t="s">
        <v>189</v>
      </c>
      <c r="G466" s="3" t="s">
        <v>185</v>
      </c>
      <c r="H466" s="25">
        <v>313532</v>
      </c>
      <c r="I466" s="19">
        <v>174</v>
      </c>
      <c r="J466" s="22" t="s">
        <v>12</v>
      </c>
      <c r="K466" s="22" t="s">
        <v>11</v>
      </c>
      <c r="L466" s="19">
        <v>26</v>
      </c>
      <c r="M466" s="20">
        <v>1964553</v>
      </c>
      <c r="O466" s="20">
        <v>947841</v>
      </c>
      <c r="Q466" s="20">
        <v>235710</v>
      </c>
      <c r="S466" s="20">
        <v>113723</v>
      </c>
      <c r="U466" s="20">
        <v>1508472</v>
      </c>
      <c r="W466" s="20">
        <v>497559</v>
      </c>
      <c r="Y466" s="20">
        <v>311643</v>
      </c>
      <c r="AA466" s="20">
        <v>23781</v>
      </c>
      <c r="AC466" s="20">
        <v>256700</v>
      </c>
      <c r="AE466" s="20">
        <v>91625</v>
      </c>
      <c r="AG466" s="20">
        <v>178247</v>
      </c>
      <c r="AI466" s="20">
        <v>154</v>
      </c>
      <c r="AK466" s="20">
        <v>0</v>
      </c>
      <c r="AM466" s="20">
        <v>152293</v>
      </c>
      <c r="AO466" s="20">
        <v>0</v>
      </c>
      <c r="AQ466" s="21">
        <v>6282301</v>
      </c>
      <c r="AR466" s="24"/>
      <c r="AS466" s="20">
        <v>0</v>
      </c>
      <c r="AU466" s="25">
        <v>51675</v>
      </c>
      <c r="AW466" s="22" t="str">
        <f t="shared" si="7"/>
        <v>No</v>
      </c>
      <c r="AX466" s="6"/>
    </row>
    <row r="467" spans="1:50">
      <c r="A467" s="3" t="s">
        <v>565</v>
      </c>
      <c r="B467" s="3" t="s">
        <v>566</v>
      </c>
      <c r="C467" s="22" t="s">
        <v>87</v>
      </c>
      <c r="D467" s="310">
        <v>3010</v>
      </c>
      <c r="E467" s="314">
        <v>30010</v>
      </c>
      <c r="F467" s="22" t="s">
        <v>189</v>
      </c>
      <c r="G467" s="3" t="s">
        <v>185</v>
      </c>
      <c r="H467" s="25">
        <v>664651</v>
      </c>
      <c r="I467" s="19">
        <v>173</v>
      </c>
      <c r="J467" s="22" t="s">
        <v>12</v>
      </c>
      <c r="K467" s="22" t="s">
        <v>14</v>
      </c>
      <c r="L467" s="19">
        <v>100</v>
      </c>
      <c r="M467" s="20">
        <v>0</v>
      </c>
      <c r="O467" s="20">
        <v>308088</v>
      </c>
      <c r="Q467" s="20">
        <v>0</v>
      </c>
      <c r="S467" s="20">
        <v>25176</v>
      </c>
      <c r="U467" s="20">
        <v>244863</v>
      </c>
      <c r="W467" s="20">
        <v>843441</v>
      </c>
      <c r="Y467" s="20">
        <v>691270</v>
      </c>
      <c r="AA467" s="20">
        <v>0</v>
      </c>
      <c r="AC467" s="20">
        <v>68331</v>
      </c>
      <c r="AE467" s="20">
        <v>90166</v>
      </c>
      <c r="AG467" s="20">
        <v>6500</v>
      </c>
      <c r="AI467" s="20">
        <v>0</v>
      </c>
      <c r="AK467" s="20">
        <v>8279290</v>
      </c>
      <c r="AM467" s="20">
        <v>52818</v>
      </c>
      <c r="AO467" s="20">
        <v>0</v>
      </c>
      <c r="AQ467" s="21">
        <v>10609943</v>
      </c>
      <c r="AR467" s="24"/>
      <c r="AS467" s="20">
        <v>0</v>
      </c>
      <c r="AU467" s="25">
        <v>163580</v>
      </c>
      <c r="AW467" s="22" t="str">
        <f t="shared" si="7"/>
        <v>No</v>
      </c>
      <c r="AX467" s="6"/>
    </row>
    <row r="468" spans="1:50">
      <c r="A468" s="3" t="s">
        <v>6246</v>
      </c>
      <c r="B468" s="3" t="s">
        <v>430</v>
      </c>
      <c r="C468" s="22" t="s">
        <v>32</v>
      </c>
      <c r="D468" s="310">
        <v>8005</v>
      </c>
      <c r="E468" s="314">
        <v>80005</v>
      </c>
      <c r="F468" s="22" t="s">
        <v>187</v>
      </c>
      <c r="G468" s="3" t="s">
        <v>185</v>
      </c>
      <c r="H468" s="25">
        <v>559409</v>
      </c>
      <c r="I468" s="19">
        <v>173</v>
      </c>
      <c r="J468" s="22" t="s">
        <v>12</v>
      </c>
      <c r="K468" s="22" t="s">
        <v>14</v>
      </c>
      <c r="L468" s="19">
        <v>87</v>
      </c>
      <c r="M468" s="20">
        <v>0</v>
      </c>
      <c r="O468" s="20">
        <v>681152</v>
      </c>
      <c r="Q468" s="20">
        <v>0</v>
      </c>
      <c r="S468" s="20">
        <v>58524</v>
      </c>
      <c r="U468" s="20">
        <v>203380</v>
      </c>
      <c r="W468" s="20">
        <v>526489</v>
      </c>
      <c r="Y468" s="20">
        <v>291371</v>
      </c>
      <c r="AA468" s="20">
        <v>29253</v>
      </c>
      <c r="AC468" s="20">
        <v>135431</v>
      </c>
      <c r="AE468" s="20">
        <v>45494</v>
      </c>
      <c r="AG468" s="20">
        <v>51939</v>
      </c>
      <c r="AI468" s="20">
        <v>0</v>
      </c>
      <c r="AK468" s="20">
        <v>4224401</v>
      </c>
      <c r="AM468" s="20">
        <v>66428</v>
      </c>
      <c r="AO468" s="20">
        <v>0</v>
      </c>
      <c r="AQ468" s="21">
        <v>6313862</v>
      </c>
      <c r="AR468" s="24"/>
      <c r="AS468" s="20">
        <v>0</v>
      </c>
      <c r="AU468" s="25">
        <v>89774</v>
      </c>
      <c r="AW468" s="22" t="str">
        <f t="shared" si="7"/>
        <v>No</v>
      </c>
      <c r="AX468" s="6"/>
    </row>
    <row r="469" spans="1:50">
      <c r="A469" s="3" t="s">
        <v>565</v>
      </c>
      <c r="B469" s="3" t="s">
        <v>566</v>
      </c>
      <c r="C469" s="22" t="s">
        <v>87</v>
      </c>
      <c r="D469" s="310">
        <v>3010</v>
      </c>
      <c r="E469" s="314">
        <v>30010</v>
      </c>
      <c r="F469" s="22" t="s">
        <v>189</v>
      </c>
      <c r="G469" s="3" t="s">
        <v>185</v>
      </c>
      <c r="H469" s="25">
        <v>664651</v>
      </c>
      <c r="I469" s="19">
        <v>173</v>
      </c>
      <c r="J469" s="22" t="s">
        <v>13</v>
      </c>
      <c r="K469" s="22" t="s">
        <v>11</v>
      </c>
      <c r="L469" s="19">
        <v>72</v>
      </c>
      <c r="M469" s="20">
        <v>7522598</v>
      </c>
      <c r="O469" s="20">
        <v>3071504</v>
      </c>
      <c r="Q469" s="20">
        <v>1070044</v>
      </c>
      <c r="S469" s="20">
        <v>453327</v>
      </c>
      <c r="U469" s="20">
        <v>7364614</v>
      </c>
      <c r="W469" s="20">
        <v>1645608</v>
      </c>
      <c r="Y469" s="20">
        <v>1934674</v>
      </c>
      <c r="AA469" s="20">
        <v>121565</v>
      </c>
      <c r="AC469" s="20">
        <v>882340</v>
      </c>
      <c r="AE469" s="20">
        <v>454414</v>
      </c>
      <c r="AG469" s="20">
        <v>671123</v>
      </c>
      <c r="AI469" s="20">
        <v>23928</v>
      </c>
      <c r="AK469" s="20">
        <v>0</v>
      </c>
      <c r="AM469" s="20">
        <v>279214</v>
      </c>
      <c r="AO469" s="20">
        <v>0</v>
      </c>
      <c r="AQ469" s="21">
        <v>25494953</v>
      </c>
      <c r="AR469" s="24"/>
      <c r="AS469" s="20">
        <v>0</v>
      </c>
      <c r="AU469" s="25">
        <v>228136</v>
      </c>
      <c r="AW469" s="22" t="str">
        <f t="shared" si="7"/>
        <v>No</v>
      </c>
      <c r="AX469" s="6"/>
    </row>
    <row r="470" spans="1:50">
      <c r="A470" s="3" t="s">
        <v>6246</v>
      </c>
      <c r="B470" s="3" t="s">
        <v>430</v>
      </c>
      <c r="C470" s="22" t="s">
        <v>32</v>
      </c>
      <c r="D470" s="310">
        <v>8005</v>
      </c>
      <c r="E470" s="314">
        <v>80005</v>
      </c>
      <c r="F470" s="22" t="s">
        <v>187</v>
      </c>
      <c r="G470" s="3" t="s">
        <v>185</v>
      </c>
      <c r="H470" s="25">
        <v>559409</v>
      </c>
      <c r="I470" s="19">
        <v>173</v>
      </c>
      <c r="J470" s="22" t="s">
        <v>13</v>
      </c>
      <c r="K470" s="22" t="s">
        <v>14</v>
      </c>
      <c r="L470" s="19">
        <v>49</v>
      </c>
      <c r="M470" s="20">
        <v>0</v>
      </c>
      <c r="O470" s="20">
        <v>2208709</v>
      </c>
      <c r="Q470" s="20">
        <v>0</v>
      </c>
      <c r="S470" s="20">
        <v>201845</v>
      </c>
      <c r="U470" s="20">
        <v>625330</v>
      </c>
      <c r="W470" s="20">
        <v>1200976</v>
      </c>
      <c r="Y470" s="20">
        <v>1021752</v>
      </c>
      <c r="AA470" s="20">
        <v>154506</v>
      </c>
      <c r="AC470" s="20">
        <v>854535</v>
      </c>
      <c r="AE470" s="20">
        <v>152089</v>
      </c>
      <c r="AG470" s="20">
        <v>274328</v>
      </c>
      <c r="AI470" s="20">
        <v>0</v>
      </c>
      <c r="AK470" s="20">
        <v>7778505</v>
      </c>
      <c r="AM470" s="20">
        <v>123641</v>
      </c>
      <c r="AO470" s="20">
        <v>0</v>
      </c>
      <c r="AQ470" s="21">
        <v>14596216</v>
      </c>
      <c r="AR470" s="24"/>
      <c r="AS470" s="20">
        <v>0</v>
      </c>
      <c r="AU470" s="25">
        <v>179546</v>
      </c>
      <c r="AW470" s="22" t="str">
        <f t="shared" si="7"/>
        <v>No</v>
      </c>
      <c r="AX470" s="6"/>
    </row>
    <row r="471" spans="1:50">
      <c r="A471" s="3" t="s">
        <v>6246</v>
      </c>
      <c r="B471" s="3" t="s">
        <v>430</v>
      </c>
      <c r="C471" s="22" t="s">
        <v>32</v>
      </c>
      <c r="D471" s="310">
        <v>8005</v>
      </c>
      <c r="E471" s="314">
        <v>80005</v>
      </c>
      <c r="F471" s="22" t="s">
        <v>187</v>
      </c>
      <c r="G471" s="3" t="s">
        <v>185</v>
      </c>
      <c r="H471" s="25">
        <v>559409</v>
      </c>
      <c r="I471" s="19">
        <v>173</v>
      </c>
      <c r="J471" s="22" t="s">
        <v>15</v>
      </c>
      <c r="K471" s="22" t="s">
        <v>11</v>
      </c>
      <c r="L471" s="19">
        <v>26</v>
      </c>
      <c r="M471" s="20">
        <v>0</v>
      </c>
      <c r="O471" s="20">
        <v>174460</v>
      </c>
      <c r="Q471" s="20">
        <v>0</v>
      </c>
      <c r="S471" s="20">
        <v>14739</v>
      </c>
      <c r="U471" s="20">
        <v>52800</v>
      </c>
      <c r="W471" s="20">
        <v>47228</v>
      </c>
      <c r="Y471" s="20">
        <v>66100</v>
      </c>
      <c r="AA471" s="20">
        <v>6254</v>
      </c>
      <c r="AC471" s="20">
        <v>27233</v>
      </c>
      <c r="AE471" s="20">
        <v>5772</v>
      </c>
      <c r="AG471" s="20">
        <v>78451</v>
      </c>
      <c r="AI471" s="20">
        <v>0</v>
      </c>
      <c r="AK471" s="20">
        <v>0</v>
      </c>
      <c r="AM471" s="20">
        <v>2031</v>
      </c>
      <c r="AO471" s="20">
        <v>0</v>
      </c>
      <c r="AQ471" s="21">
        <v>475068</v>
      </c>
      <c r="AR471" s="24"/>
      <c r="AS471" s="20">
        <v>0</v>
      </c>
      <c r="AU471" s="25">
        <v>16927</v>
      </c>
      <c r="AW471" s="22" t="str">
        <f t="shared" si="7"/>
        <v>No</v>
      </c>
      <c r="AX471" s="6"/>
    </row>
    <row r="472" spans="1:50">
      <c r="A472" s="3" t="s">
        <v>6246</v>
      </c>
      <c r="B472" s="3" t="s">
        <v>430</v>
      </c>
      <c r="C472" s="22" t="s">
        <v>32</v>
      </c>
      <c r="D472" s="310">
        <v>8005</v>
      </c>
      <c r="E472" s="314">
        <v>80005</v>
      </c>
      <c r="F472" s="22" t="s">
        <v>187</v>
      </c>
      <c r="G472" s="3" t="s">
        <v>185</v>
      </c>
      <c r="H472" s="25">
        <v>559409</v>
      </c>
      <c r="I472" s="19">
        <v>173</v>
      </c>
      <c r="J472" s="22" t="s">
        <v>17</v>
      </c>
      <c r="K472" s="22" t="s">
        <v>14</v>
      </c>
      <c r="L472" s="19">
        <v>11</v>
      </c>
      <c r="M472" s="20">
        <v>0</v>
      </c>
      <c r="O472" s="20">
        <v>14239</v>
      </c>
      <c r="Q472" s="20">
        <v>0</v>
      </c>
      <c r="S472" s="20">
        <v>1100</v>
      </c>
      <c r="U472" s="20">
        <v>4602</v>
      </c>
      <c r="W472" s="20">
        <v>17633</v>
      </c>
      <c r="Y472" s="20">
        <v>0</v>
      </c>
      <c r="AA472" s="20">
        <v>0</v>
      </c>
      <c r="AC472" s="20">
        <v>495</v>
      </c>
      <c r="AE472" s="20">
        <v>1071</v>
      </c>
      <c r="AG472" s="20">
        <v>0</v>
      </c>
      <c r="AI472" s="20">
        <v>0</v>
      </c>
      <c r="AK472" s="20">
        <v>156695</v>
      </c>
      <c r="AM472" s="20">
        <v>2768</v>
      </c>
      <c r="AO472" s="20">
        <v>0</v>
      </c>
      <c r="AQ472" s="21">
        <v>198603</v>
      </c>
      <c r="AR472" s="24"/>
      <c r="AS472" s="20">
        <v>0</v>
      </c>
      <c r="AU472" s="25">
        <v>4242</v>
      </c>
      <c r="AW472" s="22" t="str">
        <f t="shared" si="7"/>
        <v>No</v>
      </c>
      <c r="AX472" s="6"/>
    </row>
    <row r="473" spans="1:50">
      <c r="A473" s="3" t="s">
        <v>565</v>
      </c>
      <c r="B473" s="3" t="s">
        <v>566</v>
      </c>
      <c r="C473" s="22" t="s">
        <v>87</v>
      </c>
      <c r="D473" s="310">
        <v>3010</v>
      </c>
      <c r="E473" s="314">
        <v>30010</v>
      </c>
      <c r="F473" s="22" t="s">
        <v>189</v>
      </c>
      <c r="G473" s="3" t="s">
        <v>185</v>
      </c>
      <c r="H473" s="25">
        <v>664651</v>
      </c>
      <c r="I473" s="19">
        <v>173</v>
      </c>
      <c r="J473" s="22" t="s">
        <v>13</v>
      </c>
      <c r="K473" s="22" t="s">
        <v>14</v>
      </c>
      <c r="L473" s="19">
        <v>1</v>
      </c>
      <c r="M473" s="20">
        <v>0</v>
      </c>
      <c r="O473" s="20">
        <v>11648</v>
      </c>
      <c r="Q473" s="20">
        <v>0</v>
      </c>
      <c r="S473" s="20">
        <v>2664</v>
      </c>
      <c r="U473" s="20">
        <v>10300</v>
      </c>
      <c r="W473" s="20">
        <v>8704</v>
      </c>
      <c r="Y473" s="20">
        <v>0</v>
      </c>
      <c r="AA473" s="20">
        <v>0</v>
      </c>
      <c r="AC473" s="20">
        <v>1223</v>
      </c>
      <c r="AE473" s="20">
        <v>4590</v>
      </c>
      <c r="AG473" s="20">
        <v>6779</v>
      </c>
      <c r="AI473" s="20">
        <v>0</v>
      </c>
      <c r="AK473" s="20">
        <v>232725</v>
      </c>
      <c r="AM473" s="20">
        <v>0</v>
      </c>
      <c r="AO473" s="20">
        <v>0</v>
      </c>
      <c r="AQ473" s="21">
        <v>278633</v>
      </c>
      <c r="AR473" s="24"/>
      <c r="AS473" s="20">
        <v>0</v>
      </c>
      <c r="AU473" s="25">
        <v>2171</v>
      </c>
      <c r="AW473" s="22" t="str">
        <f t="shared" si="7"/>
        <v>No</v>
      </c>
      <c r="AX473" s="6"/>
    </row>
    <row r="474" spans="1:50">
      <c r="A474" s="3" t="s">
        <v>6247</v>
      </c>
      <c r="B474" s="3" t="s">
        <v>192</v>
      </c>
      <c r="C474" s="22" t="s">
        <v>21</v>
      </c>
      <c r="D474" s="310">
        <v>9008</v>
      </c>
      <c r="E474" s="314">
        <v>90008</v>
      </c>
      <c r="F474" s="22" t="s">
        <v>187</v>
      </c>
      <c r="G474" s="3" t="s">
        <v>185</v>
      </c>
      <c r="H474" s="25">
        <v>12150996</v>
      </c>
      <c r="I474" s="19">
        <v>172</v>
      </c>
      <c r="J474" s="22" t="s">
        <v>13</v>
      </c>
      <c r="K474" s="22" t="s">
        <v>11</v>
      </c>
      <c r="L474" s="19">
        <v>166</v>
      </c>
      <c r="M474" s="20">
        <v>18210348</v>
      </c>
      <c r="O474" s="20">
        <v>10240963</v>
      </c>
      <c r="Q474" s="20">
        <v>4552587</v>
      </c>
      <c r="S474" s="20">
        <v>1186695</v>
      </c>
      <c r="U474" s="20">
        <v>24550775</v>
      </c>
      <c r="W474" s="20">
        <v>7754577</v>
      </c>
      <c r="Y474" s="20">
        <v>2276800</v>
      </c>
      <c r="AA474" s="20">
        <v>706779</v>
      </c>
      <c r="AC474" s="20">
        <v>4789348</v>
      </c>
      <c r="AE474" s="20">
        <v>437438</v>
      </c>
      <c r="AG474" s="20">
        <v>4057515</v>
      </c>
      <c r="AI474" s="20">
        <v>198659</v>
      </c>
      <c r="AK474" s="20">
        <v>0</v>
      </c>
      <c r="AM474" s="20">
        <v>729844</v>
      </c>
      <c r="AO474" s="20">
        <v>0</v>
      </c>
      <c r="AQ474" s="21">
        <v>79692328</v>
      </c>
      <c r="AR474" s="24"/>
      <c r="AS474" s="20">
        <v>0</v>
      </c>
      <c r="AU474" s="25">
        <v>561840</v>
      </c>
      <c r="AW474" s="22" t="str">
        <f t="shared" si="7"/>
        <v>No</v>
      </c>
      <c r="AX474" s="6"/>
    </row>
    <row r="475" spans="1:50">
      <c r="A475" s="3" t="s">
        <v>526</v>
      </c>
      <c r="B475" s="3" t="s">
        <v>527</v>
      </c>
      <c r="C475" s="22" t="s">
        <v>38</v>
      </c>
      <c r="D475" s="310">
        <v>4041</v>
      </c>
      <c r="E475" s="314">
        <v>40041</v>
      </c>
      <c r="F475" s="22" t="s">
        <v>189</v>
      </c>
      <c r="G475" s="3" t="s">
        <v>185</v>
      </c>
      <c r="H475" s="25">
        <v>2441770</v>
      </c>
      <c r="I475" s="19">
        <v>172</v>
      </c>
      <c r="J475" s="22" t="s">
        <v>13</v>
      </c>
      <c r="K475" s="22" t="s">
        <v>11</v>
      </c>
      <c r="L475" s="19">
        <v>133</v>
      </c>
      <c r="M475" s="20">
        <v>15207512</v>
      </c>
      <c r="O475" s="20">
        <v>15085039</v>
      </c>
      <c r="Q475" s="20">
        <v>1881371</v>
      </c>
      <c r="S475" s="20">
        <v>2034762</v>
      </c>
      <c r="U475" s="20">
        <v>16069703</v>
      </c>
      <c r="W475" s="20">
        <v>8371486</v>
      </c>
      <c r="Y475" s="20">
        <v>3945332</v>
      </c>
      <c r="AA475" s="20">
        <v>525408</v>
      </c>
      <c r="AC475" s="20">
        <v>3956619</v>
      </c>
      <c r="AE475" s="20">
        <v>770904</v>
      </c>
      <c r="AG475" s="20">
        <v>2402838</v>
      </c>
      <c r="AI475" s="20">
        <v>127586</v>
      </c>
      <c r="AK475" s="20">
        <v>0</v>
      </c>
      <c r="AM475" s="20">
        <v>1362004</v>
      </c>
      <c r="AO475" s="20">
        <v>0</v>
      </c>
      <c r="AQ475" s="21">
        <v>71740564</v>
      </c>
      <c r="AR475" s="24"/>
      <c r="AS475" s="20">
        <v>0</v>
      </c>
      <c r="AU475" s="25">
        <v>631676</v>
      </c>
      <c r="AW475" s="22" t="str">
        <f t="shared" si="7"/>
        <v>No</v>
      </c>
      <c r="AX475" s="6"/>
    </row>
    <row r="476" spans="1:50">
      <c r="A476" s="3" t="s">
        <v>526</v>
      </c>
      <c r="B476" s="3" t="s">
        <v>527</v>
      </c>
      <c r="C476" s="22" t="s">
        <v>38</v>
      </c>
      <c r="D476" s="310">
        <v>4041</v>
      </c>
      <c r="E476" s="314">
        <v>40041</v>
      </c>
      <c r="F476" s="22" t="s">
        <v>189</v>
      </c>
      <c r="G476" s="3" t="s">
        <v>185</v>
      </c>
      <c r="H476" s="25">
        <v>2441770</v>
      </c>
      <c r="I476" s="19">
        <v>172</v>
      </c>
      <c r="J476" s="22" t="s">
        <v>12</v>
      </c>
      <c r="K476" s="22" t="s">
        <v>11</v>
      </c>
      <c r="L476" s="19">
        <v>36</v>
      </c>
      <c r="M476" s="20">
        <v>2863202</v>
      </c>
      <c r="O476" s="20">
        <v>1029573</v>
      </c>
      <c r="Q476" s="20">
        <v>319327</v>
      </c>
      <c r="S476" s="20">
        <v>116499</v>
      </c>
      <c r="U476" s="20">
        <v>801275</v>
      </c>
      <c r="W476" s="20">
        <v>120518</v>
      </c>
      <c r="Y476" s="20">
        <v>312758</v>
      </c>
      <c r="AA476" s="20">
        <v>79992</v>
      </c>
      <c r="AC476" s="20">
        <v>209337</v>
      </c>
      <c r="AE476" s="20">
        <v>81966</v>
      </c>
      <c r="AG476" s="20">
        <v>130389</v>
      </c>
      <c r="AI476" s="20">
        <v>0</v>
      </c>
      <c r="AK476" s="20">
        <v>0</v>
      </c>
      <c r="AM476" s="20">
        <v>79702</v>
      </c>
      <c r="AO476" s="20">
        <v>0</v>
      </c>
      <c r="AQ476" s="21">
        <v>6144538</v>
      </c>
      <c r="AR476" s="24"/>
      <c r="AS476" s="20">
        <v>0</v>
      </c>
      <c r="AU476" s="25">
        <v>104286</v>
      </c>
      <c r="AW476" s="22" t="str">
        <f t="shared" si="7"/>
        <v>No</v>
      </c>
      <c r="AX476" s="6"/>
    </row>
    <row r="477" spans="1:50">
      <c r="A477" s="3" t="s">
        <v>6247</v>
      </c>
      <c r="B477" s="3" t="s">
        <v>192</v>
      </c>
      <c r="C477" s="22" t="s">
        <v>21</v>
      </c>
      <c r="D477" s="310">
        <v>9008</v>
      </c>
      <c r="E477" s="314">
        <v>90008</v>
      </c>
      <c r="F477" s="22" t="s">
        <v>187</v>
      </c>
      <c r="G477" s="3" t="s">
        <v>185</v>
      </c>
      <c r="H477" s="25">
        <v>12150996</v>
      </c>
      <c r="I477" s="19">
        <v>172</v>
      </c>
      <c r="J477" s="22" t="s">
        <v>12</v>
      </c>
      <c r="K477" s="22" t="s">
        <v>14</v>
      </c>
      <c r="L477" s="19">
        <v>6</v>
      </c>
      <c r="M477" s="20">
        <v>0</v>
      </c>
      <c r="O477" s="20">
        <v>6994</v>
      </c>
      <c r="Q477" s="20">
        <v>0</v>
      </c>
      <c r="S477" s="20">
        <v>727</v>
      </c>
      <c r="U477" s="20">
        <v>2722</v>
      </c>
      <c r="W477" s="20">
        <v>536</v>
      </c>
      <c r="Y477" s="20">
        <v>0</v>
      </c>
      <c r="AA477" s="20">
        <v>0</v>
      </c>
      <c r="AC477" s="20">
        <v>134</v>
      </c>
      <c r="AE477" s="20">
        <v>257</v>
      </c>
      <c r="AG477" s="20">
        <v>400</v>
      </c>
      <c r="AI477" s="20">
        <v>0</v>
      </c>
      <c r="AK477" s="20">
        <v>487684</v>
      </c>
      <c r="AM477" s="20">
        <v>0</v>
      </c>
      <c r="AO477" s="20">
        <v>0</v>
      </c>
      <c r="AQ477" s="21">
        <v>499454</v>
      </c>
      <c r="AR477" s="24"/>
      <c r="AS477" s="20">
        <v>0</v>
      </c>
      <c r="AU477" s="25">
        <v>9320</v>
      </c>
      <c r="AW477" s="22" t="str">
        <f t="shared" si="7"/>
        <v>No</v>
      </c>
      <c r="AX477" s="6"/>
    </row>
    <row r="478" spans="1:50">
      <c r="A478" s="3" t="s">
        <v>526</v>
      </c>
      <c r="B478" s="3" t="s">
        <v>527</v>
      </c>
      <c r="C478" s="22" t="s">
        <v>38</v>
      </c>
      <c r="D478" s="310">
        <v>4041</v>
      </c>
      <c r="E478" s="314">
        <v>40041</v>
      </c>
      <c r="F478" s="22" t="s">
        <v>189</v>
      </c>
      <c r="G478" s="3" t="s">
        <v>185</v>
      </c>
      <c r="H478" s="25">
        <v>2441770</v>
      </c>
      <c r="I478" s="19">
        <v>172</v>
      </c>
      <c r="J478" s="22" t="s">
        <v>18</v>
      </c>
      <c r="K478" s="22" t="s">
        <v>11</v>
      </c>
      <c r="L478" s="19">
        <v>3</v>
      </c>
      <c r="M478" s="20">
        <v>418919</v>
      </c>
      <c r="O478" s="20">
        <v>516868</v>
      </c>
      <c r="Q478" s="20">
        <v>44244</v>
      </c>
      <c r="S478" s="20">
        <v>50284</v>
      </c>
      <c r="U478" s="20">
        <v>187117</v>
      </c>
      <c r="W478" s="20">
        <v>16734</v>
      </c>
      <c r="Y478" s="20">
        <v>4133</v>
      </c>
      <c r="AA478" s="20">
        <v>0</v>
      </c>
      <c r="AC478" s="20">
        <v>117014</v>
      </c>
      <c r="AE478" s="20">
        <v>140288</v>
      </c>
      <c r="AG478" s="20">
        <v>32850</v>
      </c>
      <c r="AI478" s="20">
        <v>0</v>
      </c>
      <c r="AK478" s="20">
        <v>0</v>
      </c>
      <c r="AM478" s="20">
        <v>49254</v>
      </c>
      <c r="AO478" s="20">
        <v>0</v>
      </c>
      <c r="AQ478" s="21">
        <v>1577705</v>
      </c>
      <c r="AR478" s="24"/>
      <c r="AS478" s="20">
        <v>0</v>
      </c>
      <c r="AU478" s="25">
        <v>12367</v>
      </c>
      <c r="AW478" s="22" t="str">
        <f t="shared" si="7"/>
        <v>No</v>
      </c>
      <c r="AX478" s="6"/>
    </row>
    <row r="479" spans="1:50">
      <c r="A479" s="3" t="s">
        <v>3741</v>
      </c>
      <c r="B479" s="3" t="s">
        <v>5922</v>
      </c>
      <c r="C479" s="22" t="s">
        <v>103</v>
      </c>
      <c r="D479" s="310" t="s">
        <v>3742</v>
      </c>
      <c r="E479" s="314" t="s">
        <v>3743</v>
      </c>
      <c r="F479" s="22" t="s">
        <v>235</v>
      </c>
      <c r="G479" s="3" t="s">
        <v>222</v>
      </c>
      <c r="H479" s="25">
        <v>0</v>
      </c>
      <c r="I479" s="19">
        <v>167</v>
      </c>
      <c r="J479" s="22" t="s">
        <v>12</v>
      </c>
      <c r="K479" s="22" t="s">
        <v>11</v>
      </c>
      <c r="L479" s="19">
        <v>167</v>
      </c>
      <c r="M479" s="20">
        <v>0</v>
      </c>
      <c r="O479" s="20">
        <v>0</v>
      </c>
      <c r="Q479" s="20">
        <v>0</v>
      </c>
      <c r="S479" s="20">
        <v>0</v>
      </c>
      <c r="U479" s="20">
        <v>0</v>
      </c>
      <c r="W479" s="20">
        <v>0</v>
      </c>
      <c r="Y479" s="20">
        <v>0</v>
      </c>
      <c r="AA479" s="20">
        <v>0</v>
      </c>
      <c r="AC479" s="20">
        <v>0</v>
      </c>
      <c r="AE479" s="20">
        <v>0</v>
      </c>
      <c r="AG479" s="20">
        <v>0</v>
      </c>
      <c r="AI479" s="20">
        <v>0</v>
      </c>
      <c r="AK479" s="20">
        <v>0</v>
      </c>
      <c r="AM479" s="20">
        <v>0</v>
      </c>
      <c r="AO479" s="20">
        <v>7882301</v>
      </c>
      <c r="AQ479" s="21">
        <v>7882301</v>
      </c>
      <c r="AR479" s="24"/>
      <c r="AS479" s="20">
        <v>0</v>
      </c>
      <c r="AU479" s="25">
        <v>197857</v>
      </c>
      <c r="AW479" s="22" t="str">
        <f t="shared" si="7"/>
        <v>No</v>
      </c>
      <c r="AX479" s="6"/>
    </row>
    <row r="480" spans="1:50">
      <c r="A480" s="3" t="s">
        <v>700</v>
      </c>
      <c r="B480" s="3" t="s">
        <v>701</v>
      </c>
      <c r="C480" s="22" t="s">
        <v>51</v>
      </c>
      <c r="D480" s="310">
        <v>6032</v>
      </c>
      <c r="E480" s="314">
        <v>60032</v>
      </c>
      <c r="F480" s="22" t="s">
        <v>189</v>
      </c>
      <c r="G480" s="3" t="s">
        <v>185</v>
      </c>
      <c r="H480" s="25">
        <v>899703</v>
      </c>
      <c r="I480" s="19">
        <v>165</v>
      </c>
      <c r="J480" s="22" t="s">
        <v>13</v>
      </c>
      <c r="K480" s="22" t="s">
        <v>14</v>
      </c>
      <c r="L480" s="19">
        <v>90</v>
      </c>
      <c r="M480" s="20">
        <v>0</v>
      </c>
      <c r="O480" s="20">
        <v>116928</v>
      </c>
      <c r="Q480" s="20">
        <v>0</v>
      </c>
      <c r="S480" s="20">
        <v>22560</v>
      </c>
      <c r="U480" s="20">
        <v>59986</v>
      </c>
      <c r="W480" s="20">
        <v>4429031</v>
      </c>
      <c r="Y480" s="20">
        <v>4001887</v>
      </c>
      <c r="AA480" s="20">
        <v>0</v>
      </c>
      <c r="AC480" s="20">
        <v>1276212</v>
      </c>
      <c r="AE480" s="20">
        <v>377988</v>
      </c>
      <c r="AG480" s="20">
        <v>2711855</v>
      </c>
      <c r="AI480" s="20">
        <v>394202</v>
      </c>
      <c r="AK480" s="20">
        <v>44237553</v>
      </c>
      <c r="AM480" s="20">
        <v>82714</v>
      </c>
      <c r="AO480" s="20">
        <v>0</v>
      </c>
      <c r="AQ480" s="21">
        <v>57710916</v>
      </c>
      <c r="AR480" s="24"/>
      <c r="AS480" s="20">
        <v>0</v>
      </c>
      <c r="AU480" s="25">
        <v>452517</v>
      </c>
      <c r="AW480" s="22" t="str">
        <f t="shared" si="7"/>
        <v>No</v>
      </c>
      <c r="AX480" s="6"/>
    </row>
    <row r="481" spans="1:50">
      <c r="A481" s="3" t="s">
        <v>700</v>
      </c>
      <c r="B481" s="3" t="s">
        <v>701</v>
      </c>
      <c r="C481" s="22" t="s">
        <v>51</v>
      </c>
      <c r="D481" s="310">
        <v>6032</v>
      </c>
      <c r="E481" s="314">
        <v>60032</v>
      </c>
      <c r="F481" s="22" t="s">
        <v>189</v>
      </c>
      <c r="G481" s="3" t="s">
        <v>185</v>
      </c>
      <c r="H481" s="25">
        <v>899703</v>
      </c>
      <c r="I481" s="19">
        <v>165</v>
      </c>
      <c r="J481" s="22" t="s">
        <v>12</v>
      </c>
      <c r="K481" s="22" t="s">
        <v>14</v>
      </c>
      <c r="L481" s="19">
        <v>42</v>
      </c>
      <c r="M481" s="20">
        <v>0</v>
      </c>
      <c r="O481" s="20">
        <v>30635</v>
      </c>
      <c r="Q481" s="20">
        <v>0</v>
      </c>
      <c r="S481" s="20">
        <v>5910</v>
      </c>
      <c r="U481" s="20">
        <v>14234</v>
      </c>
      <c r="W481" s="20">
        <v>242364</v>
      </c>
      <c r="Y481" s="20">
        <v>502627</v>
      </c>
      <c r="AA481" s="20">
        <v>0</v>
      </c>
      <c r="AC481" s="20">
        <v>319231</v>
      </c>
      <c r="AE481" s="20">
        <v>95652</v>
      </c>
      <c r="AG481" s="20">
        <v>734233</v>
      </c>
      <c r="AI481" s="20">
        <v>51525</v>
      </c>
      <c r="AK481" s="20">
        <v>10908214</v>
      </c>
      <c r="AM481" s="20">
        <v>24629</v>
      </c>
      <c r="AO481" s="20">
        <v>0</v>
      </c>
      <c r="AQ481" s="21">
        <v>12929254</v>
      </c>
      <c r="AR481" s="24"/>
      <c r="AS481" s="20">
        <v>0</v>
      </c>
      <c r="AU481" s="25">
        <v>116065</v>
      </c>
      <c r="AW481" s="22" t="str">
        <f t="shared" si="7"/>
        <v>No</v>
      </c>
      <c r="AX481" s="6"/>
    </row>
    <row r="482" spans="1:50">
      <c r="A482" s="3" t="s">
        <v>700</v>
      </c>
      <c r="B482" s="3" t="s">
        <v>701</v>
      </c>
      <c r="C482" s="22" t="s">
        <v>51</v>
      </c>
      <c r="D482" s="310">
        <v>6032</v>
      </c>
      <c r="E482" s="314">
        <v>60032</v>
      </c>
      <c r="F482" s="22" t="s">
        <v>189</v>
      </c>
      <c r="G482" s="3" t="s">
        <v>185</v>
      </c>
      <c r="H482" s="25">
        <v>899703</v>
      </c>
      <c r="I482" s="19">
        <v>165</v>
      </c>
      <c r="J482" s="22" t="s">
        <v>18</v>
      </c>
      <c r="K482" s="22" t="s">
        <v>14</v>
      </c>
      <c r="L482" s="19">
        <v>31</v>
      </c>
      <c r="M482" s="20">
        <v>0</v>
      </c>
      <c r="O482" s="20">
        <v>50452</v>
      </c>
      <c r="Q482" s="20">
        <v>0</v>
      </c>
      <c r="S482" s="20">
        <v>9734</v>
      </c>
      <c r="U482" s="20">
        <v>27451</v>
      </c>
      <c r="W482" s="20">
        <v>2288590</v>
      </c>
      <c r="Y482" s="20">
        <v>24991</v>
      </c>
      <c r="AA482" s="20">
        <v>0</v>
      </c>
      <c r="AC482" s="20">
        <v>596515</v>
      </c>
      <c r="AE482" s="20">
        <v>950852</v>
      </c>
      <c r="AG482" s="20">
        <v>1419765</v>
      </c>
      <c r="AI482" s="20">
        <v>2613</v>
      </c>
      <c r="AK482" s="20">
        <v>22524785</v>
      </c>
      <c r="AM482" s="20">
        <v>37614</v>
      </c>
      <c r="AO482" s="20">
        <v>0</v>
      </c>
      <c r="AQ482" s="21">
        <v>27933362</v>
      </c>
      <c r="AR482" s="24"/>
      <c r="AS482" s="20">
        <v>0</v>
      </c>
      <c r="AU482" s="25">
        <v>199976</v>
      </c>
      <c r="AW482" s="22" t="str">
        <f t="shared" si="7"/>
        <v>No</v>
      </c>
      <c r="AX482" s="6"/>
    </row>
    <row r="483" spans="1:50">
      <c r="A483" s="3" t="s">
        <v>700</v>
      </c>
      <c r="B483" s="3" t="s">
        <v>701</v>
      </c>
      <c r="C483" s="22" t="s">
        <v>51</v>
      </c>
      <c r="D483" s="310">
        <v>6032</v>
      </c>
      <c r="E483" s="314">
        <v>60032</v>
      </c>
      <c r="F483" s="22" t="s">
        <v>189</v>
      </c>
      <c r="G483" s="3" t="s">
        <v>185</v>
      </c>
      <c r="H483" s="25">
        <v>899703</v>
      </c>
      <c r="I483" s="19">
        <v>165</v>
      </c>
      <c r="J483" s="22" t="s">
        <v>24</v>
      </c>
      <c r="K483" s="22" t="s">
        <v>14</v>
      </c>
      <c r="L483" s="19">
        <v>2</v>
      </c>
      <c r="M483" s="20">
        <v>0</v>
      </c>
      <c r="O483" s="20">
        <v>0</v>
      </c>
      <c r="Q483" s="20">
        <v>0</v>
      </c>
      <c r="S483" s="20">
        <v>0</v>
      </c>
      <c r="U483" s="20">
        <v>0</v>
      </c>
      <c r="W483" s="20">
        <v>0</v>
      </c>
      <c r="Y483" s="20">
        <v>516958</v>
      </c>
      <c r="AA483" s="20">
        <v>0</v>
      </c>
      <c r="AC483" s="20">
        <v>0</v>
      </c>
      <c r="AE483" s="20">
        <v>0</v>
      </c>
      <c r="AG483" s="20">
        <v>0</v>
      </c>
      <c r="AI483" s="20">
        <v>965</v>
      </c>
      <c r="AK483" s="20">
        <v>6866770</v>
      </c>
      <c r="AM483" s="20">
        <v>0</v>
      </c>
      <c r="AO483" s="20">
        <v>0</v>
      </c>
      <c r="AQ483" s="21">
        <v>7384693</v>
      </c>
      <c r="AR483" s="24"/>
      <c r="AS483" s="20">
        <v>0</v>
      </c>
      <c r="AU483" s="25">
        <v>10591</v>
      </c>
      <c r="AW483" s="22" t="str">
        <f t="shared" si="7"/>
        <v>No</v>
      </c>
      <c r="AX483" s="6"/>
    </row>
    <row r="484" spans="1:50">
      <c r="A484" s="3" t="s">
        <v>6248</v>
      </c>
      <c r="B484" s="3" t="s">
        <v>183</v>
      </c>
      <c r="C484" s="22" t="s">
        <v>9</v>
      </c>
      <c r="D484" s="310">
        <v>12</v>
      </c>
      <c r="E484" s="314">
        <v>12</v>
      </c>
      <c r="F484" s="22" t="s">
        <v>187</v>
      </c>
      <c r="G484" s="3" t="s">
        <v>185</v>
      </c>
      <c r="H484" s="25">
        <v>251243</v>
      </c>
      <c r="I484" s="19">
        <v>162</v>
      </c>
      <c r="J484" s="22" t="s">
        <v>15</v>
      </c>
      <c r="K484" s="22" t="s">
        <v>14</v>
      </c>
      <c r="L484" s="19">
        <v>73</v>
      </c>
      <c r="M484" s="20">
        <v>0</v>
      </c>
      <c r="O484" s="20">
        <v>58443</v>
      </c>
      <c r="Q484" s="20">
        <v>0</v>
      </c>
      <c r="S484" s="20">
        <v>7353</v>
      </c>
      <c r="U484" s="20">
        <v>46610</v>
      </c>
      <c r="W484" s="20">
        <v>40679</v>
      </c>
      <c r="Y484" s="20">
        <v>0</v>
      </c>
      <c r="AA484" s="20">
        <v>0</v>
      </c>
      <c r="AC484" s="20">
        <v>296</v>
      </c>
      <c r="AE484" s="20">
        <v>92</v>
      </c>
      <c r="AG484" s="20">
        <v>1263</v>
      </c>
      <c r="AI484" s="20">
        <v>0</v>
      </c>
      <c r="AK484" s="20">
        <v>862533</v>
      </c>
      <c r="AM484" s="20">
        <v>0</v>
      </c>
      <c r="AO484" s="20">
        <v>0</v>
      </c>
      <c r="AQ484" s="21">
        <v>1017269</v>
      </c>
      <c r="AR484" s="24"/>
      <c r="AS484" s="20">
        <v>0</v>
      </c>
      <c r="AU484" s="25">
        <v>34028</v>
      </c>
      <c r="AV484" s="19" t="s">
        <v>151</v>
      </c>
      <c r="AW484" s="22" t="str">
        <f t="shared" si="7"/>
        <v>Yes</v>
      </c>
      <c r="AX484" s="6"/>
    </row>
    <row r="485" spans="1:50">
      <c r="A485" s="3" t="s">
        <v>6248</v>
      </c>
      <c r="B485" s="3" t="s">
        <v>183</v>
      </c>
      <c r="C485" s="22" t="s">
        <v>9</v>
      </c>
      <c r="D485" s="310">
        <v>12</v>
      </c>
      <c r="E485" s="314">
        <v>12</v>
      </c>
      <c r="F485" s="22" t="s">
        <v>187</v>
      </c>
      <c r="G485" s="3" t="s">
        <v>185</v>
      </c>
      <c r="H485" s="25">
        <v>251243</v>
      </c>
      <c r="I485" s="19">
        <v>162</v>
      </c>
      <c r="J485" s="22" t="s">
        <v>12</v>
      </c>
      <c r="K485" s="22" t="s">
        <v>14</v>
      </c>
      <c r="L485" s="19">
        <v>43</v>
      </c>
      <c r="M485" s="20">
        <v>0</v>
      </c>
      <c r="O485" s="20">
        <v>61438</v>
      </c>
      <c r="Q485" s="20">
        <v>0</v>
      </c>
      <c r="S485" s="20">
        <v>1981</v>
      </c>
      <c r="U485" s="20">
        <v>42466</v>
      </c>
      <c r="W485" s="20">
        <v>428589</v>
      </c>
      <c r="Y485" s="20">
        <v>332836</v>
      </c>
      <c r="AA485" s="20">
        <v>0</v>
      </c>
      <c r="AC485" s="20">
        <v>23226</v>
      </c>
      <c r="AE485" s="20">
        <v>11588</v>
      </c>
      <c r="AG485" s="20">
        <v>1218</v>
      </c>
      <c r="AI485" s="20">
        <v>0</v>
      </c>
      <c r="AK485" s="20">
        <v>4374019</v>
      </c>
      <c r="AM485" s="20">
        <v>669</v>
      </c>
      <c r="AO485" s="20">
        <v>0</v>
      </c>
      <c r="AQ485" s="21">
        <v>5278030</v>
      </c>
      <c r="AR485" s="24"/>
      <c r="AS485" s="20">
        <v>0</v>
      </c>
      <c r="AU485" s="25">
        <v>63284</v>
      </c>
      <c r="AV485" s="19" t="s">
        <v>151</v>
      </c>
      <c r="AW485" s="22" t="str">
        <f t="shared" si="7"/>
        <v>Yes</v>
      </c>
      <c r="AX485" s="6"/>
    </row>
    <row r="486" spans="1:50">
      <c r="A486" s="3" t="s">
        <v>6248</v>
      </c>
      <c r="B486" s="3" t="s">
        <v>183</v>
      </c>
      <c r="C486" s="22" t="s">
        <v>9</v>
      </c>
      <c r="D486" s="310">
        <v>12</v>
      </c>
      <c r="E486" s="314">
        <v>12</v>
      </c>
      <c r="F486" s="22" t="s">
        <v>187</v>
      </c>
      <c r="G486" s="3" t="s">
        <v>185</v>
      </c>
      <c r="H486" s="25">
        <v>251243</v>
      </c>
      <c r="I486" s="19">
        <v>162</v>
      </c>
      <c r="J486" s="22" t="s">
        <v>13</v>
      </c>
      <c r="K486" s="22" t="s">
        <v>11</v>
      </c>
      <c r="L486" s="19">
        <v>36</v>
      </c>
      <c r="M486" s="20">
        <v>5848638</v>
      </c>
      <c r="O486" s="20">
        <v>3073332</v>
      </c>
      <c r="Q486" s="20">
        <v>575206</v>
      </c>
      <c r="S486" s="20">
        <v>442823</v>
      </c>
      <c r="U486" s="20">
        <v>6771407</v>
      </c>
      <c r="W486" s="20">
        <v>2812170</v>
      </c>
      <c r="Y486" s="20">
        <v>1436240</v>
      </c>
      <c r="AA486" s="20">
        <v>146800</v>
      </c>
      <c r="AC486" s="20">
        <v>1231417</v>
      </c>
      <c r="AE486" s="20">
        <v>57022</v>
      </c>
      <c r="AG486" s="20">
        <v>199868</v>
      </c>
      <c r="AI486" s="20">
        <v>0</v>
      </c>
      <c r="AK486" s="20">
        <v>0</v>
      </c>
      <c r="AM486" s="20">
        <v>20952</v>
      </c>
      <c r="AO486" s="20">
        <v>0</v>
      </c>
      <c r="AQ486" s="21">
        <v>22615875</v>
      </c>
      <c r="AR486" s="24"/>
      <c r="AS486" s="20">
        <v>0</v>
      </c>
      <c r="AU486" s="25">
        <v>141894</v>
      </c>
      <c r="AV486" s="19" t="s">
        <v>151</v>
      </c>
      <c r="AW486" s="22" t="str">
        <f t="shared" si="7"/>
        <v>Yes</v>
      </c>
      <c r="AX486" s="6"/>
    </row>
    <row r="487" spans="1:50">
      <c r="A487" s="3" t="s">
        <v>6248</v>
      </c>
      <c r="B487" s="3" t="s">
        <v>183</v>
      </c>
      <c r="C487" s="22" t="s">
        <v>9</v>
      </c>
      <c r="D487" s="310">
        <v>12</v>
      </c>
      <c r="E487" s="314">
        <v>12</v>
      </c>
      <c r="F487" s="22" t="s">
        <v>187</v>
      </c>
      <c r="G487" s="3" t="s">
        <v>185</v>
      </c>
      <c r="H487" s="25">
        <v>251243</v>
      </c>
      <c r="I487" s="19">
        <v>162</v>
      </c>
      <c r="J487" s="22" t="s">
        <v>13</v>
      </c>
      <c r="K487" s="22" t="s">
        <v>14</v>
      </c>
      <c r="L487" s="19">
        <v>10</v>
      </c>
      <c r="M487" s="20">
        <v>0</v>
      </c>
      <c r="O487" s="20">
        <v>193227</v>
      </c>
      <c r="Q487" s="20">
        <v>0</v>
      </c>
      <c r="S487" s="20">
        <v>20930</v>
      </c>
      <c r="U487" s="20">
        <v>149097</v>
      </c>
      <c r="W487" s="20">
        <v>265497</v>
      </c>
      <c r="Y487" s="20">
        <v>165342</v>
      </c>
      <c r="AA487" s="20">
        <v>6640</v>
      </c>
      <c r="AC487" s="20">
        <v>1311</v>
      </c>
      <c r="AE487" s="20">
        <v>466</v>
      </c>
      <c r="AG487" s="20">
        <v>2112</v>
      </c>
      <c r="AI487" s="20">
        <v>0</v>
      </c>
      <c r="AK487" s="20">
        <v>1698782</v>
      </c>
      <c r="AM487" s="20">
        <v>0</v>
      </c>
      <c r="AO487" s="20">
        <v>0</v>
      </c>
      <c r="AQ487" s="21">
        <v>2503404</v>
      </c>
      <c r="AR487" s="24"/>
      <c r="AS487" s="20">
        <v>0</v>
      </c>
      <c r="AU487" s="25">
        <v>30197</v>
      </c>
      <c r="AV487" s="19" t="s">
        <v>151</v>
      </c>
      <c r="AW487" s="22" t="str">
        <f t="shared" si="7"/>
        <v>Yes</v>
      </c>
      <c r="AX487" s="6"/>
    </row>
    <row r="488" spans="1:50">
      <c r="A488" s="3" t="s">
        <v>6249</v>
      </c>
      <c r="B488" s="3" t="s">
        <v>488</v>
      </c>
      <c r="C488" s="22" t="s">
        <v>38</v>
      </c>
      <c r="D488" s="310">
        <v>4030</v>
      </c>
      <c r="E488" s="314">
        <v>40030</v>
      </c>
      <c r="F488" s="22" t="s">
        <v>187</v>
      </c>
      <c r="G488" s="3" t="s">
        <v>185</v>
      </c>
      <c r="H488" s="25">
        <v>187781</v>
      </c>
      <c r="I488" s="19">
        <v>158</v>
      </c>
      <c r="J488" s="22" t="s">
        <v>13</v>
      </c>
      <c r="K488" s="22" t="s">
        <v>11</v>
      </c>
      <c r="L488" s="19">
        <v>112</v>
      </c>
      <c r="M488" s="20">
        <v>6922051</v>
      </c>
      <c r="O488" s="20">
        <v>4239436</v>
      </c>
      <c r="Q488" s="20">
        <v>488371</v>
      </c>
      <c r="S488" s="20">
        <v>284830</v>
      </c>
      <c r="U488" s="20">
        <v>4923327</v>
      </c>
      <c r="W488" s="20">
        <v>1151958</v>
      </c>
      <c r="Y488" s="20">
        <v>2249202</v>
      </c>
      <c r="AA488" s="20">
        <v>75557</v>
      </c>
      <c r="AC488" s="20">
        <v>1885293</v>
      </c>
      <c r="AE488" s="20">
        <v>523944</v>
      </c>
      <c r="AG488" s="20">
        <v>931117</v>
      </c>
      <c r="AI488" s="20">
        <v>278846</v>
      </c>
      <c r="AK488" s="20">
        <v>0</v>
      </c>
      <c r="AM488" s="20">
        <v>59673</v>
      </c>
      <c r="AO488" s="20">
        <v>0</v>
      </c>
      <c r="AQ488" s="21">
        <v>24013605</v>
      </c>
      <c r="AR488" s="24"/>
      <c r="AS488" s="20">
        <v>0</v>
      </c>
      <c r="AU488" s="25">
        <v>316007</v>
      </c>
      <c r="AW488" s="22" t="str">
        <f t="shared" si="7"/>
        <v>No</v>
      </c>
      <c r="AX488" s="6"/>
    </row>
    <row r="489" spans="1:50">
      <c r="A489" s="3" t="s">
        <v>6249</v>
      </c>
      <c r="B489" s="3" t="s">
        <v>488</v>
      </c>
      <c r="C489" s="22" t="s">
        <v>38</v>
      </c>
      <c r="D489" s="310">
        <v>4030</v>
      </c>
      <c r="E489" s="314">
        <v>40030</v>
      </c>
      <c r="F489" s="22" t="s">
        <v>187</v>
      </c>
      <c r="G489" s="3" t="s">
        <v>185</v>
      </c>
      <c r="H489" s="25">
        <v>187781</v>
      </c>
      <c r="I489" s="19">
        <v>158</v>
      </c>
      <c r="J489" s="22" t="s">
        <v>12</v>
      </c>
      <c r="K489" s="22" t="s">
        <v>14</v>
      </c>
      <c r="L489" s="19">
        <v>35</v>
      </c>
      <c r="M489" s="20">
        <v>0</v>
      </c>
      <c r="O489" s="20">
        <v>59172</v>
      </c>
      <c r="Q489" s="20">
        <v>0</v>
      </c>
      <c r="S489" s="20">
        <v>7255</v>
      </c>
      <c r="U489" s="20">
        <v>21858</v>
      </c>
      <c r="W489" s="20">
        <v>3941</v>
      </c>
      <c r="Y489" s="20">
        <v>0</v>
      </c>
      <c r="AA489" s="20">
        <v>0</v>
      </c>
      <c r="AC489" s="20">
        <v>23965</v>
      </c>
      <c r="AE489" s="20">
        <v>104</v>
      </c>
      <c r="AG489" s="20">
        <v>2055</v>
      </c>
      <c r="AI489" s="20">
        <v>0</v>
      </c>
      <c r="AK489" s="20">
        <v>2069326</v>
      </c>
      <c r="AM489" s="20">
        <v>0</v>
      </c>
      <c r="AO489" s="20">
        <v>0</v>
      </c>
      <c r="AQ489" s="21">
        <v>2187676</v>
      </c>
      <c r="AR489" s="24"/>
      <c r="AS489" s="20">
        <v>0</v>
      </c>
      <c r="AU489" s="25">
        <v>42368</v>
      </c>
      <c r="AW489" s="22" t="str">
        <f t="shared" si="7"/>
        <v>No</v>
      </c>
      <c r="AX489" s="6"/>
    </row>
    <row r="490" spans="1:50">
      <c r="A490" s="3" t="s">
        <v>6249</v>
      </c>
      <c r="B490" s="3" t="s">
        <v>488</v>
      </c>
      <c r="C490" s="22" t="s">
        <v>38</v>
      </c>
      <c r="D490" s="310">
        <v>4030</v>
      </c>
      <c r="E490" s="314">
        <v>40030</v>
      </c>
      <c r="F490" s="22" t="s">
        <v>187</v>
      </c>
      <c r="G490" s="3" t="s">
        <v>185</v>
      </c>
      <c r="H490" s="25">
        <v>187781</v>
      </c>
      <c r="I490" s="19">
        <v>158</v>
      </c>
      <c r="J490" s="22" t="s">
        <v>15</v>
      </c>
      <c r="K490" s="22" t="s">
        <v>14</v>
      </c>
      <c r="L490" s="19">
        <v>11</v>
      </c>
      <c r="M490" s="20">
        <v>0</v>
      </c>
      <c r="O490" s="20">
        <v>19038</v>
      </c>
      <c r="Q490" s="20">
        <v>0</v>
      </c>
      <c r="S490" s="20">
        <v>2333</v>
      </c>
      <c r="U490" s="20">
        <v>7033</v>
      </c>
      <c r="W490" s="20">
        <v>1268</v>
      </c>
      <c r="Y490" s="20">
        <v>0</v>
      </c>
      <c r="AA490" s="20">
        <v>0</v>
      </c>
      <c r="AC490" s="20">
        <v>7710</v>
      </c>
      <c r="AE490" s="20">
        <v>33</v>
      </c>
      <c r="AG490" s="20">
        <v>661</v>
      </c>
      <c r="AI490" s="20">
        <v>0</v>
      </c>
      <c r="AK490" s="20">
        <v>129153</v>
      </c>
      <c r="AM490" s="20">
        <v>0</v>
      </c>
      <c r="AO490" s="20">
        <v>0</v>
      </c>
      <c r="AQ490" s="21">
        <v>167229</v>
      </c>
      <c r="AR490" s="24"/>
      <c r="AS490" s="20">
        <v>0</v>
      </c>
      <c r="AU490" s="25">
        <v>4752</v>
      </c>
      <c r="AW490" s="22" t="str">
        <f t="shared" si="7"/>
        <v>No</v>
      </c>
      <c r="AX490" s="6"/>
    </row>
    <row r="491" spans="1:50">
      <c r="A491" s="3" t="s">
        <v>6250</v>
      </c>
      <c r="B491" s="3" t="s">
        <v>448</v>
      </c>
      <c r="C491" s="22" t="s">
        <v>38</v>
      </c>
      <c r="D491" s="310">
        <v>4032</v>
      </c>
      <c r="E491" s="314">
        <v>40032</v>
      </c>
      <c r="F491" s="22" t="s">
        <v>187</v>
      </c>
      <c r="G491" s="3" t="s">
        <v>185</v>
      </c>
      <c r="H491" s="25">
        <v>349064</v>
      </c>
      <c r="I491" s="19">
        <v>156</v>
      </c>
      <c r="J491" s="22" t="s">
        <v>12</v>
      </c>
      <c r="K491" s="22" t="s">
        <v>11</v>
      </c>
      <c r="L491" s="19">
        <v>60</v>
      </c>
      <c r="M491" s="20">
        <v>1830673</v>
      </c>
      <c r="O491" s="20">
        <v>1163588</v>
      </c>
      <c r="Q491" s="20">
        <v>187514</v>
      </c>
      <c r="S491" s="20">
        <v>192588</v>
      </c>
      <c r="U491" s="20">
        <v>1360843</v>
      </c>
      <c r="W491" s="20">
        <v>246265</v>
      </c>
      <c r="Y491" s="20">
        <v>555880</v>
      </c>
      <c r="AA491" s="20">
        <v>65658</v>
      </c>
      <c r="AC491" s="20">
        <v>457048</v>
      </c>
      <c r="AE491" s="20">
        <v>100122</v>
      </c>
      <c r="AG491" s="20">
        <v>130552</v>
      </c>
      <c r="AI491" s="20">
        <v>6991</v>
      </c>
      <c r="AK491" s="20">
        <v>0</v>
      </c>
      <c r="AM491" s="20">
        <v>579</v>
      </c>
      <c r="AO491" s="20">
        <v>0</v>
      </c>
      <c r="AQ491" s="21">
        <v>6298301</v>
      </c>
      <c r="AR491" s="24"/>
      <c r="AS491" s="20">
        <v>0</v>
      </c>
      <c r="AU491" s="25">
        <v>118480</v>
      </c>
      <c r="AW491" s="22" t="str">
        <f t="shared" si="7"/>
        <v>No</v>
      </c>
      <c r="AX491" s="6"/>
    </row>
    <row r="492" spans="1:50">
      <c r="A492" s="3" t="s">
        <v>6250</v>
      </c>
      <c r="B492" s="3" t="s">
        <v>448</v>
      </c>
      <c r="C492" s="22" t="s">
        <v>38</v>
      </c>
      <c r="D492" s="310">
        <v>4032</v>
      </c>
      <c r="E492" s="314">
        <v>40032</v>
      </c>
      <c r="F492" s="22" t="s">
        <v>187</v>
      </c>
      <c r="G492" s="3" t="s">
        <v>185</v>
      </c>
      <c r="H492" s="25">
        <v>349064</v>
      </c>
      <c r="I492" s="19">
        <v>156</v>
      </c>
      <c r="J492" s="22" t="s">
        <v>13</v>
      </c>
      <c r="K492" s="22" t="s">
        <v>11</v>
      </c>
      <c r="L492" s="19">
        <v>60</v>
      </c>
      <c r="M492" s="20">
        <v>4174907</v>
      </c>
      <c r="O492" s="20">
        <v>2574279</v>
      </c>
      <c r="Q492" s="20">
        <v>497523</v>
      </c>
      <c r="S492" s="20">
        <v>306840</v>
      </c>
      <c r="U492" s="20">
        <v>3224639</v>
      </c>
      <c r="W492" s="20">
        <v>846619</v>
      </c>
      <c r="Y492" s="20">
        <v>2129089</v>
      </c>
      <c r="AA492" s="20">
        <v>157507</v>
      </c>
      <c r="AC492" s="20">
        <v>1969394</v>
      </c>
      <c r="AE492" s="20">
        <v>220600</v>
      </c>
      <c r="AG492" s="20">
        <v>126150</v>
      </c>
      <c r="AI492" s="20">
        <v>4835</v>
      </c>
      <c r="AK492" s="20">
        <v>0</v>
      </c>
      <c r="AM492" s="20">
        <v>63414</v>
      </c>
      <c r="AO492" s="20">
        <v>0</v>
      </c>
      <c r="AQ492" s="21">
        <v>16295796</v>
      </c>
      <c r="AR492" s="24"/>
      <c r="AS492" s="20">
        <v>0</v>
      </c>
      <c r="AU492" s="25">
        <v>194822</v>
      </c>
      <c r="AW492" s="22" t="str">
        <f t="shared" si="7"/>
        <v>No</v>
      </c>
      <c r="AX492" s="6"/>
    </row>
    <row r="493" spans="1:50">
      <c r="A493" s="3" t="s">
        <v>6250</v>
      </c>
      <c r="B493" s="3" t="s">
        <v>448</v>
      </c>
      <c r="C493" s="22" t="s">
        <v>38</v>
      </c>
      <c r="D493" s="310">
        <v>4032</v>
      </c>
      <c r="E493" s="314">
        <v>40032</v>
      </c>
      <c r="F493" s="22" t="s">
        <v>187</v>
      </c>
      <c r="G493" s="3" t="s">
        <v>185</v>
      </c>
      <c r="H493" s="25">
        <v>349064</v>
      </c>
      <c r="I493" s="19">
        <v>156</v>
      </c>
      <c r="J493" s="22" t="s">
        <v>12</v>
      </c>
      <c r="K493" s="22" t="s">
        <v>14</v>
      </c>
      <c r="L493" s="19">
        <v>23</v>
      </c>
      <c r="M493" s="20">
        <v>0</v>
      </c>
      <c r="O493" s="20">
        <v>188432</v>
      </c>
      <c r="Q493" s="20">
        <v>0</v>
      </c>
      <c r="S493" s="20">
        <v>64283</v>
      </c>
      <c r="U493" s="20">
        <v>72142</v>
      </c>
      <c r="W493" s="20">
        <v>11453</v>
      </c>
      <c r="Y493" s="20">
        <v>0</v>
      </c>
      <c r="AA493" s="20">
        <v>0</v>
      </c>
      <c r="AC493" s="20">
        <v>16206</v>
      </c>
      <c r="AE493" s="20">
        <v>17213</v>
      </c>
      <c r="AG493" s="20">
        <v>11588</v>
      </c>
      <c r="AI493" s="20">
        <v>0</v>
      </c>
      <c r="AK493" s="20">
        <v>1471372</v>
      </c>
      <c r="AM493" s="20">
        <v>17467</v>
      </c>
      <c r="AO493" s="20">
        <v>0</v>
      </c>
      <c r="AQ493" s="21">
        <v>1870156</v>
      </c>
      <c r="AR493" s="24"/>
      <c r="AS493" s="20">
        <v>0</v>
      </c>
      <c r="AU493" s="25">
        <v>46561</v>
      </c>
      <c r="AW493" s="22" t="str">
        <f t="shared" si="7"/>
        <v>No</v>
      </c>
      <c r="AX493" s="6"/>
    </row>
    <row r="494" spans="1:50">
      <c r="A494" s="3" t="s">
        <v>6250</v>
      </c>
      <c r="B494" s="3" t="s">
        <v>448</v>
      </c>
      <c r="C494" s="22" t="s">
        <v>38</v>
      </c>
      <c r="D494" s="310">
        <v>4032</v>
      </c>
      <c r="E494" s="314">
        <v>40032</v>
      </c>
      <c r="F494" s="22" t="s">
        <v>187</v>
      </c>
      <c r="G494" s="3" t="s">
        <v>185</v>
      </c>
      <c r="H494" s="25">
        <v>349064</v>
      </c>
      <c r="I494" s="19">
        <v>156</v>
      </c>
      <c r="J494" s="22" t="s">
        <v>15</v>
      </c>
      <c r="K494" s="22" t="s">
        <v>14</v>
      </c>
      <c r="L494" s="19">
        <v>9</v>
      </c>
      <c r="M494" s="20">
        <v>0</v>
      </c>
      <c r="O494" s="20">
        <v>6257</v>
      </c>
      <c r="Q494" s="20">
        <v>0</v>
      </c>
      <c r="S494" s="20">
        <v>2651</v>
      </c>
      <c r="U494" s="20">
        <v>1268</v>
      </c>
      <c r="W494" s="20">
        <v>2684</v>
      </c>
      <c r="Y494" s="20">
        <v>0</v>
      </c>
      <c r="AA494" s="20">
        <v>0</v>
      </c>
      <c r="AC494" s="20">
        <v>673</v>
      </c>
      <c r="AE494" s="20">
        <v>235</v>
      </c>
      <c r="AG494" s="20">
        <v>464</v>
      </c>
      <c r="AI494" s="20">
        <v>0</v>
      </c>
      <c r="AK494" s="20">
        <v>77168</v>
      </c>
      <c r="AM494" s="20">
        <v>0</v>
      </c>
      <c r="AO494" s="20">
        <v>0</v>
      </c>
      <c r="AQ494" s="21">
        <v>91400</v>
      </c>
      <c r="AR494" s="24"/>
      <c r="AS494" s="20">
        <v>0</v>
      </c>
      <c r="AU494" s="25">
        <v>2876</v>
      </c>
      <c r="AW494" s="22" t="str">
        <f t="shared" si="7"/>
        <v>No</v>
      </c>
      <c r="AX494" s="6"/>
    </row>
    <row r="495" spans="1:50">
      <c r="A495" s="3" t="s">
        <v>6250</v>
      </c>
      <c r="B495" s="3" t="s">
        <v>448</v>
      </c>
      <c r="C495" s="22" t="s">
        <v>38</v>
      </c>
      <c r="D495" s="310">
        <v>4032</v>
      </c>
      <c r="E495" s="314">
        <v>40032</v>
      </c>
      <c r="F495" s="22" t="s">
        <v>187</v>
      </c>
      <c r="G495" s="3" t="s">
        <v>185</v>
      </c>
      <c r="H495" s="25">
        <v>349064</v>
      </c>
      <c r="I495" s="19">
        <v>156</v>
      </c>
      <c r="J495" s="22" t="s">
        <v>17</v>
      </c>
      <c r="K495" s="22" t="s">
        <v>14</v>
      </c>
      <c r="L495" s="19">
        <v>4</v>
      </c>
      <c r="M495" s="20">
        <v>0</v>
      </c>
      <c r="O495" s="20">
        <v>25029</v>
      </c>
      <c r="Q495" s="20">
        <v>0</v>
      </c>
      <c r="S495" s="20">
        <v>11135</v>
      </c>
      <c r="U495" s="20">
        <v>5071</v>
      </c>
      <c r="W495" s="20">
        <v>1888</v>
      </c>
      <c r="Y495" s="20">
        <v>0</v>
      </c>
      <c r="AA495" s="20">
        <v>0</v>
      </c>
      <c r="AC495" s="20">
        <v>1447</v>
      </c>
      <c r="AE495" s="20">
        <v>235</v>
      </c>
      <c r="AG495" s="20">
        <v>1854</v>
      </c>
      <c r="AI495" s="20">
        <v>0</v>
      </c>
      <c r="AK495" s="20">
        <v>312916</v>
      </c>
      <c r="AM495" s="20">
        <v>2265</v>
      </c>
      <c r="AO495" s="20">
        <v>0</v>
      </c>
      <c r="AQ495" s="21">
        <v>361840</v>
      </c>
      <c r="AR495" s="24"/>
      <c r="AS495" s="20">
        <v>0</v>
      </c>
      <c r="AU495" s="25">
        <v>4981</v>
      </c>
      <c r="AW495" s="22" t="str">
        <f t="shared" si="7"/>
        <v>No</v>
      </c>
      <c r="AX495" s="6"/>
    </row>
    <row r="496" spans="1:50">
      <c r="A496" s="3" t="s">
        <v>493</v>
      </c>
      <c r="B496" s="3" t="s">
        <v>494</v>
      </c>
      <c r="C496" s="22" t="s">
        <v>21</v>
      </c>
      <c r="D496" s="310">
        <v>9016</v>
      </c>
      <c r="E496" s="314">
        <v>90016</v>
      </c>
      <c r="F496" s="22" t="s">
        <v>189</v>
      </c>
      <c r="G496" s="3" t="s">
        <v>185</v>
      </c>
      <c r="H496" s="25">
        <v>3281212</v>
      </c>
      <c r="I496" s="19">
        <v>154</v>
      </c>
      <c r="J496" s="22" t="s">
        <v>13</v>
      </c>
      <c r="K496" s="22" t="s">
        <v>11</v>
      </c>
      <c r="L496" s="19">
        <v>132</v>
      </c>
      <c r="M496" s="20">
        <v>16371803</v>
      </c>
      <c r="O496" s="20">
        <v>13368912</v>
      </c>
      <c r="Q496" s="20">
        <v>3741349</v>
      </c>
      <c r="S496" s="20">
        <v>2480990</v>
      </c>
      <c r="U496" s="20">
        <v>22021295</v>
      </c>
      <c r="W496" s="20">
        <v>3858196</v>
      </c>
      <c r="Y496" s="20">
        <v>3270816</v>
      </c>
      <c r="AA496" s="20">
        <v>443994</v>
      </c>
      <c r="AC496" s="20">
        <v>2175699</v>
      </c>
      <c r="AE496" s="20">
        <v>956119</v>
      </c>
      <c r="AG496" s="20">
        <v>1342622</v>
      </c>
      <c r="AI496" s="20">
        <v>84453</v>
      </c>
      <c r="AK496" s="20">
        <v>0</v>
      </c>
      <c r="AM496" s="20">
        <v>447107</v>
      </c>
      <c r="AO496" s="20">
        <v>0</v>
      </c>
      <c r="AQ496" s="21">
        <v>70563355</v>
      </c>
      <c r="AR496" s="24"/>
      <c r="AS496" s="20">
        <v>0</v>
      </c>
      <c r="AU496" s="25">
        <v>249334</v>
      </c>
      <c r="AW496" s="22" t="str">
        <f t="shared" si="7"/>
        <v>No</v>
      </c>
      <c r="AX496" s="6"/>
    </row>
    <row r="497" spans="1:50">
      <c r="A497" s="3" t="s">
        <v>493</v>
      </c>
      <c r="B497" s="3" t="s">
        <v>494</v>
      </c>
      <c r="C497" s="22" t="s">
        <v>21</v>
      </c>
      <c r="D497" s="310">
        <v>9016</v>
      </c>
      <c r="E497" s="314">
        <v>90016</v>
      </c>
      <c r="F497" s="22" t="s">
        <v>189</v>
      </c>
      <c r="G497" s="3" t="s">
        <v>185</v>
      </c>
      <c r="H497" s="25">
        <v>3281212</v>
      </c>
      <c r="I497" s="19">
        <v>154</v>
      </c>
      <c r="J497" s="22" t="s">
        <v>12</v>
      </c>
      <c r="K497" s="22" t="s">
        <v>14</v>
      </c>
      <c r="L497" s="19">
        <v>15</v>
      </c>
      <c r="M497" s="20">
        <v>0</v>
      </c>
      <c r="O497" s="20">
        <v>43244</v>
      </c>
      <c r="Q497" s="20">
        <v>0</v>
      </c>
      <c r="S497" s="20">
        <v>6688</v>
      </c>
      <c r="U497" s="20">
        <v>20154</v>
      </c>
      <c r="W497" s="20">
        <v>0</v>
      </c>
      <c r="Y497" s="20">
        <v>0</v>
      </c>
      <c r="AA497" s="20">
        <v>0</v>
      </c>
      <c r="AC497" s="20">
        <v>0</v>
      </c>
      <c r="AE497" s="20">
        <v>83</v>
      </c>
      <c r="AG497" s="20">
        <v>58</v>
      </c>
      <c r="AI497" s="20">
        <v>0</v>
      </c>
      <c r="AK497" s="20">
        <v>1931565</v>
      </c>
      <c r="AM497" s="20">
        <v>0</v>
      </c>
      <c r="AO497" s="20">
        <v>0</v>
      </c>
      <c r="AQ497" s="21">
        <v>2001792</v>
      </c>
      <c r="AR497" s="24"/>
      <c r="AS497" s="20">
        <v>0</v>
      </c>
      <c r="AU497" s="25">
        <v>22875</v>
      </c>
      <c r="AW497" s="22" t="str">
        <f t="shared" si="7"/>
        <v>No</v>
      </c>
      <c r="AX497" s="6"/>
    </row>
    <row r="498" spans="1:50">
      <c r="A498" s="3" t="s">
        <v>493</v>
      </c>
      <c r="B498" s="3" t="s">
        <v>494</v>
      </c>
      <c r="C498" s="22" t="s">
        <v>21</v>
      </c>
      <c r="D498" s="310">
        <v>9016</v>
      </c>
      <c r="E498" s="314">
        <v>90016</v>
      </c>
      <c r="F498" s="22" t="s">
        <v>189</v>
      </c>
      <c r="G498" s="3" t="s">
        <v>185</v>
      </c>
      <c r="H498" s="25">
        <v>3281212</v>
      </c>
      <c r="I498" s="19">
        <v>154</v>
      </c>
      <c r="J498" s="22" t="s">
        <v>24</v>
      </c>
      <c r="K498" s="22" t="s">
        <v>11</v>
      </c>
      <c r="L498" s="19">
        <v>7</v>
      </c>
      <c r="M498" s="20">
        <v>5094393</v>
      </c>
      <c r="O498" s="20">
        <v>5362975</v>
      </c>
      <c r="Q498" s="20">
        <v>696106</v>
      </c>
      <c r="S498" s="20">
        <v>1089875</v>
      </c>
      <c r="U498" s="20">
        <v>7873344</v>
      </c>
      <c r="W498" s="20">
        <v>4804995</v>
      </c>
      <c r="Y498" s="20">
        <v>5061067</v>
      </c>
      <c r="AA498" s="20">
        <v>0</v>
      </c>
      <c r="AC498" s="20">
        <v>1320819</v>
      </c>
      <c r="AE498" s="20">
        <v>396865</v>
      </c>
      <c r="AG498" s="20">
        <v>1325332</v>
      </c>
      <c r="AI498" s="20">
        <v>65803</v>
      </c>
      <c r="AK498" s="20">
        <v>0</v>
      </c>
      <c r="AM498" s="20">
        <v>177919</v>
      </c>
      <c r="AO498" s="20">
        <v>0</v>
      </c>
      <c r="AQ498" s="21">
        <v>33269493</v>
      </c>
      <c r="AR498" s="24"/>
      <c r="AS498" s="20">
        <v>0</v>
      </c>
      <c r="AU498" s="25">
        <v>15081</v>
      </c>
      <c r="AW498" s="22" t="str">
        <f t="shared" si="7"/>
        <v>No</v>
      </c>
      <c r="AX498" s="6"/>
    </row>
    <row r="499" spans="1:50">
      <c r="A499" s="3" t="s">
        <v>6251</v>
      </c>
      <c r="B499" s="3" t="s">
        <v>487</v>
      </c>
      <c r="C499" s="22" t="s">
        <v>21</v>
      </c>
      <c r="D499" s="310">
        <v>9027</v>
      </c>
      <c r="E499" s="314">
        <v>90027</v>
      </c>
      <c r="F499" s="22" t="s">
        <v>187</v>
      </c>
      <c r="G499" s="3" t="s">
        <v>185</v>
      </c>
      <c r="H499" s="25">
        <v>654628</v>
      </c>
      <c r="I499" s="19">
        <v>150</v>
      </c>
      <c r="J499" s="22" t="s">
        <v>13</v>
      </c>
      <c r="K499" s="22" t="s">
        <v>11</v>
      </c>
      <c r="L499" s="19">
        <v>98</v>
      </c>
      <c r="M499" s="20">
        <v>12680057</v>
      </c>
      <c r="O499" s="20">
        <v>7848973</v>
      </c>
      <c r="Q499" s="20">
        <v>2884024</v>
      </c>
      <c r="S499" s="20">
        <v>1147122</v>
      </c>
      <c r="U499" s="20">
        <v>7893057</v>
      </c>
      <c r="W499" s="20">
        <v>3877990</v>
      </c>
      <c r="Y499" s="20">
        <v>1827814</v>
      </c>
      <c r="AA499" s="20">
        <v>401286</v>
      </c>
      <c r="AC499" s="20">
        <v>1583510</v>
      </c>
      <c r="AE499" s="20">
        <v>568013</v>
      </c>
      <c r="AG499" s="20">
        <v>602250</v>
      </c>
      <c r="AI499" s="20">
        <v>631311</v>
      </c>
      <c r="AK499" s="20">
        <v>0</v>
      </c>
      <c r="AM499" s="20">
        <v>33966</v>
      </c>
      <c r="AO499" s="20">
        <v>0</v>
      </c>
      <c r="AQ499" s="21">
        <v>41979373</v>
      </c>
      <c r="AR499" s="24"/>
      <c r="AS499" s="20">
        <v>0</v>
      </c>
      <c r="AU499" s="25">
        <v>374764</v>
      </c>
      <c r="AW499" s="22" t="str">
        <f t="shared" si="7"/>
        <v>No</v>
      </c>
      <c r="AX499" s="6"/>
    </row>
    <row r="500" spans="1:50">
      <c r="A500" s="3" t="s">
        <v>6251</v>
      </c>
      <c r="B500" s="3" t="s">
        <v>487</v>
      </c>
      <c r="C500" s="22" t="s">
        <v>21</v>
      </c>
      <c r="D500" s="310">
        <v>9027</v>
      </c>
      <c r="E500" s="314">
        <v>90027</v>
      </c>
      <c r="F500" s="22" t="s">
        <v>187</v>
      </c>
      <c r="G500" s="3" t="s">
        <v>185</v>
      </c>
      <c r="H500" s="25">
        <v>654628</v>
      </c>
      <c r="I500" s="19">
        <v>150</v>
      </c>
      <c r="J500" s="22" t="s">
        <v>12</v>
      </c>
      <c r="K500" s="22" t="s">
        <v>14</v>
      </c>
      <c r="L500" s="19">
        <v>52</v>
      </c>
      <c r="M500" s="20">
        <v>0</v>
      </c>
      <c r="O500" s="20">
        <v>83443</v>
      </c>
      <c r="Q500" s="20">
        <v>0</v>
      </c>
      <c r="S500" s="20">
        <v>13912</v>
      </c>
      <c r="U500" s="20">
        <v>42435</v>
      </c>
      <c r="W500" s="20">
        <v>54425</v>
      </c>
      <c r="Y500" s="20">
        <v>576088</v>
      </c>
      <c r="AA500" s="20">
        <v>0</v>
      </c>
      <c r="AC500" s="20">
        <v>1720</v>
      </c>
      <c r="AE500" s="20">
        <v>4422</v>
      </c>
      <c r="AG500" s="20">
        <v>0</v>
      </c>
      <c r="AI500" s="20">
        <v>0</v>
      </c>
      <c r="AK500" s="20">
        <v>6406850</v>
      </c>
      <c r="AM500" s="20">
        <v>21285</v>
      </c>
      <c r="AO500" s="20">
        <v>0</v>
      </c>
      <c r="AQ500" s="21">
        <v>7204580</v>
      </c>
      <c r="AR500" s="24"/>
      <c r="AS500" s="20">
        <v>0</v>
      </c>
      <c r="AU500" s="25">
        <v>104147</v>
      </c>
      <c r="AW500" s="22" t="str">
        <f t="shared" si="7"/>
        <v>No</v>
      </c>
      <c r="AX500" s="6"/>
    </row>
    <row r="501" spans="1:50">
      <c r="A501" s="3" t="s">
        <v>505</v>
      </c>
      <c r="B501" s="3" t="s">
        <v>438</v>
      </c>
      <c r="C501" s="22" t="s">
        <v>33</v>
      </c>
      <c r="D501" s="310">
        <v>1017</v>
      </c>
      <c r="E501" s="314">
        <v>10017</v>
      </c>
      <c r="F501" s="22" t="s">
        <v>189</v>
      </c>
      <c r="G501" s="3" t="s">
        <v>185</v>
      </c>
      <c r="H501" s="25">
        <v>924859</v>
      </c>
      <c r="I501" s="19">
        <v>147</v>
      </c>
      <c r="J501" s="22" t="s">
        <v>12</v>
      </c>
      <c r="K501" s="22" t="s">
        <v>14</v>
      </c>
      <c r="L501" s="19">
        <v>147</v>
      </c>
      <c r="M501" s="20">
        <v>0</v>
      </c>
      <c r="O501" s="20">
        <v>478246</v>
      </c>
      <c r="Q501" s="20">
        <v>0</v>
      </c>
      <c r="S501" s="20">
        <v>127480</v>
      </c>
      <c r="U501" s="20">
        <v>273522</v>
      </c>
      <c r="W501" s="20">
        <v>248858</v>
      </c>
      <c r="Y501" s="20">
        <v>1562193</v>
      </c>
      <c r="AA501" s="20">
        <v>106675</v>
      </c>
      <c r="AC501" s="20">
        <v>28456</v>
      </c>
      <c r="AE501" s="20">
        <v>165131</v>
      </c>
      <c r="AG501" s="20">
        <v>94625</v>
      </c>
      <c r="AI501" s="20">
        <v>5189</v>
      </c>
      <c r="AK501" s="20">
        <v>13650848</v>
      </c>
      <c r="AM501" s="20">
        <v>29413</v>
      </c>
      <c r="AO501" s="20">
        <v>0</v>
      </c>
      <c r="AQ501" s="21">
        <v>16770636</v>
      </c>
      <c r="AR501" s="24"/>
      <c r="AS501" s="20">
        <v>0</v>
      </c>
      <c r="AU501" s="25">
        <v>272393</v>
      </c>
      <c r="AW501" s="22" t="str">
        <f t="shared" si="7"/>
        <v>No</v>
      </c>
      <c r="AX501" s="6"/>
    </row>
    <row r="502" spans="1:50">
      <c r="A502" s="3" t="s">
        <v>6252</v>
      </c>
      <c r="B502" s="3" t="s">
        <v>590</v>
      </c>
      <c r="C502" s="22" t="s">
        <v>102</v>
      </c>
      <c r="D502" s="310">
        <v>4003</v>
      </c>
      <c r="E502" s="314">
        <v>40003</v>
      </c>
      <c r="F502" s="22" t="s">
        <v>187</v>
      </c>
      <c r="G502" s="3" t="s">
        <v>185</v>
      </c>
      <c r="H502" s="25">
        <v>1060061</v>
      </c>
      <c r="I502" s="19">
        <v>145</v>
      </c>
      <c r="J502" s="22" t="s">
        <v>13</v>
      </c>
      <c r="K502" s="22" t="s">
        <v>11</v>
      </c>
      <c r="L502" s="19">
        <v>102</v>
      </c>
      <c r="M502" s="20">
        <v>8801578</v>
      </c>
      <c r="O502" s="20">
        <v>6481611</v>
      </c>
      <c r="Q502" s="20">
        <v>1409332</v>
      </c>
      <c r="S502" s="20">
        <v>1041352</v>
      </c>
      <c r="U502" s="20">
        <v>15832511</v>
      </c>
      <c r="W502" s="20">
        <v>4331406</v>
      </c>
      <c r="Y502" s="20">
        <v>2555008</v>
      </c>
      <c r="AA502" s="20">
        <v>174475</v>
      </c>
      <c r="AC502" s="20">
        <v>3945848</v>
      </c>
      <c r="AE502" s="20">
        <v>985270</v>
      </c>
      <c r="AG502" s="20">
        <v>690957</v>
      </c>
      <c r="AI502" s="20">
        <v>4130</v>
      </c>
      <c r="AK502" s="20">
        <v>0</v>
      </c>
      <c r="AM502" s="20">
        <v>313390</v>
      </c>
      <c r="AO502" s="20">
        <v>0</v>
      </c>
      <c r="AQ502" s="21">
        <v>46566868</v>
      </c>
      <c r="AR502" s="24"/>
      <c r="AS502" s="20">
        <v>0</v>
      </c>
      <c r="AU502" s="25">
        <v>322789</v>
      </c>
      <c r="AW502" s="22" t="str">
        <f t="shared" si="7"/>
        <v>No</v>
      </c>
      <c r="AX502" s="6"/>
    </row>
    <row r="503" spans="1:50">
      <c r="A503" s="3" t="s">
        <v>6252</v>
      </c>
      <c r="B503" s="3" t="s">
        <v>590</v>
      </c>
      <c r="C503" s="22" t="s">
        <v>102</v>
      </c>
      <c r="D503" s="310">
        <v>4003</v>
      </c>
      <c r="E503" s="314">
        <v>40003</v>
      </c>
      <c r="F503" s="22" t="s">
        <v>187</v>
      </c>
      <c r="G503" s="3" t="s">
        <v>185</v>
      </c>
      <c r="H503" s="25">
        <v>1060061</v>
      </c>
      <c r="I503" s="19">
        <v>145</v>
      </c>
      <c r="J503" s="22" t="s">
        <v>12</v>
      </c>
      <c r="K503" s="22" t="s">
        <v>11</v>
      </c>
      <c r="L503" s="19">
        <v>40</v>
      </c>
      <c r="M503" s="20">
        <v>2215768</v>
      </c>
      <c r="O503" s="20">
        <v>783727</v>
      </c>
      <c r="Q503" s="20">
        <v>232128</v>
      </c>
      <c r="S503" s="20">
        <v>81720</v>
      </c>
      <c r="U503" s="20">
        <v>1819598</v>
      </c>
      <c r="W503" s="20">
        <v>244006</v>
      </c>
      <c r="Y503" s="20">
        <v>730127</v>
      </c>
      <c r="AA503" s="20">
        <v>65707</v>
      </c>
      <c r="AC503" s="20">
        <v>380061</v>
      </c>
      <c r="AE503" s="20">
        <v>2690</v>
      </c>
      <c r="AG503" s="20">
        <v>140549</v>
      </c>
      <c r="AI503" s="20">
        <v>0</v>
      </c>
      <c r="AK503" s="20">
        <v>0</v>
      </c>
      <c r="AM503" s="20">
        <v>18274</v>
      </c>
      <c r="AO503" s="20">
        <v>0</v>
      </c>
      <c r="AQ503" s="21">
        <v>6714355</v>
      </c>
      <c r="AR503" s="24"/>
      <c r="AS503" s="20">
        <v>0</v>
      </c>
      <c r="AU503" s="25">
        <v>102827</v>
      </c>
      <c r="AW503" s="22" t="str">
        <f t="shared" si="7"/>
        <v>No</v>
      </c>
      <c r="AX503" s="6"/>
    </row>
    <row r="504" spans="1:50">
      <c r="A504" s="3" t="s">
        <v>6252</v>
      </c>
      <c r="B504" s="3" t="s">
        <v>590</v>
      </c>
      <c r="C504" s="22" t="s">
        <v>102</v>
      </c>
      <c r="D504" s="310">
        <v>4003</v>
      </c>
      <c r="E504" s="314">
        <v>40003</v>
      </c>
      <c r="F504" s="22" t="s">
        <v>187</v>
      </c>
      <c r="G504" s="3" t="s">
        <v>185</v>
      </c>
      <c r="H504" s="25">
        <v>1060061</v>
      </c>
      <c r="I504" s="19">
        <v>145</v>
      </c>
      <c r="J504" s="22" t="s">
        <v>18</v>
      </c>
      <c r="K504" s="22" t="s">
        <v>11</v>
      </c>
      <c r="L504" s="19">
        <v>3</v>
      </c>
      <c r="M504" s="20">
        <v>38265</v>
      </c>
      <c r="O504" s="20">
        <v>697430</v>
      </c>
      <c r="Q504" s="20">
        <v>5596</v>
      </c>
      <c r="S504" s="20">
        <v>96054</v>
      </c>
      <c r="U504" s="20">
        <v>370807</v>
      </c>
      <c r="W504" s="20">
        <v>935586</v>
      </c>
      <c r="Y504" s="20">
        <v>13013</v>
      </c>
      <c r="AA504" s="20">
        <v>6484</v>
      </c>
      <c r="AC504" s="20">
        <v>335748</v>
      </c>
      <c r="AE504" s="20">
        <v>134124</v>
      </c>
      <c r="AG504" s="20">
        <v>71429</v>
      </c>
      <c r="AI504" s="20">
        <v>0</v>
      </c>
      <c r="AK504" s="20">
        <v>0</v>
      </c>
      <c r="AM504" s="20">
        <v>38715</v>
      </c>
      <c r="AO504" s="20">
        <v>0</v>
      </c>
      <c r="AQ504" s="21">
        <v>2743251</v>
      </c>
      <c r="AR504" s="24"/>
      <c r="AS504" s="20">
        <v>0</v>
      </c>
      <c r="AU504" s="25">
        <v>1726</v>
      </c>
      <c r="AW504" s="22" t="str">
        <f t="shared" si="7"/>
        <v>No</v>
      </c>
      <c r="AX504" s="6"/>
    </row>
    <row r="505" spans="1:50">
      <c r="A505" s="3" t="s">
        <v>579</v>
      </c>
      <c r="B505" s="3" t="s">
        <v>580</v>
      </c>
      <c r="C505" s="22" t="s">
        <v>45</v>
      </c>
      <c r="D505" s="310">
        <v>5146</v>
      </c>
      <c r="E505" s="314">
        <v>50146</v>
      </c>
      <c r="F505" s="22" t="s">
        <v>189</v>
      </c>
      <c r="G505" s="3" t="s">
        <v>185</v>
      </c>
      <c r="H505" s="25">
        <v>2150706</v>
      </c>
      <c r="I505" s="19">
        <v>144</v>
      </c>
      <c r="J505" s="22" t="s">
        <v>13</v>
      </c>
      <c r="K505" s="22" t="s">
        <v>14</v>
      </c>
      <c r="L505" s="19">
        <v>74</v>
      </c>
      <c r="M505" s="20">
        <v>0</v>
      </c>
      <c r="O505" s="20">
        <v>8832</v>
      </c>
      <c r="Q505" s="20">
        <v>0</v>
      </c>
      <c r="S505" s="20">
        <v>0</v>
      </c>
      <c r="U505" s="20">
        <v>676</v>
      </c>
      <c r="W505" s="20">
        <v>318520</v>
      </c>
      <c r="Y505" s="20">
        <v>1743572</v>
      </c>
      <c r="AA505" s="20">
        <v>227445</v>
      </c>
      <c r="AC505" s="20">
        <v>10989</v>
      </c>
      <c r="AE505" s="20">
        <v>170043</v>
      </c>
      <c r="AG505" s="20">
        <v>678002</v>
      </c>
      <c r="AI505" s="20">
        <v>0</v>
      </c>
      <c r="AK505" s="20">
        <v>18436502</v>
      </c>
      <c r="AM505" s="20">
        <v>41929</v>
      </c>
      <c r="AO505" s="20">
        <v>0</v>
      </c>
      <c r="AQ505" s="21">
        <v>21636510</v>
      </c>
      <c r="AR505" s="24"/>
      <c r="AS505" s="20">
        <v>0</v>
      </c>
      <c r="AU505" s="25">
        <v>225944</v>
      </c>
      <c r="AW505" s="22" t="str">
        <f t="shared" si="7"/>
        <v>No</v>
      </c>
      <c r="AX505" s="6"/>
    </row>
    <row r="506" spans="1:50">
      <c r="A506" s="3" t="s">
        <v>579</v>
      </c>
      <c r="B506" s="3" t="s">
        <v>580</v>
      </c>
      <c r="C506" s="22" t="s">
        <v>45</v>
      </c>
      <c r="D506" s="310">
        <v>5146</v>
      </c>
      <c r="E506" s="314">
        <v>50146</v>
      </c>
      <c r="F506" s="22" t="s">
        <v>189</v>
      </c>
      <c r="G506" s="3" t="s">
        <v>185</v>
      </c>
      <c r="H506" s="25">
        <v>2150706</v>
      </c>
      <c r="I506" s="19">
        <v>144</v>
      </c>
      <c r="J506" s="22" t="s">
        <v>15</v>
      </c>
      <c r="K506" s="22" t="s">
        <v>11</v>
      </c>
      <c r="L506" s="19">
        <v>54</v>
      </c>
      <c r="M506" s="20">
        <v>0</v>
      </c>
      <c r="O506" s="20">
        <v>189576</v>
      </c>
      <c r="Q506" s="20">
        <v>0</v>
      </c>
      <c r="S506" s="20">
        <v>18671</v>
      </c>
      <c r="U506" s="20">
        <v>99803</v>
      </c>
      <c r="W506" s="20">
        <v>222851</v>
      </c>
      <c r="Y506" s="20">
        <v>127190</v>
      </c>
      <c r="AA506" s="20">
        <v>3623</v>
      </c>
      <c r="AC506" s="20">
        <v>88933</v>
      </c>
      <c r="AE506" s="20">
        <v>46163</v>
      </c>
      <c r="AG506" s="20">
        <v>230335</v>
      </c>
      <c r="AI506" s="20">
        <v>3672</v>
      </c>
      <c r="AK506" s="20">
        <v>0</v>
      </c>
      <c r="AM506" s="20">
        <v>82392</v>
      </c>
      <c r="AO506" s="20">
        <v>0</v>
      </c>
      <c r="AQ506" s="21">
        <v>1113209</v>
      </c>
      <c r="AR506" s="24"/>
      <c r="AS506" s="20">
        <v>0</v>
      </c>
      <c r="AU506" s="25">
        <v>22383</v>
      </c>
      <c r="AW506" s="22" t="str">
        <f t="shared" si="7"/>
        <v>No</v>
      </c>
      <c r="AX506" s="6"/>
    </row>
    <row r="507" spans="1:50">
      <c r="A507" s="3" t="s">
        <v>579</v>
      </c>
      <c r="B507" s="3" t="s">
        <v>580</v>
      </c>
      <c r="C507" s="22" t="s">
        <v>45</v>
      </c>
      <c r="D507" s="310">
        <v>5146</v>
      </c>
      <c r="E507" s="314">
        <v>50146</v>
      </c>
      <c r="F507" s="22" t="s">
        <v>189</v>
      </c>
      <c r="G507" s="3" t="s">
        <v>185</v>
      </c>
      <c r="H507" s="25">
        <v>2150706</v>
      </c>
      <c r="I507" s="19">
        <v>144</v>
      </c>
      <c r="J507" s="22" t="s">
        <v>12</v>
      </c>
      <c r="K507" s="22" t="s">
        <v>14</v>
      </c>
      <c r="L507" s="19">
        <v>16</v>
      </c>
      <c r="M507" s="20">
        <v>0</v>
      </c>
      <c r="O507" s="20">
        <v>1374</v>
      </c>
      <c r="Q507" s="20">
        <v>0</v>
      </c>
      <c r="S507" s="20">
        <v>0</v>
      </c>
      <c r="U507" s="20">
        <v>105</v>
      </c>
      <c r="W507" s="20">
        <v>114904</v>
      </c>
      <c r="Y507" s="20">
        <v>248124</v>
      </c>
      <c r="AA507" s="20">
        <v>10686</v>
      </c>
      <c r="AC507" s="20">
        <v>586</v>
      </c>
      <c r="AE507" s="20">
        <v>26450</v>
      </c>
      <c r="AG507" s="20">
        <v>103372</v>
      </c>
      <c r="AI507" s="20">
        <v>0</v>
      </c>
      <c r="AK507" s="20">
        <v>2683381</v>
      </c>
      <c r="AM507" s="20">
        <v>6521</v>
      </c>
      <c r="AO507" s="20">
        <v>0</v>
      </c>
      <c r="AQ507" s="21">
        <v>3195503</v>
      </c>
      <c r="AR507" s="24"/>
      <c r="AS507" s="20">
        <v>0</v>
      </c>
      <c r="AU507" s="25">
        <v>29521</v>
      </c>
      <c r="AW507" s="22" t="str">
        <f t="shared" si="7"/>
        <v>No</v>
      </c>
      <c r="AX507" s="6"/>
    </row>
    <row r="508" spans="1:50">
      <c r="A508" s="3" t="s">
        <v>6253</v>
      </c>
      <c r="B508" s="3" t="s">
        <v>674</v>
      </c>
      <c r="C508" s="22" t="s">
        <v>21</v>
      </c>
      <c r="D508" s="310">
        <v>9134</v>
      </c>
      <c r="E508" s="314">
        <v>90134</v>
      </c>
      <c r="F508" s="22" t="s">
        <v>189</v>
      </c>
      <c r="G508" s="3" t="s">
        <v>185</v>
      </c>
      <c r="H508" s="25">
        <v>3281212</v>
      </c>
      <c r="I508" s="19">
        <v>141</v>
      </c>
      <c r="J508" s="22" t="s">
        <v>22</v>
      </c>
      <c r="K508" s="22" t="s">
        <v>14</v>
      </c>
      <c r="L508" s="19">
        <v>108</v>
      </c>
      <c r="M508" s="20">
        <v>0</v>
      </c>
      <c r="O508" s="20">
        <v>4188877</v>
      </c>
      <c r="Q508" s="20">
        <v>0</v>
      </c>
      <c r="S508" s="20">
        <v>355057</v>
      </c>
      <c r="U508" s="20">
        <v>3334992</v>
      </c>
      <c r="W508" s="20">
        <v>21672671</v>
      </c>
      <c r="Y508" s="20">
        <v>8577815</v>
      </c>
      <c r="AA508" s="20">
        <v>0</v>
      </c>
      <c r="AC508" s="20">
        <v>185814</v>
      </c>
      <c r="AE508" s="20">
        <v>2442155</v>
      </c>
      <c r="AG508" s="20">
        <v>1527462</v>
      </c>
      <c r="AI508" s="20">
        <v>1783771</v>
      </c>
      <c r="AK508" s="20">
        <v>83363021</v>
      </c>
      <c r="AM508" s="20">
        <v>0</v>
      </c>
      <c r="AO508" s="20">
        <v>0</v>
      </c>
      <c r="AQ508" s="21">
        <v>127431635</v>
      </c>
      <c r="AR508" s="24"/>
      <c r="AS508" s="20">
        <v>0</v>
      </c>
      <c r="AU508" s="25">
        <v>215586</v>
      </c>
      <c r="AW508" s="22" t="str">
        <f t="shared" si="7"/>
        <v>No</v>
      </c>
      <c r="AX508" s="6"/>
    </row>
    <row r="509" spans="1:50">
      <c r="A509" s="3" t="s">
        <v>6253</v>
      </c>
      <c r="B509" s="3" t="s">
        <v>674</v>
      </c>
      <c r="C509" s="22" t="s">
        <v>21</v>
      </c>
      <c r="D509" s="310">
        <v>9134</v>
      </c>
      <c r="E509" s="314">
        <v>90134</v>
      </c>
      <c r="F509" s="22" t="s">
        <v>189</v>
      </c>
      <c r="G509" s="3" t="s">
        <v>185</v>
      </c>
      <c r="H509" s="25">
        <v>3281212</v>
      </c>
      <c r="I509" s="19">
        <v>141</v>
      </c>
      <c r="J509" s="22" t="s">
        <v>13</v>
      </c>
      <c r="K509" s="22" t="s">
        <v>14</v>
      </c>
      <c r="L509" s="19">
        <v>33</v>
      </c>
      <c r="M509" s="20">
        <v>0</v>
      </c>
      <c r="O509" s="20">
        <v>110061</v>
      </c>
      <c r="Q509" s="20">
        <v>0</v>
      </c>
      <c r="S509" s="20">
        <v>9329</v>
      </c>
      <c r="U509" s="20">
        <v>59830</v>
      </c>
      <c r="W509" s="20">
        <v>188562</v>
      </c>
      <c r="Y509" s="20">
        <v>0</v>
      </c>
      <c r="AA509" s="20">
        <v>0</v>
      </c>
      <c r="AC509" s="20">
        <v>32574</v>
      </c>
      <c r="AE509" s="20">
        <v>17688</v>
      </c>
      <c r="AG509" s="20">
        <v>11064</v>
      </c>
      <c r="AI509" s="20">
        <v>0</v>
      </c>
      <c r="AK509" s="20">
        <v>3878846</v>
      </c>
      <c r="AM509" s="20">
        <v>0</v>
      </c>
      <c r="AO509" s="20">
        <v>0</v>
      </c>
      <c r="AQ509" s="21">
        <v>4307954</v>
      </c>
      <c r="AR509" s="24"/>
      <c r="AS509" s="20">
        <v>0</v>
      </c>
      <c r="AU509" s="25">
        <v>53130</v>
      </c>
      <c r="AW509" s="22" t="str">
        <f t="shared" si="7"/>
        <v>No</v>
      </c>
      <c r="AX509" s="6"/>
    </row>
    <row r="510" spans="1:50">
      <c r="A510" s="3" t="s">
        <v>5441</v>
      </c>
      <c r="B510" s="3" t="s">
        <v>2414</v>
      </c>
      <c r="C510" s="22" t="s">
        <v>57</v>
      </c>
      <c r="D510" s="310">
        <v>5222</v>
      </c>
      <c r="E510" s="314">
        <v>50519</v>
      </c>
      <c r="F510" s="22" t="s">
        <v>189</v>
      </c>
      <c r="G510" s="3" t="s">
        <v>185</v>
      </c>
      <c r="H510" s="25">
        <v>2650890</v>
      </c>
      <c r="I510" s="19">
        <v>140</v>
      </c>
      <c r="J510" s="22" t="s">
        <v>13</v>
      </c>
      <c r="K510" s="22" t="s">
        <v>14</v>
      </c>
      <c r="L510" s="19">
        <v>140</v>
      </c>
      <c r="M510" s="20">
        <v>0</v>
      </c>
      <c r="O510" s="20">
        <v>1518964</v>
      </c>
      <c r="Q510" s="20">
        <v>0</v>
      </c>
      <c r="S510" s="20">
        <v>24735</v>
      </c>
      <c r="U510" s="20">
        <v>533078</v>
      </c>
      <c r="W510" s="20">
        <v>1387062</v>
      </c>
      <c r="Y510" s="20">
        <v>2592290</v>
      </c>
      <c r="AA510" s="20">
        <v>0</v>
      </c>
      <c r="AC510" s="20">
        <v>244335</v>
      </c>
      <c r="AE510" s="20">
        <v>609718</v>
      </c>
      <c r="AG510" s="20">
        <v>103170</v>
      </c>
      <c r="AI510" s="20">
        <v>0</v>
      </c>
      <c r="AK510" s="20">
        <v>23200410</v>
      </c>
      <c r="AM510" s="20">
        <v>161873</v>
      </c>
      <c r="AO510" s="20">
        <v>0</v>
      </c>
      <c r="AQ510" s="21">
        <v>27976988</v>
      </c>
      <c r="AR510" s="24"/>
      <c r="AS510" s="20">
        <v>2398647</v>
      </c>
      <c r="AU510" s="25">
        <v>180721</v>
      </c>
      <c r="AW510" s="22" t="str">
        <f t="shared" si="7"/>
        <v>No</v>
      </c>
      <c r="AX510" s="6"/>
    </row>
    <row r="511" spans="1:50">
      <c r="A511" s="3" t="s">
        <v>6254</v>
      </c>
      <c r="B511" s="3" t="s">
        <v>338</v>
      </c>
      <c r="C511" s="22" t="s">
        <v>21</v>
      </c>
      <c r="D511" s="310">
        <v>9078</v>
      </c>
      <c r="E511" s="314">
        <v>90078</v>
      </c>
      <c r="F511" s="22" t="s">
        <v>189</v>
      </c>
      <c r="G511" s="3" t="s">
        <v>185</v>
      </c>
      <c r="H511" s="25">
        <v>615968</v>
      </c>
      <c r="I511" s="19">
        <v>140</v>
      </c>
      <c r="J511" s="22" t="s">
        <v>13</v>
      </c>
      <c r="K511" s="22" t="s">
        <v>11</v>
      </c>
      <c r="L511" s="19">
        <v>92</v>
      </c>
      <c r="M511" s="20">
        <v>8347231</v>
      </c>
      <c r="O511" s="20">
        <v>5832687</v>
      </c>
      <c r="Q511" s="20">
        <v>1185547</v>
      </c>
      <c r="S511" s="20">
        <v>1113771</v>
      </c>
      <c r="U511" s="20">
        <v>7475217</v>
      </c>
      <c r="W511" s="20">
        <v>1714150</v>
      </c>
      <c r="Y511" s="20">
        <v>1451713</v>
      </c>
      <c r="AA511" s="20">
        <v>238156</v>
      </c>
      <c r="AC511" s="20">
        <v>812500</v>
      </c>
      <c r="AE511" s="20">
        <v>355321</v>
      </c>
      <c r="AG511" s="20">
        <v>712646</v>
      </c>
      <c r="AI511" s="20">
        <v>226116</v>
      </c>
      <c r="AK511" s="20">
        <v>0</v>
      </c>
      <c r="AM511" s="20">
        <v>459121</v>
      </c>
      <c r="AO511" s="20">
        <v>0</v>
      </c>
      <c r="AQ511" s="21">
        <v>29924176</v>
      </c>
      <c r="AR511" s="24"/>
      <c r="AS511" s="20">
        <v>0</v>
      </c>
      <c r="AU511" s="25">
        <v>228294</v>
      </c>
      <c r="AW511" s="22" t="str">
        <f t="shared" si="7"/>
        <v>No</v>
      </c>
      <c r="AX511" s="6"/>
    </row>
    <row r="512" spans="1:50">
      <c r="A512" s="3" t="s">
        <v>6255</v>
      </c>
      <c r="B512" s="3" t="s">
        <v>706</v>
      </c>
      <c r="C512" s="22" t="s">
        <v>63</v>
      </c>
      <c r="D512" s="310">
        <v>4108</v>
      </c>
      <c r="E512" s="314">
        <v>40108</v>
      </c>
      <c r="F512" s="22" t="s">
        <v>189</v>
      </c>
      <c r="G512" s="3" t="s">
        <v>185</v>
      </c>
      <c r="H512" s="25">
        <v>347602</v>
      </c>
      <c r="I512" s="19">
        <v>140</v>
      </c>
      <c r="J512" s="22" t="s">
        <v>13</v>
      </c>
      <c r="K512" s="22" t="s">
        <v>11</v>
      </c>
      <c r="L512" s="19">
        <v>57</v>
      </c>
      <c r="M512" s="20">
        <v>4450890</v>
      </c>
      <c r="O512" s="20">
        <v>3437216</v>
      </c>
      <c r="Q512" s="20">
        <v>525113</v>
      </c>
      <c r="S512" s="20">
        <v>590220</v>
      </c>
      <c r="U512" s="20">
        <v>3197278</v>
      </c>
      <c r="W512" s="20">
        <v>3108587</v>
      </c>
      <c r="Y512" s="20">
        <v>1410067</v>
      </c>
      <c r="AA512" s="20">
        <v>89160</v>
      </c>
      <c r="AC512" s="20">
        <v>1010162</v>
      </c>
      <c r="AE512" s="20">
        <v>262466</v>
      </c>
      <c r="AG512" s="20">
        <v>637153</v>
      </c>
      <c r="AI512" s="20">
        <v>0</v>
      </c>
      <c r="AK512" s="20">
        <v>0</v>
      </c>
      <c r="AM512" s="20">
        <v>341643</v>
      </c>
      <c r="AO512" s="20">
        <v>0</v>
      </c>
      <c r="AQ512" s="21">
        <v>19059955</v>
      </c>
      <c r="AR512" s="24"/>
      <c r="AS512" s="20">
        <v>0</v>
      </c>
      <c r="AU512" s="25">
        <v>124035</v>
      </c>
      <c r="AW512" s="22" t="str">
        <f t="shared" si="7"/>
        <v>No</v>
      </c>
      <c r="AX512" s="6"/>
    </row>
    <row r="513" spans="1:50">
      <c r="A513" s="3" t="s">
        <v>6255</v>
      </c>
      <c r="B513" s="3" t="s">
        <v>706</v>
      </c>
      <c r="C513" s="22" t="s">
        <v>63</v>
      </c>
      <c r="D513" s="310">
        <v>4108</v>
      </c>
      <c r="E513" s="314">
        <v>40108</v>
      </c>
      <c r="F513" s="22" t="s">
        <v>189</v>
      </c>
      <c r="G513" s="3" t="s">
        <v>185</v>
      </c>
      <c r="H513" s="25">
        <v>347602</v>
      </c>
      <c r="I513" s="19">
        <v>140</v>
      </c>
      <c r="J513" s="22" t="s">
        <v>15</v>
      </c>
      <c r="K513" s="22" t="s">
        <v>11</v>
      </c>
      <c r="L513" s="19">
        <v>51</v>
      </c>
      <c r="M513" s="20">
        <v>0</v>
      </c>
      <c r="O513" s="20">
        <v>1298586</v>
      </c>
      <c r="Q513" s="20">
        <v>0</v>
      </c>
      <c r="S513" s="20">
        <v>207475</v>
      </c>
      <c r="U513" s="20">
        <v>412598</v>
      </c>
      <c r="W513" s="20">
        <v>362890</v>
      </c>
      <c r="Y513" s="20">
        <v>114350</v>
      </c>
      <c r="AA513" s="20">
        <v>16540</v>
      </c>
      <c r="AC513" s="20">
        <v>249362</v>
      </c>
      <c r="AE513" s="20">
        <v>84792</v>
      </c>
      <c r="AG513" s="20">
        <v>358011</v>
      </c>
      <c r="AI513" s="20">
        <v>0</v>
      </c>
      <c r="AK513" s="20">
        <v>0</v>
      </c>
      <c r="AM513" s="20">
        <v>147317</v>
      </c>
      <c r="AO513" s="20">
        <v>0</v>
      </c>
      <c r="AQ513" s="21">
        <v>3251921</v>
      </c>
      <c r="AR513" s="24"/>
      <c r="AS513" s="20">
        <v>0</v>
      </c>
      <c r="AU513" s="25">
        <v>21527</v>
      </c>
      <c r="AW513" s="22" t="str">
        <f t="shared" si="7"/>
        <v>No</v>
      </c>
      <c r="AX513" s="6"/>
    </row>
    <row r="514" spans="1:50">
      <c r="A514" s="3" t="s">
        <v>6254</v>
      </c>
      <c r="B514" s="3" t="s">
        <v>338</v>
      </c>
      <c r="C514" s="22" t="s">
        <v>21</v>
      </c>
      <c r="D514" s="310">
        <v>9078</v>
      </c>
      <c r="E514" s="314">
        <v>90078</v>
      </c>
      <c r="F514" s="22" t="s">
        <v>189</v>
      </c>
      <c r="G514" s="3" t="s">
        <v>185</v>
      </c>
      <c r="H514" s="25">
        <v>615968</v>
      </c>
      <c r="I514" s="19">
        <v>140</v>
      </c>
      <c r="J514" s="22" t="s">
        <v>12</v>
      </c>
      <c r="K514" s="22" t="s">
        <v>14</v>
      </c>
      <c r="L514" s="19">
        <v>48</v>
      </c>
      <c r="M514" s="20">
        <v>0</v>
      </c>
      <c r="O514" s="20">
        <v>79102</v>
      </c>
      <c r="Q514" s="20">
        <v>0</v>
      </c>
      <c r="S514" s="20">
        <v>12482</v>
      </c>
      <c r="U514" s="20">
        <v>55053</v>
      </c>
      <c r="W514" s="20">
        <v>38629</v>
      </c>
      <c r="Y514" s="20">
        <v>0</v>
      </c>
      <c r="AA514" s="20">
        <v>0</v>
      </c>
      <c r="AC514" s="20">
        <v>4378</v>
      </c>
      <c r="AE514" s="20">
        <v>23127</v>
      </c>
      <c r="AG514" s="20">
        <v>9911</v>
      </c>
      <c r="AI514" s="20">
        <v>0</v>
      </c>
      <c r="AK514" s="20">
        <v>5304588</v>
      </c>
      <c r="AM514" s="20">
        <v>5</v>
      </c>
      <c r="AO514" s="20">
        <v>0</v>
      </c>
      <c r="AQ514" s="21">
        <v>5527275</v>
      </c>
      <c r="AR514" s="24"/>
      <c r="AS514" s="20">
        <v>0</v>
      </c>
      <c r="AU514" s="25">
        <v>70159</v>
      </c>
      <c r="AW514" s="22" t="str">
        <f t="shared" si="7"/>
        <v>No</v>
      </c>
      <c r="AX514" s="6"/>
    </row>
    <row r="515" spans="1:50">
      <c r="A515" s="3" t="s">
        <v>6255</v>
      </c>
      <c r="B515" s="3" t="s">
        <v>706</v>
      </c>
      <c r="C515" s="22" t="s">
        <v>63</v>
      </c>
      <c r="D515" s="310">
        <v>4108</v>
      </c>
      <c r="E515" s="314">
        <v>40108</v>
      </c>
      <c r="F515" s="22" t="s">
        <v>189</v>
      </c>
      <c r="G515" s="3" t="s">
        <v>185</v>
      </c>
      <c r="H515" s="25">
        <v>347602</v>
      </c>
      <c r="I515" s="19">
        <v>140</v>
      </c>
      <c r="J515" s="22" t="s">
        <v>12</v>
      </c>
      <c r="K515" s="22" t="s">
        <v>11</v>
      </c>
      <c r="L515" s="19">
        <v>19</v>
      </c>
      <c r="M515" s="20">
        <v>984772</v>
      </c>
      <c r="O515" s="20">
        <v>789949</v>
      </c>
      <c r="Q515" s="20">
        <v>58643</v>
      </c>
      <c r="S515" s="20">
        <v>147555</v>
      </c>
      <c r="U515" s="20">
        <v>700741</v>
      </c>
      <c r="W515" s="20">
        <v>235563</v>
      </c>
      <c r="Y515" s="20">
        <v>158358</v>
      </c>
      <c r="AA515" s="20">
        <v>46343</v>
      </c>
      <c r="AC515" s="20">
        <v>148480</v>
      </c>
      <c r="AE515" s="20">
        <v>27381</v>
      </c>
      <c r="AG515" s="20">
        <v>7234</v>
      </c>
      <c r="AI515" s="20">
        <v>0</v>
      </c>
      <c r="AK515" s="20">
        <v>0</v>
      </c>
      <c r="AM515" s="20">
        <v>81638</v>
      </c>
      <c r="AO515" s="20">
        <v>0</v>
      </c>
      <c r="AQ515" s="21">
        <v>3386657</v>
      </c>
      <c r="AR515" s="24"/>
      <c r="AS515" s="20">
        <v>0</v>
      </c>
      <c r="AU515" s="25">
        <v>27816</v>
      </c>
      <c r="AW515" s="22" t="str">
        <f t="shared" ref="AW515:AW578" si="8">IF(AV515&amp;AT515&amp;AR515&amp;AP515&amp;AN515&amp;AL515&amp;AJ515&amp;AH515&amp;AF515&amp;AD515&amp;AB515&amp;Z515&amp;X515&amp;V515&amp;P515&amp;R515&amp;T515&amp;N515&lt;&gt;"","Yes","No")</f>
        <v>No</v>
      </c>
      <c r="AX515" s="6"/>
    </row>
    <row r="516" spans="1:50">
      <c r="A516" s="3" t="s">
        <v>6255</v>
      </c>
      <c r="B516" s="3" t="s">
        <v>706</v>
      </c>
      <c r="C516" s="22" t="s">
        <v>63</v>
      </c>
      <c r="D516" s="310">
        <v>4108</v>
      </c>
      <c r="E516" s="314">
        <v>40108</v>
      </c>
      <c r="F516" s="22" t="s">
        <v>189</v>
      </c>
      <c r="G516" s="3" t="s">
        <v>185</v>
      </c>
      <c r="H516" s="25">
        <v>347602</v>
      </c>
      <c r="I516" s="19">
        <v>140</v>
      </c>
      <c r="J516" s="22" t="s">
        <v>13</v>
      </c>
      <c r="K516" s="22" t="s">
        <v>14</v>
      </c>
      <c r="L516" s="19">
        <v>13</v>
      </c>
      <c r="M516" s="20">
        <v>0</v>
      </c>
      <c r="O516" s="20">
        <v>150058</v>
      </c>
      <c r="Q516" s="20">
        <v>0</v>
      </c>
      <c r="S516" s="20">
        <v>85096</v>
      </c>
      <c r="U516" s="20">
        <v>52520</v>
      </c>
      <c r="W516" s="20">
        <v>53592</v>
      </c>
      <c r="Y516" s="20">
        <v>0</v>
      </c>
      <c r="AA516" s="20">
        <v>0</v>
      </c>
      <c r="AC516" s="20">
        <v>28770</v>
      </c>
      <c r="AE516" s="20">
        <v>23215</v>
      </c>
      <c r="AG516" s="20">
        <v>9818</v>
      </c>
      <c r="AI516" s="20">
        <v>0</v>
      </c>
      <c r="AK516" s="20">
        <v>1644205</v>
      </c>
      <c r="AM516" s="20">
        <v>5724</v>
      </c>
      <c r="AO516" s="20">
        <v>0</v>
      </c>
      <c r="AQ516" s="21">
        <v>2052998</v>
      </c>
      <c r="AR516" s="24"/>
      <c r="AS516" s="20">
        <v>0</v>
      </c>
      <c r="AU516" s="25">
        <v>19023</v>
      </c>
      <c r="AW516" s="22" t="str">
        <f t="shared" si="8"/>
        <v>No</v>
      </c>
      <c r="AX516" s="6"/>
    </row>
    <row r="517" spans="1:50">
      <c r="A517" s="3" t="s">
        <v>29</v>
      </c>
      <c r="B517" s="3" t="s">
        <v>723</v>
      </c>
      <c r="C517" s="22" t="s">
        <v>21</v>
      </c>
      <c r="D517" s="310">
        <v>9223</v>
      </c>
      <c r="E517" s="314">
        <v>90223</v>
      </c>
      <c r="F517" s="22" t="s">
        <v>189</v>
      </c>
      <c r="G517" s="3" t="s">
        <v>185</v>
      </c>
      <c r="H517" s="25">
        <v>1723634</v>
      </c>
      <c r="I517" s="19">
        <v>137</v>
      </c>
      <c r="J517" s="22" t="s">
        <v>12</v>
      </c>
      <c r="K517" s="22" t="s">
        <v>11</v>
      </c>
      <c r="L517" s="19">
        <v>100</v>
      </c>
      <c r="M517" s="20">
        <v>4385570</v>
      </c>
      <c r="O517" s="20">
        <v>2666486</v>
      </c>
      <c r="Q517" s="20">
        <v>533890</v>
      </c>
      <c r="S517" s="20">
        <v>492486</v>
      </c>
      <c r="U517" s="20">
        <v>3290477</v>
      </c>
      <c r="W517" s="20">
        <v>696784</v>
      </c>
      <c r="Y517" s="20">
        <v>1322741</v>
      </c>
      <c r="AA517" s="20">
        <v>35564</v>
      </c>
      <c r="AC517" s="20">
        <v>483758</v>
      </c>
      <c r="AE517" s="20">
        <v>112800</v>
      </c>
      <c r="AG517" s="20">
        <v>847377</v>
      </c>
      <c r="AI517" s="20">
        <v>47755</v>
      </c>
      <c r="AK517" s="20">
        <v>0</v>
      </c>
      <c r="AM517" s="20">
        <v>139508</v>
      </c>
      <c r="AO517" s="20">
        <v>0</v>
      </c>
      <c r="AQ517" s="21">
        <v>15055196</v>
      </c>
      <c r="AR517" s="24"/>
      <c r="AS517" s="20">
        <v>0</v>
      </c>
      <c r="AU517" s="25">
        <v>198857</v>
      </c>
      <c r="AW517" s="22" t="str">
        <f t="shared" si="8"/>
        <v>No</v>
      </c>
      <c r="AX517" s="6"/>
    </row>
    <row r="518" spans="1:50">
      <c r="A518" s="3" t="s">
        <v>29</v>
      </c>
      <c r="B518" s="3" t="s">
        <v>723</v>
      </c>
      <c r="C518" s="22" t="s">
        <v>21</v>
      </c>
      <c r="D518" s="310">
        <v>9223</v>
      </c>
      <c r="E518" s="314">
        <v>90223</v>
      </c>
      <c r="F518" s="22" t="s">
        <v>189</v>
      </c>
      <c r="G518" s="3" t="s">
        <v>185</v>
      </c>
      <c r="H518" s="25">
        <v>1723634</v>
      </c>
      <c r="I518" s="19">
        <v>137</v>
      </c>
      <c r="J518" s="22" t="s">
        <v>12</v>
      </c>
      <c r="K518" s="22" t="s">
        <v>14</v>
      </c>
      <c r="L518" s="19">
        <v>19</v>
      </c>
      <c r="M518" s="20">
        <v>0</v>
      </c>
      <c r="O518" s="20">
        <v>345303</v>
      </c>
      <c r="Q518" s="20">
        <v>0</v>
      </c>
      <c r="S518" s="20">
        <v>63776</v>
      </c>
      <c r="U518" s="20">
        <v>426109</v>
      </c>
      <c r="W518" s="20">
        <v>90232</v>
      </c>
      <c r="Y518" s="20">
        <v>111175</v>
      </c>
      <c r="AA518" s="20">
        <v>4190</v>
      </c>
      <c r="AC518" s="20">
        <v>62645</v>
      </c>
      <c r="AE518" s="20">
        <v>14607</v>
      </c>
      <c r="AG518" s="20">
        <v>109733</v>
      </c>
      <c r="AI518" s="20">
        <v>6184</v>
      </c>
      <c r="AK518" s="20">
        <v>1219457</v>
      </c>
      <c r="AM518" s="20">
        <v>18066</v>
      </c>
      <c r="AO518" s="20">
        <v>0</v>
      </c>
      <c r="AQ518" s="21">
        <v>2471477</v>
      </c>
      <c r="AR518" s="24"/>
      <c r="AS518" s="20">
        <v>0</v>
      </c>
      <c r="AU518" s="25">
        <v>23148</v>
      </c>
      <c r="AW518" s="22" t="str">
        <f t="shared" si="8"/>
        <v>No</v>
      </c>
      <c r="AX518" s="6"/>
    </row>
    <row r="519" spans="1:50">
      <c r="A519" s="3" t="s">
        <v>29</v>
      </c>
      <c r="B519" s="3" t="s">
        <v>723</v>
      </c>
      <c r="C519" s="22" t="s">
        <v>21</v>
      </c>
      <c r="D519" s="310">
        <v>9223</v>
      </c>
      <c r="E519" s="314">
        <v>90223</v>
      </c>
      <c r="F519" s="22" t="s">
        <v>189</v>
      </c>
      <c r="G519" s="3" t="s">
        <v>185</v>
      </c>
      <c r="H519" s="25">
        <v>1723634</v>
      </c>
      <c r="I519" s="19">
        <v>137</v>
      </c>
      <c r="J519" s="22" t="s">
        <v>17</v>
      </c>
      <c r="K519" s="22" t="s">
        <v>14</v>
      </c>
      <c r="L519" s="19">
        <v>18</v>
      </c>
      <c r="M519" s="20">
        <v>0</v>
      </c>
      <c r="O519" s="20">
        <v>251656</v>
      </c>
      <c r="Q519" s="20">
        <v>0</v>
      </c>
      <c r="S519" s="20">
        <v>46410</v>
      </c>
      <c r="U519" s="20">
        <v>340660</v>
      </c>
      <c r="W519" s="20">
        <v>72003</v>
      </c>
      <c r="Y519" s="20">
        <v>0</v>
      </c>
      <c r="AA519" s="20">
        <v>0</v>
      </c>
      <c r="AC519" s="20">
        <v>11904</v>
      </c>
      <c r="AE519" s="20">
        <v>13037</v>
      </c>
      <c r="AG519" s="20">
        <v>7318</v>
      </c>
      <c r="AI519" s="20">
        <v>0</v>
      </c>
      <c r="AK519" s="20">
        <v>1218123</v>
      </c>
      <c r="AM519" s="20">
        <v>16124</v>
      </c>
      <c r="AO519" s="20">
        <v>0</v>
      </c>
      <c r="AQ519" s="21">
        <v>1977235</v>
      </c>
      <c r="AR519" s="24"/>
      <c r="AS519" s="20">
        <v>0</v>
      </c>
      <c r="AU519" s="25">
        <v>16763</v>
      </c>
      <c r="AW519" s="22" t="str">
        <f t="shared" si="8"/>
        <v>No</v>
      </c>
      <c r="AX519" s="6"/>
    </row>
    <row r="520" spans="1:50">
      <c r="A520" s="3" t="s">
        <v>1443</v>
      </c>
      <c r="B520" s="3" t="s">
        <v>5576</v>
      </c>
      <c r="C520" s="22" t="s">
        <v>108</v>
      </c>
      <c r="D520" s="310" t="s">
        <v>1444</v>
      </c>
      <c r="E520" s="314" t="s">
        <v>1445</v>
      </c>
      <c r="F520" s="22" t="s">
        <v>235</v>
      </c>
      <c r="G520" s="3" t="s">
        <v>222</v>
      </c>
      <c r="H520" s="25">
        <v>0</v>
      </c>
      <c r="I520" s="19">
        <v>135</v>
      </c>
      <c r="J520" s="22" t="s">
        <v>12</v>
      </c>
      <c r="K520" s="22" t="s">
        <v>11</v>
      </c>
      <c r="L520" s="19">
        <v>125</v>
      </c>
      <c r="M520" s="20">
        <v>0</v>
      </c>
      <c r="O520" s="20">
        <v>0</v>
      </c>
      <c r="Q520" s="20">
        <v>0</v>
      </c>
      <c r="S520" s="20">
        <v>0</v>
      </c>
      <c r="U520" s="20">
        <v>0</v>
      </c>
      <c r="W520" s="20">
        <v>0</v>
      </c>
      <c r="Y520" s="20">
        <v>0</v>
      </c>
      <c r="AA520" s="20">
        <v>0</v>
      </c>
      <c r="AC520" s="20">
        <v>0</v>
      </c>
      <c r="AE520" s="20">
        <v>0</v>
      </c>
      <c r="AG520" s="20">
        <v>0</v>
      </c>
      <c r="AI520" s="20">
        <v>0</v>
      </c>
      <c r="AK520" s="20">
        <v>0</v>
      </c>
      <c r="AM520" s="20">
        <v>0</v>
      </c>
      <c r="AO520" s="20">
        <v>3879099</v>
      </c>
      <c r="AQ520" s="21">
        <v>3879099</v>
      </c>
      <c r="AR520" s="24"/>
      <c r="AS520" s="20">
        <v>0</v>
      </c>
      <c r="AU520" s="25">
        <v>109603</v>
      </c>
      <c r="AW520" s="22" t="str">
        <f t="shared" si="8"/>
        <v>No</v>
      </c>
      <c r="AX520" s="6"/>
    </row>
    <row r="521" spans="1:50">
      <c r="A521" s="3" t="s">
        <v>6256</v>
      </c>
      <c r="B521" s="3" t="s">
        <v>763</v>
      </c>
      <c r="C521" s="22" t="s">
        <v>38</v>
      </c>
      <c r="D521" s="310">
        <v>4063</v>
      </c>
      <c r="E521" s="314">
        <v>40063</v>
      </c>
      <c r="F521" s="22" t="s">
        <v>187</v>
      </c>
      <c r="G521" s="3" t="s">
        <v>185</v>
      </c>
      <c r="H521" s="25">
        <v>452791</v>
      </c>
      <c r="I521" s="19">
        <v>135</v>
      </c>
      <c r="J521" s="22" t="s">
        <v>15</v>
      </c>
      <c r="K521" s="22" t="s">
        <v>14</v>
      </c>
      <c r="L521" s="19">
        <v>38</v>
      </c>
      <c r="M521" s="20">
        <v>0</v>
      </c>
      <c r="O521" s="20">
        <v>11414</v>
      </c>
      <c r="Q521" s="20">
        <v>0</v>
      </c>
      <c r="S521" s="20">
        <v>1865</v>
      </c>
      <c r="U521" s="20">
        <v>5593</v>
      </c>
      <c r="W521" s="20">
        <v>7782</v>
      </c>
      <c r="Y521" s="20">
        <v>0</v>
      </c>
      <c r="AA521" s="20">
        <v>0</v>
      </c>
      <c r="AC521" s="20">
        <v>945</v>
      </c>
      <c r="AE521" s="20">
        <v>1700</v>
      </c>
      <c r="AG521" s="20">
        <v>1286</v>
      </c>
      <c r="AI521" s="20">
        <v>0</v>
      </c>
      <c r="AK521" s="20">
        <v>424918</v>
      </c>
      <c r="AM521" s="20">
        <v>0</v>
      </c>
      <c r="AO521" s="20">
        <v>0</v>
      </c>
      <c r="AQ521" s="21">
        <v>455503</v>
      </c>
      <c r="AR521" s="24"/>
      <c r="AS521" s="20">
        <v>0</v>
      </c>
      <c r="AU521" s="25">
        <v>16218</v>
      </c>
      <c r="AW521" s="22" t="str">
        <f t="shared" si="8"/>
        <v>No</v>
      </c>
      <c r="AX521" s="6"/>
    </row>
    <row r="522" spans="1:50">
      <c r="A522" s="3" t="s">
        <v>6256</v>
      </c>
      <c r="B522" s="3" t="s">
        <v>763</v>
      </c>
      <c r="C522" s="22" t="s">
        <v>38</v>
      </c>
      <c r="D522" s="310">
        <v>4063</v>
      </c>
      <c r="E522" s="314">
        <v>40063</v>
      </c>
      <c r="F522" s="22" t="s">
        <v>187</v>
      </c>
      <c r="G522" s="3" t="s">
        <v>185</v>
      </c>
      <c r="H522" s="25">
        <v>452791</v>
      </c>
      <c r="I522" s="19">
        <v>135</v>
      </c>
      <c r="J522" s="22" t="s">
        <v>12</v>
      </c>
      <c r="K522" s="22" t="s">
        <v>14</v>
      </c>
      <c r="L522" s="19">
        <v>38</v>
      </c>
      <c r="M522" s="20">
        <v>0</v>
      </c>
      <c r="O522" s="20">
        <v>13788</v>
      </c>
      <c r="Q522" s="20">
        <v>0</v>
      </c>
      <c r="S522" s="20">
        <v>2253</v>
      </c>
      <c r="U522" s="20">
        <v>6756</v>
      </c>
      <c r="W522" s="20">
        <v>9400</v>
      </c>
      <c r="Y522" s="20">
        <v>0</v>
      </c>
      <c r="AA522" s="20">
        <v>0</v>
      </c>
      <c r="AC522" s="20">
        <v>1141</v>
      </c>
      <c r="AE522" s="20">
        <v>2054</v>
      </c>
      <c r="AG522" s="20">
        <v>1553</v>
      </c>
      <c r="AI522" s="20">
        <v>0</v>
      </c>
      <c r="AK522" s="20">
        <v>367114</v>
      </c>
      <c r="AM522" s="20">
        <v>0</v>
      </c>
      <c r="AO522" s="20">
        <v>0</v>
      </c>
      <c r="AQ522" s="21">
        <v>404059</v>
      </c>
      <c r="AR522" s="24"/>
      <c r="AS522" s="20">
        <v>0</v>
      </c>
      <c r="AU522" s="25">
        <v>34087</v>
      </c>
      <c r="AW522" s="22" t="str">
        <f t="shared" si="8"/>
        <v>No</v>
      </c>
      <c r="AX522" s="6"/>
    </row>
    <row r="523" spans="1:50">
      <c r="A523" s="3" t="s">
        <v>6256</v>
      </c>
      <c r="B523" s="3" t="s">
        <v>763</v>
      </c>
      <c r="C523" s="22" t="s">
        <v>38</v>
      </c>
      <c r="D523" s="310">
        <v>4063</v>
      </c>
      <c r="E523" s="314">
        <v>40063</v>
      </c>
      <c r="F523" s="22" t="s">
        <v>187</v>
      </c>
      <c r="G523" s="3" t="s">
        <v>185</v>
      </c>
      <c r="H523" s="25">
        <v>452791</v>
      </c>
      <c r="I523" s="19">
        <v>135</v>
      </c>
      <c r="J523" s="22" t="s">
        <v>13</v>
      </c>
      <c r="K523" s="22" t="s">
        <v>11</v>
      </c>
      <c r="L523" s="19">
        <v>32</v>
      </c>
      <c r="M523" s="20">
        <v>1854221</v>
      </c>
      <c r="O523" s="20">
        <v>457111</v>
      </c>
      <c r="Q523" s="20">
        <v>303027</v>
      </c>
      <c r="S523" s="20">
        <v>74644</v>
      </c>
      <c r="U523" s="20">
        <v>1142797</v>
      </c>
      <c r="W523" s="20">
        <v>2306550</v>
      </c>
      <c r="Y523" s="20">
        <v>657738</v>
      </c>
      <c r="AA523" s="20">
        <v>94348</v>
      </c>
      <c r="AC523" s="20">
        <v>157872</v>
      </c>
      <c r="AE523" s="20">
        <v>47810</v>
      </c>
      <c r="AG523" s="20">
        <v>168615</v>
      </c>
      <c r="AI523" s="20">
        <v>6689</v>
      </c>
      <c r="AK523" s="20">
        <v>0</v>
      </c>
      <c r="AM523" s="20">
        <v>119753</v>
      </c>
      <c r="AO523" s="20">
        <v>0</v>
      </c>
      <c r="AQ523" s="21">
        <v>7391175</v>
      </c>
      <c r="AR523" s="24"/>
      <c r="AS523" s="20">
        <v>0</v>
      </c>
      <c r="AU523" s="25">
        <v>99365</v>
      </c>
      <c r="AW523" s="22" t="str">
        <f t="shared" si="8"/>
        <v>No</v>
      </c>
      <c r="AX523" s="6"/>
    </row>
    <row r="524" spans="1:50">
      <c r="A524" s="3" t="s">
        <v>6256</v>
      </c>
      <c r="B524" s="3" t="s">
        <v>763</v>
      </c>
      <c r="C524" s="22" t="s">
        <v>38</v>
      </c>
      <c r="D524" s="310">
        <v>4063</v>
      </c>
      <c r="E524" s="314">
        <v>40063</v>
      </c>
      <c r="F524" s="22" t="s">
        <v>187</v>
      </c>
      <c r="G524" s="3" t="s">
        <v>185</v>
      </c>
      <c r="H524" s="25">
        <v>452791</v>
      </c>
      <c r="I524" s="19">
        <v>135</v>
      </c>
      <c r="J524" s="22" t="s">
        <v>12</v>
      </c>
      <c r="K524" s="22" t="s">
        <v>11</v>
      </c>
      <c r="L524" s="19">
        <v>27</v>
      </c>
      <c r="M524" s="20">
        <v>1575076</v>
      </c>
      <c r="O524" s="20">
        <v>304655</v>
      </c>
      <c r="Q524" s="20">
        <v>257320</v>
      </c>
      <c r="S524" s="20">
        <v>49828</v>
      </c>
      <c r="U524" s="20">
        <v>929770</v>
      </c>
      <c r="W524" s="20">
        <v>1130940</v>
      </c>
      <c r="Y524" s="20">
        <v>767811</v>
      </c>
      <c r="AA524" s="20">
        <v>79717</v>
      </c>
      <c r="AC524" s="20">
        <v>105117</v>
      </c>
      <c r="AE524" s="20">
        <v>23527</v>
      </c>
      <c r="AG524" s="20">
        <v>82974</v>
      </c>
      <c r="AI524" s="20">
        <v>3291</v>
      </c>
      <c r="AK524" s="20">
        <v>0</v>
      </c>
      <c r="AM524" s="20">
        <v>58929</v>
      </c>
      <c r="AO524" s="20">
        <v>0</v>
      </c>
      <c r="AQ524" s="21">
        <v>5368955</v>
      </c>
      <c r="AR524" s="24"/>
      <c r="AS524" s="20">
        <v>0</v>
      </c>
      <c r="AU524" s="25">
        <v>48897</v>
      </c>
      <c r="AW524" s="22" t="str">
        <f t="shared" si="8"/>
        <v>No</v>
      </c>
      <c r="AX524" s="6"/>
    </row>
    <row r="525" spans="1:50">
      <c r="A525" s="3" t="s">
        <v>1443</v>
      </c>
      <c r="B525" s="3" t="s">
        <v>5576</v>
      </c>
      <c r="C525" s="22" t="s">
        <v>108</v>
      </c>
      <c r="D525" s="310" t="s">
        <v>1444</v>
      </c>
      <c r="E525" s="314" t="s">
        <v>1445</v>
      </c>
      <c r="F525" s="22" t="s">
        <v>235</v>
      </c>
      <c r="G525" s="3" t="s">
        <v>222</v>
      </c>
      <c r="H525" s="25">
        <v>0</v>
      </c>
      <c r="I525" s="19">
        <v>135</v>
      </c>
      <c r="J525" s="22" t="s">
        <v>13</v>
      </c>
      <c r="K525" s="22" t="s">
        <v>11</v>
      </c>
      <c r="L525" s="19">
        <v>4</v>
      </c>
      <c r="M525" s="20">
        <v>0</v>
      </c>
      <c r="O525" s="20">
        <v>0</v>
      </c>
      <c r="Q525" s="20">
        <v>0</v>
      </c>
      <c r="S525" s="20">
        <v>0</v>
      </c>
      <c r="U525" s="20">
        <v>0</v>
      </c>
      <c r="W525" s="20">
        <v>0</v>
      </c>
      <c r="Y525" s="20">
        <v>0</v>
      </c>
      <c r="AA525" s="20">
        <v>0</v>
      </c>
      <c r="AC525" s="20">
        <v>0</v>
      </c>
      <c r="AE525" s="20">
        <v>0</v>
      </c>
      <c r="AG525" s="20">
        <v>0</v>
      </c>
      <c r="AI525" s="20">
        <v>0</v>
      </c>
      <c r="AK525" s="20">
        <v>0</v>
      </c>
      <c r="AM525" s="20">
        <v>0</v>
      </c>
      <c r="AO525" s="20">
        <v>297700</v>
      </c>
      <c r="AQ525" s="21">
        <v>297700</v>
      </c>
      <c r="AR525" s="24"/>
      <c r="AS525" s="20">
        <v>0</v>
      </c>
      <c r="AU525" s="25">
        <v>6979</v>
      </c>
      <c r="AW525" s="22" t="str">
        <f t="shared" si="8"/>
        <v>No</v>
      </c>
      <c r="AX525" s="6"/>
    </row>
    <row r="526" spans="1:50">
      <c r="A526" s="3" t="s">
        <v>1443</v>
      </c>
      <c r="B526" s="3" t="s">
        <v>5576</v>
      </c>
      <c r="C526" s="22" t="s">
        <v>108</v>
      </c>
      <c r="D526" s="310" t="s">
        <v>1444</v>
      </c>
      <c r="E526" s="314" t="s">
        <v>1445</v>
      </c>
      <c r="F526" s="22" t="s">
        <v>235</v>
      </c>
      <c r="G526" s="3" t="s">
        <v>222</v>
      </c>
      <c r="H526" s="25">
        <v>0</v>
      </c>
      <c r="I526" s="19">
        <v>135</v>
      </c>
      <c r="J526" s="22" t="s">
        <v>17</v>
      </c>
      <c r="K526" s="22" t="s">
        <v>14</v>
      </c>
      <c r="L526" s="19">
        <v>3</v>
      </c>
      <c r="M526" s="20">
        <v>0</v>
      </c>
      <c r="O526" s="20">
        <v>0</v>
      </c>
      <c r="Q526" s="20">
        <v>0</v>
      </c>
      <c r="S526" s="20">
        <v>0</v>
      </c>
      <c r="U526" s="20">
        <v>0</v>
      </c>
      <c r="W526" s="20">
        <v>0</v>
      </c>
      <c r="Y526" s="20">
        <v>0</v>
      </c>
      <c r="AA526" s="20">
        <v>0</v>
      </c>
      <c r="AC526" s="20">
        <v>0</v>
      </c>
      <c r="AE526" s="20">
        <v>0</v>
      </c>
      <c r="AG526" s="20">
        <v>0</v>
      </c>
      <c r="AI526" s="20">
        <v>0</v>
      </c>
      <c r="AK526" s="20">
        <v>0</v>
      </c>
      <c r="AM526" s="20">
        <v>0</v>
      </c>
      <c r="AO526" s="20">
        <v>211491</v>
      </c>
      <c r="AQ526" s="21">
        <v>211491</v>
      </c>
      <c r="AR526" s="24"/>
      <c r="AS526" s="20">
        <v>0</v>
      </c>
      <c r="AU526" s="25">
        <v>3974</v>
      </c>
      <c r="AW526" s="22" t="str">
        <f t="shared" si="8"/>
        <v>No</v>
      </c>
      <c r="AX526" s="6"/>
    </row>
    <row r="527" spans="1:50">
      <c r="A527" s="3" t="s">
        <v>1443</v>
      </c>
      <c r="B527" s="3" t="s">
        <v>5576</v>
      </c>
      <c r="C527" s="22" t="s">
        <v>108</v>
      </c>
      <c r="D527" s="310" t="s">
        <v>1444</v>
      </c>
      <c r="E527" s="314" t="s">
        <v>1445</v>
      </c>
      <c r="F527" s="22" t="s">
        <v>235</v>
      </c>
      <c r="G527" s="3" t="s">
        <v>222</v>
      </c>
      <c r="H527" s="25">
        <v>0</v>
      </c>
      <c r="I527" s="19">
        <v>135</v>
      </c>
      <c r="J527" s="22" t="s">
        <v>23</v>
      </c>
      <c r="K527" s="22" t="s">
        <v>11</v>
      </c>
      <c r="L527" s="19">
        <v>3</v>
      </c>
      <c r="M527" s="20">
        <v>0</v>
      </c>
      <c r="O527" s="20">
        <v>0</v>
      </c>
      <c r="Q527" s="20">
        <v>0</v>
      </c>
      <c r="S527" s="20">
        <v>0</v>
      </c>
      <c r="U527" s="20">
        <v>0</v>
      </c>
      <c r="W527" s="20">
        <v>0</v>
      </c>
      <c r="Y527" s="20">
        <v>0</v>
      </c>
      <c r="AA527" s="20">
        <v>0</v>
      </c>
      <c r="AC527" s="20">
        <v>0</v>
      </c>
      <c r="AE527" s="20">
        <v>0</v>
      </c>
      <c r="AG527" s="20">
        <v>0</v>
      </c>
      <c r="AI527" s="20">
        <v>0</v>
      </c>
      <c r="AK527" s="20">
        <v>0</v>
      </c>
      <c r="AM527" s="20">
        <v>0</v>
      </c>
      <c r="AO527" s="20">
        <v>247431</v>
      </c>
      <c r="AQ527" s="21">
        <v>247431</v>
      </c>
      <c r="AR527" s="24"/>
      <c r="AS527" s="20">
        <v>0</v>
      </c>
      <c r="AU527" s="25">
        <v>4872</v>
      </c>
      <c r="AW527" s="22" t="str">
        <f t="shared" si="8"/>
        <v>No</v>
      </c>
      <c r="AX527" s="6"/>
    </row>
    <row r="528" spans="1:50">
      <c r="A528" s="3" t="s">
        <v>1282</v>
      </c>
      <c r="B528" s="3" t="s">
        <v>605</v>
      </c>
      <c r="C528" s="22" t="s">
        <v>102</v>
      </c>
      <c r="D528" s="310">
        <v>4204</v>
      </c>
      <c r="E528" s="314">
        <v>40204</v>
      </c>
      <c r="F528" s="22" t="s">
        <v>189</v>
      </c>
      <c r="G528" s="3" t="s">
        <v>5166</v>
      </c>
      <c r="H528" s="25">
        <v>133228</v>
      </c>
      <c r="I528" s="19">
        <v>128</v>
      </c>
      <c r="J528" s="22" t="s">
        <v>12</v>
      </c>
      <c r="K528" s="22" t="s">
        <v>11</v>
      </c>
      <c r="L528" s="19">
        <v>126</v>
      </c>
      <c r="M528" s="20">
        <v>0</v>
      </c>
      <c r="O528" s="20">
        <v>0</v>
      </c>
      <c r="Q528" s="20">
        <v>0</v>
      </c>
      <c r="S528" s="20">
        <v>0</v>
      </c>
      <c r="U528" s="20">
        <v>0</v>
      </c>
      <c r="W528" s="20">
        <v>0</v>
      </c>
      <c r="Y528" s="20">
        <v>0</v>
      </c>
      <c r="AA528" s="20">
        <v>0</v>
      </c>
      <c r="AC528" s="20">
        <v>0</v>
      </c>
      <c r="AE528" s="20">
        <v>0</v>
      </c>
      <c r="AG528" s="20">
        <v>0</v>
      </c>
      <c r="AI528" s="20">
        <v>0</v>
      </c>
      <c r="AK528" s="20">
        <v>0</v>
      </c>
      <c r="AM528" s="20">
        <v>0</v>
      </c>
      <c r="AO528" s="20">
        <v>7565587</v>
      </c>
      <c r="AQ528" s="21">
        <v>7565587</v>
      </c>
      <c r="AR528" s="24"/>
      <c r="AS528" s="20">
        <v>0</v>
      </c>
      <c r="AU528" s="25">
        <v>183602</v>
      </c>
      <c r="AW528" s="22" t="str">
        <f t="shared" si="8"/>
        <v>No</v>
      </c>
      <c r="AX528" s="6"/>
    </row>
    <row r="529" spans="1:50">
      <c r="A529" s="3" t="s">
        <v>1282</v>
      </c>
      <c r="B529" s="3" t="s">
        <v>605</v>
      </c>
      <c r="C529" s="22" t="s">
        <v>102</v>
      </c>
      <c r="D529" s="310">
        <v>4204</v>
      </c>
      <c r="E529" s="314">
        <v>40204</v>
      </c>
      <c r="F529" s="22" t="s">
        <v>189</v>
      </c>
      <c r="G529" s="3" t="s">
        <v>5166</v>
      </c>
      <c r="H529" s="25">
        <v>133228</v>
      </c>
      <c r="I529" s="19">
        <v>128</v>
      </c>
      <c r="J529" s="22" t="s">
        <v>12</v>
      </c>
      <c r="K529" s="22" t="s">
        <v>14</v>
      </c>
      <c r="L529" s="19">
        <v>2</v>
      </c>
      <c r="M529" s="20">
        <v>0</v>
      </c>
      <c r="O529" s="20">
        <v>0</v>
      </c>
      <c r="Q529" s="20">
        <v>0</v>
      </c>
      <c r="S529" s="20">
        <v>0</v>
      </c>
      <c r="U529" s="20">
        <v>0</v>
      </c>
      <c r="W529" s="20">
        <v>0</v>
      </c>
      <c r="Y529" s="20">
        <v>0</v>
      </c>
      <c r="AA529" s="20">
        <v>0</v>
      </c>
      <c r="AC529" s="20">
        <v>0</v>
      </c>
      <c r="AE529" s="20">
        <v>0</v>
      </c>
      <c r="AG529" s="20">
        <v>0</v>
      </c>
      <c r="AI529" s="20">
        <v>0</v>
      </c>
      <c r="AK529" s="20">
        <v>0</v>
      </c>
      <c r="AM529" s="20">
        <v>0</v>
      </c>
      <c r="AO529" s="20">
        <v>13493</v>
      </c>
      <c r="AQ529" s="21">
        <v>13493</v>
      </c>
      <c r="AR529" s="24"/>
      <c r="AS529" s="20">
        <v>0</v>
      </c>
      <c r="AU529" s="25">
        <v>517</v>
      </c>
      <c r="AW529" s="22" t="str">
        <f t="shared" si="8"/>
        <v>No</v>
      </c>
      <c r="AX529" s="6"/>
    </row>
    <row r="530" spans="1:50">
      <c r="A530" s="3" t="s">
        <v>1393</v>
      </c>
      <c r="B530" s="3" t="s">
        <v>450</v>
      </c>
      <c r="C530" s="22" t="s">
        <v>45</v>
      </c>
      <c r="D530" s="310">
        <v>5211</v>
      </c>
      <c r="E530" s="314">
        <v>50211</v>
      </c>
      <c r="F530" s="22" t="s">
        <v>189</v>
      </c>
      <c r="G530" s="3" t="s">
        <v>185</v>
      </c>
      <c r="H530" s="25">
        <v>67821</v>
      </c>
      <c r="I530" s="19">
        <v>125</v>
      </c>
      <c r="J530" s="22" t="s">
        <v>13</v>
      </c>
      <c r="K530" s="22" t="s">
        <v>11</v>
      </c>
      <c r="L530" s="19">
        <v>125</v>
      </c>
      <c r="M530" s="20">
        <v>4287256</v>
      </c>
      <c r="O530" s="20">
        <v>3151468</v>
      </c>
      <c r="Q530" s="20">
        <v>473679</v>
      </c>
      <c r="S530" s="20">
        <v>398621</v>
      </c>
      <c r="U530" s="20">
        <v>3187700</v>
      </c>
      <c r="W530" s="20">
        <v>364501</v>
      </c>
      <c r="Y530" s="20">
        <v>1181048</v>
      </c>
      <c r="AA530" s="20">
        <v>125389</v>
      </c>
      <c r="AC530" s="20">
        <v>643972</v>
      </c>
      <c r="AE530" s="20">
        <v>299203</v>
      </c>
      <c r="AG530" s="20">
        <v>816538</v>
      </c>
      <c r="AI530" s="20">
        <v>10448</v>
      </c>
      <c r="AK530" s="20">
        <v>0</v>
      </c>
      <c r="AM530" s="20">
        <v>63855</v>
      </c>
      <c r="AO530" s="20">
        <v>0</v>
      </c>
      <c r="AQ530" s="21">
        <v>15003678</v>
      </c>
      <c r="AR530" s="24"/>
      <c r="AS530" s="20">
        <v>0</v>
      </c>
      <c r="AU530" s="25">
        <v>221680</v>
      </c>
      <c r="AW530" s="22" t="str">
        <f t="shared" si="8"/>
        <v>No</v>
      </c>
      <c r="AX530" s="6"/>
    </row>
    <row r="531" spans="1:50">
      <c r="A531" s="3" t="s">
        <v>6257</v>
      </c>
      <c r="B531" s="3" t="s">
        <v>450</v>
      </c>
      <c r="C531" s="22" t="s">
        <v>87</v>
      </c>
      <c r="D531" s="310">
        <v>3014</v>
      </c>
      <c r="E531" s="314">
        <v>30014</v>
      </c>
      <c r="F531" s="22" t="s">
        <v>189</v>
      </c>
      <c r="G531" s="3" t="s">
        <v>185</v>
      </c>
      <c r="H531" s="25">
        <v>444474</v>
      </c>
      <c r="I531" s="19">
        <v>125</v>
      </c>
      <c r="J531" s="22" t="s">
        <v>13</v>
      </c>
      <c r="K531" s="22" t="s">
        <v>11</v>
      </c>
      <c r="L531" s="19">
        <v>68</v>
      </c>
      <c r="M531" s="20">
        <v>5180120</v>
      </c>
      <c r="O531" s="20">
        <v>2715276</v>
      </c>
      <c r="Q531" s="20">
        <v>784290</v>
      </c>
      <c r="S531" s="20">
        <v>438983</v>
      </c>
      <c r="U531" s="20">
        <v>3861074</v>
      </c>
      <c r="W531" s="20">
        <v>839222</v>
      </c>
      <c r="Y531" s="20">
        <v>931185</v>
      </c>
      <c r="AA531" s="20">
        <v>105013</v>
      </c>
      <c r="AC531" s="20">
        <v>798189</v>
      </c>
      <c r="AE531" s="20">
        <v>230192</v>
      </c>
      <c r="AG531" s="20">
        <v>356946</v>
      </c>
      <c r="AI531" s="20">
        <v>0</v>
      </c>
      <c r="AK531" s="20">
        <v>0</v>
      </c>
      <c r="AM531" s="20">
        <v>51479</v>
      </c>
      <c r="AO531" s="20">
        <v>0</v>
      </c>
      <c r="AQ531" s="21">
        <v>16291969</v>
      </c>
      <c r="AR531" s="24"/>
      <c r="AS531" s="20">
        <v>0</v>
      </c>
      <c r="AU531" s="25">
        <v>115219</v>
      </c>
      <c r="AW531" s="22" t="str">
        <f t="shared" si="8"/>
        <v>No</v>
      </c>
      <c r="AX531" s="6"/>
    </row>
    <row r="532" spans="1:50">
      <c r="A532" s="3" t="s">
        <v>6257</v>
      </c>
      <c r="B532" s="3" t="s">
        <v>450</v>
      </c>
      <c r="C532" s="22" t="s">
        <v>87</v>
      </c>
      <c r="D532" s="310">
        <v>3014</v>
      </c>
      <c r="E532" s="314">
        <v>30014</v>
      </c>
      <c r="F532" s="22" t="s">
        <v>189</v>
      </c>
      <c r="G532" s="3" t="s">
        <v>185</v>
      </c>
      <c r="H532" s="25">
        <v>444474</v>
      </c>
      <c r="I532" s="19">
        <v>125</v>
      </c>
      <c r="J532" s="22" t="s">
        <v>12</v>
      </c>
      <c r="K532" s="22" t="s">
        <v>11</v>
      </c>
      <c r="L532" s="19">
        <v>34</v>
      </c>
      <c r="M532" s="20">
        <v>843478</v>
      </c>
      <c r="O532" s="20">
        <v>649416</v>
      </c>
      <c r="Q532" s="20">
        <v>122972</v>
      </c>
      <c r="S532" s="20">
        <v>58235</v>
      </c>
      <c r="U532" s="20">
        <v>881697</v>
      </c>
      <c r="W532" s="20">
        <v>114023</v>
      </c>
      <c r="Y532" s="20">
        <v>249700</v>
      </c>
      <c r="AA532" s="20">
        <v>24938</v>
      </c>
      <c r="AC532" s="20">
        <v>68658</v>
      </c>
      <c r="AE532" s="20">
        <v>104815</v>
      </c>
      <c r="AG532" s="20">
        <v>139180</v>
      </c>
      <c r="AI532" s="20">
        <v>1599</v>
      </c>
      <c r="AK532" s="20">
        <v>0</v>
      </c>
      <c r="AM532" s="20">
        <v>18566</v>
      </c>
      <c r="AO532" s="20">
        <v>0</v>
      </c>
      <c r="AQ532" s="21">
        <v>3277277</v>
      </c>
      <c r="AR532" s="24"/>
      <c r="AS532" s="20">
        <v>0</v>
      </c>
      <c r="AU532" s="25">
        <v>43973</v>
      </c>
      <c r="AW532" s="22" t="str">
        <f t="shared" si="8"/>
        <v>No</v>
      </c>
      <c r="AX532" s="6"/>
    </row>
    <row r="533" spans="1:50">
      <c r="A533" s="3" t="s">
        <v>6257</v>
      </c>
      <c r="B533" s="3" t="s">
        <v>450</v>
      </c>
      <c r="C533" s="22" t="s">
        <v>87</v>
      </c>
      <c r="D533" s="310">
        <v>3014</v>
      </c>
      <c r="E533" s="314">
        <v>30014</v>
      </c>
      <c r="F533" s="22" t="s">
        <v>189</v>
      </c>
      <c r="G533" s="3" t="s">
        <v>185</v>
      </c>
      <c r="H533" s="25">
        <v>444474</v>
      </c>
      <c r="I533" s="19">
        <v>125</v>
      </c>
      <c r="J533" s="22" t="s">
        <v>12</v>
      </c>
      <c r="K533" s="22" t="s">
        <v>14</v>
      </c>
      <c r="L533" s="19">
        <v>19</v>
      </c>
      <c r="M533" s="20">
        <v>0</v>
      </c>
      <c r="O533" s="20">
        <v>3780</v>
      </c>
      <c r="Q533" s="20">
        <v>0</v>
      </c>
      <c r="S533" s="20">
        <v>385</v>
      </c>
      <c r="U533" s="20">
        <v>2643</v>
      </c>
      <c r="W533" s="20">
        <v>1306</v>
      </c>
      <c r="Y533" s="20">
        <v>0</v>
      </c>
      <c r="AA533" s="20">
        <v>0</v>
      </c>
      <c r="AC533" s="20">
        <v>32</v>
      </c>
      <c r="AE533" s="20">
        <v>1327</v>
      </c>
      <c r="AG533" s="20">
        <v>1762</v>
      </c>
      <c r="AI533" s="20">
        <v>0</v>
      </c>
      <c r="AK533" s="20">
        <v>1732325</v>
      </c>
      <c r="AM533" s="20">
        <v>235</v>
      </c>
      <c r="AO533" s="20">
        <v>0</v>
      </c>
      <c r="AQ533" s="21">
        <v>1743795</v>
      </c>
      <c r="AR533" s="24"/>
      <c r="AS533" s="20">
        <v>0</v>
      </c>
      <c r="AU533" s="25">
        <v>39851</v>
      </c>
      <c r="AW533" s="22" t="str">
        <f t="shared" si="8"/>
        <v>No</v>
      </c>
      <c r="AX533" s="6"/>
    </row>
    <row r="534" spans="1:50">
      <c r="A534" s="3" t="s">
        <v>6257</v>
      </c>
      <c r="B534" s="3" t="s">
        <v>450</v>
      </c>
      <c r="C534" s="22" t="s">
        <v>87</v>
      </c>
      <c r="D534" s="310">
        <v>3014</v>
      </c>
      <c r="E534" s="314">
        <v>30014</v>
      </c>
      <c r="F534" s="22" t="s">
        <v>189</v>
      </c>
      <c r="G534" s="3" t="s">
        <v>185</v>
      </c>
      <c r="H534" s="25">
        <v>444474</v>
      </c>
      <c r="I534" s="19">
        <v>125</v>
      </c>
      <c r="J534" s="22" t="s">
        <v>13</v>
      </c>
      <c r="K534" s="22" t="s">
        <v>14</v>
      </c>
      <c r="L534" s="19">
        <v>4</v>
      </c>
      <c r="M534" s="20">
        <v>0</v>
      </c>
      <c r="O534" s="20">
        <v>7026</v>
      </c>
      <c r="Q534" s="20">
        <v>0</v>
      </c>
      <c r="S534" s="20">
        <v>1143</v>
      </c>
      <c r="U534" s="20">
        <v>1428</v>
      </c>
      <c r="W534" s="20">
        <v>12690</v>
      </c>
      <c r="Y534" s="20">
        <v>0</v>
      </c>
      <c r="AA534" s="20">
        <v>0</v>
      </c>
      <c r="AC534" s="20">
        <v>0</v>
      </c>
      <c r="AE534" s="20">
        <v>3482</v>
      </c>
      <c r="AG534" s="20">
        <v>0</v>
      </c>
      <c r="AI534" s="20">
        <v>0</v>
      </c>
      <c r="AK534" s="20">
        <v>246464</v>
      </c>
      <c r="AM534" s="20">
        <v>0</v>
      </c>
      <c r="AO534" s="20">
        <v>0</v>
      </c>
      <c r="AQ534" s="21">
        <v>272233</v>
      </c>
      <c r="AR534" s="24"/>
      <c r="AS534" s="20">
        <v>0</v>
      </c>
      <c r="AU534" s="25">
        <v>3406</v>
      </c>
      <c r="AW534" s="22" t="str">
        <f t="shared" si="8"/>
        <v>No</v>
      </c>
      <c r="AX534" s="6"/>
    </row>
    <row r="535" spans="1:50">
      <c r="A535" s="3" t="s">
        <v>602</v>
      </c>
      <c r="B535" s="3" t="s">
        <v>409</v>
      </c>
      <c r="C535" s="22" t="s">
        <v>89</v>
      </c>
      <c r="D535" s="310">
        <v>4086</v>
      </c>
      <c r="E535" s="314">
        <v>40086</v>
      </c>
      <c r="F535" s="22" t="s">
        <v>189</v>
      </c>
      <c r="G535" s="3" t="s">
        <v>185</v>
      </c>
      <c r="H535" s="25">
        <v>2148346</v>
      </c>
      <c r="I535" s="19">
        <v>124</v>
      </c>
      <c r="J535" s="22" t="s">
        <v>13</v>
      </c>
      <c r="K535" s="22" t="s">
        <v>11</v>
      </c>
      <c r="L535" s="19">
        <v>87</v>
      </c>
      <c r="M535" s="20">
        <v>7777721</v>
      </c>
      <c r="O535" s="20">
        <v>10113321</v>
      </c>
      <c r="Q535" s="20">
        <v>726665</v>
      </c>
      <c r="S535" s="20">
        <v>949314</v>
      </c>
      <c r="U535" s="20">
        <v>14158848</v>
      </c>
      <c r="W535" s="20">
        <v>1019789</v>
      </c>
      <c r="Y535" s="20">
        <v>2410479</v>
      </c>
      <c r="AA535" s="20">
        <v>273540</v>
      </c>
      <c r="AC535" s="20">
        <v>1849596</v>
      </c>
      <c r="AE535" s="20">
        <v>1365949</v>
      </c>
      <c r="AG535" s="20">
        <v>1179262</v>
      </c>
      <c r="AI535" s="20">
        <v>0</v>
      </c>
      <c r="AK535" s="20">
        <v>0</v>
      </c>
      <c r="AM535" s="20">
        <v>18080</v>
      </c>
      <c r="AO535" s="20">
        <v>0</v>
      </c>
      <c r="AQ535" s="21">
        <v>41842564</v>
      </c>
      <c r="AR535" s="24"/>
      <c r="AS535" s="20">
        <v>0</v>
      </c>
      <c r="AU535" s="25">
        <v>285768</v>
      </c>
      <c r="AW535" s="22" t="str">
        <f t="shared" si="8"/>
        <v>No</v>
      </c>
      <c r="AX535" s="6"/>
    </row>
    <row r="536" spans="1:50">
      <c r="A536" s="3" t="s">
        <v>602</v>
      </c>
      <c r="B536" s="3" t="s">
        <v>409</v>
      </c>
      <c r="C536" s="22" t="s">
        <v>89</v>
      </c>
      <c r="D536" s="310">
        <v>4086</v>
      </c>
      <c r="E536" s="314">
        <v>40086</v>
      </c>
      <c r="F536" s="22" t="s">
        <v>189</v>
      </c>
      <c r="G536" s="3" t="s">
        <v>185</v>
      </c>
      <c r="H536" s="25">
        <v>2148346</v>
      </c>
      <c r="I536" s="19">
        <v>124</v>
      </c>
      <c r="J536" s="22" t="s">
        <v>12</v>
      </c>
      <c r="K536" s="22" t="s">
        <v>11</v>
      </c>
      <c r="L536" s="19">
        <v>37</v>
      </c>
      <c r="M536" s="20">
        <v>1826468</v>
      </c>
      <c r="O536" s="20">
        <v>713190</v>
      </c>
      <c r="Q536" s="20">
        <v>170645</v>
      </c>
      <c r="S536" s="20">
        <v>62198</v>
      </c>
      <c r="U536" s="20">
        <v>1967082</v>
      </c>
      <c r="W536" s="20">
        <v>74180</v>
      </c>
      <c r="Y536" s="20">
        <v>134417</v>
      </c>
      <c r="AA536" s="20">
        <v>32762</v>
      </c>
      <c r="AC536" s="20">
        <v>74925</v>
      </c>
      <c r="AE536" s="20">
        <v>25249</v>
      </c>
      <c r="AG536" s="20">
        <v>36472</v>
      </c>
      <c r="AI536" s="20">
        <v>0</v>
      </c>
      <c r="AK536" s="20">
        <v>0</v>
      </c>
      <c r="AM536" s="20">
        <v>369</v>
      </c>
      <c r="AO536" s="20">
        <v>0</v>
      </c>
      <c r="AQ536" s="21">
        <v>5117957</v>
      </c>
      <c r="AR536" s="24"/>
      <c r="AS536" s="20">
        <v>0</v>
      </c>
      <c r="AU536" s="25">
        <v>73328</v>
      </c>
      <c r="AV536" s="19" t="s">
        <v>156</v>
      </c>
      <c r="AW536" s="22" t="str">
        <f t="shared" si="8"/>
        <v>Yes</v>
      </c>
      <c r="AX536" s="6"/>
    </row>
    <row r="537" spans="1:50">
      <c r="A537" s="3" t="s">
        <v>5923</v>
      </c>
      <c r="B537" s="3" t="s">
        <v>527</v>
      </c>
      <c r="C537" s="22" t="s">
        <v>38</v>
      </c>
      <c r="D537" s="310">
        <v>4200</v>
      </c>
      <c r="E537" s="314">
        <v>40200</v>
      </c>
      <c r="F537" s="22" t="s">
        <v>189</v>
      </c>
      <c r="G537" s="3" t="s">
        <v>185</v>
      </c>
      <c r="H537" s="25">
        <v>2441770</v>
      </c>
      <c r="I537" s="19">
        <v>123</v>
      </c>
      <c r="J537" s="22" t="s">
        <v>15</v>
      </c>
      <c r="K537" s="22" t="s">
        <v>14</v>
      </c>
      <c r="L537" s="19">
        <v>123</v>
      </c>
      <c r="M537" s="20">
        <v>0</v>
      </c>
      <c r="O537" s="20">
        <v>136606</v>
      </c>
      <c r="Q537" s="20">
        <v>0</v>
      </c>
      <c r="S537" s="20">
        <v>2201</v>
      </c>
      <c r="U537" s="20">
        <v>27446</v>
      </c>
      <c r="W537" s="20">
        <v>2984</v>
      </c>
      <c r="Y537" s="20">
        <v>0</v>
      </c>
      <c r="AA537" s="20">
        <v>0</v>
      </c>
      <c r="AC537" s="20">
        <v>72531</v>
      </c>
      <c r="AE537" s="20">
        <v>6502</v>
      </c>
      <c r="AG537" s="20">
        <v>9079</v>
      </c>
      <c r="AI537" s="20">
        <v>18299</v>
      </c>
      <c r="AK537" s="20">
        <v>883589</v>
      </c>
      <c r="AM537" s="20">
        <v>1082</v>
      </c>
      <c r="AO537" s="20">
        <v>0</v>
      </c>
      <c r="AQ537" s="21">
        <v>1160319</v>
      </c>
      <c r="AR537" s="24"/>
      <c r="AS537" s="20">
        <v>0</v>
      </c>
      <c r="AU537" s="25">
        <v>52554</v>
      </c>
      <c r="AW537" s="22" t="str">
        <f t="shared" si="8"/>
        <v>No</v>
      </c>
      <c r="AX537" s="6"/>
    </row>
    <row r="538" spans="1:50">
      <c r="A538" s="3" t="s">
        <v>807</v>
      </c>
      <c r="B538" s="3" t="s">
        <v>808</v>
      </c>
      <c r="C538" s="22" t="s">
        <v>50</v>
      </c>
      <c r="D538" s="310">
        <v>4019</v>
      </c>
      <c r="E538" s="314">
        <v>40019</v>
      </c>
      <c r="F538" s="22" t="s">
        <v>189</v>
      </c>
      <c r="G538" s="3" t="s">
        <v>185</v>
      </c>
      <c r="H538" s="25">
        <v>1624827</v>
      </c>
      <c r="I538" s="19">
        <v>123</v>
      </c>
      <c r="J538" s="22" t="s">
        <v>13</v>
      </c>
      <c r="K538" s="22" t="s">
        <v>11</v>
      </c>
      <c r="L538" s="19">
        <v>97</v>
      </c>
      <c r="M538" s="20">
        <v>6413242</v>
      </c>
      <c r="O538" s="20">
        <v>3151224</v>
      </c>
      <c r="Q538" s="20">
        <v>421223</v>
      </c>
      <c r="S538" s="20">
        <v>670749</v>
      </c>
      <c r="U538" s="20">
        <v>4041174</v>
      </c>
      <c r="W538" s="20">
        <v>526877</v>
      </c>
      <c r="Y538" s="20">
        <v>1604005</v>
      </c>
      <c r="AA538" s="20">
        <v>200341</v>
      </c>
      <c r="AC538" s="20">
        <v>1040887</v>
      </c>
      <c r="AE538" s="20">
        <v>203800</v>
      </c>
      <c r="AG538" s="20">
        <v>551298</v>
      </c>
      <c r="AI538" s="20">
        <v>194418</v>
      </c>
      <c r="AK538" s="20">
        <v>0</v>
      </c>
      <c r="AM538" s="20">
        <v>326161</v>
      </c>
      <c r="AO538" s="20">
        <v>0</v>
      </c>
      <c r="AQ538" s="21">
        <v>19345399</v>
      </c>
      <c r="AR538" s="24"/>
      <c r="AS538" s="20">
        <v>0</v>
      </c>
      <c r="AU538" s="25">
        <v>215896</v>
      </c>
      <c r="AW538" s="22" t="str">
        <f t="shared" si="8"/>
        <v>No</v>
      </c>
      <c r="AX538" s="6"/>
    </row>
    <row r="539" spans="1:50">
      <c r="A539" s="3" t="s">
        <v>807</v>
      </c>
      <c r="B539" s="3" t="s">
        <v>808</v>
      </c>
      <c r="C539" s="22" t="s">
        <v>50</v>
      </c>
      <c r="D539" s="310">
        <v>4019</v>
      </c>
      <c r="E539" s="314">
        <v>40019</v>
      </c>
      <c r="F539" s="22" t="s">
        <v>189</v>
      </c>
      <c r="G539" s="3" t="s">
        <v>185</v>
      </c>
      <c r="H539" s="25">
        <v>1624827</v>
      </c>
      <c r="I539" s="19">
        <v>123</v>
      </c>
      <c r="J539" s="22" t="s">
        <v>12</v>
      </c>
      <c r="K539" s="22" t="s">
        <v>11</v>
      </c>
      <c r="L539" s="19">
        <v>26</v>
      </c>
      <c r="M539" s="20">
        <v>1348849</v>
      </c>
      <c r="O539" s="20">
        <v>401282</v>
      </c>
      <c r="Q539" s="20">
        <v>85452</v>
      </c>
      <c r="S539" s="20">
        <v>35773</v>
      </c>
      <c r="U539" s="20">
        <v>1240922</v>
      </c>
      <c r="W539" s="20">
        <v>145315</v>
      </c>
      <c r="Y539" s="20">
        <v>228704</v>
      </c>
      <c r="AA539" s="20">
        <v>48367</v>
      </c>
      <c r="AC539" s="20">
        <v>128212</v>
      </c>
      <c r="AE539" s="20">
        <v>48211</v>
      </c>
      <c r="AG539" s="20">
        <v>130414</v>
      </c>
      <c r="AI539" s="20">
        <v>26011</v>
      </c>
      <c r="AK539" s="20">
        <v>0</v>
      </c>
      <c r="AM539" s="20">
        <v>77157</v>
      </c>
      <c r="AO539" s="20">
        <v>0</v>
      </c>
      <c r="AQ539" s="21">
        <v>3944669</v>
      </c>
      <c r="AR539" s="24"/>
      <c r="AS539" s="20">
        <v>0</v>
      </c>
      <c r="AU539" s="25">
        <v>55423</v>
      </c>
      <c r="AW539" s="22" t="str">
        <f t="shared" si="8"/>
        <v>No</v>
      </c>
      <c r="AX539" s="6"/>
    </row>
    <row r="540" spans="1:50">
      <c r="A540" s="3" t="s">
        <v>5924</v>
      </c>
      <c r="B540" s="3" t="s">
        <v>202</v>
      </c>
      <c r="C540" s="22" t="s">
        <v>41</v>
      </c>
      <c r="E540" s="314">
        <v>40264</v>
      </c>
      <c r="F540" s="22" t="s">
        <v>184</v>
      </c>
      <c r="G540" s="3" t="s">
        <v>185</v>
      </c>
      <c r="H540" s="25">
        <v>4515419</v>
      </c>
      <c r="I540" s="19">
        <v>121</v>
      </c>
      <c r="J540" s="22" t="s">
        <v>23</v>
      </c>
      <c r="K540" s="22" t="s">
        <v>14</v>
      </c>
      <c r="L540" s="19">
        <v>121</v>
      </c>
      <c r="M540" s="20">
        <v>0</v>
      </c>
      <c r="O540" s="20">
        <v>746842</v>
      </c>
      <c r="Q540" s="20">
        <v>0</v>
      </c>
      <c r="S540" s="20">
        <v>45726</v>
      </c>
      <c r="U540" s="20">
        <v>493750</v>
      </c>
      <c r="W540" s="20">
        <v>3058324</v>
      </c>
      <c r="Y540" s="20">
        <v>1622264</v>
      </c>
      <c r="AA540" s="20">
        <v>0</v>
      </c>
      <c r="AC540" s="20">
        <v>49469</v>
      </c>
      <c r="AE540" s="20">
        <v>82205</v>
      </c>
      <c r="AG540" s="20">
        <v>8842</v>
      </c>
      <c r="AI540" s="20">
        <v>17095</v>
      </c>
      <c r="AK540" s="20">
        <v>15985589</v>
      </c>
      <c r="AM540" s="20">
        <v>7600</v>
      </c>
      <c r="AO540" s="20">
        <v>0</v>
      </c>
      <c r="AQ540" s="21">
        <v>20645536</v>
      </c>
      <c r="AR540" s="24"/>
      <c r="AS540" s="20">
        <v>1472170</v>
      </c>
      <c r="AU540" s="25">
        <v>112335</v>
      </c>
      <c r="AW540" s="22" t="str">
        <f t="shared" si="8"/>
        <v>No</v>
      </c>
      <c r="AX540" s="6"/>
    </row>
    <row r="541" spans="1:50">
      <c r="A541" s="3" t="s">
        <v>2093</v>
      </c>
      <c r="B541" s="3" t="s">
        <v>583</v>
      </c>
      <c r="C541" s="22" t="s">
        <v>50</v>
      </c>
      <c r="D541" s="310" t="s">
        <v>2094</v>
      </c>
      <c r="E541" s="314" t="s">
        <v>2095</v>
      </c>
      <c r="F541" s="22" t="s">
        <v>235</v>
      </c>
      <c r="G541" s="3" t="s">
        <v>222</v>
      </c>
      <c r="H541" s="25">
        <v>0</v>
      </c>
      <c r="I541" s="19">
        <v>120</v>
      </c>
      <c r="J541" s="22" t="s">
        <v>12</v>
      </c>
      <c r="K541" s="22" t="s">
        <v>11</v>
      </c>
      <c r="L541" s="19">
        <v>120</v>
      </c>
      <c r="M541" s="20">
        <v>0</v>
      </c>
      <c r="O541" s="20">
        <v>0</v>
      </c>
      <c r="Q541" s="20">
        <v>0</v>
      </c>
      <c r="S541" s="20">
        <v>0</v>
      </c>
      <c r="U541" s="20">
        <v>0</v>
      </c>
      <c r="W541" s="20">
        <v>0</v>
      </c>
      <c r="Y541" s="20">
        <v>0</v>
      </c>
      <c r="AA541" s="20">
        <v>0</v>
      </c>
      <c r="AC541" s="20">
        <v>0</v>
      </c>
      <c r="AE541" s="20">
        <v>0</v>
      </c>
      <c r="AG541" s="20">
        <v>0</v>
      </c>
      <c r="AI541" s="20">
        <v>0</v>
      </c>
      <c r="AK541" s="20">
        <v>0</v>
      </c>
      <c r="AM541" s="20">
        <v>0</v>
      </c>
      <c r="AO541" s="20">
        <v>4295850</v>
      </c>
      <c r="AQ541" s="21">
        <v>4295850</v>
      </c>
      <c r="AR541" s="24"/>
      <c r="AS541" s="20">
        <v>0</v>
      </c>
      <c r="AU541" s="25">
        <v>143350</v>
      </c>
      <c r="AW541" s="22" t="str">
        <f t="shared" si="8"/>
        <v>No</v>
      </c>
      <c r="AX541" s="6"/>
    </row>
    <row r="542" spans="1:50">
      <c r="A542" s="3" t="s">
        <v>629</v>
      </c>
      <c r="B542" s="3" t="s">
        <v>630</v>
      </c>
      <c r="C542" s="22" t="s">
        <v>21</v>
      </c>
      <c r="D542" s="310">
        <v>9062</v>
      </c>
      <c r="E542" s="314">
        <v>90062</v>
      </c>
      <c r="F542" s="22" t="s">
        <v>189</v>
      </c>
      <c r="G542" s="3" t="s">
        <v>185</v>
      </c>
      <c r="H542" s="25">
        <v>114237</v>
      </c>
      <c r="I542" s="19">
        <v>120</v>
      </c>
      <c r="J542" s="22" t="s">
        <v>13</v>
      </c>
      <c r="K542" s="22" t="s">
        <v>11</v>
      </c>
      <c r="L542" s="19">
        <v>54</v>
      </c>
      <c r="M542" s="20">
        <v>7159148</v>
      </c>
      <c r="O542" s="20">
        <v>6385252</v>
      </c>
      <c r="Q542" s="20">
        <v>950854</v>
      </c>
      <c r="S542" s="20">
        <v>1176739</v>
      </c>
      <c r="U542" s="20">
        <v>5693511</v>
      </c>
      <c r="W542" s="20">
        <v>1870929</v>
      </c>
      <c r="Y542" s="20">
        <v>1627578</v>
      </c>
      <c r="AA542" s="20">
        <v>190029</v>
      </c>
      <c r="AC542" s="20">
        <v>1199258</v>
      </c>
      <c r="AE542" s="20">
        <v>340416</v>
      </c>
      <c r="AG542" s="20">
        <v>513855</v>
      </c>
      <c r="AI542" s="20">
        <v>146125</v>
      </c>
      <c r="AK542" s="20">
        <v>0</v>
      </c>
      <c r="AM542" s="20">
        <v>528902</v>
      </c>
      <c r="AO542" s="20">
        <v>0</v>
      </c>
      <c r="AQ542" s="21">
        <v>27782596</v>
      </c>
      <c r="AR542" s="24"/>
      <c r="AS542" s="20">
        <v>0</v>
      </c>
      <c r="AU542" s="25">
        <v>181914</v>
      </c>
      <c r="AW542" s="22" t="str">
        <f t="shared" si="8"/>
        <v>No</v>
      </c>
      <c r="AX542" s="6"/>
    </row>
    <row r="543" spans="1:50">
      <c r="A543" s="3" t="s">
        <v>629</v>
      </c>
      <c r="B543" s="3" t="s">
        <v>630</v>
      </c>
      <c r="C543" s="22" t="s">
        <v>21</v>
      </c>
      <c r="D543" s="310">
        <v>9062</v>
      </c>
      <c r="E543" s="314">
        <v>90062</v>
      </c>
      <c r="F543" s="22" t="s">
        <v>189</v>
      </c>
      <c r="G543" s="3" t="s">
        <v>185</v>
      </c>
      <c r="H543" s="25">
        <v>114237</v>
      </c>
      <c r="I543" s="19">
        <v>120</v>
      </c>
      <c r="J543" s="22" t="s">
        <v>12</v>
      </c>
      <c r="K543" s="22" t="s">
        <v>14</v>
      </c>
      <c r="L543" s="19">
        <v>38</v>
      </c>
      <c r="M543" s="20">
        <v>0</v>
      </c>
      <c r="O543" s="20">
        <v>171404</v>
      </c>
      <c r="Q543" s="20">
        <v>0</v>
      </c>
      <c r="S543" s="20">
        <v>13180</v>
      </c>
      <c r="U543" s="20">
        <v>71494</v>
      </c>
      <c r="W543" s="20">
        <v>51874</v>
      </c>
      <c r="Y543" s="20">
        <v>546863</v>
      </c>
      <c r="AA543" s="20">
        <v>0</v>
      </c>
      <c r="AC543" s="20">
        <v>55372</v>
      </c>
      <c r="AE543" s="20">
        <v>22227</v>
      </c>
      <c r="AG543" s="20">
        <v>36523</v>
      </c>
      <c r="AI543" s="20">
        <v>0</v>
      </c>
      <c r="AK543" s="20">
        <v>4499095</v>
      </c>
      <c r="AM543" s="20">
        <v>196275</v>
      </c>
      <c r="AO543" s="20">
        <v>0</v>
      </c>
      <c r="AQ543" s="21">
        <v>5664307</v>
      </c>
      <c r="AR543" s="24"/>
      <c r="AS543" s="20">
        <v>0</v>
      </c>
      <c r="AU543" s="25">
        <v>113949</v>
      </c>
      <c r="AW543" s="22" t="str">
        <f t="shared" si="8"/>
        <v>No</v>
      </c>
      <c r="AX543" s="6"/>
    </row>
    <row r="544" spans="1:50">
      <c r="A544" s="3" t="s">
        <v>629</v>
      </c>
      <c r="B544" s="3" t="s">
        <v>630</v>
      </c>
      <c r="C544" s="22" t="s">
        <v>21</v>
      </c>
      <c r="D544" s="310">
        <v>9062</v>
      </c>
      <c r="E544" s="314">
        <v>90062</v>
      </c>
      <c r="F544" s="22" t="s">
        <v>189</v>
      </c>
      <c r="G544" s="3" t="s">
        <v>185</v>
      </c>
      <c r="H544" s="25">
        <v>114237</v>
      </c>
      <c r="I544" s="19">
        <v>120</v>
      </c>
      <c r="J544" s="22" t="s">
        <v>13</v>
      </c>
      <c r="K544" s="22" t="s">
        <v>14</v>
      </c>
      <c r="L544" s="19">
        <v>22</v>
      </c>
      <c r="M544" s="20">
        <v>0</v>
      </c>
      <c r="O544" s="20">
        <v>75077</v>
      </c>
      <c r="Q544" s="20">
        <v>0</v>
      </c>
      <c r="S544" s="20">
        <v>13179</v>
      </c>
      <c r="U544" s="20">
        <v>30819</v>
      </c>
      <c r="W544" s="20">
        <v>235202</v>
      </c>
      <c r="Y544" s="20">
        <v>496279</v>
      </c>
      <c r="AA544" s="20">
        <v>0</v>
      </c>
      <c r="AC544" s="20">
        <v>31130</v>
      </c>
      <c r="AE544" s="20">
        <v>21347</v>
      </c>
      <c r="AG544" s="20">
        <v>36523</v>
      </c>
      <c r="AI544" s="20">
        <v>0</v>
      </c>
      <c r="AK544" s="20">
        <v>3854783</v>
      </c>
      <c r="AM544" s="20">
        <v>0</v>
      </c>
      <c r="AO544" s="20">
        <v>0</v>
      </c>
      <c r="AQ544" s="21">
        <v>4794339</v>
      </c>
      <c r="AR544" s="24"/>
      <c r="AS544" s="20">
        <v>0</v>
      </c>
      <c r="AU544" s="25">
        <v>64920</v>
      </c>
      <c r="AW544" s="22" t="str">
        <f t="shared" si="8"/>
        <v>No</v>
      </c>
      <c r="AX544" s="6"/>
    </row>
    <row r="545" spans="1:50">
      <c r="A545" s="3" t="s">
        <v>629</v>
      </c>
      <c r="B545" s="3" t="s">
        <v>630</v>
      </c>
      <c r="C545" s="22" t="s">
        <v>21</v>
      </c>
      <c r="D545" s="310">
        <v>9062</v>
      </c>
      <c r="E545" s="314">
        <v>90062</v>
      </c>
      <c r="F545" s="22" t="s">
        <v>189</v>
      </c>
      <c r="G545" s="3" t="s">
        <v>185</v>
      </c>
      <c r="H545" s="25">
        <v>114237</v>
      </c>
      <c r="I545" s="19">
        <v>120</v>
      </c>
      <c r="J545" s="22" t="s">
        <v>23</v>
      </c>
      <c r="K545" s="22" t="s">
        <v>11</v>
      </c>
      <c r="L545" s="19">
        <v>6</v>
      </c>
      <c r="M545" s="20">
        <v>940889</v>
      </c>
      <c r="O545" s="20">
        <v>839180</v>
      </c>
      <c r="Q545" s="20">
        <v>124966</v>
      </c>
      <c r="S545" s="20">
        <v>154653</v>
      </c>
      <c r="U545" s="20">
        <v>748269</v>
      </c>
      <c r="W545" s="20">
        <v>245886</v>
      </c>
      <c r="Y545" s="20">
        <v>454687</v>
      </c>
      <c r="AA545" s="20">
        <v>53087</v>
      </c>
      <c r="AC545" s="20">
        <v>335030</v>
      </c>
      <c r="AE545" s="20">
        <v>43830</v>
      </c>
      <c r="AG545" s="20">
        <v>143553</v>
      </c>
      <c r="AI545" s="20">
        <v>40821</v>
      </c>
      <c r="AK545" s="20">
        <v>0</v>
      </c>
      <c r="AM545" s="20">
        <v>69511</v>
      </c>
      <c r="AO545" s="20">
        <v>0</v>
      </c>
      <c r="AQ545" s="21">
        <v>4194362</v>
      </c>
      <c r="AR545" s="24"/>
      <c r="AS545" s="20">
        <v>0</v>
      </c>
      <c r="AU545" s="25">
        <v>23908</v>
      </c>
      <c r="AW545" s="22" t="str">
        <f t="shared" si="8"/>
        <v>No</v>
      </c>
      <c r="AX545" s="6"/>
    </row>
    <row r="546" spans="1:50">
      <c r="A546" s="3" t="s">
        <v>474</v>
      </c>
      <c r="B546" s="3" t="s">
        <v>475</v>
      </c>
      <c r="C546" s="22" t="s">
        <v>87</v>
      </c>
      <c r="D546" s="310">
        <v>3013</v>
      </c>
      <c r="E546" s="314">
        <v>30013</v>
      </c>
      <c r="F546" s="22" t="s">
        <v>189</v>
      </c>
      <c r="G546" s="3" t="s">
        <v>185</v>
      </c>
      <c r="H546" s="25">
        <v>196611</v>
      </c>
      <c r="I546" s="19">
        <v>117</v>
      </c>
      <c r="J546" s="22" t="s">
        <v>13</v>
      </c>
      <c r="K546" s="22" t="s">
        <v>11</v>
      </c>
      <c r="L546" s="19">
        <v>70</v>
      </c>
      <c r="M546" s="20">
        <v>5332204</v>
      </c>
      <c r="O546" s="20">
        <v>2153471</v>
      </c>
      <c r="Q546" s="20">
        <v>698490</v>
      </c>
      <c r="S546" s="20">
        <v>207202</v>
      </c>
      <c r="U546" s="20">
        <v>3691144</v>
      </c>
      <c r="W546" s="20">
        <v>525765</v>
      </c>
      <c r="Y546" s="20">
        <v>733756</v>
      </c>
      <c r="AA546" s="20">
        <v>108299</v>
      </c>
      <c r="AC546" s="20">
        <v>1551357</v>
      </c>
      <c r="AE546" s="20">
        <v>203786</v>
      </c>
      <c r="AG546" s="20">
        <v>325779</v>
      </c>
      <c r="AI546" s="20">
        <v>9484</v>
      </c>
      <c r="AK546" s="20">
        <v>0</v>
      </c>
      <c r="AM546" s="20">
        <v>98548</v>
      </c>
      <c r="AO546" s="20">
        <v>0</v>
      </c>
      <c r="AQ546" s="21">
        <v>15639285</v>
      </c>
      <c r="AR546" s="24"/>
      <c r="AS546" s="20">
        <v>0</v>
      </c>
      <c r="AU546" s="25">
        <v>159036</v>
      </c>
      <c r="AW546" s="22" t="str">
        <f t="shared" si="8"/>
        <v>No</v>
      </c>
      <c r="AX546" s="6"/>
    </row>
    <row r="547" spans="1:50">
      <c r="A547" s="3" t="s">
        <v>474</v>
      </c>
      <c r="B547" s="3" t="s">
        <v>475</v>
      </c>
      <c r="C547" s="22" t="s">
        <v>87</v>
      </c>
      <c r="D547" s="310">
        <v>3013</v>
      </c>
      <c r="E547" s="314">
        <v>30013</v>
      </c>
      <c r="F547" s="22" t="s">
        <v>189</v>
      </c>
      <c r="G547" s="3" t="s">
        <v>185</v>
      </c>
      <c r="H547" s="25">
        <v>196611</v>
      </c>
      <c r="I547" s="19">
        <v>117</v>
      </c>
      <c r="J547" s="22" t="s">
        <v>12</v>
      </c>
      <c r="K547" s="22" t="s">
        <v>11</v>
      </c>
      <c r="L547" s="19">
        <v>47</v>
      </c>
      <c r="M547" s="20">
        <v>1518151</v>
      </c>
      <c r="O547" s="20">
        <v>1081301</v>
      </c>
      <c r="Q547" s="20">
        <v>83635</v>
      </c>
      <c r="S547" s="20">
        <v>43912</v>
      </c>
      <c r="U547" s="20">
        <v>667639</v>
      </c>
      <c r="W547" s="20">
        <v>347183</v>
      </c>
      <c r="Y547" s="20">
        <v>493579</v>
      </c>
      <c r="AA547" s="20">
        <v>54814</v>
      </c>
      <c r="AC547" s="20">
        <v>229673</v>
      </c>
      <c r="AE547" s="20">
        <v>106619</v>
      </c>
      <c r="AG547" s="20">
        <v>230106</v>
      </c>
      <c r="AI547" s="20">
        <v>0</v>
      </c>
      <c r="AK547" s="20">
        <v>0</v>
      </c>
      <c r="AM547" s="20">
        <v>14471</v>
      </c>
      <c r="AO547" s="20">
        <v>0</v>
      </c>
      <c r="AQ547" s="21">
        <v>4871083</v>
      </c>
      <c r="AR547" s="24"/>
      <c r="AS547" s="20">
        <v>0</v>
      </c>
      <c r="AU547" s="25">
        <v>67127</v>
      </c>
      <c r="AW547" s="22" t="str">
        <f t="shared" si="8"/>
        <v>No</v>
      </c>
      <c r="AX547" s="6"/>
    </row>
    <row r="548" spans="1:50">
      <c r="A548" s="3" t="s">
        <v>847</v>
      </c>
      <c r="B548" s="3" t="s">
        <v>848</v>
      </c>
      <c r="C548" s="22" t="s">
        <v>109</v>
      </c>
      <c r="D548" s="310">
        <v>21</v>
      </c>
      <c r="E548" s="314">
        <v>21</v>
      </c>
      <c r="F548" s="22" t="s">
        <v>189</v>
      </c>
      <c r="G548" s="3" t="s">
        <v>185</v>
      </c>
      <c r="H548" s="25">
        <v>114473</v>
      </c>
      <c r="I548" s="19">
        <v>114</v>
      </c>
      <c r="J548" s="22" t="s">
        <v>13</v>
      </c>
      <c r="K548" s="22" t="s">
        <v>11</v>
      </c>
      <c r="L548" s="19">
        <v>47</v>
      </c>
      <c r="M548" s="20">
        <v>5573079</v>
      </c>
      <c r="O548" s="20">
        <v>4095367</v>
      </c>
      <c r="Q548" s="20">
        <v>876615</v>
      </c>
      <c r="S548" s="20">
        <v>1024929</v>
      </c>
      <c r="U548" s="20">
        <v>4577384</v>
      </c>
      <c r="W548" s="20">
        <v>1057978</v>
      </c>
      <c r="Y548" s="20">
        <v>991336</v>
      </c>
      <c r="AA548" s="20">
        <v>86395</v>
      </c>
      <c r="AC548" s="20">
        <v>1559829</v>
      </c>
      <c r="AE548" s="20">
        <v>255512</v>
      </c>
      <c r="AG548" s="20">
        <v>358773</v>
      </c>
      <c r="AI548" s="20">
        <v>34382</v>
      </c>
      <c r="AK548" s="20">
        <v>0</v>
      </c>
      <c r="AM548" s="20">
        <v>219176</v>
      </c>
      <c r="AO548" s="20">
        <v>0</v>
      </c>
      <c r="AQ548" s="21">
        <v>20710755</v>
      </c>
      <c r="AR548" s="24"/>
      <c r="AS548" s="20">
        <v>0</v>
      </c>
      <c r="AU548" s="25">
        <v>148483</v>
      </c>
      <c r="AW548" s="22" t="str">
        <f t="shared" si="8"/>
        <v>No</v>
      </c>
      <c r="AX548" s="6"/>
    </row>
    <row r="549" spans="1:50">
      <c r="A549" s="3" t="s">
        <v>847</v>
      </c>
      <c r="B549" s="3" t="s">
        <v>848</v>
      </c>
      <c r="C549" s="22" t="s">
        <v>109</v>
      </c>
      <c r="D549" s="310">
        <v>21</v>
      </c>
      <c r="E549" s="314">
        <v>21</v>
      </c>
      <c r="F549" s="22" t="s">
        <v>189</v>
      </c>
      <c r="G549" s="3" t="s">
        <v>185</v>
      </c>
      <c r="H549" s="25">
        <v>114473</v>
      </c>
      <c r="I549" s="19">
        <v>114</v>
      </c>
      <c r="J549" s="22" t="s">
        <v>12</v>
      </c>
      <c r="K549" s="22" t="s">
        <v>11</v>
      </c>
      <c r="L549" s="19">
        <v>41</v>
      </c>
      <c r="M549" s="20">
        <v>2308330</v>
      </c>
      <c r="O549" s="20">
        <v>2022298</v>
      </c>
      <c r="Q549" s="20">
        <v>490935</v>
      </c>
      <c r="S549" s="20">
        <v>377025</v>
      </c>
      <c r="U549" s="20">
        <v>2011352</v>
      </c>
      <c r="W549" s="20">
        <v>471007</v>
      </c>
      <c r="Y549" s="20">
        <v>355780</v>
      </c>
      <c r="AA549" s="20">
        <v>25927</v>
      </c>
      <c r="AC549" s="20">
        <v>342602</v>
      </c>
      <c r="AE549" s="20">
        <v>80284</v>
      </c>
      <c r="AG549" s="20">
        <v>158366</v>
      </c>
      <c r="AI549" s="20">
        <v>16001</v>
      </c>
      <c r="AK549" s="20">
        <v>0</v>
      </c>
      <c r="AM549" s="20">
        <v>116200</v>
      </c>
      <c r="AO549" s="20">
        <v>0</v>
      </c>
      <c r="AQ549" s="21">
        <v>8776107</v>
      </c>
      <c r="AR549" s="24"/>
      <c r="AS549" s="20">
        <v>0</v>
      </c>
      <c r="AU549" s="25">
        <v>72382</v>
      </c>
      <c r="AW549" s="22" t="str">
        <f t="shared" si="8"/>
        <v>No</v>
      </c>
      <c r="AX549" s="6"/>
    </row>
    <row r="550" spans="1:50">
      <c r="A550" s="3" t="s">
        <v>847</v>
      </c>
      <c r="B550" s="3" t="s">
        <v>848</v>
      </c>
      <c r="C550" s="22" t="s">
        <v>109</v>
      </c>
      <c r="D550" s="310">
        <v>21</v>
      </c>
      <c r="E550" s="314">
        <v>21</v>
      </c>
      <c r="F550" s="22" t="s">
        <v>189</v>
      </c>
      <c r="G550" s="3" t="s">
        <v>185</v>
      </c>
      <c r="H550" s="25">
        <v>114473</v>
      </c>
      <c r="I550" s="19">
        <v>114</v>
      </c>
      <c r="J550" s="22" t="s">
        <v>15</v>
      </c>
      <c r="K550" s="22" t="s">
        <v>11</v>
      </c>
      <c r="L550" s="19">
        <v>24</v>
      </c>
      <c r="M550" s="20">
        <v>0</v>
      </c>
      <c r="O550" s="20">
        <v>96221</v>
      </c>
      <c r="Q550" s="20">
        <v>0</v>
      </c>
      <c r="S550" s="20">
        <v>24103</v>
      </c>
      <c r="U550" s="20">
        <v>36782</v>
      </c>
      <c r="W550" s="20">
        <v>19428</v>
      </c>
      <c r="Y550" s="20">
        <v>42859</v>
      </c>
      <c r="AA550" s="20">
        <v>396</v>
      </c>
      <c r="AC550" s="20">
        <v>19298</v>
      </c>
      <c r="AE550" s="20">
        <v>3426</v>
      </c>
      <c r="AG550" s="20">
        <v>43472</v>
      </c>
      <c r="AI550" s="20">
        <v>339</v>
      </c>
      <c r="AK550" s="20">
        <v>0</v>
      </c>
      <c r="AM550" s="20">
        <v>2948</v>
      </c>
      <c r="AO550" s="20">
        <v>0</v>
      </c>
      <c r="AQ550" s="21">
        <v>289272</v>
      </c>
      <c r="AR550" s="24"/>
      <c r="AS550" s="20">
        <v>0</v>
      </c>
      <c r="AU550" s="25">
        <v>7487</v>
      </c>
      <c r="AW550" s="22" t="str">
        <f t="shared" si="8"/>
        <v>No</v>
      </c>
      <c r="AX550" s="6"/>
    </row>
    <row r="551" spans="1:50">
      <c r="A551" s="3" t="s">
        <v>847</v>
      </c>
      <c r="B551" s="3" t="s">
        <v>848</v>
      </c>
      <c r="C551" s="22" t="s">
        <v>109</v>
      </c>
      <c r="D551" s="310">
        <v>21</v>
      </c>
      <c r="E551" s="314">
        <v>21</v>
      </c>
      <c r="F551" s="22" t="s">
        <v>189</v>
      </c>
      <c r="G551" s="3" t="s">
        <v>185</v>
      </c>
      <c r="H551" s="25">
        <v>114473</v>
      </c>
      <c r="I551" s="19">
        <v>114</v>
      </c>
      <c r="J551" s="22" t="s">
        <v>17</v>
      </c>
      <c r="K551" s="22" t="s">
        <v>14</v>
      </c>
      <c r="L551" s="19">
        <v>2</v>
      </c>
      <c r="M551" s="20">
        <v>0</v>
      </c>
      <c r="O551" s="20">
        <v>2427</v>
      </c>
      <c r="Q551" s="20">
        <v>0</v>
      </c>
      <c r="S551" s="20">
        <v>508</v>
      </c>
      <c r="U551" s="20">
        <v>1046</v>
      </c>
      <c r="W551" s="20">
        <v>435</v>
      </c>
      <c r="Y551" s="20">
        <v>0</v>
      </c>
      <c r="AA551" s="20">
        <v>0</v>
      </c>
      <c r="AC551" s="20">
        <v>237</v>
      </c>
      <c r="AE551" s="20">
        <v>572</v>
      </c>
      <c r="AG551" s="20">
        <v>1127</v>
      </c>
      <c r="AI551" s="20">
        <v>1</v>
      </c>
      <c r="AK551" s="20">
        <v>31263</v>
      </c>
      <c r="AM551" s="20">
        <v>524</v>
      </c>
      <c r="AO551" s="20">
        <v>0</v>
      </c>
      <c r="AQ551" s="21">
        <v>38140</v>
      </c>
      <c r="AR551" s="24"/>
      <c r="AS551" s="20">
        <v>0</v>
      </c>
      <c r="AU551" s="25">
        <v>896</v>
      </c>
      <c r="AW551" s="22" t="str">
        <f t="shared" si="8"/>
        <v>No</v>
      </c>
      <c r="AX551" s="6"/>
    </row>
    <row r="552" spans="1:50">
      <c r="A552" s="3" t="s">
        <v>347</v>
      </c>
      <c r="B552" s="3" t="s">
        <v>348</v>
      </c>
      <c r="C552" s="22" t="s">
        <v>45</v>
      </c>
      <c r="D552" s="310">
        <v>5060</v>
      </c>
      <c r="E552" s="314">
        <v>50060</v>
      </c>
      <c r="F552" s="22" t="s">
        <v>189</v>
      </c>
      <c r="G552" s="3" t="s">
        <v>185</v>
      </c>
      <c r="H552" s="25">
        <v>145361</v>
      </c>
      <c r="I552" s="19">
        <v>113</v>
      </c>
      <c r="J552" s="22" t="s">
        <v>13</v>
      </c>
      <c r="K552" s="22" t="s">
        <v>11</v>
      </c>
      <c r="L552" s="19">
        <v>93</v>
      </c>
      <c r="M552" s="20">
        <v>8334422</v>
      </c>
      <c r="O552" s="20">
        <v>5892589</v>
      </c>
      <c r="Q552" s="20">
        <v>1941791</v>
      </c>
      <c r="S552" s="20">
        <v>731295</v>
      </c>
      <c r="U552" s="20">
        <v>8053144</v>
      </c>
      <c r="W552" s="20">
        <v>1751837</v>
      </c>
      <c r="Y552" s="20">
        <v>1576165</v>
      </c>
      <c r="AA552" s="20">
        <v>131705</v>
      </c>
      <c r="AC552" s="20">
        <v>2315665</v>
      </c>
      <c r="AE552" s="20">
        <v>457078</v>
      </c>
      <c r="AG552" s="20">
        <v>905882</v>
      </c>
      <c r="AI552" s="20">
        <v>35709</v>
      </c>
      <c r="AK552" s="20">
        <v>0</v>
      </c>
      <c r="AM552" s="20">
        <v>576769</v>
      </c>
      <c r="AO552" s="20">
        <v>0</v>
      </c>
      <c r="AQ552" s="21">
        <v>32704051</v>
      </c>
      <c r="AR552" s="24"/>
      <c r="AS552" s="20">
        <v>0</v>
      </c>
      <c r="AU552" s="25">
        <v>275710</v>
      </c>
      <c r="AW552" s="22" t="str">
        <f t="shared" si="8"/>
        <v>No</v>
      </c>
      <c r="AX552" s="6"/>
    </row>
    <row r="553" spans="1:50">
      <c r="A553" s="3" t="s">
        <v>809</v>
      </c>
      <c r="B553" s="3" t="s">
        <v>810</v>
      </c>
      <c r="C553" s="22" t="s">
        <v>65</v>
      </c>
      <c r="D553" s="310">
        <v>7002</v>
      </c>
      <c r="E553" s="314">
        <v>70002</v>
      </c>
      <c r="F553" s="22" t="s">
        <v>189</v>
      </c>
      <c r="G553" s="3" t="s">
        <v>185</v>
      </c>
      <c r="H553" s="25">
        <v>725008</v>
      </c>
      <c r="I553" s="19">
        <v>113</v>
      </c>
      <c r="J553" s="22" t="s">
        <v>13</v>
      </c>
      <c r="K553" s="22" t="s">
        <v>11</v>
      </c>
      <c r="L553" s="19">
        <v>88</v>
      </c>
      <c r="M553" s="20">
        <v>8012162</v>
      </c>
      <c r="O553" s="20">
        <v>3913646</v>
      </c>
      <c r="Q553" s="20">
        <v>858724</v>
      </c>
      <c r="S553" s="20">
        <v>419453</v>
      </c>
      <c r="U553" s="20">
        <v>5962445</v>
      </c>
      <c r="W553" s="20">
        <v>1668767</v>
      </c>
      <c r="Y553" s="20">
        <v>1755620</v>
      </c>
      <c r="AA553" s="20">
        <v>111943</v>
      </c>
      <c r="AC553" s="20">
        <v>1627985</v>
      </c>
      <c r="AE553" s="20">
        <v>378467</v>
      </c>
      <c r="AG553" s="20">
        <v>1030282</v>
      </c>
      <c r="AI553" s="20">
        <v>0</v>
      </c>
      <c r="AK553" s="20">
        <v>0</v>
      </c>
      <c r="AM553" s="20">
        <v>159909</v>
      </c>
      <c r="AO553" s="20">
        <v>0</v>
      </c>
      <c r="AQ553" s="21">
        <v>25899403</v>
      </c>
      <c r="AR553" s="24"/>
      <c r="AS553" s="20">
        <v>0</v>
      </c>
      <c r="AU553" s="25">
        <v>287471</v>
      </c>
      <c r="AW553" s="22" t="str">
        <f t="shared" si="8"/>
        <v>No</v>
      </c>
      <c r="AX553" s="6"/>
    </row>
    <row r="554" spans="1:50">
      <c r="A554" s="3" t="s">
        <v>499</v>
      </c>
      <c r="B554" s="3" t="s">
        <v>500</v>
      </c>
      <c r="C554" s="22" t="s">
        <v>52</v>
      </c>
      <c r="D554" s="310">
        <v>1064</v>
      </c>
      <c r="E554" s="314">
        <v>10064</v>
      </c>
      <c r="F554" s="22" t="s">
        <v>189</v>
      </c>
      <c r="G554" s="3" t="s">
        <v>185</v>
      </c>
      <c r="H554" s="25">
        <v>1190956</v>
      </c>
      <c r="I554" s="19">
        <v>113</v>
      </c>
      <c r="J554" s="22" t="s">
        <v>12</v>
      </c>
      <c r="K554" s="22" t="s">
        <v>14</v>
      </c>
      <c r="L554" s="19">
        <v>72</v>
      </c>
      <c r="M554" s="20">
        <v>0</v>
      </c>
      <c r="O554" s="20">
        <v>125685</v>
      </c>
      <c r="Q554" s="20">
        <v>0</v>
      </c>
      <c r="S554" s="20">
        <v>34223</v>
      </c>
      <c r="U554" s="20">
        <v>115308</v>
      </c>
      <c r="W554" s="20">
        <v>155565</v>
      </c>
      <c r="Y554" s="20">
        <v>0</v>
      </c>
      <c r="AA554" s="20">
        <v>0</v>
      </c>
      <c r="AC554" s="20">
        <v>30361</v>
      </c>
      <c r="AE554" s="20">
        <v>18770</v>
      </c>
      <c r="AG554" s="20">
        <v>15042</v>
      </c>
      <c r="AI554" s="20">
        <v>0</v>
      </c>
      <c r="AK554" s="20">
        <v>7167560</v>
      </c>
      <c r="AM554" s="20">
        <v>0</v>
      </c>
      <c r="AO554" s="20">
        <v>0</v>
      </c>
      <c r="AQ554" s="21">
        <v>7662514</v>
      </c>
      <c r="AR554" s="24"/>
      <c r="AS554" s="20">
        <v>0</v>
      </c>
      <c r="AU554" s="25">
        <v>124370</v>
      </c>
      <c r="AW554" s="22" t="str">
        <f t="shared" si="8"/>
        <v>No</v>
      </c>
      <c r="AX554" s="6"/>
    </row>
    <row r="555" spans="1:50">
      <c r="A555" s="3" t="s">
        <v>499</v>
      </c>
      <c r="B555" s="3" t="s">
        <v>500</v>
      </c>
      <c r="C555" s="22" t="s">
        <v>52</v>
      </c>
      <c r="D555" s="310">
        <v>1064</v>
      </c>
      <c r="E555" s="314">
        <v>10064</v>
      </c>
      <c r="F555" s="22" t="s">
        <v>189</v>
      </c>
      <c r="G555" s="3" t="s">
        <v>185</v>
      </c>
      <c r="H555" s="25">
        <v>1190956</v>
      </c>
      <c r="I555" s="19">
        <v>113</v>
      </c>
      <c r="J555" s="22" t="s">
        <v>13</v>
      </c>
      <c r="K555" s="22" t="s">
        <v>14</v>
      </c>
      <c r="L555" s="19">
        <v>41</v>
      </c>
      <c r="M555" s="20">
        <v>0</v>
      </c>
      <c r="O555" s="20">
        <v>130815</v>
      </c>
      <c r="Q555" s="20">
        <v>0</v>
      </c>
      <c r="S555" s="20">
        <v>35620</v>
      </c>
      <c r="U555" s="20">
        <v>120014</v>
      </c>
      <c r="W555" s="20">
        <v>161915</v>
      </c>
      <c r="Y555" s="20">
        <v>0</v>
      </c>
      <c r="AA555" s="20">
        <v>0</v>
      </c>
      <c r="AC555" s="20">
        <v>37503</v>
      </c>
      <c r="AE555" s="20">
        <v>19537</v>
      </c>
      <c r="AG555" s="20">
        <v>15656</v>
      </c>
      <c r="AI555" s="20">
        <v>0</v>
      </c>
      <c r="AK555" s="20">
        <v>7318242</v>
      </c>
      <c r="AM555" s="20">
        <v>0</v>
      </c>
      <c r="AO555" s="20">
        <v>0</v>
      </c>
      <c r="AQ555" s="21">
        <v>7839302</v>
      </c>
      <c r="AR555" s="24"/>
      <c r="AS555" s="20">
        <v>0</v>
      </c>
      <c r="AU555" s="25">
        <v>92591</v>
      </c>
      <c r="AW555" s="22" t="str">
        <f t="shared" si="8"/>
        <v>No</v>
      </c>
      <c r="AX555" s="6"/>
    </row>
    <row r="556" spans="1:50">
      <c r="A556" s="3" t="s">
        <v>809</v>
      </c>
      <c r="B556" s="3" t="s">
        <v>810</v>
      </c>
      <c r="C556" s="22" t="s">
        <v>65</v>
      </c>
      <c r="D556" s="310">
        <v>7002</v>
      </c>
      <c r="E556" s="314">
        <v>70002</v>
      </c>
      <c r="F556" s="22" t="s">
        <v>189</v>
      </c>
      <c r="G556" s="3" t="s">
        <v>185</v>
      </c>
      <c r="H556" s="25">
        <v>725008</v>
      </c>
      <c r="I556" s="19">
        <v>113</v>
      </c>
      <c r="J556" s="22" t="s">
        <v>12</v>
      </c>
      <c r="K556" s="22" t="s">
        <v>11</v>
      </c>
      <c r="L556" s="19">
        <v>25</v>
      </c>
      <c r="M556" s="20">
        <v>1225058</v>
      </c>
      <c r="O556" s="20">
        <v>332282</v>
      </c>
      <c r="Q556" s="20">
        <v>131298</v>
      </c>
      <c r="S556" s="20">
        <v>35587</v>
      </c>
      <c r="U556" s="20">
        <v>778042</v>
      </c>
      <c r="W556" s="20">
        <v>4158</v>
      </c>
      <c r="Y556" s="20">
        <v>249057</v>
      </c>
      <c r="AA556" s="20">
        <v>6057</v>
      </c>
      <c r="AC556" s="20">
        <v>62414</v>
      </c>
      <c r="AE556" s="20">
        <v>68894</v>
      </c>
      <c r="AG556" s="20">
        <v>31864</v>
      </c>
      <c r="AI556" s="20">
        <v>0</v>
      </c>
      <c r="AK556" s="20">
        <v>0</v>
      </c>
      <c r="AM556" s="20">
        <v>0</v>
      </c>
      <c r="AO556" s="20">
        <v>0</v>
      </c>
      <c r="AQ556" s="21">
        <v>2924711</v>
      </c>
      <c r="AR556" s="24"/>
      <c r="AS556" s="20">
        <v>0</v>
      </c>
      <c r="AU556" s="25">
        <v>48088</v>
      </c>
      <c r="AW556" s="22" t="str">
        <f t="shared" si="8"/>
        <v>No</v>
      </c>
      <c r="AX556" s="6"/>
    </row>
    <row r="557" spans="1:50">
      <c r="A557" s="3" t="s">
        <v>347</v>
      </c>
      <c r="B557" s="3" t="s">
        <v>348</v>
      </c>
      <c r="C557" s="22" t="s">
        <v>45</v>
      </c>
      <c r="D557" s="310">
        <v>5060</v>
      </c>
      <c r="E557" s="314">
        <v>50060</v>
      </c>
      <c r="F557" s="22" t="s">
        <v>189</v>
      </c>
      <c r="G557" s="3" t="s">
        <v>185</v>
      </c>
      <c r="H557" s="25">
        <v>145361</v>
      </c>
      <c r="I557" s="19">
        <v>113</v>
      </c>
      <c r="J557" s="22" t="s">
        <v>12</v>
      </c>
      <c r="K557" s="22" t="s">
        <v>14</v>
      </c>
      <c r="L557" s="19">
        <v>12</v>
      </c>
      <c r="M557" s="20">
        <v>0</v>
      </c>
      <c r="O557" s="20">
        <v>1266</v>
      </c>
      <c r="Q557" s="20">
        <v>0</v>
      </c>
      <c r="S557" s="20">
        <v>0</v>
      </c>
      <c r="U557" s="20">
        <v>360</v>
      </c>
      <c r="W557" s="20">
        <v>59</v>
      </c>
      <c r="Y557" s="20">
        <v>0</v>
      </c>
      <c r="AA557" s="20">
        <v>0</v>
      </c>
      <c r="AC557" s="20">
        <v>1622</v>
      </c>
      <c r="AE557" s="20">
        <v>713</v>
      </c>
      <c r="AG557" s="20">
        <v>1230</v>
      </c>
      <c r="AI557" s="20">
        <v>0</v>
      </c>
      <c r="AK557" s="20">
        <v>469592</v>
      </c>
      <c r="AM557" s="20">
        <v>3475</v>
      </c>
      <c r="AO557" s="20">
        <v>0</v>
      </c>
      <c r="AQ557" s="21">
        <v>478317</v>
      </c>
      <c r="AR557" s="24"/>
      <c r="AS557" s="20">
        <v>0</v>
      </c>
      <c r="AU557" s="25">
        <v>23383</v>
      </c>
      <c r="AW557" s="22" t="str">
        <f t="shared" si="8"/>
        <v>No</v>
      </c>
      <c r="AX557" s="6"/>
    </row>
    <row r="558" spans="1:50">
      <c r="A558" s="3" t="s">
        <v>347</v>
      </c>
      <c r="B558" s="3" t="s">
        <v>348</v>
      </c>
      <c r="C558" s="22" t="s">
        <v>45</v>
      </c>
      <c r="D558" s="310">
        <v>5060</v>
      </c>
      <c r="E558" s="314">
        <v>50060</v>
      </c>
      <c r="F558" s="22" t="s">
        <v>189</v>
      </c>
      <c r="G558" s="3" t="s">
        <v>185</v>
      </c>
      <c r="H558" s="25">
        <v>145361</v>
      </c>
      <c r="I558" s="19">
        <v>113</v>
      </c>
      <c r="J558" s="22" t="s">
        <v>12</v>
      </c>
      <c r="K558" s="22" t="s">
        <v>11</v>
      </c>
      <c r="L558" s="19">
        <v>8</v>
      </c>
      <c r="M558" s="20">
        <v>458106</v>
      </c>
      <c r="O558" s="20">
        <v>230876</v>
      </c>
      <c r="Q558" s="20">
        <v>56885</v>
      </c>
      <c r="S558" s="20">
        <v>5302</v>
      </c>
      <c r="U558" s="20">
        <v>225666</v>
      </c>
      <c r="W558" s="20">
        <v>0</v>
      </c>
      <c r="Y558" s="20">
        <v>60617</v>
      </c>
      <c r="AA558" s="20">
        <v>12526</v>
      </c>
      <c r="AC558" s="20">
        <v>99392</v>
      </c>
      <c r="AE558" s="20">
        <v>2914</v>
      </c>
      <c r="AG558" s="20">
        <v>6090</v>
      </c>
      <c r="AI558" s="20">
        <v>0</v>
      </c>
      <c r="AK558" s="20">
        <v>0</v>
      </c>
      <c r="AM558" s="20">
        <v>0</v>
      </c>
      <c r="AO558" s="20">
        <v>0</v>
      </c>
      <c r="AQ558" s="21">
        <v>1158374</v>
      </c>
      <c r="AR558" s="24"/>
      <c r="AS558" s="20">
        <v>0</v>
      </c>
      <c r="AU558" s="25">
        <v>19325</v>
      </c>
      <c r="AW558" s="22" t="str">
        <f t="shared" si="8"/>
        <v>No</v>
      </c>
      <c r="AX558" s="6"/>
    </row>
    <row r="559" spans="1:50">
      <c r="A559" s="3" t="s">
        <v>2835</v>
      </c>
      <c r="B559" s="3" t="s">
        <v>2836</v>
      </c>
      <c r="C559" s="22" t="s">
        <v>45</v>
      </c>
      <c r="D559" s="310" t="s">
        <v>2837</v>
      </c>
      <c r="E559" s="314" t="s">
        <v>2838</v>
      </c>
      <c r="F559" s="22" t="s">
        <v>189</v>
      </c>
      <c r="G559" s="3" t="s">
        <v>222</v>
      </c>
      <c r="H559" s="25">
        <v>0</v>
      </c>
      <c r="I559" s="19">
        <v>112</v>
      </c>
      <c r="J559" s="22" t="s">
        <v>12</v>
      </c>
      <c r="K559" s="22" t="s">
        <v>11</v>
      </c>
      <c r="L559" s="19">
        <v>96</v>
      </c>
      <c r="M559" s="20">
        <v>0</v>
      </c>
      <c r="O559" s="20">
        <v>0</v>
      </c>
      <c r="Q559" s="20">
        <v>0</v>
      </c>
      <c r="S559" s="20">
        <v>0</v>
      </c>
      <c r="U559" s="20">
        <v>0</v>
      </c>
      <c r="W559" s="20">
        <v>0</v>
      </c>
      <c r="Y559" s="20">
        <v>0</v>
      </c>
      <c r="AA559" s="20">
        <v>0</v>
      </c>
      <c r="AC559" s="20">
        <v>0</v>
      </c>
      <c r="AE559" s="20">
        <v>0</v>
      </c>
      <c r="AG559" s="20">
        <v>0</v>
      </c>
      <c r="AI559" s="20">
        <v>0</v>
      </c>
      <c r="AK559" s="20">
        <v>0</v>
      </c>
      <c r="AM559" s="20">
        <v>0</v>
      </c>
      <c r="AO559" s="20">
        <v>6795021</v>
      </c>
      <c r="AQ559" s="21">
        <v>6795021</v>
      </c>
      <c r="AR559" s="24"/>
      <c r="AS559" s="20">
        <v>0</v>
      </c>
      <c r="AU559" s="25">
        <v>68284</v>
      </c>
      <c r="AW559" s="22" t="str">
        <f t="shared" si="8"/>
        <v>No</v>
      </c>
      <c r="AX559" s="6"/>
    </row>
    <row r="560" spans="1:50">
      <c r="A560" s="3" t="s">
        <v>444</v>
      </c>
      <c r="B560" s="3" t="s">
        <v>445</v>
      </c>
      <c r="C560" s="22" t="s">
        <v>103</v>
      </c>
      <c r="D560" s="310">
        <v>6051</v>
      </c>
      <c r="E560" s="314">
        <v>60051</v>
      </c>
      <c r="F560" s="22" t="s">
        <v>189</v>
      </c>
      <c r="G560" s="3" t="s">
        <v>185</v>
      </c>
      <c r="H560" s="25">
        <v>320069</v>
      </c>
      <c r="I560" s="19">
        <v>112</v>
      </c>
      <c r="J560" s="22" t="s">
        <v>13</v>
      </c>
      <c r="K560" s="22" t="s">
        <v>11</v>
      </c>
      <c r="L560" s="19">
        <v>58</v>
      </c>
      <c r="M560" s="20">
        <v>4955614</v>
      </c>
      <c r="O560" s="20">
        <v>4946912</v>
      </c>
      <c r="Q560" s="20">
        <v>542705</v>
      </c>
      <c r="S560" s="20">
        <v>627503</v>
      </c>
      <c r="U560" s="20">
        <v>5310418</v>
      </c>
      <c r="W560" s="20">
        <v>2433668</v>
      </c>
      <c r="Y560" s="20">
        <v>1172152</v>
      </c>
      <c r="AA560" s="20">
        <v>144772</v>
      </c>
      <c r="AC560" s="20">
        <v>1335634</v>
      </c>
      <c r="AE560" s="20">
        <v>469459</v>
      </c>
      <c r="AG560" s="20">
        <v>293691</v>
      </c>
      <c r="AI560" s="20">
        <v>44794</v>
      </c>
      <c r="AK560" s="20">
        <v>0</v>
      </c>
      <c r="AM560" s="20">
        <v>309136</v>
      </c>
      <c r="AO560" s="20">
        <v>0</v>
      </c>
      <c r="AQ560" s="21">
        <v>22586458</v>
      </c>
      <c r="AR560" s="24"/>
      <c r="AS560" s="20">
        <v>0</v>
      </c>
      <c r="AU560" s="25">
        <v>228304</v>
      </c>
      <c r="AW560" s="22" t="str">
        <f t="shared" si="8"/>
        <v>No</v>
      </c>
      <c r="AX560" s="6"/>
    </row>
    <row r="561" spans="1:50">
      <c r="A561" s="3" t="s">
        <v>444</v>
      </c>
      <c r="B561" s="3" t="s">
        <v>445</v>
      </c>
      <c r="C561" s="22" t="s">
        <v>103</v>
      </c>
      <c r="D561" s="310">
        <v>6051</v>
      </c>
      <c r="E561" s="314">
        <v>60051</v>
      </c>
      <c r="F561" s="22" t="s">
        <v>189</v>
      </c>
      <c r="G561" s="3" t="s">
        <v>185</v>
      </c>
      <c r="H561" s="25">
        <v>320069</v>
      </c>
      <c r="I561" s="19">
        <v>112</v>
      </c>
      <c r="J561" s="22" t="s">
        <v>12</v>
      </c>
      <c r="K561" s="22" t="s">
        <v>14</v>
      </c>
      <c r="L561" s="19">
        <v>27</v>
      </c>
      <c r="M561" s="20">
        <v>0</v>
      </c>
      <c r="O561" s="20">
        <v>248048</v>
      </c>
      <c r="Q561" s="20">
        <v>0</v>
      </c>
      <c r="S561" s="20">
        <v>29993</v>
      </c>
      <c r="U561" s="20">
        <v>132604</v>
      </c>
      <c r="W561" s="20">
        <v>559528</v>
      </c>
      <c r="Y561" s="20">
        <v>182139</v>
      </c>
      <c r="AA561" s="20">
        <v>0</v>
      </c>
      <c r="AC561" s="20">
        <v>54209</v>
      </c>
      <c r="AE561" s="20">
        <v>50480</v>
      </c>
      <c r="AG561" s="20">
        <v>121108</v>
      </c>
      <c r="AI561" s="20">
        <v>0</v>
      </c>
      <c r="AK561" s="20">
        <v>3280374</v>
      </c>
      <c r="AM561" s="20">
        <v>78375</v>
      </c>
      <c r="AO561" s="20">
        <v>0</v>
      </c>
      <c r="AQ561" s="21">
        <v>4736858</v>
      </c>
      <c r="AR561" s="24"/>
      <c r="AS561" s="20">
        <v>0</v>
      </c>
      <c r="AU561" s="25">
        <v>76225</v>
      </c>
      <c r="AW561" s="22" t="str">
        <f t="shared" si="8"/>
        <v>No</v>
      </c>
      <c r="AX561" s="6"/>
    </row>
    <row r="562" spans="1:50">
      <c r="A562" s="3" t="s">
        <v>444</v>
      </c>
      <c r="B562" s="3" t="s">
        <v>445</v>
      </c>
      <c r="C562" s="22" t="s">
        <v>103</v>
      </c>
      <c r="D562" s="310">
        <v>6051</v>
      </c>
      <c r="E562" s="314">
        <v>60051</v>
      </c>
      <c r="F562" s="22" t="s">
        <v>189</v>
      </c>
      <c r="G562" s="3" t="s">
        <v>185</v>
      </c>
      <c r="H562" s="25">
        <v>320069</v>
      </c>
      <c r="I562" s="19">
        <v>112</v>
      </c>
      <c r="J562" s="22" t="s">
        <v>13</v>
      </c>
      <c r="K562" s="22" t="s">
        <v>14</v>
      </c>
      <c r="L562" s="19">
        <v>16</v>
      </c>
      <c r="M562" s="20">
        <v>0</v>
      </c>
      <c r="O562" s="20">
        <v>122773</v>
      </c>
      <c r="Q562" s="20">
        <v>0</v>
      </c>
      <c r="S562" s="20">
        <v>15441</v>
      </c>
      <c r="U562" s="20">
        <v>68892</v>
      </c>
      <c r="W562" s="20">
        <v>303686</v>
      </c>
      <c r="Y562" s="20">
        <v>108967</v>
      </c>
      <c r="AA562" s="20">
        <v>0</v>
      </c>
      <c r="AC562" s="20">
        <v>32183</v>
      </c>
      <c r="AE562" s="20">
        <v>17268</v>
      </c>
      <c r="AG562" s="20">
        <v>74120</v>
      </c>
      <c r="AI562" s="20">
        <v>0</v>
      </c>
      <c r="AK562" s="20">
        <v>2590511</v>
      </c>
      <c r="AM562" s="20">
        <v>8136</v>
      </c>
      <c r="AO562" s="20">
        <v>0</v>
      </c>
      <c r="AQ562" s="21">
        <v>3341977</v>
      </c>
      <c r="AR562" s="24"/>
      <c r="AS562" s="20">
        <v>0</v>
      </c>
      <c r="AU562" s="25">
        <v>47228</v>
      </c>
      <c r="AW562" s="22" t="str">
        <f t="shared" si="8"/>
        <v>No</v>
      </c>
      <c r="AX562" s="6"/>
    </row>
    <row r="563" spans="1:50">
      <c r="A563" s="3" t="s">
        <v>2835</v>
      </c>
      <c r="B563" s="3" t="s">
        <v>2836</v>
      </c>
      <c r="C563" s="22" t="s">
        <v>45</v>
      </c>
      <c r="D563" s="310" t="s">
        <v>2837</v>
      </c>
      <c r="E563" s="314" t="s">
        <v>2838</v>
      </c>
      <c r="F563" s="22" t="s">
        <v>189</v>
      </c>
      <c r="G563" s="3" t="s">
        <v>222</v>
      </c>
      <c r="H563" s="25">
        <v>0</v>
      </c>
      <c r="I563" s="19">
        <v>112</v>
      </c>
      <c r="J563" s="22" t="s">
        <v>13</v>
      </c>
      <c r="K563" s="22" t="s">
        <v>11</v>
      </c>
      <c r="L563" s="19">
        <v>16</v>
      </c>
      <c r="M563" s="20">
        <v>0</v>
      </c>
      <c r="O563" s="20">
        <v>0</v>
      </c>
      <c r="Q563" s="20">
        <v>0</v>
      </c>
      <c r="S563" s="20">
        <v>0</v>
      </c>
      <c r="U563" s="20">
        <v>0</v>
      </c>
      <c r="W563" s="20">
        <v>0</v>
      </c>
      <c r="Y563" s="20">
        <v>0</v>
      </c>
      <c r="AA563" s="20">
        <v>0</v>
      </c>
      <c r="AC563" s="20">
        <v>0</v>
      </c>
      <c r="AE563" s="20">
        <v>0</v>
      </c>
      <c r="AG563" s="20">
        <v>0</v>
      </c>
      <c r="AI563" s="20">
        <v>0</v>
      </c>
      <c r="AK563" s="20">
        <v>0</v>
      </c>
      <c r="AM563" s="20">
        <v>0</v>
      </c>
      <c r="AO563" s="20">
        <v>2029682</v>
      </c>
      <c r="AQ563" s="21">
        <v>2029682</v>
      </c>
      <c r="AR563" s="24"/>
      <c r="AS563" s="20">
        <v>0</v>
      </c>
      <c r="AU563" s="25">
        <v>32135</v>
      </c>
      <c r="AW563" s="22" t="str">
        <f t="shared" si="8"/>
        <v>No</v>
      </c>
      <c r="AX563" s="6"/>
    </row>
    <row r="564" spans="1:50">
      <c r="A564" s="3" t="s">
        <v>444</v>
      </c>
      <c r="B564" s="3" t="s">
        <v>445</v>
      </c>
      <c r="C564" s="22" t="s">
        <v>103</v>
      </c>
      <c r="D564" s="310">
        <v>6051</v>
      </c>
      <c r="E564" s="314">
        <v>60051</v>
      </c>
      <c r="F564" s="22" t="s">
        <v>189</v>
      </c>
      <c r="G564" s="3" t="s">
        <v>185</v>
      </c>
      <c r="H564" s="25">
        <v>320069</v>
      </c>
      <c r="I564" s="19">
        <v>112</v>
      </c>
      <c r="J564" s="22" t="s">
        <v>15</v>
      </c>
      <c r="K564" s="22" t="s">
        <v>14</v>
      </c>
      <c r="L564" s="19">
        <v>10</v>
      </c>
      <c r="M564" s="20">
        <v>0</v>
      </c>
      <c r="O564" s="20">
        <v>11018</v>
      </c>
      <c r="Q564" s="20">
        <v>0</v>
      </c>
      <c r="S564" s="20">
        <v>1353</v>
      </c>
      <c r="U564" s="20">
        <v>6109</v>
      </c>
      <c r="W564" s="20">
        <v>6706</v>
      </c>
      <c r="Y564" s="20">
        <v>0</v>
      </c>
      <c r="AA564" s="20">
        <v>0</v>
      </c>
      <c r="AC564" s="20">
        <v>872</v>
      </c>
      <c r="AE564" s="20">
        <v>1948</v>
      </c>
      <c r="AG564" s="20">
        <v>543</v>
      </c>
      <c r="AI564" s="20">
        <v>0</v>
      </c>
      <c r="AK564" s="20">
        <v>63197</v>
      </c>
      <c r="AM564" s="20">
        <v>1093</v>
      </c>
      <c r="AO564" s="20">
        <v>0</v>
      </c>
      <c r="AQ564" s="21">
        <v>92839</v>
      </c>
      <c r="AR564" s="24"/>
      <c r="AS564" s="20">
        <v>0</v>
      </c>
      <c r="AU564" s="25">
        <v>1935</v>
      </c>
      <c r="AW564" s="22" t="str">
        <f t="shared" si="8"/>
        <v>No</v>
      </c>
      <c r="AX564" s="6"/>
    </row>
    <row r="565" spans="1:50">
      <c r="A565" s="3" t="s">
        <v>444</v>
      </c>
      <c r="B565" s="3" t="s">
        <v>445</v>
      </c>
      <c r="C565" s="22" t="s">
        <v>103</v>
      </c>
      <c r="D565" s="310">
        <v>6051</v>
      </c>
      <c r="E565" s="314">
        <v>60051</v>
      </c>
      <c r="F565" s="22" t="s">
        <v>189</v>
      </c>
      <c r="G565" s="3" t="s">
        <v>185</v>
      </c>
      <c r="H565" s="25">
        <v>320069</v>
      </c>
      <c r="I565" s="19">
        <v>112</v>
      </c>
      <c r="J565" s="22" t="s">
        <v>12</v>
      </c>
      <c r="K565" s="22" t="s">
        <v>11</v>
      </c>
      <c r="L565" s="19">
        <v>1</v>
      </c>
      <c r="M565" s="20">
        <v>41013</v>
      </c>
      <c r="O565" s="20">
        <v>20177</v>
      </c>
      <c r="Q565" s="20">
        <v>2286</v>
      </c>
      <c r="S565" s="20">
        <v>2404</v>
      </c>
      <c r="U565" s="20">
        <v>37822</v>
      </c>
      <c r="W565" s="20">
        <v>59278</v>
      </c>
      <c r="Y565" s="20">
        <v>20979</v>
      </c>
      <c r="AA565" s="20">
        <v>0</v>
      </c>
      <c r="AC565" s="20">
        <v>2343</v>
      </c>
      <c r="AE565" s="20">
        <v>3699</v>
      </c>
      <c r="AG565" s="20">
        <v>4445</v>
      </c>
      <c r="AI565" s="20">
        <v>842</v>
      </c>
      <c r="AK565" s="20">
        <v>0</v>
      </c>
      <c r="AM565" s="20">
        <v>2003</v>
      </c>
      <c r="AO565" s="20">
        <v>0</v>
      </c>
      <c r="AQ565" s="21">
        <v>197291</v>
      </c>
      <c r="AR565" s="24"/>
      <c r="AS565" s="20">
        <v>0</v>
      </c>
      <c r="AU565" s="25">
        <v>2094</v>
      </c>
      <c r="AW565" s="22" t="str">
        <f t="shared" si="8"/>
        <v>No</v>
      </c>
      <c r="AX565" s="6"/>
    </row>
    <row r="566" spans="1:50">
      <c r="A566" s="3" t="s">
        <v>3424</v>
      </c>
      <c r="B566" s="3" t="s">
        <v>486</v>
      </c>
      <c r="C566" s="22" t="s">
        <v>84</v>
      </c>
      <c r="D566" s="310" t="s">
        <v>3425</v>
      </c>
      <c r="E566" s="314" t="s">
        <v>3426</v>
      </c>
      <c r="F566" s="22" t="s">
        <v>235</v>
      </c>
      <c r="G566" s="3" t="s">
        <v>222</v>
      </c>
      <c r="H566" s="25">
        <v>0</v>
      </c>
      <c r="I566" s="19">
        <v>111</v>
      </c>
      <c r="J566" s="22" t="s">
        <v>12</v>
      </c>
      <c r="K566" s="22" t="s">
        <v>11</v>
      </c>
      <c r="L566" s="19">
        <v>111</v>
      </c>
      <c r="M566" s="20">
        <v>0</v>
      </c>
      <c r="O566" s="20">
        <v>0</v>
      </c>
      <c r="Q566" s="20">
        <v>0</v>
      </c>
      <c r="S566" s="20">
        <v>0</v>
      </c>
      <c r="U566" s="20">
        <v>0</v>
      </c>
      <c r="W566" s="20">
        <v>0</v>
      </c>
      <c r="Y566" s="20">
        <v>0</v>
      </c>
      <c r="AA566" s="20">
        <v>0</v>
      </c>
      <c r="AC566" s="20">
        <v>0</v>
      </c>
      <c r="AE566" s="20">
        <v>0</v>
      </c>
      <c r="AG566" s="20">
        <v>0</v>
      </c>
      <c r="AI566" s="20">
        <v>0</v>
      </c>
      <c r="AK566" s="20">
        <v>0</v>
      </c>
      <c r="AM566" s="20">
        <v>0</v>
      </c>
      <c r="AO566" s="20">
        <v>2782831</v>
      </c>
      <c r="AQ566" s="21">
        <v>2782831</v>
      </c>
      <c r="AR566" s="24"/>
      <c r="AS566" s="20">
        <v>0</v>
      </c>
      <c r="AU566" s="25">
        <v>80592</v>
      </c>
      <c r="AW566" s="22" t="str">
        <f t="shared" si="8"/>
        <v>No</v>
      </c>
      <c r="AX566" s="6"/>
    </row>
    <row r="567" spans="1:50">
      <c r="A567" s="3" t="s">
        <v>6258</v>
      </c>
      <c r="B567" s="3" t="s">
        <v>564</v>
      </c>
      <c r="C567" s="22" t="s">
        <v>38</v>
      </c>
      <c r="D567" s="310">
        <v>4028</v>
      </c>
      <c r="E567" s="314">
        <v>40028</v>
      </c>
      <c r="F567" s="22" t="s">
        <v>187</v>
      </c>
      <c r="G567" s="3" t="s">
        <v>185</v>
      </c>
      <c r="H567" s="25">
        <v>530290</v>
      </c>
      <c r="I567" s="19">
        <v>111</v>
      </c>
      <c r="J567" s="22" t="s">
        <v>13</v>
      </c>
      <c r="K567" s="22" t="s">
        <v>11</v>
      </c>
      <c r="L567" s="19">
        <v>48</v>
      </c>
      <c r="M567" s="20">
        <v>4542590</v>
      </c>
      <c r="O567" s="20">
        <v>2454030</v>
      </c>
      <c r="Q567" s="20">
        <v>658990</v>
      </c>
      <c r="S567" s="20">
        <v>365472</v>
      </c>
      <c r="U567" s="20">
        <v>4365748</v>
      </c>
      <c r="W567" s="20">
        <v>2246462</v>
      </c>
      <c r="Y567" s="20">
        <v>1638961</v>
      </c>
      <c r="AA567" s="20">
        <v>165412</v>
      </c>
      <c r="AC567" s="20">
        <v>1211257</v>
      </c>
      <c r="AE567" s="20">
        <v>285078</v>
      </c>
      <c r="AG567" s="20">
        <v>300050</v>
      </c>
      <c r="AI567" s="20">
        <v>11487</v>
      </c>
      <c r="AK567" s="20">
        <v>0</v>
      </c>
      <c r="AM567" s="20">
        <v>75759</v>
      </c>
      <c r="AO567" s="20">
        <v>0</v>
      </c>
      <c r="AQ567" s="21">
        <v>18321296</v>
      </c>
      <c r="AR567" s="24"/>
      <c r="AS567" s="20">
        <v>0</v>
      </c>
      <c r="AU567" s="25">
        <v>195257</v>
      </c>
      <c r="AW567" s="22" t="str">
        <f t="shared" si="8"/>
        <v>No</v>
      </c>
      <c r="AX567" s="6"/>
    </row>
    <row r="568" spans="1:50">
      <c r="A568" s="3" t="s">
        <v>6258</v>
      </c>
      <c r="B568" s="3" t="s">
        <v>564</v>
      </c>
      <c r="C568" s="22" t="s">
        <v>38</v>
      </c>
      <c r="D568" s="310">
        <v>4028</v>
      </c>
      <c r="E568" s="314">
        <v>40028</v>
      </c>
      <c r="F568" s="22" t="s">
        <v>187</v>
      </c>
      <c r="G568" s="3" t="s">
        <v>185</v>
      </c>
      <c r="H568" s="25">
        <v>530290</v>
      </c>
      <c r="I568" s="19">
        <v>111</v>
      </c>
      <c r="J568" s="22" t="s">
        <v>12</v>
      </c>
      <c r="K568" s="22" t="s">
        <v>11</v>
      </c>
      <c r="L568" s="19">
        <v>41</v>
      </c>
      <c r="M568" s="20">
        <v>1704399</v>
      </c>
      <c r="O568" s="20">
        <v>1381465</v>
      </c>
      <c r="Q568" s="20">
        <v>209265</v>
      </c>
      <c r="S568" s="20">
        <v>213323</v>
      </c>
      <c r="U568" s="20">
        <v>1856947</v>
      </c>
      <c r="W568" s="20">
        <v>367216</v>
      </c>
      <c r="Y568" s="20">
        <v>257369</v>
      </c>
      <c r="AA568" s="20">
        <v>35782</v>
      </c>
      <c r="AC568" s="20">
        <v>145651</v>
      </c>
      <c r="AE568" s="20">
        <v>123895</v>
      </c>
      <c r="AG568" s="20">
        <v>129054</v>
      </c>
      <c r="AI568" s="20">
        <v>4923</v>
      </c>
      <c r="AK568" s="20">
        <v>0</v>
      </c>
      <c r="AM568" s="20">
        <v>30753</v>
      </c>
      <c r="AO568" s="20">
        <v>0</v>
      </c>
      <c r="AQ568" s="21">
        <v>6460042</v>
      </c>
      <c r="AR568" s="24"/>
      <c r="AS568" s="20">
        <v>0</v>
      </c>
      <c r="AU568" s="25">
        <v>86547</v>
      </c>
      <c r="AW568" s="22" t="str">
        <f t="shared" si="8"/>
        <v>No</v>
      </c>
      <c r="AX568" s="6"/>
    </row>
    <row r="569" spans="1:50">
      <c r="A569" s="3" t="s">
        <v>6258</v>
      </c>
      <c r="B569" s="3" t="s">
        <v>564</v>
      </c>
      <c r="C569" s="22" t="s">
        <v>38</v>
      </c>
      <c r="D569" s="310">
        <v>4028</v>
      </c>
      <c r="E569" s="314">
        <v>40028</v>
      </c>
      <c r="F569" s="22" t="s">
        <v>187</v>
      </c>
      <c r="G569" s="3" t="s">
        <v>185</v>
      </c>
      <c r="H569" s="25">
        <v>530290</v>
      </c>
      <c r="I569" s="19">
        <v>111</v>
      </c>
      <c r="J569" s="22" t="s">
        <v>15</v>
      </c>
      <c r="K569" s="22" t="s">
        <v>14</v>
      </c>
      <c r="L569" s="19">
        <v>22</v>
      </c>
      <c r="M569" s="20">
        <v>0</v>
      </c>
      <c r="O569" s="20">
        <v>16170</v>
      </c>
      <c r="Q569" s="20">
        <v>0</v>
      </c>
      <c r="S569" s="20">
        <v>3623</v>
      </c>
      <c r="U569" s="20">
        <v>6947</v>
      </c>
      <c r="W569" s="20">
        <v>2368</v>
      </c>
      <c r="Y569" s="20">
        <v>0</v>
      </c>
      <c r="AA569" s="20">
        <v>0</v>
      </c>
      <c r="AC569" s="20">
        <v>474</v>
      </c>
      <c r="AE569" s="20">
        <v>655</v>
      </c>
      <c r="AG569" s="20">
        <v>1075</v>
      </c>
      <c r="AI569" s="20">
        <v>0</v>
      </c>
      <c r="AK569" s="20">
        <v>195677</v>
      </c>
      <c r="AM569" s="20">
        <v>0</v>
      </c>
      <c r="AO569" s="20">
        <v>0</v>
      </c>
      <c r="AQ569" s="21">
        <v>226989</v>
      </c>
      <c r="AR569" s="24"/>
      <c r="AS569" s="20">
        <v>0</v>
      </c>
      <c r="AU569" s="25">
        <v>14302</v>
      </c>
      <c r="AW569" s="22" t="str">
        <f t="shared" si="8"/>
        <v>No</v>
      </c>
      <c r="AX569" s="6"/>
    </row>
    <row r="570" spans="1:50">
      <c r="A570" s="3" t="s">
        <v>345</v>
      </c>
      <c r="B570" s="3" t="s">
        <v>346</v>
      </c>
      <c r="C570" s="22" t="s">
        <v>87</v>
      </c>
      <c r="D570" s="310">
        <v>3054</v>
      </c>
      <c r="E570" s="314">
        <v>30054</v>
      </c>
      <c r="F570" s="22" t="s">
        <v>189</v>
      </c>
      <c r="G570" s="3" t="s">
        <v>185</v>
      </c>
      <c r="H570" s="25">
        <v>87454</v>
      </c>
      <c r="I570" s="19">
        <v>110</v>
      </c>
      <c r="J570" s="22" t="s">
        <v>13</v>
      </c>
      <c r="K570" s="22" t="s">
        <v>11</v>
      </c>
      <c r="L570" s="19">
        <v>62</v>
      </c>
      <c r="M570" s="20">
        <v>5097955</v>
      </c>
      <c r="O570" s="20">
        <v>2937012</v>
      </c>
      <c r="Q570" s="20">
        <v>676949</v>
      </c>
      <c r="S570" s="20">
        <v>310174</v>
      </c>
      <c r="U570" s="20">
        <v>3847192</v>
      </c>
      <c r="W570" s="20">
        <v>579900</v>
      </c>
      <c r="Y570" s="20">
        <v>563461</v>
      </c>
      <c r="AA570" s="20">
        <v>91301</v>
      </c>
      <c r="AC570" s="20">
        <v>843763</v>
      </c>
      <c r="AE570" s="20">
        <v>170765</v>
      </c>
      <c r="AG570" s="20">
        <v>231854</v>
      </c>
      <c r="AI570" s="20">
        <v>0</v>
      </c>
      <c r="AK570" s="20">
        <v>0</v>
      </c>
      <c r="AM570" s="20">
        <v>535346</v>
      </c>
      <c r="AO570" s="20">
        <v>0</v>
      </c>
      <c r="AQ570" s="21">
        <v>15885672</v>
      </c>
      <c r="AR570" s="24"/>
      <c r="AS570" s="20">
        <v>0</v>
      </c>
      <c r="AU570" s="25">
        <v>151156</v>
      </c>
      <c r="AW570" s="22" t="str">
        <f t="shared" si="8"/>
        <v>No</v>
      </c>
      <c r="AX570" s="6"/>
    </row>
    <row r="571" spans="1:50">
      <c r="A571" s="3" t="s">
        <v>345</v>
      </c>
      <c r="B571" s="3" t="s">
        <v>346</v>
      </c>
      <c r="C571" s="22" t="s">
        <v>87</v>
      </c>
      <c r="D571" s="310">
        <v>3054</v>
      </c>
      <c r="E571" s="314">
        <v>30054</v>
      </c>
      <c r="F571" s="22" t="s">
        <v>189</v>
      </c>
      <c r="G571" s="3" t="s">
        <v>185</v>
      </c>
      <c r="H571" s="25">
        <v>87454</v>
      </c>
      <c r="I571" s="19">
        <v>110</v>
      </c>
      <c r="J571" s="22" t="s">
        <v>15</v>
      </c>
      <c r="K571" s="22" t="s">
        <v>11</v>
      </c>
      <c r="L571" s="19">
        <v>38</v>
      </c>
      <c r="M571" s="20">
        <v>0</v>
      </c>
      <c r="O571" s="20">
        <v>113510</v>
      </c>
      <c r="Q571" s="20">
        <v>0</v>
      </c>
      <c r="S571" s="20">
        <v>10481</v>
      </c>
      <c r="U571" s="20">
        <v>48583</v>
      </c>
      <c r="W571" s="20">
        <v>10106</v>
      </c>
      <c r="Y571" s="20">
        <v>128173</v>
      </c>
      <c r="AA571" s="20">
        <v>10072</v>
      </c>
      <c r="AC571" s="20">
        <v>36005</v>
      </c>
      <c r="AE571" s="20">
        <v>31061</v>
      </c>
      <c r="AG571" s="20">
        <v>95667</v>
      </c>
      <c r="AI571" s="20">
        <v>0</v>
      </c>
      <c r="AK571" s="20">
        <v>0</v>
      </c>
      <c r="AM571" s="20">
        <v>25983</v>
      </c>
      <c r="AO571" s="20">
        <v>0</v>
      </c>
      <c r="AQ571" s="21">
        <v>509641</v>
      </c>
      <c r="AR571" s="24"/>
      <c r="AS571" s="20">
        <v>0</v>
      </c>
      <c r="AU571" s="25">
        <v>19529</v>
      </c>
      <c r="AW571" s="22" t="str">
        <f t="shared" si="8"/>
        <v>No</v>
      </c>
      <c r="AX571" s="6"/>
    </row>
    <row r="572" spans="1:50">
      <c r="A572" s="3" t="s">
        <v>345</v>
      </c>
      <c r="B572" s="3" t="s">
        <v>346</v>
      </c>
      <c r="C572" s="22" t="s">
        <v>87</v>
      </c>
      <c r="D572" s="310">
        <v>3054</v>
      </c>
      <c r="E572" s="314">
        <v>30054</v>
      </c>
      <c r="F572" s="22" t="s">
        <v>189</v>
      </c>
      <c r="G572" s="3" t="s">
        <v>185</v>
      </c>
      <c r="H572" s="25">
        <v>87454</v>
      </c>
      <c r="I572" s="19">
        <v>110</v>
      </c>
      <c r="J572" s="22" t="s">
        <v>12</v>
      </c>
      <c r="K572" s="22" t="s">
        <v>14</v>
      </c>
      <c r="L572" s="19">
        <v>10</v>
      </c>
      <c r="M572" s="20">
        <v>0</v>
      </c>
      <c r="O572" s="20">
        <v>97693</v>
      </c>
      <c r="Q572" s="20">
        <v>0</v>
      </c>
      <c r="S572" s="20">
        <v>8303</v>
      </c>
      <c r="U572" s="20">
        <v>48131</v>
      </c>
      <c r="W572" s="20">
        <v>7580</v>
      </c>
      <c r="Y572" s="20">
        <v>75177</v>
      </c>
      <c r="AA572" s="20">
        <v>4947</v>
      </c>
      <c r="AC572" s="20">
        <v>25753</v>
      </c>
      <c r="AE572" s="20">
        <v>32528</v>
      </c>
      <c r="AG572" s="20">
        <v>4260</v>
      </c>
      <c r="AI572" s="20">
        <v>0</v>
      </c>
      <c r="AK572" s="20">
        <v>654602</v>
      </c>
      <c r="AM572" s="20">
        <v>13105</v>
      </c>
      <c r="AO572" s="20">
        <v>0</v>
      </c>
      <c r="AQ572" s="21">
        <v>972079</v>
      </c>
      <c r="AR572" s="24"/>
      <c r="AS572" s="20">
        <v>0</v>
      </c>
      <c r="AU572" s="25">
        <v>17923</v>
      </c>
      <c r="AW572" s="22" t="str">
        <f t="shared" si="8"/>
        <v>No</v>
      </c>
      <c r="AX572" s="6"/>
    </row>
    <row r="573" spans="1:50">
      <c r="A573" s="3" t="s">
        <v>6259</v>
      </c>
      <c r="B573" s="3" t="s">
        <v>205</v>
      </c>
      <c r="C573" s="22" t="s">
        <v>53</v>
      </c>
      <c r="D573" s="310">
        <v>3085</v>
      </c>
      <c r="E573" s="314">
        <v>30085</v>
      </c>
      <c r="F573" s="22" t="s">
        <v>187</v>
      </c>
      <c r="G573" s="3" t="s">
        <v>185</v>
      </c>
      <c r="H573" s="25">
        <v>4586770</v>
      </c>
      <c r="I573" s="19">
        <v>109</v>
      </c>
      <c r="J573" s="22" t="s">
        <v>13</v>
      </c>
      <c r="K573" s="22" t="s">
        <v>14</v>
      </c>
      <c r="L573" s="19">
        <v>78</v>
      </c>
      <c r="M573" s="20">
        <v>0</v>
      </c>
      <c r="O573" s="20">
        <v>541337</v>
      </c>
      <c r="Q573" s="20">
        <v>0</v>
      </c>
      <c r="S573" s="20">
        <v>109253</v>
      </c>
      <c r="U573" s="20">
        <v>178908</v>
      </c>
      <c r="W573" s="20">
        <v>64588</v>
      </c>
      <c r="Y573" s="20">
        <v>2357244</v>
      </c>
      <c r="AA573" s="20">
        <v>0</v>
      </c>
      <c r="AC573" s="20">
        <v>178750</v>
      </c>
      <c r="AE573" s="20">
        <v>155968</v>
      </c>
      <c r="AG573" s="20">
        <v>171626</v>
      </c>
      <c r="AI573" s="20">
        <v>0</v>
      </c>
      <c r="AK573" s="20">
        <v>23223316</v>
      </c>
      <c r="AM573" s="20">
        <v>16083</v>
      </c>
      <c r="AO573" s="20">
        <v>0</v>
      </c>
      <c r="AQ573" s="21">
        <v>26997073</v>
      </c>
      <c r="AR573" s="24"/>
      <c r="AS573" s="20">
        <v>0</v>
      </c>
      <c r="AU573" s="25">
        <v>229277</v>
      </c>
      <c r="AW573" s="22" t="str">
        <f t="shared" si="8"/>
        <v>No</v>
      </c>
      <c r="AX573" s="6"/>
    </row>
    <row r="574" spans="1:50">
      <c r="A574" s="3" t="s">
        <v>6259</v>
      </c>
      <c r="B574" s="3" t="s">
        <v>205</v>
      </c>
      <c r="C574" s="22" t="s">
        <v>53</v>
      </c>
      <c r="D574" s="310">
        <v>3085</v>
      </c>
      <c r="E574" s="314">
        <v>30085</v>
      </c>
      <c r="F574" s="22" t="s">
        <v>187</v>
      </c>
      <c r="G574" s="3" t="s">
        <v>185</v>
      </c>
      <c r="H574" s="25">
        <v>4586770</v>
      </c>
      <c r="I574" s="19">
        <v>109</v>
      </c>
      <c r="J574" s="22" t="s">
        <v>12</v>
      </c>
      <c r="K574" s="22" t="s">
        <v>11</v>
      </c>
      <c r="L574" s="19">
        <v>31</v>
      </c>
      <c r="M574" s="20">
        <v>902460</v>
      </c>
      <c r="O574" s="20">
        <v>1084092</v>
      </c>
      <c r="Q574" s="20">
        <v>225687</v>
      </c>
      <c r="S574" s="20">
        <v>194841</v>
      </c>
      <c r="U574" s="20">
        <v>814103</v>
      </c>
      <c r="W574" s="20">
        <v>473399</v>
      </c>
      <c r="Y574" s="20">
        <v>156253</v>
      </c>
      <c r="AA574" s="20">
        <v>15043</v>
      </c>
      <c r="AC574" s="20">
        <v>96340</v>
      </c>
      <c r="AE574" s="20">
        <v>105632</v>
      </c>
      <c r="AG574" s="20">
        <v>81840</v>
      </c>
      <c r="AI574" s="20">
        <v>0</v>
      </c>
      <c r="AK574" s="20">
        <v>0</v>
      </c>
      <c r="AM574" s="20">
        <v>27763</v>
      </c>
      <c r="AO574" s="20">
        <v>0</v>
      </c>
      <c r="AQ574" s="21">
        <v>4177453</v>
      </c>
      <c r="AR574" s="24"/>
      <c r="AS574" s="20">
        <v>0</v>
      </c>
      <c r="AU574" s="25">
        <v>25658</v>
      </c>
      <c r="AW574" s="22" t="str">
        <f t="shared" si="8"/>
        <v>No</v>
      </c>
      <c r="AX574" s="6"/>
    </row>
    <row r="575" spans="1:50">
      <c r="A575" s="3" t="s">
        <v>6260</v>
      </c>
      <c r="B575" s="3" t="s">
        <v>679</v>
      </c>
      <c r="C575" s="22" t="s">
        <v>10</v>
      </c>
      <c r="D575" s="310" t="s">
        <v>3363</v>
      </c>
      <c r="E575" s="314" t="s">
        <v>3364</v>
      </c>
      <c r="F575" s="22" t="s">
        <v>1242</v>
      </c>
      <c r="G575" s="3" t="s">
        <v>222</v>
      </c>
      <c r="H575" s="25">
        <v>0</v>
      </c>
      <c r="I575" s="19">
        <v>108</v>
      </c>
      <c r="J575" s="22" t="s">
        <v>12</v>
      </c>
      <c r="K575" s="22" t="s">
        <v>11</v>
      </c>
      <c r="L575" s="19">
        <v>108</v>
      </c>
      <c r="M575" s="20">
        <v>0</v>
      </c>
      <c r="O575" s="20">
        <v>0</v>
      </c>
      <c r="Q575" s="20">
        <v>0</v>
      </c>
      <c r="S575" s="20">
        <v>0</v>
      </c>
      <c r="U575" s="20">
        <v>0</v>
      </c>
      <c r="W575" s="20">
        <v>0</v>
      </c>
      <c r="Y575" s="20">
        <v>0</v>
      </c>
      <c r="AA575" s="20">
        <v>0</v>
      </c>
      <c r="AC575" s="20">
        <v>0</v>
      </c>
      <c r="AE575" s="20">
        <v>0</v>
      </c>
      <c r="AG575" s="20">
        <v>0</v>
      </c>
      <c r="AI575" s="20">
        <v>0</v>
      </c>
      <c r="AK575" s="20">
        <v>0</v>
      </c>
      <c r="AM575" s="20">
        <v>0</v>
      </c>
      <c r="AO575" s="20">
        <v>5801586</v>
      </c>
      <c r="AQ575" s="21">
        <v>5801586</v>
      </c>
      <c r="AR575" s="24"/>
      <c r="AS575" s="20">
        <v>0</v>
      </c>
      <c r="AU575" s="25">
        <v>176099</v>
      </c>
      <c r="AW575" s="22" t="str">
        <f t="shared" si="8"/>
        <v>No</v>
      </c>
      <c r="AX575" s="6"/>
    </row>
    <row r="576" spans="1:50">
      <c r="A576" s="3" t="s">
        <v>806</v>
      </c>
      <c r="B576" s="3" t="s">
        <v>203</v>
      </c>
      <c r="C576" s="22" t="s">
        <v>50</v>
      </c>
      <c r="D576" s="310">
        <v>4017</v>
      </c>
      <c r="E576" s="314">
        <v>40017</v>
      </c>
      <c r="F576" s="22" t="s">
        <v>189</v>
      </c>
      <c r="G576" s="3" t="s">
        <v>185</v>
      </c>
      <c r="H576" s="25">
        <v>290263</v>
      </c>
      <c r="I576" s="19">
        <v>108</v>
      </c>
      <c r="J576" s="22" t="s">
        <v>13</v>
      </c>
      <c r="K576" s="22" t="s">
        <v>11</v>
      </c>
      <c r="L576" s="19">
        <v>52</v>
      </c>
      <c r="M576" s="20">
        <v>5314982</v>
      </c>
      <c r="O576" s="20">
        <v>3450135</v>
      </c>
      <c r="Q576" s="20">
        <v>379363</v>
      </c>
      <c r="S576" s="20">
        <v>474512</v>
      </c>
      <c r="U576" s="20">
        <v>3873876</v>
      </c>
      <c r="W576" s="20">
        <v>1330829</v>
      </c>
      <c r="Y576" s="20">
        <v>1209971</v>
      </c>
      <c r="AA576" s="20">
        <v>78532</v>
      </c>
      <c r="AC576" s="20">
        <v>1660425</v>
      </c>
      <c r="AE576" s="20">
        <v>500272</v>
      </c>
      <c r="AG576" s="20">
        <v>717096</v>
      </c>
      <c r="AI576" s="20">
        <v>207530</v>
      </c>
      <c r="AK576" s="20">
        <v>0</v>
      </c>
      <c r="AM576" s="20">
        <v>341592</v>
      </c>
      <c r="AO576" s="20">
        <v>0</v>
      </c>
      <c r="AQ576" s="21">
        <v>19539115</v>
      </c>
      <c r="AR576" s="24"/>
      <c r="AS576" s="20">
        <v>0</v>
      </c>
      <c r="AU576" s="25">
        <v>197409</v>
      </c>
      <c r="AW576" s="22" t="str">
        <f t="shared" si="8"/>
        <v>No</v>
      </c>
      <c r="AX576" s="6"/>
    </row>
    <row r="577" spans="1:50">
      <c r="A577" s="3" t="s">
        <v>806</v>
      </c>
      <c r="B577" s="3" t="s">
        <v>203</v>
      </c>
      <c r="C577" s="22" t="s">
        <v>50</v>
      </c>
      <c r="D577" s="310">
        <v>4017</v>
      </c>
      <c r="E577" s="314">
        <v>40017</v>
      </c>
      <c r="F577" s="22" t="s">
        <v>189</v>
      </c>
      <c r="G577" s="3" t="s">
        <v>185</v>
      </c>
      <c r="H577" s="25">
        <v>290263</v>
      </c>
      <c r="I577" s="19">
        <v>108</v>
      </c>
      <c r="J577" s="22" t="s">
        <v>12</v>
      </c>
      <c r="K577" s="22" t="s">
        <v>14</v>
      </c>
      <c r="L577" s="19">
        <v>46</v>
      </c>
      <c r="M577" s="20">
        <v>0</v>
      </c>
      <c r="O577" s="20">
        <v>37533</v>
      </c>
      <c r="Q577" s="20">
        <v>0</v>
      </c>
      <c r="S577" s="20">
        <v>1260</v>
      </c>
      <c r="U577" s="20">
        <v>15045</v>
      </c>
      <c r="W577" s="20">
        <v>0</v>
      </c>
      <c r="Y577" s="20">
        <v>0</v>
      </c>
      <c r="AA577" s="20">
        <v>0</v>
      </c>
      <c r="AC577" s="20">
        <v>125</v>
      </c>
      <c r="AE577" s="20">
        <v>300</v>
      </c>
      <c r="AG577" s="20">
        <v>250</v>
      </c>
      <c r="AI577" s="20">
        <v>0</v>
      </c>
      <c r="AK577" s="20">
        <v>5675878</v>
      </c>
      <c r="AM577" s="20">
        <v>0</v>
      </c>
      <c r="AO577" s="20">
        <v>0</v>
      </c>
      <c r="AQ577" s="21">
        <v>5730391</v>
      </c>
      <c r="AR577" s="24"/>
      <c r="AS577" s="20">
        <v>0</v>
      </c>
      <c r="AU577" s="25">
        <v>127399</v>
      </c>
      <c r="AW577" s="22" t="str">
        <f t="shared" si="8"/>
        <v>No</v>
      </c>
      <c r="AX577" s="6"/>
    </row>
    <row r="578" spans="1:50">
      <c r="A578" s="3" t="s">
        <v>806</v>
      </c>
      <c r="B578" s="3" t="s">
        <v>203</v>
      </c>
      <c r="C578" s="22" t="s">
        <v>50</v>
      </c>
      <c r="D578" s="310">
        <v>4017</v>
      </c>
      <c r="E578" s="314">
        <v>40017</v>
      </c>
      <c r="F578" s="22" t="s">
        <v>189</v>
      </c>
      <c r="G578" s="3" t="s">
        <v>185</v>
      </c>
      <c r="H578" s="25">
        <v>290263</v>
      </c>
      <c r="I578" s="19">
        <v>108</v>
      </c>
      <c r="J578" s="22" t="s">
        <v>15</v>
      </c>
      <c r="K578" s="22" t="s">
        <v>14</v>
      </c>
      <c r="L578" s="19">
        <v>10</v>
      </c>
      <c r="M578" s="20">
        <v>0</v>
      </c>
      <c r="O578" s="20">
        <v>550</v>
      </c>
      <c r="Q578" s="20">
        <v>0</v>
      </c>
      <c r="S578" s="20">
        <v>110</v>
      </c>
      <c r="U578" s="20">
        <v>252</v>
      </c>
      <c r="W578" s="20">
        <v>0</v>
      </c>
      <c r="Y578" s="20">
        <v>0</v>
      </c>
      <c r="AA578" s="20">
        <v>0</v>
      </c>
      <c r="AC578" s="20">
        <v>125</v>
      </c>
      <c r="AE578" s="20">
        <v>300</v>
      </c>
      <c r="AG578" s="20">
        <v>250</v>
      </c>
      <c r="AI578" s="20">
        <v>0</v>
      </c>
      <c r="AK578" s="20">
        <v>132505</v>
      </c>
      <c r="AM578" s="20">
        <v>0</v>
      </c>
      <c r="AO578" s="20">
        <v>0</v>
      </c>
      <c r="AQ578" s="21">
        <v>134092</v>
      </c>
      <c r="AR578" s="24"/>
      <c r="AS578" s="20">
        <v>0</v>
      </c>
      <c r="AU578" s="25">
        <v>4212</v>
      </c>
      <c r="AW578" s="22" t="str">
        <f t="shared" si="8"/>
        <v>No</v>
      </c>
      <c r="AX578" s="6"/>
    </row>
    <row r="579" spans="1:50">
      <c r="A579" s="3" t="s">
        <v>6261</v>
      </c>
      <c r="B579" s="3" t="s">
        <v>628</v>
      </c>
      <c r="C579" s="22" t="s">
        <v>21</v>
      </c>
      <c r="D579" s="310">
        <v>9041</v>
      </c>
      <c r="E579" s="314">
        <v>90041</v>
      </c>
      <c r="F579" s="22" t="s">
        <v>187</v>
      </c>
      <c r="G579" s="3" t="s">
        <v>185</v>
      </c>
      <c r="H579" s="25">
        <v>12150996</v>
      </c>
      <c r="I579" s="19">
        <v>107</v>
      </c>
      <c r="J579" s="22" t="s">
        <v>13</v>
      </c>
      <c r="K579" s="22" t="s">
        <v>11</v>
      </c>
      <c r="L579" s="19">
        <v>62</v>
      </c>
      <c r="M579" s="20">
        <v>6414788</v>
      </c>
      <c r="O579" s="20">
        <v>3717857</v>
      </c>
      <c r="Q579" s="20">
        <v>644180</v>
      </c>
      <c r="S579" s="20">
        <v>439054</v>
      </c>
      <c r="U579" s="20">
        <v>7007623</v>
      </c>
      <c r="W579" s="20">
        <v>2589836</v>
      </c>
      <c r="Y579" s="20">
        <v>1535171</v>
      </c>
      <c r="AA579" s="20">
        <v>227952</v>
      </c>
      <c r="AC579" s="20">
        <v>835670</v>
      </c>
      <c r="AE579" s="20">
        <v>392155</v>
      </c>
      <c r="AG579" s="20">
        <v>1701660</v>
      </c>
      <c r="AI579" s="20">
        <v>0</v>
      </c>
      <c r="AK579" s="20">
        <v>0</v>
      </c>
      <c r="AM579" s="20">
        <v>12873</v>
      </c>
      <c r="AO579" s="20">
        <v>0</v>
      </c>
      <c r="AQ579" s="21">
        <v>25518819</v>
      </c>
      <c r="AR579" s="24"/>
      <c r="AS579" s="20">
        <v>0</v>
      </c>
      <c r="AU579" s="25">
        <v>230237</v>
      </c>
      <c r="AW579" s="22" t="str">
        <f t="shared" ref="AW579:AW642" si="9">IF(AV579&amp;AT579&amp;AR579&amp;AP579&amp;AN579&amp;AL579&amp;AJ579&amp;AH579&amp;AF579&amp;AD579&amp;AB579&amp;Z579&amp;X579&amp;V579&amp;P579&amp;R579&amp;T579&amp;N579&lt;&gt;"","Yes","No")</f>
        <v>No</v>
      </c>
      <c r="AX579" s="6"/>
    </row>
    <row r="580" spans="1:50">
      <c r="A580" s="3" t="s">
        <v>6261</v>
      </c>
      <c r="B580" s="3" t="s">
        <v>628</v>
      </c>
      <c r="C580" s="22" t="s">
        <v>21</v>
      </c>
      <c r="D580" s="310">
        <v>9041</v>
      </c>
      <c r="E580" s="314">
        <v>90041</v>
      </c>
      <c r="F580" s="22" t="s">
        <v>187</v>
      </c>
      <c r="G580" s="3" t="s">
        <v>185</v>
      </c>
      <c r="H580" s="25">
        <v>12150996</v>
      </c>
      <c r="I580" s="19">
        <v>107</v>
      </c>
      <c r="J580" s="22" t="s">
        <v>17</v>
      </c>
      <c r="K580" s="22" t="s">
        <v>14</v>
      </c>
      <c r="L580" s="19">
        <v>40</v>
      </c>
      <c r="M580" s="20">
        <v>0</v>
      </c>
      <c r="O580" s="20">
        <v>2719</v>
      </c>
      <c r="Q580" s="20">
        <v>0</v>
      </c>
      <c r="S580" s="20">
        <v>70</v>
      </c>
      <c r="U580" s="20">
        <v>920</v>
      </c>
      <c r="W580" s="20">
        <v>45799</v>
      </c>
      <c r="Y580" s="20">
        <v>0</v>
      </c>
      <c r="AA580" s="20">
        <v>0</v>
      </c>
      <c r="AC580" s="20">
        <v>2419</v>
      </c>
      <c r="AE580" s="20">
        <v>772</v>
      </c>
      <c r="AG580" s="20">
        <v>515</v>
      </c>
      <c r="AI580" s="20">
        <v>0</v>
      </c>
      <c r="AK580" s="20">
        <v>425847</v>
      </c>
      <c r="AM580" s="20">
        <v>0</v>
      </c>
      <c r="AO580" s="20">
        <v>0</v>
      </c>
      <c r="AQ580" s="21">
        <v>479061</v>
      </c>
      <c r="AR580" s="24"/>
      <c r="AS580" s="20">
        <v>0</v>
      </c>
      <c r="AU580" s="25">
        <v>5835</v>
      </c>
      <c r="AW580" s="22" t="str">
        <f t="shared" si="9"/>
        <v>No</v>
      </c>
      <c r="AX580" s="6"/>
    </row>
    <row r="581" spans="1:50">
      <c r="A581" s="3" t="s">
        <v>6261</v>
      </c>
      <c r="B581" s="3" t="s">
        <v>628</v>
      </c>
      <c r="C581" s="22" t="s">
        <v>21</v>
      </c>
      <c r="D581" s="310">
        <v>9041</v>
      </c>
      <c r="E581" s="314">
        <v>90041</v>
      </c>
      <c r="F581" s="22" t="s">
        <v>187</v>
      </c>
      <c r="G581" s="3" t="s">
        <v>185</v>
      </c>
      <c r="H581" s="25">
        <v>12150996</v>
      </c>
      <c r="I581" s="19">
        <v>107</v>
      </c>
      <c r="J581" s="22" t="s">
        <v>13</v>
      </c>
      <c r="K581" s="22" t="s">
        <v>14</v>
      </c>
      <c r="L581" s="19">
        <v>5</v>
      </c>
      <c r="M581" s="20">
        <v>0</v>
      </c>
      <c r="O581" s="20">
        <v>4347</v>
      </c>
      <c r="Q581" s="20">
        <v>0</v>
      </c>
      <c r="S581" s="20">
        <v>339</v>
      </c>
      <c r="U581" s="20">
        <v>1547</v>
      </c>
      <c r="W581" s="20">
        <v>0</v>
      </c>
      <c r="Y581" s="20">
        <v>0</v>
      </c>
      <c r="AA581" s="20">
        <v>0</v>
      </c>
      <c r="AC581" s="20">
        <v>2588</v>
      </c>
      <c r="AE581" s="20">
        <v>831</v>
      </c>
      <c r="AG581" s="20">
        <v>554</v>
      </c>
      <c r="AI581" s="20">
        <v>0</v>
      </c>
      <c r="AK581" s="20">
        <v>414352</v>
      </c>
      <c r="AM581" s="20">
        <v>0</v>
      </c>
      <c r="AO581" s="20">
        <v>0</v>
      </c>
      <c r="AQ581" s="21">
        <v>424558</v>
      </c>
      <c r="AR581" s="24"/>
      <c r="AS581" s="20">
        <v>0</v>
      </c>
      <c r="AU581" s="25">
        <v>3368</v>
      </c>
      <c r="AW581" s="22" t="str">
        <f t="shared" si="9"/>
        <v>No</v>
      </c>
      <c r="AX581" s="6"/>
    </row>
    <row r="582" spans="1:50">
      <c r="A582" s="3" t="s">
        <v>5925</v>
      </c>
      <c r="B582" s="3" t="s">
        <v>366</v>
      </c>
      <c r="C582" s="22" t="s">
        <v>105</v>
      </c>
      <c r="D582" s="310">
        <v>3071</v>
      </c>
      <c r="E582" s="314">
        <v>30071</v>
      </c>
      <c r="F582" s="22" t="s">
        <v>187</v>
      </c>
      <c r="G582" s="3" t="s">
        <v>185</v>
      </c>
      <c r="H582" s="25">
        <v>4586770</v>
      </c>
      <c r="I582" s="19">
        <v>105</v>
      </c>
      <c r="J582" s="22" t="s">
        <v>13</v>
      </c>
      <c r="K582" s="22" t="s">
        <v>11</v>
      </c>
      <c r="L582" s="19">
        <v>72</v>
      </c>
      <c r="M582" s="20">
        <v>6054125</v>
      </c>
      <c r="O582" s="20">
        <v>3412335</v>
      </c>
      <c r="Q582" s="20">
        <v>569018</v>
      </c>
      <c r="S582" s="20">
        <v>457490</v>
      </c>
      <c r="U582" s="20">
        <v>2885583</v>
      </c>
      <c r="W582" s="20">
        <v>784244</v>
      </c>
      <c r="Y582" s="20">
        <v>1137063</v>
      </c>
      <c r="AA582" s="20">
        <v>96301</v>
      </c>
      <c r="AC582" s="20">
        <v>635867</v>
      </c>
      <c r="AE582" s="20">
        <v>372266</v>
      </c>
      <c r="AG582" s="20">
        <v>520080</v>
      </c>
      <c r="AI582" s="20">
        <v>0</v>
      </c>
      <c r="AK582" s="20">
        <v>0</v>
      </c>
      <c r="AM582" s="20">
        <v>156233</v>
      </c>
      <c r="AO582" s="20">
        <v>0</v>
      </c>
      <c r="AQ582" s="21">
        <v>17080605</v>
      </c>
      <c r="AR582" s="24"/>
      <c r="AS582" s="20">
        <v>0</v>
      </c>
      <c r="AU582" s="25">
        <v>218422</v>
      </c>
      <c r="AW582" s="22" t="str">
        <f t="shared" si="9"/>
        <v>No</v>
      </c>
      <c r="AX582" s="6"/>
    </row>
    <row r="583" spans="1:50">
      <c r="A583" s="3" t="s">
        <v>737</v>
      </c>
      <c r="B583" s="3" t="s">
        <v>738</v>
      </c>
      <c r="C583" s="22" t="s">
        <v>21</v>
      </c>
      <c r="D583" s="310">
        <v>9006</v>
      </c>
      <c r="E583" s="314">
        <v>90006</v>
      </c>
      <c r="F583" s="22" t="s">
        <v>189</v>
      </c>
      <c r="G583" s="3" t="s">
        <v>185</v>
      </c>
      <c r="H583" s="25">
        <v>163703</v>
      </c>
      <c r="I583" s="19">
        <v>105</v>
      </c>
      <c r="J583" s="22" t="s">
        <v>13</v>
      </c>
      <c r="K583" s="22" t="s">
        <v>11</v>
      </c>
      <c r="L583" s="19">
        <v>64</v>
      </c>
      <c r="M583" s="20">
        <v>9009039</v>
      </c>
      <c r="O583" s="20">
        <v>6240337</v>
      </c>
      <c r="Q583" s="20">
        <v>1427361</v>
      </c>
      <c r="S583" s="20">
        <v>1379007</v>
      </c>
      <c r="U583" s="20">
        <v>11044409</v>
      </c>
      <c r="W583" s="20">
        <v>2825088</v>
      </c>
      <c r="Y583" s="20">
        <v>1170139</v>
      </c>
      <c r="AA583" s="20">
        <v>150326</v>
      </c>
      <c r="AC583" s="20">
        <v>1183460</v>
      </c>
      <c r="AE583" s="20">
        <v>496195</v>
      </c>
      <c r="AG583" s="20">
        <v>546761</v>
      </c>
      <c r="AI583" s="20">
        <v>37214</v>
      </c>
      <c r="AK583" s="20">
        <v>0</v>
      </c>
      <c r="AM583" s="20">
        <v>473965</v>
      </c>
      <c r="AO583" s="20">
        <v>0</v>
      </c>
      <c r="AQ583" s="21">
        <v>35983301</v>
      </c>
      <c r="AR583" s="24"/>
      <c r="AS583" s="20">
        <v>0</v>
      </c>
      <c r="AU583" s="25">
        <v>184384</v>
      </c>
      <c r="AW583" s="22" t="str">
        <f t="shared" si="9"/>
        <v>No</v>
      </c>
      <c r="AX583" s="6"/>
    </row>
    <row r="584" spans="1:50">
      <c r="A584" s="3" t="s">
        <v>5925</v>
      </c>
      <c r="B584" s="3" t="s">
        <v>366</v>
      </c>
      <c r="C584" s="22" t="s">
        <v>105</v>
      </c>
      <c r="D584" s="310">
        <v>3071</v>
      </c>
      <c r="E584" s="314">
        <v>30071</v>
      </c>
      <c r="F584" s="22" t="s">
        <v>187</v>
      </c>
      <c r="G584" s="3" t="s">
        <v>185</v>
      </c>
      <c r="H584" s="25">
        <v>4586770</v>
      </c>
      <c r="I584" s="19">
        <v>105</v>
      </c>
      <c r="J584" s="22" t="s">
        <v>17</v>
      </c>
      <c r="K584" s="22" t="s">
        <v>14</v>
      </c>
      <c r="L584" s="19">
        <v>33</v>
      </c>
      <c r="M584" s="20">
        <v>0</v>
      </c>
      <c r="O584" s="20">
        <v>73643</v>
      </c>
      <c r="Q584" s="20">
        <v>0</v>
      </c>
      <c r="S584" s="20">
        <v>17827</v>
      </c>
      <c r="U584" s="20">
        <v>37356</v>
      </c>
      <c r="W584" s="20">
        <v>235488</v>
      </c>
      <c r="Y584" s="20">
        <v>0</v>
      </c>
      <c r="AA584" s="20">
        <v>0</v>
      </c>
      <c r="AC584" s="20">
        <v>2031</v>
      </c>
      <c r="AE584" s="20">
        <v>617</v>
      </c>
      <c r="AG584" s="20">
        <v>3834</v>
      </c>
      <c r="AI584" s="20">
        <v>0</v>
      </c>
      <c r="AK584" s="20">
        <v>1526915</v>
      </c>
      <c r="AM584" s="20">
        <v>0</v>
      </c>
      <c r="AO584" s="20">
        <v>0</v>
      </c>
      <c r="AQ584" s="21">
        <v>1897711</v>
      </c>
      <c r="AR584" s="24"/>
      <c r="AS584" s="20">
        <v>0</v>
      </c>
      <c r="AU584" s="25">
        <v>22247</v>
      </c>
      <c r="AW584" s="22" t="str">
        <f t="shared" si="9"/>
        <v>No</v>
      </c>
      <c r="AX584" s="6"/>
    </row>
    <row r="585" spans="1:50">
      <c r="A585" s="3" t="s">
        <v>737</v>
      </c>
      <c r="B585" s="3" t="s">
        <v>738</v>
      </c>
      <c r="C585" s="22" t="s">
        <v>21</v>
      </c>
      <c r="D585" s="310">
        <v>9006</v>
      </c>
      <c r="E585" s="314">
        <v>90006</v>
      </c>
      <c r="F585" s="22" t="s">
        <v>189</v>
      </c>
      <c r="G585" s="3" t="s">
        <v>185</v>
      </c>
      <c r="H585" s="25">
        <v>163703</v>
      </c>
      <c r="I585" s="19">
        <v>105</v>
      </c>
      <c r="J585" s="22" t="s">
        <v>12</v>
      </c>
      <c r="K585" s="22" t="s">
        <v>11</v>
      </c>
      <c r="L585" s="19">
        <v>29</v>
      </c>
      <c r="M585" s="20">
        <v>1161980</v>
      </c>
      <c r="O585" s="20">
        <v>1211227</v>
      </c>
      <c r="Q585" s="20">
        <v>218968</v>
      </c>
      <c r="S585" s="20">
        <v>192359</v>
      </c>
      <c r="U585" s="20">
        <v>2045068</v>
      </c>
      <c r="W585" s="20">
        <v>48754</v>
      </c>
      <c r="Y585" s="20">
        <v>214190</v>
      </c>
      <c r="AA585" s="20">
        <v>16016</v>
      </c>
      <c r="AC585" s="20">
        <v>52600</v>
      </c>
      <c r="AE585" s="20">
        <v>20355</v>
      </c>
      <c r="AG585" s="20">
        <v>80431</v>
      </c>
      <c r="AI585" s="20">
        <v>0</v>
      </c>
      <c r="AK585" s="20">
        <v>0</v>
      </c>
      <c r="AM585" s="20">
        <v>7984</v>
      </c>
      <c r="AO585" s="20">
        <v>0</v>
      </c>
      <c r="AQ585" s="21">
        <v>5269932</v>
      </c>
      <c r="AR585" s="24"/>
      <c r="AS585" s="20">
        <v>0</v>
      </c>
      <c r="AU585" s="25">
        <v>43963</v>
      </c>
      <c r="AW585" s="22" t="str">
        <f t="shared" si="9"/>
        <v>No</v>
      </c>
      <c r="AX585" s="6"/>
    </row>
    <row r="586" spans="1:50">
      <c r="A586" s="3" t="s">
        <v>737</v>
      </c>
      <c r="B586" s="3" t="s">
        <v>738</v>
      </c>
      <c r="C586" s="22" t="s">
        <v>21</v>
      </c>
      <c r="D586" s="310">
        <v>9006</v>
      </c>
      <c r="E586" s="314">
        <v>90006</v>
      </c>
      <c r="F586" s="22" t="s">
        <v>189</v>
      </c>
      <c r="G586" s="3" t="s">
        <v>185</v>
      </c>
      <c r="H586" s="25">
        <v>163703</v>
      </c>
      <c r="I586" s="19">
        <v>105</v>
      </c>
      <c r="J586" s="22" t="s">
        <v>23</v>
      </c>
      <c r="K586" s="22" t="s">
        <v>11</v>
      </c>
      <c r="L586" s="19">
        <v>12</v>
      </c>
      <c r="M586" s="20">
        <v>1054411</v>
      </c>
      <c r="O586" s="20">
        <v>788653</v>
      </c>
      <c r="Q586" s="20">
        <v>180390</v>
      </c>
      <c r="S586" s="20">
        <v>174278</v>
      </c>
      <c r="U586" s="20">
        <v>1479941</v>
      </c>
      <c r="W586" s="20">
        <v>357034</v>
      </c>
      <c r="Y586" s="20">
        <v>181673</v>
      </c>
      <c r="AA586" s="20">
        <v>18998</v>
      </c>
      <c r="AC586" s="20">
        <v>149566</v>
      </c>
      <c r="AE586" s="20">
        <v>62709</v>
      </c>
      <c r="AG586" s="20">
        <v>69100</v>
      </c>
      <c r="AI586" s="20">
        <v>4701</v>
      </c>
      <c r="AK586" s="20">
        <v>0</v>
      </c>
      <c r="AM586" s="20">
        <v>0</v>
      </c>
      <c r="AO586" s="20">
        <v>0</v>
      </c>
      <c r="AQ586" s="21">
        <v>4521454</v>
      </c>
      <c r="AR586" s="24"/>
      <c r="AS586" s="20">
        <v>0</v>
      </c>
      <c r="AU586" s="25">
        <v>23296</v>
      </c>
      <c r="AW586" s="22" t="str">
        <f t="shared" si="9"/>
        <v>No</v>
      </c>
      <c r="AX586" s="6"/>
    </row>
    <row r="587" spans="1:50">
      <c r="A587" s="3" t="s">
        <v>5926</v>
      </c>
      <c r="B587" s="3" t="s">
        <v>852</v>
      </c>
      <c r="C587" s="22" t="s">
        <v>108</v>
      </c>
      <c r="D587" s="310" t="s">
        <v>1436</v>
      </c>
      <c r="E587" s="314" t="s">
        <v>1437</v>
      </c>
      <c r="F587" s="22" t="s">
        <v>235</v>
      </c>
      <c r="G587" s="3" t="s">
        <v>222</v>
      </c>
      <c r="H587" s="25">
        <v>0</v>
      </c>
      <c r="I587" s="19">
        <v>104</v>
      </c>
      <c r="J587" s="22" t="s">
        <v>12</v>
      </c>
      <c r="K587" s="22" t="s">
        <v>11</v>
      </c>
      <c r="L587" s="19">
        <v>77</v>
      </c>
      <c r="M587" s="20">
        <v>0</v>
      </c>
      <c r="O587" s="20">
        <v>0</v>
      </c>
      <c r="Q587" s="20">
        <v>0</v>
      </c>
      <c r="S587" s="20">
        <v>0</v>
      </c>
      <c r="U587" s="20">
        <v>0</v>
      </c>
      <c r="W587" s="20">
        <v>0</v>
      </c>
      <c r="Y587" s="20">
        <v>0</v>
      </c>
      <c r="AA587" s="20">
        <v>0</v>
      </c>
      <c r="AC587" s="20">
        <v>0</v>
      </c>
      <c r="AE587" s="20">
        <v>0</v>
      </c>
      <c r="AG587" s="20">
        <v>0</v>
      </c>
      <c r="AI587" s="20">
        <v>0</v>
      </c>
      <c r="AK587" s="20">
        <v>0</v>
      </c>
      <c r="AM587" s="20">
        <v>0</v>
      </c>
      <c r="AO587" s="20">
        <v>2211063</v>
      </c>
      <c r="AQ587" s="21">
        <v>2211063</v>
      </c>
      <c r="AR587" s="24"/>
      <c r="AS587" s="20">
        <v>0</v>
      </c>
      <c r="AU587" s="25">
        <v>61219</v>
      </c>
      <c r="AW587" s="22" t="str">
        <f t="shared" si="9"/>
        <v>No</v>
      </c>
      <c r="AX587" s="6"/>
    </row>
    <row r="588" spans="1:50">
      <c r="A588" s="3" t="s">
        <v>953</v>
      </c>
      <c r="B588" s="3" t="s">
        <v>954</v>
      </c>
      <c r="C588" s="22" t="s">
        <v>103</v>
      </c>
      <c r="D588" s="310">
        <v>6101</v>
      </c>
      <c r="E588" s="314">
        <v>60101</v>
      </c>
      <c r="F588" s="22" t="s">
        <v>189</v>
      </c>
      <c r="G588" s="3" t="s">
        <v>185</v>
      </c>
      <c r="H588" s="25">
        <v>366174</v>
      </c>
      <c r="I588" s="19">
        <v>104</v>
      </c>
      <c r="J588" s="22" t="s">
        <v>13</v>
      </c>
      <c r="K588" s="22" t="s">
        <v>11</v>
      </c>
      <c r="L588" s="19">
        <v>52</v>
      </c>
      <c r="M588" s="20">
        <v>3116847</v>
      </c>
      <c r="O588" s="20">
        <v>3124541</v>
      </c>
      <c r="Q588" s="20">
        <v>204156</v>
      </c>
      <c r="S588" s="20">
        <v>414920</v>
      </c>
      <c r="U588" s="20">
        <v>1644348</v>
      </c>
      <c r="W588" s="20">
        <v>1831080</v>
      </c>
      <c r="Y588" s="20">
        <v>875380</v>
      </c>
      <c r="AA588" s="20">
        <v>112384</v>
      </c>
      <c r="AC588" s="20">
        <v>625751</v>
      </c>
      <c r="AE588" s="20">
        <v>141804</v>
      </c>
      <c r="AG588" s="20">
        <v>374967</v>
      </c>
      <c r="AI588" s="20">
        <v>0</v>
      </c>
      <c r="AK588" s="20">
        <v>0</v>
      </c>
      <c r="AM588" s="20">
        <v>191320</v>
      </c>
      <c r="AO588" s="20">
        <v>0</v>
      </c>
      <c r="AQ588" s="21">
        <v>12657498</v>
      </c>
      <c r="AR588" s="24"/>
      <c r="AS588" s="20">
        <v>0</v>
      </c>
      <c r="AU588" s="25">
        <v>137411</v>
      </c>
      <c r="AW588" s="22" t="str">
        <f t="shared" si="9"/>
        <v>No</v>
      </c>
      <c r="AX588" s="6"/>
    </row>
    <row r="589" spans="1:50">
      <c r="A589" s="3" t="s">
        <v>953</v>
      </c>
      <c r="B589" s="3" t="s">
        <v>954</v>
      </c>
      <c r="C589" s="22" t="s">
        <v>103</v>
      </c>
      <c r="D589" s="310">
        <v>6101</v>
      </c>
      <c r="E589" s="314">
        <v>60101</v>
      </c>
      <c r="F589" s="22" t="s">
        <v>189</v>
      </c>
      <c r="G589" s="3" t="s">
        <v>185</v>
      </c>
      <c r="H589" s="25">
        <v>366174</v>
      </c>
      <c r="I589" s="19">
        <v>104</v>
      </c>
      <c r="J589" s="22" t="s">
        <v>15</v>
      </c>
      <c r="K589" s="22" t="s">
        <v>14</v>
      </c>
      <c r="L589" s="19">
        <v>32</v>
      </c>
      <c r="M589" s="20">
        <v>0</v>
      </c>
      <c r="O589" s="20">
        <v>75332</v>
      </c>
      <c r="Q589" s="20">
        <v>0</v>
      </c>
      <c r="S589" s="20">
        <v>13712</v>
      </c>
      <c r="U589" s="20">
        <v>43991</v>
      </c>
      <c r="W589" s="20">
        <v>376</v>
      </c>
      <c r="Y589" s="20">
        <v>0</v>
      </c>
      <c r="AA589" s="20">
        <v>0</v>
      </c>
      <c r="AC589" s="20">
        <v>541</v>
      </c>
      <c r="AE589" s="20">
        <v>431</v>
      </c>
      <c r="AG589" s="20">
        <v>29</v>
      </c>
      <c r="AI589" s="20">
        <v>0</v>
      </c>
      <c r="AK589" s="20">
        <v>251990</v>
      </c>
      <c r="AM589" s="20">
        <v>0</v>
      </c>
      <c r="AO589" s="20">
        <v>0</v>
      </c>
      <c r="AQ589" s="21">
        <v>386402</v>
      </c>
      <c r="AR589" s="24"/>
      <c r="AS589" s="20">
        <v>0</v>
      </c>
      <c r="AU589" s="25">
        <v>14935</v>
      </c>
      <c r="AW589" s="22" t="str">
        <f t="shared" si="9"/>
        <v>No</v>
      </c>
      <c r="AX589" s="6"/>
    </row>
    <row r="590" spans="1:50">
      <c r="A590" s="3" t="s">
        <v>5926</v>
      </c>
      <c r="B590" s="3" t="s">
        <v>852</v>
      </c>
      <c r="C590" s="22" t="s">
        <v>108</v>
      </c>
      <c r="D590" s="310" t="s">
        <v>1436</v>
      </c>
      <c r="E590" s="314" t="s">
        <v>1437</v>
      </c>
      <c r="F590" s="22" t="s">
        <v>235</v>
      </c>
      <c r="G590" s="3" t="s">
        <v>222</v>
      </c>
      <c r="H590" s="25">
        <v>0</v>
      </c>
      <c r="I590" s="19">
        <v>104</v>
      </c>
      <c r="J590" s="22" t="s">
        <v>13</v>
      </c>
      <c r="K590" s="22" t="s">
        <v>11</v>
      </c>
      <c r="L590" s="19">
        <v>23</v>
      </c>
      <c r="M590" s="20">
        <v>0</v>
      </c>
      <c r="O590" s="20">
        <v>0</v>
      </c>
      <c r="Q590" s="20">
        <v>0</v>
      </c>
      <c r="S590" s="20">
        <v>0</v>
      </c>
      <c r="U590" s="20">
        <v>0</v>
      </c>
      <c r="W590" s="20">
        <v>0</v>
      </c>
      <c r="Y590" s="20">
        <v>0</v>
      </c>
      <c r="AA590" s="20">
        <v>0</v>
      </c>
      <c r="AC590" s="20">
        <v>0</v>
      </c>
      <c r="AE590" s="20">
        <v>0</v>
      </c>
      <c r="AG590" s="20">
        <v>0</v>
      </c>
      <c r="AI590" s="20">
        <v>0</v>
      </c>
      <c r="AK590" s="20">
        <v>0</v>
      </c>
      <c r="AM590" s="20">
        <v>0</v>
      </c>
      <c r="AO590" s="20">
        <v>2687086</v>
      </c>
      <c r="AQ590" s="21">
        <v>2687086</v>
      </c>
      <c r="AR590" s="24"/>
      <c r="AS590" s="20">
        <v>0</v>
      </c>
      <c r="AU590" s="25">
        <v>34982</v>
      </c>
      <c r="AW590" s="22" t="str">
        <f t="shared" si="9"/>
        <v>No</v>
      </c>
      <c r="AX590" s="6"/>
    </row>
    <row r="591" spans="1:50">
      <c r="A591" s="3" t="s">
        <v>953</v>
      </c>
      <c r="B591" s="3" t="s">
        <v>954</v>
      </c>
      <c r="C591" s="22" t="s">
        <v>103</v>
      </c>
      <c r="D591" s="310">
        <v>6101</v>
      </c>
      <c r="E591" s="314">
        <v>60101</v>
      </c>
      <c r="F591" s="22" t="s">
        <v>189</v>
      </c>
      <c r="G591" s="3" t="s">
        <v>185</v>
      </c>
      <c r="H591" s="25">
        <v>366174</v>
      </c>
      <c r="I591" s="19">
        <v>104</v>
      </c>
      <c r="J591" s="22" t="s">
        <v>12</v>
      </c>
      <c r="K591" s="22" t="s">
        <v>11</v>
      </c>
      <c r="L591" s="19">
        <v>10</v>
      </c>
      <c r="M591" s="20">
        <v>595201</v>
      </c>
      <c r="O591" s="20">
        <v>644538</v>
      </c>
      <c r="Q591" s="20">
        <v>30183</v>
      </c>
      <c r="S591" s="20">
        <v>79258</v>
      </c>
      <c r="U591" s="20">
        <v>334663</v>
      </c>
      <c r="W591" s="20">
        <v>347217</v>
      </c>
      <c r="Y591" s="20">
        <v>148328</v>
      </c>
      <c r="AA591" s="20">
        <v>18082</v>
      </c>
      <c r="AC591" s="20">
        <v>98449</v>
      </c>
      <c r="AE591" s="20">
        <v>20964</v>
      </c>
      <c r="AG591" s="20">
        <v>68951</v>
      </c>
      <c r="AI591" s="20">
        <v>0</v>
      </c>
      <c r="AK591" s="20">
        <v>0</v>
      </c>
      <c r="AM591" s="20">
        <v>35758</v>
      </c>
      <c r="AO591" s="20">
        <v>0</v>
      </c>
      <c r="AQ591" s="21">
        <v>2421592</v>
      </c>
      <c r="AR591" s="24"/>
      <c r="AS591" s="20">
        <v>0</v>
      </c>
      <c r="AU591" s="25">
        <v>21031</v>
      </c>
      <c r="AW591" s="22" t="str">
        <f t="shared" si="9"/>
        <v>No</v>
      </c>
      <c r="AX591" s="6"/>
    </row>
    <row r="592" spans="1:50">
      <c r="A592" s="3" t="s">
        <v>953</v>
      </c>
      <c r="B592" s="3" t="s">
        <v>954</v>
      </c>
      <c r="C592" s="22" t="s">
        <v>103</v>
      </c>
      <c r="D592" s="310">
        <v>6101</v>
      </c>
      <c r="E592" s="314">
        <v>60101</v>
      </c>
      <c r="F592" s="22" t="s">
        <v>189</v>
      </c>
      <c r="G592" s="3" t="s">
        <v>185</v>
      </c>
      <c r="H592" s="25">
        <v>366174</v>
      </c>
      <c r="I592" s="19">
        <v>104</v>
      </c>
      <c r="J592" s="22" t="s">
        <v>17</v>
      </c>
      <c r="K592" s="22" t="s">
        <v>14</v>
      </c>
      <c r="L592" s="19">
        <v>6</v>
      </c>
      <c r="M592" s="20">
        <v>0</v>
      </c>
      <c r="O592" s="20">
        <v>112998</v>
      </c>
      <c r="Q592" s="20">
        <v>0</v>
      </c>
      <c r="S592" s="20">
        <v>20568</v>
      </c>
      <c r="U592" s="20">
        <v>65986</v>
      </c>
      <c r="W592" s="20">
        <v>564</v>
      </c>
      <c r="Y592" s="20">
        <v>0</v>
      </c>
      <c r="AA592" s="20">
        <v>0</v>
      </c>
      <c r="AC592" s="20">
        <v>812</v>
      </c>
      <c r="AE592" s="20">
        <v>647</v>
      </c>
      <c r="AG592" s="20">
        <v>44</v>
      </c>
      <c r="AI592" s="20">
        <v>0</v>
      </c>
      <c r="AK592" s="20">
        <v>79985</v>
      </c>
      <c r="AM592" s="20">
        <v>0</v>
      </c>
      <c r="AO592" s="20">
        <v>0</v>
      </c>
      <c r="AQ592" s="21">
        <v>281604</v>
      </c>
      <c r="AR592" s="24"/>
      <c r="AS592" s="20">
        <v>0</v>
      </c>
      <c r="AU592" s="25">
        <v>3969</v>
      </c>
      <c r="AW592" s="22" t="str">
        <f t="shared" si="9"/>
        <v>No</v>
      </c>
      <c r="AX592" s="6"/>
    </row>
    <row r="593" spans="1:50">
      <c r="A593" s="3" t="s">
        <v>5926</v>
      </c>
      <c r="B593" s="3" t="s">
        <v>852</v>
      </c>
      <c r="C593" s="22" t="s">
        <v>108</v>
      </c>
      <c r="D593" s="310" t="s">
        <v>1436</v>
      </c>
      <c r="E593" s="314" t="s">
        <v>1437</v>
      </c>
      <c r="F593" s="22" t="s">
        <v>235</v>
      </c>
      <c r="G593" s="3" t="s">
        <v>222</v>
      </c>
      <c r="H593" s="25">
        <v>0</v>
      </c>
      <c r="I593" s="19">
        <v>104</v>
      </c>
      <c r="J593" s="22" t="s">
        <v>23</v>
      </c>
      <c r="K593" s="22" t="s">
        <v>11</v>
      </c>
      <c r="L593" s="19">
        <v>4</v>
      </c>
      <c r="M593" s="20">
        <v>0</v>
      </c>
      <c r="O593" s="20">
        <v>0</v>
      </c>
      <c r="Q593" s="20">
        <v>0</v>
      </c>
      <c r="S593" s="20">
        <v>0</v>
      </c>
      <c r="U593" s="20">
        <v>0</v>
      </c>
      <c r="W593" s="20">
        <v>0</v>
      </c>
      <c r="Y593" s="20">
        <v>0</v>
      </c>
      <c r="AA593" s="20">
        <v>0</v>
      </c>
      <c r="AC593" s="20">
        <v>0</v>
      </c>
      <c r="AE593" s="20">
        <v>0</v>
      </c>
      <c r="AG593" s="20">
        <v>0</v>
      </c>
      <c r="AI593" s="20">
        <v>0</v>
      </c>
      <c r="AK593" s="20">
        <v>0</v>
      </c>
      <c r="AM593" s="20">
        <v>0</v>
      </c>
      <c r="AO593" s="20">
        <v>550368</v>
      </c>
      <c r="AQ593" s="21">
        <v>550368</v>
      </c>
      <c r="AR593" s="24"/>
      <c r="AS593" s="20">
        <v>0</v>
      </c>
      <c r="AU593" s="25">
        <v>4970</v>
      </c>
      <c r="AW593" s="22" t="str">
        <f t="shared" si="9"/>
        <v>No</v>
      </c>
      <c r="AX593" s="6"/>
    </row>
    <row r="594" spans="1:50">
      <c r="A594" s="3" t="s">
        <v>953</v>
      </c>
      <c r="B594" s="3" t="s">
        <v>954</v>
      </c>
      <c r="C594" s="22" t="s">
        <v>103</v>
      </c>
      <c r="D594" s="310">
        <v>6101</v>
      </c>
      <c r="E594" s="314">
        <v>60101</v>
      </c>
      <c r="F594" s="22" t="s">
        <v>189</v>
      </c>
      <c r="G594" s="3" t="s">
        <v>185</v>
      </c>
      <c r="H594" s="25">
        <v>366174</v>
      </c>
      <c r="I594" s="19">
        <v>104</v>
      </c>
      <c r="J594" s="22" t="s">
        <v>28</v>
      </c>
      <c r="K594" s="22" t="s">
        <v>14</v>
      </c>
      <c r="L594" s="19">
        <v>4</v>
      </c>
      <c r="M594" s="20">
        <v>0</v>
      </c>
      <c r="O594" s="20">
        <v>415079</v>
      </c>
      <c r="Q594" s="20">
        <v>0</v>
      </c>
      <c r="S594" s="20">
        <v>69598</v>
      </c>
      <c r="U594" s="20">
        <v>131697</v>
      </c>
      <c r="W594" s="20">
        <v>2198313</v>
      </c>
      <c r="Y594" s="20">
        <v>1722</v>
      </c>
      <c r="AA594" s="20">
        <v>0</v>
      </c>
      <c r="AC594" s="20">
        <v>120240</v>
      </c>
      <c r="AE594" s="20">
        <v>275630</v>
      </c>
      <c r="AG594" s="20">
        <v>1206039</v>
      </c>
      <c r="AI594" s="20">
        <v>0</v>
      </c>
      <c r="AK594" s="20">
        <v>9215155</v>
      </c>
      <c r="AM594" s="20">
        <v>46993</v>
      </c>
      <c r="AO594" s="20">
        <v>0</v>
      </c>
      <c r="AQ594" s="21">
        <v>13680466</v>
      </c>
      <c r="AR594" s="24"/>
      <c r="AS594" s="20">
        <v>0</v>
      </c>
      <c r="AU594" s="25">
        <v>13208</v>
      </c>
      <c r="AW594" s="22" t="str">
        <f t="shared" si="9"/>
        <v>No</v>
      </c>
      <c r="AX594" s="6"/>
    </row>
    <row r="595" spans="1:50">
      <c r="A595" s="3" t="s">
        <v>5927</v>
      </c>
      <c r="B595" s="3" t="s">
        <v>5797</v>
      </c>
      <c r="C595" s="22" t="s">
        <v>103</v>
      </c>
      <c r="D595" s="310" t="s">
        <v>3600</v>
      </c>
      <c r="E595" s="314" t="s">
        <v>3601</v>
      </c>
      <c r="F595" s="22" t="s">
        <v>189</v>
      </c>
      <c r="G595" s="3" t="s">
        <v>222</v>
      </c>
      <c r="H595" s="25">
        <v>0</v>
      </c>
      <c r="I595" s="19">
        <v>100</v>
      </c>
      <c r="J595" s="22" t="s">
        <v>12</v>
      </c>
      <c r="K595" s="22" t="s">
        <v>11</v>
      </c>
      <c r="L595" s="19">
        <v>100</v>
      </c>
      <c r="M595" s="20">
        <v>0</v>
      </c>
      <c r="O595" s="20">
        <v>0</v>
      </c>
      <c r="Q595" s="20">
        <v>0</v>
      </c>
      <c r="S595" s="20">
        <v>0</v>
      </c>
      <c r="U595" s="20">
        <v>0</v>
      </c>
      <c r="W595" s="20">
        <v>0</v>
      </c>
      <c r="Y595" s="20">
        <v>0</v>
      </c>
      <c r="AA595" s="20">
        <v>0</v>
      </c>
      <c r="AC595" s="20">
        <v>0</v>
      </c>
      <c r="AE595" s="20">
        <v>0</v>
      </c>
      <c r="AG595" s="20">
        <v>0</v>
      </c>
      <c r="AI595" s="20">
        <v>0</v>
      </c>
      <c r="AK595" s="20">
        <v>0</v>
      </c>
      <c r="AM595" s="20">
        <v>0</v>
      </c>
      <c r="AO595" s="20">
        <v>4443072</v>
      </c>
      <c r="AQ595" s="21">
        <v>4443072</v>
      </c>
      <c r="AR595" s="24"/>
      <c r="AS595" s="20">
        <v>0</v>
      </c>
      <c r="AU595" s="25">
        <v>81806</v>
      </c>
      <c r="AW595" s="22" t="str">
        <f t="shared" si="9"/>
        <v>No</v>
      </c>
      <c r="AX595" s="6"/>
    </row>
    <row r="596" spans="1:50">
      <c r="A596" s="3" t="s">
        <v>5065</v>
      </c>
      <c r="B596" s="3" t="s">
        <v>2763</v>
      </c>
      <c r="C596" s="22" t="s">
        <v>57</v>
      </c>
      <c r="D596" s="310" t="s">
        <v>5066</v>
      </c>
      <c r="E596" s="314" t="s">
        <v>5067</v>
      </c>
      <c r="F596" s="22" t="s">
        <v>189</v>
      </c>
      <c r="G596" s="3" t="s">
        <v>222</v>
      </c>
      <c r="H596" s="25">
        <v>0</v>
      </c>
      <c r="I596" s="19">
        <v>100</v>
      </c>
      <c r="J596" s="22" t="s">
        <v>13</v>
      </c>
      <c r="K596" s="22" t="s">
        <v>11</v>
      </c>
      <c r="L596" s="19">
        <v>66</v>
      </c>
      <c r="M596" s="20">
        <v>0</v>
      </c>
      <c r="O596" s="20">
        <v>0</v>
      </c>
      <c r="Q596" s="20">
        <v>0</v>
      </c>
      <c r="S596" s="20">
        <v>0</v>
      </c>
      <c r="U596" s="20">
        <v>0</v>
      </c>
      <c r="W596" s="20">
        <v>0</v>
      </c>
      <c r="Y596" s="20">
        <v>0</v>
      </c>
      <c r="AA596" s="20">
        <v>0</v>
      </c>
      <c r="AC596" s="20">
        <v>0</v>
      </c>
      <c r="AE596" s="20">
        <v>0</v>
      </c>
      <c r="AG596" s="20">
        <v>0</v>
      </c>
      <c r="AI596" s="20">
        <v>0</v>
      </c>
      <c r="AK596" s="20">
        <v>0</v>
      </c>
      <c r="AM596" s="20">
        <v>0</v>
      </c>
      <c r="AO596" s="20">
        <v>5709923</v>
      </c>
      <c r="AQ596" s="21">
        <v>5709923</v>
      </c>
      <c r="AR596" s="24"/>
      <c r="AS596" s="20">
        <v>0</v>
      </c>
      <c r="AU596" s="25">
        <v>81954</v>
      </c>
      <c r="AW596" s="22" t="str">
        <f t="shared" si="9"/>
        <v>No</v>
      </c>
      <c r="AX596" s="6"/>
    </row>
    <row r="597" spans="1:50">
      <c r="A597" s="3" t="s">
        <v>6262</v>
      </c>
      <c r="B597" s="3" t="s">
        <v>548</v>
      </c>
      <c r="C597" s="22" t="s">
        <v>48</v>
      </c>
      <c r="D597" s="310">
        <v>7035</v>
      </c>
      <c r="E597" s="314">
        <v>70035</v>
      </c>
      <c r="F597" s="22" t="s">
        <v>187</v>
      </c>
      <c r="G597" s="3" t="s">
        <v>185</v>
      </c>
      <c r="H597" s="25">
        <v>1519417</v>
      </c>
      <c r="I597" s="19">
        <v>100</v>
      </c>
      <c r="J597" s="22" t="s">
        <v>17</v>
      </c>
      <c r="K597" s="22" t="s">
        <v>14</v>
      </c>
      <c r="L597" s="19">
        <v>37</v>
      </c>
      <c r="M597" s="20">
        <v>0</v>
      </c>
      <c r="O597" s="20">
        <v>5246</v>
      </c>
      <c r="Q597" s="20">
        <v>0</v>
      </c>
      <c r="S597" s="20">
        <v>208</v>
      </c>
      <c r="U597" s="20">
        <v>1601</v>
      </c>
      <c r="W597" s="20">
        <v>39999</v>
      </c>
      <c r="Y597" s="20">
        <v>0</v>
      </c>
      <c r="AA597" s="20">
        <v>0</v>
      </c>
      <c r="AC597" s="20">
        <v>15546</v>
      </c>
      <c r="AE597" s="20">
        <v>2959</v>
      </c>
      <c r="AG597" s="20">
        <v>1023</v>
      </c>
      <c r="AI597" s="20">
        <v>0</v>
      </c>
      <c r="AK597" s="20">
        <v>891448</v>
      </c>
      <c r="AM597" s="20">
        <v>0</v>
      </c>
      <c r="AO597" s="20">
        <v>0</v>
      </c>
      <c r="AQ597" s="21">
        <v>958030</v>
      </c>
      <c r="AR597" s="24"/>
      <c r="AS597" s="20">
        <v>0</v>
      </c>
      <c r="AU597" s="25">
        <v>17565</v>
      </c>
      <c r="AW597" s="22" t="str">
        <f t="shared" si="9"/>
        <v>No</v>
      </c>
      <c r="AX597" s="6"/>
    </row>
    <row r="598" spans="1:50">
      <c r="A598" s="3" t="s">
        <v>5065</v>
      </c>
      <c r="B598" s="3" t="s">
        <v>2763</v>
      </c>
      <c r="C598" s="22" t="s">
        <v>57</v>
      </c>
      <c r="D598" s="310" t="s">
        <v>5066</v>
      </c>
      <c r="E598" s="314" t="s">
        <v>5067</v>
      </c>
      <c r="F598" s="22" t="s">
        <v>189</v>
      </c>
      <c r="G598" s="3" t="s">
        <v>222</v>
      </c>
      <c r="H598" s="25">
        <v>0</v>
      </c>
      <c r="I598" s="19">
        <v>100</v>
      </c>
      <c r="J598" s="22" t="s">
        <v>12</v>
      </c>
      <c r="K598" s="22" t="s">
        <v>11</v>
      </c>
      <c r="L598" s="19">
        <v>34</v>
      </c>
      <c r="M598" s="20">
        <v>0</v>
      </c>
      <c r="O598" s="20">
        <v>0</v>
      </c>
      <c r="Q598" s="20">
        <v>0</v>
      </c>
      <c r="S598" s="20">
        <v>0</v>
      </c>
      <c r="U598" s="20">
        <v>0</v>
      </c>
      <c r="W598" s="20">
        <v>0</v>
      </c>
      <c r="Y598" s="20">
        <v>0</v>
      </c>
      <c r="AA598" s="20">
        <v>0</v>
      </c>
      <c r="AC598" s="20">
        <v>0</v>
      </c>
      <c r="AE598" s="20">
        <v>0</v>
      </c>
      <c r="AG598" s="20">
        <v>0</v>
      </c>
      <c r="AI598" s="20">
        <v>0</v>
      </c>
      <c r="AK598" s="20">
        <v>0</v>
      </c>
      <c r="AM598" s="20">
        <v>0</v>
      </c>
      <c r="AO598" s="20">
        <v>3322440</v>
      </c>
      <c r="AQ598" s="21">
        <v>3322440</v>
      </c>
      <c r="AR598" s="24"/>
      <c r="AS598" s="20">
        <v>0</v>
      </c>
      <c r="AU598" s="25">
        <v>52623</v>
      </c>
      <c r="AW598" s="22" t="str">
        <f t="shared" si="9"/>
        <v>No</v>
      </c>
      <c r="AX598" s="6"/>
    </row>
    <row r="599" spans="1:50">
      <c r="A599" s="3" t="s">
        <v>6262</v>
      </c>
      <c r="B599" s="3" t="s">
        <v>548</v>
      </c>
      <c r="C599" s="22" t="s">
        <v>48</v>
      </c>
      <c r="D599" s="310">
        <v>7035</v>
      </c>
      <c r="E599" s="314">
        <v>70035</v>
      </c>
      <c r="F599" s="22" t="s">
        <v>187</v>
      </c>
      <c r="G599" s="3" t="s">
        <v>185</v>
      </c>
      <c r="H599" s="25">
        <v>1519417</v>
      </c>
      <c r="I599" s="19">
        <v>100</v>
      </c>
      <c r="J599" s="22" t="s">
        <v>13</v>
      </c>
      <c r="K599" s="22" t="s">
        <v>14</v>
      </c>
      <c r="L599" s="19">
        <v>22</v>
      </c>
      <c r="M599" s="20">
        <v>0</v>
      </c>
      <c r="O599" s="20">
        <v>236952</v>
      </c>
      <c r="Q599" s="20">
        <v>0</v>
      </c>
      <c r="S599" s="20">
        <v>12157</v>
      </c>
      <c r="U599" s="20">
        <v>73904</v>
      </c>
      <c r="W599" s="20">
        <v>273668</v>
      </c>
      <c r="Y599" s="20">
        <v>659493</v>
      </c>
      <c r="AA599" s="20">
        <v>0</v>
      </c>
      <c r="AC599" s="20">
        <v>487731</v>
      </c>
      <c r="AE599" s="20">
        <v>86740</v>
      </c>
      <c r="AG599" s="20">
        <v>11349</v>
      </c>
      <c r="AI599" s="20">
        <v>0</v>
      </c>
      <c r="AK599" s="20">
        <v>4374703</v>
      </c>
      <c r="AM599" s="20">
        <v>0</v>
      </c>
      <c r="AO599" s="20">
        <v>0</v>
      </c>
      <c r="AQ599" s="21">
        <v>6216697</v>
      </c>
      <c r="AR599" s="24"/>
      <c r="AS599" s="20">
        <v>0</v>
      </c>
      <c r="AU599" s="25">
        <v>53163</v>
      </c>
      <c r="AW599" s="22" t="str">
        <f t="shared" si="9"/>
        <v>No</v>
      </c>
      <c r="AX599" s="6"/>
    </row>
    <row r="600" spans="1:50">
      <c r="A600" s="3" t="s">
        <v>6262</v>
      </c>
      <c r="B600" s="3" t="s">
        <v>548</v>
      </c>
      <c r="C600" s="22" t="s">
        <v>48</v>
      </c>
      <c r="D600" s="310">
        <v>7035</v>
      </c>
      <c r="E600" s="314">
        <v>70035</v>
      </c>
      <c r="F600" s="22" t="s">
        <v>187</v>
      </c>
      <c r="G600" s="3" t="s">
        <v>185</v>
      </c>
      <c r="H600" s="25">
        <v>1519417</v>
      </c>
      <c r="I600" s="19">
        <v>100</v>
      </c>
      <c r="J600" s="22" t="s">
        <v>23</v>
      </c>
      <c r="K600" s="22" t="s">
        <v>14</v>
      </c>
      <c r="L600" s="19">
        <v>21</v>
      </c>
      <c r="M600" s="20">
        <v>0</v>
      </c>
      <c r="O600" s="20">
        <v>67233</v>
      </c>
      <c r="Q600" s="20">
        <v>0</v>
      </c>
      <c r="S600" s="20">
        <v>3992</v>
      </c>
      <c r="U600" s="20">
        <v>20500</v>
      </c>
      <c r="W600" s="20">
        <v>85382</v>
      </c>
      <c r="Y600" s="20">
        <v>187277</v>
      </c>
      <c r="AA600" s="20">
        <v>0</v>
      </c>
      <c r="AC600" s="20">
        <v>138502</v>
      </c>
      <c r="AE600" s="20">
        <v>24631</v>
      </c>
      <c r="AG600" s="20">
        <v>3223</v>
      </c>
      <c r="AI600" s="20">
        <v>0</v>
      </c>
      <c r="AK600" s="20">
        <v>1101049</v>
      </c>
      <c r="AM600" s="20">
        <v>0</v>
      </c>
      <c r="AO600" s="20">
        <v>0</v>
      </c>
      <c r="AQ600" s="21">
        <v>1631789</v>
      </c>
      <c r="AR600" s="24"/>
      <c r="AS600" s="20">
        <v>0</v>
      </c>
      <c r="AU600" s="25">
        <v>14640</v>
      </c>
      <c r="AW600" s="22" t="str">
        <f t="shared" si="9"/>
        <v>No</v>
      </c>
      <c r="AX600" s="6"/>
    </row>
    <row r="601" spans="1:50">
      <c r="A601" s="3" t="s">
        <v>6262</v>
      </c>
      <c r="B601" s="3" t="s">
        <v>548</v>
      </c>
      <c r="C601" s="22" t="s">
        <v>48</v>
      </c>
      <c r="D601" s="310">
        <v>7035</v>
      </c>
      <c r="E601" s="314">
        <v>70035</v>
      </c>
      <c r="F601" s="22" t="s">
        <v>187</v>
      </c>
      <c r="G601" s="3" t="s">
        <v>185</v>
      </c>
      <c r="H601" s="25">
        <v>1519417</v>
      </c>
      <c r="I601" s="19">
        <v>100</v>
      </c>
      <c r="J601" s="22" t="s">
        <v>12</v>
      </c>
      <c r="K601" s="22" t="s">
        <v>14</v>
      </c>
      <c r="L601" s="19">
        <v>20</v>
      </c>
      <c r="M601" s="20">
        <v>0</v>
      </c>
      <c r="O601" s="20">
        <v>105290</v>
      </c>
      <c r="Q601" s="20">
        <v>0</v>
      </c>
      <c r="S601" s="20">
        <v>10569</v>
      </c>
      <c r="U601" s="20">
        <v>26665</v>
      </c>
      <c r="W601" s="20">
        <v>119997</v>
      </c>
      <c r="Y601" s="20">
        <v>362902</v>
      </c>
      <c r="AA601" s="20">
        <v>0</v>
      </c>
      <c r="AC601" s="20">
        <v>258295</v>
      </c>
      <c r="AE601" s="20">
        <v>44771</v>
      </c>
      <c r="AG601" s="20">
        <v>5834</v>
      </c>
      <c r="AI601" s="20">
        <v>0</v>
      </c>
      <c r="AK601" s="20">
        <v>1535152</v>
      </c>
      <c r="AM601" s="20">
        <v>0</v>
      </c>
      <c r="AO601" s="20">
        <v>0</v>
      </c>
      <c r="AQ601" s="21">
        <v>2469475</v>
      </c>
      <c r="AR601" s="24"/>
      <c r="AS601" s="20">
        <v>0</v>
      </c>
      <c r="AU601" s="25">
        <v>17011</v>
      </c>
      <c r="AW601" s="22" t="str">
        <f t="shared" si="9"/>
        <v>No</v>
      </c>
      <c r="AX601" s="6"/>
    </row>
    <row r="602" spans="1:50">
      <c r="A602" s="3" t="s">
        <v>831</v>
      </c>
      <c r="B602" s="3" t="s">
        <v>366</v>
      </c>
      <c r="C602" s="22" t="s">
        <v>105</v>
      </c>
      <c r="D602" s="310">
        <v>3073</v>
      </c>
      <c r="E602" s="314">
        <v>30073</v>
      </c>
      <c r="F602" s="22" t="s">
        <v>189</v>
      </c>
      <c r="G602" s="3" t="s">
        <v>185</v>
      </c>
      <c r="H602" s="25">
        <v>4586770</v>
      </c>
      <c r="I602" s="19">
        <v>99</v>
      </c>
      <c r="J602" s="22" t="s">
        <v>22</v>
      </c>
      <c r="K602" s="22" t="s">
        <v>14</v>
      </c>
      <c r="L602" s="19">
        <v>99</v>
      </c>
      <c r="M602" s="20">
        <v>0</v>
      </c>
      <c r="O602" s="20">
        <v>5046944</v>
      </c>
      <c r="Q602" s="20">
        <v>0</v>
      </c>
      <c r="S602" s="20">
        <v>571076</v>
      </c>
      <c r="U602" s="20">
        <v>1473722</v>
      </c>
      <c r="W602" s="20">
        <v>37004520</v>
      </c>
      <c r="Y602" s="20">
        <v>3817639</v>
      </c>
      <c r="AA602" s="20">
        <v>0</v>
      </c>
      <c r="AC602" s="20">
        <v>32448</v>
      </c>
      <c r="AE602" s="20">
        <v>1225908</v>
      </c>
      <c r="AG602" s="20">
        <v>3766321</v>
      </c>
      <c r="AI602" s="20">
        <v>0</v>
      </c>
      <c r="AK602" s="20">
        <v>25568021</v>
      </c>
      <c r="AM602" s="20">
        <v>0</v>
      </c>
      <c r="AO602" s="20">
        <v>0</v>
      </c>
      <c r="AQ602" s="21">
        <v>78506599</v>
      </c>
      <c r="AR602" s="24"/>
      <c r="AS602" s="20">
        <v>0</v>
      </c>
      <c r="AU602" s="25">
        <v>78376</v>
      </c>
      <c r="AW602" s="22" t="str">
        <f t="shared" si="9"/>
        <v>No</v>
      </c>
      <c r="AX602" s="6"/>
    </row>
    <row r="603" spans="1:50">
      <c r="A603" s="3" t="s">
        <v>299</v>
      </c>
      <c r="B603" s="3" t="s">
        <v>300</v>
      </c>
      <c r="C603" s="22" t="s">
        <v>16</v>
      </c>
      <c r="D603" s="310">
        <v>4042</v>
      </c>
      <c r="E603" s="314">
        <v>40042</v>
      </c>
      <c r="F603" s="22" t="s">
        <v>189</v>
      </c>
      <c r="G603" s="3" t="s">
        <v>185</v>
      </c>
      <c r="H603" s="25">
        <v>749495</v>
      </c>
      <c r="I603" s="19">
        <v>99</v>
      </c>
      <c r="J603" s="22" t="s">
        <v>13</v>
      </c>
      <c r="K603" s="22" t="s">
        <v>11</v>
      </c>
      <c r="L603" s="19">
        <v>70</v>
      </c>
      <c r="M603" s="20">
        <v>5023413</v>
      </c>
      <c r="O603" s="20">
        <v>5629753</v>
      </c>
      <c r="Q603" s="20">
        <v>678377</v>
      </c>
      <c r="S603" s="20">
        <v>697971</v>
      </c>
      <c r="U603" s="20">
        <v>4555776</v>
      </c>
      <c r="W603" s="20">
        <v>4494128</v>
      </c>
      <c r="Y603" s="20">
        <v>882015</v>
      </c>
      <c r="AA603" s="20">
        <v>234662</v>
      </c>
      <c r="AC603" s="20">
        <v>2236128</v>
      </c>
      <c r="AE603" s="20">
        <v>839939</v>
      </c>
      <c r="AG603" s="20">
        <v>1317106</v>
      </c>
      <c r="AI603" s="20">
        <v>0</v>
      </c>
      <c r="AK603" s="20">
        <v>0</v>
      </c>
      <c r="AM603" s="20">
        <v>673523</v>
      </c>
      <c r="AO603" s="20">
        <v>0</v>
      </c>
      <c r="AQ603" s="21">
        <v>27262791</v>
      </c>
      <c r="AR603" s="24"/>
      <c r="AS603" s="20">
        <v>0</v>
      </c>
      <c r="AU603" s="25">
        <v>215824</v>
      </c>
      <c r="AW603" s="22" t="str">
        <f t="shared" si="9"/>
        <v>No</v>
      </c>
      <c r="AX603" s="6"/>
    </row>
    <row r="604" spans="1:50">
      <c r="A604" s="3" t="s">
        <v>856</v>
      </c>
      <c r="B604" s="3" t="s">
        <v>857</v>
      </c>
      <c r="C604" s="22" t="s">
        <v>52</v>
      </c>
      <c r="D604" s="310">
        <v>1014</v>
      </c>
      <c r="E604" s="314">
        <v>10014</v>
      </c>
      <c r="F604" s="22" t="s">
        <v>189</v>
      </c>
      <c r="G604" s="3" t="s">
        <v>185</v>
      </c>
      <c r="H604" s="25">
        <v>486514</v>
      </c>
      <c r="I604" s="19">
        <v>99</v>
      </c>
      <c r="J604" s="22" t="s">
        <v>13</v>
      </c>
      <c r="K604" s="22" t="s">
        <v>11</v>
      </c>
      <c r="L604" s="19">
        <v>41</v>
      </c>
      <c r="M604" s="20">
        <v>5364383</v>
      </c>
      <c r="O604" s="20">
        <v>3305962</v>
      </c>
      <c r="Q604" s="20">
        <v>604410</v>
      </c>
      <c r="S604" s="20">
        <v>375966</v>
      </c>
      <c r="U604" s="20">
        <v>4575497</v>
      </c>
      <c r="W604" s="20">
        <v>1573550</v>
      </c>
      <c r="Y604" s="20">
        <v>753713</v>
      </c>
      <c r="AA604" s="20">
        <v>102729</v>
      </c>
      <c r="AC604" s="20">
        <v>671425</v>
      </c>
      <c r="AE604" s="20">
        <v>480745</v>
      </c>
      <c r="AG604" s="20">
        <v>1048894</v>
      </c>
      <c r="AI604" s="20">
        <v>0</v>
      </c>
      <c r="AK604" s="20">
        <v>0</v>
      </c>
      <c r="AM604" s="20">
        <v>159352</v>
      </c>
      <c r="AO604" s="20">
        <v>0</v>
      </c>
      <c r="AQ604" s="21">
        <v>19016626</v>
      </c>
      <c r="AR604" s="24"/>
      <c r="AS604" s="20">
        <v>0</v>
      </c>
      <c r="AU604" s="25">
        <v>162278</v>
      </c>
      <c r="AW604" s="22" t="str">
        <f t="shared" si="9"/>
        <v>No</v>
      </c>
      <c r="AX604" s="6"/>
    </row>
    <row r="605" spans="1:50">
      <c r="A605" s="3" t="s">
        <v>856</v>
      </c>
      <c r="B605" s="3" t="s">
        <v>857</v>
      </c>
      <c r="C605" s="22" t="s">
        <v>52</v>
      </c>
      <c r="D605" s="310">
        <v>1014</v>
      </c>
      <c r="E605" s="314">
        <v>10014</v>
      </c>
      <c r="F605" s="22" t="s">
        <v>189</v>
      </c>
      <c r="G605" s="3" t="s">
        <v>185</v>
      </c>
      <c r="H605" s="25">
        <v>486514</v>
      </c>
      <c r="I605" s="19">
        <v>99</v>
      </c>
      <c r="J605" s="22" t="s">
        <v>12</v>
      </c>
      <c r="K605" s="22" t="s">
        <v>14</v>
      </c>
      <c r="L605" s="19">
        <v>38</v>
      </c>
      <c r="M605" s="20">
        <v>0</v>
      </c>
      <c r="O605" s="20">
        <v>116074</v>
      </c>
      <c r="Q605" s="20">
        <v>0</v>
      </c>
      <c r="S605" s="20">
        <v>14995</v>
      </c>
      <c r="U605" s="20">
        <v>48958</v>
      </c>
      <c r="W605" s="20">
        <v>114329</v>
      </c>
      <c r="Y605" s="20">
        <v>0</v>
      </c>
      <c r="AA605" s="20">
        <v>6870</v>
      </c>
      <c r="AC605" s="20">
        <v>43255</v>
      </c>
      <c r="AE605" s="20">
        <v>15109</v>
      </c>
      <c r="AG605" s="20">
        <v>4444</v>
      </c>
      <c r="AI605" s="20">
        <v>0</v>
      </c>
      <c r="AK605" s="20">
        <v>1900450</v>
      </c>
      <c r="AM605" s="20">
        <v>10949</v>
      </c>
      <c r="AO605" s="20">
        <v>0</v>
      </c>
      <c r="AQ605" s="21">
        <v>2275433</v>
      </c>
      <c r="AR605" s="24"/>
      <c r="AS605" s="20">
        <v>0</v>
      </c>
      <c r="AU605" s="25">
        <v>43951</v>
      </c>
      <c r="AW605" s="22" t="str">
        <f t="shared" si="9"/>
        <v>No</v>
      </c>
      <c r="AX605" s="6"/>
    </row>
    <row r="606" spans="1:50">
      <c r="A606" s="3" t="s">
        <v>299</v>
      </c>
      <c r="B606" s="3" t="s">
        <v>300</v>
      </c>
      <c r="C606" s="22" t="s">
        <v>16</v>
      </c>
      <c r="D606" s="310">
        <v>4042</v>
      </c>
      <c r="E606" s="314">
        <v>40042</v>
      </c>
      <c r="F606" s="22" t="s">
        <v>189</v>
      </c>
      <c r="G606" s="3" t="s">
        <v>185</v>
      </c>
      <c r="H606" s="25">
        <v>749495</v>
      </c>
      <c r="I606" s="19">
        <v>99</v>
      </c>
      <c r="J606" s="22" t="s">
        <v>12</v>
      </c>
      <c r="K606" s="22" t="s">
        <v>11</v>
      </c>
      <c r="L606" s="19">
        <v>29</v>
      </c>
      <c r="M606" s="20">
        <v>1264316</v>
      </c>
      <c r="O606" s="20">
        <v>817036</v>
      </c>
      <c r="Q606" s="20">
        <v>134643</v>
      </c>
      <c r="S606" s="20">
        <v>167099</v>
      </c>
      <c r="U606" s="20">
        <v>1155109</v>
      </c>
      <c r="W606" s="20">
        <v>417331</v>
      </c>
      <c r="Y606" s="20">
        <v>403628</v>
      </c>
      <c r="AA606" s="20">
        <v>94581</v>
      </c>
      <c r="AC606" s="20">
        <v>176868</v>
      </c>
      <c r="AE606" s="20">
        <v>103813</v>
      </c>
      <c r="AG606" s="20">
        <v>181478</v>
      </c>
      <c r="AI606" s="20">
        <v>0</v>
      </c>
      <c r="AK606" s="20">
        <v>0</v>
      </c>
      <c r="AM606" s="20">
        <v>236191</v>
      </c>
      <c r="AO606" s="20">
        <v>0</v>
      </c>
      <c r="AQ606" s="21">
        <v>5152093</v>
      </c>
      <c r="AR606" s="24"/>
      <c r="AS606" s="20">
        <v>0</v>
      </c>
      <c r="AU606" s="25">
        <v>58296</v>
      </c>
      <c r="AW606" s="22" t="str">
        <f t="shared" si="9"/>
        <v>No</v>
      </c>
      <c r="AX606" s="6"/>
    </row>
    <row r="607" spans="1:50">
      <c r="A607" s="3" t="s">
        <v>856</v>
      </c>
      <c r="B607" s="3" t="s">
        <v>857</v>
      </c>
      <c r="C607" s="22" t="s">
        <v>52</v>
      </c>
      <c r="D607" s="310">
        <v>1014</v>
      </c>
      <c r="E607" s="314">
        <v>10014</v>
      </c>
      <c r="F607" s="22" t="s">
        <v>189</v>
      </c>
      <c r="G607" s="3" t="s">
        <v>185</v>
      </c>
      <c r="H607" s="25">
        <v>486514</v>
      </c>
      <c r="I607" s="19">
        <v>99</v>
      </c>
      <c r="J607" s="22" t="s">
        <v>17</v>
      </c>
      <c r="K607" s="22" t="s">
        <v>14</v>
      </c>
      <c r="L607" s="19">
        <v>10</v>
      </c>
      <c r="M607" s="20">
        <v>0</v>
      </c>
      <c r="O607" s="20">
        <v>159939</v>
      </c>
      <c r="Q607" s="20">
        <v>0</v>
      </c>
      <c r="S607" s="20">
        <v>21065</v>
      </c>
      <c r="U607" s="20">
        <v>61134</v>
      </c>
      <c r="W607" s="20">
        <v>102445</v>
      </c>
      <c r="Y607" s="20">
        <v>0</v>
      </c>
      <c r="AA607" s="20">
        <v>0</v>
      </c>
      <c r="AC607" s="20">
        <v>12847</v>
      </c>
      <c r="AE607" s="20">
        <v>27190</v>
      </c>
      <c r="AG607" s="20">
        <v>4269</v>
      </c>
      <c r="AI607" s="20">
        <v>0</v>
      </c>
      <c r="AK607" s="20">
        <v>491248</v>
      </c>
      <c r="AM607" s="20">
        <v>5892</v>
      </c>
      <c r="AO607" s="20">
        <v>0</v>
      </c>
      <c r="AQ607" s="21">
        <v>886029</v>
      </c>
      <c r="AR607" s="24"/>
      <c r="AS607" s="20">
        <v>0</v>
      </c>
      <c r="AU607" s="25">
        <v>20501</v>
      </c>
      <c r="AW607" s="22" t="str">
        <f t="shared" si="9"/>
        <v>No</v>
      </c>
      <c r="AX607" s="6"/>
    </row>
    <row r="608" spans="1:50">
      <c r="A608" s="3" t="s">
        <v>856</v>
      </c>
      <c r="B608" s="3" t="s">
        <v>857</v>
      </c>
      <c r="C608" s="22" t="s">
        <v>52</v>
      </c>
      <c r="D608" s="310">
        <v>1014</v>
      </c>
      <c r="E608" s="314">
        <v>10014</v>
      </c>
      <c r="F608" s="22" t="s">
        <v>189</v>
      </c>
      <c r="G608" s="3" t="s">
        <v>185</v>
      </c>
      <c r="H608" s="25">
        <v>486514</v>
      </c>
      <c r="I608" s="19">
        <v>99</v>
      </c>
      <c r="J608" s="22" t="s">
        <v>12</v>
      </c>
      <c r="K608" s="22" t="s">
        <v>11</v>
      </c>
      <c r="L608" s="19">
        <v>10</v>
      </c>
      <c r="M608" s="20">
        <v>361310</v>
      </c>
      <c r="O608" s="20">
        <v>624154</v>
      </c>
      <c r="Q608" s="20">
        <v>40709</v>
      </c>
      <c r="S608" s="20">
        <v>72613</v>
      </c>
      <c r="U608" s="20">
        <v>508762</v>
      </c>
      <c r="W608" s="20">
        <v>177851</v>
      </c>
      <c r="Y608" s="20">
        <v>68350</v>
      </c>
      <c r="AA608" s="20">
        <v>14249</v>
      </c>
      <c r="AC608" s="20">
        <v>53206</v>
      </c>
      <c r="AE608" s="20">
        <v>60025</v>
      </c>
      <c r="AG608" s="20">
        <v>172083</v>
      </c>
      <c r="AI608" s="20">
        <v>0</v>
      </c>
      <c r="AK608" s="20">
        <v>0</v>
      </c>
      <c r="AM608" s="20">
        <v>11706</v>
      </c>
      <c r="AO608" s="20">
        <v>0</v>
      </c>
      <c r="AQ608" s="21">
        <v>2165018</v>
      </c>
      <c r="AR608" s="24"/>
      <c r="AS608" s="20">
        <v>0</v>
      </c>
      <c r="AU608" s="25">
        <v>15416</v>
      </c>
      <c r="AW608" s="22" t="str">
        <f t="shared" si="9"/>
        <v>No</v>
      </c>
      <c r="AX608" s="6"/>
    </row>
    <row r="609" spans="1:50">
      <c r="A609" s="3" t="s">
        <v>439</v>
      </c>
      <c r="B609" s="3" t="s">
        <v>438</v>
      </c>
      <c r="C609" s="22" t="s">
        <v>33</v>
      </c>
      <c r="D609" s="310">
        <v>1055</v>
      </c>
      <c r="E609" s="314">
        <v>10055</v>
      </c>
      <c r="F609" s="22" t="s">
        <v>184</v>
      </c>
      <c r="G609" s="3" t="s">
        <v>185</v>
      </c>
      <c r="H609" s="25">
        <v>562839</v>
      </c>
      <c r="I609" s="19">
        <v>98</v>
      </c>
      <c r="J609" s="22" t="s">
        <v>13</v>
      </c>
      <c r="K609" s="22" t="s">
        <v>11</v>
      </c>
      <c r="L609" s="19">
        <v>98</v>
      </c>
      <c r="M609" s="20">
        <v>13168095</v>
      </c>
      <c r="O609" s="20">
        <v>8187251</v>
      </c>
      <c r="Q609" s="20">
        <v>734035</v>
      </c>
      <c r="S609" s="20">
        <v>612290</v>
      </c>
      <c r="U609" s="20">
        <v>13927476</v>
      </c>
      <c r="W609" s="20">
        <v>1521876</v>
      </c>
      <c r="Y609" s="20">
        <v>1793754</v>
      </c>
      <c r="AA609" s="20">
        <v>204534</v>
      </c>
      <c r="AC609" s="20">
        <v>2395666</v>
      </c>
      <c r="AE609" s="20">
        <v>1131913</v>
      </c>
      <c r="AG609" s="20">
        <v>315295</v>
      </c>
      <c r="AI609" s="20">
        <v>0</v>
      </c>
      <c r="AK609" s="20">
        <v>0</v>
      </c>
      <c r="AM609" s="20">
        <v>8309</v>
      </c>
      <c r="AO609" s="20">
        <v>0</v>
      </c>
      <c r="AQ609" s="21">
        <v>44000494</v>
      </c>
      <c r="AR609" s="24"/>
      <c r="AS609" s="20">
        <v>0</v>
      </c>
      <c r="AU609" s="25">
        <v>338773</v>
      </c>
      <c r="AW609" s="22" t="str">
        <f t="shared" si="9"/>
        <v>No</v>
      </c>
      <c r="AX609" s="6"/>
    </row>
    <row r="610" spans="1:50">
      <c r="A610" s="3" t="s">
        <v>778</v>
      </c>
      <c r="B610" s="3" t="s">
        <v>779</v>
      </c>
      <c r="C610" s="22" t="s">
        <v>67</v>
      </c>
      <c r="D610" s="310">
        <v>2128</v>
      </c>
      <c r="E610" s="314">
        <v>20128</v>
      </c>
      <c r="F610" s="22" t="s">
        <v>201</v>
      </c>
      <c r="G610" s="3" t="s">
        <v>185</v>
      </c>
      <c r="H610" s="25">
        <v>18351295</v>
      </c>
      <c r="I610" s="19">
        <v>98</v>
      </c>
      <c r="J610" s="22" t="s">
        <v>23</v>
      </c>
      <c r="K610" s="22" t="s">
        <v>11</v>
      </c>
      <c r="L610" s="19">
        <v>98</v>
      </c>
      <c r="M610" s="20">
        <v>8760947</v>
      </c>
      <c r="O610" s="20">
        <v>4108263</v>
      </c>
      <c r="Q610" s="20">
        <v>703500</v>
      </c>
      <c r="S610" s="20">
        <v>167880</v>
      </c>
      <c r="U610" s="20">
        <v>3831930</v>
      </c>
      <c r="W610" s="20">
        <v>279960</v>
      </c>
      <c r="Y610" s="20">
        <v>3368854</v>
      </c>
      <c r="AA610" s="20">
        <v>1810487</v>
      </c>
      <c r="AC610" s="20">
        <v>120000</v>
      </c>
      <c r="AE610" s="20">
        <v>660991</v>
      </c>
      <c r="AG610" s="20">
        <v>1676871</v>
      </c>
      <c r="AI610" s="20">
        <v>238545</v>
      </c>
      <c r="AK610" s="20">
        <v>0</v>
      </c>
      <c r="AM610" s="20">
        <v>6833682</v>
      </c>
      <c r="AO610" s="20">
        <v>0</v>
      </c>
      <c r="AQ610" s="21">
        <v>32561910</v>
      </c>
      <c r="AR610" s="24"/>
      <c r="AS610" s="20">
        <v>0</v>
      </c>
      <c r="AU610" s="25">
        <v>179742</v>
      </c>
      <c r="AW610" s="22" t="str">
        <f t="shared" si="9"/>
        <v>No</v>
      </c>
      <c r="AX610" s="6"/>
    </row>
    <row r="611" spans="1:50">
      <c r="A611" s="3" t="s">
        <v>5928</v>
      </c>
      <c r="B611" s="3" t="s">
        <v>352</v>
      </c>
      <c r="C611" s="22" t="s">
        <v>63</v>
      </c>
      <c r="D611" s="310">
        <v>4228</v>
      </c>
      <c r="E611" s="314">
        <v>40228</v>
      </c>
      <c r="F611" s="22" t="s">
        <v>187</v>
      </c>
      <c r="G611" s="3" t="s">
        <v>185</v>
      </c>
      <c r="H611" s="25">
        <v>1249442</v>
      </c>
      <c r="I611" s="19">
        <v>98</v>
      </c>
      <c r="J611" s="22" t="s">
        <v>17</v>
      </c>
      <c r="K611" s="22" t="s">
        <v>14</v>
      </c>
      <c r="L611" s="19">
        <v>76</v>
      </c>
      <c r="M611" s="20">
        <v>0</v>
      </c>
      <c r="O611" s="20">
        <v>56924</v>
      </c>
      <c r="Q611" s="20">
        <v>0</v>
      </c>
      <c r="S611" s="20">
        <v>5517</v>
      </c>
      <c r="U611" s="20">
        <v>26337</v>
      </c>
      <c r="W611" s="20">
        <v>2920</v>
      </c>
      <c r="Y611" s="20">
        <v>0</v>
      </c>
      <c r="AA611" s="20">
        <v>0</v>
      </c>
      <c r="AC611" s="20">
        <v>2080</v>
      </c>
      <c r="AE611" s="20">
        <v>1000</v>
      </c>
      <c r="AG611" s="20">
        <v>500</v>
      </c>
      <c r="AI611" s="20">
        <v>0</v>
      </c>
      <c r="AK611" s="20">
        <v>3269298</v>
      </c>
      <c r="AM611" s="20">
        <v>0</v>
      </c>
      <c r="AO611" s="20">
        <v>0</v>
      </c>
      <c r="AQ611" s="21">
        <v>3364576</v>
      </c>
      <c r="AR611" s="24"/>
      <c r="AS611" s="20">
        <v>0</v>
      </c>
      <c r="AU611" s="25">
        <v>67913</v>
      </c>
      <c r="AW611" s="22" t="str">
        <f t="shared" si="9"/>
        <v>No</v>
      </c>
      <c r="AX611" s="6"/>
    </row>
    <row r="612" spans="1:50">
      <c r="A612" s="3" t="s">
        <v>1070</v>
      </c>
      <c r="B612" s="3" t="s">
        <v>1071</v>
      </c>
      <c r="C612" s="22" t="s">
        <v>52</v>
      </c>
      <c r="D612" s="310">
        <v>1118</v>
      </c>
      <c r="E612" s="314">
        <v>10118</v>
      </c>
      <c r="F612" s="22" t="s">
        <v>189</v>
      </c>
      <c r="G612" s="3" t="s">
        <v>185</v>
      </c>
      <c r="H612" s="25">
        <v>4181019</v>
      </c>
      <c r="I612" s="19">
        <v>98</v>
      </c>
      <c r="J612" s="22" t="s">
        <v>12</v>
      </c>
      <c r="K612" s="22" t="s">
        <v>14</v>
      </c>
      <c r="L612" s="19">
        <v>65</v>
      </c>
      <c r="M612" s="20">
        <v>0</v>
      </c>
      <c r="O612" s="20">
        <v>1043635</v>
      </c>
      <c r="Q612" s="20">
        <v>0</v>
      </c>
      <c r="S612" s="20">
        <v>34167</v>
      </c>
      <c r="U612" s="20">
        <v>303687</v>
      </c>
      <c r="W612" s="20">
        <v>257739</v>
      </c>
      <c r="Y612" s="20">
        <v>247428</v>
      </c>
      <c r="AA612" s="20">
        <v>25007</v>
      </c>
      <c r="AC612" s="20">
        <v>104075</v>
      </c>
      <c r="AE612" s="20">
        <v>96175</v>
      </c>
      <c r="AG612" s="20">
        <v>240917</v>
      </c>
      <c r="AI612" s="20">
        <v>108</v>
      </c>
      <c r="AK612" s="20">
        <v>3202065</v>
      </c>
      <c r="AM612" s="20">
        <v>37394</v>
      </c>
      <c r="AO612" s="20">
        <v>0</v>
      </c>
      <c r="AQ612" s="21">
        <v>5592397</v>
      </c>
      <c r="AR612" s="24"/>
      <c r="AS612" s="20">
        <v>0</v>
      </c>
      <c r="AU612" s="25">
        <v>80832</v>
      </c>
      <c r="AW612" s="22" t="str">
        <f t="shared" si="9"/>
        <v>No</v>
      </c>
      <c r="AX612" s="6"/>
    </row>
    <row r="613" spans="1:50">
      <c r="A613" s="3" t="s">
        <v>1070</v>
      </c>
      <c r="B613" s="3" t="s">
        <v>1071</v>
      </c>
      <c r="C613" s="22" t="s">
        <v>52</v>
      </c>
      <c r="D613" s="310">
        <v>1118</v>
      </c>
      <c r="E613" s="314">
        <v>10118</v>
      </c>
      <c r="F613" s="22" t="s">
        <v>189</v>
      </c>
      <c r="G613" s="3" t="s">
        <v>185</v>
      </c>
      <c r="H613" s="25">
        <v>4181019</v>
      </c>
      <c r="I613" s="19">
        <v>98</v>
      </c>
      <c r="J613" s="22" t="s">
        <v>13</v>
      </c>
      <c r="K613" s="22" t="s">
        <v>14</v>
      </c>
      <c r="L613" s="19">
        <v>33</v>
      </c>
      <c r="M613" s="20">
        <v>0</v>
      </c>
      <c r="O613" s="20">
        <v>599783</v>
      </c>
      <c r="Q613" s="20">
        <v>0</v>
      </c>
      <c r="S613" s="20">
        <v>31589</v>
      </c>
      <c r="U613" s="20">
        <v>280857</v>
      </c>
      <c r="W613" s="20">
        <v>265032</v>
      </c>
      <c r="Y613" s="20">
        <v>443798</v>
      </c>
      <c r="AA613" s="20">
        <v>23120</v>
      </c>
      <c r="AC613" s="20">
        <v>96223</v>
      </c>
      <c r="AE613" s="20">
        <v>88919</v>
      </c>
      <c r="AG613" s="20">
        <v>222742</v>
      </c>
      <c r="AI613" s="20">
        <v>101</v>
      </c>
      <c r="AK613" s="20">
        <v>2933860</v>
      </c>
      <c r="AM613" s="20">
        <v>29949</v>
      </c>
      <c r="AO613" s="20">
        <v>0</v>
      </c>
      <c r="AQ613" s="21">
        <v>5015973</v>
      </c>
      <c r="AR613" s="24"/>
      <c r="AS613" s="20">
        <v>0</v>
      </c>
      <c r="AU613" s="25">
        <v>85201</v>
      </c>
      <c r="AW613" s="22" t="str">
        <f t="shared" si="9"/>
        <v>No</v>
      </c>
      <c r="AX613" s="6"/>
    </row>
    <row r="614" spans="1:50">
      <c r="A614" s="3" t="s">
        <v>5928</v>
      </c>
      <c r="B614" s="3" t="s">
        <v>352</v>
      </c>
      <c r="C614" s="22" t="s">
        <v>63</v>
      </c>
      <c r="D614" s="310">
        <v>4228</v>
      </c>
      <c r="E614" s="314">
        <v>40228</v>
      </c>
      <c r="F614" s="22" t="s">
        <v>187</v>
      </c>
      <c r="G614" s="3" t="s">
        <v>185</v>
      </c>
      <c r="H614" s="25">
        <v>1249442</v>
      </c>
      <c r="I614" s="19">
        <v>98</v>
      </c>
      <c r="J614" s="22" t="s">
        <v>12</v>
      </c>
      <c r="K614" s="22" t="s">
        <v>11</v>
      </c>
      <c r="L614" s="19">
        <v>22</v>
      </c>
      <c r="M614" s="20">
        <v>532110</v>
      </c>
      <c r="O614" s="20">
        <v>1332412</v>
      </c>
      <c r="Q614" s="20">
        <v>108986</v>
      </c>
      <c r="S614" s="20">
        <v>234676</v>
      </c>
      <c r="U614" s="20">
        <v>978444</v>
      </c>
      <c r="W614" s="20">
        <v>181171</v>
      </c>
      <c r="Y614" s="20">
        <v>134723</v>
      </c>
      <c r="AA614" s="20">
        <v>0</v>
      </c>
      <c r="AC614" s="20">
        <v>36855</v>
      </c>
      <c r="AE614" s="20">
        <v>3161</v>
      </c>
      <c r="AG614" s="20">
        <v>9131</v>
      </c>
      <c r="AI614" s="20">
        <v>0</v>
      </c>
      <c r="AK614" s="20">
        <v>0</v>
      </c>
      <c r="AM614" s="20">
        <v>9438</v>
      </c>
      <c r="AO614" s="20">
        <v>0</v>
      </c>
      <c r="AQ614" s="21">
        <v>3561107</v>
      </c>
      <c r="AR614" s="24"/>
      <c r="AS614" s="20">
        <v>0</v>
      </c>
      <c r="AU614" s="25">
        <v>29659</v>
      </c>
      <c r="AW614" s="22" t="str">
        <f t="shared" si="9"/>
        <v>No</v>
      </c>
      <c r="AX614" s="6"/>
    </row>
    <row r="615" spans="1:50">
      <c r="A615" s="3" t="s">
        <v>6263</v>
      </c>
      <c r="B615" s="3" t="s">
        <v>429</v>
      </c>
      <c r="C615" s="22" t="s">
        <v>41</v>
      </c>
      <c r="D615" s="310">
        <v>4078</v>
      </c>
      <c r="E615" s="314">
        <v>40078</v>
      </c>
      <c r="F615" s="22" t="s">
        <v>187</v>
      </c>
      <c r="G615" s="3" t="s">
        <v>185</v>
      </c>
      <c r="H615" s="25">
        <v>4515419</v>
      </c>
      <c r="I615" s="19">
        <v>97</v>
      </c>
      <c r="J615" s="22" t="s">
        <v>13</v>
      </c>
      <c r="K615" s="22" t="s">
        <v>14</v>
      </c>
      <c r="L615" s="19">
        <v>43</v>
      </c>
      <c r="M615" s="20">
        <v>0</v>
      </c>
      <c r="O615" s="20">
        <v>327994</v>
      </c>
      <c r="Q615" s="20">
        <v>0</v>
      </c>
      <c r="S615" s="20">
        <v>6126</v>
      </c>
      <c r="U615" s="20">
        <v>139039</v>
      </c>
      <c r="W615" s="20">
        <v>634932</v>
      </c>
      <c r="Y615" s="20">
        <v>1743589</v>
      </c>
      <c r="AA615" s="20">
        <v>0</v>
      </c>
      <c r="AC615" s="20">
        <v>31094</v>
      </c>
      <c r="AE615" s="20">
        <v>200386</v>
      </c>
      <c r="AG615" s="20">
        <v>0</v>
      </c>
      <c r="AI615" s="20">
        <v>0</v>
      </c>
      <c r="AK615" s="20">
        <v>12118515</v>
      </c>
      <c r="AM615" s="20">
        <v>325987</v>
      </c>
      <c r="AO615" s="20">
        <v>0</v>
      </c>
      <c r="AQ615" s="21">
        <v>15527662</v>
      </c>
      <c r="AR615" s="24"/>
      <c r="AS615" s="20">
        <v>0</v>
      </c>
      <c r="AU615" s="25">
        <v>176846</v>
      </c>
      <c r="AW615" s="22" t="str">
        <f t="shared" si="9"/>
        <v>No</v>
      </c>
      <c r="AX615" s="6"/>
    </row>
    <row r="616" spans="1:50">
      <c r="A616" s="3" t="s">
        <v>6263</v>
      </c>
      <c r="B616" s="3" t="s">
        <v>429</v>
      </c>
      <c r="C616" s="22" t="s">
        <v>41</v>
      </c>
      <c r="D616" s="310">
        <v>4078</v>
      </c>
      <c r="E616" s="314">
        <v>40078</v>
      </c>
      <c r="F616" s="22" t="s">
        <v>187</v>
      </c>
      <c r="G616" s="3" t="s">
        <v>185</v>
      </c>
      <c r="H616" s="25">
        <v>4515419</v>
      </c>
      <c r="I616" s="19">
        <v>97</v>
      </c>
      <c r="J616" s="22" t="s">
        <v>23</v>
      </c>
      <c r="K616" s="22" t="s">
        <v>14</v>
      </c>
      <c r="L616" s="19">
        <v>29</v>
      </c>
      <c r="M616" s="20">
        <v>0</v>
      </c>
      <c r="O616" s="20">
        <v>61847</v>
      </c>
      <c r="Q616" s="20">
        <v>0</v>
      </c>
      <c r="S616" s="20">
        <v>1155</v>
      </c>
      <c r="U616" s="20">
        <v>26218</v>
      </c>
      <c r="W616" s="20">
        <v>119724</v>
      </c>
      <c r="Y616" s="20">
        <v>328774</v>
      </c>
      <c r="AA616" s="20">
        <v>0</v>
      </c>
      <c r="AC616" s="20">
        <v>5864</v>
      </c>
      <c r="AE616" s="20">
        <v>37785</v>
      </c>
      <c r="AG616" s="20">
        <v>0</v>
      </c>
      <c r="AI616" s="20">
        <v>0</v>
      </c>
      <c r="AK616" s="20">
        <v>2285085</v>
      </c>
      <c r="AM616" s="20">
        <v>61466</v>
      </c>
      <c r="AO616" s="20">
        <v>0</v>
      </c>
      <c r="AQ616" s="21">
        <v>2927918</v>
      </c>
      <c r="AR616" s="24"/>
      <c r="AS616" s="20">
        <v>0</v>
      </c>
      <c r="AU616" s="25">
        <v>20802</v>
      </c>
      <c r="AW616" s="22" t="str">
        <f t="shared" si="9"/>
        <v>No</v>
      </c>
      <c r="AX616" s="6"/>
    </row>
    <row r="617" spans="1:50">
      <c r="A617" s="3" t="s">
        <v>6263</v>
      </c>
      <c r="B617" s="3" t="s">
        <v>429</v>
      </c>
      <c r="C617" s="22" t="s">
        <v>41</v>
      </c>
      <c r="D617" s="310">
        <v>4078</v>
      </c>
      <c r="E617" s="314">
        <v>40078</v>
      </c>
      <c r="F617" s="22" t="s">
        <v>187</v>
      </c>
      <c r="G617" s="3" t="s">
        <v>185</v>
      </c>
      <c r="H617" s="25">
        <v>4515419</v>
      </c>
      <c r="I617" s="19">
        <v>97</v>
      </c>
      <c r="J617" s="22" t="s">
        <v>12</v>
      </c>
      <c r="K617" s="22" t="s">
        <v>14</v>
      </c>
      <c r="L617" s="19">
        <v>25</v>
      </c>
      <c r="M617" s="20">
        <v>0</v>
      </c>
      <c r="O617" s="20">
        <v>85878</v>
      </c>
      <c r="Q617" s="20">
        <v>0</v>
      </c>
      <c r="S617" s="20">
        <v>1242</v>
      </c>
      <c r="U617" s="20">
        <v>31777</v>
      </c>
      <c r="W617" s="20">
        <v>136234</v>
      </c>
      <c r="Y617" s="20">
        <v>353486</v>
      </c>
      <c r="AA617" s="20">
        <v>0</v>
      </c>
      <c r="AC617" s="20">
        <v>7091</v>
      </c>
      <c r="AE617" s="20">
        <v>40625</v>
      </c>
      <c r="AG617" s="20">
        <v>0</v>
      </c>
      <c r="AI617" s="20">
        <v>0</v>
      </c>
      <c r="AK617" s="20">
        <v>2512568</v>
      </c>
      <c r="AM617" s="20">
        <v>328179</v>
      </c>
      <c r="AO617" s="20">
        <v>0</v>
      </c>
      <c r="AQ617" s="21">
        <v>3497080</v>
      </c>
      <c r="AR617" s="24"/>
      <c r="AS617" s="20">
        <v>0</v>
      </c>
      <c r="AU617" s="25">
        <v>40720</v>
      </c>
      <c r="AW617" s="22" t="str">
        <f t="shared" si="9"/>
        <v>No</v>
      </c>
      <c r="AX617" s="6"/>
    </row>
    <row r="618" spans="1:50">
      <c r="A618" s="3" t="s">
        <v>1908</v>
      </c>
      <c r="B618" s="3" t="s">
        <v>1909</v>
      </c>
      <c r="C618" s="22" t="s">
        <v>50</v>
      </c>
      <c r="D618" s="310" t="s">
        <v>1910</v>
      </c>
      <c r="E618" s="314" t="s">
        <v>1911</v>
      </c>
      <c r="F618" s="22" t="s">
        <v>235</v>
      </c>
      <c r="G618" s="3" t="s">
        <v>222</v>
      </c>
      <c r="H618" s="25">
        <v>0</v>
      </c>
      <c r="I618" s="19">
        <v>96</v>
      </c>
      <c r="J618" s="22" t="s">
        <v>12</v>
      </c>
      <c r="K618" s="22" t="s">
        <v>11</v>
      </c>
      <c r="L618" s="19">
        <v>91</v>
      </c>
      <c r="M618" s="20">
        <v>0</v>
      </c>
      <c r="O618" s="20">
        <v>0</v>
      </c>
      <c r="Q618" s="20">
        <v>0</v>
      </c>
      <c r="S618" s="20">
        <v>0</v>
      </c>
      <c r="U618" s="20">
        <v>0</v>
      </c>
      <c r="W618" s="20">
        <v>0</v>
      </c>
      <c r="Y618" s="20">
        <v>0</v>
      </c>
      <c r="AA618" s="20">
        <v>0</v>
      </c>
      <c r="AC618" s="20">
        <v>0</v>
      </c>
      <c r="AE618" s="20">
        <v>0</v>
      </c>
      <c r="AG618" s="20">
        <v>0</v>
      </c>
      <c r="AI618" s="20">
        <v>0</v>
      </c>
      <c r="AK618" s="20">
        <v>0</v>
      </c>
      <c r="AM618" s="20">
        <v>0</v>
      </c>
      <c r="AO618" s="20">
        <v>4280087</v>
      </c>
      <c r="AQ618" s="21">
        <v>4280087</v>
      </c>
      <c r="AR618" s="24"/>
      <c r="AS618" s="20">
        <v>0</v>
      </c>
      <c r="AU618" s="25">
        <v>154366</v>
      </c>
      <c r="AW618" s="22" t="str">
        <f t="shared" si="9"/>
        <v>No</v>
      </c>
      <c r="AX618" s="6"/>
    </row>
    <row r="619" spans="1:50">
      <c r="A619" s="3" t="s">
        <v>783</v>
      </c>
      <c r="B619" s="3" t="s">
        <v>784</v>
      </c>
      <c r="C619" s="22" t="s">
        <v>21</v>
      </c>
      <c r="D619" s="310">
        <v>9079</v>
      </c>
      <c r="E619" s="314">
        <v>90079</v>
      </c>
      <c r="F619" s="22" t="s">
        <v>189</v>
      </c>
      <c r="G619" s="3" t="s">
        <v>185</v>
      </c>
      <c r="H619" s="25">
        <v>345580</v>
      </c>
      <c r="I619" s="19">
        <v>96</v>
      </c>
      <c r="J619" s="22" t="s">
        <v>13</v>
      </c>
      <c r="K619" s="22" t="s">
        <v>11</v>
      </c>
      <c r="L619" s="19">
        <v>57</v>
      </c>
      <c r="M619" s="20">
        <v>6356399</v>
      </c>
      <c r="O619" s="20">
        <v>5067237</v>
      </c>
      <c r="Q619" s="20">
        <v>729171</v>
      </c>
      <c r="S619" s="20">
        <v>604923</v>
      </c>
      <c r="U619" s="20">
        <v>5389091</v>
      </c>
      <c r="W619" s="20">
        <v>2148304</v>
      </c>
      <c r="Y619" s="20">
        <v>1397162</v>
      </c>
      <c r="AA619" s="20">
        <v>177391</v>
      </c>
      <c r="AC619" s="20">
        <v>1471454</v>
      </c>
      <c r="AE619" s="20">
        <v>565605</v>
      </c>
      <c r="AG619" s="20">
        <v>1826953</v>
      </c>
      <c r="AI619" s="20">
        <v>57155</v>
      </c>
      <c r="AK619" s="20">
        <v>0</v>
      </c>
      <c r="AM619" s="20">
        <v>418490</v>
      </c>
      <c r="AO619" s="20">
        <v>0</v>
      </c>
      <c r="AQ619" s="21">
        <v>26209335</v>
      </c>
      <c r="AR619" s="24"/>
      <c r="AS619" s="20">
        <v>0</v>
      </c>
      <c r="AU619" s="25">
        <v>231781</v>
      </c>
      <c r="AW619" s="22" t="str">
        <f t="shared" si="9"/>
        <v>No</v>
      </c>
      <c r="AX619" s="6"/>
    </row>
    <row r="620" spans="1:50">
      <c r="A620" s="3" t="s">
        <v>783</v>
      </c>
      <c r="B620" s="3" t="s">
        <v>784</v>
      </c>
      <c r="C620" s="22" t="s">
        <v>21</v>
      </c>
      <c r="D620" s="310">
        <v>9079</v>
      </c>
      <c r="E620" s="314">
        <v>90079</v>
      </c>
      <c r="F620" s="22" t="s">
        <v>189</v>
      </c>
      <c r="G620" s="3" t="s">
        <v>185</v>
      </c>
      <c r="H620" s="25">
        <v>345580</v>
      </c>
      <c r="I620" s="19">
        <v>96</v>
      </c>
      <c r="J620" s="22" t="s">
        <v>12</v>
      </c>
      <c r="K620" s="22" t="s">
        <v>11</v>
      </c>
      <c r="L620" s="19">
        <v>30</v>
      </c>
      <c r="M620" s="20">
        <v>1698520</v>
      </c>
      <c r="O620" s="20">
        <v>1470590</v>
      </c>
      <c r="Q620" s="20">
        <v>115438</v>
      </c>
      <c r="S620" s="20">
        <v>189375</v>
      </c>
      <c r="U620" s="20">
        <v>1481520</v>
      </c>
      <c r="W620" s="20">
        <v>217385</v>
      </c>
      <c r="Y620" s="20">
        <v>233720</v>
      </c>
      <c r="AA620" s="20">
        <v>52090</v>
      </c>
      <c r="AC620" s="20">
        <v>198379</v>
      </c>
      <c r="AE620" s="20">
        <v>84717</v>
      </c>
      <c r="AG620" s="20">
        <v>159761</v>
      </c>
      <c r="AI620" s="20">
        <v>0</v>
      </c>
      <c r="AK620" s="20">
        <v>0</v>
      </c>
      <c r="AM620" s="20">
        <v>0</v>
      </c>
      <c r="AO620" s="20">
        <v>0</v>
      </c>
      <c r="AQ620" s="21">
        <v>5901495</v>
      </c>
      <c r="AR620" s="24"/>
      <c r="AS620" s="20">
        <v>0</v>
      </c>
      <c r="AU620" s="25">
        <v>66851</v>
      </c>
      <c r="AW620" s="22" t="str">
        <f t="shared" si="9"/>
        <v>No</v>
      </c>
      <c r="AX620" s="6"/>
    </row>
    <row r="621" spans="1:50">
      <c r="A621" s="3" t="s">
        <v>783</v>
      </c>
      <c r="B621" s="3" t="s">
        <v>784</v>
      </c>
      <c r="C621" s="22" t="s">
        <v>21</v>
      </c>
      <c r="D621" s="310">
        <v>9079</v>
      </c>
      <c r="E621" s="314">
        <v>90079</v>
      </c>
      <c r="F621" s="22" t="s">
        <v>189</v>
      </c>
      <c r="G621" s="3" t="s">
        <v>185</v>
      </c>
      <c r="H621" s="25">
        <v>345580</v>
      </c>
      <c r="I621" s="19">
        <v>96</v>
      </c>
      <c r="J621" s="22" t="s">
        <v>15</v>
      </c>
      <c r="K621" s="22" t="s">
        <v>14</v>
      </c>
      <c r="L621" s="19">
        <v>9</v>
      </c>
      <c r="M621" s="20">
        <v>0</v>
      </c>
      <c r="O621" s="20">
        <v>2956</v>
      </c>
      <c r="Q621" s="20">
        <v>0</v>
      </c>
      <c r="S621" s="20">
        <v>212</v>
      </c>
      <c r="U621" s="20">
        <v>937</v>
      </c>
      <c r="W621" s="20">
        <v>331005</v>
      </c>
      <c r="Y621" s="20">
        <v>0</v>
      </c>
      <c r="AA621" s="20">
        <v>0</v>
      </c>
      <c r="AC621" s="20">
        <v>169</v>
      </c>
      <c r="AE621" s="20">
        <v>641</v>
      </c>
      <c r="AG621" s="20">
        <v>443</v>
      </c>
      <c r="AI621" s="20">
        <v>0</v>
      </c>
      <c r="AK621" s="20">
        <v>113618</v>
      </c>
      <c r="AM621" s="20">
        <v>0</v>
      </c>
      <c r="AO621" s="20">
        <v>0</v>
      </c>
      <c r="AQ621" s="21">
        <v>449981</v>
      </c>
      <c r="AR621" s="24"/>
      <c r="AS621" s="20">
        <v>0</v>
      </c>
      <c r="AU621" s="25">
        <v>4697</v>
      </c>
      <c r="AW621" s="22" t="str">
        <f t="shared" si="9"/>
        <v>No</v>
      </c>
      <c r="AX621" s="6"/>
    </row>
    <row r="622" spans="1:50">
      <c r="A622" s="3" t="s">
        <v>1908</v>
      </c>
      <c r="B622" s="3" t="s">
        <v>1909</v>
      </c>
      <c r="C622" s="22" t="s">
        <v>50</v>
      </c>
      <c r="D622" s="310" t="s">
        <v>1910</v>
      </c>
      <c r="E622" s="314" t="s">
        <v>1911</v>
      </c>
      <c r="F622" s="22" t="s">
        <v>235</v>
      </c>
      <c r="G622" s="3" t="s">
        <v>222</v>
      </c>
      <c r="H622" s="25">
        <v>0</v>
      </c>
      <c r="I622" s="19">
        <v>96</v>
      </c>
      <c r="J622" s="22" t="s">
        <v>13</v>
      </c>
      <c r="K622" s="22" t="s">
        <v>11</v>
      </c>
      <c r="L622" s="19">
        <v>5</v>
      </c>
      <c r="M622" s="20">
        <v>0</v>
      </c>
      <c r="O622" s="20">
        <v>0</v>
      </c>
      <c r="Q622" s="20">
        <v>0</v>
      </c>
      <c r="S622" s="20">
        <v>0</v>
      </c>
      <c r="U622" s="20">
        <v>0</v>
      </c>
      <c r="W622" s="20">
        <v>0</v>
      </c>
      <c r="Y622" s="20">
        <v>0</v>
      </c>
      <c r="AA622" s="20">
        <v>0</v>
      </c>
      <c r="AC622" s="20">
        <v>0</v>
      </c>
      <c r="AE622" s="20">
        <v>0</v>
      </c>
      <c r="AG622" s="20">
        <v>0</v>
      </c>
      <c r="AI622" s="20">
        <v>0</v>
      </c>
      <c r="AK622" s="20">
        <v>0</v>
      </c>
      <c r="AM622" s="20">
        <v>0</v>
      </c>
      <c r="AO622" s="20">
        <v>377446</v>
      </c>
      <c r="AQ622" s="21">
        <v>377446</v>
      </c>
      <c r="AR622" s="24"/>
      <c r="AS622" s="20">
        <v>0</v>
      </c>
      <c r="AU622" s="25">
        <v>18603</v>
      </c>
      <c r="AW622" s="22" t="str">
        <f t="shared" si="9"/>
        <v>No</v>
      </c>
      <c r="AX622" s="6"/>
    </row>
    <row r="623" spans="1:50">
      <c r="A623" s="3" t="s">
        <v>2005</v>
      </c>
      <c r="B623" s="3" t="s">
        <v>2006</v>
      </c>
      <c r="C623" s="22" t="s">
        <v>102</v>
      </c>
      <c r="D623" s="310" t="s">
        <v>2007</v>
      </c>
      <c r="E623" s="314" t="s">
        <v>2008</v>
      </c>
      <c r="F623" s="22" t="s">
        <v>189</v>
      </c>
      <c r="G623" s="3" t="s">
        <v>222</v>
      </c>
      <c r="H623" s="25">
        <v>0</v>
      </c>
      <c r="I623" s="19">
        <v>95</v>
      </c>
      <c r="J623" s="22" t="s">
        <v>12</v>
      </c>
      <c r="K623" s="22" t="s">
        <v>11</v>
      </c>
      <c r="L623" s="19">
        <v>95</v>
      </c>
      <c r="M623" s="20">
        <v>0</v>
      </c>
      <c r="O623" s="20">
        <v>0</v>
      </c>
      <c r="Q623" s="20">
        <v>0</v>
      </c>
      <c r="S623" s="20">
        <v>0</v>
      </c>
      <c r="U623" s="20">
        <v>0</v>
      </c>
      <c r="W623" s="20">
        <v>0</v>
      </c>
      <c r="Y623" s="20">
        <v>0</v>
      </c>
      <c r="AA623" s="20">
        <v>0</v>
      </c>
      <c r="AC623" s="20">
        <v>0</v>
      </c>
      <c r="AE623" s="20">
        <v>0</v>
      </c>
      <c r="AG623" s="20">
        <v>0</v>
      </c>
      <c r="AI623" s="20">
        <v>0</v>
      </c>
      <c r="AK623" s="20">
        <v>0</v>
      </c>
      <c r="AM623" s="20">
        <v>0</v>
      </c>
      <c r="AO623" s="20">
        <v>3833161</v>
      </c>
      <c r="AQ623" s="21">
        <v>3833161</v>
      </c>
      <c r="AR623" s="24"/>
      <c r="AS623" s="20">
        <v>0</v>
      </c>
      <c r="AU623" s="25">
        <v>118106</v>
      </c>
      <c r="AW623" s="22" t="str">
        <f t="shared" si="9"/>
        <v>No</v>
      </c>
      <c r="AX623" s="6"/>
    </row>
    <row r="624" spans="1:50">
      <c r="A624" s="3" t="s">
        <v>5929</v>
      </c>
      <c r="B624" s="3" t="s">
        <v>705</v>
      </c>
      <c r="C624" s="22" t="s">
        <v>32</v>
      </c>
      <c r="D624" s="310">
        <v>8109</v>
      </c>
      <c r="E624" s="314">
        <v>80109</v>
      </c>
      <c r="F624" s="22" t="s">
        <v>232</v>
      </c>
      <c r="G624" s="3" t="s">
        <v>185</v>
      </c>
      <c r="H624" s="25">
        <v>2374203</v>
      </c>
      <c r="I624" s="19">
        <v>95</v>
      </c>
      <c r="J624" s="22" t="s">
        <v>15</v>
      </c>
      <c r="K624" s="22" t="s">
        <v>11</v>
      </c>
      <c r="L624" s="19">
        <v>95</v>
      </c>
      <c r="M624" s="20">
        <v>0</v>
      </c>
      <c r="O624" s="20">
        <v>226710</v>
      </c>
      <c r="Q624" s="20">
        <v>0</v>
      </c>
      <c r="S624" s="20">
        <v>22422</v>
      </c>
      <c r="U624" s="20">
        <v>50431</v>
      </c>
      <c r="W624" s="20">
        <v>33084</v>
      </c>
      <c r="Y624" s="20">
        <v>205073</v>
      </c>
      <c r="AA624" s="20">
        <v>27478</v>
      </c>
      <c r="AC624" s="20">
        <v>5</v>
      </c>
      <c r="AE624" s="20">
        <v>2139</v>
      </c>
      <c r="AG624" s="20">
        <v>165344</v>
      </c>
      <c r="AI624" s="20">
        <v>16816</v>
      </c>
      <c r="AK624" s="20">
        <v>0</v>
      </c>
      <c r="AM624" s="20">
        <v>63565</v>
      </c>
      <c r="AO624" s="20">
        <v>0</v>
      </c>
      <c r="AQ624" s="21">
        <v>813067</v>
      </c>
      <c r="AR624" s="24"/>
      <c r="AS624" s="20">
        <v>0</v>
      </c>
      <c r="AU624" s="25">
        <v>47499</v>
      </c>
      <c r="AW624" s="22" t="str">
        <f t="shared" si="9"/>
        <v>No</v>
      </c>
      <c r="AX624" s="6"/>
    </row>
    <row r="625" spans="1:50">
      <c r="A625" s="3" t="s">
        <v>1912</v>
      </c>
      <c r="B625" s="3" t="s">
        <v>1913</v>
      </c>
      <c r="C625" s="22" t="s">
        <v>102</v>
      </c>
      <c r="D625" s="310" t="s">
        <v>1914</v>
      </c>
      <c r="E625" s="314" t="s">
        <v>1915</v>
      </c>
      <c r="F625" s="22" t="s">
        <v>189</v>
      </c>
      <c r="G625" s="3" t="s">
        <v>222</v>
      </c>
      <c r="H625" s="25">
        <v>0</v>
      </c>
      <c r="I625" s="19">
        <v>95</v>
      </c>
      <c r="J625" s="22" t="s">
        <v>12</v>
      </c>
      <c r="K625" s="22" t="s">
        <v>11</v>
      </c>
      <c r="L625" s="19">
        <v>88</v>
      </c>
      <c r="M625" s="20">
        <v>0</v>
      </c>
      <c r="O625" s="20">
        <v>0</v>
      </c>
      <c r="Q625" s="20">
        <v>0</v>
      </c>
      <c r="S625" s="20">
        <v>0</v>
      </c>
      <c r="U625" s="20">
        <v>0</v>
      </c>
      <c r="W625" s="20">
        <v>0</v>
      </c>
      <c r="Y625" s="20">
        <v>0</v>
      </c>
      <c r="AA625" s="20">
        <v>0</v>
      </c>
      <c r="AC625" s="20">
        <v>0</v>
      </c>
      <c r="AE625" s="20">
        <v>0</v>
      </c>
      <c r="AG625" s="20">
        <v>0</v>
      </c>
      <c r="AI625" s="20">
        <v>0</v>
      </c>
      <c r="AK625" s="20">
        <v>0</v>
      </c>
      <c r="AM625" s="20">
        <v>0</v>
      </c>
      <c r="AO625" s="20">
        <v>5052234</v>
      </c>
      <c r="AQ625" s="21">
        <v>5052234</v>
      </c>
      <c r="AR625" s="24"/>
      <c r="AS625" s="20">
        <v>0</v>
      </c>
      <c r="AU625" s="25">
        <v>131855</v>
      </c>
      <c r="AW625" s="22" t="str">
        <f t="shared" si="9"/>
        <v>No</v>
      </c>
      <c r="AX625" s="6"/>
    </row>
    <row r="626" spans="1:50">
      <c r="A626" s="3" t="s">
        <v>1912</v>
      </c>
      <c r="B626" s="3" t="s">
        <v>1913</v>
      </c>
      <c r="C626" s="22" t="s">
        <v>102</v>
      </c>
      <c r="D626" s="310" t="s">
        <v>1914</v>
      </c>
      <c r="E626" s="314" t="s">
        <v>1915</v>
      </c>
      <c r="F626" s="22" t="s">
        <v>189</v>
      </c>
      <c r="G626" s="3" t="s">
        <v>222</v>
      </c>
      <c r="H626" s="25">
        <v>0</v>
      </c>
      <c r="I626" s="19">
        <v>95</v>
      </c>
      <c r="J626" s="22" t="s">
        <v>13</v>
      </c>
      <c r="K626" s="22" t="s">
        <v>11</v>
      </c>
      <c r="L626" s="19">
        <v>7</v>
      </c>
      <c r="M626" s="20">
        <v>0</v>
      </c>
      <c r="O626" s="20">
        <v>0</v>
      </c>
      <c r="Q626" s="20">
        <v>0</v>
      </c>
      <c r="S626" s="20">
        <v>0</v>
      </c>
      <c r="U626" s="20">
        <v>0</v>
      </c>
      <c r="W626" s="20">
        <v>0</v>
      </c>
      <c r="Y626" s="20">
        <v>0</v>
      </c>
      <c r="AA626" s="20">
        <v>0</v>
      </c>
      <c r="AC626" s="20">
        <v>0</v>
      </c>
      <c r="AE626" s="20">
        <v>0</v>
      </c>
      <c r="AG626" s="20">
        <v>0</v>
      </c>
      <c r="AI626" s="20">
        <v>0</v>
      </c>
      <c r="AK626" s="20">
        <v>0</v>
      </c>
      <c r="AM626" s="20">
        <v>0</v>
      </c>
      <c r="AO626" s="20">
        <v>1788813</v>
      </c>
      <c r="AQ626" s="21">
        <v>1788813</v>
      </c>
      <c r="AR626" s="24"/>
      <c r="AS626" s="20">
        <v>0</v>
      </c>
      <c r="AU626" s="25">
        <v>21752</v>
      </c>
      <c r="AW626" s="22" t="str">
        <f t="shared" si="9"/>
        <v>No</v>
      </c>
      <c r="AX626" s="6"/>
    </row>
    <row r="627" spans="1:50">
      <c r="A627" s="3" t="s">
        <v>6264</v>
      </c>
      <c r="B627" s="3" t="s">
        <v>362</v>
      </c>
      <c r="C627" s="22" t="s">
        <v>103</v>
      </c>
      <c r="D627" s="310">
        <v>6010</v>
      </c>
      <c r="E627" s="314">
        <v>60010</v>
      </c>
      <c r="F627" s="22" t="s">
        <v>187</v>
      </c>
      <c r="G627" s="3" t="s">
        <v>185</v>
      </c>
      <c r="H627" s="25">
        <v>237356</v>
      </c>
      <c r="I627" s="19">
        <v>94</v>
      </c>
      <c r="J627" s="22" t="s">
        <v>13</v>
      </c>
      <c r="K627" s="22" t="s">
        <v>11</v>
      </c>
      <c r="L627" s="19">
        <v>65</v>
      </c>
      <c r="M627" s="20">
        <v>2605720</v>
      </c>
      <c r="O627" s="20">
        <v>1418221</v>
      </c>
      <c r="Q627" s="20">
        <v>179931</v>
      </c>
      <c r="S627" s="20">
        <v>162504</v>
      </c>
      <c r="U627" s="20">
        <v>1731259</v>
      </c>
      <c r="W627" s="20">
        <v>567848</v>
      </c>
      <c r="Y627" s="20">
        <v>1056922</v>
      </c>
      <c r="AA627" s="20">
        <v>102261</v>
      </c>
      <c r="AC627" s="20">
        <v>1047203</v>
      </c>
      <c r="AE627" s="20">
        <v>134914</v>
      </c>
      <c r="AG627" s="20">
        <v>163072</v>
      </c>
      <c r="AI627" s="20">
        <v>91740</v>
      </c>
      <c r="AK627" s="20">
        <v>0</v>
      </c>
      <c r="AM627" s="20">
        <v>77472</v>
      </c>
      <c r="AO627" s="20">
        <v>0</v>
      </c>
      <c r="AQ627" s="21">
        <v>9339067</v>
      </c>
      <c r="AR627" s="24"/>
      <c r="AS627" s="20">
        <v>0</v>
      </c>
      <c r="AU627" s="25">
        <v>144960</v>
      </c>
      <c r="AW627" s="22" t="str">
        <f t="shared" si="9"/>
        <v>No</v>
      </c>
      <c r="AX627" s="6"/>
    </row>
    <row r="628" spans="1:50">
      <c r="A628" s="3" t="s">
        <v>4571</v>
      </c>
      <c r="B628" s="3" t="s">
        <v>4514</v>
      </c>
      <c r="C628" s="22" t="s">
        <v>32</v>
      </c>
      <c r="D628" s="310" t="s">
        <v>4572</v>
      </c>
      <c r="E628" s="314" t="s">
        <v>4573</v>
      </c>
      <c r="F628" s="22" t="s">
        <v>189</v>
      </c>
      <c r="G628" s="3" t="s">
        <v>222</v>
      </c>
      <c r="H628" s="25">
        <v>0</v>
      </c>
      <c r="I628" s="19">
        <v>94</v>
      </c>
      <c r="J628" s="22" t="s">
        <v>23</v>
      </c>
      <c r="K628" s="22" t="s">
        <v>11</v>
      </c>
      <c r="L628" s="19">
        <v>32</v>
      </c>
      <c r="M628" s="20">
        <v>0</v>
      </c>
      <c r="O628" s="20">
        <v>0</v>
      </c>
      <c r="Q628" s="20">
        <v>0</v>
      </c>
      <c r="S628" s="20">
        <v>0</v>
      </c>
      <c r="U628" s="20">
        <v>0</v>
      </c>
      <c r="W628" s="20">
        <v>0</v>
      </c>
      <c r="Y628" s="20">
        <v>0</v>
      </c>
      <c r="AA628" s="20">
        <v>0</v>
      </c>
      <c r="AC628" s="20">
        <v>0</v>
      </c>
      <c r="AE628" s="20">
        <v>0</v>
      </c>
      <c r="AG628" s="20">
        <v>0</v>
      </c>
      <c r="AI628" s="20">
        <v>0</v>
      </c>
      <c r="AK628" s="20">
        <v>0</v>
      </c>
      <c r="AM628" s="20">
        <v>0</v>
      </c>
      <c r="AO628" s="20">
        <v>12373314</v>
      </c>
      <c r="AQ628" s="21">
        <v>12373314</v>
      </c>
      <c r="AR628" s="24"/>
      <c r="AS628" s="20">
        <v>0</v>
      </c>
      <c r="AU628" s="25">
        <v>95109</v>
      </c>
      <c r="AW628" s="22" t="str">
        <f t="shared" si="9"/>
        <v>No</v>
      </c>
      <c r="AX628" s="6"/>
    </row>
    <row r="629" spans="1:50">
      <c r="A629" s="3" t="s">
        <v>4571</v>
      </c>
      <c r="B629" s="3" t="s">
        <v>4514</v>
      </c>
      <c r="C629" s="22" t="s">
        <v>32</v>
      </c>
      <c r="D629" s="310" t="s">
        <v>4572</v>
      </c>
      <c r="E629" s="314" t="s">
        <v>4573</v>
      </c>
      <c r="F629" s="22" t="s">
        <v>189</v>
      </c>
      <c r="G629" s="3" t="s">
        <v>222</v>
      </c>
      <c r="H629" s="25">
        <v>0</v>
      </c>
      <c r="I629" s="19">
        <v>94</v>
      </c>
      <c r="J629" s="22" t="s">
        <v>13</v>
      </c>
      <c r="K629" s="22" t="s">
        <v>11</v>
      </c>
      <c r="L629" s="19">
        <v>29</v>
      </c>
      <c r="M629" s="20">
        <v>0</v>
      </c>
      <c r="O629" s="20">
        <v>0</v>
      </c>
      <c r="Q629" s="20">
        <v>0</v>
      </c>
      <c r="S629" s="20">
        <v>0</v>
      </c>
      <c r="U629" s="20">
        <v>0</v>
      </c>
      <c r="W629" s="20">
        <v>0</v>
      </c>
      <c r="Y629" s="20">
        <v>0</v>
      </c>
      <c r="AA629" s="20">
        <v>0</v>
      </c>
      <c r="AC629" s="20">
        <v>0</v>
      </c>
      <c r="AE629" s="20">
        <v>0</v>
      </c>
      <c r="AG629" s="20">
        <v>0</v>
      </c>
      <c r="AI629" s="20">
        <v>0</v>
      </c>
      <c r="AK629" s="20">
        <v>0</v>
      </c>
      <c r="AM629" s="20">
        <v>0</v>
      </c>
      <c r="AO629" s="20">
        <v>9997962</v>
      </c>
      <c r="AQ629" s="21">
        <v>9997962</v>
      </c>
      <c r="AR629" s="24"/>
      <c r="AS629" s="20">
        <v>0</v>
      </c>
      <c r="AU629" s="25">
        <v>94021</v>
      </c>
      <c r="AW629" s="22" t="str">
        <f t="shared" si="9"/>
        <v>No</v>
      </c>
      <c r="AX629" s="6"/>
    </row>
    <row r="630" spans="1:50">
      <c r="A630" s="3" t="s">
        <v>6264</v>
      </c>
      <c r="B630" s="3" t="s">
        <v>362</v>
      </c>
      <c r="C630" s="22" t="s">
        <v>103</v>
      </c>
      <c r="D630" s="310">
        <v>6010</v>
      </c>
      <c r="E630" s="314">
        <v>60010</v>
      </c>
      <c r="F630" s="22" t="s">
        <v>187</v>
      </c>
      <c r="G630" s="3" t="s">
        <v>185</v>
      </c>
      <c r="H630" s="25">
        <v>237356</v>
      </c>
      <c r="I630" s="19">
        <v>94</v>
      </c>
      <c r="J630" s="22" t="s">
        <v>12</v>
      </c>
      <c r="K630" s="22" t="s">
        <v>11</v>
      </c>
      <c r="L630" s="19">
        <v>29</v>
      </c>
      <c r="M630" s="20">
        <v>781815</v>
      </c>
      <c r="O630" s="20">
        <v>452268</v>
      </c>
      <c r="Q630" s="20">
        <v>82467</v>
      </c>
      <c r="S630" s="20">
        <v>52873</v>
      </c>
      <c r="U630" s="20">
        <v>648203</v>
      </c>
      <c r="W630" s="20">
        <v>155896</v>
      </c>
      <c r="Y630" s="20">
        <v>246190</v>
      </c>
      <c r="AA630" s="20">
        <v>30510</v>
      </c>
      <c r="AC630" s="20">
        <v>319339</v>
      </c>
      <c r="AE630" s="20">
        <v>36280</v>
      </c>
      <c r="AG630" s="20">
        <v>51214</v>
      </c>
      <c r="AI630" s="20">
        <v>27371</v>
      </c>
      <c r="AK630" s="20">
        <v>0</v>
      </c>
      <c r="AM630" s="20">
        <v>26403</v>
      </c>
      <c r="AO630" s="20">
        <v>0</v>
      </c>
      <c r="AQ630" s="21">
        <v>2910829</v>
      </c>
      <c r="AR630" s="24"/>
      <c r="AS630" s="20">
        <v>0</v>
      </c>
      <c r="AU630" s="25">
        <v>37819</v>
      </c>
      <c r="AW630" s="22" t="str">
        <f t="shared" si="9"/>
        <v>No</v>
      </c>
      <c r="AX630" s="6"/>
    </row>
    <row r="631" spans="1:50">
      <c r="A631" s="3" t="s">
        <v>4571</v>
      </c>
      <c r="B631" s="3" t="s">
        <v>4514</v>
      </c>
      <c r="C631" s="22" t="s">
        <v>32</v>
      </c>
      <c r="D631" s="310" t="s">
        <v>4572</v>
      </c>
      <c r="E631" s="314" t="s">
        <v>4573</v>
      </c>
      <c r="F631" s="22" t="s">
        <v>189</v>
      </c>
      <c r="G631" s="3" t="s">
        <v>222</v>
      </c>
      <c r="H631" s="25">
        <v>0</v>
      </c>
      <c r="I631" s="19">
        <v>94</v>
      </c>
      <c r="J631" s="22" t="s">
        <v>27</v>
      </c>
      <c r="K631" s="22" t="s">
        <v>11</v>
      </c>
      <c r="L631" s="19">
        <v>26</v>
      </c>
      <c r="M631" s="20">
        <v>0</v>
      </c>
      <c r="O631" s="20">
        <v>0</v>
      </c>
      <c r="Q631" s="20">
        <v>0</v>
      </c>
      <c r="S631" s="20">
        <v>0</v>
      </c>
      <c r="U631" s="20">
        <v>0</v>
      </c>
      <c r="W631" s="20">
        <v>0</v>
      </c>
      <c r="Y631" s="20">
        <v>0</v>
      </c>
      <c r="AA631" s="20">
        <v>0</v>
      </c>
      <c r="AC631" s="20">
        <v>0</v>
      </c>
      <c r="AE631" s="20">
        <v>0</v>
      </c>
      <c r="AG631" s="20">
        <v>0</v>
      </c>
      <c r="AI631" s="20">
        <v>0</v>
      </c>
      <c r="AK631" s="20">
        <v>0</v>
      </c>
      <c r="AM631" s="20">
        <v>0</v>
      </c>
      <c r="AO631" s="20">
        <v>9064278</v>
      </c>
      <c r="AQ631" s="21">
        <v>9064278</v>
      </c>
      <c r="AR631" s="24"/>
      <c r="AS631" s="20">
        <v>0</v>
      </c>
      <c r="AU631" s="25">
        <v>67379</v>
      </c>
      <c r="AW631" s="22" t="str">
        <f t="shared" si="9"/>
        <v>No</v>
      </c>
      <c r="AX631" s="6"/>
    </row>
    <row r="632" spans="1:50">
      <c r="A632" s="3" t="s">
        <v>4571</v>
      </c>
      <c r="B632" s="3" t="s">
        <v>4514</v>
      </c>
      <c r="C632" s="22" t="s">
        <v>32</v>
      </c>
      <c r="D632" s="310" t="s">
        <v>4572</v>
      </c>
      <c r="E632" s="314" t="s">
        <v>4573</v>
      </c>
      <c r="F632" s="22" t="s">
        <v>189</v>
      </c>
      <c r="G632" s="3" t="s">
        <v>222</v>
      </c>
      <c r="H632" s="25">
        <v>0</v>
      </c>
      <c r="I632" s="19">
        <v>94</v>
      </c>
      <c r="J632" s="22" t="s">
        <v>12</v>
      </c>
      <c r="K632" s="22" t="s">
        <v>11</v>
      </c>
      <c r="L632" s="19">
        <v>7</v>
      </c>
      <c r="M632" s="20">
        <v>0</v>
      </c>
      <c r="O632" s="20">
        <v>0</v>
      </c>
      <c r="Q632" s="20">
        <v>0</v>
      </c>
      <c r="S632" s="20">
        <v>0</v>
      </c>
      <c r="U632" s="20">
        <v>0</v>
      </c>
      <c r="W632" s="20">
        <v>0</v>
      </c>
      <c r="Y632" s="20">
        <v>0</v>
      </c>
      <c r="AA632" s="20">
        <v>0</v>
      </c>
      <c r="AC632" s="20">
        <v>0</v>
      </c>
      <c r="AE632" s="20">
        <v>0</v>
      </c>
      <c r="AG632" s="20">
        <v>0</v>
      </c>
      <c r="AI632" s="20">
        <v>0</v>
      </c>
      <c r="AK632" s="20">
        <v>0</v>
      </c>
      <c r="AM632" s="20">
        <v>0</v>
      </c>
      <c r="AO632" s="20">
        <v>906697</v>
      </c>
      <c r="AQ632" s="21">
        <v>906697</v>
      </c>
      <c r="AR632" s="24"/>
      <c r="AS632" s="20">
        <v>0</v>
      </c>
      <c r="AU632" s="25">
        <v>7664</v>
      </c>
      <c r="AW632" s="22" t="str">
        <f t="shared" si="9"/>
        <v>No</v>
      </c>
      <c r="AX632" s="6"/>
    </row>
    <row r="633" spans="1:50">
      <c r="A633" s="3" t="s">
        <v>732</v>
      </c>
      <c r="B633" s="3" t="s">
        <v>733</v>
      </c>
      <c r="C633" s="22" t="s">
        <v>21</v>
      </c>
      <c r="D633" s="310">
        <v>9020</v>
      </c>
      <c r="E633" s="314">
        <v>90020</v>
      </c>
      <c r="F633" s="22" t="s">
        <v>189</v>
      </c>
      <c r="G633" s="3" t="s">
        <v>185</v>
      </c>
      <c r="H633" s="25">
        <v>195861</v>
      </c>
      <c r="I633" s="19">
        <v>93</v>
      </c>
      <c r="J633" s="22" t="s">
        <v>13</v>
      </c>
      <c r="K633" s="22" t="s">
        <v>11</v>
      </c>
      <c r="L633" s="19">
        <v>93</v>
      </c>
      <c r="M633" s="20">
        <v>7511467</v>
      </c>
      <c r="O633" s="20">
        <v>4308874</v>
      </c>
      <c r="Q633" s="20">
        <v>934475</v>
      </c>
      <c r="S633" s="20">
        <v>652020</v>
      </c>
      <c r="U633" s="20">
        <v>6606698</v>
      </c>
      <c r="W633" s="20">
        <v>1621419</v>
      </c>
      <c r="Y633" s="20">
        <v>1522639</v>
      </c>
      <c r="AA633" s="20">
        <v>169776</v>
      </c>
      <c r="AC633" s="20">
        <v>736559</v>
      </c>
      <c r="AE633" s="20">
        <v>324864</v>
      </c>
      <c r="AG633" s="20">
        <v>347591</v>
      </c>
      <c r="AI633" s="20">
        <v>0</v>
      </c>
      <c r="AK633" s="20">
        <v>0</v>
      </c>
      <c r="AM633" s="20">
        <v>278452</v>
      </c>
      <c r="AO633" s="20">
        <v>0</v>
      </c>
      <c r="AQ633" s="21">
        <v>25014834</v>
      </c>
      <c r="AR633" s="24"/>
      <c r="AS633" s="20">
        <v>0</v>
      </c>
      <c r="AU633" s="25">
        <v>219011</v>
      </c>
      <c r="AW633" s="22" t="str">
        <f t="shared" si="9"/>
        <v>No</v>
      </c>
      <c r="AX633" s="6"/>
    </row>
    <row r="634" spans="1:50">
      <c r="A634" s="3" t="s">
        <v>6266</v>
      </c>
      <c r="B634" s="3" t="s">
        <v>349</v>
      </c>
      <c r="C634" s="22" t="s">
        <v>63</v>
      </c>
      <c r="D634" s="310">
        <v>4051</v>
      </c>
      <c r="E634" s="314">
        <v>40051</v>
      </c>
      <c r="F634" s="22" t="s">
        <v>187</v>
      </c>
      <c r="G634" s="3" t="s">
        <v>185</v>
      </c>
      <c r="H634" s="25">
        <v>347602</v>
      </c>
      <c r="I634" s="19">
        <v>93</v>
      </c>
      <c r="J634" s="22" t="s">
        <v>13</v>
      </c>
      <c r="K634" s="22" t="s">
        <v>11</v>
      </c>
      <c r="L634" s="19">
        <v>79</v>
      </c>
      <c r="M634" s="20">
        <v>4027091</v>
      </c>
      <c r="O634" s="20">
        <v>1938680</v>
      </c>
      <c r="Q634" s="20">
        <v>23649</v>
      </c>
      <c r="S634" s="20">
        <v>11471</v>
      </c>
      <c r="U634" s="20">
        <v>3643628</v>
      </c>
      <c r="W634" s="20">
        <v>1780301</v>
      </c>
      <c r="Y634" s="20">
        <v>1782592</v>
      </c>
      <c r="AA634" s="20">
        <v>115222</v>
      </c>
      <c r="AC634" s="20">
        <v>1495014</v>
      </c>
      <c r="AE634" s="20">
        <v>175530</v>
      </c>
      <c r="AG634" s="20">
        <v>292541</v>
      </c>
      <c r="AI634" s="20">
        <v>0</v>
      </c>
      <c r="AK634" s="20">
        <v>0</v>
      </c>
      <c r="AM634" s="20">
        <v>166461</v>
      </c>
      <c r="AO634" s="20">
        <v>0</v>
      </c>
      <c r="AQ634" s="21">
        <v>15452180</v>
      </c>
      <c r="AR634" s="24"/>
      <c r="AS634" s="20">
        <v>0</v>
      </c>
      <c r="AU634" s="25">
        <v>163427</v>
      </c>
      <c r="AW634" s="22" t="str">
        <f t="shared" si="9"/>
        <v>No</v>
      </c>
      <c r="AX634" s="6"/>
    </row>
    <row r="635" spans="1:50">
      <c r="A635" s="3" t="s">
        <v>6265</v>
      </c>
      <c r="B635" s="3" t="s">
        <v>467</v>
      </c>
      <c r="C635" s="22" t="s">
        <v>63</v>
      </c>
      <c r="D635" s="310">
        <v>4087</v>
      </c>
      <c r="E635" s="314">
        <v>40087</v>
      </c>
      <c r="F635" s="22" t="s">
        <v>187</v>
      </c>
      <c r="G635" s="3" t="s">
        <v>185</v>
      </c>
      <c r="H635" s="25">
        <v>347602</v>
      </c>
      <c r="I635" s="19">
        <v>93</v>
      </c>
      <c r="J635" s="22" t="s">
        <v>12</v>
      </c>
      <c r="K635" s="22" t="s">
        <v>14</v>
      </c>
      <c r="L635" s="19">
        <v>48</v>
      </c>
      <c r="M635" s="20">
        <v>0</v>
      </c>
      <c r="O635" s="20">
        <v>536690</v>
      </c>
      <c r="Q635" s="20">
        <v>0</v>
      </c>
      <c r="S635" s="20">
        <v>72580</v>
      </c>
      <c r="U635" s="20">
        <v>77832</v>
      </c>
      <c r="W635" s="20">
        <v>196564</v>
      </c>
      <c r="Y635" s="20">
        <v>494294</v>
      </c>
      <c r="AA635" s="20">
        <v>0</v>
      </c>
      <c r="AC635" s="20">
        <v>226904</v>
      </c>
      <c r="AE635" s="20">
        <v>131089</v>
      </c>
      <c r="AG635" s="20">
        <v>132662</v>
      </c>
      <c r="AI635" s="20">
        <v>0</v>
      </c>
      <c r="AK635" s="20">
        <v>3720404</v>
      </c>
      <c r="AM635" s="20">
        <v>0</v>
      </c>
      <c r="AO635" s="20">
        <v>0</v>
      </c>
      <c r="AQ635" s="21">
        <v>5589019</v>
      </c>
      <c r="AR635" s="24"/>
      <c r="AS635" s="20">
        <v>0</v>
      </c>
      <c r="AU635" s="25">
        <v>104987</v>
      </c>
      <c r="AW635" s="22" t="str">
        <f t="shared" si="9"/>
        <v>No</v>
      </c>
      <c r="AX635" s="6"/>
    </row>
    <row r="636" spans="1:50">
      <c r="A636" s="3" t="s">
        <v>6265</v>
      </c>
      <c r="B636" s="3" t="s">
        <v>467</v>
      </c>
      <c r="C636" s="22" t="s">
        <v>63</v>
      </c>
      <c r="D636" s="310">
        <v>4087</v>
      </c>
      <c r="E636" s="314">
        <v>40087</v>
      </c>
      <c r="F636" s="22" t="s">
        <v>187</v>
      </c>
      <c r="G636" s="3" t="s">
        <v>185</v>
      </c>
      <c r="H636" s="25">
        <v>347602</v>
      </c>
      <c r="I636" s="19">
        <v>93</v>
      </c>
      <c r="J636" s="22" t="s">
        <v>13</v>
      </c>
      <c r="K636" s="22" t="s">
        <v>14</v>
      </c>
      <c r="L636" s="19">
        <v>45</v>
      </c>
      <c r="M636" s="20">
        <v>0</v>
      </c>
      <c r="O636" s="20">
        <v>813218</v>
      </c>
      <c r="Q636" s="20">
        <v>0</v>
      </c>
      <c r="S636" s="20">
        <v>85726</v>
      </c>
      <c r="U636" s="20">
        <v>160853</v>
      </c>
      <c r="W636" s="20">
        <v>676588</v>
      </c>
      <c r="Y636" s="20">
        <v>1486936</v>
      </c>
      <c r="AA636" s="20">
        <v>0</v>
      </c>
      <c r="AC636" s="20">
        <v>633960</v>
      </c>
      <c r="AE636" s="20">
        <v>109240</v>
      </c>
      <c r="AG636" s="20">
        <v>1236256</v>
      </c>
      <c r="AI636" s="20">
        <v>0</v>
      </c>
      <c r="AK636" s="20">
        <v>14705555</v>
      </c>
      <c r="AM636" s="20">
        <v>0</v>
      </c>
      <c r="AO636" s="20">
        <v>0</v>
      </c>
      <c r="AQ636" s="21">
        <v>19908332</v>
      </c>
      <c r="AR636" s="24"/>
      <c r="AS636" s="20">
        <v>0</v>
      </c>
      <c r="AU636" s="25">
        <v>200776</v>
      </c>
      <c r="AW636" s="22" t="str">
        <f t="shared" si="9"/>
        <v>No</v>
      </c>
      <c r="AX636" s="6"/>
    </row>
    <row r="637" spans="1:50">
      <c r="A637" s="3" t="s">
        <v>6266</v>
      </c>
      <c r="B637" s="3" t="s">
        <v>349</v>
      </c>
      <c r="C637" s="22" t="s">
        <v>63</v>
      </c>
      <c r="D637" s="310">
        <v>4051</v>
      </c>
      <c r="E637" s="314">
        <v>40051</v>
      </c>
      <c r="F637" s="22" t="s">
        <v>187</v>
      </c>
      <c r="G637" s="3" t="s">
        <v>185</v>
      </c>
      <c r="H637" s="25">
        <v>347602</v>
      </c>
      <c r="I637" s="19">
        <v>93</v>
      </c>
      <c r="J637" s="22" t="s">
        <v>12</v>
      </c>
      <c r="K637" s="22" t="s">
        <v>11</v>
      </c>
      <c r="L637" s="19">
        <v>14</v>
      </c>
      <c r="M637" s="20">
        <v>716267</v>
      </c>
      <c r="O637" s="20">
        <v>407463</v>
      </c>
      <c r="Q637" s="20">
        <v>4397</v>
      </c>
      <c r="S637" s="20">
        <v>2600</v>
      </c>
      <c r="U637" s="20">
        <v>661469</v>
      </c>
      <c r="W637" s="20">
        <v>343554</v>
      </c>
      <c r="Y637" s="20">
        <v>158663</v>
      </c>
      <c r="AA637" s="20">
        <v>35683</v>
      </c>
      <c r="AC637" s="20">
        <v>283841</v>
      </c>
      <c r="AE637" s="20">
        <v>33434</v>
      </c>
      <c r="AG637" s="20">
        <v>55722</v>
      </c>
      <c r="AI637" s="20">
        <v>0</v>
      </c>
      <c r="AK637" s="20">
        <v>0</v>
      </c>
      <c r="AM637" s="20">
        <v>48587</v>
      </c>
      <c r="AO637" s="20">
        <v>0</v>
      </c>
      <c r="AQ637" s="21">
        <v>2751680</v>
      </c>
      <c r="AR637" s="24"/>
      <c r="AS637" s="20">
        <v>0</v>
      </c>
      <c r="AU637" s="25">
        <v>26406</v>
      </c>
      <c r="AW637" s="22" t="str">
        <f t="shared" si="9"/>
        <v>No</v>
      </c>
      <c r="AX637" s="6"/>
    </row>
    <row r="638" spans="1:50">
      <c r="A638" s="3" t="s">
        <v>6266</v>
      </c>
      <c r="B638" s="3" t="s">
        <v>349</v>
      </c>
      <c r="C638" s="22" t="s">
        <v>63</v>
      </c>
      <c r="D638" s="310">
        <v>4051</v>
      </c>
      <c r="E638" s="314">
        <v>40051</v>
      </c>
      <c r="F638" s="22" t="s">
        <v>187</v>
      </c>
      <c r="G638" s="3" t="s">
        <v>185</v>
      </c>
      <c r="H638" s="25">
        <v>347602</v>
      </c>
      <c r="I638" s="19">
        <v>93</v>
      </c>
      <c r="J638" s="22" t="s">
        <v>13</v>
      </c>
      <c r="K638" s="22" t="s">
        <v>14</v>
      </c>
      <c r="L638" s="19">
        <v>0</v>
      </c>
      <c r="M638" s="20">
        <v>0</v>
      </c>
      <c r="O638" s="20">
        <v>0</v>
      </c>
      <c r="Q638" s="20">
        <v>0</v>
      </c>
      <c r="S638" s="20">
        <v>0</v>
      </c>
      <c r="U638" s="20">
        <v>0</v>
      </c>
      <c r="W638" s="20">
        <v>0</v>
      </c>
      <c r="Y638" s="20">
        <v>0</v>
      </c>
      <c r="AA638" s="20">
        <v>0</v>
      </c>
      <c r="AC638" s="20">
        <v>0</v>
      </c>
      <c r="AE638" s="20">
        <v>0</v>
      </c>
      <c r="AG638" s="20">
        <v>0</v>
      </c>
      <c r="AI638" s="20">
        <v>0</v>
      </c>
      <c r="AK638" s="20">
        <v>379221</v>
      </c>
      <c r="AM638" s="20">
        <v>0</v>
      </c>
      <c r="AO638" s="20">
        <v>0</v>
      </c>
      <c r="AQ638" s="21">
        <v>0</v>
      </c>
      <c r="AR638" s="24"/>
      <c r="AS638" s="20">
        <v>379221</v>
      </c>
      <c r="AU638" s="25">
        <v>0</v>
      </c>
      <c r="AW638" s="22" t="str">
        <f t="shared" si="9"/>
        <v>No</v>
      </c>
      <c r="AX638" s="6"/>
    </row>
    <row r="639" spans="1:50">
      <c r="A639" s="3" t="s">
        <v>609</v>
      </c>
      <c r="B639" s="3" t="s">
        <v>610</v>
      </c>
      <c r="C639" s="22" t="s">
        <v>84</v>
      </c>
      <c r="D639" s="310">
        <v>6018</v>
      </c>
      <c r="E639" s="314">
        <v>60018</v>
      </c>
      <c r="F639" s="22" t="s">
        <v>187</v>
      </c>
      <c r="G639" s="3" t="s">
        <v>185</v>
      </c>
      <c r="H639" s="25">
        <v>655479</v>
      </c>
      <c r="I639" s="19">
        <v>92</v>
      </c>
      <c r="J639" s="22" t="s">
        <v>13</v>
      </c>
      <c r="K639" s="22" t="s">
        <v>11</v>
      </c>
      <c r="L639" s="19">
        <v>52</v>
      </c>
      <c r="M639" s="20">
        <v>3757291</v>
      </c>
      <c r="O639" s="20">
        <v>2759673</v>
      </c>
      <c r="Q639" s="20">
        <v>529565</v>
      </c>
      <c r="S639" s="20">
        <v>625334</v>
      </c>
      <c r="U639" s="20">
        <v>3409463</v>
      </c>
      <c r="W639" s="20">
        <v>885502</v>
      </c>
      <c r="Y639" s="20">
        <v>599429</v>
      </c>
      <c r="AA639" s="20">
        <v>89344</v>
      </c>
      <c r="AC639" s="20">
        <v>1406083</v>
      </c>
      <c r="AE639" s="20">
        <v>367206</v>
      </c>
      <c r="AG639" s="20">
        <v>317982</v>
      </c>
      <c r="AI639" s="20">
        <v>0</v>
      </c>
      <c r="AK639" s="20">
        <v>0</v>
      </c>
      <c r="AM639" s="20">
        <v>358347</v>
      </c>
      <c r="AO639" s="20">
        <v>0</v>
      </c>
      <c r="AQ639" s="21">
        <v>15105219</v>
      </c>
      <c r="AR639" s="24"/>
      <c r="AS639" s="20">
        <v>0</v>
      </c>
      <c r="AU639" s="25">
        <v>181487</v>
      </c>
      <c r="AW639" s="22" t="str">
        <f t="shared" si="9"/>
        <v>No</v>
      </c>
      <c r="AX639" s="6"/>
    </row>
    <row r="640" spans="1:50">
      <c r="A640" s="3" t="s">
        <v>731</v>
      </c>
      <c r="B640" s="3" t="s">
        <v>268</v>
      </c>
      <c r="C640" s="22" t="s">
        <v>21</v>
      </c>
      <c r="D640" s="310">
        <v>9012</v>
      </c>
      <c r="E640" s="314">
        <v>90012</v>
      </c>
      <c r="F640" s="22" t="s">
        <v>189</v>
      </c>
      <c r="G640" s="3" t="s">
        <v>185</v>
      </c>
      <c r="H640" s="25">
        <v>370583</v>
      </c>
      <c r="I640" s="19">
        <v>92</v>
      </c>
      <c r="J640" s="22" t="s">
        <v>13</v>
      </c>
      <c r="K640" s="22" t="s">
        <v>11</v>
      </c>
      <c r="L640" s="19">
        <v>41</v>
      </c>
      <c r="M640" s="20">
        <v>3755530</v>
      </c>
      <c r="O640" s="20">
        <v>5333625</v>
      </c>
      <c r="Q640" s="20">
        <v>548426</v>
      </c>
      <c r="S640" s="20">
        <v>970654</v>
      </c>
      <c r="U640" s="20">
        <v>6191438</v>
      </c>
      <c r="W640" s="20">
        <v>1799591</v>
      </c>
      <c r="Y640" s="20">
        <v>679549</v>
      </c>
      <c r="AA640" s="20">
        <v>8481</v>
      </c>
      <c r="AC640" s="20">
        <v>533110</v>
      </c>
      <c r="AE640" s="20">
        <v>569867</v>
      </c>
      <c r="AG640" s="20">
        <v>845478</v>
      </c>
      <c r="AI640" s="20">
        <v>193475</v>
      </c>
      <c r="AK640" s="20">
        <v>0</v>
      </c>
      <c r="AM640" s="20">
        <v>447090</v>
      </c>
      <c r="AO640" s="20">
        <v>0</v>
      </c>
      <c r="AQ640" s="21">
        <v>21876314</v>
      </c>
      <c r="AR640" s="24"/>
      <c r="AS640" s="20">
        <v>0</v>
      </c>
      <c r="AU640" s="25">
        <v>111207</v>
      </c>
      <c r="AW640" s="22" t="str">
        <f t="shared" si="9"/>
        <v>No</v>
      </c>
      <c r="AX640" s="6"/>
    </row>
    <row r="641" spans="1:50">
      <c r="A641" s="3" t="s">
        <v>609</v>
      </c>
      <c r="B641" s="3" t="s">
        <v>610</v>
      </c>
      <c r="C641" s="22" t="s">
        <v>84</v>
      </c>
      <c r="D641" s="310">
        <v>6018</v>
      </c>
      <c r="E641" s="314">
        <v>60018</v>
      </c>
      <c r="F641" s="22" t="s">
        <v>187</v>
      </c>
      <c r="G641" s="3" t="s">
        <v>185</v>
      </c>
      <c r="H641" s="25">
        <v>655479</v>
      </c>
      <c r="I641" s="19">
        <v>92</v>
      </c>
      <c r="J641" s="22" t="s">
        <v>12</v>
      </c>
      <c r="K641" s="22" t="s">
        <v>14</v>
      </c>
      <c r="L641" s="19">
        <v>28</v>
      </c>
      <c r="M641" s="20">
        <v>0</v>
      </c>
      <c r="O641" s="20">
        <v>562841</v>
      </c>
      <c r="Q641" s="20">
        <v>0</v>
      </c>
      <c r="S641" s="20">
        <v>144115</v>
      </c>
      <c r="U641" s="20">
        <v>250217</v>
      </c>
      <c r="W641" s="20">
        <v>143125</v>
      </c>
      <c r="Y641" s="20">
        <v>181013</v>
      </c>
      <c r="AA641" s="20">
        <v>26926</v>
      </c>
      <c r="AC641" s="20">
        <v>204906</v>
      </c>
      <c r="AE641" s="20">
        <v>95378</v>
      </c>
      <c r="AG641" s="20">
        <v>31500</v>
      </c>
      <c r="AI641" s="20">
        <v>0</v>
      </c>
      <c r="AK641" s="20">
        <v>2276564</v>
      </c>
      <c r="AM641" s="20">
        <v>49562</v>
      </c>
      <c r="AO641" s="20">
        <v>0</v>
      </c>
      <c r="AQ641" s="21">
        <v>3966147</v>
      </c>
      <c r="AR641" s="24"/>
      <c r="AS641" s="20">
        <v>0</v>
      </c>
      <c r="AU641" s="25">
        <v>51438</v>
      </c>
      <c r="AW641" s="22" t="str">
        <f t="shared" si="9"/>
        <v>No</v>
      </c>
      <c r="AX641" s="6"/>
    </row>
    <row r="642" spans="1:50">
      <c r="A642" s="3" t="s">
        <v>731</v>
      </c>
      <c r="B642" s="3" t="s">
        <v>268</v>
      </c>
      <c r="C642" s="22" t="s">
        <v>21</v>
      </c>
      <c r="D642" s="310">
        <v>9012</v>
      </c>
      <c r="E642" s="314">
        <v>90012</v>
      </c>
      <c r="F642" s="22" t="s">
        <v>189</v>
      </c>
      <c r="G642" s="3" t="s">
        <v>185</v>
      </c>
      <c r="H642" s="25">
        <v>370583</v>
      </c>
      <c r="I642" s="19">
        <v>92</v>
      </c>
      <c r="J642" s="22" t="s">
        <v>13</v>
      </c>
      <c r="K642" s="22" t="s">
        <v>14</v>
      </c>
      <c r="L642" s="19">
        <v>22</v>
      </c>
      <c r="M642" s="20">
        <v>0</v>
      </c>
      <c r="O642" s="20">
        <v>917076</v>
      </c>
      <c r="Q642" s="20">
        <v>0</v>
      </c>
      <c r="S642" s="20">
        <v>155548</v>
      </c>
      <c r="U642" s="20">
        <v>461302</v>
      </c>
      <c r="W642" s="20">
        <v>361286</v>
      </c>
      <c r="Y642" s="20">
        <v>351322</v>
      </c>
      <c r="AA642" s="20">
        <v>0</v>
      </c>
      <c r="AC642" s="20">
        <v>286381</v>
      </c>
      <c r="AE642" s="20">
        <v>184990</v>
      </c>
      <c r="AG642" s="20">
        <v>0</v>
      </c>
      <c r="AI642" s="20">
        <v>11827</v>
      </c>
      <c r="AK642" s="20">
        <v>3725454</v>
      </c>
      <c r="AM642" s="20">
        <v>146081</v>
      </c>
      <c r="AO642" s="20">
        <v>0</v>
      </c>
      <c r="AQ642" s="21">
        <v>6601267</v>
      </c>
      <c r="AR642" s="24"/>
      <c r="AS642" s="20">
        <v>0</v>
      </c>
      <c r="AU642" s="25">
        <v>47447</v>
      </c>
      <c r="AW642" s="22" t="str">
        <f t="shared" si="9"/>
        <v>No</v>
      </c>
      <c r="AX642" s="6"/>
    </row>
    <row r="643" spans="1:50">
      <c r="A643" s="3" t="s">
        <v>731</v>
      </c>
      <c r="B643" s="3" t="s">
        <v>268</v>
      </c>
      <c r="C643" s="22" t="s">
        <v>21</v>
      </c>
      <c r="D643" s="310">
        <v>9012</v>
      </c>
      <c r="E643" s="314">
        <v>90012</v>
      </c>
      <c r="F643" s="22" t="s">
        <v>189</v>
      </c>
      <c r="G643" s="3" t="s">
        <v>185</v>
      </c>
      <c r="H643" s="25">
        <v>370583</v>
      </c>
      <c r="I643" s="19">
        <v>92</v>
      </c>
      <c r="J643" s="22" t="s">
        <v>17</v>
      </c>
      <c r="K643" s="22" t="s">
        <v>14</v>
      </c>
      <c r="L643" s="19">
        <v>18</v>
      </c>
      <c r="M643" s="20">
        <v>0</v>
      </c>
      <c r="O643" s="20">
        <v>278890</v>
      </c>
      <c r="Q643" s="20">
        <v>0</v>
      </c>
      <c r="S643" s="20">
        <v>47303</v>
      </c>
      <c r="U643" s="20">
        <v>140285</v>
      </c>
      <c r="W643" s="20">
        <v>122745</v>
      </c>
      <c r="Y643" s="20">
        <v>0</v>
      </c>
      <c r="AA643" s="20">
        <v>0</v>
      </c>
      <c r="AC643" s="20">
        <v>16954</v>
      </c>
      <c r="AE643" s="20">
        <v>56257</v>
      </c>
      <c r="AG643" s="20">
        <v>0</v>
      </c>
      <c r="AI643" s="20">
        <v>3597</v>
      </c>
      <c r="AK643" s="20">
        <v>1149262</v>
      </c>
      <c r="AM643" s="20">
        <v>44424</v>
      </c>
      <c r="AO643" s="20">
        <v>0</v>
      </c>
      <c r="AQ643" s="21">
        <v>1859717</v>
      </c>
      <c r="AR643" s="24"/>
      <c r="AS643" s="20">
        <v>0</v>
      </c>
      <c r="AU643" s="25">
        <v>14429</v>
      </c>
      <c r="AW643" s="22" t="str">
        <f t="shared" ref="AW643:AW706" si="10">IF(AV643&amp;AT643&amp;AR643&amp;AP643&amp;AN643&amp;AL643&amp;AJ643&amp;AH643&amp;AF643&amp;AD643&amp;AB643&amp;Z643&amp;X643&amp;V643&amp;P643&amp;R643&amp;T643&amp;N643&lt;&gt;"","Yes","No")</f>
        <v>No</v>
      </c>
      <c r="AX643" s="6"/>
    </row>
    <row r="644" spans="1:50">
      <c r="A644" s="3" t="s">
        <v>609</v>
      </c>
      <c r="B644" s="3" t="s">
        <v>610</v>
      </c>
      <c r="C644" s="22" t="s">
        <v>84</v>
      </c>
      <c r="D644" s="310">
        <v>6018</v>
      </c>
      <c r="E644" s="314">
        <v>60018</v>
      </c>
      <c r="F644" s="22" t="s">
        <v>187</v>
      </c>
      <c r="G644" s="3" t="s">
        <v>185</v>
      </c>
      <c r="H644" s="25">
        <v>655479</v>
      </c>
      <c r="I644" s="19">
        <v>92</v>
      </c>
      <c r="J644" s="22" t="s">
        <v>13</v>
      </c>
      <c r="K644" s="22" t="s">
        <v>14</v>
      </c>
      <c r="L644" s="19">
        <v>12</v>
      </c>
      <c r="M644" s="20">
        <v>0</v>
      </c>
      <c r="O644" s="20">
        <v>84426</v>
      </c>
      <c r="Q644" s="20">
        <v>0</v>
      </c>
      <c r="S644" s="20">
        <v>21617</v>
      </c>
      <c r="U644" s="20">
        <v>37532</v>
      </c>
      <c r="W644" s="20">
        <v>12359</v>
      </c>
      <c r="Y644" s="20">
        <v>40694</v>
      </c>
      <c r="AA644" s="20">
        <v>6120</v>
      </c>
      <c r="AC644" s="20">
        <v>45111</v>
      </c>
      <c r="AE644" s="20">
        <v>14307</v>
      </c>
      <c r="AG644" s="20">
        <v>9450</v>
      </c>
      <c r="AI644" s="20">
        <v>0</v>
      </c>
      <c r="AK644" s="20">
        <v>636398</v>
      </c>
      <c r="AM644" s="20">
        <v>7434</v>
      </c>
      <c r="AO644" s="20">
        <v>0</v>
      </c>
      <c r="AQ644" s="21">
        <v>915448</v>
      </c>
      <c r="AR644" s="24"/>
      <c r="AS644" s="20">
        <v>0</v>
      </c>
      <c r="AU644" s="25">
        <v>15392</v>
      </c>
      <c r="AW644" s="22" t="str">
        <f t="shared" si="10"/>
        <v>No</v>
      </c>
      <c r="AX644" s="6"/>
    </row>
    <row r="645" spans="1:50">
      <c r="A645" s="3" t="s">
        <v>731</v>
      </c>
      <c r="B645" s="3" t="s">
        <v>268</v>
      </c>
      <c r="C645" s="22" t="s">
        <v>21</v>
      </c>
      <c r="D645" s="310">
        <v>9012</v>
      </c>
      <c r="E645" s="314">
        <v>90012</v>
      </c>
      <c r="F645" s="22" t="s">
        <v>189</v>
      </c>
      <c r="G645" s="3" t="s">
        <v>185</v>
      </c>
      <c r="H645" s="25">
        <v>370583</v>
      </c>
      <c r="I645" s="19">
        <v>92</v>
      </c>
      <c r="J645" s="22" t="s">
        <v>23</v>
      </c>
      <c r="K645" s="22" t="s">
        <v>14</v>
      </c>
      <c r="L645" s="19">
        <v>11</v>
      </c>
      <c r="M645" s="20">
        <v>0</v>
      </c>
      <c r="O645" s="20">
        <v>270946</v>
      </c>
      <c r="Q645" s="20">
        <v>0</v>
      </c>
      <c r="S645" s="20">
        <v>45955</v>
      </c>
      <c r="U645" s="20">
        <v>136289</v>
      </c>
      <c r="W645" s="20">
        <v>106740</v>
      </c>
      <c r="Y645" s="20">
        <v>262773</v>
      </c>
      <c r="AA645" s="20">
        <v>0</v>
      </c>
      <c r="AC645" s="20">
        <v>187789</v>
      </c>
      <c r="AE645" s="20">
        <v>54654</v>
      </c>
      <c r="AG645" s="20">
        <v>0</v>
      </c>
      <c r="AI645" s="20">
        <v>3494</v>
      </c>
      <c r="AK645" s="20">
        <v>1100579</v>
      </c>
      <c r="AM645" s="20">
        <v>58142</v>
      </c>
      <c r="AO645" s="20">
        <v>0</v>
      </c>
      <c r="AQ645" s="21">
        <v>2227361</v>
      </c>
      <c r="AR645" s="24"/>
      <c r="AS645" s="20">
        <v>0</v>
      </c>
      <c r="AU645" s="25">
        <v>14018</v>
      </c>
      <c r="AW645" s="22" t="str">
        <f t="shared" si="10"/>
        <v>No</v>
      </c>
      <c r="AX645" s="6"/>
    </row>
    <row r="646" spans="1:50">
      <c r="A646" s="3" t="s">
        <v>194</v>
      </c>
      <c r="B646" s="3" t="s">
        <v>195</v>
      </c>
      <c r="C646" s="22" t="s">
        <v>103</v>
      </c>
      <c r="D646" s="310">
        <v>6091</v>
      </c>
      <c r="E646" s="314">
        <v>60091</v>
      </c>
      <c r="F646" s="22" t="s">
        <v>189</v>
      </c>
      <c r="G646" s="3" t="s">
        <v>185</v>
      </c>
      <c r="H646" s="25">
        <v>217630</v>
      </c>
      <c r="I646" s="19">
        <v>91</v>
      </c>
      <c r="J646" s="22" t="s">
        <v>12</v>
      </c>
      <c r="K646" s="22" t="s">
        <v>11</v>
      </c>
      <c r="L646" s="19">
        <v>81</v>
      </c>
      <c r="M646" s="20">
        <v>1991602</v>
      </c>
      <c r="O646" s="20">
        <v>1749371</v>
      </c>
      <c r="Q646" s="20">
        <v>287046</v>
      </c>
      <c r="S646" s="20">
        <v>273801</v>
      </c>
      <c r="U646" s="20">
        <v>1217194</v>
      </c>
      <c r="W646" s="20">
        <v>62096</v>
      </c>
      <c r="Y646" s="20">
        <v>581994</v>
      </c>
      <c r="AA646" s="20">
        <v>44406</v>
      </c>
      <c r="AC646" s="20">
        <v>532671</v>
      </c>
      <c r="AE646" s="20">
        <v>107596</v>
      </c>
      <c r="AG646" s="20">
        <v>239995</v>
      </c>
      <c r="AI646" s="20">
        <v>0</v>
      </c>
      <c r="AK646" s="20">
        <v>0</v>
      </c>
      <c r="AM646" s="20">
        <v>525707</v>
      </c>
      <c r="AO646" s="20">
        <v>0</v>
      </c>
      <c r="AQ646" s="21">
        <v>7613479</v>
      </c>
      <c r="AR646" s="24"/>
      <c r="AS646" s="20">
        <v>0</v>
      </c>
      <c r="AU646" s="25">
        <v>103473</v>
      </c>
      <c r="AW646" s="22" t="str">
        <f t="shared" si="10"/>
        <v>No</v>
      </c>
      <c r="AX646" s="6"/>
    </row>
    <row r="647" spans="1:50">
      <c r="A647" s="3" t="s">
        <v>83</v>
      </c>
      <c r="B647" s="3" t="s">
        <v>556</v>
      </c>
      <c r="C647" s="22" t="s">
        <v>81</v>
      </c>
      <c r="D647" s="310">
        <v>5117</v>
      </c>
      <c r="E647" s="314">
        <v>50117</v>
      </c>
      <c r="F647" s="22" t="s">
        <v>189</v>
      </c>
      <c r="G647" s="3" t="s">
        <v>185</v>
      </c>
      <c r="H647" s="25">
        <v>1780673</v>
      </c>
      <c r="I647" s="19">
        <v>91</v>
      </c>
      <c r="J647" s="22" t="s">
        <v>12</v>
      </c>
      <c r="K647" s="22" t="s">
        <v>11</v>
      </c>
      <c r="L647" s="19">
        <v>67</v>
      </c>
      <c r="M647" s="20">
        <v>3053159</v>
      </c>
      <c r="O647" s="20">
        <v>1617403</v>
      </c>
      <c r="Q647" s="20">
        <v>379092</v>
      </c>
      <c r="S647" s="20">
        <v>222800</v>
      </c>
      <c r="U647" s="20">
        <v>2346910</v>
      </c>
      <c r="W647" s="20">
        <v>802058</v>
      </c>
      <c r="Y647" s="20">
        <v>552461</v>
      </c>
      <c r="AA647" s="20">
        <v>75976</v>
      </c>
      <c r="AC647" s="20">
        <v>378933</v>
      </c>
      <c r="AE647" s="20">
        <v>137043</v>
      </c>
      <c r="AG647" s="20">
        <v>328168</v>
      </c>
      <c r="AI647" s="20">
        <v>0</v>
      </c>
      <c r="AK647" s="20">
        <v>0</v>
      </c>
      <c r="AM647" s="20">
        <v>244607</v>
      </c>
      <c r="AO647" s="20">
        <v>0</v>
      </c>
      <c r="AQ647" s="21">
        <v>10138610</v>
      </c>
      <c r="AR647" s="24"/>
      <c r="AS647" s="20">
        <v>0</v>
      </c>
      <c r="AU647" s="25">
        <v>132177</v>
      </c>
      <c r="AW647" s="22" t="str">
        <f t="shared" si="10"/>
        <v>No</v>
      </c>
      <c r="AX647" s="6"/>
    </row>
    <row r="648" spans="1:50">
      <c r="A648" s="3" t="s">
        <v>6267</v>
      </c>
      <c r="B648" s="3" t="s">
        <v>573</v>
      </c>
      <c r="C648" s="22" t="s">
        <v>105</v>
      </c>
      <c r="D648" s="310">
        <v>3081</v>
      </c>
      <c r="E648" s="314">
        <v>30081</v>
      </c>
      <c r="F648" s="22" t="s">
        <v>187</v>
      </c>
      <c r="G648" s="3" t="s">
        <v>185</v>
      </c>
      <c r="H648" s="25">
        <v>4586770</v>
      </c>
      <c r="I648" s="19">
        <v>91</v>
      </c>
      <c r="J648" s="22" t="s">
        <v>23</v>
      </c>
      <c r="K648" s="22" t="s">
        <v>14</v>
      </c>
      <c r="L648" s="19">
        <v>65</v>
      </c>
      <c r="M648" s="20">
        <v>0</v>
      </c>
      <c r="O648" s="20">
        <v>200384</v>
      </c>
      <c r="Q648" s="20">
        <v>0</v>
      </c>
      <c r="S648" s="20">
        <v>23389</v>
      </c>
      <c r="U648" s="20">
        <v>64801</v>
      </c>
      <c r="W648" s="20">
        <v>192371</v>
      </c>
      <c r="Y648" s="20">
        <v>1319542</v>
      </c>
      <c r="AA648" s="20">
        <v>0</v>
      </c>
      <c r="AC648" s="20">
        <v>10093</v>
      </c>
      <c r="AE648" s="20">
        <v>78114</v>
      </c>
      <c r="AG648" s="20">
        <v>25150</v>
      </c>
      <c r="AI648" s="20">
        <v>0</v>
      </c>
      <c r="AK648" s="20">
        <v>9863324</v>
      </c>
      <c r="AM648" s="20">
        <v>64164</v>
      </c>
      <c r="AO648" s="20">
        <v>0</v>
      </c>
      <c r="AQ648" s="21">
        <v>11841332</v>
      </c>
      <c r="AR648" s="24"/>
      <c r="AS648" s="20">
        <v>0</v>
      </c>
      <c r="AU648" s="25">
        <v>71766</v>
      </c>
      <c r="AW648" s="22" t="str">
        <f t="shared" si="10"/>
        <v>No</v>
      </c>
      <c r="AX648" s="6"/>
    </row>
    <row r="649" spans="1:50">
      <c r="A649" s="3" t="s">
        <v>315</v>
      </c>
      <c r="B649" s="3" t="s">
        <v>316</v>
      </c>
      <c r="C649" s="22" t="s">
        <v>52</v>
      </c>
      <c r="D649" s="310">
        <v>1004</v>
      </c>
      <c r="E649" s="314">
        <v>10004</v>
      </c>
      <c r="F649" s="22" t="s">
        <v>189</v>
      </c>
      <c r="G649" s="3" t="s">
        <v>185</v>
      </c>
      <c r="H649" s="25">
        <v>4181019</v>
      </c>
      <c r="I649" s="19">
        <v>91</v>
      </c>
      <c r="J649" s="22" t="s">
        <v>12</v>
      </c>
      <c r="K649" s="22" t="s">
        <v>14</v>
      </c>
      <c r="L649" s="19">
        <v>47</v>
      </c>
      <c r="M649" s="20">
        <v>0</v>
      </c>
      <c r="O649" s="20">
        <v>204249</v>
      </c>
      <c r="Q649" s="20">
        <v>0</v>
      </c>
      <c r="S649" s="20">
        <v>31511</v>
      </c>
      <c r="U649" s="20">
        <v>77141</v>
      </c>
      <c r="W649" s="20">
        <v>203240</v>
      </c>
      <c r="Y649" s="20">
        <v>238641</v>
      </c>
      <c r="AA649" s="20">
        <v>0</v>
      </c>
      <c r="AC649" s="20">
        <v>11000</v>
      </c>
      <c r="AE649" s="20">
        <v>3689</v>
      </c>
      <c r="AG649" s="20">
        <v>328705</v>
      </c>
      <c r="AI649" s="20">
        <v>0</v>
      </c>
      <c r="AK649" s="20">
        <v>3071623</v>
      </c>
      <c r="AM649" s="20">
        <v>30769</v>
      </c>
      <c r="AO649" s="20">
        <v>0</v>
      </c>
      <c r="AQ649" s="21">
        <v>4200568</v>
      </c>
      <c r="AR649" s="24"/>
      <c r="AS649" s="20">
        <v>0</v>
      </c>
      <c r="AU649" s="25">
        <v>66499</v>
      </c>
      <c r="AW649" s="22" t="str">
        <f t="shared" si="10"/>
        <v>No</v>
      </c>
      <c r="AX649" s="6"/>
    </row>
    <row r="650" spans="1:50">
      <c r="A650" s="3" t="s">
        <v>6268</v>
      </c>
      <c r="B650" s="3" t="s">
        <v>736</v>
      </c>
      <c r="C650" s="22" t="s">
        <v>21</v>
      </c>
      <c r="D650" s="310">
        <v>9171</v>
      </c>
      <c r="E650" s="314">
        <v>90171</v>
      </c>
      <c r="F650" s="22" t="s">
        <v>187</v>
      </c>
      <c r="G650" s="3" t="s">
        <v>185</v>
      </c>
      <c r="H650" s="25">
        <v>258653</v>
      </c>
      <c r="I650" s="19">
        <v>91</v>
      </c>
      <c r="J650" s="22" t="s">
        <v>13</v>
      </c>
      <c r="K650" s="22" t="s">
        <v>14</v>
      </c>
      <c r="L650" s="19">
        <v>44</v>
      </c>
      <c r="M650" s="20">
        <v>0</v>
      </c>
      <c r="O650" s="20">
        <v>516200</v>
      </c>
      <c r="Q650" s="20">
        <v>0</v>
      </c>
      <c r="S650" s="20">
        <v>52751</v>
      </c>
      <c r="U650" s="20">
        <v>186558</v>
      </c>
      <c r="W650" s="20">
        <v>907297</v>
      </c>
      <c r="Y650" s="20">
        <v>1292</v>
      </c>
      <c r="AA650" s="20">
        <v>0</v>
      </c>
      <c r="AC650" s="20">
        <v>132934</v>
      </c>
      <c r="AE650" s="20">
        <v>144979</v>
      </c>
      <c r="AG650" s="20">
        <v>59282</v>
      </c>
      <c r="AI650" s="20">
        <v>0</v>
      </c>
      <c r="AK650" s="20">
        <v>12120280</v>
      </c>
      <c r="AM650" s="20">
        <v>469835</v>
      </c>
      <c r="AO650" s="20">
        <v>0</v>
      </c>
      <c r="AQ650" s="21">
        <v>14591408</v>
      </c>
      <c r="AR650" s="24"/>
      <c r="AS650" s="20">
        <v>0</v>
      </c>
      <c r="AU650" s="25">
        <v>133393</v>
      </c>
      <c r="AW650" s="22" t="str">
        <f t="shared" si="10"/>
        <v>No</v>
      </c>
      <c r="AX650" s="6"/>
    </row>
    <row r="651" spans="1:50">
      <c r="A651" s="3" t="s">
        <v>315</v>
      </c>
      <c r="B651" s="3" t="s">
        <v>316</v>
      </c>
      <c r="C651" s="22" t="s">
        <v>52</v>
      </c>
      <c r="D651" s="310">
        <v>1004</v>
      </c>
      <c r="E651" s="314">
        <v>10004</v>
      </c>
      <c r="F651" s="22" t="s">
        <v>189</v>
      </c>
      <c r="G651" s="3" t="s">
        <v>185</v>
      </c>
      <c r="H651" s="25">
        <v>4181019</v>
      </c>
      <c r="I651" s="19">
        <v>91</v>
      </c>
      <c r="J651" s="22" t="s">
        <v>13</v>
      </c>
      <c r="K651" s="22" t="s">
        <v>14</v>
      </c>
      <c r="L651" s="19">
        <v>44</v>
      </c>
      <c r="M651" s="20">
        <v>0</v>
      </c>
      <c r="O651" s="20">
        <v>379320</v>
      </c>
      <c r="Q651" s="20">
        <v>0</v>
      </c>
      <c r="S651" s="20">
        <v>58521</v>
      </c>
      <c r="U651" s="20">
        <v>143262</v>
      </c>
      <c r="W651" s="20">
        <v>354870</v>
      </c>
      <c r="Y651" s="20">
        <v>443195</v>
      </c>
      <c r="AA651" s="20">
        <v>0</v>
      </c>
      <c r="AC651" s="20">
        <v>9999</v>
      </c>
      <c r="AE651" s="20">
        <v>6852</v>
      </c>
      <c r="AG651" s="20">
        <v>610451</v>
      </c>
      <c r="AI651" s="20">
        <v>0</v>
      </c>
      <c r="AK651" s="20">
        <v>9208574</v>
      </c>
      <c r="AM651" s="20">
        <v>90140</v>
      </c>
      <c r="AO651" s="20">
        <v>0</v>
      </c>
      <c r="AQ651" s="21">
        <v>11305184</v>
      </c>
      <c r="AR651" s="24"/>
      <c r="AS651" s="20">
        <v>0</v>
      </c>
      <c r="AU651" s="25">
        <v>107023</v>
      </c>
      <c r="AW651" s="22" t="str">
        <f t="shared" si="10"/>
        <v>No</v>
      </c>
      <c r="AX651" s="6"/>
    </row>
    <row r="652" spans="1:50">
      <c r="A652" s="3" t="s">
        <v>6268</v>
      </c>
      <c r="B652" s="3" t="s">
        <v>736</v>
      </c>
      <c r="C652" s="22" t="s">
        <v>21</v>
      </c>
      <c r="D652" s="310">
        <v>9171</v>
      </c>
      <c r="E652" s="314">
        <v>90171</v>
      </c>
      <c r="F652" s="22" t="s">
        <v>187</v>
      </c>
      <c r="G652" s="3" t="s">
        <v>185</v>
      </c>
      <c r="H652" s="25">
        <v>258653</v>
      </c>
      <c r="I652" s="19">
        <v>91</v>
      </c>
      <c r="J652" s="22" t="s">
        <v>23</v>
      </c>
      <c r="K652" s="22" t="s">
        <v>14</v>
      </c>
      <c r="L652" s="19">
        <v>25</v>
      </c>
      <c r="M652" s="20">
        <v>0</v>
      </c>
      <c r="O652" s="20">
        <v>147485</v>
      </c>
      <c r="Q652" s="20">
        <v>0</v>
      </c>
      <c r="S652" s="20">
        <v>15072</v>
      </c>
      <c r="U652" s="20">
        <v>53302</v>
      </c>
      <c r="W652" s="20">
        <v>259228</v>
      </c>
      <c r="Y652" s="20">
        <v>369</v>
      </c>
      <c r="AA652" s="20">
        <v>0</v>
      </c>
      <c r="AC652" s="20">
        <v>37981</v>
      </c>
      <c r="AE652" s="20">
        <v>41423</v>
      </c>
      <c r="AG652" s="20">
        <v>16938</v>
      </c>
      <c r="AI652" s="20">
        <v>0</v>
      </c>
      <c r="AK652" s="20">
        <v>3826174</v>
      </c>
      <c r="AM652" s="20">
        <v>134239</v>
      </c>
      <c r="AO652" s="20">
        <v>0</v>
      </c>
      <c r="AQ652" s="21">
        <v>4532211</v>
      </c>
      <c r="AR652" s="24"/>
      <c r="AS652" s="20">
        <v>0</v>
      </c>
      <c r="AU652" s="25">
        <v>36641</v>
      </c>
      <c r="AW652" s="22" t="str">
        <f t="shared" si="10"/>
        <v>No</v>
      </c>
      <c r="AX652" s="6"/>
    </row>
    <row r="653" spans="1:50">
      <c r="A653" s="3" t="s">
        <v>6268</v>
      </c>
      <c r="B653" s="3" t="s">
        <v>736</v>
      </c>
      <c r="C653" s="22" t="s">
        <v>21</v>
      </c>
      <c r="D653" s="310">
        <v>9171</v>
      </c>
      <c r="E653" s="314">
        <v>90171</v>
      </c>
      <c r="F653" s="22" t="s">
        <v>187</v>
      </c>
      <c r="G653" s="3" t="s">
        <v>185</v>
      </c>
      <c r="H653" s="25">
        <v>258653</v>
      </c>
      <c r="I653" s="19">
        <v>91</v>
      </c>
      <c r="J653" s="22" t="s">
        <v>12</v>
      </c>
      <c r="K653" s="22" t="s">
        <v>14</v>
      </c>
      <c r="L653" s="19">
        <v>22</v>
      </c>
      <c r="M653" s="20">
        <v>0</v>
      </c>
      <c r="O653" s="20">
        <v>155680</v>
      </c>
      <c r="Q653" s="20">
        <v>0</v>
      </c>
      <c r="S653" s="20">
        <v>15909</v>
      </c>
      <c r="U653" s="20">
        <v>56264</v>
      </c>
      <c r="W653" s="20">
        <v>423629</v>
      </c>
      <c r="Y653" s="20">
        <v>390</v>
      </c>
      <c r="AA653" s="20">
        <v>0</v>
      </c>
      <c r="AC653" s="20">
        <v>40091</v>
      </c>
      <c r="AE653" s="20">
        <v>43724</v>
      </c>
      <c r="AG653" s="20">
        <v>17879</v>
      </c>
      <c r="AI653" s="20">
        <v>0</v>
      </c>
      <c r="AK653" s="20">
        <v>3386005</v>
      </c>
      <c r="AM653" s="20">
        <v>141696</v>
      </c>
      <c r="AO653" s="20">
        <v>0</v>
      </c>
      <c r="AQ653" s="21">
        <v>4281267</v>
      </c>
      <c r="AR653" s="24"/>
      <c r="AS653" s="20">
        <v>0</v>
      </c>
      <c r="AU653" s="25">
        <v>45169</v>
      </c>
      <c r="AW653" s="22" t="str">
        <f t="shared" si="10"/>
        <v>No</v>
      </c>
      <c r="AX653" s="6"/>
    </row>
    <row r="654" spans="1:50">
      <c r="A654" s="3" t="s">
        <v>6267</v>
      </c>
      <c r="B654" s="3" t="s">
        <v>573</v>
      </c>
      <c r="C654" s="22" t="s">
        <v>105</v>
      </c>
      <c r="D654" s="310">
        <v>3081</v>
      </c>
      <c r="E654" s="314">
        <v>30081</v>
      </c>
      <c r="F654" s="22" t="s">
        <v>187</v>
      </c>
      <c r="G654" s="3" t="s">
        <v>185</v>
      </c>
      <c r="H654" s="25">
        <v>4586770</v>
      </c>
      <c r="I654" s="19">
        <v>91</v>
      </c>
      <c r="J654" s="22" t="s">
        <v>13</v>
      </c>
      <c r="K654" s="22" t="s">
        <v>14</v>
      </c>
      <c r="L654" s="19">
        <v>21</v>
      </c>
      <c r="M654" s="20">
        <v>0</v>
      </c>
      <c r="O654" s="20">
        <v>232315</v>
      </c>
      <c r="Q654" s="20">
        <v>0</v>
      </c>
      <c r="S654" s="20">
        <v>29857</v>
      </c>
      <c r="U654" s="20">
        <v>83190</v>
      </c>
      <c r="W654" s="20">
        <v>225816</v>
      </c>
      <c r="Y654" s="20">
        <v>0</v>
      </c>
      <c r="AA654" s="20">
        <v>0</v>
      </c>
      <c r="AC654" s="20">
        <v>2385</v>
      </c>
      <c r="AE654" s="20">
        <v>7486</v>
      </c>
      <c r="AG654" s="20">
        <v>0</v>
      </c>
      <c r="AI654" s="20">
        <v>0</v>
      </c>
      <c r="AK654" s="20">
        <v>3645497</v>
      </c>
      <c r="AM654" s="20">
        <v>8255</v>
      </c>
      <c r="AO654" s="20">
        <v>0</v>
      </c>
      <c r="AQ654" s="21">
        <v>4234801</v>
      </c>
      <c r="AR654" s="24"/>
      <c r="AS654" s="20">
        <v>0</v>
      </c>
      <c r="AU654" s="25">
        <v>58611</v>
      </c>
      <c r="AW654" s="22" t="str">
        <f t="shared" si="10"/>
        <v>No</v>
      </c>
      <c r="AX654" s="6"/>
    </row>
    <row r="655" spans="1:50">
      <c r="A655" s="3" t="s">
        <v>83</v>
      </c>
      <c r="B655" s="3" t="s">
        <v>556</v>
      </c>
      <c r="C655" s="22" t="s">
        <v>81</v>
      </c>
      <c r="D655" s="310">
        <v>5117</v>
      </c>
      <c r="E655" s="314">
        <v>50117</v>
      </c>
      <c r="F655" s="22" t="s">
        <v>189</v>
      </c>
      <c r="G655" s="3" t="s">
        <v>185</v>
      </c>
      <c r="H655" s="25">
        <v>1780673</v>
      </c>
      <c r="I655" s="19">
        <v>91</v>
      </c>
      <c r="J655" s="22" t="s">
        <v>23</v>
      </c>
      <c r="K655" s="22" t="s">
        <v>11</v>
      </c>
      <c r="L655" s="19">
        <v>14</v>
      </c>
      <c r="M655" s="20">
        <v>457832</v>
      </c>
      <c r="O655" s="20">
        <v>251848</v>
      </c>
      <c r="Q655" s="20">
        <v>59646</v>
      </c>
      <c r="S655" s="20">
        <v>34824</v>
      </c>
      <c r="U655" s="20">
        <v>273531</v>
      </c>
      <c r="W655" s="20">
        <v>132526</v>
      </c>
      <c r="Y655" s="20">
        <v>198284</v>
      </c>
      <c r="AA655" s="20">
        <v>21264</v>
      </c>
      <c r="AC655" s="20">
        <v>67649</v>
      </c>
      <c r="AE655" s="20">
        <v>19861</v>
      </c>
      <c r="AG655" s="20">
        <v>43896</v>
      </c>
      <c r="AI655" s="20">
        <v>0</v>
      </c>
      <c r="AK655" s="20">
        <v>0</v>
      </c>
      <c r="AM655" s="20">
        <v>35451</v>
      </c>
      <c r="AO655" s="20">
        <v>0</v>
      </c>
      <c r="AQ655" s="21">
        <v>1596612</v>
      </c>
      <c r="AR655" s="24"/>
      <c r="AS655" s="20">
        <v>0</v>
      </c>
      <c r="AU655" s="25">
        <v>11924</v>
      </c>
      <c r="AW655" s="22" t="str">
        <f t="shared" si="10"/>
        <v>No</v>
      </c>
      <c r="AX655" s="6"/>
    </row>
    <row r="656" spans="1:50">
      <c r="A656" s="3" t="s">
        <v>194</v>
      </c>
      <c r="B656" s="3" t="s">
        <v>195</v>
      </c>
      <c r="C656" s="22" t="s">
        <v>103</v>
      </c>
      <c r="D656" s="310">
        <v>6091</v>
      </c>
      <c r="E656" s="314">
        <v>60091</v>
      </c>
      <c r="F656" s="22" t="s">
        <v>189</v>
      </c>
      <c r="G656" s="3" t="s">
        <v>185</v>
      </c>
      <c r="H656" s="25">
        <v>217630</v>
      </c>
      <c r="I656" s="19">
        <v>91</v>
      </c>
      <c r="J656" s="22" t="s">
        <v>13</v>
      </c>
      <c r="K656" s="22" t="s">
        <v>11</v>
      </c>
      <c r="L656" s="19">
        <v>10</v>
      </c>
      <c r="M656" s="20">
        <v>767914</v>
      </c>
      <c r="O656" s="20">
        <v>642753</v>
      </c>
      <c r="Q656" s="20">
        <v>106998</v>
      </c>
      <c r="S656" s="20">
        <v>96740</v>
      </c>
      <c r="U656" s="20">
        <v>427508</v>
      </c>
      <c r="W656" s="20">
        <v>15538</v>
      </c>
      <c r="Y656" s="20">
        <v>303143</v>
      </c>
      <c r="AA656" s="20">
        <v>18547</v>
      </c>
      <c r="AC656" s="20">
        <v>247037</v>
      </c>
      <c r="AE656" s="20">
        <v>41404</v>
      </c>
      <c r="AG656" s="20">
        <v>64610</v>
      </c>
      <c r="AI656" s="20">
        <v>0</v>
      </c>
      <c r="AK656" s="20">
        <v>0</v>
      </c>
      <c r="AM656" s="20">
        <v>190469</v>
      </c>
      <c r="AO656" s="20">
        <v>0</v>
      </c>
      <c r="AQ656" s="21">
        <v>2922661</v>
      </c>
      <c r="AR656" s="24"/>
      <c r="AS656" s="20">
        <v>0</v>
      </c>
      <c r="AU656" s="25">
        <v>31153</v>
      </c>
      <c r="AW656" s="22" t="str">
        <f t="shared" si="10"/>
        <v>No</v>
      </c>
      <c r="AX656" s="6"/>
    </row>
    <row r="657" spans="1:50">
      <c r="A657" s="3" t="s">
        <v>83</v>
      </c>
      <c r="B657" s="3" t="s">
        <v>556</v>
      </c>
      <c r="C657" s="22" t="s">
        <v>81</v>
      </c>
      <c r="D657" s="310">
        <v>5117</v>
      </c>
      <c r="E657" s="314">
        <v>50117</v>
      </c>
      <c r="F657" s="22" t="s">
        <v>189</v>
      </c>
      <c r="G657" s="3" t="s">
        <v>185</v>
      </c>
      <c r="H657" s="25">
        <v>1780673</v>
      </c>
      <c r="I657" s="19">
        <v>91</v>
      </c>
      <c r="J657" s="22" t="s">
        <v>13</v>
      </c>
      <c r="K657" s="22" t="s">
        <v>11</v>
      </c>
      <c r="L657" s="19">
        <v>10</v>
      </c>
      <c r="M657" s="20">
        <v>929538</v>
      </c>
      <c r="O657" s="20">
        <v>501864</v>
      </c>
      <c r="Q657" s="20">
        <v>121100</v>
      </c>
      <c r="S657" s="20">
        <v>69205</v>
      </c>
      <c r="U657" s="20">
        <v>608716</v>
      </c>
      <c r="W657" s="20">
        <v>275093</v>
      </c>
      <c r="Y657" s="20">
        <v>336347</v>
      </c>
      <c r="AA657" s="20">
        <v>43172</v>
      </c>
      <c r="AC657" s="20">
        <v>137795</v>
      </c>
      <c r="AE657" s="20">
        <v>41709</v>
      </c>
      <c r="AG657" s="20">
        <v>92265</v>
      </c>
      <c r="AI657" s="20">
        <v>0</v>
      </c>
      <c r="AK657" s="20">
        <v>0</v>
      </c>
      <c r="AM657" s="20">
        <v>74445</v>
      </c>
      <c r="AO657" s="20">
        <v>0</v>
      </c>
      <c r="AQ657" s="21">
        <v>3231249</v>
      </c>
      <c r="AR657" s="24"/>
      <c r="AS657" s="20">
        <v>0</v>
      </c>
      <c r="AU657" s="25">
        <v>37937</v>
      </c>
      <c r="AW657" s="22" t="str">
        <f t="shared" si="10"/>
        <v>No</v>
      </c>
      <c r="AX657" s="6"/>
    </row>
    <row r="658" spans="1:50">
      <c r="A658" s="3" t="s">
        <v>6267</v>
      </c>
      <c r="B658" s="3" t="s">
        <v>573</v>
      </c>
      <c r="C658" s="22" t="s">
        <v>105</v>
      </c>
      <c r="D658" s="310">
        <v>3081</v>
      </c>
      <c r="E658" s="314">
        <v>30081</v>
      </c>
      <c r="F658" s="22" t="s">
        <v>187</v>
      </c>
      <c r="G658" s="3" t="s">
        <v>185</v>
      </c>
      <c r="H658" s="25">
        <v>4586770</v>
      </c>
      <c r="I658" s="19">
        <v>91</v>
      </c>
      <c r="J658" s="22" t="s">
        <v>12</v>
      </c>
      <c r="K658" s="22" t="s">
        <v>14</v>
      </c>
      <c r="L658" s="19">
        <v>5</v>
      </c>
      <c r="M658" s="20">
        <v>0</v>
      </c>
      <c r="O658" s="20">
        <v>13861</v>
      </c>
      <c r="Q658" s="20">
        <v>0</v>
      </c>
      <c r="S658" s="20">
        <v>1859</v>
      </c>
      <c r="U658" s="20">
        <v>7087</v>
      </c>
      <c r="W658" s="20">
        <v>250</v>
      </c>
      <c r="Y658" s="20">
        <v>0</v>
      </c>
      <c r="AA658" s="20">
        <v>0</v>
      </c>
      <c r="AC658" s="20">
        <v>0</v>
      </c>
      <c r="AE658" s="20">
        <v>2226</v>
      </c>
      <c r="AG658" s="20">
        <v>0</v>
      </c>
      <c r="AI658" s="20">
        <v>0</v>
      </c>
      <c r="AK658" s="20">
        <v>834214</v>
      </c>
      <c r="AM658" s="20">
        <v>0</v>
      </c>
      <c r="AO658" s="20">
        <v>0</v>
      </c>
      <c r="AQ658" s="21">
        <v>859497</v>
      </c>
      <c r="AR658" s="24"/>
      <c r="AS658" s="20">
        <v>0</v>
      </c>
      <c r="AU658" s="25">
        <v>10024</v>
      </c>
      <c r="AW658" s="22" t="str">
        <f t="shared" si="10"/>
        <v>No</v>
      </c>
      <c r="AX658" s="6"/>
    </row>
    <row r="659" spans="1:50">
      <c r="A659" s="3" t="s">
        <v>6269</v>
      </c>
      <c r="B659" s="3" t="s">
        <v>835</v>
      </c>
      <c r="C659" s="22" t="s">
        <v>46</v>
      </c>
      <c r="D659" s="310" t="s">
        <v>2709</v>
      </c>
      <c r="E659" s="314" t="s">
        <v>2710</v>
      </c>
      <c r="F659" s="22" t="s">
        <v>253</v>
      </c>
      <c r="G659" s="3" t="s">
        <v>222</v>
      </c>
      <c r="H659" s="25">
        <v>0</v>
      </c>
      <c r="I659" s="19">
        <v>90</v>
      </c>
      <c r="J659" s="22" t="s">
        <v>12</v>
      </c>
      <c r="K659" s="22" t="s">
        <v>11</v>
      </c>
      <c r="L659" s="19">
        <v>90</v>
      </c>
      <c r="M659" s="20">
        <v>0</v>
      </c>
      <c r="O659" s="20">
        <v>0</v>
      </c>
      <c r="Q659" s="20">
        <v>0</v>
      </c>
      <c r="S659" s="20">
        <v>0</v>
      </c>
      <c r="U659" s="20">
        <v>0</v>
      </c>
      <c r="W659" s="20">
        <v>0</v>
      </c>
      <c r="Y659" s="20">
        <v>0</v>
      </c>
      <c r="AA659" s="20">
        <v>0</v>
      </c>
      <c r="AC659" s="20">
        <v>0</v>
      </c>
      <c r="AE659" s="20">
        <v>0</v>
      </c>
      <c r="AG659" s="20">
        <v>0</v>
      </c>
      <c r="AI659" s="20">
        <v>0</v>
      </c>
      <c r="AK659" s="20">
        <v>0</v>
      </c>
      <c r="AM659" s="20">
        <v>0</v>
      </c>
      <c r="AO659" s="20">
        <v>2971696</v>
      </c>
      <c r="AQ659" s="21">
        <v>2971696</v>
      </c>
      <c r="AR659" s="24"/>
      <c r="AS659" s="20">
        <v>0</v>
      </c>
      <c r="AU659" s="25">
        <v>106683</v>
      </c>
      <c r="AW659" s="22" t="str">
        <f t="shared" si="10"/>
        <v>No</v>
      </c>
      <c r="AX659" s="6"/>
    </row>
    <row r="660" spans="1:50">
      <c r="A660" s="3" t="s">
        <v>4617</v>
      </c>
      <c r="B660" s="3" t="s">
        <v>487</v>
      </c>
      <c r="C660" s="22" t="s">
        <v>21</v>
      </c>
      <c r="D660" s="310" t="s">
        <v>4618</v>
      </c>
      <c r="E660" s="314" t="s">
        <v>4619</v>
      </c>
      <c r="F660" s="22" t="s">
        <v>189</v>
      </c>
      <c r="G660" s="3" t="s">
        <v>222</v>
      </c>
      <c r="H660" s="25">
        <v>0</v>
      </c>
      <c r="I660" s="19">
        <v>90</v>
      </c>
      <c r="J660" s="22" t="s">
        <v>12</v>
      </c>
      <c r="K660" s="22" t="s">
        <v>14</v>
      </c>
      <c r="L660" s="19">
        <v>75</v>
      </c>
      <c r="M660" s="20">
        <v>0</v>
      </c>
      <c r="O660" s="20">
        <v>0</v>
      </c>
      <c r="Q660" s="20">
        <v>0</v>
      </c>
      <c r="S660" s="20">
        <v>0</v>
      </c>
      <c r="U660" s="20">
        <v>0</v>
      </c>
      <c r="W660" s="20">
        <v>0</v>
      </c>
      <c r="Y660" s="20">
        <v>0</v>
      </c>
      <c r="AA660" s="20">
        <v>0</v>
      </c>
      <c r="AC660" s="20">
        <v>0</v>
      </c>
      <c r="AE660" s="20">
        <v>0</v>
      </c>
      <c r="AG660" s="20">
        <v>0</v>
      </c>
      <c r="AI660" s="20">
        <v>0</v>
      </c>
      <c r="AK660" s="20">
        <v>0</v>
      </c>
      <c r="AM660" s="20">
        <v>0</v>
      </c>
      <c r="AO660" s="20">
        <v>3452618</v>
      </c>
      <c r="AQ660" s="21">
        <v>3452618</v>
      </c>
      <c r="AR660" s="24"/>
      <c r="AS660" s="20">
        <v>0</v>
      </c>
      <c r="AU660" s="25">
        <v>49631</v>
      </c>
      <c r="AW660" s="22" t="str">
        <f t="shared" si="10"/>
        <v>No</v>
      </c>
      <c r="AX660" s="6"/>
    </row>
    <row r="661" spans="1:50">
      <c r="A661" s="3" t="s">
        <v>4617</v>
      </c>
      <c r="B661" s="3" t="s">
        <v>487</v>
      </c>
      <c r="C661" s="22" t="s">
        <v>21</v>
      </c>
      <c r="D661" s="310" t="s">
        <v>4618</v>
      </c>
      <c r="E661" s="314" t="s">
        <v>4619</v>
      </c>
      <c r="F661" s="22" t="s">
        <v>189</v>
      </c>
      <c r="G661" s="3" t="s">
        <v>222</v>
      </c>
      <c r="H661" s="25">
        <v>0</v>
      </c>
      <c r="I661" s="19">
        <v>90</v>
      </c>
      <c r="J661" s="22" t="s">
        <v>13</v>
      </c>
      <c r="K661" s="22" t="s">
        <v>14</v>
      </c>
      <c r="L661" s="19">
        <v>15</v>
      </c>
      <c r="M661" s="20">
        <v>0</v>
      </c>
      <c r="O661" s="20">
        <v>0</v>
      </c>
      <c r="Q661" s="20">
        <v>0</v>
      </c>
      <c r="S661" s="20">
        <v>0</v>
      </c>
      <c r="U661" s="20">
        <v>0</v>
      </c>
      <c r="W661" s="20">
        <v>0</v>
      </c>
      <c r="Y661" s="20">
        <v>0</v>
      </c>
      <c r="AA661" s="20">
        <v>0</v>
      </c>
      <c r="AC661" s="20">
        <v>0</v>
      </c>
      <c r="AE661" s="20">
        <v>0</v>
      </c>
      <c r="AG661" s="20">
        <v>0</v>
      </c>
      <c r="AI661" s="20">
        <v>0</v>
      </c>
      <c r="AK661" s="20">
        <v>0</v>
      </c>
      <c r="AM661" s="20">
        <v>0</v>
      </c>
      <c r="AO661" s="20">
        <v>1342685</v>
      </c>
      <c r="AQ661" s="21">
        <v>1342685</v>
      </c>
      <c r="AR661" s="24"/>
      <c r="AS661" s="20">
        <v>0</v>
      </c>
      <c r="AU661" s="25">
        <v>18926</v>
      </c>
      <c r="AW661" s="22" t="str">
        <f t="shared" si="10"/>
        <v>No</v>
      </c>
      <c r="AX661" s="6"/>
    </row>
    <row r="662" spans="1:50">
      <c r="A662" s="3" t="s">
        <v>5930</v>
      </c>
      <c r="B662" s="3" t="s">
        <v>524</v>
      </c>
      <c r="C662" s="22" t="s">
        <v>102</v>
      </c>
      <c r="D662" s="310" t="s">
        <v>2442</v>
      </c>
      <c r="E662" s="314" t="s">
        <v>2443</v>
      </c>
      <c r="F662" s="22" t="s">
        <v>189</v>
      </c>
      <c r="G662" s="3" t="s">
        <v>222</v>
      </c>
      <c r="H662" s="25">
        <v>0</v>
      </c>
      <c r="I662" s="19">
        <v>89</v>
      </c>
      <c r="J662" s="22" t="s">
        <v>12</v>
      </c>
      <c r="K662" s="22" t="s">
        <v>11</v>
      </c>
      <c r="L662" s="19">
        <v>89</v>
      </c>
      <c r="M662" s="20">
        <v>0</v>
      </c>
      <c r="O662" s="20">
        <v>0</v>
      </c>
      <c r="Q662" s="20">
        <v>0</v>
      </c>
      <c r="S662" s="20">
        <v>0</v>
      </c>
      <c r="U662" s="20">
        <v>0</v>
      </c>
      <c r="W662" s="20">
        <v>0</v>
      </c>
      <c r="Y662" s="20">
        <v>0</v>
      </c>
      <c r="AA662" s="20">
        <v>0</v>
      </c>
      <c r="AC662" s="20">
        <v>0</v>
      </c>
      <c r="AE662" s="20">
        <v>0</v>
      </c>
      <c r="AG662" s="20">
        <v>0</v>
      </c>
      <c r="AI662" s="20">
        <v>0</v>
      </c>
      <c r="AK662" s="20">
        <v>0</v>
      </c>
      <c r="AM662" s="20">
        <v>0</v>
      </c>
      <c r="AO662" s="20">
        <v>3390048</v>
      </c>
      <c r="AQ662" s="21">
        <v>3390048</v>
      </c>
      <c r="AR662" s="24"/>
      <c r="AS662" s="20">
        <v>0</v>
      </c>
      <c r="AU662" s="25">
        <v>86827</v>
      </c>
      <c r="AW662" s="22" t="str">
        <f t="shared" si="10"/>
        <v>No</v>
      </c>
      <c r="AX662" s="6"/>
    </row>
    <row r="663" spans="1:50">
      <c r="A663" s="3" t="s">
        <v>2311</v>
      </c>
      <c r="B663" s="3" t="s">
        <v>2312</v>
      </c>
      <c r="C663" s="22" t="s">
        <v>102</v>
      </c>
      <c r="D663" s="310" t="s">
        <v>2313</v>
      </c>
      <c r="E663" s="314" t="s">
        <v>2314</v>
      </c>
      <c r="F663" s="22" t="s">
        <v>189</v>
      </c>
      <c r="G663" s="3" t="s">
        <v>222</v>
      </c>
      <c r="H663" s="25">
        <v>0</v>
      </c>
      <c r="I663" s="19">
        <v>89</v>
      </c>
      <c r="J663" s="22" t="s">
        <v>12</v>
      </c>
      <c r="K663" s="22" t="s">
        <v>11</v>
      </c>
      <c r="L663" s="19">
        <v>89</v>
      </c>
      <c r="M663" s="20">
        <v>0</v>
      </c>
      <c r="O663" s="20">
        <v>0</v>
      </c>
      <c r="Q663" s="20">
        <v>0</v>
      </c>
      <c r="S663" s="20">
        <v>0</v>
      </c>
      <c r="U663" s="20">
        <v>0</v>
      </c>
      <c r="W663" s="20">
        <v>0</v>
      </c>
      <c r="Y663" s="20">
        <v>0</v>
      </c>
      <c r="AA663" s="20">
        <v>0</v>
      </c>
      <c r="AC663" s="20">
        <v>0</v>
      </c>
      <c r="AE663" s="20">
        <v>0</v>
      </c>
      <c r="AG663" s="20">
        <v>0</v>
      </c>
      <c r="AI663" s="20">
        <v>0</v>
      </c>
      <c r="AK663" s="20">
        <v>0</v>
      </c>
      <c r="AM663" s="20">
        <v>0</v>
      </c>
      <c r="AO663" s="20">
        <v>4751766</v>
      </c>
      <c r="AQ663" s="21">
        <v>4751766</v>
      </c>
      <c r="AR663" s="24"/>
      <c r="AS663" s="20">
        <v>0</v>
      </c>
      <c r="AU663" s="25">
        <v>146234</v>
      </c>
      <c r="AW663" s="22" t="str">
        <f t="shared" si="10"/>
        <v>No</v>
      </c>
      <c r="AX663" s="6"/>
    </row>
    <row r="664" spans="1:50">
      <c r="A664" s="3" t="s">
        <v>198</v>
      </c>
      <c r="B664" s="3" t="s">
        <v>4865</v>
      </c>
      <c r="C664" s="22" t="s">
        <v>109</v>
      </c>
      <c r="D664" s="310" t="s">
        <v>4866</v>
      </c>
      <c r="E664" s="314" t="s">
        <v>4867</v>
      </c>
      <c r="F664" s="22" t="s">
        <v>189</v>
      </c>
      <c r="G664" s="3" t="s">
        <v>222</v>
      </c>
      <c r="H664" s="25">
        <v>0</v>
      </c>
      <c r="I664" s="19">
        <v>88</v>
      </c>
      <c r="J664" s="22" t="s">
        <v>15</v>
      </c>
      <c r="K664" s="22" t="s">
        <v>11</v>
      </c>
      <c r="L664" s="19">
        <v>53</v>
      </c>
      <c r="M664" s="20">
        <v>0</v>
      </c>
      <c r="O664" s="20">
        <v>0</v>
      </c>
      <c r="Q664" s="20">
        <v>0</v>
      </c>
      <c r="S664" s="20">
        <v>0</v>
      </c>
      <c r="U664" s="20">
        <v>0</v>
      </c>
      <c r="W664" s="20">
        <v>0</v>
      </c>
      <c r="Y664" s="20">
        <v>0</v>
      </c>
      <c r="AA664" s="20">
        <v>0</v>
      </c>
      <c r="AC664" s="20">
        <v>0</v>
      </c>
      <c r="AE664" s="20">
        <v>0</v>
      </c>
      <c r="AG664" s="20">
        <v>0</v>
      </c>
      <c r="AI664" s="20">
        <v>0</v>
      </c>
      <c r="AK664" s="20">
        <v>0</v>
      </c>
      <c r="AM664" s="20">
        <v>0</v>
      </c>
      <c r="AO664" s="20">
        <v>601651</v>
      </c>
      <c r="AQ664" s="21">
        <v>601651</v>
      </c>
      <c r="AR664" s="24"/>
      <c r="AS664" s="20">
        <v>0</v>
      </c>
      <c r="AU664" s="25">
        <v>34792</v>
      </c>
      <c r="AW664" s="22" t="str">
        <f t="shared" si="10"/>
        <v>No</v>
      </c>
      <c r="AX664" s="6"/>
    </row>
    <row r="665" spans="1:50">
      <c r="A665" s="3" t="s">
        <v>112</v>
      </c>
      <c r="B665" s="3" t="s">
        <v>226</v>
      </c>
      <c r="C665" s="22" t="s">
        <v>109</v>
      </c>
      <c r="D665" s="310">
        <v>44</v>
      </c>
      <c r="E665" s="314">
        <v>44</v>
      </c>
      <c r="F665" s="22" t="s">
        <v>189</v>
      </c>
      <c r="G665" s="3" t="s">
        <v>185</v>
      </c>
      <c r="H665" s="25">
        <v>62966</v>
      </c>
      <c r="I665" s="19">
        <v>88</v>
      </c>
      <c r="J665" s="22" t="s">
        <v>15</v>
      </c>
      <c r="K665" s="22" t="s">
        <v>11</v>
      </c>
      <c r="L665" s="19">
        <v>48</v>
      </c>
      <c r="M665" s="20">
        <v>0</v>
      </c>
      <c r="O665" s="20">
        <v>141068</v>
      </c>
      <c r="Q665" s="20">
        <v>0</v>
      </c>
      <c r="S665" s="20">
        <v>28596</v>
      </c>
      <c r="U665" s="20">
        <v>82213</v>
      </c>
      <c r="W665" s="20">
        <v>15959</v>
      </c>
      <c r="Y665" s="20">
        <v>161756</v>
      </c>
      <c r="AA665" s="20">
        <v>13836</v>
      </c>
      <c r="AC665" s="20">
        <v>54460</v>
      </c>
      <c r="AE665" s="20">
        <v>7664</v>
      </c>
      <c r="AG665" s="20">
        <v>147795</v>
      </c>
      <c r="AI665" s="20">
        <v>2887</v>
      </c>
      <c r="AK665" s="20">
        <v>0</v>
      </c>
      <c r="AM665" s="20">
        <v>4006</v>
      </c>
      <c r="AO665" s="20">
        <v>0</v>
      </c>
      <c r="AQ665" s="21">
        <v>660240</v>
      </c>
      <c r="AR665" s="24"/>
      <c r="AS665" s="20">
        <v>0</v>
      </c>
      <c r="AU665" s="25">
        <v>29401</v>
      </c>
      <c r="AW665" s="22" t="str">
        <f t="shared" si="10"/>
        <v>No</v>
      </c>
      <c r="AX665" s="6"/>
    </row>
    <row r="666" spans="1:50">
      <c r="A666" s="3" t="s">
        <v>6270</v>
      </c>
      <c r="B666" s="3" t="s">
        <v>742</v>
      </c>
      <c r="C666" s="22" t="s">
        <v>38</v>
      </c>
      <c r="D666" s="310">
        <v>4046</v>
      </c>
      <c r="E666" s="314">
        <v>40046</v>
      </c>
      <c r="F666" s="22" t="s">
        <v>187</v>
      </c>
      <c r="G666" s="3" t="s">
        <v>185</v>
      </c>
      <c r="H666" s="25">
        <v>643260</v>
      </c>
      <c r="I666" s="19">
        <v>88</v>
      </c>
      <c r="J666" s="22" t="s">
        <v>13</v>
      </c>
      <c r="K666" s="22" t="s">
        <v>11</v>
      </c>
      <c r="L666" s="19">
        <v>46</v>
      </c>
      <c r="M666" s="20">
        <v>4522971</v>
      </c>
      <c r="O666" s="20">
        <v>2696023</v>
      </c>
      <c r="Q666" s="20">
        <v>886542</v>
      </c>
      <c r="S666" s="20">
        <v>162961</v>
      </c>
      <c r="U666" s="20">
        <v>3533738</v>
      </c>
      <c r="W666" s="20">
        <v>2437074</v>
      </c>
      <c r="Y666" s="20">
        <v>1329333</v>
      </c>
      <c r="AA666" s="20">
        <v>168013</v>
      </c>
      <c r="AC666" s="20">
        <v>1022902</v>
      </c>
      <c r="AE666" s="20">
        <v>202963</v>
      </c>
      <c r="AG666" s="20">
        <v>302869</v>
      </c>
      <c r="AI666" s="20">
        <v>128768</v>
      </c>
      <c r="AK666" s="20">
        <v>0</v>
      </c>
      <c r="AM666" s="20">
        <v>267619</v>
      </c>
      <c r="AO666" s="20">
        <v>0</v>
      </c>
      <c r="AQ666" s="21">
        <v>17661776</v>
      </c>
      <c r="AR666" s="24"/>
      <c r="AS666" s="20">
        <v>0</v>
      </c>
      <c r="AU666" s="25">
        <v>196195</v>
      </c>
      <c r="AW666" s="22" t="str">
        <f t="shared" si="10"/>
        <v>No</v>
      </c>
      <c r="AX666" s="6"/>
    </row>
    <row r="667" spans="1:50">
      <c r="A667" s="3" t="s">
        <v>6270</v>
      </c>
      <c r="B667" s="3" t="s">
        <v>742</v>
      </c>
      <c r="C667" s="22" t="s">
        <v>38</v>
      </c>
      <c r="D667" s="310">
        <v>4046</v>
      </c>
      <c r="E667" s="314">
        <v>40046</v>
      </c>
      <c r="F667" s="22" t="s">
        <v>187</v>
      </c>
      <c r="G667" s="3" t="s">
        <v>185</v>
      </c>
      <c r="H667" s="25">
        <v>643260</v>
      </c>
      <c r="I667" s="19">
        <v>88</v>
      </c>
      <c r="J667" s="22" t="s">
        <v>12</v>
      </c>
      <c r="K667" s="22" t="s">
        <v>14</v>
      </c>
      <c r="L667" s="19">
        <v>36</v>
      </c>
      <c r="M667" s="20">
        <v>0</v>
      </c>
      <c r="O667" s="20">
        <v>154230</v>
      </c>
      <c r="Q667" s="20">
        <v>0</v>
      </c>
      <c r="S667" s="20">
        <v>26642</v>
      </c>
      <c r="U667" s="20">
        <v>59554</v>
      </c>
      <c r="W667" s="20">
        <v>260253</v>
      </c>
      <c r="Y667" s="20">
        <v>0</v>
      </c>
      <c r="AA667" s="20">
        <v>0</v>
      </c>
      <c r="AC667" s="20">
        <v>2009</v>
      </c>
      <c r="AE667" s="20">
        <v>8028</v>
      </c>
      <c r="AG667" s="20">
        <v>2969</v>
      </c>
      <c r="AI667" s="20">
        <v>213822</v>
      </c>
      <c r="AK667" s="20">
        <v>5967760</v>
      </c>
      <c r="AM667" s="20">
        <v>8736</v>
      </c>
      <c r="AO667" s="20">
        <v>0</v>
      </c>
      <c r="AQ667" s="21">
        <v>6704003</v>
      </c>
      <c r="AR667" s="24"/>
      <c r="AS667" s="20">
        <v>0</v>
      </c>
      <c r="AU667" s="25">
        <v>103793</v>
      </c>
      <c r="AW667" s="22" t="str">
        <f t="shared" si="10"/>
        <v>No</v>
      </c>
      <c r="AX667" s="6"/>
    </row>
    <row r="668" spans="1:50">
      <c r="A668" s="3" t="s">
        <v>198</v>
      </c>
      <c r="B668" s="3" t="s">
        <v>4865</v>
      </c>
      <c r="C668" s="22" t="s">
        <v>109</v>
      </c>
      <c r="D668" s="310" t="s">
        <v>4866</v>
      </c>
      <c r="E668" s="314" t="s">
        <v>4867</v>
      </c>
      <c r="F668" s="22" t="s">
        <v>189</v>
      </c>
      <c r="G668" s="3" t="s">
        <v>222</v>
      </c>
      <c r="H668" s="25">
        <v>0</v>
      </c>
      <c r="I668" s="19">
        <v>88</v>
      </c>
      <c r="J668" s="22" t="s">
        <v>13</v>
      </c>
      <c r="K668" s="22" t="s">
        <v>11</v>
      </c>
      <c r="L668" s="19">
        <v>21</v>
      </c>
      <c r="M668" s="20">
        <v>0</v>
      </c>
      <c r="O668" s="20">
        <v>0</v>
      </c>
      <c r="Q668" s="20">
        <v>0</v>
      </c>
      <c r="S668" s="20">
        <v>0</v>
      </c>
      <c r="U668" s="20">
        <v>0</v>
      </c>
      <c r="W668" s="20">
        <v>0</v>
      </c>
      <c r="Y668" s="20">
        <v>0</v>
      </c>
      <c r="AA668" s="20">
        <v>0</v>
      </c>
      <c r="AC668" s="20">
        <v>0</v>
      </c>
      <c r="AE668" s="20">
        <v>0</v>
      </c>
      <c r="AG668" s="20">
        <v>0</v>
      </c>
      <c r="AI668" s="20">
        <v>0</v>
      </c>
      <c r="AK668" s="20">
        <v>0</v>
      </c>
      <c r="AM668" s="20">
        <v>0</v>
      </c>
      <c r="AO668" s="20">
        <v>7756121</v>
      </c>
      <c r="AQ668" s="21">
        <v>7756121</v>
      </c>
      <c r="AR668" s="24"/>
      <c r="AS668" s="20">
        <v>0</v>
      </c>
      <c r="AU668" s="25">
        <v>47952</v>
      </c>
      <c r="AW668" s="22" t="str">
        <f t="shared" si="10"/>
        <v>No</v>
      </c>
      <c r="AX668" s="6"/>
    </row>
    <row r="669" spans="1:50">
      <c r="A669" s="3" t="s">
        <v>112</v>
      </c>
      <c r="B669" s="3" t="s">
        <v>226</v>
      </c>
      <c r="C669" s="22" t="s">
        <v>109</v>
      </c>
      <c r="D669" s="310">
        <v>44</v>
      </c>
      <c r="E669" s="314">
        <v>44</v>
      </c>
      <c r="F669" s="22" t="s">
        <v>189</v>
      </c>
      <c r="G669" s="3" t="s">
        <v>185</v>
      </c>
      <c r="H669" s="25">
        <v>62966</v>
      </c>
      <c r="I669" s="19">
        <v>88</v>
      </c>
      <c r="J669" s="22" t="s">
        <v>12</v>
      </c>
      <c r="K669" s="22" t="s">
        <v>11</v>
      </c>
      <c r="L669" s="19">
        <v>19</v>
      </c>
      <c r="M669" s="20">
        <v>934995</v>
      </c>
      <c r="O669" s="20">
        <v>1459655</v>
      </c>
      <c r="Q669" s="20">
        <v>152882</v>
      </c>
      <c r="S669" s="20">
        <v>268345</v>
      </c>
      <c r="U669" s="20">
        <v>1264264</v>
      </c>
      <c r="W669" s="20">
        <v>105505</v>
      </c>
      <c r="Y669" s="20">
        <v>116788</v>
      </c>
      <c r="AA669" s="20">
        <v>29801</v>
      </c>
      <c r="AC669" s="20">
        <v>285968</v>
      </c>
      <c r="AE669" s="20">
        <v>71093</v>
      </c>
      <c r="AG669" s="20">
        <v>80201</v>
      </c>
      <c r="AI669" s="20">
        <v>1480</v>
      </c>
      <c r="AK669" s="20">
        <v>0</v>
      </c>
      <c r="AM669" s="20">
        <v>73370</v>
      </c>
      <c r="AO669" s="20">
        <v>0</v>
      </c>
      <c r="AQ669" s="21">
        <v>4844347</v>
      </c>
      <c r="AR669" s="24"/>
      <c r="AS669" s="20">
        <v>0</v>
      </c>
      <c r="AU669" s="25">
        <v>33239</v>
      </c>
      <c r="AW669" s="22" t="str">
        <f t="shared" si="10"/>
        <v>No</v>
      </c>
      <c r="AX669" s="6"/>
    </row>
    <row r="670" spans="1:50">
      <c r="A670" s="3" t="s">
        <v>112</v>
      </c>
      <c r="B670" s="3" t="s">
        <v>226</v>
      </c>
      <c r="C670" s="22" t="s">
        <v>109</v>
      </c>
      <c r="D670" s="310">
        <v>44</v>
      </c>
      <c r="E670" s="314">
        <v>44</v>
      </c>
      <c r="F670" s="22" t="s">
        <v>189</v>
      </c>
      <c r="G670" s="3" t="s">
        <v>185</v>
      </c>
      <c r="H670" s="25">
        <v>62966</v>
      </c>
      <c r="I670" s="19">
        <v>88</v>
      </c>
      <c r="J670" s="22" t="s">
        <v>13</v>
      </c>
      <c r="K670" s="22" t="s">
        <v>11</v>
      </c>
      <c r="L670" s="19">
        <v>16</v>
      </c>
      <c r="M670" s="20">
        <v>1813884</v>
      </c>
      <c r="O670" s="20">
        <v>1295689</v>
      </c>
      <c r="Q670" s="20">
        <v>284146</v>
      </c>
      <c r="S670" s="20">
        <v>238319</v>
      </c>
      <c r="U670" s="20">
        <v>1663166</v>
      </c>
      <c r="W670" s="20">
        <v>241667</v>
      </c>
      <c r="Y670" s="20">
        <v>417542</v>
      </c>
      <c r="AA670" s="20">
        <v>65650</v>
      </c>
      <c r="AC670" s="20">
        <v>517514</v>
      </c>
      <c r="AE670" s="20">
        <v>106631</v>
      </c>
      <c r="AG670" s="20">
        <v>117722</v>
      </c>
      <c r="AI670" s="20">
        <v>14341</v>
      </c>
      <c r="AK670" s="20">
        <v>0</v>
      </c>
      <c r="AM670" s="20">
        <v>80084</v>
      </c>
      <c r="AO670" s="20">
        <v>0</v>
      </c>
      <c r="AQ670" s="21">
        <v>6856355</v>
      </c>
      <c r="AR670" s="24"/>
      <c r="AS670" s="20">
        <v>0</v>
      </c>
      <c r="AU670" s="25">
        <v>61192</v>
      </c>
      <c r="AW670" s="22" t="str">
        <f t="shared" si="10"/>
        <v>No</v>
      </c>
      <c r="AX670" s="6"/>
    </row>
    <row r="671" spans="1:50">
      <c r="A671" s="3" t="s">
        <v>198</v>
      </c>
      <c r="B671" s="3" t="s">
        <v>4865</v>
      </c>
      <c r="C671" s="22" t="s">
        <v>109</v>
      </c>
      <c r="D671" s="310" t="s">
        <v>4866</v>
      </c>
      <c r="E671" s="314" t="s">
        <v>4867</v>
      </c>
      <c r="F671" s="22" t="s">
        <v>189</v>
      </c>
      <c r="G671" s="3" t="s">
        <v>222</v>
      </c>
      <c r="H671" s="25">
        <v>0</v>
      </c>
      <c r="I671" s="19">
        <v>88</v>
      </c>
      <c r="J671" s="22" t="s">
        <v>12</v>
      </c>
      <c r="K671" s="22" t="s">
        <v>11</v>
      </c>
      <c r="L671" s="19">
        <v>14</v>
      </c>
      <c r="M671" s="20">
        <v>0</v>
      </c>
      <c r="O671" s="20">
        <v>0</v>
      </c>
      <c r="Q671" s="20">
        <v>0</v>
      </c>
      <c r="S671" s="20">
        <v>0</v>
      </c>
      <c r="U671" s="20">
        <v>0</v>
      </c>
      <c r="W671" s="20">
        <v>0</v>
      </c>
      <c r="Y671" s="20">
        <v>0</v>
      </c>
      <c r="AA671" s="20">
        <v>0</v>
      </c>
      <c r="AC671" s="20">
        <v>0</v>
      </c>
      <c r="AE671" s="20">
        <v>0</v>
      </c>
      <c r="AG671" s="20">
        <v>0</v>
      </c>
      <c r="AI671" s="20">
        <v>0</v>
      </c>
      <c r="AK671" s="20">
        <v>0</v>
      </c>
      <c r="AM671" s="20">
        <v>0</v>
      </c>
      <c r="AO671" s="20">
        <v>3093042</v>
      </c>
      <c r="AQ671" s="21">
        <v>3093042</v>
      </c>
      <c r="AR671" s="24"/>
      <c r="AS671" s="20">
        <v>0</v>
      </c>
      <c r="AU671" s="25">
        <v>25202</v>
      </c>
      <c r="AW671" s="22" t="str">
        <f t="shared" si="10"/>
        <v>No</v>
      </c>
      <c r="AX671" s="6"/>
    </row>
    <row r="672" spans="1:50">
      <c r="A672" s="3" t="s">
        <v>112</v>
      </c>
      <c r="B672" s="3" t="s">
        <v>226</v>
      </c>
      <c r="C672" s="22" t="s">
        <v>109</v>
      </c>
      <c r="D672" s="310">
        <v>44</v>
      </c>
      <c r="E672" s="314">
        <v>44</v>
      </c>
      <c r="F672" s="22" t="s">
        <v>189</v>
      </c>
      <c r="G672" s="3" t="s">
        <v>185</v>
      </c>
      <c r="H672" s="25">
        <v>62966</v>
      </c>
      <c r="I672" s="19">
        <v>88</v>
      </c>
      <c r="J672" s="22" t="s">
        <v>23</v>
      </c>
      <c r="K672" s="22" t="s">
        <v>11</v>
      </c>
      <c r="L672" s="19">
        <v>5</v>
      </c>
      <c r="M672" s="20">
        <v>450640</v>
      </c>
      <c r="O672" s="20">
        <v>321901</v>
      </c>
      <c r="Q672" s="20">
        <v>70593</v>
      </c>
      <c r="S672" s="20">
        <v>59208</v>
      </c>
      <c r="U672" s="20">
        <v>413197</v>
      </c>
      <c r="W672" s="20">
        <v>60040</v>
      </c>
      <c r="Y672" s="20">
        <v>158157</v>
      </c>
      <c r="AA672" s="20">
        <v>16310</v>
      </c>
      <c r="AC672" s="20">
        <v>128571</v>
      </c>
      <c r="AE672" s="20">
        <v>26491</v>
      </c>
      <c r="AG672" s="20">
        <v>40148</v>
      </c>
      <c r="AI672" s="20">
        <v>3563</v>
      </c>
      <c r="AK672" s="20">
        <v>0</v>
      </c>
      <c r="AM672" s="20">
        <v>19896</v>
      </c>
      <c r="AO672" s="20">
        <v>0</v>
      </c>
      <c r="AQ672" s="21">
        <v>1768715</v>
      </c>
      <c r="AR672" s="24"/>
      <c r="AS672" s="20">
        <v>0</v>
      </c>
      <c r="AU672" s="25">
        <v>15206</v>
      </c>
      <c r="AW672" s="22" t="str">
        <f t="shared" si="10"/>
        <v>No</v>
      </c>
      <c r="AX672" s="6"/>
    </row>
    <row r="673" spans="1:50">
      <c r="A673" s="3" t="s">
        <v>6270</v>
      </c>
      <c r="B673" s="3" t="s">
        <v>742</v>
      </c>
      <c r="C673" s="22" t="s">
        <v>38</v>
      </c>
      <c r="D673" s="310">
        <v>4046</v>
      </c>
      <c r="E673" s="314">
        <v>40046</v>
      </c>
      <c r="F673" s="22" t="s">
        <v>187</v>
      </c>
      <c r="G673" s="3" t="s">
        <v>185</v>
      </c>
      <c r="H673" s="25">
        <v>643260</v>
      </c>
      <c r="I673" s="19">
        <v>88</v>
      </c>
      <c r="J673" s="22" t="s">
        <v>23</v>
      </c>
      <c r="K673" s="22" t="s">
        <v>11</v>
      </c>
      <c r="L673" s="19">
        <v>3</v>
      </c>
      <c r="M673" s="20">
        <v>266991</v>
      </c>
      <c r="O673" s="20">
        <v>169892</v>
      </c>
      <c r="Q673" s="20">
        <v>41002</v>
      </c>
      <c r="S673" s="20">
        <v>41659</v>
      </c>
      <c r="U673" s="20">
        <v>213532</v>
      </c>
      <c r="W673" s="20">
        <v>152382</v>
      </c>
      <c r="Y673" s="20">
        <v>47959</v>
      </c>
      <c r="AA673" s="20">
        <v>10666</v>
      </c>
      <c r="AC673" s="20">
        <v>83103</v>
      </c>
      <c r="AE673" s="20">
        <v>12219</v>
      </c>
      <c r="AG673" s="20">
        <v>4441</v>
      </c>
      <c r="AI673" s="20">
        <v>2</v>
      </c>
      <c r="AK673" s="20">
        <v>0</v>
      </c>
      <c r="AM673" s="20">
        <v>2002</v>
      </c>
      <c r="AO673" s="20">
        <v>0</v>
      </c>
      <c r="AQ673" s="21">
        <v>1045850</v>
      </c>
      <c r="AR673" s="24"/>
      <c r="AS673" s="20">
        <v>0</v>
      </c>
      <c r="AU673" s="25">
        <v>2717</v>
      </c>
      <c r="AW673" s="22" t="str">
        <f t="shared" si="10"/>
        <v>No</v>
      </c>
      <c r="AX673" s="6"/>
    </row>
    <row r="674" spans="1:50">
      <c r="A674" s="3" t="s">
        <v>6270</v>
      </c>
      <c r="B674" s="3" t="s">
        <v>742</v>
      </c>
      <c r="C674" s="22" t="s">
        <v>38</v>
      </c>
      <c r="D674" s="310">
        <v>4046</v>
      </c>
      <c r="E674" s="314">
        <v>40046</v>
      </c>
      <c r="F674" s="22" t="s">
        <v>187</v>
      </c>
      <c r="G674" s="3" t="s">
        <v>185</v>
      </c>
      <c r="H674" s="25">
        <v>643260</v>
      </c>
      <c r="I674" s="19">
        <v>88</v>
      </c>
      <c r="J674" s="22" t="s">
        <v>13</v>
      </c>
      <c r="K674" s="22" t="s">
        <v>14</v>
      </c>
      <c r="L674" s="19">
        <v>3</v>
      </c>
      <c r="M674" s="20">
        <v>0</v>
      </c>
      <c r="O674" s="20">
        <v>75230</v>
      </c>
      <c r="Q674" s="20">
        <v>0</v>
      </c>
      <c r="S674" s="20">
        <v>15728</v>
      </c>
      <c r="U674" s="20">
        <v>34375</v>
      </c>
      <c r="W674" s="20">
        <v>43629</v>
      </c>
      <c r="Y674" s="20">
        <v>5466</v>
      </c>
      <c r="AA674" s="20">
        <v>0</v>
      </c>
      <c r="AC674" s="20">
        <v>1232</v>
      </c>
      <c r="AE674" s="20">
        <v>3267</v>
      </c>
      <c r="AG674" s="20">
        <v>7596</v>
      </c>
      <c r="AI674" s="20">
        <v>0</v>
      </c>
      <c r="AK674" s="20">
        <v>844549</v>
      </c>
      <c r="AM674" s="20">
        <v>9256</v>
      </c>
      <c r="AO674" s="20">
        <v>0</v>
      </c>
      <c r="AQ674" s="21">
        <v>1040328</v>
      </c>
      <c r="AR674" s="24"/>
      <c r="AS674" s="20">
        <v>0</v>
      </c>
      <c r="AU674" s="25">
        <v>10407</v>
      </c>
      <c r="AW674" s="22" t="str">
        <f t="shared" si="10"/>
        <v>No</v>
      </c>
      <c r="AX674" s="6"/>
    </row>
    <row r="675" spans="1:50">
      <c r="A675" s="3" t="s">
        <v>2309</v>
      </c>
      <c r="B675" s="3" t="s">
        <v>667</v>
      </c>
      <c r="C675" s="22" t="s">
        <v>50</v>
      </c>
      <c r="D675" s="310" t="s">
        <v>2310</v>
      </c>
      <c r="E675" s="314">
        <v>41105</v>
      </c>
      <c r="F675" s="22" t="s">
        <v>235</v>
      </c>
      <c r="G675" s="3" t="s">
        <v>185</v>
      </c>
      <c r="H675" s="25">
        <v>70543</v>
      </c>
      <c r="I675" s="19">
        <v>87</v>
      </c>
      <c r="J675" s="22" t="s">
        <v>12</v>
      </c>
      <c r="K675" s="22" t="s">
        <v>11</v>
      </c>
      <c r="L675" s="19">
        <v>87</v>
      </c>
      <c r="M675" s="20">
        <v>1513280</v>
      </c>
      <c r="O675" s="20">
        <v>932453</v>
      </c>
      <c r="Q675" s="20">
        <v>116178</v>
      </c>
      <c r="S675" s="20">
        <v>57413</v>
      </c>
      <c r="U675" s="20">
        <v>1071340</v>
      </c>
      <c r="W675" s="20">
        <v>205772</v>
      </c>
      <c r="Y675" s="20">
        <v>465140</v>
      </c>
      <c r="AA675" s="20">
        <v>45249</v>
      </c>
      <c r="AC675" s="20">
        <v>274133</v>
      </c>
      <c r="AE675" s="20">
        <v>198590</v>
      </c>
      <c r="AG675" s="20">
        <v>191458</v>
      </c>
      <c r="AI675" s="20">
        <v>61209</v>
      </c>
      <c r="AK675" s="20">
        <v>0</v>
      </c>
      <c r="AM675" s="20">
        <v>33580</v>
      </c>
      <c r="AO675" s="20">
        <v>0</v>
      </c>
      <c r="AQ675" s="21">
        <v>5165795</v>
      </c>
      <c r="AR675" s="24"/>
      <c r="AS675" s="20">
        <v>0</v>
      </c>
      <c r="AU675" s="25">
        <v>197534</v>
      </c>
      <c r="AV675" s="19" t="s">
        <v>151</v>
      </c>
      <c r="AW675" s="22" t="str">
        <f t="shared" si="10"/>
        <v>Yes</v>
      </c>
      <c r="AX675" s="6"/>
    </row>
    <row r="676" spans="1:50">
      <c r="A676" s="3" t="s">
        <v>491</v>
      </c>
      <c r="B676" s="3" t="s">
        <v>492</v>
      </c>
      <c r="C676" s="22" t="s">
        <v>21</v>
      </c>
      <c r="D676" s="310">
        <v>9004</v>
      </c>
      <c r="E676" s="314">
        <v>90004</v>
      </c>
      <c r="F676" s="22" t="s">
        <v>189</v>
      </c>
      <c r="G676" s="3" t="s">
        <v>185</v>
      </c>
      <c r="H676" s="25">
        <v>523994</v>
      </c>
      <c r="I676" s="19">
        <v>87</v>
      </c>
      <c r="J676" s="22" t="s">
        <v>13</v>
      </c>
      <c r="K676" s="22" t="s">
        <v>11</v>
      </c>
      <c r="L676" s="19">
        <v>69</v>
      </c>
      <c r="M676" s="20">
        <v>7655077</v>
      </c>
      <c r="O676" s="20">
        <v>5307964</v>
      </c>
      <c r="Q676" s="20">
        <v>1095139</v>
      </c>
      <c r="S676" s="20">
        <v>909610</v>
      </c>
      <c r="U676" s="20">
        <v>4881939</v>
      </c>
      <c r="W676" s="20">
        <v>1428267</v>
      </c>
      <c r="Y676" s="20">
        <v>1813567</v>
      </c>
      <c r="AA676" s="20">
        <v>256985</v>
      </c>
      <c r="AC676" s="20">
        <v>2185549</v>
      </c>
      <c r="AE676" s="20">
        <v>344895</v>
      </c>
      <c r="AG676" s="20">
        <v>675574</v>
      </c>
      <c r="AI676" s="20">
        <v>180211</v>
      </c>
      <c r="AK676" s="20">
        <v>0</v>
      </c>
      <c r="AM676" s="20">
        <v>1336623</v>
      </c>
      <c r="AO676" s="20">
        <v>0</v>
      </c>
      <c r="AQ676" s="21">
        <v>28071400</v>
      </c>
      <c r="AR676" s="24"/>
      <c r="AS676" s="20">
        <v>0</v>
      </c>
      <c r="AU676" s="25">
        <v>309645</v>
      </c>
      <c r="AW676" s="22" t="str">
        <f t="shared" si="10"/>
        <v>No</v>
      </c>
      <c r="AX676" s="6"/>
    </row>
    <row r="677" spans="1:50">
      <c r="A677" s="3" t="s">
        <v>6271</v>
      </c>
      <c r="B677" s="3" t="s">
        <v>193</v>
      </c>
      <c r="C677" s="22" t="s">
        <v>105</v>
      </c>
      <c r="D677" s="310">
        <v>3080</v>
      </c>
      <c r="E677" s="314">
        <v>30080</v>
      </c>
      <c r="F677" s="22" t="s">
        <v>187</v>
      </c>
      <c r="G677" s="3" t="s">
        <v>185</v>
      </c>
      <c r="H677" s="25">
        <v>4586770</v>
      </c>
      <c r="I677" s="19">
        <v>87</v>
      </c>
      <c r="J677" s="22" t="s">
        <v>13</v>
      </c>
      <c r="K677" s="22" t="s">
        <v>14</v>
      </c>
      <c r="L677" s="19">
        <v>48</v>
      </c>
      <c r="M677" s="20">
        <v>0</v>
      </c>
      <c r="O677" s="20">
        <v>1204627</v>
      </c>
      <c r="Q677" s="20">
        <v>0</v>
      </c>
      <c r="S677" s="20">
        <v>53441</v>
      </c>
      <c r="U677" s="20">
        <v>501015</v>
      </c>
      <c r="W677" s="20">
        <v>666852</v>
      </c>
      <c r="Y677" s="20">
        <v>576047</v>
      </c>
      <c r="AA677" s="20">
        <v>92084</v>
      </c>
      <c r="AC677" s="20">
        <v>37170</v>
      </c>
      <c r="AE677" s="20">
        <v>117138</v>
      </c>
      <c r="AG677" s="20">
        <v>9620</v>
      </c>
      <c r="AI677" s="20">
        <v>0</v>
      </c>
      <c r="AK677" s="20">
        <v>11217749</v>
      </c>
      <c r="AM677" s="20">
        <v>151704</v>
      </c>
      <c r="AO677" s="20">
        <v>0</v>
      </c>
      <c r="AQ677" s="21">
        <v>14627447</v>
      </c>
      <c r="AR677" s="24"/>
      <c r="AS677" s="20">
        <v>0</v>
      </c>
      <c r="AU677" s="25">
        <v>175417</v>
      </c>
      <c r="AW677" s="22" t="str">
        <f t="shared" si="10"/>
        <v>No</v>
      </c>
      <c r="AX677" s="6"/>
    </row>
    <row r="678" spans="1:50">
      <c r="A678" s="3" t="s">
        <v>6271</v>
      </c>
      <c r="B678" s="3" t="s">
        <v>193</v>
      </c>
      <c r="C678" s="22" t="s">
        <v>105</v>
      </c>
      <c r="D678" s="310">
        <v>3080</v>
      </c>
      <c r="E678" s="314">
        <v>30080</v>
      </c>
      <c r="F678" s="22" t="s">
        <v>187</v>
      </c>
      <c r="G678" s="3" t="s">
        <v>185</v>
      </c>
      <c r="H678" s="25">
        <v>4586770</v>
      </c>
      <c r="I678" s="19">
        <v>87</v>
      </c>
      <c r="J678" s="22" t="s">
        <v>17</v>
      </c>
      <c r="K678" s="22" t="s">
        <v>14</v>
      </c>
      <c r="L678" s="19">
        <v>25</v>
      </c>
      <c r="M678" s="20">
        <v>0</v>
      </c>
      <c r="O678" s="20">
        <v>55998</v>
      </c>
      <c r="Q678" s="20">
        <v>0</v>
      </c>
      <c r="S678" s="20">
        <v>3715</v>
      </c>
      <c r="U678" s="20">
        <v>24138</v>
      </c>
      <c r="W678" s="20">
        <v>194503</v>
      </c>
      <c r="Y678" s="20">
        <v>0</v>
      </c>
      <c r="AA678" s="20">
        <v>0</v>
      </c>
      <c r="AC678" s="20">
        <v>3381</v>
      </c>
      <c r="AE678" s="20">
        <v>3859</v>
      </c>
      <c r="AG678" s="20">
        <v>669</v>
      </c>
      <c r="AI678" s="20">
        <v>0</v>
      </c>
      <c r="AK678" s="20">
        <v>890896</v>
      </c>
      <c r="AM678" s="20">
        <v>0</v>
      </c>
      <c r="AO678" s="20">
        <v>0</v>
      </c>
      <c r="AQ678" s="21">
        <v>1177159</v>
      </c>
      <c r="AR678" s="24"/>
      <c r="AS678" s="20">
        <v>0</v>
      </c>
      <c r="AU678" s="25">
        <v>13412</v>
      </c>
      <c r="AW678" s="22" t="str">
        <f t="shared" si="10"/>
        <v>No</v>
      </c>
      <c r="AX678" s="6"/>
    </row>
    <row r="679" spans="1:50">
      <c r="A679" s="3" t="s">
        <v>491</v>
      </c>
      <c r="B679" s="3" t="s">
        <v>492</v>
      </c>
      <c r="C679" s="22" t="s">
        <v>21</v>
      </c>
      <c r="D679" s="310">
        <v>9004</v>
      </c>
      <c r="E679" s="314">
        <v>90004</v>
      </c>
      <c r="F679" s="22" t="s">
        <v>189</v>
      </c>
      <c r="G679" s="3" t="s">
        <v>185</v>
      </c>
      <c r="H679" s="25">
        <v>523994</v>
      </c>
      <c r="I679" s="19">
        <v>87</v>
      </c>
      <c r="J679" s="22" t="s">
        <v>12</v>
      </c>
      <c r="K679" s="22" t="s">
        <v>11</v>
      </c>
      <c r="L679" s="19">
        <v>18</v>
      </c>
      <c r="M679" s="20">
        <v>856154</v>
      </c>
      <c r="O679" s="20">
        <v>333716</v>
      </c>
      <c r="Q679" s="20">
        <v>98661</v>
      </c>
      <c r="S679" s="20">
        <v>44788</v>
      </c>
      <c r="U679" s="20">
        <v>343066</v>
      </c>
      <c r="W679" s="20">
        <v>39819</v>
      </c>
      <c r="Y679" s="20">
        <v>106464</v>
      </c>
      <c r="AA679" s="20">
        <v>12854</v>
      </c>
      <c r="AC679" s="20">
        <v>72103</v>
      </c>
      <c r="AE679" s="20">
        <v>7889</v>
      </c>
      <c r="AG679" s="20">
        <v>61032</v>
      </c>
      <c r="AI679" s="20">
        <v>32</v>
      </c>
      <c r="AK679" s="20">
        <v>0</v>
      </c>
      <c r="AM679" s="20">
        <v>0</v>
      </c>
      <c r="AO679" s="20">
        <v>0</v>
      </c>
      <c r="AQ679" s="21">
        <v>1976578</v>
      </c>
      <c r="AR679" s="24"/>
      <c r="AS679" s="20">
        <v>0</v>
      </c>
      <c r="AU679" s="25">
        <v>32580</v>
      </c>
      <c r="AW679" s="22" t="str">
        <f t="shared" si="10"/>
        <v>No</v>
      </c>
      <c r="AX679" s="6"/>
    </row>
    <row r="680" spans="1:50">
      <c r="A680" s="3" t="s">
        <v>6271</v>
      </c>
      <c r="B680" s="3" t="s">
        <v>193</v>
      </c>
      <c r="C680" s="22" t="s">
        <v>105</v>
      </c>
      <c r="D680" s="310">
        <v>3080</v>
      </c>
      <c r="E680" s="314">
        <v>30080</v>
      </c>
      <c r="F680" s="22" t="s">
        <v>187</v>
      </c>
      <c r="G680" s="3" t="s">
        <v>185</v>
      </c>
      <c r="H680" s="25">
        <v>4586770</v>
      </c>
      <c r="I680" s="19">
        <v>87</v>
      </c>
      <c r="J680" s="22" t="s">
        <v>12</v>
      </c>
      <c r="K680" s="22" t="s">
        <v>14</v>
      </c>
      <c r="L680" s="19">
        <v>14</v>
      </c>
      <c r="M680" s="20">
        <v>0</v>
      </c>
      <c r="O680" s="20">
        <v>110200</v>
      </c>
      <c r="Q680" s="20">
        <v>0</v>
      </c>
      <c r="S680" s="20">
        <v>7311</v>
      </c>
      <c r="U680" s="20">
        <v>47503</v>
      </c>
      <c r="W680" s="20">
        <v>382770</v>
      </c>
      <c r="Y680" s="20">
        <v>0</v>
      </c>
      <c r="AA680" s="20">
        <v>0</v>
      </c>
      <c r="AC680" s="20">
        <v>6653</v>
      </c>
      <c r="AE680" s="20">
        <v>7597</v>
      </c>
      <c r="AG680" s="20">
        <v>1316</v>
      </c>
      <c r="AI680" s="20">
        <v>0</v>
      </c>
      <c r="AK680" s="20">
        <v>1344695</v>
      </c>
      <c r="AM680" s="20">
        <v>0</v>
      </c>
      <c r="AO680" s="20">
        <v>0</v>
      </c>
      <c r="AQ680" s="21">
        <v>1908045</v>
      </c>
      <c r="AR680" s="24"/>
      <c r="AS680" s="20">
        <v>0</v>
      </c>
      <c r="AU680" s="25">
        <v>33822</v>
      </c>
      <c r="AW680" s="22" t="str">
        <f t="shared" si="10"/>
        <v>No</v>
      </c>
      <c r="AX680" s="6"/>
    </row>
    <row r="681" spans="1:50">
      <c r="A681" s="3" t="s">
        <v>5931</v>
      </c>
      <c r="B681" s="3" t="s">
        <v>1976</v>
      </c>
      <c r="C681" s="22" t="s">
        <v>102</v>
      </c>
      <c r="D681" s="310" t="s">
        <v>1977</v>
      </c>
      <c r="E681" s="314" t="s">
        <v>1978</v>
      </c>
      <c r="F681" s="22" t="s">
        <v>189</v>
      </c>
      <c r="G681" s="3" t="s">
        <v>222</v>
      </c>
      <c r="H681" s="25">
        <v>0</v>
      </c>
      <c r="I681" s="19">
        <v>86</v>
      </c>
      <c r="J681" s="22" t="s">
        <v>12</v>
      </c>
      <c r="K681" s="22" t="s">
        <v>11</v>
      </c>
      <c r="L681" s="19">
        <v>75</v>
      </c>
      <c r="M681" s="20">
        <v>0</v>
      </c>
      <c r="O681" s="20">
        <v>0</v>
      </c>
      <c r="Q681" s="20">
        <v>0</v>
      </c>
      <c r="S681" s="20">
        <v>0</v>
      </c>
      <c r="U681" s="20">
        <v>0</v>
      </c>
      <c r="W681" s="20">
        <v>0</v>
      </c>
      <c r="Y681" s="20">
        <v>0</v>
      </c>
      <c r="AA681" s="20">
        <v>0</v>
      </c>
      <c r="AC681" s="20">
        <v>0</v>
      </c>
      <c r="AE681" s="20">
        <v>0</v>
      </c>
      <c r="AG681" s="20">
        <v>0</v>
      </c>
      <c r="AI681" s="20">
        <v>0</v>
      </c>
      <c r="AK681" s="20">
        <v>0</v>
      </c>
      <c r="AM681" s="20">
        <v>0</v>
      </c>
      <c r="AO681" s="20">
        <v>4813326</v>
      </c>
      <c r="AQ681" s="21">
        <v>4813326</v>
      </c>
      <c r="AR681" s="24"/>
      <c r="AS681" s="20">
        <v>0</v>
      </c>
      <c r="AU681" s="25">
        <v>93530</v>
      </c>
      <c r="AW681" s="22" t="str">
        <f t="shared" si="10"/>
        <v>No</v>
      </c>
      <c r="AX681" s="6"/>
    </row>
    <row r="682" spans="1:50">
      <c r="A682" s="3" t="s">
        <v>6272</v>
      </c>
      <c r="B682" s="3" t="s">
        <v>254</v>
      </c>
      <c r="C682" s="22" t="s">
        <v>63</v>
      </c>
      <c r="D682" s="310">
        <v>4093</v>
      </c>
      <c r="E682" s="314">
        <v>40093</v>
      </c>
      <c r="F682" s="22" t="s">
        <v>187</v>
      </c>
      <c r="G682" s="3" t="s">
        <v>185</v>
      </c>
      <c r="H682" s="25">
        <v>311810</v>
      </c>
      <c r="I682" s="19">
        <v>86</v>
      </c>
      <c r="J682" s="22" t="s">
        <v>12</v>
      </c>
      <c r="K682" s="22" t="s">
        <v>14</v>
      </c>
      <c r="L682" s="19">
        <v>45</v>
      </c>
      <c r="M682" s="20">
        <v>0</v>
      </c>
      <c r="O682" s="20">
        <v>162919</v>
      </c>
      <c r="Q682" s="20">
        <v>0</v>
      </c>
      <c r="S682" s="20">
        <v>14167</v>
      </c>
      <c r="U682" s="20">
        <v>68612</v>
      </c>
      <c r="W682" s="20">
        <v>206442</v>
      </c>
      <c r="Y682" s="20">
        <v>599094</v>
      </c>
      <c r="AA682" s="20">
        <v>71646</v>
      </c>
      <c r="AC682" s="20">
        <v>392180</v>
      </c>
      <c r="AE682" s="20">
        <v>67862</v>
      </c>
      <c r="AG682" s="20">
        <v>16410</v>
      </c>
      <c r="AI682" s="20">
        <v>0</v>
      </c>
      <c r="AK682" s="20">
        <v>7236143</v>
      </c>
      <c r="AM682" s="20">
        <v>130438</v>
      </c>
      <c r="AO682" s="20">
        <v>0</v>
      </c>
      <c r="AQ682" s="21">
        <v>8965913</v>
      </c>
      <c r="AR682" s="24"/>
      <c r="AS682" s="20">
        <v>0</v>
      </c>
      <c r="AU682" s="25">
        <v>128106</v>
      </c>
      <c r="AW682" s="22" t="str">
        <f t="shared" si="10"/>
        <v>No</v>
      </c>
      <c r="AX682" s="6"/>
    </row>
    <row r="683" spans="1:50">
      <c r="A683" s="3" t="s">
        <v>35</v>
      </c>
      <c r="B683" s="3" t="s">
        <v>653</v>
      </c>
      <c r="C683" s="22" t="s">
        <v>33</v>
      </c>
      <c r="D683" s="310">
        <v>1057</v>
      </c>
      <c r="E683" s="314">
        <v>10057</v>
      </c>
      <c r="F683" s="22" t="s">
        <v>189</v>
      </c>
      <c r="G683" s="3" t="s">
        <v>185</v>
      </c>
      <c r="H683" s="25">
        <v>923311</v>
      </c>
      <c r="I683" s="19">
        <v>86</v>
      </c>
      <c r="J683" s="22" t="s">
        <v>13</v>
      </c>
      <c r="K683" s="22" t="s">
        <v>11</v>
      </c>
      <c r="L683" s="19">
        <v>42</v>
      </c>
      <c r="M683" s="20">
        <v>2867664</v>
      </c>
      <c r="O683" s="20">
        <v>1622447</v>
      </c>
      <c r="Q683" s="20">
        <v>268109</v>
      </c>
      <c r="S683" s="20">
        <v>151689</v>
      </c>
      <c r="U683" s="20">
        <v>2149054</v>
      </c>
      <c r="W683" s="20">
        <v>228041</v>
      </c>
      <c r="Y683" s="20">
        <v>525291</v>
      </c>
      <c r="AA683" s="20">
        <v>57033</v>
      </c>
      <c r="AC683" s="20">
        <v>602981</v>
      </c>
      <c r="AE683" s="20">
        <v>181379</v>
      </c>
      <c r="AG683" s="20">
        <v>76546</v>
      </c>
      <c r="AI683" s="20">
        <v>0</v>
      </c>
      <c r="AK683" s="20">
        <v>0</v>
      </c>
      <c r="AM683" s="20">
        <v>38137</v>
      </c>
      <c r="AO683" s="20">
        <v>0</v>
      </c>
      <c r="AQ683" s="21">
        <v>8768371</v>
      </c>
      <c r="AR683" s="24"/>
      <c r="AS683" s="20">
        <v>0</v>
      </c>
      <c r="AU683" s="25">
        <v>89883</v>
      </c>
      <c r="AW683" s="22" t="str">
        <f t="shared" si="10"/>
        <v>No</v>
      </c>
      <c r="AX683" s="6"/>
    </row>
    <row r="684" spans="1:50">
      <c r="A684" s="3" t="s">
        <v>6272</v>
      </c>
      <c r="B684" s="3" t="s">
        <v>254</v>
      </c>
      <c r="C684" s="22" t="s">
        <v>63</v>
      </c>
      <c r="D684" s="310">
        <v>4093</v>
      </c>
      <c r="E684" s="314">
        <v>40093</v>
      </c>
      <c r="F684" s="22" t="s">
        <v>187</v>
      </c>
      <c r="G684" s="3" t="s">
        <v>185</v>
      </c>
      <c r="H684" s="25">
        <v>311810</v>
      </c>
      <c r="I684" s="19">
        <v>86</v>
      </c>
      <c r="J684" s="22" t="s">
        <v>13</v>
      </c>
      <c r="K684" s="22" t="s">
        <v>14</v>
      </c>
      <c r="L684" s="19">
        <v>41</v>
      </c>
      <c r="M684" s="20">
        <v>0</v>
      </c>
      <c r="O684" s="20">
        <v>423482</v>
      </c>
      <c r="Q684" s="20">
        <v>0</v>
      </c>
      <c r="S684" s="20">
        <v>36825</v>
      </c>
      <c r="U684" s="20">
        <v>161519</v>
      </c>
      <c r="W684" s="20">
        <v>832428</v>
      </c>
      <c r="Y684" s="20">
        <v>1096324</v>
      </c>
      <c r="AA684" s="20">
        <v>152248</v>
      </c>
      <c r="AC684" s="20">
        <v>981524</v>
      </c>
      <c r="AE684" s="20">
        <v>153695</v>
      </c>
      <c r="AG684" s="20">
        <v>34591</v>
      </c>
      <c r="AI684" s="20">
        <v>840</v>
      </c>
      <c r="AK684" s="20">
        <v>10324642</v>
      </c>
      <c r="AM684" s="20">
        <v>277181</v>
      </c>
      <c r="AO684" s="20">
        <v>0</v>
      </c>
      <c r="AQ684" s="21">
        <v>14475299</v>
      </c>
      <c r="AR684" s="24"/>
      <c r="AS684" s="20">
        <v>0</v>
      </c>
      <c r="AU684" s="25">
        <v>160263</v>
      </c>
      <c r="AW684" s="22" t="str">
        <f t="shared" si="10"/>
        <v>No</v>
      </c>
      <c r="AX684" s="6"/>
    </row>
    <row r="685" spans="1:50">
      <c r="A685" s="3" t="s">
        <v>35</v>
      </c>
      <c r="B685" s="3" t="s">
        <v>653</v>
      </c>
      <c r="C685" s="22" t="s">
        <v>33</v>
      </c>
      <c r="D685" s="310">
        <v>1057</v>
      </c>
      <c r="E685" s="314">
        <v>10057</v>
      </c>
      <c r="F685" s="22" t="s">
        <v>189</v>
      </c>
      <c r="G685" s="3" t="s">
        <v>185</v>
      </c>
      <c r="H685" s="25">
        <v>923311</v>
      </c>
      <c r="I685" s="19">
        <v>86</v>
      </c>
      <c r="J685" s="22" t="s">
        <v>12</v>
      </c>
      <c r="K685" s="22" t="s">
        <v>11</v>
      </c>
      <c r="L685" s="19">
        <v>25</v>
      </c>
      <c r="M685" s="20">
        <v>1043088</v>
      </c>
      <c r="O685" s="20">
        <v>758314</v>
      </c>
      <c r="Q685" s="20">
        <v>97522</v>
      </c>
      <c r="S685" s="20">
        <v>70897</v>
      </c>
      <c r="U685" s="20">
        <v>862186</v>
      </c>
      <c r="W685" s="20">
        <v>99283</v>
      </c>
      <c r="Y685" s="20">
        <v>104104</v>
      </c>
      <c r="AA685" s="20">
        <v>21623</v>
      </c>
      <c r="AC685" s="20">
        <v>215219</v>
      </c>
      <c r="AE685" s="20">
        <v>78968</v>
      </c>
      <c r="AG685" s="20">
        <v>33326</v>
      </c>
      <c r="AI685" s="20">
        <v>0</v>
      </c>
      <c r="AK685" s="20">
        <v>0</v>
      </c>
      <c r="AM685" s="20">
        <v>29057</v>
      </c>
      <c r="AO685" s="20">
        <v>0</v>
      </c>
      <c r="AQ685" s="21">
        <v>3413587</v>
      </c>
      <c r="AR685" s="24"/>
      <c r="AS685" s="20">
        <v>0</v>
      </c>
      <c r="AU685" s="25">
        <v>30216</v>
      </c>
      <c r="AW685" s="22" t="str">
        <f t="shared" si="10"/>
        <v>No</v>
      </c>
      <c r="AX685" s="6"/>
    </row>
    <row r="686" spans="1:50">
      <c r="A686" s="3" t="s">
        <v>35</v>
      </c>
      <c r="B686" s="3" t="s">
        <v>653</v>
      </c>
      <c r="C686" s="22" t="s">
        <v>33</v>
      </c>
      <c r="D686" s="310">
        <v>1057</v>
      </c>
      <c r="E686" s="314">
        <v>10057</v>
      </c>
      <c r="F686" s="22" t="s">
        <v>189</v>
      </c>
      <c r="G686" s="3" t="s">
        <v>185</v>
      </c>
      <c r="H686" s="25">
        <v>923311</v>
      </c>
      <c r="I686" s="19">
        <v>86</v>
      </c>
      <c r="J686" s="22" t="s">
        <v>12</v>
      </c>
      <c r="K686" s="22" t="s">
        <v>14</v>
      </c>
      <c r="L686" s="19">
        <v>17</v>
      </c>
      <c r="M686" s="20">
        <v>0</v>
      </c>
      <c r="O686" s="20">
        <v>261036</v>
      </c>
      <c r="Q686" s="20">
        <v>0</v>
      </c>
      <c r="S686" s="20">
        <v>24406</v>
      </c>
      <c r="U686" s="20">
        <v>124938</v>
      </c>
      <c r="W686" s="20">
        <v>78008</v>
      </c>
      <c r="Y686" s="20">
        <v>0</v>
      </c>
      <c r="AA686" s="20">
        <v>0</v>
      </c>
      <c r="AC686" s="20">
        <v>14033</v>
      </c>
      <c r="AE686" s="20">
        <v>62046</v>
      </c>
      <c r="AG686" s="20">
        <v>26185</v>
      </c>
      <c r="AI686" s="20">
        <v>0</v>
      </c>
      <c r="AK686" s="20">
        <v>1445461</v>
      </c>
      <c r="AM686" s="20">
        <v>7264</v>
      </c>
      <c r="AO686" s="20">
        <v>0</v>
      </c>
      <c r="AQ686" s="21">
        <v>2043377</v>
      </c>
      <c r="AR686" s="24"/>
      <c r="AS686" s="20">
        <v>0</v>
      </c>
      <c r="AU686" s="25">
        <v>28380</v>
      </c>
      <c r="AW686" s="22" t="str">
        <f t="shared" si="10"/>
        <v>No</v>
      </c>
      <c r="AX686" s="6"/>
    </row>
    <row r="687" spans="1:50">
      <c r="A687" s="3" t="s">
        <v>5931</v>
      </c>
      <c r="B687" s="3" t="s">
        <v>1976</v>
      </c>
      <c r="C687" s="22" t="s">
        <v>102</v>
      </c>
      <c r="D687" s="310" t="s">
        <v>1977</v>
      </c>
      <c r="E687" s="314" t="s">
        <v>1978</v>
      </c>
      <c r="F687" s="22" t="s">
        <v>189</v>
      </c>
      <c r="G687" s="3" t="s">
        <v>222</v>
      </c>
      <c r="H687" s="25">
        <v>0</v>
      </c>
      <c r="I687" s="19">
        <v>86</v>
      </c>
      <c r="J687" s="22" t="s">
        <v>13</v>
      </c>
      <c r="K687" s="22" t="s">
        <v>11</v>
      </c>
      <c r="L687" s="19">
        <v>11</v>
      </c>
      <c r="M687" s="20">
        <v>0</v>
      </c>
      <c r="O687" s="20">
        <v>0</v>
      </c>
      <c r="Q687" s="20">
        <v>0</v>
      </c>
      <c r="S687" s="20">
        <v>0</v>
      </c>
      <c r="U687" s="20">
        <v>0</v>
      </c>
      <c r="W687" s="20">
        <v>0</v>
      </c>
      <c r="Y687" s="20">
        <v>0</v>
      </c>
      <c r="AA687" s="20">
        <v>0</v>
      </c>
      <c r="AC687" s="20">
        <v>0</v>
      </c>
      <c r="AE687" s="20">
        <v>0</v>
      </c>
      <c r="AG687" s="20">
        <v>0</v>
      </c>
      <c r="AI687" s="20">
        <v>0</v>
      </c>
      <c r="AK687" s="20">
        <v>0</v>
      </c>
      <c r="AM687" s="20">
        <v>0</v>
      </c>
      <c r="AO687" s="20">
        <v>758414</v>
      </c>
      <c r="AQ687" s="21">
        <v>758414</v>
      </c>
      <c r="AR687" s="24"/>
      <c r="AS687" s="20">
        <v>0</v>
      </c>
      <c r="AU687" s="25">
        <v>27938</v>
      </c>
      <c r="AW687" s="22" t="str">
        <f t="shared" si="10"/>
        <v>No</v>
      </c>
      <c r="AX687" s="6"/>
    </row>
    <row r="688" spans="1:50">
      <c r="A688" s="3" t="s">
        <v>35</v>
      </c>
      <c r="B688" s="3" t="s">
        <v>653</v>
      </c>
      <c r="C688" s="22" t="s">
        <v>33</v>
      </c>
      <c r="D688" s="310">
        <v>1057</v>
      </c>
      <c r="E688" s="314">
        <v>10057</v>
      </c>
      <c r="F688" s="22" t="s">
        <v>189</v>
      </c>
      <c r="G688" s="3" t="s">
        <v>185</v>
      </c>
      <c r="H688" s="25">
        <v>923311</v>
      </c>
      <c r="I688" s="19">
        <v>86</v>
      </c>
      <c r="J688" s="22" t="s">
        <v>13</v>
      </c>
      <c r="K688" s="22" t="s">
        <v>14</v>
      </c>
      <c r="L688" s="19">
        <v>2</v>
      </c>
      <c r="M688" s="20">
        <v>0</v>
      </c>
      <c r="O688" s="20">
        <v>16226</v>
      </c>
      <c r="Q688" s="20">
        <v>0</v>
      </c>
      <c r="S688" s="20">
        <v>1517</v>
      </c>
      <c r="U688" s="20">
        <v>7766</v>
      </c>
      <c r="W688" s="20">
        <v>4654</v>
      </c>
      <c r="Y688" s="20">
        <v>0</v>
      </c>
      <c r="AA688" s="20">
        <v>0</v>
      </c>
      <c r="AC688" s="20">
        <v>1683</v>
      </c>
      <c r="AE688" s="20">
        <v>3702</v>
      </c>
      <c r="AG688" s="20">
        <v>1562</v>
      </c>
      <c r="AI688" s="20">
        <v>0</v>
      </c>
      <c r="AK688" s="20">
        <v>87021</v>
      </c>
      <c r="AM688" s="20">
        <v>9534</v>
      </c>
      <c r="AO688" s="20">
        <v>0</v>
      </c>
      <c r="AQ688" s="21">
        <v>133665</v>
      </c>
      <c r="AR688" s="24"/>
      <c r="AS688" s="20">
        <v>0</v>
      </c>
      <c r="AU688" s="25">
        <v>1322</v>
      </c>
      <c r="AW688" s="22" t="str">
        <f t="shared" si="10"/>
        <v>No</v>
      </c>
      <c r="AX688" s="6"/>
    </row>
    <row r="689" spans="1:50">
      <c r="A689" s="3" t="s">
        <v>162</v>
      </c>
      <c r="B689" s="3" t="s">
        <v>1419</v>
      </c>
      <c r="C689" s="22" t="s">
        <v>74</v>
      </c>
      <c r="D689" s="310">
        <v>2217</v>
      </c>
      <c r="E689" s="314">
        <v>20217</v>
      </c>
      <c r="F689" s="22" t="s">
        <v>201</v>
      </c>
      <c r="G689" s="3" t="s">
        <v>185</v>
      </c>
      <c r="H689" s="25">
        <v>18351295</v>
      </c>
      <c r="I689" s="19">
        <v>85</v>
      </c>
      <c r="J689" s="22" t="s">
        <v>23</v>
      </c>
      <c r="K689" s="22" t="s">
        <v>11</v>
      </c>
      <c r="L689" s="19">
        <v>85</v>
      </c>
      <c r="M689" s="20">
        <v>3316963</v>
      </c>
      <c r="O689" s="20">
        <v>5376818</v>
      </c>
      <c r="Q689" s="20">
        <v>265728</v>
      </c>
      <c r="S689" s="20">
        <v>185593</v>
      </c>
      <c r="U689" s="20">
        <v>2398901</v>
      </c>
      <c r="W689" s="20">
        <v>1059915</v>
      </c>
      <c r="Y689" s="20">
        <v>1427090</v>
      </c>
      <c r="AA689" s="20">
        <v>127954</v>
      </c>
      <c r="AC689" s="20">
        <v>1397066</v>
      </c>
      <c r="AE689" s="20">
        <v>413551</v>
      </c>
      <c r="AG689" s="20">
        <v>1082741</v>
      </c>
      <c r="AI689" s="20">
        <v>291081</v>
      </c>
      <c r="AK689" s="20">
        <v>0</v>
      </c>
      <c r="AM689" s="20">
        <v>1683138</v>
      </c>
      <c r="AO689" s="20">
        <v>0</v>
      </c>
      <c r="AQ689" s="21">
        <v>19026539</v>
      </c>
      <c r="AR689" s="24"/>
      <c r="AS689" s="20">
        <v>0</v>
      </c>
      <c r="AU689" s="25">
        <v>97462</v>
      </c>
      <c r="AW689" s="22" t="str">
        <f t="shared" si="10"/>
        <v>No</v>
      </c>
      <c r="AX689" s="6"/>
    </row>
    <row r="690" spans="1:50">
      <c r="A690" s="3" t="s">
        <v>6273</v>
      </c>
      <c r="B690" s="3" t="s">
        <v>212</v>
      </c>
      <c r="C690" s="22" t="s">
        <v>44</v>
      </c>
      <c r="D690" s="310">
        <v>7041</v>
      </c>
      <c r="E690" s="314">
        <v>70041</v>
      </c>
      <c r="F690" s="22" t="s">
        <v>187</v>
      </c>
      <c r="G690" s="3" t="s">
        <v>185</v>
      </c>
      <c r="H690" s="25">
        <v>60438</v>
      </c>
      <c r="I690" s="19">
        <v>85</v>
      </c>
      <c r="J690" s="22" t="s">
        <v>13</v>
      </c>
      <c r="K690" s="22" t="s">
        <v>11</v>
      </c>
      <c r="L690" s="19">
        <v>76</v>
      </c>
      <c r="M690" s="20">
        <v>3439061</v>
      </c>
      <c r="O690" s="20">
        <v>1924305</v>
      </c>
      <c r="Q690" s="20">
        <v>286659</v>
      </c>
      <c r="S690" s="20">
        <v>53066</v>
      </c>
      <c r="U690" s="20">
        <v>2064354</v>
      </c>
      <c r="W690" s="20">
        <v>800238</v>
      </c>
      <c r="Y690" s="20">
        <v>794522</v>
      </c>
      <c r="AA690" s="20">
        <v>54103</v>
      </c>
      <c r="AC690" s="20">
        <v>403022</v>
      </c>
      <c r="AE690" s="20">
        <v>195339</v>
      </c>
      <c r="AG690" s="20">
        <v>265250</v>
      </c>
      <c r="AI690" s="20">
        <v>0</v>
      </c>
      <c r="AK690" s="20">
        <v>0</v>
      </c>
      <c r="AM690" s="20">
        <v>71275</v>
      </c>
      <c r="AO690" s="20">
        <v>0</v>
      </c>
      <c r="AQ690" s="21">
        <v>10351194</v>
      </c>
      <c r="AR690" s="24"/>
      <c r="AS690" s="20">
        <v>0</v>
      </c>
      <c r="AU690" s="25">
        <v>124607</v>
      </c>
      <c r="AW690" s="22" t="str">
        <f t="shared" si="10"/>
        <v>No</v>
      </c>
      <c r="AX690" s="6"/>
    </row>
    <row r="691" spans="1:50">
      <c r="A691" s="3" t="s">
        <v>5932</v>
      </c>
      <c r="B691" s="3" t="s">
        <v>3451</v>
      </c>
      <c r="C691" s="22" t="s">
        <v>103</v>
      </c>
      <c r="D691" s="310" t="s">
        <v>3452</v>
      </c>
      <c r="E691" s="314" t="s">
        <v>3453</v>
      </c>
      <c r="F691" s="22" t="s">
        <v>187</v>
      </c>
      <c r="G691" s="3" t="s">
        <v>222</v>
      </c>
      <c r="H691" s="25">
        <v>0</v>
      </c>
      <c r="I691" s="19">
        <v>85</v>
      </c>
      <c r="J691" s="22" t="s">
        <v>15</v>
      </c>
      <c r="K691" s="22" t="s">
        <v>14</v>
      </c>
      <c r="L691" s="19">
        <v>68</v>
      </c>
      <c r="M691" s="20">
        <v>0</v>
      </c>
      <c r="O691" s="20">
        <v>0</v>
      </c>
      <c r="Q691" s="20">
        <v>0</v>
      </c>
      <c r="S691" s="20">
        <v>0</v>
      </c>
      <c r="U691" s="20">
        <v>0</v>
      </c>
      <c r="W691" s="20">
        <v>0</v>
      </c>
      <c r="Y691" s="20">
        <v>0</v>
      </c>
      <c r="AA691" s="20">
        <v>0</v>
      </c>
      <c r="AC691" s="20">
        <v>0</v>
      </c>
      <c r="AE691" s="20">
        <v>0</v>
      </c>
      <c r="AG691" s="20">
        <v>0</v>
      </c>
      <c r="AI691" s="20">
        <v>0</v>
      </c>
      <c r="AK691" s="20">
        <v>0</v>
      </c>
      <c r="AM691" s="20">
        <v>0</v>
      </c>
      <c r="AO691" s="20">
        <v>428946</v>
      </c>
      <c r="AQ691" s="21">
        <v>428946</v>
      </c>
      <c r="AR691" s="24"/>
      <c r="AS691" s="20">
        <v>0</v>
      </c>
      <c r="AU691" s="25">
        <v>46732</v>
      </c>
      <c r="AW691" s="22" t="str">
        <f t="shared" si="10"/>
        <v>No</v>
      </c>
      <c r="AX691" s="6"/>
    </row>
    <row r="692" spans="1:50">
      <c r="A692" s="3" t="s">
        <v>5934</v>
      </c>
      <c r="B692" s="3" t="s">
        <v>1433</v>
      </c>
      <c r="C692" s="22" t="s">
        <v>108</v>
      </c>
      <c r="D692" s="310" t="s">
        <v>1434</v>
      </c>
      <c r="E692" s="314" t="s">
        <v>1435</v>
      </c>
      <c r="F692" s="22" t="s">
        <v>235</v>
      </c>
      <c r="G692" s="3" t="s">
        <v>222</v>
      </c>
      <c r="H692" s="25">
        <v>0</v>
      </c>
      <c r="I692" s="19">
        <v>85</v>
      </c>
      <c r="J692" s="22" t="s">
        <v>12</v>
      </c>
      <c r="K692" s="22" t="s">
        <v>11</v>
      </c>
      <c r="L692" s="19">
        <v>63</v>
      </c>
      <c r="M692" s="20">
        <v>0</v>
      </c>
      <c r="O692" s="20">
        <v>0</v>
      </c>
      <c r="Q692" s="20">
        <v>0</v>
      </c>
      <c r="S692" s="20">
        <v>0</v>
      </c>
      <c r="U692" s="20">
        <v>0</v>
      </c>
      <c r="W692" s="20">
        <v>0</v>
      </c>
      <c r="Y692" s="20">
        <v>0</v>
      </c>
      <c r="AA692" s="20">
        <v>0</v>
      </c>
      <c r="AC692" s="20">
        <v>0</v>
      </c>
      <c r="AE692" s="20">
        <v>0</v>
      </c>
      <c r="AG692" s="20">
        <v>0</v>
      </c>
      <c r="AI692" s="20">
        <v>0</v>
      </c>
      <c r="AK692" s="20">
        <v>0</v>
      </c>
      <c r="AM692" s="20">
        <v>0</v>
      </c>
      <c r="AO692" s="20">
        <v>2634572</v>
      </c>
      <c r="AQ692" s="21">
        <v>2634572</v>
      </c>
      <c r="AR692" s="24"/>
      <c r="AS692" s="20">
        <v>0</v>
      </c>
      <c r="AU692" s="25">
        <v>92841</v>
      </c>
      <c r="AW692" s="22" t="str">
        <f t="shared" si="10"/>
        <v>No</v>
      </c>
      <c r="AX692" s="6"/>
    </row>
    <row r="693" spans="1:50">
      <c r="A693" s="3" t="s">
        <v>350</v>
      </c>
      <c r="B693" s="3" t="s">
        <v>5933</v>
      </c>
      <c r="C693" s="22" t="s">
        <v>100</v>
      </c>
      <c r="D693" s="310">
        <v>4110</v>
      </c>
      <c r="E693" s="314">
        <v>40110</v>
      </c>
      <c r="F693" s="22" t="s">
        <v>189</v>
      </c>
      <c r="G693" s="3" t="s">
        <v>185</v>
      </c>
      <c r="H693" s="25">
        <v>548404</v>
      </c>
      <c r="I693" s="19">
        <v>85</v>
      </c>
      <c r="J693" s="22" t="s">
        <v>13</v>
      </c>
      <c r="K693" s="22" t="s">
        <v>14</v>
      </c>
      <c r="L693" s="19">
        <v>57</v>
      </c>
      <c r="M693" s="20">
        <v>0</v>
      </c>
      <c r="O693" s="20">
        <v>83120</v>
      </c>
      <c r="Q693" s="20">
        <v>0</v>
      </c>
      <c r="S693" s="20">
        <v>2506</v>
      </c>
      <c r="U693" s="20">
        <v>50692</v>
      </c>
      <c r="W693" s="20">
        <v>1711934</v>
      </c>
      <c r="Y693" s="20">
        <v>1149600</v>
      </c>
      <c r="AA693" s="20">
        <v>0</v>
      </c>
      <c r="AC693" s="20">
        <v>485881</v>
      </c>
      <c r="AE693" s="20">
        <v>115339</v>
      </c>
      <c r="AG693" s="20">
        <v>462117</v>
      </c>
      <c r="AI693" s="20">
        <v>0</v>
      </c>
      <c r="AK693" s="20">
        <v>11505095</v>
      </c>
      <c r="AM693" s="20">
        <v>38507</v>
      </c>
      <c r="AO693" s="20">
        <v>0</v>
      </c>
      <c r="AQ693" s="21">
        <v>15604791</v>
      </c>
      <c r="AR693" s="24"/>
      <c r="AS693" s="20">
        <v>0</v>
      </c>
      <c r="AU693" s="25">
        <v>191989</v>
      </c>
      <c r="AW693" s="22" t="str">
        <f t="shared" si="10"/>
        <v>No</v>
      </c>
      <c r="AX693" s="6"/>
    </row>
    <row r="694" spans="1:50">
      <c r="A694" s="3" t="s">
        <v>158</v>
      </c>
      <c r="B694" s="3" t="s">
        <v>1348</v>
      </c>
      <c r="C694" s="22" t="s">
        <v>21</v>
      </c>
      <c r="D694" s="310">
        <v>9234</v>
      </c>
      <c r="E694" s="314">
        <v>90234</v>
      </c>
      <c r="F694" s="22" t="s">
        <v>189</v>
      </c>
      <c r="G694" s="3" t="s">
        <v>185</v>
      </c>
      <c r="H694" s="25">
        <v>3281212</v>
      </c>
      <c r="I694" s="19">
        <v>85</v>
      </c>
      <c r="J694" s="22" t="s">
        <v>13</v>
      </c>
      <c r="K694" s="22" t="s">
        <v>14</v>
      </c>
      <c r="L694" s="19">
        <v>54</v>
      </c>
      <c r="M694" s="20">
        <v>0</v>
      </c>
      <c r="O694" s="20">
        <v>922989</v>
      </c>
      <c r="Q694" s="20">
        <v>0</v>
      </c>
      <c r="S694" s="20">
        <v>198357</v>
      </c>
      <c r="U694" s="20">
        <v>340103</v>
      </c>
      <c r="W694" s="20">
        <v>554104</v>
      </c>
      <c r="Y694" s="20">
        <v>910776</v>
      </c>
      <c r="AA694" s="20">
        <v>0</v>
      </c>
      <c r="AC694" s="20">
        <v>141362</v>
      </c>
      <c r="AE694" s="20">
        <v>110671</v>
      </c>
      <c r="AG694" s="20">
        <v>23908</v>
      </c>
      <c r="AI694" s="20">
        <v>0</v>
      </c>
      <c r="AK694" s="20">
        <v>18102302</v>
      </c>
      <c r="AM694" s="20">
        <v>110734</v>
      </c>
      <c r="AO694" s="20">
        <v>0</v>
      </c>
      <c r="AQ694" s="21">
        <v>21415306</v>
      </c>
      <c r="AR694" s="24"/>
      <c r="AS694" s="20">
        <v>0</v>
      </c>
      <c r="AU694" s="25">
        <v>180238</v>
      </c>
      <c r="AW694" s="22" t="str">
        <f t="shared" si="10"/>
        <v>No</v>
      </c>
      <c r="AX694" s="6"/>
    </row>
    <row r="695" spans="1:50">
      <c r="A695" s="3" t="s">
        <v>6275</v>
      </c>
      <c r="B695" s="3" t="s">
        <v>846</v>
      </c>
      <c r="C695" s="22" t="s">
        <v>87</v>
      </c>
      <c r="D695" s="310">
        <v>3044</v>
      </c>
      <c r="E695" s="314">
        <v>30044</v>
      </c>
      <c r="F695" s="22" t="s">
        <v>187</v>
      </c>
      <c r="G695" s="3" t="s">
        <v>185</v>
      </c>
      <c r="H695" s="25">
        <v>1733853</v>
      </c>
      <c r="I695" s="19">
        <v>85</v>
      </c>
      <c r="J695" s="22" t="s">
        <v>17</v>
      </c>
      <c r="K695" s="22" t="s">
        <v>14</v>
      </c>
      <c r="L695" s="19">
        <v>54</v>
      </c>
      <c r="M695" s="20">
        <v>0</v>
      </c>
      <c r="O695" s="20">
        <v>280033</v>
      </c>
      <c r="Q695" s="20">
        <v>0</v>
      </c>
      <c r="S695" s="20">
        <v>22421</v>
      </c>
      <c r="U695" s="20">
        <v>143098</v>
      </c>
      <c r="W695" s="20">
        <v>30280</v>
      </c>
      <c r="Y695" s="20">
        <v>597042</v>
      </c>
      <c r="AA695" s="20">
        <v>0</v>
      </c>
      <c r="AC695" s="20">
        <v>13887</v>
      </c>
      <c r="AE695" s="20">
        <v>43847</v>
      </c>
      <c r="AG695" s="20">
        <v>2946</v>
      </c>
      <c r="AI695" s="20">
        <v>0</v>
      </c>
      <c r="AK695" s="20">
        <v>3474409</v>
      </c>
      <c r="AM695" s="20">
        <v>21754</v>
      </c>
      <c r="AO695" s="20">
        <v>0</v>
      </c>
      <c r="AQ695" s="21">
        <v>4629717</v>
      </c>
      <c r="AR695" s="24"/>
      <c r="AS695" s="20">
        <v>0</v>
      </c>
      <c r="AU695" s="25">
        <v>95572</v>
      </c>
      <c r="AW695" s="22" t="str">
        <f t="shared" si="10"/>
        <v>No</v>
      </c>
      <c r="AX695" s="6"/>
    </row>
    <row r="696" spans="1:50">
      <c r="A696" s="3" t="s">
        <v>354</v>
      </c>
      <c r="B696" s="3" t="s">
        <v>355</v>
      </c>
      <c r="C696" s="22" t="s">
        <v>41</v>
      </c>
      <c r="D696" s="310">
        <v>4025</v>
      </c>
      <c r="E696" s="314">
        <v>40025</v>
      </c>
      <c r="F696" s="22" t="s">
        <v>189</v>
      </c>
      <c r="G696" s="3" t="s">
        <v>185</v>
      </c>
      <c r="H696" s="25">
        <v>260677</v>
      </c>
      <c r="I696" s="19">
        <v>85</v>
      </c>
      <c r="J696" s="22" t="s">
        <v>13</v>
      </c>
      <c r="K696" s="22" t="s">
        <v>11</v>
      </c>
      <c r="L696" s="19">
        <v>49</v>
      </c>
      <c r="M696" s="20">
        <v>4389970</v>
      </c>
      <c r="O696" s="20">
        <v>3978550</v>
      </c>
      <c r="Q696" s="20">
        <v>622961</v>
      </c>
      <c r="S696" s="20">
        <v>647402</v>
      </c>
      <c r="U696" s="20">
        <v>2413216</v>
      </c>
      <c r="W696" s="20">
        <v>1582148</v>
      </c>
      <c r="Y696" s="20">
        <v>1453719</v>
      </c>
      <c r="AA696" s="20">
        <v>115977</v>
      </c>
      <c r="AC696" s="20">
        <v>701602</v>
      </c>
      <c r="AE696" s="20">
        <v>201886</v>
      </c>
      <c r="AG696" s="20">
        <v>1505393</v>
      </c>
      <c r="AI696" s="20">
        <v>4008</v>
      </c>
      <c r="AK696" s="20">
        <v>0</v>
      </c>
      <c r="AM696" s="20">
        <v>446408</v>
      </c>
      <c r="AO696" s="20">
        <v>0</v>
      </c>
      <c r="AQ696" s="21">
        <v>18063240</v>
      </c>
      <c r="AR696" s="24"/>
      <c r="AS696" s="20">
        <v>0</v>
      </c>
      <c r="AU696" s="25">
        <v>169709</v>
      </c>
      <c r="AW696" s="22" t="str">
        <f t="shared" si="10"/>
        <v>No</v>
      </c>
      <c r="AX696" s="6"/>
    </row>
    <row r="697" spans="1:50">
      <c r="A697" s="3" t="s">
        <v>6274</v>
      </c>
      <c r="B697" s="3" t="s">
        <v>671</v>
      </c>
      <c r="C697" s="22" t="s">
        <v>38</v>
      </c>
      <c r="D697" s="310">
        <v>4074</v>
      </c>
      <c r="E697" s="314">
        <v>40074</v>
      </c>
      <c r="F697" s="22" t="s">
        <v>187</v>
      </c>
      <c r="G697" s="3" t="s">
        <v>185</v>
      </c>
      <c r="H697" s="25">
        <v>2441770</v>
      </c>
      <c r="I697" s="19">
        <v>85</v>
      </c>
      <c r="J697" s="22" t="s">
        <v>17</v>
      </c>
      <c r="K697" s="22" t="s">
        <v>14</v>
      </c>
      <c r="L697" s="19">
        <v>48</v>
      </c>
      <c r="M697" s="20">
        <v>0</v>
      </c>
      <c r="O697" s="20">
        <v>35897</v>
      </c>
      <c r="Q697" s="20">
        <v>0</v>
      </c>
      <c r="S697" s="20">
        <v>3980</v>
      </c>
      <c r="U697" s="20">
        <v>13133</v>
      </c>
      <c r="W697" s="20">
        <v>16267</v>
      </c>
      <c r="Y697" s="20">
        <v>0</v>
      </c>
      <c r="AA697" s="20">
        <v>0</v>
      </c>
      <c r="AC697" s="20">
        <v>974</v>
      </c>
      <c r="AE697" s="20">
        <v>1009</v>
      </c>
      <c r="AG697" s="20">
        <v>1000</v>
      </c>
      <c r="AI697" s="20">
        <v>0</v>
      </c>
      <c r="AK697" s="20">
        <v>135679</v>
      </c>
      <c r="AM697" s="20">
        <v>218</v>
      </c>
      <c r="AO697" s="20">
        <v>0</v>
      </c>
      <c r="AQ697" s="21">
        <v>208157</v>
      </c>
      <c r="AR697" s="24"/>
      <c r="AS697" s="20">
        <v>0</v>
      </c>
      <c r="AU697" s="25">
        <v>1054</v>
      </c>
      <c r="AW697" s="22" t="str">
        <f t="shared" si="10"/>
        <v>No</v>
      </c>
      <c r="AX697" s="6"/>
    </row>
    <row r="698" spans="1:50">
      <c r="A698" s="3" t="s">
        <v>6275</v>
      </c>
      <c r="B698" s="3" t="s">
        <v>846</v>
      </c>
      <c r="C698" s="22" t="s">
        <v>87</v>
      </c>
      <c r="D698" s="310">
        <v>3044</v>
      </c>
      <c r="E698" s="314">
        <v>30044</v>
      </c>
      <c r="F698" s="22" t="s">
        <v>187</v>
      </c>
      <c r="G698" s="3" t="s">
        <v>185</v>
      </c>
      <c r="H698" s="25">
        <v>1733853</v>
      </c>
      <c r="I698" s="19">
        <v>85</v>
      </c>
      <c r="J698" s="22" t="s">
        <v>13</v>
      </c>
      <c r="K698" s="22" t="s">
        <v>14</v>
      </c>
      <c r="L698" s="19">
        <v>31</v>
      </c>
      <c r="M698" s="20">
        <v>0</v>
      </c>
      <c r="O698" s="20">
        <v>238482</v>
      </c>
      <c r="Q698" s="20">
        <v>0</v>
      </c>
      <c r="S698" s="20">
        <v>16664</v>
      </c>
      <c r="U698" s="20">
        <v>105344</v>
      </c>
      <c r="W698" s="20">
        <v>254997</v>
      </c>
      <c r="Y698" s="20">
        <v>461137</v>
      </c>
      <c r="AA698" s="20">
        <v>84675</v>
      </c>
      <c r="AC698" s="20">
        <v>265638</v>
      </c>
      <c r="AE698" s="20">
        <v>144253</v>
      </c>
      <c r="AG698" s="20">
        <v>51843</v>
      </c>
      <c r="AI698" s="20">
        <v>0</v>
      </c>
      <c r="AK698" s="20">
        <v>3632441</v>
      </c>
      <c r="AM698" s="20">
        <v>142948</v>
      </c>
      <c r="AO698" s="20">
        <v>0</v>
      </c>
      <c r="AQ698" s="21">
        <v>5398422</v>
      </c>
      <c r="AR698" s="24"/>
      <c r="AS698" s="20">
        <v>0</v>
      </c>
      <c r="AU698" s="25">
        <v>45901</v>
      </c>
      <c r="AW698" s="22" t="str">
        <f t="shared" si="10"/>
        <v>No</v>
      </c>
      <c r="AX698" s="6"/>
    </row>
    <row r="699" spans="1:50">
      <c r="A699" s="3" t="s">
        <v>158</v>
      </c>
      <c r="B699" s="3" t="s">
        <v>1348</v>
      </c>
      <c r="C699" s="22" t="s">
        <v>21</v>
      </c>
      <c r="D699" s="310">
        <v>9234</v>
      </c>
      <c r="E699" s="314">
        <v>90234</v>
      </c>
      <c r="F699" s="22" t="s">
        <v>189</v>
      </c>
      <c r="G699" s="3" t="s">
        <v>185</v>
      </c>
      <c r="H699" s="25">
        <v>3281212</v>
      </c>
      <c r="I699" s="19">
        <v>85</v>
      </c>
      <c r="J699" s="22" t="s">
        <v>12</v>
      </c>
      <c r="K699" s="22" t="s">
        <v>14</v>
      </c>
      <c r="L699" s="19">
        <v>31</v>
      </c>
      <c r="M699" s="20">
        <v>0</v>
      </c>
      <c r="O699" s="20">
        <v>152844</v>
      </c>
      <c r="Q699" s="20">
        <v>0</v>
      </c>
      <c r="S699" s="20">
        <v>30348</v>
      </c>
      <c r="U699" s="20">
        <v>52035</v>
      </c>
      <c r="W699" s="20">
        <v>230259</v>
      </c>
      <c r="Y699" s="20">
        <v>306700</v>
      </c>
      <c r="AA699" s="20">
        <v>0</v>
      </c>
      <c r="AC699" s="20">
        <v>55120</v>
      </c>
      <c r="AE699" s="20">
        <v>24832</v>
      </c>
      <c r="AG699" s="20">
        <v>2306</v>
      </c>
      <c r="AI699" s="20">
        <v>0</v>
      </c>
      <c r="AK699" s="20">
        <v>4786969</v>
      </c>
      <c r="AM699" s="20">
        <v>23700</v>
      </c>
      <c r="AO699" s="20">
        <v>0</v>
      </c>
      <c r="AQ699" s="21">
        <v>3733548</v>
      </c>
      <c r="AR699" s="24"/>
      <c r="AS699" s="20">
        <v>1931565</v>
      </c>
      <c r="AU699" s="25">
        <v>47569</v>
      </c>
      <c r="AW699" s="22" t="str">
        <f t="shared" si="10"/>
        <v>No</v>
      </c>
      <c r="AX699" s="6"/>
    </row>
    <row r="700" spans="1:50">
      <c r="A700" s="3" t="s">
        <v>354</v>
      </c>
      <c r="B700" s="3" t="s">
        <v>355</v>
      </c>
      <c r="C700" s="22" t="s">
        <v>41</v>
      </c>
      <c r="D700" s="310">
        <v>4025</v>
      </c>
      <c r="E700" s="314">
        <v>40025</v>
      </c>
      <c r="F700" s="22" t="s">
        <v>189</v>
      </c>
      <c r="G700" s="3" t="s">
        <v>185</v>
      </c>
      <c r="H700" s="25">
        <v>260677</v>
      </c>
      <c r="I700" s="19">
        <v>85</v>
      </c>
      <c r="J700" s="22" t="s">
        <v>12</v>
      </c>
      <c r="K700" s="22" t="s">
        <v>11</v>
      </c>
      <c r="L700" s="19">
        <v>26</v>
      </c>
      <c r="M700" s="20">
        <v>636834</v>
      </c>
      <c r="O700" s="20">
        <v>292936</v>
      </c>
      <c r="Q700" s="20">
        <v>38668</v>
      </c>
      <c r="S700" s="20">
        <v>13685</v>
      </c>
      <c r="U700" s="20">
        <v>261714</v>
      </c>
      <c r="W700" s="20">
        <v>195127</v>
      </c>
      <c r="Y700" s="20">
        <v>175297</v>
      </c>
      <c r="AA700" s="20">
        <v>46178</v>
      </c>
      <c r="AC700" s="20">
        <v>271087</v>
      </c>
      <c r="AE700" s="20">
        <v>74424</v>
      </c>
      <c r="AG700" s="20">
        <v>259512</v>
      </c>
      <c r="AI700" s="20">
        <v>0</v>
      </c>
      <c r="AK700" s="20">
        <v>0</v>
      </c>
      <c r="AM700" s="20">
        <v>7234</v>
      </c>
      <c r="AO700" s="20">
        <v>0</v>
      </c>
      <c r="AQ700" s="21">
        <v>2272696</v>
      </c>
      <c r="AR700" s="24"/>
      <c r="AS700" s="20">
        <v>0</v>
      </c>
      <c r="AU700" s="25">
        <v>43085</v>
      </c>
      <c r="AW700" s="22" t="str">
        <f t="shared" si="10"/>
        <v>No</v>
      </c>
      <c r="AX700" s="6"/>
    </row>
    <row r="701" spans="1:50">
      <c r="A701" s="3" t="s">
        <v>6274</v>
      </c>
      <c r="B701" s="3" t="s">
        <v>671</v>
      </c>
      <c r="C701" s="22" t="s">
        <v>38</v>
      </c>
      <c r="D701" s="310">
        <v>4074</v>
      </c>
      <c r="E701" s="314">
        <v>40074</v>
      </c>
      <c r="F701" s="22" t="s">
        <v>187</v>
      </c>
      <c r="G701" s="3" t="s">
        <v>185</v>
      </c>
      <c r="H701" s="25">
        <v>2441770</v>
      </c>
      <c r="I701" s="19">
        <v>85</v>
      </c>
      <c r="J701" s="22" t="s">
        <v>13</v>
      </c>
      <c r="K701" s="22" t="s">
        <v>11</v>
      </c>
      <c r="L701" s="19">
        <v>23</v>
      </c>
      <c r="M701" s="20">
        <v>1823839</v>
      </c>
      <c r="O701" s="20">
        <v>926866</v>
      </c>
      <c r="Q701" s="20">
        <v>216265</v>
      </c>
      <c r="S701" s="20">
        <v>72349</v>
      </c>
      <c r="U701" s="20">
        <v>1139219</v>
      </c>
      <c r="W701" s="20">
        <v>640170</v>
      </c>
      <c r="Y701" s="20">
        <v>1035176</v>
      </c>
      <c r="AA701" s="20">
        <v>70486</v>
      </c>
      <c r="AC701" s="20">
        <v>417159</v>
      </c>
      <c r="AE701" s="20">
        <v>34622</v>
      </c>
      <c r="AG701" s="20">
        <v>115743</v>
      </c>
      <c r="AI701" s="20">
        <v>0</v>
      </c>
      <c r="AK701" s="20">
        <v>0</v>
      </c>
      <c r="AM701" s="20">
        <v>77592</v>
      </c>
      <c r="AO701" s="20">
        <v>0</v>
      </c>
      <c r="AQ701" s="21">
        <v>6569486</v>
      </c>
      <c r="AR701" s="24"/>
      <c r="AS701" s="20">
        <v>0</v>
      </c>
      <c r="AU701" s="25">
        <v>92485</v>
      </c>
      <c r="AW701" s="22" t="str">
        <f t="shared" si="10"/>
        <v>No</v>
      </c>
      <c r="AX701" s="6"/>
    </row>
    <row r="702" spans="1:50">
      <c r="A702" s="3" t="s">
        <v>350</v>
      </c>
      <c r="B702" s="3" t="s">
        <v>5933</v>
      </c>
      <c r="C702" s="22" t="s">
        <v>100</v>
      </c>
      <c r="D702" s="310">
        <v>4110</v>
      </c>
      <c r="E702" s="314">
        <v>40110</v>
      </c>
      <c r="F702" s="22" t="s">
        <v>189</v>
      </c>
      <c r="G702" s="3" t="s">
        <v>185</v>
      </c>
      <c r="H702" s="25">
        <v>548404</v>
      </c>
      <c r="I702" s="19">
        <v>85</v>
      </c>
      <c r="J702" s="22" t="s">
        <v>12</v>
      </c>
      <c r="K702" s="22" t="s">
        <v>14</v>
      </c>
      <c r="L702" s="19">
        <v>20</v>
      </c>
      <c r="M702" s="20">
        <v>0</v>
      </c>
      <c r="O702" s="20">
        <v>6688</v>
      </c>
      <c r="Q702" s="20">
        <v>0</v>
      </c>
      <c r="S702" s="20">
        <v>520</v>
      </c>
      <c r="U702" s="20">
        <v>3760</v>
      </c>
      <c r="W702" s="20">
        <v>115255</v>
      </c>
      <c r="Y702" s="20">
        <v>173934</v>
      </c>
      <c r="AA702" s="20">
        <v>0</v>
      </c>
      <c r="AC702" s="20">
        <v>45103</v>
      </c>
      <c r="AE702" s="20">
        <v>9280</v>
      </c>
      <c r="AG702" s="20">
        <v>37182</v>
      </c>
      <c r="AI702" s="20">
        <v>0</v>
      </c>
      <c r="AK702" s="20">
        <v>2403360</v>
      </c>
      <c r="AM702" s="20">
        <v>0</v>
      </c>
      <c r="AO702" s="20">
        <v>0</v>
      </c>
      <c r="AQ702" s="21">
        <v>2795082</v>
      </c>
      <c r="AR702" s="24"/>
      <c r="AS702" s="20">
        <v>0</v>
      </c>
      <c r="AU702" s="25">
        <v>40074</v>
      </c>
      <c r="AW702" s="22" t="str">
        <f t="shared" si="10"/>
        <v>No</v>
      </c>
      <c r="AX702" s="6"/>
    </row>
    <row r="703" spans="1:50">
      <c r="A703" s="3" t="s">
        <v>5932</v>
      </c>
      <c r="B703" s="3" t="s">
        <v>3451</v>
      </c>
      <c r="C703" s="22" t="s">
        <v>103</v>
      </c>
      <c r="D703" s="310" t="s">
        <v>3452</v>
      </c>
      <c r="E703" s="314" t="s">
        <v>3453</v>
      </c>
      <c r="F703" s="22" t="s">
        <v>187</v>
      </c>
      <c r="G703" s="3" t="s">
        <v>222</v>
      </c>
      <c r="H703" s="25">
        <v>0</v>
      </c>
      <c r="I703" s="19">
        <v>85</v>
      </c>
      <c r="J703" s="22" t="s">
        <v>23</v>
      </c>
      <c r="K703" s="22" t="s">
        <v>14</v>
      </c>
      <c r="L703" s="19">
        <v>17</v>
      </c>
      <c r="M703" s="20">
        <v>0</v>
      </c>
      <c r="O703" s="20">
        <v>0</v>
      </c>
      <c r="Q703" s="20">
        <v>0</v>
      </c>
      <c r="S703" s="20">
        <v>0</v>
      </c>
      <c r="U703" s="20">
        <v>0</v>
      </c>
      <c r="W703" s="20">
        <v>0</v>
      </c>
      <c r="Y703" s="20">
        <v>0</v>
      </c>
      <c r="AA703" s="20">
        <v>0</v>
      </c>
      <c r="AC703" s="20">
        <v>0</v>
      </c>
      <c r="AE703" s="20">
        <v>0</v>
      </c>
      <c r="AG703" s="20">
        <v>0</v>
      </c>
      <c r="AI703" s="20">
        <v>0</v>
      </c>
      <c r="AK703" s="20">
        <v>0</v>
      </c>
      <c r="AM703" s="20">
        <v>0</v>
      </c>
      <c r="AO703" s="20">
        <v>3333808</v>
      </c>
      <c r="AQ703" s="21">
        <v>3333808</v>
      </c>
      <c r="AR703" s="24"/>
      <c r="AS703" s="20">
        <v>0</v>
      </c>
      <c r="AU703" s="25">
        <v>37500</v>
      </c>
      <c r="AW703" s="22" t="str">
        <f t="shared" si="10"/>
        <v>No</v>
      </c>
      <c r="AX703" s="6"/>
    </row>
    <row r="704" spans="1:50">
      <c r="A704" s="3" t="s">
        <v>6274</v>
      </c>
      <c r="B704" s="3" t="s">
        <v>671</v>
      </c>
      <c r="C704" s="22" t="s">
        <v>38</v>
      </c>
      <c r="D704" s="310">
        <v>4074</v>
      </c>
      <c r="E704" s="314">
        <v>40074</v>
      </c>
      <c r="F704" s="22" t="s">
        <v>187</v>
      </c>
      <c r="G704" s="3" t="s">
        <v>185</v>
      </c>
      <c r="H704" s="25">
        <v>2441770</v>
      </c>
      <c r="I704" s="19">
        <v>85</v>
      </c>
      <c r="J704" s="22" t="s">
        <v>12</v>
      </c>
      <c r="K704" s="22" t="s">
        <v>11</v>
      </c>
      <c r="L704" s="19">
        <v>14</v>
      </c>
      <c r="M704" s="20">
        <v>470278</v>
      </c>
      <c r="O704" s="20">
        <v>375159</v>
      </c>
      <c r="Q704" s="20">
        <v>55764</v>
      </c>
      <c r="S704" s="20">
        <v>30643</v>
      </c>
      <c r="U704" s="20">
        <v>343712</v>
      </c>
      <c r="W704" s="20">
        <v>145800</v>
      </c>
      <c r="Y704" s="20">
        <v>173753</v>
      </c>
      <c r="AA704" s="20">
        <v>18174</v>
      </c>
      <c r="AC704" s="20">
        <v>106590</v>
      </c>
      <c r="AE704" s="20">
        <v>7919</v>
      </c>
      <c r="AG704" s="20">
        <v>28844</v>
      </c>
      <c r="AI704" s="20">
        <v>0</v>
      </c>
      <c r="AK704" s="20">
        <v>0</v>
      </c>
      <c r="AM704" s="20">
        <v>22772</v>
      </c>
      <c r="AO704" s="20">
        <v>0</v>
      </c>
      <c r="AQ704" s="21">
        <v>1779408</v>
      </c>
      <c r="AR704" s="24"/>
      <c r="AS704" s="20">
        <v>0</v>
      </c>
      <c r="AU704" s="25">
        <v>12788</v>
      </c>
      <c r="AW704" s="22" t="str">
        <f t="shared" si="10"/>
        <v>No</v>
      </c>
      <c r="AX704" s="6"/>
    </row>
    <row r="705" spans="1:50">
      <c r="A705" s="3" t="s">
        <v>5934</v>
      </c>
      <c r="B705" s="3" t="s">
        <v>1433</v>
      </c>
      <c r="C705" s="22" t="s">
        <v>108</v>
      </c>
      <c r="D705" s="310" t="s">
        <v>1434</v>
      </c>
      <c r="E705" s="314" t="s">
        <v>1435</v>
      </c>
      <c r="F705" s="22" t="s">
        <v>235</v>
      </c>
      <c r="G705" s="3" t="s">
        <v>222</v>
      </c>
      <c r="H705" s="25">
        <v>0</v>
      </c>
      <c r="I705" s="19">
        <v>85</v>
      </c>
      <c r="J705" s="22" t="s">
        <v>13</v>
      </c>
      <c r="K705" s="22" t="s">
        <v>11</v>
      </c>
      <c r="L705" s="19">
        <v>12</v>
      </c>
      <c r="M705" s="20">
        <v>0</v>
      </c>
      <c r="O705" s="20">
        <v>0</v>
      </c>
      <c r="Q705" s="20">
        <v>0</v>
      </c>
      <c r="S705" s="20">
        <v>0</v>
      </c>
      <c r="U705" s="20">
        <v>0</v>
      </c>
      <c r="W705" s="20">
        <v>0</v>
      </c>
      <c r="Y705" s="20">
        <v>0</v>
      </c>
      <c r="AA705" s="20">
        <v>0</v>
      </c>
      <c r="AC705" s="20">
        <v>0</v>
      </c>
      <c r="AE705" s="20">
        <v>0</v>
      </c>
      <c r="AG705" s="20">
        <v>0</v>
      </c>
      <c r="AI705" s="20">
        <v>0</v>
      </c>
      <c r="AK705" s="20">
        <v>0</v>
      </c>
      <c r="AM705" s="20">
        <v>0</v>
      </c>
      <c r="AO705" s="20">
        <v>1425258</v>
      </c>
      <c r="AQ705" s="21">
        <v>1425258</v>
      </c>
      <c r="AR705" s="24"/>
      <c r="AS705" s="20">
        <v>0</v>
      </c>
      <c r="AU705" s="25">
        <v>19001</v>
      </c>
      <c r="AW705" s="22" t="str">
        <f t="shared" si="10"/>
        <v>No</v>
      </c>
      <c r="AX705" s="6"/>
    </row>
    <row r="706" spans="1:50">
      <c r="A706" s="3" t="s">
        <v>5934</v>
      </c>
      <c r="B706" s="3" t="s">
        <v>1433</v>
      </c>
      <c r="C706" s="22" t="s">
        <v>108</v>
      </c>
      <c r="D706" s="310" t="s">
        <v>1434</v>
      </c>
      <c r="E706" s="314" t="s">
        <v>1435</v>
      </c>
      <c r="F706" s="22" t="s">
        <v>235</v>
      </c>
      <c r="G706" s="3" t="s">
        <v>222</v>
      </c>
      <c r="H706" s="25">
        <v>0</v>
      </c>
      <c r="I706" s="19">
        <v>85</v>
      </c>
      <c r="J706" s="22" t="s">
        <v>23</v>
      </c>
      <c r="K706" s="22" t="s">
        <v>11</v>
      </c>
      <c r="L706" s="19">
        <v>10</v>
      </c>
      <c r="M706" s="20">
        <v>0</v>
      </c>
      <c r="O706" s="20">
        <v>0</v>
      </c>
      <c r="Q706" s="20">
        <v>0</v>
      </c>
      <c r="S706" s="20">
        <v>0</v>
      </c>
      <c r="U706" s="20">
        <v>0</v>
      </c>
      <c r="W706" s="20">
        <v>0</v>
      </c>
      <c r="Y706" s="20">
        <v>0</v>
      </c>
      <c r="AA706" s="20">
        <v>0</v>
      </c>
      <c r="AC706" s="20">
        <v>0</v>
      </c>
      <c r="AE706" s="20">
        <v>0</v>
      </c>
      <c r="AG706" s="20">
        <v>0</v>
      </c>
      <c r="AI706" s="20">
        <v>0</v>
      </c>
      <c r="AK706" s="20">
        <v>0</v>
      </c>
      <c r="AM706" s="20">
        <v>0</v>
      </c>
      <c r="AO706" s="20">
        <v>1221717</v>
      </c>
      <c r="AQ706" s="21">
        <v>1221717</v>
      </c>
      <c r="AR706" s="24"/>
      <c r="AS706" s="20">
        <v>0</v>
      </c>
      <c r="AU706" s="25">
        <v>12485</v>
      </c>
      <c r="AW706" s="22" t="str">
        <f t="shared" si="10"/>
        <v>No</v>
      </c>
      <c r="AX706" s="6"/>
    </row>
    <row r="707" spans="1:50">
      <c r="A707" s="3" t="s">
        <v>350</v>
      </c>
      <c r="B707" s="3" t="s">
        <v>5933</v>
      </c>
      <c r="C707" s="22" t="s">
        <v>100</v>
      </c>
      <c r="D707" s="310">
        <v>4110</v>
      </c>
      <c r="E707" s="314">
        <v>40110</v>
      </c>
      <c r="F707" s="22" t="s">
        <v>189</v>
      </c>
      <c r="G707" s="3" t="s">
        <v>185</v>
      </c>
      <c r="H707" s="25">
        <v>548404</v>
      </c>
      <c r="I707" s="19">
        <v>85</v>
      </c>
      <c r="J707" s="22" t="s">
        <v>23</v>
      </c>
      <c r="K707" s="22" t="s">
        <v>14</v>
      </c>
      <c r="L707" s="19">
        <v>8</v>
      </c>
      <c r="M707" s="20">
        <v>0</v>
      </c>
      <c r="O707" s="20">
        <v>5732</v>
      </c>
      <c r="Q707" s="20">
        <v>0</v>
      </c>
      <c r="S707" s="20">
        <v>1225</v>
      </c>
      <c r="U707" s="20">
        <v>2444</v>
      </c>
      <c r="W707" s="20">
        <v>275378</v>
      </c>
      <c r="Y707" s="20">
        <v>130407</v>
      </c>
      <c r="AA707" s="20">
        <v>0</v>
      </c>
      <c r="AC707" s="20">
        <v>40467</v>
      </c>
      <c r="AE707" s="20">
        <v>7954</v>
      </c>
      <c r="AG707" s="20">
        <v>31870</v>
      </c>
      <c r="AI707" s="20">
        <v>0</v>
      </c>
      <c r="AK707" s="20">
        <v>602023</v>
      </c>
      <c r="AM707" s="20">
        <v>0</v>
      </c>
      <c r="AO707" s="20">
        <v>0</v>
      </c>
      <c r="AQ707" s="21">
        <v>1097500</v>
      </c>
      <c r="AR707" s="24"/>
      <c r="AS707" s="20">
        <v>0</v>
      </c>
      <c r="AU707" s="25">
        <v>8203</v>
      </c>
      <c r="AW707" s="22" t="str">
        <f t="shared" ref="AW707:AW770" si="11">IF(AV707&amp;AT707&amp;AR707&amp;AP707&amp;AN707&amp;AL707&amp;AJ707&amp;AH707&amp;AF707&amp;AD707&amp;AB707&amp;Z707&amp;X707&amp;V707&amp;P707&amp;R707&amp;T707&amp;N707&lt;&gt;"","Yes","No")</f>
        <v>No</v>
      </c>
      <c r="AX707" s="6"/>
    </row>
    <row r="708" spans="1:50">
      <c r="A708" s="3" t="s">
        <v>354</v>
      </c>
      <c r="B708" s="3" t="s">
        <v>355</v>
      </c>
      <c r="C708" s="22" t="s">
        <v>41</v>
      </c>
      <c r="D708" s="310">
        <v>4025</v>
      </c>
      <c r="E708" s="314">
        <v>40025</v>
      </c>
      <c r="F708" s="22" t="s">
        <v>189</v>
      </c>
      <c r="G708" s="3" t="s">
        <v>185</v>
      </c>
      <c r="H708" s="25">
        <v>260677</v>
      </c>
      <c r="I708" s="19">
        <v>85</v>
      </c>
      <c r="J708" s="22" t="s">
        <v>12</v>
      </c>
      <c r="K708" s="22" t="s">
        <v>14</v>
      </c>
      <c r="L708" s="19">
        <v>8</v>
      </c>
      <c r="M708" s="20">
        <v>0</v>
      </c>
      <c r="O708" s="20">
        <v>104458</v>
      </c>
      <c r="Q708" s="20">
        <v>0</v>
      </c>
      <c r="S708" s="20">
        <v>6200</v>
      </c>
      <c r="U708" s="20">
        <v>33888</v>
      </c>
      <c r="W708" s="20">
        <v>1836</v>
      </c>
      <c r="Y708" s="20">
        <v>0</v>
      </c>
      <c r="AA708" s="20">
        <v>0</v>
      </c>
      <c r="AC708" s="20">
        <v>21463</v>
      </c>
      <c r="AE708" s="20">
        <v>2014</v>
      </c>
      <c r="AG708" s="20">
        <v>9094</v>
      </c>
      <c r="AI708" s="20">
        <v>0</v>
      </c>
      <c r="AK708" s="20">
        <v>816436</v>
      </c>
      <c r="AM708" s="20">
        <v>0</v>
      </c>
      <c r="AO708" s="20">
        <v>0</v>
      </c>
      <c r="AQ708" s="21">
        <v>995389</v>
      </c>
      <c r="AR708" s="24"/>
      <c r="AS708" s="20">
        <v>0</v>
      </c>
      <c r="AU708" s="25">
        <v>25829</v>
      </c>
      <c r="AW708" s="22" t="str">
        <f t="shared" si="11"/>
        <v>No</v>
      </c>
      <c r="AX708" s="6"/>
    </row>
    <row r="709" spans="1:50">
      <c r="A709" s="3" t="s">
        <v>6273</v>
      </c>
      <c r="B709" s="3" t="s">
        <v>212</v>
      </c>
      <c r="C709" s="22" t="s">
        <v>44</v>
      </c>
      <c r="D709" s="310">
        <v>7041</v>
      </c>
      <c r="E709" s="314">
        <v>70041</v>
      </c>
      <c r="F709" s="22" t="s">
        <v>187</v>
      </c>
      <c r="G709" s="3" t="s">
        <v>185</v>
      </c>
      <c r="H709" s="25">
        <v>60438</v>
      </c>
      <c r="I709" s="19">
        <v>85</v>
      </c>
      <c r="J709" s="22" t="s">
        <v>13</v>
      </c>
      <c r="K709" s="22" t="s">
        <v>14</v>
      </c>
      <c r="L709" s="19">
        <v>6</v>
      </c>
      <c r="M709" s="20">
        <v>0</v>
      </c>
      <c r="O709" s="20">
        <v>4843</v>
      </c>
      <c r="Q709" s="20">
        <v>0</v>
      </c>
      <c r="S709" s="20">
        <v>234</v>
      </c>
      <c r="U709" s="20">
        <v>1696</v>
      </c>
      <c r="W709" s="20">
        <v>410</v>
      </c>
      <c r="Y709" s="20">
        <v>0</v>
      </c>
      <c r="AA709" s="20">
        <v>0</v>
      </c>
      <c r="AC709" s="20">
        <v>137</v>
      </c>
      <c r="AE709" s="20">
        <v>1911</v>
      </c>
      <c r="AG709" s="20">
        <v>1365</v>
      </c>
      <c r="AI709" s="20">
        <v>0</v>
      </c>
      <c r="AK709" s="20">
        <v>259824</v>
      </c>
      <c r="AM709" s="20">
        <v>0</v>
      </c>
      <c r="AO709" s="20">
        <v>0</v>
      </c>
      <c r="AQ709" s="21">
        <v>270420</v>
      </c>
      <c r="AR709" s="24"/>
      <c r="AS709" s="20">
        <v>0</v>
      </c>
      <c r="AU709" s="25">
        <v>2929</v>
      </c>
      <c r="AW709" s="22" t="str">
        <f t="shared" si="11"/>
        <v>No</v>
      </c>
      <c r="AX709" s="6"/>
    </row>
    <row r="710" spans="1:50">
      <c r="A710" s="3" t="s">
        <v>6273</v>
      </c>
      <c r="B710" s="3" t="s">
        <v>212</v>
      </c>
      <c r="C710" s="22" t="s">
        <v>44</v>
      </c>
      <c r="D710" s="310">
        <v>7041</v>
      </c>
      <c r="E710" s="314">
        <v>70041</v>
      </c>
      <c r="F710" s="22" t="s">
        <v>187</v>
      </c>
      <c r="G710" s="3" t="s">
        <v>185</v>
      </c>
      <c r="H710" s="25">
        <v>60438</v>
      </c>
      <c r="I710" s="19">
        <v>85</v>
      </c>
      <c r="J710" s="22" t="s">
        <v>12</v>
      </c>
      <c r="K710" s="22" t="s">
        <v>14</v>
      </c>
      <c r="L710" s="19">
        <v>3</v>
      </c>
      <c r="M710" s="20">
        <v>0</v>
      </c>
      <c r="O710" s="20">
        <v>4364</v>
      </c>
      <c r="Q710" s="20">
        <v>0</v>
      </c>
      <c r="S710" s="20">
        <v>251</v>
      </c>
      <c r="U710" s="20">
        <v>413</v>
      </c>
      <c r="W710" s="20">
        <v>741</v>
      </c>
      <c r="Y710" s="20">
        <v>0</v>
      </c>
      <c r="AA710" s="20">
        <v>0</v>
      </c>
      <c r="AC710" s="20">
        <v>421</v>
      </c>
      <c r="AE710" s="20">
        <v>1645</v>
      </c>
      <c r="AG710" s="20">
        <v>633</v>
      </c>
      <c r="AI710" s="20">
        <v>0</v>
      </c>
      <c r="AK710" s="20">
        <v>183104</v>
      </c>
      <c r="AM710" s="20">
        <v>0</v>
      </c>
      <c r="AO710" s="20">
        <v>0</v>
      </c>
      <c r="AQ710" s="21">
        <v>191572</v>
      </c>
      <c r="AR710" s="24"/>
      <c r="AS710" s="20">
        <v>0</v>
      </c>
      <c r="AU710" s="25">
        <v>4208</v>
      </c>
      <c r="AW710" s="22" t="str">
        <f t="shared" si="11"/>
        <v>No</v>
      </c>
      <c r="AX710" s="6"/>
    </row>
    <row r="711" spans="1:50">
      <c r="A711" s="3" t="s">
        <v>354</v>
      </c>
      <c r="B711" s="3" t="s">
        <v>355</v>
      </c>
      <c r="C711" s="22" t="s">
        <v>41</v>
      </c>
      <c r="D711" s="310">
        <v>4025</v>
      </c>
      <c r="E711" s="314">
        <v>40025</v>
      </c>
      <c r="F711" s="22" t="s">
        <v>189</v>
      </c>
      <c r="G711" s="3" t="s">
        <v>185</v>
      </c>
      <c r="H711" s="25">
        <v>260677</v>
      </c>
      <c r="I711" s="19">
        <v>85</v>
      </c>
      <c r="J711" s="22" t="s">
        <v>24</v>
      </c>
      <c r="K711" s="22" t="s">
        <v>11</v>
      </c>
      <c r="L711" s="19">
        <v>2</v>
      </c>
      <c r="M711" s="20">
        <v>165847</v>
      </c>
      <c r="O711" s="20">
        <v>249598</v>
      </c>
      <c r="Q711" s="20">
        <v>28407</v>
      </c>
      <c r="S711" s="20">
        <v>15897</v>
      </c>
      <c r="U711" s="20">
        <v>115445</v>
      </c>
      <c r="W711" s="20">
        <v>3375</v>
      </c>
      <c r="Y711" s="20">
        <v>94804</v>
      </c>
      <c r="AA711" s="20">
        <v>0</v>
      </c>
      <c r="AC711" s="20">
        <v>75473</v>
      </c>
      <c r="AE711" s="20">
        <v>511</v>
      </c>
      <c r="AG711" s="20">
        <v>143116</v>
      </c>
      <c r="AI711" s="20">
        <v>0</v>
      </c>
      <c r="AK711" s="20">
        <v>0</v>
      </c>
      <c r="AM711" s="20">
        <v>525</v>
      </c>
      <c r="AO711" s="20">
        <v>0</v>
      </c>
      <c r="AQ711" s="21">
        <v>892998</v>
      </c>
      <c r="AR711" s="24"/>
      <c r="AS711" s="20">
        <v>0</v>
      </c>
      <c r="AU711" s="25">
        <v>6879</v>
      </c>
      <c r="AW711" s="22" t="str">
        <f t="shared" si="11"/>
        <v>No</v>
      </c>
      <c r="AX711" s="6"/>
    </row>
    <row r="712" spans="1:50">
      <c r="A712" s="3" t="s">
        <v>4510</v>
      </c>
      <c r="B712" s="3" t="s">
        <v>4511</v>
      </c>
      <c r="C712" s="22" t="s">
        <v>32</v>
      </c>
      <c r="D712" s="310" t="s">
        <v>4512</v>
      </c>
      <c r="E712" s="314" t="s">
        <v>4513</v>
      </c>
      <c r="F712" s="22" t="s">
        <v>187</v>
      </c>
      <c r="G712" s="3" t="s">
        <v>222</v>
      </c>
      <c r="H712" s="25">
        <v>0</v>
      </c>
      <c r="I712" s="19">
        <v>84</v>
      </c>
      <c r="J712" s="22" t="s">
        <v>153</v>
      </c>
      <c r="K712" s="22" t="s">
        <v>11</v>
      </c>
      <c r="L712" s="19">
        <v>68</v>
      </c>
      <c r="M712" s="20">
        <v>0</v>
      </c>
      <c r="O712" s="20">
        <v>0</v>
      </c>
      <c r="Q712" s="20">
        <v>0</v>
      </c>
      <c r="S712" s="20">
        <v>0</v>
      </c>
      <c r="U712" s="20">
        <v>0</v>
      </c>
      <c r="W712" s="20">
        <v>0</v>
      </c>
      <c r="Y712" s="20">
        <v>0</v>
      </c>
      <c r="AA712" s="20">
        <v>0</v>
      </c>
      <c r="AC712" s="20">
        <v>0</v>
      </c>
      <c r="AE712" s="20">
        <v>0</v>
      </c>
      <c r="AG712" s="20">
        <v>0</v>
      </c>
      <c r="AI712" s="20">
        <v>0</v>
      </c>
      <c r="AK712" s="20">
        <v>0</v>
      </c>
      <c r="AM712" s="20">
        <v>0</v>
      </c>
      <c r="AO712" s="20">
        <v>3477111</v>
      </c>
      <c r="AQ712" s="21">
        <v>3477111</v>
      </c>
      <c r="AR712" s="24"/>
      <c r="AS712" s="20">
        <v>0</v>
      </c>
      <c r="AU712" s="25">
        <v>355145</v>
      </c>
      <c r="AW712" s="22" t="str">
        <f t="shared" si="11"/>
        <v>No</v>
      </c>
      <c r="AX712" s="6"/>
    </row>
    <row r="713" spans="1:50">
      <c r="A713" s="3" t="s">
        <v>6276</v>
      </c>
      <c r="B713" s="3" t="s">
        <v>416</v>
      </c>
      <c r="C713" s="22" t="s">
        <v>21</v>
      </c>
      <c r="D713" s="310">
        <v>9010</v>
      </c>
      <c r="E713" s="314">
        <v>90010</v>
      </c>
      <c r="F713" s="22" t="s">
        <v>187</v>
      </c>
      <c r="G713" s="3" t="s">
        <v>185</v>
      </c>
      <c r="H713" s="25">
        <v>12150996</v>
      </c>
      <c r="I713" s="19">
        <v>84</v>
      </c>
      <c r="J713" s="22" t="s">
        <v>13</v>
      </c>
      <c r="K713" s="22" t="s">
        <v>11</v>
      </c>
      <c r="L713" s="19">
        <v>48</v>
      </c>
      <c r="M713" s="20">
        <v>5985449</v>
      </c>
      <c r="O713" s="20">
        <v>5372429</v>
      </c>
      <c r="Q713" s="20">
        <v>438032</v>
      </c>
      <c r="S713" s="20">
        <v>355909</v>
      </c>
      <c r="U713" s="20">
        <v>7558212</v>
      </c>
      <c r="W713" s="20">
        <v>1496965</v>
      </c>
      <c r="Y713" s="20">
        <v>1218064</v>
      </c>
      <c r="AA713" s="20">
        <v>135822</v>
      </c>
      <c r="AC713" s="20">
        <v>384835</v>
      </c>
      <c r="AE713" s="20">
        <v>80872</v>
      </c>
      <c r="AG713" s="20">
        <v>974884</v>
      </c>
      <c r="AI713" s="20">
        <v>85483</v>
      </c>
      <c r="AK713" s="20">
        <v>0</v>
      </c>
      <c r="AM713" s="20">
        <v>595513</v>
      </c>
      <c r="AO713" s="20">
        <v>0</v>
      </c>
      <c r="AQ713" s="21">
        <v>24682469</v>
      </c>
      <c r="AR713" s="24"/>
      <c r="AS713" s="20">
        <v>0</v>
      </c>
      <c r="AU713" s="25">
        <v>168336</v>
      </c>
      <c r="AW713" s="22" t="str">
        <f t="shared" si="11"/>
        <v>No</v>
      </c>
      <c r="AX713" s="6"/>
    </row>
    <row r="714" spans="1:50">
      <c r="A714" s="3" t="s">
        <v>6276</v>
      </c>
      <c r="B714" s="3" t="s">
        <v>416</v>
      </c>
      <c r="C714" s="22" t="s">
        <v>21</v>
      </c>
      <c r="D714" s="310">
        <v>9010</v>
      </c>
      <c r="E714" s="314">
        <v>90010</v>
      </c>
      <c r="F714" s="22" t="s">
        <v>187</v>
      </c>
      <c r="G714" s="3" t="s">
        <v>185</v>
      </c>
      <c r="H714" s="25">
        <v>12150996</v>
      </c>
      <c r="I714" s="19">
        <v>84</v>
      </c>
      <c r="J714" s="22" t="s">
        <v>17</v>
      </c>
      <c r="K714" s="22" t="s">
        <v>14</v>
      </c>
      <c r="L714" s="19">
        <v>36</v>
      </c>
      <c r="M714" s="20">
        <v>0</v>
      </c>
      <c r="O714" s="20">
        <v>29617</v>
      </c>
      <c r="Q714" s="20">
        <v>0</v>
      </c>
      <c r="S714" s="20">
        <v>4</v>
      </c>
      <c r="U714" s="20">
        <v>23777</v>
      </c>
      <c r="W714" s="20">
        <v>0</v>
      </c>
      <c r="Y714" s="20">
        <v>0</v>
      </c>
      <c r="AA714" s="20">
        <v>0</v>
      </c>
      <c r="AC714" s="20">
        <v>214</v>
      </c>
      <c r="AE714" s="20">
        <v>1870</v>
      </c>
      <c r="AG714" s="20">
        <v>4251</v>
      </c>
      <c r="AI714" s="20">
        <v>0</v>
      </c>
      <c r="AK714" s="20">
        <v>415336</v>
      </c>
      <c r="AM714" s="20">
        <v>0</v>
      </c>
      <c r="AO714" s="20">
        <v>0</v>
      </c>
      <c r="AQ714" s="21">
        <v>475069</v>
      </c>
      <c r="AR714" s="24"/>
      <c r="AS714" s="20">
        <v>0</v>
      </c>
      <c r="AU714" s="25">
        <v>14796</v>
      </c>
      <c r="AW714" s="22" t="str">
        <f t="shared" si="11"/>
        <v>No</v>
      </c>
      <c r="AX714" s="6"/>
    </row>
    <row r="715" spans="1:50">
      <c r="A715" s="3" t="s">
        <v>4510</v>
      </c>
      <c r="B715" s="3" t="s">
        <v>4511</v>
      </c>
      <c r="C715" s="22" t="s">
        <v>32</v>
      </c>
      <c r="D715" s="310" t="s">
        <v>4512</v>
      </c>
      <c r="E715" s="314" t="s">
        <v>4513</v>
      </c>
      <c r="F715" s="22" t="s">
        <v>187</v>
      </c>
      <c r="G715" s="3" t="s">
        <v>222</v>
      </c>
      <c r="H715" s="25">
        <v>0</v>
      </c>
      <c r="I715" s="19">
        <v>84</v>
      </c>
      <c r="J715" s="22" t="s">
        <v>15</v>
      </c>
      <c r="K715" s="22" t="s">
        <v>11</v>
      </c>
      <c r="L715" s="19">
        <v>12</v>
      </c>
      <c r="M715" s="20">
        <v>0</v>
      </c>
      <c r="O715" s="20">
        <v>0</v>
      </c>
      <c r="Q715" s="20">
        <v>0</v>
      </c>
      <c r="S715" s="20">
        <v>0</v>
      </c>
      <c r="U715" s="20">
        <v>0</v>
      </c>
      <c r="W715" s="20">
        <v>0</v>
      </c>
      <c r="Y715" s="20">
        <v>0</v>
      </c>
      <c r="AA715" s="20">
        <v>0</v>
      </c>
      <c r="AC715" s="20">
        <v>0</v>
      </c>
      <c r="AE715" s="20">
        <v>0</v>
      </c>
      <c r="AG715" s="20">
        <v>0</v>
      </c>
      <c r="AI715" s="20">
        <v>0</v>
      </c>
      <c r="AK715" s="20">
        <v>0</v>
      </c>
      <c r="AM715" s="20">
        <v>0</v>
      </c>
      <c r="AO715" s="20">
        <v>72359</v>
      </c>
      <c r="AQ715" s="21">
        <v>72359</v>
      </c>
      <c r="AR715" s="24"/>
      <c r="AS715" s="20">
        <v>0</v>
      </c>
      <c r="AU715" s="25">
        <v>4634</v>
      </c>
      <c r="AW715" s="22" t="str">
        <f t="shared" si="11"/>
        <v>No</v>
      </c>
      <c r="AX715" s="6"/>
    </row>
    <row r="716" spans="1:50">
      <c r="A716" s="3" t="s">
        <v>4510</v>
      </c>
      <c r="B716" s="3" t="s">
        <v>4511</v>
      </c>
      <c r="C716" s="22" t="s">
        <v>32</v>
      </c>
      <c r="D716" s="310" t="s">
        <v>4512</v>
      </c>
      <c r="E716" s="314" t="s">
        <v>4513</v>
      </c>
      <c r="F716" s="22" t="s">
        <v>187</v>
      </c>
      <c r="G716" s="3" t="s">
        <v>222</v>
      </c>
      <c r="H716" s="25">
        <v>0</v>
      </c>
      <c r="I716" s="19">
        <v>84</v>
      </c>
      <c r="J716" s="22" t="s">
        <v>13</v>
      </c>
      <c r="K716" s="22" t="s">
        <v>11</v>
      </c>
      <c r="L716" s="19">
        <v>4</v>
      </c>
      <c r="M716" s="20">
        <v>0</v>
      </c>
      <c r="O716" s="20">
        <v>0</v>
      </c>
      <c r="Q716" s="20">
        <v>0</v>
      </c>
      <c r="S716" s="20">
        <v>0</v>
      </c>
      <c r="U716" s="20">
        <v>0</v>
      </c>
      <c r="W716" s="20">
        <v>0</v>
      </c>
      <c r="Y716" s="20">
        <v>0</v>
      </c>
      <c r="AA716" s="20">
        <v>0</v>
      </c>
      <c r="AC716" s="20">
        <v>0</v>
      </c>
      <c r="AE716" s="20">
        <v>0</v>
      </c>
      <c r="AG716" s="20">
        <v>0</v>
      </c>
      <c r="AI716" s="20">
        <v>0</v>
      </c>
      <c r="AK716" s="20">
        <v>0</v>
      </c>
      <c r="AM716" s="20">
        <v>0</v>
      </c>
      <c r="AO716" s="20">
        <v>217479</v>
      </c>
      <c r="AQ716" s="21">
        <v>217479</v>
      </c>
      <c r="AR716" s="24"/>
      <c r="AS716" s="20">
        <v>0</v>
      </c>
      <c r="AU716" s="25">
        <v>4075</v>
      </c>
      <c r="AW716" s="22" t="str">
        <f t="shared" si="11"/>
        <v>No</v>
      </c>
      <c r="AX716" s="6"/>
    </row>
    <row r="717" spans="1:50">
      <c r="A717" s="3" t="s">
        <v>6277</v>
      </c>
      <c r="B717" s="3" t="s">
        <v>5935</v>
      </c>
      <c r="C717" s="22" t="s">
        <v>1</v>
      </c>
      <c r="E717" s="314">
        <v>415</v>
      </c>
      <c r="F717" s="22" t="s">
        <v>187</v>
      </c>
      <c r="G717" s="3" t="s">
        <v>185</v>
      </c>
      <c r="H717" s="25">
        <v>349684</v>
      </c>
      <c r="I717" s="19">
        <v>82</v>
      </c>
      <c r="J717" s="22" t="s">
        <v>15</v>
      </c>
      <c r="K717" s="22" t="s">
        <v>11</v>
      </c>
      <c r="L717" s="19">
        <v>82</v>
      </c>
      <c r="M717" s="20">
        <v>0</v>
      </c>
      <c r="O717" s="20">
        <v>241583</v>
      </c>
      <c r="Q717" s="20">
        <v>0</v>
      </c>
      <c r="S717" s="20">
        <v>21007</v>
      </c>
      <c r="U717" s="20">
        <v>155918</v>
      </c>
      <c r="W717" s="20">
        <v>121426</v>
      </c>
      <c r="Y717" s="20">
        <v>279375</v>
      </c>
      <c r="AA717" s="20">
        <v>0</v>
      </c>
      <c r="AC717" s="20">
        <v>40943</v>
      </c>
      <c r="AE717" s="20">
        <v>2118</v>
      </c>
      <c r="AG717" s="20">
        <v>20463</v>
      </c>
      <c r="AI717" s="20">
        <v>0</v>
      </c>
      <c r="AK717" s="20">
        <v>0</v>
      </c>
      <c r="AM717" s="20">
        <v>119586</v>
      </c>
      <c r="AO717" s="20">
        <v>0</v>
      </c>
      <c r="AQ717" s="21">
        <v>1002419</v>
      </c>
      <c r="AR717" s="24"/>
      <c r="AS717" s="20">
        <v>0</v>
      </c>
      <c r="AU717" s="25">
        <v>35813</v>
      </c>
      <c r="AW717" s="22" t="str">
        <f t="shared" si="11"/>
        <v>No</v>
      </c>
      <c r="AX717" s="6"/>
    </row>
    <row r="718" spans="1:50">
      <c r="A718" s="3" t="s">
        <v>509</v>
      </c>
      <c r="B718" s="3" t="s">
        <v>510</v>
      </c>
      <c r="C718" s="22" t="s">
        <v>45</v>
      </c>
      <c r="D718" s="310">
        <v>5056</v>
      </c>
      <c r="E718" s="314">
        <v>50056</v>
      </c>
      <c r="F718" s="22" t="s">
        <v>189</v>
      </c>
      <c r="G718" s="3" t="s">
        <v>185</v>
      </c>
      <c r="H718" s="25">
        <v>266921</v>
      </c>
      <c r="I718" s="19">
        <v>82</v>
      </c>
      <c r="J718" s="22" t="s">
        <v>13</v>
      </c>
      <c r="K718" s="22" t="s">
        <v>11</v>
      </c>
      <c r="L718" s="19">
        <v>45</v>
      </c>
      <c r="M718" s="20">
        <v>4682940</v>
      </c>
      <c r="O718" s="20">
        <v>3431638</v>
      </c>
      <c r="Q718" s="20">
        <v>630887</v>
      </c>
      <c r="S718" s="20">
        <v>448209</v>
      </c>
      <c r="U718" s="20">
        <v>3695061</v>
      </c>
      <c r="W718" s="20">
        <v>1501216</v>
      </c>
      <c r="Y718" s="20">
        <v>1240554</v>
      </c>
      <c r="AA718" s="20">
        <v>103073</v>
      </c>
      <c r="AC718" s="20">
        <v>1191931</v>
      </c>
      <c r="AE718" s="20">
        <v>190711</v>
      </c>
      <c r="AG718" s="20">
        <v>481601</v>
      </c>
      <c r="AI718" s="20">
        <v>5594</v>
      </c>
      <c r="AK718" s="20">
        <v>0</v>
      </c>
      <c r="AM718" s="20">
        <v>353636</v>
      </c>
      <c r="AO718" s="20">
        <v>0</v>
      </c>
      <c r="AQ718" s="21">
        <v>17957051</v>
      </c>
      <c r="AR718" s="24"/>
      <c r="AS718" s="20">
        <v>0</v>
      </c>
      <c r="AU718" s="25">
        <v>109464</v>
      </c>
      <c r="AW718" s="22" t="str">
        <f t="shared" si="11"/>
        <v>No</v>
      </c>
      <c r="AX718" s="6"/>
    </row>
    <row r="719" spans="1:50">
      <c r="A719" s="3" t="s">
        <v>509</v>
      </c>
      <c r="B719" s="3" t="s">
        <v>510</v>
      </c>
      <c r="C719" s="22" t="s">
        <v>45</v>
      </c>
      <c r="D719" s="310">
        <v>5056</v>
      </c>
      <c r="E719" s="314">
        <v>50056</v>
      </c>
      <c r="F719" s="22" t="s">
        <v>189</v>
      </c>
      <c r="G719" s="3" t="s">
        <v>185</v>
      </c>
      <c r="H719" s="25">
        <v>266921</v>
      </c>
      <c r="I719" s="19">
        <v>82</v>
      </c>
      <c r="J719" s="22" t="s">
        <v>12</v>
      </c>
      <c r="K719" s="22" t="s">
        <v>14</v>
      </c>
      <c r="L719" s="19">
        <v>37</v>
      </c>
      <c r="M719" s="20">
        <v>0</v>
      </c>
      <c r="O719" s="20">
        <v>81366</v>
      </c>
      <c r="Q719" s="20">
        <v>0</v>
      </c>
      <c r="S719" s="20">
        <v>13434</v>
      </c>
      <c r="U719" s="20">
        <v>31281</v>
      </c>
      <c r="W719" s="20">
        <v>35834</v>
      </c>
      <c r="Y719" s="20">
        <v>0</v>
      </c>
      <c r="AA719" s="20">
        <v>0</v>
      </c>
      <c r="AC719" s="20">
        <v>19935</v>
      </c>
      <c r="AE719" s="20">
        <v>10037</v>
      </c>
      <c r="AG719" s="20">
        <v>25347</v>
      </c>
      <c r="AI719" s="20">
        <v>0</v>
      </c>
      <c r="AK719" s="20">
        <v>4083588</v>
      </c>
      <c r="AM719" s="20">
        <v>0</v>
      </c>
      <c r="AO719" s="20">
        <v>0</v>
      </c>
      <c r="AQ719" s="21">
        <v>4300822</v>
      </c>
      <c r="AR719" s="24"/>
      <c r="AS719" s="20">
        <v>0</v>
      </c>
      <c r="AU719" s="25">
        <v>67550</v>
      </c>
      <c r="AW719" s="22" t="str">
        <f t="shared" si="11"/>
        <v>No</v>
      </c>
      <c r="AX719" s="6"/>
    </row>
    <row r="720" spans="1:50">
      <c r="A720" s="3" t="s">
        <v>1181</v>
      </c>
      <c r="B720" s="3" t="s">
        <v>555</v>
      </c>
      <c r="C720" s="22" t="s">
        <v>102</v>
      </c>
      <c r="D720" s="310">
        <v>4190</v>
      </c>
      <c r="E720" s="314">
        <v>40190</v>
      </c>
      <c r="F720" s="22" t="s">
        <v>514</v>
      </c>
      <c r="G720" s="3" t="s">
        <v>5166</v>
      </c>
      <c r="H720" s="25">
        <v>59036</v>
      </c>
      <c r="I720" s="19">
        <v>81</v>
      </c>
      <c r="J720" s="22" t="s">
        <v>12</v>
      </c>
      <c r="K720" s="22" t="s">
        <v>11</v>
      </c>
      <c r="L720" s="19">
        <v>81</v>
      </c>
      <c r="M720" s="20">
        <v>0</v>
      </c>
      <c r="O720" s="20">
        <v>0</v>
      </c>
      <c r="Q720" s="20">
        <v>0</v>
      </c>
      <c r="S720" s="20">
        <v>0</v>
      </c>
      <c r="U720" s="20">
        <v>0</v>
      </c>
      <c r="W720" s="20">
        <v>0</v>
      </c>
      <c r="Y720" s="20">
        <v>0</v>
      </c>
      <c r="AA720" s="20">
        <v>0</v>
      </c>
      <c r="AC720" s="20">
        <v>0</v>
      </c>
      <c r="AE720" s="20">
        <v>0</v>
      </c>
      <c r="AG720" s="20">
        <v>0</v>
      </c>
      <c r="AI720" s="20">
        <v>0</v>
      </c>
      <c r="AK720" s="20">
        <v>0</v>
      </c>
      <c r="AM720" s="20">
        <v>0</v>
      </c>
      <c r="AO720" s="20">
        <v>9982621</v>
      </c>
      <c r="AQ720" s="21">
        <v>9982621</v>
      </c>
      <c r="AR720" s="24"/>
      <c r="AS720" s="20">
        <v>0</v>
      </c>
      <c r="AU720" s="25">
        <v>211856</v>
      </c>
      <c r="AW720" s="22" t="str">
        <f t="shared" si="11"/>
        <v>No</v>
      </c>
      <c r="AX720" s="6"/>
    </row>
    <row r="721" spans="1:50">
      <c r="A721" s="3" t="s">
        <v>790</v>
      </c>
      <c r="B721" s="3" t="s">
        <v>791</v>
      </c>
      <c r="C721" s="22" t="s">
        <v>33</v>
      </c>
      <c r="D721" s="310">
        <v>1049</v>
      </c>
      <c r="E721" s="314">
        <v>10049</v>
      </c>
      <c r="F721" s="22" t="s">
        <v>189</v>
      </c>
      <c r="G721" s="3" t="s">
        <v>185</v>
      </c>
      <c r="H721" s="25">
        <v>562839</v>
      </c>
      <c r="I721" s="19">
        <v>80</v>
      </c>
      <c r="J721" s="22" t="s">
        <v>12</v>
      </c>
      <c r="K721" s="22" t="s">
        <v>11</v>
      </c>
      <c r="L721" s="19">
        <v>80</v>
      </c>
      <c r="M721" s="20">
        <v>3361334</v>
      </c>
      <c r="O721" s="20">
        <v>1878338</v>
      </c>
      <c r="Q721" s="20">
        <v>503876</v>
      </c>
      <c r="S721" s="20">
        <v>396925</v>
      </c>
      <c r="U721" s="20">
        <v>2795319</v>
      </c>
      <c r="W721" s="20">
        <v>477286</v>
      </c>
      <c r="Y721" s="20">
        <v>561854</v>
      </c>
      <c r="AA721" s="20">
        <v>39331</v>
      </c>
      <c r="AC721" s="20">
        <v>90623</v>
      </c>
      <c r="AE721" s="20">
        <v>138391</v>
      </c>
      <c r="AG721" s="20">
        <v>99280</v>
      </c>
      <c r="AI721" s="20">
        <v>0</v>
      </c>
      <c r="AK721" s="20">
        <v>0</v>
      </c>
      <c r="AM721" s="20">
        <v>125737</v>
      </c>
      <c r="AO721" s="20">
        <v>0</v>
      </c>
      <c r="AQ721" s="21">
        <v>10468294</v>
      </c>
      <c r="AR721" s="24"/>
      <c r="AS721" s="20">
        <v>0</v>
      </c>
      <c r="AU721" s="25">
        <v>132450</v>
      </c>
      <c r="AW721" s="22" t="str">
        <f t="shared" si="11"/>
        <v>No</v>
      </c>
      <c r="AX721" s="6"/>
    </row>
    <row r="722" spans="1:50">
      <c r="A722" s="3" t="s">
        <v>4006</v>
      </c>
      <c r="B722" s="3" t="s">
        <v>4007</v>
      </c>
      <c r="C722" s="22" t="s">
        <v>44</v>
      </c>
      <c r="D722" s="310" t="s">
        <v>4008</v>
      </c>
      <c r="E722" s="314" t="s">
        <v>4009</v>
      </c>
      <c r="F722" s="22" t="s">
        <v>189</v>
      </c>
      <c r="G722" s="3" t="s">
        <v>222</v>
      </c>
      <c r="H722" s="25">
        <v>0</v>
      </c>
      <c r="I722" s="19">
        <v>80</v>
      </c>
      <c r="J722" s="22" t="s">
        <v>12</v>
      </c>
      <c r="K722" s="22" t="s">
        <v>11</v>
      </c>
      <c r="L722" s="19">
        <v>80</v>
      </c>
      <c r="M722" s="20">
        <v>0</v>
      </c>
      <c r="O722" s="20">
        <v>0</v>
      </c>
      <c r="Q722" s="20">
        <v>0</v>
      </c>
      <c r="S722" s="20">
        <v>0</v>
      </c>
      <c r="U722" s="20">
        <v>0</v>
      </c>
      <c r="W722" s="20">
        <v>0</v>
      </c>
      <c r="Y722" s="20">
        <v>0</v>
      </c>
      <c r="AA722" s="20">
        <v>0</v>
      </c>
      <c r="AC722" s="20">
        <v>0</v>
      </c>
      <c r="AE722" s="20">
        <v>0</v>
      </c>
      <c r="AG722" s="20">
        <v>0</v>
      </c>
      <c r="AI722" s="20">
        <v>0</v>
      </c>
      <c r="AK722" s="20">
        <v>0</v>
      </c>
      <c r="AM722" s="20">
        <v>0</v>
      </c>
      <c r="AO722" s="20">
        <v>3169585</v>
      </c>
      <c r="AQ722" s="21">
        <v>3169585</v>
      </c>
      <c r="AR722" s="24"/>
      <c r="AS722" s="20">
        <v>0</v>
      </c>
      <c r="AU722" s="25">
        <v>74689</v>
      </c>
      <c r="AW722" s="22" t="str">
        <f t="shared" si="11"/>
        <v>No</v>
      </c>
      <c r="AX722" s="6"/>
    </row>
    <row r="723" spans="1:50">
      <c r="A723" s="3" t="s">
        <v>6278</v>
      </c>
      <c r="B723" s="3" t="s">
        <v>415</v>
      </c>
      <c r="C723" s="22" t="s">
        <v>38</v>
      </c>
      <c r="D723" s="310">
        <v>4036</v>
      </c>
      <c r="E723" s="314">
        <v>40036</v>
      </c>
      <c r="F723" s="22" t="s">
        <v>187</v>
      </c>
      <c r="G723" s="3" t="s">
        <v>185</v>
      </c>
      <c r="H723" s="25">
        <v>240223</v>
      </c>
      <c r="I723" s="19">
        <v>80</v>
      </c>
      <c r="J723" s="22" t="s">
        <v>13</v>
      </c>
      <c r="K723" s="22" t="s">
        <v>11</v>
      </c>
      <c r="L723" s="19">
        <v>55</v>
      </c>
      <c r="M723" s="20">
        <v>4453456</v>
      </c>
      <c r="O723" s="20">
        <v>1184869</v>
      </c>
      <c r="Q723" s="20">
        <v>607716</v>
      </c>
      <c r="S723" s="20">
        <v>201698</v>
      </c>
      <c r="U723" s="20">
        <v>1971538</v>
      </c>
      <c r="W723" s="20">
        <v>1873523</v>
      </c>
      <c r="Y723" s="20">
        <v>1291474</v>
      </c>
      <c r="AA723" s="20">
        <v>128323</v>
      </c>
      <c r="AC723" s="20">
        <v>1139899</v>
      </c>
      <c r="AE723" s="20">
        <v>141639</v>
      </c>
      <c r="AG723" s="20">
        <v>582938</v>
      </c>
      <c r="AI723" s="20">
        <v>0</v>
      </c>
      <c r="AK723" s="20">
        <v>0</v>
      </c>
      <c r="AM723" s="20">
        <v>530508</v>
      </c>
      <c r="AO723" s="20">
        <v>0</v>
      </c>
      <c r="AQ723" s="21">
        <v>14107581</v>
      </c>
      <c r="AR723" s="24"/>
      <c r="AS723" s="20">
        <v>0</v>
      </c>
      <c r="AU723" s="25">
        <v>177132</v>
      </c>
      <c r="AW723" s="22" t="str">
        <f t="shared" si="11"/>
        <v>No</v>
      </c>
      <c r="AX723" s="6"/>
    </row>
    <row r="724" spans="1:50">
      <c r="A724" s="3" t="s">
        <v>6278</v>
      </c>
      <c r="B724" s="3" t="s">
        <v>415</v>
      </c>
      <c r="C724" s="22" t="s">
        <v>38</v>
      </c>
      <c r="D724" s="310">
        <v>4036</v>
      </c>
      <c r="E724" s="314">
        <v>40036</v>
      </c>
      <c r="F724" s="22" t="s">
        <v>187</v>
      </c>
      <c r="G724" s="3" t="s">
        <v>185</v>
      </c>
      <c r="H724" s="25">
        <v>240223</v>
      </c>
      <c r="I724" s="19">
        <v>80</v>
      </c>
      <c r="J724" s="22" t="s">
        <v>12</v>
      </c>
      <c r="K724" s="22" t="s">
        <v>11</v>
      </c>
      <c r="L724" s="19">
        <v>19</v>
      </c>
      <c r="M724" s="20">
        <v>1078624</v>
      </c>
      <c r="O724" s="20">
        <v>438714</v>
      </c>
      <c r="Q724" s="20">
        <v>62537</v>
      </c>
      <c r="S724" s="20">
        <v>74394</v>
      </c>
      <c r="U724" s="20">
        <v>501175</v>
      </c>
      <c r="W724" s="20">
        <v>998506</v>
      </c>
      <c r="Y724" s="20">
        <v>177745</v>
      </c>
      <c r="AA724" s="20">
        <v>7473</v>
      </c>
      <c r="AC724" s="20">
        <v>123322</v>
      </c>
      <c r="AE724" s="20">
        <v>23628</v>
      </c>
      <c r="AG724" s="20">
        <v>164418</v>
      </c>
      <c r="AI724" s="20">
        <v>0</v>
      </c>
      <c r="AK724" s="20">
        <v>0</v>
      </c>
      <c r="AM724" s="20">
        <v>138435</v>
      </c>
      <c r="AO724" s="20">
        <v>0</v>
      </c>
      <c r="AQ724" s="21">
        <v>3788971</v>
      </c>
      <c r="AR724" s="24"/>
      <c r="AS724" s="20">
        <v>0</v>
      </c>
      <c r="AU724" s="25">
        <v>46802</v>
      </c>
      <c r="AW724" s="22" t="str">
        <f t="shared" si="11"/>
        <v>No</v>
      </c>
      <c r="AX724" s="6"/>
    </row>
    <row r="725" spans="1:50">
      <c r="A725" s="3" t="s">
        <v>6278</v>
      </c>
      <c r="B725" s="3" t="s">
        <v>415</v>
      </c>
      <c r="C725" s="22" t="s">
        <v>38</v>
      </c>
      <c r="D725" s="310">
        <v>4036</v>
      </c>
      <c r="E725" s="314">
        <v>40036</v>
      </c>
      <c r="F725" s="22" t="s">
        <v>187</v>
      </c>
      <c r="G725" s="3" t="s">
        <v>185</v>
      </c>
      <c r="H725" s="25">
        <v>240223</v>
      </c>
      <c r="I725" s="19">
        <v>80</v>
      </c>
      <c r="J725" s="22" t="s">
        <v>12</v>
      </c>
      <c r="K725" s="22" t="s">
        <v>14</v>
      </c>
      <c r="L725" s="19">
        <v>4</v>
      </c>
      <c r="M725" s="20">
        <v>0</v>
      </c>
      <c r="O725" s="20">
        <v>5694</v>
      </c>
      <c r="Q725" s="20">
        <v>0</v>
      </c>
      <c r="S725" s="20">
        <v>347</v>
      </c>
      <c r="U725" s="20">
        <v>2347</v>
      </c>
      <c r="W725" s="20">
        <v>0</v>
      </c>
      <c r="Y725" s="20">
        <v>0</v>
      </c>
      <c r="AA725" s="20">
        <v>0</v>
      </c>
      <c r="AC725" s="20">
        <v>0</v>
      </c>
      <c r="AE725" s="20">
        <v>0</v>
      </c>
      <c r="AG725" s="20">
        <v>0</v>
      </c>
      <c r="AI725" s="20">
        <v>0</v>
      </c>
      <c r="AK725" s="20">
        <v>221352</v>
      </c>
      <c r="AM725" s="20">
        <v>0</v>
      </c>
      <c r="AO725" s="20">
        <v>0</v>
      </c>
      <c r="AQ725" s="21">
        <v>229740</v>
      </c>
      <c r="AR725" s="24"/>
      <c r="AS725" s="20">
        <v>0</v>
      </c>
      <c r="AU725" s="25">
        <v>5544</v>
      </c>
      <c r="AW725" s="22" t="str">
        <f t="shared" si="11"/>
        <v>No</v>
      </c>
      <c r="AX725" s="6"/>
    </row>
    <row r="726" spans="1:50">
      <c r="A726" s="3" t="s">
        <v>6278</v>
      </c>
      <c r="B726" s="3" t="s">
        <v>415</v>
      </c>
      <c r="C726" s="22" t="s">
        <v>38</v>
      </c>
      <c r="D726" s="310">
        <v>4036</v>
      </c>
      <c r="E726" s="314">
        <v>40036</v>
      </c>
      <c r="F726" s="22" t="s">
        <v>187</v>
      </c>
      <c r="G726" s="3" t="s">
        <v>185</v>
      </c>
      <c r="H726" s="25">
        <v>240223</v>
      </c>
      <c r="I726" s="19">
        <v>80</v>
      </c>
      <c r="J726" s="22" t="s">
        <v>13</v>
      </c>
      <c r="K726" s="22" t="s">
        <v>14</v>
      </c>
      <c r="L726" s="19">
        <v>2</v>
      </c>
      <c r="M726" s="20">
        <v>0</v>
      </c>
      <c r="O726" s="20">
        <v>41527</v>
      </c>
      <c r="Q726" s="20">
        <v>0</v>
      </c>
      <c r="S726" s="20">
        <v>3144</v>
      </c>
      <c r="U726" s="20">
        <v>22268</v>
      </c>
      <c r="W726" s="20">
        <v>0</v>
      </c>
      <c r="Y726" s="20">
        <v>0</v>
      </c>
      <c r="AA726" s="20">
        <v>0</v>
      </c>
      <c r="AC726" s="20">
        <v>0</v>
      </c>
      <c r="AE726" s="20">
        <v>0</v>
      </c>
      <c r="AG726" s="20">
        <v>0</v>
      </c>
      <c r="AI726" s="20">
        <v>0</v>
      </c>
      <c r="AK726" s="20">
        <v>124681</v>
      </c>
      <c r="AM726" s="20">
        <v>0</v>
      </c>
      <c r="AO726" s="20">
        <v>0</v>
      </c>
      <c r="AQ726" s="21">
        <v>191620</v>
      </c>
      <c r="AR726" s="24"/>
      <c r="AS726" s="20">
        <v>0</v>
      </c>
      <c r="AU726" s="25">
        <v>3250</v>
      </c>
      <c r="AW726" s="22" t="str">
        <f t="shared" si="11"/>
        <v>No</v>
      </c>
      <c r="AX726" s="6"/>
    </row>
    <row r="727" spans="1:50">
      <c r="A727" s="3" t="s">
        <v>1089</v>
      </c>
      <c r="B727" s="3" t="s">
        <v>254</v>
      </c>
      <c r="C727" s="22" t="s">
        <v>63</v>
      </c>
      <c r="D727" s="310">
        <v>4173</v>
      </c>
      <c r="E727" s="314">
        <v>40173</v>
      </c>
      <c r="F727" s="22" t="s">
        <v>189</v>
      </c>
      <c r="G727" s="3" t="s">
        <v>185</v>
      </c>
      <c r="H727" s="25">
        <v>311810</v>
      </c>
      <c r="I727" s="19">
        <v>79</v>
      </c>
      <c r="J727" s="22" t="s">
        <v>15</v>
      </c>
      <c r="K727" s="22" t="s">
        <v>11</v>
      </c>
      <c r="L727" s="19">
        <v>54</v>
      </c>
      <c r="M727" s="20">
        <v>0</v>
      </c>
      <c r="O727" s="20">
        <v>156918</v>
      </c>
      <c r="Q727" s="20">
        <v>0</v>
      </c>
      <c r="S727" s="20">
        <v>31093</v>
      </c>
      <c r="U727" s="20">
        <v>56139</v>
      </c>
      <c r="W727" s="20">
        <v>180438</v>
      </c>
      <c r="Y727" s="20">
        <v>165534</v>
      </c>
      <c r="AA727" s="20">
        <v>0</v>
      </c>
      <c r="AC727" s="20">
        <v>13942</v>
      </c>
      <c r="AE727" s="20">
        <v>7305</v>
      </c>
      <c r="AG727" s="20">
        <v>161106</v>
      </c>
      <c r="AI727" s="20">
        <v>0</v>
      </c>
      <c r="AK727" s="20">
        <v>0</v>
      </c>
      <c r="AM727" s="20">
        <v>48659</v>
      </c>
      <c r="AO727" s="20">
        <v>0</v>
      </c>
      <c r="AQ727" s="21">
        <v>821134</v>
      </c>
      <c r="AR727" s="24"/>
      <c r="AS727" s="20">
        <v>0</v>
      </c>
      <c r="AU727" s="25">
        <v>31717</v>
      </c>
      <c r="AW727" s="22" t="str">
        <f t="shared" si="11"/>
        <v>No</v>
      </c>
      <c r="AX727" s="6"/>
    </row>
    <row r="728" spans="1:50">
      <c r="A728" s="3" t="s">
        <v>574</v>
      </c>
      <c r="B728" s="3" t="s">
        <v>575</v>
      </c>
      <c r="C728" s="22" t="s">
        <v>52</v>
      </c>
      <c r="D728" s="310">
        <v>1005</v>
      </c>
      <c r="E728" s="314">
        <v>10005</v>
      </c>
      <c r="F728" s="22" t="s">
        <v>189</v>
      </c>
      <c r="G728" s="3" t="s">
        <v>185</v>
      </c>
      <c r="H728" s="25">
        <v>4181019</v>
      </c>
      <c r="I728" s="19">
        <v>79</v>
      </c>
      <c r="J728" s="22" t="s">
        <v>13</v>
      </c>
      <c r="K728" s="22" t="s">
        <v>14</v>
      </c>
      <c r="L728" s="19">
        <v>42</v>
      </c>
      <c r="M728" s="20">
        <v>0</v>
      </c>
      <c r="O728" s="20">
        <v>334769</v>
      </c>
      <c r="Q728" s="20">
        <v>0</v>
      </c>
      <c r="S728" s="20">
        <v>31505</v>
      </c>
      <c r="U728" s="20">
        <v>210244</v>
      </c>
      <c r="W728" s="20">
        <v>553283</v>
      </c>
      <c r="Y728" s="20">
        <v>0</v>
      </c>
      <c r="AA728" s="20">
        <v>0</v>
      </c>
      <c r="AC728" s="20">
        <v>45706</v>
      </c>
      <c r="AE728" s="20">
        <v>56489</v>
      </c>
      <c r="AG728" s="20">
        <v>47770</v>
      </c>
      <c r="AI728" s="20">
        <v>0</v>
      </c>
      <c r="AK728" s="20">
        <v>8158517</v>
      </c>
      <c r="AM728" s="20">
        <v>0</v>
      </c>
      <c r="AO728" s="20">
        <v>0</v>
      </c>
      <c r="AQ728" s="21">
        <v>9438283</v>
      </c>
      <c r="AR728" s="24"/>
      <c r="AS728" s="20">
        <v>0</v>
      </c>
      <c r="AU728" s="25">
        <v>89981</v>
      </c>
      <c r="AW728" s="22" t="str">
        <f t="shared" si="11"/>
        <v>No</v>
      </c>
      <c r="AX728" s="6"/>
    </row>
    <row r="729" spans="1:50">
      <c r="A729" s="3" t="s">
        <v>1089</v>
      </c>
      <c r="B729" s="3" t="s">
        <v>254</v>
      </c>
      <c r="C729" s="22" t="s">
        <v>63</v>
      </c>
      <c r="D729" s="310">
        <v>4173</v>
      </c>
      <c r="E729" s="314">
        <v>40173</v>
      </c>
      <c r="F729" s="22" t="s">
        <v>189</v>
      </c>
      <c r="G729" s="3" t="s">
        <v>185</v>
      </c>
      <c r="H729" s="25">
        <v>311810</v>
      </c>
      <c r="I729" s="19">
        <v>79</v>
      </c>
      <c r="J729" s="22" t="s">
        <v>23</v>
      </c>
      <c r="K729" s="22" t="s">
        <v>14</v>
      </c>
      <c r="L729" s="19">
        <v>25</v>
      </c>
      <c r="M729" s="20">
        <v>0</v>
      </c>
      <c r="O729" s="20">
        <v>881924</v>
      </c>
      <c r="Q729" s="20">
        <v>0</v>
      </c>
      <c r="S729" s="20">
        <v>147704</v>
      </c>
      <c r="U729" s="20">
        <v>376007</v>
      </c>
      <c r="W729" s="20">
        <v>347054</v>
      </c>
      <c r="Y729" s="20">
        <v>485177</v>
      </c>
      <c r="AA729" s="20">
        <v>0</v>
      </c>
      <c r="AC729" s="20">
        <v>93585</v>
      </c>
      <c r="AE729" s="20">
        <v>75302</v>
      </c>
      <c r="AG729" s="20">
        <v>65111</v>
      </c>
      <c r="AI729" s="20">
        <v>0</v>
      </c>
      <c r="AK729" s="20">
        <v>3508015</v>
      </c>
      <c r="AM729" s="20">
        <v>133118</v>
      </c>
      <c r="AO729" s="20">
        <v>0</v>
      </c>
      <c r="AQ729" s="21">
        <v>6112997</v>
      </c>
      <c r="AR729" s="24"/>
      <c r="AS729" s="20">
        <v>0</v>
      </c>
      <c r="AU729" s="25">
        <v>50182</v>
      </c>
      <c r="AW729" s="22" t="str">
        <f t="shared" si="11"/>
        <v>No</v>
      </c>
      <c r="AX729" s="6"/>
    </row>
    <row r="730" spans="1:50">
      <c r="A730" s="3" t="s">
        <v>574</v>
      </c>
      <c r="B730" s="3" t="s">
        <v>575</v>
      </c>
      <c r="C730" s="22" t="s">
        <v>52</v>
      </c>
      <c r="D730" s="310">
        <v>1005</v>
      </c>
      <c r="E730" s="314">
        <v>10005</v>
      </c>
      <c r="F730" s="22" t="s">
        <v>189</v>
      </c>
      <c r="G730" s="3" t="s">
        <v>185</v>
      </c>
      <c r="H730" s="25">
        <v>4181019</v>
      </c>
      <c r="I730" s="19">
        <v>79</v>
      </c>
      <c r="J730" s="22" t="s">
        <v>12</v>
      </c>
      <c r="K730" s="22" t="s">
        <v>11</v>
      </c>
      <c r="L730" s="19">
        <v>19</v>
      </c>
      <c r="M730" s="20">
        <v>553839</v>
      </c>
      <c r="O730" s="20">
        <v>133016</v>
      </c>
      <c r="Q730" s="20">
        <v>40409</v>
      </c>
      <c r="S730" s="20">
        <v>9705</v>
      </c>
      <c r="U730" s="20">
        <v>30800</v>
      </c>
      <c r="W730" s="20">
        <v>39986</v>
      </c>
      <c r="Y730" s="20">
        <v>75619</v>
      </c>
      <c r="AA730" s="20">
        <v>5055</v>
      </c>
      <c r="AC730" s="20">
        <v>1613</v>
      </c>
      <c r="AE730" s="20">
        <v>9464</v>
      </c>
      <c r="AG730" s="20">
        <v>9091</v>
      </c>
      <c r="AI730" s="20">
        <v>0</v>
      </c>
      <c r="AK730" s="20">
        <v>0</v>
      </c>
      <c r="AM730" s="20">
        <v>0</v>
      </c>
      <c r="AO730" s="20">
        <v>0</v>
      </c>
      <c r="AQ730" s="21">
        <v>908597</v>
      </c>
      <c r="AR730" s="24"/>
      <c r="AS730" s="20">
        <v>0</v>
      </c>
      <c r="AU730" s="25">
        <v>22573</v>
      </c>
      <c r="AW730" s="22" t="str">
        <f t="shared" si="11"/>
        <v>No</v>
      </c>
      <c r="AX730" s="6"/>
    </row>
    <row r="731" spans="1:50">
      <c r="A731" s="3" t="s">
        <v>574</v>
      </c>
      <c r="B731" s="3" t="s">
        <v>575</v>
      </c>
      <c r="C731" s="22" t="s">
        <v>52</v>
      </c>
      <c r="D731" s="310">
        <v>1005</v>
      </c>
      <c r="E731" s="314">
        <v>10005</v>
      </c>
      <c r="F731" s="22" t="s">
        <v>189</v>
      </c>
      <c r="G731" s="3" t="s">
        <v>185</v>
      </c>
      <c r="H731" s="25">
        <v>4181019</v>
      </c>
      <c r="I731" s="19">
        <v>79</v>
      </c>
      <c r="J731" s="22" t="s">
        <v>12</v>
      </c>
      <c r="K731" s="22" t="s">
        <v>14</v>
      </c>
      <c r="L731" s="19">
        <v>18</v>
      </c>
      <c r="M731" s="20">
        <v>0</v>
      </c>
      <c r="O731" s="20">
        <v>21970</v>
      </c>
      <c r="Q731" s="20">
        <v>0</v>
      </c>
      <c r="S731" s="20">
        <v>2067</v>
      </c>
      <c r="U731" s="20">
        <v>17096</v>
      </c>
      <c r="W731" s="20">
        <v>140926</v>
      </c>
      <c r="Y731" s="20">
        <v>0</v>
      </c>
      <c r="AA731" s="20">
        <v>0</v>
      </c>
      <c r="AC731" s="20">
        <v>1661</v>
      </c>
      <c r="AE731" s="20">
        <v>3879</v>
      </c>
      <c r="AG731" s="20">
        <v>5431</v>
      </c>
      <c r="AI731" s="20">
        <v>0</v>
      </c>
      <c r="AK731" s="20">
        <v>1299142</v>
      </c>
      <c r="AM731" s="20">
        <v>0</v>
      </c>
      <c r="AO731" s="20">
        <v>0</v>
      </c>
      <c r="AQ731" s="21">
        <v>1492172</v>
      </c>
      <c r="AR731" s="24"/>
      <c r="AS731" s="20">
        <v>0</v>
      </c>
      <c r="AU731" s="25">
        <v>25031</v>
      </c>
      <c r="AW731" s="22" t="str">
        <f t="shared" si="11"/>
        <v>No</v>
      </c>
      <c r="AX731" s="6"/>
    </row>
    <row r="732" spans="1:50">
      <c r="A732" s="3" t="s">
        <v>1894</v>
      </c>
      <c r="B732" s="3" t="s">
        <v>1895</v>
      </c>
      <c r="C732" s="22" t="s">
        <v>50</v>
      </c>
      <c r="D732" s="310" t="s">
        <v>1896</v>
      </c>
      <c r="E732" s="314" t="s">
        <v>1897</v>
      </c>
      <c r="F732" s="22" t="s">
        <v>235</v>
      </c>
      <c r="G732" s="3" t="s">
        <v>222</v>
      </c>
      <c r="H732" s="25">
        <v>0</v>
      </c>
      <c r="I732" s="19">
        <v>78</v>
      </c>
      <c r="J732" s="22" t="s">
        <v>12</v>
      </c>
      <c r="K732" s="22" t="s">
        <v>11</v>
      </c>
      <c r="L732" s="19">
        <v>72</v>
      </c>
      <c r="M732" s="20">
        <v>0</v>
      </c>
      <c r="O732" s="20">
        <v>0</v>
      </c>
      <c r="Q732" s="20">
        <v>0</v>
      </c>
      <c r="S732" s="20">
        <v>0</v>
      </c>
      <c r="U732" s="20">
        <v>0</v>
      </c>
      <c r="W732" s="20">
        <v>0</v>
      </c>
      <c r="Y732" s="20">
        <v>0</v>
      </c>
      <c r="AA732" s="20">
        <v>0</v>
      </c>
      <c r="AC732" s="20">
        <v>0</v>
      </c>
      <c r="AE732" s="20">
        <v>0</v>
      </c>
      <c r="AG732" s="20">
        <v>0</v>
      </c>
      <c r="AI732" s="20">
        <v>0</v>
      </c>
      <c r="AK732" s="20">
        <v>0</v>
      </c>
      <c r="AM732" s="20">
        <v>0</v>
      </c>
      <c r="AO732" s="20">
        <v>5195982</v>
      </c>
      <c r="AQ732" s="21">
        <v>5195982</v>
      </c>
      <c r="AR732" s="24"/>
      <c r="AS732" s="20">
        <v>0</v>
      </c>
      <c r="AU732" s="25">
        <v>151786</v>
      </c>
      <c r="AW732" s="22" t="str">
        <f t="shared" si="11"/>
        <v>No</v>
      </c>
      <c r="AX732" s="6"/>
    </row>
    <row r="733" spans="1:50">
      <c r="A733" s="3" t="s">
        <v>1175</v>
      </c>
      <c r="B733" s="3" t="s">
        <v>1176</v>
      </c>
      <c r="C733" s="22" t="s">
        <v>103</v>
      </c>
      <c r="D733" s="310">
        <v>6114</v>
      </c>
      <c r="E733" s="314">
        <v>60114</v>
      </c>
      <c r="F733" s="22" t="s">
        <v>187</v>
      </c>
      <c r="G733" s="3" t="s">
        <v>185</v>
      </c>
      <c r="H733" s="25">
        <v>5121892</v>
      </c>
      <c r="I733" s="19">
        <v>78</v>
      </c>
      <c r="J733" s="22" t="s">
        <v>12</v>
      </c>
      <c r="K733" s="22" t="s">
        <v>11</v>
      </c>
      <c r="L733" s="19">
        <v>67</v>
      </c>
      <c r="M733" s="20">
        <v>1392769</v>
      </c>
      <c r="O733" s="20">
        <v>818835</v>
      </c>
      <c r="Q733" s="20">
        <v>128150</v>
      </c>
      <c r="S733" s="20">
        <v>118487</v>
      </c>
      <c r="U733" s="20">
        <v>533594</v>
      </c>
      <c r="W733" s="20">
        <v>406482</v>
      </c>
      <c r="Y733" s="20">
        <v>551951</v>
      </c>
      <c r="AA733" s="20">
        <v>23496</v>
      </c>
      <c r="AC733" s="20">
        <v>130323</v>
      </c>
      <c r="AE733" s="20">
        <v>156111</v>
      </c>
      <c r="AG733" s="20">
        <v>110869</v>
      </c>
      <c r="AI733" s="20">
        <v>2742</v>
      </c>
      <c r="AK733" s="20">
        <v>0</v>
      </c>
      <c r="AM733" s="20">
        <v>149792</v>
      </c>
      <c r="AO733" s="20">
        <v>0</v>
      </c>
      <c r="AQ733" s="21">
        <v>4523601</v>
      </c>
      <c r="AR733" s="24"/>
      <c r="AS733" s="20">
        <v>0</v>
      </c>
      <c r="AU733" s="25">
        <v>87552</v>
      </c>
      <c r="AW733" s="22" t="str">
        <f t="shared" si="11"/>
        <v>No</v>
      </c>
      <c r="AX733" s="6"/>
    </row>
    <row r="734" spans="1:50">
      <c r="A734" s="3" t="s">
        <v>333</v>
      </c>
      <c r="B734" s="3" t="s">
        <v>334</v>
      </c>
      <c r="C734" s="22" t="s">
        <v>51</v>
      </c>
      <c r="D734" s="310">
        <v>6022</v>
      </c>
      <c r="E734" s="314">
        <v>60022</v>
      </c>
      <c r="F734" s="22" t="s">
        <v>189</v>
      </c>
      <c r="G734" s="3" t="s">
        <v>185</v>
      </c>
      <c r="H734" s="25">
        <v>594309</v>
      </c>
      <c r="I734" s="19">
        <v>78</v>
      </c>
      <c r="J734" s="22" t="s">
        <v>13</v>
      </c>
      <c r="K734" s="22" t="s">
        <v>11</v>
      </c>
      <c r="L734" s="19">
        <v>59</v>
      </c>
      <c r="M734" s="20">
        <v>5593118</v>
      </c>
      <c r="O734" s="20">
        <v>6037808</v>
      </c>
      <c r="Q734" s="20">
        <v>559442</v>
      </c>
      <c r="S734" s="20">
        <v>1247665</v>
      </c>
      <c r="U734" s="20">
        <v>3286606</v>
      </c>
      <c r="W734" s="20">
        <v>1624875</v>
      </c>
      <c r="Y734" s="20">
        <v>1791674</v>
      </c>
      <c r="AA734" s="20">
        <v>112418</v>
      </c>
      <c r="AC734" s="20">
        <v>1123465</v>
      </c>
      <c r="AE734" s="20">
        <v>195032</v>
      </c>
      <c r="AG734" s="20">
        <v>3144886</v>
      </c>
      <c r="AI734" s="20">
        <v>0</v>
      </c>
      <c r="AK734" s="20">
        <v>0</v>
      </c>
      <c r="AM734" s="20">
        <v>529316</v>
      </c>
      <c r="AO734" s="20">
        <v>0</v>
      </c>
      <c r="AQ734" s="21">
        <v>25246305</v>
      </c>
      <c r="AR734" s="24"/>
      <c r="AS734" s="20">
        <v>0</v>
      </c>
      <c r="AU734" s="25">
        <v>250788</v>
      </c>
      <c r="AW734" s="22" t="str">
        <f t="shared" si="11"/>
        <v>No</v>
      </c>
      <c r="AX734" s="6"/>
    </row>
    <row r="735" spans="1:50">
      <c r="A735" s="3" t="s">
        <v>5937</v>
      </c>
      <c r="B735" s="3" t="s">
        <v>1390</v>
      </c>
      <c r="C735" s="22" t="s">
        <v>43</v>
      </c>
      <c r="D735" s="310">
        <v>9241</v>
      </c>
      <c r="E735" s="314">
        <v>90241</v>
      </c>
      <c r="F735" s="22" t="s">
        <v>187</v>
      </c>
      <c r="G735" s="3" t="s">
        <v>185</v>
      </c>
      <c r="H735" s="25">
        <v>55934</v>
      </c>
      <c r="I735" s="19">
        <v>78</v>
      </c>
      <c r="J735" s="22" t="s">
        <v>12</v>
      </c>
      <c r="K735" s="22" t="s">
        <v>14</v>
      </c>
      <c r="L735" s="19">
        <v>58</v>
      </c>
      <c r="M735" s="20">
        <v>0</v>
      </c>
      <c r="O735" s="20">
        <v>29520</v>
      </c>
      <c r="Q735" s="20">
        <v>0</v>
      </c>
      <c r="S735" s="20">
        <v>4037</v>
      </c>
      <c r="U735" s="20">
        <v>17928</v>
      </c>
      <c r="W735" s="20">
        <v>6448</v>
      </c>
      <c r="Y735" s="20">
        <v>0</v>
      </c>
      <c r="AA735" s="20">
        <v>0</v>
      </c>
      <c r="AC735" s="20">
        <v>2625</v>
      </c>
      <c r="AE735" s="20">
        <v>203</v>
      </c>
      <c r="AG735" s="20">
        <v>0</v>
      </c>
      <c r="AI735" s="20">
        <v>0</v>
      </c>
      <c r="AK735" s="20">
        <v>8240528</v>
      </c>
      <c r="AM735" s="20">
        <v>366</v>
      </c>
      <c r="AO735" s="20">
        <v>0</v>
      </c>
      <c r="AQ735" s="21">
        <v>8301655</v>
      </c>
      <c r="AR735" s="24"/>
      <c r="AS735" s="20">
        <v>0</v>
      </c>
      <c r="AU735" s="25">
        <v>75149</v>
      </c>
      <c r="AW735" s="22" t="str">
        <f t="shared" si="11"/>
        <v>No</v>
      </c>
      <c r="AX735" s="6"/>
    </row>
    <row r="736" spans="1:50">
      <c r="A736" s="3" t="s">
        <v>6279</v>
      </c>
      <c r="B736" s="3" t="s">
        <v>771</v>
      </c>
      <c r="C736" s="22" t="s">
        <v>65</v>
      </c>
      <c r="D736" s="310">
        <v>7001</v>
      </c>
      <c r="E736" s="314">
        <v>70001</v>
      </c>
      <c r="F736" s="22" t="s">
        <v>187</v>
      </c>
      <c r="G736" s="3" t="s">
        <v>185</v>
      </c>
      <c r="H736" s="25">
        <v>258719</v>
      </c>
      <c r="I736" s="19">
        <v>78</v>
      </c>
      <c r="J736" s="22" t="s">
        <v>13</v>
      </c>
      <c r="K736" s="22" t="s">
        <v>11</v>
      </c>
      <c r="L736" s="19">
        <v>56</v>
      </c>
      <c r="M736" s="20">
        <v>2908000</v>
      </c>
      <c r="O736" s="20">
        <v>1447688</v>
      </c>
      <c r="Q736" s="20">
        <v>513177</v>
      </c>
      <c r="S736" s="20">
        <v>255474</v>
      </c>
      <c r="U736" s="20">
        <v>3648157</v>
      </c>
      <c r="W736" s="20">
        <v>275501</v>
      </c>
      <c r="Y736" s="20">
        <v>978583</v>
      </c>
      <c r="AA736" s="20">
        <v>36271</v>
      </c>
      <c r="AC736" s="20">
        <v>679199</v>
      </c>
      <c r="AE736" s="20">
        <v>91553</v>
      </c>
      <c r="AG736" s="20">
        <v>216624</v>
      </c>
      <c r="AI736" s="20">
        <v>66660</v>
      </c>
      <c r="AK736" s="20">
        <v>0</v>
      </c>
      <c r="AM736" s="20">
        <v>165731</v>
      </c>
      <c r="AO736" s="20">
        <v>0</v>
      </c>
      <c r="AQ736" s="21">
        <v>11282618</v>
      </c>
      <c r="AR736" s="24"/>
      <c r="AS736" s="20">
        <v>0</v>
      </c>
      <c r="AU736" s="25">
        <v>131713</v>
      </c>
      <c r="AW736" s="22" t="str">
        <f t="shared" si="11"/>
        <v>No</v>
      </c>
      <c r="AX736" s="6"/>
    </row>
    <row r="737" spans="1:50">
      <c r="A737" s="3" t="s">
        <v>471</v>
      </c>
      <c r="B737" s="3" t="s">
        <v>472</v>
      </c>
      <c r="C737" s="22" t="s">
        <v>21</v>
      </c>
      <c r="D737" s="310">
        <v>9162</v>
      </c>
      <c r="E737" s="314">
        <v>90162</v>
      </c>
      <c r="F737" s="22" t="s">
        <v>189</v>
      </c>
      <c r="G737" s="3" t="s">
        <v>185</v>
      </c>
      <c r="H737" s="25">
        <v>277634</v>
      </c>
      <c r="I737" s="19">
        <v>78</v>
      </c>
      <c r="J737" s="22" t="s">
        <v>13</v>
      </c>
      <c r="K737" s="22" t="s">
        <v>14</v>
      </c>
      <c r="L737" s="19">
        <v>52</v>
      </c>
      <c r="M737" s="20">
        <v>0</v>
      </c>
      <c r="O737" s="20">
        <v>1856701</v>
      </c>
      <c r="Q737" s="20">
        <v>0</v>
      </c>
      <c r="S737" s="20">
        <v>90360</v>
      </c>
      <c r="U737" s="20">
        <v>1462029</v>
      </c>
      <c r="W737" s="20">
        <v>695053</v>
      </c>
      <c r="Y737" s="20">
        <v>1326350</v>
      </c>
      <c r="AA737" s="20">
        <v>120172</v>
      </c>
      <c r="AC737" s="20">
        <v>848056</v>
      </c>
      <c r="AE737" s="20">
        <v>156636</v>
      </c>
      <c r="AG737" s="20">
        <v>554842</v>
      </c>
      <c r="AI737" s="20">
        <v>17360</v>
      </c>
      <c r="AK737" s="20">
        <v>9376671</v>
      </c>
      <c r="AM737" s="20">
        <v>372039</v>
      </c>
      <c r="AO737" s="20">
        <v>0</v>
      </c>
      <c r="AQ737" s="21">
        <v>16876269</v>
      </c>
      <c r="AR737" s="24"/>
      <c r="AS737" s="20">
        <v>0</v>
      </c>
      <c r="AU737" s="25">
        <v>151949</v>
      </c>
      <c r="AW737" s="22" t="str">
        <f t="shared" si="11"/>
        <v>No</v>
      </c>
      <c r="AX737" s="6"/>
    </row>
    <row r="738" spans="1:50">
      <c r="A738" s="3" t="s">
        <v>5936</v>
      </c>
      <c r="B738" s="3" t="s">
        <v>226</v>
      </c>
      <c r="C738" s="22" t="s">
        <v>108</v>
      </c>
      <c r="D738" s="310">
        <v>1066</v>
      </c>
      <c r="E738" s="314">
        <v>10066</v>
      </c>
      <c r="F738" s="22" t="s">
        <v>189</v>
      </c>
      <c r="G738" s="3" t="s">
        <v>185</v>
      </c>
      <c r="H738" s="25">
        <v>108740</v>
      </c>
      <c r="I738" s="19">
        <v>78</v>
      </c>
      <c r="J738" s="22" t="s">
        <v>13</v>
      </c>
      <c r="K738" s="22" t="s">
        <v>11</v>
      </c>
      <c r="L738" s="19">
        <v>40</v>
      </c>
      <c r="M738" s="20">
        <v>2971698</v>
      </c>
      <c r="O738" s="20">
        <v>1588558</v>
      </c>
      <c r="Q738" s="20">
        <v>368499</v>
      </c>
      <c r="S738" s="20">
        <v>271247</v>
      </c>
      <c r="U738" s="20">
        <v>1662893</v>
      </c>
      <c r="W738" s="20">
        <v>387067</v>
      </c>
      <c r="Y738" s="20">
        <v>670355</v>
      </c>
      <c r="AA738" s="20">
        <v>45778</v>
      </c>
      <c r="AC738" s="20">
        <v>466589</v>
      </c>
      <c r="AE738" s="20">
        <v>175279</v>
      </c>
      <c r="AG738" s="20">
        <v>685190</v>
      </c>
      <c r="AI738" s="20">
        <v>413399</v>
      </c>
      <c r="AK738" s="20">
        <v>0</v>
      </c>
      <c r="AM738" s="20">
        <v>41629</v>
      </c>
      <c r="AO738" s="20">
        <v>0</v>
      </c>
      <c r="AQ738" s="21">
        <v>9748181</v>
      </c>
      <c r="AR738" s="24"/>
      <c r="AS738" s="20">
        <v>0</v>
      </c>
      <c r="AU738" s="25">
        <v>90389</v>
      </c>
      <c r="AW738" s="22" t="str">
        <f t="shared" si="11"/>
        <v>No</v>
      </c>
      <c r="AX738" s="6"/>
    </row>
    <row r="739" spans="1:50">
      <c r="A739" s="3" t="s">
        <v>471</v>
      </c>
      <c r="B739" s="3" t="s">
        <v>472</v>
      </c>
      <c r="C739" s="22" t="s">
        <v>21</v>
      </c>
      <c r="D739" s="310">
        <v>9162</v>
      </c>
      <c r="E739" s="314">
        <v>90162</v>
      </c>
      <c r="F739" s="22" t="s">
        <v>189</v>
      </c>
      <c r="G739" s="3" t="s">
        <v>185</v>
      </c>
      <c r="H739" s="25">
        <v>277634</v>
      </c>
      <c r="I739" s="19">
        <v>78</v>
      </c>
      <c r="J739" s="22" t="s">
        <v>12</v>
      </c>
      <c r="K739" s="22" t="s">
        <v>14</v>
      </c>
      <c r="L739" s="19">
        <v>26</v>
      </c>
      <c r="M739" s="20">
        <v>0</v>
      </c>
      <c r="O739" s="20">
        <v>313154</v>
      </c>
      <c r="Q739" s="20">
        <v>0</v>
      </c>
      <c r="S739" s="20">
        <v>13569</v>
      </c>
      <c r="U739" s="20">
        <v>237218</v>
      </c>
      <c r="W739" s="20">
        <v>155934</v>
      </c>
      <c r="Y739" s="20">
        <v>369952</v>
      </c>
      <c r="AA739" s="20">
        <v>22285</v>
      </c>
      <c r="AC739" s="20">
        <v>129622</v>
      </c>
      <c r="AE739" s="20">
        <v>9623</v>
      </c>
      <c r="AG739" s="20">
        <v>39240</v>
      </c>
      <c r="AI739" s="20">
        <v>3891</v>
      </c>
      <c r="AK739" s="20">
        <v>2411083</v>
      </c>
      <c r="AM739" s="20">
        <v>21062</v>
      </c>
      <c r="AO739" s="20">
        <v>0</v>
      </c>
      <c r="AQ739" s="21">
        <v>3726633</v>
      </c>
      <c r="AR739" s="24"/>
      <c r="AS739" s="20">
        <v>0</v>
      </c>
      <c r="AU739" s="25">
        <v>46390</v>
      </c>
      <c r="AW739" s="22" t="str">
        <f t="shared" si="11"/>
        <v>No</v>
      </c>
      <c r="AX739" s="6"/>
    </row>
    <row r="740" spans="1:50">
      <c r="A740" s="3" t="s">
        <v>5936</v>
      </c>
      <c r="B740" s="3" t="s">
        <v>226</v>
      </c>
      <c r="C740" s="22" t="s">
        <v>108</v>
      </c>
      <c r="D740" s="310">
        <v>1066</v>
      </c>
      <c r="E740" s="314">
        <v>10066</v>
      </c>
      <c r="F740" s="22" t="s">
        <v>189</v>
      </c>
      <c r="G740" s="3" t="s">
        <v>185</v>
      </c>
      <c r="H740" s="25">
        <v>108740</v>
      </c>
      <c r="I740" s="19">
        <v>78</v>
      </c>
      <c r="J740" s="22" t="s">
        <v>12</v>
      </c>
      <c r="K740" s="22" t="s">
        <v>14</v>
      </c>
      <c r="L740" s="19">
        <v>24</v>
      </c>
      <c r="M740" s="20">
        <v>0</v>
      </c>
      <c r="O740" s="20">
        <v>17229</v>
      </c>
      <c r="Q740" s="20">
        <v>0</v>
      </c>
      <c r="S740" s="20">
        <v>1764</v>
      </c>
      <c r="U740" s="20">
        <v>7478</v>
      </c>
      <c r="W740" s="20">
        <v>19086</v>
      </c>
      <c r="Y740" s="20">
        <v>0</v>
      </c>
      <c r="AA740" s="20">
        <v>0</v>
      </c>
      <c r="AC740" s="20">
        <v>5603</v>
      </c>
      <c r="AE740" s="20">
        <v>1901</v>
      </c>
      <c r="AG740" s="20">
        <v>7706</v>
      </c>
      <c r="AI740" s="20">
        <v>1507</v>
      </c>
      <c r="AK740" s="20">
        <v>1172522</v>
      </c>
      <c r="AM740" s="20">
        <v>1328</v>
      </c>
      <c r="AO740" s="20">
        <v>0</v>
      </c>
      <c r="AQ740" s="21">
        <v>1236124</v>
      </c>
      <c r="AR740" s="24"/>
      <c r="AS740" s="20">
        <v>0</v>
      </c>
      <c r="AU740" s="25">
        <v>21872</v>
      </c>
      <c r="AW740" s="22" t="str">
        <f t="shared" si="11"/>
        <v>No</v>
      </c>
      <c r="AX740" s="6"/>
    </row>
    <row r="741" spans="1:50">
      <c r="A741" s="3" t="s">
        <v>333</v>
      </c>
      <c r="B741" s="3" t="s">
        <v>334</v>
      </c>
      <c r="C741" s="22" t="s">
        <v>51</v>
      </c>
      <c r="D741" s="310">
        <v>6022</v>
      </c>
      <c r="E741" s="314">
        <v>60022</v>
      </c>
      <c r="F741" s="22" t="s">
        <v>189</v>
      </c>
      <c r="G741" s="3" t="s">
        <v>185</v>
      </c>
      <c r="H741" s="25">
        <v>594309</v>
      </c>
      <c r="I741" s="19">
        <v>78</v>
      </c>
      <c r="J741" s="22" t="s">
        <v>12</v>
      </c>
      <c r="K741" s="22" t="s">
        <v>14</v>
      </c>
      <c r="L741" s="19">
        <v>19</v>
      </c>
      <c r="M741" s="20">
        <v>0</v>
      </c>
      <c r="O741" s="20">
        <v>236545</v>
      </c>
      <c r="Q741" s="20">
        <v>0</v>
      </c>
      <c r="S741" s="20">
        <v>32298</v>
      </c>
      <c r="U741" s="20">
        <v>47491</v>
      </c>
      <c r="W741" s="20">
        <v>619</v>
      </c>
      <c r="Y741" s="20">
        <v>206860</v>
      </c>
      <c r="AA741" s="20">
        <v>20700</v>
      </c>
      <c r="AC741" s="20">
        <v>136932</v>
      </c>
      <c r="AE741" s="20">
        <v>2681</v>
      </c>
      <c r="AG741" s="20">
        <v>613</v>
      </c>
      <c r="AI741" s="20">
        <v>0</v>
      </c>
      <c r="AK741" s="20">
        <v>2482785</v>
      </c>
      <c r="AM741" s="20">
        <v>14375</v>
      </c>
      <c r="AO741" s="20">
        <v>0</v>
      </c>
      <c r="AQ741" s="21">
        <v>3181899</v>
      </c>
      <c r="AR741" s="24"/>
      <c r="AS741" s="20">
        <v>0</v>
      </c>
      <c r="AU741" s="25">
        <v>46564</v>
      </c>
      <c r="AW741" s="22" t="str">
        <f t="shared" si="11"/>
        <v>No</v>
      </c>
      <c r="AX741" s="6"/>
    </row>
    <row r="742" spans="1:50">
      <c r="A742" s="3" t="s">
        <v>5936</v>
      </c>
      <c r="B742" s="3" t="s">
        <v>226</v>
      </c>
      <c r="C742" s="22" t="s">
        <v>108</v>
      </c>
      <c r="D742" s="310">
        <v>1066</v>
      </c>
      <c r="E742" s="314">
        <v>10066</v>
      </c>
      <c r="F742" s="22" t="s">
        <v>189</v>
      </c>
      <c r="G742" s="3" t="s">
        <v>185</v>
      </c>
      <c r="H742" s="25">
        <v>108740</v>
      </c>
      <c r="I742" s="19">
        <v>78</v>
      </c>
      <c r="J742" s="22" t="s">
        <v>23</v>
      </c>
      <c r="K742" s="22" t="s">
        <v>11</v>
      </c>
      <c r="L742" s="19">
        <v>14</v>
      </c>
      <c r="M742" s="20">
        <v>613507</v>
      </c>
      <c r="O742" s="20">
        <v>508716</v>
      </c>
      <c r="Q742" s="20">
        <v>76077</v>
      </c>
      <c r="S742" s="20">
        <v>83152</v>
      </c>
      <c r="U742" s="20">
        <v>410286</v>
      </c>
      <c r="W742" s="20">
        <v>85002</v>
      </c>
      <c r="Y742" s="20">
        <v>269466</v>
      </c>
      <c r="AA742" s="20">
        <v>22994</v>
      </c>
      <c r="AC742" s="20">
        <v>209571</v>
      </c>
      <c r="AE742" s="20">
        <v>36186</v>
      </c>
      <c r="AG742" s="20">
        <v>141458</v>
      </c>
      <c r="AI742" s="20">
        <v>100902</v>
      </c>
      <c r="AK742" s="20">
        <v>0</v>
      </c>
      <c r="AM742" s="20">
        <v>8696</v>
      </c>
      <c r="AO742" s="20">
        <v>0</v>
      </c>
      <c r="AQ742" s="21">
        <v>2566013</v>
      </c>
      <c r="AR742" s="24"/>
      <c r="AS742" s="20">
        <v>0</v>
      </c>
      <c r="AU742" s="25">
        <v>18661</v>
      </c>
      <c r="AW742" s="22" t="str">
        <f t="shared" si="11"/>
        <v>No</v>
      </c>
      <c r="AX742" s="6"/>
    </row>
    <row r="743" spans="1:50">
      <c r="A743" s="3" t="s">
        <v>6279</v>
      </c>
      <c r="B743" s="3" t="s">
        <v>771</v>
      </c>
      <c r="C743" s="22" t="s">
        <v>65</v>
      </c>
      <c r="D743" s="310">
        <v>7001</v>
      </c>
      <c r="E743" s="314">
        <v>70001</v>
      </c>
      <c r="F743" s="22" t="s">
        <v>187</v>
      </c>
      <c r="G743" s="3" t="s">
        <v>185</v>
      </c>
      <c r="H743" s="25">
        <v>258719</v>
      </c>
      <c r="I743" s="19">
        <v>78</v>
      </c>
      <c r="J743" s="22" t="s">
        <v>17</v>
      </c>
      <c r="K743" s="22" t="s">
        <v>14</v>
      </c>
      <c r="L743" s="19">
        <v>13</v>
      </c>
      <c r="M743" s="20">
        <v>0</v>
      </c>
      <c r="O743" s="20">
        <v>64079</v>
      </c>
      <c r="Q743" s="20">
        <v>0</v>
      </c>
      <c r="S743" s="20">
        <v>11309</v>
      </c>
      <c r="U743" s="20">
        <v>50672</v>
      </c>
      <c r="W743" s="20">
        <v>1248</v>
      </c>
      <c r="Y743" s="20">
        <v>0</v>
      </c>
      <c r="AA743" s="20">
        <v>0</v>
      </c>
      <c r="AC743" s="20">
        <v>1394</v>
      </c>
      <c r="AE743" s="20">
        <v>4845</v>
      </c>
      <c r="AG743" s="20">
        <v>22400</v>
      </c>
      <c r="AI743" s="20">
        <v>0</v>
      </c>
      <c r="AK743" s="20">
        <v>662813</v>
      </c>
      <c r="AM743" s="20">
        <v>0</v>
      </c>
      <c r="AO743" s="20">
        <v>0</v>
      </c>
      <c r="AQ743" s="21">
        <v>818760</v>
      </c>
      <c r="AR743" s="24"/>
      <c r="AS743" s="20">
        <v>0</v>
      </c>
      <c r="AU743" s="25">
        <v>7752</v>
      </c>
      <c r="AW743" s="22" t="str">
        <f t="shared" si="11"/>
        <v>No</v>
      </c>
      <c r="AX743" s="6"/>
    </row>
    <row r="744" spans="1:50">
      <c r="A744" s="3" t="s">
        <v>5937</v>
      </c>
      <c r="B744" s="3" t="s">
        <v>1390</v>
      </c>
      <c r="C744" s="22" t="s">
        <v>43</v>
      </c>
      <c r="D744" s="310">
        <v>9241</v>
      </c>
      <c r="E744" s="314">
        <v>90241</v>
      </c>
      <c r="F744" s="22" t="s">
        <v>187</v>
      </c>
      <c r="G744" s="3" t="s">
        <v>185</v>
      </c>
      <c r="H744" s="25">
        <v>55934</v>
      </c>
      <c r="I744" s="19">
        <v>78</v>
      </c>
      <c r="J744" s="22" t="s">
        <v>13</v>
      </c>
      <c r="K744" s="22" t="s">
        <v>14</v>
      </c>
      <c r="L744" s="19">
        <v>13</v>
      </c>
      <c r="M744" s="20">
        <v>0</v>
      </c>
      <c r="O744" s="20">
        <v>91020</v>
      </c>
      <c r="Q744" s="20">
        <v>0</v>
      </c>
      <c r="S744" s="20">
        <v>13281</v>
      </c>
      <c r="U744" s="20">
        <v>54445</v>
      </c>
      <c r="W744" s="20">
        <v>19882</v>
      </c>
      <c r="Y744" s="20">
        <v>0</v>
      </c>
      <c r="AA744" s="20">
        <v>0</v>
      </c>
      <c r="AC744" s="20">
        <v>8095</v>
      </c>
      <c r="AE744" s="20">
        <v>625</v>
      </c>
      <c r="AG744" s="20">
        <v>0</v>
      </c>
      <c r="AI744" s="20">
        <v>0</v>
      </c>
      <c r="AK744" s="20">
        <v>7552125</v>
      </c>
      <c r="AM744" s="20">
        <v>1128</v>
      </c>
      <c r="AO744" s="20">
        <v>0</v>
      </c>
      <c r="AQ744" s="21">
        <v>7740601</v>
      </c>
      <c r="AR744" s="24"/>
      <c r="AS744" s="20">
        <v>0</v>
      </c>
      <c r="AU744" s="25">
        <v>86737</v>
      </c>
      <c r="AW744" s="22" t="str">
        <f t="shared" si="11"/>
        <v>No</v>
      </c>
      <c r="AX744" s="6"/>
    </row>
    <row r="745" spans="1:50">
      <c r="A745" s="3" t="s">
        <v>1175</v>
      </c>
      <c r="B745" s="3" t="s">
        <v>1176</v>
      </c>
      <c r="C745" s="22" t="s">
        <v>103</v>
      </c>
      <c r="D745" s="310">
        <v>6114</v>
      </c>
      <c r="E745" s="314">
        <v>60114</v>
      </c>
      <c r="F745" s="22" t="s">
        <v>187</v>
      </c>
      <c r="G745" s="3" t="s">
        <v>185</v>
      </c>
      <c r="H745" s="25">
        <v>5121892</v>
      </c>
      <c r="I745" s="19">
        <v>78</v>
      </c>
      <c r="J745" s="22" t="s">
        <v>13</v>
      </c>
      <c r="K745" s="22" t="s">
        <v>11</v>
      </c>
      <c r="L745" s="19">
        <v>11</v>
      </c>
      <c r="M745" s="20">
        <v>489351</v>
      </c>
      <c r="O745" s="20">
        <v>287698</v>
      </c>
      <c r="Q745" s="20">
        <v>45025</v>
      </c>
      <c r="S745" s="20">
        <v>41630</v>
      </c>
      <c r="U745" s="20">
        <v>187477</v>
      </c>
      <c r="W745" s="20">
        <v>96607</v>
      </c>
      <c r="Y745" s="20">
        <v>195909</v>
      </c>
      <c r="AA745" s="20">
        <v>8340</v>
      </c>
      <c r="AC745" s="20">
        <v>27193</v>
      </c>
      <c r="AE745" s="20">
        <v>27549</v>
      </c>
      <c r="AG745" s="20">
        <v>19857</v>
      </c>
      <c r="AI745" s="20">
        <v>973</v>
      </c>
      <c r="AK745" s="20">
        <v>0</v>
      </c>
      <c r="AM745" s="20">
        <v>28779</v>
      </c>
      <c r="AO745" s="20">
        <v>0</v>
      </c>
      <c r="AQ745" s="21">
        <v>1456388</v>
      </c>
      <c r="AR745" s="24"/>
      <c r="AS745" s="20">
        <v>0</v>
      </c>
      <c r="AU745" s="25">
        <v>31274</v>
      </c>
      <c r="AW745" s="22" t="str">
        <f t="shared" si="11"/>
        <v>No</v>
      </c>
      <c r="AX745" s="6"/>
    </row>
    <row r="746" spans="1:50">
      <c r="A746" s="3" t="s">
        <v>6279</v>
      </c>
      <c r="B746" s="3" t="s">
        <v>771</v>
      </c>
      <c r="C746" s="22" t="s">
        <v>65</v>
      </c>
      <c r="D746" s="310">
        <v>7001</v>
      </c>
      <c r="E746" s="314">
        <v>70001</v>
      </c>
      <c r="F746" s="22" t="s">
        <v>187</v>
      </c>
      <c r="G746" s="3" t="s">
        <v>185</v>
      </c>
      <c r="H746" s="25">
        <v>258719</v>
      </c>
      <c r="I746" s="19">
        <v>78</v>
      </c>
      <c r="J746" s="22" t="s">
        <v>12</v>
      </c>
      <c r="K746" s="22" t="s">
        <v>11</v>
      </c>
      <c r="L746" s="19">
        <v>9</v>
      </c>
      <c r="M746" s="20">
        <v>500411</v>
      </c>
      <c r="O746" s="20">
        <v>230811</v>
      </c>
      <c r="Q746" s="20">
        <v>7414</v>
      </c>
      <c r="S746" s="20">
        <v>22715</v>
      </c>
      <c r="U746" s="20">
        <v>595922</v>
      </c>
      <c r="W746" s="20">
        <v>60888</v>
      </c>
      <c r="Y746" s="20">
        <v>103234</v>
      </c>
      <c r="AA746" s="20">
        <v>4440</v>
      </c>
      <c r="AC746" s="20">
        <v>26033</v>
      </c>
      <c r="AE746" s="20">
        <v>7310</v>
      </c>
      <c r="AG746" s="20">
        <v>33800</v>
      </c>
      <c r="AI746" s="20">
        <v>10294</v>
      </c>
      <c r="AK746" s="20">
        <v>0</v>
      </c>
      <c r="AM746" s="20">
        <v>17866</v>
      </c>
      <c r="AO746" s="20">
        <v>0</v>
      </c>
      <c r="AQ746" s="21">
        <v>1621138</v>
      </c>
      <c r="AR746" s="24"/>
      <c r="AS746" s="20">
        <v>0</v>
      </c>
      <c r="AU746" s="25">
        <v>23904</v>
      </c>
      <c r="AW746" s="22" t="str">
        <f t="shared" si="11"/>
        <v>No</v>
      </c>
      <c r="AX746" s="6"/>
    </row>
    <row r="747" spans="1:50">
      <c r="A747" s="3" t="s">
        <v>5937</v>
      </c>
      <c r="B747" s="3" t="s">
        <v>1390</v>
      </c>
      <c r="C747" s="22" t="s">
        <v>43</v>
      </c>
      <c r="D747" s="310">
        <v>9241</v>
      </c>
      <c r="E747" s="314">
        <v>90241</v>
      </c>
      <c r="F747" s="22" t="s">
        <v>187</v>
      </c>
      <c r="G747" s="3" t="s">
        <v>185</v>
      </c>
      <c r="H747" s="25">
        <v>55934</v>
      </c>
      <c r="I747" s="19">
        <v>78</v>
      </c>
      <c r="J747" s="22" t="s">
        <v>23</v>
      </c>
      <c r="K747" s="22" t="s">
        <v>14</v>
      </c>
      <c r="L747" s="19">
        <v>7</v>
      </c>
      <c r="M747" s="20">
        <v>0</v>
      </c>
      <c r="O747" s="20">
        <v>2460</v>
      </c>
      <c r="Q747" s="20">
        <v>0</v>
      </c>
      <c r="S747" s="20">
        <v>359</v>
      </c>
      <c r="U747" s="20">
        <v>1471</v>
      </c>
      <c r="W747" s="20">
        <v>537</v>
      </c>
      <c r="Y747" s="20">
        <v>0</v>
      </c>
      <c r="AA747" s="20">
        <v>0</v>
      </c>
      <c r="AC747" s="20">
        <v>220</v>
      </c>
      <c r="AE747" s="20">
        <v>17</v>
      </c>
      <c r="AG747" s="20">
        <v>0</v>
      </c>
      <c r="AI747" s="20">
        <v>0</v>
      </c>
      <c r="AK747" s="20">
        <v>1047375</v>
      </c>
      <c r="AM747" s="20">
        <v>30</v>
      </c>
      <c r="AO747" s="20">
        <v>0</v>
      </c>
      <c r="AQ747" s="21">
        <v>1052469</v>
      </c>
      <c r="AR747" s="24"/>
      <c r="AS747" s="20">
        <v>0</v>
      </c>
      <c r="AU747" s="25">
        <v>8534</v>
      </c>
      <c r="AW747" s="22" t="str">
        <f t="shared" si="11"/>
        <v>No</v>
      </c>
      <c r="AX747" s="6"/>
    </row>
    <row r="748" spans="1:50">
      <c r="A748" s="3" t="s">
        <v>1894</v>
      </c>
      <c r="B748" s="3" t="s">
        <v>1895</v>
      </c>
      <c r="C748" s="22" t="s">
        <v>50</v>
      </c>
      <c r="D748" s="310" t="s">
        <v>1896</v>
      </c>
      <c r="E748" s="314" t="s">
        <v>1897</v>
      </c>
      <c r="F748" s="22" t="s">
        <v>235</v>
      </c>
      <c r="G748" s="3" t="s">
        <v>222</v>
      </c>
      <c r="H748" s="25">
        <v>0</v>
      </c>
      <c r="I748" s="19">
        <v>78</v>
      </c>
      <c r="J748" s="22" t="s">
        <v>13</v>
      </c>
      <c r="K748" s="22" t="s">
        <v>11</v>
      </c>
      <c r="L748" s="19">
        <v>6</v>
      </c>
      <c r="M748" s="20">
        <v>0</v>
      </c>
      <c r="O748" s="20">
        <v>0</v>
      </c>
      <c r="Q748" s="20">
        <v>0</v>
      </c>
      <c r="S748" s="20">
        <v>0</v>
      </c>
      <c r="U748" s="20">
        <v>0</v>
      </c>
      <c r="W748" s="20">
        <v>0</v>
      </c>
      <c r="Y748" s="20">
        <v>0</v>
      </c>
      <c r="AA748" s="20">
        <v>0</v>
      </c>
      <c r="AC748" s="20">
        <v>0</v>
      </c>
      <c r="AE748" s="20">
        <v>0</v>
      </c>
      <c r="AG748" s="20">
        <v>0</v>
      </c>
      <c r="AI748" s="20">
        <v>0</v>
      </c>
      <c r="AK748" s="20">
        <v>0</v>
      </c>
      <c r="AM748" s="20">
        <v>0</v>
      </c>
      <c r="AO748" s="20">
        <v>278425</v>
      </c>
      <c r="AQ748" s="21">
        <v>278425</v>
      </c>
      <c r="AR748" s="24"/>
      <c r="AS748" s="20">
        <v>0</v>
      </c>
      <c r="AU748" s="25">
        <v>8230</v>
      </c>
      <c r="AW748" s="22" t="str">
        <f t="shared" si="11"/>
        <v>No</v>
      </c>
      <c r="AX748" s="6"/>
    </row>
    <row r="749" spans="1:50">
      <c r="A749" s="3" t="s">
        <v>2505</v>
      </c>
      <c r="B749" s="3" t="s">
        <v>2407</v>
      </c>
      <c r="C749" s="22" t="s">
        <v>41</v>
      </c>
      <c r="D749" s="310" t="s">
        <v>2506</v>
      </c>
      <c r="E749" s="314" t="s">
        <v>2507</v>
      </c>
      <c r="F749" s="22" t="s">
        <v>187</v>
      </c>
      <c r="G749" s="3" t="s">
        <v>222</v>
      </c>
      <c r="H749" s="25">
        <v>0</v>
      </c>
      <c r="I749" s="19">
        <v>77</v>
      </c>
      <c r="J749" s="22" t="s">
        <v>12</v>
      </c>
      <c r="K749" s="22" t="s">
        <v>11</v>
      </c>
      <c r="L749" s="19">
        <v>77</v>
      </c>
      <c r="M749" s="20">
        <v>0</v>
      </c>
      <c r="O749" s="20">
        <v>0</v>
      </c>
      <c r="Q749" s="20">
        <v>0</v>
      </c>
      <c r="S749" s="20">
        <v>0</v>
      </c>
      <c r="U749" s="20">
        <v>0</v>
      </c>
      <c r="W749" s="20">
        <v>0</v>
      </c>
      <c r="Y749" s="20">
        <v>0</v>
      </c>
      <c r="AA749" s="20">
        <v>0</v>
      </c>
      <c r="AC749" s="20">
        <v>0</v>
      </c>
      <c r="AE749" s="20">
        <v>0</v>
      </c>
      <c r="AG749" s="20">
        <v>0</v>
      </c>
      <c r="AI749" s="20">
        <v>0</v>
      </c>
      <c r="AK749" s="20">
        <v>0</v>
      </c>
      <c r="AM749" s="20">
        <v>0</v>
      </c>
      <c r="AO749" s="20">
        <v>5426848</v>
      </c>
      <c r="AQ749" s="21">
        <v>5426848</v>
      </c>
      <c r="AR749" s="24"/>
      <c r="AS749" s="20">
        <v>0</v>
      </c>
      <c r="AU749" s="25">
        <v>138664</v>
      </c>
      <c r="AW749" s="22" t="str">
        <f t="shared" si="11"/>
        <v>No</v>
      </c>
      <c r="AX749" s="6"/>
    </row>
    <row r="750" spans="1:50">
      <c r="A750" s="3" t="s">
        <v>964</v>
      </c>
      <c r="B750" s="3" t="s">
        <v>965</v>
      </c>
      <c r="C750" s="22" t="s">
        <v>21</v>
      </c>
      <c r="D750" s="310">
        <v>9211</v>
      </c>
      <c r="E750" s="314">
        <v>90211</v>
      </c>
      <c r="F750" s="22" t="s">
        <v>235</v>
      </c>
      <c r="G750" s="3" t="s">
        <v>185</v>
      </c>
      <c r="H750" s="25">
        <v>12150996</v>
      </c>
      <c r="I750" s="19">
        <v>77</v>
      </c>
      <c r="J750" s="22" t="s">
        <v>13</v>
      </c>
      <c r="K750" s="22" t="s">
        <v>14</v>
      </c>
      <c r="L750" s="19">
        <v>77</v>
      </c>
      <c r="M750" s="20">
        <v>0</v>
      </c>
      <c r="O750" s="20">
        <v>2155764</v>
      </c>
      <c r="Q750" s="20">
        <v>0</v>
      </c>
      <c r="S750" s="20">
        <v>147896</v>
      </c>
      <c r="U750" s="20">
        <v>386960</v>
      </c>
      <c r="W750" s="20">
        <v>1124873</v>
      </c>
      <c r="Y750" s="20">
        <v>1762480</v>
      </c>
      <c r="AA750" s="20">
        <v>100336</v>
      </c>
      <c r="AC750" s="20">
        <v>1038083</v>
      </c>
      <c r="AE750" s="20">
        <v>229518</v>
      </c>
      <c r="AG750" s="20">
        <v>258053</v>
      </c>
      <c r="AI750" s="20">
        <v>261930</v>
      </c>
      <c r="AK750" s="20">
        <v>7445945</v>
      </c>
      <c r="AM750" s="20">
        <v>698972</v>
      </c>
      <c r="AO750" s="20">
        <v>0</v>
      </c>
      <c r="AQ750" s="21">
        <v>15610810</v>
      </c>
      <c r="AR750" s="24"/>
      <c r="AS750" s="20">
        <v>0</v>
      </c>
      <c r="AU750" s="25">
        <v>242280</v>
      </c>
      <c r="AW750" s="22" t="str">
        <f t="shared" si="11"/>
        <v>No</v>
      </c>
      <c r="AX750" s="6"/>
    </row>
    <row r="751" spans="1:50">
      <c r="A751" s="3" t="s">
        <v>5577</v>
      </c>
      <c r="B751" s="3" t="s">
        <v>1502</v>
      </c>
      <c r="C751" s="22" t="s">
        <v>108</v>
      </c>
      <c r="D751" s="310" t="s">
        <v>1503</v>
      </c>
      <c r="E751" s="314" t="s">
        <v>1504</v>
      </c>
      <c r="F751" s="22" t="s">
        <v>235</v>
      </c>
      <c r="G751" s="3" t="s">
        <v>222</v>
      </c>
      <c r="H751" s="25">
        <v>0</v>
      </c>
      <c r="I751" s="19">
        <v>77</v>
      </c>
      <c r="J751" s="22" t="s">
        <v>12</v>
      </c>
      <c r="K751" s="22" t="s">
        <v>11</v>
      </c>
      <c r="L751" s="19">
        <v>75</v>
      </c>
      <c r="M751" s="20">
        <v>0</v>
      </c>
      <c r="O751" s="20">
        <v>0</v>
      </c>
      <c r="Q751" s="20">
        <v>0</v>
      </c>
      <c r="S751" s="20">
        <v>0</v>
      </c>
      <c r="U751" s="20">
        <v>0</v>
      </c>
      <c r="W751" s="20">
        <v>0</v>
      </c>
      <c r="Y751" s="20">
        <v>0</v>
      </c>
      <c r="AA751" s="20">
        <v>0</v>
      </c>
      <c r="AC751" s="20">
        <v>0</v>
      </c>
      <c r="AE751" s="20">
        <v>0</v>
      </c>
      <c r="AG751" s="20">
        <v>0</v>
      </c>
      <c r="AI751" s="20">
        <v>0</v>
      </c>
      <c r="AK751" s="20">
        <v>0</v>
      </c>
      <c r="AM751" s="20">
        <v>0</v>
      </c>
      <c r="AO751" s="20">
        <v>170349</v>
      </c>
      <c r="AQ751" s="21">
        <v>170349</v>
      </c>
      <c r="AR751" s="24"/>
      <c r="AS751" s="20">
        <v>0</v>
      </c>
      <c r="AU751" s="25">
        <v>7304</v>
      </c>
      <c r="AW751" s="22" t="str">
        <f t="shared" si="11"/>
        <v>No</v>
      </c>
      <c r="AX751" s="6"/>
    </row>
    <row r="752" spans="1:50">
      <c r="A752" s="3" t="s">
        <v>356</v>
      </c>
      <c r="B752" s="3" t="s">
        <v>357</v>
      </c>
      <c r="C752" s="22" t="s">
        <v>102</v>
      </c>
      <c r="D752" s="310">
        <v>4001</v>
      </c>
      <c r="E752" s="314">
        <v>40001</v>
      </c>
      <c r="F752" s="22" t="s">
        <v>187</v>
      </c>
      <c r="G752" s="3" t="s">
        <v>185</v>
      </c>
      <c r="H752" s="25">
        <v>381112</v>
      </c>
      <c r="I752" s="19">
        <v>77</v>
      </c>
      <c r="J752" s="22" t="s">
        <v>13</v>
      </c>
      <c r="K752" s="22" t="s">
        <v>11</v>
      </c>
      <c r="L752" s="19">
        <v>56</v>
      </c>
      <c r="M752" s="20">
        <v>4305281</v>
      </c>
      <c r="O752" s="20">
        <v>2421130</v>
      </c>
      <c r="Q752" s="20">
        <v>552334</v>
      </c>
      <c r="S752" s="20">
        <v>347037</v>
      </c>
      <c r="U752" s="20">
        <v>4412761</v>
      </c>
      <c r="W752" s="20">
        <v>725105</v>
      </c>
      <c r="Y752" s="20">
        <v>972203</v>
      </c>
      <c r="AA752" s="20">
        <v>121288</v>
      </c>
      <c r="AC752" s="20">
        <v>943055</v>
      </c>
      <c r="AE752" s="20">
        <v>319587</v>
      </c>
      <c r="AG752" s="20">
        <v>200995</v>
      </c>
      <c r="AI752" s="20">
        <v>16179</v>
      </c>
      <c r="AK752" s="20">
        <v>0</v>
      </c>
      <c r="AM752" s="20">
        <v>434696</v>
      </c>
      <c r="AO752" s="20">
        <v>0</v>
      </c>
      <c r="AQ752" s="21">
        <v>15771651</v>
      </c>
      <c r="AR752" s="24"/>
      <c r="AS752" s="20">
        <v>0</v>
      </c>
      <c r="AU752" s="25">
        <v>183642</v>
      </c>
      <c r="AW752" s="22" t="str">
        <f t="shared" si="11"/>
        <v>No</v>
      </c>
      <c r="AX752" s="6"/>
    </row>
    <row r="753" spans="1:50">
      <c r="A753" s="3" t="s">
        <v>446</v>
      </c>
      <c r="B753" s="3" t="s">
        <v>447</v>
      </c>
      <c r="C753" s="22" t="s">
        <v>87</v>
      </c>
      <c r="D753" s="310">
        <v>3025</v>
      </c>
      <c r="E753" s="314">
        <v>30025</v>
      </c>
      <c r="F753" s="22" t="s">
        <v>189</v>
      </c>
      <c r="G753" s="3" t="s">
        <v>185</v>
      </c>
      <c r="H753" s="25">
        <v>381502</v>
      </c>
      <c r="I753" s="19">
        <v>77</v>
      </c>
      <c r="J753" s="22" t="s">
        <v>12</v>
      </c>
      <c r="K753" s="22" t="s">
        <v>11</v>
      </c>
      <c r="L753" s="19">
        <v>31</v>
      </c>
      <c r="M753" s="20">
        <v>1017271</v>
      </c>
      <c r="O753" s="20">
        <v>595285</v>
      </c>
      <c r="Q753" s="20">
        <v>176017</v>
      </c>
      <c r="S753" s="20">
        <v>158711</v>
      </c>
      <c r="U753" s="20">
        <v>1203189</v>
      </c>
      <c r="W753" s="20">
        <v>122721</v>
      </c>
      <c r="Y753" s="20">
        <v>242350</v>
      </c>
      <c r="AA753" s="20">
        <v>29169</v>
      </c>
      <c r="AC753" s="20">
        <v>110052</v>
      </c>
      <c r="AE753" s="20">
        <v>36765</v>
      </c>
      <c r="AG753" s="20">
        <v>93881</v>
      </c>
      <c r="AI753" s="20">
        <v>0</v>
      </c>
      <c r="AK753" s="20">
        <v>0</v>
      </c>
      <c r="AM753" s="20">
        <v>181462</v>
      </c>
      <c r="AO753" s="20">
        <v>0</v>
      </c>
      <c r="AQ753" s="21">
        <v>3966873</v>
      </c>
      <c r="AR753" s="24"/>
      <c r="AS753" s="20">
        <v>0</v>
      </c>
      <c r="AU753" s="25">
        <v>43901</v>
      </c>
      <c r="AW753" s="22" t="str">
        <f t="shared" si="11"/>
        <v>No</v>
      </c>
      <c r="AX753" s="6"/>
    </row>
    <row r="754" spans="1:50">
      <c r="A754" s="3" t="s">
        <v>446</v>
      </c>
      <c r="B754" s="3" t="s">
        <v>447</v>
      </c>
      <c r="C754" s="22" t="s">
        <v>87</v>
      </c>
      <c r="D754" s="310">
        <v>3025</v>
      </c>
      <c r="E754" s="314">
        <v>30025</v>
      </c>
      <c r="F754" s="22" t="s">
        <v>189</v>
      </c>
      <c r="G754" s="3" t="s">
        <v>185</v>
      </c>
      <c r="H754" s="25">
        <v>381502</v>
      </c>
      <c r="I754" s="19">
        <v>77</v>
      </c>
      <c r="J754" s="22" t="s">
        <v>13</v>
      </c>
      <c r="K754" s="22" t="s">
        <v>11</v>
      </c>
      <c r="L754" s="19">
        <v>26</v>
      </c>
      <c r="M754" s="20">
        <v>2100249</v>
      </c>
      <c r="O754" s="20">
        <v>1120664</v>
      </c>
      <c r="Q754" s="20">
        <v>788133</v>
      </c>
      <c r="S754" s="20">
        <v>317695</v>
      </c>
      <c r="U754" s="20">
        <v>393591</v>
      </c>
      <c r="W754" s="20">
        <v>259243</v>
      </c>
      <c r="Y754" s="20">
        <v>394226</v>
      </c>
      <c r="AA754" s="20">
        <v>69166</v>
      </c>
      <c r="AC754" s="20">
        <v>462793</v>
      </c>
      <c r="AE754" s="20">
        <v>83316</v>
      </c>
      <c r="AG754" s="20">
        <v>206934</v>
      </c>
      <c r="AI754" s="20">
        <v>0</v>
      </c>
      <c r="AK754" s="20">
        <v>0</v>
      </c>
      <c r="AM754" s="20">
        <v>269642</v>
      </c>
      <c r="AO754" s="20">
        <v>0</v>
      </c>
      <c r="AQ754" s="21">
        <v>6465652</v>
      </c>
      <c r="AR754" s="24"/>
      <c r="AS754" s="20">
        <v>0</v>
      </c>
      <c r="AU754" s="25">
        <v>69335</v>
      </c>
      <c r="AW754" s="22" t="str">
        <f t="shared" si="11"/>
        <v>No</v>
      </c>
      <c r="AX754" s="6"/>
    </row>
    <row r="755" spans="1:50">
      <c r="A755" s="3" t="s">
        <v>446</v>
      </c>
      <c r="B755" s="3" t="s">
        <v>447</v>
      </c>
      <c r="C755" s="22" t="s">
        <v>87</v>
      </c>
      <c r="D755" s="310">
        <v>3025</v>
      </c>
      <c r="E755" s="314">
        <v>30025</v>
      </c>
      <c r="F755" s="22" t="s">
        <v>189</v>
      </c>
      <c r="G755" s="3" t="s">
        <v>185</v>
      </c>
      <c r="H755" s="25">
        <v>381502</v>
      </c>
      <c r="I755" s="19">
        <v>77</v>
      </c>
      <c r="J755" s="22" t="s">
        <v>12</v>
      </c>
      <c r="K755" s="22" t="s">
        <v>14</v>
      </c>
      <c r="L755" s="19">
        <v>15</v>
      </c>
      <c r="M755" s="20">
        <v>0</v>
      </c>
      <c r="O755" s="20">
        <v>0</v>
      </c>
      <c r="Q755" s="20">
        <v>0</v>
      </c>
      <c r="S755" s="20">
        <v>0</v>
      </c>
      <c r="U755" s="20">
        <v>0</v>
      </c>
      <c r="W755" s="20">
        <v>0</v>
      </c>
      <c r="Y755" s="20">
        <v>0</v>
      </c>
      <c r="AA755" s="20">
        <v>0</v>
      </c>
      <c r="AC755" s="20">
        <v>0</v>
      </c>
      <c r="AE755" s="20">
        <v>0</v>
      </c>
      <c r="AG755" s="20">
        <v>0</v>
      </c>
      <c r="AI755" s="20">
        <v>0</v>
      </c>
      <c r="AK755" s="20">
        <v>209902</v>
      </c>
      <c r="AM755" s="20">
        <v>49241</v>
      </c>
      <c r="AO755" s="20">
        <v>0</v>
      </c>
      <c r="AQ755" s="21">
        <v>259143</v>
      </c>
      <c r="AR755" s="24"/>
      <c r="AS755" s="20">
        <v>0</v>
      </c>
      <c r="AU755" s="25">
        <v>15553</v>
      </c>
      <c r="AV755" s="19" t="s">
        <v>151</v>
      </c>
      <c r="AW755" s="22" t="str">
        <f t="shared" si="11"/>
        <v>Yes</v>
      </c>
      <c r="AX755" s="6"/>
    </row>
    <row r="756" spans="1:50">
      <c r="A756" s="3" t="s">
        <v>356</v>
      </c>
      <c r="B756" s="3" t="s">
        <v>357</v>
      </c>
      <c r="C756" s="22" t="s">
        <v>102</v>
      </c>
      <c r="D756" s="310">
        <v>4001</v>
      </c>
      <c r="E756" s="314">
        <v>40001</v>
      </c>
      <c r="F756" s="22" t="s">
        <v>187</v>
      </c>
      <c r="G756" s="3" t="s">
        <v>185</v>
      </c>
      <c r="H756" s="25">
        <v>381112</v>
      </c>
      <c r="I756" s="19">
        <v>77</v>
      </c>
      <c r="J756" s="22" t="s">
        <v>12</v>
      </c>
      <c r="K756" s="22" t="s">
        <v>11</v>
      </c>
      <c r="L756" s="19">
        <v>15</v>
      </c>
      <c r="M756" s="20">
        <v>655355</v>
      </c>
      <c r="O756" s="20">
        <v>481270</v>
      </c>
      <c r="Q756" s="20">
        <v>38209</v>
      </c>
      <c r="S756" s="20">
        <v>102663</v>
      </c>
      <c r="U756" s="20">
        <v>505359</v>
      </c>
      <c r="W756" s="20">
        <v>15047</v>
      </c>
      <c r="Y756" s="20">
        <v>153473</v>
      </c>
      <c r="AA756" s="20">
        <v>24624</v>
      </c>
      <c r="AC756" s="20">
        <v>62112</v>
      </c>
      <c r="AE756" s="20">
        <v>17684</v>
      </c>
      <c r="AG756" s="20">
        <v>33312</v>
      </c>
      <c r="AI756" s="20">
        <v>0</v>
      </c>
      <c r="AK756" s="20">
        <v>0</v>
      </c>
      <c r="AM756" s="20">
        <v>14060</v>
      </c>
      <c r="AO756" s="20">
        <v>0</v>
      </c>
      <c r="AQ756" s="21">
        <v>2103168</v>
      </c>
      <c r="AR756" s="24"/>
      <c r="AS756" s="20">
        <v>0</v>
      </c>
      <c r="AU756" s="25">
        <v>32709</v>
      </c>
      <c r="AW756" s="22" t="str">
        <f t="shared" si="11"/>
        <v>No</v>
      </c>
      <c r="AX756" s="6"/>
    </row>
    <row r="757" spans="1:50">
      <c r="A757" s="3" t="s">
        <v>446</v>
      </c>
      <c r="B757" s="3" t="s">
        <v>447</v>
      </c>
      <c r="C757" s="22" t="s">
        <v>87</v>
      </c>
      <c r="D757" s="310">
        <v>3025</v>
      </c>
      <c r="E757" s="314">
        <v>30025</v>
      </c>
      <c r="F757" s="22" t="s">
        <v>189</v>
      </c>
      <c r="G757" s="3" t="s">
        <v>185</v>
      </c>
      <c r="H757" s="25">
        <v>381502</v>
      </c>
      <c r="I757" s="19">
        <v>77</v>
      </c>
      <c r="J757" s="22" t="s">
        <v>13</v>
      </c>
      <c r="K757" s="22" t="s">
        <v>14</v>
      </c>
      <c r="L757" s="19">
        <v>5</v>
      </c>
      <c r="M757" s="20">
        <v>0</v>
      </c>
      <c r="O757" s="20">
        <v>65220</v>
      </c>
      <c r="Q757" s="20">
        <v>0</v>
      </c>
      <c r="S757" s="20">
        <v>8592</v>
      </c>
      <c r="U757" s="20">
        <v>10899</v>
      </c>
      <c r="W757" s="20">
        <v>0</v>
      </c>
      <c r="Y757" s="20">
        <v>0</v>
      </c>
      <c r="AA757" s="20">
        <v>0</v>
      </c>
      <c r="AC757" s="20">
        <v>0</v>
      </c>
      <c r="AE757" s="20">
        <v>0</v>
      </c>
      <c r="AG757" s="20">
        <v>0</v>
      </c>
      <c r="AI757" s="20">
        <v>0</v>
      </c>
      <c r="AK757" s="20">
        <v>264718</v>
      </c>
      <c r="AM757" s="20">
        <v>21178</v>
      </c>
      <c r="AO757" s="20">
        <v>0</v>
      </c>
      <c r="AQ757" s="21">
        <v>370607</v>
      </c>
      <c r="AR757" s="24"/>
      <c r="AS757" s="20">
        <v>0</v>
      </c>
      <c r="AU757" s="25">
        <v>10163</v>
      </c>
      <c r="AW757" s="22" t="str">
        <f t="shared" si="11"/>
        <v>No</v>
      </c>
      <c r="AX757" s="6"/>
    </row>
    <row r="758" spans="1:50">
      <c r="A758" s="3" t="s">
        <v>356</v>
      </c>
      <c r="B758" s="3" t="s">
        <v>357</v>
      </c>
      <c r="C758" s="22" t="s">
        <v>102</v>
      </c>
      <c r="D758" s="310">
        <v>4001</v>
      </c>
      <c r="E758" s="314">
        <v>40001</v>
      </c>
      <c r="F758" s="22" t="s">
        <v>187</v>
      </c>
      <c r="G758" s="3" t="s">
        <v>185</v>
      </c>
      <c r="H758" s="25">
        <v>381112</v>
      </c>
      <c r="I758" s="19">
        <v>77</v>
      </c>
      <c r="J758" s="22" t="s">
        <v>12</v>
      </c>
      <c r="K758" s="22" t="s">
        <v>14</v>
      </c>
      <c r="L758" s="19">
        <v>4</v>
      </c>
      <c r="M758" s="20">
        <v>0</v>
      </c>
      <c r="O758" s="20">
        <v>5473</v>
      </c>
      <c r="Q758" s="20">
        <v>0</v>
      </c>
      <c r="S758" s="20">
        <v>764</v>
      </c>
      <c r="U758" s="20">
        <v>3164</v>
      </c>
      <c r="W758" s="20">
        <v>0</v>
      </c>
      <c r="Y758" s="20">
        <v>0</v>
      </c>
      <c r="AA758" s="20">
        <v>0</v>
      </c>
      <c r="AC758" s="20">
        <v>560</v>
      </c>
      <c r="AE758" s="20">
        <v>1190</v>
      </c>
      <c r="AG758" s="20">
        <v>546</v>
      </c>
      <c r="AI758" s="20">
        <v>0</v>
      </c>
      <c r="AK758" s="20">
        <v>55536</v>
      </c>
      <c r="AM758" s="20">
        <v>0</v>
      </c>
      <c r="AO758" s="20">
        <v>0</v>
      </c>
      <c r="AQ758" s="21">
        <v>67233</v>
      </c>
      <c r="AR758" s="24"/>
      <c r="AS758" s="20">
        <v>0</v>
      </c>
      <c r="AU758" s="25">
        <v>952</v>
      </c>
      <c r="AW758" s="22" t="str">
        <f t="shared" si="11"/>
        <v>No</v>
      </c>
      <c r="AX758" s="6"/>
    </row>
    <row r="759" spans="1:50">
      <c r="A759" s="3" t="s">
        <v>5577</v>
      </c>
      <c r="B759" s="3" t="s">
        <v>1502</v>
      </c>
      <c r="C759" s="22" t="s">
        <v>108</v>
      </c>
      <c r="D759" s="310" t="s">
        <v>1503</v>
      </c>
      <c r="E759" s="314" t="s">
        <v>1504</v>
      </c>
      <c r="F759" s="22" t="s">
        <v>235</v>
      </c>
      <c r="G759" s="3" t="s">
        <v>222</v>
      </c>
      <c r="H759" s="25">
        <v>0</v>
      </c>
      <c r="I759" s="19">
        <v>77</v>
      </c>
      <c r="J759" s="22" t="s">
        <v>12</v>
      </c>
      <c r="K759" s="22" t="s">
        <v>14</v>
      </c>
      <c r="L759" s="19">
        <v>2</v>
      </c>
      <c r="M759" s="20">
        <v>0</v>
      </c>
      <c r="O759" s="20">
        <v>0</v>
      </c>
      <c r="Q759" s="20">
        <v>0</v>
      </c>
      <c r="S759" s="20">
        <v>0</v>
      </c>
      <c r="U759" s="20">
        <v>0</v>
      </c>
      <c r="W759" s="20">
        <v>0</v>
      </c>
      <c r="Y759" s="20">
        <v>0</v>
      </c>
      <c r="AA759" s="20">
        <v>0</v>
      </c>
      <c r="AC759" s="20">
        <v>0</v>
      </c>
      <c r="AE759" s="20">
        <v>0</v>
      </c>
      <c r="AG759" s="20">
        <v>0</v>
      </c>
      <c r="AI759" s="20">
        <v>0</v>
      </c>
      <c r="AK759" s="20">
        <v>0</v>
      </c>
      <c r="AM759" s="20">
        <v>0</v>
      </c>
      <c r="AO759" s="20">
        <v>12902</v>
      </c>
      <c r="AQ759" s="21">
        <v>12902</v>
      </c>
      <c r="AR759" s="24"/>
      <c r="AS759" s="20">
        <v>0</v>
      </c>
      <c r="AU759" s="25">
        <v>103</v>
      </c>
      <c r="AW759" s="22" t="str">
        <f t="shared" si="11"/>
        <v>No</v>
      </c>
      <c r="AX759" s="6"/>
    </row>
    <row r="760" spans="1:50">
      <c r="A760" s="3" t="s">
        <v>356</v>
      </c>
      <c r="B760" s="3" t="s">
        <v>357</v>
      </c>
      <c r="C760" s="22" t="s">
        <v>102</v>
      </c>
      <c r="D760" s="310">
        <v>4001</v>
      </c>
      <c r="E760" s="314">
        <v>40001</v>
      </c>
      <c r="F760" s="22" t="s">
        <v>187</v>
      </c>
      <c r="G760" s="3" t="s">
        <v>185</v>
      </c>
      <c r="H760" s="25">
        <v>381112</v>
      </c>
      <c r="I760" s="19">
        <v>77</v>
      </c>
      <c r="J760" s="22" t="s">
        <v>88</v>
      </c>
      <c r="K760" s="22" t="s">
        <v>11</v>
      </c>
      <c r="L760" s="19">
        <v>2</v>
      </c>
      <c r="M760" s="20">
        <v>384414</v>
      </c>
      <c r="O760" s="20">
        <v>302304</v>
      </c>
      <c r="Q760" s="20">
        <v>37272</v>
      </c>
      <c r="S760" s="20">
        <v>45361</v>
      </c>
      <c r="U760" s="20">
        <v>431164</v>
      </c>
      <c r="W760" s="20">
        <v>588080</v>
      </c>
      <c r="Y760" s="20">
        <v>2301</v>
      </c>
      <c r="AA760" s="20">
        <v>0</v>
      </c>
      <c r="AC760" s="20">
        <v>79960</v>
      </c>
      <c r="AE760" s="20">
        <v>77813</v>
      </c>
      <c r="AG760" s="20">
        <v>30777</v>
      </c>
      <c r="AI760" s="20">
        <v>3571</v>
      </c>
      <c r="AK760" s="20">
        <v>0</v>
      </c>
      <c r="AM760" s="20">
        <v>55097</v>
      </c>
      <c r="AO760" s="20">
        <v>0</v>
      </c>
      <c r="AQ760" s="21">
        <v>2038114</v>
      </c>
      <c r="AR760" s="24"/>
      <c r="AS760" s="20">
        <v>0</v>
      </c>
      <c r="AU760" s="25">
        <v>7002</v>
      </c>
      <c r="AW760" s="22" t="str">
        <f t="shared" si="11"/>
        <v>No</v>
      </c>
      <c r="AX760" s="6"/>
    </row>
    <row r="761" spans="1:50">
      <c r="A761" s="3" t="s">
        <v>6280</v>
      </c>
      <c r="B761" s="3" t="s">
        <v>555</v>
      </c>
      <c r="C761" s="22" t="s">
        <v>102</v>
      </c>
      <c r="D761" s="310">
        <v>4002</v>
      </c>
      <c r="E761" s="314">
        <v>40002</v>
      </c>
      <c r="F761" s="22" t="s">
        <v>187</v>
      </c>
      <c r="G761" s="3" t="s">
        <v>185</v>
      </c>
      <c r="H761" s="25">
        <v>558696</v>
      </c>
      <c r="I761" s="19">
        <v>76</v>
      </c>
      <c r="J761" s="22" t="s">
        <v>13</v>
      </c>
      <c r="K761" s="22" t="s">
        <v>11</v>
      </c>
      <c r="L761" s="19">
        <v>55</v>
      </c>
      <c r="M761" s="20">
        <v>5750379</v>
      </c>
      <c r="O761" s="20">
        <v>3250555</v>
      </c>
      <c r="Q761" s="20">
        <v>930693</v>
      </c>
      <c r="S761" s="20">
        <v>341167</v>
      </c>
      <c r="U761" s="20">
        <v>2862921</v>
      </c>
      <c r="W761" s="20">
        <v>1672804</v>
      </c>
      <c r="Y761" s="20">
        <v>1380225</v>
      </c>
      <c r="AA761" s="20">
        <v>111380</v>
      </c>
      <c r="AC761" s="20">
        <v>1481552</v>
      </c>
      <c r="AE761" s="20">
        <v>221638</v>
      </c>
      <c r="AG761" s="20">
        <v>124848</v>
      </c>
      <c r="AI761" s="20">
        <v>941020</v>
      </c>
      <c r="AK761" s="20">
        <v>0</v>
      </c>
      <c r="AM761" s="20">
        <v>482</v>
      </c>
      <c r="AO761" s="20">
        <v>0</v>
      </c>
      <c r="AQ761" s="21">
        <v>19069664</v>
      </c>
      <c r="AR761" s="24"/>
      <c r="AS761" s="20">
        <v>0</v>
      </c>
      <c r="AU761" s="25">
        <v>210686</v>
      </c>
      <c r="AW761" s="22" t="str">
        <f t="shared" si="11"/>
        <v>No</v>
      </c>
      <c r="AX761" s="6"/>
    </row>
    <row r="762" spans="1:50">
      <c r="A762" s="3" t="s">
        <v>6280</v>
      </c>
      <c r="B762" s="3" t="s">
        <v>555</v>
      </c>
      <c r="C762" s="22" t="s">
        <v>102</v>
      </c>
      <c r="D762" s="310">
        <v>4002</v>
      </c>
      <c r="E762" s="314">
        <v>40002</v>
      </c>
      <c r="F762" s="22" t="s">
        <v>187</v>
      </c>
      <c r="G762" s="3" t="s">
        <v>185</v>
      </c>
      <c r="H762" s="25">
        <v>558696</v>
      </c>
      <c r="I762" s="19">
        <v>76</v>
      </c>
      <c r="J762" s="22" t="s">
        <v>12</v>
      </c>
      <c r="K762" s="22" t="s">
        <v>11</v>
      </c>
      <c r="L762" s="19">
        <v>21</v>
      </c>
      <c r="M762" s="20">
        <v>973769</v>
      </c>
      <c r="O762" s="20">
        <v>390999</v>
      </c>
      <c r="Q762" s="20">
        <v>208752</v>
      </c>
      <c r="S762" s="20">
        <v>61496</v>
      </c>
      <c r="U762" s="20">
        <v>244134</v>
      </c>
      <c r="W762" s="20">
        <v>4066</v>
      </c>
      <c r="Y762" s="20">
        <v>235407</v>
      </c>
      <c r="AA762" s="20">
        <v>1802</v>
      </c>
      <c r="AC762" s="20">
        <v>0</v>
      </c>
      <c r="AE762" s="20">
        <v>1787</v>
      </c>
      <c r="AG762" s="20">
        <v>19646</v>
      </c>
      <c r="AI762" s="20">
        <v>5711</v>
      </c>
      <c r="AK762" s="20">
        <v>0</v>
      </c>
      <c r="AM762" s="20">
        <v>0</v>
      </c>
      <c r="AO762" s="20">
        <v>0</v>
      </c>
      <c r="AQ762" s="21">
        <v>2147569</v>
      </c>
      <c r="AR762" s="24"/>
      <c r="AS762" s="20">
        <v>0</v>
      </c>
      <c r="AU762" s="25">
        <v>31182</v>
      </c>
      <c r="AW762" s="22" t="str">
        <f t="shared" si="11"/>
        <v>No</v>
      </c>
      <c r="AX762" s="6"/>
    </row>
    <row r="763" spans="1:50">
      <c r="A763" s="3" t="s">
        <v>71</v>
      </c>
      <c r="B763" s="3" t="s">
        <v>200</v>
      </c>
      <c r="C763" s="22" t="s">
        <v>67</v>
      </c>
      <c r="D763" s="310">
        <v>2149</v>
      </c>
      <c r="E763" s="314">
        <v>20149</v>
      </c>
      <c r="F763" s="22" t="s">
        <v>201</v>
      </c>
      <c r="G763" s="3" t="s">
        <v>185</v>
      </c>
      <c r="H763" s="25">
        <v>18351295</v>
      </c>
      <c r="I763" s="19">
        <v>75</v>
      </c>
      <c r="J763" s="22" t="s">
        <v>23</v>
      </c>
      <c r="K763" s="22" t="s">
        <v>11</v>
      </c>
      <c r="L763" s="19">
        <v>75</v>
      </c>
      <c r="M763" s="20">
        <v>5837659</v>
      </c>
      <c r="O763" s="20">
        <v>1917494</v>
      </c>
      <c r="Q763" s="20">
        <v>584173</v>
      </c>
      <c r="S763" s="20">
        <v>151318</v>
      </c>
      <c r="U763" s="20">
        <v>2549968</v>
      </c>
      <c r="W763" s="20">
        <v>453339</v>
      </c>
      <c r="Y763" s="20">
        <v>1939478</v>
      </c>
      <c r="AA763" s="20">
        <v>230770</v>
      </c>
      <c r="AC763" s="20">
        <v>1698806</v>
      </c>
      <c r="AE763" s="20">
        <v>125786</v>
      </c>
      <c r="AG763" s="20">
        <v>1062636</v>
      </c>
      <c r="AI763" s="20">
        <v>256772</v>
      </c>
      <c r="AK763" s="20">
        <v>0</v>
      </c>
      <c r="AM763" s="20">
        <v>1215885</v>
      </c>
      <c r="AO763" s="20">
        <v>0</v>
      </c>
      <c r="AQ763" s="21">
        <v>18024084</v>
      </c>
      <c r="AR763" s="24"/>
      <c r="AS763" s="20">
        <v>0</v>
      </c>
      <c r="AU763" s="25">
        <v>125397</v>
      </c>
      <c r="AW763" s="22" t="str">
        <f t="shared" si="11"/>
        <v>No</v>
      </c>
      <c r="AX763" s="6"/>
    </row>
    <row r="764" spans="1:50">
      <c r="A764" s="3" t="s">
        <v>5112</v>
      </c>
      <c r="B764" s="3" t="s">
        <v>332</v>
      </c>
      <c r="C764" s="22" t="s">
        <v>103</v>
      </c>
      <c r="E764" s="314" t="s">
        <v>5113</v>
      </c>
      <c r="F764" s="22" t="s">
        <v>189</v>
      </c>
      <c r="G764" s="3" t="s">
        <v>222</v>
      </c>
      <c r="H764" s="25">
        <v>0</v>
      </c>
      <c r="I764" s="19">
        <v>75</v>
      </c>
      <c r="J764" s="22" t="s">
        <v>12</v>
      </c>
      <c r="K764" s="22" t="s">
        <v>11</v>
      </c>
      <c r="L764" s="19">
        <v>51</v>
      </c>
      <c r="M764" s="20">
        <v>0</v>
      </c>
      <c r="O764" s="20">
        <v>0</v>
      </c>
      <c r="Q764" s="20">
        <v>0</v>
      </c>
      <c r="S764" s="20">
        <v>0</v>
      </c>
      <c r="U764" s="20">
        <v>0</v>
      </c>
      <c r="W764" s="20">
        <v>0</v>
      </c>
      <c r="Y764" s="20">
        <v>0</v>
      </c>
      <c r="AA764" s="20">
        <v>0</v>
      </c>
      <c r="AC764" s="20">
        <v>0</v>
      </c>
      <c r="AE764" s="20">
        <v>0</v>
      </c>
      <c r="AG764" s="20">
        <v>0</v>
      </c>
      <c r="AI764" s="20">
        <v>0</v>
      </c>
      <c r="AK764" s="20">
        <v>0</v>
      </c>
      <c r="AM764" s="20">
        <v>0</v>
      </c>
      <c r="AO764" s="20">
        <v>4286162</v>
      </c>
      <c r="AQ764" s="21">
        <v>4286162</v>
      </c>
      <c r="AR764" s="24"/>
      <c r="AS764" s="20">
        <v>0</v>
      </c>
      <c r="AU764" s="25">
        <v>47217</v>
      </c>
      <c r="AW764" s="22" t="str">
        <f t="shared" si="11"/>
        <v>No</v>
      </c>
      <c r="AX764" s="6"/>
    </row>
    <row r="765" spans="1:50">
      <c r="A765" s="3" t="s">
        <v>6281</v>
      </c>
      <c r="B765" s="3" t="s">
        <v>343</v>
      </c>
      <c r="C765" s="22" t="s">
        <v>84</v>
      </c>
      <c r="D765" s="310">
        <v>6017</v>
      </c>
      <c r="E765" s="314">
        <v>60017</v>
      </c>
      <c r="F765" s="22" t="s">
        <v>187</v>
      </c>
      <c r="G765" s="3" t="s">
        <v>185</v>
      </c>
      <c r="H765" s="25">
        <v>861505</v>
      </c>
      <c r="I765" s="19">
        <v>75</v>
      </c>
      <c r="J765" s="22" t="s">
        <v>13</v>
      </c>
      <c r="K765" s="22" t="s">
        <v>11</v>
      </c>
      <c r="L765" s="19">
        <v>49</v>
      </c>
      <c r="M765" s="20">
        <v>4530378</v>
      </c>
      <c r="O765" s="20">
        <v>4649428</v>
      </c>
      <c r="Q765" s="20">
        <v>205781</v>
      </c>
      <c r="S765" s="20">
        <v>389843</v>
      </c>
      <c r="U765" s="20">
        <v>5018253</v>
      </c>
      <c r="W765" s="20">
        <v>2222919</v>
      </c>
      <c r="Y765" s="20">
        <v>1384332</v>
      </c>
      <c r="AA765" s="20">
        <v>199584</v>
      </c>
      <c r="AC765" s="20">
        <v>1387440</v>
      </c>
      <c r="AE765" s="20">
        <v>255642</v>
      </c>
      <c r="AG765" s="20">
        <v>132256</v>
      </c>
      <c r="AI765" s="20">
        <v>4211</v>
      </c>
      <c r="AK765" s="20">
        <v>0</v>
      </c>
      <c r="AM765" s="20">
        <v>525904</v>
      </c>
      <c r="AO765" s="20">
        <v>0</v>
      </c>
      <c r="AQ765" s="21">
        <v>20905971</v>
      </c>
      <c r="AR765" s="24"/>
      <c r="AS765" s="20">
        <v>0</v>
      </c>
      <c r="AU765" s="25">
        <v>185432</v>
      </c>
      <c r="AW765" s="22" t="str">
        <f t="shared" si="11"/>
        <v>No</v>
      </c>
      <c r="AX765" s="6"/>
    </row>
    <row r="766" spans="1:50">
      <c r="A766" s="3" t="s">
        <v>312</v>
      </c>
      <c r="B766" s="3" t="s">
        <v>313</v>
      </c>
      <c r="C766" s="22" t="s">
        <v>103</v>
      </c>
      <c r="D766" s="310">
        <v>6059</v>
      </c>
      <c r="E766" s="314">
        <v>60059</v>
      </c>
      <c r="F766" s="22" t="s">
        <v>189</v>
      </c>
      <c r="G766" s="3" t="s">
        <v>185</v>
      </c>
      <c r="H766" s="25">
        <v>171345</v>
      </c>
      <c r="I766" s="19">
        <v>75</v>
      </c>
      <c r="J766" s="22" t="s">
        <v>12</v>
      </c>
      <c r="K766" s="22" t="s">
        <v>11</v>
      </c>
      <c r="L766" s="19">
        <v>48</v>
      </c>
      <c r="M766" s="20">
        <v>496545</v>
      </c>
      <c r="O766" s="20">
        <v>732887</v>
      </c>
      <c r="Q766" s="20">
        <v>64981</v>
      </c>
      <c r="S766" s="20">
        <v>88577</v>
      </c>
      <c r="U766" s="20">
        <v>384563</v>
      </c>
      <c r="W766" s="20">
        <v>164605</v>
      </c>
      <c r="Y766" s="20">
        <v>289701</v>
      </c>
      <c r="AA766" s="20">
        <v>27695</v>
      </c>
      <c r="AC766" s="20">
        <v>226945</v>
      </c>
      <c r="AE766" s="20">
        <v>96633</v>
      </c>
      <c r="AG766" s="20">
        <v>100129</v>
      </c>
      <c r="AI766" s="20">
        <v>0</v>
      </c>
      <c r="AK766" s="20">
        <v>0</v>
      </c>
      <c r="AM766" s="20">
        <v>101156</v>
      </c>
      <c r="AO766" s="20">
        <v>0</v>
      </c>
      <c r="AQ766" s="21">
        <v>2774417</v>
      </c>
      <c r="AR766" s="24"/>
      <c r="AS766" s="20">
        <v>0</v>
      </c>
      <c r="AU766" s="25">
        <v>38951</v>
      </c>
      <c r="AW766" s="22" t="str">
        <f t="shared" si="11"/>
        <v>No</v>
      </c>
      <c r="AX766" s="6"/>
    </row>
    <row r="767" spans="1:50">
      <c r="A767" s="3" t="s">
        <v>312</v>
      </c>
      <c r="B767" s="3" t="s">
        <v>313</v>
      </c>
      <c r="C767" s="22" t="s">
        <v>103</v>
      </c>
      <c r="D767" s="310">
        <v>6059</v>
      </c>
      <c r="E767" s="314">
        <v>60059</v>
      </c>
      <c r="F767" s="22" t="s">
        <v>189</v>
      </c>
      <c r="G767" s="3" t="s">
        <v>185</v>
      </c>
      <c r="H767" s="25">
        <v>171345</v>
      </c>
      <c r="I767" s="19">
        <v>75</v>
      </c>
      <c r="J767" s="22" t="s">
        <v>13</v>
      </c>
      <c r="K767" s="22" t="s">
        <v>11</v>
      </c>
      <c r="L767" s="19">
        <v>27</v>
      </c>
      <c r="M767" s="20">
        <v>784294</v>
      </c>
      <c r="O767" s="20">
        <v>1095331</v>
      </c>
      <c r="Q767" s="20">
        <v>146970</v>
      </c>
      <c r="S767" s="20">
        <v>137491</v>
      </c>
      <c r="U767" s="20">
        <v>593848</v>
      </c>
      <c r="W767" s="20">
        <v>257458</v>
      </c>
      <c r="Y767" s="20">
        <v>453122</v>
      </c>
      <c r="AA767" s="20">
        <v>43319</v>
      </c>
      <c r="AC767" s="20">
        <v>354964</v>
      </c>
      <c r="AE767" s="20">
        <v>151145</v>
      </c>
      <c r="AG767" s="20">
        <v>156612</v>
      </c>
      <c r="AI767" s="20">
        <v>0</v>
      </c>
      <c r="AK767" s="20">
        <v>0</v>
      </c>
      <c r="AM767" s="20">
        <v>158219</v>
      </c>
      <c r="AO767" s="20">
        <v>0</v>
      </c>
      <c r="AQ767" s="21">
        <v>4332773</v>
      </c>
      <c r="AR767" s="24"/>
      <c r="AS767" s="20">
        <v>0</v>
      </c>
      <c r="AU767" s="25">
        <v>47843</v>
      </c>
      <c r="AW767" s="22" t="str">
        <f t="shared" si="11"/>
        <v>No</v>
      </c>
      <c r="AX767" s="6"/>
    </row>
    <row r="768" spans="1:50">
      <c r="A768" s="3" t="s">
        <v>5112</v>
      </c>
      <c r="B768" s="3" t="s">
        <v>332</v>
      </c>
      <c r="C768" s="22" t="s">
        <v>103</v>
      </c>
      <c r="E768" s="314" t="s">
        <v>5113</v>
      </c>
      <c r="F768" s="22" t="s">
        <v>189</v>
      </c>
      <c r="G768" s="3" t="s">
        <v>222</v>
      </c>
      <c r="H768" s="25">
        <v>0</v>
      </c>
      <c r="I768" s="19">
        <v>75</v>
      </c>
      <c r="J768" s="22" t="s">
        <v>23</v>
      </c>
      <c r="K768" s="22" t="s">
        <v>11</v>
      </c>
      <c r="L768" s="19">
        <v>19</v>
      </c>
      <c r="M768" s="20">
        <v>0</v>
      </c>
      <c r="O768" s="20">
        <v>0</v>
      </c>
      <c r="Q768" s="20">
        <v>0</v>
      </c>
      <c r="S768" s="20">
        <v>0</v>
      </c>
      <c r="U768" s="20">
        <v>0</v>
      </c>
      <c r="W768" s="20">
        <v>0</v>
      </c>
      <c r="Y768" s="20">
        <v>0</v>
      </c>
      <c r="AA768" s="20">
        <v>0</v>
      </c>
      <c r="AC768" s="20">
        <v>0</v>
      </c>
      <c r="AE768" s="20">
        <v>0</v>
      </c>
      <c r="AG768" s="20">
        <v>0</v>
      </c>
      <c r="AI768" s="20">
        <v>0</v>
      </c>
      <c r="AK768" s="20">
        <v>0</v>
      </c>
      <c r="AM768" s="20">
        <v>0</v>
      </c>
      <c r="AO768" s="20">
        <v>2269305</v>
      </c>
      <c r="AQ768" s="21">
        <v>2269305</v>
      </c>
      <c r="AR768" s="24"/>
      <c r="AS768" s="20">
        <v>0</v>
      </c>
      <c r="AU768" s="25">
        <v>29252</v>
      </c>
      <c r="AW768" s="22" t="str">
        <f t="shared" si="11"/>
        <v>No</v>
      </c>
      <c r="AX768" s="6"/>
    </row>
    <row r="769" spans="1:50">
      <c r="A769" s="3" t="s">
        <v>6281</v>
      </c>
      <c r="B769" s="3" t="s">
        <v>343</v>
      </c>
      <c r="C769" s="22" t="s">
        <v>84</v>
      </c>
      <c r="D769" s="310">
        <v>6017</v>
      </c>
      <c r="E769" s="314">
        <v>60017</v>
      </c>
      <c r="F769" s="22" t="s">
        <v>187</v>
      </c>
      <c r="G769" s="3" t="s">
        <v>185</v>
      </c>
      <c r="H769" s="25">
        <v>861505</v>
      </c>
      <c r="I769" s="19">
        <v>75</v>
      </c>
      <c r="J769" s="22" t="s">
        <v>12</v>
      </c>
      <c r="K769" s="22" t="s">
        <v>11</v>
      </c>
      <c r="L769" s="19">
        <v>17</v>
      </c>
      <c r="M769" s="20">
        <v>749135</v>
      </c>
      <c r="O769" s="20">
        <v>702212</v>
      </c>
      <c r="Q769" s="20">
        <v>27708</v>
      </c>
      <c r="S769" s="20">
        <v>94411</v>
      </c>
      <c r="U769" s="20">
        <v>841158</v>
      </c>
      <c r="W769" s="20">
        <v>86018</v>
      </c>
      <c r="Y769" s="20">
        <v>186716</v>
      </c>
      <c r="AA769" s="20">
        <v>25715</v>
      </c>
      <c r="AC769" s="20">
        <v>179013</v>
      </c>
      <c r="AE769" s="20">
        <v>15017</v>
      </c>
      <c r="AG769" s="20">
        <v>38069</v>
      </c>
      <c r="AI769" s="20">
        <v>0</v>
      </c>
      <c r="AK769" s="20">
        <v>0</v>
      </c>
      <c r="AM769" s="20">
        <v>16450</v>
      </c>
      <c r="AO769" s="20">
        <v>0</v>
      </c>
      <c r="AQ769" s="21">
        <v>2961622</v>
      </c>
      <c r="AR769" s="24"/>
      <c r="AS769" s="20">
        <v>0</v>
      </c>
      <c r="AU769" s="25">
        <v>30276</v>
      </c>
      <c r="AW769" s="22" t="str">
        <f t="shared" si="11"/>
        <v>No</v>
      </c>
      <c r="AX769" s="6"/>
    </row>
    <row r="770" spans="1:50">
      <c r="A770" s="3" t="s">
        <v>6281</v>
      </c>
      <c r="B770" s="3" t="s">
        <v>343</v>
      </c>
      <c r="C770" s="22" t="s">
        <v>84</v>
      </c>
      <c r="D770" s="310">
        <v>6017</v>
      </c>
      <c r="E770" s="314">
        <v>60017</v>
      </c>
      <c r="F770" s="22" t="s">
        <v>187</v>
      </c>
      <c r="G770" s="3" t="s">
        <v>185</v>
      </c>
      <c r="H770" s="25">
        <v>861505</v>
      </c>
      <c r="I770" s="19">
        <v>75</v>
      </c>
      <c r="J770" s="22" t="s">
        <v>17</v>
      </c>
      <c r="K770" s="22" t="s">
        <v>14</v>
      </c>
      <c r="L770" s="19">
        <v>5</v>
      </c>
      <c r="M770" s="20">
        <v>0</v>
      </c>
      <c r="O770" s="20">
        <v>2675</v>
      </c>
      <c r="Q770" s="20">
        <v>0</v>
      </c>
      <c r="S770" s="20">
        <v>338</v>
      </c>
      <c r="U770" s="20">
        <v>1388</v>
      </c>
      <c r="W770" s="20">
        <v>7822</v>
      </c>
      <c r="Y770" s="20">
        <v>0</v>
      </c>
      <c r="AA770" s="20">
        <v>0</v>
      </c>
      <c r="AC770" s="20">
        <v>115</v>
      </c>
      <c r="AE770" s="20">
        <v>186</v>
      </c>
      <c r="AG770" s="20">
        <v>4</v>
      </c>
      <c r="AI770" s="20">
        <v>0</v>
      </c>
      <c r="AK770" s="20">
        <v>66000</v>
      </c>
      <c r="AM770" s="20">
        <v>1052</v>
      </c>
      <c r="AO770" s="20">
        <v>0</v>
      </c>
      <c r="AQ770" s="21">
        <v>79580</v>
      </c>
      <c r="AR770" s="24"/>
      <c r="AS770" s="20">
        <v>0</v>
      </c>
      <c r="AU770" s="25">
        <v>1911</v>
      </c>
      <c r="AW770" s="22" t="str">
        <f t="shared" si="11"/>
        <v>No</v>
      </c>
      <c r="AX770" s="6"/>
    </row>
    <row r="771" spans="1:50">
      <c r="A771" s="3" t="s">
        <v>5112</v>
      </c>
      <c r="B771" s="3" t="s">
        <v>332</v>
      </c>
      <c r="C771" s="22" t="s">
        <v>103</v>
      </c>
      <c r="E771" s="314" t="s">
        <v>5113</v>
      </c>
      <c r="F771" s="22" t="s">
        <v>189</v>
      </c>
      <c r="G771" s="3" t="s">
        <v>222</v>
      </c>
      <c r="H771" s="25">
        <v>0</v>
      </c>
      <c r="I771" s="19">
        <v>75</v>
      </c>
      <c r="J771" s="22" t="s">
        <v>13</v>
      </c>
      <c r="K771" s="22" t="s">
        <v>11</v>
      </c>
      <c r="L771" s="19">
        <v>5</v>
      </c>
      <c r="M771" s="20">
        <v>0</v>
      </c>
      <c r="O771" s="20">
        <v>0</v>
      </c>
      <c r="Q771" s="20">
        <v>0</v>
      </c>
      <c r="S771" s="20">
        <v>0</v>
      </c>
      <c r="U771" s="20">
        <v>0</v>
      </c>
      <c r="W771" s="20">
        <v>0</v>
      </c>
      <c r="Y771" s="20">
        <v>0</v>
      </c>
      <c r="AA771" s="20">
        <v>0</v>
      </c>
      <c r="AC771" s="20">
        <v>0</v>
      </c>
      <c r="AE771" s="20">
        <v>0</v>
      </c>
      <c r="AG771" s="20">
        <v>0</v>
      </c>
      <c r="AI771" s="20">
        <v>0</v>
      </c>
      <c r="AK771" s="20">
        <v>0</v>
      </c>
      <c r="AM771" s="20">
        <v>0</v>
      </c>
      <c r="AO771" s="20">
        <v>528774</v>
      </c>
      <c r="AQ771" s="21">
        <v>528774</v>
      </c>
      <c r="AR771" s="24"/>
      <c r="AS771" s="20">
        <v>0</v>
      </c>
      <c r="AU771" s="25">
        <v>11460</v>
      </c>
      <c r="AW771" s="22" t="str">
        <f t="shared" ref="AW771:AW834" si="12">IF(AV771&amp;AT771&amp;AR771&amp;AP771&amp;AN771&amp;AL771&amp;AJ771&amp;AH771&amp;AF771&amp;AD771&amp;AB771&amp;Z771&amp;X771&amp;V771&amp;P771&amp;R771&amp;T771&amp;N771&lt;&gt;"","Yes","No")</f>
        <v>No</v>
      </c>
      <c r="AX771" s="6"/>
    </row>
    <row r="772" spans="1:50">
      <c r="A772" s="3" t="s">
        <v>6281</v>
      </c>
      <c r="B772" s="3" t="s">
        <v>343</v>
      </c>
      <c r="C772" s="22" t="s">
        <v>84</v>
      </c>
      <c r="D772" s="310">
        <v>6017</v>
      </c>
      <c r="E772" s="314">
        <v>60017</v>
      </c>
      <c r="F772" s="22" t="s">
        <v>187</v>
      </c>
      <c r="G772" s="3" t="s">
        <v>185</v>
      </c>
      <c r="H772" s="25">
        <v>861505</v>
      </c>
      <c r="I772" s="19">
        <v>75</v>
      </c>
      <c r="J772" s="22" t="s">
        <v>24</v>
      </c>
      <c r="K772" s="22" t="s">
        <v>14</v>
      </c>
      <c r="L772" s="19">
        <v>2</v>
      </c>
      <c r="M772" s="20">
        <v>0</v>
      </c>
      <c r="O772" s="20">
        <v>30664</v>
      </c>
      <c r="Q772" s="20">
        <v>0</v>
      </c>
      <c r="S772" s="20">
        <v>4350</v>
      </c>
      <c r="U772" s="20">
        <v>14003</v>
      </c>
      <c r="W772" s="20">
        <v>32885</v>
      </c>
      <c r="Y772" s="20">
        <v>6821</v>
      </c>
      <c r="AA772" s="20">
        <v>0</v>
      </c>
      <c r="AC772" s="20">
        <v>398</v>
      </c>
      <c r="AE772" s="20">
        <v>12316</v>
      </c>
      <c r="AG772" s="20">
        <v>804</v>
      </c>
      <c r="AI772" s="20">
        <v>0</v>
      </c>
      <c r="AK772" s="20">
        <v>654198</v>
      </c>
      <c r="AM772" s="20">
        <v>446</v>
      </c>
      <c r="AO772" s="20">
        <v>0</v>
      </c>
      <c r="AQ772" s="21">
        <v>756885</v>
      </c>
      <c r="AR772" s="24"/>
      <c r="AS772" s="20">
        <v>0</v>
      </c>
      <c r="AU772" s="25">
        <v>901</v>
      </c>
      <c r="AW772" s="22" t="str">
        <f t="shared" si="12"/>
        <v>No</v>
      </c>
      <c r="AX772" s="6"/>
    </row>
    <row r="773" spans="1:50">
      <c r="A773" s="3" t="s">
        <v>6281</v>
      </c>
      <c r="B773" s="3" t="s">
        <v>343</v>
      </c>
      <c r="C773" s="22" t="s">
        <v>84</v>
      </c>
      <c r="D773" s="310">
        <v>6017</v>
      </c>
      <c r="E773" s="314">
        <v>60017</v>
      </c>
      <c r="F773" s="22" t="s">
        <v>187</v>
      </c>
      <c r="G773" s="3" t="s">
        <v>185</v>
      </c>
      <c r="H773" s="25">
        <v>861505</v>
      </c>
      <c r="I773" s="19">
        <v>75</v>
      </c>
      <c r="J773" s="22" t="s">
        <v>15</v>
      </c>
      <c r="K773" s="22" t="s">
        <v>14</v>
      </c>
      <c r="L773" s="19">
        <v>2</v>
      </c>
      <c r="M773" s="20">
        <v>0</v>
      </c>
      <c r="O773" s="20">
        <v>3075</v>
      </c>
      <c r="Q773" s="20">
        <v>0</v>
      </c>
      <c r="S773" s="20">
        <v>289</v>
      </c>
      <c r="U773" s="20">
        <v>1336</v>
      </c>
      <c r="W773" s="20">
        <v>0</v>
      </c>
      <c r="Y773" s="20">
        <v>0</v>
      </c>
      <c r="AA773" s="20">
        <v>0</v>
      </c>
      <c r="AC773" s="20">
        <v>0</v>
      </c>
      <c r="AE773" s="20">
        <v>0</v>
      </c>
      <c r="AG773" s="20">
        <v>0</v>
      </c>
      <c r="AI773" s="20">
        <v>0</v>
      </c>
      <c r="AK773" s="20">
        <v>11549</v>
      </c>
      <c r="AM773" s="20">
        <v>0</v>
      </c>
      <c r="AO773" s="20">
        <v>0</v>
      </c>
      <c r="AQ773" s="21">
        <v>16249</v>
      </c>
      <c r="AR773" s="24"/>
      <c r="AS773" s="20">
        <v>0</v>
      </c>
      <c r="AU773" s="25">
        <v>862</v>
      </c>
      <c r="AW773" s="22" t="str">
        <f t="shared" si="12"/>
        <v>No</v>
      </c>
      <c r="AX773" s="6"/>
    </row>
    <row r="774" spans="1:50">
      <c r="A774" s="3" t="s">
        <v>312</v>
      </c>
      <c r="B774" s="3" t="s">
        <v>313</v>
      </c>
      <c r="C774" s="22" t="s">
        <v>103</v>
      </c>
      <c r="D774" s="310">
        <v>6059</v>
      </c>
      <c r="E774" s="314">
        <v>60059</v>
      </c>
      <c r="F774" s="22" t="s">
        <v>189</v>
      </c>
      <c r="G774" s="3" t="s">
        <v>185</v>
      </c>
      <c r="H774" s="25">
        <v>171345</v>
      </c>
      <c r="I774" s="19">
        <v>75</v>
      </c>
      <c r="J774" s="22" t="s">
        <v>13</v>
      </c>
      <c r="K774" s="22" t="s">
        <v>14</v>
      </c>
      <c r="L774" s="19">
        <v>0</v>
      </c>
      <c r="M774" s="20">
        <v>0</v>
      </c>
      <c r="O774" s="20">
        <v>0</v>
      </c>
      <c r="Q774" s="20">
        <v>0</v>
      </c>
      <c r="S774" s="20">
        <v>0</v>
      </c>
      <c r="U774" s="20">
        <v>0</v>
      </c>
      <c r="W774" s="20">
        <v>0</v>
      </c>
      <c r="Y774" s="20">
        <v>0</v>
      </c>
      <c r="AA774" s="20">
        <v>0</v>
      </c>
      <c r="AC774" s="20">
        <v>0</v>
      </c>
      <c r="AE774" s="20">
        <v>0</v>
      </c>
      <c r="AG774" s="20">
        <v>0</v>
      </c>
      <c r="AI774" s="20">
        <v>0</v>
      </c>
      <c r="AK774" s="20">
        <v>832474</v>
      </c>
      <c r="AM774" s="20">
        <v>0</v>
      </c>
      <c r="AO774" s="20">
        <v>0</v>
      </c>
      <c r="AQ774" s="21">
        <v>0</v>
      </c>
      <c r="AR774" s="24"/>
      <c r="AS774" s="20">
        <v>832474</v>
      </c>
      <c r="AU774" s="25">
        <v>0</v>
      </c>
      <c r="AW774" s="22" t="str">
        <f t="shared" si="12"/>
        <v>No</v>
      </c>
      <c r="AX774" s="6"/>
    </row>
    <row r="775" spans="1:50">
      <c r="A775" s="3" t="s">
        <v>5938</v>
      </c>
      <c r="B775" s="3" t="s">
        <v>3481</v>
      </c>
      <c r="C775" s="22" t="s">
        <v>103</v>
      </c>
      <c r="D775" s="310" t="s">
        <v>3482</v>
      </c>
      <c r="E775" s="314" t="s">
        <v>3483</v>
      </c>
      <c r="F775" s="22" t="s">
        <v>189</v>
      </c>
      <c r="G775" s="3" t="s">
        <v>222</v>
      </c>
      <c r="H775" s="25">
        <v>0</v>
      </c>
      <c r="I775" s="19">
        <v>74</v>
      </c>
      <c r="J775" s="22" t="s">
        <v>12</v>
      </c>
      <c r="K775" s="22" t="s">
        <v>11</v>
      </c>
      <c r="L775" s="19">
        <v>74</v>
      </c>
      <c r="M775" s="20">
        <v>0</v>
      </c>
      <c r="O775" s="20">
        <v>0</v>
      </c>
      <c r="Q775" s="20">
        <v>0</v>
      </c>
      <c r="S775" s="20">
        <v>0</v>
      </c>
      <c r="U775" s="20">
        <v>0</v>
      </c>
      <c r="W775" s="20">
        <v>0</v>
      </c>
      <c r="Y775" s="20">
        <v>0</v>
      </c>
      <c r="AA775" s="20">
        <v>0</v>
      </c>
      <c r="AC775" s="20">
        <v>0</v>
      </c>
      <c r="AE775" s="20">
        <v>0</v>
      </c>
      <c r="AG775" s="20">
        <v>0</v>
      </c>
      <c r="AI775" s="20">
        <v>0</v>
      </c>
      <c r="AK775" s="20">
        <v>0</v>
      </c>
      <c r="AM775" s="20">
        <v>0</v>
      </c>
      <c r="AO775" s="20">
        <v>3110984</v>
      </c>
      <c r="AQ775" s="21">
        <v>3110984</v>
      </c>
      <c r="AR775" s="24"/>
      <c r="AS775" s="20">
        <v>0</v>
      </c>
      <c r="AU775" s="25">
        <v>68625</v>
      </c>
      <c r="AW775" s="22" t="str">
        <f t="shared" si="12"/>
        <v>No</v>
      </c>
      <c r="AX775" s="6"/>
    </row>
    <row r="776" spans="1:50">
      <c r="A776" s="3" t="s">
        <v>1186</v>
      </c>
      <c r="B776" s="3" t="s">
        <v>812</v>
      </c>
      <c r="C776" s="22" t="s">
        <v>50</v>
      </c>
      <c r="D776" s="310">
        <v>4196</v>
      </c>
      <c r="E776" s="314">
        <v>40196</v>
      </c>
      <c r="F776" s="22" t="s">
        <v>253</v>
      </c>
      <c r="G776" s="3" t="s">
        <v>185</v>
      </c>
      <c r="H776" s="25">
        <v>972546</v>
      </c>
      <c r="I776" s="19">
        <v>74</v>
      </c>
      <c r="J776" s="22" t="s">
        <v>15</v>
      </c>
      <c r="K776" s="22" t="s">
        <v>11</v>
      </c>
      <c r="L776" s="19">
        <v>74</v>
      </c>
      <c r="M776" s="20">
        <v>0</v>
      </c>
      <c r="O776" s="20">
        <v>205908</v>
      </c>
      <c r="Q776" s="20">
        <v>0</v>
      </c>
      <c r="S776" s="20">
        <v>41060</v>
      </c>
      <c r="U776" s="20">
        <v>112075</v>
      </c>
      <c r="W776" s="20">
        <v>222564</v>
      </c>
      <c r="Y776" s="20">
        <v>263386</v>
      </c>
      <c r="AA776" s="20">
        <v>12433</v>
      </c>
      <c r="AC776" s="20">
        <v>33231</v>
      </c>
      <c r="AE776" s="20">
        <v>2304</v>
      </c>
      <c r="AG776" s="20">
        <v>165216</v>
      </c>
      <c r="AI776" s="20">
        <v>0</v>
      </c>
      <c r="AK776" s="20">
        <v>0</v>
      </c>
      <c r="AM776" s="20">
        <v>26542</v>
      </c>
      <c r="AO776" s="20">
        <v>0</v>
      </c>
      <c r="AQ776" s="21">
        <v>1084719</v>
      </c>
      <c r="AR776" s="24"/>
      <c r="AS776" s="20">
        <v>0</v>
      </c>
      <c r="AU776" s="25">
        <v>28421</v>
      </c>
      <c r="AW776" s="22" t="str">
        <f t="shared" si="12"/>
        <v>No</v>
      </c>
      <c r="AX776" s="6"/>
    </row>
    <row r="777" spans="1:50">
      <c r="A777" s="3" t="s">
        <v>760</v>
      </c>
      <c r="B777" s="3" t="s">
        <v>761</v>
      </c>
      <c r="C777" s="22" t="s">
        <v>52</v>
      </c>
      <c r="D777" s="310">
        <v>1006</v>
      </c>
      <c r="E777" s="314">
        <v>10006</v>
      </c>
      <c r="F777" s="22" t="s">
        <v>189</v>
      </c>
      <c r="G777" s="3" t="s">
        <v>185</v>
      </c>
      <c r="H777" s="25">
        <v>149443</v>
      </c>
      <c r="I777" s="19">
        <v>74</v>
      </c>
      <c r="J777" s="22" t="s">
        <v>13</v>
      </c>
      <c r="K777" s="22" t="s">
        <v>14</v>
      </c>
      <c r="L777" s="19">
        <v>52</v>
      </c>
      <c r="M777" s="20">
        <v>0</v>
      </c>
      <c r="O777" s="20">
        <v>376780</v>
      </c>
      <c r="Q777" s="20">
        <v>0</v>
      </c>
      <c r="S777" s="20">
        <v>0</v>
      </c>
      <c r="U777" s="20">
        <v>218230</v>
      </c>
      <c r="W777" s="20">
        <v>463975</v>
      </c>
      <c r="Y777" s="20">
        <v>773455</v>
      </c>
      <c r="AA777" s="20">
        <v>78334</v>
      </c>
      <c r="AC777" s="20">
        <v>87372</v>
      </c>
      <c r="AE777" s="20">
        <v>62096</v>
      </c>
      <c r="AG777" s="20">
        <v>664634</v>
      </c>
      <c r="AI777" s="20">
        <v>0</v>
      </c>
      <c r="AK777" s="20">
        <v>11899864</v>
      </c>
      <c r="AM777" s="20">
        <v>15344</v>
      </c>
      <c r="AO777" s="20">
        <v>0</v>
      </c>
      <c r="AQ777" s="21">
        <v>14559283</v>
      </c>
      <c r="AR777" s="24"/>
      <c r="AS777" s="20">
        <v>80801</v>
      </c>
      <c r="AU777" s="25">
        <v>124007</v>
      </c>
      <c r="AW777" s="22" t="str">
        <f t="shared" si="12"/>
        <v>No</v>
      </c>
      <c r="AX777" s="6"/>
    </row>
    <row r="778" spans="1:50">
      <c r="A778" s="3" t="s">
        <v>6282</v>
      </c>
      <c r="B778" s="3" t="s">
        <v>367</v>
      </c>
      <c r="C778" s="22" t="s">
        <v>113</v>
      </c>
      <c r="D778" s="310">
        <v>5001</v>
      </c>
      <c r="E778" s="314">
        <v>50001</v>
      </c>
      <c r="F778" s="22" t="s">
        <v>187</v>
      </c>
      <c r="G778" s="3" t="s">
        <v>185</v>
      </c>
      <c r="H778" s="25">
        <v>216154</v>
      </c>
      <c r="I778" s="19">
        <v>74</v>
      </c>
      <c r="J778" s="22" t="s">
        <v>12</v>
      </c>
      <c r="K778" s="22" t="s">
        <v>14</v>
      </c>
      <c r="L778" s="19">
        <v>43</v>
      </c>
      <c r="M778" s="20">
        <v>0</v>
      </c>
      <c r="O778" s="20">
        <v>64693</v>
      </c>
      <c r="Q778" s="20">
        <v>0</v>
      </c>
      <c r="S778" s="20">
        <v>7450</v>
      </c>
      <c r="U778" s="20">
        <v>30150</v>
      </c>
      <c r="W778" s="20">
        <v>52074</v>
      </c>
      <c r="Y778" s="20">
        <v>826</v>
      </c>
      <c r="AA778" s="20">
        <v>0</v>
      </c>
      <c r="AC778" s="20">
        <v>6205</v>
      </c>
      <c r="AE778" s="20">
        <v>20880</v>
      </c>
      <c r="AG778" s="20">
        <v>675</v>
      </c>
      <c r="AI778" s="20">
        <v>0</v>
      </c>
      <c r="AK778" s="20">
        <v>2012424</v>
      </c>
      <c r="AM778" s="20">
        <v>9570</v>
      </c>
      <c r="AO778" s="20">
        <v>0</v>
      </c>
      <c r="AQ778" s="21">
        <v>2204947</v>
      </c>
      <c r="AR778" s="24"/>
      <c r="AS778" s="20">
        <v>0</v>
      </c>
      <c r="AU778" s="25">
        <v>40420</v>
      </c>
      <c r="AW778" s="22" t="str">
        <f t="shared" si="12"/>
        <v>No</v>
      </c>
      <c r="AX778" s="6"/>
    </row>
    <row r="779" spans="1:50">
      <c r="A779" s="3" t="s">
        <v>275</v>
      </c>
      <c r="B779" s="3" t="s">
        <v>276</v>
      </c>
      <c r="C779" s="22" t="s">
        <v>21</v>
      </c>
      <c r="D779" s="310">
        <v>9121</v>
      </c>
      <c r="E779" s="314">
        <v>90121</v>
      </c>
      <c r="F779" s="22" t="s">
        <v>189</v>
      </c>
      <c r="G779" s="3" t="s">
        <v>185</v>
      </c>
      <c r="H779" s="25">
        <v>341219</v>
      </c>
      <c r="I779" s="19">
        <v>74</v>
      </c>
      <c r="J779" s="22" t="s">
        <v>13</v>
      </c>
      <c r="K779" s="22" t="s">
        <v>14</v>
      </c>
      <c r="L779" s="19">
        <v>36</v>
      </c>
      <c r="M779" s="20">
        <v>0</v>
      </c>
      <c r="O779" s="20">
        <v>1746045</v>
      </c>
      <c r="Q779" s="20">
        <v>0</v>
      </c>
      <c r="S779" s="20">
        <v>260514</v>
      </c>
      <c r="U779" s="20">
        <v>645254</v>
      </c>
      <c r="W779" s="20">
        <v>608505</v>
      </c>
      <c r="Y779" s="20">
        <v>1728022</v>
      </c>
      <c r="AA779" s="20">
        <v>0</v>
      </c>
      <c r="AC779" s="20">
        <v>94179</v>
      </c>
      <c r="AE779" s="20">
        <v>105735</v>
      </c>
      <c r="AG779" s="20">
        <v>193709</v>
      </c>
      <c r="AI779" s="20">
        <v>40976</v>
      </c>
      <c r="AK779" s="20">
        <v>9505140</v>
      </c>
      <c r="AM779" s="20">
        <v>676310</v>
      </c>
      <c r="AO779" s="20">
        <v>0</v>
      </c>
      <c r="AQ779" s="21">
        <v>15604389</v>
      </c>
      <c r="AR779" s="24"/>
      <c r="AS779" s="20">
        <v>0</v>
      </c>
      <c r="AU779" s="25">
        <v>149557</v>
      </c>
      <c r="AW779" s="22" t="str">
        <f t="shared" si="12"/>
        <v>No</v>
      </c>
      <c r="AX779" s="6"/>
    </row>
    <row r="780" spans="1:50">
      <c r="A780" s="3" t="s">
        <v>6283</v>
      </c>
      <c r="B780" s="3" t="s">
        <v>227</v>
      </c>
      <c r="C780" s="22" t="s">
        <v>41</v>
      </c>
      <c r="D780" s="310">
        <v>4138</v>
      </c>
      <c r="E780" s="314">
        <v>40138</v>
      </c>
      <c r="F780" s="22" t="s">
        <v>187</v>
      </c>
      <c r="G780" s="3" t="s">
        <v>185</v>
      </c>
      <c r="H780" s="25">
        <v>4515419</v>
      </c>
      <c r="I780" s="19">
        <v>74</v>
      </c>
      <c r="J780" s="22" t="s">
        <v>23</v>
      </c>
      <c r="K780" s="22" t="s">
        <v>14</v>
      </c>
      <c r="L780" s="19">
        <v>33</v>
      </c>
      <c r="M780" s="20">
        <v>0</v>
      </c>
      <c r="O780" s="20">
        <v>85261</v>
      </c>
      <c r="Q780" s="20">
        <v>0</v>
      </c>
      <c r="S780" s="20">
        <v>11626</v>
      </c>
      <c r="U780" s="20">
        <v>41484</v>
      </c>
      <c r="W780" s="20">
        <v>142061</v>
      </c>
      <c r="Y780" s="20">
        <v>178</v>
      </c>
      <c r="AA780" s="20">
        <v>0</v>
      </c>
      <c r="AC780" s="20">
        <v>2369</v>
      </c>
      <c r="AE780" s="20">
        <v>60988</v>
      </c>
      <c r="AG780" s="20">
        <v>892</v>
      </c>
      <c r="AI780" s="20">
        <v>0</v>
      </c>
      <c r="AK780" s="20">
        <v>5513397</v>
      </c>
      <c r="AM780" s="20">
        <v>148482</v>
      </c>
      <c r="AO780" s="20">
        <v>0</v>
      </c>
      <c r="AQ780" s="21">
        <v>6006738</v>
      </c>
      <c r="AR780" s="24"/>
      <c r="AS780" s="20">
        <v>0</v>
      </c>
      <c r="AU780" s="25">
        <v>35246</v>
      </c>
      <c r="AW780" s="22" t="str">
        <f t="shared" si="12"/>
        <v>No</v>
      </c>
      <c r="AX780" s="6"/>
    </row>
    <row r="781" spans="1:50">
      <c r="A781" s="3" t="s">
        <v>6283</v>
      </c>
      <c r="B781" s="3" t="s">
        <v>227</v>
      </c>
      <c r="C781" s="22" t="s">
        <v>41</v>
      </c>
      <c r="D781" s="310">
        <v>4138</v>
      </c>
      <c r="E781" s="314">
        <v>40138</v>
      </c>
      <c r="F781" s="22" t="s">
        <v>187</v>
      </c>
      <c r="G781" s="3" t="s">
        <v>185</v>
      </c>
      <c r="H781" s="25">
        <v>4515419</v>
      </c>
      <c r="I781" s="19">
        <v>74</v>
      </c>
      <c r="J781" s="22" t="s">
        <v>13</v>
      </c>
      <c r="K781" s="22" t="s">
        <v>14</v>
      </c>
      <c r="L781" s="19">
        <v>28</v>
      </c>
      <c r="M781" s="20">
        <v>0</v>
      </c>
      <c r="O781" s="20">
        <v>221631</v>
      </c>
      <c r="Q781" s="20">
        <v>0</v>
      </c>
      <c r="S781" s="20">
        <v>26596</v>
      </c>
      <c r="U781" s="20">
        <v>67819</v>
      </c>
      <c r="W781" s="20">
        <v>327486</v>
      </c>
      <c r="Y781" s="20">
        <v>414</v>
      </c>
      <c r="AA781" s="20">
        <v>0</v>
      </c>
      <c r="AC781" s="20">
        <v>5237</v>
      </c>
      <c r="AE781" s="20">
        <v>130423</v>
      </c>
      <c r="AG781" s="20">
        <v>2034</v>
      </c>
      <c r="AI781" s="20">
        <v>0</v>
      </c>
      <c r="AK781" s="20">
        <v>8106320</v>
      </c>
      <c r="AM781" s="20">
        <v>341501</v>
      </c>
      <c r="AO781" s="20">
        <v>0</v>
      </c>
      <c r="AQ781" s="21">
        <v>9229461</v>
      </c>
      <c r="AR781" s="24"/>
      <c r="AS781" s="20">
        <v>0</v>
      </c>
      <c r="AU781" s="25">
        <v>80617</v>
      </c>
      <c r="AW781" s="22" t="str">
        <f t="shared" si="12"/>
        <v>No</v>
      </c>
      <c r="AX781" s="6"/>
    </row>
    <row r="782" spans="1:50">
      <c r="A782" s="3" t="s">
        <v>275</v>
      </c>
      <c r="B782" s="3" t="s">
        <v>276</v>
      </c>
      <c r="C782" s="22" t="s">
        <v>21</v>
      </c>
      <c r="D782" s="310">
        <v>9121</v>
      </c>
      <c r="E782" s="314">
        <v>90121</v>
      </c>
      <c r="F782" s="22" t="s">
        <v>189</v>
      </c>
      <c r="G782" s="3" t="s">
        <v>185</v>
      </c>
      <c r="H782" s="25">
        <v>341219</v>
      </c>
      <c r="I782" s="19">
        <v>74</v>
      </c>
      <c r="J782" s="22" t="s">
        <v>23</v>
      </c>
      <c r="K782" s="22" t="s">
        <v>14</v>
      </c>
      <c r="L782" s="19">
        <v>25</v>
      </c>
      <c r="M782" s="20">
        <v>0</v>
      </c>
      <c r="O782" s="20">
        <v>336117</v>
      </c>
      <c r="Q782" s="20">
        <v>0</v>
      </c>
      <c r="S782" s="20">
        <v>50782</v>
      </c>
      <c r="U782" s="20">
        <v>125176</v>
      </c>
      <c r="W782" s="20">
        <v>123968</v>
      </c>
      <c r="Y782" s="20">
        <v>712681</v>
      </c>
      <c r="AA782" s="20">
        <v>0</v>
      </c>
      <c r="AC782" s="20">
        <v>18395</v>
      </c>
      <c r="AE782" s="20">
        <v>24167</v>
      </c>
      <c r="AG782" s="20">
        <v>37611</v>
      </c>
      <c r="AI782" s="20">
        <v>9994</v>
      </c>
      <c r="AK782" s="20">
        <v>2526442</v>
      </c>
      <c r="AM782" s="20">
        <v>169255</v>
      </c>
      <c r="AO782" s="20">
        <v>0</v>
      </c>
      <c r="AQ782" s="21">
        <v>4134588</v>
      </c>
      <c r="AR782" s="24"/>
      <c r="AS782" s="20">
        <v>0</v>
      </c>
      <c r="AU782" s="25">
        <v>28995</v>
      </c>
      <c r="AW782" s="22" t="str">
        <f t="shared" si="12"/>
        <v>No</v>
      </c>
      <c r="AX782" s="6"/>
    </row>
    <row r="783" spans="1:50">
      <c r="A783" s="3" t="s">
        <v>760</v>
      </c>
      <c r="B783" s="3" t="s">
        <v>761</v>
      </c>
      <c r="C783" s="22" t="s">
        <v>52</v>
      </c>
      <c r="D783" s="310">
        <v>1006</v>
      </c>
      <c r="E783" s="314">
        <v>10006</v>
      </c>
      <c r="F783" s="22" t="s">
        <v>189</v>
      </c>
      <c r="G783" s="3" t="s">
        <v>185</v>
      </c>
      <c r="H783" s="25">
        <v>149443</v>
      </c>
      <c r="I783" s="19">
        <v>74</v>
      </c>
      <c r="J783" s="22" t="s">
        <v>12</v>
      </c>
      <c r="K783" s="22" t="s">
        <v>14</v>
      </c>
      <c r="L783" s="19">
        <v>22</v>
      </c>
      <c r="M783" s="20">
        <v>0</v>
      </c>
      <c r="O783" s="20">
        <v>81395</v>
      </c>
      <c r="Q783" s="20">
        <v>0</v>
      </c>
      <c r="S783" s="20">
        <v>0</v>
      </c>
      <c r="U783" s="20">
        <v>47144</v>
      </c>
      <c r="W783" s="20">
        <v>100232</v>
      </c>
      <c r="Y783" s="20">
        <v>151333</v>
      </c>
      <c r="AA783" s="20">
        <v>12024</v>
      </c>
      <c r="AC783" s="20">
        <v>18875</v>
      </c>
      <c r="AE783" s="20">
        <v>13415</v>
      </c>
      <c r="AG783" s="20">
        <v>143580</v>
      </c>
      <c r="AI783" s="20">
        <v>0</v>
      </c>
      <c r="AK783" s="20">
        <v>2570719</v>
      </c>
      <c r="AM783" s="20">
        <v>3315</v>
      </c>
      <c r="AO783" s="20">
        <v>0</v>
      </c>
      <c r="AQ783" s="21">
        <v>3142032</v>
      </c>
      <c r="AR783" s="24"/>
      <c r="AS783" s="20">
        <v>0</v>
      </c>
      <c r="AU783" s="25">
        <v>34561</v>
      </c>
      <c r="AW783" s="22" t="str">
        <f t="shared" si="12"/>
        <v>No</v>
      </c>
      <c r="AX783" s="6"/>
    </row>
    <row r="784" spans="1:50">
      <c r="A784" s="3" t="s">
        <v>6282</v>
      </c>
      <c r="B784" s="3" t="s">
        <v>367</v>
      </c>
      <c r="C784" s="22" t="s">
        <v>113</v>
      </c>
      <c r="D784" s="310">
        <v>5001</v>
      </c>
      <c r="E784" s="314">
        <v>50001</v>
      </c>
      <c r="F784" s="22" t="s">
        <v>187</v>
      </c>
      <c r="G784" s="3" t="s">
        <v>185</v>
      </c>
      <c r="H784" s="25">
        <v>216154</v>
      </c>
      <c r="I784" s="19">
        <v>74</v>
      </c>
      <c r="J784" s="22" t="s">
        <v>13</v>
      </c>
      <c r="K784" s="22" t="s">
        <v>11</v>
      </c>
      <c r="L784" s="19">
        <v>21</v>
      </c>
      <c r="M784" s="20">
        <v>1889227</v>
      </c>
      <c r="O784" s="20">
        <v>619982</v>
      </c>
      <c r="Q784" s="20">
        <v>302188</v>
      </c>
      <c r="S784" s="20">
        <v>74524</v>
      </c>
      <c r="U784" s="20">
        <v>1090221</v>
      </c>
      <c r="W784" s="20">
        <v>354916</v>
      </c>
      <c r="Y784" s="20">
        <v>441014</v>
      </c>
      <c r="AA784" s="20">
        <v>31895</v>
      </c>
      <c r="AC784" s="20">
        <v>471023</v>
      </c>
      <c r="AE784" s="20">
        <v>76463</v>
      </c>
      <c r="AG784" s="20">
        <v>162547</v>
      </c>
      <c r="AI784" s="20">
        <v>0</v>
      </c>
      <c r="AK784" s="20">
        <v>0</v>
      </c>
      <c r="AM784" s="20">
        <v>122633</v>
      </c>
      <c r="AO784" s="20">
        <v>0</v>
      </c>
      <c r="AQ784" s="21">
        <v>5636633</v>
      </c>
      <c r="AR784" s="24"/>
      <c r="AS784" s="20">
        <v>0</v>
      </c>
      <c r="AU784" s="25">
        <v>59625</v>
      </c>
      <c r="AW784" s="22" t="str">
        <f t="shared" si="12"/>
        <v>No</v>
      </c>
      <c r="AX784" s="6"/>
    </row>
    <row r="785" spans="1:50">
      <c r="A785" s="3" t="s">
        <v>275</v>
      </c>
      <c r="B785" s="3" t="s">
        <v>276</v>
      </c>
      <c r="C785" s="22" t="s">
        <v>21</v>
      </c>
      <c r="D785" s="310">
        <v>9121</v>
      </c>
      <c r="E785" s="314">
        <v>90121</v>
      </c>
      <c r="F785" s="22" t="s">
        <v>189</v>
      </c>
      <c r="G785" s="3" t="s">
        <v>185</v>
      </c>
      <c r="H785" s="25">
        <v>341219</v>
      </c>
      <c r="I785" s="19">
        <v>74</v>
      </c>
      <c r="J785" s="22" t="s">
        <v>12</v>
      </c>
      <c r="K785" s="22" t="s">
        <v>14</v>
      </c>
      <c r="L785" s="19">
        <v>13</v>
      </c>
      <c r="M785" s="20">
        <v>0</v>
      </c>
      <c r="O785" s="20">
        <v>243265</v>
      </c>
      <c r="Q785" s="20">
        <v>0</v>
      </c>
      <c r="S785" s="20">
        <v>35945</v>
      </c>
      <c r="U785" s="20">
        <v>89735</v>
      </c>
      <c r="W785" s="20">
        <v>86065</v>
      </c>
      <c r="Y785" s="20">
        <v>0</v>
      </c>
      <c r="AA785" s="20">
        <v>0</v>
      </c>
      <c r="AC785" s="20">
        <v>4020</v>
      </c>
      <c r="AE785" s="20">
        <v>14896</v>
      </c>
      <c r="AG785" s="20">
        <v>27007</v>
      </c>
      <c r="AI785" s="20">
        <v>4670</v>
      </c>
      <c r="AK785" s="20">
        <v>1040283</v>
      </c>
      <c r="AM785" s="20">
        <v>102124</v>
      </c>
      <c r="AO785" s="20">
        <v>0</v>
      </c>
      <c r="AQ785" s="21">
        <v>1648010</v>
      </c>
      <c r="AR785" s="24"/>
      <c r="AS785" s="20">
        <v>0</v>
      </c>
      <c r="AU785" s="25">
        <v>20878</v>
      </c>
      <c r="AW785" s="22" t="str">
        <f t="shared" si="12"/>
        <v>No</v>
      </c>
      <c r="AX785" s="6"/>
    </row>
    <row r="786" spans="1:50">
      <c r="A786" s="3" t="s">
        <v>6283</v>
      </c>
      <c r="B786" s="3" t="s">
        <v>227</v>
      </c>
      <c r="C786" s="22" t="s">
        <v>41</v>
      </c>
      <c r="D786" s="310">
        <v>4138</v>
      </c>
      <c r="E786" s="314">
        <v>40138</v>
      </c>
      <c r="F786" s="22" t="s">
        <v>187</v>
      </c>
      <c r="G786" s="3" t="s">
        <v>185</v>
      </c>
      <c r="H786" s="25">
        <v>4515419</v>
      </c>
      <c r="I786" s="19">
        <v>74</v>
      </c>
      <c r="J786" s="22" t="s">
        <v>12</v>
      </c>
      <c r="K786" s="22" t="s">
        <v>14</v>
      </c>
      <c r="L786" s="19">
        <v>10</v>
      </c>
      <c r="M786" s="20">
        <v>0</v>
      </c>
      <c r="O786" s="20">
        <v>59025</v>
      </c>
      <c r="Q786" s="20">
        <v>0</v>
      </c>
      <c r="S786" s="20">
        <v>7083</v>
      </c>
      <c r="U786" s="20">
        <v>17063</v>
      </c>
      <c r="W786" s="20">
        <v>110791</v>
      </c>
      <c r="Y786" s="20">
        <v>108</v>
      </c>
      <c r="AA786" s="20">
        <v>0</v>
      </c>
      <c r="AC786" s="20">
        <v>872</v>
      </c>
      <c r="AE786" s="20">
        <v>28813</v>
      </c>
      <c r="AG786" s="20">
        <v>534</v>
      </c>
      <c r="AI786" s="20">
        <v>0</v>
      </c>
      <c r="AK786" s="20">
        <v>2475674</v>
      </c>
      <c r="AM786" s="20">
        <v>96419</v>
      </c>
      <c r="AO786" s="20">
        <v>0</v>
      </c>
      <c r="AQ786" s="21">
        <v>2796382</v>
      </c>
      <c r="AR786" s="24"/>
      <c r="AS786" s="20">
        <v>0</v>
      </c>
      <c r="AU786" s="25">
        <v>21698</v>
      </c>
      <c r="AW786" s="22" t="str">
        <f t="shared" si="12"/>
        <v>No</v>
      </c>
      <c r="AX786" s="6"/>
    </row>
    <row r="787" spans="1:50">
      <c r="A787" s="3" t="s">
        <v>6282</v>
      </c>
      <c r="B787" s="3" t="s">
        <v>367</v>
      </c>
      <c r="C787" s="22" t="s">
        <v>113</v>
      </c>
      <c r="D787" s="310">
        <v>5001</v>
      </c>
      <c r="E787" s="314">
        <v>50001</v>
      </c>
      <c r="F787" s="22" t="s">
        <v>187</v>
      </c>
      <c r="G787" s="3" t="s">
        <v>185</v>
      </c>
      <c r="H787" s="25">
        <v>216154</v>
      </c>
      <c r="I787" s="19">
        <v>74</v>
      </c>
      <c r="J787" s="22" t="s">
        <v>13</v>
      </c>
      <c r="K787" s="22" t="s">
        <v>14</v>
      </c>
      <c r="L787" s="19">
        <v>10</v>
      </c>
      <c r="M787" s="20">
        <v>0</v>
      </c>
      <c r="O787" s="20">
        <v>666</v>
      </c>
      <c r="Q787" s="20">
        <v>0</v>
      </c>
      <c r="S787" s="20">
        <v>42</v>
      </c>
      <c r="U787" s="20">
        <v>102</v>
      </c>
      <c r="W787" s="20">
        <v>248</v>
      </c>
      <c r="Y787" s="20">
        <v>0</v>
      </c>
      <c r="AA787" s="20">
        <v>0</v>
      </c>
      <c r="AC787" s="20">
        <v>305</v>
      </c>
      <c r="AE787" s="20">
        <v>453</v>
      </c>
      <c r="AG787" s="20">
        <v>450</v>
      </c>
      <c r="AI787" s="20">
        <v>0</v>
      </c>
      <c r="AK787" s="20">
        <v>334788</v>
      </c>
      <c r="AM787" s="20">
        <v>0</v>
      </c>
      <c r="AO787" s="20">
        <v>0</v>
      </c>
      <c r="AQ787" s="21">
        <v>337054</v>
      </c>
      <c r="AR787" s="24"/>
      <c r="AS787" s="20">
        <v>0</v>
      </c>
      <c r="AU787" s="25">
        <v>6850</v>
      </c>
      <c r="AW787" s="22" t="str">
        <f t="shared" si="12"/>
        <v>No</v>
      </c>
      <c r="AX787" s="6"/>
    </row>
    <row r="788" spans="1:50">
      <c r="A788" s="3" t="s">
        <v>6283</v>
      </c>
      <c r="B788" s="3" t="s">
        <v>227</v>
      </c>
      <c r="C788" s="22" t="s">
        <v>41</v>
      </c>
      <c r="D788" s="310">
        <v>4138</v>
      </c>
      <c r="E788" s="314">
        <v>40138</v>
      </c>
      <c r="F788" s="22" t="s">
        <v>187</v>
      </c>
      <c r="G788" s="3" t="s">
        <v>185</v>
      </c>
      <c r="H788" s="25">
        <v>4515419</v>
      </c>
      <c r="I788" s="19">
        <v>74</v>
      </c>
      <c r="J788" s="22" t="s">
        <v>17</v>
      </c>
      <c r="K788" s="22" t="s">
        <v>14</v>
      </c>
      <c r="L788" s="19">
        <v>3</v>
      </c>
      <c r="M788" s="20">
        <v>0</v>
      </c>
      <c r="O788" s="20">
        <v>5824</v>
      </c>
      <c r="Q788" s="20">
        <v>0</v>
      </c>
      <c r="S788" s="20">
        <v>699</v>
      </c>
      <c r="U788" s="20">
        <v>1935</v>
      </c>
      <c r="W788" s="20">
        <v>5123</v>
      </c>
      <c r="Y788" s="20">
        <v>10</v>
      </c>
      <c r="AA788" s="20">
        <v>0</v>
      </c>
      <c r="AC788" s="20">
        <v>9</v>
      </c>
      <c r="AE788" s="20">
        <v>6154</v>
      </c>
      <c r="AG788" s="20">
        <v>56</v>
      </c>
      <c r="AI788" s="20">
        <v>0</v>
      </c>
      <c r="AK788" s="20">
        <v>193020</v>
      </c>
      <c r="AM788" s="20">
        <v>7955</v>
      </c>
      <c r="AO788" s="20">
        <v>0</v>
      </c>
      <c r="AQ788" s="21">
        <v>220785</v>
      </c>
      <c r="AR788" s="24"/>
      <c r="AS788" s="20">
        <v>0</v>
      </c>
      <c r="AU788" s="25">
        <v>2129</v>
      </c>
      <c r="AW788" s="22" t="str">
        <f t="shared" si="12"/>
        <v>No</v>
      </c>
      <c r="AX788" s="6"/>
    </row>
    <row r="789" spans="1:50">
      <c r="A789" s="3" t="s">
        <v>2328</v>
      </c>
      <c r="B789" s="3" t="s">
        <v>2329</v>
      </c>
      <c r="C789" s="22" t="s">
        <v>41</v>
      </c>
      <c r="D789" s="310" t="s">
        <v>2330</v>
      </c>
      <c r="E789" s="314" t="s">
        <v>2331</v>
      </c>
      <c r="F789" s="22" t="s">
        <v>187</v>
      </c>
      <c r="G789" s="3" t="s">
        <v>222</v>
      </c>
      <c r="H789" s="25">
        <v>0</v>
      </c>
      <c r="I789" s="19">
        <v>73</v>
      </c>
      <c r="J789" s="22" t="s">
        <v>12</v>
      </c>
      <c r="K789" s="22" t="s">
        <v>11</v>
      </c>
      <c r="L789" s="19">
        <v>73</v>
      </c>
      <c r="M789" s="20">
        <v>0</v>
      </c>
      <c r="O789" s="20">
        <v>0</v>
      </c>
      <c r="Q789" s="20">
        <v>0</v>
      </c>
      <c r="S789" s="20">
        <v>0</v>
      </c>
      <c r="U789" s="20">
        <v>0</v>
      </c>
      <c r="W789" s="20">
        <v>0</v>
      </c>
      <c r="Y789" s="20">
        <v>0</v>
      </c>
      <c r="AA789" s="20">
        <v>0</v>
      </c>
      <c r="AC789" s="20">
        <v>0</v>
      </c>
      <c r="AE789" s="20">
        <v>0</v>
      </c>
      <c r="AG789" s="20">
        <v>0</v>
      </c>
      <c r="AI789" s="20">
        <v>0</v>
      </c>
      <c r="AK789" s="20">
        <v>0</v>
      </c>
      <c r="AM789" s="20">
        <v>0</v>
      </c>
      <c r="AO789" s="20">
        <v>4062651</v>
      </c>
      <c r="AQ789" s="21">
        <v>4062651</v>
      </c>
      <c r="AR789" s="24"/>
      <c r="AS789" s="20">
        <v>0</v>
      </c>
      <c r="AU789" s="25">
        <v>105827</v>
      </c>
      <c r="AW789" s="22" t="str">
        <f t="shared" si="12"/>
        <v>No</v>
      </c>
      <c r="AX789" s="6"/>
    </row>
    <row r="790" spans="1:50">
      <c r="A790" s="3" t="s">
        <v>6284</v>
      </c>
      <c r="B790" s="3" t="s">
        <v>337</v>
      </c>
      <c r="C790" s="22" t="s">
        <v>10</v>
      </c>
      <c r="D790" s="310">
        <v>6033</v>
      </c>
      <c r="E790" s="314">
        <v>60033</v>
      </c>
      <c r="F790" s="22" t="s">
        <v>189</v>
      </c>
      <c r="G790" s="3" t="s">
        <v>185</v>
      </c>
      <c r="H790" s="25">
        <v>431388</v>
      </c>
      <c r="I790" s="19">
        <v>73</v>
      </c>
      <c r="J790" s="22" t="s">
        <v>13</v>
      </c>
      <c r="K790" s="22" t="s">
        <v>11</v>
      </c>
      <c r="L790" s="19">
        <v>49</v>
      </c>
      <c r="M790" s="20">
        <v>4540257</v>
      </c>
      <c r="O790" s="20">
        <v>2649728</v>
      </c>
      <c r="Q790" s="20">
        <v>651345</v>
      </c>
      <c r="S790" s="20">
        <v>276203</v>
      </c>
      <c r="U790" s="20">
        <v>2280703</v>
      </c>
      <c r="W790" s="20">
        <v>989568</v>
      </c>
      <c r="Y790" s="20">
        <v>949959</v>
      </c>
      <c r="AA790" s="20">
        <v>4342</v>
      </c>
      <c r="AC790" s="20">
        <v>891756</v>
      </c>
      <c r="AE790" s="20">
        <v>198789</v>
      </c>
      <c r="AG790" s="20">
        <v>287587</v>
      </c>
      <c r="AI790" s="20">
        <v>0</v>
      </c>
      <c r="AK790" s="20">
        <v>0</v>
      </c>
      <c r="AM790" s="20">
        <v>353729</v>
      </c>
      <c r="AO790" s="20">
        <v>0</v>
      </c>
      <c r="AQ790" s="21">
        <v>14073966</v>
      </c>
      <c r="AR790" s="24"/>
      <c r="AS790" s="20">
        <v>0</v>
      </c>
      <c r="AU790" s="25">
        <v>159895</v>
      </c>
      <c r="AW790" s="22" t="str">
        <f t="shared" si="12"/>
        <v>No</v>
      </c>
      <c r="AX790" s="6"/>
    </row>
    <row r="791" spans="1:50">
      <c r="A791" s="3" t="s">
        <v>1483</v>
      </c>
      <c r="B791" s="3" t="s">
        <v>226</v>
      </c>
      <c r="C791" s="22" t="s">
        <v>108</v>
      </c>
      <c r="D791" s="310" t="s">
        <v>1484</v>
      </c>
      <c r="E791" s="314" t="s">
        <v>1485</v>
      </c>
      <c r="F791" s="22" t="s">
        <v>189</v>
      </c>
      <c r="G791" s="3" t="s">
        <v>222</v>
      </c>
      <c r="H791" s="25">
        <v>0</v>
      </c>
      <c r="I791" s="19">
        <v>73</v>
      </c>
      <c r="J791" s="22" t="s">
        <v>12</v>
      </c>
      <c r="K791" s="22" t="s">
        <v>11</v>
      </c>
      <c r="L791" s="19">
        <v>48</v>
      </c>
      <c r="M791" s="20">
        <v>0</v>
      </c>
      <c r="O791" s="20">
        <v>0</v>
      </c>
      <c r="Q791" s="20">
        <v>0</v>
      </c>
      <c r="S791" s="20">
        <v>0</v>
      </c>
      <c r="U791" s="20">
        <v>0</v>
      </c>
      <c r="W791" s="20">
        <v>0</v>
      </c>
      <c r="Y791" s="20">
        <v>0</v>
      </c>
      <c r="AA791" s="20">
        <v>0</v>
      </c>
      <c r="AC791" s="20">
        <v>0</v>
      </c>
      <c r="AE791" s="20">
        <v>0</v>
      </c>
      <c r="AG791" s="20">
        <v>0</v>
      </c>
      <c r="AI791" s="20">
        <v>0</v>
      </c>
      <c r="AK791" s="20">
        <v>0</v>
      </c>
      <c r="AM791" s="20">
        <v>0</v>
      </c>
      <c r="AO791" s="20">
        <v>3111882</v>
      </c>
      <c r="AQ791" s="21">
        <v>3111882</v>
      </c>
      <c r="AR791" s="24"/>
      <c r="AS791" s="20">
        <v>0</v>
      </c>
      <c r="AU791" s="25">
        <v>65022</v>
      </c>
      <c r="AW791" s="22" t="str">
        <f t="shared" si="12"/>
        <v>No</v>
      </c>
      <c r="AX791" s="6"/>
    </row>
    <row r="792" spans="1:50">
      <c r="A792" s="3" t="s">
        <v>1760</v>
      </c>
      <c r="B792" s="3" t="s">
        <v>1761</v>
      </c>
      <c r="C792" s="22" t="s">
        <v>87</v>
      </c>
      <c r="D792" s="310" t="s">
        <v>1762</v>
      </c>
      <c r="E792" s="314" t="s">
        <v>1763</v>
      </c>
      <c r="F792" s="22" t="s">
        <v>189</v>
      </c>
      <c r="G792" s="3" t="s">
        <v>222</v>
      </c>
      <c r="H792" s="25">
        <v>0</v>
      </c>
      <c r="I792" s="19">
        <v>73</v>
      </c>
      <c r="J792" s="22" t="s">
        <v>12</v>
      </c>
      <c r="K792" s="22" t="s">
        <v>11</v>
      </c>
      <c r="L792" s="19">
        <v>45</v>
      </c>
      <c r="M792" s="20">
        <v>0</v>
      </c>
      <c r="O792" s="20">
        <v>0</v>
      </c>
      <c r="Q792" s="20">
        <v>0</v>
      </c>
      <c r="S792" s="20">
        <v>0</v>
      </c>
      <c r="U792" s="20">
        <v>0</v>
      </c>
      <c r="W792" s="20">
        <v>0</v>
      </c>
      <c r="Y792" s="20">
        <v>0</v>
      </c>
      <c r="AA792" s="20">
        <v>0</v>
      </c>
      <c r="AC792" s="20">
        <v>0</v>
      </c>
      <c r="AE792" s="20">
        <v>0</v>
      </c>
      <c r="AG792" s="20">
        <v>0</v>
      </c>
      <c r="AI792" s="20">
        <v>0</v>
      </c>
      <c r="AK792" s="20">
        <v>0</v>
      </c>
      <c r="AM792" s="20">
        <v>0</v>
      </c>
      <c r="AO792" s="20">
        <v>4971255</v>
      </c>
      <c r="AQ792" s="21">
        <v>4971255</v>
      </c>
      <c r="AR792" s="24"/>
      <c r="AS792" s="20">
        <v>0</v>
      </c>
      <c r="AU792" s="25">
        <v>69030</v>
      </c>
      <c r="AW792" s="22" t="str">
        <f t="shared" si="12"/>
        <v>No</v>
      </c>
      <c r="AX792" s="6"/>
    </row>
    <row r="793" spans="1:50">
      <c r="A793" s="3" t="s">
        <v>1167</v>
      </c>
      <c r="B793" s="3" t="s">
        <v>782</v>
      </c>
      <c r="C793" s="22" t="s">
        <v>72</v>
      </c>
      <c r="D793" s="310">
        <v>6111</v>
      </c>
      <c r="E793" s="314">
        <v>60111</v>
      </c>
      <c r="F793" s="22" t="s">
        <v>189</v>
      </c>
      <c r="G793" s="3" t="s">
        <v>185</v>
      </c>
      <c r="H793" s="25">
        <v>741318</v>
      </c>
      <c r="I793" s="19">
        <v>73</v>
      </c>
      <c r="J793" s="22" t="s">
        <v>22</v>
      </c>
      <c r="K793" s="22" t="s">
        <v>14</v>
      </c>
      <c r="L793" s="19">
        <v>25</v>
      </c>
      <c r="M793" s="20">
        <v>0</v>
      </c>
      <c r="O793" s="20">
        <v>2179601</v>
      </c>
      <c r="Q793" s="20">
        <v>0</v>
      </c>
      <c r="S793" s="20">
        <v>360407</v>
      </c>
      <c r="U793" s="20">
        <v>765866</v>
      </c>
      <c r="W793" s="20">
        <v>1076840</v>
      </c>
      <c r="Y793" s="20">
        <v>2310380</v>
      </c>
      <c r="AA793" s="20">
        <v>5700</v>
      </c>
      <c r="AC793" s="20">
        <v>74944</v>
      </c>
      <c r="AE793" s="20">
        <v>513045</v>
      </c>
      <c r="AG793" s="20">
        <v>2057673</v>
      </c>
      <c r="AI793" s="20">
        <v>0</v>
      </c>
      <c r="AK793" s="20">
        <v>22208351</v>
      </c>
      <c r="AM793" s="20">
        <v>292272</v>
      </c>
      <c r="AO793" s="20">
        <v>0</v>
      </c>
      <c r="AQ793" s="21">
        <v>31845079</v>
      </c>
      <c r="AR793" s="24"/>
      <c r="AS793" s="20">
        <v>0</v>
      </c>
      <c r="AU793" s="25">
        <v>35999</v>
      </c>
      <c r="AW793" s="22" t="str">
        <f t="shared" si="12"/>
        <v>No</v>
      </c>
      <c r="AX793" s="6"/>
    </row>
    <row r="794" spans="1:50">
      <c r="A794" s="3" t="s">
        <v>1760</v>
      </c>
      <c r="B794" s="3" t="s">
        <v>1761</v>
      </c>
      <c r="C794" s="22" t="s">
        <v>87</v>
      </c>
      <c r="D794" s="310" t="s">
        <v>1762</v>
      </c>
      <c r="E794" s="314" t="s">
        <v>1763</v>
      </c>
      <c r="F794" s="22" t="s">
        <v>189</v>
      </c>
      <c r="G794" s="3" t="s">
        <v>222</v>
      </c>
      <c r="H794" s="25">
        <v>0</v>
      </c>
      <c r="I794" s="19">
        <v>73</v>
      </c>
      <c r="J794" s="22" t="s">
        <v>13</v>
      </c>
      <c r="K794" s="22" t="s">
        <v>11</v>
      </c>
      <c r="L794" s="19">
        <v>25</v>
      </c>
      <c r="M794" s="20">
        <v>0</v>
      </c>
      <c r="O794" s="20">
        <v>0</v>
      </c>
      <c r="Q794" s="20">
        <v>0</v>
      </c>
      <c r="S794" s="20">
        <v>0</v>
      </c>
      <c r="U794" s="20">
        <v>0</v>
      </c>
      <c r="W794" s="20">
        <v>0</v>
      </c>
      <c r="Y794" s="20">
        <v>0</v>
      </c>
      <c r="AA794" s="20">
        <v>0</v>
      </c>
      <c r="AC794" s="20">
        <v>0</v>
      </c>
      <c r="AE794" s="20">
        <v>0</v>
      </c>
      <c r="AG794" s="20">
        <v>0</v>
      </c>
      <c r="AI794" s="20">
        <v>0</v>
      </c>
      <c r="AK794" s="20">
        <v>0</v>
      </c>
      <c r="AM794" s="20">
        <v>0</v>
      </c>
      <c r="AO794" s="20">
        <v>3592961</v>
      </c>
      <c r="AQ794" s="21">
        <v>3592961</v>
      </c>
      <c r="AR794" s="24"/>
      <c r="AS794" s="20">
        <v>0</v>
      </c>
      <c r="AU794" s="25">
        <v>49627</v>
      </c>
      <c r="AW794" s="22" t="str">
        <f t="shared" si="12"/>
        <v>No</v>
      </c>
      <c r="AX794" s="6"/>
    </row>
    <row r="795" spans="1:50">
      <c r="A795" s="3" t="s">
        <v>1167</v>
      </c>
      <c r="B795" s="3" t="s">
        <v>782</v>
      </c>
      <c r="C795" s="22" t="s">
        <v>72</v>
      </c>
      <c r="D795" s="310">
        <v>6111</v>
      </c>
      <c r="E795" s="314">
        <v>60111</v>
      </c>
      <c r="F795" s="22" t="s">
        <v>189</v>
      </c>
      <c r="G795" s="3" t="s">
        <v>185</v>
      </c>
      <c r="H795" s="25">
        <v>741318</v>
      </c>
      <c r="I795" s="19">
        <v>73</v>
      </c>
      <c r="J795" s="22" t="s">
        <v>12</v>
      </c>
      <c r="K795" s="22" t="s">
        <v>11</v>
      </c>
      <c r="L795" s="19">
        <v>22</v>
      </c>
      <c r="M795" s="20">
        <v>676121</v>
      </c>
      <c r="O795" s="20">
        <v>573366</v>
      </c>
      <c r="Q795" s="20">
        <v>105724</v>
      </c>
      <c r="S795" s="20">
        <v>95160</v>
      </c>
      <c r="U795" s="20">
        <v>429003</v>
      </c>
      <c r="W795" s="20">
        <v>145760</v>
      </c>
      <c r="Y795" s="20">
        <v>156314</v>
      </c>
      <c r="AA795" s="20">
        <v>13402</v>
      </c>
      <c r="AC795" s="20">
        <v>64142</v>
      </c>
      <c r="AE795" s="20">
        <v>12582</v>
      </c>
      <c r="AG795" s="20">
        <v>200177</v>
      </c>
      <c r="AI795" s="20">
        <v>0</v>
      </c>
      <c r="AK795" s="20">
        <v>0</v>
      </c>
      <c r="AM795" s="20">
        <v>150276</v>
      </c>
      <c r="AO795" s="20">
        <v>0</v>
      </c>
      <c r="AQ795" s="21">
        <v>2622027</v>
      </c>
      <c r="AR795" s="24"/>
      <c r="AS795" s="20">
        <v>0</v>
      </c>
      <c r="AU795" s="25">
        <v>29355</v>
      </c>
      <c r="AW795" s="22" t="str">
        <f t="shared" si="12"/>
        <v>No</v>
      </c>
      <c r="AX795" s="6"/>
    </row>
    <row r="796" spans="1:50">
      <c r="A796" s="3" t="s">
        <v>6284</v>
      </c>
      <c r="B796" s="3" t="s">
        <v>337</v>
      </c>
      <c r="C796" s="22" t="s">
        <v>10</v>
      </c>
      <c r="D796" s="310">
        <v>6033</v>
      </c>
      <c r="E796" s="314">
        <v>60033</v>
      </c>
      <c r="F796" s="22" t="s">
        <v>189</v>
      </c>
      <c r="G796" s="3" t="s">
        <v>185</v>
      </c>
      <c r="H796" s="25">
        <v>431388</v>
      </c>
      <c r="I796" s="19">
        <v>73</v>
      </c>
      <c r="J796" s="22" t="s">
        <v>12</v>
      </c>
      <c r="K796" s="22" t="s">
        <v>11</v>
      </c>
      <c r="L796" s="19">
        <v>21</v>
      </c>
      <c r="M796" s="20">
        <v>881022</v>
      </c>
      <c r="O796" s="20">
        <v>257261</v>
      </c>
      <c r="Q796" s="20">
        <v>98022</v>
      </c>
      <c r="S796" s="20">
        <v>29740</v>
      </c>
      <c r="U796" s="20">
        <v>401267</v>
      </c>
      <c r="W796" s="20">
        <v>186952</v>
      </c>
      <c r="Y796" s="20">
        <v>217092</v>
      </c>
      <c r="AA796" s="20">
        <v>22761</v>
      </c>
      <c r="AC796" s="20">
        <v>26341</v>
      </c>
      <c r="AE796" s="20">
        <v>13242</v>
      </c>
      <c r="AG796" s="20">
        <v>45899</v>
      </c>
      <c r="AI796" s="20">
        <v>0</v>
      </c>
      <c r="AK796" s="20">
        <v>0</v>
      </c>
      <c r="AM796" s="20">
        <v>7309</v>
      </c>
      <c r="AO796" s="20">
        <v>0</v>
      </c>
      <c r="AQ796" s="21">
        <v>2186908</v>
      </c>
      <c r="AR796" s="24"/>
      <c r="AS796" s="20">
        <v>0</v>
      </c>
      <c r="AU796" s="25">
        <v>39471</v>
      </c>
      <c r="AW796" s="22" t="str">
        <f t="shared" si="12"/>
        <v>No</v>
      </c>
      <c r="AX796" s="6"/>
    </row>
    <row r="797" spans="1:50">
      <c r="A797" s="3" t="s">
        <v>1167</v>
      </c>
      <c r="B797" s="3" t="s">
        <v>782</v>
      </c>
      <c r="C797" s="22" t="s">
        <v>72</v>
      </c>
      <c r="D797" s="310">
        <v>6111</v>
      </c>
      <c r="E797" s="314">
        <v>60111</v>
      </c>
      <c r="F797" s="22" t="s">
        <v>189</v>
      </c>
      <c r="G797" s="3" t="s">
        <v>185</v>
      </c>
      <c r="H797" s="25">
        <v>741318</v>
      </c>
      <c r="I797" s="19">
        <v>73</v>
      </c>
      <c r="J797" s="22" t="s">
        <v>17</v>
      </c>
      <c r="K797" s="22" t="s">
        <v>14</v>
      </c>
      <c r="L797" s="19">
        <v>16</v>
      </c>
      <c r="M797" s="20">
        <v>0</v>
      </c>
      <c r="O797" s="20">
        <v>43836</v>
      </c>
      <c r="Q797" s="20">
        <v>0</v>
      </c>
      <c r="S797" s="20">
        <v>5106</v>
      </c>
      <c r="U797" s="20">
        <v>15805</v>
      </c>
      <c r="W797" s="20">
        <v>325</v>
      </c>
      <c r="Y797" s="20">
        <v>0</v>
      </c>
      <c r="AA797" s="20">
        <v>0</v>
      </c>
      <c r="AC797" s="20">
        <v>275</v>
      </c>
      <c r="AE797" s="20">
        <v>475</v>
      </c>
      <c r="AG797" s="20">
        <v>400</v>
      </c>
      <c r="AI797" s="20">
        <v>0</v>
      </c>
      <c r="AK797" s="20">
        <v>88471</v>
      </c>
      <c r="AM797" s="20">
        <v>5553</v>
      </c>
      <c r="AO797" s="20">
        <v>0</v>
      </c>
      <c r="AQ797" s="21">
        <v>160246</v>
      </c>
      <c r="AR797" s="24"/>
      <c r="AS797" s="20">
        <v>0</v>
      </c>
      <c r="AU797" s="25">
        <v>2080</v>
      </c>
      <c r="AW797" s="22" t="str">
        <f t="shared" si="12"/>
        <v>No</v>
      </c>
      <c r="AX797" s="6"/>
    </row>
    <row r="798" spans="1:50">
      <c r="A798" s="3" t="s">
        <v>1483</v>
      </c>
      <c r="B798" s="3" t="s">
        <v>226</v>
      </c>
      <c r="C798" s="22" t="s">
        <v>108</v>
      </c>
      <c r="D798" s="310" t="s">
        <v>1484</v>
      </c>
      <c r="E798" s="314" t="s">
        <v>1485</v>
      </c>
      <c r="F798" s="22" t="s">
        <v>189</v>
      </c>
      <c r="G798" s="3" t="s">
        <v>222</v>
      </c>
      <c r="H798" s="25">
        <v>0</v>
      </c>
      <c r="I798" s="19">
        <v>73</v>
      </c>
      <c r="J798" s="22" t="s">
        <v>13</v>
      </c>
      <c r="K798" s="22" t="s">
        <v>11</v>
      </c>
      <c r="L798" s="19">
        <v>15</v>
      </c>
      <c r="M798" s="20">
        <v>0</v>
      </c>
      <c r="O798" s="20">
        <v>0</v>
      </c>
      <c r="Q798" s="20">
        <v>0</v>
      </c>
      <c r="S798" s="20">
        <v>0</v>
      </c>
      <c r="U798" s="20">
        <v>0</v>
      </c>
      <c r="W798" s="20">
        <v>0</v>
      </c>
      <c r="Y798" s="20">
        <v>0</v>
      </c>
      <c r="AA798" s="20">
        <v>0</v>
      </c>
      <c r="AC798" s="20">
        <v>0</v>
      </c>
      <c r="AE798" s="20">
        <v>0</v>
      </c>
      <c r="AG798" s="20">
        <v>0</v>
      </c>
      <c r="AI798" s="20">
        <v>0</v>
      </c>
      <c r="AK798" s="20">
        <v>0</v>
      </c>
      <c r="AM798" s="20">
        <v>0</v>
      </c>
      <c r="AO798" s="20">
        <v>2427886</v>
      </c>
      <c r="AQ798" s="21">
        <v>2427886</v>
      </c>
      <c r="AR798" s="24"/>
      <c r="AS798" s="20">
        <v>0</v>
      </c>
      <c r="AU798" s="25">
        <v>32317</v>
      </c>
      <c r="AW798" s="22" t="str">
        <f t="shared" si="12"/>
        <v>No</v>
      </c>
      <c r="AX798" s="6"/>
    </row>
    <row r="799" spans="1:50">
      <c r="A799" s="3" t="s">
        <v>1483</v>
      </c>
      <c r="B799" s="3" t="s">
        <v>226</v>
      </c>
      <c r="C799" s="22" t="s">
        <v>108</v>
      </c>
      <c r="D799" s="310" t="s">
        <v>1484</v>
      </c>
      <c r="E799" s="314" t="s">
        <v>1485</v>
      </c>
      <c r="F799" s="22" t="s">
        <v>189</v>
      </c>
      <c r="G799" s="3" t="s">
        <v>222</v>
      </c>
      <c r="H799" s="25">
        <v>0</v>
      </c>
      <c r="I799" s="19">
        <v>73</v>
      </c>
      <c r="J799" s="22" t="s">
        <v>23</v>
      </c>
      <c r="K799" s="22" t="s">
        <v>11</v>
      </c>
      <c r="L799" s="19">
        <v>7</v>
      </c>
      <c r="M799" s="20">
        <v>0</v>
      </c>
      <c r="O799" s="20">
        <v>0</v>
      </c>
      <c r="Q799" s="20">
        <v>0</v>
      </c>
      <c r="S799" s="20">
        <v>0</v>
      </c>
      <c r="U799" s="20">
        <v>0</v>
      </c>
      <c r="W799" s="20">
        <v>0</v>
      </c>
      <c r="Y799" s="20">
        <v>0</v>
      </c>
      <c r="AA799" s="20">
        <v>0</v>
      </c>
      <c r="AC799" s="20">
        <v>0</v>
      </c>
      <c r="AE799" s="20">
        <v>0</v>
      </c>
      <c r="AG799" s="20">
        <v>0</v>
      </c>
      <c r="AI799" s="20">
        <v>0</v>
      </c>
      <c r="AK799" s="20">
        <v>0</v>
      </c>
      <c r="AM799" s="20">
        <v>0</v>
      </c>
      <c r="AO799" s="20">
        <v>743012</v>
      </c>
      <c r="AQ799" s="21">
        <v>743012</v>
      </c>
      <c r="AR799" s="24"/>
      <c r="AS799" s="20">
        <v>0</v>
      </c>
      <c r="AU799" s="25">
        <v>7604</v>
      </c>
      <c r="AW799" s="22" t="str">
        <f t="shared" si="12"/>
        <v>No</v>
      </c>
      <c r="AX799" s="6"/>
    </row>
    <row r="800" spans="1:50">
      <c r="A800" s="3" t="s">
        <v>1167</v>
      </c>
      <c r="B800" s="3" t="s">
        <v>782</v>
      </c>
      <c r="C800" s="22" t="s">
        <v>72</v>
      </c>
      <c r="D800" s="310">
        <v>6111</v>
      </c>
      <c r="E800" s="314">
        <v>60111</v>
      </c>
      <c r="F800" s="22" t="s">
        <v>189</v>
      </c>
      <c r="G800" s="3" t="s">
        <v>185</v>
      </c>
      <c r="H800" s="25">
        <v>741318</v>
      </c>
      <c r="I800" s="19">
        <v>73</v>
      </c>
      <c r="J800" s="22" t="s">
        <v>23</v>
      </c>
      <c r="K800" s="22" t="s">
        <v>14</v>
      </c>
      <c r="L800" s="19">
        <v>6</v>
      </c>
      <c r="M800" s="20">
        <v>0</v>
      </c>
      <c r="O800" s="20">
        <v>34700</v>
      </c>
      <c r="Q800" s="20">
        <v>0</v>
      </c>
      <c r="S800" s="20">
        <v>3360</v>
      </c>
      <c r="U800" s="20">
        <v>7140</v>
      </c>
      <c r="W800" s="20">
        <v>500</v>
      </c>
      <c r="Y800" s="20">
        <v>0</v>
      </c>
      <c r="AA800" s="20">
        <v>0</v>
      </c>
      <c r="AC800" s="20">
        <v>350</v>
      </c>
      <c r="AE800" s="20">
        <v>550</v>
      </c>
      <c r="AG800" s="20">
        <v>375</v>
      </c>
      <c r="AI800" s="20">
        <v>0</v>
      </c>
      <c r="AK800" s="20">
        <v>1264041</v>
      </c>
      <c r="AM800" s="20">
        <v>4531</v>
      </c>
      <c r="AO800" s="20">
        <v>0</v>
      </c>
      <c r="AQ800" s="21">
        <v>1315547</v>
      </c>
      <c r="AR800" s="24"/>
      <c r="AS800" s="20">
        <v>0</v>
      </c>
      <c r="AU800" s="25">
        <v>10232</v>
      </c>
      <c r="AW800" s="22" t="str">
        <f t="shared" si="12"/>
        <v>No</v>
      </c>
      <c r="AX800" s="6"/>
    </row>
    <row r="801" spans="1:50">
      <c r="A801" s="3" t="s">
        <v>6284</v>
      </c>
      <c r="B801" s="3" t="s">
        <v>337</v>
      </c>
      <c r="C801" s="22" t="s">
        <v>10</v>
      </c>
      <c r="D801" s="310">
        <v>6033</v>
      </c>
      <c r="E801" s="314">
        <v>60033</v>
      </c>
      <c r="F801" s="22" t="s">
        <v>189</v>
      </c>
      <c r="G801" s="3" t="s">
        <v>185</v>
      </c>
      <c r="H801" s="25">
        <v>431388</v>
      </c>
      <c r="I801" s="19">
        <v>73</v>
      </c>
      <c r="J801" s="22" t="s">
        <v>18</v>
      </c>
      <c r="K801" s="22" t="s">
        <v>11</v>
      </c>
      <c r="L801" s="19">
        <v>3</v>
      </c>
      <c r="M801" s="20">
        <v>308596</v>
      </c>
      <c r="O801" s="20">
        <v>220014</v>
      </c>
      <c r="Q801" s="20">
        <v>30422</v>
      </c>
      <c r="S801" s="20">
        <v>24562</v>
      </c>
      <c r="U801" s="20">
        <v>133324</v>
      </c>
      <c r="W801" s="20">
        <v>60288</v>
      </c>
      <c r="Y801" s="20">
        <v>1424</v>
      </c>
      <c r="AA801" s="20">
        <v>0</v>
      </c>
      <c r="AC801" s="20">
        <v>41285</v>
      </c>
      <c r="AE801" s="20">
        <v>74033</v>
      </c>
      <c r="AG801" s="20">
        <v>80470</v>
      </c>
      <c r="AI801" s="20">
        <v>0</v>
      </c>
      <c r="AK801" s="20">
        <v>0</v>
      </c>
      <c r="AM801" s="20">
        <v>10975</v>
      </c>
      <c r="AO801" s="20">
        <v>0</v>
      </c>
      <c r="AQ801" s="21">
        <v>985393</v>
      </c>
      <c r="AR801" s="24"/>
      <c r="AS801" s="20">
        <v>0</v>
      </c>
      <c r="AU801" s="25">
        <v>11880</v>
      </c>
      <c r="AW801" s="22" t="str">
        <f t="shared" si="12"/>
        <v>No</v>
      </c>
      <c r="AX801" s="6"/>
    </row>
    <row r="802" spans="1:50">
      <c r="A802" s="3" t="s">
        <v>1760</v>
      </c>
      <c r="B802" s="3" t="s">
        <v>1761</v>
      </c>
      <c r="C802" s="22" t="s">
        <v>87</v>
      </c>
      <c r="D802" s="310" t="s">
        <v>1762</v>
      </c>
      <c r="E802" s="314" t="s">
        <v>1763</v>
      </c>
      <c r="F802" s="22" t="s">
        <v>189</v>
      </c>
      <c r="G802" s="3" t="s">
        <v>222</v>
      </c>
      <c r="H802" s="25">
        <v>0</v>
      </c>
      <c r="I802" s="19">
        <v>73</v>
      </c>
      <c r="J802" s="22" t="s">
        <v>15</v>
      </c>
      <c r="K802" s="22" t="s">
        <v>11</v>
      </c>
      <c r="L802" s="19">
        <v>3</v>
      </c>
      <c r="M802" s="20">
        <v>0</v>
      </c>
      <c r="O802" s="20">
        <v>0</v>
      </c>
      <c r="Q802" s="20">
        <v>0</v>
      </c>
      <c r="S802" s="20">
        <v>0</v>
      </c>
      <c r="U802" s="20">
        <v>0</v>
      </c>
      <c r="W802" s="20">
        <v>0</v>
      </c>
      <c r="Y802" s="20">
        <v>0</v>
      </c>
      <c r="AA802" s="20">
        <v>0</v>
      </c>
      <c r="AC802" s="20">
        <v>0</v>
      </c>
      <c r="AE802" s="20">
        <v>0</v>
      </c>
      <c r="AG802" s="20">
        <v>0</v>
      </c>
      <c r="AI802" s="20">
        <v>0</v>
      </c>
      <c r="AK802" s="20">
        <v>0</v>
      </c>
      <c r="AM802" s="20">
        <v>0</v>
      </c>
      <c r="AO802" s="20">
        <v>46351</v>
      </c>
      <c r="AQ802" s="21">
        <v>46351</v>
      </c>
      <c r="AR802" s="24"/>
      <c r="AS802" s="20">
        <v>0</v>
      </c>
      <c r="AU802" s="25">
        <v>1254</v>
      </c>
      <c r="AW802" s="22" t="str">
        <f t="shared" si="12"/>
        <v>No</v>
      </c>
      <c r="AX802" s="6"/>
    </row>
    <row r="803" spans="1:50">
      <c r="A803" s="3" t="s">
        <v>1483</v>
      </c>
      <c r="B803" s="3" t="s">
        <v>226</v>
      </c>
      <c r="C803" s="22" t="s">
        <v>108</v>
      </c>
      <c r="D803" s="310" t="s">
        <v>1484</v>
      </c>
      <c r="E803" s="314" t="s">
        <v>1485</v>
      </c>
      <c r="F803" s="22" t="s">
        <v>189</v>
      </c>
      <c r="G803" s="3" t="s">
        <v>222</v>
      </c>
      <c r="H803" s="25">
        <v>0</v>
      </c>
      <c r="I803" s="19">
        <v>73</v>
      </c>
      <c r="J803" s="22" t="s">
        <v>17</v>
      </c>
      <c r="K803" s="22" t="s">
        <v>14</v>
      </c>
      <c r="L803" s="19">
        <v>3</v>
      </c>
      <c r="M803" s="20">
        <v>0</v>
      </c>
      <c r="O803" s="20">
        <v>0</v>
      </c>
      <c r="Q803" s="20">
        <v>0</v>
      </c>
      <c r="S803" s="20">
        <v>0</v>
      </c>
      <c r="U803" s="20">
        <v>0</v>
      </c>
      <c r="W803" s="20">
        <v>0</v>
      </c>
      <c r="Y803" s="20">
        <v>0</v>
      </c>
      <c r="AA803" s="20">
        <v>0</v>
      </c>
      <c r="AC803" s="20">
        <v>0</v>
      </c>
      <c r="AE803" s="20">
        <v>0</v>
      </c>
      <c r="AG803" s="20">
        <v>0</v>
      </c>
      <c r="AI803" s="20">
        <v>0</v>
      </c>
      <c r="AK803" s="20">
        <v>0</v>
      </c>
      <c r="AM803" s="20">
        <v>0</v>
      </c>
      <c r="AO803" s="20">
        <v>53278</v>
      </c>
      <c r="AQ803" s="21">
        <v>53278</v>
      </c>
      <c r="AR803" s="24"/>
      <c r="AS803" s="20">
        <v>0</v>
      </c>
      <c r="AU803" s="25">
        <v>534</v>
      </c>
      <c r="AW803" s="22" t="str">
        <f t="shared" si="12"/>
        <v>No</v>
      </c>
      <c r="AX803" s="6"/>
    </row>
    <row r="804" spans="1:50">
      <c r="A804" s="3" t="s">
        <v>1167</v>
      </c>
      <c r="B804" s="3" t="s">
        <v>782</v>
      </c>
      <c r="C804" s="22" t="s">
        <v>72</v>
      </c>
      <c r="D804" s="310">
        <v>6111</v>
      </c>
      <c r="E804" s="314">
        <v>60111</v>
      </c>
      <c r="F804" s="22" t="s">
        <v>189</v>
      </c>
      <c r="G804" s="3" t="s">
        <v>185</v>
      </c>
      <c r="H804" s="25">
        <v>741318</v>
      </c>
      <c r="I804" s="19">
        <v>73</v>
      </c>
      <c r="J804" s="22" t="s">
        <v>23</v>
      </c>
      <c r="K804" s="22" t="s">
        <v>11</v>
      </c>
      <c r="L804" s="19">
        <v>2</v>
      </c>
      <c r="M804" s="20">
        <v>33188</v>
      </c>
      <c r="O804" s="20">
        <v>28033</v>
      </c>
      <c r="Q804" s="20">
        <v>5604</v>
      </c>
      <c r="S804" s="20">
        <v>2979</v>
      </c>
      <c r="U804" s="20">
        <v>19240</v>
      </c>
      <c r="W804" s="20">
        <v>2862</v>
      </c>
      <c r="Y804" s="20">
        <v>21028</v>
      </c>
      <c r="AA804" s="20">
        <v>2150</v>
      </c>
      <c r="AC804" s="20">
        <v>4868</v>
      </c>
      <c r="AE804" s="20">
        <v>1042</v>
      </c>
      <c r="AG804" s="20">
        <v>8690</v>
      </c>
      <c r="AI804" s="20">
        <v>0</v>
      </c>
      <c r="AK804" s="20">
        <v>0</v>
      </c>
      <c r="AM804" s="20">
        <v>7433</v>
      </c>
      <c r="AO804" s="20">
        <v>0</v>
      </c>
      <c r="AQ804" s="21">
        <v>137117</v>
      </c>
      <c r="AR804" s="24"/>
      <c r="AS804" s="20">
        <v>0</v>
      </c>
      <c r="AU804" s="25">
        <v>2400</v>
      </c>
      <c r="AW804" s="22" t="str">
        <f t="shared" si="12"/>
        <v>No</v>
      </c>
      <c r="AX804" s="6"/>
    </row>
    <row r="805" spans="1:50">
      <c r="A805" s="3" t="s">
        <v>1167</v>
      </c>
      <c r="B805" s="3" t="s">
        <v>782</v>
      </c>
      <c r="C805" s="22" t="s">
        <v>72</v>
      </c>
      <c r="D805" s="310">
        <v>6111</v>
      </c>
      <c r="E805" s="314">
        <v>60111</v>
      </c>
      <c r="F805" s="22" t="s">
        <v>189</v>
      </c>
      <c r="G805" s="3" t="s">
        <v>185</v>
      </c>
      <c r="H805" s="25">
        <v>741318</v>
      </c>
      <c r="I805" s="19">
        <v>73</v>
      </c>
      <c r="J805" s="22" t="s">
        <v>13</v>
      </c>
      <c r="K805" s="22" t="s">
        <v>11</v>
      </c>
      <c r="L805" s="19">
        <v>2</v>
      </c>
      <c r="M805" s="20">
        <v>46625</v>
      </c>
      <c r="O805" s="20">
        <v>21572</v>
      </c>
      <c r="Q805" s="20">
        <v>9613</v>
      </c>
      <c r="S805" s="20">
        <v>2886</v>
      </c>
      <c r="U805" s="20">
        <v>26195</v>
      </c>
      <c r="W805" s="20">
        <v>10310</v>
      </c>
      <c r="Y805" s="20">
        <v>10363</v>
      </c>
      <c r="AA805" s="20">
        <v>900</v>
      </c>
      <c r="AC805" s="20">
        <v>4928</v>
      </c>
      <c r="AE805" s="20">
        <v>731</v>
      </c>
      <c r="AG805" s="20">
        <v>11057</v>
      </c>
      <c r="AI805" s="20">
        <v>0</v>
      </c>
      <c r="AK805" s="20">
        <v>0</v>
      </c>
      <c r="AM805" s="20">
        <v>6041</v>
      </c>
      <c r="AO805" s="20">
        <v>0</v>
      </c>
      <c r="AQ805" s="21">
        <v>151221</v>
      </c>
      <c r="AR805" s="24"/>
      <c r="AS805" s="20">
        <v>0</v>
      </c>
      <c r="AU805" s="25">
        <v>1795</v>
      </c>
      <c r="AW805" s="22" t="str">
        <f t="shared" si="12"/>
        <v>No</v>
      </c>
      <c r="AX805" s="6"/>
    </row>
    <row r="806" spans="1:50">
      <c r="A806" s="3" t="s">
        <v>686</v>
      </c>
      <c r="B806" s="3" t="s">
        <v>687</v>
      </c>
      <c r="C806" s="22" t="s">
        <v>67</v>
      </c>
      <c r="D806" s="310">
        <v>2075</v>
      </c>
      <c r="E806" s="314">
        <v>20075</v>
      </c>
      <c r="F806" s="22" t="s">
        <v>189</v>
      </c>
      <c r="G806" s="3" t="s">
        <v>185</v>
      </c>
      <c r="H806" s="25">
        <v>5441567</v>
      </c>
      <c r="I806" s="19">
        <v>72</v>
      </c>
      <c r="J806" s="22" t="s">
        <v>26</v>
      </c>
      <c r="K806" s="22" t="s">
        <v>11</v>
      </c>
      <c r="L806" s="19">
        <v>72</v>
      </c>
      <c r="M806" s="20">
        <v>2854205</v>
      </c>
      <c r="O806" s="20">
        <v>19360832</v>
      </c>
      <c r="Q806" s="20">
        <v>603683</v>
      </c>
      <c r="S806" s="20">
        <v>3418349</v>
      </c>
      <c r="U806" s="20">
        <v>14341485</v>
      </c>
      <c r="W806" s="20">
        <v>4107831</v>
      </c>
      <c r="Y806" s="20">
        <v>115474</v>
      </c>
      <c r="AA806" s="20">
        <v>16194</v>
      </c>
      <c r="AC806" s="20">
        <v>3543627</v>
      </c>
      <c r="AE806" s="20">
        <v>4600245</v>
      </c>
      <c r="AG806" s="20">
        <v>1470786</v>
      </c>
      <c r="AI806" s="20">
        <v>0</v>
      </c>
      <c r="AK806" s="20">
        <v>0</v>
      </c>
      <c r="AM806" s="20">
        <v>243220</v>
      </c>
      <c r="AO806" s="20">
        <v>0</v>
      </c>
      <c r="AQ806" s="21">
        <v>54675931</v>
      </c>
      <c r="AR806" s="24"/>
      <c r="AS806" s="20">
        <v>0</v>
      </c>
      <c r="AU806" s="25">
        <v>147702</v>
      </c>
      <c r="AW806" s="22" t="str">
        <f t="shared" si="12"/>
        <v>No</v>
      </c>
      <c r="AX806" s="6"/>
    </row>
    <row r="807" spans="1:50">
      <c r="A807" s="3" t="s">
        <v>756</v>
      </c>
      <c r="B807" s="3" t="s">
        <v>757</v>
      </c>
      <c r="C807" s="22" t="s">
        <v>21</v>
      </c>
      <c r="D807" s="310">
        <v>9035</v>
      </c>
      <c r="E807" s="314">
        <v>90035</v>
      </c>
      <c r="F807" s="22" t="s">
        <v>189</v>
      </c>
      <c r="G807" s="3" t="s">
        <v>185</v>
      </c>
      <c r="H807" s="25">
        <v>367260</v>
      </c>
      <c r="I807" s="19">
        <v>72</v>
      </c>
      <c r="J807" s="22" t="s">
        <v>13</v>
      </c>
      <c r="K807" s="22" t="s">
        <v>11</v>
      </c>
      <c r="L807" s="19">
        <v>47</v>
      </c>
      <c r="M807" s="20">
        <v>5921624</v>
      </c>
      <c r="O807" s="20">
        <v>3539476</v>
      </c>
      <c r="Q807" s="20">
        <v>1125020</v>
      </c>
      <c r="S807" s="20">
        <v>566648</v>
      </c>
      <c r="U807" s="20">
        <v>5816490</v>
      </c>
      <c r="W807" s="20">
        <v>452376</v>
      </c>
      <c r="Y807" s="20">
        <v>668068</v>
      </c>
      <c r="AA807" s="20">
        <v>80014</v>
      </c>
      <c r="AC807" s="20">
        <v>1050403</v>
      </c>
      <c r="AE807" s="20">
        <v>51056</v>
      </c>
      <c r="AG807" s="20">
        <v>827985</v>
      </c>
      <c r="AI807" s="20">
        <v>8031</v>
      </c>
      <c r="AK807" s="20">
        <v>0</v>
      </c>
      <c r="AM807" s="20">
        <v>219852</v>
      </c>
      <c r="AO807" s="20">
        <v>0</v>
      </c>
      <c r="AQ807" s="21">
        <v>20327043</v>
      </c>
      <c r="AR807" s="24"/>
      <c r="AS807" s="20">
        <v>0</v>
      </c>
      <c r="AU807" s="25">
        <v>201970</v>
      </c>
      <c r="AW807" s="22" t="str">
        <f t="shared" si="12"/>
        <v>No</v>
      </c>
      <c r="AX807" s="6"/>
    </row>
    <row r="808" spans="1:50">
      <c r="A808" s="3" t="s">
        <v>578</v>
      </c>
      <c r="B808" s="3" t="s">
        <v>230</v>
      </c>
      <c r="C808" s="22" t="s">
        <v>87</v>
      </c>
      <c r="D808" s="310">
        <v>3015</v>
      </c>
      <c r="E808" s="314">
        <v>30015</v>
      </c>
      <c r="F808" s="22" t="s">
        <v>189</v>
      </c>
      <c r="G808" s="3" t="s">
        <v>185</v>
      </c>
      <c r="H808" s="25">
        <v>381502</v>
      </c>
      <c r="I808" s="19">
        <v>72</v>
      </c>
      <c r="J808" s="22" t="s">
        <v>12</v>
      </c>
      <c r="K808" s="22" t="s">
        <v>11</v>
      </c>
      <c r="L808" s="19">
        <v>40</v>
      </c>
      <c r="M808" s="20">
        <v>1059190</v>
      </c>
      <c r="O808" s="20">
        <v>699283</v>
      </c>
      <c r="Q808" s="20">
        <v>129857</v>
      </c>
      <c r="S808" s="20">
        <v>102031</v>
      </c>
      <c r="U808" s="20">
        <v>1007893</v>
      </c>
      <c r="W808" s="20">
        <v>83764</v>
      </c>
      <c r="Y808" s="20">
        <v>250668</v>
      </c>
      <c r="AA808" s="20">
        <v>32823</v>
      </c>
      <c r="AC808" s="20">
        <v>77656</v>
      </c>
      <c r="AE808" s="20">
        <v>39691</v>
      </c>
      <c r="AG808" s="20">
        <v>137597</v>
      </c>
      <c r="AI808" s="20">
        <v>0</v>
      </c>
      <c r="AK808" s="20">
        <v>0</v>
      </c>
      <c r="AM808" s="20">
        <v>8144</v>
      </c>
      <c r="AO808" s="20">
        <v>0</v>
      </c>
      <c r="AQ808" s="21">
        <v>3628597</v>
      </c>
      <c r="AR808" s="24"/>
      <c r="AS808" s="20">
        <v>0</v>
      </c>
      <c r="AU808" s="25">
        <v>52951</v>
      </c>
      <c r="AW808" s="22" t="str">
        <f t="shared" si="12"/>
        <v>No</v>
      </c>
      <c r="AX808" s="6"/>
    </row>
    <row r="809" spans="1:50">
      <c r="A809" s="3" t="s">
        <v>578</v>
      </c>
      <c r="B809" s="3" t="s">
        <v>230</v>
      </c>
      <c r="C809" s="22" t="s">
        <v>87</v>
      </c>
      <c r="D809" s="310">
        <v>3015</v>
      </c>
      <c r="E809" s="314">
        <v>30015</v>
      </c>
      <c r="F809" s="22" t="s">
        <v>189</v>
      </c>
      <c r="G809" s="3" t="s">
        <v>185</v>
      </c>
      <c r="H809" s="25">
        <v>381502</v>
      </c>
      <c r="I809" s="19">
        <v>72</v>
      </c>
      <c r="J809" s="22" t="s">
        <v>13</v>
      </c>
      <c r="K809" s="22" t="s">
        <v>11</v>
      </c>
      <c r="L809" s="19">
        <v>32</v>
      </c>
      <c r="M809" s="20">
        <v>2655517</v>
      </c>
      <c r="O809" s="20">
        <v>1490055</v>
      </c>
      <c r="Q809" s="20">
        <v>410719</v>
      </c>
      <c r="S809" s="20">
        <v>202295</v>
      </c>
      <c r="U809" s="20">
        <v>2439132</v>
      </c>
      <c r="W809" s="20">
        <v>269239</v>
      </c>
      <c r="Y809" s="20">
        <v>498607</v>
      </c>
      <c r="AA809" s="20">
        <v>68855</v>
      </c>
      <c r="AC809" s="20">
        <v>483682</v>
      </c>
      <c r="AE809" s="20">
        <v>108442</v>
      </c>
      <c r="AG809" s="20">
        <v>399417</v>
      </c>
      <c r="AI809" s="20">
        <v>0</v>
      </c>
      <c r="AK809" s="20">
        <v>0</v>
      </c>
      <c r="AM809" s="20">
        <v>46768</v>
      </c>
      <c r="AO809" s="20">
        <v>0</v>
      </c>
      <c r="AQ809" s="21">
        <v>9072728</v>
      </c>
      <c r="AR809" s="24"/>
      <c r="AS809" s="20">
        <v>0</v>
      </c>
      <c r="AU809" s="25">
        <v>75839</v>
      </c>
      <c r="AW809" s="22" t="str">
        <f t="shared" si="12"/>
        <v>No</v>
      </c>
      <c r="AX809" s="6"/>
    </row>
    <row r="810" spans="1:50">
      <c r="A810" s="3" t="s">
        <v>756</v>
      </c>
      <c r="B810" s="3" t="s">
        <v>757</v>
      </c>
      <c r="C810" s="22" t="s">
        <v>21</v>
      </c>
      <c r="D810" s="310">
        <v>9035</v>
      </c>
      <c r="E810" s="314">
        <v>90035</v>
      </c>
      <c r="F810" s="22" t="s">
        <v>189</v>
      </c>
      <c r="G810" s="3" t="s">
        <v>185</v>
      </c>
      <c r="H810" s="25">
        <v>367260</v>
      </c>
      <c r="I810" s="19">
        <v>72</v>
      </c>
      <c r="J810" s="22" t="s">
        <v>12</v>
      </c>
      <c r="K810" s="22" t="s">
        <v>14</v>
      </c>
      <c r="L810" s="19">
        <v>25</v>
      </c>
      <c r="M810" s="20">
        <v>0</v>
      </c>
      <c r="O810" s="20">
        <v>84659</v>
      </c>
      <c r="Q810" s="20">
        <v>0</v>
      </c>
      <c r="S810" s="20">
        <v>16341</v>
      </c>
      <c r="U810" s="20">
        <v>37197</v>
      </c>
      <c r="W810" s="20">
        <v>59106</v>
      </c>
      <c r="Y810" s="20">
        <v>91854</v>
      </c>
      <c r="AA810" s="20">
        <v>0</v>
      </c>
      <c r="AC810" s="20">
        <v>6426</v>
      </c>
      <c r="AE810" s="20">
        <v>0</v>
      </c>
      <c r="AG810" s="20">
        <v>0</v>
      </c>
      <c r="AI810" s="20">
        <v>1215</v>
      </c>
      <c r="AK810" s="20">
        <v>3077408</v>
      </c>
      <c r="AM810" s="20">
        <v>5117</v>
      </c>
      <c r="AO810" s="20">
        <v>0</v>
      </c>
      <c r="AQ810" s="21">
        <v>3379323</v>
      </c>
      <c r="AR810" s="24"/>
      <c r="AS810" s="20">
        <v>0</v>
      </c>
      <c r="AU810" s="25">
        <v>54368</v>
      </c>
      <c r="AW810" s="22" t="str">
        <f t="shared" si="12"/>
        <v>No</v>
      </c>
      <c r="AX810" s="6"/>
    </row>
    <row r="811" spans="1:50">
      <c r="A811" s="3" t="s">
        <v>2044</v>
      </c>
      <c r="B811" s="3" t="s">
        <v>2045</v>
      </c>
      <c r="C811" s="22" t="s">
        <v>50</v>
      </c>
      <c r="D811" s="310" t="s">
        <v>2046</v>
      </c>
      <c r="E811" s="314" t="s">
        <v>2047</v>
      </c>
      <c r="F811" s="22" t="s">
        <v>235</v>
      </c>
      <c r="G811" s="3" t="s">
        <v>222</v>
      </c>
      <c r="H811" s="25">
        <v>0</v>
      </c>
      <c r="I811" s="19">
        <v>71</v>
      </c>
      <c r="J811" s="22" t="s">
        <v>12</v>
      </c>
      <c r="K811" s="22" t="s">
        <v>11</v>
      </c>
      <c r="L811" s="19">
        <v>71</v>
      </c>
      <c r="M811" s="20">
        <v>0</v>
      </c>
      <c r="O811" s="20">
        <v>0</v>
      </c>
      <c r="Q811" s="20">
        <v>0</v>
      </c>
      <c r="S811" s="20">
        <v>0</v>
      </c>
      <c r="U811" s="20">
        <v>0</v>
      </c>
      <c r="W811" s="20">
        <v>0</v>
      </c>
      <c r="Y811" s="20">
        <v>0</v>
      </c>
      <c r="AA811" s="20">
        <v>0</v>
      </c>
      <c r="AC811" s="20">
        <v>0</v>
      </c>
      <c r="AE811" s="20">
        <v>0</v>
      </c>
      <c r="AG811" s="20">
        <v>0</v>
      </c>
      <c r="AI811" s="20">
        <v>0</v>
      </c>
      <c r="AK811" s="20">
        <v>0</v>
      </c>
      <c r="AM811" s="20">
        <v>0</v>
      </c>
      <c r="AO811" s="20">
        <v>5272236</v>
      </c>
      <c r="AQ811" s="21">
        <v>5272236</v>
      </c>
      <c r="AR811" s="24"/>
      <c r="AS811" s="20">
        <v>0</v>
      </c>
      <c r="AU811" s="25">
        <v>139876</v>
      </c>
      <c r="AW811" s="22" t="str">
        <f t="shared" si="12"/>
        <v>No</v>
      </c>
      <c r="AX811" s="6"/>
    </row>
    <row r="812" spans="1:50">
      <c r="A812" s="3" t="s">
        <v>6285</v>
      </c>
      <c r="B812" s="3" t="s">
        <v>814</v>
      </c>
      <c r="C812" s="22" t="s">
        <v>74</v>
      </c>
      <c r="D812" s="310">
        <v>2084</v>
      </c>
      <c r="E812" s="314">
        <v>20084</v>
      </c>
      <c r="F812" s="22" t="s">
        <v>187</v>
      </c>
      <c r="G812" s="3" t="s">
        <v>185</v>
      </c>
      <c r="H812" s="25">
        <v>18351295</v>
      </c>
      <c r="I812" s="19">
        <v>71</v>
      </c>
      <c r="J812" s="22" t="s">
        <v>13</v>
      </c>
      <c r="K812" s="22" t="s">
        <v>14</v>
      </c>
      <c r="L812" s="19">
        <v>52</v>
      </c>
      <c r="M812" s="20">
        <v>0</v>
      </c>
      <c r="O812" s="20">
        <v>686447</v>
      </c>
      <c r="Q812" s="20">
        <v>0</v>
      </c>
      <c r="S812" s="20">
        <v>182182</v>
      </c>
      <c r="U812" s="20">
        <v>458819</v>
      </c>
      <c r="W812" s="20">
        <v>1142283</v>
      </c>
      <c r="Y812" s="20">
        <v>0</v>
      </c>
      <c r="AA812" s="20">
        <v>0</v>
      </c>
      <c r="AC812" s="20">
        <v>109530</v>
      </c>
      <c r="AE812" s="20">
        <v>56050</v>
      </c>
      <c r="AG812" s="20">
        <v>16388</v>
      </c>
      <c r="AI812" s="20">
        <v>0</v>
      </c>
      <c r="AK812" s="20">
        <v>13611729</v>
      </c>
      <c r="AM812" s="20">
        <v>47095</v>
      </c>
      <c r="AO812" s="20">
        <v>0</v>
      </c>
      <c r="AQ812" s="21">
        <v>16310523</v>
      </c>
      <c r="AR812" s="24"/>
      <c r="AS812" s="20">
        <v>0</v>
      </c>
      <c r="AU812" s="25">
        <v>131225</v>
      </c>
      <c r="AW812" s="22" t="str">
        <f t="shared" si="12"/>
        <v>No</v>
      </c>
      <c r="AX812" s="6"/>
    </row>
    <row r="813" spans="1:50">
      <c r="A813" s="3" t="s">
        <v>6285</v>
      </c>
      <c r="B813" s="3" t="s">
        <v>814</v>
      </c>
      <c r="C813" s="22" t="s">
        <v>74</v>
      </c>
      <c r="D813" s="310">
        <v>2084</v>
      </c>
      <c r="E813" s="314">
        <v>20084</v>
      </c>
      <c r="F813" s="22" t="s">
        <v>187</v>
      </c>
      <c r="G813" s="3" t="s">
        <v>185</v>
      </c>
      <c r="H813" s="25">
        <v>18351295</v>
      </c>
      <c r="I813" s="19">
        <v>71</v>
      </c>
      <c r="J813" s="22" t="s">
        <v>12</v>
      </c>
      <c r="K813" s="22" t="s">
        <v>11</v>
      </c>
      <c r="L813" s="19">
        <v>19</v>
      </c>
      <c r="M813" s="20">
        <v>775067</v>
      </c>
      <c r="O813" s="20">
        <v>718057</v>
      </c>
      <c r="Q813" s="20">
        <v>184655</v>
      </c>
      <c r="S813" s="20">
        <v>140795</v>
      </c>
      <c r="U813" s="20">
        <v>850811</v>
      </c>
      <c r="W813" s="20">
        <v>261055</v>
      </c>
      <c r="Y813" s="20">
        <v>133906</v>
      </c>
      <c r="AA813" s="20">
        <v>14552</v>
      </c>
      <c r="AC813" s="20">
        <v>62705</v>
      </c>
      <c r="AE813" s="20">
        <v>20069</v>
      </c>
      <c r="AG813" s="20">
        <v>7023</v>
      </c>
      <c r="AI813" s="20">
        <v>0</v>
      </c>
      <c r="AK813" s="20">
        <v>0</v>
      </c>
      <c r="AM813" s="20">
        <v>7682</v>
      </c>
      <c r="AO813" s="20">
        <v>0</v>
      </c>
      <c r="AQ813" s="21">
        <v>3176377</v>
      </c>
      <c r="AR813" s="24"/>
      <c r="AS813" s="20">
        <v>0</v>
      </c>
      <c r="AU813" s="25">
        <v>24645</v>
      </c>
      <c r="AW813" s="22" t="str">
        <f t="shared" si="12"/>
        <v>No</v>
      </c>
      <c r="AX813" s="6"/>
    </row>
    <row r="814" spans="1:50">
      <c r="A814" s="3" t="s">
        <v>2269</v>
      </c>
      <c r="B814" s="3" t="s">
        <v>812</v>
      </c>
      <c r="C814" s="22" t="s">
        <v>50</v>
      </c>
      <c r="D814" s="310" t="s">
        <v>2270</v>
      </c>
      <c r="E814" s="314" t="s">
        <v>2271</v>
      </c>
      <c r="F814" s="22" t="s">
        <v>235</v>
      </c>
      <c r="G814" s="3" t="s">
        <v>222</v>
      </c>
      <c r="H814" s="25">
        <v>0</v>
      </c>
      <c r="I814" s="19">
        <v>70</v>
      </c>
      <c r="J814" s="22" t="s">
        <v>12</v>
      </c>
      <c r="K814" s="22" t="s">
        <v>11</v>
      </c>
      <c r="L814" s="19">
        <v>70</v>
      </c>
      <c r="M814" s="20">
        <v>0</v>
      </c>
      <c r="O814" s="20">
        <v>0</v>
      </c>
      <c r="Q814" s="20">
        <v>0</v>
      </c>
      <c r="S814" s="20">
        <v>0</v>
      </c>
      <c r="U814" s="20">
        <v>0</v>
      </c>
      <c r="W814" s="20">
        <v>0</v>
      </c>
      <c r="Y814" s="20">
        <v>0</v>
      </c>
      <c r="AA814" s="20">
        <v>0</v>
      </c>
      <c r="AC814" s="20">
        <v>0</v>
      </c>
      <c r="AE814" s="20">
        <v>0</v>
      </c>
      <c r="AG814" s="20">
        <v>0</v>
      </c>
      <c r="AI814" s="20">
        <v>0</v>
      </c>
      <c r="AK814" s="20">
        <v>0</v>
      </c>
      <c r="AM814" s="20">
        <v>0</v>
      </c>
      <c r="AO814" s="20">
        <v>2791147</v>
      </c>
      <c r="AQ814" s="21">
        <v>2791147</v>
      </c>
      <c r="AR814" s="24"/>
      <c r="AS814" s="20">
        <v>0</v>
      </c>
      <c r="AU814" s="25">
        <v>130010</v>
      </c>
      <c r="AW814" s="22" t="str">
        <f t="shared" si="12"/>
        <v>No</v>
      </c>
      <c r="AX814" s="6"/>
    </row>
    <row r="815" spans="1:50">
      <c r="A815" s="3" t="s">
        <v>649</v>
      </c>
      <c r="B815" s="3" t="s">
        <v>650</v>
      </c>
      <c r="C815" s="22" t="s">
        <v>46</v>
      </c>
      <c r="D815" s="310">
        <v>5104</v>
      </c>
      <c r="E815" s="314">
        <v>50104</v>
      </c>
      <c r="F815" s="22" t="s">
        <v>189</v>
      </c>
      <c r="G815" s="3" t="s">
        <v>185</v>
      </c>
      <c r="H815" s="25">
        <v>8608208</v>
      </c>
      <c r="I815" s="19">
        <v>70</v>
      </c>
      <c r="J815" s="22" t="s">
        <v>22</v>
      </c>
      <c r="K815" s="22" t="s">
        <v>11</v>
      </c>
      <c r="L815" s="19">
        <v>70</v>
      </c>
      <c r="M815" s="20">
        <v>1529025</v>
      </c>
      <c r="O815" s="20">
        <v>15631104</v>
      </c>
      <c r="Q815" s="20">
        <v>207819</v>
      </c>
      <c r="S815" s="20">
        <v>2020460</v>
      </c>
      <c r="U815" s="20">
        <v>9875778</v>
      </c>
      <c r="W815" s="20">
        <v>12061119</v>
      </c>
      <c r="Y815" s="20">
        <v>284164</v>
      </c>
      <c r="AA815" s="20">
        <v>27315</v>
      </c>
      <c r="AC815" s="20">
        <v>3564004</v>
      </c>
      <c r="AE815" s="20">
        <v>3332912</v>
      </c>
      <c r="AG815" s="20">
        <v>1495984</v>
      </c>
      <c r="AI815" s="20">
        <v>3272</v>
      </c>
      <c r="AK815" s="20">
        <v>0</v>
      </c>
      <c r="AM815" s="20">
        <v>1164408</v>
      </c>
      <c r="AO815" s="20">
        <v>0</v>
      </c>
      <c r="AQ815" s="21">
        <v>51197364</v>
      </c>
      <c r="AR815" s="24"/>
      <c r="AS815" s="20">
        <v>0</v>
      </c>
      <c r="AU815" s="25">
        <v>124045</v>
      </c>
      <c r="AW815" s="22" t="str">
        <f t="shared" si="12"/>
        <v>No</v>
      </c>
      <c r="AX815" s="6"/>
    </row>
    <row r="816" spans="1:50">
      <c r="A816" s="3" t="s">
        <v>6288</v>
      </c>
      <c r="B816" s="3" t="s">
        <v>392</v>
      </c>
      <c r="C816" s="22" t="s">
        <v>67</v>
      </c>
      <c r="D816" s="310">
        <v>2192</v>
      </c>
      <c r="E816" s="314">
        <v>20192</v>
      </c>
      <c r="F816" s="22" t="s">
        <v>187</v>
      </c>
      <c r="G816" s="3" t="s">
        <v>185</v>
      </c>
      <c r="H816" s="25">
        <v>18351295</v>
      </c>
      <c r="I816" s="19">
        <v>70</v>
      </c>
      <c r="J816" s="22" t="s">
        <v>12</v>
      </c>
      <c r="K816" s="22" t="s">
        <v>11</v>
      </c>
      <c r="L816" s="19">
        <v>65</v>
      </c>
      <c r="M816" s="20">
        <v>2258469</v>
      </c>
      <c r="O816" s="20">
        <v>625856</v>
      </c>
      <c r="Q816" s="20">
        <v>169385</v>
      </c>
      <c r="S816" s="20">
        <v>46939</v>
      </c>
      <c r="U816" s="20">
        <v>1659928</v>
      </c>
      <c r="W816" s="20">
        <v>121192</v>
      </c>
      <c r="Y816" s="20">
        <v>218135</v>
      </c>
      <c r="AA816" s="20">
        <v>28238</v>
      </c>
      <c r="AC816" s="20">
        <v>6063</v>
      </c>
      <c r="AE816" s="20">
        <v>12958</v>
      </c>
      <c r="AG816" s="20">
        <v>23568</v>
      </c>
      <c r="AI816" s="20">
        <v>0</v>
      </c>
      <c r="AK816" s="20">
        <v>0</v>
      </c>
      <c r="AM816" s="20">
        <v>4583</v>
      </c>
      <c r="AO816" s="20">
        <v>0</v>
      </c>
      <c r="AQ816" s="21">
        <v>5175314</v>
      </c>
      <c r="AR816" s="24"/>
      <c r="AS816" s="20">
        <v>0</v>
      </c>
      <c r="AU816" s="25">
        <v>111081</v>
      </c>
      <c r="AW816" s="22" t="str">
        <f t="shared" si="12"/>
        <v>No</v>
      </c>
      <c r="AX816" s="6"/>
    </row>
    <row r="817" spans="1:50">
      <c r="A817" s="3" t="s">
        <v>6286</v>
      </c>
      <c r="B817" s="3" t="s">
        <v>835</v>
      </c>
      <c r="C817" s="22" t="s">
        <v>87</v>
      </c>
      <c r="D817" s="310">
        <v>3111</v>
      </c>
      <c r="E817" s="314">
        <v>30111</v>
      </c>
      <c r="F817" s="22" t="s">
        <v>189</v>
      </c>
      <c r="G817" s="3" t="s">
        <v>185</v>
      </c>
      <c r="H817" s="25">
        <v>1733853</v>
      </c>
      <c r="I817" s="19">
        <v>70</v>
      </c>
      <c r="J817" s="22" t="s">
        <v>12</v>
      </c>
      <c r="K817" s="22" t="s">
        <v>14</v>
      </c>
      <c r="L817" s="19">
        <v>62</v>
      </c>
      <c r="M817" s="20">
        <v>0</v>
      </c>
      <c r="O817" s="20">
        <v>325616</v>
      </c>
      <c r="Q817" s="20">
        <v>0</v>
      </c>
      <c r="S817" s="20">
        <v>40967</v>
      </c>
      <c r="U817" s="20">
        <v>165524</v>
      </c>
      <c r="W817" s="20">
        <v>60951</v>
      </c>
      <c r="Y817" s="20">
        <v>502329</v>
      </c>
      <c r="AA817" s="20">
        <v>0</v>
      </c>
      <c r="AC817" s="20">
        <v>8303</v>
      </c>
      <c r="AE817" s="20">
        <v>59469</v>
      </c>
      <c r="AG817" s="20">
        <v>15800</v>
      </c>
      <c r="AI817" s="20">
        <v>0</v>
      </c>
      <c r="AK817" s="20">
        <v>3690737</v>
      </c>
      <c r="AM817" s="20">
        <v>54419</v>
      </c>
      <c r="AO817" s="20">
        <v>0</v>
      </c>
      <c r="AQ817" s="21">
        <v>4911866</v>
      </c>
      <c r="AR817" s="24"/>
      <c r="AS817" s="20">
        <v>12249</v>
      </c>
      <c r="AU817" s="25">
        <v>107786</v>
      </c>
      <c r="AW817" s="22" t="str">
        <f t="shared" si="12"/>
        <v>No</v>
      </c>
      <c r="AX817" s="6"/>
    </row>
    <row r="818" spans="1:50">
      <c r="A818" s="3" t="s">
        <v>6287</v>
      </c>
      <c r="B818" s="3" t="s">
        <v>1063</v>
      </c>
      <c r="C818" s="22" t="s">
        <v>67</v>
      </c>
      <c r="D818" s="310">
        <v>2190</v>
      </c>
      <c r="E818" s="314">
        <v>20190</v>
      </c>
      <c r="F818" s="22" t="s">
        <v>201</v>
      </c>
      <c r="G818" s="3" t="s">
        <v>185</v>
      </c>
      <c r="H818" s="25">
        <v>18351295</v>
      </c>
      <c r="I818" s="19">
        <v>70</v>
      </c>
      <c r="J818" s="22" t="s">
        <v>13</v>
      </c>
      <c r="K818" s="22" t="s">
        <v>11</v>
      </c>
      <c r="L818" s="19">
        <v>58</v>
      </c>
      <c r="M818" s="20">
        <v>3215890</v>
      </c>
      <c r="O818" s="20">
        <v>1980634</v>
      </c>
      <c r="Q818" s="20">
        <v>112316</v>
      </c>
      <c r="S818" s="20">
        <v>70474</v>
      </c>
      <c r="U818" s="20">
        <v>1343504</v>
      </c>
      <c r="W818" s="20">
        <v>578117</v>
      </c>
      <c r="Y818" s="20">
        <v>576423</v>
      </c>
      <c r="AA818" s="20">
        <v>15243</v>
      </c>
      <c r="AC818" s="20">
        <v>5563</v>
      </c>
      <c r="AE818" s="20">
        <v>85126</v>
      </c>
      <c r="AG818" s="20">
        <v>726741</v>
      </c>
      <c r="AI818" s="20">
        <v>0</v>
      </c>
      <c r="AK818" s="20">
        <v>0</v>
      </c>
      <c r="AM818" s="20">
        <v>1188880</v>
      </c>
      <c r="AO818" s="20">
        <v>0</v>
      </c>
      <c r="AQ818" s="21">
        <v>9898911</v>
      </c>
      <c r="AR818" s="24"/>
      <c r="AS818" s="20">
        <v>0</v>
      </c>
      <c r="AU818" s="25">
        <v>141460</v>
      </c>
      <c r="AW818" s="22" t="str">
        <f t="shared" si="12"/>
        <v>No</v>
      </c>
      <c r="AX818" s="6"/>
    </row>
    <row r="819" spans="1:50">
      <c r="A819" s="3" t="s">
        <v>5939</v>
      </c>
      <c r="B819" s="3" t="s">
        <v>549</v>
      </c>
      <c r="C819" s="22" t="s">
        <v>56</v>
      </c>
      <c r="D819" s="310">
        <v>5035</v>
      </c>
      <c r="E819" s="314">
        <v>50035</v>
      </c>
      <c r="F819" s="22" t="s">
        <v>189</v>
      </c>
      <c r="G819" s="3" t="s">
        <v>185</v>
      </c>
      <c r="H819" s="25">
        <v>209703</v>
      </c>
      <c r="I819" s="19">
        <v>70</v>
      </c>
      <c r="J819" s="22" t="s">
        <v>12</v>
      </c>
      <c r="K819" s="22" t="s">
        <v>14</v>
      </c>
      <c r="L819" s="19">
        <v>41</v>
      </c>
      <c r="M819" s="20">
        <v>0</v>
      </c>
      <c r="O819" s="20">
        <v>257769</v>
      </c>
      <c r="Q819" s="20">
        <v>0</v>
      </c>
      <c r="S819" s="20">
        <v>49435</v>
      </c>
      <c r="U819" s="20">
        <v>135294</v>
      </c>
      <c r="W819" s="20">
        <v>427580</v>
      </c>
      <c r="Y819" s="20">
        <v>0</v>
      </c>
      <c r="AA819" s="20">
        <v>0</v>
      </c>
      <c r="AC819" s="20">
        <v>58594</v>
      </c>
      <c r="AE819" s="20">
        <v>91631</v>
      </c>
      <c r="AG819" s="20">
        <v>103742</v>
      </c>
      <c r="AI819" s="20">
        <v>0</v>
      </c>
      <c r="AK819" s="20">
        <v>3688883</v>
      </c>
      <c r="AM819" s="20">
        <v>23076</v>
      </c>
      <c r="AO819" s="20">
        <v>0</v>
      </c>
      <c r="AQ819" s="21">
        <v>4836004</v>
      </c>
      <c r="AR819" s="24"/>
      <c r="AS819" s="20">
        <v>0</v>
      </c>
      <c r="AU819" s="25">
        <v>90401</v>
      </c>
      <c r="AW819" s="22" t="str">
        <f t="shared" si="12"/>
        <v>No</v>
      </c>
      <c r="AX819" s="6"/>
    </row>
    <row r="820" spans="1:50">
      <c r="A820" s="3" t="s">
        <v>34</v>
      </c>
      <c r="B820" s="3" t="s">
        <v>1228</v>
      </c>
      <c r="C820" s="22" t="s">
        <v>33</v>
      </c>
      <c r="D820" s="310">
        <v>1128</v>
      </c>
      <c r="E820" s="314">
        <v>10128</v>
      </c>
      <c r="F820" s="22" t="s">
        <v>295</v>
      </c>
      <c r="G820" s="3" t="s">
        <v>185</v>
      </c>
      <c r="H820" s="25">
        <v>194535</v>
      </c>
      <c r="I820" s="19">
        <v>70</v>
      </c>
      <c r="J820" s="22" t="s">
        <v>13</v>
      </c>
      <c r="K820" s="22" t="s">
        <v>14</v>
      </c>
      <c r="L820" s="19">
        <v>36</v>
      </c>
      <c r="M820" s="20">
        <v>0</v>
      </c>
      <c r="O820" s="20">
        <v>5554</v>
      </c>
      <c r="Q820" s="20">
        <v>0</v>
      </c>
      <c r="S820" s="20">
        <v>0</v>
      </c>
      <c r="U820" s="20">
        <v>4841</v>
      </c>
      <c r="W820" s="20">
        <v>0</v>
      </c>
      <c r="Y820" s="20">
        <v>544986</v>
      </c>
      <c r="AA820" s="20">
        <v>133185</v>
      </c>
      <c r="AC820" s="20">
        <v>233395</v>
      </c>
      <c r="AE820" s="20">
        <v>135082</v>
      </c>
      <c r="AG820" s="20">
        <v>42168</v>
      </c>
      <c r="AI820" s="20">
        <v>0</v>
      </c>
      <c r="AK820" s="20">
        <v>10532462</v>
      </c>
      <c r="AM820" s="20">
        <v>0</v>
      </c>
      <c r="AO820" s="20">
        <v>0</v>
      </c>
      <c r="AQ820" s="21">
        <v>11631673</v>
      </c>
      <c r="AR820" s="24"/>
      <c r="AS820" s="20">
        <v>0</v>
      </c>
      <c r="AU820" s="25">
        <v>94199</v>
      </c>
      <c r="AW820" s="22" t="str">
        <f t="shared" si="12"/>
        <v>No</v>
      </c>
      <c r="AX820" s="6"/>
    </row>
    <row r="821" spans="1:50">
      <c r="A821" s="3" t="s">
        <v>5032</v>
      </c>
      <c r="B821" s="3" t="s">
        <v>336</v>
      </c>
      <c r="C821" s="22" t="s">
        <v>85</v>
      </c>
      <c r="D821" s="310" t="s">
        <v>5033</v>
      </c>
      <c r="E821" s="314">
        <v>376</v>
      </c>
      <c r="F821" s="22" t="s">
        <v>235</v>
      </c>
      <c r="G821" s="3" t="s">
        <v>185</v>
      </c>
      <c r="H821" s="25">
        <v>1849898</v>
      </c>
      <c r="I821" s="19">
        <v>70</v>
      </c>
      <c r="J821" s="22" t="s">
        <v>17</v>
      </c>
      <c r="K821" s="22" t="s">
        <v>14</v>
      </c>
      <c r="L821" s="19">
        <v>34</v>
      </c>
      <c r="M821" s="20">
        <v>0</v>
      </c>
      <c r="O821" s="20">
        <v>64936</v>
      </c>
      <c r="Q821" s="20">
        <v>0</v>
      </c>
      <c r="S821" s="20">
        <v>7480</v>
      </c>
      <c r="U821" s="20">
        <v>26001</v>
      </c>
      <c r="W821" s="20">
        <v>0</v>
      </c>
      <c r="Y821" s="20">
        <v>0</v>
      </c>
      <c r="AA821" s="20">
        <v>0</v>
      </c>
      <c r="AC821" s="20">
        <v>0</v>
      </c>
      <c r="AE821" s="20">
        <v>0</v>
      </c>
      <c r="AG821" s="20">
        <v>0</v>
      </c>
      <c r="AI821" s="20">
        <v>0</v>
      </c>
      <c r="AK821" s="20">
        <v>628638</v>
      </c>
      <c r="AM821" s="20">
        <v>0</v>
      </c>
      <c r="AO821" s="20">
        <v>0</v>
      </c>
      <c r="AQ821" s="21">
        <v>727055</v>
      </c>
      <c r="AR821" s="24"/>
      <c r="AS821" s="20">
        <v>0</v>
      </c>
      <c r="AU821" s="25">
        <v>16644</v>
      </c>
      <c r="AW821" s="22" t="str">
        <f t="shared" si="12"/>
        <v>No</v>
      </c>
      <c r="AX821" s="6"/>
    </row>
    <row r="822" spans="1:50">
      <c r="A822" s="3" t="s">
        <v>34</v>
      </c>
      <c r="B822" s="3" t="s">
        <v>1228</v>
      </c>
      <c r="C822" s="22" t="s">
        <v>33</v>
      </c>
      <c r="D822" s="310">
        <v>1128</v>
      </c>
      <c r="E822" s="314">
        <v>10128</v>
      </c>
      <c r="F822" s="22" t="s">
        <v>295</v>
      </c>
      <c r="G822" s="3" t="s">
        <v>185</v>
      </c>
      <c r="H822" s="25">
        <v>194535</v>
      </c>
      <c r="I822" s="19">
        <v>70</v>
      </c>
      <c r="J822" s="22" t="s">
        <v>12</v>
      </c>
      <c r="K822" s="22" t="s">
        <v>14</v>
      </c>
      <c r="L822" s="19">
        <v>34</v>
      </c>
      <c r="M822" s="20">
        <v>0</v>
      </c>
      <c r="O822" s="20">
        <v>2630</v>
      </c>
      <c r="Q822" s="20">
        <v>0</v>
      </c>
      <c r="S822" s="20">
        <v>0</v>
      </c>
      <c r="U822" s="20">
        <v>2000</v>
      </c>
      <c r="W822" s="20">
        <v>0</v>
      </c>
      <c r="Y822" s="20">
        <v>293557</v>
      </c>
      <c r="AA822" s="20">
        <v>30772</v>
      </c>
      <c r="AC822" s="20">
        <v>2118</v>
      </c>
      <c r="AE822" s="20">
        <v>51152</v>
      </c>
      <c r="AG822" s="20">
        <v>19792</v>
      </c>
      <c r="AI822" s="20">
        <v>0</v>
      </c>
      <c r="AK822" s="20">
        <v>4223465</v>
      </c>
      <c r="AM822" s="20">
        <v>0</v>
      </c>
      <c r="AO822" s="20">
        <v>0</v>
      </c>
      <c r="AQ822" s="21">
        <v>4625486</v>
      </c>
      <c r="AR822" s="24"/>
      <c r="AS822" s="20">
        <v>0</v>
      </c>
      <c r="AU822" s="25">
        <v>62116</v>
      </c>
      <c r="AW822" s="22" t="str">
        <f t="shared" si="12"/>
        <v>No</v>
      </c>
      <c r="AX822" s="6"/>
    </row>
    <row r="823" spans="1:50">
      <c r="A823" s="3" t="s">
        <v>5939</v>
      </c>
      <c r="B823" s="3" t="s">
        <v>549</v>
      </c>
      <c r="C823" s="22" t="s">
        <v>56</v>
      </c>
      <c r="D823" s="310">
        <v>5035</v>
      </c>
      <c r="E823" s="314">
        <v>50035</v>
      </c>
      <c r="F823" s="22" t="s">
        <v>189</v>
      </c>
      <c r="G823" s="3" t="s">
        <v>185</v>
      </c>
      <c r="H823" s="25">
        <v>209703</v>
      </c>
      <c r="I823" s="19">
        <v>70</v>
      </c>
      <c r="J823" s="22" t="s">
        <v>13</v>
      </c>
      <c r="K823" s="22" t="s">
        <v>11</v>
      </c>
      <c r="L823" s="19">
        <v>29</v>
      </c>
      <c r="M823" s="20">
        <v>2839180</v>
      </c>
      <c r="O823" s="20">
        <v>1538695</v>
      </c>
      <c r="Q823" s="20">
        <v>332024</v>
      </c>
      <c r="S823" s="20">
        <v>256474</v>
      </c>
      <c r="U823" s="20">
        <v>2152364</v>
      </c>
      <c r="W823" s="20">
        <v>1364634</v>
      </c>
      <c r="Y823" s="20">
        <v>891484</v>
      </c>
      <c r="AA823" s="20">
        <v>102087</v>
      </c>
      <c r="AC823" s="20">
        <v>803307</v>
      </c>
      <c r="AE823" s="20">
        <v>231927</v>
      </c>
      <c r="AG823" s="20">
        <v>439923</v>
      </c>
      <c r="AI823" s="20">
        <v>0</v>
      </c>
      <c r="AK823" s="20">
        <v>0</v>
      </c>
      <c r="AM823" s="20">
        <v>54622</v>
      </c>
      <c r="AO823" s="20">
        <v>0</v>
      </c>
      <c r="AQ823" s="21">
        <v>11006721</v>
      </c>
      <c r="AR823" s="24"/>
      <c r="AS823" s="20">
        <v>0</v>
      </c>
      <c r="AU823" s="25">
        <v>129304</v>
      </c>
      <c r="AW823" s="22" t="str">
        <f t="shared" si="12"/>
        <v>No</v>
      </c>
      <c r="AX823" s="6"/>
    </row>
    <row r="824" spans="1:50">
      <c r="A824" s="3" t="s">
        <v>5032</v>
      </c>
      <c r="B824" s="3" t="s">
        <v>336</v>
      </c>
      <c r="C824" s="22" t="s">
        <v>85</v>
      </c>
      <c r="D824" s="310" t="s">
        <v>5033</v>
      </c>
      <c r="E824" s="314">
        <v>376</v>
      </c>
      <c r="F824" s="22" t="s">
        <v>235</v>
      </c>
      <c r="G824" s="3" t="s">
        <v>185</v>
      </c>
      <c r="H824" s="25">
        <v>1849898</v>
      </c>
      <c r="I824" s="19">
        <v>70</v>
      </c>
      <c r="J824" s="22" t="s">
        <v>12</v>
      </c>
      <c r="K824" s="22" t="s">
        <v>11</v>
      </c>
      <c r="L824" s="19">
        <v>29</v>
      </c>
      <c r="M824" s="20">
        <v>366713</v>
      </c>
      <c r="O824" s="20">
        <v>2601049</v>
      </c>
      <c r="Q824" s="20">
        <v>42846</v>
      </c>
      <c r="S824" s="20">
        <v>303197</v>
      </c>
      <c r="U824" s="20">
        <v>1056473</v>
      </c>
      <c r="W824" s="20">
        <v>716065</v>
      </c>
      <c r="Y824" s="20">
        <v>95782</v>
      </c>
      <c r="AA824" s="20">
        <v>0</v>
      </c>
      <c r="AC824" s="20">
        <v>43982</v>
      </c>
      <c r="AE824" s="20">
        <v>105846</v>
      </c>
      <c r="AG824" s="20">
        <v>128715</v>
      </c>
      <c r="AI824" s="20">
        <v>3627</v>
      </c>
      <c r="AK824" s="20">
        <v>0</v>
      </c>
      <c r="AM824" s="20">
        <v>86727</v>
      </c>
      <c r="AO824" s="20">
        <v>0</v>
      </c>
      <c r="AQ824" s="21">
        <v>5551022</v>
      </c>
      <c r="AR824" s="24"/>
      <c r="AS824" s="20">
        <v>0</v>
      </c>
      <c r="AU824" s="25">
        <v>34640</v>
      </c>
      <c r="AW824" s="22" t="str">
        <f t="shared" si="12"/>
        <v>No</v>
      </c>
      <c r="AX824" s="6"/>
    </row>
    <row r="825" spans="1:50">
      <c r="A825" s="3" t="s">
        <v>6287</v>
      </c>
      <c r="B825" s="3" t="s">
        <v>1063</v>
      </c>
      <c r="C825" s="22" t="s">
        <v>67</v>
      </c>
      <c r="D825" s="310">
        <v>2190</v>
      </c>
      <c r="E825" s="314">
        <v>20190</v>
      </c>
      <c r="F825" s="22" t="s">
        <v>201</v>
      </c>
      <c r="G825" s="3" t="s">
        <v>185</v>
      </c>
      <c r="H825" s="25">
        <v>18351295</v>
      </c>
      <c r="I825" s="19">
        <v>70</v>
      </c>
      <c r="J825" s="22" t="s">
        <v>24</v>
      </c>
      <c r="K825" s="22" t="s">
        <v>11</v>
      </c>
      <c r="L825" s="19">
        <v>12</v>
      </c>
      <c r="M825" s="20">
        <v>3902699</v>
      </c>
      <c r="O825" s="20">
        <v>4583546</v>
      </c>
      <c r="Q825" s="20">
        <v>126991</v>
      </c>
      <c r="S825" s="20">
        <v>295134</v>
      </c>
      <c r="U825" s="20">
        <v>3175493</v>
      </c>
      <c r="W825" s="20">
        <v>1164964</v>
      </c>
      <c r="Y825" s="20">
        <v>5045890</v>
      </c>
      <c r="AA825" s="20">
        <v>0</v>
      </c>
      <c r="AC825" s="20">
        <v>3332619</v>
      </c>
      <c r="AE825" s="20">
        <v>85127</v>
      </c>
      <c r="AG825" s="20">
        <v>726741</v>
      </c>
      <c r="AI825" s="20">
        <v>0</v>
      </c>
      <c r="AK825" s="20">
        <v>0</v>
      </c>
      <c r="AM825" s="20">
        <v>6919180</v>
      </c>
      <c r="AO825" s="20">
        <v>0</v>
      </c>
      <c r="AQ825" s="21">
        <v>29358384</v>
      </c>
      <c r="AR825" s="24"/>
      <c r="AS825" s="20">
        <v>0</v>
      </c>
      <c r="AU825" s="25">
        <v>28070</v>
      </c>
      <c r="AW825" s="22" t="str">
        <f t="shared" si="12"/>
        <v>No</v>
      </c>
      <c r="AX825" s="6"/>
    </row>
    <row r="826" spans="1:50">
      <c r="A826" s="3" t="s">
        <v>6286</v>
      </c>
      <c r="B826" s="3" t="s">
        <v>835</v>
      </c>
      <c r="C826" s="22" t="s">
        <v>87</v>
      </c>
      <c r="D826" s="310">
        <v>3111</v>
      </c>
      <c r="E826" s="314">
        <v>30111</v>
      </c>
      <c r="F826" s="22" t="s">
        <v>189</v>
      </c>
      <c r="G826" s="3" t="s">
        <v>185</v>
      </c>
      <c r="H826" s="25">
        <v>1733853</v>
      </c>
      <c r="I826" s="19">
        <v>70</v>
      </c>
      <c r="J826" s="22" t="s">
        <v>13</v>
      </c>
      <c r="K826" s="22" t="s">
        <v>14</v>
      </c>
      <c r="L826" s="19">
        <v>8</v>
      </c>
      <c r="M826" s="20">
        <v>0</v>
      </c>
      <c r="O826" s="20">
        <v>118430</v>
      </c>
      <c r="Q826" s="20">
        <v>0</v>
      </c>
      <c r="S826" s="20">
        <v>10941</v>
      </c>
      <c r="U826" s="20">
        <v>37561</v>
      </c>
      <c r="W826" s="20">
        <v>53159</v>
      </c>
      <c r="Y826" s="20">
        <v>135049</v>
      </c>
      <c r="AA826" s="20">
        <v>0</v>
      </c>
      <c r="AC826" s="20">
        <v>3744</v>
      </c>
      <c r="AE826" s="20">
        <v>18284</v>
      </c>
      <c r="AG826" s="20">
        <v>6308</v>
      </c>
      <c r="AI826" s="20">
        <v>0</v>
      </c>
      <c r="AK826" s="20">
        <v>1107001</v>
      </c>
      <c r="AM826" s="20">
        <v>75764</v>
      </c>
      <c r="AO826" s="20">
        <v>0</v>
      </c>
      <c r="AQ826" s="21">
        <v>1566241</v>
      </c>
      <c r="AR826" s="24"/>
      <c r="AS826" s="20">
        <v>0</v>
      </c>
      <c r="AU826" s="25">
        <v>20451</v>
      </c>
      <c r="AW826" s="22" t="str">
        <f t="shared" si="12"/>
        <v>No</v>
      </c>
      <c r="AX826" s="6"/>
    </row>
    <row r="827" spans="1:50">
      <c r="A827" s="3" t="s">
        <v>5032</v>
      </c>
      <c r="B827" s="3" t="s">
        <v>336</v>
      </c>
      <c r="C827" s="22" t="s">
        <v>85</v>
      </c>
      <c r="D827" s="310" t="s">
        <v>5033</v>
      </c>
      <c r="E827" s="314">
        <v>376</v>
      </c>
      <c r="F827" s="22" t="s">
        <v>235</v>
      </c>
      <c r="G827" s="3" t="s">
        <v>185</v>
      </c>
      <c r="H827" s="25">
        <v>1849898</v>
      </c>
      <c r="I827" s="19">
        <v>70</v>
      </c>
      <c r="J827" s="22" t="s">
        <v>13</v>
      </c>
      <c r="K827" s="22" t="s">
        <v>11</v>
      </c>
      <c r="L827" s="19">
        <v>7</v>
      </c>
      <c r="M827" s="20">
        <v>312492</v>
      </c>
      <c r="O827" s="20">
        <v>89922</v>
      </c>
      <c r="Q827" s="20">
        <v>36511</v>
      </c>
      <c r="S827" s="20">
        <v>10620</v>
      </c>
      <c r="U827" s="20">
        <v>139171</v>
      </c>
      <c r="W827" s="20">
        <v>22264</v>
      </c>
      <c r="Y827" s="20">
        <v>89448</v>
      </c>
      <c r="AA827" s="20">
        <v>0</v>
      </c>
      <c r="AC827" s="20">
        <v>6754</v>
      </c>
      <c r="AE827" s="20">
        <v>10608</v>
      </c>
      <c r="AG827" s="20">
        <v>15764</v>
      </c>
      <c r="AI827" s="20">
        <v>0</v>
      </c>
      <c r="AK827" s="20">
        <v>0</v>
      </c>
      <c r="AM827" s="20">
        <v>7082</v>
      </c>
      <c r="AO827" s="20">
        <v>0</v>
      </c>
      <c r="AQ827" s="21">
        <v>740636</v>
      </c>
      <c r="AR827" s="24"/>
      <c r="AS827" s="20">
        <v>0</v>
      </c>
      <c r="AU827" s="25">
        <v>17331</v>
      </c>
      <c r="AW827" s="22" t="str">
        <f t="shared" si="12"/>
        <v>No</v>
      </c>
      <c r="AX827" s="6"/>
    </row>
    <row r="828" spans="1:50">
      <c r="A828" s="3" t="s">
        <v>6288</v>
      </c>
      <c r="B828" s="3" t="s">
        <v>392</v>
      </c>
      <c r="C828" s="22" t="s">
        <v>67</v>
      </c>
      <c r="D828" s="310">
        <v>2192</v>
      </c>
      <c r="E828" s="314">
        <v>20192</v>
      </c>
      <c r="F828" s="22" t="s">
        <v>187</v>
      </c>
      <c r="G828" s="3" t="s">
        <v>185</v>
      </c>
      <c r="H828" s="25">
        <v>18351295</v>
      </c>
      <c r="I828" s="19">
        <v>70</v>
      </c>
      <c r="J828" s="22" t="s">
        <v>13</v>
      </c>
      <c r="K828" s="22" t="s">
        <v>11</v>
      </c>
      <c r="L828" s="19">
        <v>5</v>
      </c>
      <c r="M828" s="20">
        <v>279137</v>
      </c>
      <c r="O828" s="20">
        <v>77353</v>
      </c>
      <c r="Q828" s="20">
        <v>20935</v>
      </c>
      <c r="S828" s="20">
        <v>5802</v>
      </c>
      <c r="U828" s="20">
        <v>205159</v>
      </c>
      <c r="W828" s="20">
        <v>14979</v>
      </c>
      <c r="Y828" s="20">
        <v>27617</v>
      </c>
      <c r="AA828" s="20">
        <v>3490</v>
      </c>
      <c r="AC828" s="20">
        <v>749</v>
      </c>
      <c r="AE828" s="20">
        <v>945</v>
      </c>
      <c r="AG828" s="20">
        <v>1432</v>
      </c>
      <c r="AI828" s="20">
        <v>0</v>
      </c>
      <c r="AK828" s="20">
        <v>0</v>
      </c>
      <c r="AM828" s="20">
        <v>567</v>
      </c>
      <c r="AO828" s="20">
        <v>0</v>
      </c>
      <c r="AQ828" s="21">
        <v>638165</v>
      </c>
      <c r="AR828" s="24"/>
      <c r="AS828" s="20">
        <v>0</v>
      </c>
      <c r="AU828" s="25">
        <v>4399</v>
      </c>
      <c r="AW828" s="22" t="str">
        <f t="shared" si="12"/>
        <v>No</v>
      </c>
      <c r="AX828" s="6"/>
    </row>
    <row r="829" spans="1:50">
      <c r="A829" s="3" t="s">
        <v>5328</v>
      </c>
      <c r="B829" s="3" t="s">
        <v>480</v>
      </c>
      <c r="C829" s="22" t="s">
        <v>44</v>
      </c>
      <c r="D829" s="310" t="s">
        <v>5329</v>
      </c>
      <c r="E829" s="314" t="s">
        <v>5330</v>
      </c>
      <c r="F829" s="22" t="s">
        <v>189</v>
      </c>
      <c r="G829" s="3" t="s">
        <v>222</v>
      </c>
      <c r="H829" s="25">
        <v>0</v>
      </c>
      <c r="I829" s="19">
        <v>69</v>
      </c>
      <c r="J829" s="22" t="s">
        <v>12</v>
      </c>
      <c r="K829" s="22" t="s">
        <v>11</v>
      </c>
      <c r="L829" s="19">
        <v>69</v>
      </c>
      <c r="M829" s="20">
        <v>0</v>
      </c>
      <c r="O829" s="20">
        <v>0</v>
      </c>
      <c r="Q829" s="20">
        <v>0</v>
      </c>
      <c r="S829" s="20">
        <v>0</v>
      </c>
      <c r="U829" s="20">
        <v>0</v>
      </c>
      <c r="W829" s="20">
        <v>0</v>
      </c>
      <c r="Y829" s="20">
        <v>0</v>
      </c>
      <c r="AA829" s="20">
        <v>0</v>
      </c>
      <c r="AC829" s="20">
        <v>0</v>
      </c>
      <c r="AE829" s="20">
        <v>0</v>
      </c>
      <c r="AG829" s="20">
        <v>0</v>
      </c>
      <c r="AI829" s="20">
        <v>0</v>
      </c>
      <c r="AK829" s="20">
        <v>0</v>
      </c>
      <c r="AM829" s="20">
        <v>0</v>
      </c>
      <c r="AO829" s="20">
        <v>4119231</v>
      </c>
      <c r="AQ829" s="21">
        <v>4119231</v>
      </c>
      <c r="AR829" s="24"/>
      <c r="AS829" s="20">
        <v>0</v>
      </c>
      <c r="AU829" s="25">
        <v>86265</v>
      </c>
      <c r="AW829" s="22" t="str">
        <f t="shared" si="12"/>
        <v>No</v>
      </c>
      <c r="AX829" s="6"/>
    </row>
    <row r="830" spans="1:50">
      <c r="A830" s="3" t="s">
        <v>592</v>
      </c>
      <c r="B830" s="3" t="s">
        <v>593</v>
      </c>
      <c r="C830" s="22" t="s">
        <v>52</v>
      </c>
      <c r="D830" s="310">
        <v>1013</v>
      </c>
      <c r="E830" s="314">
        <v>10013</v>
      </c>
      <c r="F830" s="22" t="s">
        <v>189</v>
      </c>
      <c r="G830" s="3" t="s">
        <v>185</v>
      </c>
      <c r="H830" s="25">
        <v>4181019</v>
      </c>
      <c r="I830" s="19">
        <v>69</v>
      </c>
      <c r="J830" s="22" t="s">
        <v>13</v>
      </c>
      <c r="K830" s="22" t="s">
        <v>14</v>
      </c>
      <c r="L830" s="19">
        <v>40</v>
      </c>
      <c r="M830" s="20">
        <v>0</v>
      </c>
      <c r="O830" s="20">
        <v>200031</v>
      </c>
      <c r="Q830" s="20">
        <v>0</v>
      </c>
      <c r="S830" s="20">
        <v>26474</v>
      </c>
      <c r="U830" s="20">
        <v>106101</v>
      </c>
      <c r="W830" s="20">
        <v>316499</v>
      </c>
      <c r="Y830" s="20">
        <v>0</v>
      </c>
      <c r="AA830" s="20">
        <v>0</v>
      </c>
      <c r="AC830" s="20">
        <v>0</v>
      </c>
      <c r="AE830" s="20">
        <v>0</v>
      </c>
      <c r="AG830" s="20">
        <v>0</v>
      </c>
      <c r="AI830" s="20">
        <v>0</v>
      </c>
      <c r="AK830" s="20">
        <v>13320820</v>
      </c>
      <c r="AM830" s="20">
        <v>37670</v>
      </c>
      <c r="AO830" s="20">
        <v>0</v>
      </c>
      <c r="AQ830" s="21">
        <v>14007595</v>
      </c>
      <c r="AR830" s="24"/>
      <c r="AS830" s="20">
        <v>0</v>
      </c>
      <c r="AU830" s="25">
        <v>128146</v>
      </c>
      <c r="AW830" s="22" t="str">
        <f t="shared" si="12"/>
        <v>No</v>
      </c>
      <c r="AX830" s="6"/>
    </row>
    <row r="831" spans="1:50">
      <c r="A831" s="3" t="s">
        <v>592</v>
      </c>
      <c r="B831" s="3" t="s">
        <v>593</v>
      </c>
      <c r="C831" s="22" t="s">
        <v>52</v>
      </c>
      <c r="D831" s="310">
        <v>1013</v>
      </c>
      <c r="E831" s="314">
        <v>10013</v>
      </c>
      <c r="F831" s="22" t="s">
        <v>189</v>
      </c>
      <c r="G831" s="3" t="s">
        <v>185</v>
      </c>
      <c r="H831" s="25">
        <v>4181019</v>
      </c>
      <c r="I831" s="19">
        <v>69</v>
      </c>
      <c r="J831" s="22" t="s">
        <v>12</v>
      </c>
      <c r="K831" s="22" t="s">
        <v>14</v>
      </c>
      <c r="L831" s="19">
        <v>23</v>
      </c>
      <c r="M831" s="20">
        <v>0</v>
      </c>
      <c r="O831" s="20">
        <v>30790</v>
      </c>
      <c r="Q831" s="20">
        <v>0</v>
      </c>
      <c r="S831" s="20">
        <v>4078</v>
      </c>
      <c r="U831" s="20">
        <v>13252</v>
      </c>
      <c r="W831" s="20">
        <v>101985</v>
      </c>
      <c r="Y831" s="20">
        <v>0</v>
      </c>
      <c r="AA831" s="20">
        <v>0</v>
      </c>
      <c r="AC831" s="20">
        <v>0</v>
      </c>
      <c r="AE831" s="20">
        <v>0</v>
      </c>
      <c r="AG831" s="20">
        <v>0</v>
      </c>
      <c r="AI831" s="20">
        <v>0</v>
      </c>
      <c r="AK831" s="20">
        <v>2316256</v>
      </c>
      <c r="AM831" s="20">
        <v>5450</v>
      </c>
      <c r="AO831" s="20">
        <v>0</v>
      </c>
      <c r="AQ831" s="21">
        <v>2471811</v>
      </c>
      <c r="AR831" s="24"/>
      <c r="AS831" s="20">
        <v>0</v>
      </c>
      <c r="AU831" s="25">
        <v>48830</v>
      </c>
      <c r="AW831" s="22" t="str">
        <f t="shared" si="12"/>
        <v>No</v>
      </c>
      <c r="AX831" s="6"/>
    </row>
    <row r="832" spans="1:50">
      <c r="A832" s="3" t="s">
        <v>592</v>
      </c>
      <c r="B832" s="3" t="s">
        <v>593</v>
      </c>
      <c r="C832" s="22" t="s">
        <v>52</v>
      </c>
      <c r="D832" s="310">
        <v>1013</v>
      </c>
      <c r="E832" s="314">
        <v>10013</v>
      </c>
      <c r="F832" s="22" t="s">
        <v>189</v>
      </c>
      <c r="G832" s="3" t="s">
        <v>185</v>
      </c>
      <c r="H832" s="25">
        <v>4181019</v>
      </c>
      <c r="I832" s="19">
        <v>69</v>
      </c>
      <c r="J832" s="22" t="s">
        <v>23</v>
      </c>
      <c r="K832" s="22" t="s">
        <v>14</v>
      </c>
      <c r="L832" s="19">
        <v>6</v>
      </c>
      <c r="M832" s="20">
        <v>0</v>
      </c>
      <c r="O832" s="20">
        <v>2446</v>
      </c>
      <c r="Q832" s="20">
        <v>0</v>
      </c>
      <c r="S832" s="20">
        <v>340</v>
      </c>
      <c r="U832" s="20">
        <v>1448</v>
      </c>
      <c r="W832" s="20">
        <v>20459</v>
      </c>
      <c r="Y832" s="20">
        <v>0</v>
      </c>
      <c r="AA832" s="20">
        <v>0</v>
      </c>
      <c r="AC832" s="20">
        <v>0</v>
      </c>
      <c r="AE832" s="20">
        <v>0</v>
      </c>
      <c r="AG832" s="20">
        <v>0</v>
      </c>
      <c r="AI832" s="20">
        <v>0</v>
      </c>
      <c r="AK832" s="20">
        <v>503460</v>
      </c>
      <c r="AM832" s="20">
        <v>480</v>
      </c>
      <c r="AO832" s="20">
        <v>0</v>
      </c>
      <c r="AQ832" s="21">
        <v>528633</v>
      </c>
      <c r="AR832" s="24"/>
      <c r="AS832" s="20">
        <v>0</v>
      </c>
      <c r="AU832" s="25">
        <v>5495</v>
      </c>
      <c r="AW832" s="22" t="str">
        <f t="shared" si="12"/>
        <v>No</v>
      </c>
      <c r="AX832" s="6"/>
    </row>
    <row r="833" spans="1:50">
      <c r="A833" s="3" t="s">
        <v>3646</v>
      </c>
      <c r="B833" s="3" t="s">
        <v>5799</v>
      </c>
      <c r="C833" s="22" t="s">
        <v>103</v>
      </c>
      <c r="D833" s="310" t="s">
        <v>3647</v>
      </c>
      <c r="E833" s="314" t="s">
        <v>3648</v>
      </c>
      <c r="F833" s="22" t="s">
        <v>189</v>
      </c>
      <c r="G833" s="3" t="s">
        <v>222</v>
      </c>
      <c r="H833" s="25">
        <v>0</v>
      </c>
      <c r="I833" s="19">
        <v>68</v>
      </c>
      <c r="J833" s="22" t="s">
        <v>12</v>
      </c>
      <c r="K833" s="22" t="s">
        <v>11</v>
      </c>
      <c r="L833" s="19">
        <v>68</v>
      </c>
      <c r="M833" s="20">
        <v>0</v>
      </c>
      <c r="O833" s="20">
        <v>0</v>
      </c>
      <c r="Q833" s="20">
        <v>0</v>
      </c>
      <c r="S833" s="20">
        <v>0</v>
      </c>
      <c r="U833" s="20">
        <v>0</v>
      </c>
      <c r="W833" s="20">
        <v>0</v>
      </c>
      <c r="Y833" s="20">
        <v>0</v>
      </c>
      <c r="AA833" s="20">
        <v>0</v>
      </c>
      <c r="AC833" s="20">
        <v>0</v>
      </c>
      <c r="AE833" s="20">
        <v>0</v>
      </c>
      <c r="AG833" s="20">
        <v>0</v>
      </c>
      <c r="AI833" s="20">
        <v>0</v>
      </c>
      <c r="AK833" s="20">
        <v>0</v>
      </c>
      <c r="AM833" s="20">
        <v>0</v>
      </c>
      <c r="AO833" s="20">
        <v>3904043</v>
      </c>
      <c r="AQ833" s="21">
        <v>3904043</v>
      </c>
      <c r="AR833" s="24"/>
      <c r="AS833" s="20">
        <v>0</v>
      </c>
      <c r="AU833" s="25">
        <v>55772</v>
      </c>
      <c r="AW833" s="22" t="str">
        <f t="shared" si="12"/>
        <v>No</v>
      </c>
      <c r="AX833" s="6"/>
    </row>
    <row r="834" spans="1:50">
      <c r="A834" s="3" t="s">
        <v>106</v>
      </c>
      <c r="B834" s="3" t="s">
        <v>353</v>
      </c>
      <c r="C834" s="22" t="s">
        <v>105</v>
      </c>
      <c r="D834" s="310">
        <v>3045</v>
      </c>
      <c r="E834" s="314">
        <v>30045</v>
      </c>
      <c r="F834" s="22" t="s">
        <v>514</v>
      </c>
      <c r="G834" s="3" t="s">
        <v>185</v>
      </c>
      <c r="H834" s="25">
        <v>92359</v>
      </c>
      <c r="I834" s="19">
        <v>68</v>
      </c>
      <c r="J834" s="22" t="s">
        <v>12</v>
      </c>
      <c r="K834" s="22" t="s">
        <v>11</v>
      </c>
      <c r="L834" s="19">
        <v>68</v>
      </c>
      <c r="M834" s="20">
        <v>2423569</v>
      </c>
      <c r="O834" s="20">
        <v>1637482</v>
      </c>
      <c r="Q834" s="20">
        <v>164288</v>
      </c>
      <c r="S834" s="20">
        <v>122043</v>
      </c>
      <c r="U834" s="20">
        <v>1149486</v>
      </c>
      <c r="W834" s="20">
        <v>286320</v>
      </c>
      <c r="Y834" s="20">
        <v>511867</v>
      </c>
      <c r="AA834" s="20">
        <v>16607</v>
      </c>
      <c r="AC834" s="20">
        <v>120264</v>
      </c>
      <c r="AE834" s="20">
        <v>70948</v>
      </c>
      <c r="AG834" s="20">
        <v>258917</v>
      </c>
      <c r="AI834" s="20">
        <v>972</v>
      </c>
      <c r="AK834" s="20">
        <v>0</v>
      </c>
      <c r="AM834" s="20">
        <v>151136</v>
      </c>
      <c r="AO834" s="20">
        <v>0</v>
      </c>
      <c r="AQ834" s="21">
        <v>6913899</v>
      </c>
      <c r="AR834" s="24"/>
      <c r="AS834" s="20">
        <v>0</v>
      </c>
      <c r="AU834" s="25">
        <v>103956</v>
      </c>
      <c r="AW834" s="22" t="str">
        <f t="shared" si="12"/>
        <v>No</v>
      </c>
      <c r="AX834" s="6"/>
    </row>
    <row r="835" spans="1:50">
      <c r="A835" s="3" t="s">
        <v>465</v>
      </c>
      <c r="B835" s="3" t="s">
        <v>466</v>
      </c>
      <c r="C835" s="22" t="s">
        <v>57</v>
      </c>
      <c r="D835" s="310">
        <v>5025</v>
      </c>
      <c r="E835" s="314">
        <v>50025</v>
      </c>
      <c r="F835" s="22" t="s">
        <v>189</v>
      </c>
      <c r="G835" s="3" t="s">
        <v>185</v>
      </c>
      <c r="H835" s="25">
        <v>120378</v>
      </c>
      <c r="I835" s="19">
        <v>68</v>
      </c>
      <c r="J835" s="22" t="s">
        <v>13</v>
      </c>
      <c r="K835" s="22" t="s">
        <v>11</v>
      </c>
      <c r="L835" s="19">
        <v>60</v>
      </c>
      <c r="M835" s="20">
        <v>4328505</v>
      </c>
      <c r="O835" s="20">
        <v>2376354</v>
      </c>
      <c r="Q835" s="20">
        <v>578245</v>
      </c>
      <c r="S835" s="20">
        <v>451716</v>
      </c>
      <c r="U835" s="20">
        <v>5098256</v>
      </c>
      <c r="W835" s="20">
        <v>961779</v>
      </c>
      <c r="Y835" s="20">
        <v>1148519</v>
      </c>
      <c r="AA835" s="20">
        <v>97576</v>
      </c>
      <c r="AC835" s="20">
        <v>851801</v>
      </c>
      <c r="AE835" s="20">
        <v>322032</v>
      </c>
      <c r="AG835" s="20">
        <v>364323</v>
      </c>
      <c r="AI835" s="20">
        <v>23630</v>
      </c>
      <c r="AK835" s="20">
        <v>0</v>
      </c>
      <c r="AM835" s="20">
        <v>112483</v>
      </c>
      <c r="AO835" s="20">
        <v>0</v>
      </c>
      <c r="AQ835" s="21">
        <v>16715219</v>
      </c>
      <c r="AR835" s="24"/>
      <c r="AS835" s="20">
        <v>0</v>
      </c>
      <c r="AU835" s="25">
        <v>167276</v>
      </c>
      <c r="AW835" s="22" t="str">
        <f t="shared" ref="AW835:AW898" si="13">IF(AV835&amp;AT835&amp;AR835&amp;AP835&amp;AN835&amp;AL835&amp;AJ835&amp;AH835&amp;AF835&amp;AD835&amp;AB835&amp;Z835&amp;X835&amp;V835&amp;P835&amp;R835&amp;T835&amp;N835&lt;&gt;"","Yes","No")</f>
        <v>No</v>
      </c>
      <c r="AX835" s="6"/>
    </row>
    <row r="836" spans="1:50">
      <c r="A836" s="3" t="s">
        <v>2444</v>
      </c>
      <c r="B836" s="3" t="s">
        <v>415</v>
      </c>
      <c r="C836" s="22" t="s">
        <v>38</v>
      </c>
      <c r="D836" s="310" t="s">
        <v>2445</v>
      </c>
      <c r="E836" s="314" t="s">
        <v>2446</v>
      </c>
      <c r="F836" s="22" t="s">
        <v>235</v>
      </c>
      <c r="G836" s="3" t="s">
        <v>222</v>
      </c>
      <c r="H836" s="25">
        <v>0</v>
      </c>
      <c r="I836" s="19">
        <v>68</v>
      </c>
      <c r="J836" s="22" t="s">
        <v>12</v>
      </c>
      <c r="K836" s="22" t="s">
        <v>11</v>
      </c>
      <c r="L836" s="19">
        <v>58</v>
      </c>
      <c r="M836" s="20">
        <v>0</v>
      </c>
      <c r="O836" s="20">
        <v>0</v>
      </c>
      <c r="Q836" s="20">
        <v>0</v>
      </c>
      <c r="S836" s="20">
        <v>0</v>
      </c>
      <c r="U836" s="20">
        <v>0</v>
      </c>
      <c r="W836" s="20">
        <v>0</v>
      </c>
      <c r="Y836" s="20">
        <v>0</v>
      </c>
      <c r="AA836" s="20">
        <v>0</v>
      </c>
      <c r="AC836" s="20">
        <v>0</v>
      </c>
      <c r="AE836" s="20">
        <v>0</v>
      </c>
      <c r="AG836" s="20">
        <v>0</v>
      </c>
      <c r="AI836" s="20">
        <v>0</v>
      </c>
      <c r="AK836" s="20">
        <v>0</v>
      </c>
      <c r="AM836" s="20">
        <v>0</v>
      </c>
      <c r="AO836" s="20">
        <v>4092091</v>
      </c>
      <c r="AQ836" s="21">
        <v>4092091</v>
      </c>
      <c r="AR836" s="24"/>
      <c r="AS836" s="20">
        <v>0</v>
      </c>
      <c r="AU836" s="25">
        <v>79529</v>
      </c>
      <c r="AW836" s="22" t="str">
        <f t="shared" si="13"/>
        <v>No</v>
      </c>
      <c r="AX836" s="6"/>
    </row>
    <row r="837" spans="1:50">
      <c r="A837" s="3" t="s">
        <v>6289</v>
      </c>
      <c r="B837" s="3" t="s">
        <v>853</v>
      </c>
      <c r="C837" s="22" t="s">
        <v>63</v>
      </c>
      <c r="D837" s="310">
        <v>4012</v>
      </c>
      <c r="E837" s="314">
        <v>40012</v>
      </c>
      <c r="F837" s="22" t="s">
        <v>189</v>
      </c>
      <c r="G837" s="3" t="s">
        <v>185</v>
      </c>
      <c r="H837" s="25">
        <v>391024</v>
      </c>
      <c r="I837" s="19">
        <v>68</v>
      </c>
      <c r="J837" s="22" t="s">
        <v>13</v>
      </c>
      <c r="K837" s="22" t="s">
        <v>11</v>
      </c>
      <c r="L837" s="19">
        <v>36</v>
      </c>
      <c r="M837" s="20">
        <v>3400398</v>
      </c>
      <c r="O837" s="20">
        <v>1949219</v>
      </c>
      <c r="Q837" s="20">
        <v>528874</v>
      </c>
      <c r="S837" s="20">
        <v>374399</v>
      </c>
      <c r="U837" s="20">
        <v>2369595</v>
      </c>
      <c r="W837" s="20">
        <v>648796</v>
      </c>
      <c r="Y837" s="20">
        <v>807308</v>
      </c>
      <c r="AA837" s="20">
        <v>89407</v>
      </c>
      <c r="AC837" s="20">
        <v>1206942</v>
      </c>
      <c r="AE837" s="20">
        <v>307956</v>
      </c>
      <c r="AG837" s="20">
        <v>209278</v>
      </c>
      <c r="AI837" s="20">
        <v>0</v>
      </c>
      <c r="AK837" s="20">
        <v>0</v>
      </c>
      <c r="AM837" s="20">
        <v>457114</v>
      </c>
      <c r="AO837" s="20">
        <v>0</v>
      </c>
      <c r="AQ837" s="21">
        <v>12349286</v>
      </c>
      <c r="AR837" s="24"/>
      <c r="AS837" s="20">
        <v>0</v>
      </c>
      <c r="AU837" s="25">
        <v>151060</v>
      </c>
      <c r="AW837" s="22" t="str">
        <f t="shared" si="13"/>
        <v>No</v>
      </c>
      <c r="AX837" s="6"/>
    </row>
    <row r="838" spans="1:50">
      <c r="A838" s="3" t="s">
        <v>6289</v>
      </c>
      <c r="B838" s="3" t="s">
        <v>853</v>
      </c>
      <c r="C838" s="22" t="s">
        <v>63</v>
      </c>
      <c r="D838" s="310">
        <v>4012</v>
      </c>
      <c r="E838" s="314">
        <v>40012</v>
      </c>
      <c r="F838" s="22" t="s">
        <v>189</v>
      </c>
      <c r="G838" s="3" t="s">
        <v>185</v>
      </c>
      <c r="H838" s="25">
        <v>391024</v>
      </c>
      <c r="I838" s="19">
        <v>68</v>
      </c>
      <c r="J838" s="22" t="s">
        <v>12</v>
      </c>
      <c r="K838" s="22" t="s">
        <v>11</v>
      </c>
      <c r="L838" s="19">
        <v>32</v>
      </c>
      <c r="M838" s="20">
        <v>1608829</v>
      </c>
      <c r="O838" s="20">
        <v>728099</v>
      </c>
      <c r="Q838" s="20">
        <v>153814</v>
      </c>
      <c r="S838" s="20">
        <v>153735</v>
      </c>
      <c r="U838" s="20">
        <v>974260</v>
      </c>
      <c r="W838" s="20">
        <v>115446</v>
      </c>
      <c r="Y838" s="20">
        <v>356535</v>
      </c>
      <c r="AA838" s="20">
        <v>35725</v>
      </c>
      <c r="AC838" s="20">
        <v>132133</v>
      </c>
      <c r="AE838" s="20">
        <v>664</v>
      </c>
      <c r="AG838" s="20">
        <v>30450</v>
      </c>
      <c r="AI838" s="20">
        <v>0</v>
      </c>
      <c r="AK838" s="20">
        <v>0</v>
      </c>
      <c r="AM838" s="20">
        <v>84588</v>
      </c>
      <c r="AO838" s="20">
        <v>0</v>
      </c>
      <c r="AQ838" s="21">
        <v>4374278</v>
      </c>
      <c r="AR838" s="24"/>
      <c r="AS838" s="20">
        <v>0</v>
      </c>
      <c r="AU838" s="25">
        <v>79693</v>
      </c>
      <c r="AW838" s="22" t="str">
        <f t="shared" si="13"/>
        <v>No</v>
      </c>
      <c r="AX838" s="6"/>
    </row>
    <row r="839" spans="1:50">
      <c r="A839" s="3" t="s">
        <v>4756</v>
      </c>
      <c r="B839" s="3" t="s">
        <v>4757</v>
      </c>
      <c r="C839" s="22" t="s">
        <v>43</v>
      </c>
      <c r="D839" s="310" t="s">
        <v>4758</v>
      </c>
      <c r="E839" s="314" t="s">
        <v>4759</v>
      </c>
      <c r="F839" s="22" t="s">
        <v>187</v>
      </c>
      <c r="G839" s="3" t="s">
        <v>222</v>
      </c>
      <c r="H839" s="25">
        <v>0</v>
      </c>
      <c r="I839" s="19">
        <v>68</v>
      </c>
      <c r="J839" s="22" t="s">
        <v>23</v>
      </c>
      <c r="K839" s="22" t="s">
        <v>11</v>
      </c>
      <c r="L839" s="19">
        <v>27</v>
      </c>
      <c r="M839" s="20">
        <v>0</v>
      </c>
      <c r="O839" s="20">
        <v>0</v>
      </c>
      <c r="Q839" s="20">
        <v>0</v>
      </c>
      <c r="S839" s="20">
        <v>0</v>
      </c>
      <c r="U839" s="20">
        <v>0</v>
      </c>
      <c r="W839" s="20">
        <v>0</v>
      </c>
      <c r="Y839" s="20">
        <v>0</v>
      </c>
      <c r="AA839" s="20">
        <v>0</v>
      </c>
      <c r="AC839" s="20">
        <v>0</v>
      </c>
      <c r="AE839" s="20">
        <v>0</v>
      </c>
      <c r="AG839" s="20">
        <v>0</v>
      </c>
      <c r="AI839" s="20">
        <v>0</v>
      </c>
      <c r="AK839" s="20">
        <v>0</v>
      </c>
      <c r="AM839" s="20">
        <v>0</v>
      </c>
      <c r="AO839" s="20">
        <v>9432704</v>
      </c>
      <c r="AQ839" s="21">
        <v>9432704</v>
      </c>
      <c r="AR839" s="24"/>
      <c r="AS839" s="20">
        <v>0</v>
      </c>
      <c r="AU839" s="25">
        <v>65658</v>
      </c>
      <c r="AW839" s="22" t="str">
        <f t="shared" si="13"/>
        <v>No</v>
      </c>
      <c r="AX839" s="6"/>
    </row>
    <row r="840" spans="1:50">
      <c r="A840" s="3" t="s">
        <v>4756</v>
      </c>
      <c r="B840" s="3" t="s">
        <v>4757</v>
      </c>
      <c r="C840" s="22" t="s">
        <v>43</v>
      </c>
      <c r="D840" s="310" t="s">
        <v>4758</v>
      </c>
      <c r="E840" s="314" t="s">
        <v>4759</v>
      </c>
      <c r="F840" s="22" t="s">
        <v>187</v>
      </c>
      <c r="G840" s="3" t="s">
        <v>222</v>
      </c>
      <c r="H840" s="25">
        <v>0</v>
      </c>
      <c r="I840" s="19">
        <v>68</v>
      </c>
      <c r="J840" s="22" t="s">
        <v>12</v>
      </c>
      <c r="K840" s="22" t="s">
        <v>14</v>
      </c>
      <c r="L840" s="19">
        <v>21</v>
      </c>
      <c r="M840" s="20">
        <v>0</v>
      </c>
      <c r="O840" s="20">
        <v>0</v>
      </c>
      <c r="Q840" s="20">
        <v>0</v>
      </c>
      <c r="S840" s="20">
        <v>0</v>
      </c>
      <c r="U840" s="20">
        <v>0</v>
      </c>
      <c r="W840" s="20">
        <v>0</v>
      </c>
      <c r="Y840" s="20">
        <v>0</v>
      </c>
      <c r="AA840" s="20">
        <v>0</v>
      </c>
      <c r="AC840" s="20">
        <v>0</v>
      </c>
      <c r="AE840" s="20">
        <v>0</v>
      </c>
      <c r="AG840" s="20">
        <v>0</v>
      </c>
      <c r="AI840" s="20">
        <v>0</v>
      </c>
      <c r="AK840" s="20">
        <v>0</v>
      </c>
      <c r="AM840" s="20">
        <v>0</v>
      </c>
      <c r="AO840" s="20">
        <v>861509</v>
      </c>
      <c r="AQ840" s="21">
        <v>861509</v>
      </c>
      <c r="AR840" s="24"/>
      <c r="AS840" s="20">
        <v>0</v>
      </c>
      <c r="AU840" s="25">
        <v>24957</v>
      </c>
      <c r="AW840" s="22" t="str">
        <f t="shared" si="13"/>
        <v>No</v>
      </c>
      <c r="AX840" s="6"/>
    </row>
    <row r="841" spans="1:50">
      <c r="A841" s="3" t="s">
        <v>4756</v>
      </c>
      <c r="B841" s="3" t="s">
        <v>4757</v>
      </c>
      <c r="C841" s="22" t="s">
        <v>43</v>
      </c>
      <c r="D841" s="310" t="s">
        <v>4758</v>
      </c>
      <c r="E841" s="314" t="s">
        <v>4759</v>
      </c>
      <c r="F841" s="22" t="s">
        <v>187</v>
      </c>
      <c r="G841" s="3" t="s">
        <v>222</v>
      </c>
      <c r="H841" s="25">
        <v>0</v>
      </c>
      <c r="I841" s="19">
        <v>68</v>
      </c>
      <c r="J841" s="22" t="s">
        <v>17</v>
      </c>
      <c r="K841" s="22" t="s">
        <v>14</v>
      </c>
      <c r="L841" s="19">
        <v>20</v>
      </c>
      <c r="M841" s="20">
        <v>0</v>
      </c>
      <c r="O841" s="20">
        <v>0</v>
      </c>
      <c r="Q841" s="20">
        <v>0</v>
      </c>
      <c r="S841" s="20">
        <v>0</v>
      </c>
      <c r="U841" s="20">
        <v>0</v>
      </c>
      <c r="W841" s="20">
        <v>0</v>
      </c>
      <c r="Y841" s="20">
        <v>0</v>
      </c>
      <c r="AA841" s="20">
        <v>0</v>
      </c>
      <c r="AC841" s="20">
        <v>0</v>
      </c>
      <c r="AE841" s="20">
        <v>0</v>
      </c>
      <c r="AG841" s="20">
        <v>0</v>
      </c>
      <c r="AI841" s="20">
        <v>0</v>
      </c>
      <c r="AK841" s="20">
        <v>0</v>
      </c>
      <c r="AM841" s="20">
        <v>0</v>
      </c>
      <c r="AO841" s="20">
        <v>932520</v>
      </c>
      <c r="AQ841" s="21">
        <v>932520</v>
      </c>
      <c r="AR841" s="24"/>
      <c r="AS841" s="20">
        <v>0</v>
      </c>
      <c r="AU841" s="25">
        <v>67208</v>
      </c>
      <c r="AW841" s="22" t="str">
        <f t="shared" si="13"/>
        <v>No</v>
      </c>
      <c r="AX841" s="6"/>
    </row>
    <row r="842" spans="1:50">
      <c r="A842" s="3" t="s">
        <v>465</v>
      </c>
      <c r="B842" s="3" t="s">
        <v>466</v>
      </c>
      <c r="C842" s="22" t="s">
        <v>57</v>
      </c>
      <c r="D842" s="310">
        <v>5025</v>
      </c>
      <c r="E842" s="314">
        <v>50025</v>
      </c>
      <c r="F842" s="22" t="s">
        <v>189</v>
      </c>
      <c r="G842" s="3" t="s">
        <v>185</v>
      </c>
      <c r="H842" s="25">
        <v>120378</v>
      </c>
      <c r="I842" s="19">
        <v>68</v>
      </c>
      <c r="J842" s="22" t="s">
        <v>12</v>
      </c>
      <c r="K842" s="22" t="s">
        <v>14</v>
      </c>
      <c r="L842" s="19">
        <v>8</v>
      </c>
      <c r="M842" s="20">
        <v>0</v>
      </c>
      <c r="O842" s="20">
        <v>94533</v>
      </c>
      <c r="Q842" s="20">
        <v>0</v>
      </c>
      <c r="S842" s="20">
        <v>9626</v>
      </c>
      <c r="U842" s="20">
        <v>76796</v>
      </c>
      <c r="W842" s="20">
        <v>18619</v>
      </c>
      <c r="Y842" s="20">
        <v>73037</v>
      </c>
      <c r="AA842" s="20">
        <v>2922</v>
      </c>
      <c r="AC842" s="20">
        <v>42151</v>
      </c>
      <c r="AE842" s="20">
        <v>1521</v>
      </c>
      <c r="AG842" s="20">
        <v>14000</v>
      </c>
      <c r="AI842" s="20">
        <v>289</v>
      </c>
      <c r="AK842" s="20">
        <v>657481</v>
      </c>
      <c r="AM842" s="20">
        <v>0</v>
      </c>
      <c r="AO842" s="20">
        <v>0</v>
      </c>
      <c r="AQ842" s="21">
        <v>990975</v>
      </c>
      <c r="AR842" s="24"/>
      <c r="AS842" s="20">
        <v>0</v>
      </c>
      <c r="AU842" s="25">
        <v>20013</v>
      </c>
      <c r="AW842" s="22" t="str">
        <f t="shared" si="13"/>
        <v>No</v>
      </c>
      <c r="AX842" s="6"/>
    </row>
    <row r="843" spans="1:50">
      <c r="A843" s="3" t="s">
        <v>2444</v>
      </c>
      <c r="B843" s="3" t="s">
        <v>415</v>
      </c>
      <c r="C843" s="22" t="s">
        <v>38</v>
      </c>
      <c r="D843" s="310" t="s">
        <v>2445</v>
      </c>
      <c r="E843" s="314" t="s">
        <v>2446</v>
      </c>
      <c r="F843" s="22" t="s">
        <v>235</v>
      </c>
      <c r="G843" s="3" t="s">
        <v>222</v>
      </c>
      <c r="H843" s="25">
        <v>0</v>
      </c>
      <c r="I843" s="19">
        <v>68</v>
      </c>
      <c r="J843" s="22" t="s">
        <v>15</v>
      </c>
      <c r="K843" s="22" t="s">
        <v>11</v>
      </c>
      <c r="L843" s="19">
        <v>5</v>
      </c>
      <c r="M843" s="20">
        <v>0</v>
      </c>
      <c r="O843" s="20">
        <v>0</v>
      </c>
      <c r="Q843" s="20">
        <v>0</v>
      </c>
      <c r="S843" s="20">
        <v>0</v>
      </c>
      <c r="U843" s="20">
        <v>0</v>
      </c>
      <c r="W843" s="20">
        <v>0</v>
      </c>
      <c r="Y843" s="20">
        <v>0</v>
      </c>
      <c r="AA843" s="20">
        <v>0</v>
      </c>
      <c r="AC843" s="20">
        <v>0</v>
      </c>
      <c r="AE843" s="20">
        <v>0</v>
      </c>
      <c r="AG843" s="20">
        <v>0</v>
      </c>
      <c r="AI843" s="20">
        <v>0</v>
      </c>
      <c r="AK843" s="20">
        <v>0</v>
      </c>
      <c r="AM843" s="20">
        <v>0</v>
      </c>
      <c r="AO843" s="20">
        <v>48606</v>
      </c>
      <c r="AQ843" s="21">
        <v>48606</v>
      </c>
      <c r="AR843" s="24"/>
      <c r="AS843" s="20">
        <v>0</v>
      </c>
      <c r="AU843" s="25">
        <v>1889</v>
      </c>
      <c r="AW843" s="22" t="str">
        <f t="shared" si="13"/>
        <v>No</v>
      </c>
      <c r="AX843" s="6"/>
    </row>
    <row r="844" spans="1:50">
      <c r="A844" s="3" t="s">
        <v>2444</v>
      </c>
      <c r="B844" s="3" t="s">
        <v>415</v>
      </c>
      <c r="C844" s="22" t="s">
        <v>38</v>
      </c>
      <c r="D844" s="310" t="s">
        <v>2445</v>
      </c>
      <c r="E844" s="314" t="s">
        <v>2446</v>
      </c>
      <c r="F844" s="22" t="s">
        <v>235</v>
      </c>
      <c r="G844" s="3" t="s">
        <v>222</v>
      </c>
      <c r="H844" s="25">
        <v>0</v>
      </c>
      <c r="I844" s="19">
        <v>68</v>
      </c>
      <c r="J844" s="22" t="s">
        <v>13</v>
      </c>
      <c r="K844" s="22" t="s">
        <v>11</v>
      </c>
      <c r="L844" s="19">
        <v>5</v>
      </c>
      <c r="M844" s="20">
        <v>0</v>
      </c>
      <c r="O844" s="20">
        <v>0</v>
      </c>
      <c r="Q844" s="20">
        <v>0</v>
      </c>
      <c r="S844" s="20">
        <v>0</v>
      </c>
      <c r="U844" s="20">
        <v>0</v>
      </c>
      <c r="W844" s="20">
        <v>0</v>
      </c>
      <c r="Y844" s="20">
        <v>0</v>
      </c>
      <c r="AA844" s="20">
        <v>0</v>
      </c>
      <c r="AC844" s="20">
        <v>0</v>
      </c>
      <c r="AE844" s="20">
        <v>0</v>
      </c>
      <c r="AG844" s="20">
        <v>0</v>
      </c>
      <c r="AI844" s="20">
        <v>0</v>
      </c>
      <c r="AK844" s="20">
        <v>0</v>
      </c>
      <c r="AM844" s="20">
        <v>0</v>
      </c>
      <c r="AO844" s="20">
        <v>330040</v>
      </c>
      <c r="AQ844" s="21">
        <v>330040</v>
      </c>
      <c r="AR844" s="24"/>
      <c r="AS844" s="20">
        <v>0</v>
      </c>
      <c r="AU844" s="25">
        <v>10792</v>
      </c>
      <c r="AW844" s="22" t="str">
        <f t="shared" si="13"/>
        <v>No</v>
      </c>
      <c r="AX844" s="6"/>
    </row>
    <row r="845" spans="1:50">
      <c r="A845" s="3" t="s">
        <v>4209</v>
      </c>
      <c r="B845" s="3" t="s">
        <v>4210</v>
      </c>
      <c r="C845" s="22" t="s">
        <v>44</v>
      </c>
      <c r="D845" s="310" t="s">
        <v>4211</v>
      </c>
      <c r="E845" s="314" t="s">
        <v>4212</v>
      </c>
      <c r="F845" s="22" t="s">
        <v>189</v>
      </c>
      <c r="G845" s="3" t="s">
        <v>222</v>
      </c>
      <c r="H845" s="25">
        <v>0</v>
      </c>
      <c r="I845" s="19">
        <v>67</v>
      </c>
      <c r="J845" s="22" t="s">
        <v>12</v>
      </c>
      <c r="K845" s="22" t="s">
        <v>11</v>
      </c>
      <c r="L845" s="19">
        <v>67</v>
      </c>
      <c r="M845" s="20">
        <v>0</v>
      </c>
      <c r="O845" s="20">
        <v>0</v>
      </c>
      <c r="Q845" s="20">
        <v>0</v>
      </c>
      <c r="S845" s="20">
        <v>0</v>
      </c>
      <c r="U845" s="20">
        <v>0</v>
      </c>
      <c r="W845" s="20">
        <v>0</v>
      </c>
      <c r="Y845" s="20">
        <v>0</v>
      </c>
      <c r="AA845" s="20">
        <v>0</v>
      </c>
      <c r="AC845" s="20">
        <v>0</v>
      </c>
      <c r="AE845" s="20">
        <v>0</v>
      </c>
      <c r="AG845" s="20">
        <v>0</v>
      </c>
      <c r="AI845" s="20">
        <v>0</v>
      </c>
      <c r="AK845" s="20">
        <v>0</v>
      </c>
      <c r="AM845" s="20">
        <v>0</v>
      </c>
      <c r="AO845" s="20">
        <v>3205540</v>
      </c>
      <c r="AQ845" s="21">
        <v>3205540</v>
      </c>
      <c r="AR845" s="24"/>
      <c r="AS845" s="20">
        <v>0</v>
      </c>
      <c r="AU845" s="25">
        <v>101840</v>
      </c>
      <c r="AW845" s="22" t="str">
        <f t="shared" si="13"/>
        <v>No</v>
      </c>
      <c r="AX845" s="6"/>
    </row>
    <row r="846" spans="1:50">
      <c r="A846" s="3" t="s">
        <v>6291</v>
      </c>
      <c r="B846" s="3" t="s">
        <v>5372</v>
      </c>
      <c r="C846" s="22" t="s">
        <v>67</v>
      </c>
      <c r="D846" s="310">
        <v>2209</v>
      </c>
      <c r="E846" s="314">
        <v>20209</v>
      </c>
      <c r="F846" s="22" t="s">
        <v>187</v>
      </c>
      <c r="G846" s="3" t="s">
        <v>185</v>
      </c>
      <c r="H846" s="25">
        <v>18351295</v>
      </c>
      <c r="I846" s="19">
        <v>67</v>
      </c>
      <c r="J846" s="22" t="s">
        <v>12</v>
      </c>
      <c r="K846" s="22" t="s">
        <v>11</v>
      </c>
      <c r="L846" s="19">
        <v>57</v>
      </c>
      <c r="M846" s="20">
        <v>2244389</v>
      </c>
      <c r="O846" s="20">
        <v>504431</v>
      </c>
      <c r="Q846" s="20">
        <v>0</v>
      </c>
      <c r="S846" s="20">
        <v>0</v>
      </c>
      <c r="U846" s="20">
        <v>1477821</v>
      </c>
      <c r="W846" s="20">
        <v>95100</v>
      </c>
      <c r="Y846" s="20">
        <v>263350</v>
      </c>
      <c r="AA846" s="20">
        <v>49239</v>
      </c>
      <c r="AC846" s="20">
        <v>140442</v>
      </c>
      <c r="AE846" s="20">
        <v>53545</v>
      </c>
      <c r="AG846" s="20">
        <v>81900</v>
      </c>
      <c r="AI846" s="20">
        <v>0</v>
      </c>
      <c r="AK846" s="20">
        <v>0</v>
      </c>
      <c r="AM846" s="20">
        <v>0</v>
      </c>
      <c r="AO846" s="20">
        <v>0</v>
      </c>
      <c r="AQ846" s="21">
        <v>4910217</v>
      </c>
      <c r="AR846" s="24"/>
      <c r="AS846" s="20">
        <v>0</v>
      </c>
      <c r="AU846" s="25">
        <v>92309</v>
      </c>
      <c r="AW846" s="22" t="str">
        <f t="shared" si="13"/>
        <v>No</v>
      </c>
      <c r="AX846" s="6"/>
    </row>
    <row r="847" spans="1:50">
      <c r="A847" s="3" t="s">
        <v>309</v>
      </c>
      <c r="B847" s="3" t="s">
        <v>310</v>
      </c>
      <c r="C847" s="22" t="s">
        <v>1</v>
      </c>
      <c r="D847" s="310">
        <v>11</v>
      </c>
      <c r="E847" s="314">
        <v>11</v>
      </c>
      <c r="F847" s="22" t="s">
        <v>189</v>
      </c>
      <c r="G847" s="3" t="s">
        <v>185</v>
      </c>
      <c r="H847" s="25">
        <v>349684</v>
      </c>
      <c r="I847" s="19">
        <v>67</v>
      </c>
      <c r="J847" s="22" t="s">
        <v>13</v>
      </c>
      <c r="K847" s="22" t="s">
        <v>14</v>
      </c>
      <c r="L847" s="19">
        <v>42</v>
      </c>
      <c r="M847" s="20">
        <v>0</v>
      </c>
      <c r="O847" s="20">
        <v>645319</v>
      </c>
      <c r="Q847" s="20">
        <v>0</v>
      </c>
      <c r="S847" s="20">
        <v>110663</v>
      </c>
      <c r="U847" s="20">
        <v>475064</v>
      </c>
      <c r="W847" s="20">
        <v>1300959</v>
      </c>
      <c r="Y847" s="20">
        <v>378395</v>
      </c>
      <c r="AA847" s="20">
        <v>149571</v>
      </c>
      <c r="AC847" s="20">
        <v>587682</v>
      </c>
      <c r="AE847" s="20">
        <v>208698</v>
      </c>
      <c r="AG847" s="20">
        <v>408475</v>
      </c>
      <c r="AI847" s="20">
        <v>0</v>
      </c>
      <c r="AK847" s="20">
        <v>6018793</v>
      </c>
      <c r="AM847" s="20">
        <v>396663</v>
      </c>
      <c r="AO847" s="20">
        <v>0</v>
      </c>
      <c r="AQ847" s="21">
        <v>10680282</v>
      </c>
      <c r="AR847" s="24"/>
      <c r="AS847" s="20">
        <v>0</v>
      </c>
      <c r="AU847" s="25">
        <v>104856</v>
      </c>
      <c r="AW847" s="22" t="str">
        <f t="shared" si="13"/>
        <v>No</v>
      </c>
      <c r="AX847" s="6"/>
    </row>
    <row r="848" spans="1:50">
      <c r="A848" s="3" t="s">
        <v>6290</v>
      </c>
      <c r="B848" s="3" t="s">
        <v>622</v>
      </c>
      <c r="C848" s="22" t="s">
        <v>61</v>
      </c>
      <c r="D848" s="310">
        <v>4014</v>
      </c>
      <c r="E848" s="314">
        <v>40014</v>
      </c>
      <c r="F848" s="22" t="s">
        <v>189</v>
      </c>
      <c r="G848" s="3" t="s">
        <v>185</v>
      </c>
      <c r="H848" s="25">
        <v>208948</v>
      </c>
      <c r="I848" s="19">
        <v>67</v>
      </c>
      <c r="J848" s="22" t="s">
        <v>15</v>
      </c>
      <c r="K848" s="22" t="s">
        <v>14</v>
      </c>
      <c r="L848" s="19">
        <v>35</v>
      </c>
      <c r="M848" s="20">
        <v>0</v>
      </c>
      <c r="O848" s="20">
        <v>24189</v>
      </c>
      <c r="Q848" s="20">
        <v>0</v>
      </c>
      <c r="S848" s="20">
        <v>2400</v>
      </c>
      <c r="U848" s="20">
        <v>5800</v>
      </c>
      <c r="W848" s="20">
        <v>1000</v>
      </c>
      <c r="Y848" s="20">
        <v>0</v>
      </c>
      <c r="AA848" s="20">
        <v>0</v>
      </c>
      <c r="AC848" s="20">
        <v>1913</v>
      </c>
      <c r="AE848" s="20">
        <v>8038</v>
      </c>
      <c r="AG848" s="20">
        <v>2877</v>
      </c>
      <c r="AI848" s="20">
        <v>0</v>
      </c>
      <c r="AK848" s="20">
        <v>375410</v>
      </c>
      <c r="AM848" s="20">
        <v>1481</v>
      </c>
      <c r="AO848" s="20">
        <v>0</v>
      </c>
      <c r="AQ848" s="21">
        <v>423108</v>
      </c>
      <c r="AR848" s="24"/>
      <c r="AS848" s="20">
        <v>0</v>
      </c>
      <c r="AU848" s="25">
        <v>13037</v>
      </c>
      <c r="AW848" s="22" t="str">
        <f t="shared" si="13"/>
        <v>No</v>
      </c>
      <c r="AX848" s="6"/>
    </row>
    <row r="849" spans="1:50">
      <c r="A849" s="3" t="s">
        <v>309</v>
      </c>
      <c r="B849" s="3" t="s">
        <v>310</v>
      </c>
      <c r="C849" s="22" t="s">
        <v>1</v>
      </c>
      <c r="D849" s="310">
        <v>11</v>
      </c>
      <c r="E849" s="314">
        <v>11</v>
      </c>
      <c r="F849" s="22" t="s">
        <v>189</v>
      </c>
      <c r="G849" s="3" t="s">
        <v>185</v>
      </c>
      <c r="H849" s="25">
        <v>349684</v>
      </c>
      <c r="I849" s="19">
        <v>67</v>
      </c>
      <c r="J849" s="22" t="s">
        <v>12</v>
      </c>
      <c r="K849" s="22" t="s">
        <v>14</v>
      </c>
      <c r="L849" s="19">
        <v>25</v>
      </c>
      <c r="M849" s="20">
        <v>0</v>
      </c>
      <c r="O849" s="20">
        <v>186243</v>
      </c>
      <c r="Q849" s="20">
        <v>0</v>
      </c>
      <c r="S849" s="20">
        <v>31938</v>
      </c>
      <c r="U849" s="20">
        <v>135530</v>
      </c>
      <c r="W849" s="20">
        <v>280439</v>
      </c>
      <c r="Y849" s="20">
        <v>77900</v>
      </c>
      <c r="AA849" s="20">
        <v>10776</v>
      </c>
      <c r="AC849" s="20">
        <v>121587</v>
      </c>
      <c r="AE849" s="20">
        <v>37178</v>
      </c>
      <c r="AG849" s="20">
        <v>76335</v>
      </c>
      <c r="AI849" s="20">
        <v>0</v>
      </c>
      <c r="AK849" s="20">
        <v>1953250</v>
      </c>
      <c r="AM849" s="20">
        <v>102371</v>
      </c>
      <c r="AO849" s="20">
        <v>0</v>
      </c>
      <c r="AQ849" s="21">
        <v>3013547</v>
      </c>
      <c r="AR849" s="24"/>
      <c r="AS849" s="20">
        <v>0</v>
      </c>
      <c r="AU849" s="25">
        <v>34966</v>
      </c>
      <c r="AW849" s="22" t="str">
        <f t="shared" si="13"/>
        <v>No</v>
      </c>
      <c r="AX849" s="6"/>
    </row>
    <row r="850" spans="1:50">
      <c r="A850" s="3" t="s">
        <v>6290</v>
      </c>
      <c r="B850" s="3" t="s">
        <v>622</v>
      </c>
      <c r="C850" s="22" t="s">
        <v>61</v>
      </c>
      <c r="D850" s="310">
        <v>4014</v>
      </c>
      <c r="E850" s="314">
        <v>40014</v>
      </c>
      <c r="F850" s="22" t="s">
        <v>189</v>
      </c>
      <c r="G850" s="3" t="s">
        <v>185</v>
      </c>
      <c r="H850" s="25">
        <v>208948</v>
      </c>
      <c r="I850" s="19">
        <v>67</v>
      </c>
      <c r="J850" s="22" t="s">
        <v>13</v>
      </c>
      <c r="K850" s="22" t="s">
        <v>11</v>
      </c>
      <c r="L850" s="19">
        <v>17</v>
      </c>
      <c r="M850" s="20">
        <v>1278909</v>
      </c>
      <c r="O850" s="20">
        <v>1103709</v>
      </c>
      <c r="Q850" s="20">
        <v>93198</v>
      </c>
      <c r="S850" s="20">
        <v>90765</v>
      </c>
      <c r="U850" s="20">
        <v>685150</v>
      </c>
      <c r="W850" s="20">
        <v>149028</v>
      </c>
      <c r="Y850" s="20">
        <v>345511</v>
      </c>
      <c r="AA850" s="20">
        <v>39349</v>
      </c>
      <c r="AC850" s="20">
        <v>424719</v>
      </c>
      <c r="AE850" s="20">
        <v>93489</v>
      </c>
      <c r="AG850" s="20">
        <v>234686</v>
      </c>
      <c r="AI850" s="20">
        <v>0</v>
      </c>
      <c r="AK850" s="20">
        <v>0</v>
      </c>
      <c r="AM850" s="20">
        <v>110878</v>
      </c>
      <c r="AO850" s="20">
        <v>0</v>
      </c>
      <c r="AQ850" s="21">
        <v>4649391</v>
      </c>
      <c r="AR850" s="24"/>
      <c r="AS850" s="20">
        <v>0</v>
      </c>
      <c r="AU850" s="25">
        <v>61127</v>
      </c>
      <c r="AW850" s="22" t="str">
        <f t="shared" si="13"/>
        <v>No</v>
      </c>
      <c r="AX850" s="6"/>
    </row>
    <row r="851" spans="1:50">
      <c r="A851" s="3" t="s">
        <v>6290</v>
      </c>
      <c r="B851" s="3" t="s">
        <v>622</v>
      </c>
      <c r="C851" s="22" t="s">
        <v>61</v>
      </c>
      <c r="D851" s="310">
        <v>4014</v>
      </c>
      <c r="E851" s="314">
        <v>40014</v>
      </c>
      <c r="F851" s="22" t="s">
        <v>189</v>
      </c>
      <c r="G851" s="3" t="s">
        <v>185</v>
      </c>
      <c r="H851" s="25">
        <v>208948</v>
      </c>
      <c r="I851" s="19">
        <v>67</v>
      </c>
      <c r="J851" s="22" t="s">
        <v>12</v>
      </c>
      <c r="K851" s="22" t="s">
        <v>11</v>
      </c>
      <c r="L851" s="19">
        <v>15</v>
      </c>
      <c r="M851" s="20">
        <v>391492</v>
      </c>
      <c r="O851" s="20">
        <v>296180</v>
      </c>
      <c r="Q851" s="20">
        <v>37493</v>
      </c>
      <c r="S851" s="20">
        <v>25844</v>
      </c>
      <c r="U851" s="20">
        <v>171897</v>
      </c>
      <c r="W851" s="20">
        <v>45490</v>
      </c>
      <c r="Y851" s="20">
        <v>109109</v>
      </c>
      <c r="AA851" s="20">
        <v>12426</v>
      </c>
      <c r="AC851" s="20">
        <v>101607</v>
      </c>
      <c r="AE851" s="20">
        <v>27925</v>
      </c>
      <c r="AG851" s="20">
        <v>74111</v>
      </c>
      <c r="AI851" s="20">
        <v>0</v>
      </c>
      <c r="AK851" s="20">
        <v>0</v>
      </c>
      <c r="AM851" s="20">
        <v>33164</v>
      </c>
      <c r="AO851" s="20">
        <v>0</v>
      </c>
      <c r="AQ851" s="21">
        <v>1326738</v>
      </c>
      <c r="AR851" s="24"/>
      <c r="AS851" s="20">
        <v>0</v>
      </c>
      <c r="AU851" s="25">
        <v>21242</v>
      </c>
      <c r="AW851" s="22" t="str">
        <f t="shared" si="13"/>
        <v>No</v>
      </c>
      <c r="AX851" s="6"/>
    </row>
    <row r="852" spans="1:50">
      <c r="A852" s="3" t="s">
        <v>6291</v>
      </c>
      <c r="B852" s="3" t="s">
        <v>5372</v>
      </c>
      <c r="C852" s="22" t="s">
        <v>67</v>
      </c>
      <c r="D852" s="310">
        <v>2209</v>
      </c>
      <c r="E852" s="314">
        <v>20209</v>
      </c>
      <c r="F852" s="22" t="s">
        <v>187</v>
      </c>
      <c r="G852" s="3" t="s">
        <v>185</v>
      </c>
      <c r="H852" s="25">
        <v>18351295</v>
      </c>
      <c r="I852" s="19">
        <v>67</v>
      </c>
      <c r="J852" s="22" t="s">
        <v>13</v>
      </c>
      <c r="K852" s="22" t="s">
        <v>11</v>
      </c>
      <c r="L852" s="19">
        <v>10</v>
      </c>
      <c r="M852" s="20">
        <v>917595</v>
      </c>
      <c r="O852" s="20">
        <v>225618</v>
      </c>
      <c r="Q852" s="20">
        <v>0</v>
      </c>
      <c r="S852" s="20">
        <v>0</v>
      </c>
      <c r="U852" s="20">
        <v>525059</v>
      </c>
      <c r="W852" s="20">
        <v>43100</v>
      </c>
      <c r="Y852" s="20">
        <v>74607</v>
      </c>
      <c r="AA852" s="20">
        <v>25640</v>
      </c>
      <c r="AC852" s="20">
        <v>137936</v>
      </c>
      <c r="AE852" s="20">
        <v>1590</v>
      </c>
      <c r="AG852" s="20">
        <v>3850</v>
      </c>
      <c r="AI852" s="20">
        <v>0</v>
      </c>
      <c r="AK852" s="20">
        <v>0</v>
      </c>
      <c r="AM852" s="20">
        <v>0</v>
      </c>
      <c r="AO852" s="20">
        <v>0</v>
      </c>
      <c r="AQ852" s="21">
        <v>1954995</v>
      </c>
      <c r="AR852" s="24"/>
      <c r="AS852" s="20">
        <v>0</v>
      </c>
      <c r="AU852" s="25">
        <v>17645</v>
      </c>
      <c r="AW852" s="22" t="str">
        <f t="shared" si="13"/>
        <v>No</v>
      </c>
      <c r="AX852" s="6"/>
    </row>
    <row r="853" spans="1:50">
      <c r="A853" s="3" t="s">
        <v>5940</v>
      </c>
      <c r="B853" s="3" t="s">
        <v>779</v>
      </c>
      <c r="C853" s="22" t="s">
        <v>67</v>
      </c>
      <c r="D853" s="310">
        <v>2196</v>
      </c>
      <c r="E853" s="314">
        <v>20196</v>
      </c>
      <c r="F853" s="22" t="s">
        <v>187</v>
      </c>
      <c r="G853" s="3" t="s">
        <v>185</v>
      </c>
      <c r="H853" s="25">
        <v>18351295</v>
      </c>
      <c r="I853" s="19">
        <v>66</v>
      </c>
      <c r="J853" s="22" t="s">
        <v>12</v>
      </c>
      <c r="K853" s="22" t="s">
        <v>11</v>
      </c>
      <c r="L853" s="19">
        <v>53</v>
      </c>
      <c r="M853" s="20">
        <v>1454714</v>
      </c>
      <c r="O853" s="20">
        <v>190893</v>
      </c>
      <c r="Q853" s="20">
        <v>240160</v>
      </c>
      <c r="S853" s="20">
        <v>111763</v>
      </c>
      <c r="U853" s="20">
        <v>1122804</v>
      </c>
      <c r="W853" s="20">
        <v>158573</v>
      </c>
      <c r="Y853" s="20">
        <v>98872</v>
      </c>
      <c r="AA853" s="20">
        <v>17485</v>
      </c>
      <c r="AC853" s="20">
        <v>175286</v>
      </c>
      <c r="AE853" s="20">
        <v>7480</v>
      </c>
      <c r="AG853" s="20">
        <v>100266</v>
      </c>
      <c r="AI853" s="20">
        <v>0</v>
      </c>
      <c r="AK853" s="20">
        <v>0</v>
      </c>
      <c r="AM853" s="20">
        <v>45628</v>
      </c>
      <c r="AO853" s="20">
        <v>0</v>
      </c>
      <c r="AQ853" s="21">
        <v>3723924</v>
      </c>
      <c r="AR853" s="24"/>
      <c r="AS853" s="20">
        <v>0</v>
      </c>
      <c r="AU853" s="25">
        <v>30990</v>
      </c>
      <c r="AW853" s="22" t="str">
        <f t="shared" si="13"/>
        <v>No</v>
      </c>
      <c r="AX853" s="6"/>
    </row>
    <row r="854" spans="1:50">
      <c r="A854" s="3" t="s">
        <v>6293</v>
      </c>
      <c r="B854" s="3" t="s">
        <v>850</v>
      </c>
      <c r="C854" s="22" t="s">
        <v>48</v>
      </c>
      <c r="D854" s="310">
        <v>7015</v>
      </c>
      <c r="E854" s="314">
        <v>70015</v>
      </c>
      <c r="F854" s="22" t="s">
        <v>187</v>
      </c>
      <c r="G854" s="3" t="s">
        <v>185</v>
      </c>
      <c r="H854" s="25">
        <v>472870</v>
      </c>
      <c r="I854" s="19">
        <v>66</v>
      </c>
      <c r="J854" s="22" t="s">
        <v>13</v>
      </c>
      <c r="K854" s="22" t="s">
        <v>11</v>
      </c>
      <c r="L854" s="19">
        <v>43</v>
      </c>
      <c r="M854" s="20">
        <v>2840880</v>
      </c>
      <c r="O854" s="20">
        <v>1746644</v>
      </c>
      <c r="Q854" s="20">
        <v>324647</v>
      </c>
      <c r="S854" s="20">
        <v>179769</v>
      </c>
      <c r="U854" s="20">
        <v>1718046</v>
      </c>
      <c r="W854" s="20">
        <v>1451825</v>
      </c>
      <c r="Y854" s="20">
        <v>655568</v>
      </c>
      <c r="AA854" s="20">
        <v>73353</v>
      </c>
      <c r="AC854" s="20">
        <v>732488</v>
      </c>
      <c r="AE854" s="20">
        <v>178778</v>
      </c>
      <c r="AG854" s="20">
        <v>153212</v>
      </c>
      <c r="AI854" s="20">
        <v>217145</v>
      </c>
      <c r="AK854" s="20">
        <v>0</v>
      </c>
      <c r="AM854" s="20">
        <v>155866</v>
      </c>
      <c r="AO854" s="20">
        <v>0</v>
      </c>
      <c r="AQ854" s="21">
        <v>10428221</v>
      </c>
      <c r="AR854" s="24"/>
      <c r="AS854" s="20">
        <v>0</v>
      </c>
      <c r="AU854" s="25">
        <v>121099</v>
      </c>
      <c r="AW854" s="22" t="str">
        <f t="shared" si="13"/>
        <v>No</v>
      </c>
      <c r="AX854" s="6"/>
    </row>
    <row r="855" spans="1:50">
      <c r="A855" s="3" t="s">
        <v>6292</v>
      </c>
      <c r="B855" s="3" t="s">
        <v>413</v>
      </c>
      <c r="C855" s="22" t="s">
        <v>21</v>
      </c>
      <c r="D855" s="310">
        <v>9089</v>
      </c>
      <c r="E855" s="314">
        <v>90089</v>
      </c>
      <c r="F855" s="22" t="s">
        <v>187</v>
      </c>
      <c r="G855" s="3" t="s">
        <v>185</v>
      </c>
      <c r="H855" s="25">
        <v>308231</v>
      </c>
      <c r="I855" s="19">
        <v>66</v>
      </c>
      <c r="J855" s="22" t="s">
        <v>13</v>
      </c>
      <c r="K855" s="22" t="s">
        <v>14</v>
      </c>
      <c r="L855" s="19">
        <v>41</v>
      </c>
      <c r="M855" s="20">
        <v>0</v>
      </c>
      <c r="O855" s="20">
        <v>337217</v>
      </c>
      <c r="Q855" s="20">
        <v>0</v>
      </c>
      <c r="S855" s="20">
        <v>70033</v>
      </c>
      <c r="U855" s="20">
        <v>212252</v>
      </c>
      <c r="W855" s="20">
        <v>1520269</v>
      </c>
      <c r="Y855" s="20">
        <v>431569</v>
      </c>
      <c r="AA855" s="20">
        <v>68004</v>
      </c>
      <c r="AC855" s="20">
        <v>830652</v>
      </c>
      <c r="AE855" s="20">
        <v>149837</v>
      </c>
      <c r="AG855" s="20">
        <v>422743</v>
      </c>
      <c r="AI855" s="20">
        <v>22443</v>
      </c>
      <c r="AK855" s="20">
        <v>8304414</v>
      </c>
      <c r="AM855" s="20">
        <v>99435</v>
      </c>
      <c r="AO855" s="20">
        <v>0</v>
      </c>
      <c r="AQ855" s="21">
        <v>12468868</v>
      </c>
      <c r="AR855" s="24"/>
      <c r="AS855" s="20">
        <v>0</v>
      </c>
      <c r="AU855" s="25">
        <v>92142</v>
      </c>
      <c r="AW855" s="22" t="str">
        <f t="shared" si="13"/>
        <v>No</v>
      </c>
      <c r="AX855" s="6"/>
    </row>
    <row r="856" spans="1:50">
      <c r="A856" s="3" t="s">
        <v>772</v>
      </c>
      <c r="B856" s="3" t="s">
        <v>773</v>
      </c>
      <c r="C856" s="22" t="s">
        <v>81</v>
      </c>
      <c r="D856" s="310">
        <v>5011</v>
      </c>
      <c r="E856" s="314">
        <v>50011</v>
      </c>
      <c r="F856" s="22" t="s">
        <v>189</v>
      </c>
      <c r="G856" s="3" t="s">
        <v>185</v>
      </c>
      <c r="H856" s="25">
        <v>279245</v>
      </c>
      <c r="I856" s="19">
        <v>66</v>
      </c>
      <c r="J856" s="22" t="s">
        <v>13</v>
      </c>
      <c r="K856" s="22" t="s">
        <v>11</v>
      </c>
      <c r="L856" s="19">
        <v>36</v>
      </c>
      <c r="M856" s="20">
        <v>3192111</v>
      </c>
      <c r="O856" s="20">
        <v>2081453</v>
      </c>
      <c r="Q856" s="20">
        <v>349353</v>
      </c>
      <c r="S856" s="20">
        <v>478647</v>
      </c>
      <c r="U856" s="20">
        <v>4063276</v>
      </c>
      <c r="W856" s="20">
        <v>1391329</v>
      </c>
      <c r="Y856" s="20">
        <v>850790</v>
      </c>
      <c r="AA856" s="20">
        <v>165822</v>
      </c>
      <c r="AC856" s="20">
        <v>804110</v>
      </c>
      <c r="AE856" s="20">
        <v>376348</v>
      </c>
      <c r="AG856" s="20">
        <v>392015</v>
      </c>
      <c r="AI856" s="20">
        <v>30962</v>
      </c>
      <c r="AK856" s="20">
        <v>0</v>
      </c>
      <c r="AM856" s="20">
        <v>280715</v>
      </c>
      <c r="AO856" s="20">
        <v>0</v>
      </c>
      <c r="AQ856" s="21">
        <v>14456931</v>
      </c>
      <c r="AR856" s="24"/>
      <c r="AS856" s="20">
        <v>0</v>
      </c>
      <c r="AU856" s="25">
        <v>142551</v>
      </c>
      <c r="AW856" s="22" t="str">
        <f t="shared" si="13"/>
        <v>No</v>
      </c>
      <c r="AX856" s="6"/>
    </row>
    <row r="857" spans="1:50">
      <c r="A857" s="3" t="s">
        <v>772</v>
      </c>
      <c r="B857" s="3" t="s">
        <v>773</v>
      </c>
      <c r="C857" s="22" t="s">
        <v>81</v>
      </c>
      <c r="D857" s="310">
        <v>5011</v>
      </c>
      <c r="E857" s="314">
        <v>50011</v>
      </c>
      <c r="F857" s="22" t="s">
        <v>189</v>
      </c>
      <c r="G857" s="3" t="s">
        <v>185</v>
      </c>
      <c r="H857" s="25">
        <v>279245</v>
      </c>
      <c r="I857" s="19">
        <v>66</v>
      </c>
      <c r="J857" s="22" t="s">
        <v>12</v>
      </c>
      <c r="K857" s="22" t="s">
        <v>11</v>
      </c>
      <c r="L857" s="19">
        <v>30</v>
      </c>
      <c r="M857" s="20">
        <v>1640965</v>
      </c>
      <c r="O857" s="20">
        <v>1029255</v>
      </c>
      <c r="Q857" s="20">
        <v>179970</v>
      </c>
      <c r="S857" s="20">
        <v>246576</v>
      </c>
      <c r="U857" s="20">
        <v>2093203</v>
      </c>
      <c r="W857" s="20">
        <v>707287</v>
      </c>
      <c r="Y857" s="20">
        <v>267673</v>
      </c>
      <c r="AA857" s="20">
        <v>31408</v>
      </c>
      <c r="AC857" s="20">
        <v>301009</v>
      </c>
      <c r="AE857" s="20">
        <v>193876</v>
      </c>
      <c r="AG857" s="20">
        <v>201947</v>
      </c>
      <c r="AI857" s="20">
        <v>15950</v>
      </c>
      <c r="AK857" s="20">
        <v>0</v>
      </c>
      <c r="AM857" s="20">
        <v>144613</v>
      </c>
      <c r="AO857" s="20">
        <v>0</v>
      </c>
      <c r="AQ857" s="21">
        <v>7053732</v>
      </c>
      <c r="AR857" s="24"/>
      <c r="AS857" s="20">
        <v>0</v>
      </c>
      <c r="AU857" s="25">
        <v>68305</v>
      </c>
      <c r="AW857" s="22" t="str">
        <f t="shared" si="13"/>
        <v>No</v>
      </c>
      <c r="AX857" s="6"/>
    </row>
    <row r="858" spans="1:50">
      <c r="A858" s="3" t="s">
        <v>6292</v>
      </c>
      <c r="B858" s="3" t="s">
        <v>413</v>
      </c>
      <c r="C858" s="22" t="s">
        <v>21</v>
      </c>
      <c r="D858" s="310">
        <v>9089</v>
      </c>
      <c r="E858" s="314">
        <v>90089</v>
      </c>
      <c r="F858" s="22" t="s">
        <v>187</v>
      </c>
      <c r="G858" s="3" t="s">
        <v>185</v>
      </c>
      <c r="H858" s="25">
        <v>308231</v>
      </c>
      <c r="I858" s="19">
        <v>66</v>
      </c>
      <c r="J858" s="22" t="s">
        <v>12</v>
      </c>
      <c r="K858" s="22" t="s">
        <v>14</v>
      </c>
      <c r="L858" s="19">
        <v>25</v>
      </c>
      <c r="M858" s="20">
        <v>0</v>
      </c>
      <c r="O858" s="20">
        <v>28974</v>
      </c>
      <c r="Q858" s="20">
        <v>0</v>
      </c>
      <c r="S858" s="20">
        <v>3951</v>
      </c>
      <c r="U858" s="20">
        <v>23261</v>
      </c>
      <c r="W858" s="20">
        <v>416776</v>
      </c>
      <c r="Y858" s="20">
        <v>239537</v>
      </c>
      <c r="AA858" s="20">
        <v>31157</v>
      </c>
      <c r="AC858" s="20">
        <v>103436</v>
      </c>
      <c r="AE858" s="20">
        <v>19716</v>
      </c>
      <c r="AG858" s="20">
        <v>197466</v>
      </c>
      <c r="AI858" s="20">
        <v>51440</v>
      </c>
      <c r="AK858" s="20">
        <v>2157967</v>
      </c>
      <c r="AM858" s="20">
        <v>3966</v>
      </c>
      <c r="AO858" s="20">
        <v>0</v>
      </c>
      <c r="AQ858" s="21">
        <v>3277647</v>
      </c>
      <c r="AR858" s="24"/>
      <c r="AS858" s="20">
        <v>0</v>
      </c>
      <c r="AU858" s="25">
        <v>38382</v>
      </c>
      <c r="AW858" s="22" t="str">
        <f t="shared" si="13"/>
        <v>No</v>
      </c>
      <c r="AX858" s="6"/>
    </row>
    <row r="859" spans="1:50">
      <c r="A859" s="3" t="s">
        <v>6293</v>
      </c>
      <c r="B859" s="3" t="s">
        <v>850</v>
      </c>
      <c r="C859" s="22" t="s">
        <v>48</v>
      </c>
      <c r="D859" s="310">
        <v>7015</v>
      </c>
      <c r="E859" s="314">
        <v>70015</v>
      </c>
      <c r="F859" s="22" t="s">
        <v>187</v>
      </c>
      <c r="G859" s="3" t="s">
        <v>185</v>
      </c>
      <c r="H859" s="25">
        <v>472870</v>
      </c>
      <c r="I859" s="19">
        <v>66</v>
      </c>
      <c r="J859" s="22" t="s">
        <v>12</v>
      </c>
      <c r="K859" s="22" t="s">
        <v>11</v>
      </c>
      <c r="L859" s="19">
        <v>23</v>
      </c>
      <c r="M859" s="20">
        <v>772289</v>
      </c>
      <c r="O859" s="20">
        <v>474677</v>
      </c>
      <c r="Q859" s="20">
        <v>61851</v>
      </c>
      <c r="S859" s="20">
        <v>51651</v>
      </c>
      <c r="U859" s="20">
        <v>505996</v>
      </c>
      <c r="W859" s="20">
        <v>200525</v>
      </c>
      <c r="Y859" s="20">
        <v>175829</v>
      </c>
      <c r="AA859" s="20">
        <v>14485</v>
      </c>
      <c r="AC859" s="20">
        <v>50667</v>
      </c>
      <c r="AE859" s="20">
        <v>42037</v>
      </c>
      <c r="AG859" s="20">
        <v>20803</v>
      </c>
      <c r="AI859" s="20">
        <v>55525</v>
      </c>
      <c r="AK859" s="20">
        <v>0</v>
      </c>
      <c r="AM859" s="20">
        <v>1249</v>
      </c>
      <c r="AO859" s="20">
        <v>0</v>
      </c>
      <c r="AQ859" s="21">
        <v>2427584</v>
      </c>
      <c r="AR859" s="24"/>
      <c r="AS859" s="20">
        <v>0</v>
      </c>
      <c r="AU859" s="25">
        <v>32605</v>
      </c>
      <c r="AW859" s="22" t="str">
        <f t="shared" si="13"/>
        <v>No</v>
      </c>
      <c r="AX859" s="6"/>
    </row>
    <row r="860" spans="1:50">
      <c r="A860" s="3" t="s">
        <v>5940</v>
      </c>
      <c r="B860" s="3" t="s">
        <v>779</v>
      </c>
      <c r="C860" s="22" t="s">
        <v>67</v>
      </c>
      <c r="D860" s="310">
        <v>2196</v>
      </c>
      <c r="E860" s="314">
        <v>20196</v>
      </c>
      <c r="F860" s="22" t="s">
        <v>187</v>
      </c>
      <c r="G860" s="3" t="s">
        <v>185</v>
      </c>
      <c r="H860" s="25">
        <v>18351295</v>
      </c>
      <c r="I860" s="19">
        <v>66</v>
      </c>
      <c r="J860" s="22" t="s">
        <v>13</v>
      </c>
      <c r="K860" s="22" t="s">
        <v>11</v>
      </c>
      <c r="L860" s="19">
        <v>13</v>
      </c>
      <c r="M860" s="20">
        <v>784893</v>
      </c>
      <c r="O860" s="20">
        <v>119354</v>
      </c>
      <c r="Q860" s="20">
        <v>123075</v>
      </c>
      <c r="S860" s="20">
        <v>27775</v>
      </c>
      <c r="U860" s="20">
        <v>582613</v>
      </c>
      <c r="W860" s="20">
        <v>41833</v>
      </c>
      <c r="Y860" s="20">
        <v>111495</v>
      </c>
      <c r="AA860" s="20">
        <v>7494</v>
      </c>
      <c r="AC860" s="20">
        <v>87431</v>
      </c>
      <c r="AE860" s="20">
        <v>1320</v>
      </c>
      <c r="AG860" s="20">
        <v>21551</v>
      </c>
      <c r="AI860" s="20">
        <v>0</v>
      </c>
      <c r="AK860" s="20">
        <v>0</v>
      </c>
      <c r="AM860" s="20">
        <v>22975</v>
      </c>
      <c r="AO860" s="20">
        <v>0</v>
      </c>
      <c r="AQ860" s="21">
        <v>1931809</v>
      </c>
      <c r="AR860" s="24"/>
      <c r="AS860" s="20">
        <v>0</v>
      </c>
      <c r="AU860" s="25">
        <v>29623</v>
      </c>
      <c r="AW860" s="22" t="str">
        <f t="shared" si="13"/>
        <v>No</v>
      </c>
      <c r="AX860" s="6"/>
    </row>
    <row r="861" spans="1:50">
      <c r="A861" s="3" t="s">
        <v>815</v>
      </c>
      <c r="B861" s="3" t="s">
        <v>816</v>
      </c>
      <c r="C861" s="22" t="s">
        <v>38</v>
      </c>
      <c r="D861" s="310">
        <v>4077</v>
      </c>
      <c r="E861" s="314">
        <v>40077</v>
      </c>
      <c r="F861" s="22" t="s">
        <v>189</v>
      </c>
      <c r="G861" s="3" t="s">
        <v>185</v>
      </c>
      <c r="H861" s="25">
        <v>5502379</v>
      </c>
      <c r="I861" s="19">
        <v>65</v>
      </c>
      <c r="J861" s="22" t="s">
        <v>22</v>
      </c>
      <c r="K861" s="22" t="s">
        <v>14</v>
      </c>
      <c r="L861" s="19">
        <v>43</v>
      </c>
      <c r="M861" s="20">
        <v>0</v>
      </c>
      <c r="O861" s="20">
        <v>7269828</v>
      </c>
      <c r="Q861" s="20">
        <v>0</v>
      </c>
      <c r="S861" s="20">
        <v>1562804</v>
      </c>
      <c r="U861" s="20">
        <v>3875285</v>
      </c>
      <c r="W861" s="20">
        <v>50607378</v>
      </c>
      <c r="Y861" s="20">
        <v>7311412</v>
      </c>
      <c r="AA861" s="20">
        <v>2523</v>
      </c>
      <c r="AC861" s="20">
        <v>444768</v>
      </c>
      <c r="AE861" s="20">
        <v>2425821</v>
      </c>
      <c r="AG861" s="20">
        <v>2046953</v>
      </c>
      <c r="AI861" s="20">
        <v>0</v>
      </c>
      <c r="AK861" s="20">
        <v>19982380</v>
      </c>
      <c r="AM861" s="20">
        <v>704488</v>
      </c>
      <c r="AO861" s="20">
        <v>0</v>
      </c>
      <c r="AQ861" s="21">
        <v>96233640</v>
      </c>
      <c r="AR861" s="24"/>
      <c r="AS861" s="20">
        <v>0</v>
      </c>
      <c r="AU861" s="25">
        <v>124457</v>
      </c>
      <c r="AW861" s="22" t="str">
        <f t="shared" si="13"/>
        <v>No</v>
      </c>
      <c r="AX861" s="6"/>
    </row>
    <row r="862" spans="1:50">
      <c r="A862" s="3" t="s">
        <v>800</v>
      </c>
      <c r="B862" s="3" t="s">
        <v>801</v>
      </c>
      <c r="C862" s="22" t="s">
        <v>74</v>
      </c>
      <c r="D862" s="310">
        <v>2145</v>
      </c>
      <c r="E862" s="314">
        <v>20145</v>
      </c>
      <c r="F862" s="22" t="s">
        <v>235</v>
      </c>
      <c r="G862" s="3" t="s">
        <v>185</v>
      </c>
      <c r="H862" s="25">
        <v>53661</v>
      </c>
      <c r="I862" s="19">
        <v>65</v>
      </c>
      <c r="J862" s="22" t="s">
        <v>13</v>
      </c>
      <c r="K862" s="22" t="s">
        <v>11</v>
      </c>
      <c r="L862" s="19">
        <v>42</v>
      </c>
      <c r="M862" s="20">
        <v>3789721</v>
      </c>
      <c r="O862" s="20">
        <v>2212595</v>
      </c>
      <c r="Q862" s="20">
        <v>518112</v>
      </c>
      <c r="S862" s="20">
        <v>314070</v>
      </c>
      <c r="U862" s="20">
        <v>3192254</v>
      </c>
      <c r="W862" s="20">
        <v>581698</v>
      </c>
      <c r="Y862" s="20">
        <v>1129701</v>
      </c>
      <c r="AA862" s="20">
        <v>92634</v>
      </c>
      <c r="AC862" s="20">
        <v>1199622</v>
      </c>
      <c r="AE862" s="20">
        <v>157788</v>
      </c>
      <c r="AG862" s="20">
        <v>641547</v>
      </c>
      <c r="AI862" s="20">
        <v>7826</v>
      </c>
      <c r="AK862" s="20">
        <v>0</v>
      </c>
      <c r="AM862" s="20">
        <v>582180</v>
      </c>
      <c r="AO862" s="20">
        <v>0</v>
      </c>
      <c r="AQ862" s="21">
        <v>14419748</v>
      </c>
      <c r="AR862" s="24"/>
      <c r="AS862" s="20">
        <v>0</v>
      </c>
      <c r="AU862" s="25">
        <v>135439</v>
      </c>
      <c r="AW862" s="22" t="str">
        <f t="shared" si="13"/>
        <v>No</v>
      </c>
      <c r="AX862" s="6"/>
    </row>
    <row r="863" spans="1:50">
      <c r="A863" s="3" t="s">
        <v>800</v>
      </c>
      <c r="B863" s="3" t="s">
        <v>801</v>
      </c>
      <c r="C863" s="22" t="s">
        <v>74</v>
      </c>
      <c r="D863" s="310">
        <v>2145</v>
      </c>
      <c r="E863" s="314">
        <v>20145</v>
      </c>
      <c r="F863" s="22" t="s">
        <v>235</v>
      </c>
      <c r="G863" s="3" t="s">
        <v>185</v>
      </c>
      <c r="H863" s="25">
        <v>53661</v>
      </c>
      <c r="I863" s="19">
        <v>65</v>
      </c>
      <c r="J863" s="22" t="s">
        <v>12</v>
      </c>
      <c r="K863" s="22" t="s">
        <v>14</v>
      </c>
      <c r="L863" s="19">
        <v>23</v>
      </c>
      <c r="M863" s="20">
        <v>0</v>
      </c>
      <c r="O863" s="20">
        <v>15429</v>
      </c>
      <c r="Q863" s="20">
        <v>0</v>
      </c>
      <c r="S863" s="20">
        <v>1712</v>
      </c>
      <c r="U863" s="20">
        <v>2567</v>
      </c>
      <c r="W863" s="20">
        <v>0</v>
      </c>
      <c r="Y863" s="20">
        <v>0</v>
      </c>
      <c r="AA863" s="20">
        <v>0</v>
      </c>
      <c r="AC863" s="20">
        <v>22225</v>
      </c>
      <c r="AE863" s="20">
        <v>3253</v>
      </c>
      <c r="AG863" s="20">
        <v>13226</v>
      </c>
      <c r="AI863" s="20">
        <v>0</v>
      </c>
      <c r="AK863" s="20">
        <v>1163405</v>
      </c>
      <c r="AM863" s="20">
        <v>0</v>
      </c>
      <c r="AO863" s="20">
        <v>0</v>
      </c>
      <c r="AQ863" s="21">
        <v>1221817</v>
      </c>
      <c r="AR863" s="24"/>
      <c r="AS863" s="20">
        <v>0</v>
      </c>
      <c r="AU863" s="25">
        <v>26164</v>
      </c>
      <c r="AW863" s="22" t="str">
        <f t="shared" si="13"/>
        <v>No</v>
      </c>
      <c r="AX863" s="6"/>
    </row>
    <row r="864" spans="1:50">
      <c r="A864" s="3" t="s">
        <v>815</v>
      </c>
      <c r="B864" s="3" t="s">
        <v>816</v>
      </c>
      <c r="C864" s="22" t="s">
        <v>38</v>
      </c>
      <c r="D864" s="310">
        <v>4077</v>
      </c>
      <c r="E864" s="314">
        <v>40077</v>
      </c>
      <c r="F864" s="22" t="s">
        <v>189</v>
      </c>
      <c r="G864" s="3" t="s">
        <v>185</v>
      </c>
      <c r="H864" s="25">
        <v>5502379</v>
      </c>
      <c r="I864" s="19">
        <v>65</v>
      </c>
      <c r="J864" s="22" t="s">
        <v>13</v>
      </c>
      <c r="K864" s="22" t="s">
        <v>14</v>
      </c>
      <c r="L864" s="19">
        <v>22</v>
      </c>
      <c r="M864" s="20">
        <v>0</v>
      </c>
      <c r="O864" s="20">
        <v>64461</v>
      </c>
      <c r="Q864" s="20">
        <v>0</v>
      </c>
      <c r="S864" s="20">
        <v>12381</v>
      </c>
      <c r="U864" s="20">
        <v>19589</v>
      </c>
      <c r="W864" s="20">
        <v>871</v>
      </c>
      <c r="Y864" s="20">
        <v>0</v>
      </c>
      <c r="AA864" s="20">
        <v>0</v>
      </c>
      <c r="AC864" s="20">
        <v>884</v>
      </c>
      <c r="AE864" s="20">
        <v>1214</v>
      </c>
      <c r="AG864" s="20">
        <v>1195</v>
      </c>
      <c r="AI864" s="20">
        <v>0</v>
      </c>
      <c r="AK864" s="20">
        <v>3293581</v>
      </c>
      <c r="AM864" s="20">
        <v>0</v>
      </c>
      <c r="AO864" s="20">
        <v>0</v>
      </c>
      <c r="AQ864" s="21">
        <v>3394176</v>
      </c>
      <c r="AR864" s="24"/>
      <c r="AS864" s="20">
        <v>0</v>
      </c>
      <c r="AU864" s="25">
        <v>60485</v>
      </c>
      <c r="AW864" s="22" t="str">
        <f t="shared" si="13"/>
        <v>No</v>
      </c>
      <c r="AX864" s="6"/>
    </row>
    <row r="865" spans="1:50">
      <c r="A865" s="3" t="s">
        <v>4361</v>
      </c>
      <c r="B865" s="3" t="s">
        <v>4362</v>
      </c>
      <c r="C865" s="22" t="s">
        <v>101</v>
      </c>
      <c r="D865" s="310" t="s">
        <v>4363</v>
      </c>
      <c r="E865" s="314" t="s">
        <v>4364</v>
      </c>
      <c r="F865" s="22" t="s">
        <v>235</v>
      </c>
      <c r="G865" s="3" t="s">
        <v>222</v>
      </c>
      <c r="H865" s="25">
        <v>0</v>
      </c>
      <c r="I865" s="19">
        <v>64</v>
      </c>
      <c r="J865" s="22" t="s">
        <v>12</v>
      </c>
      <c r="K865" s="22" t="s">
        <v>11</v>
      </c>
      <c r="L865" s="19">
        <v>64</v>
      </c>
      <c r="M865" s="20">
        <v>0</v>
      </c>
      <c r="O865" s="20">
        <v>0</v>
      </c>
      <c r="Q865" s="20">
        <v>0</v>
      </c>
      <c r="S865" s="20">
        <v>0</v>
      </c>
      <c r="U865" s="20">
        <v>0</v>
      </c>
      <c r="W865" s="20">
        <v>0</v>
      </c>
      <c r="Y865" s="20">
        <v>0</v>
      </c>
      <c r="AA865" s="20">
        <v>0</v>
      </c>
      <c r="AC865" s="20">
        <v>0</v>
      </c>
      <c r="AE865" s="20">
        <v>0</v>
      </c>
      <c r="AG865" s="20">
        <v>0</v>
      </c>
      <c r="AI865" s="20">
        <v>0</v>
      </c>
      <c r="AK865" s="20">
        <v>0</v>
      </c>
      <c r="AM865" s="20">
        <v>0</v>
      </c>
      <c r="AO865" s="20">
        <v>3362506</v>
      </c>
      <c r="AQ865" s="21">
        <v>3362506</v>
      </c>
      <c r="AR865" s="24"/>
      <c r="AS865" s="20">
        <v>0</v>
      </c>
      <c r="AU865" s="25">
        <v>56944</v>
      </c>
      <c r="AW865" s="22" t="str">
        <f t="shared" si="13"/>
        <v>No</v>
      </c>
      <c r="AX865" s="6"/>
    </row>
    <row r="866" spans="1:50">
      <c r="A866" s="3" t="s">
        <v>5439</v>
      </c>
      <c r="B866" s="3" t="s">
        <v>5440</v>
      </c>
      <c r="C866" s="22" t="s">
        <v>57</v>
      </c>
      <c r="D866" s="310">
        <v>5221</v>
      </c>
      <c r="E866" s="314">
        <v>50518</v>
      </c>
      <c r="F866" s="22" t="s">
        <v>189</v>
      </c>
      <c r="G866" s="3" t="s">
        <v>185</v>
      </c>
      <c r="H866" s="25">
        <v>2650890</v>
      </c>
      <c r="I866" s="19">
        <v>64</v>
      </c>
      <c r="J866" s="22" t="s">
        <v>13</v>
      </c>
      <c r="K866" s="22" t="s">
        <v>14</v>
      </c>
      <c r="L866" s="19">
        <v>51</v>
      </c>
      <c r="M866" s="20">
        <v>0</v>
      </c>
      <c r="O866" s="20">
        <v>2060758</v>
      </c>
      <c r="Q866" s="20">
        <v>0</v>
      </c>
      <c r="S866" s="20">
        <v>254700</v>
      </c>
      <c r="U866" s="20">
        <v>654234</v>
      </c>
      <c r="W866" s="20">
        <v>962439</v>
      </c>
      <c r="Y866" s="20">
        <v>986964</v>
      </c>
      <c r="AA866" s="20">
        <v>86763</v>
      </c>
      <c r="AC866" s="20">
        <v>772353</v>
      </c>
      <c r="AE866" s="20">
        <v>315628</v>
      </c>
      <c r="AG866" s="20">
        <v>528435</v>
      </c>
      <c r="AI866" s="20">
        <v>1060</v>
      </c>
      <c r="AK866" s="20">
        <v>3566236</v>
      </c>
      <c r="AM866" s="20">
        <v>278468</v>
      </c>
      <c r="AO866" s="20">
        <v>0</v>
      </c>
      <c r="AQ866" s="21">
        <v>10468038</v>
      </c>
      <c r="AR866" s="24"/>
      <c r="AS866" s="20">
        <v>0</v>
      </c>
      <c r="AU866" s="25">
        <v>40547</v>
      </c>
      <c r="AW866" s="22" t="str">
        <f t="shared" si="13"/>
        <v>No</v>
      </c>
      <c r="AX866" s="6"/>
    </row>
    <row r="867" spans="1:50">
      <c r="A867" s="3" t="s">
        <v>3675</v>
      </c>
      <c r="B867" s="3" t="s">
        <v>462</v>
      </c>
      <c r="C867" s="22" t="s">
        <v>44</v>
      </c>
      <c r="D867" s="310" t="s">
        <v>3676</v>
      </c>
      <c r="E867" s="314" t="s">
        <v>3677</v>
      </c>
      <c r="F867" s="22" t="s">
        <v>189</v>
      </c>
      <c r="G867" s="3" t="s">
        <v>222</v>
      </c>
      <c r="H867" s="25">
        <v>0</v>
      </c>
      <c r="I867" s="19">
        <v>64</v>
      </c>
      <c r="J867" s="22" t="s">
        <v>12</v>
      </c>
      <c r="K867" s="22" t="s">
        <v>11</v>
      </c>
      <c r="L867" s="19">
        <v>49</v>
      </c>
      <c r="M867" s="20">
        <v>0</v>
      </c>
      <c r="O867" s="20">
        <v>0</v>
      </c>
      <c r="Q867" s="20">
        <v>0</v>
      </c>
      <c r="S867" s="20">
        <v>0</v>
      </c>
      <c r="U867" s="20">
        <v>0</v>
      </c>
      <c r="W867" s="20">
        <v>0</v>
      </c>
      <c r="Y867" s="20">
        <v>0</v>
      </c>
      <c r="AA867" s="20">
        <v>0</v>
      </c>
      <c r="AC867" s="20">
        <v>0</v>
      </c>
      <c r="AE867" s="20">
        <v>0</v>
      </c>
      <c r="AG867" s="20">
        <v>0</v>
      </c>
      <c r="AI867" s="20">
        <v>0</v>
      </c>
      <c r="AK867" s="20">
        <v>0</v>
      </c>
      <c r="AM867" s="20">
        <v>0</v>
      </c>
      <c r="AO867" s="20">
        <v>2448970</v>
      </c>
      <c r="AQ867" s="21">
        <v>2448970</v>
      </c>
      <c r="AR867" s="24"/>
      <c r="AS867" s="20">
        <v>0</v>
      </c>
      <c r="AU867" s="25">
        <v>70591</v>
      </c>
      <c r="AW867" s="22" t="str">
        <f t="shared" si="13"/>
        <v>No</v>
      </c>
      <c r="AX867" s="6"/>
    </row>
    <row r="868" spans="1:50">
      <c r="A868" s="3" t="s">
        <v>6294</v>
      </c>
      <c r="B868" s="3" t="s">
        <v>258</v>
      </c>
      <c r="C868" s="22" t="s">
        <v>100</v>
      </c>
      <c r="D868" s="310">
        <v>4141</v>
      </c>
      <c r="E868" s="314">
        <v>40141</v>
      </c>
      <c r="F868" s="22" t="s">
        <v>189</v>
      </c>
      <c r="G868" s="3" t="s">
        <v>185</v>
      </c>
      <c r="H868" s="25">
        <v>549777</v>
      </c>
      <c r="I868" s="19">
        <v>64</v>
      </c>
      <c r="J868" s="22" t="s">
        <v>13</v>
      </c>
      <c r="K868" s="22" t="s">
        <v>14</v>
      </c>
      <c r="L868" s="19">
        <v>45</v>
      </c>
      <c r="M868" s="20">
        <v>0</v>
      </c>
      <c r="O868" s="20">
        <v>579894</v>
      </c>
      <c r="Q868" s="20">
        <v>0</v>
      </c>
      <c r="S868" s="20">
        <v>33430</v>
      </c>
      <c r="U868" s="20">
        <v>249038</v>
      </c>
      <c r="W868" s="20">
        <v>510644</v>
      </c>
      <c r="Y868" s="20">
        <v>1248262</v>
      </c>
      <c r="AA868" s="20">
        <v>0</v>
      </c>
      <c r="AC868" s="20">
        <v>85018</v>
      </c>
      <c r="AE868" s="20">
        <v>117290</v>
      </c>
      <c r="AG868" s="20">
        <v>83713</v>
      </c>
      <c r="AI868" s="20">
        <v>0</v>
      </c>
      <c r="AK868" s="20">
        <v>12429168</v>
      </c>
      <c r="AM868" s="20">
        <v>301265</v>
      </c>
      <c r="AO868" s="20">
        <v>0</v>
      </c>
      <c r="AQ868" s="21">
        <v>15637722</v>
      </c>
      <c r="AR868" s="24"/>
      <c r="AS868" s="20">
        <v>0</v>
      </c>
      <c r="AU868" s="25">
        <v>184691</v>
      </c>
      <c r="AW868" s="22" t="str">
        <f t="shared" si="13"/>
        <v>No</v>
      </c>
      <c r="AX868" s="6"/>
    </row>
    <row r="869" spans="1:50">
      <c r="A869" s="3" t="s">
        <v>501</v>
      </c>
      <c r="B869" s="3" t="s">
        <v>502</v>
      </c>
      <c r="C869" s="22" t="s">
        <v>33</v>
      </c>
      <c r="D869" s="310">
        <v>1050</v>
      </c>
      <c r="E869" s="314">
        <v>10050</v>
      </c>
      <c r="F869" s="22" t="s">
        <v>189</v>
      </c>
      <c r="G869" s="3" t="s">
        <v>185</v>
      </c>
      <c r="H869" s="25">
        <v>923311</v>
      </c>
      <c r="I869" s="19">
        <v>64</v>
      </c>
      <c r="J869" s="22" t="s">
        <v>13</v>
      </c>
      <c r="K869" s="22" t="s">
        <v>11</v>
      </c>
      <c r="L869" s="19">
        <v>42</v>
      </c>
      <c r="M869" s="20">
        <v>5499410</v>
      </c>
      <c r="O869" s="20">
        <v>2967323</v>
      </c>
      <c r="Q869" s="20">
        <v>716790</v>
      </c>
      <c r="S869" s="20">
        <v>617675</v>
      </c>
      <c r="U869" s="20">
        <v>3463729</v>
      </c>
      <c r="W869" s="20">
        <v>1060628</v>
      </c>
      <c r="Y869" s="20">
        <v>1085164</v>
      </c>
      <c r="AA869" s="20">
        <v>33014</v>
      </c>
      <c r="AC869" s="20">
        <v>328046</v>
      </c>
      <c r="AE869" s="20">
        <v>333410</v>
      </c>
      <c r="AG869" s="20">
        <v>158774</v>
      </c>
      <c r="AI869" s="20">
        <v>0</v>
      </c>
      <c r="AK869" s="20">
        <v>0</v>
      </c>
      <c r="AM869" s="20">
        <v>107353</v>
      </c>
      <c r="AO869" s="20">
        <v>0</v>
      </c>
      <c r="AQ869" s="21">
        <v>16371316</v>
      </c>
      <c r="AR869" s="24"/>
      <c r="AS869" s="20">
        <v>0</v>
      </c>
      <c r="AU869" s="25">
        <v>166796</v>
      </c>
      <c r="AW869" s="22" t="str">
        <f t="shared" si="13"/>
        <v>No</v>
      </c>
      <c r="AX869" s="6"/>
    </row>
    <row r="870" spans="1:50">
      <c r="A870" s="3" t="s">
        <v>6295</v>
      </c>
      <c r="B870" s="3" t="s">
        <v>476</v>
      </c>
      <c r="C870" s="22" t="s">
        <v>38</v>
      </c>
      <c r="D870" s="310">
        <v>4038</v>
      </c>
      <c r="E870" s="314">
        <v>40038</v>
      </c>
      <c r="F870" s="22" t="s">
        <v>187</v>
      </c>
      <c r="G870" s="3" t="s">
        <v>185</v>
      </c>
      <c r="H870" s="25">
        <v>340067</v>
      </c>
      <c r="I870" s="19">
        <v>64</v>
      </c>
      <c r="J870" s="22" t="s">
        <v>13</v>
      </c>
      <c r="K870" s="22" t="s">
        <v>11</v>
      </c>
      <c r="L870" s="19">
        <v>36</v>
      </c>
      <c r="M870" s="20">
        <v>3072503</v>
      </c>
      <c r="O870" s="20">
        <v>1770923</v>
      </c>
      <c r="Q870" s="20">
        <v>426407</v>
      </c>
      <c r="S870" s="20">
        <v>193067</v>
      </c>
      <c r="U870" s="20">
        <v>1452800</v>
      </c>
      <c r="W870" s="20">
        <v>218681</v>
      </c>
      <c r="Y870" s="20">
        <v>835086</v>
      </c>
      <c r="AA870" s="20">
        <v>24757</v>
      </c>
      <c r="AC870" s="20">
        <v>1076366</v>
      </c>
      <c r="AE870" s="20">
        <v>70429</v>
      </c>
      <c r="AG870" s="20">
        <v>157064</v>
      </c>
      <c r="AI870" s="20">
        <v>389265</v>
      </c>
      <c r="AK870" s="20">
        <v>0</v>
      </c>
      <c r="AM870" s="20">
        <v>102467</v>
      </c>
      <c r="AO870" s="20">
        <v>0</v>
      </c>
      <c r="AQ870" s="21">
        <v>9789815</v>
      </c>
      <c r="AR870" s="24"/>
      <c r="AS870" s="20">
        <v>0</v>
      </c>
      <c r="AU870" s="25">
        <v>107464</v>
      </c>
      <c r="AW870" s="22" t="str">
        <f t="shared" si="13"/>
        <v>No</v>
      </c>
      <c r="AX870" s="6"/>
    </row>
    <row r="871" spans="1:50">
      <c r="A871" s="3" t="s">
        <v>5941</v>
      </c>
      <c r="B871" s="3" t="s">
        <v>559</v>
      </c>
      <c r="C871" s="22" t="s">
        <v>38</v>
      </c>
      <c r="D871" s="310">
        <v>4031</v>
      </c>
      <c r="E871" s="314">
        <v>40031</v>
      </c>
      <c r="F871" s="22" t="s">
        <v>189</v>
      </c>
      <c r="G871" s="3" t="s">
        <v>185</v>
      </c>
      <c r="H871" s="25">
        <v>262596</v>
      </c>
      <c r="I871" s="19">
        <v>64</v>
      </c>
      <c r="J871" s="22" t="s">
        <v>12</v>
      </c>
      <c r="K871" s="22" t="s">
        <v>11</v>
      </c>
      <c r="L871" s="19">
        <v>32</v>
      </c>
      <c r="M871" s="20">
        <v>2001602</v>
      </c>
      <c r="O871" s="20">
        <v>1773169</v>
      </c>
      <c r="Q871" s="20">
        <v>46335</v>
      </c>
      <c r="S871" s="20">
        <v>32277</v>
      </c>
      <c r="U871" s="20">
        <v>1563642</v>
      </c>
      <c r="W871" s="20">
        <v>470572</v>
      </c>
      <c r="Y871" s="20">
        <v>456836</v>
      </c>
      <c r="AA871" s="20">
        <v>32557</v>
      </c>
      <c r="AC871" s="20">
        <v>521420</v>
      </c>
      <c r="AE871" s="20">
        <v>117495</v>
      </c>
      <c r="AG871" s="20">
        <v>131972</v>
      </c>
      <c r="AI871" s="20">
        <v>74832</v>
      </c>
      <c r="AK871" s="20">
        <v>0</v>
      </c>
      <c r="AM871" s="20">
        <v>371081</v>
      </c>
      <c r="AO871" s="20">
        <v>0</v>
      </c>
      <c r="AQ871" s="21">
        <v>7593790</v>
      </c>
      <c r="AR871" s="24"/>
      <c r="AS871" s="20">
        <v>0</v>
      </c>
      <c r="AU871" s="25">
        <v>53964</v>
      </c>
      <c r="AW871" s="22" t="str">
        <f t="shared" si="13"/>
        <v>No</v>
      </c>
      <c r="AX871" s="6"/>
    </row>
    <row r="872" spans="1:50">
      <c r="A872" s="3" t="s">
        <v>5941</v>
      </c>
      <c r="B872" s="3" t="s">
        <v>559</v>
      </c>
      <c r="C872" s="22" t="s">
        <v>38</v>
      </c>
      <c r="D872" s="310">
        <v>4031</v>
      </c>
      <c r="E872" s="314">
        <v>40031</v>
      </c>
      <c r="F872" s="22" t="s">
        <v>189</v>
      </c>
      <c r="G872" s="3" t="s">
        <v>185</v>
      </c>
      <c r="H872" s="25">
        <v>262596</v>
      </c>
      <c r="I872" s="19">
        <v>64</v>
      </c>
      <c r="J872" s="22" t="s">
        <v>13</v>
      </c>
      <c r="K872" s="22" t="s">
        <v>11</v>
      </c>
      <c r="L872" s="19">
        <v>32</v>
      </c>
      <c r="M872" s="20">
        <v>2254354</v>
      </c>
      <c r="O872" s="20">
        <v>1906543</v>
      </c>
      <c r="Q872" s="20">
        <v>49028</v>
      </c>
      <c r="S872" s="20">
        <v>30593</v>
      </c>
      <c r="U872" s="20">
        <v>1878549</v>
      </c>
      <c r="W872" s="20">
        <v>1374990</v>
      </c>
      <c r="Y872" s="20">
        <v>668456</v>
      </c>
      <c r="AA872" s="20">
        <v>33885</v>
      </c>
      <c r="AC872" s="20">
        <v>506313</v>
      </c>
      <c r="AE872" s="20">
        <v>105093</v>
      </c>
      <c r="AG872" s="20">
        <v>123605</v>
      </c>
      <c r="AI872" s="20">
        <v>77886</v>
      </c>
      <c r="AK872" s="20">
        <v>0</v>
      </c>
      <c r="AM872" s="20">
        <v>182089</v>
      </c>
      <c r="AO872" s="20">
        <v>0</v>
      </c>
      <c r="AQ872" s="21">
        <v>9191384</v>
      </c>
      <c r="AR872" s="24"/>
      <c r="AS872" s="20">
        <v>0</v>
      </c>
      <c r="AU872" s="25">
        <v>92634</v>
      </c>
      <c r="AW872" s="22" t="str">
        <f t="shared" si="13"/>
        <v>No</v>
      </c>
      <c r="AX872" s="6"/>
    </row>
    <row r="873" spans="1:50">
      <c r="A873" s="3" t="s">
        <v>6295</v>
      </c>
      <c r="B873" s="3" t="s">
        <v>476</v>
      </c>
      <c r="C873" s="22" t="s">
        <v>38</v>
      </c>
      <c r="D873" s="310">
        <v>4038</v>
      </c>
      <c r="E873" s="314">
        <v>40038</v>
      </c>
      <c r="F873" s="22" t="s">
        <v>187</v>
      </c>
      <c r="G873" s="3" t="s">
        <v>185</v>
      </c>
      <c r="H873" s="25">
        <v>340067</v>
      </c>
      <c r="I873" s="19">
        <v>64</v>
      </c>
      <c r="J873" s="22" t="s">
        <v>12</v>
      </c>
      <c r="K873" s="22" t="s">
        <v>14</v>
      </c>
      <c r="L873" s="19">
        <v>28</v>
      </c>
      <c r="M873" s="20">
        <v>0</v>
      </c>
      <c r="O873" s="20">
        <v>48833</v>
      </c>
      <c r="Q873" s="20">
        <v>0</v>
      </c>
      <c r="S873" s="20">
        <v>3194</v>
      </c>
      <c r="U873" s="20">
        <v>19308</v>
      </c>
      <c r="W873" s="20">
        <v>158789</v>
      </c>
      <c r="Y873" s="20">
        <v>274801</v>
      </c>
      <c r="AA873" s="20">
        <v>0</v>
      </c>
      <c r="AC873" s="20">
        <v>1332</v>
      </c>
      <c r="AE873" s="20">
        <v>369</v>
      </c>
      <c r="AG873" s="20">
        <v>100</v>
      </c>
      <c r="AI873" s="20">
        <v>0</v>
      </c>
      <c r="AK873" s="20">
        <v>2893566</v>
      </c>
      <c r="AM873" s="20">
        <v>0</v>
      </c>
      <c r="AO873" s="20">
        <v>0</v>
      </c>
      <c r="AQ873" s="21">
        <v>3400292</v>
      </c>
      <c r="AR873" s="24"/>
      <c r="AS873" s="20">
        <v>0</v>
      </c>
      <c r="AU873" s="25">
        <v>67565</v>
      </c>
      <c r="AW873" s="22" t="str">
        <f t="shared" si="13"/>
        <v>No</v>
      </c>
      <c r="AX873" s="6"/>
    </row>
    <row r="874" spans="1:50">
      <c r="A874" s="3" t="s">
        <v>501</v>
      </c>
      <c r="B874" s="3" t="s">
        <v>502</v>
      </c>
      <c r="C874" s="22" t="s">
        <v>33</v>
      </c>
      <c r="D874" s="310">
        <v>1050</v>
      </c>
      <c r="E874" s="314">
        <v>10050</v>
      </c>
      <c r="F874" s="22" t="s">
        <v>189</v>
      </c>
      <c r="G874" s="3" t="s">
        <v>185</v>
      </c>
      <c r="H874" s="25">
        <v>923311</v>
      </c>
      <c r="I874" s="19">
        <v>64</v>
      </c>
      <c r="J874" s="22" t="s">
        <v>12</v>
      </c>
      <c r="K874" s="22" t="s">
        <v>14</v>
      </c>
      <c r="L874" s="19">
        <v>22</v>
      </c>
      <c r="M874" s="20">
        <v>0</v>
      </c>
      <c r="O874" s="20">
        <v>207599</v>
      </c>
      <c r="Q874" s="20">
        <v>0</v>
      </c>
      <c r="S874" s="20">
        <v>28557</v>
      </c>
      <c r="U874" s="20">
        <v>99282</v>
      </c>
      <c r="W874" s="20">
        <v>42601</v>
      </c>
      <c r="Y874" s="20">
        <v>116069</v>
      </c>
      <c r="AA874" s="20">
        <v>8600</v>
      </c>
      <c r="AC874" s="20">
        <v>12620</v>
      </c>
      <c r="AE874" s="20">
        <v>29337</v>
      </c>
      <c r="AG874" s="20">
        <v>17641</v>
      </c>
      <c r="AI874" s="20">
        <v>0</v>
      </c>
      <c r="AK874" s="20">
        <v>2349682</v>
      </c>
      <c r="AM874" s="20">
        <v>1742</v>
      </c>
      <c r="AO874" s="20">
        <v>0</v>
      </c>
      <c r="AQ874" s="21">
        <v>2913730</v>
      </c>
      <c r="AR874" s="24"/>
      <c r="AS874" s="20">
        <v>0</v>
      </c>
      <c r="AU874" s="25">
        <v>36779</v>
      </c>
      <c r="AW874" s="22" t="str">
        <f t="shared" si="13"/>
        <v>No</v>
      </c>
      <c r="AX874" s="6"/>
    </row>
    <row r="875" spans="1:50">
      <c r="A875" s="3" t="s">
        <v>6294</v>
      </c>
      <c r="B875" s="3" t="s">
        <v>258</v>
      </c>
      <c r="C875" s="22" t="s">
        <v>100</v>
      </c>
      <c r="D875" s="310">
        <v>4141</v>
      </c>
      <c r="E875" s="314">
        <v>40141</v>
      </c>
      <c r="F875" s="22" t="s">
        <v>189</v>
      </c>
      <c r="G875" s="3" t="s">
        <v>185</v>
      </c>
      <c r="H875" s="25">
        <v>549777</v>
      </c>
      <c r="I875" s="19">
        <v>64</v>
      </c>
      <c r="J875" s="22" t="s">
        <v>12</v>
      </c>
      <c r="K875" s="22" t="s">
        <v>14</v>
      </c>
      <c r="L875" s="19">
        <v>19</v>
      </c>
      <c r="M875" s="20">
        <v>0</v>
      </c>
      <c r="O875" s="20">
        <v>144973</v>
      </c>
      <c r="Q875" s="20">
        <v>0</v>
      </c>
      <c r="S875" s="20">
        <v>8358</v>
      </c>
      <c r="U875" s="20">
        <v>62259</v>
      </c>
      <c r="W875" s="20">
        <v>127661</v>
      </c>
      <c r="Y875" s="20">
        <v>312065</v>
      </c>
      <c r="AA875" s="20">
        <v>0</v>
      </c>
      <c r="AC875" s="20">
        <v>21255</v>
      </c>
      <c r="AE875" s="20">
        <v>29322</v>
      </c>
      <c r="AG875" s="20">
        <v>20928</v>
      </c>
      <c r="AI875" s="20">
        <v>0</v>
      </c>
      <c r="AK875" s="20">
        <v>2146551</v>
      </c>
      <c r="AM875" s="20">
        <v>75316</v>
      </c>
      <c r="AO875" s="20">
        <v>0</v>
      </c>
      <c r="AQ875" s="21">
        <v>2948688</v>
      </c>
      <c r="AR875" s="24"/>
      <c r="AS875" s="20">
        <v>0</v>
      </c>
      <c r="AU875" s="25">
        <v>33054</v>
      </c>
      <c r="AW875" s="22" t="str">
        <f t="shared" si="13"/>
        <v>No</v>
      </c>
      <c r="AX875" s="6"/>
    </row>
    <row r="876" spans="1:50">
      <c r="A876" s="3" t="s">
        <v>3675</v>
      </c>
      <c r="B876" s="3" t="s">
        <v>462</v>
      </c>
      <c r="C876" s="22" t="s">
        <v>44</v>
      </c>
      <c r="D876" s="310" t="s">
        <v>3676</v>
      </c>
      <c r="E876" s="314" t="s">
        <v>3677</v>
      </c>
      <c r="F876" s="22" t="s">
        <v>189</v>
      </c>
      <c r="G876" s="3" t="s">
        <v>222</v>
      </c>
      <c r="H876" s="25">
        <v>0</v>
      </c>
      <c r="I876" s="19">
        <v>64</v>
      </c>
      <c r="J876" s="22" t="s">
        <v>12</v>
      </c>
      <c r="K876" s="22" t="s">
        <v>14</v>
      </c>
      <c r="L876" s="19">
        <v>15</v>
      </c>
      <c r="M876" s="20">
        <v>0</v>
      </c>
      <c r="O876" s="20">
        <v>0</v>
      </c>
      <c r="Q876" s="20">
        <v>0</v>
      </c>
      <c r="S876" s="20">
        <v>0</v>
      </c>
      <c r="U876" s="20">
        <v>0</v>
      </c>
      <c r="W876" s="20">
        <v>0</v>
      </c>
      <c r="Y876" s="20">
        <v>0</v>
      </c>
      <c r="AA876" s="20">
        <v>0</v>
      </c>
      <c r="AC876" s="20">
        <v>0</v>
      </c>
      <c r="AE876" s="20">
        <v>0</v>
      </c>
      <c r="AG876" s="20">
        <v>0</v>
      </c>
      <c r="AI876" s="20">
        <v>0</v>
      </c>
      <c r="AK876" s="20">
        <v>0</v>
      </c>
      <c r="AM876" s="20">
        <v>0</v>
      </c>
      <c r="AO876" s="20">
        <v>835102</v>
      </c>
      <c r="AQ876" s="21">
        <v>835102</v>
      </c>
      <c r="AR876" s="24"/>
      <c r="AS876" s="20">
        <v>0</v>
      </c>
      <c r="AU876" s="25">
        <v>20643</v>
      </c>
      <c r="AW876" s="22" t="str">
        <f t="shared" si="13"/>
        <v>No</v>
      </c>
      <c r="AX876" s="6"/>
    </row>
    <row r="877" spans="1:50">
      <c r="A877" s="3" t="s">
        <v>5439</v>
      </c>
      <c r="B877" s="3" t="s">
        <v>5440</v>
      </c>
      <c r="C877" s="22" t="s">
        <v>57</v>
      </c>
      <c r="D877" s="310">
        <v>5221</v>
      </c>
      <c r="E877" s="314">
        <v>50518</v>
      </c>
      <c r="F877" s="22" t="s">
        <v>189</v>
      </c>
      <c r="G877" s="3" t="s">
        <v>185</v>
      </c>
      <c r="H877" s="25">
        <v>2650890</v>
      </c>
      <c r="I877" s="19">
        <v>64</v>
      </c>
      <c r="J877" s="22" t="s">
        <v>12</v>
      </c>
      <c r="K877" s="22" t="s">
        <v>14</v>
      </c>
      <c r="L877" s="19">
        <v>13</v>
      </c>
      <c r="M877" s="20">
        <v>0</v>
      </c>
      <c r="O877" s="20">
        <v>134839</v>
      </c>
      <c r="Q877" s="20">
        <v>0</v>
      </c>
      <c r="S877" s="20">
        <v>16666</v>
      </c>
      <c r="U877" s="20">
        <v>35528</v>
      </c>
      <c r="W877" s="20">
        <v>67501</v>
      </c>
      <c r="Y877" s="20">
        <v>104690</v>
      </c>
      <c r="AA877" s="20">
        <v>14479</v>
      </c>
      <c r="AC877" s="20">
        <v>65413</v>
      </c>
      <c r="AE877" s="20">
        <v>27446</v>
      </c>
      <c r="AG877" s="20">
        <v>27344</v>
      </c>
      <c r="AI877" s="20">
        <v>0</v>
      </c>
      <c r="AK877" s="20">
        <v>587227</v>
      </c>
      <c r="AM877" s="20">
        <v>0</v>
      </c>
      <c r="AO877" s="20">
        <v>0</v>
      </c>
      <c r="AQ877" s="21">
        <v>1081133</v>
      </c>
      <c r="AR877" s="24"/>
      <c r="AS877" s="20">
        <v>0</v>
      </c>
      <c r="AU877" s="25">
        <v>29509</v>
      </c>
      <c r="AW877" s="22" t="str">
        <f t="shared" si="13"/>
        <v>No</v>
      </c>
      <c r="AX877" s="6"/>
    </row>
    <row r="878" spans="1:50">
      <c r="A878" s="3" t="s">
        <v>5941</v>
      </c>
      <c r="B878" s="3" t="s">
        <v>559</v>
      </c>
      <c r="C878" s="22" t="s">
        <v>38</v>
      </c>
      <c r="D878" s="310">
        <v>4031</v>
      </c>
      <c r="E878" s="314">
        <v>40031</v>
      </c>
      <c r="F878" s="22" t="s">
        <v>189</v>
      </c>
      <c r="G878" s="3" t="s">
        <v>185</v>
      </c>
      <c r="H878" s="25">
        <v>262596</v>
      </c>
      <c r="I878" s="19">
        <v>64</v>
      </c>
      <c r="J878" s="22" t="s">
        <v>13</v>
      </c>
      <c r="K878" s="22" t="s">
        <v>14</v>
      </c>
      <c r="L878" s="19">
        <v>0</v>
      </c>
      <c r="M878" s="20">
        <v>0</v>
      </c>
      <c r="O878" s="20">
        <v>4994</v>
      </c>
      <c r="Q878" s="20">
        <v>0</v>
      </c>
      <c r="S878" s="20">
        <v>82</v>
      </c>
      <c r="U878" s="20">
        <v>2378</v>
      </c>
      <c r="W878" s="20">
        <v>232</v>
      </c>
      <c r="Y878" s="20">
        <v>0</v>
      </c>
      <c r="AA878" s="20">
        <v>0</v>
      </c>
      <c r="AC878" s="20">
        <v>1161</v>
      </c>
      <c r="AE878" s="20">
        <v>348</v>
      </c>
      <c r="AG878" s="20">
        <v>929</v>
      </c>
      <c r="AI878" s="20">
        <v>348</v>
      </c>
      <c r="AK878" s="20">
        <v>144434</v>
      </c>
      <c r="AM878" s="20">
        <v>1142</v>
      </c>
      <c r="AO878" s="20">
        <v>0</v>
      </c>
      <c r="AQ878" s="21">
        <v>11614</v>
      </c>
      <c r="AR878" s="24"/>
      <c r="AS878" s="20">
        <v>144434</v>
      </c>
      <c r="AU878" s="25">
        <v>0</v>
      </c>
      <c r="AW878" s="22" t="str">
        <f t="shared" si="13"/>
        <v>No</v>
      </c>
      <c r="AX878" s="6"/>
    </row>
    <row r="879" spans="1:50">
      <c r="A879" s="3" t="s">
        <v>1382</v>
      </c>
      <c r="B879" s="3" t="s">
        <v>5798</v>
      </c>
      <c r="C879" s="22" t="s">
        <v>38</v>
      </c>
      <c r="D879" s="310" t="s">
        <v>1383</v>
      </c>
      <c r="E879" s="314" t="s">
        <v>1384</v>
      </c>
      <c r="F879" s="22" t="s">
        <v>235</v>
      </c>
      <c r="G879" s="3" t="s">
        <v>222</v>
      </c>
      <c r="H879" s="25">
        <v>0</v>
      </c>
      <c r="I879" s="19">
        <v>63</v>
      </c>
      <c r="J879" s="22" t="s">
        <v>12</v>
      </c>
      <c r="K879" s="22" t="s">
        <v>11</v>
      </c>
      <c r="L879" s="19">
        <v>62</v>
      </c>
      <c r="M879" s="20">
        <v>0</v>
      </c>
      <c r="O879" s="20">
        <v>0</v>
      </c>
      <c r="Q879" s="20">
        <v>0</v>
      </c>
      <c r="S879" s="20">
        <v>0</v>
      </c>
      <c r="U879" s="20">
        <v>0</v>
      </c>
      <c r="W879" s="20">
        <v>0</v>
      </c>
      <c r="Y879" s="20">
        <v>0</v>
      </c>
      <c r="AA879" s="20">
        <v>0</v>
      </c>
      <c r="AC879" s="20">
        <v>0</v>
      </c>
      <c r="AE879" s="20">
        <v>0</v>
      </c>
      <c r="AG879" s="20">
        <v>0</v>
      </c>
      <c r="AI879" s="20">
        <v>0</v>
      </c>
      <c r="AK879" s="20">
        <v>0</v>
      </c>
      <c r="AM879" s="20">
        <v>0</v>
      </c>
      <c r="AO879" s="20">
        <v>4405381</v>
      </c>
      <c r="AQ879" s="21">
        <v>4405381</v>
      </c>
      <c r="AR879" s="24"/>
      <c r="AS879" s="20">
        <v>0</v>
      </c>
      <c r="AU879" s="25">
        <v>341250</v>
      </c>
      <c r="AW879" s="22" t="str">
        <f t="shared" si="13"/>
        <v>No</v>
      </c>
      <c r="AX879" s="6"/>
    </row>
    <row r="880" spans="1:50">
      <c r="A880" s="3" t="s">
        <v>6296</v>
      </c>
      <c r="B880" s="3" t="s">
        <v>625</v>
      </c>
      <c r="C880" s="22" t="s">
        <v>21</v>
      </c>
      <c r="D880" s="310">
        <v>9007</v>
      </c>
      <c r="E880" s="314">
        <v>90007</v>
      </c>
      <c r="F880" s="22" t="s">
        <v>187</v>
      </c>
      <c r="G880" s="3" t="s">
        <v>185</v>
      </c>
      <c r="H880" s="25">
        <v>358172</v>
      </c>
      <c r="I880" s="19">
        <v>63</v>
      </c>
      <c r="J880" s="22" t="s">
        <v>13</v>
      </c>
      <c r="K880" s="22" t="s">
        <v>14</v>
      </c>
      <c r="L880" s="19">
        <v>46</v>
      </c>
      <c r="M880" s="20">
        <v>0</v>
      </c>
      <c r="O880" s="20">
        <v>1830098</v>
      </c>
      <c r="Q880" s="20">
        <v>0</v>
      </c>
      <c r="S880" s="20">
        <v>230266</v>
      </c>
      <c r="U880" s="20">
        <v>681438</v>
      </c>
      <c r="W880" s="20">
        <v>1507733</v>
      </c>
      <c r="Y880" s="20">
        <v>1128074</v>
      </c>
      <c r="AA880" s="20">
        <v>93171</v>
      </c>
      <c r="AC880" s="20">
        <v>664679</v>
      </c>
      <c r="AE880" s="20">
        <v>158197</v>
      </c>
      <c r="AG880" s="20">
        <v>28514</v>
      </c>
      <c r="AI880" s="20">
        <v>0</v>
      </c>
      <c r="AK880" s="20">
        <v>8089357</v>
      </c>
      <c r="AM880" s="20">
        <v>9280</v>
      </c>
      <c r="AO880" s="20">
        <v>0</v>
      </c>
      <c r="AQ880" s="21">
        <v>14420807</v>
      </c>
      <c r="AR880" s="24"/>
      <c r="AS880" s="20">
        <v>0</v>
      </c>
      <c r="AU880" s="25">
        <v>161231</v>
      </c>
      <c r="AW880" s="22" t="str">
        <f t="shared" si="13"/>
        <v>No</v>
      </c>
      <c r="AX880" s="6"/>
    </row>
    <row r="881" spans="1:50">
      <c r="A881" s="3" t="s">
        <v>3086</v>
      </c>
      <c r="B881" s="3" t="s">
        <v>5942</v>
      </c>
      <c r="C881" s="22" t="s">
        <v>56</v>
      </c>
      <c r="D881" s="310" t="s">
        <v>3087</v>
      </c>
      <c r="E881" s="314" t="s">
        <v>3088</v>
      </c>
      <c r="F881" s="22" t="s">
        <v>189</v>
      </c>
      <c r="G881" s="3" t="s">
        <v>222</v>
      </c>
      <c r="H881" s="25">
        <v>0</v>
      </c>
      <c r="I881" s="19">
        <v>63</v>
      </c>
      <c r="J881" s="22" t="s">
        <v>13</v>
      </c>
      <c r="K881" s="22" t="s">
        <v>11</v>
      </c>
      <c r="L881" s="19">
        <v>42</v>
      </c>
      <c r="M881" s="20">
        <v>0</v>
      </c>
      <c r="O881" s="20">
        <v>0</v>
      </c>
      <c r="Q881" s="20">
        <v>0</v>
      </c>
      <c r="S881" s="20">
        <v>0</v>
      </c>
      <c r="U881" s="20">
        <v>0</v>
      </c>
      <c r="W881" s="20">
        <v>0</v>
      </c>
      <c r="Y881" s="20">
        <v>0</v>
      </c>
      <c r="AA881" s="20">
        <v>0</v>
      </c>
      <c r="AC881" s="20">
        <v>0</v>
      </c>
      <c r="AE881" s="20">
        <v>0</v>
      </c>
      <c r="AG881" s="20">
        <v>0</v>
      </c>
      <c r="AI881" s="20">
        <v>0</v>
      </c>
      <c r="AK881" s="20">
        <v>0</v>
      </c>
      <c r="AM881" s="20">
        <v>0</v>
      </c>
      <c r="AO881" s="20">
        <v>5588975</v>
      </c>
      <c r="AQ881" s="21">
        <v>5588975</v>
      </c>
      <c r="AR881" s="24"/>
      <c r="AS881" s="20">
        <v>0</v>
      </c>
      <c r="AU881" s="25">
        <v>109674</v>
      </c>
      <c r="AW881" s="22" t="str">
        <f t="shared" si="13"/>
        <v>No</v>
      </c>
      <c r="AX881" s="6"/>
    </row>
    <row r="882" spans="1:50">
      <c r="A882" s="3" t="s">
        <v>1224</v>
      </c>
      <c r="B882" s="3" t="s">
        <v>1225</v>
      </c>
      <c r="C882" s="22" t="s">
        <v>19</v>
      </c>
      <c r="D882" s="310">
        <v>9233</v>
      </c>
      <c r="E882" s="314">
        <v>90233</v>
      </c>
      <c r="F882" s="22" t="s">
        <v>189</v>
      </c>
      <c r="G882" s="3" t="s">
        <v>185</v>
      </c>
      <c r="H882" s="25">
        <v>135267</v>
      </c>
      <c r="I882" s="19">
        <v>63</v>
      </c>
      <c r="J882" s="22" t="s">
        <v>15</v>
      </c>
      <c r="K882" s="22" t="s">
        <v>14</v>
      </c>
      <c r="L882" s="19">
        <v>39</v>
      </c>
      <c r="M882" s="20">
        <v>0</v>
      </c>
      <c r="O882" s="20">
        <v>0</v>
      </c>
      <c r="Q882" s="20">
        <v>0</v>
      </c>
      <c r="S882" s="20">
        <v>0</v>
      </c>
      <c r="U882" s="20">
        <v>0</v>
      </c>
      <c r="W882" s="20">
        <v>120900</v>
      </c>
      <c r="Y882" s="20">
        <v>0</v>
      </c>
      <c r="AA882" s="20">
        <v>0</v>
      </c>
      <c r="AC882" s="20">
        <v>0</v>
      </c>
      <c r="AE882" s="20">
        <v>0</v>
      </c>
      <c r="AG882" s="20">
        <v>0</v>
      </c>
      <c r="AI882" s="20">
        <v>0</v>
      </c>
      <c r="AK882" s="20">
        <v>253282</v>
      </c>
      <c r="AM882" s="20">
        <v>0</v>
      </c>
      <c r="AO882" s="20">
        <v>0</v>
      </c>
      <c r="AQ882" s="21">
        <v>374182</v>
      </c>
      <c r="AR882" s="24"/>
      <c r="AS882" s="20">
        <v>0</v>
      </c>
      <c r="AU882" s="25">
        <v>10274</v>
      </c>
      <c r="AW882" s="22" t="str">
        <f t="shared" si="13"/>
        <v>No</v>
      </c>
      <c r="AX882" s="6"/>
    </row>
    <row r="883" spans="1:50">
      <c r="A883" s="3" t="s">
        <v>3086</v>
      </c>
      <c r="B883" s="3" t="s">
        <v>5942</v>
      </c>
      <c r="C883" s="22" t="s">
        <v>56</v>
      </c>
      <c r="D883" s="310" t="s">
        <v>3087</v>
      </c>
      <c r="E883" s="314" t="s">
        <v>3088</v>
      </c>
      <c r="F883" s="22" t="s">
        <v>189</v>
      </c>
      <c r="G883" s="3" t="s">
        <v>222</v>
      </c>
      <c r="H883" s="25">
        <v>0</v>
      </c>
      <c r="I883" s="19">
        <v>63</v>
      </c>
      <c r="J883" s="22" t="s">
        <v>12</v>
      </c>
      <c r="K883" s="22" t="s">
        <v>11</v>
      </c>
      <c r="L883" s="19">
        <v>21</v>
      </c>
      <c r="M883" s="20">
        <v>0</v>
      </c>
      <c r="O883" s="20">
        <v>0</v>
      </c>
      <c r="Q883" s="20">
        <v>0</v>
      </c>
      <c r="S883" s="20">
        <v>0</v>
      </c>
      <c r="U883" s="20">
        <v>0</v>
      </c>
      <c r="W883" s="20">
        <v>0</v>
      </c>
      <c r="Y883" s="20">
        <v>0</v>
      </c>
      <c r="AA883" s="20">
        <v>0</v>
      </c>
      <c r="AC883" s="20">
        <v>0</v>
      </c>
      <c r="AE883" s="20">
        <v>0</v>
      </c>
      <c r="AG883" s="20">
        <v>0</v>
      </c>
      <c r="AI883" s="20">
        <v>0</v>
      </c>
      <c r="AK883" s="20">
        <v>0</v>
      </c>
      <c r="AM883" s="20">
        <v>0</v>
      </c>
      <c r="AO883" s="20">
        <v>2264892</v>
      </c>
      <c r="AQ883" s="21">
        <v>2264892</v>
      </c>
      <c r="AR883" s="24"/>
      <c r="AS883" s="20">
        <v>0</v>
      </c>
      <c r="AU883" s="25">
        <v>36794</v>
      </c>
      <c r="AW883" s="22" t="str">
        <f t="shared" si="13"/>
        <v>No</v>
      </c>
      <c r="AX883" s="6"/>
    </row>
    <row r="884" spans="1:50">
      <c r="A884" s="3" t="s">
        <v>1224</v>
      </c>
      <c r="B884" s="3" t="s">
        <v>1225</v>
      </c>
      <c r="C884" s="22" t="s">
        <v>19</v>
      </c>
      <c r="D884" s="310">
        <v>9233</v>
      </c>
      <c r="E884" s="314">
        <v>90233</v>
      </c>
      <c r="F884" s="22" t="s">
        <v>189</v>
      </c>
      <c r="G884" s="3" t="s">
        <v>185</v>
      </c>
      <c r="H884" s="25">
        <v>135267</v>
      </c>
      <c r="I884" s="19">
        <v>63</v>
      </c>
      <c r="J884" s="22" t="s">
        <v>13</v>
      </c>
      <c r="K884" s="22" t="s">
        <v>14</v>
      </c>
      <c r="L884" s="19">
        <v>20</v>
      </c>
      <c r="M884" s="20">
        <v>0</v>
      </c>
      <c r="O884" s="20">
        <v>267053</v>
      </c>
      <c r="Q884" s="20">
        <v>0</v>
      </c>
      <c r="S884" s="20">
        <v>19398</v>
      </c>
      <c r="U884" s="20">
        <v>111730</v>
      </c>
      <c r="W884" s="20">
        <v>436878</v>
      </c>
      <c r="Y884" s="20">
        <v>351925</v>
      </c>
      <c r="AA884" s="20">
        <v>0</v>
      </c>
      <c r="AC884" s="20">
        <v>302977</v>
      </c>
      <c r="AE884" s="20">
        <v>26350</v>
      </c>
      <c r="AG884" s="20">
        <v>11352</v>
      </c>
      <c r="AI884" s="20">
        <v>0</v>
      </c>
      <c r="AK884" s="20">
        <v>1539266</v>
      </c>
      <c r="AM884" s="20">
        <v>24088</v>
      </c>
      <c r="AO884" s="20">
        <v>0</v>
      </c>
      <c r="AQ884" s="21">
        <v>3091017</v>
      </c>
      <c r="AR884" s="24"/>
      <c r="AS884" s="20">
        <v>0</v>
      </c>
      <c r="AU884" s="25">
        <v>37408</v>
      </c>
      <c r="AW884" s="22" t="str">
        <f t="shared" si="13"/>
        <v>No</v>
      </c>
      <c r="AX884" s="6"/>
    </row>
    <row r="885" spans="1:50">
      <c r="A885" s="3" t="s">
        <v>6296</v>
      </c>
      <c r="B885" s="3" t="s">
        <v>625</v>
      </c>
      <c r="C885" s="22" t="s">
        <v>21</v>
      </c>
      <c r="D885" s="310">
        <v>9007</v>
      </c>
      <c r="E885" s="314">
        <v>90007</v>
      </c>
      <c r="F885" s="22" t="s">
        <v>187</v>
      </c>
      <c r="G885" s="3" t="s">
        <v>185</v>
      </c>
      <c r="H885" s="25">
        <v>358172</v>
      </c>
      <c r="I885" s="19">
        <v>63</v>
      </c>
      <c r="J885" s="22" t="s">
        <v>12</v>
      </c>
      <c r="K885" s="22" t="s">
        <v>14</v>
      </c>
      <c r="L885" s="19">
        <v>12</v>
      </c>
      <c r="M885" s="20">
        <v>0</v>
      </c>
      <c r="O885" s="20">
        <v>56280</v>
      </c>
      <c r="Q885" s="20">
        <v>0</v>
      </c>
      <c r="S885" s="20">
        <v>9962</v>
      </c>
      <c r="U885" s="20">
        <v>18969</v>
      </c>
      <c r="W885" s="20">
        <v>97433</v>
      </c>
      <c r="Y885" s="20">
        <v>0</v>
      </c>
      <c r="AA885" s="20">
        <v>0</v>
      </c>
      <c r="AC885" s="20">
        <v>4040</v>
      </c>
      <c r="AE885" s="20">
        <v>113</v>
      </c>
      <c r="AG885" s="20">
        <v>1018</v>
      </c>
      <c r="AI885" s="20">
        <v>0</v>
      </c>
      <c r="AK885" s="20">
        <v>2662686</v>
      </c>
      <c r="AM885" s="20">
        <v>833</v>
      </c>
      <c r="AO885" s="20">
        <v>0</v>
      </c>
      <c r="AQ885" s="21">
        <v>2851334</v>
      </c>
      <c r="AR885" s="24"/>
      <c r="AS885" s="20">
        <v>0</v>
      </c>
      <c r="AU885" s="25">
        <v>28974</v>
      </c>
      <c r="AW885" s="22" t="str">
        <f t="shared" si="13"/>
        <v>No</v>
      </c>
      <c r="AX885" s="6"/>
    </row>
    <row r="886" spans="1:50">
      <c r="A886" s="3" t="s">
        <v>6296</v>
      </c>
      <c r="B886" s="3" t="s">
        <v>625</v>
      </c>
      <c r="C886" s="22" t="s">
        <v>21</v>
      </c>
      <c r="D886" s="310">
        <v>9007</v>
      </c>
      <c r="E886" s="314">
        <v>90007</v>
      </c>
      <c r="F886" s="22" t="s">
        <v>187</v>
      </c>
      <c r="G886" s="3" t="s">
        <v>185</v>
      </c>
      <c r="H886" s="25">
        <v>358172</v>
      </c>
      <c r="I886" s="19">
        <v>63</v>
      </c>
      <c r="J886" s="22" t="s">
        <v>17</v>
      </c>
      <c r="K886" s="22" t="s">
        <v>14</v>
      </c>
      <c r="L886" s="19">
        <v>5</v>
      </c>
      <c r="M886" s="20">
        <v>0</v>
      </c>
      <c r="O886" s="20">
        <v>4236</v>
      </c>
      <c r="Q886" s="20">
        <v>0</v>
      </c>
      <c r="S886" s="20">
        <v>750</v>
      </c>
      <c r="U886" s="20">
        <v>1428</v>
      </c>
      <c r="W886" s="20">
        <v>7334</v>
      </c>
      <c r="Y886" s="20">
        <v>0</v>
      </c>
      <c r="AA886" s="20">
        <v>0</v>
      </c>
      <c r="AC886" s="20">
        <v>304</v>
      </c>
      <c r="AE886" s="20">
        <v>8</v>
      </c>
      <c r="AG886" s="20">
        <v>77</v>
      </c>
      <c r="AI886" s="20">
        <v>0</v>
      </c>
      <c r="AK886" s="20">
        <v>94762</v>
      </c>
      <c r="AM886" s="20">
        <v>63</v>
      </c>
      <c r="AO886" s="20">
        <v>0</v>
      </c>
      <c r="AQ886" s="21">
        <v>108962</v>
      </c>
      <c r="AR886" s="24"/>
      <c r="AS886" s="20">
        <v>0</v>
      </c>
      <c r="AU886" s="25">
        <v>2345</v>
      </c>
      <c r="AW886" s="22" t="str">
        <f t="shared" si="13"/>
        <v>No</v>
      </c>
      <c r="AX886" s="6"/>
    </row>
    <row r="887" spans="1:50">
      <c r="A887" s="3" t="s">
        <v>1224</v>
      </c>
      <c r="B887" s="3" t="s">
        <v>1225</v>
      </c>
      <c r="C887" s="22" t="s">
        <v>19</v>
      </c>
      <c r="D887" s="310">
        <v>9233</v>
      </c>
      <c r="E887" s="314">
        <v>90233</v>
      </c>
      <c r="F887" s="22" t="s">
        <v>189</v>
      </c>
      <c r="G887" s="3" t="s">
        <v>185</v>
      </c>
      <c r="H887" s="25">
        <v>135267</v>
      </c>
      <c r="I887" s="19">
        <v>63</v>
      </c>
      <c r="J887" s="22" t="s">
        <v>12</v>
      </c>
      <c r="K887" s="22" t="s">
        <v>14</v>
      </c>
      <c r="L887" s="19">
        <v>4</v>
      </c>
      <c r="M887" s="20">
        <v>0</v>
      </c>
      <c r="O887" s="20">
        <v>29552</v>
      </c>
      <c r="Q887" s="20">
        <v>0</v>
      </c>
      <c r="S887" s="20">
        <v>2147</v>
      </c>
      <c r="U887" s="20">
        <v>6380</v>
      </c>
      <c r="W887" s="20">
        <v>0</v>
      </c>
      <c r="Y887" s="20">
        <v>37062</v>
      </c>
      <c r="AA887" s="20">
        <v>800</v>
      </c>
      <c r="AC887" s="20">
        <v>0</v>
      </c>
      <c r="AE887" s="20">
        <v>150</v>
      </c>
      <c r="AG887" s="20">
        <v>50</v>
      </c>
      <c r="AI887" s="20">
        <v>0</v>
      </c>
      <c r="AK887" s="20">
        <v>157729</v>
      </c>
      <c r="AM887" s="20">
        <v>0</v>
      </c>
      <c r="AO887" s="20">
        <v>0</v>
      </c>
      <c r="AQ887" s="21">
        <v>233870</v>
      </c>
      <c r="AR887" s="24"/>
      <c r="AS887" s="20">
        <v>0</v>
      </c>
      <c r="AU887" s="25">
        <v>4260</v>
      </c>
      <c r="AW887" s="22" t="str">
        <f t="shared" si="13"/>
        <v>No</v>
      </c>
      <c r="AX887" s="6"/>
    </row>
    <row r="888" spans="1:50">
      <c r="A888" s="3" t="s">
        <v>1382</v>
      </c>
      <c r="B888" s="3" t="s">
        <v>5798</v>
      </c>
      <c r="C888" s="22" t="s">
        <v>38</v>
      </c>
      <c r="D888" s="310" t="s">
        <v>1383</v>
      </c>
      <c r="E888" s="314" t="s">
        <v>1384</v>
      </c>
      <c r="F888" s="22" t="s">
        <v>235</v>
      </c>
      <c r="G888" s="3" t="s">
        <v>222</v>
      </c>
      <c r="H888" s="25">
        <v>0</v>
      </c>
      <c r="I888" s="19">
        <v>63</v>
      </c>
      <c r="J888" s="22" t="s">
        <v>13</v>
      </c>
      <c r="K888" s="22" t="s">
        <v>11</v>
      </c>
      <c r="L888" s="19">
        <v>1</v>
      </c>
      <c r="M888" s="20">
        <v>0</v>
      </c>
      <c r="O888" s="20">
        <v>0</v>
      </c>
      <c r="Q888" s="20">
        <v>0</v>
      </c>
      <c r="S888" s="20">
        <v>0</v>
      </c>
      <c r="U888" s="20">
        <v>0</v>
      </c>
      <c r="W888" s="20">
        <v>0</v>
      </c>
      <c r="Y888" s="20">
        <v>0</v>
      </c>
      <c r="AA888" s="20">
        <v>0</v>
      </c>
      <c r="AC888" s="20">
        <v>0</v>
      </c>
      <c r="AE888" s="20">
        <v>0</v>
      </c>
      <c r="AG888" s="20">
        <v>0</v>
      </c>
      <c r="AI888" s="20">
        <v>0</v>
      </c>
      <c r="AK888" s="20">
        <v>0</v>
      </c>
      <c r="AM888" s="20">
        <v>0</v>
      </c>
      <c r="AO888" s="20">
        <v>0</v>
      </c>
      <c r="AQ888" s="21">
        <v>0</v>
      </c>
      <c r="AR888" s="24"/>
      <c r="AS888" s="20">
        <v>0</v>
      </c>
      <c r="AU888" s="25">
        <v>3600</v>
      </c>
      <c r="AW888" s="22" t="str">
        <f t="shared" si="13"/>
        <v>No</v>
      </c>
      <c r="AX888" s="6"/>
    </row>
    <row r="889" spans="1:50">
      <c r="A889" s="3" t="s">
        <v>4445</v>
      </c>
      <c r="B889" s="3" t="s">
        <v>4446</v>
      </c>
      <c r="C889" s="22" t="s">
        <v>32</v>
      </c>
      <c r="D889" s="310" t="s">
        <v>4447</v>
      </c>
      <c r="E889" s="314" t="s">
        <v>4448</v>
      </c>
      <c r="F889" s="22" t="s">
        <v>253</v>
      </c>
      <c r="G889" s="3" t="s">
        <v>222</v>
      </c>
      <c r="H889" s="25">
        <v>0</v>
      </c>
      <c r="I889" s="19">
        <v>62</v>
      </c>
      <c r="J889" s="22" t="s">
        <v>12</v>
      </c>
      <c r="K889" s="22" t="s">
        <v>11</v>
      </c>
      <c r="L889" s="19">
        <v>57</v>
      </c>
      <c r="M889" s="20">
        <v>0</v>
      </c>
      <c r="O889" s="20">
        <v>0</v>
      </c>
      <c r="Q889" s="20">
        <v>0</v>
      </c>
      <c r="S889" s="20">
        <v>0</v>
      </c>
      <c r="U889" s="20">
        <v>0</v>
      </c>
      <c r="W889" s="20">
        <v>0</v>
      </c>
      <c r="Y889" s="20">
        <v>0</v>
      </c>
      <c r="AA889" s="20">
        <v>0</v>
      </c>
      <c r="AC889" s="20">
        <v>0</v>
      </c>
      <c r="AE889" s="20">
        <v>0</v>
      </c>
      <c r="AG889" s="20">
        <v>0</v>
      </c>
      <c r="AI889" s="20">
        <v>0</v>
      </c>
      <c r="AK889" s="20">
        <v>0</v>
      </c>
      <c r="AM889" s="20">
        <v>0</v>
      </c>
      <c r="AO889" s="20">
        <v>1484201</v>
      </c>
      <c r="AQ889" s="21">
        <v>1484201</v>
      </c>
      <c r="AR889" s="24"/>
      <c r="AS889" s="20">
        <v>0</v>
      </c>
      <c r="AU889" s="25">
        <v>44161</v>
      </c>
      <c r="AW889" s="22" t="str">
        <f t="shared" si="13"/>
        <v>No</v>
      </c>
      <c r="AX889" s="6"/>
    </row>
    <row r="890" spans="1:50">
      <c r="A890" s="3" t="s">
        <v>567</v>
      </c>
      <c r="B890" s="3" t="s">
        <v>568</v>
      </c>
      <c r="C890" s="22" t="s">
        <v>21</v>
      </c>
      <c r="D890" s="310">
        <v>9144</v>
      </c>
      <c r="E890" s="314">
        <v>90144</v>
      </c>
      <c r="F890" s="22" t="s">
        <v>189</v>
      </c>
      <c r="G890" s="3" t="s">
        <v>185</v>
      </c>
      <c r="H890" s="25">
        <v>615968</v>
      </c>
      <c r="I890" s="19">
        <v>62</v>
      </c>
      <c r="J890" s="22" t="s">
        <v>13</v>
      </c>
      <c r="K890" s="22" t="s">
        <v>14</v>
      </c>
      <c r="L890" s="19">
        <v>47</v>
      </c>
      <c r="M890" s="20">
        <v>0</v>
      </c>
      <c r="O890" s="20">
        <v>1026387</v>
      </c>
      <c r="Q890" s="20">
        <v>0</v>
      </c>
      <c r="S890" s="20">
        <v>111703</v>
      </c>
      <c r="U890" s="20">
        <v>528673</v>
      </c>
      <c r="W890" s="20">
        <v>667815</v>
      </c>
      <c r="Y890" s="20">
        <v>811707</v>
      </c>
      <c r="AA890" s="20">
        <v>1721</v>
      </c>
      <c r="AC890" s="20">
        <v>275171</v>
      </c>
      <c r="AE890" s="20">
        <v>307947</v>
      </c>
      <c r="AG890" s="20">
        <v>608182</v>
      </c>
      <c r="AI890" s="20">
        <v>90098</v>
      </c>
      <c r="AK890" s="20">
        <v>9021116</v>
      </c>
      <c r="AM890" s="20">
        <v>193274</v>
      </c>
      <c r="AO890" s="20">
        <v>0</v>
      </c>
      <c r="AQ890" s="21">
        <v>13643794</v>
      </c>
      <c r="AR890" s="24"/>
      <c r="AS890" s="20">
        <v>0</v>
      </c>
      <c r="AU890" s="25">
        <v>125619</v>
      </c>
      <c r="AW890" s="22" t="str">
        <f t="shared" si="13"/>
        <v>No</v>
      </c>
      <c r="AX890" s="6"/>
    </row>
    <row r="891" spans="1:50">
      <c r="A891" s="3" t="s">
        <v>713</v>
      </c>
      <c r="B891" s="3" t="s">
        <v>714</v>
      </c>
      <c r="C891" s="22" t="s">
        <v>45</v>
      </c>
      <c r="D891" s="310">
        <v>5057</v>
      </c>
      <c r="E891" s="314">
        <v>50057</v>
      </c>
      <c r="F891" s="22" t="s">
        <v>189</v>
      </c>
      <c r="G891" s="3" t="s">
        <v>185</v>
      </c>
      <c r="H891" s="25">
        <v>280051</v>
      </c>
      <c r="I891" s="19">
        <v>62</v>
      </c>
      <c r="J891" s="22" t="s">
        <v>13</v>
      </c>
      <c r="K891" s="22" t="s">
        <v>11</v>
      </c>
      <c r="L891" s="19">
        <v>46</v>
      </c>
      <c r="M891" s="20">
        <v>4051246</v>
      </c>
      <c r="O891" s="20">
        <v>2980876</v>
      </c>
      <c r="Q891" s="20">
        <v>551388</v>
      </c>
      <c r="S891" s="20">
        <v>350925</v>
      </c>
      <c r="U891" s="20">
        <v>3510485</v>
      </c>
      <c r="W891" s="20">
        <v>2270643</v>
      </c>
      <c r="Y891" s="20">
        <v>586206</v>
      </c>
      <c r="AA891" s="20">
        <v>143480</v>
      </c>
      <c r="AC891" s="20">
        <v>1105379</v>
      </c>
      <c r="AE891" s="20">
        <v>342864</v>
      </c>
      <c r="AG891" s="20">
        <v>403470</v>
      </c>
      <c r="AI891" s="20">
        <v>2944</v>
      </c>
      <c r="AK891" s="20">
        <v>0</v>
      </c>
      <c r="AM891" s="20">
        <v>284163</v>
      </c>
      <c r="AO891" s="20">
        <v>0</v>
      </c>
      <c r="AQ891" s="21">
        <v>16584069</v>
      </c>
      <c r="AR891" s="24"/>
      <c r="AS891" s="20">
        <v>0</v>
      </c>
      <c r="AU891" s="25">
        <v>156426</v>
      </c>
      <c r="AW891" s="22" t="str">
        <f t="shared" si="13"/>
        <v>No</v>
      </c>
      <c r="AX891" s="6"/>
    </row>
    <row r="892" spans="1:50">
      <c r="A892" s="3" t="s">
        <v>567</v>
      </c>
      <c r="B892" s="3" t="s">
        <v>568</v>
      </c>
      <c r="C892" s="22" t="s">
        <v>21</v>
      </c>
      <c r="D892" s="310">
        <v>9144</v>
      </c>
      <c r="E892" s="314">
        <v>90144</v>
      </c>
      <c r="F892" s="22" t="s">
        <v>189</v>
      </c>
      <c r="G892" s="3" t="s">
        <v>185</v>
      </c>
      <c r="H892" s="25">
        <v>615968</v>
      </c>
      <c r="I892" s="19">
        <v>62</v>
      </c>
      <c r="J892" s="22" t="s">
        <v>12</v>
      </c>
      <c r="K892" s="22" t="s">
        <v>14</v>
      </c>
      <c r="L892" s="19">
        <v>15</v>
      </c>
      <c r="M892" s="20">
        <v>0</v>
      </c>
      <c r="O892" s="20">
        <v>96334</v>
      </c>
      <c r="Q892" s="20">
        <v>0</v>
      </c>
      <c r="S892" s="20">
        <v>9778</v>
      </c>
      <c r="U892" s="20">
        <v>36325</v>
      </c>
      <c r="W892" s="20">
        <v>75437</v>
      </c>
      <c r="Y892" s="20">
        <v>0</v>
      </c>
      <c r="AA892" s="20">
        <v>0</v>
      </c>
      <c r="AC892" s="20">
        <v>2691</v>
      </c>
      <c r="AE892" s="20">
        <v>3201</v>
      </c>
      <c r="AG892" s="20">
        <v>2827</v>
      </c>
      <c r="AI892" s="20">
        <v>0</v>
      </c>
      <c r="AK892" s="20">
        <v>1473180</v>
      </c>
      <c r="AM892" s="20">
        <v>3355</v>
      </c>
      <c r="AO892" s="20">
        <v>0</v>
      </c>
      <c r="AQ892" s="21">
        <v>1703128</v>
      </c>
      <c r="AR892" s="24"/>
      <c r="AS892" s="20">
        <v>0</v>
      </c>
      <c r="AU892" s="25">
        <v>31219</v>
      </c>
      <c r="AW892" s="22" t="str">
        <f t="shared" si="13"/>
        <v>No</v>
      </c>
      <c r="AX892" s="6"/>
    </row>
    <row r="893" spans="1:50">
      <c r="A893" s="3" t="s">
        <v>713</v>
      </c>
      <c r="B893" s="3" t="s">
        <v>714</v>
      </c>
      <c r="C893" s="22" t="s">
        <v>45</v>
      </c>
      <c r="D893" s="310">
        <v>5057</v>
      </c>
      <c r="E893" s="314">
        <v>50057</v>
      </c>
      <c r="F893" s="22" t="s">
        <v>189</v>
      </c>
      <c r="G893" s="3" t="s">
        <v>185</v>
      </c>
      <c r="H893" s="25">
        <v>280051</v>
      </c>
      <c r="I893" s="19">
        <v>62</v>
      </c>
      <c r="J893" s="22" t="s">
        <v>12</v>
      </c>
      <c r="K893" s="22" t="s">
        <v>11</v>
      </c>
      <c r="L893" s="19">
        <v>9</v>
      </c>
      <c r="M893" s="20">
        <v>260369</v>
      </c>
      <c r="O893" s="20">
        <v>53659</v>
      </c>
      <c r="Q893" s="20">
        <v>23926</v>
      </c>
      <c r="S893" s="20">
        <v>7701</v>
      </c>
      <c r="U893" s="20">
        <v>102181</v>
      </c>
      <c r="W893" s="20">
        <v>118904</v>
      </c>
      <c r="Y893" s="20">
        <v>88816</v>
      </c>
      <c r="AA893" s="20">
        <v>6761</v>
      </c>
      <c r="AC893" s="20">
        <v>7065</v>
      </c>
      <c r="AE893" s="20">
        <v>17014</v>
      </c>
      <c r="AG893" s="20">
        <v>97070</v>
      </c>
      <c r="AI893" s="20">
        <v>0</v>
      </c>
      <c r="AK893" s="20">
        <v>0</v>
      </c>
      <c r="AM893" s="20">
        <v>0</v>
      </c>
      <c r="AO893" s="20">
        <v>0</v>
      </c>
      <c r="AQ893" s="21">
        <v>783466</v>
      </c>
      <c r="AR893" s="24"/>
      <c r="AS893" s="20">
        <v>0</v>
      </c>
      <c r="AU893" s="25">
        <v>9238</v>
      </c>
      <c r="AW893" s="22" t="str">
        <f t="shared" si="13"/>
        <v>No</v>
      </c>
      <c r="AX893" s="6"/>
    </row>
    <row r="894" spans="1:50">
      <c r="A894" s="3" t="s">
        <v>4445</v>
      </c>
      <c r="B894" s="3" t="s">
        <v>4446</v>
      </c>
      <c r="C894" s="22" t="s">
        <v>32</v>
      </c>
      <c r="D894" s="310" t="s">
        <v>4447</v>
      </c>
      <c r="E894" s="314" t="s">
        <v>4448</v>
      </c>
      <c r="F894" s="22" t="s">
        <v>253</v>
      </c>
      <c r="G894" s="3" t="s">
        <v>222</v>
      </c>
      <c r="H894" s="25">
        <v>0</v>
      </c>
      <c r="I894" s="19">
        <v>62</v>
      </c>
      <c r="J894" s="22" t="s">
        <v>13</v>
      </c>
      <c r="K894" s="22" t="s">
        <v>11</v>
      </c>
      <c r="L894" s="19">
        <v>5</v>
      </c>
      <c r="M894" s="20">
        <v>0</v>
      </c>
      <c r="O894" s="20">
        <v>0</v>
      </c>
      <c r="Q894" s="20">
        <v>0</v>
      </c>
      <c r="S894" s="20">
        <v>0</v>
      </c>
      <c r="U894" s="20">
        <v>0</v>
      </c>
      <c r="W894" s="20">
        <v>0</v>
      </c>
      <c r="Y894" s="20">
        <v>0</v>
      </c>
      <c r="AA894" s="20">
        <v>0</v>
      </c>
      <c r="AC894" s="20">
        <v>0</v>
      </c>
      <c r="AE894" s="20">
        <v>0</v>
      </c>
      <c r="AG894" s="20">
        <v>0</v>
      </c>
      <c r="AI894" s="20">
        <v>0</v>
      </c>
      <c r="AK894" s="20">
        <v>0</v>
      </c>
      <c r="AM894" s="20">
        <v>0</v>
      </c>
      <c r="AO894" s="20">
        <v>199731</v>
      </c>
      <c r="AQ894" s="21">
        <v>199731</v>
      </c>
      <c r="AR894" s="24"/>
      <c r="AS894" s="20">
        <v>0</v>
      </c>
      <c r="AU894" s="25">
        <v>3905</v>
      </c>
      <c r="AW894" s="22" t="str">
        <f t="shared" si="13"/>
        <v>No</v>
      </c>
      <c r="AX894" s="6"/>
    </row>
    <row r="895" spans="1:50">
      <c r="A895" s="3" t="s">
        <v>713</v>
      </c>
      <c r="B895" s="3" t="s">
        <v>714</v>
      </c>
      <c r="C895" s="22" t="s">
        <v>45</v>
      </c>
      <c r="D895" s="310">
        <v>5057</v>
      </c>
      <c r="E895" s="314">
        <v>50057</v>
      </c>
      <c r="F895" s="22" t="s">
        <v>189</v>
      </c>
      <c r="G895" s="3" t="s">
        <v>185</v>
      </c>
      <c r="H895" s="25">
        <v>280051</v>
      </c>
      <c r="I895" s="19">
        <v>62</v>
      </c>
      <c r="J895" s="22" t="s">
        <v>12</v>
      </c>
      <c r="K895" s="22" t="s">
        <v>14</v>
      </c>
      <c r="L895" s="19">
        <v>4</v>
      </c>
      <c r="M895" s="20">
        <v>0</v>
      </c>
      <c r="O895" s="20">
        <v>16071</v>
      </c>
      <c r="Q895" s="20">
        <v>0</v>
      </c>
      <c r="S895" s="20">
        <v>2536</v>
      </c>
      <c r="U895" s="20">
        <v>5625</v>
      </c>
      <c r="W895" s="20">
        <v>7303</v>
      </c>
      <c r="Y895" s="20">
        <v>31667</v>
      </c>
      <c r="AA895" s="20">
        <v>0</v>
      </c>
      <c r="AC895" s="20">
        <v>4479</v>
      </c>
      <c r="AE895" s="20">
        <v>14134</v>
      </c>
      <c r="AG895" s="20">
        <v>7365</v>
      </c>
      <c r="AI895" s="20">
        <v>153</v>
      </c>
      <c r="AK895" s="20">
        <v>552400</v>
      </c>
      <c r="AM895" s="20">
        <v>15</v>
      </c>
      <c r="AO895" s="20">
        <v>0</v>
      </c>
      <c r="AQ895" s="21">
        <v>641748</v>
      </c>
      <c r="AR895" s="24"/>
      <c r="AS895" s="20">
        <v>0</v>
      </c>
      <c r="AU895" s="25">
        <v>10221</v>
      </c>
      <c r="AW895" s="22" t="str">
        <f t="shared" si="13"/>
        <v>No</v>
      </c>
      <c r="AX895" s="6"/>
    </row>
    <row r="896" spans="1:50">
      <c r="A896" s="3" t="s">
        <v>713</v>
      </c>
      <c r="B896" s="3" t="s">
        <v>714</v>
      </c>
      <c r="C896" s="22" t="s">
        <v>45</v>
      </c>
      <c r="D896" s="310">
        <v>5057</v>
      </c>
      <c r="E896" s="314">
        <v>50057</v>
      </c>
      <c r="F896" s="22" t="s">
        <v>189</v>
      </c>
      <c r="G896" s="3" t="s">
        <v>185</v>
      </c>
      <c r="H896" s="25">
        <v>280051</v>
      </c>
      <c r="I896" s="19">
        <v>62</v>
      </c>
      <c r="J896" s="22" t="s">
        <v>24</v>
      </c>
      <c r="K896" s="22" t="s">
        <v>14</v>
      </c>
      <c r="L896" s="19">
        <v>3</v>
      </c>
      <c r="M896" s="20">
        <v>0</v>
      </c>
      <c r="O896" s="20">
        <v>87918</v>
      </c>
      <c r="Q896" s="20">
        <v>0</v>
      </c>
      <c r="S896" s="20">
        <v>12586</v>
      </c>
      <c r="U896" s="20">
        <v>38074</v>
      </c>
      <c r="W896" s="20">
        <v>14581</v>
      </c>
      <c r="Y896" s="20">
        <v>20558</v>
      </c>
      <c r="AA896" s="20">
        <v>0</v>
      </c>
      <c r="AC896" s="20">
        <v>38049</v>
      </c>
      <c r="AE896" s="20">
        <v>4842</v>
      </c>
      <c r="AG896" s="20">
        <v>32212</v>
      </c>
      <c r="AI896" s="20">
        <v>79</v>
      </c>
      <c r="AK896" s="20">
        <v>320023</v>
      </c>
      <c r="AM896" s="20">
        <v>14972</v>
      </c>
      <c r="AO896" s="20">
        <v>0</v>
      </c>
      <c r="AQ896" s="21">
        <v>583894</v>
      </c>
      <c r="AR896" s="24"/>
      <c r="AS896" s="20">
        <v>0</v>
      </c>
      <c r="AU896" s="25">
        <v>1940</v>
      </c>
      <c r="AW896" s="22" t="str">
        <f t="shared" si="13"/>
        <v>No</v>
      </c>
      <c r="AX896" s="6"/>
    </row>
    <row r="897" spans="1:50">
      <c r="A897" s="3" t="s">
        <v>6297</v>
      </c>
      <c r="B897" s="3" t="s">
        <v>328</v>
      </c>
      <c r="C897" s="22" t="s">
        <v>63</v>
      </c>
      <c r="D897" s="310" t="s">
        <v>2384</v>
      </c>
      <c r="E897" s="314">
        <v>40222</v>
      </c>
      <c r="F897" s="22" t="s">
        <v>187</v>
      </c>
      <c r="G897" s="3" t="s">
        <v>185</v>
      </c>
      <c r="H897" s="25">
        <v>884891</v>
      </c>
      <c r="I897" s="19">
        <v>61</v>
      </c>
      <c r="J897" s="22" t="s">
        <v>12</v>
      </c>
      <c r="K897" s="22" t="s">
        <v>14</v>
      </c>
      <c r="L897" s="19">
        <v>61</v>
      </c>
      <c r="M897" s="20">
        <v>0</v>
      </c>
      <c r="O897" s="20">
        <v>122604</v>
      </c>
      <c r="Q897" s="20">
        <v>0</v>
      </c>
      <c r="S897" s="20">
        <v>16700</v>
      </c>
      <c r="U897" s="20">
        <v>45146</v>
      </c>
      <c r="W897" s="20">
        <v>254012</v>
      </c>
      <c r="Y897" s="20">
        <v>525802</v>
      </c>
      <c r="AA897" s="20">
        <v>32040</v>
      </c>
      <c r="AC897" s="20">
        <v>836</v>
      </c>
      <c r="AE897" s="20">
        <v>1113</v>
      </c>
      <c r="AG897" s="20">
        <v>16240</v>
      </c>
      <c r="AI897" s="20">
        <v>0</v>
      </c>
      <c r="AK897" s="20">
        <v>4165050</v>
      </c>
      <c r="AM897" s="20">
        <v>7594</v>
      </c>
      <c r="AO897" s="20">
        <v>0</v>
      </c>
      <c r="AQ897" s="21">
        <v>5187137</v>
      </c>
      <c r="AR897" s="24"/>
      <c r="AS897" s="20">
        <v>0</v>
      </c>
      <c r="AU897" s="25">
        <v>110332</v>
      </c>
      <c r="AW897" s="22" t="str">
        <f t="shared" si="13"/>
        <v>No</v>
      </c>
      <c r="AX897" s="6"/>
    </row>
    <row r="898" spans="1:50">
      <c r="A898" s="3" t="s">
        <v>506</v>
      </c>
      <c r="B898" s="3" t="s">
        <v>391</v>
      </c>
      <c r="C898" s="22" t="s">
        <v>46</v>
      </c>
      <c r="D898" s="310">
        <v>5051</v>
      </c>
      <c r="E898" s="314">
        <v>50051</v>
      </c>
      <c r="F898" s="22" t="s">
        <v>189</v>
      </c>
      <c r="G898" s="3" t="s">
        <v>185</v>
      </c>
      <c r="H898" s="25">
        <v>147725</v>
      </c>
      <c r="I898" s="19">
        <v>61</v>
      </c>
      <c r="J898" s="22" t="s">
        <v>13</v>
      </c>
      <c r="K898" s="22" t="s">
        <v>11</v>
      </c>
      <c r="L898" s="19">
        <v>56</v>
      </c>
      <c r="M898" s="20">
        <v>3698139</v>
      </c>
      <c r="O898" s="20">
        <v>1646446</v>
      </c>
      <c r="Q898" s="20">
        <v>420628</v>
      </c>
      <c r="S898" s="20">
        <v>235007</v>
      </c>
      <c r="U898" s="20">
        <v>2496431</v>
      </c>
      <c r="W898" s="20">
        <v>392662</v>
      </c>
      <c r="Y898" s="20">
        <v>672738</v>
      </c>
      <c r="AA898" s="20">
        <v>8202</v>
      </c>
      <c r="AC898" s="20">
        <v>539640</v>
      </c>
      <c r="AE898" s="20">
        <v>135710</v>
      </c>
      <c r="AG898" s="20">
        <v>219608</v>
      </c>
      <c r="AI898" s="20">
        <v>142</v>
      </c>
      <c r="AK898" s="20">
        <v>0</v>
      </c>
      <c r="AM898" s="20">
        <v>197623</v>
      </c>
      <c r="AO898" s="20">
        <v>0</v>
      </c>
      <c r="AQ898" s="21">
        <v>10662976</v>
      </c>
      <c r="AR898" s="24"/>
      <c r="AS898" s="20">
        <v>0</v>
      </c>
      <c r="AU898" s="25">
        <v>141832</v>
      </c>
      <c r="AW898" s="22" t="str">
        <f t="shared" si="13"/>
        <v>No</v>
      </c>
      <c r="AX898" s="6"/>
    </row>
    <row r="899" spans="1:50">
      <c r="A899" s="3" t="s">
        <v>6298</v>
      </c>
      <c r="B899" s="3" t="s">
        <v>280</v>
      </c>
      <c r="C899" s="22" t="s">
        <v>41</v>
      </c>
      <c r="D899" s="310">
        <v>4180</v>
      </c>
      <c r="E899" s="314">
        <v>40180</v>
      </c>
      <c r="F899" s="22" t="s">
        <v>120</v>
      </c>
      <c r="G899" s="3" t="s">
        <v>185</v>
      </c>
      <c r="H899" s="25">
        <v>128754</v>
      </c>
      <c r="I899" s="19">
        <v>61</v>
      </c>
      <c r="J899" s="22" t="s">
        <v>13</v>
      </c>
      <c r="K899" s="22" t="s">
        <v>11</v>
      </c>
      <c r="L899" s="19">
        <v>55</v>
      </c>
      <c r="M899" s="20">
        <v>2155510</v>
      </c>
      <c r="O899" s="20">
        <v>1083211</v>
      </c>
      <c r="Q899" s="20">
        <v>242056</v>
      </c>
      <c r="S899" s="20">
        <v>165231</v>
      </c>
      <c r="U899" s="20">
        <v>1045113</v>
      </c>
      <c r="W899" s="20">
        <v>364161</v>
      </c>
      <c r="Y899" s="20">
        <v>695822</v>
      </c>
      <c r="AA899" s="20">
        <v>87085</v>
      </c>
      <c r="AC899" s="20">
        <v>502486</v>
      </c>
      <c r="AE899" s="20">
        <v>73453</v>
      </c>
      <c r="AG899" s="20">
        <v>21440</v>
      </c>
      <c r="AI899" s="20">
        <v>0</v>
      </c>
      <c r="AK899" s="20">
        <v>0</v>
      </c>
      <c r="AM899" s="20">
        <v>31461</v>
      </c>
      <c r="AO899" s="20">
        <v>0</v>
      </c>
      <c r="AQ899" s="21">
        <v>6467029</v>
      </c>
      <c r="AR899" s="24"/>
      <c r="AS899" s="20">
        <v>0</v>
      </c>
      <c r="AU899" s="25">
        <v>94772</v>
      </c>
      <c r="AW899" s="22" t="str">
        <f t="shared" ref="AW899:AW962" si="14">IF(AV899&amp;AT899&amp;AR899&amp;AP899&amp;AN899&amp;AL899&amp;AJ899&amp;AH899&amp;AF899&amp;AD899&amp;AB899&amp;Z899&amp;X899&amp;V899&amp;P899&amp;R899&amp;T899&amp;N899&lt;&gt;"","Yes","No")</f>
        <v>No</v>
      </c>
      <c r="AX899" s="6"/>
    </row>
    <row r="900" spans="1:50">
      <c r="A900" s="3" t="s">
        <v>1187</v>
      </c>
      <c r="B900" s="3" t="s">
        <v>1188</v>
      </c>
      <c r="C900" s="22" t="s">
        <v>50</v>
      </c>
      <c r="D900" s="310">
        <v>4191</v>
      </c>
      <c r="E900" s="314">
        <v>40191</v>
      </c>
      <c r="F900" s="22" t="s">
        <v>189</v>
      </c>
      <c r="G900" s="3" t="s">
        <v>185</v>
      </c>
      <c r="H900" s="25">
        <v>73467</v>
      </c>
      <c r="I900" s="19">
        <v>61</v>
      </c>
      <c r="J900" s="22" t="s">
        <v>12</v>
      </c>
      <c r="K900" s="22" t="s">
        <v>11</v>
      </c>
      <c r="L900" s="19">
        <v>43</v>
      </c>
      <c r="M900" s="20">
        <v>1030493</v>
      </c>
      <c r="O900" s="20">
        <v>652746</v>
      </c>
      <c r="Q900" s="20">
        <v>54236</v>
      </c>
      <c r="S900" s="20">
        <v>41991</v>
      </c>
      <c r="U900" s="20">
        <v>442932</v>
      </c>
      <c r="W900" s="20">
        <v>197200</v>
      </c>
      <c r="Y900" s="20">
        <v>252243</v>
      </c>
      <c r="AA900" s="20">
        <v>22324</v>
      </c>
      <c r="AC900" s="20">
        <v>105959</v>
      </c>
      <c r="AE900" s="20">
        <v>76429</v>
      </c>
      <c r="AG900" s="20">
        <v>288649</v>
      </c>
      <c r="AI900" s="20">
        <v>0</v>
      </c>
      <c r="AK900" s="20">
        <v>0</v>
      </c>
      <c r="AM900" s="20">
        <v>74756</v>
      </c>
      <c r="AO900" s="20">
        <v>0</v>
      </c>
      <c r="AQ900" s="21">
        <v>3239958</v>
      </c>
      <c r="AR900" s="24"/>
      <c r="AS900" s="20">
        <v>0</v>
      </c>
      <c r="AU900" s="25">
        <v>85326</v>
      </c>
      <c r="AW900" s="22" t="str">
        <f t="shared" si="14"/>
        <v>No</v>
      </c>
      <c r="AX900" s="6"/>
    </row>
    <row r="901" spans="1:50">
      <c r="A901" s="3" t="s">
        <v>4879</v>
      </c>
      <c r="B901" s="3" t="s">
        <v>4880</v>
      </c>
      <c r="C901" s="22" t="s">
        <v>109</v>
      </c>
      <c r="D901" s="310" t="s">
        <v>4881</v>
      </c>
      <c r="E901" s="314" t="s">
        <v>4882</v>
      </c>
      <c r="F901" s="22" t="s">
        <v>189</v>
      </c>
      <c r="G901" s="3" t="s">
        <v>222</v>
      </c>
      <c r="H901" s="25">
        <v>0</v>
      </c>
      <c r="I901" s="19">
        <v>61</v>
      </c>
      <c r="J901" s="22" t="s">
        <v>15</v>
      </c>
      <c r="K901" s="22" t="s">
        <v>11</v>
      </c>
      <c r="L901" s="19">
        <v>21</v>
      </c>
      <c r="M901" s="20">
        <v>0</v>
      </c>
      <c r="O901" s="20">
        <v>0</v>
      </c>
      <c r="Q901" s="20">
        <v>0</v>
      </c>
      <c r="S901" s="20">
        <v>0</v>
      </c>
      <c r="U901" s="20">
        <v>0</v>
      </c>
      <c r="W901" s="20">
        <v>0</v>
      </c>
      <c r="Y901" s="20">
        <v>0</v>
      </c>
      <c r="AA901" s="20">
        <v>0</v>
      </c>
      <c r="AC901" s="20">
        <v>0</v>
      </c>
      <c r="AE901" s="20">
        <v>0</v>
      </c>
      <c r="AG901" s="20">
        <v>0</v>
      </c>
      <c r="AI901" s="20">
        <v>0</v>
      </c>
      <c r="AK901" s="20">
        <v>0</v>
      </c>
      <c r="AM901" s="20">
        <v>0</v>
      </c>
      <c r="AO901" s="20">
        <v>1017503</v>
      </c>
      <c r="AQ901" s="21">
        <v>1017503</v>
      </c>
      <c r="AR901" s="24"/>
      <c r="AS901" s="20">
        <v>0</v>
      </c>
      <c r="AU901" s="25">
        <v>14892</v>
      </c>
      <c r="AW901" s="22" t="str">
        <f t="shared" si="14"/>
        <v>No</v>
      </c>
      <c r="AX901" s="6"/>
    </row>
    <row r="902" spans="1:50">
      <c r="A902" s="3" t="s">
        <v>4879</v>
      </c>
      <c r="B902" s="3" t="s">
        <v>4880</v>
      </c>
      <c r="C902" s="22" t="s">
        <v>109</v>
      </c>
      <c r="D902" s="310" t="s">
        <v>4881</v>
      </c>
      <c r="E902" s="314" t="s">
        <v>4882</v>
      </c>
      <c r="F902" s="22" t="s">
        <v>189</v>
      </c>
      <c r="G902" s="3" t="s">
        <v>222</v>
      </c>
      <c r="H902" s="25">
        <v>0</v>
      </c>
      <c r="I902" s="19">
        <v>61</v>
      </c>
      <c r="J902" s="22" t="s">
        <v>12</v>
      </c>
      <c r="K902" s="22" t="s">
        <v>11</v>
      </c>
      <c r="L902" s="19">
        <v>20</v>
      </c>
      <c r="M902" s="20">
        <v>0</v>
      </c>
      <c r="O902" s="20">
        <v>0</v>
      </c>
      <c r="Q902" s="20">
        <v>0</v>
      </c>
      <c r="S902" s="20">
        <v>0</v>
      </c>
      <c r="U902" s="20">
        <v>0</v>
      </c>
      <c r="W902" s="20">
        <v>0</v>
      </c>
      <c r="Y902" s="20">
        <v>0</v>
      </c>
      <c r="AA902" s="20">
        <v>0</v>
      </c>
      <c r="AC902" s="20">
        <v>0</v>
      </c>
      <c r="AE902" s="20">
        <v>0</v>
      </c>
      <c r="AG902" s="20">
        <v>0</v>
      </c>
      <c r="AI902" s="20">
        <v>0</v>
      </c>
      <c r="AK902" s="20">
        <v>0</v>
      </c>
      <c r="AM902" s="20">
        <v>0</v>
      </c>
      <c r="AO902" s="20">
        <v>2317548</v>
      </c>
      <c r="AQ902" s="21">
        <v>2317548</v>
      </c>
      <c r="AR902" s="24"/>
      <c r="AS902" s="20">
        <v>0</v>
      </c>
      <c r="AU902" s="25">
        <v>31825</v>
      </c>
      <c r="AW902" s="22" t="str">
        <f t="shared" si="14"/>
        <v>No</v>
      </c>
      <c r="AX902" s="6"/>
    </row>
    <row r="903" spans="1:50">
      <c r="A903" s="3" t="s">
        <v>4879</v>
      </c>
      <c r="B903" s="3" t="s">
        <v>4880</v>
      </c>
      <c r="C903" s="22" t="s">
        <v>109</v>
      </c>
      <c r="D903" s="310" t="s">
        <v>4881</v>
      </c>
      <c r="E903" s="314" t="s">
        <v>4882</v>
      </c>
      <c r="F903" s="22" t="s">
        <v>189</v>
      </c>
      <c r="G903" s="3" t="s">
        <v>222</v>
      </c>
      <c r="H903" s="25">
        <v>0</v>
      </c>
      <c r="I903" s="19">
        <v>61</v>
      </c>
      <c r="J903" s="22" t="s">
        <v>13</v>
      </c>
      <c r="K903" s="22" t="s">
        <v>11</v>
      </c>
      <c r="L903" s="19">
        <v>20</v>
      </c>
      <c r="M903" s="20">
        <v>0</v>
      </c>
      <c r="O903" s="20">
        <v>0</v>
      </c>
      <c r="Q903" s="20">
        <v>0</v>
      </c>
      <c r="S903" s="20">
        <v>0</v>
      </c>
      <c r="U903" s="20">
        <v>0</v>
      </c>
      <c r="W903" s="20">
        <v>0</v>
      </c>
      <c r="Y903" s="20">
        <v>0</v>
      </c>
      <c r="AA903" s="20">
        <v>0</v>
      </c>
      <c r="AC903" s="20">
        <v>0</v>
      </c>
      <c r="AE903" s="20">
        <v>0</v>
      </c>
      <c r="AG903" s="20">
        <v>0</v>
      </c>
      <c r="AI903" s="20">
        <v>0</v>
      </c>
      <c r="AK903" s="20">
        <v>0</v>
      </c>
      <c r="AM903" s="20">
        <v>0</v>
      </c>
      <c r="AO903" s="20">
        <v>6206581</v>
      </c>
      <c r="AQ903" s="21">
        <v>6206581</v>
      </c>
      <c r="AR903" s="24"/>
      <c r="AS903" s="20">
        <v>0</v>
      </c>
      <c r="AU903" s="25">
        <v>50196</v>
      </c>
      <c r="AW903" s="22" t="str">
        <f t="shared" si="14"/>
        <v>No</v>
      </c>
      <c r="AX903" s="6"/>
    </row>
    <row r="904" spans="1:50">
      <c r="A904" s="3" t="s">
        <v>1187</v>
      </c>
      <c r="B904" s="3" t="s">
        <v>1188</v>
      </c>
      <c r="C904" s="22" t="s">
        <v>50</v>
      </c>
      <c r="D904" s="310">
        <v>4191</v>
      </c>
      <c r="E904" s="314">
        <v>40191</v>
      </c>
      <c r="F904" s="22" t="s">
        <v>189</v>
      </c>
      <c r="G904" s="3" t="s">
        <v>185</v>
      </c>
      <c r="H904" s="25">
        <v>73467</v>
      </c>
      <c r="I904" s="19">
        <v>61</v>
      </c>
      <c r="J904" s="22" t="s">
        <v>15</v>
      </c>
      <c r="K904" s="22" t="s">
        <v>11</v>
      </c>
      <c r="L904" s="19">
        <v>13</v>
      </c>
      <c r="M904" s="20">
        <v>0</v>
      </c>
      <c r="O904" s="20">
        <v>33028</v>
      </c>
      <c r="Q904" s="20">
        <v>0</v>
      </c>
      <c r="S904" s="20">
        <v>2647</v>
      </c>
      <c r="U904" s="20">
        <v>9803</v>
      </c>
      <c r="W904" s="20">
        <v>10881</v>
      </c>
      <c r="Y904" s="20">
        <v>49262</v>
      </c>
      <c r="AA904" s="20">
        <v>4861</v>
      </c>
      <c r="AC904" s="20">
        <v>16419</v>
      </c>
      <c r="AE904" s="20">
        <v>3057</v>
      </c>
      <c r="AG904" s="20">
        <v>21142</v>
      </c>
      <c r="AI904" s="20">
        <v>0</v>
      </c>
      <c r="AK904" s="20">
        <v>0</v>
      </c>
      <c r="AM904" s="20">
        <v>2534</v>
      </c>
      <c r="AO904" s="20">
        <v>0</v>
      </c>
      <c r="AQ904" s="21">
        <v>153634</v>
      </c>
      <c r="AR904" s="24"/>
      <c r="AS904" s="20">
        <v>0</v>
      </c>
      <c r="AU904" s="25">
        <v>5695</v>
      </c>
      <c r="AW904" s="22" t="str">
        <f t="shared" si="14"/>
        <v>No</v>
      </c>
      <c r="AX904" s="6"/>
    </row>
    <row r="905" spans="1:50">
      <c r="A905" s="3" t="s">
        <v>6298</v>
      </c>
      <c r="B905" s="3" t="s">
        <v>280</v>
      </c>
      <c r="C905" s="22" t="s">
        <v>41</v>
      </c>
      <c r="D905" s="310">
        <v>4180</v>
      </c>
      <c r="E905" s="314">
        <v>40180</v>
      </c>
      <c r="F905" s="22" t="s">
        <v>120</v>
      </c>
      <c r="G905" s="3" t="s">
        <v>185</v>
      </c>
      <c r="H905" s="25">
        <v>128754</v>
      </c>
      <c r="I905" s="19">
        <v>61</v>
      </c>
      <c r="J905" s="22" t="s">
        <v>12</v>
      </c>
      <c r="K905" s="22" t="s">
        <v>11</v>
      </c>
      <c r="L905" s="19">
        <v>6</v>
      </c>
      <c r="M905" s="20">
        <v>156147</v>
      </c>
      <c r="O905" s="20">
        <v>105542</v>
      </c>
      <c r="Q905" s="20">
        <v>10145</v>
      </c>
      <c r="S905" s="20">
        <v>15685</v>
      </c>
      <c r="U905" s="20">
        <v>55716</v>
      </c>
      <c r="W905" s="20">
        <v>25029</v>
      </c>
      <c r="Y905" s="20">
        <v>13428</v>
      </c>
      <c r="AA905" s="20">
        <v>1562</v>
      </c>
      <c r="AC905" s="20">
        <v>22670</v>
      </c>
      <c r="AE905" s="20">
        <v>6176</v>
      </c>
      <c r="AG905" s="20">
        <v>1533</v>
      </c>
      <c r="AI905" s="20">
        <v>0</v>
      </c>
      <c r="AK905" s="20">
        <v>0</v>
      </c>
      <c r="AM905" s="20">
        <v>3183</v>
      </c>
      <c r="AO905" s="20">
        <v>0</v>
      </c>
      <c r="AQ905" s="21">
        <v>416816</v>
      </c>
      <c r="AR905" s="24"/>
      <c r="AS905" s="20">
        <v>0</v>
      </c>
      <c r="AU905" s="25">
        <v>6371</v>
      </c>
      <c r="AW905" s="22" t="str">
        <f t="shared" si="14"/>
        <v>No</v>
      </c>
      <c r="AX905" s="6"/>
    </row>
    <row r="906" spans="1:50">
      <c r="A906" s="3" t="s">
        <v>506</v>
      </c>
      <c r="B906" s="3" t="s">
        <v>391</v>
      </c>
      <c r="C906" s="22" t="s">
        <v>46</v>
      </c>
      <c r="D906" s="310">
        <v>5051</v>
      </c>
      <c r="E906" s="314">
        <v>50051</v>
      </c>
      <c r="F906" s="22" t="s">
        <v>189</v>
      </c>
      <c r="G906" s="3" t="s">
        <v>185</v>
      </c>
      <c r="H906" s="25">
        <v>147725</v>
      </c>
      <c r="I906" s="19">
        <v>61</v>
      </c>
      <c r="J906" s="22" t="s">
        <v>12</v>
      </c>
      <c r="K906" s="22" t="s">
        <v>11</v>
      </c>
      <c r="L906" s="19">
        <v>5</v>
      </c>
      <c r="M906" s="20">
        <v>244698</v>
      </c>
      <c r="O906" s="20">
        <v>125119</v>
      </c>
      <c r="Q906" s="20">
        <v>33258</v>
      </c>
      <c r="S906" s="20">
        <v>16766</v>
      </c>
      <c r="U906" s="20">
        <v>141152</v>
      </c>
      <c r="W906" s="20">
        <v>45907</v>
      </c>
      <c r="Y906" s="20">
        <v>15794</v>
      </c>
      <c r="AA906" s="20">
        <v>2087</v>
      </c>
      <c r="AC906" s="20">
        <v>35784</v>
      </c>
      <c r="AE906" s="20">
        <v>7892</v>
      </c>
      <c r="AG906" s="20">
        <v>12771</v>
      </c>
      <c r="AI906" s="20">
        <v>8</v>
      </c>
      <c r="AK906" s="20">
        <v>0</v>
      </c>
      <c r="AM906" s="20">
        <v>11341</v>
      </c>
      <c r="AO906" s="20">
        <v>0</v>
      </c>
      <c r="AQ906" s="21">
        <v>692577</v>
      </c>
      <c r="AR906" s="24"/>
      <c r="AS906" s="20">
        <v>0</v>
      </c>
      <c r="AU906" s="25">
        <v>8635</v>
      </c>
      <c r="AW906" s="22" t="str">
        <f t="shared" si="14"/>
        <v>No</v>
      </c>
      <c r="AX906" s="6"/>
    </row>
    <row r="907" spans="1:50">
      <c r="A907" s="3" t="s">
        <v>1187</v>
      </c>
      <c r="B907" s="3" t="s">
        <v>1188</v>
      </c>
      <c r="C907" s="22" t="s">
        <v>50</v>
      </c>
      <c r="D907" s="310">
        <v>4191</v>
      </c>
      <c r="E907" s="314">
        <v>40191</v>
      </c>
      <c r="F907" s="22" t="s">
        <v>189</v>
      </c>
      <c r="G907" s="3" t="s">
        <v>185</v>
      </c>
      <c r="H907" s="25">
        <v>73467</v>
      </c>
      <c r="I907" s="19">
        <v>61</v>
      </c>
      <c r="J907" s="22" t="s">
        <v>13</v>
      </c>
      <c r="K907" s="22" t="s">
        <v>11</v>
      </c>
      <c r="L907" s="19">
        <v>5</v>
      </c>
      <c r="M907" s="20">
        <v>116015</v>
      </c>
      <c r="O907" s="20">
        <v>15790</v>
      </c>
      <c r="Q907" s="20">
        <v>373</v>
      </c>
      <c r="S907" s="20">
        <v>1726</v>
      </c>
      <c r="U907" s="20">
        <v>46637</v>
      </c>
      <c r="W907" s="20">
        <v>17665</v>
      </c>
      <c r="Y907" s="20">
        <v>27291</v>
      </c>
      <c r="AA907" s="20">
        <v>1163</v>
      </c>
      <c r="AC907" s="20">
        <v>10922</v>
      </c>
      <c r="AE907" s="20">
        <v>22419</v>
      </c>
      <c r="AG907" s="20">
        <v>21323</v>
      </c>
      <c r="AI907" s="20">
        <v>0</v>
      </c>
      <c r="AK907" s="20">
        <v>0</v>
      </c>
      <c r="AM907" s="20">
        <v>14296</v>
      </c>
      <c r="AO907" s="20">
        <v>0</v>
      </c>
      <c r="AQ907" s="21">
        <v>295620</v>
      </c>
      <c r="AR907" s="24"/>
      <c r="AS907" s="20">
        <v>0</v>
      </c>
      <c r="AU907" s="25">
        <v>4975</v>
      </c>
      <c r="AW907" s="22" t="str">
        <f t="shared" si="14"/>
        <v>No</v>
      </c>
      <c r="AX907" s="6"/>
    </row>
    <row r="908" spans="1:50">
      <c r="A908" s="3" t="s">
        <v>2473</v>
      </c>
      <c r="B908" s="3" t="s">
        <v>906</v>
      </c>
      <c r="C908" s="22" t="s">
        <v>50</v>
      </c>
      <c r="D908" s="310" t="s">
        <v>2474</v>
      </c>
      <c r="E908" s="314" t="s">
        <v>2475</v>
      </c>
      <c r="F908" s="22" t="s">
        <v>235</v>
      </c>
      <c r="G908" s="3" t="s">
        <v>222</v>
      </c>
      <c r="H908" s="25">
        <v>0</v>
      </c>
      <c r="I908" s="19">
        <v>60</v>
      </c>
      <c r="J908" s="22" t="s">
        <v>12</v>
      </c>
      <c r="K908" s="22" t="s">
        <v>11</v>
      </c>
      <c r="L908" s="19">
        <v>60</v>
      </c>
      <c r="M908" s="20">
        <v>0</v>
      </c>
      <c r="O908" s="20">
        <v>0</v>
      </c>
      <c r="Q908" s="20">
        <v>0</v>
      </c>
      <c r="S908" s="20">
        <v>0</v>
      </c>
      <c r="U908" s="20">
        <v>0</v>
      </c>
      <c r="W908" s="20">
        <v>0</v>
      </c>
      <c r="Y908" s="20">
        <v>0</v>
      </c>
      <c r="AA908" s="20">
        <v>0</v>
      </c>
      <c r="AC908" s="20">
        <v>0</v>
      </c>
      <c r="AE908" s="20">
        <v>0</v>
      </c>
      <c r="AG908" s="20">
        <v>0</v>
      </c>
      <c r="AI908" s="20">
        <v>0</v>
      </c>
      <c r="AK908" s="20">
        <v>0</v>
      </c>
      <c r="AM908" s="20">
        <v>0</v>
      </c>
      <c r="AO908" s="20">
        <v>2808505</v>
      </c>
      <c r="AQ908" s="21">
        <v>2808505</v>
      </c>
      <c r="AR908" s="24"/>
      <c r="AS908" s="20">
        <v>0</v>
      </c>
      <c r="AU908" s="25">
        <v>78857</v>
      </c>
      <c r="AW908" s="22" t="str">
        <f t="shared" si="14"/>
        <v>No</v>
      </c>
      <c r="AX908" s="6"/>
    </row>
    <row r="909" spans="1:50">
      <c r="A909" s="3" t="s">
        <v>5944</v>
      </c>
      <c r="B909" s="3" t="s">
        <v>3445</v>
      </c>
      <c r="C909" s="22" t="s">
        <v>103</v>
      </c>
      <c r="D909" s="310" t="s">
        <v>3446</v>
      </c>
      <c r="E909" s="314" t="s">
        <v>3447</v>
      </c>
      <c r="F909" s="22" t="s">
        <v>235</v>
      </c>
      <c r="G909" s="3" t="s">
        <v>222</v>
      </c>
      <c r="H909" s="25">
        <v>0</v>
      </c>
      <c r="I909" s="19">
        <v>60</v>
      </c>
      <c r="J909" s="22" t="s">
        <v>12</v>
      </c>
      <c r="K909" s="22" t="s">
        <v>11</v>
      </c>
      <c r="L909" s="19">
        <v>60</v>
      </c>
      <c r="M909" s="20">
        <v>0</v>
      </c>
      <c r="O909" s="20">
        <v>0</v>
      </c>
      <c r="Q909" s="20">
        <v>0</v>
      </c>
      <c r="S909" s="20">
        <v>0</v>
      </c>
      <c r="U909" s="20">
        <v>0</v>
      </c>
      <c r="W909" s="20">
        <v>0</v>
      </c>
      <c r="Y909" s="20">
        <v>0</v>
      </c>
      <c r="AA909" s="20">
        <v>0</v>
      </c>
      <c r="AC909" s="20">
        <v>0</v>
      </c>
      <c r="AE909" s="20">
        <v>0</v>
      </c>
      <c r="AG909" s="20">
        <v>0</v>
      </c>
      <c r="AI909" s="20">
        <v>0</v>
      </c>
      <c r="AK909" s="20">
        <v>0</v>
      </c>
      <c r="AM909" s="20">
        <v>0</v>
      </c>
      <c r="AO909" s="20">
        <v>2456150</v>
      </c>
      <c r="AQ909" s="21">
        <v>2456150</v>
      </c>
      <c r="AR909" s="24"/>
      <c r="AS909" s="20">
        <v>0</v>
      </c>
      <c r="AU909" s="25">
        <v>57224</v>
      </c>
      <c r="AW909" s="22" t="str">
        <f t="shared" si="14"/>
        <v>No</v>
      </c>
      <c r="AX909" s="6"/>
    </row>
    <row r="910" spans="1:50">
      <c r="A910" s="3" t="s">
        <v>6300</v>
      </c>
      <c r="B910" s="3" t="s">
        <v>363</v>
      </c>
      <c r="C910" s="22" t="s">
        <v>45</v>
      </c>
      <c r="D910" s="310">
        <v>5059</v>
      </c>
      <c r="E910" s="314">
        <v>50059</v>
      </c>
      <c r="F910" s="22" t="s">
        <v>189</v>
      </c>
      <c r="G910" s="3" t="s">
        <v>185</v>
      </c>
      <c r="H910" s="25">
        <v>161316</v>
      </c>
      <c r="I910" s="19">
        <v>60</v>
      </c>
      <c r="J910" s="22" t="s">
        <v>13</v>
      </c>
      <c r="K910" s="22" t="s">
        <v>11</v>
      </c>
      <c r="L910" s="19">
        <v>48</v>
      </c>
      <c r="M910" s="20">
        <v>3555975</v>
      </c>
      <c r="O910" s="20">
        <v>1973296</v>
      </c>
      <c r="Q910" s="20">
        <v>460775</v>
      </c>
      <c r="S910" s="20">
        <v>350857</v>
      </c>
      <c r="U910" s="20">
        <v>2940040</v>
      </c>
      <c r="W910" s="20">
        <v>441716</v>
      </c>
      <c r="Y910" s="20">
        <v>613825</v>
      </c>
      <c r="AA910" s="20">
        <v>91514</v>
      </c>
      <c r="AC910" s="20">
        <v>1096789</v>
      </c>
      <c r="AE910" s="20">
        <v>251921</v>
      </c>
      <c r="AG910" s="20">
        <v>266878</v>
      </c>
      <c r="AI910" s="20">
        <v>17585</v>
      </c>
      <c r="AK910" s="20">
        <v>0</v>
      </c>
      <c r="AM910" s="20">
        <v>139741</v>
      </c>
      <c r="AO910" s="20">
        <v>0</v>
      </c>
      <c r="AQ910" s="21">
        <v>12200912</v>
      </c>
      <c r="AR910" s="24"/>
      <c r="AS910" s="20">
        <v>0</v>
      </c>
      <c r="AU910" s="25">
        <v>107276</v>
      </c>
      <c r="AW910" s="22" t="str">
        <f t="shared" si="14"/>
        <v>No</v>
      </c>
      <c r="AX910" s="6"/>
    </row>
    <row r="911" spans="1:50">
      <c r="A911" s="3" t="s">
        <v>6299</v>
      </c>
      <c r="B911" s="3" t="s">
        <v>749</v>
      </c>
      <c r="C911" s="22" t="s">
        <v>51</v>
      </c>
      <c r="D911" s="310">
        <v>6024</v>
      </c>
      <c r="E911" s="314">
        <v>60024</v>
      </c>
      <c r="F911" s="22" t="s">
        <v>187</v>
      </c>
      <c r="G911" s="3" t="s">
        <v>185</v>
      </c>
      <c r="H911" s="25">
        <v>298317</v>
      </c>
      <c r="I911" s="19">
        <v>60</v>
      </c>
      <c r="J911" s="22" t="s">
        <v>13</v>
      </c>
      <c r="K911" s="22" t="s">
        <v>11</v>
      </c>
      <c r="L911" s="19">
        <v>41</v>
      </c>
      <c r="M911" s="20">
        <v>3423352</v>
      </c>
      <c r="O911" s="20">
        <v>2021618</v>
      </c>
      <c r="Q911" s="20">
        <v>298969</v>
      </c>
      <c r="S911" s="20">
        <v>190818</v>
      </c>
      <c r="U911" s="20">
        <v>1976590</v>
      </c>
      <c r="W911" s="20">
        <v>833790</v>
      </c>
      <c r="Y911" s="20">
        <v>832746</v>
      </c>
      <c r="AA911" s="20">
        <v>142909</v>
      </c>
      <c r="AC911" s="20">
        <v>958427</v>
      </c>
      <c r="AE911" s="20">
        <v>263796</v>
      </c>
      <c r="AG911" s="20">
        <v>297674</v>
      </c>
      <c r="AI911" s="20">
        <v>123990</v>
      </c>
      <c r="AK911" s="20">
        <v>0</v>
      </c>
      <c r="AM911" s="20">
        <v>74399</v>
      </c>
      <c r="AO911" s="20">
        <v>0</v>
      </c>
      <c r="AQ911" s="21">
        <v>11439078</v>
      </c>
      <c r="AR911" s="24"/>
      <c r="AS911" s="20">
        <v>0</v>
      </c>
      <c r="AU911" s="25">
        <v>150444</v>
      </c>
      <c r="AW911" s="22" t="str">
        <f t="shared" si="14"/>
        <v>No</v>
      </c>
      <c r="AX911" s="6"/>
    </row>
    <row r="912" spans="1:50">
      <c r="A912" s="3" t="s">
        <v>5943</v>
      </c>
      <c r="B912" s="3" t="s">
        <v>529</v>
      </c>
      <c r="C912" s="22" t="s">
        <v>53</v>
      </c>
      <c r="D912" s="310">
        <v>3048</v>
      </c>
      <c r="E912" s="314">
        <v>30048</v>
      </c>
      <c r="F912" s="22" t="s">
        <v>187</v>
      </c>
      <c r="G912" s="3" t="s">
        <v>185</v>
      </c>
      <c r="H912" s="25">
        <v>2203663</v>
      </c>
      <c r="I912" s="19">
        <v>60</v>
      </c>
      <c r="J912" s="22" t="s">
        <v>13</v>
      </c>
      <c r="K912" s="22" t="s">
        <v>14</v>
      </c>
      <c r="L912" s="19">
        <v>23</v>
      </c>
      <c r="M912" s="20">
        <v>0</v>
      </c>
      <c r="O912" s="20">
        <v>203658</v>
      </c>
      <c r="Q912" s="20">
        <v>0</v>
      </c>
      <c r="S912" s="20">
        <v>9520</v>
      </c>
      <c r="U912" s="20">
        <v>67233</v>
      </c>
      <c r="W912" s="20">
        <v>0</v>
      </c>
      <c r="Y912" s="20">
        <v>0</v>
      </c>
      <c r="AA912" s="20">
        <v>0</v>
      </c>
      <c r="AC912" s="20">
        <v>150</v>
      </c>
      <c r="AE912" s="20">
        <v>0</v>
      </c>
      <c r="AG912" s="20">
        <v>0</v>
      </c>
      <c r="AI912" s="20">
        <v>0</v>
      </c>
      <c r="AK912" s="20">
        <v>7648295</v>
      </c>
      <c r="AM912" s="20">
        <v>0</v>
      </c>
      <c r="AO912" s="20">
        <v>0</v>
      </c>
      <c r="AQ912" s="21">
        <v>7928856</v>
      </c>
      <c r="AR912" s="24"/>
      <c r="AS912" s="20">
        <v>0</v>
      </c>
      <c r="AU912" s="25">
        <v>82129</v>
      </c>
      <c r="AW912" s="22" t="str">
        <f t="shared" si="14"/>
        <v>No</v>
      </c>
      <c r="AX912" s="6"/>
    </row>
    <row r="913" spans="1:50">
      <c r="A913" s="3" t="s">
        <v>5943</v>
      </c>
      <c r="B913" s="3" t="s">
        <v>529</v>
      </c>
      <c r="C913" s="22" t="s">
        <v>53</v>
      </c>
      <c r="D913" s="310">
        <v>3048</v>
      </c>
      <c r="E913" s="314">
        <v>30048</v>
      </c>
      <c r="F913" s="22" t="s">
        <v>187</v>
      </c>
      <c r="G913" s="3" t="s">
        <v>185</v>
      </c>
      <c r="H913" s="25">
        <v>2203663</v>
      </c>
      <c r="I913" s="19">
        <v>60</v>
      </c>
      <c r="J913" s="22" t="s">
        <v>12</v>
      </c>
      <c r="K913" s="22" t="s">
        <v>14</v>
      </c>
      <c r="L913" s="19">
        <v>20</v>
      </c>
      <c r="M913" s="20">
        <v>0</v>
      </c>
      <c r="O913" s="20">
        <v>38186</v>
      </c>
      <c r="Q913" s="20">
        <v>0</v>
      </c>
      <c r="S913" s="20">
        <v>3400</v>
      </c>
      <c r="U913" s="20">
        <v>12606</v>
      </c>
      <c r="W913" s="20">
        <v>0</v>
      </c>
      <c r="Y913" s="20">
        <v>0</v>
      </c>
      <c r="AA913" s="20">
        <v>0</v>
      </c>
      <c r="AC913" s="20">
        <v>150</v>
      </c>
      <c r="AE913" s="20">
        <v>0</v>
      </c>
      <c r="AG913" s="20">
        <v>0</v>
      </c>
      <c r="AI913" s="20">
        <v>0</v>
      </c>
      <c r="AK913" s="20">
        <v>3292915</v>
      </c>
      <c r="AM913" s="20">
        <v>0</v>
      </c>
      <c r="AO913" s="20">
        <v>0</v>
      </c>
      <c r="AQ913" s="21">
        <v>3347257</v>
      </c>
      <c r="AR913" s="24"/>
      <c r="AS913" s="20">
        <v>0</v>
      </c>
      <c r="AU913" s="25">
        <v>44130</v>
      </c>
      <c r="AW913" s="22" t="str">
        <f t="shared" si="14"/>
        <v>No</v>
      </c>
      <c r="AX913" s="6"/>
    </row>
    <row r="914" spans="1:50">
      <c r="A914" s="3" t="s">
        <v>6299</v>
      </c>
      <c r="B914" s="3" t="s">
        <v>749</v>
      </c>
      <c r="C914" s="22" t="s">
        <v>51</v>
      </c>
      <c r="D914" s="310">
        <v>6024</v>
      </c>
      <c r="E914" s="314">
        <v>60024</v>
      </c>
      <c r="F914" s="22" t="s">
        <v>187</v>
      </c>
      <c r="G914" s="3" t="s">
        <v>185</v>
      </c>
      <c r="H914" s="25">
        <v>298317</v>
      </c>
      <c r="I914" s="19">
        <v>60</v>
      </c>
      <c r="J914" s="22" t="s">
        <v>12</v>
      </c>
      <c r="K914" s="22" t="s">
        <v>11</v>
      </c>
      <c r="L914" s="19">
        <v>19</v>
      </c>
      <c r="M914" s="20">
        <v>568181</v>
      </c>
      <c r="O914" s="20">
        <v>260925</v>
      </c>
      <c r="Q914" s="20">
        <v>34273</v>
      </c>
      <c r="S914" s="20">
        <v>19179</v>
      </c>
      <c r="U914" s="20">
        <v>315616</v>
      </c>
      <c r="W914" s="20">
        <v>56393</v>
      </c>
      <c r="Y914" s="20">
        <v>153591</v>
      </c>
      <c r="AA914" s="20">
        <v>9763</v>
      </c>
      <c r="AC914" s="20">
        <v>98308</v>
      </c>
      <c r="AE914" s="20">
        <v>40503</v>
      </c>
      <c r="AG914" s="20">
        <v>62866</v>
      </c>
      <c r="AI914" s="20">
        <v>0</v>
      </c>
      <c r="AK914" s="20">
        <v>0</v>
      </c>
      <c r="AM914" s="20">
        <v>0</v>
      </c>
      <c r="AO914" s="20">
        <v>0</v>
      </c>
      <c r="AQ914" s="21">
        <v>1619598</v>
      </c>
      <c r="AR914" s="24"/>
      <c r="AS914" s="20">
        <v>0</v>
      </c>
      <c r="AU914" s="25">
        <v>41308</v>
      </c>
      <c r="AW914" s="22" t="str">
        <f t="shared" si="14"/>
        <v>No</v>
      </c>
      <c r="AX914" s="6"/>
    </row>
    <row r="915" spans="1:50">
      <c r="A915" s="3" t="s">
        <v>5943</v>
      </c>
      <c r="B915" s="3" t="s">
        <v>529</v>
      </c>
      <c r="C915" s="22" t="s">
        <v>53</v>
      </c>
      <c r="D915" s="310">
        <v>3048</v>
      </c>
      <c r="E915" s="314">
        <v>30048</v>
      </c>
      <c r="F915" s="22" t="s">
        <v>187</v>
      </c>
      <c r="G915" s="3" t="s">
        <v>185</v>
      </c>
      <c r="H915" s="25">
        <v>2203663</v>
      </c>
      <c r="I915" s="19">
        <v>60</v>
      </c>
      <c r="J915" s="22" t="s">
        <v>17</v>
      </c>
      <c r="K915" s="22" t="s">
        <v>14</v>
      </c>
      <c r="L915" s="19">
        <v>17</v>
      </c>
      <c r="M915" s="20">
        <v>0</v>
      </c>
      <c r="O915" s="20">
        <v>12729</v>
      </c>
      <c r="Q915" s="20">
        <v>0</v>
      </c>
      <c r="S915" s="20">
        <v>1360</v>
      </c>
      <c r="U915" s="20">
        <v>636</v>
      </c>
      <c r="W915" s="20">
        <v>0</v>
      </c>
      <c r="Y915" s="20">
        <v>0</v>
      </c>
      <c r="AA915" s="20">
        <v>0</v>
      </c>
      <c r="AC915" s="20">
        <v>25</v>
      </c>
      <c r="AE915" s="20">
        <v>0</v>
      </c>
      <c r="AG915" s="20">
        <v>0</v>
      </c>
      <c r="AI915" s="20">
        <v>0</v>
      </c>
      <c r="AK915" s="20">
        <v>168243</v>
      </c>
      <c r="AM915" s="20">
        <v>0</v>
      </c>
      <c r="AO915" s="20">
        <v>0</v>
      </c>
      <c r="AQ915" s="21">
        <v>182993</v>
      </c>
      <c r="AR915" s="24"/>
      <c r="AS915" s="20">
        <v>0</v>
      </c>
      <c r="AU915" s="25">
        <v>6161</v>
      </c>
      <c r="AW915" s="22" t="str">
        <f t="shared" si="14"/>
        <v>No</v>
      </c>
      <c r="AX915" s="6"/>
    </row>
    <row r="916" spans="1:50">
      <c r="A916" s="3" t="s">
        <v>6300</v>
      </c>
      <c r="B916" s="3" t="s">
        <v>363</v>
      </c>
      <c r="C916" s="22" t="s">
        <v>45</v>
      </c>
      <c r="D916" s="310">
        <v>5059</v>
      </c>
      <c r="E916" s="314">
        <v>50059</v>
      </c>
      <c r="F916" s="22" t="s">
        <v>189</v>
      </c>
      <c r="G916" s="3" t="s">
        <v>185</v>
      </c>
      <c r="H916" s="25">
        <v>161316</v>
      </c>
      <c r="I916" s="19">
        <v>60</v>
      </c>
      <c r="J916" s="22" t="s">
        <v>12</v>
      </c>
      <c r="K916" s="22" t="s">
        <v>11</v>
      </c>
      <c r="L916" s="19">
        <v>12</v>
      </c>
      <c r="M916" s="20">
        <v>606563</v>
      </c>
      <c r="O916" s="20">
        <v>272609</v>
      </c>
      <c r="Q916" s="20">
        <v>32575</v>
      </c>
      <c r="S916" s="20">
        <v>38912</v>
      </c>
      <c r="U916" s="20">
        <v>356155</v>
      </c>
      <c r="W916" s="20">
        <v>75599</v>
      </c>
      <c r="Y916" s="20">
        <v>156516</v>
      </c>
      <c r="AA916" s="20">
        <v>20235</v>
      </c>
      <c r="AC916" s="20">
        <v>142774</v>
      </c>
      <c r="AE916" s="20">
        <v>35954</v>
      </c>
      <c r="AG916" s="20">
        <v>60237</v>
      </c>
      <c r="AI916" s="20">
        <v>765</v>
      </c>
      <c r="AK916" s="20">
        <v>0</v>
      </c>
      <c r="AM916" s="20">
        <v>11608</v>
      </c>
      <c r="AO916" s="20">
        <v>0</v>
      </c>
      <c r="AQ916" s="21">
        <v>1810502</v>
      </c>
      <c r="AR916" s="24"/>
      <c r="AS916" s="20">
        <v>0</v>
      </c>
      <c r="AU916" s="25">
        <v>29878</v>
      </c>
      <c r="AW916" s="22" t="str">
        <f t="shared" si="14"/>
        <v>No</v>
      </c>
      <c r="AX916" s="6"/>
    </row>
    <row r="917" spans="1:50">
      <c r="A917" s="3" t="s">
        <v>2065</v>
      </c>
      <c r="B917" s="3" t="s">
        <v>2066</v>
      </c>
      <c r="C917" s="22" t="s">
        <v>50</v>
      </c>
      <c r="D917" s="310" t="s">
        <v>2067</v>
      </c>
      <c r="E917" s="314" t="s">
        <v>2068</v>
      </c>
      <c r="F917" s="22" t="s">
        <v>189</v>
      </c>
      <c r="G917" s="3" t="s">
        <v>222</v>
      </c>
      <c r="H917" s="25">
        <v>0</v>
      </c>
      <c r="I917" s="19">
        <v>59</v>
      </c>
      <c r="J917" s="22" t="s">
        <v>12</v>
      </c>
      <c r="K917" s="22" t="s">
        <v>11</v>
      </c>
      <c r="L917" s="19">
        <v>49</v>
      </c>
      <c r="M917" s="20">
        <v>0</v>
      </c>
      <c r="O917" s="20">
        <v>0</v>
      </c>
      <c r="Q917" s="20">
        <v>0</v>
      </c>
      <c r="S917" s="20">
        <v>0</v>
      </c>
      <c r="U917" s="20">
        <v>0</v>
      </c>
      <c r="W917" s="20">
        <v>0</v>
      </c>
      <c r="Y917" s="20">
        <v>0</v>
      </c>
      <c r="AA917" s="20">
        <v>0</v>
      </c>
      <c r="AC917" s="20">
        <v>0</v>
      </c>
      <c r="AE917" s="20">
        <v>0</v>
      </c>
      <c r="AG917" s="20">
        <v>0</v>
      </c>
      <c r="AI917" s="20">
        <v>0</v>
      </c>
      <c r="AK917" s="20">
        <v>0</v>
      </c>
      <c r="AM917" s="20">
        <v>0</v>
      </c>
      <c r="AO917" s="20">
        <v>3222732</v>
      </c>
      <c r="AQ917" s="21">
        <v>3222732</v>
      </c>
      <c r="AR917" s="24"/>
      <c r="AS917" s="20">
        <v>0</v>
      </c>
      <c r="AU917" s="25">
        <v>50231</v>
      </c>
      <c r="AW917" s="22" t="str">
        <f t="shared" si="14"/>
        <v>No</v>
      </c>
      <c r="AX917" s="6"/>
    </row>
    <row r="918" spans="1:50">
      <c r="A918" s="3" t="s">
        <v>6301</v>
      </c>
      <c r="B918" s="3" t="s">
        <v>858</v>
      </c>
      <c r="C918" s="22" t="s">
        <v>109</v>
      </c>
      <c r="D918" s="310">
        <v>6</v>
      </c>
      <c r="E918" s="314">
        <v>6</v>
      </c>
      <c r="F918" s="22" t="s">
        <v>187</v>
      </c>
      <c r="G918" s="3" t="s">
        <v>185</v>
      </c>
      <c r="H918" s="25">
        <v>129534</v>
      </c>
      <c r="I918" s="19">
        <v>59</v>
      </c>
      <c r="J918" s="22" t="s">
        <v>12</v>
      </c>
      <c r="K918" s="22" t="s">
        <v>14</v>
      </c>
      <c r="L918" s="19">
        <v>25</v>
      </c>
      <c r="M918" s="20">
        <v>0</v>
      </c>
      <c r="O918" s="20">
        <v>28135</v>
      </c>
      <c r="Q918" s="20">
        <v>0</v>
      </c>
      <c r="S918" s="20">
        <v>6139</v>
      </c>
      <c r="U918" s="20">
        <v>13389</v>
      </c>
      <c r="W918" s="20">
        <v>20535</v>
      </c>
      <c r="Y918" s="20">
        <v>107005</v>
      </c>
      <c r="AA918" s="20">
        <v>0</v>
      </c>
      <c r="AC918" s="20">
        <v>0</v>
      </c>
      <c r="AE918" s="20">
        <v>5894</v>
      </c>
      <c r="AG918" s="20">
        <v>88445</v>
      </c>
      <c r="AI918" s="20">
        <v>0</v>
      </c>
      <c r="AK918" s="20">
        <v>837932</v>
      </c>
      <c r="AM918" s="20">
        <v>1231</v>
      </c>
      <c r="AO918" s="20">
        <v>0</v>
      </c>
      <c r="AQ918" s="21">
        <v>1108705</v>
      </c>
      <c r="AR918" s="24"/>
      <c r="AS918" s="20">
        <v>0</v>
      </c>
      <c r="AU918" s="25">
        <v>28066</v>
      </c>
      <c r="AW918" s="22" t="str">
        <f t="shared" si="14"/>
        <v>No</v>
      </c>
      <c r="AX918" s="6"/>
    </row>
    <row r="919" spans="1:50">
      <c r="A919" s="3" t="s">
        <v>6301</v>
      </c>
      <c r="B919" s="3" t="s">
        <v>858</v>
      </c>
      <c r="C919" s="22" t="s">
        <v>109</v>
      </c>
      <c r="D919" s="310">
        <v>6</v>
      </c>
      <c r="E919" s="314">
        <v>6</v>
      </c>
      <c r="F919" s="22" t="s">
        <v>187</v>
      </c>
      <c r="G919" s="3" t="s">
        <v>185</v>
      </c>
      <c r="H919" s="25">
        <v>129534</v>
      </c>
      <c r="I919" s="19">
        <v>59</v>
      </c>
      <c r="J919" s="22" t="s">
        <v>13</v>
      </c>
      <c r="K919" s="22" t="s">
        <v>11</v>
      </c>
      <c r="L919" s="19">
        <v>18</v>
      </c>
      <c r="M919" s="20">
        <v>1637658</v>
      </c>
      <c r="O919" s="20">
        <v>850183</v>
      </c>
      <c r="Q919" s="20">
        <v>257277</v>
      </c>
      <c r="S919" s="20">
        <v>116192</v>
      </c>
      <c r="U919" s="20">
        <v>1248929</v>
      </c>
      <c r="W919" s="20">
        <v>1384561</v>
      </c>
      <c r="Y919" s="20">
        <v>458262</v>
      </c>
      <c r="AA919" s="20">
        <v>9131</v>
      </c>
      <c r="AC919" s="20">
        <v>77006</v>
      </c>
      <c r="AE919" s="20">
        <v>27609</v>
      </c>
      <c r="AG919" s="20">
        <v>487491</v>
      </c>
      <c r="AI919" s="20">
        <v>0</v>
      </c>
      <c r="AK919" s="20">
        <v>0</v>
      </c>
      <c r="AM919" s="20">
        <v>31407</v>
      </c>
      <c r="AO919" s="20">
        <v>0</v>
      </c>
      <c r="AQ919" s="21">
        <v>6585706</v>
      </c>
      <c r="AR919" s="24"/>
      <c r="AS919" s="20">
        <v>0</v>
      </c>
      <c r="AU919" s="25">
        <v>52150</v>
      </c>
      <c r="AW919" s="22" t="str">
        <f t="shared" si="14"/>
        <v>No</v>
      </c>
      <c r="AX919" s="6"/>
    </row>
    <row r="920" spans="1:50">
      <c r="A920" s="3" t="s">
        <v>6301</v>
      </c>
      <c r="B920" s="3" t="s">
        <v>858</v>
      </c>
      <c r="C920" s="22" t="s">
        <v>109</v>
      </c>
      <c r="D920" s="310">
        <v>6</v>
      </c>
      <c r="E920" s="314">
        <v>6</v>
      </c>
      <c r="F920" s="22" t="s">
        <v>187</v>
      </c>
      <c r="G920" s="3" t="s">
        <v>185</v>
      </c>
      <c r="H920" s="25">
        <v>129534</v>
      </c>
      <c r="I920" s="19">
        <v>59</v>
      </c>
      <c r="J920" s="22" t="s">
        <v>15</v>
      </c>
      <c r="K920" s="22" t="s">
        <v>11</v>
      </c>
      <c r="L920" s="19">
        <v>14</v>
      </c>
      <c r="M920" s="20">
        <v>0</v>
      </c>
      <c r="O920" s="20">
        <v>16256</v>
      </c>
      <c r="Q920" s="20">
        <v>0</v>
      </c>
      <c r="S920" s="20">
        <v>3464</v>
      </c>
      <c r="U920" s="20">
        <v>8601</v>
      </c>
      <c r="W920" s="20">
        <v>0</v>
      </c>
      <c r="Y920" s="20">
        <v>67997</v>
      </c>
      <c r="AA920" s="20">
        <v>9568</v>
      </c>
      <c r="AC920" s="20">
        <v>0</v>
      </c>
      <c r="AE920" s="20">
        <v>3929</v>
      </c>
      <c r="AG920" s="20">
        <v>78571</v>
      </c>
      <c r="AI920" s="20">
        <v>0</v>
      </c>
      <c r="AK920" s="20">
        <v>0</v>
      </c>
      <c r="AM920" s="20">
        <v>35</v>
      </c>
      <c r="AO920" s="20">
        <v>0</v>
      </c>
      <c r="AQ920" s="21">
        <v>188421</v>
      </c>
      <c r="AR920" s="24"/>
      <c r="AS920" s="20">
        <v>0</v>
      </c>
      <c r="AU920" s="25">
        <v>6568</v>
      </c>
      <c r="AW920" s="22" t="str">
        <f t="shared" si="14"/>
        <v>No</v>
      </c>
      <c r="AX920" s="6"/>
    </row>
    <row r="921" spans="1:50">
      <c r="A921" s="3" t="s">
        <v>2065</v>
      </c>
      <c r="B921" s="3" t="s">
        <v>2066</v>
      </c>
      <c r="C921" s="22" t="s">
        <v>50</v>
      </c>
      <c r="D921" s="310" t="s">
        <v>2067</v>
      </c>
      <c r="E921" s="314" t="s">
        <v>2068</v>
      </c>
      <c r="F921" s="22" t="s">
        <v>189</v>
      </c>
      <c r="G921" s="3" t="s">
        <v>222</v>
      </c>
      <c r="H921" s="25">
        <v>0</v>
      </c>
      <c r="I921" s="19">
        <v>59</v>
      </c>
      <c r="J921" s="22" t="s">
        <v>13</v>
      </c>
      <c r="K921" s="22" t="s">
        <v>11</v>
      </c>
      <c r="L921" s="19">
        <v>10</v>
      </c>
      <c r="M921" s="20">
        <v>0</v>
      </c>
      <c r="O921" s="20">
        <v>0</v>
      </c>
      <c r="Q921" s="20">
        <v>0</v>
      </c>
      <c r="S921" s="20">
        <v>0</v>
      </c>
      <c r="U921" s="20">
        <v>0</v>
      </c>
      <c r="W921" s="20">
        <v>0</v>
      </c>
      <c r="Y921" s="20">
        <v>0</v>
      </c>
      <c r="AA921" s="20">
        <v>0</v>
      </c>
      <c r="AC921" s="20">
        <v>0</v>
      </c>
      <c r="AE921" s="20">
        <v>0</v>
      </c>
      <c r="AG921" s="20">
        <v>0</v>
      </c>
      <c r="AI921" s="20">
        <v>0</v>
      </c>
      <c r="AK921" s="20">
        <v>0</v>
      </c>
      <c r="AM921" s="20">
        <v>0</v>
      </c>
      <c r="AO921" s="20">
        <v>757225</v>
      </c>
      <c r="AQ921" s="21">
        <v>757225</v>
      </c>
      <c r="AR921" s="24"/>
      <c r="AS921" s="20">
        <v>0</v>
      </c>
      <c r="AU921" s="25">
        <v>15255</v>
      </c>
      <c r="AW921" s="22" t="str">
        <f t="shared" si="14"/>
        <v>No</v>
      </c>
      <c r="AX921" s="6"/>
    </row>
    <row r="922" spans="1:50">
      <c r="A922" s="3" t="s">
        <v>6301</v>
      </c>
      <c r="B922" s="3" t="s">
        <v>858</v>
      </c>
      <c r="C922" s="22" t="s">
        <v>109</v>
      </c>
      <c r="D922" s="310">
        <v>6</v>
      </c>
      <c r="E922" s="314">
        <v>6</v>
      </c>
      <c r="F922" s="22" t="s">
        <v>187</v>
      </c>
      <c r="G922" s="3" t="s">
        <v>185</v>
      </c>
      <c r="H922" s="25">
        <v>129534</v>
      </c>
      <c r="I922" s="19">
        <v>59</v>
      </c>
      <c r="J922" s="22" t="s">
        <v>23</v>
      </c>
      <c r="K922" s="22" t="s">
        <v>14</v>
      </c>
      <c r="L922" s="19">
        <v>2</v>
      </c>
      <c r="M922" s="20">
        <v>0</v>
      </c>
      <c r="O922" s="20">
        <v>26784</v>
      </c>
      <c r="Q922" s="20">
        <v>0</v>
      </c>
      <c r="S922" s="20">
        <v>3835</v>
      </c>
      <c r="U922" s="20">
        <v>11356</v>
      </c>
      <c r="W922" s="20">
        <v>0</v>
      </c>
      <c r="Y922" s="20">
        <v>0</v>
      </c>
      <c r="AA922" s="20">
        <v>0</v>
      </c>
      <c r="AC922" s="20">
        <v>0</v>
      </c>
      <c r="AE922" s="20">
        <v>1965</v>
      </c>
      <c r="AG922" s="20">
        <v>16097</v>
      </c>
      <c r="AI922" s="20">
        <v>0</v>
      </c>
      <c r="AK922" s="20">
        <v>471194</v>
      </c>
      <c r="AM922" s="20">
        <v>0</v>
      </c>
      <c r="AO922" s="20">
        <v>0</v>
      </c>
      <c r="AQ922" s="21">
        <v>531231</v>
      </c>
      <c r="AR922" s="24"/>
      <c r="AS922" s="20">
        <v>0</v>
      </c>
      <c r="AU922" s="25">
        <v>5254</v>
      </c>
      <c r="AW922" s="22" t="str">
        <f t="shared" si="14"/>
        <v>No</v>
      </c>
      <c r="AX922" s="6"/>
    </row>
    <row r="923" spans="1:50">
      <c r="A923" s="3" t="s">
        <v>3358</v>
      </c>
      <c r="B923" s="3" t="s">
        <v>5802</v>
      </c>
      <c r="C923" s="22" t="s">
        <v>10</v>
      </c>
      <c r="D923" s="310" t="s">
        <v>3359</v>
      </c>
      <c r="E923" s="314" t="s">
        <v>3360</v>
      </c>
      <c r="F923" s="22" t="s">
        <v>235</v>
      </c>
      <c r="G923" s="3" t="s">
        <v>222</v>
      </c>
      <c r="H923" s="25">
        <v>0</v>
      </c>
      <c r="I923" s="19">
        <v>58</v>
      </c>
      <c r="J923" s="22" t="s">
        <v>12</v>
      </c>
      <c r="K923" s="22" t="s">
        <v>11</v>
      </c>
      <c r="L923" s="19">
        <v>58</v>
      </c>
      <c r="M923" s="20">
        <v>0</v>
      </c>
      <c r="O923" s="20">
        <v>0</v>
      </c>
      <c r="Q923" s="20">
        <v>0</v>
      </c>
      <c r="S923" s="20">
        <v>0</v>
      </c>
      <c r="U923" s="20">
        <v>0</v>
      </c>
      <c r="W923" s="20">
        <v>0</v>
      </c>
      <c r="Y923" s="20">
        <v>0</v>
      </c>
      <c r="AA923" s="20">
        <v>0</v>
      </c>
      <c r="AC923" s="20">
        <v>0</v>
      </c>
      <c r="AE923" s="20">
        <v>0</v>
      </c>
      <c r="AG923" s="20">
        <v>0</v>
      </c>
      <c r="AI923" s="20">
        <v>0</v>
      </c>
      <c r="AK923" s="20">
        <v>0</v>
      </c>
      <c r="AM923" s="20">
        <v>0</v>
      </c>
      <c r="AO923" s="20">
        <v>1975232</v>
      </c>
      <c r="AQ923" s="21">
        <v>1975232</v>
      </c>
      <c r="AR923" s="24"/>
      <c r="AS923" s="20">
        <v>0</v>
      </c>
      <c r="AU923" s="25">
        <v>67884</v>
      </c>
      <c r="AW923" s="22" t="str">
        <f t="shared" si="14"/>
        <v>No</v>
      </c>
      <c r="AX923" s="6"/>
    </row>
    <row r="924" spans="1:50">
      <c r="A924" s="3" t="s">
        <v>3374</v>
      </c>
      <c r="B924" s="3" t="s">
        <v>3375</v>
      </c>
      <c r="C924" s="22" t="s">
        <v>84</v>
      </c>
      <c r="D924" s="310" t="s">
        <v>3376</v>
      </c>
      <c r="E924" s="314" t="s">
        <v>3377</v>
      </c>
      <c r="F924" s="22" t="s">
        <v>235</v>
      </c>
      <c r="G924" s="3" t="s">
        <v>222</v>
      </c>
      <c r="H924" s="25">
        <v>0</v>
      </c>
      <c r="I924" s="19">
        <v>58</v>
      </c>
      <c r="J924" s="22" t="s">
        <v>12</v>
      </c>
      <c r="K924" s="22" t="s">
        <v>11</v>
      </c>
      <c r="L924" s="19">
        <v>58</v>
      </c>
      <c r="M924" s="20">
        <v>0</v>
      </c>
      <c r="O924" s="20">
        <v>0</v>
      </c>
      <c r="Q924" s="20">
        <v>0</v>
      </c>
      <c r="S924" s="20">
        <v>0</v>
      </c>
      <c r="U924" s="20">
        <v>0</v>
      </c>
      <c r="W924" s="20">
        <v>0</v>
      </c>
      <c r="Y924" s="20">
        <v>0</v>
      </c>
      <c r="AA924" s="20">
        <v>0</v>
      </c>
      <c r="AC924" s="20">
        <v>0</v>
      </c>
      <c r="AE924" s="20">
        <v>0</v>
      </c>
      <c r="AG924" s="20">
        <v>0</v>
      </c>
      <c r="AI924" s="20">
        <v>0</v>
      </c>
      <c r="AK924" s="20">
        <v>0</v>
      </c>
      <c r="AM924" s="20">
        <v>0</v>
      </c>
      <c r="AO924" s="20">
        <v>2214017</v>
      </c>
      <c r="AQ924" s="21">
        <v>2214017</v>
      </c>
      <c r="AR924" s="24"/>
      <c r="AS924" s="20">
        <v>0</v>
      </c>
      <c r="AU924" s="25">
        <v>92996</v>
      </c>
      <c r="AW924" s="22" t="str">
        <f t="shared" si="14"/>
        <v>No</v>
      </c>
      <c r="AX924" s="6"/>
    </row>
    <row r="925" spans="1:50">
      <c r="A925" s="3" t="s">
        <v>3368</v>
      </c>
      <c r="B925" s="3" t="s">
        <v>3369</v>
      </c>
      <c r="C925" s="22" t="s">
        <v>103</v>
      </c>
      <c r="D925" s="310" t="s">
        <v>3370</v>
      </c>
      <c r="E925" s="314" t="s">
        <v>3371</v>
      </c>
      <c r="F925" s="22" t="s">
        <v>514</v>
      </c>
      <c r="G925" s="3" t="s">
        <v>222</v>
      </c>
      <c r="H925" s="25">
        <v>0</v>
      </c>
      <c r="I925" s="19">
        <v>58</v>
      </c>
      <c r="J925" s="22" t="s">
        <v>12</v>
      </c>
      <c r="K925" s="22" t="s">
        <v>11</v>
      </c>
      <c r="L925" s="19">
        <v>58</v>
      </c>
      <c r="M925" s="20">
        <v>0</v>
      </c>
      <c r="O925" s="20">
        <v>0</v>
      </c>
      <c r="Q925" s="20">
        <v>0</v>
      </c>
      <c r="S925" s="20">
        <v>0</v>
      </c>
      <c r="U925" s="20">
        <v>0</v>
      </c>
      <c r="W925" s="20">
        <v>0</v>
      </c>
      <c r="Y925" s="20">
        <v>0</v>
      </c>
      <c r="AA925" s="20">
        <v>0</v>
      </c>
      <c r="AC925" s="20">
        <v>0</v>
      </c>
      <c r="AE925" s="20">
        <v>0</v>
      </c>
      <c r="AG925" s="20">
        <v>0</v>
      </c>
      <c r="AI925" s="20">
        <v>0</v>
      </c>
      <c r="AK925" s="20">
        <v>0</v>
      </c>
      <c r="AM925" s="20">
        <v>0</v>
      </c>
      <c r="AO925" s="20">
        <v>1823092</v>
      </c>
      <c r="AQ925" s="21">
        <v>1823092</v>
      </c>
      <c r="AR925" s="24"/>
      <c r="AS925" s="20">
        <v>0</v>
      </c>
      <c r="AU925" s="25">
        <v>54468</v>
      </c>
      <c r="AW925" s="22" t="str">
        <f t="shared" si="14"/>
        <v>No</v>
      </c>
      <c r="AX925" s="6"/>
    </row>
    <row r="926" spans="1:50">
      <c r="A926" s="3" t="s">
        <v>6303</v>
      </c>
      <c r="B926" s="3" t="s">
        <v>289</v>
      </c>
      <c r="C926" s="22" t="s">
        <v>57</v>
      </c>
      <c r="D926" s="310">
        <v>5092</v>
      </c>
      <c r="E926" s="314">
        <v>50092</v>
      </c>
      <c r="F926" s="22" t="s">
        <v>187</v>
      </c>
      <c r="G926" s="3" t="s">
        <v>185</v>
      </c>
      <c r="H926" s="25">
        <v>107677</v>
      </c>
      <c r="I926" s="19">
        <v>58</v>
      </c>
      <c r="J926" s="22" t="s">
        <v>13</v>
      </c>
      <c r="K926" s="22" t="s">
        <v>14</v>
      </c>
      <c r="L926" s="19">
        <v>52</v>
      </c>
      <c r="M926" s="20">
        <v>0</v>
      </c>
      <c r="O926" s="20">
        <v>464397</v>
      </c>
      <c r="Q926" s="20">
        <v>0</v>
      </c>
      <c r="S926" s="20">
        <v>28433</v>
      </c>
      <c r="U926" s="20">
        <v>93197</v>
      </c>
      <c r="W926" s="20">
        <v>88256</v>
      </c>
      <c r="Y926" s="20">
        <v>832994</v>
      </c>
      <c r="AA926" s="20">
        <v>0</v>
      </c>
      <c r="AC926" s="20">
        <v>605736</v>
      </c>
      <c r="AE926" s="20">
        <v>103600</v>
      </c>
      <c r="AG926" s="20">
        <v>122349</v>
      </c>
      <c r="AI926" s="20">
        <v>0</v>
      </c>
      <c r="AK926" s="20">
        <v>5770856</v>
      </c>
      <c r="AM926" s="20">
        <v>454766</v>
      </c>
      <c r="AO926" s="20">
        <v>0</v>
      </c>
      <c r="AQ926" s="21">
        <v>8564584</v>
      </c>
      <c r="AR926" s="24"/>
      <c r="AS926" s="20">
        <v>0</v>
      </c>
      <c r="AU926" s="25">
        <v>96159</v>
      </c>
      <c r="AW926" s="22" t="str">
        <f t="shared" si="14"/>
        <v>No</v>
      </c>
      <c r="AX926" s="6"/>
    </row>
    <row r="927" spans="1:50">
      <c r="A927" s="3" t="s">
        <v>6302</v>
      </c>
      <c r="B927" s="3" t="s">
        <v>553</v>
      </c>
      <c r="C927" s="22" t="s">
        <v>113</v>
      </c>
      <c r="D927" s="310">
        <v>5003</v>
      </c>
      <c r="E927" s="314">
        <v>50003</v>
      </c>
      <c r="F927" s="22" t="s">
        <v>187</v>
      </c>
      <c r="G927" s="3" t="s">
        <v>185</v>
      </c>
      <c r="H927" s="25">
        <v>124064</v>
      </c>
      <c r="I927" s="19">
        <v>58</v>
      </c>
      <c r="J927" s="22" t="s">
        <v>13</v>
      </c>
      <c r="K927" s="22" t="s">
        <v>11</v>
      </c>
      <c r="L927" s="19">
        <v>40</v>
      </c>
      <c r="M927" s="20">
        <v>1909132</v>
      </c>
      <c r="O927" s="20">
        <v>905313</v>
      </c>
      <c r="Q927" s="20">
        <v>236996</v>
      </c>
      <c r="S927" s="20">
        <v>75364</v>
      </c>
      <c r="U927" s="20">
        <v>1537805</v>
      </c>
      <c r="W927" s="20">
        <v>426371</v>
      </c>
      <c r="Y927" s="20">
        <v>631580</v>
      </c>
      <c r="AA927" s="20">
        <v>77704</v>
      </c>
      <c r="AC927" s="20">
        <v>538711</v>
      </c>
      <c r="AE927" s="20">
        <v>114204</v>
      </c>
      <c r="AG927" s="20">
        <v>190627</v>
      </c>
      <c r="AI927" s="20">
        <v>0</v>
      </c>
      <c r="AK927" s="20">
        <v>0</v>
      </c>
      <c r="AM927" s="20">
        <v>19752</v>
      </c>
      <c r="AO927" s="20">
        <v>0</v>
      </c>
      <c r="AQ927" s="21">
        <v>6663559</v>
      </c>
      <c r="AR927" s="24"/>
      <c r="AS927" s="20">
        <v>0</v>
      </c>
      <c r="AU927" s="25">
        <v>79155</v>
      </c>
      <c r="AW927" s="22" t="str">
        <f t="shared" si="14"/>
        <v>No</v>
      </c>
      <c r="AX927" s="6"/>
    </row>
    <row r="928" spans="1:50">
      <c r="A928" s="3" t="s">
        <v>6302</v>
      </c>
      <c r="B928" s="3" t="s">
        <v>553</v>
      </c>
      <c r="C928" s="22" t="s">
        <v>113</v>
      </c>
      <c r="D928" s="310">
        <v>5003</v>
      </c>
      <c r="E928" s="314">
        <v>50003</v>
      </c>
      <c r="F928" s="22" t="s">
        <v>187</v>
      </c>
      <c r="G928" s="3" t="s">
        <v>185</v>
      </c>
      <c r="H928" s="25">
        <v>124064</v>
      </c>
      <c r="I928" s="19">
        <v>58</v>
      </c>
      <c r="J928" s="22" t="s">
        <v>12</v>
      </c>
      <c r="K928" s="22" t="s">
        <v>14</v>
      </c>
      <c r="L928" s="19">
        <v>15</v>
      </c>
      <c r="M928" s="20">
        <v>0</v>
      </c>
      <c r="O928" s="20">
        <v>2963</v>
      </c>
      <c r="Q928" s="20">
        <v>0</v>
      </c>
      <c r="S928" s="20">
        <v>260</v>
      </c>
      <c r="U928" s="20">
        <v>947</v>
      </c>
      <c r="W928" s="20">
        <v>0</v>
      </c>
      <c r="Y928" s="20">
        <v>0</v>
      </c>
      <c r="AA928" s="20">
        <v>0</v>
      </c>
      <c r="AC928" s="20">
        <v>5208</v>
      </c>
      <c r="AE928" s="20">
        <v>600</v>
      </c>
      <c r="AG928" s="20">
        <v>625</v>
      </c>
      <c r="AI928" s="20">
        <v>0</v>
      </c>
      <c r="AK928" s="20">
        <v>465542</v>
      </c>
      <c r="AM928" s="20">
        <v>0</v>
      </c>
      <c r="AO928" s="20">
        <v>0</v>
      </c>
      <c r="AQ928" s="21">
        <v>476145</v>
      </c>
      <c r="AR928" s="24"/>
      <c r="AS928" s="20">
        <v>0</v>
      </c>
      <c r="AU928" s="25">
        <v>14007</v>
      </c>
      <c r="AW928" s="22" t="str">
        <f t="shared" si="14"/>
        <v>No</v>
      </c>
      <c r="AX928" s="6"/>
    </row>
    <row r="929" spans="1:50">
      <c r="A929" s="3" t="s">
        <v>6303</v>
      </c>
      <c r="B929" s="3" t="s">
        <v>289</v>
      </c>
      <c r="C929" s="22" t="s">
        <v>57</v>
      </c>
      <c r="D929" s="310">
        <v>5092</v>
      </c>
      <c r="E929" s="314">
        <v>50092</v>
      </c>
      <c r="F929" s="22" t="s">
        <v>187</v>
      </c>
      <c r="G929" s="3" t="s">
        <v>185</v>
      </c>
      <c r="H929" s="25">
        <v>107677</v>
      </c>
      <c r="I929" s="19">
        <v>58</v>
      </c>
      <c r="J929" s="22" t="s">
        <v>12</v>
      </c>
      <c r="K929" s="22" t="s">
        <v>14</v>
      </c>
      <c r="L929" s="19">
        <v>5</v>
      </c>
      <c r="M929" s="20">
        <v>0</v>
      </c>
      <c r="O929" s="20">
        <v>12540</v>
      </c>
      <c r="Q929" s="20">
        <v>0</v>
      </c>
      <c r="S929" s="20">
        <v>595</v>
      </c>
      <c r="U929" s="20">
        <v>1913</v>
      </c>
      <c r="W929" s="20">
        <v>8023</v>
      </c>
      <c r="Y929" s="20">
        <v>44857</v>
      </c>
      <c r="AA929" s="20">
        <v>0</v>
      </c>
      <c r="AC929" s="20">
        <v>50575</v>
      </c>
      <c r="AE929" s="20">
        <v>9418</v>
      </c>
      <c r="AG929" s="20">
        <v>19922</v>
      </c>
      <c r="AI929" s="20">
        <v>0</v>
      </c>
      <c r="AK929" s="20">
        <v>440997</v>
      </c>
      <c r="AM929" s="20">
        <v>96</v>
      </c>
      <c r="AO929" s="20">
        <v>0</v>
      </c>
      <c r="AQ929" s="21">
        <v>588936</v>
      </c>
      <c r="AR929" s="24"/>
      <c r="AS929" s="20">
        <v>0</v>
      </c>
      <c r="AU929" s="25">
        <v>10460</v>
      </c>
      <c r="AW929" s="22" t="str">
        <f t="shared" si="14"/>
        <v>No</v>
      </c>
      <c r="AX929" s="6"/>
    </row>
    <row r="930" spans="1:50">
      <c r="A930" s="3" t="s">
        <v>6302</v>
      </c>
      <c r="B930" s="3" t="s">
        <v>553</v>
      </c>
      <c r="C930" s="22" t="s">
        <v>113</v>
      </c>
      <c r="D930" s="310">
        <v>5003</v>
      </c>
      <c r="E930" s="314">
        <v>50003</v>
      </c>
      <c r="F930" s="22" t="s">
        <v>187</v>
      </c>
      <c r="G930" s="3" t="s">
        <v>185</v>
      </c>
      <c r="H930" s="25">
        <v>124064</v>
      </c>
      <c r="I930" s="19">
        <v>58</v>
      </c>
      <c r="J930" s="22" t="s">
        <v>18</v>
      </c>
      <c r="K930" s="22" t="s">
        <v>11</v>
      </c>
      <c r="L930" s="19">
        <v>3</v>
      </c>
      <c r="M930" s="20">
        <v>80195</v>
      </c>
      <c r="O930" s="20">
        <v>69029</v>
      </c>
      <c r="Q930" s="20">
        <v>10390</v>
      </c>
      <c r="S930" s="20">
        <v>10109</v>
      </c>
      <c r="U930" s="20">
        <v>60449</v>
      </c>
      <c r="W930" s="20">
        <v>27053</v>
      </c>
      <c r="Y930" s="20">
        <v>0</v>
      </c>
      <c r="AA930" s="20">
        <v>0</v>
      </c>
      <c r="AC930" s="20">
        <v>21664</v>
      </c>
      <c r="AE930" s="20">
        <v>34618</v>
      </c>
      <c r="AG930" s="20">
        <v>36760</v>
      </c>
      <c r="AI930" s="20">
        <v>0</v>
      </c>
      <c r="AK930" s="20">
        <v>0</v>
      </c>
      <c r="AM930" s="20">
        <v>0</v>
      </c>
      <c r="AO930" s="20">
        <v>0</v>
      </c>
      <c r="AQ930" s="21">
        <v>350267</v>
      </c>
      <c r="AR930" s="24"/>
      <c r="AS930" s="20">
        <v>0</v>
      </c>
      <c r="AU930" s="25">
        <v>2413</v>
      </c>
      <c r="AW930" s="22" t="str">
        <f t="shared" si="14"/>
        <v>No</v>
      </c>
      <c r="AX930" s="6"/>
    </row>
    <row r="931" spans="1:50">
      <c r="A931" s="3" t="s">
        <v>6303</v>
      </c>
      <c r="B931" s="3" t="s">
        <v>289</v>
      </c>
      <c r="C931" s="22" t="s">
        <v>57</v>
      </c>
      <c r="D931" s="310">
        <v>5092</v>
      </c>
      <c r="E931" s="314">
        <v>50092</v>
      </c>
      <c r="F931" s="22" t="s">
        <v>187</v>
      </c>
      <c r="G931" s="3" t="s">
        <v>185</v>
      </c>
      <c r="H931" s="25">
        <v>107677</v>
      </c>
      <c r="I931" s="19">
        <v>58</v>
      </c>
      <c r="J931" s="22" t="s">
        <v>17</v>
      </c>
      <c r="K931" s="22" t="s">
        <v>14</v>
      </c>
      <c r="L931" s="19">
        <v>1</v>
      </c>
      <c r="M931" s="20">
        <v>0</v>
      </c>
      <c r="O931" s="20">
        <v>909</v>
      </c>
      <c r="Q931" s="20">
        <v>0</v>
      </c>
      <c r="S931" s="20">
        <v>30</v>
      </c>
      <c r="U931" s="20">
        <v>71</v>
      </c>
      <c r="W931" s="20">
        <v>0</v>
      </c>
      <c r="Y931" s="20">
        <v>0</v>
      </c>
      <c r="AA931" s="20">
        <v>0</v>
      </c>
      <c r="AC931" s="20">
        <v>0</v>
      </c>
      <c r="AE931" s="20">
        <v>0</v>
      </c>
      <c r="AG931" s="20">
        <v>0</v>
      </c>
      <c r="AI931" s="20">
        <v>0</v>
      </c>
      <c r="AK931" s="20">
        <v>494985</v>
      </c>
      <c r="AM931" s="20">
        <v>0</v>
      </c>
      <c r="AO931" s="20">
        <v>0</v>
      </c>
      <c r="AQ931" s="21">
        <v>495995</v>
      </c>
      <c r="AR931" s="24"/>
      <c r="AS931" s="20">
        <v>0</v>
      </c>
      <c r="AU931" s="25">
        <v>5457</v>
      </c>
      <c r="AW931" s="22" t="str">
        <f t="shared" si="14"/>
        <v>No</v>
      </c>
      <c r="AX931" s="6"/>
    </row>
    <row r="932" spans="1:50">
      <c r="A932" s="3" t="s">
        <v>69</v>
      </c>
      <c r="B932" s="3" t="s">
        <v>458</v>
      </c>
      <c r="C932" s="22" t="s">
        <v>67</v>
      </c>
      <c r="D932" s="310">
        <v>2161</v>
      </c>
      <c r="E932" s="314">
        <v>20161</v>
      </c>
      <c r="F932" s="22" t="s">
        <v>201</v>
      </c>
      <c r="G932" s="3" t="s">
        <v>185</v>
      </c>
      <c r="H932" s="25">
        <v>18351295</v>
      </c>
      <c r="I932" s="19">
        <v>57</v>
      </c>
      <c r="J932" s="22" t="s">
        <v>23</v>
      </c>
      <c r="K932" s="22" t="s">
        <v>11</v>
      </c>
      <c r="L932" s="19">
        <v>57</v>
      </c>
      <c r="M932" s="20">
        <v>4162821</v>
      </c>
      <c r="O932" s="20">
        <v>2249922</v>
      </c>
      <c r="Q932" s="20">
        <v>553746</v>
      </c>
      <c r="S932" s="20">
        <v>220284</v>
      </c>
      <c r="U932" s="20">
        <v>3440324</v>
      </c>
      <c r="W932" s="20">
        <v>850382</v>
      </c>
      <c r="Y932" s="20">
        <v>1073811</v>
      </c>
      <c r="AA932" s="20">
        <v>148072</v>
      </c>
      <c r="AC932" s="20">
        <v>1299896</v>
      </c>
      <c r="AE932" s="20">
        <v>88847</v>
      </c>
      <c r="AG932" s="20">
        <v>2028967</v>
      </c>
      <c r="AI932" s="20">
        <v>441857</v>
      </c>
      <c r="AK932" s="20">
        <v>0</v>
      </c>
      <c r="AM932" s="20">
        <v>287343</v>
      </c>
      <c r="AO932" s="20">
        <v>0</v>
      </c>
      <c r="AQ932" s="21">
        <v>16846272</v>
      </c>
      <c r="AR932" s="24"/>
      <c r="AS932" s="20">
        <v>0</v>
      </c>
      <c r="AU932" s="25">
        <v>119642</v>
      </c>
      <c r="AW932" s="22" t="str">
        <f t="shared" si="14"/>
        <v>No</v>
      </c>
      <c r="AX932" s="6"/>
    </row>
    <row r="933" spans="1:50">
      <c r="A933" s="3" t="s">
        <v>3629</v>
      </c>
      <c r="B933" s="3" t="s">
        <v>5803</v>
      </c>
      <c r="C933" s="22" t="s">
        <v>103</v>
      </c>
      <c r="D933" s="310" t="s">
        <v>3630</v>
      </c>
      <c r="E933" s="314" t="s">
        <v>3631</v>
      </c>
      <c r="F933" s="22" t="s">
        <v>189</v>
      </c>
      <c r="G933" s="3" t="s">
        <v>222</v>
      </c>
      <c r="H933" s="25">
        <v>0</v>
      </c>
      <c r="I933" s="19">
        <v>57</v>
      </c>
      <c r="J933" s="22" t="s">
        <v>12</v>
      </c>
      <c r="K933" s="22" t="s">
        <v>11</v>
      </c>
      <c r="L933" s="19">
        <v>57</v>
      </c>
      <c r="M933" s="20">
        <v>0</v>
      </c>
      <c r="O933" s="20">
        <v>0</v>
      </c>
      <c r="Q933" s="20">
        <v>0</v>
      </c>
      <c r="S933" s="20">
        <v>0</v>
      </c>
      <c r="U933" s="20">
        <v>0</v>
      </c>
      <c r="W933" s="20">
        <v>0</v>
      </c>
      <c r="Y933" s="20">
        <v>0</v>
      </c>
      <c r="AA933" s="20">
        <v>0</v>
      </c>
      <c r="AC933" s="20">
        <v>0</v>
      </c>
      <c r="AE933" s="20">
        <v>0</v>
      </c>
      <c r="AG933" s="20">
        <v>0</v>
      </c>
      <c r="AI933" s="20">
        <v>0</v>
      </c>
      <c r="AK933" s="20">
        <v>0</v>
      </c>
      <c r="AM933" s="20">
        <v>0</v>
      </c>
      <c r="AO933" s="20">
        <v>2620033</v>
      </c>
      <c r="AQ933" s="21">
        <v>2620033</v>
      </c>
      <c r="AR933" s="24"/>
      <c r="AS933" s="20">
        <v>0</v>
      </c>
      <c r="AU933" s="25">
        <v>46153</v>
      </c>
      <c r="AW933" s="22" t="str">
        <f t="shared" si="14"/>
        <v>No</v>
      </c>
      <c r="AX933" s="6"/>
    </row>
    <row r="934" spans="1:50">
      <c r="A934" s="3" t="s">
        <v>3472</v>
      </c>
      <c r="B934" s="3" t="s">
        <v>3192</v>
      </c>
      <c r="C934" s="22" t="s">
        <v>10</v>
      </c>
      <c r="D934" s="310" t="s">
        <v>3473</v>
      </c>
      <c r="E934" s="314" t="s">
        <v>3474</v>
      </c>
      <c r="F934" s="22" t="s">
        <v>235</v>
      </c>
      <c r="G934" s="3" t="s">
        <v>222</v>
      </c>
      <c r="H934" s="25">
        <v>0</v>
      </c>
      <c r="I934" s="19">
        <v>57</v>
      </c>
      <c r="J934" s="22" t="s">
        <v>12</v>
      </c>
      <c r="K934" s="22" t="s">
        <v>11</v>
      </c>
      <c r="L934" s="19">
        <v>54</v>
      </c>
      <c r="M934" s="20">
        <v>0</v>
      </c>
      <c r="O934" s="20">
        <v>0</v>
      </c>
      <c r="Q934" s="20">
        <v>0</v>
      </c>
      <c r="S934" s="20">
        <v>0</v>
      </c>
      <c r="U934" s="20">
        <v>0</v>
      </c>
      <c r="W934" s="20">
        <v>0</v>
      </c>
      <c r="Y934" s="20">
        <v>0</v>
      </c>
      <c r="AA934" s="20">
        <v>0</v>
      </c>
      <c r="AC934" s="20">
        <v>0</v>
      </c>
      <c r="AE934" s="20">
        <v>0</v>
      </c>
      <c r="AG934" s="20">
        <v>0</v>
      </c>
      <c r="AI934" s="20">
        <v>0</v>
      </c>
      <c r="AK934" s="20">
        <v>0</v>
      </c>
      <c r="AM934" s="20">
        <v>0</v>
      </c>
      <c r="AO934" s="20">
        <v>1423005</v>
      </c>
      <c r="AQ934" s="21">
        <v>1423005</v>
      </c>
      <c r="AR934" s="24"/>
      <c r="AS934" s="20">
        <v>0</v>
      </c>
      <c r="AU934" s="25">
        <v>73004</v>
      </c>
      <c r="AW934" s="22" t="str">
        <f t="shared" si="14"/>
        <v>No</v>
      </c>
      <c r="AX934" s="6"/>
    </row>
    <row r="935" spans="1:50">
      <c r="A935" s="3" t="s">
        <v>5394</v>
      </c>
      <c r="B935" s="3" t="s">
        <v>835</v>
      </c>
      <c r="C935" s="22" t="s">
        <v>36</v>
      </c>
      <c r="D935" s="310">
        <v>3112</v>
      </c>
      <c r="E935" s="314">
        <v>30112</v>
      </c>
      <c r="F935" s="22" t="s">
        <v>184</v>
      </c>
      <c r="G935" s="3" t="s">
        <v>185</v>
      </c>
      <c r="H935" s="25">
        <v>4586770</v>
      </c>
      <c r="I935" s="19">
        <v>57</v>
      </c>
      <c r="J935" s="22" t="s">
        <v>13</v>
      </c>
      <c r="K935" s="22" t="s">
        <v>14</v>
      </c>
      <c r="L935" s="19">
        <v>52</v>
      </c>
      <c r="M935" s="20">
        <v>0</v>
      </c>
      <c r="O935" s="20">
        <v>458589</v>
      </c>
      <c r="Q935" s="20">
        <v>0</v>
      </c>
      <c r="S935" s="20">
        <v>0</v>
      </c>
      <c r="U935" s="20">
        <v>239500</v>
      </c>
      <c r="W935" s="20">
        <v>75</v>
      </c>
      <c r="Y935" s="20">
        <v>845750</v>
      </c>
      <c r="AA935" s="20">
        <v>0</v>
      </c>
      <c r="AC935" s="20">
        <v>12048</v>
      </c>
      <c r="AE935" s="20">
        <v>66</v>
      </c>
      <c r="AG935" s="20">
        <v>25</v>
      </c>
      <c r="AI935" s="20">
        <v>0</v>
      </c>
      <c r="AK935" s="20">
        <v>23550851</v>
      </c>
      <c r="AM935" s="20">
        <v>0</v>
      </c>
      <c r="AO935" s="20">
        <v>0</v>
      </c>
      <c r="AQ935" s="21">
        <v>25106904</v>
      </c>
      <c r="AR935" s="24"/>
      <c r="AS935" s="20">
        <v>0</v>
      </c>
      <c r="AU935" s="25">
        <v>238018</v>
      </c>
      <c r="AW935" s="22" t="str">
        <f t="shared" si="14"/>
        <v>No</v>
      </c>
      <c r="AX935" s="6"/>
    </row>
    <row r="936" spans="1:50">
      <c r="A936" s="3" t="s">
        <v>695</v>
      </c>
      <c r="B936" s="3" t="s">
        <v>409</v>
      </c>
      <c r="C936" s="22" t="s">
        <v>89</v>
      </c>
      <c r="D936" s="310">
        <v>4094</v>
      </c>
      <c r="E936" s="314">
        <v>40094</v>
      </c>
      <c r="F936" s="22" t="s">
        <v>184</v>
      </c>
      <c r="G936" s="3" t="s">
        <v>185</v>
      </c>
      <c r="H936" s="25">
        <v>2148346</v>
      </c>
      <c r="I936" s="19">
        <v>57</v>
      </c>
      <c r="J936" s="22" t="s">
        <v>26</v>
      </c>
      <c r="K936" s="22" t="s">
        <v>14</v>
      </c>
      <c r="L936" s="19">
        <v>32</v>
      </c>
      <c r="M936" s="20">
        <v>0</v>
      </c>
      <c r="O936" s="20">
        <v>12591</v>
      </c>
      <c r="Q936" s="20">
        <v>0</v>
      </c>
      <c r="S936" s="20">
        <v>1785</v>
      </c>
      <c r="U936" s="20">
        <v>900</v>
      </c>
      <c r="W936" s="20">
        <v>0</v>
      </c>
      <c r="Y936" s="20">
        <v>0</v>
      </c>
      <c r="AA936" s="20">
        <v>0</v>
      </c>
      <c r="AC936" s="20">
        <v>685</v>
      </c>
      <c r="AE936" s="20">
        <v>5715158</v>
      </c>
      <c r="AG936" s="20">
        <v>6111148</v>
      </c>
      <c r="AI936" s="20">
        <v>0</v>
      </c>
      <c r="AK936" s="20">
        <v>52180565</v>
      </c>
      <c r="AM936" s="20">
        <v>0</v>
      </c>
      <c r="AO936" s="20">
        <v>0</v>
      </c>
      <c r="AQ936" s="21">
        <v>64022832</v>
      </c>
      <c r="AR936" s="24"/>
      <c r="AS936" s="20">
        <v>0</v>
      </c>
      <c r="AU936" s="25">
        <v>72455</v>
      </c>
      <c r="AW936" s="22" t="str">
        <f t="shared" si="14"/>
        <v>No</v>
      </c>
      <c r="AX936" s="6"/>
    </row>
    <row r="937" spans="1:50">
      <c r="A937" s="3" t="s">
        <v>962</v>
      </c>
      <c r="B937" s="3" t="s">
        <v>605</v>
      </c>
      <c r="C937" s="22" t="s">
        <v>102</v>
      </c>
      <c r="D937" s="310">
        <v>4159</v>
      </c>
      <c r="E937" s="314">
        <v>40159</v>
      </c>
      <c r="F937" s="22" t="s">
        <v>189</v>
      </c>
      <c r="G937" s="3" t="s">
        <v>185</v>
      </c>
      <c r="H937" s="25">
        <v>969587</v>
      </c>
      <c r="I937" s="19">
        <v>57</v>
      </c>
      <c r="J937" s="22" t="s">
        <v>15</v>
      </c>
      <c r="K937" s="22" t="s">
        <v>14</v>
      </c>
      <c r="L937" s="19">
        <v>30</v>
      </c>
      <c r="M937" s="20">
        <v>0</v>
      </c>
      <c r="O937" s="20">
        <v>0</v>
      </c>
      <c r="Q937" s="20">
        <v>0</v>
      </c>
      <c r="S937" s="20">
        <v>0</v>
      </c>
      <c r="U937" s="20">
        <v>0</v>
      </c>
      <c r="W937" s="20">
        <v>67802</v>
      </c>
      <c r="Y937" s="20">
        <v>0</v>
      </c>
      <c r="AA937" s="20">
        <v>0</v>
      </c>
      <c r="AC937" s="20">
        <v>2119</v>
      </c>
      <c r="AE937" s="20">
        <v>1766</v>
      </c>
      <c r="AG937" s="20">
        <v>3210</v>
      </c>
      <c r="AI937" s="20">
        <v>0</v>
      </c>
      <c r="AK937" s="20">
        <v>347197</v>
      </c>
      <c r="AM937" s="20">
        <v>0</v>
      </c>
      <c r="AO937" s="20">
        <v>0</v>
      </c>
      <c r="AQ937" s="21">
        <v>422094</v>
      </c>
      <c r="AR937" s="24"/>
      <c r="AS937" s="20">
        <v>0</v>
      </c>
      <c r="AU937" s="25">
        <v>13134</v>
      </c>
      <c r="AW937" s="22" t="str">
        <f t="shared" si="14"/>
        <v>No</v>
      </c>
      <c r="AX937" s="6"/>
    </row>
    <row r="938" spans="1:50">
      <c r="A938" s="3" t="s">
        <v>695</v>
      </c>
      <c r="B938" s="3" t="s">
        <v>409</v>
      </c>
      <c r="C938" s="22" t="s">
        <v>89</v>
      </c>
      <c r="D938" s="310">
        <v>4094</v>
      </c>
      <c r="E938" s="314">
        <v>40094</v>
      </c>
      <c r="F938" s="22" t="s">
        <v>184</v>
      </c>
      <c r="G938" s="3" t="s">
        <v>185</v>
      </c>
      <c r="H938" s="25">
        <v>2148346</v>
      </c>
      <c r="I938" s="19">
        <v>57</v>
      </c>
      <c r="J938" s="22" t="s">
        <v>13</v>
      </c>
      <c r="K938" s="22" t="s">
        <v>14</v>
      </c>
      <c r="L938" s="19">
        <v>25</v>
      </c>
      <c r="M938" s="20">
        <v>0</v>
      </c>
      <c r="O938" s="20">
        <v>12591</v>
      </c>
      <c r="Q938" s="20">
        <v>0</v>
      </c>
      <c r="S938" s="20">
        <v>1785</v>
      </c>
      <c r="U938" s="20">
        <v>900</v>
      </c>
      <c r="W938" s="20">
        <v>94010</v>
      </c>
      <c r="Y938" s="20">
        <v>0</v>
      </c>
      <c r="AA938" s="20">
        <v>0</v>
      </c>
      <c r="AC938" s="20">
        <v>685</v>
      </c>
      <c r="AE938" s="20">
        <v>11798</v>
      </c>
      <c r="AG938" s="20">
        <v>0</v>
      </c>
      <c r="AI938" s="20">
        <v>0</v>
      </c>
      <c r="AK938" s="20">
        <v>13277193</v>
      </c>
      <c r="AM938" s="20">
        <v>0</v>
      </c>
      <c r="AO938" s="20">
        <v>0</v>
      </c>
      <c r="AQ938" s="21">
        <v>13398962</v>
      </c>
      <c r="AR938" s="24"/>
      <c r="AS938" s="20">
        <v>0</v>
      </c>
      <c r="AU938" s="25">
        <v>72316</v>
      </c>
      <c r="AW938" s="22" t="str">
        <f t="shared" si="14"/>
        <v>No</v>
      </c>
      <c r="AX938" s="6"/>
    </row>
    <row r="939" spans="1:50">
      <c r="A939" s="3" t="s">
        <v>962</v>
      </c>
      <c r="B939" s="3" t="s">
        <v>605</v>
      </c>
      <c r="C939" s="22" t="s">
        <v>102</v>
      </c>
      <c r="D939" s="310">
        <v>4159</v>
      </c>
      <c r="E939" s="314">
        <v>40159</v>
      </c>
      <c r="F939" s="22" t="s">
        <v>189</v>
      </c>
      <c r="G939" s="3" t="s">
        <v>185</v>
      </c>
      <c r="H939" s="25">
        <v>969587</v>
      </c>
      <c r="I939" s="19">
        <v>57</v>
      </c>
      <c r="J939" s="22" t="s">
        <v>23</v>
      </c>
      <c r="K939" s="22" t="s">
        <v>14</v>
      </c>
      <c r="L939" s="19">
        <v>19</v>
      </c>
      <c r="M939" s="20">
        <v>0</v>
      </c>
      <c r="O939" s="20">
        <v>0</v>
      </c>
      <c r="Q939" s="20">
        <v>0</v>
      </c>
      <c r="S939" s="20">
        <v>0</v>
      </c>
      <c r="U939" s="20">
        <v>0</v>
      </c>
      <c r="W939" s="20">
        <v>377658</v>
      </c>
      <c r="Y939" s="20">
        <v>0</v>
      </c>
      <c r="AA939" s="20">
        <v>0</v>
      </c>
      <c r="AC939" s="20">
        <v>5135</v>
      </c>
      <c r="AE939" s="20">
        <v>4455</v>
      </c>
      <c r="AG939" s="20">
        <v>17467</v>
      </c>
      <c r="AI939" s="20">
        <v>0</v>
      </c>
      <c r="AK939" s="20">
        <v>2093028</v>
      </c>
      <c r="AM939" s="20">
        <v>11488</v>
      </c>
      <c r="AO939" s="20">
        <v>0</v>
      </c>
      <c r="AQ939" s="21">
        <v>2509231</v>
      </c>
      <c r="AR939" s="24"/>
      <c r="AS939" s="20">
        <v>0</v>
      </c>
      <c r="AU939" s="25">
        <v>11917</v>
      </c>
      <c r="AW939" s="22" t="str">
        <f t="shared" si="14"/>
        <v>No</v>
      </c>
      <c r="AX939" s="6"/>
    </row>
    <row r="940" spans="1:50">
      <c r="A940" s="3" t="s">
        <v>962</v>
      </c>
      <c r="B940" s="3" t="s">
        <v>605</v>
      </c>
      <c r="C940" s="22" t="s">
        <v>102</v>
      </c>
      <c r="D940" s="310">
        <v>4159</v>
      </c>
      <c r="E940" s="314">
        <v>40159</v>
      </c>
      <c r="F940" s="22" t="s">
        <v>189</v>
      </c>
      <c r="G940" s="3" t="s">
        <v>185</v>
      </c>
      <c r="H940" s="25">
        <v>969587</v>
      </c>
      <c r="I940" s="19">
        <v>57</v>
      </c>
      <c r="J940" s="22" t="s">
        <v>22</v>
      </c>
      <c r="K940" s="22" t="s">
        <v>14</v>
      </c>
      <c r="L940" s="19">
        <v>8</v>
      </c>
      <c r="M940" s="20">
        <v>0</v>
      </c>
      <c r="O940" s="20">
        <v>0</v>
      </c>
      <c r="Q940" s="20">
        <v>0</v>
      </c>
      <c r="S940" s="20">
        <v>0</v>
      </c>
      <c r="U940" s="20">
        <v>0</v>
      </c>
      <c r="W940" s="20">
        <v>875898</v>
      </c>
      <c r="Y940" s="20">
        <v>484169</v>
      </c>
      <c r="AA940" s="20">
        <v>0</v>
      </c>
      <c r="AC940" s="20">
        <v>34385</v>
      </c>
      <c r="AE940" s="20">
        <v>83992</v>
      </c>
      <c r="AG940" s="20">
        <v>532534</v>
      </c>
      <c r="AI940" s="20">
        <v>0</v>
      </c>
      <c r="AK940" s="20">
        <v>2453561</v>
      </c>
      <c r="AM940" s="20">
        <v>33749</v>
      </c>
      <c r="AO940" s="20">
        <v>0</v>
      </c>
      <c r="AQ940" s="21">
        <v>4498288</v>
      </c>
      <c r="AR940" s="24"/>
      <c r="AS940" s="20">
        <v>0</v>
      </c>
      <c r="AU940" s="25">
        <v>7803</v>
      </c>
      <c r="AW940" s="22" t="str">
        <f t="shared" si="14"/>
        <v>No</v>
      </c>
      <c r="AX940" s="6"/>
    </row>
    <row r="941" spans="1:50">
      <c r="A941" s="3" t="s">
        <v>5394</v>
      </c>
      <c r="B941" s="3" t="s">
        <v>835</v>
      </c>
      <c r="C941" s="22" t="s">
        <v>36</v>
      </c>
      <c r="D941" s="310">
        <v>3112</v>
      </c>
      <c r="E941" s="314">
        <v>30112</v>
      </c>
      <c r="F941" s="22" t="s">
        <v>184</v>
      </c>
      <c r="G941" s="3" t="s">
        <v>185</v>
      </c>
      <c r="H941" s="25">
        <v>4586770</v>
      </c>
      <c r="I941" s="19">
        <v>57</v>
      </c>
      <c r="J941" s="22" t="s">
        <v>18</v>
      </c>
      <c r="K941" s="22" t="s">
        <v>14</v>
      </c>
      <c r="L941" s="19">
        <v>5</v>
      </c>
      <c r="M941" s="20">
        <v>0</v>
      </c>
      <c r="O941" s="20">
        <v>259687</v>
      </c>
      <c r="Q941" s="20">
        <v>0</v>
      </c>
      <c r="S941" s="20">
        <v>0</v>
      </c>
      <c r="U941" s="20">
        <v>76514</v>
      </c>
      <c r="W941" s="20">
        <v>2240945</v>
      </c>
      <c r="Y941" s="20">
        <v>0</v>
      </c>
      <c r="AA941" s="20">
        <v>0</v>
      </c>
      <c r="AC941" s="20">
        <v>136873</v>
      </c>
      <c r="AE941" s="20">
        <v>137091</v>
      </c>
      <c r="AG941" s="20">
        <v>173602</v>
      </c>
      <c r="AI941" s="20">
        <v>0</v>
      </c>
      <c r="AK941" s="20">
        <v>8124183</v>
      </c>
      <c r="AM941" s="20">
        <v>2929</v>
      </c>
      <c r="AO941" s="20">
        <v>0</v>
      </c>
      <c r="AQ941" s="21">
        <v>11151824</v>
      </c>
      <c r="AR941" s="24"/>
      <c r="AS941" s="20">
        <v>0</v>
      </c>
      <c r="AU941" s="25">
        <v>25301</v>
      </c>
      <c r="AW941" s="22" t="str">
        <f t="shared" si="14"/>
        <v>No</v>
      </c>
      <c r="AX941" s="6"/>
    </row>
    <row r="942" spans="1:50">
      <c r="A942" s="3" t="s">
        <v>3472</v>
      </c>
      <c r="B942" s="3" t="s">
        <v>3192</v>
      </c>
      <c r="C942" s="22" t="s">
        <v>10</v>
      </c>
      <c r="D942" s="310" t="s">
        <v>3473</v>
      </c>
      <c r="E942" s="314" t="s">
        <v>3474</v>
      </c>
      <c r="F942" s="22" t="s">
        <v>235</v>
      </c>
      <c r="G942" s="3" t="s">
        <v>222</v>
      </c>
      <c r="H942" s="25">
        <v>0</v>
      </c>
      <c r="I942" s="19">
        <v>57</v>
      </c>
      <c r="J942" s="22" t="s">
        <v>13</v>
      </c>
      <c r="K942" s="22" t="s">
        <v>11</v>
      </c>
      <c r="L942" s="19">
        <v>3</v>
      </c>
      <c r="M942" s="20">
        <v>0</v>
      </c>
      <c r="O942" s="20">
        <v>0</v>
      </c>
      <c r="Q942" s="20">
        <v>0</v>
      </c>
      <c r="S942" s="20">
        <v>0</v>
      </c>
      <c r="U942" s="20">
        <v>0</v>
      </c>
      <c r="W942" s="20">
        <v>0</v>
      </c>
      <c r="Y942" s="20">
        <v>0</v>
      </c>
      <c r="AA942" s="20">
        <v>0</v>
      </c>
      <c r="AC942" s="20">
        <v>0</v>
      </c>
      <c r="AE942" s="20">
        <v>0</v>
      </c>
      <c r="AG942" s="20">
        <v>0</v>
      </c>
      <c r="AI942" s="20">
        <v>0</v>
      </c>
      <c r="AK942" s="20">
        <v>0</v>
      </c>
      <c r="AM942" s="20">
        <v>0</v>
      </c>
      <c r="AO942" s="20">
        <v>158111</v>
      </c>
      <c r="AQ942" s="21">
        <v>158111</v>
      </c>
      <c r="AR942" s="24"/>
      <c r="AS942" s="20">
        <v>0</v>
      </c>
      <c r="AU942" s="25">
        <v>8316</v>
      </c>
      <c r="AW942" s="22" t="str">
        <f t="shared" si="14"/>
        <v>No</v>
      </c>
      <c r="AX942" s="6"/>
    </row>
    <row r="943" spans="1:50">
      <c r="A943" s="3" t="s">
        <v>962</v>
      </c>
      <c r="B943" s="3" t="s">
        <v>605</v>
      </c>
      <c r="C943" s="22" t="s">
        <v>102</v>
      </c>
      <c r="D943" s="310">
        <v>4159</v>
      </c>
      <c r="E943" s="314">
        <v>40159</v>
      </c>
      <c r="F943" s="22" t="s">
        <v>189</v>
      </c>
      <c r="G943" s="3" t="s">
        <v>185</v>
      </c>
      <c r="H943" s="25">
        <v>969587</v>
      </c>
      <c r="I943" s="19">
        <v>57</v>
      </c>
      <c r="J943" s="22" t="s">
        <v>13</v>
      </c>
      <c r="K943" s="22" t="s">
        <v>14</v>
      </c>
      <c r="L943" s="19">
        <v>0</v>
      </c>
      <c r="M943" s="20">
        <v>0</v>
      </c>
      <c r="O943" s="20">
        <v>0</v>
      </c>
      <c r="Q943" s="20">
        <v>0</v>
      </c>
      <c r="S943" s="20">
        <v>0</v>
      </c>
      <c r="U943" s="20">
        <v>0</v>
      </c>
      <c r="W943" s="20">
        <v>318228</v>
      </c>
      <c r="Y943" s="20">
        <v>0</v>
      </c>
      <c r="AA943" s="20">
        <v>0</v>
      </c>
      <c r="AC943" s="20">
        <v>4327</v>
      </c>
      <c r="AE943" s="20">
        <v>3754</v>
      </c>
      <c r="AG943" s="20">
        <v>14719</v>
      </c>
      <c r="AI943" s="20">
        <v>0</v>
      </c>
      <c r="AK943" s="20">
        <v>1763657</v>
      </c>
      <c r="AM943" s="20">
        <v>9680</v>
      </c>
      <c r="AO943" s="20">
        <v>0</v>
      </c>
      <c r="AQ943" s="21">
        <v>350708</v>
      </c>
      <c r="AR943" s="24"/>
      <c r="AS943" s="20">
        <v>1763657</v>
      </c>
      <c r="AU943" s="25">
        <v>0</v>
      </c>
      <c r="AW943" s="22" t="str">
        <f t="shared" si="14"/>
        <v>No</v>
      </c>
      <c r="AX943" s="6"/>
    </row>
    <row r="944" spans="1:50">
      <c r="A944" s="3" t="s">
        <v>1898</v>
      </c>
      <c r="B944" s="3" t="s">
        <v>547</v>
      </c>
      <c r="C944" s="22" t="s">
        <v>102</v>
      </c>
      <c r="D944" s="310" t="s">
        <v>1899</v>
      </c>
      <c r="E944" s="314">
        <v>40950</v>
      </c>
      <c r="F944" s="22" t="s">
        <v>189</v>
      </c>
      <c r="G944" s="3" t="s">
        <v>185</v>
      </c>
      <c r="H944" s="25">
        <v>120415</v>
      </c>
      <c r="I944" s="19">
        <v>56</v>
      </c>
      <c r="J944" s="22" t="s">
        <v>12</v>
      </c>
      <c r="K944" s="22" t="s">
        <v>11</v>
      </c>
      <c r="L944" s="19">
        <v>56</v>
      </c>
      <c r="M944" s="20">
        <v>1884498</v>
      </c>
      <c r="O944" s="20">
        <v>695113</v>
      </c>
      <c r="Q944" s="20">
        <v>57574</v>
      </c>
      <c r="S944" s="20">
        <v>38781</v>
      </c>
      <c r="U944" s="20">
        <v>945215</v>
      </c>
      <c r="W944" s="20">
        <v>223472</v>
      </c>
      <c r="Y944" s="20">
        <v>390461</v>
      </c>
      <c r="AA944" s="20">
        <v>34115</v>
      </c>
      <c r="AC944" s="20">
        <v>228645</v>
      </c>
      <c r="AE944" s="20">
        <v>29343</v>
      </c>
      <c r="AG944" s="20">
        <v>3849</v>
      </c>
      <c r="AI944" s="20">
        <v>0</v>
      </c>
      <c r="AK944" s="20">
        <v>0</v>
      </c>
      <c r="AM944" s="20">
        <v>306831</v>
      </c>
      <c r="AO944" s="20">
        <v>0</v>
      </c>
      <c r="AQ944" s="21">
        <v>4837897</v>
      </c>
      <c r="AR944" s="24"/>
      <c r="AS944" s="20">
        <v>0</v>
      </c>
      <c r="AU944" s="25">
        <v>138296</v>
      </c>
      <c r="AW944" s="22" t="str">
        <f t="shared" si="14"/>
        <v>No</v>
      </c>
      <c r="AX944" s="6"/>
    </row>
    <row r="945" spans="1:50">
      <c r="A945" s="3" t="s">
        <v>886</v>
      </c>
      <c r="B945" s="3" t="s">
        <v>689</v>
      </c>
      <c r="C945" s="22" t="s">
        <v>87</v>
      </c>
      <c r="D945" s="310">
        <v>3078</v>
      </c>
      <c r="E945" s="314">
        <v>30078</v>
      </c>
      <c r="F945" s="22" t="s">
        <v>253</v>
      </c>
      <c r="G945" s="3" t="s">
        <v>185</v>
      </c>
      <c r="H945" s="25">
        <v>1733853</v>
      </c>
      <c r="I945" s="19">
        <v>56</v>
      </c>
      <c r="J945" s="22" t="s">
        <v>15</v>
      </c>
      <c r="K945" s="22" t="s">
        <v>14</v>
      </c>
      <c r="L945" s="19">
        <v>56</v>
      </c>
      <c r="M945" s="20">
        <v>0</v>
      </c>
      <c r="O945" s="20">
        <v>21448</v>
      </c>
      <c r="Q945" s="20">
        <v>0</v>
      </c>
      <c r="S945" s="20">
        <v>3189</v>
      </c>
      <c r="U945" s="20">
        <v>10493</v>
      </c>
      <c r="W945" s="20">
        <v>0</v>
      </c>
      <c r="Y945" s="20">
        <v>0</v>
      </c>
      <c r="AA945" s="20">
        <v>0</v>
      </c>
      <c r="AC945" s="20">
        <v>16943</v>
      </c>
      <c r="AE945" s="20">
        <v>1518</v>
      </c>
      <c r="AG945" s="20">
        <v>137</v>
      </c>
      <c r="AI945" s="20">
        <v>0</v>
      </c>
      <c r="AK945" s="20">
        <v>482488</v>
      </c>
      <c r="AM945" s="20">
        <v>0</v>
      </c>
      <c r="AO945" s="20">
        <v>0</v>
      </c>
      <c r="AQ945" s="21">
        <v>536216</v>
      </c>
      <c r="AR945" s="24"/>
      <c r="AS945" s="20">
        <v>0</v>
      </c>
      <c r="AU945" s="25">
        <v>22157</v>
      </c>
      <c r="AW945" s="22" t="str">
        <f t="shared" si="14"/>
        <v>No</v>
      </c>
      <c r="AX945" s="6"/>
    </row>
    <row r="946" spans="1:50">
      <c r="A946" s="3" t="s">
        <v>5945</v>
      </c>
      <c r="B946" s="3" t="s">
        <v>268</v>
      </c>
      <c r="C946" s="22" t="s">
        <v>21</v>
      </c>
      <c r="E946" s="314">
        <v>99422</v>
      </c>
      <c r="F946" s="22" t="s">
        <v>253</v>
      </c>
      <c r="G946" s="3" t="s">
        <v>185</v>
      </c>
      <c r="H946" s="25">
        <v>370583</v>
      </c>
      <c r="I946" s="19">
        <v>56</v>
      </c>
      <c r="J946" s="22" t="s">
        <v>15</v>
      </c>
      <c r="K946" s="22" t="s">
        <v>14</v>
      </c>
      <c r="L946" s="19">
        <v>56</v>
      </c>
      <c r="M946" s="20">
        <v>0</v>
      </c>
      <c r="O946" s="20">
        <v>29399</v>
      </c>
      <c r="Q946" s="20">
        <v>0</v>
      </c>
      <c r="S946" s="20">
        <v>2291</v>
      </c>
      <c r="U946" s="20">
        <v>7336</v>
      </c>
      <c r="W946" s="20">
        <v>0</v>
      </c>
      <c r="Y946" s="20">
        <v>0</v>
      </c>
      <c r="AA946" s="20">
        <v>0</v>
      </c>
      <c r="AC946" s="20">
        <v>42319</v>
      </c>
      <c r="AE946" s="20">
        <v>1144</v>
      </c>
      <c r="AG946" s="20">
        <v>1194</v>
      </c>
      <c r="AI946" s="20">
        <v>0</v>
      </c>
      <c r="AK946" s="20">
        <v>408379</v>
      </c>
      <c r="AM946" s="20">
        <v>0</v>
      </c>
      <c r="AO946" s="20">
        <v>0</v>
      </c>
      <c r="AQ946" s="21">
        <v>492062</v>
      </c>
      <c r="AR946" s="24"/>
      <c r="AS946" s="20">
        <v>0</v>
      </c>
      <c r="AU946" s="25">
        <v>18809</v>
      </c>
      <c r="AW946" s="22" t="str">
        <f t="shared" si="14"/>
        <v>No</v>
      </c>
      <c r="AX946" s="6"/>
    </row>
    <row r="947" spans="1:50">
      <c r="A947" s="3" t="s">
        <v>1231</v>
      </c>
      <c r="B947" s="3" t="s">
        <v>456</v>
      </c>
      <c r="C947" s="22" t="s">
        <v>44</v>
      </c>
      <c r="D947" s="310">
        <v>7049</v>
      </c>
      <c r="E947" s="314">
        <v>70049</v>
      </c>
      <c r="F947" s="22" t="s">
        <v>235</v>
      </c>
      <c r="G947" s="3" t="s">
        <v>185</v>
      </c>
      <c r="H947" s="25">
        <v>280051</v>
      </c>
      <c r="I947" s="19">
        <v>56</v>
      </c>
      <c r="J947" s="22" t="s">
        <v>12</v>
      </c>
      <c r="K947" s="22" t="s">
        <v>11</v>
      </c>
      <c r="L947" s="19">
        <v>45</v>
      </c>
      <c r="M947" s="20">
        <v>729881</v>
      </c>
      <c r="O947" s="20">
        <v>358573</v>
      </c>
      <c r="Q947" s="20">
        <v>59840</v>
      </c>
      <c r="S947" s="20">
        <v>40661</v>
      </c>
      <c r="U947" s="20">
        <v>242115</v>
      </c>
      <c r="W947" s="20">
        <v>121225</v>
      </c>
      <c r="Y947" s="20">
        <v>211187</v>
      </c>
      <c r="AA947" s="20">
        <v>21017</v>
      </c>
      <c r="AC947" s="20">
        <v>54641</v>
      </c>
      <c r="AE947" s="20">
        <v>24657</v>
      </c>
      <c r="AG947" s="20">
        <v>120138</v>
      </c>
      <c r="AI947" s="20">
        <v>0</v>
      </c>
      <c r="AK947" s="20">
        <v>0</v>
      </c>
      <c r="AM947" s="20">
        <v>16490</v>
      </c>
      <c r="AO947" s="20">
        <v>0</v>
      </c>
      <c r="AQ947" s="21">
        <v>2000425</v>
      </c>
      <c r="AR947" s="24"/>
      <c r="AS947" s="20">
        <v>0</v>
      </c>
      <c r="AU947" s="25">
        <v>36589</v>
      </c>
      <c r="AW947" s="22" t="str">
        <f t="shared" si="14"/>
        <v>No</v>
      </c>
      <c r="AX947" s="6"/>
    </row>
    <row r="948" spans="1:50">
      <c r="A948" s="3" t="s">
        <v>6304</v>
      </c>
      <c r="B948" s="3" t="s">
        <v>477</v>
      </c>
      <c r="C948" s="22" t="s">
        <v>109</v>
      </c>
      <c r="D948" s="310">
        <v>5</v>
      </c>
      <c r="E948" s="314">
        <v>5</v>
      </c>
      <c r="F948" s="22" t="s">
        <v>187</v>
      </c>
      <c r="G948" s="3" t="s">
        <v>185</v>
      </c>
      <c r="H948" s="25">
        <v>3059393</v>
      </c>
      <c r="I948" s="19">
        <v>56</v>
      </c>
      <c r="J948" s="22" t="s">
        <v>13</v>
      </c>
      <c r="K948" s="22" t="s">
        <v>11</v>
      </c>
      <c r="L948" s="19">
        <v>33</v>
      </c>
      <c r="M948" s="20">
        <v>3834125</v>
      </c>
      <c r="O948" s="20">
        <v>2521255</v>
      </c>
      <c r="Q948" s="20">
        <v>751772</v>
      </c>
      <c r="S948" s="20">
        <v>393673</v>
      </c>
      <c r="U948" s="20">
        <v>3126995</v>
      </c>
      <c r="W948" s="20">
        <v>1145314</v>
      </c>
      <c r="Y948" s="20">
        <v>794190</v>
      </c>
      <c r="AA948" s="20">
        <v>103780</v>
      </c>
      <c r="AC948" s="20">
        <v>1448564</v>
      </c>
      <c r="AE948" s="20">
        <v>336275</v>
      </c>
      <c r="AG948" s="20">
        <v>727242</v>
      </c>
      <c r="AI948" s="20">
        <v>166097</v>
      </c>
      <c r="AK948" s="20">
        <v>0</v>
      </c>
      <c r="AM948" s="20">
        <v>52883</v>
      </c>
      <c r="AO948" s="20">
        <v>0</v>
      </c>
      <c r="AQ948" s="21">
        <v>15402165</v>
      </c>
      <c r="AR948" s="24"/>
      <c r="AS948" s="20">
        <v>0</v>
      </c>
      <c r="AU948" s="25">
        <v>105812</v>
      </c>
      <c r="AW948" s="22" t="str">
        <f t="shared" si="14"/>
        <v>No</v>
      </c>
      <c r="AX948" s="6"/>
    </row>
    <row r="949" spans="1:50">
      <c r="A949" s="3" t="s">
        <v>6304</v>
      </c>
      <c r="B949" s="3" t="s">
        <v>477</v>
      </c>
      <c r="C949" s="22" t="s">
        <v>109</v>
      </c>
      <c r="D949" s="310">
        <v>5</v>
      </c>
      <c r="E949" s="314">
        <v>5</v>
      </c>
      <c r="F949" s="22" t="s">
        <v>187</v>
      </c>
      <c r="G949" s="3" t="s">
        <v>185</v>
      </c>
      <c r="H949" s="25">
        <v>3059393</v>
      </c>
      <c r="I949" s="19">
        <v>56</v>
      </c>
      <c r="J949" s="22" t="s">
        <v>12</v>
      </c>
      <c r="K949" s="22" t="s">
        <v>11</v>
      </c>
      <c r="L949" s="19">
        <v>23</v>
      </c>
      <c r="M949" s="20">
        <v>1660076</v>
      </c>
      <c r="O949" s="20">
        <v>1577344</v>
      </c>
      <c r="Q949" s="20">
        <v>261802</v>
      </c>
      <c r="S949" s="20">
        <v>259350</v>
      </c>
      <c r="U949" s="20">
        <v>1541852</v>
      </c>
      <c r="W949" s="20">
        <v>555528</v>
      </c>
      <c r="Y949" s="20">
        <v>342509</v>
      </c>
      <c r="AA949" s="20">
        <v>21742</v>
      </c>
      <c r="AC949" s="20">
        <v>629665</v>
      </c>
      <c r="AE949" s="20">
        <v>28492</v>
      </c>
      <c r="AG949" s="20">
        <v>248106</v>
      </c>
      <c r="AI949" s="20">
        <v>87579</v>
      </c>
      <c r="AK949" s="20">
        <v>0</v>
      </c>
      <c r="AM949" s="20">
        <v>30350</v>
      </c>
      <c r="AO949" s="20">
        <v>0</v>
      </c>
      <c r="AQ949" s="21">
        <v>7244395</v>
      </c>
      <c r="AR949" s="24"/>
      <c r="AS949" s="20">
        <v>0</v>
      </c>
      <c r="AU949" s="25">
        <v>50109</v>
      </c>
      <c r="AW949" s="22" t="str">
        <f t="shared" si="14"/>
        <v>No</v>
      </c>
      <c r="AX949" s="6"/>
    </row>
    <row r="950" spans="1:50">
      <c r="A950" s="3" t="s">
        <v>1231</v>
      </c>
      <c r="B950" s="3" t="s">
        <v>456</v>
      </c>
      <c r="C950" s="22" t="s">
        <v>44</v>
      </c>
      <c r="D950" s="310">
        <v>7049</v>
      </c>
      <c r="E950" s="314">
        <v>70049</v>
      </c>
      <c r="F950" s="22" t="s">
        <v>235</v>
      </c>
      <c r="G950" s="3" t="s">
        <v>185</v>
      </c>
      <c r="H950" s="25">
        <v>280051</v>
      </c>
      <c r="I950" s="19">
        <v>56</v>
      </c>
      <c r="J950" s="22" t="s">
        <v>12</v>
      </c>
      <c r="K950" s="22" t="s">
        <v>14</v>
      </c>
      <c r="L950" s="19">
        <v>10</v>
      </c>
      <c r="M950" s="20">
        <v>0</v>
      </c>
      <c r="O950" s="20">
        <v>0</v>
      </c>
      <c r="Q950" s="20">
        <v>0</v>
      </c>
      <c r="S950" s="20">
        <v>0</v>
      </c>
      <c r="U950" s="20">
        <v>0</v>
      </c>
      <c r="W950" s="20">
        <v>0</v>
      </c>
      <c r="Y950" s="20">
        <v>0</v>
      </c>
      <c r="AA950" s="20">
        <v>0</v>
      </c>
      <c r="AC950" s="20">
        <v>0</v>
      </c>
      <c r="AE950" s="20">
        <v>0</v>
      </c>
      <c r="AG950" s="20">
        <v>0</v>
      </c>
      <c r="AI950" s="20">
        <v>0</v>
      </c>
      <c r="AK950" s="20">
        <v>991560</v>
      </c>
      <c r="AM950" s="20">
        <v>0</v>
      </c>
      <c r="AO950" s="20">
        <v>0</v>
      </c>
      <c r="AQ950" s="21">
        <v>860207</v>
      </c>
      <c r="AR950" s="24"/>
      <c r="AS950" s="20">
        <v>131353</v>
      </c>
      <c r="AU950" s="25">
        <v>18369</v>
      </c>
      <c r="AW950" s="22" t="str">
        <f t="shared" si="14"/>
        <v>No</v>
      </c>
      <c r="AX950" s="6"/>
    </row>
    <row r="951" spans="1:50">
      <c r="A951" s="3" t="s">
        <v>1231</v>
      </c>
      <c r="B951" s="3" t="s">
        <v>456</v>
      </c>
      <c r="C951" s="22" t="s">
        <v>44</v>
      </c>
      <c r="D951" s="310">
        <v>7049</v>
      </c>
      <c r="E951" s="314">
        <v>70049</v>
      </c>
      <c r="F951" s="22" t="s">
        <v>235</v>
      </c>
      <c r="G951" s="3" t="s">
        <v>185</v>
      </c>
      <c r="H951" s="25">
        <v>280051</v>
      </c>
      <c r="I951" s="19">
        <v>56</v>
      </c>
      <c r="J951" s="22" t="s">
        <v>13</v>
      </c>
      <c r="K951" s="22" t="s">
        <v>14</v>
      </c>
      <c r="L951" s="19">
        <v>1</v>
      </c>
      <c r="M951" s="20">
        <v>0</v>
      </c>
      <c r="O951" s="20">
        <v>0</v>
      </c>
      <c r="Q951" s="20">
        <v>0</v>
      </c>
      <c r="S951" s="20">
        <v>0</v>
      </c>
      <c r="U951" s="20">
        <v>0</v>
      </c>
      <c r="W951" s="20">
        <v>0</v>
      </c>
      <c r="Y951" s="20">
        <v>0</v>
      </c>
      <c r="AA951" s="20">
        <v>0</v>
      </c>
      <c r="AC951" s="20">
        <v>0</v>
      </c>
      <c r="AE951" s="20">
        <v>0</v>
      </c>
      <c r="AG951" s="20">
        <v>0</v>
      </c>
      <c r="AI951" s="20">
        <v>0</v>
      </c>
      <c r="AK951" s="20">
        <v>139924</v>
      </c>
      <c r="AM951" s="20">
        <v>0</v>
      </c>
      <c r="AO951" s="20">
        <v>0</v>
      </c>
      <c r="AQ951" s="21">
        <v>75847</v>
      </c>
      <c r="AR951" s="24"/>
      <c r="AS951" s="20">
        <v>64077</v>
      </c>
      <c r="AU951" s="25">
        <v>1783</v>
      </c>
      <c r="AW951" s="22" t="str">
        <f t="shared" si="14"/>
        <v>No</v>
      </c>
      <c r="AX951" s="6"/>
    </row>
    <row r="952" spans="1:50">
      <c r="A952" s="3" t="s">
        <v>70</v>
      </c>
      <c r="B952" s="3" t="s">
        <v>442</v>
      </c>
      <c r="C952" s="22" t="s">
        <v>67</v>
      </c>
      <c r="D952" s="310">
        <v>2163</v>
      </c>
      <c r="E952" s="314">
        <v>20163</v>
      </c>
      <c r="F952" s="22" t="s">
        <v>201</v>
      </c>
      <c r="G952" s="3" t="s">
        <v>185</v>
      </c>
      <c r="H952" s="25">
        <v>18351295</v>
      </c>
      <c r="I952" s="19">
        <v>55</v>
      </c>
      <c r="J952" s="22" t="s">
        <v>23</v>
      </c>
      <c r="K952" s="22" t="s">
        <v>11</v>
      </c>
      <c r="L952" s="19">
        <v>55</v>
      </c>
      <c r="M952" s="20">
        <v>5316165</v>
      </c>
      <c r="O952" s="20">
        <v>4313973</v>
      </c>
      <c r="Q952" s="20">
        <v>83492</v>
      </c>
      <c r="S952" s="20">
        <v>174042</v>
      </c>
      <c r="U952" s="20">
        <v>3481302</v>
      </c>
      <c r="W952" s="20">
        <v>504714</v>
      </c>
      <c r="Y952" s="20">
        <v>1720908</v>
      </c>
      <c r="AA952" s="20">
        <v>195675</v>
      </c>
      <c r="AC952" s="20">
        <v>784583</v>
      </c>
      <c r="AE952" s="20">
        <v>151384</v>
      </c>
      <c r="AG952" s="20">
        <v>1157770</v>
      </c>
      <c r="AI952" s="20">
        <v>239430</v>
      </c>
      <c r="AK952" s="20">
        <v>0</v>
      </c>
      <c r="AM952" s="20">
        <v>1344443</v>
      </c>
      <c r="AO952" s="20">
        <v>0</v>
      </c>
      <c r="AQ952" s="21">
        <v>19467881</v>
      </c>
      <c r="AR952" s="24"/>
      <c r="AS952" s="20">
        <v>0</v>
      </c>
      <c r="AU952" s="25">
        <v>128016</v>
      </c>
      <c r="AW952" s="22" t="str">
        <f t="shared" si="14"/>
        <v>No</v>
      </c>
      <c r="AX952" s="6"/>
    </row>
    <row r="953" spans="1:50">
      <c r="A953" s="3" t="s">
        <v>3478</v>
      </c>
      <c r="B953" s="3" t="s">
        <v>1073</v>
      </c>
      <c r="C953" s="22" t="s">
        <v>84</v>
      </c>
      <c r="D953" s="310" t="s">
        <v>3479</v>
      </c>
      <c r="E953" s="314" t="s">
        <v>3480</v>
      </c>
      <c r="F953" s="22" t="s">
        <v>235</v>
      </c>
      <c r="G953" s="3" t="s">
        <v>222</v>
      </c>
      <c r="H953" s="25">
        <v>0</v>
      </c>
      <c r="I953" s="19">
        <v>55</v>
      </c>
      <c r="J953" s="22" t="s">
        <v>12</v>
      </c>
      <c r="K953" s="22" t="s">
        <v>11</v>
      </c>
      <c r="L953" s="19">
        <v>55</v>
      </c>
      <c r="M953" s="20">
        <v>0</v>
      </c>
      <c r="O953" s="20">
        <v>0</v>
      </c>
      <c r="Q953" s="20">
        <v>0</v>
      </c>
      <c r="S953" s="20">
        <v>0</v>
      </c>
      <c r="U953" s="20">
        <v>0</v>
      </c>
      <c r="W953" s="20">
        <v>0</v>
      </c>
      <c r="Y953" s="20">
        <v>0</v>
      </c>
      <c r="AA953" s="20">
        <v>0</v>
      </c>
      <c r="AC953" s="20">
        <v>0</v>
      </c>
      <c r="AE953" s="20">
        <v>0</v>
      </c>
      <c r="AG953" s="20">
        <v>0</v>
      </c>
      <c r="AI953" s="20">
        <v>0</v>
      </c>
      <c r="AK953" s="20">
        <v>0</v>
      </c>
      <c r="AM953" s="20">
        <v>0</v>
      </c>
      <c r="AO953" s="20">
        <v>1662250</v>
      </c>
      <c r="AQ953" s="21">
        <v>1662250</v>
      </c>
      <c r="AR953" s="24"/>
      <c r="AS953" s="20">
        <v>0</v>
      </c>
      <c r="AU953" s="25">
        <v>42063</v>
      </c>
      <c r="AW953" s="22" t="str">
        <f t="shared" si="14"/>
        <v>No</v>
      </c>
      <c r="AX953" s="6"/>
    </row>
    <row r="954" spans="1:50">
      <c r="A954" s="3" t="s">
        <v>1699</v>
      </c>
      <c r="B954" s="3" t="s">
        <v>1700</v>
      </c>
      <c r="C954" s="22" t="s">
        <v>53</v>
      </c>
      <c r="D954" s="310" t="s">
        <v>1701</v>
      </c>
      <c r="E954" s="314" t="s">
        <v>1702</v>
      </c>
      <c r="F954" s="22" t="s">
        <v>187</v>
      </c>
      <c r="G954" s="3" t="s">
        <v>222</v>
      </c>
      <c r="H954" s="25">
        <v>0</v>
      </c>
      <c r="I954" s="19">
        <v>55</v>
      </c>
      <c r="J954" s="22" t="s">
        <v>13</v>
      </c>
      <c r="K954" s="22" t="s">
        <v>11</v>
      </c>
      <c r="L954" s="19">
        <v>52</v>
      </c>
      <c r="M954" s="20">
        <v>0</v>
      </c>
      <c r="O954" s="20">
        <v>0</v>
      </c>
      <c r="Q954" s="20">
        <v>0</v>
      </c>
      <c r="S954" s="20">
        <v>0</v>
      </c>
      <c r="U954" s="20">
        <v>0</v>
      </c>
      <c r="W954" s="20">
        <v>0</v>
      </c>
      <c r="Y954" s="20">
        <v>0</v>
      </c>
      <c r="AA954" s="20">
        <v>0</v>
      </c>
      <c r="AC954" s="20">
        <v>0</v>
      </c>
      <c r="AE954" s="20">
        <v>0</v>
      </c>
      <c r="AG954" s="20">
        <v>0</v>
      </c>
      <c r="AI954" s="20">
        <v>0</v>
      </c>
      <c r="AK954" s="20">
        <v>0</v>
      </c>
      <c r="AM954" s="20">
        <v>0</v>
      </c>
      <c r="AO954" s="20">
        <v>5545051</v>
      </c>
      <c r="AQ954" s="21">
        <v>5545051</v>
      </c>
      <c r="AR954" s="24"/>
      <c r="AS954" s="20">
        <v>0</v>
      </c>
      <c r="AU954" s="25">
        <v>77804</v>
      </c>
      <c r="AW954" s="22" t="str">
        <f t="shared" si="14"/>
        <v>No</v>
      </c>
      <c r="AX954" s="6"/>
    </row>
    <row r="955" spans="1:50">
      <c r="A955" s="3" t="s">
        <v>576</v>
      </c>
      <c r="B955" s="3" t="s">
        <v>577</v>
      </c>
      <c r="C955" s="22" t="s">
        <v>103</v>
      </c>
      <c r="D955" s="310">
        <v>6090</v>
      </c>
      <c r="E955" s="314">
        <v>60090</v>
      </c>
      <c r="F955" s="22" t="s">
        <v>253</v>
      </c>
      <c r="G955" s="3" t="s">
        <v>185</v>
      </c>
      <c r="H955" s="25">
        <v>728825</v>
      </c>
      <c r="I955" s="19">
        <v>55</v>
      </c>
      <c r="J955" s="22" t="s">
        <v>13</v>
      </c>
      <c r="K955" s="22" t="s">
        <v>11</v>
      </c>
      <c r="L955" s="19">
        <v>50</v>
      </c>
      <c r="M955" s="20">
        <v>1239550</v>
      </c>
      <c r="O955" s="20">
        <v>1028602</v>
      </c>
      <c r="Q955" s="20">
        <v>149684</v>
      </c>
      <c r="S955" s="20">
        <v>115199</v>
      </c>
      <c r="U955" s="20">
        <v>985892</v>
      </c>
      <c r="W955" s="20">
        <v>1877073</v>
      </c>
      <c r="Y955" s="20">
        <v>573906</v>
      </c>
      <c r="AA955" s="20">
        <v>15685</v>
      </c>
      <c r="AC955" s="20">
        <v>254650</v>
      </c>
      <c r="AE955" s="20">
        <v>32802</v>
      </c>
      <c r="AG955" s="20">
        <v>185856</v>
      </c>
      <c r="AI955" s="20">
        <v>0</v>
      </c>
      <c r="AK955" s="20">
        <v>0</v>
      </c>
      <c r="AM955" s="20">
        <v>46707</v>
      </c>
      <c r="AO955" s="20">
        <v>0</v>
      </c>
      <c r="AQ955" s="21">
        <v>6505606</v>
      </c>
      <c r="AR955" s="24"/>
      <c r="AS955" s="20">
        <v>0</v>
      </c>
      <c r="AU955" s="25">
        <v>95504</v>
      </c>
      <c r="AW955" s="22" t="str">
        <f t="shared" si="14"/>
        <v>No</v>
      </c>
      <c r="AX955" s="6"/>
    </row>
    <row r="956" spans="1:50">
      <c r="A956" s="3" t="s">
        <v>576</v>
      </c>
      <c r="B956" s="3" t="s">
        <v>577</v>
      </c>
      <c r="C956" s="22" t="s">
        <v>103</v>
      </c>
      <c r="D956" s="310">
        <v>6090</v>
      </c>
      <c r="E956" s="314">
        <v>60090</v>
      </c>
      <c r="F956" s="22" t="s">
        <v>253</v>
      </c>
      <c r="G956" s="3" t="s">
        <v>185</v>
      </c>
      <c r="H956" s="25">
        <v>728825</v>
      </c>
      <c r="I956" s="19">
        <v>55</v>
      </c>
      <c r="J956" s="22" t="s">
        <v>12</v>
      </c>
      <c r="K956" s="22" t="s">
        <v>11</v>
      </c>
      <c r="L956" s="19">
        <v>5</v>
      </c>
      <c r="M956" s="20">
        <v>96889</v>
      </c>
      <c r="O956" s="20">
        <v>86956</v>
      </c>
      <c r="Q956" s="20">
        <v>11636</v>
      </c>
      <c r="S956" s="20">
        <v>9772</v>
      </c>
      <c r="U956" s="20">
        <v>79967</v>
      </c>
      <c r="W956" s="20">
        <v>32310</v>
      </c>
      <c r="Y956" s="20">
        <v>51485</v>
      </c>
      <c r="AA956" s="20">
        <v>1448</v>
      </c>
      <c r="AC956" s="20">
        <v>23503</v>
      </c>
      <c r="AE956" s="20">
        <v>3027</v>
      </c>
      <c r="AG956" s="20">
        <v>22157</v>
      </c>
      <c r="AI956" s="20">
        <v>0</v>
      </c>
      <c r="AK956" s="20">
        <v>0</v>
      </c>
      <c r="AM956" s="20">
        <v>4311</v>
      </c>
      <c r="AO956" s="20">
        <v>0</v>
      </c>
      <c r="AQ956" s="21">
        <v>423461</v>
      </c>
      <c r="AR956" s="24"/>
      <c r="AS956" s="20">
        <v>0</v>
      </c>
      <c r="AU956" s="25">
        <v>5787</v>
      </c>
      <c r="AW956" s="22" t="str">
        <f t="shared" si="14"/>
        <v>No</v>
      </c>
      <c r="AX956" s="6"/>
    </row>
    <row r="957" spans="1:50">
      <c r="A957" s="3" t="s">
        <v>1699</v>
      </c>
      <c r="B957" s="3" t="s">
        <v>1700</v>
      </c>
      <c r="C957" s="22" t="s">
        <v>53</v>
      </c>
      <c r="D957" s="310" t="s">
        <v>1701</v>
      </c>
      <c r="E957" s="314" t="s">
        <v>1702</v>
      </c>
      <c r="F957" s="22" t="s">
        <v>187</v>
      </c>
      <c r="G957" s="3" t="s">
        <v>222</v>
      </c>
      <c r="H957" s="25">
        <v>0</v>
      </c>
      <c r="I957" s="19">
        <v>55</v>
      </c>
      <c r="J957" s="22" t="s">
        <v>12</v>
      </c>
      <c r="K957" s="22" t="s">
        <v>11</v>
      </c>
      <c r="L957" s="19">
        <v>3</v>
      </c>
      <c r="M957" s="20">
        <v>0</v>
      </c>
      <c r="O957" s="20">
        <v>0</v>
      </c>
      <c r="Q957" s="20">
        <v>0</v>
      </c>
      <c r="S957" s="20">
        <v>0</v>
      </c>
      <c r="U957" s="20">
        <v>0</v>
      </c>
      <c r="W957" s="20">
        <v>0</v>
      </c>
      <c r="Y957" s="20">
        <v>0</v>
      </c>
      <c r="AA957" s="20">
        <v>0</v>
      </c>
      <c r="AC957" s="20">
        <v>0</v>
      </c>
      <c r="AE957" s="20">
        <v>0</v>
      </c>
      <c r="AG957" s="20">
        <v>0</v>
      </c>
      <c r="AI957" s="20">
        <v>0</v>
      </c>
      <c r="AK957" s="20">
        <v>0</v>
      </c>
      <c r="AM957" s="20">
        <v>0</v>
      </c>
      <c r="AO957" s="20">
        <v>273836</v>
      </c>
      <c r="AQ957" s="21">
        <v>273836</v>
      </c>
      <c r="AR957" s="24"/>
      <c r="AS957" s="20">
        <v>0</v>
      </c>
      <c r="AU957" s="25">
        <v>4959</v>
      </c>
      <c r="AW957" s="22" t="str">
        <f t="shared" si="14"/>
        <v>No</v>
      </c>
      <c r="AX957" s="6"/>
    </row>
    <row r="958" spans="1:50">
      <c r="A958" s="3" t="s">
        <v>4163</v>
      </c>
      <c r="B958" s="3" t="s">
        <v>4164</v>
      </c>
      <c r="C958" s="22" t="s">
        <v>44</v>
      </c>
      <c r="D958" s="310" t="s">
        <v>4165</v>
      </c>
      <c r="E958" s="314" t="s">
        <v>4166</v>
      </c>
      <c r="F958" s="22" t="s">
        <v>235</v>
      </c>
      <c r="G958" s="3" t="s">
        <v>222</v>
      </c>
      <c r="H958" s="25">
        <v>0</v>
      </c>
      <c r="I958" s="19">
        <v>54</v>
      </c>
      <c r="J958" s="22" t="s">
        <v>12</v>
      </c>
      <c r="K958" s="22" t="s">
        <v>11</v>
      </c>
      <c r="L958" s="19">
        <v>54</v>
      </c>
      <c r="M958" s="20">
        <v>0</v>
      </c>
      <c r="O958" s="20">
        <v>0</v>
      </c>
      <c r="Q958" s="20">
        <v>0</v>
      </c>
      <c r="S958" s="20">
        <v>0</v>
      </c>
      <c r="U958" s="20">
        <v>0</v>
      </c>
      <c r="W958" s="20">
        <v>0</v>
      </c>
      <c r="Y958" s="20">
        <v>0</v>
      </c>
      <c r="AA958" s="20">
        <v>0</v>
      </c>
      <c r="AC958" s="20">
        <v>0</v>
      </c>
      <c r="AE958" s="20">
        <v>0</v>
      </c>
      <c r="AG958" s="20">
        <v>0</v>
      </c>
      <c r="AI958" s="20">
        <v>0</v>
      </c>
      <c r="AK958" s="20">
        <v>0</v>
      </c>
      <c r="AM958" s="20">
        <v>0</v>
      </c>
      <c r="AO958" s="20">
        <v>3570679</v>
      </c>
      <c r="AQ958" s="21">
        <v>3570679</v>
      </c>
      <c r="AR958" s="24"/>
      <c r="AS958" s="20">
        <v>0</v>
      </c>
      <c r="AU958" s="25">
        <v>90497</v>
      </c>
      <c r="AW958" s="22" t="str">
        <f t="shared" si="14"/>
        <v>No</v>
      </c>
      <c r="AX958" s="6"/>
    </row>
    <row r="959" spans="1:50">
      <c r="A959" s="3" t="s">
        <v>515</v>
      </c>
      <c r="B959" s="3" t="s">
        <v>516</v>
      </c>
      <c r="C959" s="22" t="s">
        <v>105</v>
      </c>
      <c r="D959" s="310">
        <v>3007</v>
      </c>
      <c r="E959" s="314">
        <v>30007</v>
      </c>
      <c r="F959" s="22" t="s">
        <v>514</v>
      </c>
      <c r="G959" s="3" t="s">
        <v>185</v>
      </c>
      <c r="H959" s="25">
        <v>210111</v>
      </c>
      <c r="I959" s="19">
        <v>54</v>
      </c>
      <c r="J959" s="22" t="s">
        <v>13</v>
      </c>
      <c r="K959" s="22" t="s">
        <v>11</v>
      </c>
      <c r="L959" s="19">
        <v>36</v>
      </c>
      <c r="M959" s="20">
        <v>2262142</v>
      </c>
      <c r="O959" s="20">
        <v>1213169</v>
      </c>
      <c r="Q959" s="20">
        <v>245605</v>
      </c>
      <c r="S959" s="20">
        <v>137090</v>
      </c>
      <c r="U959" s="20">
        <v>1496654</v>
      </c>
      <c r="W959" s="20">
        <v>504280</v>
      </c>
      <c r="Y959" s="20">
        <v>600690</v>
      </c>
      <c r="AA959" s="20">
        <v>64994</v>
      </c>
      <c r="AC959" s="20">
        <v>357327</v>
      </c>
      <c r="AE959" s="20">
        <v>158169</v>
      </c>
      <c r="AG959" s="20">
        <v>179938</v>
      </c>
      <c r="AI959" s="20">
        <v>0</v>
      </c>
      <c r="AK959" s="20">
        <v>0</v>
      </c>
      <c r="AM959" s="20">
        <v>55075</v>
      </c>
      <c r="AO959" s="20">
        <v>0</v>
      </c>
      <c r="AQ959" s="21">
        <v>7275133</v>
      </c>
      <c r="AR959" s="24"/>
      <c r="AS959" s="20">
        <v>0</v>
      </c>
      <c r="AU959" s="25">
        <v>112706</v>
      </c>
      <c r="AW959" s="22" t="str">
        <f t="shared" si="14"/>
        <v>No</v>
      </c>
      <c r="AX959" s="6"/>
    </row>
    <row r="960" spans="1:50">
      <c r="A960" s="3" t="s">
        <v>6305</v>
      </c>
      <c r="B960" s="3" t="s">
        <v>769</v>
      </c>
      <c r="C960" s="22" t="s">
        <v>57</v>
      </c>
      <c r="D960" s="310">
        <v>5028</v>
      </c>
      <c r="E960" s="314">
        <v>50028</v>
      </c>
      <c r="F960" s="22" t="s">
        <v>189</v>
      </c>
      <c r="G960" s="3" t="s">
        <v>185</v>
      </c>
      <c r="H960" s="25">
        <v>110621</v>
      </c>
      <c r="I960" s="19">
        <v>54</v>
      </c>
      <c r="J960" s="22" t="s">
        <v>13</v>
      </c>
      <c r="K960" s="22" t="s">
        <v>11</v>
      </c>
      <c r="L960" s="19">
        <v>27</v>
      </c>
      <c r="M960" s="20">
        <v>2612712</v>
      </c>
      <c r="O960" s="20">
        <v>1900263</v>
      </c>
      <c r="Q960" s="20">
        <v>0</v>
      </c>
      <c r="S960" s="20">
        <v>0</v>
      </c>
      <c r="U960" s="20">
        <v>1979859</v>
      </c>
      <c r="W960" s="20">
        <v>334266</v>
      </c>
      <c r="Y960" s="20">
        <v>446679</v>
      </c>
      <c r="AA960" s="20">
        <v>57920</v>
      </c>
      <c r="AC960" s="20">
        <v>426119</v>
      </c>
      <c r="AE960" s="20">
        <v>207271</v>
      </c>
      <c r="AG960" s="20">
        <v>161182</v>
      </c>
      <c r="AI960" s="20">
        <v>0</v>
      </c>
      <c r="AK960" s="20">
        <v>0</v>
      </c>
      <c r="AM960" s="20">
        <v>113585</v>
      </c>
      <c r="AO960" s="20">
        <v>0</v>
      </c>
      <c r="AQ960" s="21">
        <v>8239856</v>
      </c>
      <c r="AR960" s="24"/>
      <c r="AS960" s="20">
        <v>0</v>
      </c>
      <c r="AU960" s="25">
        <v>96058</v>
      </c>
      <c r="AW960" s="22" t="str">
        <f t="shared" si="14"/>
        <v>No</v>
      </c>
      <c r="AX960" s="6"/>
    </row>
    <row r="961" spans="1:50">
      <c r="A961" s="3" t="s">
        <v>940</v>
      </c>
      <c r="B961" s="3" t="s">
        <v>941</v>
      </c>
      <c r="C961" s="22" t="s">
        <v>21</v>
      </c>
      <c r="D961" s="310">
        <v>9205</v>
      </c>
      <c r="E961" s="314">
        <v>90205</v>
      </c>
      <c r="F961" s="22" t="s">
        <v>187</v>
      </c>
      <c r="G961" s="3" t="s">
        <v>185</v>
      </c>
      <c r="H961" s="25">
        <v>1723634</v>
      </c>
      <c r="I961" s="19">
        <v>54</v>
      </c>
      <c r="J961" s="22" t="s">
        <v>23</v>
      </c>
      <c r="K961" s="22" t="s">
        <v>14</v>
      </c>
      <c r="L961" s="19">
        <v>26</v>
      </c>
      <c r="M961" s="20">
        <v>0</v>
      </c>
      <c r="O961" s="20">
        <v>79631</v>
      </c>
      <c r="Q961" s="20">
        <v>0</v>
      </c>
      <c r="S961" s="20">
        <v>16077</v>
      </c>
      <c r="U961" s="20">
        <v>52132</v>
      </c>
      <c r="W961" s="20">
        <v>271887</v>
      </c>
      <c r="Y961" s="20">
        <v>337657</v>
      </c>
      <c r="AA961" s="20">
        <v>0</v>
      </c>
      <c r="AC961" s="20">
        <v>90006</v>
      </c>
      <c r="AE961" s="20">
        <v>12477</v>
      </c>
      <c r="AG961" s="20">
        <v>6275</v>
      </c>
      <c r="AI961" s="20">
        <v>0</v>
      </c>
      <c r="AK961" s="20">
        <v>1715556</v>
      </c>
      <c r="AM961" s="20">
        <v>353235</v>
      </c>
      <c r="AO961" s="20">
        <v>0</v>
      </c>
      <c r="AQ961" s="21">
        <v>2934933</v>
      </c>
      <c r="AR961" s="24"/>
      <c r="AS961" s="20">
        <v>0</v>
      </c>
      <c r="AU961" s="25">
        <v>18889</v>
      </c>
      <c r="AW961" s="22" t="str">
        <f t="shared" si="14"/>
        <v>No</v>
      </c>
      <c r="AX961" s="6"/>
    </row>
    <row r="962" spans="1:50">
      <c r="A962" s="3" t="s">
        <v>6305</v>
      </c>
      <c r="B962" s="3" t="s">
        <v>769</v>
      </c>
      <c r="C962" s="22" t="s">
        <v>57</v>
      </c>
      <c r="D962" s="310">
        <v>5028</v>
      </c>
      <c r="E962" s="314">
        <v>50028</v>
      </c>
      <c r="F962" s="22" t="s">
        <v>189</v>
      </c>
      <c r="G962" s="3" t="s">
        <v>185</v>
      </c>
      <c r="H962" s="25">
        <v>110621</v>
      </c>
      <c r="I962" s="19">
        <v>54</v>
      </c>
      <c r="J962" s="22" t="s">
        <v>12</v>
      </c>
      <c r="K962" s="22" t="s">
        <v>11</v>
      </c>
      <c r="L962" s="19">
        <v>23</v>
      </c>
      <c r="M962" s="20">
        <v>1303031</v>
      </c>
      <c r="O962" s="20">
        <v>1060402</v>
      </c>
      <c r="Q962" s="20">
        <v>0</v>
      </c>
      <c r="S962" s="20">
        <v>0</v>
      </c>
      <c r="U962" s="20">
        <v>967964</v>
      </c>
      <c r="W962" s="20">
        <v>124944</v>
      </c>
      <c r="Y962" s="20">
        <v>117504</v>
      </c>
      <c r="AA962" s="20">
        <v>20079</v>
      </c>
      <c r="AC962" s="20">
        <v>201081</v>
      </c>
      <c r="AE962" s="20">
        <v>54030</v>
      </c>
      <c r="AG962" s="20">
        <v>59865</v>
      </c>
      <c r="AI962" s="20">
        <v>0</v>
      </c>
      <c r="AK962" s="20">
        <v>0</v>
      </c>
      <c r="AM962" s="20">
        <v>51470</v>
      </c>
      <c r="AO962" s="20">
        <v>0</v>
      </c>
      <c r="AQ962" s="21">
        <v>3960370</v>
      </c>
      <c r="AR962" s="24"/>
      <c r="AS962" s="20">
        <v>0</v>
      </c>
      <c r="AU962" s="25">
        <v>47168</v>
      </c>
      <c r="AW962" s="22" t="str">
        <f t="shared" si="14"/>
        <v>No</v>
      </c>
      <c r="AX962" s="6"/>
    </row>
    <row r="963" spans="1:50">
      <c r="A963" s="3" t="s">
        <v>940</v>
      </c>
      <c r="B963" s="3" t="s">
        <v>941</v>
      </c>
      <c r="C963" s="22" t="s">
        <v>21</v>
      </c>
      <c r="D963" s="310">
        <v>9205</v>
      </c>
      <c r="E963" s="314">
        <v>90205</v>
      </c>
      <c r="F963" s="22" t="s">
        <v>187</v>
      </c>
      <c r="G963" s="3" t="s">
        <v>185</v>
      </c>
      <c r="H963" s="25">
        <v>1723634</v>
      </c>
      <c r="I963" s="19">
        <v>54</v>
      </c>
      <c r="J963" s="22" t="s">
        <v>13</v>
      </c>
      <c r="K963" s="22" t="s">
        <v>14</v>
      </c>
      <c r="L963" s="19">
        <v>19</v>
      </c>
      <c r="M963" s="20">
        <v>0</v>
      </c>
      <c r="O963" s="20">
        <v>124545</v>
      </c>
      <c r="Q963" s="20">
        <v>0</v>
      </c>
      <c r="S963" s="20">
        <v>40302</v>
      </c>
      <c r="U963" s="20">
        <v>131921</v>
      </c>
      <c r="W963" s="20">
        <v>490079</v>
      </c>
      <c r="Y963" s="20">
        <v>506585</v>
      </c>
      <c r="AA963" s="20">
        <v>0</v>
      </c>
      <c r="AC963" s="20">
        <v>180675</v>
      </c>
      <c r="AE963" s="20">
        <v>25046</v>
      </c>
      <c r="AG963" s="20">
        <v>12597</v>
      </c>
      <c r="AI963" s="20">
        <v>0</v>
      </c>
      <c r="AK963" s="20">
        <v>3387121</v>
      </c>
      <c r="AM963" s="20">
        <v>6494</v>
      </c>
      <c r="AO963" s="20">
        <v>0</v>
      </c>
      <c r="AQ963" s="21">
        <v>4905365</v>
      </c>
      <c r="AR963" s="24"/>
      <c r="AS963" s="20">
        <v>0</v>
      </c>
      <c r="AU963" s="25">
        <v>37917</v>
      </c>
      <c r="AW963" s="22" t="str">
        <f t="shared" ref="AW963:AW1026" si="15">IF(AV963&amp;AT963&amp;AR963&amp;AP963&amp;AN963&amp;AL963&amp;AJ963&amp;AH963&amp;AF963&amp;AD963&amp;AB963&amp;Z963&amp;X963&amp;V963&amp;P963&amp;R963&amp;T963&amp;N963&lt;&gt;"","Yes","No")</f>
        <v>No</v>
      </c>
      <c r="AX963" s="6"/>
    </row>
    <row r="964" spans="1:50">
      <c r="A964" s="3" t="s">
        <v>515</v>
      </c>
      <c r="B964" s="3" t="s">
        <v>516</v>
      </c>
      <c r="C964" s="22" t="s">
        <v>105</v>
      </c>
      <c r="D964" s="310">
        <v>3007</v>
      </c>
      <c r="E964" s="314">
        <v>30007</v>
      </c>
      <c r="F964" s="22" t="s">
        <v>514</v>
      </c>
      <c r="G964" s="3" t="s">
        <v>185</v>
      </c>
      <c r="H964" s="25">
        <v>210111</v>
      </c>
      <c r="I964" s="19">
        <v>54</v>
      </c>
      <c r="J964" s="22" t="s">
        <v>12</v>
      </c>
      <c r="K964" s="22" t="s">
        <v>14</v>
      </c>
      <c r="L964" s="19">
        <v>17</v>
      </c>
      <c r="M964" s="20">
        <v>0</v>
      </c>
      <c r="O964" s="20">
        <v>156351</v>
      </c>
      <c r="Q964" s="20">
        <v>0</v>
      </c>
      <c r="S964" s="20">
        <v>1350</v>
      </c>
      <c r="U964" s="20">
        <v>69977</v>
      </c>
      <c r="W964" s="20">
        <v>134016</v>
      </c>
      <c r="Y964" s="20">
        <v>0</v>
      </c>
      <c r="AA964" s="20">
        <v>0</v>
      </c>
      <c r="AC964" s="20">
        <v>25079</v>
      </c>
      <c r="AE964" s="20">
        <v>61510</v>
      </c>
      <c r="AG964" s="20">
        <v>59310</v>
      </c>
      <c r="AI964" s="20">
        <v>0</v>
      </c>
      <c r="AK964" s="20">
        <v>1596662</v>
      </c>
      <c r="AM964" s="20">
        <v>0</v>
      </c>
      <c r="AO964" s="20">
        <v>0</v>
      </c>
      <c r="AQ964" s="21">
        <v>2104255</v>
      </c>
      <c r="AR964" s="24"/>
      <c r="AS964" s="20">
        <v>0</v>
      </c>
      <c r="AU964" s="25">
        <v>40882</v>
      </c>
      <c r="AW964" s="22" t="str">
        <f t="shared" si="15"/>
        <v>No</v>
      </c>
      <c r="AX964" s="6"/>
    </row>
    <row r="965" spans="1:50">
      <c r="A965" s="3" t="s">
        <v>940</v>
      </c>
      <c r="B965" s="3" t="s">
        <v>941</v>
      </c>
      <c r="C965" s="22" t="s">
        <v>21</v>
      </c>
      <c r="D965" s="310">
        <v>9205</v>
      </c>
      <c r="E965" s="314">
        <v>90205</v>
      </c>
      <c r="F965" s="22" t="s">
        <v>187</v>
      </c>
      <c r="G965" s="3" t="s">
        <v>185</v>
      </c>
      <c r="H965" s="25">
        <v>1723634</v>
      </c>
      <c r="I965" s="19">
        <v>54</v>
      </c>
      <c r="J965" s="22" t="s">
        <v>12</v>
      </c>
      <c r="K965" s="22" t="s">
        <v>14</v>
      </c>
      <c r="L965" s="19">
        <v>9</v>
      </c>
      <c r="M965" s="20">
        <v>0</v>
      </c>
      <c r="O965" s="20">
        <v>70241</v>
      </c>
      <c r="Q965" s="20">
        <v>0</v>
      </c>
      <c r="S965" s="20">
        <v>8147</v>
      </c>
      <c r="U965" s="20">
        <v>27274</v>
      </c>
      <c r="W965" s="20">
        <v>164828</v>
      </c>
      <c r="Y965" s="20">
        <v>0</v>
      </c>
      <c r="AA965" s="20">
        <v>0</v>
      </c>
      <c r="AC965" s="20">
        <v>64327</v>
      </c>
      <c r="AE965" s="20">
        <v>8917</v>
      </c>
      <c r="AG965" s="20">
        <v>4485</v>
      </c>
      <c r="AI965" s="20">
        <v>0</v>
      </c>
      <c r="AK965" s="20">
        <v>1313350</v>
      </c>
      <c r="AM965" s="20">
        <v>2312</v>
      </c>
      <c r="AO965" s="20">
        <v>0</v>
      </c>
      <c r="AQ965" s="21">
        <v>1663881</v>
      </c>
      <c r="AR965" s="24"/>
      <c r="AS965" s="20">
        <v>0</v>
      </c>
      <c r="AU965" s="25">
        <v>13500</v>
      </c>
      <c r="AW965" s="22" t="str">
        <f t="shared" si="15"/>
        <v>No</v>
      </c>
      <c r="AX965" s="6"/>
    </row>
    <row r="966" spans="1:50">
      <c r="A966" s="3" t="s">
        <v>6305</v>
      </c>
      <c r="B966" s="3" t="s">
        <v>769</v>
      </c>
      <c r="C966" s="22" t="s">
        <v>57</v>
      </c>
      <c r="D966" s="310">
        <v>5028</v>
      </c>
      <c r="E966" s="314">
        <v>50028</v>
      </c>
      <c r="F966" s="22" t="s">
        <v>189</v>
      </c>
      <c r="G966" s="3" t="s">
        <v>185</v>
      </c>
      <c r="H966" s="25">
        <v>110621</v>
      </c>
      <c r="I966" s="19">
        <v>54</v>
      </c>
      <c r="J966" s="22" t="s">
        <v>23</v>
      </c>
      <c r="K966" s="22" t="s">
        <v>11</v>
      </c>
      <c r="L966" s="19">
        <v>4</v>
      </c>
      <c r="M966" s="20">
        <v>290301</v>
      </c>
      <c r="O966" s="20">
        <v>199980</v>
      </c>
      <c r="Q966" s="20">
        <v>0</v>
      </c>
      <c r="S966" s="20">
        <v>0</v>
      </c>
      <c r="U966" s="20">
        <v>219186</v>
      </c>
      <c r="W966" s="20">
        <v>73335</v>
      </c>
      <c r="Y966" s="20">
        <v>49596</v>
      </c>
      <c r="AA966" s="20">
        <v>5509</v>
      </c>
      <c r="AC966" s="20">
        <v>37350</v>
      </c>
      <c r="AE966" s="20">
        <v>12689</v>
      </c>
      <c r="AG966" s="20">
        <v>13529</v>
      </c>
      <c r="AI966" s="20">
        <v>0</v>
      </c>
      <c r="AK966" s="20">
        <v>0</v>
      </c>
      <c r="AM966" s="20">
        <v>12423</v>
      </c>
      <c r="AO966" s="20">
        <v>0</v>
      </c>
      <c r="AQ966" s="21">
        <v>913898</v>
      </c>
      <c r="AR966" s="24"/>
      <c r="AS966" s="20">
        <v>0</v>
      </c>
      <c r="AU966" s="25">
        <v>5833</v>
      </c>
      <c r="AW966" s="22" t="str">
        <f t="shared" si="15"/>
        <v>No</v>
      </c>
      <c r="AX966" s="6"/>
    </row>
    <row r="967" spans="1:50">
      <c r="A967" s="3" t="s">
        <v>515</v>
      </c>
      <c r="B967" s="3" t="s">
        <v>516</v>
      </c>
      <c r="C967" s="22" t="s">
        <v>105</v>
      </c>
      <c r="D967" s="310">
        <v>3007</v>
      </c>
      <c r="E967" s="314">
        <v>30007</v>
      </c>
      <c r="F967" s="22" t="s">
        <v>514</v>
      </c>
      <c r="G967" s="3" t="s">
        <v>185</v>
      </c>
      <c r="H967" s="25">
        <v>210111</v>
      </c>
      <c r="I967" s="19">
        <v>54</v>
      </c>
      <c r="J967" s="22" t="s">
        <v>23</v>
      </c>
      <c r="K967" s="22" t="s">
        <v>11</v>
      </c>
      <c r="L967" s="19">
        <v>1</v>
      </c>
      <c r="M967" s="20">
        <v>32372</v>
      </c>
      <c r="O967" s="20">
        <v>38549</v>
      </c>
      <c r="Q967" s="20">
        <v>634</v>
      </c>
      <c r="S967" s="20">
        <v>581</v>
      </c>
      <c r="U967" s="20">
        <v>19386</v>
      </c>
      <c r="W967" s="20">
        <v>1465</v>
      </c>
      <c r="Y967" s="20">
        <v>10924</v>
      </c>
      <c r="AA967" s="20">
        <v>1437</v>
      </c>
      <c r="AC967" s="20">
        <v>6633</v>
      </c>
      <c r="AE967" s="20">
        <v>4896</v>
      </c>
      <c r="AG967" s="20">
        <v>3273</v>
      </c>
      <c r="AI967" s="20">
        <v>0</v>
      </c>
      <c r="AK967" s="20">
        <v>0</v>
      </c>
      <c r="AM967" s="20">
        <v>300</v>
      </c>
      <c r="AO967" s="20">
        <v>0</v>
      </c>
      <c r="AQ967" s="21">
        <v>120450</v>
      </c>
      <c r="AR967" s="24"/>
      <c r="AS967" s="20">
        <v>0</v>
      </c>
      <c r="AU967" s="25">
        <v>1230</v>
      </c>
      <c r="AW967" s="22" t="str">
        <f t="shared" si="15"/>
        <v>No</v>
      </c>
      <c r="AX967" s="6"/>
    </row>
    <row r="968" spans="1:50">
      <c r="A968" s="3" t="s">
        <v>2547</v>
      </c>
      <c r="B968" s="3" t="s">
        <v>789</v>
      </c>
      <c r="C968" s="22" t="s">
        <v>61</v>
      </c>
      <c r="D968" s="310" t="s">
        <v>2548</v>
      </c>
      <c r="E968" s="314" t="s">
        <v>2549</v>
      </c>
      <c r="F968" s="22" t="s">
        <v>235</v>
      </c>
      <c r="G968" s="3" t="s">
        <v>222</v>
      </c>
      <c r="H968" s="25">
        <v>0</v>
      </c>
      <c r="I968" s="19">
        <v>53</v>
      </c>
      <c r="J968" s="22" t="s">
        <v>12</v>
      </c>
      <c r="K968" s="22" t="s">
        <v>11</v>
      </c>
      <c r="L968" s="19">
        <v>53</v>
      </c>
      <c r="M968" s="20">
        <v>0</v>
      </c>
      <c r="O968" s="20">
        <v>0</v>
      </c>
      <c r="Q968" s="20">
        <v>0</v>
      </c>
      <c r="S968" s="20">
        <v>0</v>
      </c>
      <c r="U968" s="20">
        <v>0</v>
      </c>
      <c r="W968" s="20">
        <v>0</v>
      </c>
      <c r="Y968" s="20">
        <v>0</v>
      </c>
      <c r="AA968" s="20">
        <v>0</v>
      </c>
      <c r="AC968" s="20">
        <v>0</v>
      </c>
      <c r="AE968" s="20">
        <v>0</v>
      </c>
      <c r="AG968" s="20">
        <v>0</v>
      </c>
      <c r="AI968" s="20">
        <v>0</v>
      </c>
      <c r="AK968" s="20">
        <v>0</v>
      </c>
      <c r="AM968" s="20">
        <v>0</v>
      </c>
      <c r="AO968" s="20">
        <v>2048312</v>
      </c>
      <c r="AQ968" s="21">
        <v>2048312</v>
      </c>
      <c r="AR968" s="24"/>
      <c r="AS968" s="20">
        <v>0</v>
      </c>
      <c r="AU968" s="25">
        <v>69340</v>
      </c>
      <c r="AW968" s="22" t="str">
        <f t="shared" si="15"/>
        <v>No</v>
      </c>
      <c r="AX968" s="6"/>
    </row>
    <row r="969" spans="1:50">
      <c r="A969" s="3" t="s">
        <v>6307</v>
      </c>
      <c r="B969" s="3" t="s">
        <v>805</v>
      </c>
      <c r="C969" s="22" t="s">
        <v>32</v>
      </c>
      <c r="D969" s="310">
        <v>8106</v>
      </c>
      <c r="E969" s="314">
        <v>80106</v>
      </c>
      <c r="F969" s="22" t="s">
        <v>253</v>
      </c>
      <c r="G969" s="3" t="s">
        <v>185</v>
      </c>
      <c r="H969" s="25">
        <v>264465</v>
      </c>
      <c r="I969" s="19">
        <v>53</v>
      </c>
      <c r="J969" s="22" t="s">
        <v>15</v>
      </c>
      <c r="K969" s="22" t="s">
        <v>11</v>
      </c>
      <c r="L969" s="19">
        <v>53</v>
      </c>
      <c r="M969" s="20">
        <v>0</v>
      </c>
      <c r="O969" s="20">
        <v>112500</v>
      </c>
      <c r="Q969" s="20">
        <v>0</v>
      </c>
      <c r="S969" s="20">
        <v>11890</v>
      </c>
      <c r="U969" s="20">
        <v>37466</v>
      </c>
      <c r="W969" s="20">
        <v>108738</v>
      </c>
      <c r="Y969" s="20">
        <v>137706</v>
      </c>
      <c r="AA969" s="20">
        <v>13461</v>
      </c>
      <c r="AC969" s="20">
        <v>167365</v>
      </c>
      <c r="AE969" s="20">
        <v>2854</v>
      </c>
      <c r="AG969" s="20">
        <v>112360</v>
      </c>
      <c r="AI969" s="20">
        <v>4647</v>
      </c>
      <c r="AK969" s="20">
        <v>0</v>
      </c>
      <c r="AM969" s="20">
        <v>88812</v>
      </c>
      <c r="AO969" s="20">
        <v>0</v>
      </c>
      <c r="AQ969" s="21">
        <v>797799</v>
      </c>
      <c r="AR969" s="24"/>
      <c r="AS969" s="20">
        <v>0</v>
      </c>
      <c r="AU969" s="25">
        <v>27410</v>
      </c>
      <c r="AW969" s="22" t="str">
        <f t="shared" si="15"/>
        <v>No</v>
      </c>
      <c r="AX969" s="6"/>
    </row>
    <row r="970" spans="1:50">
      <c r="A970" s="3" t="s">
        <v>6306</v>
      </c>
      <c r="B970" s="3" t="s">
        <v>317</v>
      </c>
      <c r="C970" s="22" t="s">
        <v>74</v>
      </c>
      <c r="D970" s="310">
        <v>2003</v>
      </c>
      <c r="E970" s="314">
        <v>20003</v>
      </c>
      <c r="F970" s="22" t="s">
        <v>187</v>
      </c>
      <c r="G970" s="3" t="s">
        <v>185</v>
      </c>
      <c r="H970" s="25">
        <v>158084</v>
      </c>
      <c r="I970" s="19">
        <v>53</v>
      </c>
      <c r="J970" s="22" t="s">
        <v>13</v>
      </c>
      <c r="K970" s="22" t="s">
        <v>11</v>
      </c>
      <c r="L970" s="19">
        <v>36</v>
      </c>
      <c r="M970" s="20">
        <v>2460057</v>
      </c>
      <c r="O970" s="20">
        <v>1044024</v>
      </c>
      <c r="Q970" s="20">
        <v>793507</v>
      </c>
      <c r="S970" s="20">
        <v>375302</v>
      </c>
      <c r="U970" s="20">
        <v>1843476</v>
      </c>
      <c r="W970" s="20">
        <v>103139</v>
      </c>
      <c r="Y970" s="20">
        <v>713450</v>
      </c>
      <c r="AA970" s="20">
        <v>67126</v>
      </c>
      <c r="AC970" s="20">
        <v>689083</v>
      </c>
      <c r="AE970" s="20">
        <v>94932</v>
      </c>
      <c r="AG970" s="20">
        <v>253228</v>
      </c>
      <c r="AI970" s="20">
        <v>0</v>
      </c>
      <c r="AK970" s="20">
        <v>0</v>
      </c>
      <c r="AM970" s="20">
        <v>10453</v>
      </c>
      <c r="AO970" s="20">
        <v>0</v>
      </c>
      <c r="AQ970" s="21">
        <v>8447777</v>
      </c>
      <c r="AR970" s="24"/>
      <c r="AS970" s="20">
        <v>0</v>
      </c>
      <c r="AU970" s="25">
        <v>97462</v>
      </c>
      <c r="AW970" s="22" t="str">
        <f t="shared" si="15"/>
        <v>No</v>
      </c>
      <c r="AX970" s="6"/>
    </row>
    <row r="971" spans="1:50">
      <c r="A971" s="3" t="s">
        <v>322</v>
      </c>
      <c r="B971" s="3" t="s">
        <v>323</v>
      </c>
      <c r="C971" s="22" t="s">
        <v>87</v>
      </c>
      <c r="D971" s="310">
        <v>3012</v>
      </c>
      <c r="E971" s="314">
        <v>30012</v>
      </c>
      <c r="F971" s="22" t="s">
        <v>189</v>
      </c>
      <c r="G971" s="3" t="s">
        <v>185</v>
      </c>
      <c r="H971" s="25">
        <v>69014</v>
      </c>
      <c r="I971" s="19">
        <v>53</v>
      </c>
      <c r="J971" s="22" t="s">
        <v>13</v>
      </c>
      <c r="K971" s="22" t="s">
        <v>11</v>
      </c>
      <c r="L971" s="19">
        <v>32</v>
      </c>
      <c r="M971" s="20">
        <v>2106367</v>
      </c>
      <c r="O971" s="20">
        <v>1438380</v>
      </c>
      <c r="Q971" s="20">
        <v>298205</v>
      </c>
      <c r="S971" s="20">
        <v>213536</v>
      </c>
      <c r="U971" s="20">
        <v>1836928</v>
      </c>
      <c r="W971" s="20">
        <v>360973</v>
      </c>
      <c r="Y971" s="20">
        <v>445442</v>
      </c>
      <c r="AA971" s="20">
        <v>52433</v>
      </c>
      <c r="AC971" s="20">
        <v>454395</v>
      </c>
      <c r="AE971" s="20">
        <v>288846</v>
      </c>
      <c r="AG971" s="20">
        <v>280739</v>
      </c>
      <c r="AI971" s="20">
        <v>0</v>
      </c>
      <c r="AK971" s="20">
        <v>0</v>
      </c>
      <c r="AM971" s="20">
        <v>139100</v>
      </c>
      <c r="AO971" s="20">
        <v>0</v>
      </c>
      <c r="AQ971" s="21">
        <v>7915344</v>
      </c>
      <c r="AR971" s="24"/>
      <c r="AS971" s="20">
        <v>0</v>
      </c>
      <c r="AU971" s="25">
        <v>78768</v>
      </c>
      <c r="AW971" s="22" t="str">
        <f t="shared" si="15"/>
        <v>No</v>
      </c>
      <c r="AX971" s="6"/>
    </row>
    <row r="972" spans="1:50">
      <c r="A972" s="3" t="s">
        <v>322</v>
      </c>
      <c r="B972" s="3" t="s">
        <v>323</v>
      </c>
      <c r="C972" s="22" t="s">
        <v>87</v>
      </c>
      <c r="D972" s="310">
        <v>3012</v>
      </c>
      <c r="E972" s="314">
        <v>30012</v>
      </c>
      <c r="F972" s="22" t="s">
        <v>189</v>
      </c>
      <c r="G972" s="3" t="s">
        <v>185</v>
      </c>
      <c r="H972" s="25">
        <v>69014</v>
      </c>
      <c r="I972" s="19">
        <v>53</v>
      </c>
      <c r="J972" s="22" t="s">
        <v>12</v>
      </c>
      <c r="K972" s="22" t="s">
        <v>11</v>
      </c>
      <c r="L972" s="19">
        <v>19</v>
      </c>
      <c r="M972" s="20">
        <v>550273</v>
      </c>
      <c r="O972" s="20">
        <v>304951</v>
      </c>
      <c r="Q972" s="20">
        <v>54498</v>
      </c>
      <c r="S972" s="20">
        <v>34875</v>
      </c>
      <c r="U972" s="20">
        <v>367633</v>
      </c>
      <c r="W972" s="20">
        <v>82228</v>
      </c>
      <c r="Y972" s="20">
        <v>131617</v>
      </c>
      <c r="AA972" s="20">
        <v>8539</v>
      </c>
      <c r="AC972" s="20">
        <v>58937</v>
      </c>
      <c r="AE972" s="20">
        <v>67636</v>
      </c>
      <c r="AG972" s="20">
        <v>98732</v>
      </c>
      <c r="AI972" s="20">
        <v>0</v>
      </c>
      <c r="AK972" s="20">
        <v>0</v>
      </c>
      <c r="AM972" s="20">
        <v>33778</v>
      </c>
      <c r="AO972" s="20">
        <v>0</v>
      </c>
      <c r="AQ972" s="21">
        <v>1793697</v>
      </c>
      <c r="AR972" s="24"/>
      <c r="AS972" s="20">
        <v>0</v>
      </c>
      <c r="AU972" s="25">
        <v>22950</v>
      </c>
      <c r="AW972" s="22" t="str">
        <f t="shared" si="15"/>
        <v>No</v>
      </c>
      <c r="AX972" s="6"/>
    </row>
    <row r="973" spans="1:50">
      <c r="A973" s="3" t="s">
        <v>6306</v>
      </c>
      <c r="B973" s="3" t="s">
        <v>317</v>
      </c>
      <c r="C973" s="22" t="s">
        <v>74</v>
      </c>
      <c r="D973" s="310">
        <v>2003</v>
      </c>
      <c r="E973" s="314">
        <v>20003</v>
      </c>
      <c r="F973" s="22" t="s">
        <v>187</v>
      </c>
      <c r="G973" s="3" t="s">
        <v>185</v>
      </c>
      <c r="H973" s="25">
        <v>158084</v>
      </c>
      <c r="I973" s="19">
        <v>53</v>
      </c>
      <c r="J973" s="22" t="s">
        <v>12</v>
      </c>
      <c r="K973" s="22" t="s">
        <v>14</v>
      </c>
      <c r="L973" s="19">
        <v>10</v>
      </c>
      <c r="M973" s="20">
        <v>0</v>
      </c>
      <c r="O973" s="20">
        <v>185778</v>
      </c>
      <c r="Q973" s="20">
        <v>0</v>
      </c>
      <c r="S973" s="20">
        <v>42443</v>
      </c>
      <c r="U973" s="20">
        <v>111166</v>
      </c>
      <c r="W973" s="20">
        <v>0</v>
      </c>
      <c r="Y973" s="20">
        <v>109973</v>
      </c>
      <c r="AA973" s="20">
        <v>15183</v>
      </c>
      <c r="AC973" s="20">
        <v>155864</v>
      </c>
      <c r="AE973" s="20">
        <v>22360</v>
      </c>
      <c r="AG973" s="20">
        <v>57278</v>
      </c>
      <c r="AI973" s="20">
        <v>0</v>
      </c>
      <c r="AK973" s="20">
        <v>543437</v>
      </c>
      <c r="AM973" s="20">
        <v>0</v>
      </c>
      <c r="AO973" s="20">
        <v>0</v>
      </c>
      <c r="AQ973" s="21">
        <v>1243482</v>
      </c>
      <c r="AR973" s="24"/>
      <c r="AS973" s="20">
        <v>0</v>
      </c>
      <c r="AU973" s="25">
        <v>24358</v>
      </c>
      <c r="AW973" s="22" t="str">
        <f t="shared" si="15"/>
        <v>No</v>
      </c>
      <c r="AX973" s="6"/>
    </row>
    <row r="974" spans="1:50">
      <c r="A974" s="3" t="s">
        <v>6306</v>
      </c>
      <c r="B974" s="3" t="s">
        <v>317</v>
      </c>
      <c r="C974" s="22" t="s">
        <v>74</v>
      </c>
      <c r="D974" s="310">
        <v>2003</v>
      </c>
      <c r="E974" s="314">
        <v>20003</v>
      </c>
      <c r="F974" s="22" t="s">
        <v>187</v>
      </c>
      <c r="G974" s="3" t="s">
        <v>185</v>
      </c>
      <c r="H974" s="25">
        <v>158084</v>
      </c>
      <c r="I974" s="19">
        <v>53</v>
      </c>
      <c r="J974" s="22" t="s">
        <v>12</v>
      </c>
      <c r="K974" s="22" t="s">
        <v>11</v>
      </c>
      <c r="L974" s="19">
        <v>7</v>
      </c>
      <c r="M974" s="20">
        <v>232650</v>
      </c>
      <c r="O974" s="20">
        <v>271440</v>
      </c>
      <c r="Q974" s="20">
        <v>22086</v>
      </c>
      <c r="S974" s="20">
        <v>104948</v>
      </c>
      <c r="U974" s="20">
        <v>182501</v>
      </c>
      <c r="W974" s="20">
        <v>16170</v>
      </c>
      <c r="Y974" s="20">
        <v>77249</v>
      </c>
      <c r="AA974" s="20">
        <v>9590</v>
      </c>
      <c r="AC974" s="20">
        <v>98441</v>
      </c>
      <c r="AE974" s="20">
        <v>13625</v>
      </c>
      <c r="AG974" s="20">
        <v>36175</v>
      </c>
      <c r="AI974" s="20">
        <v>0</v>
      </c>
      <c r="AK974" s="20">
        <v>0</v>
      </c>
      <c r="AM974" s="20">
        <v>1742</v>
      </c>
      <c r="AO974" s="20">
        <v>0</v>
      </c>
      <c r="AQ974" s="21">
        <v>1066617</v>
      </c>
      <c r="AR974" s="24"/>
      <c r="AS974" s="20">
        <v>0</v>
      </c>
      <c r="AU974" s="25">
        <v>13063</v>
      </c>
      <c r="AW974" s="22" t="str">
        <f t="shared" si="15"/>
        <v>No</v>
      </c>
      <c r="AX974" s="6"/>
    </row>
    <row r="975" spans="1:50">
      <c r="A975" s="3" t="s">
        <v>322</v>
      </c>
      <c r="B975" s="3" t="s">
        <v>323</v>
      </c>
      <c r="C975" s="22" t="s">
        <v>87</v>
      </c>
      <c r="D975" s="310">
        <v>3012</v>
      </c>
      <c r="E975" s="314">
        <v>30012</v>
      </c>
      <c r="F975" s="22" t="s">
        <v>189</v>
      </c>
      <c r="G975" s="3" t="s">
        <v>185</v>
      </c>
      <c r="H975" s="25">
        <v>69014</v>
      </c>
      <c r="I975" s="19">
        <v>53</v>
      </c>
      <c r="J975" s="22" t="s">
        <v>88</v>
      </c>
      <c r="K975" s="22" t="s">
        <v>11</v>
      </c>
      <c r="L975" s="19">
        <v>2</v>
      </c>
      <c r="M975" s="20">
        <v>75733</v>
      </c>
      <c r="O975" s="20">
        <v>252302</v>
      </c>
      <c r="Q975" s="20">
        <v>1964</v>
      </c>
      <c r="S975" s="20">
        <v>10966</v>
      </c>
      <c r="U975" s="20">
        <v>73395</v>
      </c>
      <c r="W975" s="20">
        <v>90005</v>
      </c>
      <c r="Y975" s="20">
        <v>143</v>
      </c>
      <c r="AA975" s="20">
        <v>0</v>
      </c>
      <c r="AC975" s="20">
        <v>23434</v>
      </c>
      <c r="AE975" s="20">
        <v>40497</v>
      </c>
      <c r="AG975" s="20">
        <v>68972</v>
      </c>
      <c r="AI975" s="20">
        <v>16210</v>
      </c>
      <c r="AK975" s="20">
        <v>0</v>
      </c>
      <c r="AM975" s="20">
        <v>53545</v>
      </c>
      <c r="AO975" s="20">
        <v>0</v>
      </c>
      <c r="AQ975" s="21">
        <v>707166</v>
      </c>
      <c r="AR975" s="24"/>
      <c r="AS975" s="20">
        <v>0</v>
      </c>
      <c r="AU975" s="25">
        <v>784</v>
      </c>
      <c r="AW975" s="22" t="str">
        <f t="shared" si="15"/>
        <v>No</v>
      </c>
      <c r="AX975" s="6"/>
    </row>
    <row r="976" spans="1:50">
      <c r="A976" s="3" t="s">
        <v>5946</v>
      </c>
      <c r="B976" s="3" t="s">
        <v>804</v>
      </c>
      <c r="C976" s="22" t="s">
        <v>87</v>
      </c>
      <c r="D976" s="310">
        <v>2169</v>
      </c>
      <c r="E976" s="314">
        <v>20169</v>
      </c>
      <c r="F976" s="22" t="s">
        <v>201</v>
      </c>
      <c r="G976" s="3" t="s">
        <v>185</v>
      </c>
      <c r="H976" s="25">
        <v>18351295</v>
      </c>
      <c r="I976" s="19">
        <v>52</v>
      </c>
      <c r="J976" s="22" t="s">
        <v>23</v>
      </c>
      <c r="K976" s="22" t="s">
        <v>11</v>
      </c>
      <c r="L976" s="19">
        <v>52</v>
      </c>
      <c r="M976" s="20">
        <v>4265625</v>
      </c>
      <c r="O976" s="20">
        <v>3631804</v>
      </c>
      <c r="Q976" s="20">
        <v>186292</v>
      </c>
      <c r="S976" s="20">
        <v>96822</v>
      </c>
      <c r="U976" s="20">
        <v>2564768</v>
      </c>
      <c r="W976" s="20">
        <v>2992021</v>
      </c>
      <c r="Y976" s="20">
        <v>1477179</v>
      </c>
      <c r="AA976" s="20">
        <v>156926</v>
      </c>
      <c r="AC976" s="20">
        <v>982449</v>
      </c>
      <c r="AE976" s="20">
        <v>60047</v>
      </c>
      <c r="AG976" s="20">
        <v>1131059</v>
      </c>
      <c r="AI976" s="20">
        <v>163374</v>
      </c>
      <c r="AK976" s="20">
        <v>0</v>
      </c>
      <c r="AM976" s="20">
        <v>1721304</v>
      </c>
      <c r="AO976" s="20">
        <v>0</v>
      </c>
      <c r="AQ976" s="21">
        <v>19429670</v>
      </c>
      <c r="AR976" s="24"/>
      <c r="AS976" s="20">
        <v>0</v>
      </c>
      <c r="AU976" s="25">
        <v>98298</v>
      </c>
      <c r="AW976" s="22" t="str">
        <f t="shared" si="15"/>
        <v>No</v>
      </c>
      <c r="AX976" s="6"/>
    </row>
    <row r="977" spans="1:50">
      <c r="A977" s="3" t="s">
        <v>285</v>
      </c>
      <c r="B977" s="3" t="s">
        <v>286</v>
      </c>
      <c r="C977" s="22" t="s">
        <v>56</v>
      </c>
      <c r="D977" s="310">
        <v>5029</v>
      </c>
      <c r="E977" s="314">
        <v>50029</v>
      </c>
      <c r="F977" s="22" t="s">
        <v>189</v>
      </c>
      <c r="G977" s="3" t="s">
        <v>185</v>
      </c>
      <c r="H977" s="25">
        <v>70585</v>
      </c>
      <c r="I977" s="19">
        <v>52</v>
      </c>
      <c r="J977" s="22" t="s">
        <v>13</v>
      </c>
      <c r="K977" s="22" t="s">
        <v>11</v>
      </c>
      <c r="L977" s="19">
        <v>38</v>
      </c>
      <c r="M977" s="20">
        <v>1199549</v>
      </c>
      <c r="O977" s="20">
        <v>1063598</v>
      </c>
      <c r="Q977" s="20">
        <v>123753</v>
      </c>
      <c r="S977" s="20">
        <v>112689</v>
      </c>
      <c r="U977" s="20">
        <v>2079058</v>
      </c>
      <c r="W977" s="20">
        <v>135433</v>
      </c>
      <c r="Y977" s="20">
        <v>306130</v>
      </c>
      <c r="AA977" s="20">
        <v>29645</v>
      </c>
      <c r="AC977" s="20">
        <v>216382</v>
      </c>
      <c r="AE977" s="20">
        <v>91128</v>
      </c>
      <c r="AG977" s="20">
        <v>140284</v>
      </c>
      <c r="AI977" s="20">
        <v>144</v>
      </c>
      <c r="AK977" s="20">
        <v>0</v>
      </c>
      <c r="AM977" s="20">
        <v>111732</v>
      </c>
      <c r="AO977" s="20">
        <v>0</v>
      </c>
      <c r="AQ977" s="21">
        <v>5609525</v>
      </c>
      <c r="AR977" s="24"/>
      <c r="AS977" s="20">
        <v>0</v>
      </c>
      <c r="AU977" s="25">
        <v>48026</v>
      </c>
      <c r="AW977" s="22" t="str">
        <f t="shared" si="15"/>
        <v>No</v>
      </c>
      <c r="AX977" s="6"/>
    </row>
    <row r="978" spans="1:50">
      <c r="A978" s="3" t="s">
        <v>6309</v>
      </c>
      <c r="B978" s="3" t="s">
        <v>591</v>
      </c>
      <c r="C978" s="22" t="s">
        <v>21</v>
      </c>
      <c r="D978" s="310">
        <v>9173</v>
      </c>
      <c r="E978" s="314">
        <v>90173</v>
      </c>
      <c r="F978" s="22" t="s">
        <v>189</v>
      </c>
      <c r="G978" s="3" t="s">
        <v>185</v>
      </c>
      <c r="H978" s="25">
        <v>136969</v>
      </c>
      <c r="I978" s="19">
        <v>52</v>
      </c>
      <c r="J978" s="22" t="s">
        <v>13</v>
      </c>
      <c r="K978" s="22" t="s">
        <v>14</v>
      </c>
      <c r="L978" s="19">
        <v>37</v>
      </c>
      <c r="M978" s="20">
        <v>0</v>
      </c>
      <c r="O978" s="20">
        <v>0</v>
      </c>
      <c r="Q978" s="20">
        <v>0</v>
      </c>
      <c r="S978" s="20">
        <v>0</v>
      </c>
      <c r="U978" s="20">
        <v>0</v>
      </c>
      <c r="W978" s="20">
        <v>2455563</v>
      </c>
      <c r="Y978" s="20">
        <v>886311</v>
      </c>
      <c r="AA978" s="20">
        <v>0</v>
      </c>
      <c r="AC978" s="20">
        <v>188715</v>
      </c>
      <c r="AE978" s="20">
        <v>58796</v>
      </c>
      <c r="AG978" s="20">
        <v>54689</v>
      </c>
      <c r="AI978" s="20">
        <v>0</v>
      </c>
      <c r="AK978" s="20">
        <v>4353304</v>
      </c>
      <c r="AM978" s="20">
        <v>19830</v>
      </c>
      <c r="AO978" s="20">
        <v>0</v>
      </c>
      <c r="AQ978" s="21">
        <v>8017208</v>
      </c>
      <c r="AR978" s="24"/>
      <c r="AS978" s="20">
        <v>0</v>
      </c>
      <c r="AU978" s="25">
        <v>118294</v>
      </c>
      <c r="AW978" s="22" t="str">
        <f t="shared" si="15"/>
        <v>No</v>
      </c>
      <c r="AX978" s="6"/>
    </row>
    <row r="979" spans="1:50">
      <c r="A979" s="3" t="s">
        <v>6308</v>
      </c>
      <c r="B979" s="3" t="s">
        <v>805</v>
      </c>
      <c r="C979" s="22" t="s">
        <v>32</v>
      </c>
      <c r="D979" s="310">
        <v>8011</v>
      </c>
      <c r="E979" s="314">
        <v>80011</v>
      </c>
      <c r="F979" s="22" t="s">
        <v>187</v>
      </c>
      <c r="G979" s="3" t="s">
        <v>185</v>
      </c>
      <c r="H979" s="25">
        <v>264465</v>
      </c>
      <c r="I979" s="19">
        <v>52</v>
      </c>
      <c r="J979" s="22" t="s">
        <v>13</v>
      </c>
      <c r="K979" s="22" t="s">
        <v>11</v>
      </c>
      <c r="L979" s="19">
        <v>32</v>
      </c>
      <c r="M979" s="20">
        <v>3004777</v>
      </c>
      <c r="O979" s="20">
        <v>1919297</v>
      </c>
      <c r="Q979" s="20">
        <v>381154</v>
      </c>
      <c r="S979" s="20">
        <v>287942</v>
      </c>
      <c r="U979" s="20">
        <v>2070858</v>
      </c>
      <c r="W979" s="20">
        <v>2288545</v>
      </c>
      <c r="Y979" s="20">
        <v>913492</v>
      </c>
      <c r="AA979" s="20">
        <v>99085</v>
      </c>
      <c r="AC979" s="20">
        <v>715443</v>
      </c>
      <c r="AE979" s="20">
        <v>202104</v>
      </c>
      <c r="AG979" s="20">
        <v>207005</v>
      </c>
      <c r="AI979" s="20">
        <v>0</v>
      </c>
      <c r="AK979" s="20">
        <v>0</v>
      </c>
      <c r="AM979" s="20">
        <v>172672</v>
      </c>
      <c r="AO979" s="20">
        <v>0</v>
      </c>
      <c r="AQ979" s="21">
        <v>12262374</v>
      </c>
      <c r="AR979" s="24"/>
      <c r="AS979" s="20">
        <v>0</v>
      </c>
      <c r="AU979" s="25">
        <v>99476</v>
      </c>
      <c r="AW979" s="22" t="str">
        <f t="shared" si="15"/>
        <v>No</v>
      </c>
      <c r="AX979" s="6"/>
    </row>
    <row r="980" spans="1:50">
      <c r="A980" s="3" t="s">
        <v>6309</v>
      </c>
      <c r="B980" s="3" t="s">
        <v>591</v>
      </c>
      <c r="C980" s="22" t="s">
        <v>21</v>
      </c>
      <c r="D980" s="310">
        <v>9173</v>
      </c>
      <c r="E980" s="314">
        <v>90173</v>
      </c>
      <c r="F980" s="22" t="s">
        <v>189</v>
      </c>
      <c r="G980" s="3" t="s">
        <v>185</v>
      </c>
      <c r="H980" s="25">
        <v>136969</v>
      </c>
      <c r="I980" s="19">
        <v>52</v>
      </c>
      <c r="J980" s="22" t="s">
        <v>12</v>
      </c>
      <c r="K980" s="22" t="s">
        <v>14</v>
      </c>
      <c r="L980" s="19">
        <v>15</v>
      </c>
      <c r="M980" s="20">
        <v>0</v>
      </c>
      <c r="O980" s="20">
        <v>0</v>
      </c>
      <c r="Q980" s="20">
        <v>0</v>
      </c>
      <c r="S980" s="20">
        <v>0</v>
      </c>
      <c r="U980" s="20">
        <v>0</v>
      </c>
      <c r="W980" s="20">
        <v>570406</v>
      </c>
      <c r="Y980" s="20">
        <v>205878</v>
      </c>
      <c r="AA980" s="20">
        <v>0</v>
      </c>
      <c r="AC980" s="20">
        <v>43874</v>
      </c>
      <c r="AE980" s="20">
        <v>13657</v>
      </c>
      <c r="AG980" s="20">
        <v>12703</v>
      </c>
      <c r="AI980" s="20">
        <v>0</v>
      </c>
      <c r="AK980" s="20">
        <v>1011198</v>
      </c>
      <c r="AM980" s="20">
        <v>4606</v>
      </c>
      <c r="AO980" s="20">
        <v>0</v>
      </c>
      <c r="AQ980" s="21">
        <v>1862322</v>
      </c>
      <c r="AR980" s="24"/>
      <c r="AS980" s="20">
        <v>0</v>
      </c>
      <c r="AU980" s="25">
        <v>27473</v>
      </c>
      <c r="AW980" s="22" t="str">
        <f t="shared" si="15"/>
        <v>No</v>
      </c>
      <c r="AX980" s="6"/>
    </row>
    <row r="981" spans="1:50">
      <c r="A981" s="3" t="s">
        <v>285</v>
      </c>
      <c r="B981" s="3" t="s">
        <v>286</v>
      </c>
      <c r="C981" s="22" t="s">
        <v>56</v>
      </c>
      <c r="D981" s="310">
        <v>5029</v>
      </c>
      <c r="E981" s="314">
        <v>50029</v>
      </c>
      <c r="F981" s="22" t="s">
        <v>189</v>
      </c>
      <c r="G981" s="3" t="s">
        <v>185</v>
      </c>
      <c r="H981" s="25">
        <v>70585</v>
      </c>
      <c r="I981" s="19">
        <v>52</v>
      </c>
      <c r="J981" s="22" t="s">
        <v>12</v>
      </c>
      <c r="K981" s="22" t="s">
        <v>11</v>
      </c>
      <c r="L981" s="19">
        <v>14</v>
      </c>
      <c r="M981" s="20">
        <v>645911</v>
      </c>
      <c r="O981" s="20">
        <v>504909</v>
      </c>
      <c r="Q981" s="20">
        <v>66636</v>
      </c>
      <c r="S981" s="20">
        <v>53029</v>
      </c>
      <c r="U981" s="20">
        <v>1054604</v>
      </c>
      <c r="W981" s="20">
        <v>66705</v>
      </c>
      <c r="Y981" s="20">
        <v>131198</v>
      </c>
      <c r="AA981" s="20">
        <v>12705</v>
      </c>
      <c r="AC981" s="20">
        <v>106575</v>
      </c>
      <c r="AE981" s="20">
        <v>44884</v>
      </c>
      <c r="AG981" s="20">
        <v>60122</v>
      </c>
      <c r="AI981" s="20">
        <v>71</v>
      </c>
      <c r="AK981" s="20">
        <v>0</v>
      </c>
      <c r="AM981" s="20">
        <v>55033</v>
      </c>
      <c r="AO981" s="20">
        <v>0</v>
      </c>
      <c r="AQ981" s="21">
        <v>2802382</v>
      </c>
      <c r="AR981" s="24"/>
      <c r="AS981" s="20">
        <v>0</v>
      </c>
      <c r="AU981" s="25">
        <v>25844</v>
      </c>
      <c r="AW981" s="22" t="str">
        <f t="shared" si="15"/>
        <v>No</v>
      </c>
      <c r="AX981" s="6"/>
    </row>
    <row r="982" spans="1:50">
      <c r="A982" s="3" t="s">
        <v>6308</v>
      </c>
      <c r="B982" s="3" t="s">
        <v>805</v>
      </c>
      <c r="C982" s="22" t="s">
        <v>32</v>
      </c>
      <c r="D982" s="310">
        <v>8011</v>
      </c>
      <c r="E982" s="314">
        <v>80011</v>
      </c>
      <c r="F982" s="22" t="s">
        <v>187</v>
      </c>
      <c r="G982" s="3" t="s">
        <v>185</v>
      </c>
      <c r="H982" s="25">
        <v>264465</v>
      </c>
      <c r="I982" s="19">
        <v>52</v>
      </c>
      <c r="J982" s="22" t="s">
        <v>17</v>
      </c>
      <c r="K982" s="22" t="s">
        <v>14</v>
      </c>
      <c r="L982" s="19">
        <v>10</v>
      </c>
      <c r="M982" s="20">
        <v>0</v>
      </c>
      <c r="O982" s="20">
        <v>9744</v>
      </c>
      <c r="Q982" s="20">
        <v>0</v>
      </c>
      <c r="S982" s="20">
        <v>1419</v>
      </c>
      <c r="U982" s="20">
        <v>3724</v>
      </c>
      <c r="W982" s="20">
        <v>20759</v>
      </c>
      <c r="Y982" s="20">
        <v>0</v>
      </c>
      <c r="AA982" s="20">
        <v>0</v>
      </c>
      <c r="AC982" s="20">
        <v>13144</v>
      </c>
      <c r="AE982" s="20">
        <v>31148</v>
      </c>
      <c r="AG982" s="20">
        <v>31903</v>
      </c>
      <c r="AI982" s="20">
        <v>0</v>
      </c>
      <c r="AK982" s="20">
        <v>1033794</v>
      </c>
      <c r="AM982" s="20">
        <v>0</v>
      </c>
      <c r="AO982" s="20">
        <v>0</v>
      </c>
      <c r="AQ982" s="21">
        <v>1145635</v>
      </c>
      <c r="AR982" s="24"/>
      <c r="AS982" s="20">
        <v>0</v>
      </c>
      <c r="AU982" s="25">
        <v>15974</v>
      </c>
      <c r="AW982" s="22" t="str">
        <f t="shared" si="15"/>
        <v>No</v>
      </c>
      <c r="AX982" s="6"/>
    </row>
    <row r="983" spans="1:50">
      <c r="A983" s="3" t="s">
        <v>6308</v>
      </c>
      <c r="B983" s="3" t="s">
        <v>805</v>
      </c>
      <c r="C983" s="22" t="s">
        <v>32</v>
      </c>
      <c r="D983" s="310">
        <v>8011</v>
      </c>
      <c r="E983" s="314">
        <v>80011</v>
      </c>
      <c r="F983" s="22" t="s">
        <v>187</v>
      </c>
      <c r="G983" s="3" t="s">
        <v>185</v>
      </c>
      <c r="H983" s="25">
        <v>264465</v>
      </c>
      <c r="I983" s="19">
        <v>52</v>
      </c>
      <c r="J983" s="22" t="s">
        <v>27</v>
      </c>
      <c r="K983" s="22" t="s">
        <v>11</v>
      </c>
      <c r="L983" s="19">
        <v>6</v>
      </c>
      <c r="M983" s="20">
        <v>818055</v>
      </c>
      <c r="O983" s="20">
        <v>522532</v>
      </c>
      <c r="Q983" s="20">
        <v>103770</v>
      </c>
      <c r="S983" s="20">
        <v>78393</v>
      </c>
      <c r="U983" s="20">
        <v>563794</v>
      </c>
      <c r="W983" s="20">
        <v>623059</v>
      </c>
      <c r="Y983" s="20">
        <v>248699</v>
      </c>
      <c r="AA983" s="20">
        <v>26977</v>
      </c>
      <c r="AC983" s="20">
        <v>194780</v>
      </c>
      <c r="AE983" s="20">
        <v>55023</v>
      </c>
      <c r="AG983" s="20">
        <v>56357</v>
      </c>
      <c r="AI983" s="20">
        <v>0</v>
      </c>
      <c r="AK983" s="20">
        <v>0</v>
      </c>
      <c r="AM983" s="20">
        <v>47010</v>
      </c>
      <c r="AO983" s="20">
        <v>0</v>
      </c>
      <c r="AQ983" s="21">
        <v>3338449</v>
      </c>
      <c r="AR983" s="24"/>
      <c r="AS983" s="20">
        <v>0</v>
      </c>
      <c r="AU983" s="25">
        <v>30572</v>
      </c>
      <c r="AW983" s="22" t="str">
        <f t="shared" si="15"/>
        <v>No</v>
      </c>
      <c r="AX983" s="6"/>
    </row>
    <row r="984" spans="1:50">
      <c r="A984" s="3" t="s">
        <v>6308</v>
      </c>
      <c r="B984" s="3" t="s">
        <v>805</v>
      </c>
      <c r="C984" s="22" t="s">
        <v>32</v>
      </c>
      <c r="D984" s="310">
        <v>8011</v>
      </c>
      <c r="E984" s="314">
        <v>80011</v>
      </c>
      <c r="F984" s="22" t="s">
        <v>187</v>
      </c>
      <c r="G984" s="3" t="s">
        <v>185</v>
      </c>
      <c r="H984" s="25">
        <v>264465</v>
      </c>
      <c r="I984" s="19">
        <v>52</v>
      </c>
      <c r="J984" s="22" t="s">
        <v>12</v>
      </c>
      <c r="K984" s="22" t="s">
        <v>14</v>
      </c>
      <c r="L984" s="19">
        <v>2</v>
      </c>
      <c r="M984" s="20">
        <v>0</v>
      </c>
      <c r="O984" s="20">
        <v>1302</v>
      </c>
      <c r="Q984" s="20">
        <v>0</v>
      </c>
      <c r="S984" s="20">
        <v>190</v>
      </c>
      <c r="U984" s="20">
        <v>498</v>
      </c>
      <c r="W984" s="20">
        <v>2734</v>
      </c>
      <c r="Y984" s="20">
        <v>0</v>
      </c>
      <c r="AA984" s="20">
        <v>0</v>
      </c>
      <c r="AC984" s="20">
        <v>1756</v>
      </c>
      <c r="AE984" s="20">
        <v>4162</v>
      </c>
      <c r="AG984" s="20">
        <v>4263</v>
      </c>
      <c r="AI984" s="20">
        <v>0</v>
      </c>
      <c r="AK984" s="20">
        <v>89321</v>
      </c>
      <c r="AM984" s="20">
        <v>0</v>
      </c>
      <c r="AO984" s="20">
        <v>0</v>
      </c>
      <c r="AQ984" s="21">
        <v>104226</v>
      </c>
      <c r="AR984" s="24"/>
      <c r="AS984" s="20">
        <v>0</v>
      </c>
      <c r="AU984" s="25">
        <v>1392</v>
      </c>
      <c r="AW984" s="22" t="str">
        <f t="shared" si="15"/>
        <v>No</v>
      </c>
      <c r="AX984" s="6"/>
    </row>
    <row r="985" spans="1:50">
      <c r="A985" s="3" t="s">
        <v>6308</v>
      </c>
      <c r="B985" s="3" t="s">
        <v>805</v>
      </c>
      <c r="C985" s="22" t="s">
        <v>32</v>
      </c>
      <c r="D985" s="310">
        <v>8011</v>
      </c>
      <c r="E985" s="314">
        <v>80011</v>
      </c>
      <c r="F985" s="22" t="s">
        <v>187</v>
      </c>
      <c r="G985" s="3" t="s">
        <v>185</v>
      </c>
      <c r="H985" s="25">
        <v>264465</v>
      </c>
      <c r="I985" s="19">
        <v>52</v>
      </c>
      <c r="J985" s="22" t="s">
        <v>13</v>
      </c>
      <c r="K985" s="22" t="s">
        <v>14</v>
      </c>
      <c r="L985" s="19">
        <v>2</v>
      </c>
      <c r="M985" s="20">
        <v>0</v>
      </c>
      <c r="O985" s="20">
        <v>2383</v>
      </c>
      <c r="Q985" s="20">
        <v>0</v>
      </c>
      <c r="S985" s="20">
        <v>347</v>
      </c>
      <c r="U985" s="20">
        <v>911</v>
      </c>
      <c r="W985" s="20">
        <v>5077</v>
      </c>
      <c r="Y985" s="20">
        <v>0</v>
      </c>
      <c r="AA985" s="20">
        <v>0</v>
      </c>
      <c r="AC985" s="20">
        <v>3214</v>
      </c>
      <c r="AE985" s="20">
        <v>7618</v>
      </c>
      <c r="AG985" s="20">
        <v>7803</v>
      </c>
      <c r="AI985" s="20">
        <v>0</v>
      </c>
      <c r="AK985" s="20">
        <v>147084</v>
      </c>
      <c r="AM985" s="20">
        <v>0</v>
      </c>
      <c r="AO985" s="20">
        <v>0</v>
      </c>
      <c r="AQ985" s="21">
        <v>174437</v>
      </c>
      <c r="AR985" s="24"/>
      <c r="AS985" s="20">
        <v>0</v>
      </c>
      <c r="AU985" s="25">
        <v>2661</v>
      </c>
      <c r="AW985" s="22" t="str">
        <f t="shared" si="15"/>
        <v>No</v>
      </c>
      <c r="AX985" s="6"/>
    </row>
    <row r="986" spans="1:50">
      <c r="A986" s="3" t="s">
        <v>6310</v>
      </c>
      <c r="B986" s="3" t="s">
        <v>562</v>
      </c>
      <c r="C986" s="22" t="s">
        <v>103</v>
      </c>
      <c r="D986" s="310">
        <v>6009</v>
      </c>
      <c r="E986" s="314">
        <v>60009</v>
      </c>
      <c r="F986" s="22" t="s">
        <v>187</v>
      </c>
      <c r="G986" s="3" t="s">
        <v>185</v>
      </c>
      <c r="H986" s="25">
        <v>235730</v>
      </c>
      <c r="I986" s="19">
        <v>51</v>
      </c>
      <c r="J986" s="22" t="s">
        <v>13</v>
      </c>
      <c r="K986" s="22" t="s">
        <v>11</v>
      </c>
      <c r="L986" s="19">
        <v>35</v>
      </c>
      <c r="M986" s="20">
        <v>3599154</v>
      </c>
      <c r="O986" s="20">
        <v>1918639</v>
      </c>
      <c r="Q986" s="20">
        <v>420020</v>
      </c>
      <c r="S986" s="20">
        <v>300031</v>
      </c>
      <c r="U986" s="20">
        <v>2503499</v>
      </c>
      <c r="W986" s="20">
        <v>911990</v>
      </c>
      <c r="Y986" s="20">
        <v>893639</v>
      </c>
      <c r="AA986" s="20">
        <v>62763</v>
      </c>
      <c r="AC986" s="20">
        <v>1308340</v>
      </c>
      <c r="AE986" s="20">
        <v>255300</v>
      </c>
      <c r="AG986" s="20">
        <v>421321</v>
      </c>
      <c r="AI986" s="20">
        <v>57202</v>
      </c>
      <c r="AK986" s="20">
        <v>0</v>
      </c>
      <c r="AM986" s="20">
        <v>27</v>
      </c>
      <c r="AO986" s="20">
        <v>0</v>
      </c>
      <c r="AQ986" s="21">
        <v>12651925</v>
      </c>
      <c r="AR986" s="24"/>
      <c r="AS986" s="20">
        <v>0</v>
      </c>
      <c r="AU986" s="25">
        <v>148388</v>
      </c>
      <c r="AW986" s="22" t="str">
        <f t="shared" si="15"/>
        <v>No</v>
      </c>
      <c r="AX986" s="6"/>
    </row>
    <row r="987" spans="1:50">
      <c r="A987" s="3" t="s">
        <v>958</v>
      </c>
      <c r="B987" s="3" t="s">
        <v>959</v>
      </c>
      <c r="C987" s="22" t="s">
        <v>103</v>
      </c>
      <c r="D987" s="310">
        <v>6102</v>
      </c>
      <c r="E987" s="314">
        <v>60102</v>
      </c>
      <c r="F987" s="22" t="s">
        <v>189</v>
      </c>
      <c r="G987" s="3" t="s">
        <v>185</v>
      </c>
      <c r="H987" s="25">
        <v>92984</v>
      </c>
      <c r="I987" s="19">
        <v>51</v>
      </c>
      <c r="J987" s="22" t="s">
        <v>12</v>
      </c>
      <c r="K987" s="22" t="s">
        <v>11</v>
      </c>
      <c r="L987" s="19">
        <v>35</v>
      </c>
      <c r="M987" s="20">
        <v>731394</v>
      </c>
      <c r="O987" s="20">
        <v>574253</v>
      </c>
      <c r="Q987" s="20">
        <v>63450</v>
      </c>
      <c r="S987" s="20">
        <v>27580</v>
      </c>
      <c r="U987" s="20">
        <v>681957</v>
      </c>
      <c r="W987" s="20">
        <v>472261</v>
      </c>
      <c r="Y987" s="20">
        <v>308528</v>
      </c>
      <c r="AA987" s="20">
        <v>13954</v>
      </c>
      <c r="AC987" s="20">
        <v>142610</v>
      </c>
      <c r="AE987" s="20">
        <v>49915</v>
      </c>
      <c r="AG987" s="20">
        <v>77256</v>
      </c>
      <c r="AI987" s="20">
        <v>0</v>
      </c>
      <c r="AK987" s="20">
        <v>0</v>
      </c>
      <c r="AM987" s="20">
        <v>117229</v>
      </c>
      <c r="AO987" s="20">
        <v>0</v>
      </c>
      <c r="AQ987" s="21">
        <v>3260387</v>
      </c>
      <c r="AR987" s="24"/>
      <c r="AS987" s="20">
        <v>0</v>
      </c>
      <c r="AU987" s="25">
        <v>42480</v>
      </c>
      <c r="AW987" s="22" t="str">
        <f t="shared" si="15"/>
        <v>No</v>
      </c>
      <c r="AX987" s="6"/>
    </row>
    <row r="988" spans="1:50">
      <c r="A988" s="3" t="s">
        <v>715</v>
      </c>
      <c r="B988" s="3" t="s">
        <v>716</v>
      </c>
      <c r="C988" s="22" t="s">
        <v>45</v>
      </c>
      <c r="D988" s="310">
        <v>5058</v>
      </c>
      <c r="E988" s="314">
        <v>50058</v>
      </c>
      <c r="F988" s="22" t="s">
        <v>189</v>
      </c>
      <c r="G988" s="3" t="s">
        <v>185</v>
      </c>
      <c r="H988" s="25">
        <v>296863</v>
      </c>
      <c r="I988" s="19">
        <v>51</v>
      </c>
      <c r="J988" s="22" t="s">
        <v>12</v>
      </c>
      <c r="K988" s="22" t="s">
        <v>11</v>
      </c>
      <c r="L988" s="19">
        <v>27</v>
      </c>
      <c r="M988" s="20">
        <v>1256014</v>
      </c>
      <c r="O988" s="20">
        <v>645325</v>
      </c>
      <c r="Q988" s="20">
        <v>156947</v>
      </c>
      <c r="S988" s="20">
        <v>127335</v>
      </c>
      <c r="U988" s="20">
        <v>1191929</v>
      </c>
      <c r="W988" s="20">
        <v>65738</v>
      </c>
      <c r="Y988" s="20">
        <v>272656</v>
      </c>
      <c r="AA988" s="20">
        <v>29379</v>
      </c>
      <c r="AC988" s="20">
        <v>114595</v>
      </c>
      <c r="AE988" s="20">
        <v>30361</v>
      </c>
      <c r="AG988" s="20">
        <v>163700</v>
      </c>
      <c r="AI988" s="20">
        <v>0</v>
      </c>
      <c r="AK988" s="20">
        <v>0</v>
      </c>
      <c r="AM988" s="20">
        <v>1031</v>
      </c>
      <c r="AO988" s="20">
        <v>0</v>
      </c>
      <c r="AQ988" s="21">
        <v>4055010</v>
      </c>
      <c r="AR988" s="24"/>
      <c r="AS988" s="20">
        <v>0</v>
      </c>
      <c r="AU988" s="25">
        <v>53830</v>
      </c>
      <c r="AW988" s="22" t="str">
        <f t="shared" si="15"/>
        <v>No</v>
      </c>
      <c r="AX988" s="6"/>
    </row>
    <row r="989" spans="1:50">
      <c r="A989" s="3" t="s">
        <v>715</v>
      </c>
      <c r="B989" s="3" t="s">
        <v>716</v>
      </c>
      <c r="C989" s="22" t="s">
        <v>45</v>
      </c>
      <c r="D989" s="310">
        <v>5058</v>
      </c>
      <c r="E989" s="314">
        <v>50058</v>
      </c>
      <c r="F989" s="22" t="s">
        <v>189</v>
      </c>
      <c r="G989" s="3" t="s">
        <v>185</v>
      </c>
      <c r="H989" s="25">
        <v>296863</v>
      </c>
      <c r="I989" s="19">
        <v>51</v>
      </c>
      <c r="J989" s="22" t="s">
        <v>13</v>
      </c>
      <c r="K989" s="22" t="s">
        <v>11</v>
      </c>
      <c r="L989" s="19">
        <v>24</v>
      </c>
      <c r="M989" s="20">
        <v>2572456</v>
      </c>
      <c r="O989" s="20">
        <v>2029739</v>
      </c>
      <c r="Q989" s="20">
        <v>380782</v>
      </c>
      <c r="S989" s="20">
        <v>418952</v>
      </c>
      <c r="U989" s="20">
        <v>3903382</v>
      </c>
      <c r="W989" s="20">
        <v>864052</v>
      </c>
      <c r="Y989" s="20">
        <v>611924</v>
      </c>
      <c r="AA989" s="20">
        <v>53398</v>
      </c>
      <c r="AC989" s="20">
        <v>785966</v>
      </c>
      <c r="AE989" s="20">
        <v>186495</v>
      </c>
      <c r="AG989" s="20">
        <v>406104</v>
      </c>
      <c r="AI989" s="20">
        <v>5346</v>
      </c>
      <c r="AK989" s="20">
        <v>0</v>
      </c>
      <c r="AM989" s="20">
        <v>323348</v>
      </c>
      <c r="AO989" s="20">
        <v>0</v>
      </c>
      <c r="AQ989" s="21">
        <v>12541944</v>
      </c>
      <c r="AR989" s="24"/>
      <c r="AS989" s="20">
        <v>0</v>
      </c>
      <c r="AU989" s="25">
        <v>94854</v>
      </c>
      <c r="AW989" s="22" t="str">
        <f t="shared" si="15"/>
        <v>No</v>
      </c>
      <c r="AX989" s="6"/>
    </row>
    <row r="990" spans="1:50">
      <c r="A990" s="3" t="s">
        <v>958</v>
      </c>
      <c r="B990" s="3" t="s">
        <v>959</v>
      </c>
      <c r="C990" s="22" t="s">
        <v>103</v>
      </c>
      <c r="D990" s="310">
        <v>6102</v>
      </c>
      <c r="E990" s="314">
        <v>60102</v>
      </c>
      <c r="F990" s="22" t="s">
        <v>189</v>
      </c>
      <c r="G990" s="3" t="s">
        <v>185</v>
      </c>
      <c r="H990" s="25">
        <v>92984</v>
      </c>
      <c r="I990" s="19">
        <v>51</v>
      </c>
      <c r="J990" s="22" t="s">
        <v>13</v>
      </c>
      <c r="K990" s="22" t="s">
        <v>11</v>
      </c>
      <c r="L990" s="19">
        <v>16</v>
      </c>
      <c r="M990" s="20">
        <v>366060</v>
      </c>
      <c r="O990" s="20">
        <v>221146</v>
      </c>
      <c r="Q990" s="20">
        <v>22060</v>
      </c>
      <c r="S990" s="20">
        <v>7473</v>
      </c>
      <c r="U990" s="20">
        <v>276105</v>
      </c>
      <c r="W990" s="20">
        <v>233002</v>
      </c>
      <c r="Y990" s="20">
        <v>130606</v>
      </c>
      <c r="AA990" s="20">
        <v>9013</v>
      </c>
      <c r="AC990" s="20">
        <v>45132</v>
      </c>
      <c r="AE990" s="20">
        <v>28501</v>
      </c>
      <c r="AG990" s="20">
        <v>20661</v>
      </c>
      <c r="AI990" s="20">
        <v>0</v>
      </c>
      <c r="AK990" s="20">
        <v>0</v>
      </c>
      <c r="AM990" s="20">
        <v>31064</v>
      </c>
      <c r="AO990" s="20">
        <v>0</v>
      </c>
      <c r="AQ990" s="21">
        <v>1390823</v>
      </c>
      <c r="AR990" s="24"/>
      <c r="AS990" s="20">
        <v>0</v>
      </c>
      <c r="AU990" s="25">
        <v>19221</v>
      </c>
      <c r="AW990" s="22" t="str">
        <f t="shared" si="15"/>
        <v>No</v>
      </c>
      <c r="AX990" s="6"/>
    </row>
    <row r="991" spans="1:50">
      <c r="A991" s="3" t="s">
        <v>6310</v>
      </c>
      <c r="B991" s="3" t="s">
        <v>562</v>
      </c>
      <c r="C991" s="22" t="s">
        <v>103</v>
      </c>
      <c r="D991" s="310">
        <v>6009</v>
      </c>
      <c r="E991" s="314">
        <v>60009</v>
      </c>
      <c r="F991" s="22" t="s">
        <v>187</v>
      </c>
      <c r="G991" s="3" t="s">
        <v>185</v>
      </c>
      <c r="H991" s="25">
        <v>235730</v>
      </c>
      <c r="I991" s="19">
        <v>51</v>
      </c>
      <c r="J991" s="22" t="s">
        <v>12</v>
      </c>
      <c r="K991" s="22" t="s">
        <v>11</v>
      </c>
      <c r="L991" s="19">
        <v>16</v>
      </c>
      <c r="M991" s="20">
        <v>674327</v>
      </c>
      <c r="O991" s="20">
        <v>491694</v>
      </c>
      <c r="Q991" s="20">
        <v>81907</v>
      </c>
      <c r="S991" s="20">
        <v>66174</v>
      </c>
      <c r="U991" s="20">
        <v>730045</v>
      </c>
      <c r="W991" s="20">
        <v>245279</v>
      </c>
      <c r="Y991" s="20">
        <v>99294</v>
      </c>
      <c r="AA991" s="20">
        <v>12800</v>
      </c>
      <c r="AC991" s="20">
        <v>129216</v>
      </c>
      <c r="AE991" s="20">
        <v>63825</v>
      </c>
      <c r="AG991" s="20">
        <v>97663</v>
      </c>
      <c r="AI991" s="20">
        <v>12918</v>
      </c>
      <c r="AK991" s="20">
        <v>0</v>
      </c>
      <c r="AM991" s="20">
        <v>7</v>
      </c>
      <c r="AO991" s="20">
        <v>0</v>
      </c>
      <c r="AQ991" s="21">
        <v>2705149</v>
      </c>
      <c r="AR991" s="24"/>
      <c r="AS991" s="20">
        <v>0</v>
      </c>
      <c r="AU991" s="25">
        <v>24702</v>
      </c>
      <c r="AW991" s="22" t="str">
        <f t="shared" si="15"/>
        <v>No</v>
      </c>
      <c r="AX991" s="6"/>
    </row>
    <row r="992" spans="1:50">
      <c r="A992" s="3" t="s">
        <v>715</v>
      </c>
      <c r="B992" s="3" t="s">
        <v>716</v>
      </c>
      <c r="C992" s="22" t="s">
        <v>45</v>
      </c>
      <c r="D992" s="310">
        <v>5058</v>
      </c>
      <c r="E992" s="314">
        <v>50058</v>
      </c>
      <c r="F992" s="22" t="s">
        <v>189</v>
      </c>
      <c r="G992" s="3" t="s">
        <v>185</v>
      </c>
      <c r="H992" s="25">
        <v>296863</v>
      </c>
      <c r="I992" s="19">
        <v>51</v>
      </c>
      <c r="J992" s="22" t="s">
        <v>12</v>
      </c>
      <c r="K992" s="22" t="s">
        <v>14</v>
      </c>
      <c r="L992" s="19">
        <v>0</v>
      </c>
      <c r="M992" s="20">
        <v>0</v>
      </c>
      <c r="O992" s="20">
        <v>8004</v>
      </c>
      <c r="Q992" s="20">
        <v>0</v>
      </c>
      <c r="S992" s="20">
        <v>1960</v>
      </c>
      <c r="U992" s="20">
        <v>7490</v>
      </c>
      <c r="W992" s="20">
        <v>0</v>
      </c>
      <c r="Y992" s="20">
        <v>0</v>
      </c>
      <c r="AA992" s="20">
        <v>0</v>
      </c>
      <c r="AC992" s="20">
        <v>0</v>
      </c>
      <c r="AE992" s="20">
        <v>0</v>
      </c>
      <c r="AG992" s="20">
        <v>0</v>
      </c>
      <c r="AI992" s="20">
        <v>0</v>
      </c>
      <c r="AK992" s="20">
        <v>349079</v>
      </c>
      <c r="AM992" s="20">
        <v>0</v>
      </c>
      <c r="AO992" s="20">
        <v>0</v>
      </c>
      <c r="AQ992" s="21">
        <v>17454</v>
      </c>
      <c r="AR992" s="24"/>
      <c r="AS992" s="20">
        <v>349079</v>
      </c>
      <c r="AU992" s="25">
        <v>0</v>
      </c>
      <c r="AW992" s="22" t="str">
        <f t="shared" si="15"/>
        <v>No</v>
      </c>
      <c r="AX992" s="6"/>
    </row>
    <row r="993" spans="1:50">
      <c r="A993" s="3" t="s">
        <v>6311</v>
      </c>
      <c r="B993" s="3" t="s">
        <v>464</v>
      </c>
      <c r="C993" s="22" t="s">
        <v>41</v>
      </c>
      <c r="D993" s="310">
        <v>4082</v>
      </c>
      <c r="E993" s="314">
        <v>40082</v>
      </c>
      <c r="F993" s="22" t="s">
        <v>187</v>
      </c>
      <c r="G993" s="3" t="s">
        <v>185</v>
      </c>
      <c r="H993" s="25">
        <v>4515419</v>
      </c>
      <c r="I993" s="19">
        <v>50</v>
      </c>
      <c r="J993" s="22" t="s">
        <v>15</v>
      </c>
      <c r="K993" s="22" t="s">
        <v>11</v>
      </c>
      <c r="L993" s="19">
        <v>45</v>
      </c>
      <c r="M993" s="20">
        <v>0</v>
      </c>
      <c r="O993" s="20">
        <v>239038</v>
      </c>
      <c r="Q993" s="20">
        <v>0</v>
      </c>
      <c r="S993" s="20">
        <v>17426</v>
      </c>
      <c r="U993" s="20">
        <v>79465</v>
      </c>
      <c r="W993" s="20">
        <v>198862</v>
      </c>
      <c r="Y993" s="20">
        <v>108510</v>
      </c>
      <c r="AA993" s="20">
        <v>5105</v>
      </c>
      <c r="AC993" s="20">
        <v>15859</v>
      </c>
      <c r="AE993" s="20">
        <v>42639</v>
      </c>
      <c r="AG993" s="20">
        <v>68448</v>
      </c>
      <c r="AI993" s="20">
        <v>0</v>
      </c>
      <c r="AK993" s="20">
        <v>0</v>
      </c>
      <c r="AM993" s="20">
        <v>20979</v>
      </c>
      <c r="AO993" s="20">
        <v>0</v>
      </c>
      <c r="AQ993" s="21">
        <v>796331</v>
      </c>
      <c r="AR993" s="24"/>
      <c r="AS993" s="20">
        <v>0</v>
      </c>
      <c r="AU993" s="25">
        <v>17685</v>
      </c>
      <c r="AW993" s="22" t="str">
        <f t="shared" si="15"/>
        <v>No</v>
      </c>
      <c r="AX993" s="6"/>
    </row>
    <row r="994" spans="1:50">
      <c r="A994" s="3" t="s">
        <v>5947</v>
      </c>
      <c r="B994" s="3" t="s">
        <v>1970</v>
      </c>
      <c r="C994" s="22" t="s">
        <v>57</v>
      </c>
      <c r="E994" s="314" t="s">
        <v>5948</v>
      </c>
      <c r="F994" s="22" t="s">
        <v>189</v>
      </c>
      <c r="G994" s="3" t="s">
        <v>222</v>
      </c>
      <c r="H994" s="25">
        <v>0</v>
      </c>
      <c r="I994" s="19">
        <v>50</v>
      </c>
      <c r="J994" s="22" t="s">
        <v>12</v>
      </c>
      <c r="K994" s="22" t="s">
        <v>11</v>
      </c>
      <c r="L994" s="19">
        <v>44</v>
      </c>
      <c r="M994" s="20">
        <v>0</v>
      </c>
      <c r="O994" s="20">
        <v>0</v>
      </c>
      <c r="Q994" s="20">
        <v>0</v>
      </c>
      <c r="S994" s="20">
        <v>0</v>
      </c>
      <c r="U994" s="20">
        <v>0</v>
      </c>
      <c r="W994" s="20">
        <v>0</v>
      </c>
      <c r="Y994" s="20">
        <v>0</v>
      </c>
      <c r="AA994" s="20">
        <v>0</v>
      </c>
      <c r="AC994" s="20">
        <v>0</v>
      </c>
      <c r="AE994" s="20">
        <v>0</v>
      </c>
      <c r="AG994" s="20">
        <v>0</v>
      </c>
      <c r="AI994" s="20">
        <v>0</v>
      </c>
      <c r="AK994" s="20">
        <v>0</v>
      </c>
      <c r="AM994" s="20">
        <v>0</v>
      </c>
      <c r="AO994" s="20">
        <v>3083194</v>
      </c>
      <c r="AQ994" s="21">
        <v>3083194</v>
      </c>
      <c r="AR994" s="24"/>
      <c r="AS994" s="20">
        <v>0</v>
      </c>
      <c r="AU994" s="25">
        <v>64702</v>
      </c>
      <c r="AW994" s="22" t="str">
        <f t="shared" si="15"/>
        <v>No</v>
      </c>
      <c r="AX994" s="6"/>
    </row>
    <row r="995" spans="1:50">
      <c r="A995" s="3" t="s">
        <v>859</v>
      </c>
      <c r="B995" s="3" t="s">
        <v>860</v>
      </c>
      <c r="C995" s="22" t="s">
        <v>21</v>
      </c>
      <c r="D995" s="310">
        <v>9090</v>
      </c>
      <c r="E995" s="314">
        <v>90090</v>
      </c>
      <c r="F995" s="22" t="s">
        <v>189</v>
      </c>
      <c r="G995" s="3" t="s">
        <v>185</v>
      </c>
      <c r="H995" s="25">
        <v>1723634</v>
      </c>
      <c r="I995" s="19">
        <v>50</v>
      </c>
      <c r="J995" s="22" t="s">
        <v>13</v>
      </c>
      <c r="K995" s="22" t="s">
        <v>14</v>
      </c>
      <c r="L995" s="19">
        <v>41</v>
      </c>
      <c r="M995" s="20">
        <v>0</v>
      </c>
      <c r="O995" s="20">
        <v>707897</v>
      </c>
      <c r="Q995" s="20">
        <v>0</v>
      </c>
      <c r="S995" s="20">
        <v>114146</v>
      </c>
      <c r="U995" s="20">
        <v>422823</v>
      </c>
      <c r="W995" s="20">
        <v>308144</v>
      </c>
      <c r="Y995" s="20">
        <v>1157842</v>
      </c>
      <c r="AA995" s="20">
        <v>0</v>
      </c>
      <c r="AC995" s="20">
        <v>44752</v>
      </c>
      <c r="AE995" s="20">
        <v>171868</v>
      </c>
      <c r="AG995" s="20">
        <v>688649</v>
      </c>
      <c r="AI995" s="20">
        <v>0</v>
      </c>
      <c r="AK995" s="20">
        <v>7855839</v>
      </c>
      <c r="AM995" s="20">
        <v>109652</v>
      </c>
      <c r="AO995" s="20">
        <v>0</v>
      </c>
      <c r="AQ995" s="21">
        <v>11581612</v>
      </c>
      <c r="AR995" s="24"/>
      <c r="AS995" s="20">
        <v>0</v>
      </c>
      <c r="AU995" s="25">
        <v>101805</v>
      </c>
      <c r="AW995" s="22" t="str">
        <f t="shared" si="15"/>
        <v>No</v>
      </c>
      <c r="AX995" s="6"/>
    </row>
    <row r="996" spans="1:50">
      <c r="A996" s="3" t="s">
        <v>755</v>
      </c>
      <c r="B996" s="3" t="s">
        <v>523</v>
      </c>
      <c r="C996" s="22" t="s">
        <v>46</v>
      </c>
      <c r="D996" s="310">
        <v>5052</v>
      </c>
      <c r="E996" s="314">
        <v>50052</v>
      </c>
      <c r="F996" s="22" t="s">
        <v>189</v>
      </c>
      <c r="G996" s="3" t="s">
        <v>185</v>
      </c>
      <c r="H996" s="25">
        <v>278165</v>
      </c>
      <c r="I996" s="19">
        <v>50</v>
      </c>
      <c r="J996" s="22" t="s">
        <v>13</v>
      </c>
      <c r="K996" s="22" t="s">
        <v>11</v>
      </c>
      <c r="L996" s="19">
        <v>35</v>
      </c>
      <c r="M996" s="20">
        <v>3031985</v>
      </c>
      <c r="O996" s="20">
        <v>1198540</v>
      </c>
      <c r="Q996" s="20">
        <v>333643</v>
      </c>
      <c r="S996" s="20">
        <v>129821</v>
      </c>
      <c r="U996" s="20">
        <v>2167031</v>
      </c>
      <c r="W996" s="20">
        <v>510381</v>
      </c>
      <c r="Y996" s="20">
        <v>516564</v>
      </c>
      <c r="AA996" s="20">
        <v>73349</v>
      </c>
      <c r="AC996" s="20">
        <v>256847</v>
      </c>
      <c r="AE996" s="20">
        <v>195502</v>
      </c>
      <c r="AG996" s="20">
        <v>196609</v>
      </c>
      <c r="AI996" s="20">
        <v>0</v>
      </c>
      <c r="AK996" s="20">
        <v>0</v>
      </c>
      <c r="AM996" s="20">
        <v>103059</v>
      </c>
      <c r="AO996" s="20">
        <v>0</v>
      </c>
      <c r="AQ996" s="21">
        <v>8713331</v>
      </c>
      <c r="AR996" s="24"/>
      <c r="AS996" s="20">
        <v>0</v>
      </c>
      <c r="AU996" s="25">
        <v>93394</v>
      </c>
      <c r="AW996" s="22" t="str">
        <f t="shared" si="15"/>
        <v>No</v>
      </c>
      <c r="AX996" s="6"/>
    </row>
    <row r="997" spans="1:50">
      <c r="A997" s="3" t="s">
        <v>844</v>
      </c>
      <c r="B997" s="3" t="s">
        <v>845</v>
      </c>
      <c r="C997" s="22" t="s">
        <v>81</v>
      </c>
      <c r="D997" s="310">
        <v>5024</v>
      </c>
      <c r="E997" s="314">
        <v>50024</v>
      </c>
      <c r="F997" s="22" t="s">
        <v>189</v>
      </c>
      <c r="G997" s="3" t="s">
        <v>185</v>
      </c>
      <c r="H997" s="25">
        <v>387550</v>
      </c>
      <c r="I997" s="19">
        <v>50</v>
      </c>
      <c r="J997" s="22" t="s">
        <v>13</v>
      </c>
      <c r="K997" s="22" t="s">
        <v>11</v>
      </c>
      <c r="L997" s="19">
        <v>35</v>
      </c>
      <c r="M997" s="20">
        <v>2782546</v>
      </c>
      <c r="O997" s="20">
        <v>1298547</v>
      </c>
      <c r="Q997" s="20">
        <v>440353</v>
      </c>
      <c r="S997" s="20">
        <v>208230</v>
      </c>
      <c r="U997" s="20">
        <v>2175946</v>
      </c>
      <c r="W997" s="20">
        <v>864835</v>
      </c>
      <c r="Y997" s="20">
        <v>572664</v>
      </c>
      <c r="AA997" s="20">
        <v>11675</v>
      </c>
      <c r="AC997" s="20">
        <v>423523</v>
      </c>
      <c r="AE997" s="20">
        <v>142114</v>
      </c>
      <c r="AG997" s="20">
        <v>302325</v>
      </c>
      <c r="AI997" s="20">
        <v>155754</v>
      </c>
      <c r="AK997" s="20">
        <v>0</v>
      </c>
      <c r="AM997" s="20">
        <v>120068</v>
      </c>
      <c r="AO997" s="20">
        <v>0</v>
      </c>
      <c r="AQ997" s="21">
        <v>9498580</v>
      </c>
      <c r="AR997" s="24"/>
      <c r="AS997" s="20">
        <v>0</v>
      </c>
      <c r="AU997" s="25">
        <v>96710</v>
      </c>
      <c r="AW997" s="22" t="str">
        <f t="shared" si="15"/>
        <v>No</v>
      </c>
      <c r="AX997" s="6"/>
    </row>
    <row r="998" spans="1:50">
      <c r="A998" s="3" t="s">
        <v>6312</v>
      </c>
      <c r="B998" s="3" t="s">
        <v>473</v>
      </c>
      <c r="C998" s="22" t="s">
        <v>113</v>
      </c>
      <c r="D998" s="310">
        <v>5099</v>
      </c>
      <c r="E998" s="314">
        <v>50099</v>
      </c>
      <c r="F998" s="22" t="s">
        <v>187</v>
      </c>
      <c r="G998" s="3" t="s">
        <v>185</v>
      </c>
      <c r="H998" s="25">
        <v>102852</v>
      </c>
      <c r="I998" s="19">
        <v>50</v>
      </c>
      <c r="J998" s="22" t="s">
        <v>12</v>
      </c>
      <c r="K998" s="22" t="s">
        <v>14</v>
      </c>
      <c r="L998" s="19">
        <v>34</v>
      </c>
      <c r="M998" s="20">
        <v>0</v>
      </c>
      <c r="O998" s="20">
        <v>6076</v>
      </c>
      <c r="Q998" s="20">
        <v>0</v>
      </c>
      <c r="S998" s="20">
        <v>786</v>
      </c>
      <c r="U998" s="20">
        <v>5142</v>
      </c>
      <c r="W998" s="20">
        <v>35707</v>
      </c>
      <c r="Y998" s="20">
        <v>0</v>
      </c>
      <c r="AA998" s="20">
        <v>0</v>
      </c>
      <c r="AC998" s="20">
        <v>292</v>
      </c>
      <c r="AE998" s="20">
        <v>430</v>
      </c>
      <c r="AG998" s="20">
        <v>99</v>
      </c>
      <c r="AI998" s="20">
        <v>0</v>
      </c>
      <c r="AK998" s="20">
        <v>1033537</v>
      </c>
      <c r="AM998" s="20">
        <v>0</v>
      </c>
      <c r="AO998" s="20">
        <v>0</v>
      </c>
      <c r="AQ998" s="21">
        <v>1082069</v>
      </c>
      <c r="AR998" s="24"/>
      <c r="AS998" s="20">
        <v>0</v>
      </c>
      <c r="AU998" s="25">
        <v>26108</v>
      </c>
      <c r="AW998" s="22" t="str">
        <f t="shared" si="15"/>
        <v>No</v>
      </c>
      <c r="AX998" s="6"/>
    </row>
    <row r="999" spans="1:50">
      <c r="A999" s="3" t="s">
        <v>840</v>
      </c>
      <c r="B999" s="3" t="s">
        <v>841</v>
      </c>
      <c r="C999" s="22" t="s">
        <v>21</v>
      </c>
      <c r="D999" s="310">
        <v>9159</v>
      </c>
      <c r="E999" s="314">
        <v>90159</v>
      </c>
      <c r="F999" s="22" t="s">
        <v>189</v>
      </c>
      <c r="G999" s="3" t="s">
        <v>185</v>
      </c>
      <c r="H999" s="25">
        <v>3281212</v>
      </c>
      <c r="I999" s="19">
        <v>50</v>
      </c>
      <c r="J999" s="22" t="s">
        <v>13</v>
      </c>
      <c r="K999" s="22" t="s">
        <v>14</v>
      </c>
      <c r="L999" s="19">
        <v>32</v>
      </c>
      <c r="M999" s="20">
        <v>0</v>
      </c>
      <c r="O999" s="20">
        <v>510670</v>
      </c>
      <c r="Q999" s="20">
        <v>0</v>
      </c>
      <c r="S999" s="20">
        <v>103036</v>
      </c>
      <c r="U999" s="20">
        <v>163899</v>
      </c>
      <c r="W999" s="20">
        <v>175592</v>
      </c>
      <c r="Y999" s="20">
        <v>796208</v>
      </c>
      <c r="AA999" s="20">
        <v>93727</v>
      </c>
      <c r="AC999" s="20">
        <v>305433</v>
      </c>
      <c r="AE999" s="20">
        <v>19810</v>
      </c>
      <c r="AG999" s="20">
        <v>368045</v>
      </c>
      <c r="AI999" s="20">
        <v>0</v>
      </c>
      <c r="AK999" s="20">
        <v>4401863</v>
      </c>
      <c r="AM999" s="20">
        <v>110858</v>
      </c>
      <c r="AO999" s="20">
        <v>0</v>
      </c>
      <c r="AQ999" s="21">
        <v>7049141</v>
      </c>
      <c r="AR999" s="24"/>
      <c r="AS999" s="20">
        <v>0</v>
      </c>
      <c r="AU999" s="25">
        <v>70414</v>
      </c>
      <c r="AW999" s="22" t="str">
        <f t="shared" si="15"/>
        <v>No</v>
      </c>
      <c r="AX999" s="6"/>
    </row>
    <row r="1000" spans="1:50">
      <c r="A1000" s="3" t="s">
        <v>4893</v>
      </c>
      <c r="B1000" s="3" t="s">
        <v>4844</v>
      </c>
      <c r="C1000" s="22" t="s">
        <v>109</v>
      </c>
      <c r="D1000" s="310" t="s">
        <v>4894</v>
      </c>
      <c r="E1000" s="314" t="s">
        <v>4895</v>
      </c>
      <c r="F1000" s="22" t="s">
        <v>189</v>
      </c>
      <c r="G1000" s="3" t="s">
        <v>222</v>
      </c>
      <c r="H1000" s="25">
        <v>0</v>
      </c>
      <c r="I1000" s="19">
        <v>50</v>
      </c>
      <c r="J1000" s="22" t="s">
        <v>13</v>
      </c>
      <c r="K1000" s="22" t="s">
        <v>11</v>
      </c>
      <c r="L1000" s="19">
        <v>22</v>
      </c>
      <c r="M1000" s="20">
        <v>0</v>
      </c>
      <c r="O1000" s="20">
        <v>0</v>
      </c>
      <c r="Q1000" s="20">
        <v>0</v>
      </c>
      <c r="S1000" s="20">
        <v>0</v>
      </c>
      <c r="U1000" s="20">
        <v>0</v>
      </c>
      <c r="W1000" s="20">
        <v>0</v>
      </c>
      <c r="Y1000" s="20">
        <v>0</v>
      </c>
      <c r="AA1000" s="20">
        <v>0</v>
      </c>
      <c r="AC1000" s="20">
        <v>0</v>
      </c>
      <c r="AE1000" s="20">
        <v>0</v>
      </c>
      <c r="AG1000" s="20">
        <v>0</v>
      </c>
      <c r="AI1000" s="20">
        <v>0</v>
      </c>
      <c r="AK1000" s="20">
        <v>0</v>
      </c>
      <c r="AM1000" s="20">
        <v>0</v>
      </c>
      <c r="AO1000" s="20">
        <v>5333475</v>
      </c>
      <c r="AQ1000" s="21">
        <v>5333475</v>
      </c>
      <c r="AR1000" s="24"/>
      <c r="AS1000" s="20">
        <v>0</v>
      </c>
      <c r="AU1000" s="25">
        <v>53120</v>
      </c>
      <c r="AW1000" s="22" t="str">
        <f t="shared" si="15"/>
        <v>No</v>
      </c>
      <c r="AX1000" s="6"/>
    </row>
    <row r="1001" spans="1:50">
      <c r="A1001" s="3" t="s">
        <v>6312</v>
      </c>
      <c r="B1001" s="3" t="s">
        <v>473</v>
      </c>
      <c r="C1001" s="22" t="s">
        <v>113</v>
      </c>
      <c r="D1001" s="310">
        <v>5099</v>
      </c>
      <c r="E1001" s="314">
        <v>50099</v>
      </c>
      <c r="F1001" s="22" t="s">
        <v>187</v>
      </c>
      <c r="G1001" s="3" t="s">
        <v>185</v>
      </c>
      <c r="H1001" s="25">
        <v>102852</v>
      </c>
      <c r="I1001" s="19">
        <v>50</v>
      </c>
      <c r="J1001" s="22" t="s">
        <v>13</v>
      </c>
      <c r="K1001" s="22" t="s">
        <v>11</v>
      </c>
      <c r="L1001" s="19">
        <v>16</v>
      </c>
      <c r="M1001" s="20">
        <v>1360363</v>
      </c>
      <c r="O1001" s="20">
        <v>560927</v>
      </c>
      <c r="Q1001" s="20">
        <v>16984</v>
      </c>
      <c r="S1001" s="20">
        <v>57824</v>
      </c>
      <c r="U1001" s="20">
        <v>997094</v>
      </c>
      <c r="W1001" s="20">
        <v>435137</v>
      </c>
      <c r="Y1001" s="20">
        <v>301773</v>
      </c>
      <c r="AA1001" s="20">
        <v>57763</v>
      </c>
      <c r="AC1001" s="20">
        <v>431972</v>
      </c>
      <c r="AE1001" s="20">
        <v>8959</v>
      </c>
      <c r="AG1001" s="20">
        <v>102562</v>
      </c>
      <c r="AI1001" s="20">
        <v>0</v>
      </c>
      <c r="AK1001" s="20">
        <v>0</v>
      </c>
      <c r="AM1001" s="20">
        <v>37900</v>
      </c>
      <c r="AO1001" s="20">
        <v>0</v>
      </c>
      <c r="AQ1001" s="21">
        <v>4369258</v>
      </c>
      <c r="AR1001" s="24"/>
      <c r="AS1001" s="20">
        <v>0</v>
      </c>
      <c r="AU1001" s="25">
        <v>47596</v>
      </c>
      <c r="AW1001" s="22" t="str">
        <f t="shared" si="15"/>
        <v>No</v>
      </c>
      <c r="AX1001" s="6"/>
    </row>
    <row r="1002" spans="1:50">
      <c r="A1002" s="3" t="s">
        <v>844</v>
      </c>
      <c r="B1002" s="3" t="s">
        <v>845</v>
      </c>
      <c r="C1002" s="22" t="s">
        <v>81</v>
      </c>
      <c r="D1002" s="310">
        <v>5024</v>
      </c>
      <c r="E1002" s="314">
        <v>50024</v>
      </c>
      <c r="F1002" s="22" t="s">
        <v>189</v>
      </c>
      <c r="G1002" s="3" t="s">
        <v>185</v>
      </c>
      <c r="H1002" s="25">
        <v>387550</v>
      </c>
      <c r="I1002" s="19">
        <v>50</v>
      </c>
      <c r="J1002" s="22" t="s">
        <v>12</v>
      </c>
      <c r="K1002" s="22" t="s">
        <v>11</v>
      </c>
      <c r="L1002" s="19">
        <v>15</v>
      </c>
      <c r="M1002" s="20">
        <v>895387</v>
      </c>
      <c r="O1002" s="20">
        <v>88028</v>
      </c>
      <c r="Q1002" s="20">
        <v>72878</v>
      </c>
      <c r="S1002" s="20">
        <v>9869</v>
      </c>
      <c r="U1002" s="20">
        <v>380814</v>
      </c>
      <c r="W1002" s="20">
        <v>116999</v>
      </c>
      <c r="Y1002" s="20">
        <v>133649</v>
      </c>
      <c r="AA1002" s="20">
        <v>9500</v>
      </c>
      <c r="AC1002" s="20">
        <v>60664</v>
      </c>
      <c r="AE1002" s="20">
        <v>15791</v>
      </c>
      <c r="AG1002" s="20">
        <v>22478</v>
      </c>
      <c r="AI1002" s="20">
        <v>18132</v>
      </c>
      <c r="AK1002" s="20">
        <v>0</v>
      </c>
      <c r="AM1002" s="20">
        <v>13149</v>
      </c>
      <c r="AO1002" s="20">
        <v>0</v>
      </c>
      <c r="AQ1002" s="21">
        <v>1837338</v>
      </c>
      <c r="AR1002" s="24"/>
      <c r="AS1002" s="20">
        <v>0</v>
      </c>
      <c r="AU1002" s="25">
        <v>32863</v>
      </c>
      <c r="AW1002" s="22" t="str">
        <f t="shared" si="15"/>
        <v>No</v>
      </c>
      <c r="AX1002" s="6"/>
    </row>
    <row r="1003" spans="1:50">
      <c r="A1003" s="3" t="s">
        <v>4893</v>
      </c>
      <c r="B1003" s="3" t="s">
        <v>4844</v>
      </c>
      <c r="C1003" s="22" t="s">
        <v>109</v>
      </c>
      <c r="D1003" s="310" t="s">
        <v>4894</v>
      </c>
      <c r="E1003" s="314" t="s">
        <v>4895</v>
      </c>
      <c r="F1003" s="22" t="s">
        <v>189</v>
      </c>
      <c r="G1003" s="3" t="s">
        <v>222</v>
      </c>
      <c r="H1003" s="25">
        <v>0</v>
      </c>
      <c r="I1003" s="19">
        <v>50</v>
      </c>
      <c r="J1003" s="22" t="s">
        <v>12</v>
      </c>
      <c r="K1003" s="22" t="s">
        <v>14</v>
      </c>
      <c r="L1003" s="19">
        <v>15</v>
      </c>
      <c r="M1003" s="20">
        <v>0</v>
      </c>
      <c r="O1003" s="20">
        <v>0</v>
      </c>
      <c r="Q1003" s="20">
        <v>0</v>
      </c>
      <c r="S1003" s="20">
        <v>0</v>
      </c>
      <c r="U1003" s="20">
        <v>0</v>
      </c>
      <c r="W1003" s="20">
        <v>0</v>
      </c>
      <c r="Y1003" s="20">
        <v>0</v>
      </c>
      <c r="AA1003" s="20">
        <v>0</v>
      </c>
      <c r="AC1003" s="20">
        <v>0</v>
      </c>
      <c r="AE1003" s="20">
        <v>0</v>
      </c>
      <c r="AG1003" s="20">
        <v>0</v>
      </c>
      <c r="AI1003" s="20">
        <v>0</v>
      </c>
      <c r="AK1003" s="20">
        <v>0</v>
      </c>
      <c r="AM1003" s="20">
        <v>0</v>
      </c>
      <c r="AO1003" s="20">
        <v>877893</v>
      </c>
      <c r="AQ1003" s="21">
        <v>877893</v>
      </c>
      <c r="AR1003" s="24"/>
      <c r="AS1003" s="20">
        <v>0</v>
      </c>
      <c r="AU1003" s="25">
        <v>11227</v>
      </c>
      <c r="AW1003" s="22" t="str">
        <f t="shared" si="15"/>
        <v>No</v>
      </c>
      <c r="AX1003" s="6"/>
    </row>
    <row r="1004" spans="1:50">
      <c r="A1004" s="3" t="s">
        <v>755</v>
      </c>
      <c r="B1004" s="3" t="s">
        <v>523</v>
      </c>
      <c r="C1004" s="22" t="s">
        <v>46</v>
      </c>
      <c r="D1004" s="310">
        <v>5052</v>
      </c>
      <c r="E1004" s="314">
        <v>50052</v>
      </c>
      <c r="F1004" s="22" t="s">
        <v>189</v>
      </c>
      <c r="G1004" s="3" t="s">
        <v>185</v>
      </c>
      <c r="H1004" s="25">
        <v>278165</v>
      </c>
      <c r="I1004" s="19">
        <v>50</v>
      </c>
      <c r="J1004" s="22" t="s">
        <v>12</v>
      </c>
      <c r="K1004" s="22" t="s">
        <v>11</v>
      </c>
      <c r="L1004" s="19">
        <v>15</v>
      </c>
      <c r="M1004" s="20">
        <v>523289</v>
      </c>
      <c r="O1004" s="20">
        <v>348132</v>
      </c>
      <c r="Q1004" s="20">
        <v>33046</v>
      </c>
      <c r="S1004" s="20">
        <v>37708</v>
      </c>
      <c r="U1004" s="20">
        <v>275585</v>
      </c>
      <c r="W1004" s="20">
        <v>148249</v>
      </c>
      <c r="Y1004" s="20">
        <v>96878</v>
      </c>
      <c r="AA1004" s="20">
        <v>8150</v>
      </c>
      <c r="AC1004" s="20">
        <v>88906</v>
      </c>
      <c r="AE1004" s="20">
        <v>56786</v>
      </c>
      <c r="AG1004" s="20">
        <v>64199</v>
      </c>
      <c r="AI1004" s="20">
        <v>0</v>
      </c>
      <c r="AK1004" s="20">
        <v>0</v>
      </c>
      <c r="AM1004" s="20">
        <v>29935</v>
      </c>
      <c r="AO1004" s="20">
        <v>0</v>
      </c>
      <c r="AQ1004" s="21">
        <v>1710863</v>
      </c>
      <c r="AR1004" s="24"/>
      <c r="AS1004" s="20">
        <v>0</v>
      </c>
      <c r="AU1004" s="25">
        <v>27307</v>
      </c>
      <c r="AW1004" s="22" t="str">
        <f t="shared" si="15"/>
        <v>No</v>
      </c>
      <c r="AX1004" s="6"/>
    </row>
    <row r="1005" spans="1:50">
      <c r="A1005" s="3" t="s">
        <v>4893</v>
      </c>
      <c r="B1005" s="3" t="s">
        <v>4844</v>
      </c>
      <c r="C1005" s="22" t="s">
        <v>109</v>
      </c>
      <c r="D1005" s="310" t="s">
        <v>4894</v>
      </c>
      <c r="E1005" s="314" t="s">
        <v>4895</v>
      </c>
      <c r="F1005" s="22" t="s">
        <v>189</v>
      </c>
      <c r="G1005" s="3" t="s">
        <v>222</v>
      </c>
      <c r="H1005" s="25">
        <v>0</v>
      </c>
      <c r="I1005" s="19">
        <v>50</v>
      </c>
      <c r="J1005" s="22" t="s">
        <v>15</v>
      </c>
      <c r="K1005" s="22" t="s">
        <v>11</v>
      </c>
      <c r="L1005" s="19">
        <v>13</v>
      </c>
      <c r="M1005" s="20">
        <v>0</v>
      </c>
      <c r="O1005" s="20">
        <v>0</v>
      </c>
      <c r="Q1005" s="20">
        <v>0</v>
      </c>
      <c r="S1005" s="20">
        <v>0</v>
      </c>
      <c r="U1005" s="20">
        <v>0</v>
      </c>
      <c r="W1005" s="20">
        <v>0</v>
      </c>
      <c r="Y1005" s="20">
        <v>0</v>
      </c>
      <c r="AA1005" s="20">
        <v>0</v>
      </c>
      <c r="AC1005" s="20">
        <v>0</v>
      </c>
      <c r="AE1005" s="20">
        <v>0</v>
      </c>
      <c r="AG1005" s="20">
        <v>0</v>
      </c>
      <c r="AI1005" s="20">
        <v>0</v>
      </c>
      <c r="AK1005" s="20">
        <v>0</v>
      </c>
      <c r="AM1005" s="20">
        <v>0</v>
      </c>
      <c r="AO1005" s="20">
        <v>93264</v>
      </c>
      <c r="AQ1005" s="21">
        <v>93264</v>
      </c>
      <c r="AR1005" s="24"/>
      <c r="AS1005" s="20">
        <v>0</v>
      </c>
      <c r="AU1005" s="25">
        <v>4208</v>
      </c>
      <c r="AW1005" s="22" t="str">
        <f t="shared" si="15"/>
        <v>No</v>
      </c>
      <c r="AX1005" s="6"/>
    </row>
    <row r="1006" spans="1:50">
      <c r="A1006" s="3" t="s">
        <v>859</v>
      </c>
      <c r="B1006" s="3" t="s">
        <v>860</v>
      </c>
      <c r="C1006" s="22" t="s">
        <v>21</v>
      </c>
      <c r="D1006" s="310">
        <v>9090</v>
      </c>
      <c r="E1006" s="314">
        <v>90090</v>
      </c>
      <c r="F1006" s="22" t="s">
        <v>189</v>
      </c>
      <c r="G1006" s="3" t="s">
        <v>185</v>
      </c>
      <c r="H1006" s="25">
        <v>1723634</v>
      </c>
      <c r="I1006" s="19">
        <v>50</v>
      </c>
      <c r="J1006" s="22" t="s">
        <v>12</v>
      </c>
      <c r="K1006" s="22" t="s">
        <v>14</v>
      </c>
      <c r="L1006" s="19">
        <v>9</v>
      </c>
      <c r="M1006" s="20">
        <v>0</v>
      </c>
      <c r="O1006" s="20">
        <v>96531</v>
      </c>
      <c r="Q1006" s="20">
        <v>0</v>
      </c>
      <c r="S1006" s="20">
        <v>15565</v>
      </c>
      <c r="U1006" s="20">
        <v>57658</v>
      </c>
      <c r="W1006" s="20">
        <v>45536</v>
      </c>
      <c r="Y1006" s="20">
        <v>98805</v>
      </c>
      <c r="AA1006" s="20">
        <v>0</v>
      </c>
      <c r="AC1006" s="20">
        <v>6102</v>
      </c>
      <c r="AE1006" s="20">
        <v>23437</v>
      </c>
      <c r="AG1006" s="20">
        <v>124099</v>
      </c>
      <c r="AI1006" s="20">
        <v>0</v>
      </c>
      <c r="AK1006" s="20">
        <v>1278047</v>
      </c>
      <c r="AM1006" s="20">
        <v>14953</v>
      </c>
      <c r="AO1006" s="20">
        <v>0</v>
      </c>
      <c r="AQ1006" s="21">
        <v>1760733</v>
      </c>
      <c r="AR1006" s="24"/>
      <c r="AS1006" s="20">
        <v>0</v>
      </c>
      <c r="AU1006" s="25">
        <v>16094</v>
      </c>
      <c r="AW1006" s="22" t="str">
        <f t="shared" si="15"/>
        <v>No</v>
      </c>
      <c r="AX1006" s="6"/>
    </row>
    <row r="1007" spans="1:50">
      <c r="A1007" s="3" t="s">
        <v>840</v>
      </c>
      <c r="B1007" s="3" t="s">
        <v>841</v>
      </c>
      <c r="C1007" s="22" t="s">
        <v>21</v>
      </c>
      <c r="D1007" s="310">
        <v>9159</v>
      </c>
      <c r="E1007" s="314">
        <v>90159</v>
      </c>
      <c r="F1007" s="22" t="s">
        <v>189</v>
      </c>
      <c r="G1007" s="3" t="s">
        <v>185</v>
      </c>
      <c r="H1007" s="25">
        <v>3281212</v>
      </c>
      <c r="I1007" s="19">
        <v>50</v>
      </c>
      <c r="J1007" s="22" t="s">
        <v>23</v>
      </c>
      <c r="K1007" s="22" t="s">
        <v>14</v>
      </c>
      <c r="L1007" s="19">
        <v>9</v>
      </c>
      <c r="M1007" s="20">
        <v>0</v>
      </c>
      <c r="O1007" s="20">
        <v>118836</v>
      </c>
      <c r="Q1007" s="20">
        <v>0</v>
      </c>
      <c r="S1007" s="20">
        <v>23747</v>
      </c>
      <c r="U1007" s="20">
        <v>43301</v>
      </c>
      <c r="W1007" s="20">
        <v>46389</v>
      </c>
      <c r="Y1007" s="20">
        <v>338219</v>
      </c>
      <c r="AA1007" s="20">
        <v>39814</v>
      </c>
      <c r="AC1007" s="20">
        <v>80692</v>
      </c>
      <c r="AE1007" s="20">
        <v>5234</v>
      </c>
      <c r="AG1007" s="20">
        <v>97234</v>
      </c>
      <c r="AI1007" s="20">
        <v>0</v>
      </c>
      <c r="AK1007" s="20">
        <v>1162929</v>
      </c>
      <c r="AM1007" s="20">
        <v>29287</v>
      </c>
      <c r="AO1007" s="20">
        <v>0</v>
      </c>
      <c r="AQ1007" s="21">
        <v>1985682</v>
      </c>
      <c r="AR1007" s="24"/>
      <c r="AS1007" s="20">
        <v>0</v>
      </c>
      <c r="AU1007" s="25">
        <v>18141</v>
      </c>
      <c r="AW1007" s="22" t="str">
        <f t="shared" si="15"/>
        <v>No</v>
      </c>
      <c r="AX1007" s="6"/>
    </row>
    <row r="1008" spans="1:50">
      <c r="A1008" s="3" t="s">
        <v>840</v>
      </c>
      <c r="B1008" s="3" t="s">
        <v>841</v>
      </c>
      <c r="C1008" s="22" t="s">
        <v>21</v>
      </c>
      <c r="D1008" s="310">
        <v>9159</v>
      </c>
      <c r="E1008" s="314">
        <v>90159</v>
      </c>
      <c r="F1008" s="22" t="s">
        <v>189</v>
      </c>
      <c r="G1008" s="3" t="s">
        <v>185</v>
      </c>
      <c r="H1008" s="25">
        <v>3281212</v>
      </c>
      <c r="I1008" s="19">
        <v>50</v>
      </c>
      <c r="J1008" s="22" t="s">
        <v>12</v>
      </c>
      <c r="K1008" s="22" t="s">
        <v>14</v>
      </c>
      <c r="L1008" s="19">
        <v>9</v>
      </c>
      <c r="M1008" s="20">
        <v>0</v>
      </c>
      <c r="O1008" s="20">
        <v>129291</v>
      </c>
      <c r="Q1008" s="20">
        <v>0</v>
      </c>
      <c r="S1008" s="20">
        <v>26316</v>
      </c>
      <c r="U1008" s="20">
        <v>36335</v>
      </c>
      <c r="W1008" s="20">
        <v>38928</v>
      </c>
      <c r="Y1008" s="20">
        <v>143801</v>
      </c>
      <c r="AA1008" s="20">
        <v>16928</v>
      </c>
      <c r="AC1008" s="20">
        <v>67713</v>
      </c>
      <c r="AE1008" s="20">
        <v>4392</v>
      </c>
      <c r="AG1008" s="20">
        <v>81593</v>
      </c>
      <c r="AI1008" s="20">
        <v>0</v>
      </c>
      <c r="AK1008" s="20">
        <v>975866</v>
      </c>
      <c r="AM1008" s="20">
        <v>24576</v>
      </c>
      <c r="AO1008" s="20">
        <v>0</v>
      </c>
      <c r="AQ1008" s="21">
        <v>1545739</v>
      </c>
      <c r="AR1008" s="24"/>
      <c r="AS1008" s="20">
        <v>0</v>
      </c>
      <c r="AU1008" s="25">
        <v>15287</v>
      </c>
      <c r="AW1008" s="22" t="str">
        <f t="shared" si="15"/>
        <v>No</v>
      </c>
      <c r="AX1008" s="6"/>
    </row>
    <row r="1009" spans="1:50">
      <c r="A1009" s="3" t="s">
        <v>5947</v>
      </c>
      <c r="B1009" s="3" t="s">
        <v>1970</v>
      </c>
      <c r="C1009" s="22" t="s">
        <v>57</v>
      </c>
      <c r="E1009" s="314" t="s">
        <v>5948</v>
      </c>
      <c r="F1009" s="22" t="s">
        <v>189</v>
      </c>
      <c r="G1009" s="3" t="s">
        <v>222</v>
      </c>
      <c r="H1009" s="25">
        <v>0</v>
      </c>
      <c r="I1009" s="19">
        <v>50</v>
      </c>
      <c r="J1009" s="22" t="s">
        <v>13</v>
      </c>
      <c r="K1009" s="22" t="s">
        <v>11</v>
      </c>
      <c r="L1009" s="19">
        <v>6</v>
      </c>
      <c r="M1009" s="20">
        <v>0</v>
      </c>
      <c r="O1009" s="20">
        <v>0</v>
      </c>
      <c r="Q1009" s="20">
        <v>0</v>
      </c>
      <c r="S1009" s="20">
        <v>0</v>
      </c>
      <c r="U1009" s="20">
        <v>0</v>
      </c>
      <c r="W1009" s="20">
        <v>0</v>
      </c>
      <c r="Y1009" s="20">
        <v>0</v>
      </c>
      <c r="AA1009" s="20">
        <v>0</v>
      </c>
      <c r="AC1009" s="20">
        <v>0</v>
      </c>
      <c r="AE1009" s="20">
        <v>0</v>
      </c>
      <c r="AG1009" s="20">
        <v>0</v>
      </c>
      <c r="AI1009" s="20">
        <v>0</v>
      </c>
      <c r="AK1009" s="20">
        <v>0</v>
      </c>
      <c r="AM1009" s="20">
        <v>0</v>
      </c>
      <c r="AO1009" s="20">
        <v>403127</v>
      </c>
      <c r="AQ1009" s="21">
        <v>403127</v>
      </c>
      <c r="AR1009" s="24"/>
      <c r="AS1009" s="20">
        <v>0</v>
      </c>
      <c r="AU1009" s="25">
        <v>6729</v>
      </c>
      <c r="AW1009" s="22" t="str">
        <f t="shared" si="15"/>
        <v>No</v>
      </c>
      <c r="AX1009" s="6"/>
    </row>
    <row r="1010" spans="1:50">
      <c r="A1010" s="3" t="s">
        <v>6311</v>
      </c>
      <c r="B1010" s="3" t="s">
        <v>464</v>
      </c>
      <c r="C1010" s="22" t="s">
        <v>41</v>
      </c>
      <c r="D1010" s="310">
        <v>4082</v>
      </c>
      <c r="E1010" s="314">
        <v>40082</v>
      </c>
      <c r="F1010" s="22" t="s">
        <v>187</v>
      </c>
      <c r="G1010" s="3" t="s">
        <v>185</v>
      </c>
      <c r="H1010" s="25">
        <v>4515419</v>
      </c>
      <c r="I1010" s="19">
        <v>50</v>
      </c>
      <c r="J1010" s="22" t="s">
        <v>12</v>
      </c>
      <c r="K1010" s="22" t="s">
        <v>11</v>
      </c>
      <c r="L1010" s="19">
        <v>5</v>
      </c>
      <c r="M1010" s="20">
        <v>129961</v>
      </c>
      <c r="O1010" s="20">
        <v>51658</v>
      </c>
      <c r="Q1010" s="20">
        <v>9448</v>
      </c>
      <c r="S1010" s="20">
        <v>3341</v>
      </c>
      <c r="U1010" s="20">
        <v>73979</v>
      </c>
      <c r="W1010" s="20">
        <v>8775</v>
      </c>
      <c r="Y1010" s="20">
        <v>29915</v>
      </c>
      <c r="AA1010" s="20">
        <v>909</v>
      </c>
      <c r="AC1010" s="20">
        <v>456</v>
      </c>
      <c r="AE1010" s="20">
        <v>1625</v>
      </c>
      <c r="AG1010" s="20">
        <v>8000</v>
      </c>
      <c r="AI1010" s="20">
        <v>0</v>
      </c>
      <c r="AK1010" s="20">
        <v>0</v>
      </c>
      <c r="AM1010" s="20">
        <v>0</v>
      </c>
      <c r="AO1010" s="20">
        <v>0</v>
      </c>
      <c r="AQ1010" s="21">
        <v>318067</v>
      </c>
      <c r="AR1010" s="24"/>
      <c r="AS1010" s="20">
        <v>0</v>
      </c>
      <c r="AU1010" s="25">
        <v>7445</v>
      </c>
      <c r="AW1010" s="22" t="str">
        <f t="shared" si="15"/>
        <v>No</v>
      </c>
      <c r="AX1010" s="6"/>
    </row>
    <row r="1011" spans="1:50">
      <c r="A1011" s="3" t="s">
        <v>5949</v>
      </c>
      <c r="B1011" s="3" t="s">
        <v>406</v>
      </c>
      <c r="C1011" s="22" t="s">
        <v>21</v>
      </c>
      <c r="D1011" s="310">
        <v>9218</v>
      </c>
      <c r="E1011" s="314">
        <v>90218</v>
      </c>
      <c r="F1011" s="22" t="s">
        <v>253</v>
      </c>
      <c r="G1011" s="3" t="s">
        <v>185</v>
      </c>
      <c r="H1011" s="25">
        <v>1932666</v>
      </c>
      <c r="I1011" s="19">
        <v>49</v>
      </c>
      <c r="J1011" s="22" t="s">
        <v>15</v>
      </c>
      <c r="K1011" s="22" t="s">
        <v>14</v>
      </c>
      <c r="L1011" s="19">
        <v>49</v>
      </c>
      <c r="M1011" s="20">
        <v>0</v>
      </c>
      <c r="O1011" s="20">
        <v>0</v>
      </c>
      <c r="Q1011" s="20">
        <v>0</v>
      </c>
      <c r="S1011" s="20">
        <v>0</v>
      </c>
      <c r="U1011" s="20">
        <v>0</v>
      </c>
      <c r="W1011" s="20">
        <v>191520</v>
      </c>
      <c r="Y1011" s="20">
        <v>0</v>
      </c>
      <c r="AA1011" s="20">
        <v>0</v>
      </c>
      <c r="AC1011" s="20">
        <v>5716</v>
      </c>
      <c r="AE1011" s="20">
        <v>0</v>
      </c>
      <c r="AG1011" s="20">
        <v>0</v>
      </c>
      <c r="AI1011" s="20">
        <v>0</v>
      </c>
      <c r="AK1011" s="20">
        <v>59344</v>
      </c>
      <c r="AM1011" s="20">
        <v>150</v>
      </c>
      <c r="AO1011" s="20">
        <v>0</v>
      </c>
      <c r="AQ1011" s="21">
        <v>256730</v>
      </c>
      <c r="AR1011" s="24"/>
      <c r="AS1011" s="20">
        <v>0</v>
      </c>
      <c r="AU1011" s="25">
        <v>2694</v>
      </c>
      <c r="AW1011" s="22" t="str">
        <f t="shared" si="15"/>
        <v>No</v>
      </c>
      <c r="AX1011" s="6"/>
    </row>
    <row r="1012" spans="1:50">
      <c r="A1012" s="3" t="s">
        <v>6315</v>
      </c>
      <c r="B1012" s="3" t="s">
        <v>380</v>
      </c>
      <c r="C1012" s="22" t="s">
        <v>21</v>
      </c>
      <c r="D1012" s="310">
        <v>9042</v>
      </c>
      <c r="E1012" s="314">
        <v>90042</v>
      </c>
      <c r="F1012" s="22" t="s">
        <v>187</v>
      </c>
      <c r="G1012" s="3" t="s">
        <v>185</v>
      </c>
      <c r="H1012" s="25">
        <v>12150996</v>
      </c>
      <c r="I1012" s="19">
        <v>49</v>
      </c>
      <c r="J1012" s="22" t="s">
        <v>13</v>
      </c>
      <c r="K1012" s="22" t="s">
        <v>11</v>
      </c>
      <c r="L1012" s="19">
        <v>43</v>
      </c>
      <c r="M1012" s="20">
        <v>5243336</v>
      </c>
      <c r="O1012" s="20">
        <v>2807542</v>
      </c>
      <c r="Q1012" s="20">
        <v>854584</v>
      </c>
      <c r="S1012" s="20">
        <v>512489</v>
      </c>
      <c r="U1012" s="20">
        <v>5053261</v>
      </c>
      <c r="W1012" s="20">
        <v>3173798</v>
      </c>
      <c r="Y1012" s="20">
        <v>1487205</v>
      </c>
      <c r="AA1012" s="20">
        <v>125166</v>
      </c>
      <c r="AC1012" s="20">
        <v>470853</v>
      </c>
      <c r="AE1012" s="20">
        <v>220622</v>
      </c>
      <c r="AG1012" s="20">
        <v>1113905</v>
      </c>
      <c r="AI1012" s="20">
        <v>0</v>
      </c>
      <c r="AK1012" s="20">
        <v>0</v>
      </c>
      <c r="AM1012" s="20">
        <v>104116</v>
      </c>
      <c r="AO1012" s="20">
        <v>0</v>
      </c>
      <c r="AQ1012" s="21">
        <v>21166877</v>
      </c>
      <c r="AR1012" s="24"/>
      <c r="AS1012" s="20">
        <v>0</v>
      </c>
      <c r="AU1012" s="25">
        <v>136486</v>
      </c>
      <c r="AW1012" s="22" t="str">
        <f t="shared" si="15"/>
        <v>No</v>
      </c>
      <c r="AX1012" s="6"/>
    </row>
    <row r="1013" spans="1:50">
      <c r="A1013" s="3" t="s">
        <v>6316</v>
      </c>
      <c r="B1013" s="3" t="s">
        <v>1083</v>
      </c>
      <c r="C1013" s="22" t="s">
        <v>63</v>
      </c>
      <c r="D1013" s="310">
        <v>4172</v>
      </c>
      <c r="E1013" s="314">
        <v>40172</v>
      </c>
      <c r="F1013" s="22" t="s">
        <v>189</v>
      </c>
      <c r="G1013" s="3" t="s">
        <v>185</v>
      </c>
      <c r="H1013" s="25">
        <v>212195</v>
      </c>
      <c r="I1013" s="19">
        <v>49</v>
      </c>
      <c r="J1013" s="22" t="s">
        <v>12</v>
      </c>
      <c r="K1013" s="22" t="s">
        <v>11</v>
      </c>
      <c r="L1013" s="19">
        <v>43</v>
      </c>
      <c r="M1013" s="20">
        <v>1037728</v>
      </c>
      <c r="O1013" s="20">
        <v>545166</v>
      </c>
      <c r="Q1013" s="20">
        <v>52020</v>
      </c>
      <c r="S1013" s="20">
        <v>27205</v>
      </c>
      <c r="U1013" s="20">
        <v>570982</v>
      </c>
      <c r="W1013" s="20">
        <v>491960</v>
      </c>
      <c r="Y1013" s="20">
        <v>208869</v>
      </c>
      <c r="AA1013" s="20">
        <v>29177</v>
      </c>
      <c r="AC1013" s="20">
        <v>37086</v>
      </c>
      <c r="AE1013" s="20">
        <v>44631</v>
      </c>
      <c r="AG1013" s="20">
        <v>117943</v>
      </c>
      <c r="AI1013" s="20">
        <v>727</v>
      </c>
      <c r="AK1013" s="20">
        <v>0</v>
      </c>
      <c r="AM1013" s="20">
        <v>38542</v>
      </c>
      <c r="AO1013" s="20">
        <v>0</v>
      </c>
      <c r="AQ1013" s="21">
        <v>3202036</v>
      </c>
      <c r="AR1013" s="24"/>
      <c r="AS1013" s="20">
        <v>0</v>
      </c>
      <c r="AU1013" s="25">
        <v>51390</v>
      </c>
      <c r="AW1013" s="22" t="str">
        <f t="shared" si="15"/>
        <v>No</v>
      </c>
      <c r="AX1013" s="6"/>
    </row>
    <row r="1014" spans="1:50">
      <c r="A1014" s="3" t="s">
        <v>651</v>
      </c>
      <c r="B1014" s="3" t="s">
        <v>652</v>
      </c>
      <c r="C1014" s="22" t="s">
        <v>16</v>
      </c>
      <c r="D1014" s="310">
        <v>4068</v>
      </c>
      <c r="E1014" s="314">
        <v>40068</v>
      </c>
      <c r="F1014" s="22" t="s">
        <v>253</v>
      </c>
      <c r="G1014" s="3" t="s">
        <v>185</v>
      </c>
      <c r="H1014" s="25">
        <v>77074</v>
      </c>
      <c r="I1014" s="19">
        <v>49</v>
      </c>
      <c r="J1014" s="22" t="s">
        <v>12</v>
      </c>
      <c r="K1014" s="22" t="s">
        <v>11</v>
      </c>
      <c r="L1014" s="19">
        <v>39</v>
      </c>
      <c r="M1014" s="20">
        <v>335706</v>
      </c>
      <c r="O1014" s="20">
        <v>161414</v>
      </c>
      <c r="Q1014" s="20">
        <v>22367</v>
      </c>
      <c r="S1014" s="20">
        <v>23235</v>
      </c>
      <c r="U1014" s="20">
        <v>133986</v>
      </c>
      <c r="W1014" s="20">
        <v>103971</v>
      </c>
      <c r="Y1014" s="20">
        <v>134422</v>
      </c>
      <c r="AA1014" s="20">
        <v>13733</v>
      </c>
      <c r="AC1014" s="20">
        <v>40118</v>
      </c>
      <c r="AE1014" s="20">
        <v>5483</v>
      </c>
      <c r="AG1014" s="20">
        <v>59690</v>
      </c>
      <c r="AI1014" s="20">
        <v>0</v>
      </c>
      <c r="AK1014" s="20">
        <v>0</v>
      </c>
      <c r="AM1014" s="20">
        <v>35529</v>
      </c>
      <c r="AO1014" s="20">
        <v>0</v>
      </c>
      <c r="AQ1014" s="21">
        <v>1069654</v>
      </c>
      <c r="AR1014" s="24"/>
      <c r="AS1014" s="20">
        <v>0</v>
      </c>
      <c r="AU1014" s="25">
        <v>31289</v>
      </c>
      <c r="AW1014" s="22" t="str">
        <f t="shared" si="15"/>
        <v>No</v>
      </c>
      <c r="AX1014" s="6"/>
    </row>
    <row r="1015" spans="1:50">
      <c r="A1015" s="3" t="s">
        <v>6314</v>
      </c>
      <c r="B1015" s="3" t="s">
        <v>405</v>
      </c>
      <c r="C1015" s="22" t="s">
        <v>74</v>
      </c>
      <c r="D1015" s="310">
        <v>2010</v>
      </c>
      <c r="E1015" s="314">
        <v>20010</v>
      </c>
      <c r="F1015" s="22" t="s">
        <v>187</v>
      </c>
      <c r="G1015" s="3" t="s">
        <v>185</v>
      </c>
      <c r="H1015" s="25">
        <v>423566</v>
      </c>
      <c r="I1015" s="19">
        <v>49</v>
      </c>
      <c r="J1015" s="22" t="s">
        <v>13</v>
      </c>
      <c r="K1015" s="22" t="s">
        <v>11</v>
      </c>
      <c r="L1015" s="19">
        <v>34</v>
      </c>
      <c r="M1015" s="20">
        <v>2312816</v>
      </c>
      <c r="O1015" s="20">
        <v>1177118</v>
      </c>
      <c r="Q1015" s="20">
        <v>256979</v>
      </c>
      <c r="S1015" s="20">
        <v>88598</v>
      </c>
      <c r="U1015" s="20">
        <v>1230457</v>
      </c>
      <c r="W1015" s="20">
        <v>1068741</v>
      </c>
      <c r="Y1015" s="20">
        <v>595765</v>
      </c>
      <c r="AA1015" s="20">
        <v>43796</v>
      </c>
      <c r="AC1015" s="20">
        <v>330310</v>
      </c>
      <c r="AE1015" s="20">
        <v>58525</v>
      </c>
      <c r="AG1015" s="20">
        <v>61370</v>
      </c>
      <c r="AI1015" s="20">
        <v>14503</v>
      </c>
      <c r="AK1015" s="20">
        <v>0</v>
      </c>
      <c r="AM1015" s="20">
        <v>42021</v>
      </c>
      <c r="AO1015" s="20">
        <v>0</v>
      </c>
      <c r="AQ1015" s="21">
        <v>7280999</v>
      </c>
      <c r="AR1015" s="24"/>
      <c r="AS1015" s="20">
        <v>0</v>
      </c>
      <c r="AU1015" s="25">
        <v>82174</v>
      </c>
      <c r="AW1015" s="22" t="str">
        <f t="shared" si="15"/>
        <v>No</v>
      </c>
      <c r="AX1015" s="6"/>
    </row>
    <row r="1016" spans="1:50">
      <c r="A1016" s="3" t="s">
        <v>6313</v>
      </c>
      <c r="B1016" s="3" t="s">
        <v>250</v>
      </c>
      <c r="C1016" s="22" t="s">
        <v>38</v>
      </c>
      <c r="D1016" s="310">
        <v>4140</v>
      </c>
      <c r="E1016" s="314">
        <v>40140</v>
      </c>
      <c r="F1016" s="22" t="s">
        <v>187</v>
      </c>
      <c r="G1016" s="3" t="s">
        <v>185</v>
      </c>
      <c r="H1016" s="25">
        <v>310298</v>
      </c>
      <c r="I1016" s="19">
        <v>49</v>
      </c>
      <c r="J1016" s="22" t="s">
        <v>12</v>
      </c>
      <c r="K1016" s="22" t="s">
        <v>14</v>
      </c>
      <c r="L1016" s="19">
        <v>30</v>
      </c>
      <c r="M1016" s="20">
        <v>0</v>
      </c>
      <c r="O1016" s="20">
        <v>290948</v>
      </c>
      <c r="Q1016" s="20">
        <v>0</v>
      </c>
      <c r="S1016" s="20">
        <v>59973</v>
      </c>
      <c r="U1016" s="20">
        <v>58601</v>
      </c>
      <c r="W1016" s="20">
        <v>45508</v>
      </c>
      <c r="Y1016" s="20">
        <v>319548</v>
      </c>
      <c r="AA1016" s="20">
        <v>48767</v>
      </c>
      <c r="AC1016" s="20">
        <v>253664</v>
      </c>
      <c r="AE1016" s="20">
        <v>32648</v>
      </c>
      <c r="AG1016" s="20">
        <v>8600</v>
      </c>
      <c r="AI1016" s="20">
        <v>0</v>
      </c>
      <c r="AK1016" s="20">
        <v>3176113</v>
      </c>
      <c r="AM1016" s="20">
        <v>6306</v>
      </c>
      <c r="AO1016" s="20">
        <v>0</v>
      </c>
      <c r="AQ1016" s="21">
        <v>4300676</v>
      </c>
      <c r="AR1016" s="24"/>
      <c r="AS1016" s="20">
        <v>0</v>
      </c>
      <c r="AU1016" s="25">
        <v>67296</v>
      </c>
      <c r="AW1016" s="22" t="str">
        <f t="shared" si="15"/>
        <v>No</v>
      </c>
      <c r="AX1016" s="6"/>
    </row>
    <row r="1017" spans="1:50">
      <c r="A1017" s="3" t="s">
        <v>690</v>
      </c>
      <c r="B1017" s="3" t="s">
        <v>691</v>
      </c>
      <c r="C1017" s="22" t="s">
        <v>81</v>
      </c>
      <c r="D1017" s="310">
        <v>5021</v>
      </c>
      <c r="E1017" s="314">
        <v>50021</v>
      </c>
      <c r="F1017" s="22" t="s">
        <v>189</v>
      </c>
      <c r="G1017" s="3" t="s">
        <v>185</v>
      </c>
      <c r="H1017" s="25">
        <v>569499</v>
      </c>
      <c r="I1017" s="19">
        <v>49</v>
      </c>
      <c r="J1017" s="22" t="s">
        <v>12</v>
      </c>
      <c r="K1017" s="22" t="s">
        <v>11</v>
      </c>
      <c r="L1017" s="19">
        <v>26</v>
      </c>
      <c r="M1017" s="20">
        <v>827173</v>
      </c>
      <c r="O1017" s="20">
        <v>1187388</v>
      </c>
      <c r="Q1017" s="20">
        <v>49424</v>
      </c>
      <c r="S1017" s="20">
        <v>110163</v>
      </c>
      <c r="U1017" s="20">
        <v>856127</v>
      </c>
      <c r="W1017" s="20">
        <v>246363</v>
      </c>
      <c r="Y1017" s="20">
        <v>298308</v>
      </c>
      <c r="AA1017" s="20">
        <v>23967</v>
      </c>
      <c r="AC1017" s="20">
        <v>217633</v>
      </c>
      <c r="AE1017" s="20">
        <v>54283</v>
      </c>
      <c r="AG1017" s="20">
        <v>130964</v>
      </c>
      <c r="AI1017" s="20">
        <v>24086</v>
      </c>
      <c r="AK1017" s="20">
        <v>0</v>
      </c>
      <c r="AM1017" s="20">
        <v>63790</v>
      </c>
      <c r="AO1017" s="20">
        <v>0</v>
      </c>
      <c r="AQ1017" s="21">
        <v>4089669</v>
      </c>
      <c r="AR1017" s="24"/>
      <c r="AS1017" s="20">
        <v>0</v>
      </c>
      <c r="AU1017" s="25">
        <v>36213</v>
      </c>
      <c r="AW1017" s="22" t="str">
        <f t="shared" si="15"/>
        <v>No</v>
      </c>
      <c r="AX1017" s="6"/>
    </row>
    <row r="1018" spans="1:50">
      <c r="A1018" s="3" t="s">
        <v>690</v>
      </c>
      <c r="B1018" s="3" t="s">
        <v>691</v>
      </c>
      <c r="C1018" s="22" t="s">
        <v>81</v>
      </c>
      <c r="D1018" s="310">
        <v>5021</v>
      </c>
      <c r="E1018" s="314">
        <v>50021</v>
      </c>
      <c r="F1018" s="22" t="s">
        <v>189</v>
      </c>
      <c r="G1018" s="3" t="s">
        <v>185</v>
      </c>
      <c r="H1018" s="25">
        <v>569499</v>
      </c>
      <c r="I1018" s="19">
        <v>49</v>
      </c>
      <c r="J1018" s="22" t="s">
        <v>13</v>
      </c>
      <c r="K1018" s="22" t="s">
        <v>11</v>
      </c>
      <c r="L1018" s="19">
        <v>23</v>
      </c>
      <c r="M1018" s="20">
        <v>1019195</v>
      </c>
      <c r="O1018" s="20">
        <v>1463033</v>
      </c>
      <c r="Q1018" s="20">
        <v>60897</v>
      </c>
      <c r="S1018" s="20">
        <v>135736</v>
      </c>
      <c r="U1018" s="20">
        <v>1054871</v>
      </c>
      <c r="W1018" s="20">
        <v>303556</v>
      </c>
      <c r="Y1018" s="20">
        <v>367558</v>
      </c>
      <c r="AA1018" s="20">
        <v>29530</v>
      </c>
      <c r="AC1018" s="20">
        <v>268155</v>
      </c>
      <c r="AE1018" s="20">
        <v>66884</v>
      </c>
      <c r="AG1018" s="20">
        <v>161366</v>
      </c>
      <c r="AI1018" s="20">
        <v>29678</v>
      </c>
      <c r="AK1018" s="20">
        <v>0</v>
      </c>
      <c r="AM1018" s="20">
        <v>78598</v>
      </c>
      <c r="AO1018" s="20">
        <v>0</v>
      </c>
      <c r="AQ1018" s="21">
        <v>5039057</v>
      </c>
      <c r="AR1018" s="24"/>
      <c r="AS1018" s="20">
        <v>0</v>
      </c>
      <c r="AU1018" s="25">
        <v>65236</v>
      </c>
      <c r="AW1018" s="22" t="str">
        <f t="shared" si="15"/>
        <v>No</v>
      </c>
      <c r="AX1018" s="6"/>
    </row>
    <row r="1019" spans="1:50">
      <c r="A1019" s="3" t="s">
        <v>6313</v>
      </c>
      <c r="B1019" s="3" t="s">
        <v>250</v>
      </c>
      <c r="C1019" s="22" t="s">
        <v>38</v>
      </c>
      <c r="D1019" s="310">
        <v>4140</v>
      </c>
      <c r="E1019" s="314">
        <v>40140</v>
      </c>
      <c r="F1019" s="22" t="s">
        <v>187</v>
      </c>
      <c r="G1019" s="3" t="s">
        <v>185</v>
      </c>
      <c r="H1019" s="25">
        <v>310298</v>
      </c>
      <c r="I1019" s="19">
        <v>49</v>
      </c>
      <c r="J1019" s="22" t="s">
        <v>13</v>
      </c>
      <c r="K1019" s="22" t="s">
        <v>14</v>
      </c>
      <c r="L1019" s="19">
        <v>19</v>
      </c>
      <c r="M1019" s="20">
        <v>0</v>
      </c>
      <c r="O1019" s="20">
        <v>598264</v>
      </c>
      <c r="Q1019" s="20">
        <v>0</v>
      </c>
      <c r="S1019" s="20">
        <v>124778</v>
      </c>
      <c r="U1019" s="20">
        <v>119889</v>
      </c>
      <c r="W1019" s="20">
        <v>174084</v>
      </c>
      <c r="Y1019" s="20">
        <v>741821</v>
      </c>
      <c r="AA1019" s="20">
        <v>76382</v>
      </c>
      <c r="AC1019" s="20">
        <v>532027</v>
      </c>
      <c r="AE1019" s="20">
        <v>47175</v>
      </c>
      <c r="AG1019" s="20">
        <v>8600</v>
      </c>
      <c r="AI1019" s="20">
        <v>0</v>
      </c>
      <c r="AK1019" s="20">
        <v>3552241</v>
      </c>
      <c r="AM1019" s="20">
        <v>38540</v>
      </c>
      <c r="AO1019" s="20">
        <v>0</v>
      </c>
      <c r="AQ1019" s="21">
        <v>6013801</v>
      </c>
      <c r="AR1019" s="24"/>
      <c r="AS1019" s="20">
        <v>0</v>
      </c>
      <c r="AU1019" s="25">
        <v>73056</v>
      </c>
      <c r="AW1019" s="22" t="str">
        <f t="shared" si="15"/>
        <v>No</v>
      </c>
      <c r="AX1019" s="6"/>
    </row>
    <row r="1020" spans="1:50">
      <c r="A1020" s="3" t="s">
        <v>6314</v>
      </c>
      <c r="B1020" s="3" t="s">
        <v>405</v>
      </c>
      <c r="C1020" s="22" t="s">
        <v>74</v>
      </c>
      <c r="D1020" s="310">
        <v>2010</v>
      </c>
      <c r="E1020" s="314">
        <v>20010</v>
      </c>
      <c r="F1020" s="22" t="s">
        <v>187</v>
      </c>
      <c r="G1020" s="3" t="s">
        <v>185</v>
      </c>
      <c r="H1020" s="25">
        <v>423566</v>
      </c>
      <c r="I1020" s="19">
        <v>49</v>
      </c>
      <c r="J1020" s="22" t="s">
        <v>12</v>
      </c>
      <c r="K1020" s="22" t="s">
        <v>11</v>
      </c>
      <c r="L1020" s="19">
        <v>15</v>
      </c>
      <c r="M1020" s="20">
        <v>1091091</v>
      </c>
      <c r="O1020" s="20">
        <v>587510</v>
      </c>
      <c r="Q1020" s="20">
        <v>82125</v>
      </c>
      <c r="S1020" s="20">
        <v>44219</v>
      </c>
      <c r="U1020" s="20">
        <v>662554</v>
      </c>
      <c r="W1020" s="20">
        <v>575593</v>
      </c>
      <c r="Y1020" s="20">
        <v>86763</v>
      </c>
      <c r="AA1020" s="20">
        <v>18769</v>
      </c>
      <c r="AC1020" s="20">
        <v>141886</v>
      </c>
      <c r="AE1020" s="20">
        <v>25082</v>
      </c>
      <c r="AG1020" s="20">
        <v>26302</v>
      </c>
      <c r="AI1020" s="20">
        <v>11395</v>
      </c>
      <c r="AK1020" s="20">
        <v>0</v>
      </c>
      <c r="AM1020" s="20">
        <v>18009</v>
      </c>
      <c r="AO1020" s="20">
        <v>0</v>
      </c>
      <c r="AQ1020" s="21">
        <v>3371298</v>
      </c>
      <c r="AR1020" s="24"/>
      <c r="AS1020" s="20">
        <v>0</v>
      </c>
      <c r="AU1020" s="25">
        <v>11000</v>
      </c>
      <c r="AW1020" s="22" t="str">
        <f t="shared" si="15"/>
        <v>No</v>
      </c>
      <c r="AX1020" s="6"/>
    </row>
    <row r="1021" spans="1:50">
      <c r="A1021" s="3" t="s">
        <v>651</v>
      </c>
      <c r="B1021" s="3" t="s">
        <v>652</v>
      </c>
      <c r="C1021" s="22" t="s">
        <v>16</v>
      </c>
      <c r="D1021" s="310">
        <v>4068</v>
      </c>
      <c r="E1021" s="314">
        <v>40068</v>
      </c>
      <c r="F1021" s="22" t="s">
        <v>253</v>
      </c>
      <c r="G1021" s="3" t="s">
        <v>185</v>
      </c>
      <c r="H1021" s="25">
        <v>77074</v>
      </c>
      <c r="I1021" s="19">
        <v>49</v>
      </c>
      <c r="J1021" s="22" t="s">
        <v>17</v>
      </c>
      <c r="K1021" s="22" t="s">
        <v>14</v>
      </c>
      <c r="L1021" s="19">
        <v>10</v>
      </c>
      <c r="M1021" s="20">
        <v>0</v>
      </c>
      <c r="O1021" s="20">
        <v>1743</v>
      </c>
      <c r="Q1021" s="20">
        <v>0</v>
      </c>
      <c r="S1021" s="20">
        <v>305</v>
      </c>
      <c r="U1021" s="20">
        <v>632</v>
      </c>
      <c r="W1021" s="20">
        <v>71</v>
      </c>
      <c r="Y1021" s="20">
        <v>0</v>
      </c>
      <c r="AA1021" s="20">
        <v>0</v>
      </c>
      <c r="AC1021" s="20">
        <v>12</v>
      </c>
      <c r="AE1021" s="20">
        <v>29</v>
      </c>
      <c r="AG1021" s="20">
        <v>33</v>
      </c>
      <c r="AI1021" s="20">
        <v>0</v>
      </c>
      <c r="AK1021" s="20">
        <v>95575</v>
      </c>
      <c r="AM1021" s="20">
        <v>146</v>
      </c>
      <c r="AO1021" s="20">
        <v>0</v>
      </c>
      <c r="AQ1021" s="21">
        <v>98546</v>
      </c>
      <c r="AR1021" s="24"/>
      <c r="AS1021" s="20">
        <v>0</v>
      </c>
      <c r="AU1021" s="25">
        <v>2952</v>
      </c>
      <c r="AW1021" s="22" t="str">
        <f t="shared" si="15"/>
        <v>No</v>
      </c>
      <c r="AX1021" s="6"/>
    </row>
    <row r="1022" spans="1:50">
      <c r="A1022" s="3" t="s">
        <v>6315</v>
      </c>
      <c r="B1022" s="3" t="s">
        <v>380</v>
      </c>
      <c r="C1022" s="22" t="s">
        <v>21</v>
      </c>
      <c r="D1022" s="310">
        <v>9042</v>
      </c>
      <c r="E1022" s="314">
        <v>90042</v>
      </c>
      <c r="F1022" s="22" t="s">
        <v>187</v>
      </c>
      <c r="G1022" s="3" t="s">
        <v>185</v>
      </c>
      <c r="H1022" s="25">
        <v>12150996</v>
      </c>
      <c r="I1022" s="19">
        <v>49</v>
      </c>
      <c r="J1022" s="22" t="s">
        <v>12</v>
      </c>
      <c r="K1022" s="22" t="s">
        <v>11</v>
      </c>
      <c r="L1022" s="19">
        <v>6</v>
      </c>
      <c r="M1022" s="20">
        <v>235426</v>
      </c>
      <c r="O1022" s="20">
        <v>173510</v>
      </c>
      <c r="Q1022" s="20">
        <v>11786</v>
      </c>
      <c r="S1022" s="20">
        <v>30702</v>
      </c>
      <c r="U1022" s="20">
        <v>199531</v>
      </c>
      <c r="W1022" s="20">
        <v>108562</v>
      </c>
      <c r="Y1022" s="20">
        <v>28999</v>
      </c>
      <c r="AA1022" s="20">
        <v>2378</v>
      </c>
      <c r="AC1022" s="20">
        <v>28462</v>
      </c>
      <c r="AE1022" s="20">
        <v>19185</v>
      </c>
      <c r="AG1022" s="20">
        <v>26575</v>
      </c>
      <c r="AI1022" s="20">
        <v>0</v>
      </c>
      <c r="AK1022" s="20">
        <v>0</v>
      </c>
      <c r="AM1022" s="20">
        <v>0</v>
      </c>
      <c r="AO1022" s="20">
        <v>0</v>
      </c>
      <c r="AQ1022" s="21">
        <v>865116</v>
      </c>
      <c r="AR1022" s="24"/>
      <c r="AS1022" s="20">
        <v>0</v>
      </c>
      <c r="AU1022" s="25">
        <v>9162</v>
      </c>
      <c r="AW1022" s="22" t="str">
        <f t="shared" si="15"/>
        <v>No</v>
      </c>
      <c r="AX1022" s="6"/>
    </row>
    <row r="1023" spans="1:50">
      <c r="A1023" s="3" t="s">
        <v>6316</v>
      </c>
      <c r="B1023" s="3" t="s">
        <v>1083</v>
      </c>
      <c r="C1023" s="22" t="s">
        <v>63</v>
      </c>
      <c r="D1023" s="310">
        <v>4172</v>
      </c>
      <c r="E1023" s="314">
        <v>40172</v>
      </c>
      <c r="F1023" s="22" t="s">
        <v>189</v>
      </c>
      <c r="G1023" s="3" t="s">
        <v>185</v>
      </c>
      <c r="H1023" s="25">
        <v>212195</v>
      </c>
      <c r="I1023" s="19">
        <v>49</v>
      </c>
      <c r="J1023" s="22" t="s">
        <v>13</v>
      </c>
      <c r="K1023" s="22" t="s">
        <v>11</v>
      </c>
      <c r="L1023" s="19">
        <v>6</v>
      </c>
      <c r="M1023" s="20">
        <v>233767</v>
      </c>
      <c r="O1023" s="20">
        <v>308559</v>
      </c>
      <c r="Q1023" s="20">
        <v>25622</v>
      </c>
      <c r="S1023" s="20">
        <v>13400</v>
      </c>
      <c r="U1023" s="20">
        <v>178552</v>
      </c>
      <c r="W1023" s="20">
        <v>227449</v>
      </c>
      <c r="Y1023" s="20">
        <v>138013</v>
      </c>
      <c r="AA1023" s="20">
        <v>35893</v>
      </c>
      <c r="AC1023" s="20">
        <v>17890</v>
      </c>
      <c r="AE1023" s="20">
        <v>21529</v>
      </c>
      <c r="AG1023" s="20">
        <v>56893</v>
      </c>
      <c r="AI1023" s="20">
        <v>351</v>
      </c>
      <c r="AK1023" s="20">
        <v>0</v>
      </c>
      <c r="AM1023" s="20">
        <v>18593</v>
      </c>
      <c r="AO1023" s="20">
        <v>0</v>
      </c>
      <c r="AQ1023" s="21">
        <v>1276511</v>
      </c>
      <c r="AR1023" s="24"/>
      <c r="AS1023" s="20">
        <v>0</v>
      </c>
      <c r="AU1023" s="25">
        <v>15781</v>
      </c>
      <c r="AW1023" s="22" t="str">
        <f t="shared" si="15"/>
        <v>No</v>
      </c>
      <c r="AX1023" s="6"/>
    </row>
    <row r="1024" spans="1:50">
      <c r="A1024" s="3" t="s">
        <v>4129</v>
      </c>
      <c r="B1024" s="3" t="s">
        <v>4130</v>
      </c>
      <c r="C1024" s="22" t="s">
        <v>44</v>
      </c>
      <c r="D1024" s="310" t="s">
        <v>4131</v>
      </c>
      <c r="E1024" s="314" t="s">
        <v>4132</v>
      </c>
      <c r="F1024" s="22" t="s">
        <v>189</v>
      </c>
      <c r="G1024" s="3" t="s">
        <v>222</v>
      </c>
      <c r="H1024" s="25">
        <v>0</v>
      </c>
      <c r="I1024" s="19">
        <v>48</v>
      </c>
      <c r="J1024" s="22" t="s">
        <v>12</v>
      </c>
      <c r="K1024" s="22" t="s">
        <v>11</v>
      </c>
      <c r="L1024" s="19">
        <v>48</v>
      </c>
      <c r="M1024" s="20">
        <v>0</v>
      </c>
      <c r="O1024" s="20">
        <v>0</v>
      </c>
      <c r="Q1024" s="20">
        <v>0</v>
      </c>
      <c r="S1024" s="20">
        <v>0</v>
      </c>
      <c r="U1024" s="20">
        <v>0</v>
      </c>
      <c r="W1024" s="20">
        <v>0</v>
      </c>
      <c r="Y1024" s="20">
        <v>0</v>
      </c>
      <c r="AA1024" s="20">
        <v>0</v>
      </c>
      <c r="AC1024" s="20">
        <v>0</v>
      </c>
      <c r="AE1024" s="20">
        <v>0</v>
      </c>
      <c r="AG1024" s="20">
        <v>0</v>
      </c>
      <c r="AI1024" s="20">
        <v>0</v>
      </c>
      <c r="AK1024" s="20">
        <v>0</v>
      </c>
      <c r="AM1024" s="20">
        <v>0</v>
      </c>
      <c r="AO1024" s="20">
        <v>2319683</v>
      </c>
      <c r="AQ1024" s="21">
        <v>2319683</v>
      </c>
      <c r="AR1024" s="24"/>
      <c r="AS1024" s="20">
        <v>0</v>
      </c>
      <c r="AU1024" s="25">
        <v>52486</v>
      </c>
      <c r="AW1024" s="22" t="str">
        <f t="shared" si="15"/>
        <v>No</v>
      </c>
      <c r="AX1024" s="6"/>
    </row>
    <row r="1025" spans="1:50">
      <c r="A1025" s="3" t="s">
        <v>3550</v>
      </c>
      <c r="B1025" s="3" t="s">
        <v>3551</v>
      </c>
      <c r="C1025" s="22" t="s">
        <v>103</v>
      </c>
      <c r="D1025" s="310">
        <v>6130</v>
      </c>
      <c r="E1025" s="314">
        <v>60130</v>
      </c>
      <c r="F1025" s="22" t="s">
        <v>253</v>
      </c>
      <c r="G1025" s="3" t="s">
        <v>185</v>
      </c>
      <c r="H1025" s="25">
        <v>1758210</v>
      </c>
      <c r="I1025" s="19">
        <v>48</v>
      </c>
      <c r="J1025" s="22" t="s">
        <v>12</v>
      </c>
      <c r="K1025" s="22" t="s">
        <v>11</v>
      </c>
      <c r="L1025" s="19">
        <v>48</v>
      </c>
      <c r="M1025" s="20">
        <v>795618</v>
      </c>
      <c r="O1025" s="20">
        <v>465890</v>
      </c>
      <c r="Q1025" s="20">
        <v>95474</v>
      </c>
      <c r="S1025" s="20">
        <v>55906</v>
      </c>
      <c r="U1025" s="20">
        <v>437995</v>
      </c>
      <c r="W1025" s="20">
        <v>921324</v>
      </c>
      <c r="Y1025" s="20">
        <v>417588</v>
      </c>
      <c r="AA1025" s="20">
        <v>19831</v>
      </c>
      <c r="AC1025" s="20">
        <v>245978</v>
      </c>
      <c r="AE1025" s="20">
        <v>16415</v>
      </c>
      <c r="AG1025" s="20">
        <v>154800</v>
      </c>
      <c r="AI1025" s="20">
        <v>0</v>
      </c>
      <c r="AK1025" s="20">
        <v>0</v>
      </c>
      <c r="AM1025" s="20">
        <v>607484</v>
      </c>
      <c r="AO1025" s="20">
        <v>0</v>
      </c>
      <c r="AQ1025" s="21">
        <v>4234303</v>
      </c>
      <c r="AR1025" s="24"/>
      <c r="AS1025" s="20">
        <v>0</v>
      </c>
      <c r="AU1025" s="25">
        <v>63149</v>
      </c>
      <c r="AW1025" s="22" t="str">
        <f t="shared" si="15"/>
        <v>No</v>
      </c>
      <c r="AX1025" s="6"/>
    </row>
    <row r="1026" spans="1:50">
      <c r="A1026" s="3" t="s">
        <v>3563</v>
      </c>
      <c r="B1026" s="3" t="s">
        <v>3564</v>
      </c>
      <c r="C1026" s="22" t="s">
        <v>84</v>
      </c>
      <c r="D1026" s="310" t="s">
        <v>3565</v>
      </c>
      <c r="E1026" s="314" t="s">
        <v>3566</v>
      </c>
      <c r="F1026" s="22" t="s">
        <v>253</v>
      </c>
      <c r="G1026" s="3" t="s">
        <v>222</v>
      </c>
      <c r="H1026" s="25">
        <v>0</v>
      </c>
      <c r="I1026" s="19">
        <v>48</v>
      </c>
      <c r="J1026" s="22" t="s">
        <v>12</v>
      </c>
      <c r="K1026" s="22" t="s">
        <v>11</v>
      </c>
      <c r="L1026" s="19">
        <v>48</v>
      </c>
      <c r="M1026" s="20">
        <v>0</v>
      </c>
      <c r="O1026" s="20">
        <v>0</v>
      </c>
      <c r="Q1026" s="20">
        <v>0</v>
      </c>
      <c r="S1026" s="20">
        <v>0</v>
      </c>
      <c r="U1026" s="20">
        <v>0</v>
      </c>
      <c r="W1026" s="20">
        <v>0</v>
      </c>
      <c r="Y1026" s="20">
        <v>0</v>
      </c>
      <c r="AA1026" s="20">
        <v>0</v>
      </c>
      <c r="AC1026" s="20">
        <v>0</v>
      </c>
      <c r="AE1026" s="20">
        <v>0</v>
      </c>
      <c r="AG1026" s="20">
        <v>0</v>
      </c>
      <c r="AI1026" s="20">
        <v>0</v>
      </c>
      <c r="AK1026" s="20">
        <v>0</v>
      </c>
      <c r="AM1026" s="20">
        <v>0</v>
      </c>
      <c r="AO1026" s="20">
        <v>1325641</v>
      </c>
      <c r="AQ1026" s="21">
        <v>1325641</v>
      </c>
      <c r="AR1026" s="24"/>
      <c r="AS1026" s="20">
        <v>0</v>
      </c>
      <c r="AU1026" s="25">
        <v>45821</v>
      </c>
      <c r="AW1026" s="22" t="str">
        <f t="shared" si="15"/>
        <v>No</v>
      </c>
      <c r="AX1026" s="6"/>
    </row>
    <row r="1027" spans="1:50">
      <c r="A1027" s="3" t="s">
        <v>947</v>
      </c>
      <c r="B1027" s="3" t="s">
        <v>948</v>
      </c>
      <c r="C1027" s="22" t="s">
        <v>21</v>
      </c>
      <c r="D1027" s="310">
        <v>9208</v>
      </c>
      <c r="E1027" s="314">
        <v>90208</v>
      </c>
      <c r="F1027" s="22" t="s">
        <v>253</v>
      </c>
      <c r="G1027" s="3" t="s">
        <v>185</v>
      </c>
      <c r="H1027" s="25">
        <v>98176</v>
      </c>
      <c r="I1027" s="19">
        <v>48</v>
      </c>
      <c r="J1027" s="22" t="s">
        <v>13</v>
      </c>
      <c r="K1027" s="22" t="s">
        <v>14</v>
      </c>
      <c r="L1027" s="19">
        <v>26</v>
      </c>
      <c r="M1027" s="20">
        <v>0</v>
      </c>
      <c r="O1027" s="20">
        <v>180163</v>
      </c>
      <c r="Q1027" s="20">
        <v>0</v>
      </c>
      <c r="S1027" s="20">
        <v>4504</v>
      </c>
      <c r="U1027" s="20">
        <v>72709</v>
      </c>
      <c r="W1027" s="20">
        <v>381148</v>
      </c>
      <c r="Y1027" s="20">
        <v>696946</v>
      </c>
      <c r="AA1027" s="20">
        <v>0</v>
      </c>
      <c r="AC1027" s="20">
        <v>176304</v>
      </c>
      <c r="AE1027" s="20">
        <v>140128</v>
      </c>
      <c r="AG1027" s="20">
        <v>319748</v>
      </c>
      <c r="AI1027" s="20">
        <v>0</v>
      </c>
      <c r="AK1027" s="20">
        <v>4273503</v>
      </c>
      <c r="AM1027" s="20">
        <v>8628</v>
      </c>
      <c r="AO1027" s="20">
        <v>0</v>
      </c>
      <c r="AQ1027" s="21">
        <v>6253781</v>
      </c>
      <c r="AR1027" s="24"/>
      <c r="AS1027" s="20">
        <v>0</v>
      </c>
      <c r="AU1027" s="25">
        <v>71367</v>
      </c>
      <c r="AW1027" s="22" t="str">
        <f t="shared" ref="AW1027:AW1090" si="16">IF(AV1027&amp;AT1027&amp;AR1027&amp;AP1027&amp;AN1027&amp;AL1027&amp;AJ1027&amp;AH1027&amp;AF1027&amp;AD1027&amp;AB1027&amp;Z1027&amp;X1027&amp;V1027&amp;P1027&amp;R1027&amp;T1027&amp;N1027&lt;&gt;"","Yes","No")</f>
        <v>No</v>
      </c>
      <c r="AX1027" s="6"/>
    </row>
    <row r="1028" spans="1:50">
      <c r="A1028" s="3" t="s">
        <v>947</v>
      </c>
      <c r="B1028" s="3" t="s">
        <v>948</v>
      </c>
      <c r="C1028" s="22" t="s">
        <v>21</v>
      </c>
      <c r="D1028" s="310">
        <v>9208</v>
      </c>
      <c r="E1028" s="314">
        <v>90208</v>
      </c>
      <c r="F1028" s="22" t="s">
        <v>253</v>
      </c>
      <c r="G1028" s="3" t="s">
        <v>185</v>
      </c>
      <c r="H1028" s="25">
        <v>98176</v>
      </c>
      <c r="I1028" s="19">
        <v>48</v>
      </c>
      <c r="J1028" s="22" t="s">
        <v>12</v>
      </c>
      <c r="K1028" s="22" t="s">
        <v>14</v>
      </c>
      <c r="L1028" s="19">
        <v>22</v>
      </c>
      <c r="M1028" s="20">
        <v>0</v>
      </c>
      <c r="O1028" s="20">
        <v>33243</v>
      </c>
      <c r="Q1028" s="20">
        <v>0</v>
      </c>
      <c r="S1028" s="20">
        <v>831</v>
      </c>
      <c r="U1028" s="20">
        <v>13416</v>
      </c>
      <c r="W1028" s="20">
        <v>74519</v>
      </c>
      <c r="Y1028" s="20">
        <v>253244</v>
      </c>
      <c r="AA1028" s="20">
        <v>0</v>
      </c>
      <c r="AC1028" s="20">
        <v>58450</v>
      </c>
      <c r="AE1028" s="20">
        <v>23798</v>
      </c>
      <c r="AG1028" s="20">
        <v>93448</v>
      </c>
      <c r="AI1028" s="20">
        <v>0</v>
      </c>
      <c r="AK1028" s="20">
        <v>2767153</v>
      </c>
      <c r="AM1028" s="20">
        <v>0</v>
      </c>
      <c r="AO1028" s="20">
        <v>0</v>
      </c>
      <c r="AQ1028" s="21">
        <v>3318102</v>
      </c>
      <c r="AR1028" s="24"/>
      <c r="AS1028" s="20">
        <v>0</v>
      </c>
      <c r="AU1028" s="25">
        <v>46213</v>
      </c>
      <c r="AW1028" s="22" t="str">
        <f t="shared" si="16"/>
        <v>No</v>
      </c>
      <c r="AX1028" s="6"/>
    </row>
    <row r="1029" spans="1:50">
      <c r="A1029" s="3" t="s">
        <v>3519</v>
      </c>
      <c r="B1029" s="3" t="s">
        <v>5801</v>
      </c>
      <c r="C1029" s="22" t="s">
        <v>84</v>
      </c>
      <c r="D1029" s="310" t="s">
        <v>3520</v>
      </c>
      <c r="E1029" s="314" t="s">
        <v>3521</v>
      </c>
      <c r="F1029" s="22" t="s">
        <v>235</v>
      </c>
      <c r="G1029" s="3" t="s">
        <v>222</v>
      </c>
      <c r="H1029" s="25">
        <v>0</v>
      </c>
      <c r="I1029" s="19">
        <v>47</v>
      </c>
      <c r="J1029" s="22" t="s">
        <v>12</v>
      </c>
      <c r="K1029" s="22" t="s">
        <v>11</v>
      </c>
      <c r="L1029" s="19">
        <v>47</v>
      </c>
      <c r="M1029" s="20">
        <v>0</v>
      </c>
      <c r="O1029" s="20">
        <v>0</v>
      </c>
      <c r="Q1029" s="20">
        <v>0</v>
      </c>
      <c r="S1029" s="20">
        <v>0</v>
      </c>
      <c r="U1029" s="20">
        <v>0</v>
      </c>
      <c r="W1029" s="20">
        <v>0</v>
      </c>
      <c r="Y1029" s="20">
        <v>0</v>
      </c>
      <c r="AA1029" s="20">
        <v>0</v>
      </c>
      <c r="AC1029" s="20">
        <v>0</v>
      </c>
      <c r="AE1029" s="20">
        <v>0</v>
      </c>
      <c r="AG1029" s="20">
        <v>0</v>
      </c>
      <c r="AI1029" s="20">
        <v>0</v>
      </c>
      <c r="AK1029" s="20">
        <v>0</v>
      </c>
      <c r="AM1029" s="20">
        <v>0</v>
      </c>
      <c r="AO1029" s="20">
        <v>1460983</v>
      </c>
      <c r="AQ1029" s="21">
        <v>1460983</v>
      </c>
      <c r="AR1029" s="24"/>
      <c r="AS1029" s="20">
        <v>0</v>
      </c>
      <c r="AU1029" s="25">
        <v>47605</v>
      </c>
      <c r="AW1029" s="22" t="str">
        <f t="shared" si="16"/>
        <v>No</v>
      </c>
      <c r="AX1029" s="6"/>
    </row>
    <row r="1030" spans="1:50">
      <c r="A1030" s="3" t="s">
        <v>1662</v>
      </c>
      <c r="B1030" s="3" t="s">
        <v>1663</v>
      </c>
      <c r="C1030" s="22" t="s">
        <v>105</v>
      </c>
      <c r="D1030" s="310" t="s">
        <v>1664</v>
      </c>
      <c r="E1030" s="314" t="s">
        <v>1665</v>
      </c>
      <c r="F1030" s="22" t="s">
        <v>235</v>
      </c>
      <c r="G1030" s="3" t="s">
        <v>222</v>
      </c>
      <c r="H1030" s="25">
        <v>0</v>
      </c>
      <c r="I1030" s="19">
        <v>47</v>
      </c>
      <c r="J1030" s="22" t="s">
        <v>12</v>
      </c>
      <c r="K1030" s="22" t="s">
        <v>11</v>
      </c>
      <c r="L1030" s="19">
        <v>47</v>
      </c>
      <c r="M1030" s="20">
        <v>0</v>
      </c>
      <c r="O1030" s="20">
        <v>0</v>
      </c>
      <c r="Q1030" s="20">
        <v>0</v>
      </c>
      <c r="S1030" s="20">
        <v>0</v>
      </c>
      <c r="U1030" s="20">
        <v>0</v>
      </c>
      <c r="W1030" s="20">
        <v>0</v>
      </c>
      <c r="Y1030" s="20">
        <v>0</v>
      </c>
      <c r="AA1030" s="20">
        <v>0</v>
      </c>
      <c r="AC1030" s="20">
        <v>0</v>
      </c>
      <c r="AE1030" s="20">
        <v>0</v>
      </c>
      <c r="AG1030" s="20">
        <v>0</v>
      </c>
      <c r="AI1030" s="20">
        <v>0</v>
      </c>
      <c r="AK1030" s="20">
        <v>0</v>
      </c>
      <c r="AM1030" s="20">
        <v>0</v>
      </c>
      <c r="AO1030" s="20">
        <v>1715741</v>
      </c>
      <c r="AQ1030" s="21">
        <v>1715741</v>
      </c>
      <c r="AR1030" s="24"/>
      <c r="AS1030" s="20">
        <v>0</v>
      </c>
      <c r="AU1030" s="25">
        <v>53717</v>
      </c>
      <c r="AW1030" s="22" t="str">
        <f t="shared" si="16"/>
        <v>No</v>
      </c>
      <c r="AX1030" s="6"/>
    </row>
    <row r="1031" spans="1:50">
      <c r="A1031" s="3" t="s">
        <v>1194</v>
      </c>
      <c r="B1031" s="3" t="s">
        <v>1195</v>
      </c>
      <c r="C1031" s="22" t="s">
        <v>67</v>
      </c>
      <c r="D1031" s="310">
        <v>2204</v>
      </c>
      <c r="E1031" s="314">
        <v>20204</v>
      </c>
      <c r="F1031" s="22" t="s">
        <v>235</v>
      </c>
      <c r="G1031" s="3" t="s">
        <v>185</v>
      </c>
      <c r="H1031" s="25">
        <v>5441567</v>
      </c>
      <c r="I1031" s="19">
        <v>47</v>
      </c>
      <c r="J1031" s="22" t="s">
        <v>12</v>
      </c>
      <c r="K1031" s="22" t="s">
        <v>11</v>
      </c>
      <c r="L1031" s="19">
        <v>47</v>
      </c>
      <c r="M1031" s="20">
        <v>1112780</v>
      </c>
      <c r="O1031" s="20">
        <v>682094</v>
      </c>
      <c r="Q1031" s="20">
        <v>0</v>
      </c>
      <c r="S1031" s="20">
        <v>0</v>
      </c>
      <c r="U1031" s="20">
        <v>549417</v>
      </c>
      <c r="W1031" s="20">
        <v>2207</v>
      </c>
      <c r="Y1031" s="20">
        <v>388361</v>
      </c>
      <c r="AA1031" s="20">
        <v>31405</v>
      </c>
      <c r="AC1031" s="20">
        <v>241684</v>
      </c>
      <c r="AE1031" s="20">
        <v>24704</v>
      </c>
      <c r="AG1031" s="20">
        <v>269009</v>
      </c>
      <c r="AI1031" s="20">
        <v>0</v>
      </c>
      <c r="AK1031" s="20">
        <v>0</v>
      </c>
      <c r="AM1031" s="20">
        <v>226555</v>
      </c>
      <c r="AO1031" s="20">
        <v>0</v>
      </c>
      <c r="AQ1031" s="21">
        <v>3528216</v>
      </c>
      <c r="AR1031" s="24"/>
      <c r="AS1031" s="20">
        <v>0</v>
      </c>
      <c r="AU1031" s="25">
        <v>71218</v>
      </c>
      <c r="AW1031" s="22" t="str">
        <f t="shared" si="16"/>
        <v>No</v>
      </c>
      <c r="AX1031" s="6"/>
    </row>
    <row r="1032" spans="1:50">
      <c r="A1032" s="3" t="s">
        <v>2177</v>
      </c>
      <c r="B1032" s="3" t="s">
        <v>524</v>
      </c>
      <c r="C1032" s="22" t="s">
        <v>63</v>
      </c>
      <c r="D1032" s="310" t="s">
        <v>2178</v>
      </c>
      <c r="E1032" s="314" t="s">
        <v>2179</v>
      </c>
      <c r="F1032" s="22" t="s">
        <v>189</v>
      </c>
      <c r="G1032" s="3" t="s">
        <v>222</v>
      </c>
      <c r="H1032" s="25">
        <v>0</v>
      </c>
      <c r="I1032" s="19">
        <v>47</v>
      </c>
      <c r="J1032" s="22" t="s">
        <v>12</v>
      </c>
      <c r="K1032" s="22" t="s">
        <v>11</v>
      </c>
      <c r="L1032" s="19">
        <v>45</v>
      </c>
      <c r="M1032" s="20">
        <v>0</v>
      </c>
      <c r="O1032" s="20">
        <v>0</v>
      </c>
      <c r="Q1032" s="20">
        <v>0</v>
      </c>
      <c r="S1032" s="20">
        <v>0</v>
      </c>
      <c r="U1032" s="20">
        <v>0</v>
      </c>
      <c r="W1032" s="20">
        <v>0</v>
      </c>
      <c r="Y1032" s="20">
        <v>0</v>
      </c>
      <c r="AA1032" s="20">
        <v>0</v>
      </c>
      <c r="AC1032" s="20">
        <v>0</v>
      </c>
      <c r="AE1032" s="20">
        <v>0</v>
      </c>
      <c r="AG1032" s="20">
        <v>0</v>
      </c>
      <c r="AI1032" s="20">
        <v>0</v>
      </c>
      <c r="AK1032" s="20">
        <v>0</v>
      </c>
      <c r="AM1032" s="20">
        <v>0</v>
      </c>
      <c r="AO1032" s="20">
        <v>3086628</v>
      </c>
      <c r="AQ1032" s="21">
        <v>3086628</v>
      </c>
      <c r="AR1032" s="24"/>
      <c r="AS1032" s="20">
        <v>0</v>
      </c>
      <c r="AU1032" s="25">
        <v>114046</v>
      </c>
      <c r="AW1032" s="22" t="str">
        <f t="shared" si="16"/>
        <v>No</v>
      </c>
      <c r="AX1032" s="6"/>
    </row>
    <row r="1033" spans="1:50">
      <c r="A1033" s="3" t="s">
        <v>305</v>
      </c>
      <c r="B1033" s="3" t="s">
        <v>306</v>
      </c>
      <c r="C1033" s="22" t="s">
        <v>45</v>
      </c>
      <c r="D1033" s="310">
        <v>5047</v>
      </c>
      <c r="E1033" s="314">
        <v>50047</v>
      </c>
      <c r="F1033" s="22" t="s">
        <v>189</v>
      </c>
      <c r="G1033" s="3" t="s">
        <v>185</v>
      </c>
      <c r="H1033" s="25">
        <v>132600</v>
      </c>
      <c r="I1033" s="19">
        <v>47</v>
      </c>
      <c r="J1033" s="22" t="s">
        <v>13</v>
      </c>
      <c r="K1033" s="22" t="s">
        <v>11</v>
      </c>
      <c r="L1033" s="19">
        <v>32</v>
      </c>
      <c r="M1033" s="20">
        <v>2954907</v>
      </c>
      <c r="O1033" s="20">
        <v>1620433</v>
      </c>
      <c r="Q1033" s="20">
        <v>496584</v>
      </c>
      <c r="S1033" s="20">
        <v>219635</v>
      </c>
      <c r="U1033" s="20">
        <v>2016206</v>
      </c>
      <c r="W1033" s="20">
        <v>340964</v>
      </c>
      <c r="Y1033" s="20">
        <v>631223</v>
      </c>
      <c r="AA1033" s="20">
        <v>67522</v>
      </c>
      <c r="AC1033" s="20">
        <v>383675</v>
      </c>
      <c r="AE1033" s="20">
        <v>67550</v>
      </c>
      <c r="AG1033" s="20">
        <v>194672</v>
      </c>
      <c r="AI1033" s="20">
        <v>0</v>
      </c>
      <c r="AK1033" s="20">
        <v>0</v>
      </c>
      <c r="AM1033" s="20">
        <v>250279</v>
      </c>
      <c r="AO1033" s="20">
        <v>0</v>
      </c>
      <c r="AQ1033" s="21">
        <v>9243650</v>
      </c>
      <c r="AR1033" s="24"/>
      <c r="AS1033" s="20">
        <v>0</v>
      </c>
      <c r="AU1033" s="25">
        <v>111186</v>
      </c>
      <c r="AW1033" s="22" t="str">
        <f t="shared" si="16"/>
        <v>No</v>
      </c>
      <c r="AX1033" s="6"/>
    </row>
    <row r="1034" spans="1:50">
      <c r="A1034" s="3" t="s">
        <v>942</v>
      </c>
      <c r="B1034" s="3" t="s">
        <v>411</v>
      </c>
      <c r="C1034" s="22" t="s">
        <v>21</v>
      </c>
      <c r="D1034" s="310">
        <v>9206</v>
      </c>
      <c r="E1034" s="314">
        <v>90206</v>
      </c>
      <c r="F1034" s="22" t="s">
        <v>189</v>
      </c>
      <c r="G1034" s="3" t="s">
        <v>185</v>
      </c>
      <c r="H1034" s="25">
        <v>59219</v>
      </c>
      <c r="I1034" s="19">
        <v>47</v>
      </c>
      <c r="J1034" s="22" t="s">
        <v>13</v>
      </c>
      <c r="K1034" s="22" t="s">
        <v>11</v>
      </c>
      <c r="L1034" s="19">
        <v>25</v>
      </c>
      <c r="M1034" s="20">
        <v>1474254</v>
      </c>
      <c r="O1034" s="20">
        <v>1336123</v>
      </c>
      <c r="Q1034" s="20">
        <v>111057</v>
      </c>
      <c r="S1034" s="20">
        <v>206143</v>
      </c>
      <c r="U1034" s="20">
        <v>983200</v>
      </c>
      <c r="W1034" s="20">
        <v>34025</v>
      </c>
      <c r="Y1034" s="20">
        <v>966482</v>
      </c>
      <c r="AA1034" s="20">
        <v>106250</v>
      </c>
      <c r="AC1034" s="20">
        <v>1036131</v>
      </c>
      <c r="AE1034" s="20">
        <v>160339</v>
      </c>
      <c r="AG1034" s="20">
        <v>539849</v>
      </c>
      <c r="AI1034" s="20">
        <v>0</v>
      </c>
      <c r="AK1034" s="20">
        <v>0</v>
      </c>
      <c r="AM1034" s="20">
        <v>309852</v>
      </c>
      <c r="AO1034" s="20">
        <v>0</v>
      </c>
      <c r="AQ1034" s="21">
        <v>7263705</v>
      </c>
      <c r="AR1034" s="24"/>
      <c r="AS1034" s="20">
        <v>0</v>
      </c>
      <c r="AU1034" s="25">
        <v>56617</v>
      </c>
      <c r="AW1034" s="22" t="str">
        <f t="shared" si="16"/>
        <v>No</v>
      </c>
      <c r="AX1034" s="6"/>
    </row>
    <row r="1035" spans="1:50">
      <c r="A1035" s="3" t="s">
        <v>942</v>
      </c>
      <c r="B1035" s="3" t="s">
        <v>411</v>
      </c>
      <c r="C1035" s="22" t="s">
        <v>21</v>
      </c>
      <c r="D1035" s="310">
        <v>9206</v>
      </c>
      <c r="E1035" s="314">
        <v>90206</v>
      </c>
      <c r="F1035" s="22" t="s">
        <v>189</v>
      </c>
      <c r="G1035" s="3" t="s">
        <v>185</v>
      </c>
      <c r="H1035" s="25">
        <v>59219</v>
      </c>
      <c r="I1035" s="19">
        <v>47</v>
      </c>
      <c r="J1035" s="22" t="s">
        <v>12</v>
      </c>
      <c r="K1035" s="22" t="s">
        <v>11</v>
      </c>
      <c r="L1035" s="19">
        <v>22</v>
      </c>
      <c r="M1035" s="20">
        <v>887329</v>
      </c>
      <c r="O1035" s="20">
        <v>959997</v>
      </c>
      <c r="Q1035" s="20">
        <v>63089</v>
      </c>
      <c r="S1035" s="20">
        <v>137458</v>
      </c>
      <c r="U1035" s="20">
        <v>792761</v>
      </c>
      <c r="W1035" s="20">
        <v>21754</v>
      </c>
      <c r="Y1035" s="20">
        <v>196599</v>
      </c>
      <c r="AA1035" s="20">
        <v>17369</v>
      </c>
      <c r="AC1035" s="20">
        <v>163287</v>
      </c>
      <c r="AE1035" s="20">
        <v>36785</v>
      </c>
      <c r="AG1035" s="20">
        <v>193226</v>
      </c>
      <c r="AI1035" s="20">
        <v>0</v>
      </c>
      <c r="AK1035" s="20">
        <v>0</v>
      </c>
      <c r="AM1035" s="20">
        <v>181311</v>
      </c>
      <c r="AO1035" s="20">
        <v>0</v>
      </c>
      <c r="AQ1035" s="21">
        <v>3650965</v>
      </c>
      <c r="AR1035" s="24"/>
      <c r="AS1035" s="20">
        <v>0</v>
      </c>
      <c r="AU1035" s="25">
        <v>32971</v>
      </c>
      <c r="AW1035" s="22" t="str">
        <f t="shared" si="16"/>
        <v>No</v>
      </c>
      <c r="AX1035" s="6"/>
    </row>
    <row r="1036" spans="1:50">
      <c r="A1036" s="3" t="s">
        <v>305</v>
      </c>
      <c r="B1036" s="3" t="s">
        <v>306</v>
      </c>
      <c r="C1036" s="22" t="s">
        <v>45</v>
      </c>
      <c r="D1036" s="310">
        <v>5047</v>
      </c>
      <c r="E1036" s="314">
        <v>50047</v>
      </c>
      <c r="F1036" s="22" t="s">
        <v>189</v>
      </c>
      <c r="G1036" s="3" t="s">
        <v>185</v>
      </c>
      <c r="H1036" s="25">
        <v>132600</v>
      </c>
      <c r="I1036" s="19">
        <v>47</v>
      </c>
      <c r="J1036" s="22" t="s">
        <v>12</v>
      </c>
      <c r="K1036" s="22" t="s">
        <v>11</v>
      </c>
      <c r="L1036" s="19">
        <v>15</v>
      </c>
      <c r="M1036" s="20">
        <v>802923</v>
      </c>
      <c r="O1036" s="20">
        <v>595910</v>
      </c>
      <c r="Q1036" s="20">
        <v>134935</v>
      </c>
      <c r="S1036" s="20">
        <v>89562</v>
      </c>
      <c r="U1036" s="20">
        <v>626310</v>
      </c>
      <c r="W1036" s="20">
        <v>183920</v>
      </c>
      <c r="Y1036" s="20">
        <v>130986</v>
      </c>
      <c r="AA1036" s="20">
        <v>13344</v>
      </c>
      <c r="AC1036" s="20">
        <v>123382</v>
      </c>
      <c r="AE1036" s="20">
        <v>37528</v>
      </c>
      <c r="AG1036" s="20">
        <v>55006</v>
      </c>
      <c r="AI1036" s="20">
        <v>0</v>
      </c>
      <c r="AK1036" s="20">
        <v>0</v>
      </c>
      <c r="AM1036" s="20">
        <v>126114</v>
      </c>
      <c r="AO1036" s="20">
        <v>0</v>
      </c>
      <c r="AQ1036" s="21">
        <v>2919920</v>
      </c>
      <c r="AR1036" s="24"/>
      <c r="AS1036" s="20">
        <v>0</v>
      </c>
      <c r="AU1036" s="25">
        <v>30024</v>
      </c>
      <c r="AW1036" s="22" t="str">
        <f t="shared" si="16"/>
        <v>No</v>
      </c>
      <c r="AX1036" s="6"/>
    </row>
    <row r="1037" spans="1:50">
      <c r="A1037" s="3" t="s">
        <v>2177</v>
      </c>
      <c r="B1037" s="3" t="s">
        <v>524</v>
      </c>
      <c r="C1037" s="22" t="s">
        <v>63</v>
      </c>
      <c r="D1037" s="310" t="s">
        <v>2178</v>
      </c>
      <c r="E1037" s="314" t="s">
        <v>2179</v>
      </c>
      <c r="F1037" s="22" t="s">
        <v>189</v>
      </c>
      <c r="G1037" s="3" t="s">
        <v>222</v>
      </c>
      <c r="H1037" s="25">
        <v>0</v>
      </c>
      <c r="I1037" s="19">
        <v>47</v>
      </c>
      <c r="J1037" s="22" t="s">
        <v>13</v>
      </c>
      <c r="K1037" s="22" t="s">
        <v>11</v>
      </c>
      <c r="L1037" s="19">
        <v>2</v>
      </c>
      <c r="M1037" s="20">
        <v>0</v>
      </c>
      <c r="O1037" s="20">
        <v>0</v>
      </c>
      <c r="Q1037" s="20">
        <v>0</v>
      </c>
      <c r="S1037" s="20">
        <v>0</v>
      </c>
      <c r="U1037" s="20">
        <v>0</v>
      </c>
      <c r="W1037" s="20">
        <v>0</v>
      </c>
      <c r="Y1037" s="20">
        <v>0</v>
      </c>
      <c r="AA1037" s="20">
        <v>0</v>
      </c>
      <c r="AC1037" s="20">
        <v>0</v>
      </c>
      <c r="AE1037" s="20">
        <v>0</v>
      </c>
      <c r="AG1037" s="20">
        <v>0</v>
      </c>
      <c r="AI1037" s="20">
        <v>0</v>
      </c>
      <c r="AK1037" s="20">
        <v>0</v>
      </c>
      <c r="AM1037" s="20">
        <v>0</v>
      </c>
      <c r="AO1037" s="20">
        <v>239635</v>
      </c>
      <c r="AQ1037" s="21">
        <v>239635</v>
      </c>
      <c r="AR1037" s="24"/>
      <c r="AS1037" s="20">
        <v>0</v>
      </c>
      <c r="AU1037" s="25">
        <v>9362</v>
      </c>
      <c r="AW1037" s="22" t="str">
        <f t="shared" si="16"/>
        <v>No</v>
      </c>
      <c r="AX1037" s="6"/>
    </row>
    <row r="1038" spans="1:50">
      <c r="A1038" s="3" t="s">
        <v>1957</v>
      </c>
      <c r="B1038" s="3" t="s">
        <v>1958</v>
      </c>
      <c r="C1038" s="22" t="s">
        <v>50</v>
      </c>
      <c r="D1038" s="310" t="s">
        <v>1959</v>
      </c>
      <c r="E1038" s="314" t="s">
        <v>1960</v>
      </c>
      <c r="F1038" s="22" t="s">
        <v>235</v>
      </c>
      <c r="G1038" s="3" t="s">
        <v>222</v>
      </c>
      <c r="H1038" s="25">
        <v>0</v>
      </c>
      <c r="I1038" s="19">
        <v>46</v>
      </c>
      <c r="J1038" s="22" t="s">
        <v>12</v>
      </c>
      <c r="K1038" s="22" t="s">
        <v>11</v>
      </c>
      <c r="L1038" s="19">
        <v>46</v>
      </c>
      <c r="M1038" s="20">
        <v>0</v>
      </c>
      <c r="O1038" s="20">
        <v>0</v>
      </c>
      <c r="Q1038" s="20">
        <v>0</v>
      </c>
      <c r="S1038" s="20">
        <v>0</v>
      </c>
      <c r="U1038" s="20">
        <v>0</v>
      </c>
      <c r="W1038" s="20">
        <v>0</v>
      </c>
      <c r="Y1038" s="20">
        <v>0</v>
      </c>
      <c r="AA1038" s="20">
        <v>0</v>
      </c>
      <c r="AC1038" s="20">
        <v>0</v>
      </c>
      <c r="AE1038" s="20">
        <v>0</v>
      </c>
      <c r="AG1038" s="20">
        <v>0</v>
      </c>
      <c r="AI1038" s="20">
        <v>0</v>
      </c>
      <c r="AK1038" s="20">
        <v>0</v>
      </c>
      <c r="AM1038" s="20">
        <v>0</v>
      </c>
      <c r="AO1038" s="20">
        <v>1343539</v>
      </c>
      <c r="AQ1038" s="21">
        <v>1343539</v>
      </c>
      <c r="AR1038" s="24"/>
      <c r="AS1038" s="20">
        <v>0</v>
      </c>
      <c r="AU1038" s="25">
        <v>69762</v>
      </c>
      <c r="AW1038" s="22" t="str">
        <f t="shared" si="16"/>
        <v>No</v>
      </c>
      <c r="AX1038" s="6"/>
    </row>
    <row r="1039" spans="1:50">
      <c r="A1039" s="3" t="s">
        <v>4171</v>
      </c>
      <c r="B1039" s="3" t="s">
        <v>3826</v>
      </c>
      <c r="C1039" s="22" t="s">
        <v>44</v>
      </c>
      <c r="D1039" s="310" t="s">
        <v>4172</v>
      </c>
      <c r="E1039" s="314" t="s">
        <v>4173</v>
      </c>
      <c r="F1039" s="22" t="s">
        <v>189</v>
      </c>
      <c r="G1039" s="3" t="s">
        <v>222</v>
      </c>
      <c r="H1039" s="25">
        <v>0</v>
      </c>
      <c r="I1039" s="19">
        <v>46</v>
      </c>
      <c r="J1039" s="22" t="s">
        <v>12</v>
      </c>
      <c r="K1039" s="22" t="s">
        <v>11</v>
      </c>
      <c r="L1039" s="19">
        <v>46</v>
      </c>
      <c r="M1039" s="20">
        <v>0</v>
      </c>
      <c r="O1039" s="20">
        <v>0</v>
      </c>
      <c r="Q1039" s="20">
        <v>0</v>
      </c>
      <c r="S1039" s="20">
        <v>0</v>
      </c>
      <c r="U1039" s="20">
        <v>0</v>
      </c>
      <c r="W1039" s="20">
        <v>0</v>
      </c>
      <c r="Y1039" s="20">
        <v>0</v>
      </c>
      <c r="AA1039" s="20">
        <v>0</v>
      </c>
      <c r="AC1039" s="20">
        <v>0</v>
      </c>
      <c r="AE1039" s="20">
        <v>0</v>
      </c>
      <c r="AG1039" s="20">
        <v>0</v>
      </c>
      <c r="AI1039" s="20">
        <v>0</v>
      </c>
      <c r="AK1039" s="20">
        <v>0</v>
      </c>
      <c r="AM1039" s="20">
        <v>0</v>
      </c>
      <c r="AO1039" s="20">
        <v>2506810</v>
      </c>
      <c r="AQ1039" s="21">
        <v>2506810</v>
      </c>
      <c r="AR1039" s="24"/>
      <c r="AS1039" s="20">
        <v>0</v>
      </c>
      <c r="AU1039" s="25">
        <v>72387</v>
      </c>
      <c r="AW1039" s="22" t="str">
        <f t="shared" si="16"/>
        <v>No</v>
      </c>
      <c r="AX1039" s="6"/>
    </row>
    <row r="1040" spans="1:50">
      <c r="A1040" s="3" t="s">
        <v>6318</v>
      </c>
      <c r="B1040" s="3" t="s">
        <v>449</v>
      </c>
      <c r="C1040" s="22" t="s">
        <v>21</v>
      </c>
      <c r="D1040" s="310">
        <v>9039</v>
      </c>
      <c r="E1040" s="314">
        <v>90039</v>
      </c>
      <c r="F1040" s="22" t="s">
        <v>187</v>
      </c>
      <c r="G1040" s="3" t="s">
        <v>185</v>
      </c>
      <c r="H1040" s="25">
        <v>12150996</v>
      </c>
      <c r="I1040" s="19">
        <v>46</v>
      </c>
      <c r="J1040" s="22" t="s">
        <v>13</v>
      </c>
      <c r="K1040" s="22" t="s">
        <v>11</v>
      </c>
      <c r="L1040" s="19">
        <v>44</v>
      </c>
      <c r="M1040" s="20">
        <v>6611314</v>
      </c>
      <c r="O1040" s="20">
        <v>2309277</v>
      </c>
      <c r="Q1040" s="20">
        <v>978157</v>
      </c>
      <c r="S1040" s="20">
        <v>214584</v>
      </c>
      <c r="U1040" s="20">
        <v>7698109</v>
      </c>
      <c r="W1040" s="20">
        <v>2273171</v>
      </c>
      <c r="Y1040" s="20">
        <v>1251799</v>
      </c>
      <c r="AA1040" s="20">
        <v>114419</v>
      </c>
      <c r="AC1040" s="20">
        <v>1105330</v>
      </c>
      <c r="AE1040" s="20">
        <v>38062</v>
      </c>
      <c r="AG1040" s="20">
        <v>203258</v>
      </c>
      <c r="AI1040" s="20">
        <v>0</v>
      </c>
      <c r="AK1040" s="20">
        <v>0</v>
      </c>
      <c r="AM1040" s="20">
        <v>327639</v>
      </c>
      <c r="AO1040" s="20">
        <v>0</v>
      </c>
      <c r="AQ1040" s="21">
        <v>23125119</v>
      </c>
      <c r="AR1040" s="24"/>
      <c r="AS1040" s="20">
        <v>0</v>
      </c>
      <c r="AU1040" s="25">
        <v>167316</v>
      </c>
      <c r="AW1040" s="22" t="str">
        <f t="shared" si="16"/>
        <v>No</v>
      </c>
      <c r="AX1040" s="6"/>
    </row>
    <row r="1041" spans="1:50">
      <c r="A1041" s="3" t="s">
        <v>6317</v>
      </c>
      <c r="B1041" s="3" t="s">
        <v>280</v>
      </c>
      <c r="C1041" s="22" t="s">
        <v>87</v>
      </c>
      <c r="D1041" s="310" t="s">
        <v>1723</v>
      </c>
      <c r="E1041" s="314" t="s">
        <v>1724</v>
      </c>
      <c r="F1041" s="22" t="s">
        <v>189</v>
      </c>
      <c r="G1041" s="3" t="s">
        <v>222</v>
      </c>
      <c r="H1041" s="25">
        <v>0</v>
      </c>
      <c r="I1041" s="19">
        <v>46</v>
      </c>
      <c r="J1041" s="22" t="s">
        <v>12</v>
      </c>
      <c r="K1041" s="22" t="s">
        <v>11</v>
      </c>
      <c r="L1041" s="19">
        <v>37</v>
      </c>
      <c r="M1041" s="20">
        <v>0</v>
      </c>
      <c r="O1041" s="20">
        <v>0</v>
      </c>
      <c r="Q1041" s="20">
        <v>0</v>
      </c>
      <c r="S1041" s="20">
        <v>0</v>
      </c>
      <c r="U1041" s="20">
        <v>0</v>
      </c>
      <c r="W1041" s="20">
        <v>0</v>
      </c>
      <c r="Y1041" s="20">
        <v>0</v>
      </c>
      <c r="AA1041" s="20">
        <v>0</v>
      </c>
      <c r="AC1041" s="20">
        <v>0</v>
      </c>
      <c r="AE1041" s="20">
        <v>0</v>
      </c>
      <c r="AG1041" s="20">
        <v>0</v>
      </c>
      <c r="AI1041" s="20">
        <v>0</v>
      </c>
      <c r="AK1041" s="20">
        <v>0</v>
      </c>
      <c r="AM1041" s="20">
        <v>0</v>
      </c>
      <c r="AO1041" s="20">
        <v>3239110</v>
      </c>
      <c r="AQ1041" s="21">
        <v>3239110</v>
      </c>
      <c r="AR1041" s="24"/>
      <c r="AS1041" s="20">
        <v>0</v>
      </c>
      <c r="AU1041" s="25">
        <v>50506</v>
      </c>
      <c r="AW1041" s="22" t="str">
        <f t="shared" si="16"/>
        <v>No</v>
      </c>
      <c r="AX1041" s="6"/>
    </row>
    <row r="1042" spans="1:50">
      <c r="A1042" s="3" t="s">
        <v>6319</v>
      </c>
      <c r="B1042" s="3" t="s">
        <v>247</v>
      </c>
      <c r="C1042" s="22" t="s">
        <v>105</v>
      </c>
      <c r="D1042" s="310">
        <v>3091</v>
      </c>
      <c r="E1042" s="314">
        <v>30091</v>
      </c>
      <c r="F1042" s="22" t="s">
        <v>187</v>
      </c>
      <c r="G1042" s="3" t="s">
        <v>185</v>
      </c>
      <c r="H1042" s="25">
        <v>88542</v>
      </c>
      <c r="I1042" s="19">
        <v>46</v>
      </c>
      <c r="J1042" s="22" t="s">
        <v>13</v>
      </c>
      <c r="K1042" s="22" t="s">
        <v>11</v>
      </c>
      <c r="L1042" s="19">
        <v>37</v>
      </c>
      <c r="M1042" s="20">
        <v>1642901</v>
      </c>
      <c r="O1042" s="20">
        <v>1999886</v>
      </c>
      <c r="Q1042" s="20">
        <v>53044</v>
      </c>
      <c r="S1042" s="20">
        <v>290491</v>
      </c>
      <c r="U1042" s="20">
        <v>1439082</v>
      </c>
      <c r="W1042" s="20">
        <v>294191</v>
      </c>
      <c r="Y1042" s="20">
        <v>597731</v>
      </c>
      <c r="AA1042" s="20">
        <v>60268</v>
      </c>
      <c r="AC1042" s="20">
        <v>536536</v>
      </c>
      <c r="AE1042" s="20">
        <v>126430</v>
      </c>
      <c r="AG1042" s="20">
        <v>85488</v>
      </c>
      <c r="AI1042" s="20">
        <v>69</v>
      </c>
      <c r="AK1042" s="20">
        <v>0</v>
      </c>
      <c r="AM1042" s="20">
        <v>327692</v>
      </c>
      <c r="AO1042" s="20">
        <v>0</v>
      </c>
      <c r="AQ1042" s="21">
        <v>7453809</v>
      </c>
      <c r="AR1042" s="24"/>
      <c r="AS1042" s="20">
        <v>0</v>
      </c>
      <c r="AU1042" s="25">
        <v>89655</v>
      </c>
      <c r="AW1042" s="22" t="str">
        <f t="shared" si="16"/>
        <v>No</v>
      </c>
      <c r="AX1042" s="6"/>
    </row>
    <row r="1043" spans="1:50">
      <c r="A1043" s="3" t="s">
        <v>550</v>
      </c>
      <c r="B1043" s="3" t="s">
        <v>351</v>
      </c>
      <c r="C1043" s="22" t="s">
        <v>116</v>
      </c>
      <c r="D1043" s="310">
        <v>3001</v>
      </c>
      <c r="E1043" s="314">
        <v>30001</v>
      </c>
      <c r="F1043" s="22" t="s">
        <v>189</v>
      </c>
      <c r="G1043" s="3" t="s">
        <v>185</v>
      </c>
      <c r="H1043" s="25">
        <v>153199</v>
      </c>
      <c r="I1043" s="19">
        <v>46</v>
      </c>
      <c r="J1043" s="22" t="s">
        <v>13</v>
      </c>
      <c r="K1043" s="22" t="s">
        <v>11</v>
      </c>
      <c r="L1043" s="19">
        <v>35</v>
      </c>
      <c r="M1043" s="20">
        <v>3395401</v>
      </c>
      <c r="O1043" s="20">
        <v>1988752</v>
      </c>
      <c r="Q1043" s="20">
        <v>298899</v>
      </c>
      <c r="S1043" s="20">
        <v>162887</v>
      </c>
      <c r="U1043" s="20">
        <v>3388767</v>
      </c>
      <c r="W1043" s="20">
        <v>463187</v>
      </c>
      <c r="Y1043" s="20">
        <v>867674</v>
      </c>
      <c r="AA1043" s="20">
        <v>158111</v>
      </c>
      <c r="AC1043" s="20">
        <v>702388</v>
      </c>
      <c r="AE1043" s="20">
        <v>164850</v>
      </c>
      <c r="AG1043" s="20">
        <v>271302</v>
      </c>
      <c r="AI1043" s="20">
        <v>0</v>
      </c>
      <c r="AK1043" s="20">
        <v>0</v>
      </c>
      <c r="AM1043" s="20">
        <v>195629</v>
      </c>
      <c r="AO1043" s="20">
        <v>0</v>
      </c>
      <c r="AQ1043" s="21">
        <v>12057847</v>
      </c>
      <c r="AR1043" s="24"/>
      <c r="AS1043" s="20">
        <v>0</v>
      </c>
      <c r="AU1043" s="25">
        <v>130242</v>
      </c>
      <c r="AW1043" s="22" t="str">
        <f t="shared" si="16"/>
        <v>No</v>
      </c>
      <c r="AX1043" s="6"/>
    </row>
    <row r="1044" spans="1:50">
      <c r="A1044" s="3" t="s">
        <v>6320</v>
      </c>
      <c r="B1044" s="3" t="s">
        <v>546</v>
      </c>
      <c r="C1044" s="22" t="s">
        <v>51</v>
      </c>
      <c r="D1044" s="310">
        <v>6088</v>
      </c>
      <c r="E1044" s="314">
        <v>60088</v>
      </c>
      <c r="F1044" s="22" t="s">
        <v>187</v>
      </c>
      <c r="G1044" s="3" t="s">
        <v>185</v>
      </c>
      <c r="H1044" s="25">
        <v>899703</v>
      </c>
      <c r="I1044" s="19">
        <v>46</v>
      </c>
      <c r="J1044" s="22" t="s">
        <v>13</v>
      </c>
      <c r="K1044" s="22" t="s">
        <v>14</v>
      </c>
      <c r="L1044" s="19">
        <v>31</v>
      </c>
      <c r="M1044" s="20">
        <v>0</v>
      </c>
      <c r="O1044" s="20">
        <v>51887</v>
      </c>
      <c r="Q1044" s="20">
        <v>0</v>
      </c>
      <c r="S1044" s="20">
        <v>3047</v>
      </c>
      <c r="U1044" s="20">
        <v>14581</v>
      </c>
      <c r="W1044" s="20">
        <v>168635</v>
      </c>
      <c r="Y1044" s="20">
        <v>0</v>
      </c>
      <c r="AA1044" s="20">
        <v>116903</v>
      </c>
      <c r="AC1044" s="20">
        <v>79085</v>
      </c>
      <c r="AE1044" s="20">
        <v>106338</v>
      </c>
      <c r="AG1044" s="20">
        <v>17785</v>
      </c>
      <c r="AI1044" s="20">
        <v>0</v>
      </c>
      <c r="AK1044" s="20">
        <v>11174653</v>
      </c>
      <c r="AM1044" s="20">
        <v>5176</v>
      </c>
      <c r="AO1044" s="20">
        <v>0</v>
      </c>
      <c r="AQ1044" s="21">
        <v>11738090</v>
      </c>
      <c r="AR1044" s="24"/>
      <c r="AS1044" s="20">
        <v>0</v>
      </c>
      <c r="AU1044" s="25">
        <v>99325</v>
      </c>
      <c r="AW1044" s="22" t="str">
        <f t="shared" si="16"/>
        <v>No</v>
      </c>
      <c r="AX1044" s="6"/>
    </row>
    <row r="1045" spans="1:50">
      <c r="A1045" s="3" t="s">
        <v>111</v>
      </c>
      <c r="B1045" s="3" t="s">
        <v>225</v>
      </c>
      <c r="C1045" s="22" t="s">
        <v>109</v>
      </c>
      <c r="D1045" s="310">
        <v>43</v>
      </c>
      <c r="E1045" s="314">
        <v>43</v>
      </c>
      <c r="F1045" s="22" t="s">
        <v>189</v>
      </c>
      <c r="G1045" s="3" t="s">
        <v>185</v>
      </c>
      <c r="H1045" s="25">
        <v>67227</v>
      </c>
      <c r="I1045" s="19">
        <v>46</v>
      </c>
      <c r="J1045" s="22" t="s">
        <v>13</v>
      </c>
      <c r="K1045" s="22" t="s">
        <v>11</v>
      </c>
      <c r="L1045" s="19">
        <v>31</v>
      </c>
      <c r="M1045" s="20">
        <v>2285164</v>
      </c>
      <c r="O1045" s="20">
        <v>2731535</v>
      </c>
      <c r="Q1045" s="20">
        <v>325831</v>
      </c>
      <c r="S1045" s="20">
        <v>501207</v>
      </c>
      <c r="U1045" s="20">
        <v>2443979</v>
      </c>
      <c r="W1045" s="20">
        <v>475295</v>
      </c>
      <c r="Y1045" s="20">
        <v>731395</v>
      </c>
      <c r="AA1045" s="20">
        <v>128139</v>
      </c>
      <c r="AC1045" s="20">
        <v>904595</v>
      </c>
      <c r="AE1045" s="20">
        <v>163842</v>
      </c>
      <c r="AG1045" s="20">
        <v>336375</v>
      </c>
      <c r="AI1045" s="20">
        <v>523</v>
      </c>
      <c r="AK1045" s="20">
        <v>0</v>
      </c>
      <c r="AM1045" s="20">
        <v>213726</v>
      </c>
      <c r="AO1045" s="20">
        <v>0</v>
      </c>
      <c r="AQ1045" s="21">
        <v>11241606</v>
      </c>
      <c r="AR1045" s="24"/>
      <c r="AS1045" s="20">
        <v>0</v>
      </c>
      <c r="AU1045" s="25">
        <v>86096</v>
      </c>
      <c r="AW1045" s="22" t="str">
        <f t="shared" si="16"/>
        <v>No</v>
      </c>
      <c r="AX1045" s="6"/>
    </row>
    <row r="1046" spans="1:50">
      <c r="A1046" s="3" t="s">
        <v>483</v>
      </c>
      <c r="B1046" s="3" t="s">
        <v>484</v>
      </c>
      <c r="C1046" s="22" t="s">
        <v>46</v>
      </c>
      <c r="D1046" s="310">
        <v>5044</v>
      </c>
      <c r="E1046" s="314">
        <v>50044</v>
      </c>
      <c r="F1046" s="22" t="s">
        <v>189</v>
      </c>
      <c r="G1046" s="3" t="s">
        <v>185</v>
      </c>
      <c r="H1046" s="25">
        <v>313492</v>
      </c>
      <c r="I1046" s="19">
        <v>46</v>
      </c>
      <c r="J1046" s="22" t="s">
        <v>13</v>
      </c>
      <c r="K1046" s="22" t="s">
        <v>11</v>
      </c>
      <c r="L1046" s="19">
        <v>29</v>
      </c>
      <c r="M1046" s="20">
        <v>3130084</v>
      </c>
      <c r="O1046" s="20">
        <v>1171806</v>
      </c>
      <c r="Q1046" s="20">
        <v>439608</v>
      </c>
      <c r="S1046" s="20">
        <v>194556</v>
      </c>
      <c r="U1046" s="20">
        <v>3100238</v>
      </c>
      <c r="W1046" s="20">
        <v>915635</v>
      </c>
      <c r="Y1046" s="20">
        <v>621391</v>
      </c>
      <c r="AA1046" s="20">
        <v>68529</v>
      </c>
      <c r="AC1046" s="20">
        <v>548321</v>
      </c>
      <c r="AE1046" s="20">
        <v>104313</v>
      </c>
      <c r="AG1046" s="20">
        <v>327857</v>
      </c>
      <c r="AI1046" s="20">
        <v>1209</v>
      </c>
      <c r="AK1046" s="20">
        <v>0</v>
      </c>
      <c r="AM1046" s="20">
        <v>133602</v>
      </c>
      <c r="AO1046" s="20">
        <v>0</v>
      </c>
      <c r="AQ1046" s="21">
        <v>10757149</v>
      </c>
      <c r="AR1046" s="24"/>
      <c r="AS1046" s="20">
        <v>0</v>
      </c>
      <c r="AU1046" s="25">
        <v>102401</v>
      </c>
      <c r="AW1046" s="22" t="str">
        <f t="shared" si="16"/>
        <v>No</v>
      </c>
      <c r="AX1046" s="6"/>
    </row>
    <row r="1047" spans="1:50">
      <c r="A1047" s="3" t="s">
        <v>6321</v>
      </c>
      <c r="B1047" s="3" t="s">
        <v>597</v>
      </c>
      <c r="C1047" s="22" t="s">
        <v>16</v>
      </c>
      <c r="D1047" s="310">
        <v>4043</v>
      </c>
      <c r="E1047" s="314">
        <v>40043</v>
      </c>
      <c r="F1047" s="22" t="s">
        <v>187</v>
      </c>
      <c r="G1047" s="3" t="s">
        <v>185</v>
      </c>
      <c r="H1047" s="25">
        <v>326183</v>
      </c>
      <c r="I1047" s="19">
        <v>46</v>
      </c>
      <c r="J1047" s="22" t="s">
        <v>12</v>
      </c>
      <c r="K1047" s="22" t="s">
        <v>11</v>
      </c>
      <c r="L1047" s="19">
        <v>25</v>
      </c>
      <c r="M1047" s="20">
        <v>724620</v>
      </c>
      <c r="O1047" s="20">
        <v>447615</v>
      </c>
      <c r="Q1047" s="20">
        <v>108167</v>
      </c>
      <c r="S1047" s="20">
        <v>66399</v>
      </c>
      <c r="U1047" s="20">
        <v>735450</v>
      </c>
      <c r="W1047" s="20">
        <v>147641</v>
      </c>
      <c r="Y1047" s="20">
        <v>243010</v>
      </c>
      <c r="AA1047" s="20">
        <v>51501</v>
      </c>
      <c r="AC1047" s="20">
        <v>137313</v>
      </c>
      <c r="AE1047" s="20">
        <v>32388</v>
      </c>
      <c r="AG1047" s="20">
        <v>182075</v>
      </c>
      <c r="AI1047" s="20">
        <v>0</v>
      </c>
      <c r="AK1047" s="20">
        <v>0</v>
      </c>
      <c r="AM1047" s="20">
        <v>0</v>
      </c>
      <c r="AO1047" s="20">
        <v>0</v>
      </c>
      <c r="AQ1047" s="21">
        <v>2876179</v>
      </c>
      <c r="AR1047" s="24"/>
      <c r="AS1047" s="20">
        <v>0</v>
      </c>
      <c r="AU1047" s="25">
        <v>41802</v>
      </c>
      <c r="AW1047" s="22" t="str">
        <f t="shared" si="16"/>
        <v>No</v>
      </c>
      <c r="AX1047" s="6"/>
    </row>
    <row r="1048" spans="1:50">
      <c r="A1048" s="3" t="s">
        <v>6321</v>
      </c>
      <c r="B1048" s="3" t="s">
        <v>597</v>
      </c>
      <c r="C1048" s="22" t="s">
        <v>16</v>
      </c>
      <c r="D1048" s="310">
        <v>4043</v>
      </c>
      <c r="E1048" s="314">
        <v>40043</v>
      </c>
      <c r="F1048" s="22" t="s">
        <v>187</v>
      </c>
      <c r="G1048" s="3" t="s">
        <v>185</v>
      </c>
      <c r="H1048" s="25">
        <v>326183</v>
      </c>
      <c r="I1048" s="19">
        <v>46</v>
      </c>
      <c r="J1048" s="22" t="s">
        <v>13</v>
      </c>
      <c r="K1048" s="22" t="s">
        <v>11</v>
      </c>
      <c r="L1048" s="19">
        <v>21</v>
      </c>
      <c r="M1048" s="20">
        <v>1591641</v>
      </c>
      <c r="O1048" s="20">
        <v>1057240</v>
      </c>
      <c r="Q1048" s="20">
        <v>219888</v>
      </c>
      <c r="S1048" s="20">
        <v>152762</v>
      </c>
      <c r="U1048" s="20">
        <v>1847477</v>
      </c>
      <c r="W1048" s="20">
        <v>395612</v>
      </c>
      <c r="Y1048" s="20">
        <v>575443</v>
      </c>
      <c r="AA1048" s="20">
        <v>92789</v>
      </c>
      <c r="AC1048" s="20">
        <v>753512</v>
      </c>
      <c r="AE1048" s="20">
        <v>141925</v>
      </c>
      <c r="AG1048" s="20">
        <v>650267</v>
      </c>
      <c r="AI1048" s="20">
        <v>0</v>
      </c>
      <c r="AK1048" s="20">
        <v>0</v>
      </c>
      <c r="AM1048" s="20">
        <v>113101</v>
      </c>
      <c r="AO1048" s="20">
        <v>0</v>
      </c>
      <c r="AQ1048" s="21">
        <v>7591657</v>
      </c>
      <c r="AR1048" s="24"/>
      <c r="AS1048" s="20">
        <v>0</v>
      </c>
      <c r="AU1048" s="25">
        <v>76679</v>
      </c>
      <c r="AW1048" s="22" t="str">
        <f t="shared" si="16"/>
        <v>No</v>
      </c>
      <c r="AX1048" s="6"/>
    </row>
    <row r="1049" spans="1:50">
      <c r="A1049" s="3" t="s">
        <v>4911</v>
      </c>
      <c r="B1049" s="3" t="s">
        <v>4912</v>
      </c>
      <c r="C1049" s="22" t="s">
        <v>109</v>
      </c>
      <c r="D1049" s="310" t="s">
        <v>4913</v>
      </c>
      <c r="E1049" s="314" t="s">
        <v>4914</v>
      </c>
      <c r="F1049" s="22" t="s">
        <v>187</v>
      </c>
      <c r="G1049" s="3" t="s">
        <v>222</v>
      </c>
      <c r="H1049" s="25">
        <v>0</v>
      </c>
      <c r="I1049" s="19">
        <v>46</v>
      </c>
      <c r="J1049" s="22" t="s">
        <v>13</v>
      </c>
      <c r="K1049" s="22" t="s">
        <v>11</v>
      </c>
      <c r="L1049" s="19">
        <v>20</v>
      </c>
      <c r="M1049" s="20">
        <v>0</v>
      </c>
      <c r="O1049" s="20">
        <v>0</v>
      </c>
      <c r="Q1049" s="20">
        <v>0</v>
      </c>
      <c r="S1049" s="20">
        <v>0</v>
      </c>
      <c r="U1049" s="20">
        <v>0</v>
      </c>
      <c r="W1049" s="20">
        <v>0</v>
      </c>
      <c r="Y1049" s="20">
        <v>0</v>
      </c>
      <c r="AA1049" s="20">
        <v>0</v>
      </c>
      <c r="AC1049" s="20">
        <v>0</v>
      </c>
      <c r="AE1049" s="20">
        <v>0</v>
      </c>
      <c r="AG1049" s="20">
        <v>0</v>
      </c>
      <c r="AI1049" s="20">
        <v>0</v>
      </c>
      <c r="AK1049" s="20">
        <v>0</v>
      </c>
      <c r="AM1049" s="20">
        <v>0</v>
      </c>
      <c r="AO1049" s="20">
        <v>6142640</v>
      </c>
      <c r="AQ1049" s="21">
        <v>6142640</v>
      </c>
      <c r="AR1049" s="24"/>
      <c r="AS1049" s="20">
        <v>0</v>
      </c>
      <c r="AU1049" s="25">
        <v>43971</v>
      </c>
      <c r="AW1049" s="22" t="str">
        <f t="shared" si="16"/>
        <v>No</v>
      </c>
      <c r="AX1049" s="6"/>
    </row>
    <row r="1050" spans="1:50">
      <c r="A1050" s="3" t="s">
        <v>483</v>
      </c>
      <c r="B1050" s="3" t="s">
        <v>484</v>
      </c>
      <c r="C1050" s="22" t="s">
        <v>46</v>
      </c>
      <c r="D1050" s="310">
        <v>5044</v>
      </c>
      <c r="E1050" s="314">
        <v>50044</v>
      </c>
      <c r="F1050" s="22" t="s">
        <v>189</v>
      </c>
      <c r="G1050" s="3" t="s">
        <v>185</v>
      </c>
      <c r="H1050" s="25">
        <v>313492</v>
      </c>
      <c r="I1050" s="19">
        <v>46</v>
      </c>
      <c r="J1050" s="22" t="s">
        <v>12</v>
      </c>
      <c r="K1050" s="22" t="s">
        <v>11</v>
      </c>
      <c r="L1050" s="19">
        <v>17</v>
      </c>
      <c r="M1050" s="20">
        <v>700452</v>
      </c>
      <c r="O1050" s="20">
        <v>384622</v>
      </c>
      <c r="Q1050" s="20">
        <v>77808</v>
      </c>
      <c r="S1050" s="20">
        <v>20658</v>
      </c>
      <c r="U1050" s="20">
        <v>703318</v>
      </c>
      <c r="W1050" s="20">
        <v>179587</v>
      </c>
      <c r="Y1050" s="20">
        <v>127348</v>
      </c>
      <c r="AA1050" s="20">
        <v>9982</v>
      </c>
      <c r="AC1050" s="20">
        <v>144590</v>
      </c>
      <c r="AE1050" s="20">
        <v>16692</v>
      </c>
      <c r="AG1050" s="20">
        <v>70665</v>
      </c>
      <c r="AI1050" s="20">
        <v>260</v>
      </c>
      <c r="AK1050" s="20">
        <v>0</v>
      </c>
      <c r="AM1050" s="20">
        <v>28752</v>
      </c>
      <c r="AO1050" s="20">
        <v>0</v>
      </c>
      <c r="AQ1050" s="21">
        <v>2464734</v>
      </c>
      <c r="AR1050" s="24"/>
      <c r="AS1050" s="20">
        <v>0</v>
      </c>
      <c r="AU1050" s="25">
        <v>25979</v>
      </c>
      <c r="AW1050" s="22" t="str">
        <f t="shared" si="16"/>
        <v>No</v>
      </c>
      <c r="AX1050" s="6"/>
    </row>
    <row r="1051" spans="1:50">
      <c r="A1051" s="3" t="s">
        <v>6320</v>
      </c>
      <c r="B1051" s="3" t="s">
        <v>546</v>
      </c>
      <c r="C1051" s="22" t="s">
        <v>51</v>
      </c>
      <c r="D1051" s="310">
        <v>6088</v>
      </c>
      <c r="E1051" s="314">
        <v>60088</v>
      </c>
      <c r="F1051" s="22" t="s">
        <v>187</v>
      </c>
      <c r="G1051" s="3" t="s">
        <v>185</v>
      </c>
      <c r="H1051" s="25">
        <v>899703</v>
      </c>
      <c r="I1051" s="19">
        <v>46</v>
      </c>
      <c r="J1051" s="22" t="s">
        <v>12</v>
      </c>
      <c r="K1051" s="22" t="s">
        <v>14</v>
      </c>
      <c r="L1051" s="19">
        <v>15</v>
      </c>
      <c r="M1051" s="20">
        <v>0</v>
      </c>
      <c r="O1051" s="20">
        <v>12972</v>
      </c>
      <c r="Q1051" s="20">
        <v>0</v>
      </c>
      <c r="S1051" s="20">
        <v>762</v>
      </c>
      <c r="U1051" s="20">
        <v>4969</v>
      </c>
      <c r="W1051" s="20">
        <v>11115</v>
      </c>
      <c r="Y1051" s="20">
        <v>0</v>
      </c>
      <c r="AA1051" s="20">
        <v>12989</v>
      </c>
      <c r="AC1051" s="20">
        <v>18619</v>
      </c>
      <c r="AE1051" s="20">
        <v>16472</v>
      </c>
      <c r="AG1051" s="20">
        <v>1976</v>
      </c>
      <c r="AI1051" s="20">
        <v>0</v>
      </c>
      <c r="AK1051" s="20">
        <v>2867041</v>
      </c>
      <c r="AM1051" s="20">
        <v>392</v>
      </c>
      <c r="AO1051" s="20">
        <v>0</v>
      </c>
      <c r="AQ1051" s="21">
        <v>2947307</v>
      </c>
      <c r="AR1051" s="24"/>
      <c r="AS1051" s="20">
        <v>0</v>
      </c>
      <c r="AU1051" s="25">
        <v>38701</v>
      </c>
      <c r="AW1051" s="22" t="str">
        <f t="shared" si="16"/>
        <v>No</v>
      </c>
      <c r="AX1051" s="6"/>
    </row>
    <row r="1052" spans="1:50">
      <c r="A1052" s="3" t="s">
        <v>4911</v>
      </c>
      <c r="B1052" s="3" t="s">
        <v>4912</v>
      </c>
      <c r="C1052" s="22" t="s">
        <v>109</v>
      </c>
      <c r="D1052" s="310" t="s">
        <v>4913</v>
      </c>
      <c r="E1052" s="314" t="s">
        <v>4914</v>
      </c>
      <c r="F1052" s="22" t="s">
        <v>187</v>
      </c>
      <c r="G1052" s="3" t="s">
        <v>222</v>
      </c>
      <c r="H1052" s="25">
        <v>0</v>
      </c>
      <c r="I1052" s="19">
        <v>46</v>
      </c>
      <c r="J1052" s="22" t="s">
        <v>15</v>
      </c>
      <c r="K1052" s="22" t="s">
        <v>11</v>
      </c>
      <c r="L1052" s="19">
        <v>14</v>
      </c>
      <c r="M1052" s="20">
        <v>0</v>
      </c>
      <c r="O1052" s="20">
        <v>0</v>
      </c>
      <c r="Q1052" s="20">
        <v>0</v>
      </c>
      <c r="S1052" s="20">
        <v>0</v>
      </c>
      <c r="U1052" s="20">
        <v>0</v>
      </c>
      <c r="W1052" s="20">
        <v>0</v>
      </c>
      <c r="Y1052" s="20">
        <v>0</v>
      </c>
      <c r="AA1052" s="20">
        <v>0</v>
      </c>
      <c r="AC1052" s="20">
        <v>0</v>
      </c>
      <c r="AE1052" s="20">
        <v>0</v>
      </c>
      <c r="AG1052" s="20">
        <v>0</v>
      </c>
      <c r="AI1052" s="20">
        <v>0</v>
      </c>
      <c r="AK1052" s="20">
        <v>0</v>
      </c>
      <c r="AM1052" s="20">
        <v>0</v>
      </c>
      <c r="AO1052" s="20">
        <v>118210</v>
      </c>
      <c r="AQ1052" s="21">
        <v>118210</v>
      </c>
      <c r="AR1052" s="24"/>
      <c r="AS1052" s="20">
        <v>0</v>
      </c>
      <c r="AU1052" s="25">
        <v>9938</v>
      </c>
      <c r="AW1052" s="22" t="str">
        <f t="shared" si="16"/>
        <v>No</v>
      </c>
      <c r="AX1052" s="6"/>
    </row>
    <row r="1053" spans="1:50">
      <c r="A1053" s="3" t="s">
        <v>111</v>
      </c>
      <c r="B1053" s="3" t="s">
        <v>225</v>
      </c>
      <c r="C1053" s="22" t="s">
        <v>109</v>
      </c>
      <c r="D1053" s="310">
        <v>43</v>
      </c>
      <c r="E1053" s="314">
        <v>43</v>
      </c>
      <c r="F1053" s="22" t="s">
        <v>189</v>
      </c>
      <c r="G1053" s="3" t="s">
        <v>185</v>
      </c>
      <c r="H1053" s="25">
        <v>67227</v>
      </c>
      <c r="I1053" s="19">
        <v>46</v>
      </c>
      <c r="J1053" s="22" t="s">
        <v>12</v>
      </c>
      <c r="K1053" s="22" t="s">
        <v>11</v>
      </c>
      <c r="L1053" s="19">
        <v>14</v>
      </c>
      <c r="M1053" s="20">
        <v>521384</v>
      </c>
      <c r="O1053" s="20">
        <v>536934</v>
      </c>
      <c r="Q1053" s="20">
        <v>74342</v>
      </c>
      <c r="S1053" s="20">
        <v>99476</v>
      </c>
      <c r="U1053" s="20">
        <v>520358</v>
      </c>
      <c r="W1053" s="20">
        <v>102174</v>
      </c>
      <c r="Y1053" s="20">
        <v>52634</v>
      </c>
      <c r="AA1053" s="20">
        <v>28526</v>
      </c>
      <c r="AC1053" s="20">
        <v>136725</v>
      </c>
      <c r="AE1053" s="20">
        <v>34489</v>
      </c>
      <c r="AG1053" s="20">
        <v>76747</v>
      </c>
      <c r="AI1053" s="20">
        <v>2286</v>
      </c>
      <c r="AK1053" s="20">
        <v>0</v>
      </c>
      <c r="AM1053" s="20">
        <v>44080</v>
      </c>
      <c r="AO1053" s="20">
        <v>0</v>
      </c>
      <c r="AQ1053" s="21">
        <v>2230155</v>
      </c>
      <c r="AR1053" s="24"/>
      <c r="AS1053" s="20">
        <v>0</v>
      </c>
      <c r="AU1053" s="25">
        <v>19644</v>
      </c>
      <c r="AW1053" s="22" t="str">
        <f t="shared" si="16"/>
        <v>No</v>
      </c>
      <c r="AX1053" s="6"/>
    </row>
    <row r="1054" spans="1:50">
      <c r="A1054" s="3" t="s">
        <v>4911</v>
      </c>
      <c r="B1054" s="3" t="s">
        <v>4912</v>
      </c>
      <c r="C1054" s="22" t="s">
        <v>109</v>
      </c>
      <c r="D1054" s="310" t="s">
        <v>4913</v>
      </c>
      <c r="E1054" s="314" t="s">
        <v>4914</v>
      </c>
      <c r="F1054" s="22" t="s">
        <v>187</v>
      </c>
      <c r="G1054" s="3" t="s">
        <v>222</v>
      </c>
      <c r="H1054" s="25">
        <v>0</v>
      </c>
      <c r="I1054" s="19">
        <v>46</v>
      </c>
      <c r="J1054" s="22" t="s">
        <v>12</v>
      </c>
      <c r="K1054" s="22" t="s">
        <v>11</v>
      </c>
      <c r="L1054" s="19">
        <v>12</v>
      </c>
      <c r="M1054" s="20">
        <v>0</v>
      </c>
      <c r="O1054" s="20">
        <v>0</v>
      </c>
      <c r="Q1054" s="20">
        <v>0</v>
      </c>
      <c r="S1054" s="20">
        <v>0</v>
      </c>
      <c r="U1054" s="20">
        <v>0</v>
      </c>
      <c r="W1054" s="20">
        <v>0</v>
      </c>
      <c r="Y1054" s="20">
        <v>0</v>
      </c>
      <c r="AA1054" s="20">
        <v>0</v>
      </c>
      <c r="AC1054" s="20">
        <v>0</v>
      </c>
      <c r="AE1054" s="20">
        <v>0</v>
      </c>
      <c r="AG1054" s="20">
        <v>0</v>
      </c>
      <c r="AI1054" s="20">
        <v>0</v>
      </c>
      <c r="AK1054" s="20">
        <v>0</v>
      </c>
      <c r="AM1054" s="20">
        <v>0</v>
      </c>
      <c r="AO1054" s="20">
        <v>2890654</v>
      </c>
      <c r="AQ1054" s="21">
        <v>2890654</v>
      </c>
      <c r="AR1054" s="24"/>
      <c r="AS1054" s="20">
        <v>0</v>
      </c>
      <c r="AU1054" s="25">
        <v>27000</v>
      </c>
      <c r="AW1054" s="22" t="str">
        <f t="shared" si="16"/>
        <v>No</v>
      </c>
      <c r="AX1054" s="6"/>
    </row>
    <row r="1055" spans="1:50">
      <c r="A1055" s="3" t="s">
        <v>550</v>
      </c>
      <c r="B1055" s="3" t="s">
        <v>351</v>
      </c>
      <c r="C1055" s="22" t="s">
        <v>116</v>
      </c>
      <c r="D1055" s="310">
        <v>3001</v>
      </c>
      <c r="E1055" s="314">
        <v>30001</v>
      </c>
      <c r="F1055" s="22" t="s">
        <v>189</v>
      </c>
      <c r="G1055" s="3" t="s">
        <v>185</v>
      </c>
      <c r="H1055" s="25">
        <v>153199</v>
      </c>
      <c r="I1055" s="19">
        <v>46</v>
      </c>
      <c r="J1055" s="22" t="s">
        <v>12</v>
      </c>
      <c r="K1055" s="22" t="s">
        <v>11</v>
      </c>
      <c r="L1055" s="19">
        <v>11</v>
      </c>
      <c r="M1055" s="20">
        <v>295252</v>
      </c>
      <c r="O1055" s="20">
        <v>172934</v>
      </c>
      <c r="Q1055" s="20">
        <v>28859</v>
      </c>
      <c r="S1055" s="20">
        <v>21144</v>
      </c>
      <c r="U1055" s="20">
        <v>284828</v>
      </c>
      <c r="W1055" s="20">
        <v>40173</v>
      </c>
      <c r="Y1055" s="20">
        <v>52978</v>
      </c>
      <c r="AA1055" s="20">
        <v>4214</v>
      </c>
      <c r="AC1055" s="20">
        <v>16529</v>
      </c>
      <c r="AE1055" s="20">
        <v>14335</v>
      </c>
      <c r="AG1055" s="20">
        <v>23591</v>
      </c>
      <c r="AI1055" s="20">
        <v>0</v>
      </c>
      <c r="AK1055" s="20">
        <v>0</v>
      </c>
      <c r="AM1055" s="20">
        <v>17010</v>
      </c>
      <c r="AO1055" s="20">
        <v>0</v>
      </c>
      <c r="AQ1055" s="21">
        <v>971847</v>
      </c>
      <c r="AR1055" s="24"/>
      <c r="AS1055" s="20">
        <v>0</v>
      </c>
      <c r="AU1055" s="25">
        <v>20475</v>
      </c>
      <c r="AW1055" s="22" t="str">
        <f t="shared" si="16"/>
        <v>No</v>
      </c>
      <c r="AX1055" s="6"/>
    </row>
    <row r="1056" spans="1:50">
      <c r="A1056" s="3" t="s">
        <v>6319</v>
      </c>
      <c r="B1056" s="3" t="s">
        <v>247</v>
      </c>
      <c r="C1056" s="22" t="s">
        <v>105</v>
      </c>
      <c r="D1056" s="310">
        <v>3091</v>
      </c>
      <c r="E1056" s="314">
        <v>30091</v>
      </c>
      <c r="F1056" s="22" t="s">
        <v>187</v>
      </c>
      <c r="G1056" s="3" t="s">
        <v>185</v>
      </c>
      <c r="H1056" s="25">
        <v>88542</v>
      </c>
      <c r="I1056" s="19">
        <v>46</v>
      </c>
      <c r="J1056" s="22" t="s">
        <v>12</v>
      </c>
      <c r="K1056" s="22" t="s">
        <v>11</v>
      </c>
      <c r="L1056" s="19">
        <v>9</v>
      </c>
      <c r="M1056" s="20">
        <v>324519</v>
      </c>
      <c r="O1056" s="20">
        <v>280828</v>
      </c>
      <c r="Q1056" s="20">
        <v>10478</v>
      </c>
      <c r="S1056" s="20">
        <v>40792</v>
      </c>
      <c r="U1056" s="20">
        <v>211264</v>
      </c>
      <c r="W1056" s="20">
        <v>76041</v>
      </c>
      <c r="Y1056" s="20">
        <v>43603</v>
      </c>
      <c r="AA1056" s="20">
        <v>2316</v>
      </c>
      <c r="AC1056" s="20">
        <v>23640</v>
      </c>
      <c r="AE1056" s="20">
        <v>25493</v>
      </c>
      <c r="AG1056" s="20">
        <v>14393</v>
      </c>
      <c r="AI1056" s="20">
        <v>13</v>
      </c>
      <c r="AK1056" s="20">
        <v>0</v>
      </c>
      <c r="AM1056" s="20">
        <v>28453</v>
      </c>
      <c r="AO1056" s="20">
        <v>0</v>
      </c>
      <c r="AQ1056" s="21">
        <v>1081833</v>
      </c>
      <c r="AR1056" s="24"/>
      <c r="AS1056" s="20">
        <v>0</v>
      </c>
      <c r="AU1056" s="25">
        <v>15915</v>
      </c>
      <c r="AW1056" s="22" t="str">
        <f t="shared" si="16"/>
        <v>No</v>
      </c>
      <c r="AX1056" s="6"/>
    </row>
    <row r="1057" spans="1:50">
      <c r="A1057" s="3" t="s">
        <v>6317</v>
      </c>
      <c r="B1057" s="3" t="s">
        <v>280</v>
      </c>
      <c r="C1057" s="22" t="s">
        <v>87</v>
      </c>
      <c r="D1057" s="310" t="s">
        <v>1723</v>
      </c>
      <c r="E1057" s="314" t="s">
        <v>1724</v>
      </c>
      <c r="F1057" s="22" t="s">
        <v>189</v>
      </c>
      <c r="G1057" s="3" t="s">
        <v>222</v>
      </c>
      <c r="H1057" s="25">
        <v>0</v>
      </c>
      <c r="I1057" s="19">
        <v>46</v>
      </c>
      <c r="J1057" s="22" t="s">
        <v>13</v>
      </c>
      <c r="K1057" s="22" t="s">
        <v>11</v>
      </c>
      <c r="L1057" s="19">
        <v>9</v>
      </c>
      <c r="M1057" s="20">
        <v>0</v>
      </c>
      <c r="O1057" s="20">
        <v>0</v>
      </c>
      <c r="Q1057" s="20">
        <v>0</v>
      </c>
      <c r="S1057" s="20">
        <v>0</v>
      </c>
      <c r="U1057" s="20">
        <v>0</v>
      </c>
      <c r="W1057" s="20">
        <v>0</v>
      </c>
      <c r="Y1057" s="20">
        <v>0</v>
      </c>
      <c r="AA1057" s="20">
        <v>0</v>
      </c>
      <c r="AC1057" s="20">
        <v>0</v>
      </c>
      <c r="AE1057" s="20">
        <v>0</v>
      </c>
      <c r="AG1057" s="20">
        <v>0</v>
      </c>
      <c r="AI1057" s="20">
        <v>0</v>
      </c>
      <c r="AK1057" s="20">
        <v>0</v>
      </c>
      <c r="AM1057" s="20">
        <v>0</v>
      </c>
      <c r="AO1057" s="20">
        <v>1666150</v>
      </c>
      <c r="AQ1057" s="21">
        <v>1666150</v>
      </c>
      <c r="AR1057" s="24"/>
      <c r="AS1057" s="20">
        <v>0</v>
      </c>
      <c r="AU1057" s="25">
        <v>20694</v>
      </c>
      <c r="AW1057" s="22" t="str">
        <f t="shared" si="16"/>
        <v>No</v>
      </c>
      <c r="AX1057" s="6"/>
    </row>
    <row r="1058" spans="1:50">
      <c r="A1058" s="3" t="s">
        <v>6318</v>
      </c>
      <c r="B1058" s="3" t="s">
        <v>449</v>
      </c>
      <c r="C1058" s="22" t="s">
        <v>21</v>
      </c>
      <c r="D1058" s="310">
        <v>9039</v>
      </c>
      <c r="E1058" s="314">
        <v>90039</v>
      </c>
      <c r="F1058" s="22" t="s">
        <v>187</v>
      </c>
      <c r="G1058" s="3" t="s">
        <v>185</v>
      </c>
      <c r="H1058" s="25">
        <v>12150996</v>
      </c>
      <c r="I1058" s="19">
        <v>46</v>
      </c>
      <c r="J1058" s="22" t="s">
        <v>12</v>
      </c>
      <c r="K1058" s="22" t="s">
        <v>11</v>
      </c>
      <c r="L1058" s="19">
        <v>2</v>
      </c>
      <c r="M1058" s="20">
        <v>98851</v>
      </c>
      <c r="O1058" s="20">
        <v>29361</v>
      </c>
      <c r="Q1058" s="20">
        <v>13382</v>
      </c>
      <c r="S1058" s="20">
        <v>1133</v>
      </c>
      <c r="U1058" s="20">
        <v>89133</v>
      </c>
      <c r="W1058" s="20">
        <v>0</v>
      </c>
      <c r="Y1058" s="20">
        <v>10516</v>
      </c>
      <c r="AA1058" s="20">
        <v>241</v>
      </c>
      <c r="AC1058" s="20">
        <v>9227</v>
      </c>
      <c r="AE1058" s="20">
        <v>165</v>
      </c>
      <c r="AG1058" s="20">
        <v>1646</v>
      </c>
      <c r="AI1058" s="20">
        <v>0</v>
      </c>
      <c r="AK1058" s="20">
        <v>0</v>
      </c>
      <c r="AM1058" s="20">
        <v>14651</v>
      </c>
      <c r="AO1058" s="20">
        <v>0</v>
      </c>
      <c r="AQ1058" s="21">
        <v>268306</v>
      </c>
      <c r="AR1058" s="24"/>
      <c r="AS1058" s="20">
        <v>0</v>
      </c>
      <c r="AU1058" s="25">
        <v>2200</v>
      </c>
      <c r="AW1058" s="22" t="str">
        <f t="shared" si="16"/>
        <v>No</v>
      </c>
      <c r="AX1058" s="6"/>
    </row>
    <row r="1059" spans="1:50">
      <c r="A1059" s="3" t="s">
        <v>111</v>
      </c>
      <c r="B1059" s="3" t="s">
        <v>225</v>
      </c>
      <c r="C1059" s="22" t="s">
        <v>109</v>
      </c>
      <c r="D1059" s="310">
        <v>43</v>
      </c>
      <c r="E1059" s="314">
        <v>43</v>
      </c>
      <c r="F1059" s="22" t="s">
        <v>189</v>
      </c>
      <c r="G1059" s="3" t="s">
        <v>185</v>
      </c>
      <c r="H1059" s="25">
        <v>67227</v>
      </c>
      <c r="I1059" s="19">
        <v>46</v>
      </c>
      <c r="J1059" s="22" t="s">
        <v>12</v>
      </c>
      <c r="K1059" s="22" t="s">
        <v>14</v>
      </c>
      <c r="L1059" s="19">
        <v>1</v>
      </c>
      <c r="M1059" s="20">
        <v>0</v>
      </c>
      <c r="O1059" s="20">
        <v>1297</v>
      </c>
      <c r="Q1059" s="20">
        <v>0</v>
      </c>
      <c r="S1059" s="20">
        <v>197</v>
      </c>
      <c r="U1059" s="20">
        <v>675</v>
      </c>
      <c r="W1059" s="20">
        <v>1394</v>
      </c>
      <c r="Y1059" s="20">
        <v>0</v>
      </c>
      <c r="AA1059" s="20">
        <v>0</v>
      </c>
      <c r="AC1059" s="20">
        <v>783</v>
      </c>
      <c r="AE1059" s="20">
        <v>601</v>
      </c>
      <c r="AG1059" s="20">
        <v>1338</v>
      </c>
      <c r="AI1059" s="20">
        <v>0</v>
      </c>
      <c r="AK1059" s="20">
        <v>39706</v>
      </c>
      <c r="AM1059" s="20">
        <v>541</v>
      </c>
      <c r="AO1059" s="20">
        <v>0</v>
      </c>
      <c r="AQ1059" s="21">
        <v>46532</v>
      </c>
      <c r="AR1059" s="24"/>
      <c r="AS1059" s="20">
        <v>0</v>
      </c>
      <c r="AU1059" s="25">
        <v>342</v>
      </c>
      <c r="AW1059" s="22" t="str">
        <f t="shared" si="16"/>
        <v>No</v>
      </c>
      <c r="AX1059" s="6"/>
    </row>
    <row r="1060" spans="1:50">
      <c r="A1060" s="3" t="s">
        <v>5579</v>
      </c>
      <c r="B1060" s="3" t="s">
        <v>4562</v>
      </c>
      <c r="C1060" s="22" t="s">
        <v>32</v>
      </c>
      <c r="D1060" s="310" t="s">
        <v>4563</v>
      </c>
      <c r="E1060" s="314" t="s">
        <v>4564</v>
      </c>
      <c r="F1060" s="22" t="s">
        <v>235</v>
      </c>
      <c r="G1060" s="3" t="s">
        <v>222</v>
      </c>
      <c r="H1060" s="25">
        <v>0</v>
      </c>
      <c r="I1060" s="19">
        <v>45</v>
      </c>
      <c r="J1060" s="22" t="s">
        <v>12</v>
      </c>
      <c r="K1060" s="22" t="s">
        <v>11</v>
      </c>
      <c r="L1060" s="19">
        <v>45</v>
      </c>
      <c r="M1060" s="20">
        <v>0</v>
      </c>
      <c r="O1060" s="20">
        <v>0</v>
      </c>
      <c r="Q1060" s="20">
        <v>0</v>
      </c>
      <c r="S1060" s="20">
        <v>0</v>
      </c>
      <c r="U1060" s="20">
        <v>0</v>
      </c>
      <c r="W1060" s="20">
        <v>0</v>
      </c>
      <c r="Y1060" s="20">
        <v>0</v>
      </c>
      <c r="AA1060" s="20">
        <v>0</v>
      </c>
      <c r="AC1060" s="20">
        <v>0</v>
      </c>
      <c r="AE1060" s="20">
        <v>0</v>
      </c>
      <c r="AG1060" s="20">
        <v>0</v>
      </c>
      <c r="AI1060" s="20">
        <v>0</v>
      </c>
      <c r="AK1060" s="20">
        <v>0</v>
      </c>
      <c r="AM1060" s="20">
        <v>0</v>
      </c>
      <c r="AO1060" s="20">
        <v>4755952</v>
      </c>
      <c r="AQ1060" s="21">
        <v>4755952</v>
      </c>
      <c r="AR1060" s="24"/>
      <c r="AS1060" s="20">
        <v>0</v>
      </c>
      <c r="AU1060" s="25">
        <v>69209</v>
      </c>
      <c r="AW1060" s="22" t="str">
        <f t="shared" si="16"/>
        <v>No</v>
      </c>
      <c r="AX1060" s="6"/>
    </row>
    <row r="1061" spans="1:50">
      <c r="A1061" s="3" t="s">
        <v>5951</v>
      </c>
      <c r="B1061" s="3" t="s">
        <v>239</v>
      </c>
      <c r="C1061" s="22" t="s">
        <v>103</v>
      </c>
      <c r="D1061" s="310" t="s">
        <v>3372</v>
      </c>
      <c r="E1061" s="314" t="s">
        <v>3373</v>
      </c>
      <c r="F1061" s="22" t="s">
        <v>253</v>
      </c>
      <c r="G1061" s="3" t="s">
        <v>222</v>
      </c>
      <c r="H1061" s="25">
        <v>0</v>
      </c>
      <c r="I1061" s="19">
        <v>45</v>
      </c>
      <c r="J1061" s="22" t="s">
        <v>12</v>
      </c>
      <c r="K1061" s="22" t="s">
        <v>11</v>
      </c>
      <c r="L1061" s="19">
        <v>35</v>
      </c>
      <c r="M1061" s="20">
        <v>0</v>
      </c>
      <c r="O1061" s="20">
        <v>0</v>
      </c>
      <c r="Q1061" s="20">
        <v>0</v>
      </c>
      <c r="S1061" s="20">
        <v>0</v>
      </c>
      <c r="U1061" s="20">
        <v>0</v>
      </c>
      <c r="W1061" s="20">
        <v>0</v>
      </c>
      <c r="Y1061" s="20">
        <v>0</v>
      </c>
      <c r="AA1061" s="20">
        <v>0</v>
      </c>
      <c r="AC1061" s="20">
        <v>0</v>
      </c>
      <c r="AE1061" s="20">
        <v>0</v>
      </c>
      <c r="AG1061" s="20">
        <v>0</v>
      </c>
      <c r="AI1061" s="20">
        <v>0</v>
      </c>
      <c r="AK1061" s="20">
        <v>0</v>
      </c>
      <c r="AM1061" s="20">
        <v>0</v>
      </c>
      <c r="AO1061" s="20">
        <v>1840084</v>
      </c>
      <c r="AQ1061" s="21">
        <v>1840084</v>
      </c>
      <c r="AR1061" s="24"/>
      <c r="AS1061" s="20">
        <v>0</v>
      </c>
      <c r="AU1061" s="25">
        <v>34670</v>
      </c>
      <c r="AW1061" s="22" t="str">
        <f t="shared" si="16"/>
        <v>No</v>
      </c>
      <c r="AX1061" s="6"/>
    </row>
    <row r="1062" spans="1:50">
      <c r="A1062" s="3" t="s">
        <v>5950</v>
      </c>
      <c r="B1062" s="3" t="s">
        <v>828</v>
      </c>
      <c r="C1062" s="22" t="s">
        <v>21</v>
      </c>
      <c r="D1062" s="310">
        <v>9164</v>
      </c>
      <c r="E1062" s="314">
        <v>90164</v>
      </c>
      <c r="F1062" s="22" t="s">
        <v>189</v>
      </c>
      <c r="G1062" s="3" t="s">
        <v>185</v>
      </c>
      <c r="H1062" s="25">
        <v>367260</v>
      </c>
      <c r="I1062" s="19">
        <v>45</v>
      </c>
      <c r="J1062" s="22" t="s">
        <v>23</v>
      </c>
      <c r="K1062" s="22" t="s">
        <v>14</v>
      </c>
      <c r="L1062" s="19">
        <v>30</v>
      </c>
      <c r="M1062" s="20">
        <v>0</v>
      </c>
      <c r="O1062" s="20">
        <v>127925</v>
      </c>
      <c r="Q1062" s="20">
        <v>0</v>
      </c>
      <c r="S1062" s="20">
        <v>38541</v>
      </c>
      <c r="U1062" s="20">
        <v>116418</v>
      </c>
      <c r="W1062" s="20">
        <v>363980</v>
      </c>
      <c r="Y1062" s="20">
        <v>0</v>
      </c>
      <c r="AA1062" s="20">
        <v>0</v>
      </c>
      <c r="AC1062" s="20">
        <v>3453</v>
      </c>
      <c r="AE1062" s="20">
        <v>16347</v>
      </c>
      <c r="AG1062" s="20">
        <v>682</v>
      </c>
      <c r="AI1062" s="20">
        <v>1023</v>
      </c>
      <c r="AK1062" s="20">
        <v>7409321</v>
      </c>
      <c r="AM1062" s="20">
        <v>5958</v>
      </c>
      <c r="AO1062" s="20">
        <v>0</v>
      </c>
      <c r="AQ1062" s="21">
        <v>8083648</v>
      </c>
      <c r="AR1062" s="24"/>
      <c r="AS1062" s="20">
        <v>0</v>
      </c>
      <c r="AU1062" s="25">
        <v>57789</v>
      </c>
      <c r="AW1062" s="22" t="str">
        <f t="shared" si="16"/>
        <v>No</v>
      </c>
      <c r="AX1062" s="6"/>
    </row>
    <row r="1063" spans="1:50">
      <c r="A1063" s="3" t="s">
        <v>4714</v>
      </c>
      <c r="B1063" s="3" t="s">
        <v>492</v>
      </c>
      <c r="C1063" s="22" t="s">
        <v>21</v>
      </c>
      <c r="D1063" s="310" t="s">
        <v>4715</v>
      </c>
      <c r="E1063" s="314" t="s">
        <v>4716</v>
      </c>
      <c r="F1063" s="22" t="s">
        <v>187</v>
      </c>
      <c r="G1063" s="3" t="s">
        <v>222</v>
      </c>
      <c r="H1063" s="25">
        <v>0</v>
      </c>
      <c r="I1063" s="19">
        <v>45</v>
      </c>
      <c r="J1063" s="22" t="s">
        <v>13</v>
      </c>
      <c r="K1063" s="22" t="s">
        <v>14</v>
      </c>
      <c r="L1063" s="19">
        <v>30</v>
      </c>
      <c r="M1063" s="20">
        <v>0</v>
      </c>
      <c r="O1063" s="20">
        <v>0</v>
      </c>
      <c r="Q1063" s="20">
        <v>0</v>
      </c>
      <c r="S1063" s="20">
        <v>0</v>
      </c>
      <c r="U1063" s="20">
        <v>0</v>
      </c>
      <c r="W1063" s="20">
        <v>0</v>
      </c>
      <c r="Y1063" s="20">
        <v>0</v>
      </c>
      <c r="AA1063" s="20">
        <v>0</v>
      </c>
      <c r="AC1063" s="20">
        <v>0</v>
      </c>
      <c r="AE1063" s="20">
        <v>0</v>
      </c>
      <c r="AG1063" s="20">
        <v>0</v>
      </c>
      <c r="AI1063" s="20">
        <v>0</v>
      </c>
      <c r="AK1063" s="20">
        <v>0</v>
      </c>
      <c r="AM1063" s="20">
        <v>0</v>
      </c>
      <c r="AO1063" s="20">
        <v>6486261</v>
      </c>
      <c r="AQ1063" s="21">
        <v>6486261</v>
      </c>
      <c r="AR1063" s="24"/>
      <c r="AS1063" s="20">
        <v>0</v>
      </c>
      <c r="AU1063" s="25">
        <v>62036</v>
      </c>
      <c r="AW1063" s="22" t="str">
        <f t="shared" si="16"/>
        <v>No</v>
      </c>
      <c r="AX1063" s="6"/>
    </row>
    <row r="1064" spans="1:50">
      <c r="A1064" s="3" t="s">
        <v>4714</v>
      </c>
      <c r="B1064" s="3" t="s">
        <v>492</v>
      </c>
      <c r="C1064" s="22" t="s">
        <v>21</v>
      </c>
      <c r="D1064" s="310" t="s">
        <v>4715</v>
      </c>
      <c r="E1064" s="314" t="s">
        <v>4716</v>
      </c>
      <c r="F1064" s="22" t="s">
        <v>187</v>
      </c>
      <c r="G1064" s="3" t="s">
        <v>222</v>
      </c>
      <c r="H1064" s="25">
        <v>0</v>
      </c>
      <c r="I1064" s="19">
        <v>45</v>
      </c>
      <c r="J1064" s="22" t="s">
        <v>12</v>
      </c>
      <c r="K1064" s="22" t="s">
        <v>14</v>
      </c>
      <c r="L1064" s="19">
        <v>15</v>
      </c>
      <c r="M1064" s="20">
        <v>0</v>
      </c>
      <c r="O1064" s="20">
        <v>0</v>
      </c>
      <c r="Q1064" s="20">
        <v>0</v>
      </c>
      <c r="S1064" s="20">
        <v>0</v>
      </c>
      <c r="U1064" s="20">
        <v>0</v>
      </c>
      <c r="W1064" s="20">
        <v>0</v>
      </c>
      <c r="Y1064" s="20">
        <v>0</v>
      </c>
      <c r="AA1064" s="20">
        <v>0</v>
      </c>
      <c r="AC1064" s="20">
        <v>0</v>
      </c>
      <c r="AE1064" s="20">
        <v>0</v>
      </c>
      <c r="AG1064" s="20">
        <v>0</v>
      </c>
      <c r="AI1064" s="20">
        <v>0</v>
      </c>
      <c r="AK1064" s="20">
        <v>0</v>
      </c>
      <c r="AM1064" s="20">
        <v>0</v>
      </c>
      <c r="AO1064" s="20">
        <v>3866810</v>
      </c>
      <c r="AQ1064" s="21">
        <v>3866810</v>
      </c>
      <c r="AR1064" s="24"/>
      <c r="AS1064" s="20">
        <v>0</v>
      </c>
      <c r="AU1064" s="25">
        <v>36983</v>
      </c>
      <c r="AW1064" s="22" t="str">
        <f t="shared" si="16"/>
        <v>No</v>
      </c>
      <c r="AX1064" s="6"/>
    </row>
    <row r="1065" spans="1:50">
      <c r="A1065" s="3" t="s">
        <v>1268</v>
      </c>
      <c r="B1065" s="3" t="s">
        <v>1269</v>
      </c>
      <c r="C1065" s="22" t="s">
        <v>85</v>
      </c>
      <c r="D1065" s="310">
        <v>57</v>
      </c>
      <c r="E1065" s="314">
        <v>57</v>
      </c>
      <c r="F1065" s="22" t="s">
        <v>253</v>
      </c>
      <c r="G1065" s="3" t="s">
        <v>185</v>
      </c>
      <c r="H1065" s="25">
        <v>83794</v>
      </c>
      <c r="I1065" s="19">
        <v>45</v>
      </c>
      <c r="J1065" s="22" t="s">
        <v>13</v>
      </c>
      <c r="K1065" s="22" t="s">
        <v>14</v>
      </c>
      <c r="L1065" s="19">
        <v>13</v>
      </c>
      <c r="M1065" s="20">
        <v>0</v>
      </c>
      <c r="O1065" s="20">
        <v>383164</v>
      </c>
      <c r="Q1065" s="20">
        <v>0</v>
      </c>
      <c r="S1065" s="20">
        <v>11119</v>
      </c>
      <c r="U1065" s="20">
        <v>222063</v>
      </c>
      <c r="W1065" s="20">
        <v>299122</v>
      </c>
      <c r="Y1065" s="20">
        <v>172401</v>
      </c>
      <c r="AA1065" s="20">
        <v>8971</v>
      </c>
      <c r="AC1065" s="20">
        <v>110025</v>
      </c>
      <c r="AE1065" s="20">
        <v>28353</v>
      </c>
      <c r="AG1065" s="20">
        <v>13881</v>
      </c>
      <c r="AI1065" s="20">
        <v>0</v>
      </c>
      <c r="AK1065" s="20">
        <v>1267332</v>
      </c>
      <c r="AM1065" s="20">
        <v>2</v>
      </c>
      <c r="AO1065" s="20">
        <v>0</v>
      </c>
      <c r="AQ1065" s="21">
        <v>2516433</v>
      </c>
      <c r="AR1065" s="24"/>
      <c r="AS1065" s="20">
        <v>0</v>
      </c>
      <c r="AU1065" s="25">
        <v>34825</v>
      </c>
      <c r="AW1065" s="22" t="str">
        <f t="shared" si="16"/>
        <v>No</v>
      </c>
      <c r="AX1065" s="6"/>
    </row>
    <row r="1066" spans="1:50">
      <c r="A1066" s="3" t="s">
        <v>1268</v>
      </c>
      <c r="B1066" s="3" t="s">
        <v>1269</v>
      </c>
      <c r="C1066" s="22" t="s">
        <v>85</v>
      </c>
      <c r="D1066" s="310">
        <v>57</v>
      </c>
      <c r="E1066" s="314">
        <v>57</v>
      </c>
      <c r="F1066" s="22" t="s">
        <v>253</v>
      </c>
      <c r="G1066" s="3" t="s">
        <v>185</v>
      </c>
      <c r="H1066" s="25">
        <v>83794</v>
      </c>
      <c r="I1066" s="19">
        <v>45</v>
      </c>
      <c r="J1066" s="22" t="s">
        <v>23</v>
      </c>
      <c r="K1066" s="22" t="s">
        <v>11</v>
      </c>
      <c r="L1066" s="19">
        <v>13</v>
      </c>
      <c r="M1066" s="20">
        <v>309479</v>
      </c>
      <c r="O1066" s="20">
        <v>213713</v>
      </c>
      <c r="Q1066" s="20">
        <v>8980</v>
      </c>
      <c r="S1066" s="20">
        <v>6201</v>
      </c>
      <c r="U1066" s="20">
        <v>288308</v>
      </c>
      <c r="W1066" s="20">
        <v>257935</v>
      </c>
      <c r="Y1066" s="20">
        <v>140565</v>
      </c>
      <c r="AA1066" s="20">
        <v>5454</v>
      </c>
      <c r="AC1066" s="20">
        <v>66146</v>
      </c>
      <c r="AE1066" s="20">
        <v>4612</v>
      </c>
      <c r="AG1066" s="20">
        <v>24578</v>
      </c>
      <c r="AI1066" s="20">
        <v>0</v>
      </c>
      <c r="AK1066" s="20">
        <v>0</v>
      </c>
      <c r="AM1066" s="20">
        <v>0</v>
      </c>
      <c r="AO1066" s="20">
        <v>0</v>
      </c>
      <c r="AQ1066" s="21">
        <v>1325971</v>
      </c>
      <c r="AR1066" s="24"/>
      <c r="AS1066" s="20">
        <v>0</v>
      </c>
      <c r="AU1066" s="25">
        <v>19013</v>
      </c>
      <c r="AW1066" s="22" t="str">
        <f t="shared" si="16"/>
        <v>No</v>
      </c>
      <c r="AX1066" s="6"/>
    </row>
    <row r="1067" spans="1:50">
      <c r="A1067" s="3" t="s">
        <v>5950</v>
      </c>
      <c r="B1067" s="3" t="s">
        <v>828</v>
      </c>
      <c r="C1067" s="22" t="s">
        <v>21</v>
      </c>
      <c r="D1067" s="310">
        <v>9164</v>
      </c>
      <c r="E1067" s="314">
        <v>90164</v>
      </c>
      <c r="F1067" s="22" t="s">
        <v>189</v>
      </c>
      <c r="G1067" s="3" t="s">
        <v>185</v>
      </c>
      <c r="H1067" s="25">
        <v>367260</v>
      </c>
      <c r="I1067" s="19">
        <v>45</v>
      </c>
      <c r="J1067" s="22" t="s">
        <v>12</v>
      </c>
      <c r="K1067" s="22" t="s">
        <v>14</v>
      </c>
      <c r="L1067" s="19">
        <v>10</v>
      </c>
      <c r="M1067" s="20">
        <v>0</v>
      </c>
      <c r="O1067" s="20">
        <v>23212</v>
      </c>
      <c r="Q1067" s="20">
        <v>0</v>
      </c>
      <c r="S1067" s="20">
        <v>6943</v>
      </c>
      <c r="U1067" s="20">
        <v>16183</v>
      </c>
      <c r="W1067" s="20">
        <v>124589</v>
      </c>
      <c r="Y1067" s="20">
        <v>0</v>
      </c>
      <c r="AA1067" s="20">
        <v>0</v>
      </c>
      <c r="AC1067" s="20">
        <v>604</v>
      </c>
      <c r="AE1067" s="20">
        <v>5216</v>
      </c>
      <c r="AG1067" s="20">
        <v>122</v>
      </c>
      <c r="AI1067" s="20">
        <v>183</v>
      </c>
      <c r="AK1067" s="20">
        <v>909076</v>
      </c>
      <c r="AM1067" s="20">
        <v>4562</v>
      </c>
      <c r="AO1067" s="20">
        <v>0</v>
      </c>
      <c r="AQ1067" s="21">
        <v>1090690</v>
      </c>
      <c r="AR1067" s="24"/>
      <c r="AS1067" s="20">
        <v>0</v>
      </c>
      <c r="AU1067" s="25">
        <v>14702</v>
      </c>
      <c r="AW1067" s="22" t="str">
        <f t="shared" si="16"/>
        <v>No</v>
      </c>
      <c r="AX1067" s="6"/>
    </row>
    <row r="1068" spans="1:50">
      <c r="A1068" s="3" t="s">
        <v>1268</v>
      </c>
      <c r="B1068" s="3" t="s">
        <v>1269</v>
      </c>
      <c r="C1068" s="22" t="s">
        <v>85</v>
      </c>
      <c r="D1068" s="310">
        <v>57</v>
      </c>
      <c r="E1068" s="314">
        <v>57</v>
      </c>
      <c r="F1068" s="22" t="s">
        <v>253</v>
      </c>
      <c r="G1068" s="3" t="s">
        <v>185</v>
      </c>
      <c r="H1068" s="25">
        <v>83794</v>
      </c>
      <c r="I1068" s="19">
        <v>45</v>
      </c>
      <c r="J1068" s="22" t="s">
        <v>12</v>
      </c>
      <c r="K1068" s="22" t="s">
        <v>14</v>
      </c>
      <c r="L1068" s="19">
        <v>9</v>
      </c>
      <c r="M1068" s="20">
        <v>0</v>
      </c>
      <c r="O1068" s="20">
        <v>173421</v>
      </c>
      <c r="Q1068" s="20">
        <v>0</v>
      </c>
      <c r="S1068" s="20">
        <v>5032</v>
      </c>
      <c r="U1068" s="20">
        <v>100506</v>
      </c>
      <c r="W1068" s="20">
        <v>127404</v>
      </c>
      <c r="Y1068" s="20">
        <v>76952</v>
      </c>
      <c r="AA1068" s="20">
        <v>5137</v>
      </c>
      <c r="AC1068" s="20">
        <v>41157</v>
      </c>
      <c r="AE1068" s="20">
        <v>12833</v>
      </c>
      <c r="AG1068" s="20">
        <v>6283</v>
      </c>
      <c r="AI1068" s="20">
        <v>0</v>
      </c>
      <c r="AK1068" s="20">
        <v>573598</v>
      </c>
      <c r="AM1068" s="20">
        <v>2</v>
      </c>
      <c r="AO1068" s="20">
        <v>0</v>
      </c>
      <c r="AQ1068" s="21">
        <v>1122325</v>
      </c>
      <c r="AR1068" s="24"/>
      <c r="AS1068" s="20">
        <v>0</v>
      </c>
      <c r="AU1068" s="25">
        <v>15267</v>
      </c>
      <c r="AW1068" s="22" t="str">
        <f t="shared" si="16"/>
        <v>No</v>
      </c>
      <c r="AX1068" s="6"/>
    </row>
    <row r="1069" spans="1:50">
      <c r="A1069" s="3" t="s">
        <v>1268</v>
      </c>
      <c r="B1069" s="3" t="s">
        <v>1269</v>
      </c>
      <c r="C1069" s="22" t="s">
        <v>85</v>
      </c>
      <c r="D1069" s="310">
        <v>57</v>
      </c>
      <c r="E1069" s="314">
        <v>57</v>
      </c>
      <c r="F1069" s="22" t="s">
        <v>253</v>
      </c>
      <c r="G1069" s="3" t="s">
        <v>185</v>
      </c>
      <c r="H1069" s="25">
        <v>83794</v>
      </c>
      <c r="I1069" s="19">
        <v>45</v>
      </c>
      <c r="J1069" s="22" t="s">
        <v>12</v>
      </c>
      <c r="K1069" s="22" t="s">
        <v>11</v>
      </c>
      <c r="L1069" s="19">
        <v>9</v>
      </c>
      <c r="M1069" s="20">
        <v>355031</v>
      </c>
      <c r="O1069" s="20">
        <v>248808</v>
      </c>
      <c r="Q1069" s="20">
        <v>10302</v>
      </c>
      <c r="S1069" s="20">
        <v>7219</v>
      </c>
      <c r="U1069" s="20">
        <v>333141</v>
      </c>
      <c r="W1069" s="20">
        <v>207337</v>
      </c>
      <c r="Y1069" s="20">
        <v>78785</v>
      </c>
      <c r="AA1069" s="20">
        <v>3407</v>
      </c>
      <c r="AC1069" s="20">
        <v>28846</v>
      </c>
      <c r="AE1069" s="20">
        <v>5510</v>
      </c>
      <c r="AG1069" s="20">
        <v>28671</v>
      </c>
      <c r="AI1069" s="20">
        <v>0</v>
      </c>
      <c r="AK1069" s="20">
        <v>0</v>
      </c>
      <c r="AM1069" s="20">
        <v>3</v>
      </c>
      <c r="AO1069" s="20">
        <v>0</v>
      </c>
      <c r="AQ1069" s="21">
        <v>1307060</v>
      </c>
      <c r="AR1069" s="24"/>
      <c r="AS1069" s="20">
        <v>0</v>
      </c>
      <c r="AU1069" s="25">
        <v>13985</v>
      </c>
      <c r="AW1069" s="22" t="str">
        <f t="shared" si="16"/>
        <v>No</v>
      </c>
      <c r="AX1069" s="6"/>
    </row>
    <row r="1070" spans="1:50">
      <c r="A1070" s="3" t="s">
        <v>5951</v>
      </c>
      <c r="B1070" s="3" t="s">
        <v>239</v>
      </c>
      <c r="C1070" s="22" t="s">
        <v>103</v>
      </c>
      <c r="D1070" s="310" t="s">
        <v>3372</v>
      </c>
      <c r="E1070" s="314" t="s">
        <v>3373</v>
      </c>
      <c r="F1070" s="22" t="s">
        <v>253</v>
      </c>
      <c r="G1070" s="3" t="s">
        <v>222</v>
      </c>
      <c r="H1070" s="25">
        <v>0</v>
      </c>
      <c r="I1070" s="19">
        <v>45</v>
      </c>
      <c r="J1070" s="22" t="s">
        <v>23</v>
      </c>
      <c r="K1070" s="22" t="s">
        <v>11</v>
      </c>
      <c r="L1070" s="19">
        <v>6</v>
      </c>
      <c r="M1070" s="20">
        <v>0</v>
      </c>
      <c r="O1070" s="20">
        <v>0</v>
      </c>
      <c r="Q1070" s="20">
        <v>0</v>
      </c>
      <c r="S1070" s="20">
        <v>0</v>
      </c>
      <c r="U1070" s="20">
        <v>0</v>
      </c>
      <c r="W1070" s="20">
        <v>0</v>
      </c>
      <c r="Y1070" s="20">
        <v>0</v>
      </c>
      <c r="AA1070" s="20">
        <v>0</v>
      </c>
      <c r="AC1070" s="20">
        <v>0</v>
      </c>
      <c r="AE1070" s="20">
        <v>0</v>
      </c>
      <c r="AG1070" s="20">
        <v>0</v>
      </c>
      <c r="AI1070" s="20">
        <v>0</v>
      </c>
      <c r="AK1070" s="20">
        <v>0</v>
      </c>
      <c r="AM1070" s="20">
        <v>0</v>
      </c>
      <c r="AO1070" s="20">
        <v>1159471</v>
      </c>
      <c r="AQ1070" s="21">
        <v>1159471</v>
      </c>
      <c r="AR1070" s="24"/>
      <c r="AS1070" s="20">
        <v>0</v>
      </c>
      <c r="AU1070" s="25">
        <v>10969</v>
      </c>
      <c r="AW1070" s="22" t="str">
        <f t="shared" si="16"/>
        <v>No</v>
      </c>
      <c r="AX1070" s="6"/>
    </row>
    <row r="1071" spans="1:50">
      <c r="A1071" s="3" t="s">
        <v>5950</v>
      </c>
      <c r="B1071" s="3" t="s">
        <v>828</v>
      </c>
      <c r="C1071" s="22" t="s">
        <v>21</v>
      </c>
      <c r="D1071" s="310">
        <v>9164</v>
      </c>
      <c r="E1071" s="314">
        <v>90164</v>
      </c>
      <c r="F1071" s="22" t="s">
        <v>189</v>
      </c>
      <c r="G1071" s="3" t="s">
        <v>185</v>
      </c>
      <c r="H1071" s="25">
        <v>367260</v>
      </c>
      <c r="I1071" s="19">
        <v>45</v>
      </c>
      <c r="J1071" s="22" t="s">
        <v>13</v>
      </c>
      <c r="K1071" s="22" t="s">
        <v>14</v>
      </c>
      <c r="L1071" s="19">
        <v>5</v>
      </c>
      <c r="M1071" s="20">
        <v>0</v>
      </c>
      <c r="O1071" s="20">
        <v>11360</v>
      </c>
      <c r="Q1071" s="20">
        <v>0</v>
      </c>
      <c r="S1071" s="20">
        <v>3397</v>
      </c>
      <c r="U1071" s="20">
        <v>7920</v>
      </c>
      <c r="W1071" s="20">
        <v>36293</v>
      </c>
      <c r="Y1071" s="20">
        <v>0</v>
      </c>
      <c r="AA1071" s="20">
        <v>0</v>
      </c>
      <c r="AC1071" s="20">
        <v>296</v>
      </c>
      <c r="AE1071" s="20">
        <v>2606</v>
      </c>
      <c r="AG1071" s="20">
        <v>60</v>
      </c>
      <c r="AI1071" s="20">
        <v>90</v>
      </c>
      <c r="AK1071" s="20">
        <v>444901</v>
      </c>
      <c r="AM1071" s="20">
        <v>2233</v>
      </c>
      <c r="AO1071" s="20">
        <v>0</v>
      </c>
      <c r="AQ1071" s="21">
        <v>509156</v>
      </c>
      <c r="AR1071" s="24"/>
      <c r="AS1071" s="20">
        <v>0</v>
      </c>
      <c r="AU1071" s="25">
        <v>7030</v>
      </c>
      <c r="AW1071" s="22" t="str">
        <f t="shared" si="16"/>
        <v>No</v>
      </c>
      <c r="AX1071" s="6"/>
    </row>
    <row r="1072" spans="1:50">
      <c r="A1072" s="3" t="s">
        <v>5951</v>
      </c>
      <c r="B1072" s="3" t="s">
        <v>239</v>
      </c>
      <c r="C1072" s="22" t="s">
        <v>103</v>
      </c>
      <c r="D1072" s="310" t="s">
        <v>3372</v>
      </c>
      <c r="E1072" s="314" t="s">
        <v>3373</v>
      </c>
      <c r="F1072" s="22" t="s">
        <v>253</v>
      </c>
      <c r="G1072" s="3" t="s">
        <v>222</v>
      </c>
      <c r="H1072" s="25">
        <v>0</v>
      </c>
      <c r="I1072" s="19">
        <v>45</v>
      </c>
      <c r="J1072" s="22" t="s">
        <v>13</v>
      </c>
      <c r="K1072" s="22" t="s">
        <v>11</v>
      </c>
      <c r="L1072" s="19">
        <v>4</v>
      </c>
      <c r="M1072" s="20">
        <v>0</v>
      </c>
      <c r="O1072" s="20">
        <v>0</v>
      </c>
      <c r="Q1072" s="20">
        <v>0</v>
      </c>
      <c r="S1072" s="20">
        <v>0</v>
      </c>
      <c r="U1072" s="20">
        <v>0</v>
      </c>
      <c r="W1072" s="20">
        <v>0</v>
      </c>
      <c r="Y1072" s="20">
        <v>0</v>
      </c>
      <c r="AA1072" s="20">
        <v>0</v>
      </c>
      <c r="AC1072" s="20">
        <v>0</v>
      </c>
      <c r="AE1072" s="20">
        <v>0</v>
      </c>
      <c r="AG1072" s="20">
        <v>0</v>
      </c>
      <c r="AI1072" s="20">
        <v>0</v>
      </c>
      <c r="AK1072" s="20">
        <v>0</v>
      </c>
      <c r="AM1072" s="20">
        <v>0</v>
      </c>
      <c r="AO1072" s="20">
        <v>581437</v>
      </c>
      <c r="AQ1072" s="21">
        <v>581437</v>
      </c>
      <c r="AR1072" s="24"/>
      <c r="AS1072" s="20">
        <v>0</v>
      </c>
      <c r="AU1072" s="25">
        <v>9740</v>
      </c>
      <c r="AW1072" s="22" t="str">
        <f t="shared" si="16"/>
        <v>No</v>
      </c>
      <c r="AX1072" s="6"/>
    </row>
    <row r="1073" spans="1:50">
      <c r="A1073" s="3" t="s">
        <v>1268</v>
      </c>
      <c r="B1073" s="3" t="s">
        <v>1269</v>
      </c>
      <c r="C1073" s="22" t="s">
        <v>85</v>
      </c>
      <c r="D1073" s="310">
        <v>57</v>
      </c>
      <c r="E1073" s="314">
        <v>57</v>
      </c>
      <c r="F1073" s="22" t="s">
        <v>253</v>
      </c>
      <c r="G1073" s="3" t="s">
        <v>185</v>
      </c>
      <c r="H1073" s="25">
        <v>83794</v>
      </c>
      <c r="I1073" s="19">
        <v>45</v>
      </c>
      <c r="J1073" s="22" t="s">
        <v>13</v>
      </c>
      <c r="K1073" s="22" t="s">
        <v>11</v>
      </c>
      <c r="L1073" s="19">
        <v>1</v>
      </c>
      <c r="M1073" s="20">
        <v>30487</v>
      </c>
      <c r="O1073" s="20">
        <v>11253</v>
      </c>
      <c r="Q1073" s="20">
        <v>885</v>
      </c>
      <c r="S1073" s="20">
        <v>326</v>
      </c>
      <c r="U1073" s="20">
        <v>23138</v>
      </c>
      <c r="W1073" s="20">
        <v>4050</v>
      </c>
      <c r="Y1073" s="20">
        <v>7860</v>
      </c>
      <c r="AA1073" s="20">
        <v>265</v>
      </c>
      <c r="AC1073" s="20">
        <v>1330</v>
      </c>
      <c r="AE1073" s="20">
        <v>168</v>
      </c>
      <c r="AG1073" s="20">
        <v>1799</v>
      </c>
      <c r="AI1073" s="20">
        <v>0</v>
      </c>
      <c r="AK1073" s="20">
        <v>0</v>
      </c>
      <c r="AM1073" s="20">
        <v>0</v>
      </c>
      <c r="AO1073" s="20">
        <v>0</v>
      </c>
      <c r="AQ1073" s="21">
        <v>81561</v>
      </c>
      <c r="AR1073" s="24"/>
      <c r="AS1073" s="20">
        <v>0</v>
      </c>
      <c r="AU1073" s="25">
        <v>1951</v>
      </c>
      <c r="AW1073" s="22" t="str">
        <f t="shared" si="16"/>
        <v>No</v>
      </c>
      <c r="AX1073" s="6"/>
    </row>
    <row r="1074" spans="1:50">
      <c r="A1074" s="3" t="s">
        <v>6323</v>
      </c>
      <c r="B1074" s="3" t="s">
        <v>774</v>
      </c>
      <c r="C1074" s="22" t="s">
        <v>74</v>
      </c>
      <c r="D1074" s="310">
        <v>2099</v>
      </c>
      <c r="E1074" s="314">
        <v>20099</v>
      </c>
      <c r="F1074" s="22" t="s">
        <v>189</v>
      </c>
      <c r="G1074" s="3" t="s">
        <v>185</v>
      </c>
      <c r="H1074" s="25">
        <v>18351295</v>
      </c>
      <c r="I1074" s="19">
        <v>44</v>
      </c>
      <c r="J1074" s="22" t="s">
        <v>26</v>
      </c>
      <c r="K1074" s="22" t="s">
        <v>11</v>
      </c>
      <c r="L1074" s="19">
        <v>44</v>
      </c>
      <c r="M1074" s="20">
        <v>5436032</v>
      </c>
      <c r="O1074" s="20">
        <v>19591932</v>
      </c>
      <c r="Q1074" s="20">
        <v>609096</v>
      </c>
      <c r="S1074" s="20">
        <v>2278501</v>
      </c>
      <c r="U1074" s="20">
        <v>19422759</v>
      </c>
      <c r="W1074" s="20">
        <v>965844</v>
      </c>
      <c r="Y1074" s="20">
        <v>314415</v>
      </c>
      <c r="AA1074" s="20">
        <v>0</v>
      </c>
      <c r="AC1074" s="20">
        <v>3071763</v>
      </c>
      <c r="AE1074" s="20">
        <v>4353242</v>
      </c>
      <c r="AG1074" s="20">
        <v>2261293</v>
      </c>
      <c r="AI1074" s="20">
        <v>0</v>
      </c>
      <c r="AK1074" s="20">
        <v>0</v>
      </c>
      <c r="AM1074" s="20">
        <v>1227289</v>
      </c>
      <c r="AO1074" s="20">
        <v>0</v>
      </c>
      <c r="AQ1074" s="21">
        <v>59532166</v>
      </c>
      <c r="AR1074" s="24"/>
      <c r="AS1074" s="20">
        <v>0</v>
      </c>
      <c r="AU1074" s="25">
        <v>175803</v>
      </c>
      <c r="AW1074" s="22" t="str">
        <f t="shared" si="16"/>
        <v>No</v>
      </c>
      <c r="AX1074" s="6"/>
    </row>
    <row r="1075" spans="1:50">
      <c r="A1075" s="3" t="s">
        <v>5952</v>
      </c>
      <c r="B1075" s="3" t="s">
        <v>1669</v>
      </c>
      <c r="C1075" s="22" t="s">
        <v>87</v>
      </c>
      <c r="D1075" s="310" t="s">
        <v>166</v>
      </c>
      <c r="E1075" s="314">
        <v>30137</v>
      </c>
      <c r="F1075" s="22" t="s">
        <v>189</v>
      </c>
      <c r="G1075" s="3" t="s">
        <v>185</v>
      </c>
      <c r="H1075" s="25">
        <v>54316</v>
      </c>
      <c r="I1075" s="19">
        <v>44</v>
      </c>
      <c r="J1075" s="22" t="s">
        <v>12</v>
      </c>
      <c r="K1075" s="22" t="s">
        <v>11</v>
      </c>
      <c r="L1075" s="19">
        <v>31</v>
      </c>
      <c r="M1075" s="20">
        <v>784448</v>
      </c>
      <c r="O1075" s="20">
        <v>663442</v>
      </c>
      <c r="Q1075" s="20">
        <v>26008</v>
      </c>
      <c r="S1075" s="20">
        <v>88229</v>
      </c>
      <c r="U1075" s="20">
        <v>453878</v>
      </c>
      <c r="W1075" s="20">
        <v>27585</v>
      </c>
      <c r="Y1075" s="20">
        <v>181099</v>
      </c>
      <c r="AA1075" s="20">
        <v>25661</v>
      </c>
      <c r="AC1075" s="20">
        <v>68532</v>
      </c>
      <c r="AE1075" s="20">
        <v>26320</v>
      </c>
      <c r="AG1075" s="20">
        <v>46845</v>
      </c>
      <c r="AI1075" s="20">
        <v>994</v>
      </c>
      <c r="AK1075" s="20">
        <v>0</v>
      </c>
      <c r="AM1075" s="20">
        <v>3808</v>
      </c>
      <c r="AO1075" s="20">
        <v>0</v>
      </c>
      <c r="AQ1075" s="21">
        <v>2396849</v>
      </c>
      <c r="AR1075" s="24"/>
      <c r="AS1075" s="20">
        <v>0</v>
      </c>
      <c r="AU1075" s="25">
        <v>42642</v>
      </c>
      <c r="AW1075" s="22" t="str">
        <f t="shared" si="16"/>
        <v>No</v>
      </c>
      <c r="AX1075" s="6"/>
    </row>
    <row r="1076" spans="1:50">
      <c r="A1076" s="3" t="s">
        <v>6322</v>
      </c>
      <c r="B1076" s="3" t="s">
        <v>193</v>
      </c>
      <c r="C1076" s="22" t="s">
        <v>103</v>
      </c>
      <c r="D1076" s="310">
        <v>6041</v>
      </c>
      <c r="E1076" s="314">
        <v>60041</v>
      </c>
      <c r="F1076" s="22" t="s">
        <v>187</v>
      </c>
      <c r="G1076" s="3" t="s">
        <v>185</v>
      </c>
      <c r="H1076" s="25">
        <v>5121892</v>
      </c>
      <c r="I1076" s="19">
        <v>44</v>
      </c>
      <c r="J1076" s="22" t="s">
        <v>17</v>
      </c>
      <c r="K1076" s="22" t="s">
        <v>14</v>
      </c>
      <c r="L1076" s="19">
        <v>28</v>
      </c>
      <c r="M1076" s="20">
        <v>0</v>
      </c>
      <c r="O1076" s="20">
        <v>407725</v>
      </c>
      <c r="Q1076" s="20">
        <v>0</v>
      </c>
      <c r="S1076" s="20">
        <v>30996</v>
      </c>
      <c r="U1076" s="20">
        <v>146862</v>
      </c>
      <c r="W1076" s="20">
        <v>0</v>
      </c>
      <c r="Y1076" s="20">
        <v>0</v>
      </c>
      <c r="AA1076" s="20">
        <v>0</v>
      </c>
      <c r="AC1076" s="20">
        <v>0</v>
      </c>
      <c r="AE1076" s="20">
        <v>0</v>
      </c>
      <c r="AG1076" s="20">
        <v>0</v>
      </c>
      <c r="AI1076" s="20">
        <v>0</v>
      </c>
      <c r="AK1076" s="20">
        <v>1051819</v>
      </c>
      <c r="AM1076" s="20">
        <v>0</v>
      </c>
      <c r="AO1076" s="20">
        <v>0</v>
      </c>
      <c r="AQ1076" s="21">
        <v>1637402</v>
      </c>
      <c r="AR1076" s="24"/>
      <c r="AS1076" s="20">
        <v>0</v>
      </c>
      <c r="AU1076" s="25">
        <v>55136</v>
      </c>
      <c r="AW1076" s="22" t="str">
        <f t="shared" si="16"/>
        <v>No</v>
      </c>
      <c r="AX1076" s="6"/>
    </row>
    <row r="1077" spans="1:50">
      <c r="A1077" s="3" t="s">
        <v>3913</v>
      </c>
      <c r="B1077" s="3" t="s">
        <v>3914</v>
      </c>
      <c r="C1077" s="22" t="s">
        <v>48</v>
      </c>
      <c r="D1077" s="310" t="s">
        <v>3915</v>
      </c>
      <c r="E1077" s="314" t="s">
        <v>3916</v>
      </c>
      <c r="F1077" s="22" t="s">
        <v>235</v>
      </c>
      <c r="G1077" s="3" t="s">
        <v>222</v>
      </c>
      <c r="H1077" s="25">
        <v>0</v>
      </c>
      <c r="I1077" s="19">
        <v>44</v>
      </c>
      <c r="J1077" s="22" t="s">
        <v>12</v>
      </c>
      <c r="K1077" s="22" t="s">
        <v>11</v>
      </c>
      <c r="L1077" s="19">
        <v>26</v>
      </c>
      <c r="M1077" s="20">
        <v>0</v>
      </c>
      <c r="O1077" s="20">
        <v>0</v>
      </c>
      <c r="Q1077" s="20">
        <v>0</v>
      </c>
      <c r="S1077" s="20">
        <v>0</v>
      </c>
      <c r="U1077" s="20">
        <v>0</v>
      </c>
      <c r="W1077" s="20">
        <v>0</v>
      </c>
      <c r="Y1077" s="20">
        <v>0</v>
      </c>
      <c r="AA1077" s="20">
        <v>0</v>
      </c>
      <c r="AC1077" s="20">
        <v>0</v>
      </c>
      <c r="AE1077" s="20">
        <v>0</v>
      </c>
      <c r="AG1077" s="20">
        <v>0</v>
      </c>
      <c r="AI1077" s="20">
        <v>0</v>
      </c>
      <c r="AK1077" s="20">
        <v>0</v>
      </c>
      <c r="AM1077" s="20">
        <v>0</v>
      </c>
      <c r="AO1077" s="20">
        <v>1171270</v>
      </c>
      <c r="AQ1077" s="21">
        <v>1171270</v>
      </c>
      <c r="AR1077" s="24"/>
      <c r="AS1077" s="20">
        <v>0</v>
      </c>
      <c r="AU1077" s="25">
        <v>20919</v>
      </c>
      <c r="AW1077" s="22" t="str">
        <f t="shared" si="16"/>
        <v>No</v>
      </c>
      <c r="AX1077" s="6"/>
    </row>
    <row r="1078" spans="1:50">
      <c r="A1078" s="3" t="s">
        <v>740</v>
      </c>
      <c r="B1078" s="3" t="s">
        <v>741</v>
      </c>
      <c r="C1078" s="22" t="s">
        <v>100</v>
      </c>
      <c r="D1078" s="310">
        <v>4100</v>
      </c>
      <c r="E1078" s="314">
        <v>40100</v>
      </c>
      <c r="F1078" s="22" t="s">
        <v>189</v>
      </c>
      <c r="G1078" s="3" t="s">
        <v>185</v>
      </c>
      <c r="H1078" s="25">
        <v>73107</v>
      </c>
      <c r="I1078" s="19">
        <v>44</v>
      </c>
      <c r="J1078" s="22" t="s">
        <v>12</v>
      </c>
      <c r="K1078" s="22" t="s">
        <v>11</v>
      </c>
      <c r="L1078" s="19">
        <v>26</v>
      </c>
      <c r="M1078" s="20">
        <v>141421</v>
      </c>
      <c r="O1078" s="20">
        <v>207379</v>
      </c>
      <c r="Q1078" s="20">
        <v>11101</v>
      </c>
      <c r="S1078" s="20">
        <v>20425</v>
      </c>
      <c r="U1078" s="20">
        <v>138215</v>
      </c>
      <c r="W1078" s="20">
        <v>51473</v>
      </c>
      <c r="Y1078" s="20">
        <v>62016</v>
      </c>
      <c r="AA1078" s="20">
        <v>5712</v>
      </c>
      <c r="AC1078" s="20">
        <v>35769</v>
      </c>
      <c r="AE1078" s="20">
        <v>39802</v>
      </c>
      <c r="AG1078" s="20">
        <v>37943</v>
      </c>
      <c r="AI1078" s="20">
        <v>0</v>
      </c>
      <c r="AK1078" s="20">
        <v>0</v>
      </c>
      <c r="AM1078" s="20">
        <v>29491</v>
      </c>
      <c r="AO1078" s="20">
        <v>0</v>
      </c>
      <c r="AQ1078" s="21">
        <v>780747</v>
      </c>
      <c r="AR1078" s="24"/>
      <c r="AS1078" s="20">
        <v>0</v>
      </c>
      <c r="AU1078" s="25">
        <v>8758</v>
      </c>
      <c r="AW1078" s="22" t="str">
        <f t="shared" si="16"/>
        <v>No</v>
      </c>
      <c r="AX1078" s="6"/>
    </row>
    <row r="1079" spans="1:50">
      <c r="A1079" s="3" t="s">
        <v>4720</v>
      </c>
      <c r="B1079" s="3" t="s">
        <v>1096</v>
      </c>
      <c r="C1079" s="22" t="s">
        <v>21</v>
      </c>
      <c r="D1079" s="310" t="s">
        <v>4721</v>
      </c>
      <c r="E1079" s="314" t="s">
        <v>4722</v>
      </c>
      <c r="F1079" s="22" t="s">
        <v>189</v>
      </c>
      <c r="G1079" s="3" t="s">
        <v>222</v>
      </c>
      <c r="H1079" s="25">
        <v>0</v>
      </c>
      <c r="I1079" s="19">
        <v>44</v>
      </c>
      <c r="J1079" s="22" t="s">
        <v>13</v>
      </c>
      <c r="K1079" s="22" t="s">
        <v>11</v>
      </c>
      <c r="L1079" s="19">
        <v>26</v>
      </c>
      <c r="M1079" s="20">
        <v>0</v>
      </c>
      <c r="O1079" s="20">
        <v>0</v>
      </c>
      <c r="Q1079" s="20">
        <v>0</v>
      </c>
      <c r="S1079" s="20">
        <v>0</v>
      </c>
      <c r="U1079" s="20">
        <v>0</v>
      </c>
      <c r="W1079" s="20">
        <v>0</v>
      </c>
      <c r="Y1079" s="20">
        <v>0</v>
      </c>
      <c r="AA1079" s="20">
        <v>0</v>
      </c>
      <c r="AC1079" s="20">
        <v>0</v>
      </c>
      <c r="AE1079" s="20">
        <v>0</v>
      </c>
      <c r="AG1079" s="20">
        <v>0</v>
      </c>
      <c r="AI1079" s="20">
        <v>0</v>
      </c>
      <c r="AK1079" s="20">
        <v>0</v>
      </c>
      <c r="AM1079" s="20">
        <v>0</v>
      </c>
      <c r="AO1079" s="20">
        <v>2956132</v>
      </c>
      <c r="AQ1079" s="21">
        <v>2956132</v>
      </c>
      <c r="AR1079" s="24"/>
      <c r="AS1079" s="20">
        <v>0</v>
      </c>
      <c r="AU1079" s="25">
        <v>36873</v>
      </c>
      <c r="AW1079" s="22" t="str">
        <f t="shared" si="16"/>
        <v>No</v>
      </c>
      <c r="AX1079" s="6"/>
    </row>
    <row r="1080" spans="1:50">
      <c r="A1080" s="3" t="s">
        <v>6326</v>
      </c>
      <c r="B1080" s="3" t="s">
        <v>852</v>
      </c>
      <c r="C1080" s="22" t="s">
        <v>63</v>
      </c>
      <c r="D1080" s="310">
        <v>4006</v>
      </c>
      <c r="E1080" s="314">
        <v>40006</v>
      </c>
      <c r="F1080" s="22" t="s">
        <v>189</v>
      </c>
      <c r="G1080" s="3" t="s">
        <v>185</v>
      </c>
      <c r="H1080" s="25">
        <v>219957</v>
      </c>
      <c r="I1080" s="19">
        <v>44</v>
      </c>
      <c r="J1080" s="22" t="s">
        <v>13</v>
      </c>
      <c r="K1080" s="22" t="s">
        <v>14</v>
      </c>
      <c r="L1080" s="19">
        <v>25</v>
      </c>
      <c r="M1080" s="20">
        <v>0</v>
      </c>
      <c r="O1080" s="20">
        <v>549688</v>
      </c>
      <c r="Q1080" s="20">
        <v>0</v>
      </c>
      <c r="S1080" s="20">
        <v>54939</v>
      </c>
      <c r="U1080" s="20">
        <v>185867</v>
      </c>
      <c r="W1080" s="20">
        <v>133270</v>
      </c>
      <c r="Y1080" s="20">
        <v>477425</v>
      </c>
      <c r="AA1080" s="20">
        <v>76378</v>
      </c>
      <c r="AC1080" s="20">
        <v>485752</v>
      </c>
      <c r="AE1080" s="20">
        <v>72151</v>
      </c>
      <c r="AG1080" s="20">
        <v>618913</v>
      </c>
      <c r="AI1080" s="20">
        <v>0</v>
      </c>
      <c r="AK1080" s="20">
        <v>3887514</v>
      </c>
      <c r="AM1080" s="20">
        <v>385083</v>
      </c>
      <c r="AO1080" s="20">
        <v>0</v>
      </c>
      <c r="AQ1080" s="21">
        <v>6926980</v>
      </c>
      <c r="AR1080" s="24"/>
      <c r="AS1080" s="20">
        <v>0</v>
      </c>
      <c r="AU1080" s="25">
        <v>85615</v>
      </c>
      <c r="AW1080" s="22" t="str">
        <f t="shared" si="16"/>
        <v>No</v>
      </c>
      <c r="AX1080" s="6"/>
    </row>
    <row r="1081" spans="1:50">
      <c r="A1081" s="3" t="s">
        <v>6324</v>
      </c>
      <c r="B1081" s="3" t="s">
        <v>742</v>
      </c>
      <c r="C1081" s="22" t="s">
        <v>38</v>
      </c>
      <c r="D1081" s="310">
        <v>4026</v>
      </c>
      <c r="E1081" s="314">
        <v>40026</v>
      </c>
      <c r="F1081" s="22" t="s">
        <v>187</v>
      </c>
      <c r="G1081" s="3" t="s">
        <v>185</v>
      </c>
      <c r="H1081" s="25">
        <v>643260</v>
      </c>
      <c r="I1081" s="19">
        <v>44</v>
      </c>
      <c r="J1081" s="22" t="s">
        <v>12</v>
      </c>
      <c r="K1081" s="22" t="s">
        <v>11</v>
      </c>
      <c r="L1081" s="19">
        <v>22</v>
      </c>
      <c r="M1081" s="20">
        <v>1126299</v>
      </c>
      <c r="O1081" s="20">
        <v>556438</v>
      </c>
      <c r="Q1081" s="20">
        <v>141672</v>
      </c>
      <c r="S1081" s="20">
        <v>114511</v>
      </c>
      <c r="U1081" s="20">
        <v>645323</v>
      </c>
      <c r="W1081" s="20">
        <v>747374</v>
      </c>
      <c r="Y1081" s="20">
        <v>263157</v>
      </c>
      <c r="AA1081" s="20">
        <v>63507</v>
      </c>
      <c r="AC1081" s="20">
        <v>323282</v>
      </c>
      <c r="AE1081" s="20">
        <v>33385</v>
      </c>
      <c r="AG1081" s="20">
        <v>103082</v>
      </c>
      <c r="AI1081" s="20">
        <v>0</v>
      </c>
      <c r="AK1081" s="20">
        <v>0</v>
      </c>
      <c r="AM1081" s="20">
        <v>30826</v>
      </c>
      <c r="AO1081" s="20">
        <v>0</v>
      </c>
      <c r="AQ1081" s="21">
        <v>4148856</v>
      </c>
      <c r="AR1081" s="24"/>
      <c r="AS1081" s="20">
        <v>0</v>
      </c>
      <c r="AU1081" s="25">
        <v>49088</v>
      </c>
      <c r="AW1081" s="22" t="str">
        <f t="shared" si="16"/>
        <v>No</v>
      </c>
      <c r="AX1081" s="6"/>
    </row>
    <row r="1082" spans="1:50">
      <c r="A1082" s="3" t="s">
        <v>6324</v>
      </c>
      <c r="B1082" s="3" t="s">
        <v>742</v>
      </c>
      <c r="C1082" s="22" t="s">
        <v>38</v>
      </c>
      <c r="D1082" s="310">
        <v>4026</v>
      </c>
      <c r="E1082" s="314">
        <v>40026</v>
      </c>
      <c r="F1082" s="22" t="s">
        <v>187</v>
      </c>
      <c r="G1082" s="3" t="s">
        <v>185</v>
      </c>
      <c r="H1082" s="25">
        <v>643260</v>
      </c>
      <c r="I1082" s="19">
        <v>44</v>
      </c>
      <c r="J1082" s="22" t="s">
        <v>13</v>
      </c>
      <c r="K1082" s="22" t="s">
        <v>11</v>
      </c>
      <c r="L1082" s="19">
        <v>22</v>
      </c>
      <c r="M1082" s="20">
        <v>2111913</v>
      </c>
      <c r="O1082" s="20">
        <v>1011562</v>
      </c>
      <c r="Q1082" s="20">
        <v>388438</v>
      </c>
      <c r="S1082" s="20">
        <v>185252</v>
      </c>
      <c r="U1082" s="20">
        <v>1004060</v>
      </c>
      <c r="W1082" s="20">
        <v>1890518</v>
      </c>
      <c r="Y1082" s="20">
        <v>886515</v>
      </c>
      <c r="AA1082" s="20">
        <v>88116</v>
      </c>
      <c r="AC1082" s="20">
        <v>906681</v>
      </c>
      <c r="AE1082" s="20">
        <v>96019</v>
      </c>
      <c r="AG1082" s="20">
        <v>288653</v>
      </c>
      <c r="AI1082" s="20">
        <v>0</v>
      </c>
      <c r="AK1082" s="20">
        <v>0</v>
      </c>
      <c r="AM1082" s="20">
        <v>209627</v>
      </c>
      <c r="AO1082" s="20">
        <v>0</v>
      </c>
      <c r="AQ1082" s="21">
        <v>9067354</v>
      </c>
      <c r="AR1082" s="24"/>
      <c r="AS1082" s="20">
        <v>0</v>
      </c>
      <c r="AU1082" s="25">
        <v>91925</v>
      </c>
      <c r="AW1082" s="22" t="str">
        <f t="shared" si="16"/>
        <v>No</v>
      </c>
      <c r="AX1082" s="6"/>
    </row>
    <row r="1083" spans="1:50">
      <c r="A1083" s="3" t="s">
        <v>6325</v>
      </c>
      <c r="B1083" s="3" t="s">
        <v>960</v>
      </c>
      <c r="C1083" s="22" t="s">
        <v>103</v>
      </c>
      <c r="D1083" s="310">
        <v>6103</v>
      </c>
      <c r="E1083" s="314">
        <v>60103</v>
      </c>
      <c r="F1083" s="22" t="s">
        <v>187</v>
      </c>
      <c r="G1083" s="3" t="s">
        <v>185</v>
      </c>
      <c r="H1083" s="25">
        <v>4944332</v>
      </c>
      <c r="I1083" s="19">
        <v>44</v>
      </c>
      <c r="J1083" s="22" t="s">
        <v>12</v>
      </c>
      <c r="K1083" s="22" t="s">
        <v>14</v>
      </c>
      <c r="L1083" s="19">
        <v>21</v>
      </c>
      <c r="M1083" s="20">
        <v>0</v>
      </c>
      <c r="O1083" s="20">
        <v>636146</v>
      </c>
      <c r="Q1083" s="20">
        <v>0</v>
      </c>
      <c r="S1083" s="20">
        <v>84636</v>
      </c>
      <c r="U1083" s="20">
        <v>294964</v>
      </c>
      <c r="W1083" s="20">
        <v>533620</v>
      </c>
      <c r="Y1083" s="20">
        <v>308030</v>
      </c>
      <c r="AA1083" s="20">
        <v>0</v>
      </c>
      <c r="AC1083" s="20">
        <v>28997</v>
      </c>
      <c r="AE1083" s="20">
        <v>24918</v>
      </c>
      <c r="AG1083" s="20">
        <v>20994</v>
      </c>
      <c r="AI1083" s="20">
        <v>0</v>
      </c>
      <c r="AK1083" s="20">
        <v>2968100</v>
      </c>
      <c r="AM1083" s="20">
        <v>18170</v>
      </c>
      <c r="AO1083" s="20">
        <v>0</v>
      </c>
      <c r="AQ1083" s="21">
        <v>4918575</v>
      </c>
      <c r="AR1083" s="24"/>
      <c r="AS1083" s="20">
        <v>0</v>
      </c>
      <c r="AU1083" s="25">
        <v>52050</v>
      </c>
      <c r="AW1083" s="22" t="str">
        <f t="shared" si="16"/>
        <v>No</v>
      </c>
      <c r="AX1083" s="6"/>
    </row>
    <row r="1084" spans="1:50">
      <c r="A1084" s="3" t="s">
        <v>6325</v>
      </c>
      <c r="B1084" s="3" t="s">
        <v>960</v>
      </c>
      <c r="C1084" s="22" t="s">
        <v>103</v>
      </c>
      <c r="D1084" s="310">
        <v>6103</v>
      </c>
      <c r="E1084" s="314">
        <v>60103</v>
      </c>
      <c r="F1084" s="22" t="s">
        <v>187</v>
      </c>
      <c r="G1084" s="3" t="s">
        <v>185</v>
      </c>
      <c r="H1084" s="25">
        <v>4944332</v>
      </c>
      <c r="I1084" s="19">
        <v>44</v>
      </c>
      <c r="J1084" s="22" t="s">
        <v>23</v>
      </c>
      <c r="K1084" s="22" t="s">
        <v>14</v>
      </c>
      <c r="L1084" s="19">
        <v>20</v>
      </c>
      <c r="M1084" s="20">
        <v>0</v>
      </c>
      <c r="O1084" s="20">
        <v>283448</v>
      </c>
      <c r="Q1084" s="20">
        <v>0</v>
      </c>
      <c r="S1084" s="20">
        <v>37712</v>
      </c>
      <c r="U1084" s="20">
        <v>131428</v>
      </c>
      <c r="W1084" s="20">
        <v>108949</v>
      </c>
      <c r="Y1084" s="20">
        <v>289213</v>
      </c>
      <c r="AA1084" s="20">
        <v>0</v>
      </c>
      <c r="AC1084" s="20">
        <v>12920</v>
      </c>
      <c r="AE1084" s="20">
        <v>11103</v>
      </c>
      <c r="AG1084" s="20">
        <v>9354</v>
      </c>
      <c r="AI1084" s="20">
        <v>0</v>
      </c>
      <c r="AK1084" s="20">
        <v>1322715</v>
      </c>
      <c r="AM1084" s="20">
        <v>24750</v>
      </c>
      <c r="AO1084" s="20">
        <v>0</v>
      </c>
      <c r="AQ1084" s="21">
        <v>2231592</v>
      </c>
      <c r="AR1084" s="24"/>
      <c r="AS1084" s="20">
        <v>0</v>
      </c>
      <c r="AU1084" s="25">
        <v>23192</v>
      </c>
      <c r="AW1084" s="22" t="str">
        <f t="shared" si="16"/>
        <v>No</v>
      </c>
      <c r="AX1084" s="6"/>
    </row>
    <row r="1085" spans="1:50">
      <c r="A1085" s="3" t="s">
        <v>3913</v>
      </c>
      <c r="B1085" s="3" t="s">
        <v>3914</v>
      </c>
      <c r="C1085" s="22" t="s">
        <v>48</v>
      </c>
      <c r="D1085" s="310" t="s">
        <v>3915</v>
      </c>
      <c r="E1085" s="314" t="s">
        <v>3916</v>
      </c>
      <c r="F1085" s="22" t="s">
        <v>235</v>
      </c>
      <c r="G1085" s="3" t="s">
        <v>222</v>
      </c>
      <c r="H1085" s="25">
        <v>0</v>
      </c>
      <c r="I1085" s="19">
        <v>44</v>
      </c>
      <c r="J1085" s="22" t="s">
        <v>13</v>
      </c>
      <c r="K1085" s="22" t="s">
        <v>11</v>
      </c>
      <c r="L1085" s="19">
        <v>18</v>
      </c>
      <c r="M1085" s="20">
        <v>0</v>
      </c>
      <c r="O1085" s="20">
        <v>0</v>
      </c>
      <c r="Q1085" s="20">
        <v>0</v>
      </c>
      <c r="S1085" s="20">
        <v>0</v>
      </c>
      <c r="U1085" s="20">
        <v>0</v>
      </c>
      <c r="W1085" s="20">
        <v>0</v>
      </c>
      <c r="Y1085" s="20">
        <v>0</v>
      </c>
      <c r="AA1085" s="20">
        <v>0</v>
      </c>
      <c r="AC1085" s="20">
        <v>0</v>
      </c>
      <c r="AE1085" s="20">
        <v>0</v>
      </c>
      <c r="AG1085" s="20">
        <v>0</v>
      </c>
      <c r="AI1085" s="20">
        <v>0</v>
      </c>
      <c r="AK1085" s="20">
        <v>0</v>
      </c>
      <c r="AM1085" s="20">
        <v>0</v>
      </c>
      <c r="AO1085" s="20">
        <v>1549258</v>
      </c>
      <c r="AQ1085" s="21">
        <v>1549258</v>
      </c>
      <c r="AR1085" s="24"/>
      <c r="AS1085" s="20">
        <v>0</v>
      </c>
      <c r="AU1085" s="25">
        <v>35355</v>
      </c>
      <c r="AW1085" s="22" t="str">
        <f t="shared" si="16"/>
        <v>No</v>
      </c>
      <c r="AX1085" s="6"/>
    </row>
    <row r="1086" spans="1:50">
      <c r="A1086" s="3" t="s">
        <v>6326</v>
      </c>
      <c r="B1086" s="3" t="s">
        <v>852</v>
      </c>
      <c r="C1086" s="22" t="s">
        <v>63</v>
      </c>
      <c r="D1086" s="310">
        <v>4006</v>
      </c>
      <c r="E1086" s="314">
        <v>40006</v>
      </c>
      <c r="F1086" s="22" t="s">
        <v>189</v>
      </c>
      <c r="G1086" s="3" t="s">
        <v>185</v>
      </c>
      <c r="H1086" s="25">
        <v>219957</v>
      </c>
      <c r="I1086" s="19">
        <v>44</v>
      </c>
      <c r="J1086" s="22" t="s">
        <v>12</v>
      </c>
      <c r="K1086" s="22" t="s">
        <v>11</v>
      </c>
      <c r="L1086" s="19">
        <v>17</v>
      </c>
      <c r="M1086" s="20">
        <v>359573</v>
      </c>
      <c r="O1086" s="20">
        <v>246816</v>
      </c>
      <c r="Q1086" s="20">
        <v>20769</v>
      </c>
      <c r="S1086" s="20">
        <v>37845</v>
      </c>
      <c r="U1086" s="20">
        <v>221317</v>
      </c>
      <c r="W1086" s="20">
        <v>74467</v>
      </c>
      <c r="Y1086" s="20">
        <v>117300</v>
      </c>
      <c r="AA1086" s="20">
        <v>24303</v>
      </c>
      <c r="AC1086" s="20">
        <v>51692</v>
      </c>
      <c r="AE1086" s="20">
        <v>21771</v>
      </c>
      <c r="AG1086" s="20">
        <v>201246</v>
      </c>
      <c r="AI1086" s="20">
        <v>0</v>
      </c>
      <c r="AK1086" s="20">
        <v>0</v>
      </c>
      <c r="AM1086" s="20">
        <v>70904</v>
      </c>
      <c r="AO1086" s="20">
        <v>0</v>
      </c>
      <c r="AQ1086" s="21">
        <v>1448003</v>
      </c>
      <c r="AR1086" s="24"/>
      <c r="AS1086" s="20">
        <v>0</v>
      </c>
      <c r="AU1086" s="25">
        <v>19940</v>
      </c>
      <c r="AW1086" s="22" t="str">
        <f t="shared" si="16"/>
        <v>No</v>
      </c>
      <c r="AX1086" s="6"/>
    </row>
    <row r="1087" spans="1:50">
      <c r="A1087" s="3" t="s">
        <v>6322</v>
      </c>
      <c r="B1087" s="3" t="s">
        <v>193</v>
      </c>
      <c r="C1087" s="22" t="s">
        <v>103</v>
      </c>
      <c r="D1087" s="310">
        <v>6041</v>
      </c>
      <c r="E1087" s="314">
        <v>60041</v>
      </c>
      <c r="F1087" s="22" t="s">
        <v>187</v>
      </c>
      <c r="G1087" s="3" t="s">
        <v>185</v>
      </c>
      <c r="H1087" s="25">
        <v>5121892</v>
      </c>
      <c r="I1087" s="19">
        <v>44</v>
      </c>
      <c r="J1087" s="22" t="s">
        <v>12</v>
      </c>
      <c r="K1087" s="22" t="s">
        <v>11</v>
      </c>
      <c r="L1087" s="19">
        <v>14</v>
      </c>
      <c r="M1087" s="20">
        <v>416998</v>
      </c>
      <c r="O1087" s="20">
        <v>417266</v>
      </c>
      <c r="Q1087" s="20">
        <v>38511</v>
      </c>
      <c r="S1087" s="20">
        <v>24421</v>
      </c>
      <c r="U1087" s="20">
        <v>307197</v>
      </c>
      <c r="W1087" s="20">
        <v>61613</v>
      </c>
      <c r="Y1087" s="20">
        <v>80830</v>
      </c>
      <c r="AA1087" s="20">
        <v>3985</v>
      </c>
      <c r="AC1087" s="20">
        <v>56673</v>
      </c>
      <c r="AE1087" s="20">
        <v>44660</v>
      </c>
      <c r="AG1087" s="20">
        <v>13868</v>
      </c>
      <c r="AI1087" s="20">
        <v>0</v>
      </c>
      <c r="AK1087" s="20">
        <v>0</v>
      </c>
      <c r="AM1087" s="20">
        <v>5114</v>
      </c>
      <c r="AO1087" s="20">
        <v>0</v>
      </c>
      <c r="AQ1087" s="21">
        <v>1471136</v>
      </c>
      <c r="AR1087" s="24"/>
      <c r="AS1087" s="20">
        <v>0</v>
      </c>
      <c r="AU1087" s="25">
        <v>17408</v>
      </c>
      <c r="AW1087" s="22" t="str">
        <f t="shared" si="16"/>
        <v>No</v>
      </c>
      <c r="AX1087" s="6"/>
    </row>
    <row r="1088" spans="1:50">
      <c r="A1088" s="3" t="s">
        <v>740</v>
      </c>
      <c r="B1088" s="3" t="s">
        <v>741</v>
      </c>
      <c r="C1088" s="22" t="s">
        <v>100</v>
      </c>
      <c r="D1088" s="310">
        <v>4100</v>
      </c>
      <c r="E1088" s="314">
        <v>40100</v>
      </c>
      <c r="F1088" s="22" t="s">
        <v>189</v>
      </c>
      <c r="G1088" s="3" t="s">
        <v>185</v>
      </c>
      <c r="H1088" s="25">
        <v>73107</v>
      </c>
      <c r="I1088" s="19">
        <v>44</v>
      </c>
      <c r="J1088" s="22" t="s">
        <v>13</v>
      </c>
      <c r="K1088" s="22" t="s">
        <v>11</v>
      </c>
      <c r="L1088" s="19">
        <v>11</v>
      </c>
      <c r="M1088" s="20">
        <v>154083</v>
      </c>
      <c r="O1088" s="20">
        <v>429058</v>
      </c>
      <c r="Q1088" s="20">
        <v>18747</v>
      </c>
      <c r="S1088" s="20">
        <v>43297</v>
      </c>
      <c r="U1088" s="20">
        <v>223650</v>
      </c>
      <c r="W1088" s="20">
        <v>106498</v>
      </c>
      <c r="Y1088" s="20">
        <v>128309</v>
      </c>
      <c r="AA1088" s="20">
        <v>11818</v>
      </c>
      <c r="AC1088" s="20">
        <v>100106</v>
      </c>
      <c r="AE1088" s="20">
        <v>62350</v>
      </c>
      <c r="AG1088" s="20">
        <v>78502</v>
      </c>
      <c r="AI1088" s="20">
        <v>0</v>
      </c>
      <c r="AK1088" s="20">
        <v>0</v>
      </c>
      <c r="AM1088" s="20">
        <v>39011</v>
      </c>
      <c r="AO1088" s="20">
        <v>0</v>
      </c>
      <c r="AQ1088" s="21">
        <v>1395429</v>
      </c>
      <c r="AR1088" s="24"/>
      <c r="AS1088" s="20">
        <v>0</v>
      </c>
      <c r="AU1088" s="25">
        <v>19967</v>
      </c>
      <c r="AW1088" s="22" t="str">
        <f t="shared" si="16"/>
        <v>No</v>
      </c>
      <c r="AX1088" s="6"/>
    </row>
    <row r="1089" spans="1:50">
      <c r="A1089" s="3" t="s">
        <v>4720</v>
      </c>
      <c r="B1089" s="3" t="s">
        <v>1096</v>
      </c>
      <c r="C1089" s="22" t="s">
        <v>21</v>
      </c>
      <c r="D1089" s="310" t="s">
        <v>4721</v>
      </c>
      <c r="E1089" s="314" t="s">
        <v>4722</v>
      </c>
      <c r="F1089" s="22" t="s">
        <v>189</v>
      </c>
      <c r="G1089" s="3" t="s">
        <v>222</v>
      </c>
      <c r="H1089" s="25">
        <v>0</v>
      </c>
      <c r="I1089" s="19">
        <v>44</v>
      </c>
      <c r="J1089" s="22" t="s">
        <v>12</v>
      </c>
      <c r="K1089" s="22" t="s">
        <v>11</v>
      </c>
      <c r="L1089" s="19">
        <v>11</v>
      </c>
      <c r="M1089" s="20">
        <v>0</v>
      </c>
      <c r="O1089" s="20">
        <v>0</v>
      </c>
      <c r="Q1089" s="20">
        <v>0</v>
      </c>
      <c r="S1089" s="20">
        <v>0</v>
      </c>
      <c r="U1089" s="20">
        <v>0</v>
      </c>
      <c r="W1089" s="20">
        <v>0</v>
      </c>
      <c r="Y1089" s="20">
        <v>0</v>
      </c>
      <c r="AA1089" s="20">
        <v>0</v>
      </c>
      <c r="AC1089" s="20">
        <v>0</v>
      </c>
      <c r="AE1089" s="20">
        <v>0</v>
      </c>
      <c r="AG1089" s="20">
        <v>0</v>
      </c>
      <c r="AI1089" s="20">
        <v>0</v>
      </c>
      <c r="AK1089" s="20">
        <v>0</v>
      </c>
      <c r="AM1089" s="20">
        <v>0</v>
      </c>
      <c r="AO1089" s="20">
        <v>1148177</v>
      </c>
      <c r="AQ1089" s="21">
        <v>1148177</v>
      </c>
      <c r="AR1089" s="24"/>
      <c r="AS1089" s="20">
        <v>0</v>
      </c>
      <c r="AU1089" s="25">
        <v>17962</v>
      </c>
      <c r="AW1089" s="22" t="str">
        <f t="shared" si="16"/>
        <v>No</v>
      </c>
      <c r="AX1089" s="6"/>
    </row>
    <row r="1090" spans="1:50">
      <c r="A1090" s="3" t="s">
        <v>5952</v>
      </c>
      <c r="B1090" s="3" t="s">
        <v>1669</v>
      </c>
      <c r="C1090" s="22" t="s">
        <v>87</v>
      </c>
      <c r="D1090" s="310" t="s">
        <v>166</v>
      </c>
      <c r="E1090" s="314">
        <v>30137</v>
      </c>
      <c r="F1090" s="22" t="s">
        <v>189</v>
      </c>
      <c r="G1090" s="3" t="s">
        <v>185</v>
      </c>
      <c r="H1090" s="25">
        <v>54316</v>
      </c>
      <c r="I1090" s="19">
        <v>44</v>
      </c>
      <c r="J1090" s="22" t="s">
        <v>13</v>
      </c>
      <c r="K1090" s="22" t="s">
        <v>11</v>
      </c>
      <c r="L1090" s="19">
        <v>9</v>
      </c>
      <c r="M1090" s="20">
        <v>820300</v>
      </c>
      <c r="O1090" s="20">
        <v>693834</v>
      </c>
      <c r="Q1090" s="20">
        <v>72746</v>
      </c>
      <c r="S1090" s="20">
        <v>91316</v>
      </c>
      <c r="U1090" s="20">
        <v>627337</v>
      </c>
      <c r="W1090" s="20">
        <v>138539</v>
      </c>
      <c r="Y1090" s="20">
        <v>334280</v>
      </c>
      <c r="AA1090" s="20">
        <v>25026</v>
      </c>
      <c r="AC1090" s="20">
        <v>166383</v>
      </c>
      <c r="AE1090" s="20">
        <v>39703</v>
      </c>
      <c r="AG1090" s="20">
        <v>263353</v>
      </c>
      <c r="AI1090" s="20">
        <v>1491</v>
      </c>
      <c r="AK1090" s="20">
        <v>0</v>
      </c>
      <c r="AM1090" s="20">
        <v>74021</v>
      </c>
      <c r="AO1090" s="20">
        <v>0</v>
      </c>
      <c r="AQ1090" s="21">
        <v>3348329</v>
      </c>
      <c r="AR1090" s="24"/>
      <c r="AS1090" s="20">
        <v>0</v>
      </c>
      <c r="AU1090" s="25">
        <v>32570</v>
      </c>
      <c r="AW1090" s="22" t="str">
        <f t="shared" si="16"/>
        <v>No</v>
      </c>
      <c r="AX1090" s="6"/>
    </row>
    <row r="1091" spans="1:50">
      <c r="A1091" s="3" t="s">
        <v>4720</v>
      </c>
      <c r="B1091" s="3" t="s">
        <v>1096</v>
      </c>
      <c r="C1091" s="22" t="s">
        <v>21</v>
      </c>
      <c r="D1091" s="310" t="s">
        <v>4721</v>
      </c>
      <c r="E1091" s="314" t="s">
        <v>4722</v>
      </c>
      <c r="F1091" s="22" t="s">
        <v>189</v>
      </c>
      <c r="G1091" s="3" t="s">
        <v>222</v>
      </c>
      <c r="H1091" s="25">
        <v>0</v>
      </c>
      <c r="I1091" s="19">
        <v>44</v>
      </c>
      <c r="J1091" s="22" t="s">
        <v>23</v>
      </c>
      <c r="K1091" s="22" t="s">
        <v>11</v>
      </c>
      <c r="L1091" s="19">
        <v>7</v>
      </c>
      <c r="M1091" s="20">
        <v>0</v>
      </c>
      <c r="O1091" s="20">
        <v>0</v>
      </c>
      <c r="Q1091" s="20">
        <v>0</v>
      </c>
      <c r="S1091" s="20">
        <v>0</v>
      </c>
      <c r="U1091" s="20">
        <v>0</v>
      </c>
      <c r="W1091" s="20">
        <v>0</v>
      </c>
      <c r="Y1091" s="20">
        <v>0</v>
      </c>
      <c r="AA1091" s="20">
        <v>0</v>
      </c>
      <c r="AC1091" s="20">
        <v>0</v>
      </c>
      <c r="AE1091" s="20">
        <v>0</v>
      </c>
      <c r="AG1091" s="20">
        <v>0</v>
      </c>
      <c r="AI1091" s="20">
        <v>0</v>
      </c>
      <c r="AK1091" s="20">
        <v>0</v>
      </c>
      <c r="AM1091" s="20">
        <v>0</v>
      </c>
      <c r="AO1091" s="20">
        <v>309100</v>
      </c>
      <c r="AQ1091" s="21">
        <v>309100</v>
      </c>
      <c r="AR1091" s="24"/>
      <c r="AS1091" s="20">
        <v>0</v>
      </c>
      <c r="AU1091" s="25">
        <v>3347</v>
      </c>
      <c r="AW1091" s="22" t="str">
        <f t="shared" ref="AW1091:AW1154" si="17">IF(AV1091&amp;AT1091&amp;AR1091&amp;AP1091&amp;AN1091&amp;AL1091&amp;AJ1091&amp;AH1091&amp;AF1091&amp;AD1091&amp;AB1091&amp;Z1091&amp;X1091&amp;V1091&amp;P1091&amp;R1091&amp;T1091&amp;N1091&lt;&gt;"","Yes","No")</f>
        <v>No</v>
      </c>
      <c r="AX1091" s="6"/>
    </row>
    <row r="1092" spans="1:50">
      <c r="A1092" s="3" t="s">
        <v>740</v>
      </c>
      <c r="B1092" s="3" t="s">
        <v>741</v>
      </c>
      <c r="C1092" s="22" t="s">
        <v>100</v>
      </c>
      <c r="D1092" s="310">
        <v>4100</v>
      </c>
      <c r="E1092" s="314">
        <v>40100</v>
      </c>
      <c r="F1092" s="22" t="s">
        <v>189</v>
      </c>
      <c r="G1092" s="3" t="s">
        <v>185</v>
      </c>
      <c r="H1092" s="25">
        <v>73107</v>
      </c>
      <c r="I1092" s="19">
        <v>44</v>
      </c>
      <c r="J1092" s="22" t="s">
        <v>23</v>
      </c>
      <c r="K1092" s="22" t="s">
        <v>11</v>
      </c>
      <c r="L1092" s="19">
        <v>7</v>
      </c>
      <c r="M1092" s="20">
        <v>99652</v>
      </c>
      <c r="O1092" s="20">
        <v>78660</v>
      </c>
      <c r="Q1092" s="20">
        <v>4211</v>
      </c>
      <c r="S1092" s="20">
        <v>7748</v>
      </c>
      <c r="U1092" s="20">
        <v>74193</v>
      </c>
      <c r="W1092" s="20">
        <v>19525</v>
      </c>
      <c r="Y1092" s="20">
        <v>32253</v>
      </c>
      <c r="AA1092" s="20">
        <v>2167</v>
      </c>
      <c r="AC1092" s="20">
        <v>33280</v>
      </c>
      <c r="AE1092" s="20">
        <v>15097</v>
      </c>
      <c r="AG1092" s="20">
        <v>14392</v>
      </c>
      <c r="AI1092" s="20">
        <v>0</v>
      </c>
      <c r="AK1092" s="20">
        <v>0</v>
      </c>
      <c r="AM1092" s="20">
        <v>11177</v>
      </c>
      <c r="AO1092" s="20">
        <v>0</v>
      </c>
      <c r="AQ1092" s="21">
        <v>392355</v>
      </c>
      <c r="AR1092" s="24"/>
      <c r="AS1092" s="20">
        <v>0</v>
      </c>
      <c r="AU1092" s="25">
        <v>3731</v>
      </c>
      <c r="AW1092" s="22" t="str">
        <f t="shared" si="17"/>
        <v>No</v>
      </c>
      <c r="AX1092" s="6"/>
    </row>
    <row r="1093" spans="1:50">
      <c r="A1093" s="3" t="s">
        <v>5952</v>
      </c>
      <c r="B1093" s="3" t="s">
        <v>1669</v>
      </c>
      <c r="C1093" s="22" t="s">
        <v>87</v>
      </c>
      <c r="D1093" s="310" t="s">
        <v>166</v>
      </c>
      <c r="E1093" s="314">
        <v>30137</v>
      </c>
      <c r="F1093" s="22" t="s">
        <v>189</v>
      </c>
      <c r="G1093" s="3" t="s">
        <v>185</v>
      </c>
      <c r="H1093" s="25">
        <v>54316</v>
      </c>
      <c r="I1093" s="19">
        <v>44</v>
      </c>
      <c r="J1093" s="22" t="s">
        <v>17</v>
      </c>
      <c r="K1093" s="22" t="s">
        <v>14</v>
      </c>
      <c r="L1093" s="19">
        <v>4</v>
      </c>
      <c r="M1093" s="20">
        <v>0</v>
      </c>
      <c r="O1093" s="20">
        <v>1673</v>
      </c>
      <c r="Q1093" s="20">
        <v>0</v>
      </c>
      <c r="S1093" s="20">
        <v>235</v>
      </c>
      <c r="U1093" s="20">
        <v>701</v>
      </c>
      <c r="W1093" s="20">
        <v>113</v>
      </c>
      <c r="Y1093" s="20">
        <v>0</v>
      </c>
      <c r="AA1093" s="20">
        <v>0</v>
      </c>
      <c r="AC1093" s="20">
        <v>28</v>
      </c>
      <c r="AE1093" s="20">
        <v>85</v>
      </c>
      <c r="AG1093" s="20">
        <v>0</v>
      </c>
      <c r="AI1093" s="20">
        <v>0</v>
      </c>
      <c r="AK1093" s="20">
        <v>14572</v>
      </c>
      <c r="AM1093" s="20">
        <v>0</v>
      </c>
      <c r="AO1093" s="20">
        <v>0</v>
      </c>
      <c r="AQ1093" s="21">
        <v>17407</v>
      </c>
      <c r="AR1093" s="24"/>
      <c r="AS1093" s="20">
        <v>0</v>
      </c>
      <c r="AU1093" s="25">
        <v>614</v>
      </c>
      <c r="AW1093" s="22" t="str">
        <f t="shared" si="17"/>
        <v>No</v>
      </c>
      <c r="AX1093" s="6"/>
    </row>
    <row r="1094" spans="1:50">
      <c r="A1094" s="3" t="s">
        <v>6325</v>
      </c>
      <c r="B1094" s="3" t="s">
        <v>960</v>
      </c>
      <c r="C1094" s="22" t="s">
        <v>103</v>
      </c>
      <c r="D1094" s="310">
        <v>6103</v>
      </c>
      <c r="E1094" s="314">
        <v>60103</v>
      </c>
      <c r="F1094" s="22" t="s">
        <v>187</v>
      </c>
      <c r="G1094" s="3" t="s">
        <v>185</v>
      </c>
      <c r="H1094" s="25">
        <v>4944332</v>
      </c>
      <c r="I1094" s="19">
        <v>44</v>
      </c>
      <c r="J1094" s="22" t="s">
        <v>13</v>
      </c>
      <c r="K1094" s="22" t="s">
        <v>14</v>
      </c>
      <c r="L1094" s="19">
        <v>3</v>
      </c>
      <c r="M1094" s="20">
        <v>0</v>
      </c>
      <c r="O1094" s="20">
        <v>89940</v>
      </c>
      <c r="Q1094" s="20">
        <v>0</v>
      </c>
      <c r="S1094" s="20">
        <v>11967</v>
      </c>
      <c r="U1094" s="20">
        <v>41703</v>
      </c>
      <c r="W1094" s="20">
        <v>34570</v>
      </c>
      <c r="Y1094" s="20">
        <v>23321</v>
      </c>
      <c r="AA1094" s="20">
        <v>0</v>
      </c>
      <c r="AC1094" s="20">
        <v>4100</v>
      </c>
      <c r="AE1094" s="20">
        <v>3523</v>
      </c>
      <c r="AG1094" s="20">
        <v>2968</v>
      </c>
      <c r="AI1094" s="20">
        <v>0</v>
      </c>
      <c r="AK1094" s="20">
        <v>419708</v>
      </c>
      <c r="AM1094" s="20">
        <v>2569</v>
      </c>
      <c r="AO1094" s="20">
        <v>0</v>
      </c>
      <c r="AQ1094" s="21">
        <v>634369</v>
      </c>
      <c r="AR1094" s="24"/>
      <c r="AS1094" s="20">
        <v>0</v>
      </c>
      <c r="AU1094" s="25">
        <v>7359</v>
      </c>
      <c r="AW1094" s="22" t="str">
        <f t="shared" si="17"/>
        <v>No</v>
      </c>
      <c r="AX1094" s="6"/>
    </row>
    <row r="1095" spans="1:50">
      <c r="A1095" s="3" t="s">
        <v>6326</v>
      </c>
      <c r="B1095" s="3" t="s">
        <v>852</v>
      </c>
      <c r="C1095" s="22" t="s">
        <v>63</v>
      </c>
      <c r="D1095" s="310">
        <v>4006</v>
      </c>
      <c r="E1095" s="314">
        <v>40006</v>
      </c>
      <c r="F1095" s="22" t="s">
        <v>189</v>
      </c>
      <c r="G1095" s="3" t="s">
        <v>185</v>
      </c>
      <c r="H1095" s="25">
        <v>219957</v>
      </c>
      <c r="I1095" s="19">
        <v>44</v>
      </c>
      <c r="J1095" s="22" t="s">
        <v>15</v>
      </c>
      <c r="K1095" s="22" t="s">
        <v>11</v>
      </c>
      <c r="L1095" s="19">
        <v>2</v>
      </c>
      <c r="M1095" s="20">
        <v>0</v>
      </c>
      <c r="O1095" s="20">
        <v>4956</v>
      </c>
      <c r="Q1095" s="20">
        <v>0</v>
      </c>
      <c r="S1095" s="20">
        <v>579</v>
      </c>
      <c r="U1095" s="20">
        <v>1716</v>
      </c>
      <c r="W1095" s="20">
        <v>3615</v>
      </c>
      <c r="Y1095" s="20">
        <v>6850</v>
      </c>
      <c r="AA1095" s="20">
        <v>902</v>
      </c>
      <c r="AC1095" s="20">
        <v>4906</v>
      </c>
      <c r="AE1095" s="20">
        <v>2231</v>
      </c>
      <c r="AG1095" s="20">
        <v>17737</v>
      </c>
      <c r="AI1095" s="20">
        <v>0</v>
      </c>
      <c r="AK1095" s="20">
        <v>0</v>
      </c>
      <c r="AM1095" s="20">
        <v>3986</v>
      </c>
      <c r="AO1095" s="20">
        <v>0</v>
      </c>
      <c r="AQ1095" s="21">
        <v>47478</v>
      </c>
      <c r="AR1095" s="24"/>
      <c r="AS1095" s="20">
        <v>0</v>
      </c>
      <c r="AU1095" s="25">
        <v>848</v>
      </c>
      <c r="AW1095" s="22" t="str">
        <f t="shared" si="17"/>
        <v>No</v>
      </c>
      <c r="AX1095" s="6"/>
    </row>
    <row r="1096" spans="1:50">
      <c r="A1096" s="3" t="s">
        <v>6322</v>
      </c>
      <c r="B1096" s="3" t="s">
        <v>193</v>
      </c>
      <c r="C1096" s="22" t="s">
        <v>103</v>
      </c>
      <c r="D1096" s="310">
        <v>6041</v>
      </c>
      <c r="E1096" s="314">
        <v>60041</v>
      </c>
      <c r="F1096" s="22" t="s">
        <v>187</v>
      </c>
      <c r="G1096" s="3" t="s">
        <v>185</v>
      </c>
      <c r="H1096" s="25">
        <v>5121892</v>
      </c>
      <c r="I1096" s="19">
        <v>44</v>
      </c>
      <c r="J1096" s="22" t="s">
        <v>13</v>
      </c>
      <c r="K1096" s="22" t="s">
        <v>14</v>
      </c>
      <c r="L1096" s="19">
        <v>2</v>
      </c>
      <c r="M1096" s="20">
        <v>0</v>
      </c>
      <c r="O1096" s="20">
        <v>18430</v>
      </c>
      <c r="Q1096" s="20">
        <v>0</v>
      </c>
      <c r="S1096" s="20">
        <v>2588</v>
      </c>
      <c r="U1096" s="20">
        <v>5529</v>
      </c>
      <c r="W1096" s="20">
        <v>0</v>
      </c>
      <c r="Y1096" s="20">
        <v>0</v>
      </c>
      <c r="AA1096" s="20">
        <v>0</v>
      </c>
      <c r="AC1096" s="20">
        <v>0</v>
      </c>
      <c r="AE1096" s="20">
        <v>0</v>
      </c>
      <c r="AG1096" s="20">
        <v>0</v>
      </c>
      <c r="AI1096" s="20">
        <v>0</v>
      </c>
      <c r="AK1096" s="20">
        <v>156793</v>
      </c>
      <c r="AM1096" s="20">
        <v>0</v>
      </c>
      <c r="AO1096" s="20">
        <v>0</v>
      </c>
      <c r="AQ1096" s="21">
        <v>183340</v>
      </c>
      <c r="AR1096" s="24"/>
      <c r="AS1096" s="20">
        <v>0</v>
      </c>
      <c r="AU1096" s="25">
        <v>1349</v>
      </c>
      <c r="AW1096" s="22" t="str">
        <f t="shared" si="17"/>
        <v>No</v>
      </c>
      <c r="AX1096" s="6"/>
    </row>
    <row r="1097" spans="1:50">
      <c r="A1097" s="3" t="s">
        <v>169</v>
      </c>
      <c r="B1097" s="3" t="s">
        <v>242</v>
      </c>
      <c r="C1097" s="22" t="s">
        <v>116</v>
      </c>
      <c r="D1097" s="310">
        <v>3107</v>
      </c>
      <c r="E1097" s="314">
        <v>30107</v>
      </c>
      <c r="F1097" s="22" t="s">
        <v>120</v>
      </c>
      <c r="G1097" s="3" t="s">
        <v>185</v>
      </c>
      <c r="H1097" s="25">
        <v>70350</v>
      </c>
      <c r="I1097" s="19">
        <v>43</v>
      </c>
      <c r="J1097" s="22" t="s">
        <v>39</v>
      </c>
      <c r="K1097" s="22" t="s">
        <v>11</v>
      </c>
      <c r="L1097" s="19">
        <v>43</v>
      </c>
      <c r="M1097" s="20">
        <v>0</v>
      </c>
      <c r="O1097" s="20">
        <v>2007874</v>
      </c>
      <c r="Q1097" s="20">
        <v>0</v>
      </c>
      <c r="S1097" s="20">
        <v>169274</v>
      </c>
      <c r="U1097" s="20">
        <v>618447</v>
      </c>
      <c r="W1097" s="20">
        <v>1509521</v>
      </c>
      <c r="Y1097" s="20">
        <v>21329</v>
      </c>
      <c r="AA1097" s="20">
        <v>17222</v>
      </c>
      <c r="AC1097" s="20">
        <v>412895</v>
      </c>
      <c r="AE1097" s="20">
        <v>600841</v>
      </c>
      <c r="AG1097" s="20">
        <v>27980</v>
      </c>
      <c r="AI1097" s="20">
        <v>0</v>
      </c>
      <c r="AK1097" s="20">
        <v>0</v>
      </c>
      <c r="AM1097" s="20">
        <v>218706</v>
      </c>
      <c r="AO1097" s="20">
        <v>0</v>
      </c>
      <c r="AQ1097" s="21">
        <v>5604089</v>
      </c>
      <c r="AR1097" s="24"/>
      <c r="AS1097" s="20">
        <v>0</v>
      </c>
      <c r="AU1097" s="25">
        <v>87161</v>
      </c>
      <c r="AW1097" s="22" t="str">
        <f t="shared" si="17"/>
        <v>No</v>
      </c>
      <c r="AX1097" s="6"/>
    </row>
    <row r="1098" spans="1:50">
      <c r="A1098" s="3" t="s">
        <v>881</v>
      </c>
      <c r="B1098" s="3" t="s">
        <v>273</v>
      </c>
      <c r="C1098" s="22" t="s">
        <v>56</v>
      </c>
      <c r="D1098" s="310">
        <v>5158</v>
      </c>
      <c r="E1098" s="314">
        <v>50158</v>
      </c>
      <c r="F1098" s="22" t="s">
        <v>120</v>
      </c>
      <c r="G1098" s="3" t="s">
        <v>185</v>
      </c>
      <c r="H1098" s="25">
        <v>306022</v>
      </c>
      <c r="I1098" s="19">
        <v>43</v>
      </c>
      <c r="J1098" s="22" t="s">
        <v>13</v>
      </c>
      <c r="K1098" s="22" t="s">
        <v>11</v>
      </c>
      <c r="L1098" s="19">
        <v>43</v>
      </c>
      <c r="M1098" s="20">
        <v>3587374</v>
      </c>
      <c r="O1098" s="20">
        <v>1077661</v>
      </c>
      <c r="Q1098" s="20">
        <v>396463</v>
      </c>
      <c r="S1098" s="20">
        <v>287105</v>
      </c>
      <c r="U1098" s="20">
        <v>1555632</v>
      </c>
      <c r="W1098" s="20">
        <v>38242</v>
      </c>
      <c r="Y1098" s="20">
        <v>693512</v>
      </c>
      <c r="AA1098" s="20">
        <v>168382</v>
      </c>
      <c r="AC1098" s="20">
        <v>684399</v>
      </c>
      <c r="AE1098" s="20">
        <v>65518</v>
      </c>
      <c r="AG1098" s="20">
        <v>233103</v>
      </c>
      <c r="AI1098" s="20">
        <v>0</v>
      </c>
      <c r="AK1098" s="20">
        <v>0</v>
      </c>
      <c r="AM1098" s="20">
        <v>9763</v>
      </c>
      <c r="AO1098" s="20">
        <v>0</v>
      </c>
      <c r="AQ1098" s="21">
        <v>8797154</v>
      </c>
      <c r="AR1098" s="24"/>
      <c r="AS1098" s="20">
        <v>0</v>
      </c>
      <c r="AU1098" s="25">
        <v>118932</v>
      </c>
      <c r="AW1098" s="22" t="str">
        <f t="shared" si="17"/>
        <v>No</v>
      </c>
      <c r="AX1098" s="6"/>
    </row>
    <row r="1099" spans="1:50">
      <c r="A1099" s="3" t="s">
        <v>2388</v>
      </c>
      <c r="B1099" s="3" t="s">
        <v>2389</v>
      </c>
      <c r="C1099" s="22" t="s">
        <v>63</v>
      </c>
      <c r="D1099" s="310" t="s">
        <v>2390</v>
      </c>
      <c r="E1099" s="314" t="s">
        <v>2391</v>
      </c>
      <c r="F1099" s="22" t="s">
        <v>235</v>
      </c>
      <c r="G1099" s="3" t="s">
        <v>222</v>
      </c>
      <c r="H1099" s="25">
        <v>0</v>
      </c>
      <c r="I1099" s="19">
        <v>43</v>
      </c>
      <c r="J1099" s="22" t="s">
        <v>12</v>
      </c>
      <c r="K1099" s="22" t="s">
        <v>11</v>
      </c>
      <c r="L1099" s="19">
        <v>39</v>
      </c>
      <c r="M1099" s="20">
        <v>0</v>
      </c>
      <c r="O1099" s="20">
        <v>0</v>
      </c>
      <c r="Q1099" s="20">
        <v>0</v>
      </c>
      <c r="S1099" s="20">
        <v>0</v>
      </c>
      <c r="U1099" s="20">
        <v>0</v>
      </c>
      <c r="W1099" s="20">
        <v>0</v>
      </c>
      <c r="Y1099" s="20">
        <v>0</v>
      </c>
      <c r="AA1099" s="20">
        <v>0</v>
      </c>
      <c r="AC1099" s="20">
        <v>0</v>
      </c>
      <c r="AE1099" s="20">
        <v>0</v>
      </c>
      <c r="AG1099" s="20">
        <v>0</v>
      </c>
      <c r="AI1099" s="20">
        <v>0</v>
      </c>
      <c r="AK1099" s="20">
        <v>0</v>
      </c>
      <c r="AM1099" s="20">
        <v>0</v>
      </c>
      <c r="AO1099" s="20">
        <v>4276112</v>
      </c>
      <c r="AQ1099" s="21">
        <v>4276112</v>
      </c>
      <c r="AR1099" s="24"/>
      <c r="AS1099" s="20">
        <v>0</v>
      </c>
      <c r="AU1099" s="25">
        <v>78328</v>
      </c>
      <c r="AW1099" s="22" t="str">
        <f t="shared" si="17"/>
        <v>No</v>
      </c>
      <c r="AX1099" s="6"/>
    </row>
    <row r="1100" spans="1:50">
      <c r="A1100" s="3" t="s">
        <v>435</v>
      </c>
      <c r="B1100" s="3" t="s">
        <v>436</v>
      </c>
      <c r="C1100" s="22" t="s">
        <v>33</v>
      </c>
      <c r="D1100" s="310">
        <v>1102</v>
      </c>
      <c r="E1100" s="314">
        <v>10102</v>
      </c>
      <c r="F1100" s="22" t="s">
        <v>184</v>
      </c>
      <c r="G1100" s="3" t="s">
        <v>185</v>
      </c>
      <c r="H1100" s="25">
        <v>924859</v>
      </c>
      <c r="I1100" s="19">
        <v>43</v>
      </c>
      <c r="J1100" s="22" t="s">
        <v>22</v>
      </c>
      <c r="K1100" s="22" t="s">
        <v>14</v>
      </c>
      <c r="L1100" s="19">
        <v>28</v>
      </c>
      <c r="M1100" s="20">
        <v>0</v>
      </c>
      <c r="O1100" s="20">
        <v>59523</v>
      </c>
      <c r="Q1100" s="20">
        <v>0</v>
      </c>
      <c r="S1100" s="20">
        <v>16757</v>
      </c>
      <c r="U1100" s="20">
        <v>23448</v>
      </c>
      <c r="W1100" s="20">
        <v>1644731</v>
      </c>
      <c r="Y1100" s="20">
        <v>0</v>
      </c>
      <c r="AA1100" s="20">
        <v>0</v>
      </c>
      <c r="AC1100" s="20">
        <v>949</v>
      </c>
      <c r="AE1100" s="20">
        <v>3930</v>
      </c>
      <c r="AG1100" s="20">
        <v>386</v>
      </c>
      <c r="AI1100" s="20">
        <v>0</v>
      </c>
      <c r="AK1100" s="20">
        <v>29973263</v>
      </c>
      <c r="AM1100" s="20">
        <v>0</v>
      </c>
      <c r="AO1100" s="20">
        <v>0</v>
      </c>
      <c r="AQ1100" s="21">
        <v>31722987</v>
      </c>
      <c r="AR1100" s="24"/>
      <c r="AS1100" s="20">
        <v>0</v>
      </c>
      <c r="AU1100" s="25">
        <v>34647</v>
      </c>
      <c r="AW1100" s="22" t="str">
        <f t="shared" si="17"/>
        <v>No</v>
      </c>
      <c r="AX1100" s="6"/>
    </row>
    <row r="1101" spans="1:50">
      <c r="A1101" s="3" t="s">
        <v>6327</v>
      </c>
      <c r="B1101" s="3" t="s">
        <v>224</v>
      </c>
      <c r="C1101" s="22" t="s">
        <v>81</v>
      </c>
      <c r="D1101" s="310">
        <v>5166</v>
      </c>
      <c r="E1101" s="314">
        <v>50166</v>
      </c>
      <c r="F1101" s="22" t="s">
        <v>187</v>
      </c>
      <c r="G1101" s="3" t="s">
        <v>185</v>
      </c>
      <c r="H1101" s="25">
        <v>1624827</v>
      </c>
      <c r="I1101" s="19">
        <v>43</v>
      </c>
      <c r="J1101" s="22" t="s">
        <v>12</v>
      </c>
      <c r="K1101" s="22" t="s">
        <v>14</v>
      </c>
      <c r="L1101" s="19">
        <v>19</v>
      </c>
      <c r="M1101" s="20">
        <v>0</v>
      </c>
      <c r="O1101" s="20">
        <v>3147</v>
      </c>
      <c r="Q1101" s="20">
        <v>0</v>
      </c>
      <c r="S1101" s="20">
        <v>398</v>
      </c>
      <c r="U1101" s="20">
        <v>1502</v>
      </c>
      <c r="W1101" s="20">
        <v>2553</v>
      </c>
      <c r="Y1101" s="20">
        <v>0</v>
      </c>
      <c r="AA1101" s="20">
        <v>0</v>
      </c>
      <c r="AC1101" s="20">
        <v>317</v>
      </c>
      <c r="AE1101" s="20">
        <v>161</v>
      </c>
      <c r="AG1101" s="20">
        <v>757</v>
      </c>
      <c r="AI1101" s="20">
        <v>0</v>
      </c>
      <c r="AK1101" s="20">
        <v>1043127</v>
      </c>
      <c r="AM1101" s="20">
        <v>34</v>
      </c>
      <c r="AO1101" s="20">
        <v>0</v>
      </c>
      <c r="AQ1101" s="21">
        <v>1051996</v>
      </c>
      <c r="AR1101" s="24"/>
      <c r="AS1101" s="20">
        <v>0</v>
      </c>
      <c r="AU1101" s="25">
        <v>34426</v>
      </c>
      <c r="AW1101" s="22" t="str">
        <f t="shared" si="17"/>
        <v>No</v>
      </c>
      <c r="AX1101" s="6"/>
    </row>
    <row r="1102" spans="1:50">
      <c r="A1102" s="3" t="s">
        <v>6328</v>
      </c>
      <c r="B1102" s="3" t="s">
        <v>379</v>
      </c>
      <c r="C1102" s="22" t="s">
        <v>21</v>
      </c>
      <c r="D1102" s="310">
        <v>9092</v>
      </c>
      <c r="E1102" s="314">
        <v>90092</v>
      </c>
      <c r="F1102" s="22" t="s">
        <v>187</v>
      </c>
      <c r="G1102" s="3" t="s">
        <v>185</v>
      </c>
      <c r="H1102" s="25">
        <v>133683</v>
      </c>
      <c r="I1102" s="19">
        <v>43</v>
      </c>
      <c r="J1102" s="22" t="s">
        <v>23</v>
      </c>
      <c r="K1102" s="22" t="s">
        <v>14</v>
      </c>
      <c r="L1102" s="19">
        <v>17</v>
      </c>
      <c r="M1102" s="20">
        <v>0</v>
      </c>
      <c r="O1102" s="20">
        <v>434752</v>
      </c>
      <c r="Q1102" s="20">
        <v>0</v>
      </c>
      <c r="S1102" s="20">
        <v>29301</v>
      </c>
      <c r="U1102" s="20">
        <v>349940</v>
      </c>
      <c r="W1102" s="20">
        <v>532029</v>
      </c>
      <c r="Y1102" s="20">
        <v>448859</v>
      </c>
      <c r="AA1102" s="20">
        <v>161227</v>
      </c>
      <c r="AC1102" s="20">
        <v>231224</v>
      </c>
      <c r="AE1102" s="20">
        <v>53366</v>
      </c>
      <c r="AG1102" s="20">
        <v>106840</v>
      </c>
      <c r="AI1102" s="20">
        <v>0</v>
      </c>
      <c r="AK1102" s="20">
        <v>1573088</v>
      </c>
      <c r="AM1102" s="20">
        <v>19892</v>
      </c>
      <c r="AO1102" s="20">
        <v>0</v>
      </c>
      <c r="AQ1102" s="21">
        <v>3940518</v>
      </c>
      <c r="AR1102" s="24"/>
      <c r="AS1102" s="20">
        <v>0</v>
      </c>
      <c r="AU1102" s="25">
        <v>30748</v>
      </c>
      <c r="AW1102" s="22" t="str">
        <f t="shared" si="17"/>
        <v>No</v>
      </c>
      <c r="AX1102" s="6"/>
    </row>
    <row r="1103" spans="1:50">
      <c r="A1103" s="3" t="s">
        <v>1462</v>
      </c>
      <c r="B1103" s="3" t="s">
        <v>1463</v>
      </c>
      <c r="C1103" s="22" t="s">
        <v>108</v>
      </c>
      <c r="D1103" s="310" t="s">
        <v>1464</v>
      </c>
      <c r="E1103" s="314" t="s">
        <v>1465</v>
      </c>
      <c r="F1103" s="22" t="s">
        <v>187</v>
      </c>
      <c r="G1103" s="3" t="s">
        <v>222</v>
      </c>
      <c r="H1103" s="25">
        <v>0</v>
      </c>
      <c r="I1103" s="19">
        <v>43</v>
      </c>
      <c r="J1103" s="22" t="s">
        <v>12</v>
      </c>
      <c r="K1103" s="22" t="s">
        <v>11</v>
      </c>
      <c r="L1103" s="19">
        <v>17</v>
      </c>
      <c r="M1103" s="20">
        <v>0</v>
      </c>
      <c r="O1103" s="20">
        <v>0</v>
      </c>
      <c r="Q1103" s="20">
        <v>0</v>
      </c>
      <c r="S1103" s="20">
        <v>0</v>
      </c>
      <c r="U1103" s="20">
        <v>0</v>
      </c>
      <c r="W1103" s="20">
        <v>0</v>
      </c>
      <c r="Y1103" s="20">
        <v>0</v>
      </c>
      <c r="AA1103" s="20">
        <v>0</v>
      </c>
      <c r="AC1103" s="20">
        <v>0</v>
      </c>
      <c r="AE1103" s="20">
        <v>0</v>
      </c>
      <c r="AG1103" s="20">
        <v>0</v>
      </c>
      <c r="AI1103" s="20">
        <v>0</v>
      </c>
      <c r="AK1103" s="20">
        <v>0</v>
      </c>
      <c r="AM1103" s="20">
        <v>0</v>
      </c>
      <c r="AO1103" s="20">
        <v>2493473</v>
      </c>
      <c r="AQ1103" s="21">
        <v>2493473</v>
      </c>
      <c r="AR1103" s="24"/>
      <c r="AS1103" s="20">
        <v>0</v>
      </c>
      <c r="AU1103" s="25">
        <v>15113</v>
      </c>
      <c r="AW1103" s="22" t="str">
        <f t="shared" si="17"/>
        <v>No</v>
      </c>
      <c r="AX1103" s="6"/>
    </row>
    <row r="1104" spans="1:50">
      <c r="A1104" s="3" t="s">
        <v>1462</v>
      </c>
      <c r="B1104" s="3" t="s">
        <v>1463</v>
      </c>
      <c r="C1104" s="22" t="s">
        <v>108</v>
      </c>
      <c r="D1104" s="310" t="s">
        <v>1464</v>
      </c>
      <c r="E1104" s="314" t="s">
        <v>1465</v>
      </c>
      <c r="F1104" s="22" t="s">
        <v>187</v>
      </c>
      <c r="G1104" s="3" t="s">
        <v>222</v>
      </c>
      <c r="H1104" s="25">
        <v>0</v>
      </c>
      <c r="I1104" s="19">
        <v>43</v>
      </c>
      <c r="J1104" s="22" t="s">
        <v>13</v>
      </c>
      <c r="K1104" s="22" t="s">
        <v>11</v>
      </c>
      <c r="L1104" s="19">
        <v>17</v>
      </c>
      <c r="M1104" s="20">
        <v>0</v>
      </c>
      <c r="O1104" s="20">
        <v>0</v>
      </c>
      <c r="Q1104" s="20">
        <v>0</v>
      </c>
      <c r="S1104" s="20">
        <v>0</v>
      </c>
      <c r="U1104" s="20">
        <v>0</v>
      </c>
      <c r="W1104" s="20">
        <v>0</v>
      </c>
      <c r="Y1104" s="20">
        <v>0</v>
      </c>
      <c r="AA1104" s="20">
        <v>0</v>
      </c>
      <c r="AC1104" s="20">
        <v>0</v>
      </c>
      <c r="AE1104" s="20">
        <v>0</v>
      </c>
      <c r="AG1104" s="20">
        <v>0</v>
      </c>
      <c r="AI1104" s="20">
        <v>0</v>
      </c>
      <c r="AK1104" s="20">
        <v>0</v>
      </c>
      <c r="AM1104" s="20">
        <v>0</v>
      </c>
      <c r="AO1104" s="20">
        <v>2065103</v>
      </c>
      <c r="AQ1104" s="21">
        <v>2065103</v>
      </c>
      <c r="AR1104" s="24"/>
      <c r="AS1104" s="20">
        <v>0</v>
      </c>
      <c r="AU1104" s="25">
        <v>26334</v>
      </c>
      <c r="AW1104" s="22" t="str">
        <f t="shared" si="17"/>
        <v>No</v>
      </c>
      <c r="AX1104" s="6"/>
    </row>
    <row r="1105" spans="1:50">
      <c r="A1105" s="3" t="s">
        <v>6328</v>
      </c>
      <c r="B1105" s="3" t="s">
        <v>379</v>
      </c>
      <c r="C1105" s="22" t="s">
        <v>21</v>
      </c>
      <c r="D1105" s="310">
        <v>9092</v>
      </c>
      <c r="E1105" s="314">
        <v>90092</v>
      </c>
      <c r="F1105" s="22" t="s">
        <v>187</v>
      </c>
      <c r="G1105" s="3" t="s">
        <v>185</v>
      </c>
      <c r="H1105" s="25">
        <v>133683</v>
      </c>
      <c r="I1105" s="19">
        <v>43</v>
      </c>
      <c r="J1105" s="22" t="s">
        <v>13</v>
      </c>
      <c r="K1105" s="22" t="s">
        <v>14</v>
      </c>
      <c r="L1105" s="19">
        <v>17</v>
      </c>
      <c r="M1105" s="20">
        <v>0</v>
      </c>
      <c r="O1105" s="20">
        <v>652126</v>
      </c>
      <c r="Q1105" s="20">
        <v>0</v>
      </c>
      <c r="S1105" s="20">
        <v>43951</v>
      </c>
      <c r="U1105" s="20">
        <v>524910</v>
      </c>
      <c r="W1105" s="20">
        <v>798044</v>
      </c>
      <c r="Y1105" s="20">
        <v>673453</v>
      </c>
      <c r="AA1105" s="20">
        <v>87083</v>
      </c>
      <c r="AC1105" s="20">
        <v>501430</v>
      </c>
      <c r="AE1105" s="20">
        <v>80048</v>
      </c>
      <c r="AG1105" s="20">
        <v>160260</v>
      </c>
      <c r="AI1105" s="20">
        <v>0</v>
      </c>
      <c r="AK1105" s="20">
        <v>2423556</v>
      </c>
      <c r="AM1105" s="20">
        <v>29840</v>
      </c>
      <c r="AO1105" s="20">
        <v>0</v>
      </c>
      <c r="AQ1105" s="21">
        <v>5974701</v>
      </c>
      <c r="AR1105" s="24"/>
      <c r="AS1105" s="20">
        <v>0</v>
      </c>
      <c r="AU1105" s="25">
        <v>52119</v>
      </c>
      <c r="AW1105" s="22" t="str">
        <f t="shared" si="17"/>
        <v>No</v>
      </c>
      <c r="AX1105" s="6"/>
    </row>
    <row r="1106" spans="1:50">
      <c r="A1106" s="3" t="s">
        <v>6327</v>
      </c>
      <c r="B1106" s="3" t="s">
        <v>224</v>
      </c>
      <c r="C1106" s="22" t="s">
        <v>81</v>
      </c>
      <c r="D1106" s="310">
        <v>5166</v>
      </c>
      <c r="E1106" s="314">
        <v>50166</v>
      </c>
      <c r="F1106" s="22" t="s">
        <v>187</v>
      </c>
      <c r="G1106" s="3" t="s">
        <v>185</v>
      </c>
      <c r="H1106" s="25">
        <v>1624827</v>
      </c>
      <c r="I1106" s="19">
        <v>43</v>
      </c>
      <c r="J1106" s="22" t="s">
        <v>12</v>
      </c>
      <c r="K1106" s="22" t="s">
        <v>11</v>
      </c>
      <c r="L1106" s="19">
        <v>16</v>
      </c>
      <c r="M1106" s="20">
        <v>332188</v>
      </c>
      <c r="O1106" s="20">
        <v>105381</v>
      </c>
      <c r="Q1106" s="20">
        <v>34074</v>
      </c>
      <c r="S1106" s="20">
        <v>12691</v>
      </c>
      <c r="U1106" s="20">
        <v>222119</v>
      </c>
      <c r="W1106" s="20">
        <v>163766</v>
      </c>
      <c r="Y1106" s="20">
        <v>88738</v>
      </c>
      <c r="AA1106" s="20">
        <v>7698</v>
      </c>
      <c r="AC1106" s="20">
        <v>10101</v>
      </c>
      <c r="AE1106" s="20">
        <v>5127</v>
      </c>
      <c r="AG1106" s="20">
        <v>24141</v>
      </c>
      <c r="AI1106" s="20">
        <v>0</v>
      </c>
      <c r="AK1106" s="20">
        <v>0</v>
      </c>
      <c r="AM1106" s="20">
        <v>1071</v>
      </c>
      <c r="AO1106" s="20">
        <v>0</v>
      </c>
      <c r="AQ1106" s="21">
        <v>1007095</v>
      </c>
      <c r="AR1106" s="24"/>
      <c r="AS1106" s="20">
        <v>0</v>
      </c>
      <c r="AU1106" s="25">
        <v>17686</v>
      </c>
      <c r="AW1106" s="22" t="str">
        <f t="shared" si="17"/>
        <v>No</v>
      </c>
      <c r="AX1106" s="6"/>
    </row>
    <row r="1107" spans="1:50">
      <c r="A1107" s="3" t="s">
        <v>435</v>
      </c>
      <c r="B1107" s="3" t="s">
        <v>436</v>
      </c>
      <c r="C1107" s="22" t="s">
        <v>33</v>
      </c>
      <c r="D1107" s="310">
        <v>1102</v>
      </c>
      <c r="E1107" s="314">
        <v>10102</v>
      </c>
      <c r="F1107" s="22" t="s">
        <v>184</v>
      </c>
      <c r="G1107" s="3" t="s">
        <v>185</v>
      </c>
      <c r="H1107" s="25">
        <v>924859</v>
      </c>
      <c r="I1107" s="19">
        <v>43</v>
      </c>
      <c r="J1107" s="22" t="s">
        <v>23</v>
      </c>
      <c r="K1107" s="22" t="s">
        <v>14</v>
      </c>
      <c r="L1107" s="19">
        <v>15</v>
      </c>
      <c r="M1107" s="20">
        <v>0</v>
      </c>
      <c r="O1107" s="20">
        <v>198018</v>
      </c>
      <c r="Q1107" s="20">
        <v>0</v>
      </c>
      <c r="S1107" s="20">
        <v>17635</v>
      </c>
      <c r="U1107" s="20">
        <v>100752</v>
      </c>
      <c r="W1107" s="20">
        <v>0</v>
      </c>
      <c r="Y1107" s="20">
        <v>282915</v>
      </c>
      <c r="AA1107" s="20">
        <v>0</v>
      </c>
      <c r="AC1107" s="20">
        <v>0</v>
      </c>
      <c r="AE1107" s="20">
        <v>126</v>
      </c>
      <c r="AG1107" s="20">
        <v>289</v>
      </c>
      <c r="AI1107" s="20">
        <v>0</v>
      </c>
      <c r="AK1107" s="20">
        <v>2250294</v>
      </c>
      <c r="AM1107" s="20">
        <v>0</v>
      </c>
      <c r="AO1107" s="20">
        <v>0</v>
      </c>
      <c r="AQ1107" s="21">
        <v>2850029</v>
      </c>
      <c r="AR1107" s="24"/>
      <c r="AS1107" s="20">
        <v>0</v>
      </c>
      <c r="AU1107" s="25">
        <v>12378</v>
      </c>
      <c r="AW1107" s="22" t="str">
        <f t="shared" si="17"/>
        <v>No</v>
      </c>
      <c r="AX1107" s="6"/>
    </row>
    <row r="1108" spans="1:50">
      <c r="A1108" s="3" t="s">
        <v>6328</v>
      </c>
      <c r="B1108" s="3" t="s">
        <v>379</v>
      </c>
      <c r="C1108" s="22" t="s">
        <v>21</v>
      </c>
      <c r="D1108" s="310">
        <v>9092</v>
      </c>
      <c r="E1108" s="314">
        <v>90092</v>
      </c>
      <c r="F1108" s="22" t="s">
        <v>187</v>
      </c>
      <c r="G1108" s="3" t="s">
        <v>185</v>
      </c>
      <c r="H1108" s="25">
        <v>133683</v>
      </c>
      <c r="I1108" s="19">
        <v>43</v>
      </c>
      <c r="J1108" s="22" t="s">
        <v>12</v>
      </c>
      <c r="K1108" s="22" t="s">
        <v>14</v>
      </c>
      <c r="L1108" s="19">
        <v>9</v>
      </c>
      <c r="M1108" s="20">
        <v>0</v>
      </c>
      <c r="O1108" s="20">
        <v>162633</v>
      </c>
      <c r="Q1108" s="20">
        <v>0</v>
      </c>
      <c r="S1108" s="20">
        <v>27576</v>
      </c>
      <c r="U1108" s="20">
        <v>102143</v>
      </c>
      <c r="W1108" s="20">
        <v>238045</v>
      </c>
      <c r="Y1108" s="20">
        <v>110335</v>
      </c>
      <c r="AA1108" s="20">
        <v>14866</v>
      </c>
      <c r="AC1108" s="20">
        <v>52531</v>
      </c>
      <c r="AE1108" s="20">
        <v>16217</v>
      </c>
      <c r="AG1108" s="20">
        <v>50876</v>
      </c>
      <c r="AI1108" s="20">
        <v>0</v>
      </c>
      <c r="AK1108" s="20">
        <v>649039</v>
      </c>
      <c r="AM1108" s="20">
        <v>104</v>
      </c>
      <c r="AO1108" s="20">
        <v>0</v>
      </c>
      <c r="AQ1108" s="21">
        <v>1424365</v>
      </c>
      <c r="AR1108" s="24"/>
      <c r="AS1108" s="20">
        <v>0</v>
      </c>
      <c r="AU1108" s="25">
        <v>13914</v>
      </c>
      <c r="AW1108" s="22" t="str">
        <f t="shared" si="17"/>
        <v>No</v>
      </c>
      <c r="AX1108" s="6"/>
    </row>
    <row r="1109" spans="1:50">
      <c r="A1109" s="3" t="s">
        <v>1462</v>
      </c>
      <c r="B1109" s="3" t="s">
        <v>1463</v>
      </c>
      <c r="C1109" s="22" t="s">
        <v>108</v>
      </c>
      <c r="D1109" s="310" t="s">
        <v>1464</v>
      </c>
      <c r="E1109" s="314" t="s">
        <v>1465</v>
      </c>
      <c r="F1109" s="22" t="s">
        <v>187</v>
      </c>
      <c r="G1109" s="3" t="s">
        <v>222</v>
      </c>
      <c r="H1109" s="25">
        <v>0</v>
      </c>
      <c r="I1109" s="19">
        <v>43</v>
      </c>
      <c r="J1109" s="22" t="s">
        <v>23</v>
      </c>
      <c r="K1109" s="22" t="s">
        <v>11</v>
      </c>
      <c r="L1109" s="19">
        <v>9</v>
      </c>
      <c r="M1109" s="20">
        <v>0</v>
      </c>
      <c r="O1109" s="20">
        <v>0</v>
      </c>
      <c r="Q1109" s="20">
        <v>0</v>
      </c>
      <c r="S1109" s="20">
        <v>0</v>
      </c>
      <c r="U1109" s="20">
        <v>0</v>
      </c>
      <c r="W1109" s="20">
        <v>0</v>
      </c>
      <c r="Y1109" s="20">
        <v>0</v>
      </c>
      <c r="AA1109" s="20">
        <v>0</v>
      </c>
      <c r="AC1109" s="20">
        <v>0</v>
      </c>
      <c r="AE1109" s="20">
        <v>0</v>
      </c>
      <c r="AG1109" s="20">
        <v>0</v>
      </c>
      <c r="AI1109" s="20">
        <v>0</v>
      </c>
      <c r="AK1109" s="20">
        <v>0</v>
      </c>
      <c r="AM1109" s="20">
        <v>0</v>
      </c>
      <c r="AO1109" s="20">
        <v>1661245</v>
      </c>
      <c r="AQ1109" s="21">
        <v>1661245</v>
      </c>
      <c r="AR1109" s="24"/>
      <c r="AS1109" s="20">
        <v>0</v>
      </c>
      <c r="AU1109" s="25">
        <v>20679</v>
      </c>
      <c r="AW1109" s="22" t="str">
        <f t="shared" si="17"/>
        <v>No</v>
      </c>
      <c r="AX1109" s="6"/>
    </row>
    <row r="1110" spans="1:50">
      <c r="A1110" s="3" t="s">
        <v>6327</v>
      </c>
      <c r="B1110" s="3" t="s">
        <v>224</v>
      </c>
      <c r="C1110" s="22" t="s">
        <v>81</v>
      </c>
      <c r="D1110" s="310">
        <v>5166</v>
      </c>
      <c r="E1110" s="314">
        <v>50166</v>
      </c>
      <c r="F1110" s="22" t="s">
        <v>187</v>
      </c>
      <c r="G1110" s="3" t="s">
        <v>185</v>
      </c>
      <c r="H1110" s="25">
        <v>1624827</v>
      </c>
      <c r="I1110" s="19">
        <v>43</v>
      </c>
      <c r="J1110" s="22" t="s">
        <v>13</v>
      </c>
      <c r="K1110" s="22" t="s">
        <v>11</v>
      </c>
      <c r="L1110" s="19">
        <v>8</v>
      </c>
      <c r="M1110" s="20">
        <v>168095</v>
      </c>
      <c r="O1110" s="20">
        <v>53310</v>
      </c>
      <c r="Q1110" s="20">
        <v>17242</v>
      </c>
      <c r="S1110" s="20">
        <v>6420</v>
      </c>
      <c r="U1110" s="20">
        <v>112378</v>
      </c>
      <c r="W1110" s="20">
        <v>82858</v>
      </c>
      <c r="Y1110" s="20">
        <v>106360</v>
      </c>
      <c r="AA1110" s="20">
        <v>3895</v>
      </c>
      <c r="AC1110" s="20">
        <v>5111</v>
      </c>
      <c r="AE1110" s="20">
        <v>2594</v>
      </c>
      <c r="AG1110" s="20">
        <v>12212</v>
      </c>
      <c r="AI1110" s="20">
        <v>0</v>
      </c>
      <c r="AK1110" s="20">
        <v>0</v>
      </c>
      <c r="AM1110" s="20">
        <v>542</v>
      </c>
      <c r="AO1110" s="20">
        <v>0</v>
      </c>
      <c r="AQ1110" s="21">
        <v>571017</v>
      </c>
      <c r="AR1110" s="24"/>
      <c r="AS1110" s="20">
        <v>0</v>
      </c>
      <c r="AU1110" s="25">
        <v>4585</v>
      </c>
      <c r="AW1110" s="22" t="str">
        <f t="shared" si="17"/>
        <v>No</v>
      </c>
      <c r="AX1110" s="6"/>
    </row>
    <row r="1111" spans="1:50">
      <c r="A1111" s="3" t="s">
        <v>2388</v>
      </c>
      <c r="B1111" s="3" t="s">
        <v>2389</v>
      </c>
      <c r="C1111" s="22" t="s">
        <v>63</v>
      </c>
      <c r="D1111" s="310" t="s">
        <v>2390</v>
      </c>
      <c r="E1111" s="314" t="s">
        <v>2391</v>
      </c>
      <c r="F1111" s="22" t="s">
        <v>235</v>
      </c>
      <c r="G1111" s="3" t="s">
        <v>222</v>
      </c>
      <c r="H1111" s="25">
        <v>0</v>
      </c>
      <c r="I1111" s="19">
        <v>43</v>
      </c>
      <c r="J1111" s="22" t="s">
        <v>13</v>
      </c>
      <c r="K1111" s="22" t="s">
        <v>11</v>
      </c>
      <c r="L1111" s="19">
        <v>4</v>
      </c>
      <c r="M1111" s="20">
        <v>0</v>
      </c>
      <c r="O1111" s="20">
        <v>0</v>
      </c>
      <c r="Q1111" s="20">
        <v>0</v>
      </c>
      <c r="S1111" s="20">
        <v>0</v>
      </c>
      <c r="U1111" s="20">
        <v>0</v>
      </c>
      <c r="W1111" s="20">
        <v>0</v>
      </c>
      <c r="Y1111" s="20">
        <v>0</v>
      </c>
      <c r="AA1111" s="20">
        <v>0</v>
      </c>
      <c r="AC1111" s="20">
        <v>0</v>
      </c>
      <c r="AE1111" s="20">
        <v>0</v>
      </c>
      <c r="AG1111" s="20">
        <v>0</v>
      </c>
      <c r="AI1111" s="20">
        <v>0</v>
      </c>
      <c r="AK1111" s="20">
        <v>0</v>
      </c>
      <c r="AM1111" s="20">
        <v>0</v>
      </c>
      <c r="AO1111" s="20">
        <v>290928</v>
      </c>
      <c r="AQ1111" s="21">
        <v>290928</v>
      </c>
      <c r="AR1111" s="24"/>
      <c r="AS1111" s="20">
        <v>0</v>
      </c>
      <c r="AU1111" s="25">
        <v>7858</v>
      </c>
      <c r="AW1111" s="22" t="str">
        <f t="shared" si="17"/>
        <v>No</v>
      </c>
      <c r="AX1111" s="6"/>
    </row>
    <row r="1112" spans="1:50">
      <c r="A1112" s="3" t="s">
        <v>6327</v>
      </c>
      <c r="B1112" s="3" t="s">
        <v>224</v>
      </c>
      <c r="C1112" s="22" t="s">
        <v>81</v>
      </c>
      <c r="D1112" s="310">
        <v>5166</v>
      </c>
      <c r="E1112" s="314">
        <v>50166</v>
      </c>
      <c r="F1112" s="22" t="s">
        <v>187</v>
      </c>
      <c r="G1112" s="3" t="s">
        <v>185</v>
      </c>
      <c r="H1112" s="25">
        <v>1624827</v>
      </c>
      <c r="I1112" s="19">
        <v>43</v>
      </c>
      <c r="J1112" s="22" t="s">
        <v>13</v>
      </c>
      <c r="K1112" s="22" t="s">
        <v>14</v>
      </c>
      <c r="L1112" s="19">
        <v>0</v>
      </c>
      <c r="M1112" s="20">
        <v>0</v>
      </c>
      <c r="O1112" s="20">
        <v>3147</v>
      </c>
      <c r="Q1112" s="20">
        <v>0</v>
      </c>
      <c r="S1112" s="20">
        <v>398</v>
      </c>
      <c r="U1112" s="20">
        <v>1502</v>
      </c>
      <c r="W1112" s="20">
        <v>2553</v>
      </c>
      <c r="Y1112" s="20">
        <v>0</v>
      </c>
      <c r="AA1112" s="20">
        <v>0</v>
      </c>
      <c r="AC1112" s="20">
        <v>317</v>
      </c>
      <c r="AE1112" s="20">
        <v>161</v>
      </c>
      <c r="AG1112" s="20">
        <v>757</v>
      </c>
      <c r="AI1112" s="20">
        <v>0</v>
      </c>
      <c r="AK1112" s="20">
        <v>508606</v>
      </c>
      <c r="AM1112" s="20">
        <v>34</v>
      </c>
      <c r="AO1112" s="20">
        <v>0</v>
      </c>
      <c r="AQ1112" s="21">
        <v>8869</v>
      </c>
      <c r="AR1112" s="24"/>
      <c r="AS1112" s="20">
        <v>508606</v>
      </c>
      <c r="AU1112" s="25">
        <v>0</v>
      </c>
      <c r="AW1112" s="22" t="str">
        <f t="shared" si="17"/>
        <v>No</v>
      </c>
      <c r="AX1112" s="6"/>
    </row>
    <row r="1113" spans="1:50">
      <c r="A1113" s="3" t="s">
        <v>2963</v>
      </c>
      <c r="B1113" s="3" t="s">
        <v>2964</v>
      </c>
      <c r="C1113" s="22" t="s">
        <v>56</v>
      </c>
      <c r="D1113" s="310" t="s">
        <v>2965</v>
      </c>
      <c r="E1113" s="314" t="s">
        <v>2966</v>
      </c>
      <c r="F1113" s="22" t="s">
        <v>187</v>
      </c>
      <c r="G1113" s="3" t="s">
        <v>222</v>
      </c>
      <c r="H1113" s="25">
        <v>0</v>
      </c>
      <c r="I1113" s="19">
        <v>42</v>
      </c>
      <c r="J1113" s="22" t="s">
        <v>12</v>
      </c>
      <c r="K1113" s="22" t="s">
        <v>11</v>
      </c>
      <c r="L1113" s="19">
        <v>42</v>
      </c>
      <c r="M1113" s="20">
        <v>0</v>
      </c>
      <c r="O1113" s="20">
        <v>0</v>
      </c>
      <c r="Q1113" s="20">
        <v>0</v>
      </c>
      <c r="S1113" s="20">
        <v>0</v>
      </c>
      <c r="U1113" s="20">
        <v>0</v>
      </c>
      <c r="W1113" s="20">
        <v>0</v>
      </c>
      <c r="Y1113" s="20">
        <v>0</v>
      </c>
      <c r="AA1113" s="20">
        <v>0</v>
      </c>
      <c r="AC1113" s="20">
        <v>0</v>
      </c>
      <c r="AE1113" s="20">
        <v>0</v>
      </c>
      <c r="AG1113" s="20">
        <v>0</v>
      </c>
      <c r="AI1113" s="20">
        <v>0</v>
      </c>
      <c r="AK1113" s="20">
        <v>0</v>
      </c>
      <c r="AM1113" s="20">
        <v>0</v>
      </c>
      <c r="AO1113" s="20">
        <v>3805292</v>
      </c>
      <c r="AQ1113" s="21">
        <v>3805292</v>
      </c>
      <c r="AR1113" s="24"/>
      <c r="AS1113" s="20">
        <v>0</v>
      </c>
      <c r="AU1113" s="25">
        <v>78897</v>
      </c>
      <c r="AW1113" s="22" t="str">
        <f t="shared" si="17"/>
        <v>No</v>
      </c>
      <c r="AX1113" s="6"/>
    </row>
    <row r="1114" spans="1:50">
      <c r="A1114" s="3" t="s">
        <v>3712</v>
      </c>
      <c r="B1114" s="3" t="s">
        <v>3713</v>
      </c>
      <c r="C1114" s="22" t="s">
        <v>65</v>
      </c>
      <c r="D1114" s="310" t="s">
        <v>3714</v>
      </c>
      <c r="E1114" s="314" t="s">
        <v>3715</v>
      </c>
      <c r="F1114" s="22" t="s">
        <v>235</v>
      </c>
      <c r="G1114" s="3" t="s">
        <v>222</v>
      </c>
      <c r="H1114" s="25">
        <v>0</v>
      </c>
      <c r="I1114" s="19">
        <v>42</v>
      </c>
      <c r="J1114" s="22" t="s">
        <v>12</v>
      </c>
      <c r="K1114" s="22" t="s">
        <v>11</v>
      </c>
      <c r="L1114" s="19">
        <v>42</v>
      </c>
      <c r="M1114" s="20">
        <v>0</v>
      </c>
      <c r="O1114" s="20">
        <v>0</v>
      </c>
      <c r="Q1114" s="20">
        <v>0</v>
      </c>
      <c r="S1114" s="20">
        <v>0</v>
      </c>
      <c r="U1114" s="20">
        <v>0</v>
      </c>
      <c r="W1114" s="20">
        <v>0</v>
      </c>
      <c r="Y1114" s="20">
        <v>0</v>
      </c>
      <c r="AA1114" s="20">
        <v>0</v>
      </c>
      <c r="AC1114" s="20">
        <v>0</v>
      </c>
      <c r="AE1114" s="20">
        <v>0</v>
      </c>
      <c r="AG1114" s="20">
        <v>0</v>
      </c>
      <c r="AI1114" s="20">
        <v>0</v>
      </c>
      <c r="AK1114" s="20">
        <v>0</v>
      </c>
      <c r="AM1114" s="20">
        <v>0</v>
      </c>
      <c r="AO1114" s="20">
        <v>1743506</v>
      </c>
      <c r="AQ1114" s="21">
        <v>1743506</v>
      </c>
      <c r="AR1114" s="24"/>
      <c r="AS1114" s="20">
        <v>0</v>
      </c>
      <c r="AU1114" s="25">
        <v>37564</v>
      </c>
      <c r="AW1114" s="22" t="str">
        <f t="shared" si="17"/>
        <v>No</v>
      </c>
      <c r="AX1114" s="6"/>
    </row>
    <row r="1115" spans="1:50">
      <c r="A1115" s="3" t="s">
        <v>3404</v>
      </c>
      <c r="B1115" s="3" t="s">
        <v>3405</v>
      </c>
      <c r="C1115" s="22" t="s">
        <v>103</v>
      </c>
      <c r="D1115" s="310" t="s">
        <v>3406</v>
      </c>
      <c r="E1115" s="314" t="s">
        <v>3407</v>
      </c>
      <c r="F1115" s="22" t="s">
        <v>187</v>
      </c>
      <c r="G1115" s="3" t="s">
        <v>222</v>
      </c>
      <c r="H1115" s="25">
        <v>0</v>
      </c>
      <c r="I1115" s="19">
        <v>42</v>
      </c>
      <c r="J1115" s="22" t="s">
        <v>12</v>
      </c>
      <c r="K1115" s="22" t="s">
        <v>11</v>
      </c>
      <c r="L1115" s="19">
        <v>40</v>
      </c>
      <c r="M1115" s="20">
        <v>0</v>
      </c>
      <c r="O1115" s="20">
        <v>0</v>
      </c>
      <c r="Q1115" s="20">
        <v>0</v>
      </c>
      <c r="S1115" s="20">
        <v>0</v>
      </c>
      <c r="U1115" s="20">
        <v>0</v>
      </c>
      <c r="W1115" s="20">
        <v>0</v>
      </c>
      <c r="Y1115" s="20">
        <v>0</v>
      </c>
      <c r="AA1115" s="20">
        <v>0</v>
      </c>
      <c r="AC1115" s="20">
        <v>0</v>
      </c>
      <c r="AE1115" s="20">
        <v>0</v>
      </c>
      <c r="AG1115" s="20">
        <v>0</v>
      </c>
      <c r="AI1115" s="20">
        <v>0</v>
      </c>
      <c r="AK1115" s="20">
        <v>0</v>
      </c>
      <c r="AM1115" s="20">
        <v>0</v>
      </c>
      <c r="AO1115" s="20">
        <v>2820503</v>
      </c>
      <c r="AQ1115" s="21">
        <v>2820503</v>
      </c>
      <c r="AR1115" s="24"/>
      <c r="AS1115" s="20">
        <v>0</v>
      </c>
      <c r="AU1115" s="25">
        <v>41910</v>
      </c>
      <c r="AW1115" s="22" t="str">
        <f t="shared" si="17"/>
        <v>No</v>
      </c>
      <c r="AX1115" s="6"/>
    </row>
    <row r="1116" spans="1:50">
      <c r="A1116" s="3" t="s">
        <v>1979</v>
      </c>
      <c r="B1116" s="3" t="s">
        <v>513</v>
      </c>
      <c r="C1116" s="22" t="s">
        <v>50</v>
      </c>
      <c r="D1116" s="310" t="s">
        <v>1980</v>
      </c>
      <c r="E1116" s="314" t="s">
        <v>1981</v>
      </c>
      <c r="F1116" s="22" t="s">
        <v>235</v>
      </c>
      <c r="G1116" s="3" t="s">
        <v>222</v>
      </c>
      <c r="H1116" s="25">
        <v>0</v>
      </c>
      <c r="I1116" s="19">
        <v>42</v>
      </c>
      <c r="J1116" s="22" t="s">
        <v>12</v>
      </c>
      <c r="K1116" s="22" t="s">
        <v>11</v>
      </c>
      <c r="L1116" s="19">
        <v>36</v>
      </c>
      <c r="M1116" s="20">
        <v>0</v>
      </c>
      <c r="O1116" s="20">
        <v>0</v>
      </c>
      <c r="Q1116" s="20">
        <v>0</v>
      </c>
      <c r="S1116" s="20">
        <v>0</v>
      </c>
      <c r="U1116" s="20">
        <v>0</v>
      </c>
      <c r="W1116" s="20">
        <v>0</v>
      </c>
      <c r="Y1116" s="20">
        <v>0</v>
      </c>
      <c r="AA1116" s="20">
        <v>0</v>
      </c>
      <c r="AC1116" s="20">
        <v>0</v>
      </c>
      <c r="AE1116" s="20">
        <v>0</v>
      </c>
      <c r="AG1116" s="20">
        <v>0</v>
      </c>
      <c r="AI1116" s="20">
        <v>0</v>
      </c>
      <c r="AK1116" s="20">
        <v>0</v>
      </c>
      <c r="AM1116" s="20">
        <v>0</v>
      </c>
      <c r="AO1116" s="20">
        <v>1619313</v>
      </c>
      <c r="AQ1116" s="21">
        <v>1619313</v>
      </c>
      <c r="AR1116" s="24"/>
      <c r="AS1116" s="20">
        <v>0</v>
      </c>
      <c r="AU1116" s="25">
        <v>47080</v>
      </c>
      <c r="AW1116" s="22" t="str">
        <f t="shared" si="17"/>
        <v>No</v>
      </c>
      <c r="AX1116" s="6"/>
    </row>
    <row r="1117" spans="1:50">
      <c r="A1117" s="3" t="s">
        <v>6329</v>
      </c>
      <c r="B1117" s="3" t="s">
        <v>877</v>
      </c>
      <c r="C1117" s="22" t="s">
        <v>38</v>
      </c>
      <c r="D1117" s="310">
        <v>4128</v>
      </c>
      <c r="E1117" s="314">
        <v>40128</v>
      </c>
      <c r="F1117" s="22" t="s">
        <v>187</v>
      </c>
      <c r="G1117" s="3" t="s">
        <v>185</v>
      </c>
      <c r="H1117" s="25">
        <v>191917</v>
      </c>
      <c r="I1117" s="19">
        <v>42</v>
      </c>
      <c r="J1117" s="22" t="s">
        <v>12</v>
      </c>
      <c r="K1117" s="22" t="s">
        <v>14</v>
      </c>
      <c r="L1117" s="19">
        <v>32</v>
      </c>
      <c r="M1117" s="20">
        <v>0</v>
      </c>
      <c r="O1117" s="20">
        <v>220230</v>
      </c>
      <c r="Q1117" s="20">
        <v>0</v>
      </c>
      <c r="S1117" s="20">
        <v>761</v>
      </c>
      <c r="U1117" s="20">
        <v>21789</v>
      </c>
      <c r="W1117" s="20">
        <v>0</v>
      </c>
      <c r="Y1117" s="20">
        <v>264457</v>
      </c>
      <c r="AA1117" s="20">
        <v>2727</v>
      </c>
      <c r="AC1117" s="20">
        <v>271168</v>
      </c>
      <c r="AE1117" s="20">
        <v>22709</v>
      </c>
      <c r="AG1117" s="20">
        <v>5412</v>
      </c>
      <c r="AI1117" s="20">
        <v>0</v>
      </c>
      <c r="AK1117" s="20">
        <v>1459004</v>
      </c>
      <c r="AM1117" s="20">
        <v>2155</v>
      </c>
      <c r="AO1117" s="20">
        <v>0</v>
      </c>
      <c r="AQ1117" s="21">
        <v>2270412</v>
      </c>
      <c r="AR1117" s="24"/>
      <c r="AS1117" s="20">
        <v>0</v>
      </c>
      <c r="AU1117" s="25">
        <v>56214</v>
      </c>
      <c r="AW1117" s="22" t="str">
        <f t="shared" si="17"/>
        <v>No</v>
      </c>
      <c r="AX1117" s="6"/>
    </row>
    <row r="1118" spans="1:50">
      <c r="A1118" s="3" t="s">
        <v>5953</v>
      </c>
      <c r="B1118" s="3" t="s">
        <v>528</v>
      </c>
      <c r="C1118" s="22" t="s">
        <v>33</v>
      </c>
      <c r="D1118" s="310">
        <v>1051</v>
      </c>
      <c r="E1118" s="314">
        <v>10051</v>
      </c>
      <c r="F1118" s="22" t="s">
        <v>189</v>
      </c>
      <c r="G1118" s="3" t="s">
        <v>185</v>
      </c>
      <c r="H1118" s="25">
        <v>168136</v>
      </c>
      <c r="I1118" s="19">
        <v>42</v>
      </c>
      <c r="J1118" s="22" t="s">
        <v>13</v>
      </c>
      <c r="K1118" s="22" t="s">
        <v>11</v>
      </c>
      <c r="L1118" s="19">
        <v>28</v>
      </c>
      <c r="M1118" s="20">
        <v>1838193</v>
      </c>
      <c r="O1118" s="20">
        <v>1144092</v>
      </c>
      <c r="Q1118" s="20">
        <v>202434</v>
      </c>
      <c r="S1118" s="20">
        <v>126061</v>
      </c>
      <c r="U1118" s="20">
        <v>1031227</v>
      </c>
      <c r="W1118" s="20">
        <v>177028</v>
      </c>
      <c r="Y1118" s="20">
        <v>518101</v>
      </c>
      <c r="AA1118" s="20">
        <v>14057</v>
      </c>
      <c r="AC1118" s="20">
        <v>168004</v>
      </c>
      <c r="AE1118" s="20">
        <v>98316</v>
      </c>
      <c r="AG1118" s="20">
        <v>175463</v>
      </c>
      <c r="AI1118" s="20">
        <v>0</v>
      </c>
      <c r="AK1118" s="20">
        <v>0</v>
      </c>
      <c r="AM1118" s="20">
        <v>26972</v>
      </c>
      <c r="AO1118" s="20">
        <v>0</v>
      </c>
      <c r="AQ1118" s="21">
        <v>5519948</v>
      </c>
      <c r="AR1118" s="24"/>
      <c r="AS1118" s="20">
        <v>0</v>
      </c>
      <c r="AU1118" s="25">
        <v>61095</v>
      </c>
      <c r="AW1118" s="22" t="str">
        <f t="shared" si="17"/>
        <v>No</v>
      </c>
      <c r="AX1118" s="6"/>
    </row>
    <row r="1119" spans="1:50">
      <c r="A1119" s="3" t="s">
        <v>5953</v>
      </c>
      <c r="B1119" s="3" t="s">
        <v>528</v>
      </c>
      <c r="C1119" s="22" t="s">
        <v>33</v>
      </c>
      <c r="D1119" s="310">
        <v>1051</v>
      </c>
      <c r="E1119" s="314">
        <v>10051</v>
      </c>
      <c r="F1119" s="22" t="s">
        <v>189</v>
      </c>
      <c r="G1119" s="3" t="s">
        <v>185</v>
      </c>
      <c r="H1119" s="25">
        <v>168136</v>
      </c>
      <c r="I1119" s="19">
        <v>42</v>
      </c>
      <c r="J1119" s="22" t="s">
        <v>12</v>
      </c>
      <c r="K1119" s="22" t="s">
        <v>11</v>
      </c>
      <c r="L1119" s="19">
        <v>14</v>
      </c>
      <c r="M1119" s="20">
        <v>752805</v>
      </c>
      <c r="O1119" s="20">
        <v>208295</v>
      </c>
      <c r="Q1119" s="20">
        <v>92311</v>
      </c>
      <c r="S1119" s="20">
        <v>84040</v>
      </c>
      <c r="U1119" s="20">
        <v>330811</v>
      </c>
      <c r="W1119" s="20">
        <v>51737</v>
      </c>
      <c r="Y1119" s="20">
        <v>126010</v>
      </c>
      <c r="AA1119" s="20">
        <v>6105</v>
      </c>
      <c r="AC1119" s="20">
        <v>67714</v>
      </c>
      <c r="AE1119" s="20">
        <v>24720</v>
      </c>
      <c r="AG1119" s="20">
        <v>95983</v>
      </c>
      <c r="AI1119" s="20">
        <v>0</v>
      </c>
      <c r="AK1119" s="20">
        <v>0</v>
      </c>
      <c r="AM1119" s="20">
        <v>7940</v>
      </c>
      <c r="AO1119" s="20">
        <v>0</v>
      </c>
      <c r="AQ1119" s="21">
        <v>1848471</v>
      </c>
      <c r="AR1119" s="24"/>
      <c r="AS1119" s="20">
        <v>0</v>
      </c>
      <c r="AU1119" s="25">
        <v>27958</v>
      </c>
      <c r="AW1119" s="22" t="str">
        <f t="shared" si="17"/>
        <v>No</v>
      </c>
      <c r="AX1119" s="6"/>
    </row>
    <row r="1120" spans="1:50">
      <c r="A1120" s="3" t="s">
        <v>6329</v>
      </c>
      <c r="B1120" s="3" t="s">
        <v>877</v>
      </c>
      <c r="C1120" s="22" t="s">
        <v>38</v>
      </c>
      <c r="D1120" s="310">
        <v>4128</v>
      </c>
      <c r="E1120" s="314">
        <v>40128</v>
      </c>
      <c r="F1120" s="22" t="s">
        <v>187</v>
      </c>
      <c r="G1120" s="3" t="s">
        <v>185</v>
      </c>
      <c r="H1120" s="25">
        <v>191917</v>
      </c>
      <c r="I1120" s="19">
        <v>42</v>
      </c>
      <c r="J1120" s="22" t="s">
        <v>13</v>
      </c>
      <c r="K1120" s="22" t="s">
        <v>14</v>
      </c>
      <c r="L1120" s="19">
        <v>10</v>
      </c>
      <c r="M1120" s="20">
        <v>0</v>
      </c>
      <c r="O1120" s="20">
        <v>116126</v>
      </c>
      <c r="Q1120" s="20">
        <v>0</v>
      </c>
      <c r="S1120" s="20">
        <v>512</v>
      </c>
      <c r="U1120" s="20">
        <v>9744</v>
      </c>
      <c r="W1120" s="20">
        <v>0</v>
      </c>
      <c r="Y1120" s="20">
        <v>129699</v>
      </c>
      <c r="AA1120" s="20">
        <v>1760</v>
      </c>
      <c r="AC1120" s="20">
        <v>134131</v>
      </c>
      <c r="AE1120" s="20">
        <v>11663</v>
      </c>
      <c r="AG1120" s="20">
        <v>1421</v>
      </c>
      <c r="AI1120" s="20">
        <v>0</v>
      </c>
      <c r="AK1120" s="20">
        <v>1091582</v>
      </c>
      <c r="AM1120" s="20">
        <v>0</v>
      </c>
      <c r="AO1120" s="20">
        <v>0</v>
      </c>
      <c r="AQ1120" s="21">
        <v>1496638</v>
      </c>
      <c r="AR1120" s="24"/>
      <c r="AS1120" s="20">
        <v>0</v>
      </c>
      <c r="AU1120" s="25">
        <v>27586</v>
      </c>
      <c r="AW1120" s="22" t="str">
        <f t="shared" si="17"/>
        <v>No</v>
      </c>
      <c r="AX1120" s="6"/>
    </row>
    <row r="1121" spans="1:50">
      <c r="A1121" s="3" t="s">
        <v>1979</v>
      </c>
      <c r="B1121" s="3" t="s">
        <v>513</v>
      </c>
      <c r="C1121" s="22" t="s">
        <v>50</v>
      </c>
      <c r="D1121" s="310" t="s">
        <v>1980</v>
      </c>
      <c r="E1121" s="314" t="s">
        <v>1981</v>
      </c>
      <c r="F1121" s="22" t="s">
        <v>235</v>
      </c>
      <c r="G1121" s="3" t="s">
        <v>222</v>
      </c>
      <c r="H1121" s="25">
        <v>0</v>
      </c>
      <c r="I1121" s="19">
        <v>42</v>
      </c>
      <c r="J1121" s="22" t="s">
        <v>13</v>
      </c>
      <c r="K1121" s="22" t="s">
        <v>11</v>
      </c>
      <c r="L1121" s="19">
        <v>6</v>
      </c>
      <c r="M1121" s="20">
        <v>0</v>
      </c>
      <c r="O1121" s="20">
        <v>0</v>
      </c>
      <c r="Q1121" s="20">
        <v>0</v>
      </c>
      <c r="S1121" s="20">
        <v>0</v>
      </c>
      <c r="U1121" s="20">
        <v>0</v>
      </c>
      <c r="W1121" s="20">
        <v>0</v>
      </c>
      <c r="Y1121" s="20">
        <v>0</v>
      </c>
      <c r="AA1121" s="20">
        <v>0</v>
      </c>
      <c r="AC1121" s="20">
        <v>0</v>
      </c>
      <c r="AE1121" s="20">
        <v>0</v>
      </c>
      <c r="AG1121" s="20">
        <v>0</v>
      </c>
      <c r="AI1121" s="20">
        <v>0</v>
      </c>
      <c r="AK1121" s="20">
        <v>0</v>
      </c>
      <c r="AM1121" s="20">
        <v>0</v>
      </c>
      <c r="AO1121" s="20">
        <v>424662</v>
      </c>
      <c r="AQ1121" s="21">
        <v>424662</v>
      </c>
      <c r="AR1121" s="24"/>
      <c r="AS1121" s="20">
        <v>0</v>
      </c>
      <c r="AU1121" s="25">
        <v>16928</v>
      </c>
      <c r="AW1121" s="22" t="str">
        <f t="shared" si="17"/>
        <v>No</v>
      </c>
      <c r="AX1121" s="6"/>
    </row>
    <row r="1122" spans="1:50">
      <c r="A1122" s="3" t="s">
        <v>3404</v>
      </c>
      <c r="B1122" s="3" t="s">
        <v>3405</v>
      </c>
      <c r="C1122" s="22" t="s">
        <v>103</v>
      </c>
      <c r="D1122" s="310" t="s">
        <v>3406</v>
      </c>
      <c r="E1122" s="314" t="s">
        <v>3407</v>
      </c>
      <c r="F1122" s="22" t="s">
        <v>187</v>
      </c>
      <c r="G1122" s="3" t="s">
        <v>222</v>
      </c>
      <c r="H1122" s="25">
        <v>0</v>
      </c>
      <c r="I1122" s="19">
        <v>42</v>
      </c>
      <c r="J1122" s="22" t="s">
        <v>23</v>
      </c>
      <c r="K1122" s="22" t="s">
        <v>11</v>
      </c>
      <c r="L1122" s="19">
        <v>2</v>
      </c>
      <c r="M1122" s="20">
        <v>0</v>
      </c>
      <c r="O1122" s="20">
        <v>0</v>
      </c>
      <c r="Q1122" s="20">
        <v>0</v>
      </c>
      <c r="S1122" s="20">
        <v>0</v>
      </c>
      <c r="U1122" s="20">
        <v>0</v>
      </c>
      <c r="W1122" s="20">
        <v>0</v>
      </c>
      <c r="Y1122" s="20">
        <v>0</v>
      </c>
      <c r="AA1122" s="20">
        <v>0</v>
      </c>
      <c r="AC1122" s="20">
        <v>0</v>
      </c>
      <c r="AE1122" s="20">
        <v>0</v>
      </c>
      <c r="AG1122" s="20">
        <v>0</v>
      </c>
      <c r="AI1122" s="20">
        <v>0</v>
      </c>
      <c r="AK1122" s="20">
        <v>0</v>
      </c>
      <c r="AM1122" s="20">
        <v>0</v>
      </c>
      <c r="AO1122" s="20">
        <v>115920</v>
      </c>
      <c r="AQ1122" s="21">
        <v>115920</v>
      </c>
      <c r="AR1122" s="24"/>
      <c r="AS1122" s="20">
        <v>0</v>
      </c>
      <c r="AU1122" s="25">
        <v>2220</v>
      </c>
      <c r="AW1122" s="22" t="str">
        <f t="shared" si="17"/>
        <v>No</v>
      </c>
      <c r="AX1122" s="6"/>
    </row>
    <row r="1123" spans="1:50">
      <c r="A1123" s="3" t="s">
        <v>665</v>
      </c>
      <c r="B1123" s="3" t="s">
        <v>659</v>
      </c>
      <c r="C1123" s="22" t="s">
        <v>67</v>
      </c>
      <c r="D1123" s="310">
        <v>2166</v>
      </c>
      <c r="E1123" s="314">
        <v>20166</v>
      </c>
      <c r="F1123" s="22" t="s">
        <v>201</v>
      </c>
      <c r="G1123" s="3" t="s">
        <v>185</v>
      </c>
      <c r="H1123" s="25">
        <v>18351295</v>
      </c>
      <c r="I1123" s="19">
        <v>41</v>
      </c>
      <c r="J1123" s="22" t="s">
        <v>13</v>
      </c>
      <c r="K1123" s="22" t="s">
        <v>11</v>
      </c>
      <c r="L1123" s="19">
        <v>41</v>
      </c>
      <c r="M1123" s="20">
        <v>4255911</v>
      </c>
      <c r="O1123" s="20">
        <v>1512925</v>
      </c>
      <c r="Q1123" s="20">
        <v>441407</v>
      </c>
      <c r="S1123" s="20">
        <v>158705</v>
      </c>
      <c r="U1123" s="20">
        <v>1560563</v>
      </c>
      <c r="W1123" s="20">
        <v>253473</v>
      </c>
      <c r="Y1123" s="20">
        <v>1010369</v>
      </c>
      <c r="AA1123" s="20">
        <v>47950</v>
      </c>
      <c r="AC1123" s="20">
        <v>672130</v>
      </c>
      <c r="AE1123" s="20">
        <v>27907</v>
      </c>
      <c r="AG1123" s="20">
        <v>1858013</v>
      </c>
      <c r="AI1123" s="20">
        <v>65311</v>
      </c>
      <c r="AK1123" s="20">
        <v>0</v>
      </c>
      <c r="AM1123" s="20">
        <v>430699</v>
      </c>
      <c r="AO1123" s="20">
        <v>0</v>
      </c>
      <c r="AQ1123" s="21">
        <v>12295363</v>
      </c>
      <c r="AR1123" s="24"/>
      <c r="AS1123" s="20">
        <v>0</v>
      </c>
      <c r="AU1123" s="25">
        <v>159169</v>
      </c>
      <c r="AW1123" s="22" t="str">
        <f t="shared" si="17"/>
        <v>No</v>
      </c>
      <c r="AX1123" s="6"/>
    </row>
    <row r="1124" spans="1:50">
      <c r="A1124" s="3" t="s">
        <v>6332</v>
      </c>
      <c r="B1124" s="3" t="s">
        <v>223</v>
      </c>
      <c r="C1124" s="22" t="s">
        <v>81</v>
      </c>
      <c r="D1124" s="310">
        <v>5165</v>
      </c>
      <c r="E1124" s="314">
        <v>50165</v>
      </c>
      <c r="F1124" s="22" t="s">
        <v>187</v>
      </c>
      <c r="G1124" s="3" t="s">
        <v>185</v>
      </c>
      <c r="H1124" s="25">
        <v>724091</v>
      </c>
      <c r="I1124" s="19">
        <v>41</v>
      </c>
      <c r="J1124" s="22" t="s">
        <v>12</v>
      </c>
      <c r="K1124" s="22" t="s">
        <v>14</v>
      </c>
      <c r="L1124" s="19">
        <v>41</v>
      </c>
      <c r="M1124" s="20">
        <v>0</v>
      </c>
      <c r="O1124" s="20">
        <v>308649</v>
      </c>
      <c r="Q1124" s="20">
        <v>0</v>
      </c>
      <c r="S1124" s="20">
        <v>54076</v>
      </c>
      <c r="U1124" s="20">
        <v>175372</v>
      </c>
      <c r="W1124" s="20">
        <v>117726</v>
      </c>
      <c r="Y1124" s="20">
        <v>0</v>
      </c>
      <c r="AA1124" s="20">
        <v>0</v>
      </c>
      <c r="AC1124" s="20">
        <v>40874</v>
      </c>
      <c r="AE1124" s="20">
        <v>16864</v>
      </c>
      <c r="AG1124" s="20">
        <v>5200</v>
      </c>
      <c r="AI1124" s="20">
        <v>0</v>
      </c>
      <c r="AK1124" s="20">
        <v>3354243</v>
      </c>
      <c r="AM1124" s="20">
        <v>17491</v>
      </c>
      <c r="AO1124" s="20">
        <v>0</v>
      </c>
      <c r="AQ1124" s="21">
        <v>4090495</v>
      </c>
      <c r="AR1124" s="24"/>
      <c r="AS1124" s="20">
        <v>0</v>
      </c>
      <c r="AU1124" s="25">
        <v>69131</v>
      </c>
      <c r="AW1124" s="22" t="str">
        <f t="shared" si="17"/>
        <v>No</v>
      </c>
      <c r="AX1124" s="6"/>
    </row>
    <row r="1125" spans="1:50">
      <c r="A1125" s="3" t="s">
        <v>3089</v>
      </c>
      <c r="B1125" s="3" t="s">
        <v>542</v>
      </c>
      <c r="C1125" s="22" t="s">
        <v>45</v>
      </c>
      <c r="D1125" s="310" t="s">
        <v>3090</v>
      </c>
      <c r="E1125" s="314" t="s">
        <v>3091</v>
      </c>
      <c r="F1125" s="22" t="s">
        <v>189</v>
      </c>
      <c r="G1125" s="3" t="s">
        <v>222</v>
      </c>
      <c r="H1125" s="25">
        <v>0</v>
      </c>
      <c r="I1125" s="19">
        <v>41</v>
      </c>
      <c r="J1125" s="22" t="s">
        <v>12</v>
      </c>
      <c r="K1125" s="22" t="s">
        <v>11</v>
      </c>
      <c r="L1125" s="19">
        <v>41</v>
      </c>
      <c r="M1125" s="20">
        <v>0</v>
      </c>
      <c r="O1125" s="20">
        <v>0</v>
      </c>
      <c r="Q1125" s="20">
        <v>0</v>
      </c>
      <c r="S1125" s="20">
        <v>0</v>
      </c>
      <c r="U1125" s="20">
        <v>0</v>
      </c>
      <c r="W1125" s="20">
        <v>0</v>
      </c>
      <c r="Y1125" s="20">
        <v>0</v>
      </c>
      <c r="AA1125" s="20">
        <v>0</v>
      </c>
      <c r="AC1125" s="20">
        <v>0</v>
      </c>
      <c r="AE1125" s="20">
        <v>0</v>
      </c>
      <c r="AG1125" s="20">
        <v>0</v>
      </c>
      <c r="AI1125" s="20">
        <v>0</v>
      </c>
      <c r="AK1125" s="20">
        <v>0</v>
      </c>
      <c r="AM1125" s="20">
        <v>0</v>
      </c>
      <c r="AO1125" s="20">
        <v>1640845</v>
      </c>
      <c r="AQ1125" s="21">
        <v>1640845</v>
      </c>
      <c r="AR1125" s="24"/>
      <c r="AS1125" s="20">
        <v>0</v>
      </c>
      <c r="AU1125" s="25">
        <v>37831</v>
      </c>
      <c r="AW1125" s="22" t="str">
        <f t="shared" si="17"/>
        <v>No</v>
      </c>
      <c r="AX1125" s="6"/>
    </row>
    <row r="1126" spans="1:50">
      <c r="A1126" s="3" t="s">
        <v>6333</v>
      </c>
      <c r="B1126" s="3" t="s">
        <v>781</v>
      </c>
      <c r="C1126" s="22" t="s">
        <v>38</v>
      </c>
      <c r="D1126" s="310" t="s">
        <v>5956</v>
      </c>
      <c r="E1126" s="314" t="s">
        <v>5957</v>
      </c>
      <c r="F1126" s="22" t="s">
        <v>235</v>
      </c>
      <c r="G1126" s="3" t="s">
        <v>222</v>
      </c>
      <c r="H1126" s="25">
        <v>0</v>
      </c>
      <c r="I1126" s="19">
        <v>41</v>
      </c>
      <c r="J1126" s="22" t="s">
        <v>12</v>
      </c>
      <c r="K1126" s="22" t="s">
        <v>11</v>
      </c>
      <c r="L1126" s="19">
        <v>41</v>
      </c>
      <c r="M1126" s="20">
        <v>0</v>
      </c>
      <c r="O1126" s="20">
        <v>0</v>
      </c>
      <c r="Q1126" s="20">
        <v>0</v>
      </c>
      <c r="S1126" s="20">
        <v>0</v>
      </c>
      <c r="U1126" s="20">
        <v>0</v>
      </c>
      <c r="W1126" s="20">
        <v>0</v>
      </c>
      <c r="Y1126" s="20">
        <v>0</v>
      </c>
      <c r="AA1126" s="20">
        <v>0</v>
      </c>
      <c r="AC1126" s="20">
        <v>0</v>
      </c>
      <c r="AE1126" s="20">
        <v>0</v>
      </c>
      <c r="AG1126" s="20">
        <v>0</v>
      </c>
      <c r="AI1126" s="20">
        <v>0</v>
      </c>
      <c r="AK1126" s="20">
        <v>0</v>
      </c>
      <c r="AM1126" s="20">
        <v>0</v>
      </c>
      <c r="AO1126" s="20">
        <v>2870740</v>
      </c>
      <c r="AQ1126" s="21">
        <v>2870740</v>
      </c>
      <c r="AR1126" s="24"/>
      <c r="AS1126" s="20">
        <v>0</v>
      </c>
      <c r="AU1126" s="25">
        <v>61399</v>
      </c>
      <c r="AW1126" s="22" t="str">
        <f t="shared" si="17"/>
        <v>No</v>
      </c>
      <c r="AX1126" s="6"/>
    </row>
    <row r="1127" spans="1:50">
      <c r="A1127" s="3" t="s">
        <v>5955</v>
      </c>
      <c r="B1127" s="3" t="s">
        <v>5804</v>
      </c>
      <c r="C1127" s="22" t="s">
        <v>103</v>
      </c>
      <c r="D1127" s="310" t="s">
        <v>3470</v>
      </c>
      <c r="E1127" s="314" t="s">
        <v>3471</v>
      </c>
      <c r="F1127" s="22" t="s">
        <v>253</v>
      </c>
      <c r="G1127" s="3" t="s">
        <v>222</v>
      </c>
      <c r="H1127" s="25">
        <v>0</v>
      </c>
      <c r="I1127" s="19">
        <v>41</v>
      </c>
      <c r="J1127" s="22" t="s">
        <v>12</v>
      </c>
      <c r="K1127" s="22" t="s">
        <v>11</v>
      </c>
      <c r="L1127" s="19">
        <v>40</v>
      </c>
      <c r="M1127" s="20">
        <v>0</v>
      </c>
      <c r="O1127" s="20">
        <v>0</v>
      </c>
      <c r="Q1127" s="20">
        <v>0</v>
      </c>
      <c r="S1127" s="20">
        <v>0</v>
      </c>
      <c r="U1127" s="20">
        <v>0</v>
      </c>
      <c r="W1127" s="20">
        <v>0</v>
      </c>
      <c r="Y1127" s="20">
        <v>0</v>
      </c>
      <c r="AA1127" s="20">
        <v>0</v>
      </c>
      <c r="AC1127" s="20">
        <v>0</v>
      </c>
      <c r="AE1127" s="20">
        <v>0</v>
      </c>
      <c r="AG1127" s="20">
        <v>0</v>
      </c>
      <c r="AI1127" s="20">
        <v>0</v>
      </c>
      <c r="AK1127" s="20">
        <v>0</v>
      </c>
      <c r="AM1127" s="20">
        <v>0</v>
      </c>
      <c r="AO1127" s="20">
        <v>3142863</v>
      </c>
      <c r="AQ1127" s="21">
        <v>3142863</v>
      </c>
      <c r="AR1127" s="24"/>
      <c r="AS1127" s="20">
        <v>0</v>
      </c>
      <c r="AU1127" s="25">
        <v>57166</v>
      </c>
      <c r="AW1127" s="22" t="str">
        <f t="shared" si="17"/>
        <v>No</v>
      </c>
      <c r="AX1127" s="6"/>
    </row>
    <row r="1128" spans="1:50">
      <c r="A1128" s="3" t="s">
        <v>6330</v>
      </c>
      <c r="B1128" s="3" t="s">
        <v>274</v>
      </c>
      <c r="C1128" s="22" t="s">
        <v>53</v>
      </c>
      <c r="D1128" s="310" t="s">
        <v>5580</v>
      </c>
      <c r="E1128" s="314">
        <v>30129</v>
      </c>
      <c r="F1128" s="22" t="s">
        <v>187</v>
      </c>
      <c r="G1128" s="3" t="s">
        <v>185</v>
      </c>
      <c r="H1128" s="25">
        <v>2203663</v>
      </c>
      <c r="I1128" s="19">
        <v>41</v>
      </c>
      <c r="J1128" s="22" t="s">
        <v>12</v>
      </c>
      <c r="K1128" s="22" t="s">
        <v>14</v>
      </c>
      <c r="L1128" s="19">
        <v>36</v>
      </c>
      <c r="M1128" s="20">
        <v>0</v>
      </c>
      <c r="O1128" s="20">
        <v>192750</v>
      </c>
      <c r="Q1128" s="20">
        <v>0</v>
      </c>
      <c r="S1128" s="20">
        <v>0</v>
      </c>
      <c r="U1128" s="20">
        <v>55633</v>
      </c>
      <c r="W1128" s="20">
        <v>52500</v>
      </c>
      <c r="Y1128" s="20">
        <v>50000</v>
      </c>
      <c r="AA1128" s="20">
        <v>33000</v>
      </c>
      <c r="AC1128" s="20">
        <v>181000</v>
      </c>
      <c r="AE1128" s="20">
        <v>0</v>
      </c>
      <c r="AG1128" s="20">
        <v>0</v>
      </c>
      <c r="AI1128" s="20">
        <v>31000</v>
      </c>
      <c r="AK1128" s="20">
        <v>1509000</v>
      </c>
      <c r="AM1128" s="20">
        <v>0</v>
      </c>
      <c r="AO1128" s="20">
        <v>0</v>
      </c>
      <c r="AQ1128" s="21">
        <v>2104883</v>
      </c>
      <c r="AR1128" s="24"/>
      <c r="AS1128" s="20">
        <v>0</v>
      </c>
      <c r="AU1128" s="25">
        <v>53037</v>
      </c>
      <c r="AW1128" s="22" t="str">
        <f t="shared" si="17"/>
        <v>No</v>
      </c>
      <c r="AX1128" s="6"/>
    </row>
    <row r="1129" spans="1:50">
      <c r="A1129" s="3" t="s">
        <v>5954</v>
      </c>
      <c r="B1129" s="3" t="s">
        <v>1442</v>
      </c>
      <c r="C1129" s="22" t="s">
        <v>55</v>
      </c>
      <c r="D1129" s="310" t="s">
        <v>1505</v>
      </c>
      <c r="E1129" s="314" t="s">
        <v>1506</v>
      </c>
      <c r="F1129" s="22" t="s">
        <v>235</v>
      </c>
      <c r="G1129" s="3" t="s">
        <v>222</v>
      </c>
      <c r="H1129" s="25">
        <v>0</v>
      </c>
      <c r="I1129" s="19">
        <v>41</v>
      </c>
      <c r="J1129" s="22" t="s">
        <v>13</v>
      </c>
      <c r="K1129" s="22" t="s">
        <v>11</v>
      </c>
      <c r="L1129" s="19">
        <v>36</v>
      </c>
      <c r="M1129" s="20">
        <v>0</v>
      </c>
      <c r="O1129" s="20">
        <v>0</v>
      </c>
      <c r="Q1129" s="20">
        <v>0</v>
      </c>
      <c r="S1129" s="20">
        <v>0</v>
      </c>
      <c r="U1129" s="20">
        <v>0</v>
      </c>
      <c r="W1129" s="20">
        <v>0</v>
      </c>
      <c r="Y1129" s="20">
        <v>0</v>
      </c>
      <c r="AA1129" s="20">
        <v>0</v>
      </c>
      <c r="AC1129" s="20">
        <v>0</v>
      </c>
      <c r="AE1129" s="20">
        <v>0</v>
      </c>
      <c r="AG1129" s="20">
        <v>0</v>
      </c>
      <c r="AI1129" s="20">
        <v>0</v>
      </c>
      <c r="AK1129" s="20">
        <v>0</v>
      </c>
      <c r="AM1129" s="20">
        <v>0</v>
      </c>
      <c r="AO1129" s="20">
        <v>2315465</v>
      </c>
      <c r="AQ1129" s="21">
        <v>2315465</v>
      </c>
      <c r="AR1129" s="24"/>
      <c r="AS1129" s="20">
        <v>0</v>
      </c>
      <c r="AU1129" s="25">
        <v>36576</v>
      </c>
      <c r="AW1129" s="22" t="str">
        <f t="shared" si="17"/>
        <v>No</v>
      </c>
      <c r="AX1129" s="6"/>
    </row>
    <row r="1130" spans="1:50">
      <c r="A1130" s="3" t="s">
        <v>997</v>
      </c>
      <c r="B1130" s="3" t="s">
        <v>998</v>
      </c>
      <c r="C1130" s="22" t="s">
        <v>113</v>
      </c>
      <c r="D1130" s="310" t="s">
        <v>999</v>
      </c>
      <c r="E1130" s="314">
        <v>55228</v>
      </c>
      <c r="F1130" s="22" t="s">
        <v>160</v>
      </c>
      <c r="G1130" s="3" t="s">
        <v>5166</v>
      </c>
      <c r="H1130" s="25">
        <v>0</v>
      </c>
      <c r="I1130" s="19">
        <v>41</v>
      </c>
      <c r="J1130" s="22" t="s">
        <v>12</v>
      </c>
      <c r="K1130" s="22" t="s">
        <v>11</v>
      </c>
      <c r="L1130" s="19">
        <v>33</v>
      </c>
      <c r="M1130" s="20">
        <v>0</v>
      </c>
      <c r="O1130" s="20">
        <v>0</v>
      </c>
      <c r="Q1130" s="20">
        <v>0</v>
      </c>
      <c r="S1130" s="20">
        <v>0</v>
      </c>
      <c r="U1130" s="20">
        <v>0</v>
      </c>
      <c r="W1130" s="20">
        <v>0</v>
      </c>
      <c r="Y1130" s="20">
        <v>0</v>
      </c>
      <c r="AA1130" s="20">
        <v>0</v>
      </c>
      <c r="AC1130" s="20">
        <v>0</v>
      </c>
      <c r="AE1130" s="20">
        <v>0</v>
      </c>
      <c r="AG1130" s="20">
        <v>0</v>
      </c>
      <c r="AI1130" s="20">
        <v>0</v>
      </c>
      <c r="AK1130" s="20">
        <v>0</v>
      </c>
      <c r="AM1130" s="20">
        <v>0</v>
      </c>
      <c r="AO1130" s="20">
        <v>3355696</v>
      </c>
      <c r="AQ1130" s="21">
        <v>3355696</v>
      </c>
      <c r="AR1130" s="24"/>
      <c r="AS1130" s="20">
        <v>0</v>
      </c>
      <c r="AU1130" s="25">
        <v>47858</v>
      </c>
      <c r="AW1130" s="22" t="str">
        <f t="shared" si="17"/>
        <v>No</v>
      </c>
      <c r="AX1130" s="6"/>
    </row>
    <row r="1131" spans="1:50">
      <c r="A1131" s="3" t="s">
        <v>5515</v>
      </c>
      <c r="B1131" s="3" t="s">
        <v>403</v>
      </c>
      <c r="C1131" s="22" t="s">
        <v>21</v>
      </c>
      <c r="D1131" s="310">
        <v>9088</v>
      </c>
      <c r="E1131" s="314">
        <v>90088</v>
      </c>
      <c r="F1131" s="22" t="s">
        <v>189</v>
      </c>
      <c r="G1131" s="3" t="s">
        <v>185</v>
      </c>
      <c r="H1131" s="25">
        <v>83913</v>
      </c>
      <c r="I1131" s="19">
        <v>41</v>
      </c>
      <c r="J1131" s="22" t="s">
        <v>13</v>
      </c>
      <c r="K1131" s="22" t="s">
        <v>14</v>
      </c>
      <c r="L1131" s="19">
        <v>24</v>
      </c>
      <c r="M1131" s="20">
        <v>0</v>
      </c>
      <c r="O1131" s="20">
        <v>131463</v>
      </c>
      <c r="Q1131" s="20">
        <v>0</v>
      </c>
      <c r="S1131" s="20">
        <v>5400</v>
      </c>
      <c r="U1131" s="20">
        <v>24547</v>
      </c>
      <c r="W1131" s="20">
        <v>157947</v>
      </c>
      <c r="Y1131" s="20">
        <v>708241</v>
      </c>
      <c r="AA1131" s="20">
        <v>19000</v>
      </c>
      <c r="AC1131" s="20">
        <v>123394</v>
      </c>
      <c r="AE1131" s="20">
        <v>3212</v>
      </c>
      <c r="AG1131" s="20">
        <v>241855</v>
      </c>
      <c r="AI1131" s="20">
        <v>0</v>
      </c>
      <c r="AK1131" s="20">
        <v>5145415</v>
      </c>
      <c r="AM1131" s="20">
        <v>29475</v>
      </c>
      <c r="AO1131" s="20">
        <v>0</v>
      </c>
      <c r="AQ1131" s="21">
        <v>6589949</v>
      </c>
      <c r="AR1131" s="24"/>
      <c r="AS1131" s="20">
        <v>0</v>
      </c>
      <c r="AU1131" s="25">
        <v>67905</v>
      </c>
      <c r="AW1131" s="22" t="str">
        <f t="shared" si="17"/>
        <v>No</v>
      </c>
      <c r="AX1131" s="6"/>
    </row>
    <row r="1132" spans="1:50">
      <c r="A1132" s="3" t="s">
        <v>1276</v>
      </c>
      <c r="B1132" s="3" t="s">
        <v>1277</v>
      </c>
      <c r="C1132" s="22" t="s">
        <v>21</v>
      </c>
      <c r="D1132" s="310">
        <v>9232</v>
      </c>
      <c r="E1132" s="314">
        <v>90232</v>
      </c>
      <c r="F1132" s="22" t="s">
        <v>189</v>
      </c>
      <c r="G1132" s="3" t="s">
        <v>185</v>
      </c>
      <c r="H1132" s="25">
        <v>165074</v>
      </c>
      <c r="I1132" s="19">
        <v>41</v>
      </c>
      <c r="J1132" s="22" t="s">
        <v>13</v>
      </c>
      <c r="K1132" s="22" t="s">
        <v>14</v>
      </c>
      <c r="L1132" s="19">
        <v>21</v>
      </c>
      <c r="M1132" s="20">
        <v>0</v>
      </c>
      <c r="O1132" s="20">
        <v>414133</v>
      </c>
      <c r="Q1132" s="20">
        <v>0</v>
      </c>
      <c r="S1132" s="20">
        <v>69083</v>
      </c>
      <c r="U1132" s="20">
        <v>158037</v>
      </c>
      <c r="W1132" s="20">
        <v>770001</v>
      </c>
      <c r="Y1132" s="20">
        <v>444486</v>
      </c>
      <c r="AA1132" s="20">
        <v>0</v>
      </c>
      <c r="AC1132" s="20">
        <v>23366</v>
      </c>
      <c r="AE1132" s="20">
        <v>67209</v>
      </c>
      <c r="AG1132" s="20">
        <v>31385</v>
      </c>
      <c r="AI1132" s="20">
        <v>6354</v>
      </c>
      <c r="AK1132" s="20">
        <v>4151569</v>
      </c>
      <c r="AM1132" s="20">
        <v>103985</v>
      </c>
      <c r="AO1132" s="20">
        <v>0</v>
      </c>
      <c r="AQ1132" s="21">
        <v>6239608</v>
      </c>
      <c r="AR1132" s="24"/>
      <c r="AS1132" s="20">
        <v>0</v>
      </c>
      <c r="AU1132" s="25">
        <v>59321</v>
      </c>
      <c r="AW1132" s="22" t="str">
        <f t="shared" si="17"/>
        <v>No</v>
      </c>
      <c r="AX1132" s="6"/>
    </row>
    <row r="1133" spans="1:50">
      <c r="A1133" s="3" t="s">
        <v>6331</v>
      </c>
      <c r="B1133" s="3" t="s">
        <v>837</v>
      </c>
      <c r="C1133" s="22" t="s">
        <v>113</v>
      </c>
      <c r="D1133" s="310">
        <v>5096</v>
      </c>
      <c r="E1133" s="314">
        <v>50096</v>
      </c>
      <c r="F1133" s="22" t="s">
        <v>187</v>
      </c>
      <c r="G1133" s="3" t="s">
        <v>185</v>
      </c>
      <c r="H1133" s="25">
        <v>1376476</v>
      </c>
      <c r="I1133" s="19">
        <v>41</v>
      </c>
      <c r="J1133" s="22" t="s">
        <v>13</v>
      </c>
      <c r="K1133" s="22" t="s">
        <v>11</v>
      </c>
      <c r="L1133" s="19">
        <v>21</v>
      </c>
      <c r="M1133" s="20">
        <v>1595710</v>
      </c>
      <c r="O1133" s="20">
        <v>961274</v>
      </c>
      <c r="Q1133" s="20">
        <v>209094</v>
      </c>
      <c r="S1133" s="20">
        <v>131679</v>
      </c>
      <c r="U1133" s="20">
        <v>1371189</v>
      </c>
      <c r="W1133" s="20">
        <v>426601</v>
      </c>
      <c r="Y1133" s="20">
        <v>389423</v>
      </c>
      <c r="AA1133" s="20">
        <v>33016</v>
      </c>
      <c r="AC1133" s="20">
        <v>170658</v>
      </c>
      <c r="AE1133" s="20">
        <v>84587</v>
      </c>
      <c r="AG1133" s="20">
        <v>134630</v>
      </c>
      <c r="AI1133" s="20">
        <v>355</v>
      </c>
      <c r="AK1133" s="20">
        <v>0</v>
      </c>
      <c r="AM1133" s="20">
        <v>21199</v>
      </c>
      <c r="AO1133" s="20">
        <v>0</v>
      </c>
      <c r="AQ1133" s="21">
        <v>5529415</v>
      </c>
      <c r="AR1133" s="24"/>
      <c r="AS1133" s="20">
        <v>0</v>
      </c>
      <c r="AU1133" s="25">
        <v>60680</v>
      </c>
      <c r="AW1133" s="22" t="str">
        <f t="shared" si="17"/>
        <v>No</v>
      </c>
      <c r="AX1133" s="6"/>
    </row>
    <row r="1134" spans="1:50">
      <c r="A1134" s="3" t="s">
        <v>718</v>
      </c>
      <c r="B1134" s="3" t="s">
        <v>719</v>
      </c>
      <c r="C1134" s="22" t="s">
        <v>85</v>
      </c>
      <c r="D1134" s="310">
        <v>34</v>
      </c>
      <c r="E1134" s="314">
        <v>34</v>
      </c>
      <c r="F1134" s="22" t="s">
        <v>189</v>
      </c>
      <c r="G1134" s="3" t="s">
        <v>185</v>
      </c>
      <c r="H1134" s="25">
        <v>154081</v>
      </c>
      <c r="I1134" s="19">
        <v>41</v>
      </c>
      <c r="J1134" s="22" t="s">
        <v>12</v>
      </c>
      <c r="K1134" s="22" t="s">
        <v>14</v>
      </c>
      <c r="L1134" s="19">
        <v>21</v>
      </c>
      <c r="M1134" s="20">
        <v>0</v>
      </c>
      <c r="O1134" s="20">
        <v>206780</v>
      </c>
      <c r="Q1134" s="20">
        <v>0</v>
      </c>
      <c r="S1134" s="20">
        <v>12163</v>
      </c>
      <c r="U1134" s="20">
        <v>133701</v>
      </c>
      <c r="W1134" s="20">
        <v>6055</v>
      </c>
      <c r="Y1134" s="20">
        <v>134353</v>
      </c>
      <c r="AA1134" s="20">
        <v>7729</v>
      </c>
      <c r="AC1134" s="20">
        <v>63135</v>
      </c>
      <c r="AE1134" s="20">
        <v>6722</v>
      </c>
      <c r="AG1134" s="20">
        <v>3056</v>
      </c>
      <c r="AI1134" s="20">
        <v>0</v>
      </c>
      <c r="AK1134" s="20">
        <v>1658925</v>
      </c>
      <c r="AM1134" s="20">
        <v>14139</v>
      </c>
      <c r="AO1134" s="20">
        <v>0</v>
      </c>
      <c r="AQ1134" s="21">
        <v>2246758</v>
      </c>
      <c r="AR1134" s="24"/>
      <c r="AS1134" s="20">
        <v>0</v>
      </c>
      <c r="AU1134" s="25">
        <v>30760</v>
      </c>
      <c r="AW1134" s="22" t="str">
        <f t="shared" si="17"/>
        <v>No</v>
      </c>
      <c r="AX1134" s="6"/>
    </row>
    <row r="1135" spans="1:50">
      <c r="A1135" s="3" t="s">
        <v>718</v>
      </c>
      <c r="B1135" s="3" t="s">
        <v>719</v>
      </c>
      <c r="C1135" s="22" t="s">
        <v>85</v>
      </c>
      <c r="D1135" s="310">
        <v>34</v>
      </c>
      <c r="E1135" s="314">
        <v>34</v>
      </c>
      <c r="F1135" s="22" t="s">
        <v>189</v>
      </c>
      <c r="G1135" s="3" t="s">
        <v>185</v>
      </c>
      <c r="H1135" s="25">
        <v>154081</v>
      </c>
      <c r="I1135" s="19">
        <v>41</v>
      </c>
      <c r="J1135" s="22" t="s">
        <v>13</v>
      </c>
      <c r="K1135" s="22" t="s">
        <v>11</v>
      </c>
      <c r="L1135" s="19">
        <v>20</v>
      </c>
      <c r="M1135" s="20">
        <v>1942029</v>
      </c>
      <c r="O1135" s="20">
        <v>1634103</v>
      </c>
      <c r="Q1135" s="20">
        <v>178422</v>
      </c>
      <c r="S1135" s="20">
        <v>149335</v>
      </c>
      <c r="U1135" s="20">
        <v>2487703</v>
      </c>
      <c r="W1135" s="20">
        <v>316064</v>
      </c>
      <c r="Y1135" s="20">
        <v>247069</v>
      </c>
      <c r="AA1135" s="20">
        <v>50387</v>
      </c>
      <c r="AC1135" s="20">
        <v>1332127</v>
      </c>
      <c r="AE1135" s="20">
        <v>141977</v>
      </c>
      <c r="AG1135" s="20">
        <v>108894</v>
      </c>
      <c r="AI1135" s="20">
        <v>0</v>
      </c>
      <c r="AK1135" s="20">
        <v>0</v>
      </c>
      <c r="AM1135" s="20">
        <v>368131</v>
      </c>
      <c r="AO1135" s="20">
        <v>0</v>
      </c>
      <c r="AQ1135" s="21">
        <v>8956241</v>
      </c>
      <c r="AR1135" s="24"/>
      <c r="AS1135" s="20">
        <v>0</v>
      </c>
      <c r="AU1135" s="25">
        <v>62604</v>
      </c>
      <c r="AW1135" s="22" t="str">
        <f t="shared" si="17"/>
        <v>No</v>
      </c>
      <c r="AX1135" s="6"/>
    </row>
    <row r="1136" spans="1:50">
      <c r="A1136" s="3" t="s">
        <v>4915</v>
      </c>
      <c r="B1136" s="3" t="s">
        <v>1027</v>
      </c>
      <c r="C1136" s="22" t="s">
        <v>109</v>
      </c>
      <c r="D1136" s="310" t="s">
        <v>4916</v>
      </c>
      <c r="E1136" s="314" t="s">
        <v>4917</v>
      </c>
      <c r="F1136" s="22" t="s">
        <v>189</v>
      </c>
      <c r="G1136" s="3" t="s">
        <v>222</v>
      </c>
      <c r="H1136" s="25">
        <v>0</v>
      </c>
      <c r="I1136" s="19">
        <v>41</v>
      </c>
      <c r="J1136" s="22" t="s">
        <v>12</v>
      </c>
      <c r="K1136" s="22" t="s">
        <v>11</v>
      </c>
      <c r="L1136" s="19">
        <v>18</v>
      </c>
      <c r="M1136" s="20">
        <v>0</v>
      </c>
      <c r="O1136" s="20">
        <v>0</v>
      </c>
      <c r="Q1136" s="20">
        <v>0</v>
      </c>
      <c r="S1136" s="20">
        <v>0</v>
      </c>
      <c r="U1136" s="20">
        <v>0</v>
      </c>
      <c r="W1136" s="20">
        <v>0</v>
      </c>
      <c r="Y1136" s="20">
        <v>0</v>
      </c>
      <c r="AA1136" s="20">
        <v>0</v>
      </c>
      <c r="AC1136" s="20">
        <v>0</v>
      </c>
      <c r="AE1136" s="20">
        <v>0</v>
      </c>
      <c r="AG1136" s="20">
        <v>0</v>
      </c>
      <c r="AI1136" s="20">
        <v>0</v>
      </c>
      <c r="AK1136" s="20">
        <v>0</v>
      </c>
      <c r="AM1136" s="20">
        <v>0</v>
      </c>
      <c r="AO1136" s="20">
        <v>2344616</v>
      </c>
      <c r="AQ1136" s="21">
        <v>2344616</v>
      </c>
      <c r="AR1136" s="24"/>
      <c r="AS1136" s="20">
        <v>0</v>
      </c>
      <c r="AU1136" s="25">
        <v>22277</v>
      </c>
      <c r="AW1136" s="22" t="str">
        <f t="shared" si="17"/>
        <v>No</v>
      </c>
      <c r="AX1136" s="6"/>
    </row>
    <row r="1137" spans="1:50">
      <c r="A1137" s="3" t="s">
        <v>6331</v>
      </c>
      <c r="B1137" s="3" t="s">
        <v>837</v>
      </c>
      <c r="C1137" s="22" t="s">
        <v>113</v>
      </c>
      <c r="D1137" s="310">
        <v>5096</v>
      </c>
      <c r="E1137" s="314">
        <v>50096</v>
      </c>
      <c r="F1137" s="22" t="s">
        <v>187</v>
      </c>
      <c r="G1137" s="3" t="s">
        <v>185</v>
      </c>
      <c r="H1137" s="25">
        <v>1376476</v>
      </c>
      <c r="I1137" s="19">
        <v>41</v>
      </c>
      <c r="J1137" s="22" t="s">
        <v>23</v>
      </c>
      <c r="K1137" s="22" t="s">
        <v>14</v>
      </c>
      <c r="L1137" s="19">
        <v>12</v>
      </c>
      <c r="M1137" s="20">
        <v>0</v>
      </c>
      <c r="O1137" s="20">
        <v>9408</v>
      </c>
      <c r="Q1137" s="20">
        <v>0</v>
      </c>
      <c r="S1137" s="20">
        <v>1223</v>
      </c>
      <c r="U1137" s="20">
        <v>1913</v>
      </c>
      <c r="W1137" s="20">
        <v>131846</v>
      </c>
      <c r="Y1137" s="20">
        <v>0</v>
      </c>
      <c r="AA1137" s="20">
        <v>0</v>
      </c>
      <c r="AC1137" s="20">
        <v>4208</v>
      </c>
      <c r="AE1137" s="20">
        <v>2805</v>
      </c>
      <c r="AG1137" s="20">
        <v>1403</v>
      </c>
      <c r="AI1137" s="20">
        <v>0</v>
      </c>
      <c r="AK1137" s="20">
        <v>1952347</v>
      </c>
      <c r="AM1137" s="20">
        <v>0</v>
      </c>
      <c r="AO1137" s="20">
        <v>0</v>
      </c>
      <c r="AQ1137" s="21">
        <v>2105153</v>
      </c>
      <c r="AR1137" s="24"/>
      <c r="AS1137" s="20">
        <v>0</v>
      </c>
      <c r="AU1137" s="25">
        <v>13098</v>
      </c>
      <c r="AW1137" s="22" t="str">
        <f t="shared" si="17"/>
        <v>No</v>
      </c>
      <c r="AX1137" s="6"/>
    </row>
    <row r="1138" spans="1:50">
      <c r="A1138" s="3" t="s">
        <v>1276</v>
      </c>
      <c r="B1138" s="3" t="s">
        <v>1277</v>
      </c>
      <c r="C1138" s="22" t="s">
        <v>21</v>
      </c>
      <c r="D1138" s="310">
        <v>9232</v>
      </c>
      <c r="E1138" s="314">
        <v>90232</v>
      </c>
      <c r="F1138" s="22" t="s">
        <v>189</v>
      </c>
      <c r="G1138" s="3" t="s">
        <v>185</v>
      </c>
      <c r="H1138" s="25">
        <v>165074</v>
      </c>
      <c r="I1138" s="19">
        <v>41</v>
      </c>
      <c r="J1138" s="22" t="s">
        <v>23</v>
      </c>
      <c r="K1138" s="22" t="s">
        <v>14</v>
      </c>
      <c r="L1138" s="19">
        <v>12</v>
      </c>
      <c r="M1138" s="20">
        <v>0</v>
      </c>
      <c r="O1138" s="20">
        <v>382277</v>
      </c>
      <c r="Q1138" s="20">
        <v>0</v>
      </c>
      <c r="S1138" s="20">
        <v>63769</v>
      </c>
      <c r="U1138" s="20">
        <v>145880</v>
      </c>
      <c r="W1138" s="20">
        <v>785456</v>
      </c>
      <c r="Y1138" s="20">
        <v>578943</v>
      </c>
      <c r="AA1138" s="20">
        <v>0</v>
      </c>
      <c r="AC1138" s="20">
        <v>21570</v>
      </c>
      <c r="AE1138" s="20">
        <v>62039</v>
      </c>
      <c r="AG1138" s="20">
        <v>28970</v>
      </c>
      <c r="AI1138" s="20">
        <v>5865</v>
      </c>
      <c r="AK1138" s="20">
        <v>3467531</v>
      </c>
      <c r="AM1138" s="20">
        <v>126746</v>
      </c>
      <c r="AO1138" s="20">
        <v>0</v>
      </c>
      <c r="AQ1138" s="21">
        <v>5669046</v>
      </c>
      <c r="AR1138" s="24"/>
      <c r="AS1138" s="20">
        <v>0</v>
      </c>
      <c r="AU1138" s="25">
        <v>40769</v>
      </c>
      <c r="AW1138" s="22" t="str">
        <f t="shared" si="17"/>
        <v>No</v>
      </c>
      <c r="AX1138" s="6"/>
    </row>
    <row r="1139" spans="1:50">
      <c r="A1139" s="3" t="s">
        <v>4915</v>
      </c>
      <c r="B1139" s="3" t="s">
        <v>1027</v>
      </c>
      <c r="C1139" s="22" t="s">
        <v>109</v>
      </c>
      <c r="D1139" s="310" t="s">
        <v>4916</v>
      </c>
      <c r="E1139" s="314" t="s">
        <v>4917</v>
      </c>
      <c r="F1139" s="22" t="s">
        <v>189</v>
      </c>
      <c r="G1139" s="3" t="s">
        <v>222</v>
      </c>
      <c r="H1139" s="25">
        <v>0</v>
      </c>
      <c r="I1139" s="19">
        <v>41</v>
      </c>
      <c r="J1139" s="22" t="s">
        <v>13</v>
      </c>
      <c r="K1139" s="22" t="s">
        <v>11</v>
      </c>
      <c r="L1139" s="19">
        <v>11</v>
      </c>
      <c r="M1139" s="20">
        <v>0</v>
      </c>
      <c r="O1139" s="20">
        <v>0</v>
      </c>
      <c r="Q1139" s="20">
        <v>0</v>
      </c>
      <c r="S1139" s="20">
        <v>0</v>
      </c>
      <c r="U1139" s="20">
        <v>0</v>
      </c>
      <c r="W1139" s="20">
        <v>0</v>
      </c>
      <c r="Y1139" s="20">
        <v>0</v>
      </c>
      <c r="AA1139" s="20">
        <v>0</v>
      </c>
      <c r="AC1139" s="20">
        <v>0</v>
      </c>
      <c r="AE1139" s="20">
        <v>0</v>
      </c>
      <c r="AG1139" s="20">
        <v>0</v>
      </c>
      <c r="AI1139" s="20">
        <v>0</v>
      </c>
      <c r="AK1139" s="20">
        <v>0</v>
      </c>
      <c r="AM1139" s="20">
        <v>0</v>
      </c>
      <c r="AO1139" s="20">
        <v>4186532</v>
      </c>
      <c r="AQ1139" s="21">
        <v>4186532</v>
      </c>
      <c r="AR1139" s="24"/>
      <c r="AS1139" s="20">
        <v>0</v>
      </c>
      <c r="AU1139" s="25">
        <v>34103</v>
      </c>
      <c r="AW1139" s="22" t="str">
        <f t="shared" si="17"/>
        <v>No</v>
      </c>
      <c r="AX1139" s="6"/>
    </row>
    <row r="1140" spans="1:50">
      <c r="A1140" s="3" t="s">
        <v>5515</v>
      </c>
      <c r="B1140" s="3" t="s">
        <v>403</v>
      </c>
      <c r="C1140" s="22" t="s">
        <v>21</v>
      </c>
      <c r="D1140" s="310">
        <v>9088</v>
      </c>
      <c r="E1140" s="314">
        <v>90088</v>
      </c>
      <c r="F1140" s="22" t="s">
        <v>189</v>
      </c>
      <c r="G1140" s="3" t="s">
        <v>185</v>
      </c>
      <c r="H1140" s="25">
        <v>83913</v>
      </c>
      <c r="I1140" s="19">
        <v>41</v>
      </c>
      <c r="J1140" s="22" t="s">
        <v>12</v>
      </c>
      <c r="K1140" s="22" t="s">
        <v>14</v>
      </c>
      <c r="L1140" s="19">
        <v>10</v>
      </c>
      <c r="M1140" s="20">
        <v>0</v>
      </c>
      <c r="O1140" s="20">
        <v>32027</v>
      </c>
      <c r="Q1140" s="20">
        <v>0</v>
      </c>
      <c r="S1140" s="20">
        <v>1334</v>
      </c>
      <c r="U1140" s="20">
        <v>8340</v>
      </c>
      <c r="W1140" s="20">
        <v>80362</v>
      </c>
      <c r="Y1140" s="20">
        <v>231626</v>
      </c>
      <c r="AA1140" s="20">
        <v>14954</v>
      </c>
      <c r="AC1140" s="20">
        <v>8068</v>
      </c>
      <c r="AE1140" s="20">
        <v>1243</v>
      </c>
      <c r="AG1140" s="20">
        <v>83680</v>
      </c>
      <c r="AI1140" s="20">
        <v>0</v>
      </c>
      <c r="AK1140" s="20">
        <v>2346819</v>
      </c>
      <c r="AM1140" s="20">
        <v>0</v>
      </c>
      <c r="AO1140" s="20">
        <v>0</v>
      </c>
      <c r="AQ1140" s="21">
        <v>2808453</v>
      </c>
      <c r="AR1140" s="24"/>
      <c r="AS1140" s="20">
        <v>0</v>
      </c>
      <c r="AU1140" s="25">
        <v>27974</v>
      </c>
      <c r="AW1140" s="22" t="str">
        <f t="shared" si="17"/>
        <v>No</v>
      </c>
      <c r="AX1140" s="6"/>
    </row>
    <row r="1141" spans="1:50">
      <c r="A1141" s="3" t="s">
        <v>4915</v>
      </c>
      <c r="B1141" s="3" t="s">
        <v>1027</v>
      </c>
      <c r="C1141" s="22" t="s">
        <v>109</v>
      </c>
      <c r="D1141" s="310" t="s">
        <v>4916</v>
      </c>
      <c r="E1141" s="314" t="s">
        <v>4917</v>
      </c>
      <c r="F1141" s="22" t="s">
        <v>189</v>
      </c>
      <c r="G1141" s="3" t="s">
        <v>222</v>
      </c>
      <c r="H1141" s="25">
        <v>0</v>
      </c>
      <c r="I1141" s="19">
        <v>41</v>
      </c>
      <c r="J1141" s="22" t="s">
        <v>15</v>
      </c>
      <c r="K1141" s="22" t="s">
        <v>11</v>
      </c>
      <c r="L1141" s="19">
        <v>9</v>
      </c>
      <c r="M1141" s="20">
        <v>0</v>
      </c>
      <c r="O1141" s="20">
        <v>0</v>
      </c>
      <c r="Q1141" s="20">
        <v>0</v>
      </c>
      <c r="S1141" s="20">
        <v>0</v>
      </c>
      <c r="U1141" s="20">
        <v>0</v>
      </c>
      <c r="W1141" s="20">
        <v>0</v>
      </c>
      <c r="Y1141" s="20">
        <v>0</v>
      </c>
      <c r="AA1141" s="20">
        <v>0</v>
      </c>
      <c r="AC1141" s="20">
        <v>0</v>
      </c>
      <c r="AE1141" s="20">
        <v>0</v>
      </c>
      <c r="AG1141" s="20">
        <v>0</v>
      </c>
      <c r="AI1141" s="20">
        <v>0</v>
      </c>
      <c r="AK1141" s="20">
        <v>0</v>
      </c>
      <c r="AM1141" s="20">
        <v>0</v>
      </c>
      <c r="AO1141" s="20">
        <v>54133</v>
      </c>
      <c r="AQ1141" s="21">
        <v>54133</v>
      </c>
      <c r="AR1141" s="24"/>
      <c r="AS1141" s="20">
        <v>0</v>
      </c>
      <c r="AU1141" s="25">
        <v>3108</v>
      </c>
      <c r="AW1141" s="22" t="str">
        <f t="shared" si="17"/>
        <v>No</v>
      </c>
      <c r="AX1141" s="6"/>
    </row>
    <row r="1142" spans="1:50">
      <c r="A1142" s="3" t="s">
        <v>997</v>
      </c>
      <c r="B1142" s="3" t="s">
        <v>998</v>
      </c>
      <c r="C1142" s="22" t="s">
        <v>113</v>
      </c>
      <c r="D1142" s="310" t="s">
        <v>999</v>
      </c>
      <c r="E1142" s="314">
        <v>55228</v>
      </c>
      <c r="F1142" s="22" t="s">
        <v>160</v>
      </c>
      <c r="G1142" s="3" t="s">
        <v>5166</v>
      </c>
      <c r="H1142" s="25">
        <v>0</v>
      </c>
      <c r="I1142" s="19">
        <v>41</v>
      </c>
      <c r="J1142" s="22" t="s">
        <v>13</v>
      </c>
      <c r="K1142" s="22" t="s">
        <v>11</v>
      </c>
      <c r="L1142" s="19">
        <v>8</v>
      </c>
      <c r="M1142" s="20">
        <v>0</v>
      </c>
      <c r="O1142" s="20">
        <v>0</v>
      </c>
      <c r="Q1142" s="20">
        <v>0</v>
      </c>
      <c r="S1142" s="20">
        <v>0</v>
      </c>
      <c r="U1142" s="20">
        <v>0</v>
      </c>
      <c r="W1142" s="20">
        <v>0</v>
      </c>
      <c r="Y1142" s="20">
        <v>0</v>
      </c>
      <c r="AA1142" s="20">
        <v>0</v>
      </c>
      <c r="AC1142" s="20">
        <v>0</v>
      </c>
      <c r="AE1142" s="20">
        <v>0</v>
      </c>
      <c r="AG1142" s="20">
        <v>0</v>
      </c>
      <c r="AI1142" s="20">
        <v>0</v>
      </c>
      <c r="AK1142" s="20">
        <v>0</v>
      </c>
      <c r="AM1142" s="20">
        <v>0</v>
      </c>
      <c r="AO1142" s="20">
        <v>1304993</v>
      </c>
      <c r="AQ1142" s="21">
        <v>1304993</v>
      </c>
      <c r="AR1142" s="24"/>
      <c r="AS1142" s="20">
        <v>0</v>
      </c>
      <c r="AU1142" s="25">
        <v>18781</v>
      </c>
      <c r="AW1142" s="22" t="str">
        <f t="shared" si="17"/>
        <v>No</v>
      </c>
      <c r="AX1142" s="6"/>
    </row>
    <row r="1143" spans="1:50">
      <c r="A1143" s="3" t="s">
        <v>1276</v>
      </c>
      <c r="B1143" s="3" t="s">
        <v>1277</v>
      </c>
      <c r="C1143" s="22" t="s">
        <v>21</v>
      </c>
      <c r="D1143" s="310">
        <v>9232</v>
      </c>
      <c r="E1143" s="314">
        <v>90232</v>
      </c>
      <c r="F1143" s="22" t="s">
        <v>189</v>
      </c>
      <c r="G1143" s="3" t="s">
        <v>185</v>
      </c>
      <c r="H1143" s="25">
        <v>165074</v>
      </c>
      <c r="I1143" s="19">
        <v>41</v>
      </c>
      <c r="J1143" s="22" t="s">
        <v>12</v>
      </c>
      <c r="K1143" s="22" t="s">
        <v>14</v>
      </c>
      <c r="L1143" s="19">
        <v>8</v>
      </c>
      <c r="M1143" s="20">
        <v>0</v>
      </c>
      <c r="O1143" s="20">
        <v>135038</v>
      </c>
      <c r="Q1143" s="20">
        <v>0</v>
      </c>
      <c r="S1143" s="20">
        <v>21627</v>
      </c>
      <c r="U1143" s="20">
        <v>47186</v>
      </c>
      <c r="W1143" s="20">
        <v>91090</v>
      </c>
      <c r="Y1143" s="20">
        <v>112302</v>
      </c>
      <c r="AA1143" s="20">
        <v>0</v>
      </c>
      <c r="AC1143" s="20">
        <v>2917</v>
      </c>
      <c r="AE1143" s="20">
        <v>13943</v>
      </c>
      <c r="AG1143" s="20">
        <v>10454</v>
      </c>
      <c r="AI1143" s="20">
        <v>0</v>
      </c>
      <c r="AK1143" s="20">
        <v>1347087</v>
      </c>
      <c r="AM1143" s="20">
        <v>8019</v>
      </c>
      <c r="AO1143" s="20">
        <v>0</v>
      </c>
      <c r="AQ1143" s="21">
        <v>1789663</v>
      </c>
      <c r="AR1143" s="24"/>
      <c r="AS1143" s="20">
        <v>0</v>
      </c>
      <c r="AU1143" s="25">
        <v>13887</v>
      </c>
      <c r="AW1143" s="22" t="str">
        <f t="shared" si="17"/>
        <v>No</v>
      </c>
      <c r="AX1143" s="6"/>
    </row>
    <row r="1144" spans="1:50">
      <c r="A1144" s="3" t="s">
        <v>5515</v>
      </c>
      <c r="B1144" s="3" t="s">
        <v>403</v>
      </c>
      <c r="C1144" s="22" t="s">
        <v>21</v>
      </c>
      <c r="D1144" s="310">
        <v>9088</v>
      </c>
      <c r="E1144" s="314">
        <v>90088</v>
      </c>
      <c r="F1144" s="22" t="s">
        <v>189</v>
      </c>
      <c r="G1144" s="3" t="s">
        <v>185</v>
      </c>
      <c r="H1144" s="25">
        <v>83913</v>
      </c>
      <c r="I1144" s="19">
        <v>41</v>
      </c>
      <c r="J1144" s="22" t="s">
        <v>23</v>
      </c>
      <c r="K1144" s="22" t="s">
        <v>14</v>
      </c>
      <c r="L1144" s="19">
        <v>7</v>
      </c>
      <c r="M1144" s="20">
        <v>0</v>
      </c>
      <c r="O1144" s="20">
        <v>14322</v>
      </c>
      <c r="Q1144" s="20">
        <v>0</v>
      </c>
      <c r="S1144" s="20">
        <v>718</v>
      </c>
      <c r="U1144" s="20">
        <v>2895</v>
      </c>
      <c r="W1144" s="20">
        <v>27873</v>
      </c>
      <c r="Y1144" s="20">
        <v>180493</v>
      </c>
      <c r="AA1144" s="20">
        <v>19000</v>
      </c>
      <c r="AC1144" s="20">
        <v>21775</v>
      </c>
      <c r="AE1144" s="20">
        <v>725</v>
      </c>
      <c r="AG1144" s="20">
        <v>42680</v>
      </c>
      <c r="AI1144" s="20">
        <v>0</v>
      </c>
      <c r="AK1144" s="20">
        <v>983440</v>
      </c>
      <c r="AM1144" s="20">
        <v>5202</v>
      </c>
      <c r="AO1144" s="20">
        <v>0</v>
      </c>
      <c r="AQ1144" s="21">
        <v>1299123</v>
      </c>
      <c r="AR1144" s="24"/>
      <c r="AS1144" s="20">
        <v>0</v>
      </c>
      <c r="AU1144" s="25">
        <v>14460</v>
      </c>
      <c r="AW1144" s="22" t="str">
        <f t="shared" si="17"/>
        <v>No</v>
      </c>
      <c r="AX1144" s="6"/>
    </row>
    <row r="1145" spans="1:50">
      <c r="A1145" s="3" t="s">
        <v>5954</v>
      </c>
      <c r="B1145" s="3" t="s">
        <v>1442</v>
      </c>
      <c r="C1145" s="22" t="s">
        <v>55</v>
      </c>
      <c r="D1145" s="310" t="s">
        <v>1505</v>
      </c>
      <c r="E1145" s="314" t="s">
        <v>1506</v>
      </c>
      <c r="F1145" s="22" t="s">
        <v>235</v>
      </c>
      <c r="G1145" s="3" t="s">
        <v>222</v>
      </c>
      <c r="H1145" s="25">
        <v>0</v>
      </c>
      <c r="I1145" s="19">
        <v>41</v>
      </c>
      <c r="J1145" s="22" t="s">
        <v>23</v>
      </c>
      <c r="K1145" s="22" t="s">
        <v>11</v>
      </c>
      <c r="L1145" s="19">
        <v>5</v>
      </c>
      <c r="M1145" s="20">
        <v>0</v>
      </c>
      <c r="O1145" s="20">
        <v>0</v>
      </c>
      <c r="Q1145" s="20">
        <v>0</v>
      </c>
      <c r="S1145" s="20">
        <v>0</v>
      </c>
      <c r="U1145" s="20">
        <v>0</v>
      </c>
      <c r="W1145" s="20">
        <v>0</v>
      </c>
      <c r="Y1145" s="20">
        <v>0</v>
      </c>
      <c r="AA1145" s="20">
        <v>0</v>
      </c>
      <c r="AC1145" s="20">
        <v>0</v>
      </c>
      <c r="AE1145" s="20">
        <v>0</v>
      </c>
      <c r="AG1145" s="20">
        <v>0</v>
      </c>
      <c r="AI1145" s="20">
        <v>0</v>
      </c>
      <c r="AK1145" s="20">
        <v>0</v>
      </c>
      <c r="AM1145" s="20">
        <v>0</v>
      </c>
      <c r="AO1145" s="20">
        <v>380547</v>
      </c>
      <c r="AQ1145" s="21">
        <v>380547</v>
      </c>
      <c r="AR1145" s="24"/>
      <c r="AS1145" s="20">
        <v>0</v>
      </c>
      <c r="AU1145" s="25">
        <v>6528</v>
      </c>
      <c r="AW1145" s="22" t="str">
        <f t="shared" si="17"/>
        <v>No</v>
      </c>
      <c r="AX1145" s="6"/>
    </row>
    <row r="1146" spans="1:50">
      <c r="A1146" s="3" t="s">
        <v>6330</v>
      </c>
      <c r="B1146" s="3" t="s">
        <v>274</v>
      </c>
      <c r="C1146" s="22" t="s">
        <v>53</v>
      </c>
      <c r="D1146" s="310" t="s">
        <v>5580</v>
      </c>
      <c r="E1146" s="314">
        <v>30129</v>
      </c>
      <c r="F1146" s="22" t="s">
        <v>187</v>
      </c>
      <c r="G1146" s="3" t="s">
        <v>185</v>
      </c>
      <c r="H1146" s="25">
        <v>2203663</v>
      </c>
      <c r="I1146" s="19">
        <v>41</v>
      </c>
      <c r="J1146" s="22" t="s">
        <v>13</v>
      </c>
      <c r="K1146" s="22" t="s">
        <v>14</v>
      </c>
      <c r="L1146" s="19">
        <v>5</v>
      </c>
      <c r="M1146" s="20">
        <v>0</v>
      </c>
      <c r="O1146" s="20">
        <v>36455</v>
      </c>
      <c r="Q1146" s="20">
        <v>0</v>
      </c>
      <c r="S1146" s="20">
        <v>0</v>
      </c>
      <c r="U1146" s="20">
        <v>13247</v>
      </c>
      <c r="W1146" s="20">
        <v>7163</v>
      </c>
      <c r="Y1146" s="20">
        <v>0</v>
      </c>
      <c r="AA1146" s="20">
        <v>0</v>
      </c>
      <c r="AC1146" s="20">
        <v>60335</v>
      </c>
      <c r="AE1146" s="20">
        <v>625</v>
      </c>
      <c r="AG1146" s="20">
        <v>8610</v>
      </c>
      <c r="AI1146" s="20">
        <v>0</v>
      </c>
      <c r="AK1146" s="20">
        <v>3165410</v>
      </c>
      <c r="AM1146" s="20">
        <v>0</v>
      </c>
      <c r="AO1146" s="20">
        <v>0</v>
      </c>
      <c r="AQ1146" s="21">
        <v>3291845</v>
      </c>
      <c r="AR1146" s="24"/>
      <c r="AS1146" s="20">
        <v>0</v>
      </c>
      <c r="AU1146" s="25">
        <v>19999</v>
      </c>
      <c r="AW1146" s="22" t="str">
        <f t="shared" si="17"/>
        <v>No</v>
      </c>
      <c r="AX1146" s="6"/>
    </row>
    <row r="1147" spans="1:50">
      <c r="A1147" s="3" t="s">
        <v>6331</v>
      </c>
      <c r="B1147" s="3" t="s">
        <v>837</v>
      </c>
      <c r="C1147" s="22" t="s">
        <v>113</v>
      </c>
      <c r="D1147" s="310">
        <v>5096</v>
      </c>
      <c r="E1147" s="314">
        <v>50096</v>
      </c>
      <c r="F1147" s="22" t="s">
        <v>187</v>
      </c>
      <c r="G1147" s="3" t="s">
        <v>185</v>
      </c>
      <c r="H1147" s="25">
        <v>1376476</v>
      </c>
      <c r="I1147" s="19">
        <v>41</v>
      </c>
      <c r="J1147" s="22" t="s">
        <v>12</v>
      </c>
      <c r="K1147" s="22" t="s">
        <v>11</v>
      </c>
      <c r="L1147" s="19">
        <v>5</v>
      </c>
      <c r="M1147" s="20">
        <v>160430</v>
      </c>
      <c r="O1147" s="20">
        <v>101856</v>
      </c>
      <c r="Q1147" s="20">
        <v>19512</v>
      </c>
      <c r="S1147" s="20">
        <v>13705</v>
      </c>
      <c r="U1147" s="20">
        <v>123612</v>
      </c>
      <c r="W1147" s="20">
        <v>39836</v>
      </c>
      <c r="Y1147" s="20">
        <v>39120</v>
      </c>
      <c r="AA1147" s="20">
        <v>3358</v>
      </c>
      <c r="AC1147" s="20">
        <v>13415</v>
      </c>
      <c r="AE1147" s="20">
        <v>8629</v>
      </c>
      <c r="AG1147" s="20">
        <v>14500</v>
      </c>
      <c r="AI1147" s="20">
        <v>1075</v>
      </c>
      <c r="AK1147" s="20">
        <v>0</v>
      </c>
      <c r="AM1147" s="20">
        <v>3060</v>
      </c>
      <c r="AO1147" s="20">
        <v>0</v>
      </c>
      <c r="AQ1147" s="21">
        <v>542108</v>
      </c>
      <c r="AR1147" s="24"/>
      <c r="AS1147" s="20">
        <v>0</v>
      </c>
      <c r="AU1147" s="25">
        <v>5391</v>
      </c>
      <c r="AW1147" s="22" t="str">
        <f t="shared" si="17"/>
        <v>No</v>
      </c>
      <c r="AX1147" s="6"/>
    </row>
    <row r="1148" spans="1:50">
      <c r="A1148" s="3" t="s">
        <v>6331</v>
      </c>
      <c r="B1148" s="3" t="s">
        <v>837</v>
      </c>
      <c r="C1148" s="22" t="s">
        <v>113</v>
      </c>
      <c r="D1148" s="310">
        <v>5096</v>
      </c>
      <c r="E1148" s="314">
        <v>50096</v>
      </c>
      <c r="F1148" s="22" t="s">
        <v>187</v>
      </c>
      <c r="G1148" s="3" t="s">
        <v>185</v>
      </c>
      <c r="H1148" s="25">
        <v>1376476</v>
      </c>
      <c r="I1148" s="19">
        <v>41</v>
      </c>
      <c r="J1148" s="22" t="s">
        <v>12</v>
      </c>
      <c r="K1148" s="22" t="s">
        <v>14</v>
      </c>
      <c r="L1148" s="19">
        <v>3</v>
      </c>
      <c r="M1148" s="20">
        <v>0</v>
      </c>
      <c r="O1148" s="20">
        <v>617</v>
      </c>
      <c r="Q1148" s="20">
        <v>0</v>
      </c>
      <c r="S1148" s="20">
        <v>80</v>
      </c>
      <c r="U1148" s="20">
        <v>126</v>
      </c>
      <c r="W1148" s="20">
        <v>8653</v>
      </c>
      <c r="Y1148" s="20">
        <v>0</v>
      </c>
      <c r="AA1148" s="20">
        <v>0</v>
      </c>
      <c r="AC1148" s="20">
        <v>276</v>
      </c>
      <c r="AE1148" s="20">
        <v>184</v>
      </c>
      <c r="AG1148" s="20">
        <v>92</v>
      </c>
      <c r="AI1148" s="20">
        <v>0</v>
      </c>
      <c r="AK1148" s="20">
        <v>137602</v>
      </c>
      <c r="AM1148" s="20">
        <v>0</v>
      </c>
      <c r="AO1148" s="20">
        <v>0</v>
      </c>
      <c r="AQ1148" s="21">
        <v>147630</v>
      </c>
      <c r="AR1148" s="24"/>
      <c r="AS1148" s="20">
        <v>0</v>
      </c>
      <c r="AU1148" s="25">
        <v>1459</v>
      </c>
      <c r="AW1148" s="22" t="str">
        <f t="shared" si="17"/>
        <v>No</v>
      </c>
      <c r="AX1148" s="6"/>
    </row>
    <row r="1149" spans="1:50">
      <c r="A1149" s="3" t="s">
        <v>4915</v>
      </c>
      <c r="B1149" s="3" t="s">
        <v>1027</v>
      </c>
      <c r="C1149" s="22" t="s">
        <v>109</v>
      </c>
      <c r="D1149" s="310" t="s">
        <v>4916</v>
      </c>
      <c r="E1149" s="314" t="s">
        <v>4917</v>
      </c>
      <c r="F1149" s="22" t="s">
        <v>189</v>
      </c>
      <c r="G1149" s="3" t="s">
        <v>222</v>
      </c>
      <c r="H1149" s="25">
        <v>0</v>
      </c>
      <c r="I1149" s="19">
        <v>41</v>
      </c>
      <c r="J1149" s="22" t="s">
        <v>23</v>
      </c>
      <c r="K1149" s="22" t="s">
        <v>11</v>
      </c>
      <c r="L1149" s="19">
        <v>3</v>
      </c>
      <c r="M1149" s="20">
        <v>0</v>
      </c>
      <c r="O1149" s="20">
        <v>0</v>
      </c>
      <c r="Q1149" s="20">
        <v>0</v>
      </c>
      <c r="S1149" s="20">
        <v>0</v>
      </c>
      <c r="U1149" s="20">
        <v>0</v>
      </c>
      <c r="W1149" s="20">
        <v>0</v>
      </c>
      <c r="Y1149" s="20">
        <v>0</v>
      </c>
      <c r="AA1149" s="20">
        <v>0</v>
      </c>
      <c r="AC1149" s="20">
        <v>0</v>
      </c>
      <c r="AE1149" s="20">
        <v>0</v>
      </c>
      <c r="AG1149" s="20">
        <v>0</v>
      </c>
      <c r="AI1149" s="20">
        <v>0</v>
      </c>
      <c r="AK1149" s="20">
        <v>0</v>
      </c>
      <c r="AM1149" s="20">
        <v>0</v>
      </c>
      <c r="AO1149" s="20">
        <v>617165</v>
      </c>
      <c r="AQ1149" s="21">
        <v>617165</v>
      </c>
      <c r="AR1149" s="24"/>
      <c r="AS1149" s="20">
        <v>0</v>
      </c>
      <c r="AU1149" s="25">
        <v>3981</v>
      </c>
      <c r="AW1149" s="22" t="str">
        <f t="shared" si="17"/>
        <v>No</v>
      </c>
      <c r="AX1149" s="6"/>
    </row>
    <row r="1150" spans="1:50">
      <c r="A1150" s="3" t="s">
        <v>5955</v>
      </c>
      <c r="B1150" s="3" t="s">
        <v>5804</v>
      </c>
      <c r="C1150" s="22" t="s">
        <v>103</v>
      </c>
      <c r="D1150" s="310" t="s">
        <v>3470</v>
      </c>
      <c r="E1150" s="314" t="s">
        <v>3471</v>
      </c>
      <c r="F1150" s="22" t="s">
        <v>253</v>
      </c>
      <c r="G1150" s="3" t="s">
        <v>222</v>
      </c>
      <c r="H1150" s="25">
        <v>0</v>
      </c>
      <c r="I1150" s="19">
        <v>41</v>
      </c>
      <c r="J1150" s="22" t="s">
        <v>13</v>
      </c>
      <c r="K1150" s="22" t="s">
        <v>11</v>
      </c>
      <c r="L1150" s="19">
        <v>1</v>
      </c>
      <c r="M1150" s="20">
        <v>0</v>
      </c>
      <c r="O1150" s="20">
        <v>0</v>
      </c>
      <c r="Q1150" s="20">
        <v>0</v>
      </c>
      <c r="S1150" s="20">
        <v>0</v>
      </c>
      <c r="U1150" s="20">
        <v>0</v>
      </c>
      <c r="W1150" s="20">
        <v>0</v>
      </c>
      <c r="Y1150" s="20">
        <v>0</v>
      </c>
      <c r="AA1150" s="20">
        <v>0</v>
      </c>
      <c r="AC1150" s="20">
        <v>0</v>
      </c>
      <c r="AE1150" s="20">
        <v>0</v>
      </c>
      <c r="AG1150" s="20">
        <v>0</v>
      </c>
      <c r="AI1150" s="20">
        <v>0</v>
      </c>
      <c r="AK1150" s="20">
        <v>0</v>
      </c>
      <c r="AM1150" s="20">
        <v>0</v>
      </c>
      <c r="AO1150" s="20">
        <v>54775</v>
      </c>
      <c r="AQ1150" s="21">
        <v>54775</v>
      </c>
      <c r="AR1150" s="24"/>
      <c r="AS1150" s="20">
        <v>0</v>
      </c>
      <c r="AU1150" s="25">
        <v>2728</v>
      </c>
      <c r="AW1150" s="22" t="str">
        <f t="shared" si="17"/>
        <v>No</v>
      </c>
      <c r="AX1150" s="6"/>
    </row>
    <row r="1151" spans="1:50">
      <c r="A1151" s="3" t="s">
        <v>997</v>
      </c>
      <c r="B1151" s="3" t="s">
        <v>998</v>
      </c>
      <c r="C1151" s="22" t="s">
        <v>113</v>
      </c>
      <c r="D1151" s="310" t="s">
        <v>999</v>
      </c>
      <c r="E1151" s="314">
        <v>55228</v>
      </c>
      <c r="F1151" s="22" t="s">
        <v>160</v>
      </c>
      <c r="G1151" s="3" t="s">
        <v>5166</v>
      </c>
      <c r="H1151" s="25">
        <v>0</v>
      </c>
      <c r="I1151" s="19">
        <v>41</v>
      </c>
      <c r="J1151" s="22" t="s">
        <v>12</v>
      </c>
      <c r="K1151" s="22" t="s">
        <v>14</v>
      </c>
      <c r="L1151" s="19">
        <v>0</v>
      </c>
      <c r="M1151" s="20">
        <v>0</v>
      </c>
      <c r="O1151" s="20">
        <v>0</v>
      </c>
      <c r="Q1151" s="20">
        <v>0</v>
      </c>
      <c r="S1151" s="20">
        <v>0</v>
      </c>
      <c r="U1151" s="20">
        <v>0</v>
      </c>
      <c r="W1151" s="20">
        <v>0</v>
      </c>
      <c r="Y1151" s="20">
        <v>0</v>
      </c>
      <c r="AA1151" s="20">
        <v>0</v>
      </c>
      <c r="AC1151" s="20">
        <v>0</v>
      </c>
      <c r="AE1151" s="20">
        <v>0</v>
      </c>
      <c r="AG1151" s="20">
        <v>0</v>
      </c>
      <c r="AI1151" s="20">
        <v>0</v>
      </c>
      <c r="AK1151" s="20">
        <v>0</v>
      </c>
      <c r="AM1151" s="20">
        <v>0</v>
      </c>
      <c r="AO1151" s="20">
        <v>0</v>
      </c>
      <c r="AQ1151" s="21">
        <v>0</v>
      </c>
      <c r="AR1151" s="24"/>
      <c r="AS1151" s="20">
        <v>0</v>
      </c>
      <c r="AU1151" s="25">
        <v>0</v>
      </c>
      <c r="AW1151" s="22" t="str">
        <f t="shared" si="17"/>
        <v>No</v>
      </c>
      <c r="AX1151" s="6"/>
    </row>
    <row r="1152" spans="1:50">
      <c r="A1152" s="3" t="s">
        <v>997</v>
      </c>
      <c r="B1152" s="3" t="s">
        <v>998</v>
      </c>
      <c r="C1152" s="22" t="s">
        <v>113</v>
      </c>
      <c r="D1152" s="310" t="s">
        <v>999</v>
      </c>
      <c r="E1152" s="314">
        <v>55228</v>
      </c>
      <c r="F1152" s="22" t="s">
        <v>160</v>
      </c>
      <c r="G1152" s="3" t="s">
        <v>5166</v>
      </c>
      <c r="H1152" s="25">
        <v>0</v>
      </c>
      <c r="I1152" s="19">
        <v>41</v>
      </c>
      <c r="J1152" s="22" t="s">
        <v>13</v>
      </c>
      <c r="K1152" s="22" t="s">
        <v>14</v>
      </c>
      <c r="L1152" s="19">
        <v>0</v>
      </c>
      <c r="M1152" s="20">
        <v>0</v>
      </c>
      <c r="O1152" s="20">
        <v>0</v>
      </c>
      <c r="Q1152" s="20">
        <v>0</v>
      </c>
      <c r="S1152" s="20">
        <v>0</v>
      </c>
      <c r="U1152" s="20">
        <v>0</v>
      </c>
      <c r="W1152" s="20">
        <v>0</v>
      </c>
      <c r="Y1152" s="20">
        <v>0</v>
      </c>
      <c r="AA1152" s="20">
        <v>0</v>
      </c>
      <c r="AC1152" s="20">
        <v>0</v>
      </c>
      <c r="AE1152" s="20">
        <v>0</v>
      </c>
      <c r="AG1152" s="20">
        <v>0</v>
      </c>
      <c r="AI1152" s="20">
        <v>0</v>
      </c>
      <c r="AK1152" s="20">
        <v>0</v>
      </c>
      <c r="AM1152" s="20">
        <v>0</v>
      </c>
      <c r="AO1152" s="20">
        <v>0</v>
      </c>
      <c r="AQ1152" s="21">
        <v>0</v>
      </c>
      <c r="AR1152" s="24"/>
      <c r="AS1152" s="20">
        <v>0</v>
      </c>
      <c r="AU1152" s="25">
        <v>0</v>
      </c>
      <c r="AW1152" s="22" t="str">
        <f t="shared" si="17"/>
        <v>No</v>
      </c>
      <c r="AX1152" s="6"/>
    </row>
    <row r="1153" spans="1:50">
      <c r="A1153" s="3" t="s">
        <v>5083</v>
      </c>
      <c r="B1153" s="3" t="s">
        <v>5805</v>
      </c>
      <c r="C1153" s="22" t="s">
        <v>16</v>
      </c>
      <c r="E1153" s="314" t="s">
        <v>5084</v>
      </c>
      <c r="F1153" s="22" t="s">
        <v>235</v>
      </c>
      <c r="G1153" s="3" t="s">
        <v>222</v>
      </c>
      <c r="H1153" s="25">
        <v>0</v>
      </c>
      <c r="I1153" s="19">
        <v>40</v>
      </c>
      <c r="J1153" s="22" t="s">
        <v>12</v>
      </c>
      <c r="K1153" s="22" t="s">
        <v>11</v>
      </c>
      <c r="L1153" s="19">
        <v>40</v>
      </c>
      <c r="M1153" s="20">
        <v>0</v>
      </c>
      <c r="O1153" s="20">
        <v>0</v>
      </c>
      <c r="Q1153" s="20">
        <v>0</v>
      </c>
      <c r="S1153" s="20">
        <v>0</v>
      </c>
      <c r="U1153" s="20">
        <v>0</v>
      </c>
      <c r="W1153" s="20">
        <v>0</v>
      </c>
      <c r="Y1153" s="20">
        <v>0</v>
      </c>
      <c r="AA1153" s="20">
        <v>0</v>
      </c>
      <c r="AC1153" s="20">
        <v>0</v>
      </c>
      <c r="AE1153" s="20">
        <v>0</v>
      </c>
      <c r="AG1153" s="20">
        <v>0</v>
      </c>
      <c r="AI1153" s="20">
        <v>0</v>
      </c>
      <c r="AK1153" s="20">
        <v>0</v>
      </c>
      <c r="AM1153" s="20">
        <v>0</v>
      </c>
      <c r="AO1153" s="20">
        <v>2198176</v>
      </c>
      <c r="AQ1153" s="21">
        <v>2198176</v>
      </c>
      <c r="AR1153" s="24"/>
      <c r="AS1153" s="20">
        <v>0</v>
      </c>
      <c r="AU1153" s="25">
        <v>44449</v>
      </c>
      <c r="AW1153" s="22" t="str">
        <f t="shared" si="17"/>
        <v>No</v>
      </c>
      <c r="AX1153" s="6"/>
    </row>
    <row r="1154" spans="1:50">
      <c r="A1154" s="3" t="s">
        <v>1728</v>
      </c>
      <c r="B1154" s="3" t="s">
        <v>5808</v>
      </c>
      <c r="C1154" s="22" t="s">
        <v>105</v>
      </c>
      <c r="D1154" s="310" t="s">
        <v>1729</v>
      </c>
      <c r="E1154" s="314" t="s">
        <v>1730</v>
      </c>
      <c r="F1154" s="22" t="s">
        <v>235</v>
      </c>
      <c r="G1154" s="3" t="s">
        <v>222</v>
      </c>
      <c r="H1154" s="25">
        <v>0</v>
      </c>
      <c r="I1154" s="19">
        <v>40</v>
      </c>
      <c r="J1154" s="22" t="s">
        <v>13</v>
      </c>
      <c r="K1154" s="22" t="s">
        <v>11</v>
      </c>
      <c r="L1154" s="19">
        <v>40</v>
      </c>
      <c r="M1154" s="20">
        <v>0</v>
      </c>
      <c r="O1154" s="20">
        <v>0</v>
      </c>
      <c r="Q1154" s="20">
        <v>0</v>
      </c>
      <c r="S1154" s="20">
        <v>0</v>
      </c>
      <c r="U1154" s="20">
        <v>0</v>
      </c>
      <c r="W1154" s="20">
        <v>0</v>
      </c>
      <c r="Y1154" s="20">
        <v>0</v>
      </c>
      <c r="AA1154" s="20">
        <v>0</v>
      </c>
      <c r="AC1154" s="20">
        <v>0</v>
      </c>
      <c r="AE1154" s="20">
        <v>0</v>
      </c>
      <c r="AG1154" s="20">
        <v>0</v>
      </c>
      <c r="AI1154" s="20">
        <v>0</v>
      </c>
      <c r="AK1154" s="20">
        <v>0</v>
      </c>
      <c r="AM1154" s="20">
        <v>0</v>
      </c>
      <c r="AO1154" s="20">
        <v>1626746</v>
      </c>
      <c r="AQ1154" s="21">
        <v>1626746</v>
      </c>
      <c r="AR1154" s="24"/>
      <c r="AS1154" s="20">
        <v>0</v>
      </c>
      <c r="AU1154" s="25">
        <v>35428</v>
      </c>
      <c r="AW1154" s="22" t="str">
        <f t="shared" si="17"/>
        <v>No</v>
      </c>
      <c r="AX1154" s="6"/>
    </row>
    <row r="1155" spans="1:50">
      <c r="A1155" s="3" t="s">
        <v>675</v>
      </c>
      <c r="B1155" s="3" t="s">
        <v>450</v>
      </c>
      <c r="C1155" s="22" t="s">
        <v>87</v>
      </c>
      <c r="D1155" s="310">
        <v>3057</v>
      </c>
      <c r="E1155" s="314">
        <v>30057</v>
      </c>
      <c r="F1155" s="22" t="s">
        <v>184</v>
      </c>
      <c r="G1155" s="3" t="s">
        <v>185</v>
      </c>
      <c r="H1155" s="25">
        <v>5441567</v>
      </c>
      <c r="I1155" s="19">
        <v>40</v>
      </c>
      <c r="J1155" s="22" t="s">
        <v>22</v>
      </c>
      <c r="K1155" s="22" t="s">
        <v>14</v>
      </c>
      <c r="L1155" s="19">
        <v>40</v>
      </c>
      <c r="M1155" s="20">
        <v>0</v>
      </c>
      <c r="O1155" s="20">
        <v>9030</v>
      </c>
      <c r="Q1155" s="20">
        <v>0</v>
      </c>
      <c r="S1155" s="20">
        <v>0</v>
      </c>
      <c r="U1155" s="20">
        <v>2709</v>
      </c>
      <c r="W1155" s="20">
        <v>0</v>
      </c>
      <c r="Y1155" s="20">
        <v>0</v>
      </c>
      <c r="AA1155" s="20">
        <v>0</v>
      </c>
      <c r="AC1155" s="20">
        <v>0</v>
      </c>
      <c r="AE1155" s="20">
        <v>21</v>
      </c>
      <c r="AG1155" s="20">
        <v>0</v>
      </c>
      <c r="AI1155" s="20">
        <v>0</v>
      </c>
      <c r="AK1155" s="20">
        <v>48539388</v>
      </c>
      <c r="AM1155" s="20">
        <v>0</v>
      </c>
      <c r="AO1155" s="20">
        <v>0</v>
      </c>
      <c r="AQ1155" s="21">
        <v>48551148</v>
      </c>
      <c r="AR1155" s="24"/>
      <c r="AS1155" s="20">
        <v>0</v>
      </c>
      <c r="AU1155" s="25">
        <v>73943</v>
      </c>
      <c r="AW1155" s="22" t="str">
        <f t="shared" ref="AW1155:AW1218" si="18">IF(AV1155&amp;AT1155&amp;AR1155&amp;AP1155&amp;AN1155&amp;AL1155&amp;AJ1155&amp;AH1155&amp;AF1155&amp;AD1155&amp;AB1155&amp;Z1155&amp;X1155&amp;V1155&amp;P1155&amp;R1155&amp;T1155&amp;N1155&lt;&gt;"","Yes","No")</f>
        <v>No</v>
      </c>
      <c r="AX1155" s="6"/>
    </row>
    <row r="1156" spans="1:50">
      <c r="A1156" s="3" t="s">
        <v>2291</v>
      </c>
      <c r="B1156" s="3" t="s">
        <v>2292</v>
      </c>
      <c r="C1156" s="22" t="s">
        <v>50</v>
      </c>
      <c r="D1156" s="310" t="s">
        <v>2293</v>
      </c>
      <c r="E1156" s="314" t="s">
        <v>2294</v>
      </c>
      <c r="F1156" s="22" t="s">
        <v>235</v>
      </c>
      <c r="G1156" s="3" t="s">
        <v>222</v>
      </c>
      <c r="H1156" s="25">
        <v>0</v>
      </c>
      <c r="I1156" s="19">
        <v>40</v>
      </c>
      <c r="J1156" s="22" t="s">
        <v>12</v>
      </c>
      <c r="K1156" s="22" t="s">
        <v>11</v>
      </c>
      <c r="L1156" s="19">
        <v>40</v>
      </c>
      <c r="M1156" s="20">
        <v>0</v>
      </c>
      <c r="O1156" s="20">
        <v>0</v>
      </c>
      <c r="Q1156" s="20">
        <v>0</v>
      </c>
      <c r="S1156" s="20">
        <v>0</v>
      </c>
      <c r="U1156" s="20">
        <v>0</v>
      </c>
      <c r="W1156" s="20">
        <v>0</v>
      </c>
      <c r="Y1156" s="20">
        <v>0</v>
      </c>
      <c r="AA1156" s="20">
        <v>0</v>
      </c>
      <c r="AC1156" s="20">
        <v>0</v>
      </c>
      <c r="AE1156" s="20">
        <v>0</v>
      </c>
      <c r="AG1156" s="20">
        <v>0</v>
      </c>
      <c r="AI1156" s="20">
        <v>0</v>
      </c>
      <c r="AK1156" s="20">
        <v>0</v>
      </c>
      <c r="AM1156" s="20">
        <v>0</v>
      </c>
      <c r="AO1156" s="20">
        <v>1300549</v>
      </c>
      <c r="AQ1156" s="21">
        <v>1300549</v>
      </c>
      <c r="AR1156" s="24"/>
      <c r="AS1156" s="20">
        <v>0</v>
      </c>
      <c r="AU1156" s="25">
        <v>39222</v>
      </c>
      <c r="AW1156" s="22" t="str">
        <f t="shared" si="18"/>
        <v>No</v>
      </c>
      <c r="AX1156" s="6"/>
    </row>
    <row r="1157" spans="1:50">
      <c r="A1157" s="3" t="s">
        <v>5413</v>
      </c>
      <c r="B1157" s="3" t="s">
        <v>5806</v>
      </c>
      <c r="C1157" s="22" t="s">
        <v>38</v>
      </c>
      <c r="D1157" s="310" t="s">
        <v>5414</v>
      </c>
      <c r="E1157" s="314" t="s">
        <v>5415</v>
      </c>
      <c r="F1157" s="22" t="s">
        <v>235</v>
      </c>
      <c r="G1157" s="3" t="s">
        <v>222</v>
      </c>
      <c r="H1157" s="25">
        <v>0</v>
      </c>
      <c r="I1157" s="19">
        <v>40</v>
      </c>
      <c r="J1157" s="22" t="s">
        <v>12</v>
      </c>
      <c r="K1157" s="22" t="s">
        <v>11</v>
      </c>
      <c r="L1157" s="19">
        <v>40</v>
      </c>
      <c r="M1157" s="20">
        <v>0</v>
      </c>
      <c r="O1157" s="20">
        <v>0</v>
      </c>
      <c r="Q1157" s="20">
        <v>0</v>
      </c>
      <c r="S1157" s="20">
        <v>0</v>
      </c>
      <c r="U1157" s="20">
        <v>0</v>
      </c>
      <c r="W1157" s="20">
        <v>0</v>
      </c>
      <c r="Y1157" s="20">
        <v>0</v>
      </c>
      <c r="AA1157" s="20">
        <v>0</v>
      </c>
      <c r="AC1157" s="20">
        <v>0</v>
      </c>
      <c r="AE1157" s="20">
        <v>0</v>
      </c>
      <c r="AG1157" s="20">
        <v>0</v>
      </c>
      <c r="AI1157" s="20">
        <v>0</v>
      </c>
      <c r="AK1157" s="20">
        <v>0</v>
      </c>
      <c r="AM1157" s="20">
        <v>0</v>
      </c>
      <c r="AO1157" s="20">
        <v>3222707</v>
      </c>
      <c r="AQ1157" s="21">
        <v>3222707</v>
      </c>
      <c r="AR1157" s="24"/>
      <c r="AS1157" s="20">
        <v>0</v>
      </c>
      <c r="AU1157" s="25">
        <v>52977</v>
      </c>
      <c r="AW1157" s="22" t="str">
        <f t="shared" si="18"/>
        <v>No</v>
      </c>
      <c r="AX1157" s="6"/>
    </row>
    <row r="1158" spans="1:50">
      <c r="A1158" s="3" t="s">
        <v>440</v>
      </c>
      <c r="B1158" s="3" t="s">
        <v>438</v>
      </c>
      <c r="C1158" s="22" t="s">
        <v>33</v>
      </c>
      <c r="D1158" s="310">
        <v>1056</v>
      </c>
      <c r="E1158" s="314">
        <v>10056</v>
      </c>
      <c r="F1158" s="22" t="s">
        <v>184</v>
      </c>
      <c r="G1158" s="3" t="s">
        <v>185</v>
      </c>
      <c r="H1158" s="25">
        <v>923311</v>
      </c>
      <c r="I1158" s="19">
        <v>40</v>
      </c>
      <c r="J1158" s="22" t="s">
        <v>13</v>
      </c>
      <c r="K1158" s="22" t="s">
        <v>11</v>
      </c>
      <c r="L1158" s="19">
        <v>40</v>
      </c>
      <c r="M1158" s="20">
        <v>5079105</v>
      </c>
      <c r="O1158" s="20">
        <v>3348489</v>
      </c>
      <c r="Q1158" s="20">
        <v>197952</v>
      </c>
      <c r="S1158" s="20">
        <v>121062</v>
      </c>
      <c r="U1158" s="20">
        <v>4592189</v>
      </c>
      <c r="W1158" s="20">
        <v>619179</v>
      </c>
      <c r="Y1158" s="20">
        <v>607463</v>
      </c>
      <c r="AA1158" s="20">
        <v>54511</v>
      </c>
      <c r="AC1158" s="20">
        <v>1203821</v>
      </c>
      <c r="AE1158" s="20">
        <v>275758</v>
      </c>
      <c r="AG1158" s="20">
        <v>59473</v>
      </c>
      <c r="AI1158" s="20">
        <v>0</v>
      </c>
      <c r="AK1158" s="20">
        <v>0</v>
      </c>
      <c r="AM1158" s="20">
        <v>5467</v>
      </c>
      <c r="AO1158" s="20">
        <v>0</v>
      </c>
      <c r="AQ1158" s="21">
        <v>16164469</v>
      </c>
      <c r="AR1158" s="24"/>
      <c r="AS1158" s="20">
        <v>0</v>
      </c>
      <c r="AU1158" s="25">
        <v>136516</v>
      </c>
      <c r="AW1158" s="22" t="str">
        <f t="shared" si="18"/>
        <v>No</v>
      </c>
      <c r="AX1158" s="6"/>
    </row>
    <row r="1159" spans="1:50">
      <c r="A1159" s="3" t="s">
        <v>2808</v>
      </c>
      <c r="B1159" s="3" t="s">
        <v>1797</v>
      </c>
      <c r="C1159" s="22" t="s">
        <v>45</v>
      </c>
      <c r="D1159" s="310" t="s">
        <v>2809</v>
      </c>
      <c r="E1159" s="314" t="s">
        <v>2810</v>
      </c>
      <c r="F1159" s="22" t="s">
        <v>189</v>
      </c>
      <c r="G1159" s="3" t="s">
        <v>222</v>
      </c>
      <c r="H1159" s="25">
        <v>0</v>
      </c>
      <c r="I1159" s="19">
        <v>40</v>
      </c>
      <c r="J1159" s="22" t="s">
        <v>12</v>
      </c>
      <c r="K1159" s="22" t="s">
        <v>11</v>
      </c>
      <c r="L1159" s="19">
        <v>37</v>
      </c>
      <c r="M1159" s="20">
        <v>0</v>
      </c>
      <c r="O1159" s="20">
        <v>0</v>
      </c>
      <c r="Q1159" s="20">
        <v>0</v>
      </c>
      <c r="S1159" s="20">
        <v>0</v>
      </c>
      <c r="U1159" s="20">
        <v>0</v>
      </c>
      <c r="W1159" s="20">
        <v>0</v>
      </c>
      <c r="Y1159" s="20">
        <v>0</v>
      </c>
      <c r="AA1159" s="20">
        <v>0</v>
      </c>
      <c r="AC1159" s="20">
        <v>0</v>
      </c>
      <c r="AE1159" s="20">
        <v>0</v>
      </c>
      <c r="AG1159" s="20">
        <v>0</v>
      </c>
      <c r="AI1159" s="20">
        <v>0</v>
      </c>
      <c r="AK1159" s="20">
        <v>0</v>
      </c>
      <c r="AM1159" s="20">
        <v>0</v>
      </c>
      <c r="AO1159" s="20">
        <v>3535701</v>
      </c>
      <c r="AQ1159" s="21">
        <v>3535701</v>
      </c>
      <c r="AR1159" s="24"/>
      <c r="AS1159" s="20">
        <v>0</v>
      </c>
      <c r="AU1159" s="25">
        <v>50612</v>
      </c>
      <c r="AW1159" s="22" t="str">
        <f t="shared" si="18"/>
        <v>No</v>
      </c>
      <c r="AX1159" s="6"/>
    </row>
    <row r="1160" spans="1:50">
      <c r="A1160" s="3" t="s">
        <v>901</v>
      </c>
      <c r="B1160" s="3" t="s">
        <v>902</v>
      </c>
      <c r="C1160" s="22" t="s">
        <v>105</v>
      </c>
      <c r="D1160" s="310">
        <v>3094</v>
      </c>
      <c r="E1160" s="314">
        <v>30094</v>
      </c>
      <c r="F1160" s="22" t="s">
        <v>187</v>
      </c>
      <c r="G1160" s="3" t="s">
        <v>185</v>
      </c>
      <c r="H1160" s="25">
        <v>66784</v>
      </c>
      <c r="I1160" s="19">
        <v>40</v>
      </c>
      <c r="J1160" s="22" t="s">
        <v>13</v>
      </c>
      <c r="K1160" s="22" t="s">
        <v>11</v>
      </c>
      <c r="L1160" s="19">
        <v>32</v>
      </c>
      <c r="M1160" s="20">
        <v>1449436</v>
      </c>
      <c r="O1160" s="20">
        <v>673674</v>
      </c>
      <c r="Q1160" s="20">
        <v>78270</v>
      </c>
      <c r="S1160" s="20">
        <v>107994</v>
      </c>
      <c r="U1160" s="20">
        <v>605604</v>
      </c>
      <c r="W1160" s="20">
        <v>14404</v>
      </c>
      <c r="Y1160" s="20">
        <v>427936</v>
      </c>
      <c r="AA1160" s="20">
        <v>57975</v>
      </c>
      <c r="AC1160" s="20">
        <v>390810</v>
      </c>
      <c r="AE1160" s="20">
        <v>30187</v>
      </c>
      <c r="AG1160" s="20">
        <v>156727</v>
      </c>
      <c r="AI1160" s="20">
        <v>0</v>
      </c>
      <c r="AK1160" s="20">
        <v>0</v>
      </c>
      <c r="AM1160" s="20">
        <v>104324</v>
      </c>
      <c r="AO1160" s="20">
        <v>0</v>
      </c>
      <c r="AQ1160" s="21">
        <v>4097341</v>
      </c>
      <c r="AR1160" s="24"/>
      <c r="AS1160" s="20">
        <v>0</v>
      </c>
      <c r="AU1160" s="25">
        <v>63697</v>
      </c>
      <c r="AW1160" s="22" t="str">
        <f t="shared" si="18"/>
        <v>No</v>
      </c>
      <c r="AX1160" s="6"/>
    </row>
    <row r="1161" spans="1:50">
      <c r="A1161" s="3" t="s">
        <v>724</v>
      </c>
      <c r="B1161" s="3" t="s">
        <v>725</v>
      </c>
      <c r="C1161" s="22" t="s">
        <v>56</v>
      </c>
      <c r="D1161" s="310">
        <v>5039</v>
      </c>
      <c r="E1161" s="314">
        <v>50039</v>
      </c>
      <c r="F1161" s="22" t="s">
        <v>189</v>
      </c>
      <c r="G1161" s="3" t="s">
        <v>185</v>
      </c>
      <c r="H1161" s="25">
        <v>126265</v>
      </c>
      <c r="I1161" s="19">
        <v>40</v>
      </c>
      <c r="J1161" s="22" t="s">
        <v>13</v>
      </c>
      <c r="K1161" s="22" t="s">
        <v>11</v>
      </c>
      <c r="L1161" s="19">
        <v>30</v>
      </c>
      <c r="M1161" s="20">
        <v>1524512</v>
      </c>
      <c r="O1161" s="20">
        <v>1017809</v>
      </c>
      <c r="Q1161" s="20">
        <v>91464</v>
      </c>
      <c r="S1161" s="20">
        <v>89978</v>
      </c>
      <c r="U1161" s="20">
        <v>1178733</v>
      </c>
      <c r="W1161" s="20">
        <v>390954</v>
      </c>
      <c r="Y1161" s="20">
        <v>399195</v>
      </c>
      <c r="AA1161" s="20">
        <v>41586</v>
      </c>
      <c r="AC1161" s="20">
        <v>249255</v>
      </c>
      <c r="AE1161" s="20">
        <v>151516</v>
      </c>
      <c r="AG1161" s="20">
        <v>185585</v>
      </c>
      <c r="AI1161" s="20">
        <v>4951</v>
      </c>
      <c r="AK1161" s="20">
        <v>0</v>
      </c>
      <c r="AM1161" s="20">
        <v>40705</v>
      </c>
      <c r="AO1161" s="20">
        <v>0</v>
      </c>
      <c r="AQ1161" s="21">
        <v>5366243</v>
      </c>
      <c r="AR1161" s="24"/>
      <c r="AS1161" s="20">
        <v>0</v>
      </c>
      <c r="AU1161" s="25">
        <v>62383</v>
      </c>
      <c r="AW1161" s="22" t="str">
        <f t="shared" si="18"/>
        <v>No</v>
      </c>
      <c r="AX1161" s="6"/>
    </row>
    <row r="1162" spans="1:50">
      <c r="A1162" s="3" t="s">
        <v>6334</v>
      </c>
      <c r="B1162" s="3" t="s">
        <v>479</v>
      </c>
      <c r="C1162" s="22" t="s">
        <v>63</v>
      </c>
      <c r="D1162" s="310">
        <v>4009</v>
      </c>
      <c r="E1162" s="314">
        <v>40009</v>
      </c>
      <c r="F1162" s="22" t="s">
        <v>187</v>
      </c>
      <c r="G1162" s="3" t="s">
        <v>185</v>
      </c>
      <c r="H1162" s="25">
        <v>310282</v>
      </c>
      <c r="I1162" s="19">
        <v>40</v>
      </c>
      <c r="J1162" s="22" t="s">
        <v>13</v>
      </c>
      <c r="K1162" s="22" t="s">
        <v>11</v>
      </c>
      <c r="L1162" s="19">
        <v>23</v>
      </c>
      <c r="M1162" s="20">
        <v>1680724</v>
      </c>
      <c r="O1162" s="20">
        <v>1184493</v>
      </c>
      <c r="Q1162" s="20">
        <v>177581</v>
      </c>
      <c r="S1162" s="20">
        <v>144757</v>
      </c>
      <c r="U1162" s="20">
        <v>1203078</v>
      </c>
      <c r="W1162" s="20">
        <v>926813</v>
      </c>
      <c r="Y1162" s="20">
        <v>579927</v>
      </c>
      <c r="AA1162" s="20">
        <v>66444</v>
      </c>
      <c r="AC1162" s="20">
        <v>827312</v>
      </c>
      <c r="AE1162" s="20">
        <v>58871</v>
      </c>
      <c r="AG1162" s="20">
        <v>49808</v>
      </c>
      <c r="AI1162" s="20">
        <v>0</v>
      </c>
      <c r="AK1162" s="20">
        <v>0</v>
      </c>
      <c r="AM1162" s="20">
        <v>140166</v>
      </c>
      <c r="AO1162" s="20">
        <v>0</v>
      </c>
      <c r="AQ1162" s="21">
        <v>7039974</v>
      </c>
      <c r="AR1162" s="24"/>
      <c r="AS1162" s="20">
        <v>0</v>
      </c>
      <c r="AU1162" s="25">
        <v>95572</v>
      </c>
      <c r="AW1162" s="22" t="str">
        <f t="shared" si="18"/>
        <v>No</v>
      </c>
      <c r="AX1162" s="6"/>
    </row>
    <row r="1163" spans="1:50">
      <c r="A1163" s="3" t="s">
        <v>6334</v>
      </c>
      <c r="B1163" s="3" t="s">
        <v>479</v>
      </c>
      <c r="C1163" s="22" t="s">
        <v>63</v>
      </c>
      <c r="D1163" s="310">
        <v>4009</v>
      </c>
      <c r="E1163" s="314">
        <v>40009</v>
      </c>
      <c r="F1163" s="22" t="s">
        <v>187</v>
      </c>
      <c r="G1163" s="3" t="s">
        <v>185</v>
      </c>
      <c r="H1163" s="25">
        <v>310282</v>
      </c>
      <c r="I1163" s="19">
        <v>40</v>
      </c>
      <c r="J1163" s="22" t="s">
        <v>12</v>
      </c>
      <c r="K1163" s="22" t="s">
        <v>11</v>
      </c>
      <c r="L1163" s="19">
        <v>17</v>
      </c>
      <c r="M1163" s="20">
        <v>670139</v>
      </c>
      <c r="O1163" s="20">
        <v>472283</v>
      </c>
      <c r="Q1163" s="20">
        <v>70819</v>
      </c>
      <c r="S1163" s="20">
        <v>57730</v>
      </c>
      <c r="U1163" s="20">
        <v>479666</v>
      </c>
      <c r="W1163" s="20">
        <v>320766</v>
      </c>
      <c r="Y1163" s="20">
        <v>202318</v>
      </c>
      <c r="AA1163" s="20">
        <v>17467</v>
      </c>
      <c r="AC1163" s="20">
        <v>85158</v>
      </c>
      <c r="AE1163" s="20">
        <v>24424</v>
      </c>
      <c r="AG1163" s="20">
        <v>13098</v>
      </c>
      <c r="AI1163" s="20">
        <v>0</v>
      </c>
      <c r="AK1163" s="20">
        <v>0</v>
      </c>
      <c r="AM1163" s="20">
        <v>14527</v>
      </c>
      <c r="AO1163" s="20">
        <v>0</v>
      </c>
      <c r="AQ1163" s="21">
        <v>2428395</v>
      </c>
      <c r="AR1163" s="24"/>
      <c r="AS1163" s="20">
        <v>0</v>
      </c>
      <c r="AU1163" s="25">
        <v>31546</v>
      </c>
      <c r="AW1163" s="22" t="str">
        <f t="shared" si="18"/>
        <v>No</v>
      </c>
      <c r="AX1163" s="6"/>
    </row>
    <row r="1164" spans="1:50">
      <c r="A1164" s="3" t="s">
        <v>724</v>
      </c>
      <c r="B1164" s="3" t="s">
        <v>725</v>
      </c>
      <c r="C1164" s="22" t="s">
        <v>56</v>
      </c>
      <c r="D1164" s="310">
        <v>5039</v>
      </c>
      <c r="E1164" s="314">
        <v>50039</v>
      </c>
      <c r="F1164" s="22" t="s">
        <v>189</v>
      </c>
      <c r="G1164" s="3" t="s">
        <v>185</v>
      </c>
      <c r="H1164" s="25">
        <v>126265</v>
      </c>
      <c r="I1164" s="19">
        <v>40</v>
      </c>
      <c r="J1164" s="22" t="s">
        <v>12</v>
      </c>
      <c r="K1164" s="22" t="s">
        <v>11</v>
      </c>
      <c r="L1164" s="19">
        <v>10</v>
      </c>
      <c r="M1164" s="20">
        <v>625104</v>
      </c>
      <c r="O1164" s="20">
        <v>417339</v>
      </c>
      <c r="Q1164" s="20">
        <v>37504</v>
      </c>
      <c r="S1164" s="20">
        <v>36894</v>
      </c>
      <c r="U1164" s="20">
        <v>479676</v>
      </c>
      <c r="W1164" s="20">
        <v>134639</v>
      </c>
      <c r="Y1164" s="20">
        <v>98910</v>
      </c>
      <c r="AA1164" s="20">
        <v>13830</v>
      </c>
      <c r="AC1164" s="20">
        <v>85740</v>
      </c>
      <c r="AE1164" s="20">
        <v>50389</v>
      </c>
      <c r="AG1164" s="20">
        <v>61720</v>
      </c>
      <c r="AI1164" s="20">
        <v>1899</v>
      </c>
      <c r="AK1164" s="20">
        <v>0</v>
      </c>
      <c r="AM1164" s="20">
        <v>13575</v>
      </c>
      <c r="AO1164" s="20">
        <v>0</v>
      </c>
      <c r="AQ1164" s="21">
        <v>2057219</v>
      </c>
      <c r="AR1164" s="24"/>
      <c r="AS1164" s="20">
        <v>0</v>
      </c>
      <c r="AU1164" s="25">
        <v>18751</v>
      </c>
      <c r="AW1164" s="22" t="str">
        <f t="shared" si="18"/>
        <v>No</v>
      </c>
      <c r="AX1164" s="6"/>
    </row>
    <row r="1165" spans="1:50">
      <c r="A1165" s="3" t="s">
        <v>901</v>
      </c>
      <c r="B1165" s="3" t="s">
        <v>902</v>
      </c>
      <c r="C1165" s="22" t="s">
        <v>105</v>
      </c>
      <c r="D1165" s="310">
        <v>3094</v>
      </c>
      <c r="E1165" s="314">
        <v>30094</v>
      </c>
      <c r="F1165" s="22" t="s">
        <v>187</v>
      </c>
      <c r="G1165" s="3" t="s">
        <v>185</v>
      </c>
      <c r="H1165" s="25">
        <v>66784</v>
      </c>
      <c r="I1165" s="19">
        <v>40</v>
      </c>
      <c r="J1165" s="22" t="s">
        <v>12</v>
      </c>
      <c r="K1165" s="22" t="s">
        <v>11</v>
      </c>
      <c r="L1165" s="19">
        <v>8</v>
      </c>
      <c r="M1165" s="20">
        <v>280824</v>
      </c>
      <c r="O1165" s="20">
        <v>73219</v>
      </c>
      <c r="Q1165" s="20">
        <v>23870</v>
      </c>
      <c r="S1165" s="20">
        <v>13644</v>
      </c>
      <c r="U1165" s="20">
        <v>143715</v>
      </c>
      <c r="W1165" s="20">
        <v>2195</v>
      </c>
      <c r="Y1165" s="20">
        <v>56215</v>
      </c>
      <c r="AA1165" s="20">
        <v>7206</v>
      </c>
      <c r="AC1165" s="20">
        <v>34292</v>
      </c>
      <c r="AE1165" s="20">
        <v>6595</v>
      </c>
      <c r="AG1165" s="20">
        <v>25039</v>
      </c>
      <c r="AI1165" s="20">
        <v>0</v>
      </c>
      <c r="AK1165" s="20">
        <v>0</v>
      </c>
      <c r="AM1165" s="20">
        <v>18343</v>
      </c>
      <c r="AO1165" s="20">
        <v>0</v>
      </c>
      <c r="AQ1165" s="21">
        <v>685157</v>
      </c>
      <c r="AR1165" s="24"/>
      <c r="AS1165" s="20">
        <v>0</v>
      </c>
      <c r="AU1165" s="25">
        <v>13697</v>
      </c>
      <c r="AW1165" s="22" t="str">
        <f t="shared" si="18"/>
        <v>No</v>
      </c>
      <c r="AX1165" s="6"/>
    </row>
    <row r="1166" spans="1:50">
      <c r="A1166" s="3" t="s">
        <v>2808</v>
      </c>
      <c r="B1166" s="3" t="s">
        <v>1797</v>
      </c>
      <c r="C1166" s="22" t="s">
        <v>45</v>
      </c>
      <c r="D1166" s="310" t="s">
        <v>2809</v>
      </c>
      <c r="E1166" s="314" t="s">
        <v>2810</v>
      </c>
      <c r="F1166" s="22" t="s">
        <v>189</v>
      </c>
      <c r="G1166" s="3" t="s">
        <v>222</v>
      </c>
      <c r="H1166" s="25">
        <v>0</v>
      </c>
      <c r="I1166" s="19">
        <v>40</v>
      </c>
      <c r="J1166" s="22" t="s">
        <v>13</v>
      </c>
      <c r="K1166" s="22" t="s">
        <v>11</v>
      </c>
      <c r="L1166" s="19">
        <v>3</v>
      </c>
      <c r="M1166" s="20">
        <v>0</v>
      </c>
      <c r="O1166" s="20">
        <v>0</v>
      </c>
      <c r="Q1166" s="20">
        <v>0</v>
      </c>
      <c r="S1166" s="20">
        <v>0</v>
      </c>
      <c r="U1166" s="20">
        <v>0</v>
      </c>
      <c r="W1166" s="20">
        <v>0</v>
      </c>
      <c r="Y1166" s="20">
        <v>0</v>
      </c>
      <c r="AA1166" s="20">
        <v>0</v>
      </c>
      <c r="AC1166" s="20">
        <v>0</v>
      </c>
      <c r="AE1166" s="20">
        <v>0</v>
      </c>
      <c r="AG1166" s="20">
        <v>0</v>
      </c>
      <c r="AI1166" s="20">
        <v>0</v>
      </c>
      <c r="AK1166" s="20">
        <v>0</v>
      </c>
      <c r="AM1166" s="20">
        <v>0</v>
      </c>
      <c r="AO1166" s="20">
        <v>186090</v>
      </c>
      <c r="AQ1166" s="21">
        <v>186090</v>
      </c>
      <c r="AR1166" s="24"/>
      <c r="AS1166" s="20">
        <v>0</v>
      </c>
      <c r="AU1166" s="25">
        <v>8768</v>
      </c>
      <c r="AW1166" s="22" t="str">
        <f t="shared" si="18"/>
        <v>No</v>
      </c>
      <c r="AX1166" s="6"/>
    </row>
    <row r="1167" spans="1:50">
      <c r="A1167" s="3" t="s">
        <v>5410</v>
      </c>
      <c r="B1167" s="3" t="s">
        <v>764</v>
      </c>
      <c r="C1167" s="22" t="s">
        <v>100</v>
      </c>
      <c r="E1167" s="314">
        <v>40244</v>
      </c>
      <c r="F1167" s="22" t="s">
        <v>184</v>
      </c>
      <c r="G1167" s="3" t="s">
        <v>185</v>
      </c>
      <c r="H1167" s="25">
        <v>180786</v>
      </c>
      <c r="I1167" s="19">
        <v>39</v>
      </c>
      <c r="J1167" s="22" t="s">
        <v>12</v>
      </c>
      <c r="K1167" s="22" t="s">
        <v>11</v>
      </c>
      <c r="L1167" s="19">
        <v>39</v>
      </c>
      <c r="M1167" s="20">
        <v>1283581</v>
      </c>
      <c r="O1167" s="20">
        <v>1112526</v>
      </c>
      <c r="Q1167" s="20">
        <v>85572</v>
      </c>
      <c r="S1167" s="20">
        <v>38693</v>
      </c>
      <c r="U1167" s="20">
        <v>566642</v>
      </c>
      <c r="W1167" s="20">
        <v>421520</v>
      </c>
      <c r="Y1167" s="20">
        <v>558398</v>
      </c>
      <c r="AA1167" s="20">
        <v>0</v>
      </c>
      <c r="AC1167" s="20">
        <v>15419</v>
      </c>
      <c r="AE1167" s="20">
        <v>70613</v>
      </c>
      <c r="AG1167" s="20">
        <v>78468</v>
      </c>
      <c r="AI1167" s="20">
        <v>0</v>
      </c>
      <c r="AK1167" s="20">
        <v>0</v>
      </c>
      <c r="AM1167" s="20">
        <v>7435</v>
      </c>
      <c r="AO1167" s="20">
        <v>0</v>
      </c>
      <c r="AQ1167" s="21">
        <v>4238867</v>
      </c>
      <c r="AR1167" s="24"/>
      <c r="AS1167" s="20">
        <v>0</v>
      </c>
      <c r="AU1167" s="25">
        <v>81429</v>
      </c>
      <c r="AW1167" s="22" t="str">
        <f t="shared" si="18"/>
        <v>No</v>
      </c>
      <c r="AX1167" s="6"/>
    </row>
    <row r="1168" spans="1:50">
      <c r="A1168" s="3" t="s">
        <v>6338</v>
      </c>
      <c r="B1168" s="3" t="s">
        <v>5960</v>
      </c>
      <c r="C1168" s="22" t="s">
        <v>16</v>
      </c>
      <c r="D1168" s="310" t="s">
        <v>1840</v>
      </c>
      <c r="E1168" s="314">
        <v>40928</v>
      </c>
      <c r="F1168" s="22" t="s">
        <v>187</v>
      </c>
      <c r="G1168" s="3" t="s">
        <v>185</v>
      </c>
      <c r="H1168" s="25">
        <v>57383</v>
      </c>
      <c r="I1168" s="19">
        <v>39</v>
      </c>
      <c r="J1168" s="22" t="s">
        <v>12</v>
      </c>
      <c r="K1168" s="22" t="s">
        <v>11</v>
      </c>
      <c r="L1168" s="19">
        <v>39</v>
      </c>
      <c r="M1168" s="20">
        <v>1120125</v>
      </c>
      <c r="O1168" s="20">
        <v>394823</v>
      </c>
      <c r="Q1168" s="20">
        <v>121936</v>
      </c>
      <c r="S1168" s="20">
        <v>74937</v>
      </c>
      <c r="U1168" s="20">
        <v>603945</v>
      </c>
      <c r="W1168" s="20">
        <v>93837</v>
      </c>
      <c r="Y1168" s="20">
        <v>333675</v>
      </c>
      <c r="AA1168" s="20">
        <v>14900</v>
      </c>
      <c r="AC1168" s="20">
        <v>134718</v>
      </c>
      <c r="AE1168" s="20">
        <v>56062</v>
      </c>
      <c r="AG1168" s="20">
        <v>72595</v>
      </c>
      <c r="AI1168" s="20">
        <v>244</v>
      </c>
      <c r="AK1168" s="20">
        <v>0</v>
      </c>
      <c r="AM1168" s="20">
        <v>16691</v>
      </c>
      <c r="AO1168" s="20">
        <v>0</v>
      </c>
      <c r="AQ1168" s="21">
        <v>3038488</v>
      </c>
      <c r="AR1168" s="24"/>
      <c r="AS1168" s="20">
        <v>0</v>
      </c>
      <c r="AU1168" s="25">
        <v>39259</v>
      </c>
      <c r="AW1168" s="22" t="str">
        <f t="shared" si="18"/>
        <v>No</v>
      </c>
      <c r="AX1168" s="6"/>
    </row>
    <row r="1169" spans="1:50">
      <c r="A1169" s="3" t="s">
        <v>4033</v>
      </c>
      <c r="B1169" s="3" t="s">
        <v>4034</v>
      </c>
      <c r="C1169" s="22" t="s">
        <v>44</v>
      </c>
      <c r="D1169" s="310" t="s">
        <v>4035</v>
      </c>
      <c r="E1169" s="314" t="s">
        <v>4036</v>
      </c>
      <c r="F1169" s="22" t="s">
        <v>235</v>
      </c>
      <c r="G1169" s="3" t="s">
        <v>222</v>
      </c>
      <c r="H1169" s="25">
        <v>0</v>
      </c>
      <c r="I1169" s="19">
        <v>39</v>
      </c>
      <c r="J1169" s="22" t="s">
        <v>12</v>
      </c>
      <c r="K1169" s="22" t="s">
        <v>11</v>
      </c>
      <c r="L1169" s="19">
        <v>39</v>
      </c>
      <c r="M1169" s="20">
        <v>0</v>
      </c>
      <c r="O1169" s="20">
        <v>0</v>
      </c>
      <c r="Q1169" s="20">
        <v>0</v>
      </c>
      <c r="S1169" s="20">
        <v>0</v>
      </c>
      <c r="U1169" s="20">
        <v>0</v>
      </c>
      <c r="W1169" s="20">
        <v>0</v>
      </c>
      <c r="Y1169" s="20">
        <v>0</v>
      </c>
      <c r="AA1169" s="20">
        <v>0</v>
      </c>
      <c r="AC1169" s="20">
        <v>0</v>
      </c>
      <c r="AE1169" s="20">
        <v>0</v>
      </c>
      <c r="AG1169" s="20">
        <v>0</v>
      </c>
      <c r="AI1169" s="20">
        <v>0</v>
      </c>
      <c r="AK1169" s="20">
        <v>0</v>
      </c>
      <c r="AM1169" s="20">
        <v>0</v>
      </c>
      <c r="AO1169" s="20">
        <v>3288275</v>
      </c>
      <c r="AQ1169" s="21">
        <v>3288275</v>
      </c>
      <c r="AR1169" s="24"/>
      <c r="AS1169" s="20">
        <v>0</v>
      </c>
      <c r="AU1169" s="25">
        <v>85763</v>
      </c>
      <c r="AW1169" s="22" t="str">
        <f t="shared" si="18"/>
        <v>No</v>
      </c>
      <c r="AX1169" s="6"/>
    </row>
    <row r="1170" spans="1:50">
      <c r="A1170" s="3" t="s">
        <v>5958</v>
      </c>
      <c r="B1170" s="3" t="s">
        <v>5959</v>
      </c>
      <c r="C1170" s="22" t="s">
        <v>103</v>
      </c>
      <c r="E1170" s="314">
        <v>60269</v>
      </c>
      <c r="F1170" s="22" t="s">
        <v>120</v>
      </c>
      <c r="G1170" s="3" t="s">
        <v>185</v>
      </c>
      <c r="H1170" s="25">
        <v>52826</v>
      </c>
      <c r="I1170" s="19">
        <v>39</v>
      </c>
      <c r="J1170" s="22" t="s">
        <v>13</v>
      </c>
      <c r="K1170" s="22" t="s">
        <v>14</v>
      </c>
      <c r="L1170" s="19">
        <v>39</v>
      </c>
      <c r="M1170" s="20">
        <v>0</v>
      </c>
      <c r="O1170" s="20">
        <v>188155</v>
      </c>
      <c r="Q1170" s="20">
        <v>0</v>
      </c>
      <c r="S1170" s="20">
        <v>16417</v>
      </c>
      <c r="U1170" s="20">
        <v>61541</v>
      </c>
      <c r="W1170" s="20">
        <v>197714</v>
      </c>
      <c r="Y1170" s="20">
        <v>497423</v>
      </c>
      <c r="AA1170" s="20">
        <v>0</v>
      </c>
      <c r="AC1170" s="20">
        <v>5719</v>
      </c>
      <c r="AE1170" s="20">
        <v>1450</v>
      </c>
      <c r="AG1170" s="20">
        <v>766</v>
      </c>
      <c r="AI1170" s="20">
        <v>0</v>
      </c>
      <c r="AK1170" s="20">
        <v>3056282</v>
      </c>
      <c r="AM1170" s="20">
        <v>8228</v>
      </c>
      <c r="AO1170" s="20">
        <v>0</v>
      </c>
      <c r="AQ1170" s="21">
        <v>4033695</v>
      </c>
      <c r="AR1170" s="24"/>
      <c r="AS1170" s="20">
        <v>0</v>
      </c>
      <c r="AU1170" s="25">
        <v>65201</v>
      </c>
      <c r="AW1170" s="22" t="str">
        <f t="shared" si="18"/>
        <v>No</v>
      </c>
      <c r="AX1170" s="6"/>
    </row>
    <row r="1171" spans="1:50">
      <c r="A1171" s="3" t="s">
        <v>2636</v>
      </c>
      <c r="B1171" s="3" t="s">
        <v>1913</v>
      </c>
      <c r="C1171" s="22" t="s">
        <v>56</v>
      </c>
      <c r="D1171" s="310" t="s">
        <v>2637</v>
      </c>
      <c r="E1171" s="314" t="s">
        <v>2638</v>
      </c>
      <c r="F1171" s="22" t="s">
        <v>189</v>
      </c>
      <c r="G1171" s="3" t="s">
        <v>222</v>
      </c>
      <c r="H1171" s="25">
        <v>0</v>
      </c>
      <c r="I1171" s="19">
        <v>39</v>
      </c>
      <c r="J1171" s="22" t="s">
        <v>12</v>
      </c>
      <c r="K1171" s="22" t="s">
        <v>11</v>
      </c>
      <c r="L1171" s="19">
        <v>34</v>
      </c>
      <c r="M1171" s="20">
        <v>0</v>
      </c>
      <c r="O1171" s="20">
        <v>0</v>
      </c>
      <c r="Q1171" s="20">
        <v>0</v>
      </c>
      <c r="S1171" s="20">
        <v>0</v>
      </c>
      <c r="U1171" s="20">
        <v>0</v>
      </c>
      <c r="W1171" s="20">
        <v>0</v>
      </c>
      <c r="Y1171" s="20">
        <v>0</v>
      </c>
      <c r="AA1171" s="20">
        <v>0</v>
      </c>
      <c r="AC1171" s="20">
        <v>0</v>
      </c>
      <c r="AE1171" s="20">
        <v>0</v>
      </c>
      <c r="AG1171" s="20">
        <v>0</v>
      </c>
      <c r="AI1171" s="20">
        <v>0</v>
      </c>
      <c r="AK1171" s="20">
        <v>0</v>
      </c>
      <c r="AM1171" s="20">
        <v>0</v>
      </c>
      <c r="AO1171" s="20">
        <v>5167584</v>
      </c>
      <c r="AQ1171" s="21">
        <v>5167584</v>
      </c>
      <c r="AR1171" s="24"/>
      <c r="AS1171" s="20">
        <v>0</v>
      </c>
      <c r="AU1171" s="25">
        <v>82836</v>
      </c>
      <c r="AW1171" s="22" t="str">
        <f t="shared" si="18"/>
        <v>No</v>
      </c>
      <c r="AX1171" s="6"/>
    </row>
    <row r="1172" spans="1:50">
      <c r="A1172" s="3" t="s">
        <v>3512</v>
      </c>
      <c r="B1172" s="3" t="s">
        <v>3513</v>
      </c>
      <c r="C1172" s="22" t="s">
        <v>84</v>
      </c>
      <c r="D1172" s="310" t="s">
        <v>3514</v>
      </c>
      <c r="E1172" s="314" t="s">
        <v>3515</v>
      </c>
      <c r="F1172" s="22" t="s">
        <v>189</v>
      </c>
      <c r="G1172" s="3" t="s">
        <v>222</v>
      </c>
      <c r="H1172" s="25">
        <v>0</v>
      </c>
      <c r="I1172" s="19">
        <v>39</v>
      </c>
      <c r="J1172" s="22" t="s">
        <v>12</v>
      </c>
      <c r="K1172" s="22" t="s">
        <v>11</v>
      </c>
      <c r="L1172" s="19">
        <v>34</v>
      </c>
      <c r="M1172" s="20">
        <v>0</v>
      </c>
      <c r="O1172" s="20">
        <v>0</v>
      </c>
      <c r="Q1172" s="20">
        <v>0</v>
      </c>
      <c r="S1172" s="20">
        <v>0</v>
      </c>
      <c r="U1172" s="20">
        <v>0</v>
      </c>
      <c r="W1172" s="20">
        <v>0</v>
      </c>
      <c r="Y1172" s="20">
        <v>0</v>
      </c>
      <c r="AA1172" s="20">
        <v>0</v>
      </c>
      <c r="AC1172" s="20">
        <v>0</v>
      </c>
      <c r="AE1172" s="20">
        <v>0</v>
      </c>
      <c r="AG1172" s="20">
        <v>0</v>
      </c>
      <c r="AI1172" s="20">
        <v>0</v>
      </c>
      <c r="AK1172" s="20">
        <v>0</v>
      </c>
      <c r="AM1172" s="20">
        <v>0</v>
      </c>
      <c r="AO1172" s="20">
        <v>1096482</v>
      </c>
      <c r="AQ1172" s="21">
        <v>1096482</v>
      </c>
      <c r="AR1172" s="24"/>
      <c r="AS1172" s="20">
        <v>0</v>
      </c>
      <c r="AU1172" s="25">
        <v>38384</v>
      </c>
      <c r="AW1172" s="22" t="str">
        <f t="shared" si="18"/>
        <v>No</v>
      </c>
      <c r="AX1172" s="6"/>
    </row>
    <row r="1173" spans="1:50">
      <c r="A1173" s="3" t="s">
        <v>4558</v>
      </c>
      <c r="B1173" s="3" t="s">
        <v>4559</v>
      </c>
      <c r="C1173" s="22" t="s">
        <v>104</v>
      </c>
      <c r="D1173" s="310" t="s">
        <v>4560</v>
      </c>
      <c r="E1173" s="314" t="s">
        <v>4561</v>
      </c>
      <c r="F1173" s="22" t="s">
        <v>187</v>
      </c>
      <c r="G1173" s="3" t="s">
        <v>222</v>
      </c>
      <c r="H1173" s="25">
        <v>0</v>
      </c>
      <c r="I1173" s="19">
        <v>39</v>
      </c>
      <c r="J1173" s="22" t="s">
        <v>13</v>
      </c>
      <c r="K1173" s="22" t="s">
        <v>11</v>
      </c>
      <c r="L1173" s="19">
        <v>33</v>
      </c>
      <c r="M1173" s="20">
        <v>0</v>
      </c>
      <c r="O1173" s="20">
        <v>0</v>
      </c>
      <c r="Q1173" s="20">
        <v>0</v>
      </c>
      <c r="S1173" s="20">
        <v>0</v>
      </c>
      <c r="U1173" s="20">
        <v>0</v>
      </c>
      <c r="W1173" s="20">
        <v>0</v>
      </c>
      <c r="Y1173" s="20">
        <v>0</v>
      </c>
      <c r="AA1173" s="20">
        <v>0</v>
      </c>
      <c r="AC1173" s="20">
        <v>0</v>
      </c>
      <c r="AE1173" s="20">
        <v>0</v>
      </c>
      <c r="AG1173" s="20">
        <v>0</v>
      </c>
      <c r="AI1173" s="20">
        <v>0</v>
      </c>
      <c r="AK1173" s="20">
        <v>0</v>
      </c>
      <c r="AM1173" s="20">
        <v>0</v>
      </c>
      <c r="AO1173" s="20">
        <v>12479083</v>
      </c>
      <c r="AQ1173" s="21">
        <v>12479083</v>
      </c>
      <c r="AR1173" s="24"/>
      <c r="AS1173" s="20">
        <v>0</v>
      </c>
      <c r="AU1173" s="25">
        <v>111296</v>
      </c>
      <c r="AW1173" s="22" t="str">
        <f t="shared" si="18"/>
        <v>No</v>
      </c>
      <c r="AX1173" s="6"/>
    </row>
    <row r="1174" spans="1:50">
      <c r="A1174" s="3" t="s">
        <v>6339</v>
      </c>
      <c r="B1174" s="3" t="s">
        <v>957</v>
      </c>
      <c r="C1174" s="22" t="s">
        <v>38</v>
      </c>
      <c r="D1174" s="310">
        <v>4158</v>
      </c>
      <c r="E1174" s="314">
        <v>40158</v>
      </c>
      <c r="F1174" s="22" t="s">
        <v>187</v>
      </c>
      <c r="G1174" s="3" t="s">
        <v>185</v>
      </c>
      <c r="H1174" s="25">
        <v>131337</v>
      </c>
      <c r="I1174" s="19">
        <v>39</v>
      </c>
      <c r="J1174" s="22" t="s">
        <v>12</v>
      </c>
      <c r="K1174" s="22" t="s">
        <v>14</v>
      </c>
      <c r="L1174" s="19">
        <v>29</v>
      </c>
      <c r="M1174" s="20">
        <v>0</v>
      </c>
      <c r="O1174" s="20">
        <v>163135</v>
      </c>
      <c r="Q1174" s="20">
        <v>0</v>
      </c>
      <c r="S1174" s="20">
        <v>6721</v>
      </c>
      <c r="U1174" s="20">
        <v>55853</v>
      </c>
      <c r="W1174" s="20">
        <v>12993</v>
      </c>
      <c r="Y1174" s="20">
        <v>401343</v>
      </c>
      <c r="AA1174" s="20">
        <v>42325</v>
      </c>
      <c r="AC1174" s="20">
        <v>21574</v>
      </c>
      <c r="AE1174" s="20">
        <v>3777</v>
      </c>
      <c r="AG1174" s="20">
        <v>12294</v>
      </c>
      <c r="AI1174" s="20">
        <v>0</v>
      </c>
      <c r="AK1174" s="20">
        <v>3249641</v>
      </c>
      <c r="AM1174" s="20">
        <v>12185</v>
      </c>
      <c r="AO1174" s="20">
        <v>0</v>
      </c>
      <c r="AQ1174" s="21">
        <v>3981841</v>
      </c>
      <c r="AR1174" s="24"/>
      <c r="AS1174" s="20">
        <v>0</v>
      </c>
      <c r="AU1174" s="25">
        <v>62532</v>
      </c>
      <c r="AW1174" s="22" t="str">
        <f t="shared" si="18"/>
        <v>No</v>
      </c>
      <c r="AX1174" s="6"/>
    </row>
    <row r="1175" spans="1:50">
      <c r="A1175" s="3" t="s">
        <v>6336</v>
      </c>
      <c r="B1175" s="3" t="s">
        <v>290</v>
      </c>
      <c r="C1175" s="22" t="s">
        <v>113</v>
      </c>
      <c r="D1175" s="310">
        <v>5006</v>
      </c>
      <c r="E1175" s="314">
        <v>50006</v>
      </c>
      <c r="F1175" s="22" t="s">
        <v>187</v>
      </c>
      <c r="G1175" s="3" t="s">
        <v>185</v>
      </c>
      <c r="H1175" s="25">
        <v>133700</v>
      </c>
      <c r="I1175" s="19">
        <v>39</v>
      </c>
      <c r="J1175" s="22" t="s">
        <v>13</v>
      </c>
      <c r="K1175" s="22" t="s">
        <v>11</v>
      </c>
      <c r="L1175" s="19">
        <v>29</v>
      </c>
      <c r="M1175" s="20">
        <v>1716456</v>
      </c>
      <c r="O1175" s="20">
        <v>696747</v>
      </c>
      <c r="Q1175" s="20">
        <v>239013</v>
      </c>
      <c r="S1175" s="20">
        <v>94223</v>
      </c>
      <c r="U1175" s="20">
        <v>2043834</v>
      </c>
      <c r="W1175" s="20">
        <v>489271</v>
      </c>
      <c r="Y1175" s="20">
        <v>555359</v>
      </c>
      <c r="AA1175" s="20">
        <v>42907</v>
      </c>
      <c r="AC1175" s="20">
        <v>367954</v>
      </c>
      <c r="AE1175" s="20">
        <v>79044</v>
      </c>
      <c r="AG1175" s="20">
        <v>187266</v>
      </c>
      <c r="AI1175" s="20">
        <v>0</v>
      </c>
      <c r="AK1175" s="20">
        <v>0</v>
      </c>
      <c r="AM1175" s="20">
        <v>7726</v>
      </c>
      <c r="AO1175" s="20">
        <v>0</v>
      </c>
      <c r="AQ1175" s="21">
        <v>6519800</v>
      </c>
      <c r="AR1175" s="24"/>
      <c r="AS1175" s="20">
        <v>0</v>
      </c>
      <c r="AU1175" s="25">
        <v>76660</v>
      </c>
      <c r="AW1175" s="22" t="str">
        <f t="shared" si="18"/>
        <v>No</v>
      </c>
      <c r="AX1175" s="6"/>
    </row>
    <row r="1176" spans="1:50">
      <c r="A1176" s="3" t="s">
        <v>6335</v>
      </c>
      <c r="B1176" s="3" t="s">
        <v>422</v>
      </c>
      <c r="C1176" s="22" t="s">
        <v>21</v>
      </c>
      <c r="D1176" s="310">
        <v>9091</v>
      </c>
      <c r="E1176" s="314">
        <v>90091</v>
      </c>
      <c r="F1176" s="22" t="s">
        <v>187</v>
      </c>
      <c r="G1176" s="3" t="s">
        <v>185</v>
      </c>
      <c r="H1176" s="25">
        <v>219454</v>
      </c>
      <c r="I1176" s="19">
        <v>39</v>
      </c>
      <c r="J1176" s="22" t="s">
        <v>13</v>
      </c>
      <c r="K1176" s="22" t="s">
        <v>14</v>
      </c>
      <c r="L1176" s="19">
        <v>28</v>
      </c>
      <c r="M1176" s="20">
        <v>0</v>
      </c>
      <c r="O1176" s="20">
        <v>578781</v>
      </c>
      <c r="Q1176" s="20">
        <v>0</v>
      </c>
      <c r="S1176" s="20">
        <v>20888</v>
      </c>
      <c r="U1176" s="20">
        <v>396866</v>
      </c>
      <c r="W1176" s="20">
        <v>970034</v>
      </c>
      <c r="Y1176" s="20">
        <v>0</v>
      </c>
      <c r="AA1176" s="20">
        <v>0</v>
      </c>
      <c r="AC1176" s="20">
        <v>258111</v>
      </c>
      <c r="AE1176" s="20">
        <v>266960</v>
      </c>
      <c r="AG1176" s="20">
        <v>1264</v>
      </c>
      <c r="AI1176" s="20">
        <v>0</v>
      </c>
      <c r="AK1176" s="20">
        <v>6127628</v>
      </c>
      <c r="AM1176" s="20">
        <v>156618</v>
      </c>
      <c r="AO1176" s="20">
        <v>0</v>
      </c>
      <c r="AQ1176" s="21">
        <v>8777150</v>
      </c>
      <c r="AR1176" s="24"/>
      <c r="AS1176" s="20">
        <v>0</v>
      </c>
      <c r="AU1176" s="25">
        <v>129125</v>
      </c>
      <c r="AW1176" s="22" t="str">
        <f t="shared" si="18"/>
        <v>No</v>
      </c>
      <c r="AX1176" s="6"/>
    </row>
    <row r="1177" spans="1:50">
      <c r="A1177" s="3" t="s">
        <v>6337</v>
      </c>
      <c r="B1177" s="3" t="s">
        <v>813</v>
      </c>
      <c r="C1177" s="22" t="s">
        <v>72</v>
      </c>
      <c r="D1177" s="310">
        <v>6077</v>
      </c>
      <c r="E1177" s="314">
        <v>60077</v>
      </c>
      <c r="F1177" s="22" t="s">
        <v>187</v>
      </c>
      <c r="G1177" s="3" t="s">
        <v>185</v>
      </c>
      <c r="H1177" s="25">
        <v>89284</v>
      </c>
      <c r="I1177" s="19">
        <v>39</v>
      </c>
      <c r="J1177" s="22" t="s">
        <v>13</v>
      </c>
      <c r="K1177" s="22" t="s">
        <v>11</v>
      </c>
      <c r="L1177" s="19">
        <v>26</v>
      </c>
      <c r="M1177" s="20">
        <v>1901877</v>
      </c>
      <c r="O1177" s="20">
        <v>1418009</v>
      </c>
      <c r="Q1177" s="20">
        <v>289781</v>
      </c>
      <c r="S1177" s="20">
        <v>309099</v>
      </c>
      <c r="U1177" s="20">
        <v>2023036</v>
      </c>
      <c r="W1177" s="20">
        <v>132493</v>
      </c>
      <c r="Y1177" s="20">
        <v>419840</v>
      </c>
      <c r="AA1177" s="20">
        <v>57198</v>
      </c>
      <c r="AC1177" s="20">
        <v>415747</v>
      </c>
      <c r="AE1177" s="20">
        <v>84372</v>
      </c>
      <c r="AG1177" s="20">
        <v>264105</v>
      </c>
      <c r="AI1177" s="20">
        <v>0</v>
      </c>
      <c r="AK1177" s="20">
        <v>0</v>
      </c>
      <c r="AM1177" s="20">
        <v>22478</v>
      </c>
      <c r="AO1177" s="20">
        <v>0</v>
      </c>
      <c r="AQ1177" s="21">
        <v>7338035</v>
      </c>
      <c r="AR1177" s="24"/>
      <c r="AS1177" s="20">
        <v>0</v>
      </c>
      <c r="AU1177" s="25">
        <v>80719</v>
      </c>
      <c r="AW1177" s="22" t="str">
        <f t="shared" si="18"/>
        <v>No</v>
      </c>
      <c r="AX1177" s="6"/>
    </row>
    <row r="1178" spans="1:50">
      <c r="A1178" s="3" t="s">
        <v>752</v>
      </c>
      <c r="B1178" s="3" t="s">
        <v>753</v>
      </c>
      <c r="C1178" s="22" t="s">
        <v>101</v>
      </c>
      <c r="D1178" s="310">
        <v>8002</v>
      </c>
      <c r="E1178" s="314">
        <v>80002</v>
      </c>
      <c r="F1178" s="22" t="s">
        <v>232</v>
      </c>
      <c r="G1178" s="3" t="s">
        <v>185</v>
      </c>
      <c r="H1178" s="25">
        <v>156777</v>
      </c>
      <c r="I1178" s="19">
        <v>39</v>
      </c>
      <c r="J1178" s="22" t="s">
        <v>12</v>
      </c>
      <c r="K1178" s="22" t="s">
        <v>11</v>
      </c>
      <c r="L1178" s="19">
        <v>20</v>
      </c>
      <c r="M1178" s="20">
        <v>1153184</v>
      </c>
      <c r="O1178" s="20">
        <v>575349</v>
      </c>
      <c r="Q1178" s="20">
        <v>113824</v>
      </c>
      <c r="S1178" s="20">
        <v>96946</v>
      </c>
      <c r="U1178" s="20">
        <v>908577</v>
      </c>
      <c r="W1178" s="20">
        <v>212997</v>
      </c>
      <c r="Y1178" s="20">
        <v>194839</v>
      </c>
      <c r="AA1178" s="20">
        <v>11866</v>
      </c>
      <c r="AC1178" s="20">
        <v>126495</v>
      </c>
      <c r="AE1178" s="20">
        <v>36961</v>
      </c>
      <c r="AG1178" s="20">
        <v>63728</v>
      </c>
      <c r="AI1178" s="20">
        <v>19086</v>
      </c>
      <c r="AK1178" s="20">
        <v>0</v>
      </c>
      <c r="AM1178" s="20">
        <v>91626</v>
      </c>
      <c r="AO1178" s="20">
        <v>0</v>
      </c>
      <c r="AQ1178" s="21">
        <v>3605478</v>
      </c>
      <c r="AR1178" s="24"/>
      <c r="AS1178" s="20">
        <v>0</v>
      </c>
      <c r="AU1178" s="25">
        <v>42918</v>
      </c>
      <c r="AW1178" s="22" t="str">
        <f t="shared" si="18"/>
        <v>No</v>
      </c>
      <c r="AX1178" s="6"/>
    </row>
    <row r="1179" spans="1:50">
      <c r="A1179" s="3" t="s">
        <v>752</v>
      </c>
      <c r="B1179" s="3" t="s">
        <v>753</v>
      </c>
      <c r="C1179" s="22" t="s">
        <v>101</v>
      </c>
      <c r="D1179" s="310">
        <v>8002</v>
      </c>
      <c r="E1179" s="314">
        <v>80002</v>
      </c>
      <c r="F1179" s="22" t="s">
        <v>232</v>
      </c>
      <c r="G1179" s="3" t="s">
        <v>185</v>
      </c>
      <c r="H1179" s="25">
        <v>156777</v>
      </c>
      <c r="I1179" s="19">
        <v>39</v>
      </c>
      <c r="J1179" s="22" t="s">
        <v>13</v>
      </c>
      <c r="K1179" s="22" t="s">
        <v>11</v>
      </c>
      <c r="L1179" s="19">
        <v>19</v>
      </c>
      <c r="M1179" s="20">
        <v>1465731</v>
      </c>
      <c r="O1179" s="20">
        <v>692764</v>
      </c>
      <c r="Q1179" s="20">
        <v>232630</v>
      </c>
      <c r="S1179" s="20">
        <v>123482</v>
      </c>
      <c r="U1179" s="20">
        <v>1123563</v>
      </c>
      <c r="W1179" s="20">
        <v>199407</v>
      </c>
      <c r="Y1179" s="20">
        <v>402359</v>
      </c>
      <c r="AA1179" s="20">
        <v>23677</v>
      </c>
      <c r="AC1179" s="20">
        <v>253327</v>
      </c>
      <c r="AE1179" s="20">
        <v>55441</v>
      </c>
      <c r="AG1179" s="20">
        <v>95592</v>
      </c>
      <c r="AI1179" s="20">
        <v>28630</v>
      </c>
      <c r="AK1179" s="20">
        <v>0</v>
      </c>
      <c r="AM1179" s="20">
        <v>97852</v>
      </c>
      <c r="AO1179" s="20">
        <v>0</v>
      </c>
      <c r="AQ1179" s="21">
        <v>4794455</v>
      </c>
      <c r="AR1179" s="24"/>
      <c r="AS1179" s="20">
        <v>0</v>
      </c>
      <c r="AU1179" s="25">
        <v>61935</v>
      </c>
      <c r="AW1179" s="22" t="str">
        <f t="shared" si="18"/>
        <v>No</v>
      </c>
      <c r="AX1179" s="6"/>
    </row>
    <row r="1180" spans="1:50">
      <c r="A1180" s="3" t="s">
        <v>6337</v>
      </c>
      <c r="B1180" s="3" t="s">
        <v>813</v>
      </c>
      <c r="C1180" s="22" t="s">
        <v>72</v>
      </c>
      <c r="D1180" s="310">
        <v>6077</v>
      </c>
      <c r="E1180" s="314">
        <v>60077</v>
      </c>
      <c r="F1180" s="22" t="s">
        <v>187</v>
      </c>
      <c r="G1180" s="3" t="s">
        <v>185</v>
      </c>
      <c r="H1180" s="25">
        <v>89284</v>
      </c>
      <c r="I1180" s="19">
        <v>39</v>
      </c>
      <c r="J1180" s="22" t="s">
        <v>12</v>
      </c>
      <c r="K1180" s="22" t="s">
        <v>11</v>
      </c>
      <c r="L1180" s="19">
        <v>13</v>
      </c>
      <c r="M1180" s="20">
        <v>370368</v>
      </c>
      <c r="O1180" s="20">
        <v>465212</v>
      </c>
      <c r="Q1180" s="20">
        <v>54357</v>
      </c>
      <c r="S1180" s="20">
        <v>88758</v>
      </c>
      <c r="U1180" s="20">
        <v>501638</v>
      </c>
      <c r="W1180" s="20">
        <v>9978</v>
      </c>
      <c r="Y1180" s="20">
        <v>62043</v>
      </c>
      <c r="AA1180" s="20">
        <v>6550</v>
      </c>
      <c r="AC1180" s="20">
        <v>49142</v>
      </c>
      <c r="AE1180" s="20">
        <v>18521</v>
      </c>
      <c r="AG1180" s="20">
        <v>57974</v>
      </c>
      <c r="AI1180" s="20">
        <v>0</v>
      </c>
      <c r="AK1180" s="20">
        <v>0</v>
      </c>
      <c r="AM1180" s="20">
        <v>4934</v>
      </c>
      <c r="AO1180" s="20">
        <v>0</v>
      </c>
      <c r="AQ1180" s="21">
        <v>1689475</v>
      </c>
      <c r="AR1180" s="24"/>
      <c r="AS1180" s="20">
        <v>0</v>
      </c>
      <c r="AU1180" s="25">
        <v>17843</v>
      </c>
      <c r="AW1180" s="22" t="str">
        <f t="shared" si="18"/>
        <v>No</v>
      </c>
      <c r="AX1180" s="6"/>
    </row>
    <row r="1181" spans="1:50">
      <c r="A1181" s="3" t="s">
        <v>6339</v>
      </c>
      <c r="B1181" s="3" t="s">
        <v>957</v>
      </c>
      <c r="C1181" s="22" t="s">
        <v>38</v>
      </c>
      <c r="D1181" s="310">
        <v>4158</v>
      </c>
      <c r="E1181" s="314">
        <v>40158</v>
      </c>
      <c r="F1181" s="22" t="s">
        <v>187</v>
      </c>
      <c r="G1181" s="3" t="s">
        <v>185</v>
      </c>
      <c r="H1181" s="25">
        <v>131337</v>
      </c>
      <c r="I1181" s="19">
        <v>39</v>
      </c>
      <c r="J1181" s="22" t="s">
        <v>13</v>
      </c>
      <c r="K1181" s="22" t="s">
        <v>14</v>
      </c>
      <c r="L1181" s="19">
        <v>10</v>
      </c>
      <c r="M1181" s="20">
        <v>0</v>
      </c>
      <c r="O1181" s="20">
        <v>163135</v>
      </c>
      <c r="Q1181" s="20">
        <v>0</v>
      </c>
      <c r="S1181" s="20">
        <v>6721</v>
      </c>
      <c r="U1181" s="20">
        <v>55853</v>
      </c>
      <c r="W1181" s="20">
        <v>207127</v>
      </c>
      <c r="Y1181" s="20">
        <v>291869</v>
      </c>
      <c r="AA1181" s="20">
        <v>48492</v>
      </c>
      <c r="AC1181" s="20">
        <v>21574</v>
      </c>
      <c r="AE1181" s="20">
        <v>3777</v>
      </c>
      <c r="AG1181" s="20">
        <v>12294</v>
      </c>
      <c r="AI1181" s="20">
        <v>0</v>
      </c>
      <c r="AK1181" s="20">
        <v>2456267</v>
      </c>
      <c r="AM1181" s="20">
        <v>15239</v>
      </c>
      <c r="AO1181" s="20">
        <v>0</v>
      </c>
      <c r="AQ1181" s="21">
        <v>3282348</v>
      </c>
      <c r="AR1181" s="24"/>
      <c r="AS1181" s="20">
        <v>0</v>
      </c>
      <c r="AU1181" s="25">
        <v>33859</v>
      </c>
      <c r="AW1181" s="22" t="str">
        <f t="shared" si="18"/>
        <v>No</v>
      </c>
      <c r="AX1181" s="6"/>
    </row>
    <row r="1182" spans="1:50">
      <c r="A1182" s="3" t="s">
        <v>6335</v>
      </c>
      <c r="B1182" s="3" t="s">
        <v>422</v>
      </c>
      <c r="C1182" s="22" t="s">
        <v>21</v>
      </c>
      <c r="D1182" s="310">
        <v>9091</v>
      </c>
      <c r="E1182" s="314">
        <v>90091</v>
      </c>
      <c r="F1182" s="22" t="s">
        <v>187</v>
      </c>
      <c r="G1182" s="3" t="s">
        <v>185</v>
      </c>
      <c r="H1182" s="25">
        <v>219454</v>
      </c>
      <c r="I1182" s="19">
        <v>39</v>
      </c>
      <c r="J1182" s="22" t="s">
        <v>12</v>
      </c>
      <c r="K1182" s="22" t="s">
        <v>14</v>
      </c>
      <c r="L1182" s="19">
        <v>8</v>
      </c>
      <c r="M1182" s="20">
        <v>0</v>
      </c>
      <c r="O1182" s="20">
        <v>64309</v>
      </c>
      <c r="Q1182" s="20">
        <v>0</v>
      </c>
      <c r="S1182" s="20">
        <v>6962</v>
      </c>
      <c r="U1182" s="20">
        <v>39455</v>
      </c>
      <c r="W1182" s="20">
        <v>107782</v>
      </c>
      <c r="Y1182" s="20">
        <v>0</v>
      </c>
      <c r="AA1182" s="20">
        <v>0</v>
      </c>
      <c r="AC1182" s="20">
        <v>28679</v>
      </c>
      <c r="AE1182" s="20">
        <v>29661</v>
      </c>
      <c r="AG1182" s="20">
        <v>140</v>
      </c>
      <c r="AI1182" s="20">
        <v>0</v>
      </c>
      <c r="AK1182" s="20">
        <v>680848</v>
      </c>
      <c r="AM1182" s="20">
        <v>17403</v>
      </c>
      <c r="AO1182" s="20">
        <v>0</v>
      </c>
      <c r="AQ1182" s="21">
        <v>975239</v>
      </c>
      <c r="AR1182" s="24"/>
      <c r="AS1182" s="20">
        <v>0</v>
      </c>
      <c r="AU1182" s="25">
        <v>13322</v>
      </c>
      <c r="AW1182" s="22" t="str">
        <f t="shared" si="18"/>
        <v>No</v>
      </c>
      <c r="AX1182" s="6"/>
    </row>
    <row r="1183" spans="1:50">
      <c r="A1183" s="3" t="s">
        <v>6336</v>
      </c>
      <c r="B1183" s="3" t="s">
        <v>290</v>
      </c>
      <c r="C1183" s="22" t="s">
        <v>113</v>
      </c>
      <c r="D1183" s="310">
        <v>5006</v>
      </c>
      <c r="E1183" s="314">
        <v>50006</v>
      </c>
      <c r="F1183" s="22" t="s">
        <v>187</v>
      </c>
      <c r="G1183" s="3" t="s">
        <v>185</v>
      </c>
      <c r="H1183" s="25">
        <v>133700</v>
      </c>
      <c r="I1183" s="19">
        <v>39</v>
      </c>
      <c r="J1183" s="22" t="s">
        <v>12</v>
      </c>
      <c r="K1183" s="22" t="s">
        <v>11</v>
      </c>
      <c r="L1183" s="19">
        <v>7</v>
      </c>
      <c r="M1183" s="20">
        <v>234199</v>
      </c>
      <c r="O1183" s="20">
        <v>114278</v>
      </c>
      <c r="Q1183" s="20">
        <v>13691</v>
      </c>
      <c r="S1183" s="20">
        <v>6748</v>
      </c>
      <c r="U1183" s="20">
        <v>248434</v>
      </c>
      <c r="W1183" s="20">
        <v>69968</v>
      </c>
      <c r="Y1183" s="20">
        <v>54762</v>
      </c>
      <c r="AA1183" s="20">
        <v>1217</v>
      </c>
      <c r="AC1183" s="20">
        <v>24551</v>
      </c>
      <c r="AE1183" s="20">
        <v>10709</v>
      </c>
      <c r="AG1183" s="20">
        <v>56998</v>
      </c>
      <c r="AI1183" s="20">
        <v>0</v>
      </c>
      <c r="AK1183" s="20">
        <v>0</v>
      </c>
      <c r="AM1183" s="20">
        <v>2349</v>
      </c>
      <c r="AO1183" s="20">
        <v>0</v>
      </c>
      <c r="AQ1183" s="21">
        <v>837904</v>
      </c>
      <c r="AR1183" s="24"/>
      <c r="AS1183" s="20">
        <v>0</v>
      </c>
      <c r="AU1183" s="25">
        <v>10143</v>
      </c>
      <c r="AW1183" s="22" t="str">
        <f t="shared" si="18"/>
        <v>No</v>
      </c>
      <c r="AX1183" s="6"/>
    </row>
    <row r="1184" spans="1:50">
      <c r="A1184" s="3" t="s">
        <v>4558</v>
      </c>
      <c r="B1184" s="3" t="s">
        <v>4559</v>
      </c>
      <c r="C1184" s="22" t="s">
        <v>104</v>
      </c>
      <c r="D1184" s="310" t="s">
        <v>4560</v>
      </c>
      <c r="E1184" s="314" t="s">
        <v>4561</v>
      </c>
      <c r="F1184" s="22" t="s">
        <v>187</v>
      </c>
      <c r="G1184" s="3" t="s">
        <v>222</v>
      </c>
      <c r="H1184" s="25">
        <v>0</v>
      </c>
      <c r="I1184" s="19">
        <v>39</v>
      </c>
      <c r="J1184" s="22" t="s">
        <v>12</v>
      </c>
      <c r="K1184" s="22" t="s">
        <v>11</v>
      </c>
      <c r="L1184" s="19">
        <v>6</v>
      </c>
      <c r="M1184" s="20">
        <v>0</v>
      </c>
      <c r="O1184" s="20">
        <v>0</v>
      </c>
      <c r="Q1184" s="20">
        <v>0</v>
      </c>
      <c r="S1184" s="20">
        <v>0</v>
      </c>
      <c r="U1184" s="20">
        <v>0</v>
      </c>
      <c r="W1184" s="20">
        <v>0</v>
      </c>
      <c r="Y1184" s="20">
        <v>0</v>
      </c>
      <c r="AA1184" s="20">
        <v>0</v>
      </c>
      <c r="AC1184" s="20">
        <v>0</v>
      </c>
      <c r="AE1184" s="20">
        <v>0</v>
      </c>
      <c r="AG1184" s="20">
        <v>0</v>
      </c>
      <c r="AI1184" s="20">
        <v>0</v>
      </c>
      <c r="AK1184" s="20">
        <v>0</v>
      </c>
      <c r="AM1184" s="20">
        <v>0</v>
      </c>
      <c r="AO1184" s="20">
        <v>789479</v>
      </c>
      <c r="AQ1184" s="21">
        <v>789479</v>
      </c>
      <c r="AR1184" s="24"/>
      <c r="AS1184" s="20">
        <v>0</v>
      </c>
      <c r="AU1184" s="25">
        <v>7043</v>
      </c>
      <c r="AW1184" s="22" t="str">
        <f t="shared" si="18"/>
        <v>No</v>
      </c>
      <c r="AX1184" s="6"/>
    </row>
    <row r="1185" spans="1:50">
      <c r="A1185" s="3" t="s">
        <v>3512</v>
      </c>
      <c r="B1185" s="3" t="s">
        <v>3513</v>
      </c>
      <c r="C1185" s="22" t="s">
        <v>84</v>
      </c>
      <c r="D1185" s="310" t="s">
        <v>3514</v>
      </c>
      <c r="E1185" s="314" t="s">
        <v>3515</v>
      </c>
      <c r="F1185" s="22" t="s">
        <v>189</v>
      </c>
      <c r="G1185" s="3" t="s">
        <v>222</v>
      </c>
      <c r="H1185" s="25">
        <v>0</v>
      </c>
      <c r="I1185" s="19">
        <v>39</v>
      </c>
      <c r="J1185" s="22" t="s">
        <v>13</v>
      </c>
      <c r="K1185" s="22" t="s">
        <v>11</v>
      </c>
      <c r="L1185" s="19">
        <v>5</v>
      </c>
      <c r="M1185" s="20">
        <v>0</v>
      </c>
      <c r="O1185" s="20">
        <v>0</v>
      </c>
      <c r="Q1185" s="20">
        <v>0</v>
      </c>
      <c r="S1185" s="20">
        <v>0</v>
      </c>
      <c r="U1185" s="20">
        <v>0</v>
      </c>
      <c r="W1185" s="20">
        <v>0</v>
      </c>
      <c r="Y1185" s="20">
        <v>0</v>
      </c>
      <c r="AA1185" s="20">
        <v>0</v>
      </c>
      <c r="AC1185" s="20">
        <v>0</v>
      </c>
      <c r="AE1185" s="20">
        <v>0</v>
      </c>
      <c r="AG1185" s="20">
        <v>0</v>
      </c>
      <c r="AI1185" s="20">
        <v>0</v>
      </c>
      <c r="AK1185" s="20">
        <v>0</v>
      </c>
      <c r="AM1185" s="20">
        <v>0</v>
      </c>
      <c r="AO1185" s="20">
        <v>274121</v>
      </c>
      <c r="AQ1185" s="21">
        <v>274121</v>
      </c>
      <c r="AR1185" s="24"/>
      <c r="AS1185" s="20">
        <v>0</v>
      </c>
      <c r="AU1185" s="25">
        <v>9130</v>
      </c>
      <c r="AW1185" s="22" t="str">
        <f t="shared" si="18"/>
        <v>No</v>
      </c>
      <c r="AX1185" s="6"/>
    </row>
    <row r="1186" spans="1:50">
      <c r="A1186" s="3" t="s">
        <v>2636</v>
      </c>
      <c r="B1186" s="3" t="s">
        <v>1913</v>
      </c>
      <c r="C1186" s="22" t="s">
        <v>56</v>
      </c>
      <c r="D1186" s="310" t="s">
        <v>2637</v>
      </c>
      <c r="E1186" s="314" t="s">
        <v>2638</v>
      </c>
      <c r="F1186" s="22" t="s">
        <v>189</v>
      </c>
      <c r="G1186" s="3" t="s">
        <v>222</v>
      </c>
      <c r="H1186" s="25">
        <v>0</v>
      </c>
      <c r="I1186" s="19">
        <v>39</v>
      </c>
      <c r="J1186" s="22" t="s">
        <v>13</v>
      </c>
      <c r="K1186" s="22" t="s">
        <v>11</v>
      </c>
      <c r="L1186" s="19">
        <v>5</v>
      </c>
      <c r="M1186" s="20">
        <v>0</v>
      </c>
      <c r="O1186" s="20">
        <v>0</v>
      </c>
      <c r="Q1186" s="20">
        <v>0</v>
      </c>
      <c r="S1186" s="20">
        <v>0</v>
      </c>
      <c r="U1186" s="20">
        <v>0</v>
      </c>
      <c r="W1186" s="20">
        <v>0</v>
      </c>
      <c r="Y1186" s="20">
        <v>0</v>
      </c>
      <c r="AA1186" s="20">
        <v>0</v>
      </c>
      <c r="AC1186" s="20">
        <v>0</v>
      </c>
      <c r="AE1186" s="20">
        <v>0</v>
      </c>
      <c r="AG1186" s="20">
        <v>0</v>
      </c>
      <c r="AI1186" s="20">
        <v>0</v>
      </c>
      <c r="AK1186" s="20">
        <v>0</v>
      </c>
      <c r="AM1186" s="20">
        <v>0</v>
      </c>
      <c r="AO1186" s="20">
        <v>588083</v>
      </c>
      <c r="AQ1186" s="21">
        <v>588083</v>
      </c>
      <c r="AR1186" s="24"/>
      <c r="AS1186" s="20">
        <v>0</v>
      </c>
      <c r="AU1186" s="25">
        <v>11431</v>
      </c>
      <c r="AW1186" s="22" t="str">
        <f t="shared" si="18"/>
        <v>No</v>
      </c>
      <c r="AX1186" s="6"/>
    </row>
    <row r="1187" spans="1:50">
      <c r="A1187" s="3" t="s">
        <v>6336</v>
      </c>
      <c r="B1187" s="3" t="s">
        <v>290</v>
      </c>
      <c r="C1187" s="22" t="s">
        <v>113</v>
      </c>
      <c r="D1187" s="310">
        <v>5006</v>
      </c>
      <c r="E1187" s="314">
        <v>50006</v>
      </c>
      <c r="F1187" s="22" t="s">
        <v>187</v>
      </c>
      <c r="G1187" s="3" t="s">
        <v>185</v>
      </c>
      <c r="H1187" s="25">
        <v>133700</v>
      </c>
      <c r="I1187" s="19">
        <v>39</v>
      </c>
      <c r="J1187" s="22" t="s">
        <v>23</v>
      </c>
      <c r="K1187" s="22" t="s">
        <v>14</v>
      </c>
      <c r="L1187" s="19">
        <v>3</v>
      </c>
      <c r="M1187" s="20">
        <v>0</v>
      </c>
      <c r="O1187" s="20">
        <v>4657</v>
      </c>
      <c r="Q1187" s="20">
        <v>0</v>
      </c>
      <c r="S1187" s="20">
        <v>326</v>
      </c>
      <c r="U1187" s="20">
        <v>2857</v>
      </c>
      <c r="W1187" s="20">
        <v>8770</v>
      </c>
      <c r="Y1187" s="20">
        <v>0</v>
      </c>
      <c r="AA1187" s="20">
        <v>0</v>
      </c>
      <c r="AC1187" s="20">
        <v>941</v>
      </c>
      <c r="AE1187" s="20">
        <v>1364</v>
      </c>
      <c r="AG1187" s="20">
        <v>2944</v>
      </c>
      <c r="AI1187" s="20">
        <v>0</v>
      </c>
      <c r="AK1187" s="20">
        <v>1012269</v>
      </c>
      <c r="AM1187" s="20">
        <v>3135</v>
      </c>
      <c r="AO1187" s="20">
        <v>0</v>
      </c>
      <c r="AQ1187" s="21">
        <v>1037263</v>
      </c>
      <c r="AR1187" s="24"/>
      <c r="AS1187" s="20">
        <v>0</v>
      </c>
      <c r="AU1187" s="25">
        <v>8840</v>
      </c>
      <c r="AW1187" s="22" t="str">
        <f t="shared" si="18"/>
        <v>No</v>
      </c>
      <c r="AX1187" s="6"/>
    </row>
    <row r="1188" spans="1:50">
      <c r="A1188" s="3" t="s">
        <v>6335</v>
      </c>
      <c r="B1188" s="3" t="s">
        <v>422</v>
      </c>
      <c r="C1188" s="22" t="s">
        <v>21</v>
      </c>
      <c r="D1188" s="310">
        <v>9091</v>
      </c>
      <c r="E1188" s="314">
        <v>90091</v>
      </c>
      <c r="F1188" s="22" t="s">
        <v>187</v>
      </c>
      <c r="G1188" s="3" t="s">
        <v>185</v>
      </c>
      <c r="H1188" s="25">
        <v>219454</v>
      </c>
      <c r="I1188" s="19">
        <v>39</v>
      </c>
      <c r="J1188" s="22" t="s">
        <v>23</v>
      </c>
      <c r="K1188" s="22" t="s">
        <v>14</v>
      </c>
      <c r="L1188" s="19">
        <v>3</v>
      </c>
      <c r="M1188" s="20">
        <v>0</v>
      </c>
      <c r="O1188" s="20">
        <v>31881</v>
      </c>
      <c r="Q1188" s="20">
        <v>0</v>
      </c>
      <c r="S1188" s="20">
        <v>329</v>
      </c>
      <c r="U1188" s="20">
        <v>1865</v>
      </c>
      <c r="W1188" s="20">
        <v>12762</v>
      </c>
      <c r="Y1188" s="20">
        <v>0</v>
      </c>
      <c r="AA1188" s="20">
        <v>0</v>
      </c>
      <c r="AC1188" s="20">
        <v>10869</v>
      </c>
      <c r="AE1188" s="20">
        <v>2966</v>
      </c>
      <c r="AG1188" s="20">
        <v>109</v>
      </c>
      <c r="AI1188" s="20">
        <v>0</v>
      </c>
      <c r="AK1188" s="20">
        <v>341445</v>
      </c>
      <c r="AM1188" s="20">
        <v>1412</v>
      </c>
      <c r="AO1188" s="20">
        <v>0</v>
      </c>
      <c r="AQ1188" s="21">
        <v>403638</v>
      </c>
      <c r="AR1188" s="24"/>
      <c r="AS1188" s="20">
        <v>0</v>
      </c>
      <c r="AU1188" s="25">
        <v>6131</v>
      </c>
      <c r="AW1188" s="22" t="str">
        <f t="shared" si="18"/>
        <v>No</v>
      </c>
      <c r="AX1188" s="6"/>
    </row>
    <row r="1189" spans="1:50">
      <c r="A1189" s="3" t="s">
        <v>1611</v>
      </c>
      <c r="B1189" s="3" t="s">
        <v>1612</v>
      </c>
      <c r="C1189" s="22" t="s">
        <v>74</v>
      </c>
      <c r="D1189" s="310" t="s">
        <v>1613</v>
      </c>
      <c r="E1189" s="314" t="s">
        <v>1614</v>
      </c>
      <c r="F1189" s="22" t="s">
        <v>189</v>
      </c>
      <c r="G1189" s="3" t="s">
        <v>222</v>
      </c>
      <c r="H1189" s="25">
        <v>0</v>
      </c>
      <c r="I1189" s="19">
        <v>38</v>
      </c>
      <c r="J1189" s="22" t="s">
        <v>13</v>
      </c>
      <c r="K1189" s="22" t="s">
        <v>11</v>
      </c>
      <c r="L1189" s="19">
        <v>38</v>
      </c>
      <c r="M1189" s="20">
        <v>0</v>
      </c>
      <c r="O1189" s="20">
        <v>0</v>
      </c>
      <c r="Q1189" s="20">
        <v>0</v>
      </c>
      <c r="S1189" s="20">
        <v>0</v>
      </c>
      <c r="U1189" s="20">
        <v>0</v>
      </c>
      <c r="W1189" s="20">
        <v>0</v>
      </c>
      <c r="Y1189" s="20">
        <v>0</v>
      </c>
      <c r="AA1189" s="20">
        <v>0</v>
      </c>
      <c r="AC1189" s="20">
        <v>0</v>
      </c>
      <c r="AE1189" s="20">
        <v>0</v>
      </c>
      <c r="AG1189" s="20">
        <v>0</v>
      </c>
      <c r="AI1189" s="20">
        <v>0</v>
      </c>
      <c r="AK1189" s="20">
        <v>0</v>
      </c>
      <c r="AM1189" s="20">
        <v>0</v>
      </c>
      <c r="AO1189" s="20">
        <v>2661890</v>
      </c>
      <c r="AQ1189" s="21">
        <v>2661890</v>
      </c>
      <c r="AR1189" s="24"/>
      <c r="AS1189" s="20">
        <v>0</v>
      </c>
      <c r="AU1189" s="25">
        <v>40330</v>
      </c>
      <c r="AW1189" s="22" t="str">
        <f t="shared" si="18"/>
        <v>No</v>
      </c>
      <c r="AX1189" s="6"/>
    </row>
    <row r="1190" spans="1:50">
      <c r="A1190" s="3" t="s">
        <v>4119</v>
      </c>
      <c r="B1190" s="3" t="s">
        <v>4120</v>
      </c>
      <c r="C1190" s="22" t="s">
        <v>44</v>
      </c>
      <c r="D1190" s="310" t="s">
        <v>4121</v>
      </c>
      <c r="E1190" s="314" t="s">
        <v>4122</v>
      </c>
      <c r="F1190" s="22" t="s">
        <v>235</v>
      </c>
      <c r="G1190" s="3" t="s">
        <v>222</v>
      </c>
      <c r="H1190" s="25">
        <v>0</v>
      </c>
      <c r="I1190" s="19">
        <v>38</v>
      </c>
      <c r="J1190" s="22" t="s">
        <v>12</v>
      </c>
      <c r="K1190" s="22" t="s">
        <v>11</v>
      </c>
      <c r="L1190" s="19">
        <v>38</v>
      </c>
      <c r="M1190" s="20">
        <v>0</v>
      </c>
      <c r="O1190" s="20">
        <v>0</v>
      </c>
      <c r="Q1190" s="20">
        <v>0</v>
      </c>
      <c r="S1190" s="20">
        <v>0</v>
      </c>
      <c r="U1190" s="20">
        <v>0</v>
      </c>
      <c r="W1190" s="20">
        <v>0</v>
      </c>
      <c r="Y1190" s="20">
        <v>0</v>
      </c>
      <c r="AA1190" s="20">
        <v>0</v>
      </c>
      <c r="AC1190" s="20">
        <v>0</v>
      </c>
      <c r="AE1190" s="20">
        <v>0</v>
      </c>
      <c r="AG1190" s="20">
        <v>0</v>
      </c>
      <c r="AI1190" s="20">
        <v>0</v>
      </c>
      <c r="AK1190" s="20">
        <v>0</v>
      </c>
      <c r="AM1190" s="20">
        <v>0</v>
      </c>
      <c r="AO1190" s="20">
        <v>1521483</v>
      </c>
      <c r="AQ1190" s="21">
        <v>1521483</v>
      </c>
      <c r="AR1190" s="24"/>
      <c r="AS1190" s="20">
        <v>0</v>
      </c>
      <c r="AU1190" s="25">
        <v>51099</v>
      </c>
      <c r="AW1190" s="22" t="str">
        <f t="shared" si="18"/>
        <v>No</v>
      </c>
      <c r="AX1190" s="6"/>
    </row>
    <row r="1191" spans="1:50">
      <c r="A1191" s="3" t="s">
        <v>6341</v>
      </c>
      <c r="B1191" s="3" t="s">
        <v>459</v>
      </c>
      <c r="C1191" s="22" t="s">
        <v>16</v>
      </c>
      <c r="E1191" s="314">
        <v>40265</v>
      </c>
      <c r="F1191" s="22" t="s">
        <v>253</v>
      </c>
      <c r="G1191" s="3" t="s">
        <v>185</v>
      </c>
      <c r="H1191" s="25">
        <v>70436</v>
      </c>
      <c r="I1191" s="19">
        <v>38</v>
      </c>
      <c r="J1191" s="22" t="s">
        <v>12</v>
      </c>
      <c r="K1191" s="22" t="s">
        <v>11</v>
      </c>
      <c r="L1191" s="19">
        <v>38</v>
      </c>
      <c r="M1191" s="20">
        <v>458819</v>
      </c>
      <c r="O1191" s="20">
        <v>180148</v>
      </c>
      <c r="Q1191" s="20">
        <v>36897</v>
      </c>
      <c r="S1191" s="20">
        <v>31086</v>
      </c>
      <c r="U1191" s="20">
        <v>295554</v>
      </c>
      <c r="W1191" s="20">
        <v>25833</v>
      </c>
      <c r="Y1191" s="20">
        <v>189885</v>
      </c>
      <c r="AA1191" s="20">
        <v>25790</v>
      </c>
      <c r="AC1191" s="20">
        <v>56293</v>
      </c>
      <c r="AE1191" s="20">
        <v>16226</v>
      </c>
      <c r="AG1191" s="20">
        <v>57263</v>
      </c>
      <c r="AI1191" s="20">
        <v>0</v>
      </c>
      <c r="AK1191" s="20">
        <v>0</v>
      </c>
      <c r="AM1191" s="20">
        <v>80010</v>
      </c>
      <c r="AO1191" s="20">
        <v>0</v>
      </c>
      <c r="AQ1191" s="21">
        <v>1453804</v>
      </c>
      <c r="AR1191" s="24"/>
      <c r="AS1191" s="20">
        <v>0</v>
      </c>
      <c r="AU1191" s="25">
        <v>35682</v>
      </c>
      <c r="AW1191" s="22" t="str">
        <f t="shared" si="18"/>
        <v>No</v>
      </c>
      <c r="AX1191" s="6"/>
    </row>
    <row r="1192" spans="1:50">
      <c r="A1192" s="3" t="s">
        <v>952</v>
      </c>
      <c r="B1192" s="3" t="s">
        <v>404</v>
      </c>
      <c r="C1192" s="22" t="s">
        <v>19</v>
      </c>
      <c r="D1192" s="310">
        <v>9209</v>
      </c>
      <c r="E1192" s="314">
        <v>90209</v>
      </c>
      <c r="F1192" s="22" t="s">
        <v>514</v>
      </c>
      <c r="G1192" s="3" t="s">
        <v>185</v>
      </c>
      <c r="H1192" s="25">
        <v>3629114</v>
      </c>
      <c r="I1192" s="19">
        <v>38</v>
      </c>
      <c r="J1192" s="22" t="s">
        <v>20</v>
      </c>
      <c r="K1192" s="22" t="s">
        <v>14</v>
      </c>
      <c r="L1192" s="19">
        <v>38</v>
      </c>
      <c r="M1192" s="20">
        <v>0</v>
      </c>
      <c r="O1192" s="20">
        <v>6172532</v>
      </c>
      <c r="Q1192" s="20">
        <v>0</v>
      </c>
      <c r="S1192" s="20">
        <v>885944</v>
      </c>
      <c r="U1192" s="20">
        <v>2895573</v>
      </c>
      <c r="W1192" s="20">
        <v>10985106</v>
      </c>
      <c r="Y1192" s="20">
        <v>215004</v>
      </c>
      <c r="AA1192" s="20">
        <v>22780</v>
      </c>
      <c r="AC1192" s="20">
        <v>6027648</v>
      </c>
      <c r="AE1192" s="20">
        <v>4003884</v>
      </c>
      <c r="AG1192" s="20">
        <v>1200468</v>
      </c>
      <c r="AI1192" s="20">
        <v>222869</v>
      </c>
      <c r="AK1192" s="20">
        <v>9975870</v>
      </c>
      <c r="AM1192" s="20">
        <v>413820</v>
      </c>
      <c r="AO1192" s="20">
        <v>0</v>
      </c>
      <c r="AQ1192" s="21">
        <v>43021498</v>
      </c>
      <c r="AR1192" s="24"/>
      <c r="AS1192" s="20">
        <v>0</v>
      </c>
      <c r="AU1192" s="25">
        <v>217912</v>
      </c>
      <c r="AW1192" s="22" t="str">
        <f t="shared" si="18"/>
        <v>No</v>
      </c>
      <c r="AX1192" s="6"/>
    </row>
    <row r="1193" spans="1:50">
      <c r="A1193" s="3" t="s">
        <v>1198</v>
      </c>
      <c r="B1193" s="3" t="s">
        <v>1199</v>
      </c>
      <c r="C1193" s="22" t="s">
        <v>67</v>
      </c>
      <c r="D1193" s="310">
        <v>2199</v>
      </c>
      <c r="E1193" s="314">
        <v>20199</v>
      </c>
      <c r="F1193" s="22" t="s">
        <v>187</v>
      </c>
      <c r="G1193" s="3" t="s">
        <v>185</v>
      </c>
      <c r="H1193" s="25">
        <v>248402</v>
      </c>
      <c r="I1193" s="19">
        <v>38</v>
      </c>
      <c r="J1193" s="22" t="s">
        <v>12</v>
      </c>
      <c r="K1193" s="22" t="s">
        <v>11</v>
      </c>
      <c r="L1193" s="19">
        <v>38</v>
      </c>
      <c r="M1193" s="20">
        <v>1093941</v>
      </c>
      <c r="O1193" s="20">
        <v>262724</v>
      </c>
      <c r="Q1193" s="20">
        <v>177272</v>
      </c>
      <c r="S1193" s="20">
        <v>200023</v>
      </c>
      <c r="U1193" s="20">
        <v>1971718</v>
      </c>
      <c r="W1193" s="20">
        <v>0</v>
      </c>
      <c r="Y1193" s="20">
        <v>221328</v>
      </c>
      <c r="AA1193" s="20">
        <v>16491</v>
      </c>
      <c r="AC1193" s="20">
        <v>113054</v>
      </c>
      <c r="AE1193" s="20">
        <v>40097</v>
      </c>
      <c r="AG1193" s="20">
        <v>70500</v>
      </c>
      <c r="AI1193" s="20">
        <v>0</v>
      </c>
      <c r="AK1193" s="20">
        <v>0</v>
      </c>
      <c r="AM1193" s="20">
        <v>85047</v>
      </c>
      <c r="AO1193" s="20">
        <v>0</v>
      </c>
      <c r="AQ1193" s="21">
        <v>4252195</v>
      </c>
      <c r="AR1193" s="24"/>
      <c r="AS1193" s="20">
        <v>0</v>
      </c>
      <c r="AU1193" s="25">
        <v>36130</v>
      </c>
      <c r="AW1193" s="22" t="str">
        <f t="shared" si="18"/>
        <v>No</v>
      </c>
      <c r="AX1193" s="6"/>
    </row>
    <row r="1194" spans="1:50">
      <c r="A1194" s="3" t="s">
        <v>3867</v>
      </c>
      <c r="B1194" s="3" t="s">
        <v>751</v>
      </c>
      <c r="C1194" s="22" t="s">
        <v>44</v>
      </c>
      <c r="D1194" s="310" t="s">
        <v>3868</v>
      </c>
      <c r="E1194" s="314" t="s">
        <v>3869</v>
      </c>
      <c r="F1194" s="22" t="s">
        <v>253</v>
      </c>
      <c r="G1194" s="3" t="s">
        <v>222</v>
      </c>
      <c r="H1194" s="25">
        <v>0</v>
      </c>
      <c r="I1194" s="19">
        <v>38</v>
      </c>
      <c r="J1194" s="22" t="s">
        <v>12</v>
      </c>
      <c r="K1194" s="22" t="s">
        <v>11</v>
      </c>
      <c r="L1194" s="19">
        <v>38</v>
      </c>
      <c r="M1194" s="20">
        <v>0</v>
      </c>
      <c r="O1194" s="20">
        <v>0</v>
      </c>
      <c r="Q1194" s="20">
        <v>0</v>
      </c>
      <c r="S1194" s="20">
        <v>0</v>
      </c>
      <c r="U1194" s="20">
        <v>0</v>
      </c>
      <c r="W1194" s="20">
        <v>0</v>
      </c>
      <c r="Y1194" s="20">
        <v>0</v>
      </c>
      <c r="AA1194" s="20">
        <v>0</v>
      </c>
      <c r="AC1194" s="20">
        <v>0</v>
      </c>
      <c r="AE1194" s="20">
        <v>0</v>
      </c>
      <c r="AG1194" s="20">
        <v>0</v>
      </c>
      <c r="AI1194" s="20">
        <v>0</v>
      </c>
      <c r="AK1194" s="20">
        <v>0</v>
      </c>
      <c r="AM1194" s="20">
        <v>0</v>
      </c>
      <c r="AO1194" s="20">
        <v>3530283</v>
      </c>
      <c r="AQ1194" s="21">
        <v>3530283</v>
      </c>
      <c r="AR1194" s="24"/>
      <c r="AS1194" s="20">
        <v>0</v>
      </c>
      <c r="AU1194" s="25">
        <v>78956</v>
      </c>
      <c r="AW1194" s="22" t="str">
        <f t="shared" si="18"/>
        <v>No</v>
      </c>
      <c r="AX1194" s="6"/>
    </row>
    <row r="1195" spans="1:50">
      <c r="A1195" s="3" t="s">
        <v>1725</v>
      </c>
      <c r="B1195" s="3" t="s">
        <v>5807</v>
      </c>
      <c r="C1195" s="22" t="s">
        <v>105</v>
      </c>
      <c r="D1195" s="310" t="s">
        <v>1726</v>
      </c>
      <c r="E1195" s="314" t="s">
        <v>1727</v>
      </c>
      <c r="F1195" s="22" t="s">
        <v>1242</v>
      </c>
      <c r="G1195" s="3" t="s">
        <v>222</v>
      </c>
      <c r="H1195" s="25">
        <v>0</v>
      </c>
      <c r="I1195" s="19">
        <v>38</v>
      </c>
      <c r="J1195" s="22" t="s">
        <v>12</v>
      </c>
      <c r="K1195" s="22" t="s">
        <v>11</v>
      </c>
      <c r="L1195" s="19">
        <v>38</v>
      </c>
      <c r="M1195" s="20">
        <v>0</v>
      </c>
      <c r="O1195" s="20">
        <v>0</v>
      </c>
      <c r="Q1195" s="20">
        <v>0</v>
      </c>
      <c r="S1195" s="20">
        <v>0</v>
      </c>
      <c r="U1195" s="20">
        <v>0</v>
      </c>
      <c r="W1195" s="20">
        <v>0</v>
      </c>
      <c r="Y1195" s="20">
        <v>0</v>
      </c>
      <c r="AA1195" s="20">
        <v>0</v>
      </c>
      <c r="AC1195" s="20">
        <v>0</v>
      </c>
      <c r="AE1195" s="20">
        <v>0</v>
      </c>
      <c r="AG1195" s="20">
        <v>0</v>
      </c>
      <c r="AI1195" s="20">
        <v>0</v>
      </c>
      <c r="AK1195" s="20">
        <v>0</v>
      </c>
      <c r="AM1195" s="20">
        <v>0</v>
      </c>
      <c r="AO1195" s="20">
        <v>3146427</v>
      </c>
      <c r="AQ1195" s="21">
        <v>3146427</v>
      </c>
      <c r="AR1195" s="24"/>
      <c r="AS1195" s="20">
        <v>0</v>
      </c>
      <c r="AU1195" s="25">
        <v>60971</v>
      </c>
      <c r="AW1195" s="22" t="str">
        <f t="shared" si="18"/>
        <v>No</v>
      </c>
      <c r="AX1195" s="6"/>
    </row>
    <row r="1196" spans="1:50">
      <c r="A1196" s="3" t="s">
        <v>2392</v>
      </c>
      <c r="B1196" s="3" t="s">
        <v>2393</v>
      </c>
      <c r="C1196" s="22" t="s">
        <v>102</v>
      </c>
      <c r="D1196" s="310" t="s">
        <v>2394</v>
      </c>
      <c r="E1196" s="314" t="s">
        <v>2395</v>
      </c>
      <c r="F1196" s="22" t="s">
        <v>187</v>
      </c>
      <c r="G1196" s="3" t="s">
        <v>222</v>
      </c>
      <c r="H1196" s="25">
        <v>0</v>
      </c>
      <c r="I1196" s="19">
        <v>38</v>
      </c>
      <c r="J1196" s="22" t="s">
        <v>13</v>
      </c>
      <c r="K1196" s="22" t="s">
        <v>11</v>
      </c>
      <c r="L1196" s="19">
        <v>37</v>
      </c>
      <c r="M1196" s="20">
        <v>0</v>
      </c>
      <c r="O1196" s="20">
        <v>0</v>
      </c>
      <c r="Q1196" s="20">
        <v>0</v>
      </c>
      <c r="S1196" s="20">
        <v>0</v>
      </c>
      <c r="U1196" s="20">
        <v>0</v>
      </c>
      <c r="W1196" s="20">
        <v>0</v>
      </c>
      <c r="Y1196" s="20">
        <v>0</v>
      </c>
      <c r="AA1196" s="20">
        <v>0</v>
      </c>
      <c r="AC1196" s="20">
        <v>0</v>
      </c>
      <c r="AE1196" s="20">
        <v>0</v>
      </c>
      <c r="AG1196" s="20">
        <v>0</v>
      </c>
      <c r="AI1196" s="20">
        <v>0</v>
      </c>
      <c r="AK1196" s="20">
        <v>0</v>
      </c>
      <c r="AM1196" s="20">
        <v>0</v>
      </c>
      <c r="AO1196" s="20">
        <v>2671280</v>
      </c>
      <c r="AQ1196" s="21">
        <v>2671280</v>
      </c>
      <c r="AR1196" s="24"/>
      <c r="AS1196" s="20">
        <v>0</v>
      </c>
      <c r="AU1196" s="25">
        <v>45495</v>
      </c>
      <c r="AW1196" s="22" t="str">
        <f t="shared" si="18"/>
        <v>No</v>
      </c>
      <c r="AX1196" s="6"/>
    </row>
    <row r="1197" spans="1:50">
      <c r="A1197" s="3" t="s">
        <v>6342</v>
      </c>
      <c r="B1197" s="3" t="s">
        <v>3536</v>
      </c>
      <c r="C1197" s="22" t="s">
        <v>84</v>
      </c>
      <c r="D1197" s="310" t="s">
        <v>3537</v>
      </c>
      <c r="E1197" s="314" t="s">
        <v>3538</v>
      </c>
      <c r="F1197" s="22" t="s">
        <v>235</v>
      </c>
      <c r="G1197" s="3" t="s">
        <v>222</v>
      </c>
      <c r="H1197" s="25">
        <v>0</v>
      </c>
      <c r="I1197" s="19">
        <v>38</v>
      </c>
      <c r="J1197" s="22" t="s">
        <v>12</v>
      </c>
      <c r="K1197" s="22" t="s">
        <v>11</v>
      </c>
      <c r="L1197" s="19">
        <v>36</v>
      </c>
      <c r="M1197" s="20">
        <v>0</v>
      </c>
      <c r="O1197" s="20">
        <v>0</v>
      </c>
      <c r="Q1197" s="20">
        <v>0</v>
      </c>
      <c r="S1197" s="20">
        <v>0</v>
      </c>
      <c r="U1197" s="20">
        <v>0</v>
      </c>
      <c r="W1197" s="20">
        <v>0</v>
      </c>
      <c r="Y1197" s="20">
        <v>0</v>
      </c>
      <c r="AA1197" s="20">
        <v>0</v>
      </c>
      <c r="AC1197" s="20">
        <v>0</v>
      </c>
      <c r="AE1197" s="20">
        <v>0</v>
      </c>
      <c r="AG1197" s="20">
        <v>0</v>
      </c>
      <c r="AI1197" s="20">
        <v>0</v>
      </c>
      <c r="AK1197" s="20">
        <v>0</v>
      </c>
      <c r="AM1197" s="20">
        <v>0</v>
      </c>
      <c r="AO1197" s="20">
        <v>2133897</v>
      </c>
      <c r="AQ1197" s="21">
        <v>2133897</v>
      </c>
      <c r="AR1197" s="24"/>
      <c r="AS1197" s="20">
        <v>0</v>
      </c>
      <c r="AU1197" s="25">
        <v>65340</v>
      </c>
      <c r="AW1197" s="22" t="str">
        <f t="shared" si="18"/>
        <v>No</v>
      </c>
      <c r="AX1197" s="6"/>
    </row>
    <row r="1198" spans="1:50">
      <c r="A1198" s="3" t="s">
        <v>1743</v>
      </c>
      <c r="B1198" s="3" t="s">
        <v>1744</v>
      </c>
      <c r="C1198" s="22" t="s">
        <v>87</v>
      </c>
      <c r="D1198" s="310" t="s">
        <v>1745</v>
      </c>
      <c r="E1198" s="314" t="s">
        <v>1746</v>
      </c>
      <c r="F1198" s="22" t="s">
        <v>189</v>
      </c>
      <c r="G1198" s="3" t="s">
        <v>222</v>
      </c>
      <c r="H1198" s="25">
        <v>0</v>
      </c>
      <c r="I1198" s="19">
        <v>38</v>
      </c>
      <c r="J1198" s="22" t="s">
        <v>12</v>
      </c>
      <c r="K1198" s="22" t="s">
        <v>11</v>
      </c>
      <c r="L1198" s="19">
        <v>29</v>
      </c>
      <c r="M1198" s="20">
        <v>0</v>
      </c>
      <c r="O1198" s="20">
        <v>0</v>
      </c>
      <c r="Q1198" s="20">
        <v>0</v>
      </c>
      <c r="S1198" s="20">
        <v>0</v>
      </c>
      <c r="U1198" s="20">
        <v>0</v>
      </c>
      <c r="W1198" s="20">
        <v>0</v>
      </c>
      <c r="Y1198" s="20">
        <v>0</v>
      </c>
      <c r="AA1198" s="20">
        <v>0</v>
      </c>
      <c r="AC1198" s="20">
        <v>0</v>
      </c>
      <c r="AE1198" s="20">
        <v>0</v>
      </c>
      <c r="AG1198" s="20">
        <v>0</v>
      </c>
      <c r="AI1198" s="20">
        <v>0</v>
      </c>
      <c r="AK1198" s="20">
        <v>0</v>
      </c>
      <c r="AM1198" s="20">
        <v>0</v>
      </c>
      <c r="AO1198" s="20">
        <v>2218364</v>
      </c>
      <c r="AQ1198" s="21">
        <v>2218364</v>
      </c>
      <c r="AR1198" s="24"/>
      <c r="AS1198" s="20">
        <v>0</v>
      </c>
      <c r="AU1198" s="25">
        <v>30296</v>
      </c>
      <c r="AW1198" s="22" t="str">
        <f t="shared" si="18"/>
        <v>No</v>
      </c>
      <c r="AX1198" s="6"/>
    </row>
    <row r="1199" spans="1:50">
      <c r="A1199" s="3" t="s">
        <v>5369</v>
      </c>
      <c r="B1199" s="3" t="s">
        <v>1466</v>
      </c>
      <c r="C1199" s="22" t="s">
        <v>55</v>
      </c>
      <c r="D1199" s="310" t="s">
        <v>1467</v>
      </c>
      <c r="E1199" s="314" t="s">
        <v>1468</v>
      </c>
      <c r="F1199" s="22" t="s">
        <v>235</v>
      </c>
      <c r="G1199" s="3" t="s">
        <v>222</v>
      </c>
      <c r="H1199" s="25">
        <v>0</v>
      </c>
      <c r="I1199" s="19">
        <v>38</v>
      </c>
      <c r="J1199" s="22" t="s">
        <v>12</v>
      </c>
      <c r="K1199" s="22" t="s">
        <v>11</v>
      </c>
      <c r="L1199" s="19">
        <v>29</v>
      </c>
      <c r="M1199" s="20">
        <v>0</v>
      </c>
      <c r="O1199" s="20">
        <v>0</v>
      </c>
      <c r="Q1199" s="20">
        <v>0</v>
      </c>
      <c r="S1199" s="20">
        <v>0</v>
      </c>
      <c r="U1199" s="20">
        <v>0</v>
      </c>
      <c r="W1199" s="20">
        <v>0</v>
      </c>
      <c r="Y1199" s="20">
        <v>0</v>
      </c>
      <c r="AA1199" s="20">
        <v>0</v>
      </c>
      <c r="AC1199" s="20">
        <v>0</v>
      </c>
      <c r="AE1199" s="20">
        <v>0</v>
      </c>
      <c r="AG1199" s="20">
        <v>0</v>
      </c>
      <c r="AI1199" s="20">
        <v>0</v>
      </c>
      <c r="AK1199" s="20">
        <v>0</v>
      </c>
      <c r="AM1199" s="20">
        <v>0</v>
      </c>
      <c r="AO1199" s="20">
        <v>2314920</v>
      </c>
      <c r="AQ1199" s="21">
        <v>2314920</v>
      </c>
      <c r="AR1199" s="24"/>
      <c r="AS1199" s="20">
        <v>0</v>
      </c>
      <c r="AU1199" s="25">
        <v>58240</v>
      </c>
      <c r="AW1199" s="22" t="str">
        <f t="shared" si="18"/>
        <v>No</v>
      </c>
      <c r="AX1199" s="6"/>
    </row>
    <row r="1200" spans="1:50">
      <c r="A1200" s="3" t="s">
        <v>1904</v>
      </c>
      <c r="B1200" s="3" t="s">
        <v>1905</v>
      </c>
      <c r="C1200" s="22" t="s">
        <v>100</v>
      </c>
      <c r="D1200" s="310" t="s">
        <v>1906</v>
      </c>
      <c r="E1200" s="314" t="s">
        <v>1907</v>
      </c>
      <c r="F1200" s="22" t="s">
        <v>187</v>
      </c>
      <c r="G1200" s="3" t="s">
        <v>222</v>
      </c>
      <c r="H1200" s="25">
        <v>0</v>
      </c>
      <c r="I1200" s="19">
        <v>38</v>
      </c>
      <c r="J1200" s="22" t="s">
        <v>12</v>
      </c>
      <c r="K1200" s="22" t="s">
        <v>11</v>
      </c>
      <c r="L1200" s="19">
        <v>28</v>
      </c>
      <c r="M1200" s="20">
        <v>0</v>
      </c>
      <c r="O1200" s="20">
        <v>0</v>
      </c>
      <c r="Q1200" s="20">
        <v>0</v>
      </c>
      <c r="S1200" s="20">
        <v>0</v>
      </c>
      <c r="U1200" s="20">
        <v>0</v>
      </c>
      <c r="W1200" s="20">
        <v>0</v>
      </c>
      <c r="Y1200" s="20">
        <v>0</v>
      </c>
      <c r="AA1200" s="20">
        <v>0</v>
      </c>
      <c r="AC1200" s="20">
        <v>0</v>
      </c>
      <c r="AE1200" s="20">
        <v>0</v>
      </c>
      <c r="AG1200" s="20">
        <v>0</v>
      </c>
      <c r="AI1200" s="20">
        <v>0</v>
      </c>
      <c r="AK1200" s="20">
        <v>0</v>
      </c>
      <c r="AM1200" s="20">
        <v>0</v>
      </c>
      <c r="AO1200" s="20">
        <v>862949</v>
      </c>
      <c r="AQ1200" s="21">
        <v>862949</v>
      </c>
      <c r="AR1200" s="24"/>
      <c r="AS1200" s="20">
        <v>0</v>
      </c>
      <c r="AU1200" s="25">
        <v>43347</v>
      </c>
      <c r="AW1200" s="22" t="str">
        <f t="shared" si="18"/>
        <v>No</v>
      </c>
      <c r="AX1200" s="6"/>
    </row>
    <row r="1201" spans="1:50">
      <c r="A1201" s="3" t="s">
        <v>49</v>
      </c>
      <c r="B1201" s="3" t="s">
        <v>1180</v>
      </c>
      <c r="C1201" s="22" t="s">
        <v>48</v>
      </c>
      <c r="D1201" s="310">
        <v>7048</v>
      </c>
      <c r="E1201" s="314">
        <v>70048</v>
      </c>
      <c r="F1201" s="22" t="s">
        <v>187</v>
      </c>
      <c r="G1201" s="3" t="s">
        <v>185</v>
      </c>
      <c r="H1201" s="25">
        <v>88053</v>
      </c>
      <c r="I1201" s="19">
        <v>38</v>
      </c>
      <c r="J1201" s="22" t="s">
        <v>12</v>
      </c>
      <c r="K1201" s="22" t="s">
        <v>14</v>
      </c>
      <c r="L1201" s="19">
        <v>20</v>
      </c>
      <c r="M1201" s="20">
        <v>0</v>
      </c>
      <c r="O1201" s="20">
        <v>74292</v>
      </c>
      <c r="Q1201" s="20">
        <v>0</v>
      </c>
      <c r="S1201" s="20">
        <v>9320</v>
      </c>
      <c r="U1201" s="20">
        <v>29906</v>
      </c>
      <c r="W1201" s="20">
        <v>93773</v>
      </c>
      <c r="Y1201" s="20">
        <v>255953</v>
      </c>
      <c r="AA1201" s="20">
        <v>0</v>
      </c>
      <c r="AC1201" s="20">
        <v>21706</v>
      </c>
      <c r="AE1201" s="20">
        <v>11273</v>
      </c>
      <c r="AG1201" s="20">
        <v>0</v>
      </c>
      <c r="AI1201" s="20">
        <v>771</v>
      </c>
      <c r="AK1201" s="20">
        <v>1812613</v>
      </c>
      <c r="AM1201" s="20">
        <v>2653</v>
      </c>
      <c r="AO1201" s="20">
        <v>0</v>
      </c>
      <c r="AQ1201" s="21">
        <v>2312260</v>
      </c>
      <c r="AR1201" s="24"/>
      <c r="AS1201" s="20">
        <v>0</v>
      </c>
      <c r="AU1201" s="25">
        <v>41128</v>
      </c>
      <c r="AW1201" s="22" t="str">
        <f t="shared" si="18"/>
        <v>No</v>
      </c>
      <c r="AX1201" s="6"/>
    </row>
    <row r="1202" spans="1:50">
      <c r="A1202" s="3" t="s">
        <v>49</v>
      </c>
      <c r="B1202" s="3" t="s">
        <v>1180</v>
      </c>
      <c r="C1202" s="22" t="s">
        <v>48</v>
      </c>
      <c r="D1202" s="310">
        <v>7048</v>
      </c>
      <c r="E1202" s="314">
        <v>70048</v>
      </c>
      <c r="F1202" s="22" t="s">
        <v>187</v>
      </c>
      <c r="G1202" s="3" t="s">
        <v>185</v>
      </c>
      <c r="H1202" s="25">
        <v>88053</v>
      </c>
      <c r="I1202" s="19">
        <v>38</v>
      </c>
      <c r="J1202" s="22" t="s">
        <v>13</v>
      </c>
      <c r="K1202" s="22" t="s">
        <v>14</v>
      </c>
      <c r="L1202" s="19">
        <v>18</v>
      </c>
      <c r="M1202" s="20">
        <v>0</v>
      </c>
      <c r="O1202" s="20">
        <v>126497</v>
      </c>
      <c r="Q1202" s="20">
        <v>0</v>
      </c>
      <c r="S1202" s="20">
        <v>15869</v>
      </c>
      <c r="U1202" s="20">
        <v>50922</v>
      </c>
      <c r="W1202" s="20">
        <v>159669</v>
      </c>
      <c r="Y1202" s="20">
        <v>435813</v>
      </c>
      <c r="AA1202" s="20">
        <v>0</v>
      </c>
      <c r="AC1202" s="20">
        <v>36958</v>
      </c>
      <c r="AE1202" s="20">
        <v>19195</v>
      </c>
      <c r="AG1202" s="20">
        <v>0</v>
      </c>
      <c r="AI1202" s="20">
        <v>1312</v>
      </c>
      <c r="AK1202" s="20">
        <v>3086341</v>
      </c>
      <c r="AM1202" s="20">
        <v>4516</v>
      </c>
      <c r="AO1202" s="20">
        <v>0</v>
      </c>
      <c r="AQ1202" s="21">
        <v>3937092</v>
      </c>
      <c r="AR1202" s="24"/>
      <c r="AS1202" s="20">
        <v>0</v>
      </c>
      <c r="AU1202" s="25">
        <v>69050</v>
      </c>
      <c r="AW1202" s="22" t="str">
        <f t="shared" si="18"/>
        <v>No</v>
      </c>
      <c r="AX1202" s="6"/>
    </row>
    <row r="1203" spans="1:50">
      <c r="A1203" s="3" t="s">
        <v>196</v>
      </c>
      <c r="B1203" s="3" t="s">
        <v>197</v>
      </c>
      <c r="C1203" s="22" t="s">
        <v>81</v>
      </c>
      <c r="D1203" s="310">
        <v>5157</v>
      </c>
      <c r="E1203" s="314">
        <v>50157</v>
      </c>
      <c r="F1203" s="22" t="s">
        <v>189</v>
      </c>
      <c r="G1203" s="3" t="s">
        <v>185</v>
      </c>
      <c r="H1203" s="25">
        <v>1624827</v>
      </c>
      <c r="I1203" s="19">
        <v>38</v>
      </c>
      <c r="J1203" s="22" t="s">
        <v>12</v>
      </c>
      <c r="K1203" s="22" t="s">
        <v>11</v>
      </c>
      <c r="L1203" s="19">
        <v>17</v>
      </c>
      <c r="M1203" s="20">
        <v>423051</v>
      </c>
      <c r="O1203" s="20">
        <v>429641</v>
      </c>
      <c r="Q1203" s="20">
        <v>44059</v>
      </c>
      <c r="S1203" s="20">
        <v>52879</v>
      </c>
      <c r="U1203" s="20">
        <v>143254</v>
      </c>
      <c r="W1203" s="20">
        <v>85113</v>
      </c>
      <c r="Y1203" s="20">
        <v>87959</v>
      </c>
      <c r="AA1203" s="20">
        <v>11242</v>
      </c>
      <c r="AC1203" s="20">
        <v>103163</v>
      </c>
      <c r="AE1203" s="20">
        <v>40301</v>
      </c>
      <c r="AG1203" s="20">
        <v>44436</v>
      </c>
      <c r="AI1203" s="20">
        <v>0</v>
      </c>
      <c r="AK1203" s="20">
        <v>0</v>
      </c>
      <c r="AM1203" s="20">
        <v>90116</v>
      </c>
      <c r="AO1203" s="20">
        <v>0</v>
      </c>
      <c r="AQ1203" s="21">
        <v>1555214</v>
      </c>
      <c r="AR1203" s="24"/>
      <c r="AS1203" s="20">
        <v>0</v>
      </c>
      <c r="AU1203" s="25">
        <v>16978</v>
      </c>
      <c r="AW1203" s="22" t="str">
        <f t="shared" si="18"/>
        <v>No</v>
      </c>
      <c r="AX1203" s="6"/>
    </row>
    <row r="1204" spans="1:50">
      <c r="A1204" s="3" t="s">
        <v>6340</v>
      </c>
      <c r="B1204" s="3" t="s">
        <v>843</v>
      </c>
      <c r="C1204" s="22" t="s">
        <v>21</v>
      </c>
      <c r="D1204" s="310">
        <v>9196</v>
      </c>
      <c r="E1204" s="314">
        <v>90196</v>
      </c>
      <c r="F1204" s="22" t="s">
        <v>187</v>
      </c>
      <c r="G1204" s="3" t="s">
        <v>185</v>
      </c>
      <c r="H1204" s="25">
        <v>1723634</v>
      </c>
      <c r="I1204" s="19">
        <v>38</v>
      </c>
      <c r="J1204" s="22" t="s">
        <v>13</v>
      </c>
      <c r="K1204" s="22" t="s">
        <v>11</v>
      </c>
      <c r="L1204" s="19">
        <v>16</v>
      </c>
      <c r="M1204" s="20">
        <v>3057966</v>
      </c>
      <c r="O1204" s="20">
        <v>1005530</v>
      </c>
      <c r="Q1204" s="20">
        <v>256984</v>
      </c>
      <c r="S1204" s="20">
        <v>44448</v>
      </c>
      <c r="U1204" s="20">
        <v>3346133</v>
      </c>
      <c r="W1204" s="20">
        <v>1270375</v>
      </c>
      <c r="Y1204" s="20">
        <v>497552</v>
      </c>
      <c r="AA1204" s="20">
        <v>104954</v>
      </c>
      <c r="AC1204" s="20">
        <v>692905</v>
      </c>
      <c r="AE1204" s="20">
        <v>29520</v>
      </c>
      <c r="AG1204" s="20">
        <v>110510</v>
      </c>
      <c r="AI1204" s="20">
        <v>0</v>
      </c>
      <c r="AK1204" s="20">
        <v>0</v>
      </c>
      <c r="AM1204" s="20">
        <v>21002</v>
      </c>
      <c r="AO1204" s="20">
        <v>0</v>
      </c>
      <c r="AQ1204" s="21">
        <v>10437879</v>
      </c>
      <c r="AR1204" s="24"/>
      <c r="AS1204" s="20">
        <v>0</v>
      </c>
      <c r="AU1204" s="25">
        <v>67818</v>
      </c>
      <c r="AW1204" s="22" t="str">
        <f t="shared" si="18"/>
        <v>No</v>
      </c>
      <c r="AX1204" s="6"/>
    </row>
    <row r="1205" spans="1:50">
      <c r="A1205" s="3" t="s">
        <v>196</v>
      </c>
      <c r="B1205" s="3" t="s">
        <v>197</v>
      </c>
      <c r="C1205" s="22" t="s">
        <v>81</v>
      </c>
      <c r="D1205" s="310">
        <v>5157</v>
      </c>
      <c r="E1205" s="314">
        <v>50157</v>
      </c>
      <c r="F1205" s="22" t="s">
        <v>189</v>
      </c>
      <c r="G1205" s="3" t="s">
        <v>185</v>
      </c>
      <c r="H1205" s="25">
        <v>1624827</v>
      </c>
      <c r="I1205" s="19">
        <v>38</v>
      </c>
      <c r="J1205" s="22" t="s">
        <v>13</v>
      </c>
      <c r="K1205" s="22" t="s">
        <v>11</v>
      </c>
      <c r="L1205" s="19">
        <v>13</v>
      </c>
      <c r="M1205" s="20">
        <v>519895</v>
      </c>
      <c r="O1205" s="20">
        <v>321676</v>
      </c>
      <c r="Q1205" s="20">
        <v>80779</v>
      </c>
      <c r="S1205" s="20">
        <v>48082</v>
      </c>
      <c r="U1205" s="20">
        <v>190428</v>
      </c>
      <c r="W1205" s="20">
        <v>83196</v>
      </c>
      <c r="Y1205" s="20">
        <v>128256</v>
      </c>
      <c r="AA1205" s="20">
        <v>9673</v>
      </c>
      <c r="AC1205" s="20">
        <v>73333</v>
      </c>
      <c r="AE1205" s="20">
        <v>28648</v>
      </c>
      <c r="AG1205" s="20">
        <v>47337</v>
      </c>
      <c r="AI1205" s="20">
        <v>0</v>
      </c>
      <c r="AK1205" s="20">
        <v>0</v>
      </c>
      <c r="AM1205" s="20">
        <v>64058</v>
      </c>
      <c r="AO1205" s="20">
        <v>0</v>
      </c>
      <c r="AQ1205" s="21">
        <v>1595361</v>
      </c>
      <c r="AR1205" s="24"/>
      <c r="AS1205" s="20">
        <v>0</v>
      </c>
      <c r="AU1205" s="25">
        <v>26586</v>
      </c>
      <c r="AW1205" s="22" t="str">
        <f t="shared" si="18"/>
        <v>No</v>
      </c>
      <c r="AX1205" s="6"/>
    </row>
    <row r="1206" spans="1:50">
      <c r="A1206" s="3" t="s">
        <v>792</v>
      </c>
      <c r="B1206" s="3" t="s">
        <v>793</v>
      </c>
      <c r="C1206" s="22" t="s">
        <v>103</v>
      </c>
      <c r="D1206" s="310">
        <v>6082</v>
      </c>
      <c r="E1206" s="314">
        <v>60082</v>
      </c>
      <c r="F1206" s="22" t="s">
        <v>189</v>
      </c>
      <c r="G1206" s="3" t="s">
        <v>185</v>
      </c>
      <c r="H1206" s="25">
        <v>106383</v>
      </c>
      <c r="I1206" s="19">
        <v>38</v>
      </c>
      <c r="J1206" s="22" t="s">
        <v>13</v>
      </c>
      <c r="K1206" s="22" t="s">
        <v>11</v>
      </c>
      <c r="L1206" s="19">
        <v>12</v>
      </c>
      <c r="M1206" s="20">
        <v>489483</v>
      </c>
      <c r="O1206" s="20">
        <v>163030</v>
      </c>
      <c r="Q1206" s="20">
        <v>60498</v>
      </c>
      <c r="S1206" s="20">
        <v>28770</v>
      </c>
      <c r="U1206" s="20">
        <v>283807</v>
      </c>
      <c r="W1206" s="20">
        <v>456868</v>
      </c>
      <c r="Y1206" s="20">
        <v>220966</v>
      </c>
      <c r="AA1206" s="20">
        <v>52376</v>
      </c>
      <c r="AC1206" s="20">
        <v>14427</v>
      </c>
      <c r="AE1206" s="20">
        <v>31770</v>
      </c>
      <c r="AG1206" s="20">
        <v>68628</v>
      </c>
      <c r="AI1206" s="20">
        <v>0</v>
      </c>
      <c r="AK1206" s="20">
        <v>0</v>
      </c>
      <c r="AM1206" s="20">
        <v>213935</v>
      </c>
      <c r="AO1206" s="20">
        <v>0</v>
      </c>
      <c r="AQ1206" s="21">
        <v>2084558</v>
      </c>
      <c r="AR1206" s="24"/>
      <c r="AS1206" s="20">
        <v>0</v>
      </c>
      <c r="AU1206" s="25">
        <v>30348</v>
      </c>
      <c r="AW1206" s="22" t="str">
        <f t="shared" si="18"/>
        <v>No</v>
      </c>
      <c r="AX1206" s="6"/>
    </row>
    <row r="1207" spans="1:50">
      <c r="A1207" s="3" t="s">
        <v>792</v>
      </c>
      <c r="B1207" s="3" t="s">
        <v>793</v>
      </c>
      <c r="C1207" s="22" t="s">
        <v>103</v>
      </c>
      <c r="D1207" s="310">
        <v>6082</v>
      </c>
      <c r="E1207" s="314">
        <v>60082</v>
      </c>
      <c r="F1207" s="22" t="s">
        <v>189</v>
      </c>
      <c r="G1207" s="3" t="s">
        <v>185</v>
      </c>
      <c r="H1207" s="25">
        <v>106383</v>
      </c>
      <c r="I1207" s="19">
        <v>38</v>
      </c>
      <c r="J1207" s="22" t="s">
        <v>12</v>
      </c>
      <c r="K1207" s="22" t="s">
        <v>11</v>
      </c>
      <c r="L1207" s="19">
        <v>12</v>
      </c>
      <c r="M1207" s="20">
        <v>223295</v>
      </c>
      <c r="O1207" s="20">
        <v>98400</v>
      </c>
      <c r="Q1207" s="20">
        <v>24811</v>
      </c>
      <c r="S1207" s="20">
        <v>14600</v>
      </c>
      <c r="U1207" s="20">
        <v>123961</v>
      </c>
      <c r="W1207" s="20">
        <v>345812</v>
      </c>
      <c r="Y1207" s="20">
        <v>63374</v>
      </c>
      <c r="AA1207" s="20">
        <v>31426</v>
      </c>
      <c r="AC1207" s="20">
        <v>8656</v>
      </c>
      <c r="AE1207" s="20">
        <v>19062</v>
      </c>
      <c r="AG1207" s="20">
        <v>41177</v>
      </c>
      <c r="AI1207" s="20">
        <v>0</v>
      </c>
      <c r="AK1207" s="20">
        <v>0</v>
      </c>
      <c r="AM1207" s="20">
        <v>130437</v>
      </c>
      <c r="AO1207" s="20">
        <v>0</v>
      </c>
      <c r="AQ1207" s="21">
        <v>1125011</v>
      </c>
      <c r="AR1207" s="24"/>
      <c r="AS1207" s="20">
        <v>0</v>
      </c>
      <c r="AU1207" s="25">
        <v>15975</v>
      </c>
      <c r="AW1207" s="22" t="str">
        <f t="shared" si="18"/>
        <v>No</v>
      </c>
      <c r="AX1207" s="6"/>
    </row>
    <row r="1208" spans="1:50">
      <c r="A1208" s="3" t="s">
        <v>1904</v>
      </c>
      <c r="B1208" s="3" t="s">
        <v>1905</v>
      </c>
      <c r="C1208" s="22" t="s">
        <v>100</v>
      </c>
      <c r="D1208" s="310" t="s">
        <v>1906</v>
      </c>
      <c r="E1208" s="314" t="s">
        <v>1907</v>
      </c>
      <c r="F1208" s="22" t="s">
        <v>187</v>
      </c>
      <c r="G1208" s="3" t="s">
        <v>222</v>
      </c>
      <c r="H1208" s="25">
        <v>0</v>
      </c>
      <c r="I1208" s="19">
        <v>38</v>
      </c>
      <c r="J1208" s="22" t="s">
        <v>13</v>
      </c>
      <c r="K1208" s="22" t="s">
        <v>11</v>
      </c>
      <c r="L1208" s="19">
        <v>10</v>
      </c>
      <c r="M1208" s="20">
        <v>0</v>
      </c>
      <c r="O1208" s="20">
        <v>0</v>
      </c>
      <c r="Q1208" s="20">
        <v>0</v>
      </c>
      <c r="S1208" s="20">
        <v>0</v>
      </c>
      <c r="U1208" s="20">
        <v>0</v>
      </c>
      <c r="W1208" s="20">
        <v>0</v>
      </c>
      <c r="Y1208" s="20">
        <v>0</v>
      </c>
      <c r="AA1208" s="20">
        <v>0</v>
      </c>
      <c r="AC1208" s="20">
        <v>0</v>
      </c>
      <c r="AE1208" s="20">
        <v>0</v>
      </c>
      <c r="AG1208" s="20">
        <v>0</v>
      </c>
      <c r="AI1208" s="20">
        <v>0</v>
      </c>
      <c r="AK1208" s="20">
        <v>0</v>
      </c>
      <c r="AM1208" s="20">
        <v>0</v>
      </c>
      <c r="AO1208" s="20">
        <v>960217</v>
      </c>
      <c r="AQ1208" s="21">
        <v>960217</v>
      </c>
      <c r="AR1208" s="24"/>
      <c r="AS1208" s="20">
        <v>0</v>
      </c>
      <c r="AU1208" s="25">
        <v>22147</v>
      </c>
      <c r="AW1208" s="22" t="str">
        <f t="shared" si="18"/>
        <v>No</v>
      </c>
      <c r="AX1208" s="6"/>
    </row>
    <row r="1209" spans="1:50">
      <c r="A1209" s="3" t="s">
        <v>792</v>
      </c>
      <c r="B1209" s="3" t="s">
        <v>793</v>
      </c>
      <c r="C1209" s="22" t="s">
        <v>103</v>
      </c>
      <c r="D1209" s="310">
        <v>6082</v>
      </c>
      <c r="E1209" s="314">
        <v>60082</v>
      </c>
      <c r="F1209" s="22" t="s">
        <v>189</v>
      </c>
      <c r="G1209" s="3" t="s">
        <v>185</v>
      </c>
      <c r="H1209" s="25">
        <v>106383</v>
      </c>
      <c r="I1209" s="19">
        <v>38</v>
      </c>
      <c r="J1209" s="22" t="s">
        <v>17</v>
      </c>
      <c r="K1209" s="22" t="s">
        <v>14</v>
      </c>
      <c r="L1209" s="19">
        <v>10</v>
      </c>
      <c r="M1209" s="20">
        <v>0</v>
      </c>
      <c r="O1209" s="20">
        <v>32989</v>
      </c>
      <c r="Q1209" s="20">
        <v>0</v>
      </c>
      <c r="S1209" s="20">
        <v>3122</v>
      </c>
      <c r="U1209" s="20">
        <v>12396</v>
      </c>
      <c r="W1209" s="20">
        <v>41629</v>
      </c>
      <c r="Y1209" s="20">
        <v>0</v>
      </c>
      <c r="AA1209" s="20">
        <v>0</v>
      </c>
      <c r="AC1209" s="20">
        <v>832</v>
      </c>
      <c r="AE1209" s="20">
        <v>3177</v>
      </c>
      <c r="AG1209" s="20">
        <v>6863</v>
      </c>
      <c r="AI1209" s="20">
        <v>0</v>
      </c>
      <c r="AK1209" s="20">
        <v>155465</v>
      </c>
      <c r="AM1209" s="20">
        <v>21739</v>
      </c>
      <c r="AO1209" s="20">
        <v>0</v>
      </c>
      <c r="AQ1209" s="21">
        <v>278212</v>
      </c>
      <c r="AR1209" s="24"/>
      <c r="AS1209" s="20">
        <v>0</v>
      </c>
      <c r="AU1209" s="25">
        <v>1846</v>
      </c>
      <c r="AW1209" s="22" t="str">
        <f t="shared" si="18"/>
        <v>No</v>
      </c>
      <c r="AX1209" s="6"/>
    </row>
    <row r="1210" spans="1:50">
      <c r="A1210" s="3" t="s">
        <v>6340</v>
      </c>
      <c r="B1210" s="3" t="s">
        <v>843</v>
      </c>
      <c r="C1210" s="22" t="s">
        <v>21</v>
      </c>
      <c r="D1210" s="310">
        <v>9196</v>
      </c>
      <c r="E1210" s="314">
        <v>90196</v>
      </c>
      <c r="F1210" s="22" t="s">
        <v>187</v>
      </c>
      <c r="G1210" s="3" t="s">
        <v>185</v>
      </c>
      <c r="H1210" s="25">
        <v>1723634</v>
      </c>
      <c r="I1210" s="19">
        <v>38</v>
      </c>
      <c r="J1210" s="22" t="s">
        <v>15</v>
      </c>
      <c r="K1210" s="22" t="s">
        <v>14</v>
      </c>
      <c r="L1210" s="19">
        <v>9</v>
      </c>
      <c r="M1210" s="20">
        <v>0</v>
      </c>
      <c r="O1210" s="20">
        <v>10843</v>
      </c>
      <c r="Q1210" s="20">
        <v>0</v>
      </c>
      <c r="S1210" s="20">
        <v>1581</v>
      </c>
      <c r="U1210" s="20">
        <v>12114</v>
      </c>
      <c r="W1210" s="20">
        <v>252</v>
      </c>
      <c r="Y1210" s="20">
        <v>38912</v>
      </c>
      <c r="AA1210" s="20">
        <v>0</v>
      </c>
      <c r="AC1210" s="20">
        <v>9865</v>
      </c>
      <c r="AE1210" s="20">
        <v>5900</v>
      </c>
      <c r="AG1210" s="20">
        <v>22100</v>
      </c>
      <c r="AI1210" s="20">
        <v>0</v>
      </c>
      <c r="AK1210" s="20">
        <v>76705</v>
      </c>
      <c r="AM1210" s="20">
        <v>0</v>
      </c>
      <c r="AO1210" s="20">
        <v>0</v>
      </c>
      <c r="AQ1210" s="21">
        <v>178272</v>
      </c>
      <c r="AR1210" s="24"/>
      <c r="AS1210" s="20">
        <v>0</v>
      </c>
      <c r="AU1210" s="25">
        <v>4806</v>
      </c>
      <c r="AW1210" s="22" t="str">
        <f t="shared" si="18"/>
        <v>No</v>
      </c>
      <c r="AX1210" s="6"/>
    </row>
    <row r="1211" spans="1:50">
      <c r="A1211" s="3" t="s">
        <v>1743</v>
      </c>
      <c r="B1211" s="3" t="s">
        <v>1744</v>
      </c>
      <c r="C1211" s="22" t="s">
        <v>87</v>
      </c>
      <c r="D1211" s="310" t="s">
        <v>1745</v>
      </c>
      <c r="E1211" s="314" t="s">
        <v>1746</v>
      </c>
      <c r="F1211" s="22" t="s">
        <v>189</v>
      </c>
      <c r="G1211" s="3" t="s">
        <v>222</v>
      </c>
      <c r="H1211" s="25">
        <v>0</v>
      </c>
      <c r="I1211" s="19">
        <v>38</v>
      </c>
      <c r="J1211" s="22" t="s">
        <v>13</v>
      </c>
      <c r="K1211" s="22" t="s">
        <v>11</v>
      </c>
      <c r="L1211" s="19">
        <v>9</v>
      </c>
      <c r="M1211" s="20">
        <v>0</v>
      </c>
      <c r="O1211" s="20">
        <v>0</v>
      </c>
      <c r="Q1211" s="20">
        <v>0</v>
      </c>
      <c r="S1211" s="20">
        <v>0</v>
      </c>
      <c r="U1211" s="20">
        <v>0</v>
      </c>
      <c r="W1211" s="20">
        <v>0</v>
      </c>
      <c r="Y1211" s="20">
        <v>0</v>
      </c>
      <c r="AA1211" s="20">
        <v>0</v>
      </c>
      <c r="AC1211" s="20">
        <v>0</v>
      </c>
      <c r="AE1211" s="20">
        <v>0</v>
      </c>
      <c r="AG1211" s="20">
        <v>0</v>
      </c>
      <c r="AI1211" s="20">
        <v>0</v>
      </c>
      <c r="AK1211" s="20">
        <v>0</v>
      </c>
      <c r="AM1211" s="20">
        <v>0</v>
      </c>
      <c r="AO1211" s="20">
        <v>1596801</v>
      </c>
      <c r="AQ1211" s="21">
        <v>1596801</v>
      </c>
      <c r="AR1211" s="24"/>
      <c r="AS1211" s="20">
        <v>0</v>
      </c>
      <c r="AU1211" s="25">
        <v>26268</v>
      </c>
      <c r="AW1211" s="22" t="str">
        <f t="shared" si="18"/>
        <v>No</v>
      </c>
      <c r="AX1211" s="6"/>
    </row>
    <row r="1212" spans="1:50">
      <c r="A1212" s="3" t="s">
        <v>5369</v>
      </c>
      <c r="B1212" s="3" t="s">
        <v>1466</v>
      </c>
      <c r="C1212" s="22" t="s">
        <v>55</v>
      </c>
      <c r="D1212" s="310" t="s">
        <v>1467</v>
      </c>
      <c r="E1212" s="314" t="s">
        <v>1468</v>
      </c>
      <c r="F1212" s="22" t="s">
        <v>235</v>
      </c>
      <c r="G1212" s="3" t="s">
        <v>222</v>
      </c>
      <c r="H1212" s="25">
        <v>0</v>
      </c>
      <c r="I1212" s="19">
        <v>38</v>
      </c>
      <c r="J1212" s="22" t="s">
        <v>13</v>
      </c>
      <c r="K1212" s="22" t="s">
        <v>11</v>
      </c>
      <c r="L1212" s="19">
        <v>9</v>
      </c>
      <c r="M1212" s="20">
        <v>0</v>
      </c>
      <c r="O1212" s="20">
        <v>0</v>
      </c>
      <c r="Q1212" s="20">
        <v>0</v>
      </c>
      <c r="S1212" s="20">
        <v>0</v>
      </c>
      <c r="U1212" s="20">
        <v>0</v>
      </c>
      <c r="W1212" s="20">
        <v>0</v>
      </c>
      <c r="Y1212" s="20">
        <v>0</v>
      </c>
      <c r="AA1212" s="20">
        <v>0</v>
      </c>
      <c r="AC1212" s="20">
        <v>0</v>
      </c>
      <c r="AE1212" s="20">
        <v>0</v>
      </c>
      <c r="AG1212" s="20">
        <v>0</v>
      </c>
      <c r="AI1212" s="20">
        <v>0</v>
      </c>
      <c r="AK1212" s="20">
        <v>0</v>
      </c>
      <c r="AM1212" s="20">
        <v>0</v>
      </c>
      <c r="AO1212" s="20">
        <v>1037505</v>
      </c>
      <c r="AQ1212" s="21">
        <v>1037505</v>
      </c>
      <c r="AR1212" s="24"/>
      <c r="AS1212" s="20">
        <v>0</v>
      </c>
      <c r="AU1212" s="25">
        <v>17389</v>
      </c>
      <c r="AW1212" s="22" t="str">
        <f t="shared" si="18"/>
        <v>No</v>
      </c>
      <c r="AX1212" s="6"/>
    </row>
    <row r="1213" spans="1:50">
      <c r="A1213" s="3" t="s">
        <v>196</v>
      </c>
      <c r="B1213" s="3" t="s">
        <v>197</v>
      </c>
      <c r="C1213" s="22" t="s">
        <v>81</v>
      </c>
      <c r="D1213" s="310">
        <v>5157</v>
      </c>
      <c r="E1213" s="314">
        <v>50157</v>
      </c>
      <c r="F1213" s="22" t="s">
        <v>189</v>
      </c>
      <c r="G1213" s="3" t="s">
        <v>185</v>
      </c>
      <c r="H1213" s="25">
        <v>1624827</v>
      </c>
      <c r="I1213" s="19">
        <v>38</v>
      </c>
      <c r="J1213" s="22" t="s">
        <v>23</v>
      </c>
      <c r="K1213" s="22" t="s">
        <v>11</v>
      </c>
      <c r="L1213" s="19">
        <v>8</v>
      </c>
      <c r="M1213" s="20">
        <v>516479</v>
      </c>
      <c r="O1213" s="20">
        <v>267022</v>
      </c>
      <c r="Q1213" s="20">
        <v>89026</v>
      </c>
      <c r="S1213" s="20">
        <v>41192</v>
      </c>
      <c r="U1213" s="20">
        <v>192433</v>
      </c>
      <c r="W1213" s="20">
        <v>134835</v>
      </c>
      <c r="Y1213" s="20">
        <v>180923</v>
      </c>
      <c r="AA1213" s="20">
        <v>19503</v>
      </c>
      <c r="AC1213" s="20">
        <v>45367</v>
      </c>
      <c r="AE1213" s="20">
        <v>17723</v>
      </c>
      <c r="AG1213" s="20">
        <v>95137</v>
      </c>
      <c r="AI1213" s="20">
        <v>0</v>
      </c>
      <c r="AK1213" s="20">
        <v>0</v>
      </c>
      <c r="AM1213" s="20">
        <v>39629</v>
      </c>
      <c r="AO1213" s="20">
        <v>0</v>
      </c>
      <c r="AQ1213" s="21">
        <v>1639269</v>
      </c>
      <c r="AR1213" s="24"/>
      <c r="AS1213" s="20">
        <v>0</v>
      </c>
      <c r="AU1213" s="25">
        <v>26709</v>
      </c>
      <c r="AW1213" s="22" t="str">
        <f t="shared" si="18"/>
        <v>No</v>
      </c>
      <c r="AX1213" s="6"/>
    </row>
    <row r="1214" spans="1:50">
      <c r="A1214" s="3" t="s">
        <v>6340</v>
      </c>
      <c r="B1214" s="3" t="s">
        <v>843</v>
      </c>
      <c r="C1214" s="22" t="s">
        <v>21</v>
      </c>
      <c r="D1214" s="310">
        <v>9196</v>
      </c>
      <c r="E1214" s="314">
        <v>90196</v>
      </c>
      <c r="F1214" s="22" t="s">
        <v>187</v>
      </c>
      <c r="G1214" s="3" t="s">
        <v>185</v>
      </c>
      <c r="H1214" s="25">
        <v>1723634</v>
      </c>
      <c r="I1214" s="19">
        <v>38</v>
      </c>
      <c r="J1214" s="22" t="s">
        <v>12</v>
      </c>
      <c r="K1214" s="22" t="s">
        <v>14</v>
      </c>
      <c r="L1214" s="19">
        <v>7</v>
      </c>
      <c r="M1214" s="20">
        <v>0</v>
      </c>
      <c r="O1214" s="20">
        <v>68576</v>
      </c>
      <c r="Q1214" s="20">
        <v>0</v>
      </c>
      <c r="S1214" s="20">
        <v>9996</v>
      </c>
      <c r="U1214" s="20">
        <v>89925</v>
      </c>
      <c r="W1214" s="20">
        <v>2093</v>
      </c>
      <c r="Y1214" s="20">
        <v>0</v>
      </c>
      <c r="AA1214" s="20">
        <v>0</v>
      </c>
      <c r="AC1214" s="20">
        <v>19732</v>
      </c>
      <c r="AE1214" s="20">
        <v>3840</v>
      </c>
      <c r="AG1214" s="20">
        <v>14365</v>
      </c>
      <c r="AI1214" s="20">
        <v>0</v>
      </c>
      <c r="AK1214" s="20">
        <v>797841</v>
      </c>
      <c r="AM1214" s="20">
        <v>0</v>
      </c>
      <c r="AO1214" s="20">
        <v>0</v>
      </c>
      <c r="AQ1214" s="21">
        <v>1006368</v>
      </c>
      <c r="AR1214" s="24"/>
      <c r="AS1214" s="20">
        <v>0</v>
      </c>
      <c r="AU1214" s="25">
        <v>16127</v>
      </c>
      <c r="AW1214" s="22" t="str">
        <f t="shared" si="18"/>
        <v>No</v>
      </c>
      <c r="AX1214" s="6"/>
    </row>
    <row r="1215" spans="1:50">
      <c r="A1215" s="3" t="s">
        <v>6340</v>
      </c>
      <c r="B1215" s="3" t="s">
        <v>843</v>
      </c>
      <c r="C1215" s="22" t="s">
        <v>21</v>
      </c>
      <c r="D1215" s="310">
        <v>9196</v>
      </c>
      <c r="E1215" s="314">
        <v>90196</v>
      </c>
      <c r="F1215" s="22" t="s">
        <v>187</v>
      </c>
      <c r="G1215" s="3" t="s">
        <v>185</v>
      </c>
      <c r="H1215" s="25">
        <v>1723634</v>
      </c>
      <c r="I1215" s="19">
        <v>38</v>
      </c>
      <c r="J1215" s="22" t="s">
        <v>23</v>
      </c>
      <c r="K1215" s="22" t="s">
        <v>14</v>
      </c>
      <c r="L1215" s="19">
        <v>4</v>
      </c>
      <c r="M1215" s="20">
        <v>0</v>
      </c>
      <c r="O1215" s="20">
        <v>76545</v>
      </c>
      <c r="Q1215" s="20">
        <v>0</v>
      </c>
      <c r="S1215" s="20">
        <v>11883</v>
      </c>
      <c r="U1215" s="20">
        <v>58741</v>
      </c>
      <c r="W1215" s="20">
        <v>14145</v>
      </c>
      <c r="Y1215" s="20">
        <v>111142</v>
      </c>
      <c r="AA1215" s="20">
        <v>27084</v>
      </c>
      <c r="AC1215" s="20">
        <v>120587</v>
      </c>
      <c r="AE1215" s="20">
        <v>10040</v>
      </c>
      <c r="AG1215" s="20">
        <v>37570</v>
      </c>
      <c r="AI1215" s="20">
        <v>0</v>
      </c>
      <c r="AK1215" s="20">
        <v>412579</v>
      </c>
      <c r="AM1215" s="20">
        <v>0</v>
      </c>
      <c r="AO1215" s="20">
        <v>0</v>
      </c>
      <c r="AQ1215" s="21">
        <v>880316</v>
      </c>
      <c r="AR1215" s="24"/>
      <c r="AS1215" s="20">
        <v>0</v>
      </c>
      <c r="AU1215" s="25">
        <v>3036</v>
      </c>
      <c r="AW1215" s="22" t="str">
        <f t="shared" si="18"/>
        <v>No</v>
      </c>
      <c r="AX1215" s="6"/>
    </row>
    <row r="1216" spans="1:50">
      <c r="A1216" s="3" t="s">
        <v>792</v>
      </c>
      <c r="B1216" s="3" t="s">
        <v>793</v>
      </c>
      <c r="C1216" s="22" t="s">
        <v>103</v>
      </c>
      <c r="D1216" s="310">
        <v>6082</v>
      </c>
      <c r="E1216" s="314">
        <v>60082</v>
      </c>
      <c r="F1216" s="22" t="s">
        <v>189</v>
      </c>
      <c r="G1216" s="3" t="s">
        <v>185</v>
      </c>
      <c r="H1216" s="25">
        <v>106383</v>
      </c>
      <c r="I1216" s="19">
        <v>38</v>
      </c>
      <c r="J1216" s="22" t="s">
        <v>23</v>
      </c>
      <c r="K1216" s="22" t="s">
        <v>11</v>
      </c>
      <c r="L1216" s="19">
        <v>4</v>
      </c>
      <c r="M1216" s="20">
        <v>57819</v>
      </c>
      <c r="O1216" s="20">
        <v>28125</v>
      </c>
      <c r="Q1216" s="20">
        <v>7556</v>
      </c>
      <c r="S1216" s="20">
        <v>2795</v>
      </c>
      <c r="U1216" s="20">
        <v>33056</v>
      </c>
      <c r="W1216" s="20">
        <v>246850</v>
      </c>
      <c r="Y1216" s="20">
        <v>32531</v>
      </c>
      <c r="AA1216" s="20">
        <v>20950</v>
      </c>
      <c r="AC1216" s="20">
        <v>4939</v>
      </c>
      <c r="AE1216" s="20">
        <v>9531</v>
      </c>
      <c r="AG1216" s="20">
        <v>20588</v>
      </c>
      <c r="AI1216" s="20">
        <v>0</v>
      </c>
      <c r="AK1216" s="20">
        <v>0</v>
      </c>
      <c r="AM1216" s="20">
        <v>65218</v>
      </c>
      <c r="AO1216" s="20">
        <v>0</v>
      </c>
      <c r="AQ1216" s="21">
        <v>529958</v>
      </c>
      <c r="AR1216" s="24"/>
      <c r="AS1216" s="20">
        <v>0</v>
      </c>
      <c r="AU1216" s="25">
        <v>3206</v>
      </c>
      <c r="AW1216" s="22" t="str">
        <f t="shared" si="18"/>
        <v>No</v>
      </c>
      <c r="AX1216" s="6"/>
    </row>
    <row r="1217" spans="1:50">
      <c r="A1217" s="3" t="s">
        <v>6342</v>
      </c>
      <c r="B1217" s="3" t="s">
        <v>3536</v>
      </c>
      <c r="C1217" s="22" t="s">
        <v>84</v>
      </c>
      <c r="D1217" s="310" t="s">
        <v>3537</v>
      </c>
      <c r="E1217" s="314" t="s">
        <v>3538</v>
      </c>
      <c r="F1217" s="22" t="s">
        <v>235</v>
      </c>
      <c r="G1217" s="3" t="s">
        <v>222</v>
      </c>
      <c r="H1217" s="25">
        <v>0</v>
      </c>
      <c r="I1217" s="19">
        <v>38</v>
      </c>
      <c r="J1217" s="22" t="s">
        <v>13</v>
      </c>
      <c r="K1217" s="22" t="s">
        <v>11</v>
      </c>
      <c r="L1217" s="19">
        <v>2</v>
      </c>
      <c r="M1217" s="20">
        <v>0</v>
      </c>
      <c r="O1217" s="20">
        <v>0</v>
      </c>
      <c r="Q1217" s="20">
        <v>0</v>
      </c>
      <c r="S1217" s="20">
        <v>0</v>
      </c>
      <c r="U1217" s="20">
        <v>0</v>
      </c>
      <c r="W1217" s="20">
        <v>0</v>
      </c>
      <c r="Y1217" s="20">
        <v>0</v>
      </c>
      <c r="AA1217" s="20">
        <v>0</v>
      </c>
      <c r="AC1217" s="20">
        <v>0</v>
      </c>
      <c r="AE1217" s="20">
        <v>0</v>
      </c>
      <c r="AG1217" s="20">
        <v>0</v>
      </c>
      <c r="AI1217" s="20">
        <v>0</v>
      </c>
      <c r="AK1217" s="20">
        <v>0</v>
      </c>
      <c r="AM1217" s="20">
        <v>0</v>
      </c>
      <c r="AO1217" s="20">
        <v>29994</v>
      </c>
      <c r="AQ1217" s="21">
        <v>29994</v>
      </c>
      <c r="AR1217" s="24"/>
      <c r="AS1217" s="20">
        <v>0</v>
      </c>
      <c r="AU1217" s="25">
        <v>1364</v>
      </c>
      <c r="AW1217" s="22" t="str">
        <f t="shared" si="18"/>
        <v>No</v>
      </c>
      <c r="AX1217" s="6"/>
    </row>
    <row r="1218" spans="1:50">
      <c r="A1218" s="3" t="s">
        <v>6340</v>
      </c>
      <c r="B1218" s="3" t="s">
        <v>843</v>
      </c>
      <c r="C1218" s="22" t="s">
        <v>21</v>
      </c>
      <c r="D1218" s="310">
        <v>9196</v>
      </c>
      <c r="E1218" s="314">
        <v>90196</v>
      </c>
      <c r="F1218" s="22" t="s">
        <v>187</v>
      </c>
      <c r="G1218" s="3" t="s">
        <v>185</v>
      </c>
      <c r="H1218" s="25">
        <v>1723634</v>
      </c>
      <c r="I1218" s="19">
        <v>38</v>
      </c>
      <c r="J1218" s="22" t="s">
        <v>12</v>
      </c>
      <c r="K1218" s="22" t="s">
        <v>11</v>
      </c>
      <c r="L1218" s="19">
        <v>1</v>
      </c>
      <c r="M1218" s="20">
        <v>2678</v>
      </c>
      <c r="O1218" s="20">
        <v>4167</v>
      </c>
      <c r="Q1218" s="20">
        <v>325</v>
      </c>
      <c r="S1218" s="20">
        <v>207</v>
      </c>
      <c r="U1218" s="20">
        <v>3671</v>
      </c>
      <c r="W1218" s="20">
        <v>2981</v>
      </c>
      <c r="Y1218" s="20">
        <v>3452</v>
      </c>
      <c r="AA1218" s="20">
        <v>501</v>
      </c>
      <c r="AC1218" s="20">
        <v>2981</v>
      </c>
      <c r="AE1218" s="20">
        <v>28</v>
      </c>
      <c r="AG1218" s="20">
        <v>104</v>
      </c>
      <c r="AI1218" s="20">
        <v>0</v>
      </c>
      <c r="AK1218" s="20">
        <v>0</v>
      </c>
      <c r="AM1218" s="20">
        <v>20</v>
      </c>
      <c r="AO1218" s="20">
        <v>0</v>
      </c>
      <c r="AQ1218" s="21">
        <v>21115</v>
      </c>
      <c r="AR1218" s="24"/>
      <c r="AS1218" s="20">
        <v>0</v>
      </c>
      <c r="AU1218" s="25">
        <v>98</v>
      </c>
      <c r="AW1218" s="22" t="str">
        <f t="shared" si="18"/>
        <v>No</v>
      </c>
      <c r="AX1218" s="6"/>
    </row>
    <row r="1219" spans="1:50">
      <c r="A1219" s="3" t="s">
        <v>2392</v>
      </c>
      <c r="B1219" s="3" t="s">
        <v>2393</v>
      </c>
      <c r="C1219" s="22" t="s">
        <v>102</v>
      </c>
      <c r="D1219" s="310" t="s">
        <v>2394</v>
      </c>
      <c r="E1219" s="314" t="s">
        <v>2395</v>
      </c>
      <c r="F1219" s="22" t="s">
        <v>187</v>
      </c>
      <c r="G1219" s="3" t="s">
        <v>222</v>
      </c>
      <c r="H1219" s="25">
        <v>0</v>
      </c>
      <c r="I1219" s="19">
        <v>38</v>
      </c>
      <c r="J1219" s="22" t="s">
        <v>12</v>
      </c>
      <c r="K1219" s="22" t="s">
        <v>11</v>
      </c>
      <c r="L1219" s="19">
        <v>1</v>
      </c>
      <c r="M1219" s="20">
        <v>0</v>
      </c>
      <c r="O1219" s="20">
        <v>0</v>
      </c>
      <c r="Q1219" s="20">
        <v>0</v>
      </c>
      <c r="S1219" s="20">
        <v>0</v>
      </c>
      <c r="U1219" s="20">
        <v>0</v>
      </c>
      <c r="W1219" s="20">
        <v>0</v>
      </c>
      <c r="Y1219" s="20">
        <v>0</v>
      </c>
      <c r="AA1219" s="20">
        <v>0</v>
      </c>
      <c r="AC1219" s="20">
        <v>0</v>
      </c>
      <c r="AE1219" s="20">
        <v>0</v>
      </c>
      <c r="AG1219" s="20">
        <v>0</v>
      </c>
      <c r="AI1219" s="20">
        <v>0</v>
      </c>
      <c r="AK1219" s="20">
        <v>0</v>
      </c>
      <c r="AM1219" s="20">
        <v>0</v>
      </c>
      <c r="AO1219" s="20">
        <v>41</v>
      </c>
      <c r="AQ1219" s="21">
        <v>41</v>
      </c>
      <c r="AR1219" s="24"/>
      <c r="AS1219" s="20">
        <v>0</v>
      </c>
      <c r="AU1219" s="25">
        <v>1</v>
      </c>
      <c r="AW1219" s="22" t="str">
        <f t="shared" ref="AW1219:AW1282" si="19">IF(AV1219&amp;AT1219&amp;AR1219&amp;AP1219&amp;AN1219&amp;AL1219&amp;AJ1219&amp;AH1219&amp;AF1219&amp;AD1219&amp;AB1219&amp;Z1219&amp;X1219&amp;V1219&amp;P1219&amp;R1219&amp;T1219&amp;N1219&lt;&gt;"","Yes","No")</f>
        <v>No</v>
      </c>
      <c r="AX1219" s="6"/>
    </row>
    <row r="1220" spans="1:50">
      <c r="A1220" s="3" t="s">
        <v>6340</v>
      </c>
      <c r="B1220" s="3" t="s">
        <v>843</v>
      </c>
      <c r="C1220" s="22" t="s">
        <v>21</v>
      </c>
      <c r="D1220" s="310">
        <v>9196</v>
      </c>
      <c r="E1220" s="314">
        <v>90196</v>
      </c>
      <c r="F1220" s="22" t="s">
        <v>187</v>
      </c>
      <c r="G1220" s="3" t="s">
        <v>185</v>
      </c>
      <c r="H1220" s="25">
        <v>1723634</v>
      </c>
      <c r="I1220" s="19">
        <v>38</v>
      </c>
      <c r="J1220" s="22" t="s">
        <v>13</v>
      </c>
      <c r="K1220" s="22" t="s">
        <v>14</v>
      </c>
      <c r="L1220" s="19">
        <v>1</v>
      </c>
      <c r="M1220" s="20">
        <v>0</v>
      </c>
      <c r="O1220" s="20">
        <v>20626</v>
      </c>
      <c r="Q1220" s="20">
        <v>0</v>
      </c>
      <c r="S1220" s="20">
        <v>3007</v>
      </c>
      <c r="U1220" s="20">
        <v>27033</v>
      </c>
      <c r="W1220" s="20">
        <v>469</v>
      </c>
      <c r="Y1220" s="20">
        <v>0</v>
      </c>
      <c r="AA1220" s="20">
        <v>0</v>
      </c>
      <c r="AC1220" s="20">
        <v>7400</v>
      </c>
      <c r="AE1220" s="20">
        <v>5900</v>
      </c>
      <c r="AG1220" s="20">
        <v>22100</v>
      </c>
      <c r="AI1220" s="20">
        <v>0</v>
      </c>
      <c r="AK1220" s="20">
        <v>174014</v>
      </c>
      <c r="AM1220" s="20">
        <v>0</v>
      </c>
      <c r="AO1220" s="20">
        <v>0</v>
      </c>
      <c r="AQ1220" s="21">
        <v>260549</v>
      </c>
      <c r="AR1220" s="24"/>
      <c r="AS1220" s="20">
        <v>0</v>
      </c>
      <c r="AU1220" s="25">
        <v>4047</v>
      </c>
      <c r="AW1220" s="22" t="str">
        <f t="shared" si="19"/>
        <v>No</v>
      </c>
      <c r="AX1220" s="6"/>
    </row>
    <row r="1221" spans="1:50">
      <c r="A1221" s="3" t="s">
        <v>196</v>
      </c>
      <c r="B1221" s="3" t="s">
        <v>197</v>
      </c>
      <c r="C1221" s="22" t="s">
        <v>81</v>
      </c>
      <c r="D1221" s="310">
        <v>5157</v>
      </c>
      <c r="E1221" s="314">
        <v>50157</v>
      </c>
      <c r="F1221" s="22" t="s">
        <v>189</v>
      </c>
      <c r="G1221" s="3" t="s">
        <v>185</v>
      </c>
      <c r="H1221" s="25">
        <v>1624827</v>
      </c>
      <c r="I1221" s="19">
        <v>38</v>
      </c>
      <c r="J1221" s="22" t="s">
        <v>13</v>
      </c>
      <c r="K1221" s="22" t="s">
        <v>14</v>
      </c>
      <c r="L1221" s="19">
        <v>0</v>
      </c>
      <c r="M1221" s="20">
        <v>0</v>
      </c>
      <c r="O1221" s="20">
        <v>0</v>
      </c>
      <c r="Q1221" s="20">
        <v>0</v>
      </c>
      <c r="S1221" s="20">
        <v>0</v>
      </c>
      <c r="U1221" s="20">
        <v>0</v>
      </c>
      <c r="W1221" s="20">
        <v>0</v>
      </c>
      <c r="Y1221" s="20">
        <v>0</v>
      </c>
      <c r="AA1221" s="20">
        <v>0</v>
      </c>
      <c r="AC1221" s="20">
        <v>0</v>
      </c>
      <c r="AE1221" s="20">
        <v>0</v>
      </c>
      <c r="AG1221" s="20">
        <v>0</v>
      </c>
      <c r="AI1221" s="20">
        <v>0</v>
      </c>
      <c r="AK1221" s="20">
        <v>864990</v>
      </c>
      <c r="AM1221" s="20">
        <v>3875</v>
      </c>
      <c r="AO1221" s="20">
        <v>0</v>
      </c>
      <c r="AQ1221" s="21">
        <v>3875</v>
      </c>
      <c r="AR1221" s="24"/>
      <c r="AS1221" s="20">
        <v>864990</v>
      </c>
      <c r="AU1221" s="25">
        <v>0</v>
      </c>
      <c r="AW1221" s="22" t="str">
        <f t="shared" si="19"/>
        <v>No</v>
      </c>
      <c r="AX1221" s="6"/>
    </row>
    <row r="1222" spans="1:50">
      <c r="A1222" s="3" t="s">
        <v>182</v>
      </c>
      <c r="B1222" s="3" t="s">
        <v>183</v>
      </c>
      <c r="C1222" s="22" t="s">
        <v>9</v>
      </c>
      <c r="D1222" s="310">
        <v>41</v>
      </c>
      <c r="E1222" s="314">
        <v>41</v>
      </c>
      <c r="F1222" s="22" t="s">
        <v>184</v>
      </c>
      <c r="G1222" s="3" t="s">
        <v>185</v>
      </c>
      <c r="H1222" s="25">
        <v>251243</v>
      </c>
      <c r="I1222" s="19">
        <v>37</v>
      </c>
      <c r="J1222" s="22" t="s">
        <v>10</v>
      </c>
      <c r="K1222" s="22" t="s">
        <v>11</v>
      </c>
      <c r="L1222" s="19">
        <v>37</v>
      </c>
      <c r="M1222" s="20">
        <v>6343141</v>
      </c>
      <c r="O1222" s="20">
        <v>11198775</v>
      </c>
      <c r="Q1222" s="20">
        <v>61534</v>
      </c>
      <c r="S1222" s="20">
        <v>2093647</v>
      </c>
      <c r="U1222" s="20">
        <v>7022610</v>
      </c>
      <c r="W1222" s="20">
        <v>11404483</v>
      </c>
      <c r="Y1222" s="20">
        <v>3574240</v>
      </c>
      <c r="AA1222" s="20">
        <v>39060</v>
      </c>
      <c r="AC1222" s="20">
        <v>2621896</v>
      </c>
      <c r="AE1222" s="20">
        <v>1642994</v>
      </c>
      <c r="AG1222" s="20">
        <v>612524</v>
      </c>
      <c r="AI1222" s="20">
        <v>155</v>
      </c>
      <c r="AK1222" s="20">
        <v>0</v>
      </c>
      <c r="AM1222" s="20">
        <v>3236509</v>
      </c>
      <c r="AO1222" s="20">
        <v>0</v>
      </c>
      <c r="AQ1222" s="21">
        <v>49851568</v>
      </c>
      <c r="AR1222" s="24"/>
      <c r="AS1222" s="20">
        <v>0</v>
      </c>
      <c r="AU1222" s="25">
        <v>42836</v>
      </c>
      <c r="AW1222" s="22" t="str">
        <f t="shared" si="19"/>
        <v>No</v>
      </c>
      <c r="AX1222" s="6"/>
    </row>
    <row r="1223" spans="1:50">
      <c r="A1223" s="3" t="s">
        <v>6344</v>
      </c>
      <c r="B1223" s="3" t="s">
        <v>407</v>
      </c>
      <c r="C1223" s="22" t="s">
        <v>41</v>
      </c>
      <c r="D1223" s="310">
        <v>4058</v>
      </c>
      <c r="E1223" s="314">
        <v>40058</v>
      </c>
      <c r="F1223" s="22" t="s">
        <v>187</v>
      </c>
      <c r="G1223" s="3" t="s">
        <v>185</v>
      </c>
      <c r="H1223" s="25">
        <v>60851</v>
      </c>
      <c r="I1223" s="19">
        <v>37</v>
      </c>
      <c r="J1223" s="22" t="s">
        <v>13</v>
      </c>
      <c r="K1223" s="22" t="s">
        <v>11</v>
      </c>
      <c r="L1223" s="19">
        <v>31</v>
      </c>
      <c r="M1223" s="20">
        <v>837237</v>
      </c>
      <c r="O1223" s="20">
        <v>501944</v>
      </c>
      <c r="Q1223" s="20">
        <v>118016</v>
      </c>
      <c r="S1223" s="20">
        <v>66384</v>
      </c>
      <c r="U1223" s="20">
        <v>736961</v>
      </c>
      <c r="W1223" s="20">
        <v>164726</v>
      </c>
      <c r="Y1223" s="20">
        <v>263933</v>
      </c>
      <c r="AA1223" s="20">
        <v>3596</v>
      </c>
      <c r="AC1223" s="20">
        <v>398086</v>
      </c>
      <c r="AE1223" s="20">
        <v>77468</v>
      </c>
      <c r="AG1223" s="20">
        <v>82537</v>
      </c>
      <c r="AI1223" s="20">
        <v>35388</v>
      </c>
      <c r="AK1223" s="20">
        <v>0</v>
      </c>
      <c r="AM1223" s="20">
        <v>9750</v>
      </c>
      <c r="AO1223" s="20">
        <v>0</v>
      </c>
      <c r="AQ1223" s="21">
        <v>3296026</v>
      </c>
      <c r="AR1223" s="24"/>
      <c r="AS1223" s="20">
        <v>0</v>
      </c>
      <c r="AU1223" s="25">
        <v>28839</v>
      </c>
      <c r="AW1223" s="22" t="str">
        <f t="shared" si="19"/>
        <v>No</v>
      </c>
      <c r="AX1223" s="6"/>
    </row>
    <row r="1224" spans="1:50">
      <c r="A1224" s="3" t="s">
        <v>303</v>
      </c>
      <c r="B1224" s="3" t="s">
        <v>304</v>
      </c>
      <c r="C1224" s="22" t="s">
        <v>46</v>
      </c>
      <c r="D1224" s="310">
        <v>5110</v>
      </c>
      <c r="E1224" s="314">
        <v>50110</v>
      </c>
      <c r="F1224" s="22" t="s">
        <v>189</v>
      </c>
      <c r="G1224" s="3" t="s">
        <v>185</v>
      </c>
      <c r="H1224" s="25">
        <v>108657</v>
      </c>
      <c r="I1224" s="19">
        <v>37</v>
      </c>
      <c r="J1224" s="22" t="s">
        <v>13</v>
      </c>
      <c r="K1224" s="22" t="s">
        <v>11</v>
      </c>
      <c r="L1224" s="19">
        <v>29</v>
      </c>
      <c r="M1224" s="20">
        <v>2021771</v>
      </c>
      <c r="O1224" s="20">
        <v>1194088</v>
      </c>
      <c r="Q1224" s="20">
        <v>276416</v>
      </c>
      <c r="S1224" s="20">
        <v>131738</v>
      </c>
      <c r="U1224" s="20">
        <v>1136275</v>
      </c>
      <c r="W1224" s="20">
        <v>693114</v>
      </c>
      <c r="Y1224" s="20">
        <v>565422</v>
      </c>
      <c r="AA1224" s="20">
        <v>54383</v>
      </c>
      <c r="AC1224" s="20">
        <v>505677</v>
      </c>
      <c r="AE1224" s="20">
        <v>79411</v>
      </c>
      <c r="AG1224" s="20">
        <v>104478</v>
      </c>
      <c r="AI1224" s="20">
        <v>0</v>
      </c>
      <c r="AK1224" s="20">
        <v>0</v>
      </c>
      <c r="AM1224" s="20">
        <v>19618</v>
      </c>
      <c r="AO1224" s="20">
        <v>0</v>
      </c>
      <c r="AQ1224" s="21">
        <v>6782391</v>
      </c>
      <c r="AR1224" s="24"/>
      <c r="AS1224" s="20">
        <v>0</v>
      </c>
      <c r="AU1224" s="25">
        <v>94429</v>
      </c>
      <c r="AW1224" s="22" t="str">
        <f t="shared" si="19"/>
        <v>No</v>
      </c>
      <c r="AX1224" s="6"/>
    </row>
    <row r="1225" spans="1:50">
      <c r="A1225" s="3" t="s">
        <v>5436</v>
      </c>
      <c r="B1225" s="3" t="s">
        <v>5436</v>
      </c>
      <c r="C1225" s="22" t="s">
        <v>57</v>
      </c>
      <c r="D1225" s="310">
        <v>5219</v>
      </c>
      <c r="E1225" s="314">
        <v>50516</v>
      </c>
      <c r="F1225" s="22" t="s">
        <v>187</v>
      </c>
      <c r="G1225" s="3" t="s">
        <v>185</v>
      </c>
      <c r="H1225" s="25">
        <v>2650890</v>
      </c>
      <c r="I1225" s="19">
        <v>37</v>
      </c>
      <c r="J1225" s="22" t="s">
        <v>13</v>
      </c>
      <c r="K1225" s="22" t="s">
        <v>14</v>
      </c>
      <c r="L1225" s="19">
        <v>29</v>
      </c>
      <c r="M1225" s="20">
        <v>0</v>
      </c>
      <c r="O1225" s="20">
        <v>86405</v>
      </c>
      <c r="Q1225" s="20">
        <v>0</v>
      </c>
      <c r="S1225" s="20">
        <v>4728</v>
      </c>
      <c r="U1225" s="20">
        <v>28984</v>
      </c>
      <c r="W1225" s="20">
        <v>195053</v>
      </c>
      <c r="Y1225" s="20">
        <v>472406</v>
      </c>
      <c r="AA1225" s="20">
        <v>0</v>
      </c>
      <c r="AC1225" s="20">
        <v>80571</v>
      </c>
      <c r="AE1225" s="20">
        <v>23732</v>
      </c>
      <c r="AG1225" s="20">
        <v>3860</v>
      </c>
      <c r="AI1225" s="20">
        <v>0</v>
      </c>
      <c r="AK1225" s="20">
        <v>2759236</v>
      </c>
      <c r="AM1225" s="20">
        <v>8926</v>
      </c>
      <c r="AO1225" s="20">
        <v>0</v>
      </c>
      <c r="AQ1225" s="21">
        <v>3663901</v>
      </c>
      <c r="AR1225" s="24"/>
      <c r="AS1225" s="20">
        <v>0</v>
      </c>
      <c r="AU1225" s="25">
        <v>26365</v>
      </c>
      <c r="AW1225" s="22" t="str">
        <f t="shared" si="19"/>
        <v>No</v>
      </c>
      <c r="AX1225" s="6"/>
    </row>
    <row r="1226" spans="1:50">
      <c r="A1226" s="3" t="s">
        <v>6345</v>
      </c>
      <c r="B1226" s="3" t="s">
        <v>258</v>
      </c>
      <c r="C1226" s="22" t="s">
        <v>60</v>
      </c>
      <c r="D1226" s="310">
        <v>7016</v>
      </c>
      <c r="E1226" s="314">
        <v>70016</v>
      </c>
      <c r="F1226" s="22" t="s">
        <v>187</v>
      </c>
      <c r="G1226" s="3" t="s">
        <v>185</v>
      </c>
      <c r="H1226" s="25">
        <v>124748</v>
      </c>
      <c r="I1226" s="19">
        <v>37</v>
      </c>
      <c r="J1226" s="22" t="s">
        <v>13</v>
      </c>
      <c r="K1226" s="22" t="s">
        <v>11</v>
      </c>
      <c r="L1226" s="19">
        <v>28</v>
      </c>
      <c r="M1226" s="20">
        <v>1429051</v>
      </c>
      <c r="O1226" s="20">
        <v>459169</v>
      </c>
      <c r="Q1226" s="20">
        <v>104001</v>
      </c>
      <c r="S1226" s="20">
        <v>61978</v>
      </c>
      <c r="U1226" s="20">
        <v>897057</v>
      </c>
      <c r="W1226" s="20">
        <v>1184585</v>
      </c>
      <c r="Y1226" s="20">
        <v>503582</v>
      </c>
      <c r="AA1226" s="20">
        <v>87689</v>
      </c>
      <c r="AC1226" s="20">
        <v>513749</v>
      </c>
      <c r="AE1226" s="20">
        <v>84651</v>
      </c>
      <c r="AG1226" s="20">
        <v>550708</v>
      </c>
      <c r="AI1226" s="20">
        <v>0</v>
      </c>
      <c r="AK1226" s="20">
        <v>0</v>
      </c>
      <c r="AM1226" s="20">
        <v>8309</v>
      </c>
      <c r="AO1226" s="20">
        <v>0</v>
      </c>
      <c r="AQ1226" s="21">
        <v>5884529</v>
      </c>
      <c r="AR1226" s="24"/>
      <c r="AS1226" s="20">
        <v>0</v>
      </c>
      <c r="AU1226" s="25">
        <v>75684</v>
      </c>
      <c r="AW1226" s="22" t="str">
        <f t="shared" si="19"/>
        <v>No</v>
      </c>
      <c r="AX1226" s="6"/>
    </row>
    <row r="1227" spans="1:50">
      <c r="A1227" s="3" t="s">
        <v>6343</v>
      </c>
      <c r="B1227" s="3" t="s">
        <v>478</v>
      </c>
      <c r="C1227" s="22" t="s">
        <v>64</v>
      </c>
      <c r="D1227" s="310">
        <v>8003</v>
      </c>
      <c r="E1227" s="314">
        <v>80003</v>
      </c>
      <c r="F1227" s="22" t="s">
        <v>187</v>
      </c>
      <c r="G1227" s="3" t="s">
        <v>185</v>
      </c>
      <c r="H1227" s="25">
        <v>176676</v>
      </c>
      <c r="I1227" s="19">
        <v>37</v>
      </c>
      <c r="J1227" s="22" t="s">
        <v>13</v>
      </c>
      <c r="K1227" s="22" t="s">
        <v>14</v>
      </c>
      <c r="L1227" s="19">
        <v>24</v>
      </c>
      <c r="M1227" s="20">
        <v>0</v>
      </c>
      <c r="O1227" s="20">
        <v>913738</v>
      </c>
      <c r="Q1227" s="20">
        <v>0</v>
      </c>
      <c r="S1227" s="20">
        <v>121406</v>
      </c>
      <c r="U1227" s="20">
        <v>292517</v>
      </c>
      <c r="W1227" s="20">
        <v>671426</v>
      </c>
      <c r="Y1227" s="20">
        <v>716705</v>
      </c>
      <c r="AA1227" s="20">
        <v>80452</v>
      </c>
      <c r="AC1227" s="20">
        <v>512336</v>
      </c>
      <c r="AE1227" s="20">
        <v>135774</v>
      </c>
      <c r="AG1227" s="20">
        <v>171258</v>
      </c>
      <c r="AI1227" s="20">
        <v>78883</v>
      </c>
      <c r="AK1227" s="20">
        <v>2687831</v>
      </c>
      <c r="AM1227" s="20">
        <v>24965</v>
      </c>
      <c r="AO1227" s="20">
        <v>0</v>
      </c>
      <c r="AQ1227" s="21">
        <v>6407291</v>
      </c>
      <c r="AR1227" s="24"/>
      <c r="AS1227" s="20">
        <v>0</v>
      </c>
      <c r="AU1227" s="25">
        <v>82895</v>
      </c>
      <c r="AW1227" s="22" t="str">
        <f t="shared" si="19"/>
        <v>No</v>
      </c>
      <c r="AX1227" s="6"/>
    </row>
    <row r="1228" spans="1:50">
      <c r="A1228" s="3" t="s">
        <v>1367</v>
      </c>
      <c r="B1228" s="3" t="s">
        <v>1368</v>
      </c>
      <c r="C1228" s="22" t="s">
        <v>43</v>
      </c>
      <c r="D1228" s="310" t="s">
        <v>1369</v>
      </c>
      <c r="E1228" s="314" t="s">
        <v>1370</v>
      </c>
      <c r="F1228" s="22" t="s">
        <v>187</v>
      </c>
      <c r="G1228" s="3" t="s">
        <v>222</v>
      </c>
      <c r="H1228" s="25">
        <v>0</v>
      </c>
      <c r="I1228" s="19">
        <v>37</v>
      </c>
      <c r="J1228" s="22" t="s">
        <v>13</v>
      </c>
      <c r="K1228" s="22" t="s">
        <v>11</v>
      </c>
      <c r="L1228" s="19">
        <v>23</v>
      </c>
      <c r="M1228" s="20">
        <v>0</v>
      </c>
      <c r="O1228" s="20">
        <v>0</v>
      </c>
      <c r="Q1228" s="20">
        <v>0</v>
      </c>
      <c r="S1228" s="20">
        <v>0</v>
      </c>
      <c r="U1228" s="20">
        <v>0</v>
      </c>
      <c r="W1228" s="20">
        <v>0</v>
      </c>
      <c r="Y1228" s="20">
        <v>0</v>
      </c>
      <c r="AA1228" s="20">
        <v>0</v>
      </c>
      <c r="AC1228" s="20">
        <v>0</v>
      </c>
      <c r="AE1228" s="20">
        <v>0</v>
      </c>
      <c r="AG1228" s="20">
        <v>0</v>
      </c>
      <c r="AI1228" s="20">
        <v>0</v>
      </c>
      <c r="AK1228" s="20">
        <v>0</v>
      </c>
      <c r="AM1228" s="20">
        <v>0</v>
      </c>
      <c r="AO1228" s="20">
        <v>5605932</v>
      </c>
      <c r="AQ1228" s="21">
        <v>5605932</v>
      </c>
      <c r="AR1228" s="24"/>
      <c r="AS1228" s="20">
        <v>0</v>
      </c>
      <c r="AU1228" s="25">
        <v>55254</v>
      </c>
      <c r="AW1228" s="22" t="str">
        <f t="shared" si="19"/>
        <v>No</v>
      </c>
      <c r="AX1228" s="6"/>
    </row>
    <row r="1229" spans="1:50">
      <c r="A1229" s="3" t="s">
        <v>5581</v>
      </c>
      <c r="B1229" s="3" t="s">
        <v>5578</v>
      </c>
      <c r="C1229" s="22" t="s">
        <v>21</v>
      </c>
      <c r="E1229" s="314">
        <v>99425</v>
      </c>
      <c r="F1229" s="22" t="s">
        <v>189</v>
      </c>
      <c r="G1229" s="3" t="s">
        <v>185</v>
      </c>
      <c r="H1229" s="25">
        <v>12150996</v>
      </c>
      <c r="I1229" s="19">
        <v>37</v>
      </c>
      <c r="J1229" s="22" t="s">
        <v>12</v>
      </c>
      <c r="K1229" s="22" t="s">
        <v>14</v>
      </c>
      <c r="L1229" s="19">
        <v>19</v>
      </c>
      <c r="M1229" s="20">
        <v>0</v>
      </c>
      <c r="O1229" s="20">
        <v>136048</v>
      </c>
      <c r="Q1229" s="20">
        <v>0</v>
      </c>
      <c r="S1229" s="20">
        <v>18552</v>
      </c>
      <c r="U1229" s="20">
        <v>53152</v>
      </c>
      <c r="W1229" s="20">
        <v>126696</v>
      </c>
      <c r="Y1229" s="20">
        <v>0</v>
      </c>
      <c r="AA1229" s="20">
        <v>0</v>
      </c>
      <c r="AC1229" s="20">
        <v>3475</v>
      </c>
      <c r="AE1229" s="20">
        <v>2265</v>
      </c>
      <c r="AG1229" s="20">
        <v>7485</v>
      </c>
      <c r="AI1229" s="20">
        <v>0</v>
      </c>
      <c r="AK1229" s="20">
        <v>1733254</v>
      </c>
      <c r="AM1229" s="20">
        <v>0</v>
      </c>
      <c r="AO1229" s="20">
        <v>0</v>
      </c>
      <c r="AQ1229" s="21">
        <v>2080927</v>
      </c>
      <c r="AR1229" s="24"/>
      <c r="AS1229" s="20">
        <v>0</v>
      </c>
      <c r="AU1229" s="25">
        <v>23779</v>
      </c>
      <c r="AW1229" s="22" t="str">
        <f t="shared" si="19"/>
        <v>No</v>
      </c>
      <c r="AX1229" s="6"/>
    </row>
    <row r="1230" spans="1:50">
      <c r="A1230" s="3" t="s">
        <v>5581</v>
      </c>
      <c r="B1230" s="3" t="s">
        <v>5578</v>
      </c>
      <c r="C1230" s="22" t="s">
        <v>21</v>
      </c>
      <c r="E1230" s="314">
        <v>99425</v>
      </c>
      <c r="F1230" s="22" t="s">
        <v>189</v>
      </c>
      <c r="G1230" s="3" t="s">
        <v>185</v>
      </c>
      <c r="H1230" s="25">
        <v>12150996</v>
      </c>
      <c r="I1230" s="19">
        <v>37</v>
      </c>
      <c r="J1230" s="22" t="s">
        <v>17</v>
      </c>
      <c r="K1230" s="22" t="s">
        <v>14</v>
      </c>
      <c r="L1230" s="19">
        <v>18</v>
      </c>
      <c r="M1230" s="20">
        <v>0</v>
      </c>
      <c r="O1230" s="20">
        <v>129078</v>
      </c>
      <c r="Q1230" s="20">
        <v>0</v>
      </c>
      <c r="S1230" s="20">
        <v>17602</v>
      </c>
      <c r="U1230" s="20">
        <v>50429</v>
      </c>
      <c r="W1230" s="20">
        <v>120205</v>
      </c>
      <c r="Y1230" s="20">
        <v>0</v>
      </c>
      <c r="AA1230" s="20">
        <v>0</v>
      </c>
      <c r="AC1230" s="20">
        <v>3297</v>
      </c>
      <c r="AE1230" s="20">
        <v>2149</v>
      </c>
      <c r="AG1230" s="20">
        <v>7101</v>
      </c>
      <c r="AI1230" s="20">
        <v>0</v>
      </c>
      <c r="AK1230" s="20">
        <v>1007516</v>
      </c>
      <c r="AM1230" s="20">
        <v>0</v>
      </c>
      <c r="AO1230" s="20">
        <v>0</v>
      </c>
      <c r="AQ1230" s="21">
        <v>1337377</v>
      </c>
      <c r="AR1230" s="24"/>
      <c r="AS1230" s="20">
        <v>0</v>
      </c>
      <c r="AU1230" s="25">
        <v>15150</v>
      </c>
      <c r="AW1230" s="22" t="str">
        <f t="shared" si="19"/>
        <v>No</v>
      </c>
      <c r="AX1230" s="6"/>
    </row>
    <row r="1231" spans="1:50">
      <c r="A1231" s="3" t="s">
        <v>1367</v>
      </c>
      <c r="B1231" s="3" t="s">
        <v>1368</v>
      </c>
      <c r="C1231" s="22" t="s">
        <v>43</v>
      </c>
      <c r="D1231" s="310" t="s">
        <v>1369</v>
      </c>
      <c r="E1231" s="314" t="s">
        <v>1370</v>
      </c>
      <c r="F1231" s="22" t="s">
        <v>187</v>
      </c>
      <c r="G1231" s="3" t="s">
        <v>222</v>
      </c>
      <c r="H1231" s="25">
        <v>0</v>
      </c>
      <c r="I1231" s="19">
        <v>37</v>
      </c>
      <c r="J1231" s="22" t="s">
        <v>12</v>
      </c>
      <c r="K1231" s="22" t="s">
        <v>11</v>
      </c>
      <c r="L1231" s="19">
        <v>14</v>
      </c>
      <c r="M1231" s="20">
        <v>0</v>
      </c>
      <c r="O1231" s="20">
        <v>0</v>
      </c>
      <c r="Q1231" s="20">
        <v>0</v>
      </c>
      <c r="S1231" s="20">
        <v>0</v>
      </c>
      <c r="U1231" s="20">
        <v>0</v>
      </c>
      <c r="W1231" s="20">
        <v>0</v>
      </c>
      <c r="Y1231" s="20">
        <v>0</v>
      </c>
      <c r="AA1231" s="20">
        <v>0</v>
      </c>
      <c r="AC1231" s="20">
        <v>0</v>
      </c>
      <c r="AE1231" s="20">
        <v>0</v>
      </c>
      <c r="AG1231" s="20">
        <v>0</v>
      </c>
      <c r="AI1231" s="20">
        <v>0</v>
      </c>
      <c r="AK1231" s="20">
        <v>0</v>
      </c>
      <c r="AM1231" s="20">
        <v>0</v>
      </c>
      <c r="AO1231" s="20">
        <v>2583891</v>
      </c>
      <c r="AQ1231" s="21">
        <v>2583891</v>
      </c>
      <c r="AR1231" s="24"/>
      <c r="AS1231" s="20">
        <v>0</v>
      </c>
      <c r="AU1231" s="25">
        <v>39065</v>
      </c>
      <c r="AW1231" s="22" t="str">
        <f t="shared" si="19"/>
        <v>No</v>
      </c>
      <c r="AX1231" s="6"/>
    </row>
    <row r="1232" spans="1:50">
      <c r="A1232" s="3" t="s">
        <v>6343</v>
      </c>
      <c r="B1232" s="3" t="s">
        <v>478</v>
      </c>
      <c r="C1232" s="22" t="s">
        <v>64</v>
      </c>
      <c r="D1232" s="310">
        <v>8003</v>
      </c>
      <c r="E1232" s="314">
        <v>80003</v>
      </c>
      <c r="F1232" s="22" t="s">
        <v>187</v>
      </c>
      <c r="G1232" s="3" t="s">
        <v>185</v>
      </c>
      <c r="H1232" s="25">
        <v>176676</v>
      </c>
      <c r="I1232" s="19">
        <v>37</v>
      </c>
      <c r="J1232" s="22" t="s">
        <v>12</v>
      </c>
      <c r="K1232" s="22" t="s">
        <v>14</v>
      </c>
      <c r="L1232" s="19">
        <v>13</v>
      </c>
      <c r="M1232" s="20">
        <v>0</v>
      </c>
      <c r="O1232" s="20">
        <v>245477</v>
      </c>
      <c r="Q1232" s="20">
        <v>0</v>
      </c>
      <c r="S1232" s="20">
        <v>37110</v>
      </c>
      <c r="U1232" s="20">
        <v>81967</v>
      </c>
      <c r="W1232" s="20">
        <v>94989</v>
      </c>
      <c r="Y1232" s="20">
        <v>83527</v>
      </c>
      <c r="AA1232" s="20">
        <v>4653</v>
      </c>
      <c r="AC1232" s="20">
        <v>64019</v>
      </c>
      <c r="AE1232" s="20">
        <v>29896</v>
      </c>
      <c r="AG1232" s="20">
        <v>20161</v>
      </c>
      <c r="AI1232" s="20">
        <v>11289</v>
      </c>
      <c r="AK1232" s="20">
        <v>732288</v>
      </c>
      <c r="AM1232" s="20">
        <v>4613</v>
      </c>
      <c r="AO1232" s="20">
        <v>0</v>
      </c>
      <c r="AQ1232" s="21">
        <v>1409989</v>
      </c>
      <c r="AR1232" s="24"/>
      <c r="AS1232" s="20">
        <v>0</v>
      </c>
      <c r="AU1232" s="25">
        <v>22865</v>
      </c>
      <c r="AW1232" s="22" t="str">
        <f t="shared" si="19"/>
        <v>No</v>
      </c>
      <c r="AX1232" s="6"/>
    </row>
    <row r="1233" spans="1:50">
      <c r="A1233" s="3" t="s">
        <v>6345</v>
      </c>
      <c r="B1233" s="3" t="s">
        <v>258</v>
      </c>
      <c r="C1233" s="22" t="s">
        <v>60</v>
      </c>
      <c r="D1233" s="310">
        <v>7016</v>
      </c>
      <c r="E1233" s="314">
        <v>70016</v>
      </c>
      <c r="F1233" s="22" t="s">
        <v>187</v>
      </c>
      <c r="G1233" s="3" t="s">
        <v>185</v>
      </c>
      <c r="H1233" s="25">
        <v>124748</v>
      </c>
      <c r="I1233" s="19">
        <v>37</v>
      </c>
      <c r="J1233" s="22" t="s">
        <v>12</v>
      </c>
      <c r="K1233" s="22" t="s">
        <v>11</v>
      </c>
      <c r="L1233" s="19">
        <v>9</v>
      </c>
      <c r="M1233" s="20">
        <v>378723</v>
      </c>
      <c r="O1233" s="20">
        <v>173595</v>
      </c>
      <c r="Q1233" s="20">
        <v>43373</v>
      </c>
      <c r="S1233" s="20">
        <v>36618</v>
      </c>
      <c r="U1233" s="20">
        <v>217442</v>
      </c>
      <c r="W1233" s="20">
        <v>89471</v>
      </c>
      <c r="Y1233" s="20">
        <v>92708</v>
      </c>
      <c r="AA1233" s="20">
        <v>6957</v>
      </c>
      <c r="AC1233" s="20">
        <v>77549</v>
      </c>
      <c r="AE1233" s="20">
        <v>18206</v>
      </c>
      <c r="AG1233" s="20">
        <v>58863</v>
      </c>
      <c r="AI1233" s="20">
        <v>0</v>
      </c>
      <c r="AK1233" s="20">
        <v>0</v>
      </c>
      <c r="AM1233" s="20">
        <v>0</v>
      </c>
      <c r="AO1233" s="20">
        <v>0</v>
      </c>
      <c r="AQ1233" s="21">
        <v>1193505</v>
      </c>
      <c r="AR1233" s="24"/>
      <c r="AS1233" s="20">
        <v>0</v>
      </c>
      <c r="AU1233" s="25">
        <v>21093</v>
      </c>
      <c r="AW1233" s="22" t="str">
        <f t="shared" si="19"/>
        <v>No</v>
      </c>
      <c r="AX1233" s="6"/>
    </row>
    <row r="1234" spans="1:50">
      <c r="A1234" s="3" t="s">
        <v>5436</v>
      </c>
      <c r="B1234" s="3" t="s">
        <v>5436</v>
      </c>
      <c r="C1234" s="22" t="s">
        <v>57</v>
      </c>
      <c r="D1234" s="310">
        <v>5219</v>
      </c>
      <c r="E1234" s="314">
        <v>50516</v>
      </c>
      <c r="F1234" s="22" t="s">
        <v>187</v>
      </c>
      <c r="G1234" s="3" t="s">
        <v>185</v>
      </c>
      <c r="H1234" s="25">
        <v>2650890</v>
      </c>
      <c r="I1234" s="19">
        <v>37</v>
      </c>
      <c r="J1234" s="22" t="s">
        <v>12</v>
      </c>
      <c r="K1234" s="22" t="s">
        <v>14</v>
      </c>
      <c r="L1234" s="19">
        <v>8</v>
      </c>
      <c r="M1234" s="20">
        <v>0</v>
      </c>
      <c r="O1234" s="20">
        <v>30874</v>
      </c>
      <c r="Q1234" s="20">
        <v>0</v>
      </c>
      <c r="S1234" s="20">
        <v>1689</v>
      </c>
      <c r="U1234" s="20">
        <v>10355</v>
      </c>
      <c r="W1234" s="20">
        <v>3363</v>
      </c>
      <c r="Y1234" s="20">
        <v>77273</v>
      </c>
      <c r="AA1234" s="20">
        <v>0</v>
      </c>
      <c r="AC1234" s="20">
        <v>7961</v>
      </c>
      <c r="AE1234" s="20">
        <v>25</v>
      </c>
      <c r="AG1234" s="20">
        <v>122</v>
      </c>
      <c r="AI1234" s="20">
        <v>0</v>
      </c>
      <c r="AK1234" s="20">
        <v>988117</v>
      </c>
      <c r="AM1234" s="20">
        <v>3189</v>
      </c>
      <c r="AO1234" s="20">
        <v>0</v>
      </c>
      <c r="AQ1234" s="21">
        <v>1122968</v>
      </c>
      <c r="AR1234" s="24"/>
      <c r="AS1234" s="20">
        <v>0</v>
      </c>
      <c r="AU1234" s="25">
        <v>9422</v>
      </c>
      <c r="AW1234" s="22" t="str">
        <f t="shared" si="19"/>
        <v>No</v>
      </c>
      <c r="AX1234" s="6"/>
    </row>
    <row r="1235" spans="1:50">
      <c r="A1235" s="3" t="s">
        <v>303</v>
      </c>
      <c r="B1235" s="3" t="s">
        <v>304</v>
      </c>
      <c r="C1235" s="22" t="s">
        <v>46</v>
      </c>
      <c r="D1235" s="310">
        <v>5110</v>
      </c>
      <c r="E1235" s="314">
        <v>50110</v>
      </c>
      <c r="F1235" s="22" t="s">
        <v>189</v>
      </c>
      <c r="G1235" s="3" t="s">
        <v>185</v>
      </c>
      <c r="H1235" s="25">
        <v>108657</v>
      </c>
      <c r="I1235" s="19">
        <v>37</v>
      </c>
      <c r="J1235" s="22" t="s">
        <v>12</v>
      </c>
      <c r="K1235" s="22" t="s">
        <v>11</v>
      </c>
      <c r="L1235" s="19">
        <v>8</v>
      </c>
      <c r="M1235" s="20">
        <v>305891</v>
      </c>
      <c r="O1235" s="20">
        <v>151833</v>
      </c>
      <c r="Q1235" s="20">
        <v>38901</v>
      </c>
      <c r="S1235" s="20">
        <v>14867</v>
      </c>
      <c r="U1235" s="20">
        <v>169421</v>
      </c>
      <c r="W1235" s="20">
        <v>42684</v>
      </c>
      <c r="Y1235" s="20">
        <v>60528</v>
      </c>
      <c r="AA1235" s="20">
        <v>3949</v>
      </c>
      <c r="AC1235" s="20">
        <v>17797</v>
      </c>
      <c r="AE1235" s="20">
        <v>8824</v>
      </c>
      <c r="AG1235" s="20">
        <v>1550</v>
      </c>
      <c r="AI1235" s="20">
        <v>0</v>
      </c>
      <c r="AK1235" s="20">
        <v>0</v>
      </c>
      <c r="AM1235" s="20">
        <v>0</v>
      </c>
      <c r="AO1235" s="20">
        <v>0</v>
      </c>
      <c r="AQ1235" s="21">
        <v>816245</v>
      </c>
      <c r="AR1235" s="24"/>
      <c r="AS1235" s="20">
        <v>0</v>
      </c>
      <c r="AU1235" s="25">
        <v>15494</v>
      </c>
      <c r="AW1235" s="22" t="str">
        <f t="shared" si="19"/>
        <v>No</v>
      </c>
      <c r="AX1235" s="6"/>
    </row>
    <row r="1236" spans="1:50">
      <c r="A1236" s="3" t="s">
        <v>6344</v>
      </c>
      <c r="B1236" s="3" t="s">
        <v>407</v>
      </c>
      <c r="C1236" s="22" t="s">
        <v>41</v>
      </c>
      <c r="D1236" s="310">
        <v>4058</v>
      </c>
      <c r="E1236" s="314">
        <v>40058</v>
      </c>
      <c r="F1236" s="22" t="s">
        <v>187</v>
      </c>
      <c r="G1236" s="3" t="s">
        <v>185</v>
      </c>
      <c r="H1236" s="25">
        <v>60851</v>
      </c>
      <c r="I1236" s="19">
        <v>37</v>
      </c>
      <c r="J1236" s="22" t="s">
        <v>12</v>
      </c>
      <c r="K1236" s="22" t="s">
        <v>11</v>
      </c>
      <c r="L1236" s="19">
        <v>6</v>
      </c>
      <c r="M1236" s="20">
        <v>150369</v>
      </c>
      <c r="O1236" s="20">
        <v>63264</v>
      </c>
      <c r="Q1236" s="20">
        <v>22169</v>
      </c>
      <c r="S1236" s="20">
        <v>10432</v>
      </c>
      <c r="U1236" s="20">
        <v>80014</v>
      </c>
      <c r="W1236" s="20">
        <v>12638</v>
      </c>
      <c r="Y1236" s="20">
        <v>40592</v>
      </c>
      <c r="AA1236" s="20">
        <v>0</v>
      </c>
      <c r="AC1236" s="20">
        <v>4393</v>
      </c>
      <c r="AE1236" s="20">
        <v>9950</v>
      </c>
      <c r="AG1236" s="20">
        <v>499</v>
      </c>
      <c r="AI1236" s="20">
        <v>5120</v>
      </c>
      <c r="AK1236" s="20">
        <v>0</v>
      </c>
      <c r="AM1236" s="20">
        <v>0</v>
      </c>
      <c r="AO1236" s="20">
        <v>0</v>
      </c>
      <c r="AQ1236" s="21">
        <v>399440</v>
      </c>
      <c r="AR1236" s="24"/>
      <c r="AS1236" s="20">
        <v>0</v>
      </c>
      <c r="AU1236" s="25">
        <v>10653</v>
      </c>
      <c r="AW1236" s="22" t="str">
        <f t="shared" si="19"/>
        <v>No</v>
      </c>
      <c r="AX1236" s="6"/>
    </row>
    <row r="1237" spans="1:50">
      <c r="A1237" s="3" t="s">
        <v>5961</v>
      </c>
      <c r="B1237" s="3" t="s">
        <v>3258</v>
      </c>
      <c r="C1237" s="22" t="s">
        <v>81</v>
      </c>
      <c r="D1237" s="310" t="s">
        <v>3259</v>
      </c>
      <c r="E1237" s="314" t="s">
        <v>3260</v>
      </c>
      <c r="F1237" s="22" t="s">
        <v>235</v>
      </c>
      <c r="G1237" s="3" t="s">
        <v>222</v>
      </c>
      <c r="H1237" s="25">
        <v>0</v>
      </c>
      <c r="I1237" s="19">
        <v>36</v>
      </c>
      <c r="J1237" s="22" t="s">
        <v>12</v>
      </c>
      <c r="K1237" s="22" t="s">
        <v>11</v>
      </c>
      <c r="L1237" s="19">
        <v>36</v>
      </c>
      <c r="M1237" s="20">
        <v>0</v>
      </c>
      <c r="O1237" s="20">
        <v>0</v>
      </c>
      <c r="Q1237" s="20">
        <v>0</v>
      </c>
      <c r="S1237" s="20">
        <v>0</v>
      </c>
      <c r="U1237" s="20">
        <v>0</v>
      </c>
      <c r="W1237" s="20">
        <v>0</v>
      </c>
      <c r="Y1237" s="20">
        <v>0</v>
      </c>
      <c r="AA1237" s="20">
        <v>0</v>
      </c>
      <c r="AC1237" s="20">
        <v>0</v>
      </c>
      <c r="AE1237" s="20">
        <v>0</v>
      </c>
      <c r="AG1237" s="20">
        <v>0</v>
      </c>
      <c r="AI1237" s="20">
        <v>0</v>
      </c>
      <c r="AK1237" s="20">
        <v>0</v>
      </c>
      <c r="AM1237" s="20">
        <v>0</v>
      </c>
      <c r="AO1237" s="20">
        <v>2193776</v>
      </c>
      <c r="AQ1237" s="21">
        <v>2193776</v>
      </c>
      <c r="AR1237" s="24"/>
      <c r="AS1237" s="20">
        <v>0</v>
      </c>
      <c r="AU1237" s="25">
        <v>38050</v>
      </c>
      <c r="AW1237" s="22" t="str">
        <f t="shared" si="19"/>
        <v>No</v>
      </c>
      <c r="AX1237" s="6"/>
    </row>
    <row r="1238" spans="1:50">
      <c r="A1238" s="3" t="s">
        <v>2654</v>
      </c>
      <c r="B1238" s="3" t="s">
        <v>2655</v>
      </c>
      <c r="C1238" s="22" t="s">
        <v>45</v>
      </c>
      <c r="D1238" s="310" t="s">
        <v>2656</v>
      </c>
      <c r="E1238" s="314" t="s">
        <v>2657</v>
      </c>
      <c r="F1238" s="22" t="s">
        <v>187</v>
      </c>
      <c r="G1238" s="3" t="s">
        <v>222</v>
      </c>
      <c r="H1238" s="25">
        <v>0</v>
      </c>
      <c r="I1238" s="19">
        <v>36</v>
      </c>
      <c r="J1238" s="22" t="s">
        <v>12</v>
      </c>
      <c r="K1238" s="22" t="s">
        <v>11</v>
      </c>
      <c r="L1238" s="19">
        <v>36</v>
      </c>
      <c r="M1238" s="20">
        <v>0</v>
      </c>
      <c r="O1238" s="20">
        <v>0</v>
      </c>
      <c r="Q1238" s="20">
        <v>0</v>
      </c>
      <c r="S1238" s="20">
        <v>0</v>
      </c>
      <c r="U1238" s="20">
        <v>0</v>
      </c>
      <c r="W1238" s="20">
        <v>0</v>
      </c>
      <c r="Y1238" s="20">
        <v>0</v>
      </c>
      <c r="AA1238" s="20">
        <v>0</v>
      </c>
      <c r="AC1238" s="20">
        <v>0</v>
      </c>
      <c r="AE1238" s="20">
        <v>0</v>
      </c>
      <c r="AG1238" s="20">
        <v>0</v>
      </c>
      <c r="AI1238" s="20">
        <v>0</v>
      </c>
      <c r="AK1238" s="20">
        <v>0</v>
      </c>
      <c r="AM1238" s="20">
        <v>0</v>
      </c>
      <c r="AO1238" s="20">
        <v>1241043</v>
      </c>
      <c r="AQ1238" s="21">
        <v>1241043</v>
      </c>
      <c r="AR1238" s="24"/>
      <c r="AS1238" s="20">
        <v>0</v>
      </c>
      <c r="AU1238" s="25">
        <v>48449</v>
      </c>
      <c r="AW1238" s="22" t="str">
        <f t="shared" si="19"/>
        <v>No</v>
      </c>
      <c r="AX1238" s="6"/>
    </row>
    <row r="1239" spans="1:50">
      <c r="A1239" s="3" t="s">
        <v>971</v>
      </c>
      <c r="B1239" s="3" t="s">
        <v>972</v>
      </c>
      <c r="C1239" s="22" t="s">
        <v>84</v>
      </c>
      <c r="D1239" s="310" t="s">
        <v>973</v>
      </c>
      <c r="E1239" s="314">
        <v>60002</v>
      </c>
      <c r="F1239" s="22" t="s">
        <v>160</v>
      </c>
      <c r="G1239" s="3" t="s">
        <v>5166</v>
      </c>
      <c r="H1239" s="25">
        <v>0</v>
      </c>
      <c r="I1239" s="19">
        <v>36</v>
      </c>
      <c r="J1239" s="22" t="s">
        <v>12</v>
      </c>
      <c r="K1239" s="22" t="s">
        <v>11</v>
      </c>
      <c r="L1239" s="19">
        <v>36</v>
      </c>
      <c r="M1239" s="20">
        <v>0</v>
      </c>
      <c r="O1239" s="20">
        <v>0</v>
      </c>
      <c r="Q1239" s="20">
        <v>0</v>
      </c>
      <c r="S1239" s="20">
        <v>0</v>
      </c>
      <c r="U1239" s="20">
        <v>0</v>
      </c>
      <c r="W1239" s="20">
        <v>0</v>
      </c>
      <c r="Y1239" s="20">
        <v>0</v>
      </c>
      <c r="AA1239" s="20">
        <v>0</v>
      </c>
      <c r="AC1239" s="20">
        <v>0</v>
      </c>
      <c r="AE1239" s="20">
        <v>0</v>
      </c>
      <c r="AG1239" s="20">
        <v>0</v>
      </c>
      <c r="AI1239" s="20">
        <v>0</v>
      </c>
      <c r="AK1239" s="20">
        <v>0</v>
      </c>
      <c r="AM1239" s="20">
        <v>0</v>
      </c>
      <c r="AO1239" s="20">
        <v>3731230</v>
      </c>
      <c r="AQ1239" s="21">
        <v>3731230</v>
      </c>
      <c r="AR1239" s="24"/>
      <c r="AS1239" s="20">
        <v>0</v>
      </c>
      <c r="AU1239" s="25">
        <v>36927</v>
      </c>
      <c r="AW1239" s="22" t="str">
        <f t="shared" si="19"/>
        <v>No</v>
      </c>
      <c r="AX1239" s="6"/>
    </row>
    <row r="1240" spans="1:50">
      <c r="A1240" s="3" t="s">
        <v>2146</v>
      </c>
      <c r="B1240" s="3" t="s">
        <v>2147</v>
      </c>
      <c r="C1240" s="22" t="s">
        <v>61</v>
      </c>
      <c r="D1240" s="310" t="s">
        <v>2148</v>
      </c>
      <c r="E1240" s="314" t="s">
        <v>2149</v>
      </c>
      <c r="F1240" s="22" t="s">
        <v>235</v>
      </c>
      <c r="G1240" s="3" t="s">
        <v>222</v>
      </c>
      <c r="H1240" s="25">
        <v>0</v>
      </c>
      <c r="I1240" s="19">
        <v>36</v>
      </c>
      <c r="J1240" s="22" t="s">
        <v>12</v>
      </c>
      <c r="K1240" s="22" t="s">
        <v>11</v>
      </c>
      <c r="L1240" s="19">
        <v>36</v>
      </c>
      <c r="M1240" s="20">
        <v>0</v>
      </c>
      <c r="O1240" s="20">
        <v>0</v>
      </c>
      <c r="Q1240" s="20">
        <v>0</v>
      </c>
      <c r="S1240" s="20">
        <v>0</v>
      </c>
      <c r="U1240" s="20">
        <v>0</v>
      </c>
      <c r="W1240" s="20">
        <v>0</v>
      </c>
      <c r="Y1240" s="20">
        <v>0</v>
      </c>
      <c r="AA1240" s="20">
        <v>0</v>
      </c>
      <c r="AC1240" s="20">
        <v>0</v>
      </c>
      <c r="AE1240" s="20">
        <v>0</v>
      </c>
      <c r="AG1240" s="20">
        <v>0</v>
      </c>
      <c r="AI1240" s="20">
        <v>0</v>
      </c>
      <c r="AK1240" s="20">
        <v>0</v>
      </c>
      <c r="AM1240" s="20">
        <v>0</v>
      </c>
      <c r="AO1240" s="20">
        <v>976805</v>
      </c>
      <c r="AQ1240" s="21">
        <v>976805</v>
      </c>
      <c r="AR1240" s="24"/>
      <c r="AS1240" s="20">
        <v>0</v>
      </c>
      <c r="AU1240" s="25">
        <v>45802</v>
      </c>
      <c r="AW1240" s="22" t="str">
        <f t="shared" si="19"/>
        <v>No</v>
      </c>
      <c r="AX1240" s="6"/>
    </row>
    <row r="1241" spans="1:50">
      <c r="A1241" s="3" t="s">
        <v>632</v>
      </c>
      <c r="B1241" s="3" t="s">
        <v>633</v>
      </c>
      <c r="C1241" s="22" t="s">
        <v>46</v>
      </c>
      <c r="D1241" s="310">
        <v>5054</v>
      </c>
      <c r="E1241" s="314">
        <v>50054</v>
      </c>
      <c r="F1241" s="22" t="s">
        <v>189</v>
      </c>
      <c r="G1241" s="3" t="s">
        <v>185</v>
      </c>
      <c r="H1241" s="25">
        <v>90580</v>
      </c>
      <c r="I1241" s="19">
        <v>36</v>
      </c>
      <c r="J1241" s="22" t="s">
        <v>13</v>
      </c>
      <c r="K1241" s="22" t="s">
        <v>11</v>
      </c>
      <c r="L1241" s="19">
        <v>27</v>
      </c>
      <c r="M1241" s="20">
        <v>1329512</v>
      </c>
      <c r="O1241" s="20">
        <v>1013345</v>
      </c>
      <c r="Q1241" s="20">
        <v>0</v>
      </c>
      <c r="S1241" s="20">
        <v>0</v>
      </c>
      <c r="U1241" s="20">
        <v>1493347</v>
      </c>
      <c r="W1241" s="20">
        <v>580578</v>
      </c>
      <c r="Y1241" s="20">
        <v>364491</v>
      </c>
      <c r="AA1241" s="20">
        <v>39263</v>
      </c>
      <c r="AC1241" s="20">
        <v>223060</v>
      </c>
      <c r="AE1241" s="20">
        <v>88031</v>
      </c>
      <c r="AG1241" s="20">
        <v>154025</v>
      </c>
      <c r="AI1241" s="20">
        <v>5538</v>
      </c>
      <c r="AK1241" s="20">
        <v>0</v>
      </c>
      <c r="AM1241" s="20">
        <v>84087</v>
      </c>
      <c r="AO1241" s="20">
        <v>0</v>
      </c>
      <c r="AQ1241" s="21">
        <v>5375277</v>
      </c>
      <c r="AR1241" s="24"/>
      <c r="AS1241" s="20">
        <v>0</v>
      </c>
      <c r="AU1241" s="25">
        <v>53476</v>
      </c>
      <c r="AW1241" s="22" t="str">
        <f t="shared" si="19"/>
        <v>No</v>
      </c>
      <c r="AX1241" s="6"/>
    </row>
    <row r="1242" spans="1:50">
      <c r="A1242" s="3" t="s">
        <v>507</v>
      </c>
      <c r="B1242" s="3" t="s">
        <v>508</v>
      </c>
      <c r="C1242" s="22" t="s">
        <v>105</v>
      </c>
      <c r="D1242" s="310">
        <v>3008</v>
      </c>
      <c r="E1242" s="314">
        <v>30008</v>
      </c>
      <c r="F1242" s="22" t="s">
        <v>189</v>
      </c>
      <c r="G1242" s="3" t="s">
        <v>185</v>
      </c>
      <c r="H1242" s="25">
        <v>116636</v>
      </c>
      <c r="I1242" s="19">
        <v>36</v>
      </c>
      <c r="J1242" s="22" t="s">
        <v>13</v>
      </c>
      <c r="K1242" s="22" t="s">
        <v>11</v>
      </c>
      <c r="L1242" s="19">
        <v>26</v>
      </c>
      <c r="M1242" s="20">
        <v>1886865</v>
      </c>
      <c r="O1242" s="20">
        <v>1201076</v>
      </c>
      <c r="Q1242" s="20">
        <v>186071</v>
      </c>
      <c r="S1242" s="20">
        <v>115397</v>
      </c>
      <c r="U1242" s="20">
        <v>1285756</v>
      </c>
      <c r="W1242" s="20">
        <v>589827</v>
      </c>
      <c r="Y1242" s="20">
        <v>526360</v>
      </c>
      <c r="AA1242" s="20">
        <v>55661</v>
      </c>
      <c r="AC1242" s="20">
        <v>852894</v>
      </c>
      <c r="AE1242" s="20">
        <v>165628</v>
      </c>
      <c r="AG1242" s="20">
        <v>478187</v>
      </c>
      <c r="AI1242" s="20">
        <v>0</v>
      </c>
      <c r="AK1242" s="20">
        <v>0</v>
      </c>
      <c r="AM1242" s="20">
        <v>80031</v>
      </c>
      <c r="AO1242" s="20">
        <v>0</v>
      </c>
      <c r="AQ1242" s="21">
        <v>7423753</v>
      </c>
      <c r="AR1242" s="24"/>
      <c r="AS1242" s="20">
        <v>0</v>
      </c>
      <c r="AU1242" s="25">
        <v>89291</v>
      </c>
      <c r="AW1242" s="22" t="str">
        <f t="shared" si="19"/>
        <v>No</v>
      </c>
      <c r="AX1242" s="6"/>
    </row>
    <row r="1243" spans="1:50">
      <c r="A1243" s="3" t="s">
        <v>412</v>
      </c>
      <c r="B1243" s="3" t="s">
        <v>413</v>
      </c>
      <c r="C1243" s="22" t="s">
        <v>21</v>
      </c>
      <c r="D1243" s="310">
        <v>9017</v>
      </c>
      <c r="E1243" s="314">
        <v>90017</v>
      </c>
      <c r="F1243" s="22" t="s">
        <v>187</v>
      </c>
      <c r="G1243" s="3" t="s">
        <v>185</v>
      </c>
      <c r="H1243" s="25">
        <v>308231</v>
      </c>
      <c r="I1243" s="19">
        <v>36</v>
      </c>
      <c r="J1243" s="22" t="s">
        <v>13</v>
      </c>
      <c r="K1243" s="22" t="s">
        <v>11</v>
      </c>
      <c r="L1243" s="19">
        <v>24</v>
      </c>
      <c r="M1243" s="20">
        <v>2786276</v>
      </c>
      <c r="O1243" s="20">
        <v>1416412</v>
      </c>
      <c r="Q1243" s="20">
        <v>375170</v>
      </c>
      <c r="S1243" s="20">
        <v>178231</v>
      </c>
      <c r="U1243" s="20">
        <v>2797270</v>
      </c>
      <c r="W1243" s="20">
        <v>2402503</v>
      </c>
      <c r="Y1243" s="20">
        <v>538855</v>
      </c>
      <c r="AA1243" s="20">
        <v>76379</v>
      </c>
      <c r="AC1243" s="20">
        <v>208612</v>
      </c>
      <c r="AE1243" s="20">
        <v>32320</v>
      </c>
      <c r="AG1243" s="20">
        <v>346325</v>
      </c>
      <c r="AI1243" s="20">
        <v>0</v>
      </c>
      <c r="AK1243" s="20">
        <v>0</v>
      </c>
      <c r="AM1243" s="20">
        <v>14318</v>
      </c>
      <c r="AO1243" s="20">
        <v>0</v>
      </c>
      <c r="AQ1243" s="21">
        <v>11172671</v>
      </c>
      <c r="AR1243" s="24"/>
      <c r="AS1243" s="20">
        <v>0</v>
      </c>
      <c r="AU1243" s="25">
        <v>86438</v>
      </c>
      <c r="AW1243" s="22" t="str">
        <f t="shared" si="19"/>
        <v>No</v>
      </c>
      <c r="AX1243" s="6"/>
    </row>
    <row r="1244" spans="1:50">
      <c r="A1244" s="3" t="s">
        <v>6347</v>
      </c>
      <c r="B1244" s="3" t="s">
        <v>603</v>
      </c>
      <c r="C1244" s="22" t="s">
        <v>46</v>
      </c>
      <c r="D1244" s="310">
        <v>5043</v>
      </c>
      <c r="E1244" s="314">
        <v>50043</v>
      </c>
      <c r="F1244" s="22" t="s">
        <v>187</v>
      </c>
      <c r="G1244" s="3" t="s">
        <v>185</v>
      </c>
      <c r="H1244" s="25">
        <v>229351</v>
      </c>
      <c r="I1244" s="19">
        <v>36</v>
      </c>
      <c r="J1244" s="22" t="s">
        <v>13</v>
      </c>
      <c r="K1244" s="22" t="s">
        <v>11</v>
      </c>
      <c r="L1244" s="19">
        <v>22</v>
      </c>
      <c r="M1244" s="20">
        <v>2076561</v>
      </c>
      <c r="O1244" s="20">
        <v>496496</v>
      </c>
      <c r="Q1244" s="20">
        <v>439434</v>
      </c>
      <c r="S1244" s="20">
        <v>73893</v>
      </c>
      <c r="U1244" s="20">
        <v>1821361</v>
      </c>
      <c r="W1244" s="20">
        <v>324121</v>
      </c>
      <c r="Y1244" s="20">
        <v>380971</v>
      </c>
      <c r="AA1244" s="20">
        <v>52493</v>
      </c>
      <c r="AC1244" s="20">
        <v>243998</v>
      </c>
      <c r="AE1244" s="20">
        <v>52874</v>
      </c>
      <c r="AG1244" s="20">
        <v>225068</v>
      </c>
      <c r="AI1244" s="20">
        <v>90635</v>
      </c>
      <c r="AK1244" s="20">
        <v>0</v>
      </c>
      <c r="AM1244" s="20">
        <v>8324</v>
      </c>
      <c r="AO1244" s="20">
        <v>0</v>
      </c>
      <c r="AQ1244" s="21">
        <v>6286229</v>
      </c>
      <c r="AR1244" s="24"/>
      <c r="AS1244" s="20">
        <v>0</v>
      </c>
      <c r="AU1244" s="25">
        <v>90474</v>
      </c>
      <c r="AW1244" s="22" t="str">
        <f t="shared" si="19"/>
        <v>No</v>
      </c>
      <c r="AX1244" s="6"/>
    </row>
    <row r="1245" spans="1:50">
      <c r="A1245" s="3" t="s">
        <v>6346</v>
      </c>
      <c r="B1245" s="3" t="s">
        <v>486</v>
      </c>
      <c r="C1245" s="22" t="s">
        <v>53</v>
      </c>
      <c r="D1245" s="310">
        <v>3072</v>
      </c>
      <c r="E1245" s="314">
        <v>30072</v>
      </c>
      <c r="F1245" s="22" t="s">
        <v>187</v>
      </c>
      <c r="G1245" s="3" t="s">
        <v>185</v>
      </c>
      <c r="H1245" s="25">
        <v>141576</v>
      </c>
      <c r="I1245" s="19">
        <v>36</v>
      </c>
      <c r="J1245" s="22" t="s">
        <v>13</v>
      </c>
      <c r="K1245" s="22" t="s">
        <v>11</v>
      </c>
      <c r="L1245" s="19">
        <v>21</v>
      </c>
      <c r="M1245" s="20">
        <v>1712537</v>
      </c>
      <c r="O1245" s="20">
        <v>683661</v>
      </c>
      <c r="Q1245" s="20">
        <v>284893</v>
      </c>
      <c r="S1245" s="20">
        <v>127334</v>
      </c>
      <c r="U1245" s="20">
        <v>1002356</v>
      </c>
      <c r="W1245" s="20">
        <v>417648</v>
      </c>
      <c r="Y1245" s="20">
        <v>386090</v>
      </c>
      <c r="AA1245" s="20">
        <v>61973</v>
      </c>
      <c r="AC1245" s="20">
        <v>307908</v>
      </c>
      <c r="AE1245" s="20">
        <v>45880</v>
      </c>
      <c r="AG1245" s="20">
        <v>21417</v>
      </c>
      <c r="AI1245" s="20">
        <v>0</v>
      </c>
      <c r="AK1245" s="20">
        <v>0</v>
      </c>
      <c r="AM1245" s="20">
        <v>128431</v>
      </c>
      <c r="AO1245" s="20">
        <v>0</v>
      </c>
      <c r="AQ1245" s="21">
        <v>5180128</v>
      </c>
      <c r="AR1245" s="24"/>
      <c r="AS1245" s="20">
        <v>0</v>
      </c>
      <c r="AU1245" s="25">
        <v>64816</v>
      </c>
      <c r="AW1245" s="22" t="str">
        <f t="shared" si="19"/>
        <v>No</v>
      </c>
      <c r="AX1245" s="6"/>
    </row>
    <row r="1246" spans="1:50">
      <c r="A1246" s="3" t="s">
        <v>6346</v>
      </c>
      <c r="B1246" s="3" t="s">
        <v>486</v>
      </c>
      <c r="C1246" s="22" t="s">
        <v>53</v>
      </c>
      <c r="D1246" s="310">
        <v>3072</v>
      </c>
      <c r="E1246" s="314">
        <v>30072</v>
      </c>
      <c r="F1246" s="22" t="s">
        <v>187</v>
      </c>
      <c r="G1246" s="3" t="s">
        <v>185</v>
      </c>
      <c r="H1246" s="25">
        <v>141576</v>
      </c>
      <c r="I1246" s="19">
        <v>36</v>
      </c>
      <c r="J1246" s="22" t="s">
        <v>12</v>
      </c>
      <c r="K1246" s="22" t="s">
        <v>11</v>
      </c>
      <c r="L1246" s="19">
        <v>15</v>
      </c>
      <c r="M1246" s="20">
        <v>420889</v>
      </c>
      <c r="O1246" s="20">
        <v>255156</v>
      </c>
      <c r="Q1246" s="20">
        <v>54649</v>
      </c>
      <c r="S1246" s="20">
        <v>43343</v>
      </c>
      <c r="U1246" s="20">
        <v>296025</v>
      </c>
      <c r="W1246" s="20">
        <v>59324</v>
      </c>
      <c r="Y1246" s="20">
        <v>113325</v>
      </c>
      <c r="AA1246" s="20">
        <v>18068</v>
      </c>
      <c r="AC1246" s="20">
        <v>102070</v>
      </c>
      <c r="AE1246" s="20">
        <v>10496</v>
      </c>
      <c r="AG1246" s="20">
        <v>5516</v>
      </c>
      <c r="AI1246" s="20">
        <v>0</v>
      </c>
      <c r="AK1246" s="20">
        <v>0</v>
      </c>
      <c r="AM1246" s="20">
        <v>15440</v>
      </c>
      <c r="AO1246" s="20">
        <v>0</v>
      </c>
      <c r="AQ1246" s="21">
        <v>1394301</v>
      </c>
      <c r="AR1246" s="24"/>
      <c r="AS1246" s="20">
        <v>0</v>
      </c>
      <c r="AU1246" s="25">
        <v>21206</v>
      </c>
      <c r="AV1246" s="19" t="s">
        <v>156</v>
      </c>
      <c r="AW1246" s="22" t="str">
        <f t="shared" si="19"/>
        <v>Yes</v>
      </c>
      <c r="AX1246" s="6"/>
    </row>
    <row r="1247" spans="1:50">
      <c r="A1247" s="3" t="s">
        <v>6347</v>
      </c>
      <c r="B1247" s="3" t="s">
        <v>603</v>
      </c>
      <c r="C1247" s="22" t="s">
        <v>46</v>
      </c>
      <c r="D1247" s="310">
        <v>5043</v>
      </c>
      <c r="E1247" s="314">
        <v>50043</v>
      </c>
      <c r="F1247" s="22" t="s">
        <v>187</v>
      </c>
      <c r="G1247" s="3" t="s">
        <v>185</v>
      </c>
      <c r="H1247" s="25">
        <v>229351</v>
      </c>
      <c r="I1247" s="19">
        <v>36</v>
      </c>
      <c r="J1247" s="22" t="s">
        <v>12</v>
      </c>
      <c r="K1247" s="22" t="s">
        <v>11</v>
      </c>
      <c r="L1247" s="19">
        <v>14</v>
      </c>
      <c r="M1247" s="20">
        <v>653732</v>
      </c>
      <c r="O1247" s="20">
        <v>213223</v>
      </c>
      <c r="Q1247" s="20">
        <v>74221</v>
      </c>
      <c r="S1247" s="20">
        <v>31535</v>
      </c>
      <c r="U1247" s="20">
        <v>490232</v>
      </c>
      <c r="W1247" s="20">
        <v>78777</v>
      </c>
      <c r="Y1247" s="20">
        <v>163274</v>
      </c>
      <c r="AA1247" s="20">
        <v>22497</v>
      </c>
      <c r="AC1247" s="20">
        <v>45681</v>
      </c>
      <c r="AE1247" s="20">
        <v>22660</v>
      </c>
      <c r="AG1247" s="20">
        <v>96458</v>
      </c>
      <c r="AI1247" s="20">
        <v>38843</v>
      </c>
      <c r="AK1247" s="20">
        <v>0</v>
      </c>
      <c r="AM1247" s="20">
        <v>3940</v>
      </c>
      <c r="AO1247" s="20">
        <v>0</v>
      </c>
      <c r="AQ1247" s="21">
        <v>1935073</v>
      </c>
      <c r="AR1247" s="24"/>
      <c r="AS1247" s="20">
        <v>0</v>
      </c>
      <c r="AU1247" s="25">
        <v>30783</v>
      </c>
      <c r="AW1247" s="22" t="str">
        <f t="shared" si="19"/>
        <v>No</v>
      </c>
      <c r="AX1247" s="6"/>
    </row>
    <row r="1248" spans="1:50">
      <c r="A1248" s="3" t="s">
        <v>507</v>
      </c>
      <c r="B1248" s="3" t="s">
        <v>508</v>
      </c>
      <c r="C1248" s="22" t="s">
        <v>105</v>
      </c>
      <c r="D1248" s="310">
        <v>3008</v>
      </c>
      <c r="E1248" s="314">
        <v>30008</v>
      </c>
      <c r="F1248" s="22" t="s">
        <v>189</v>
      </c>
      <c r="G1248" s="3" t="s">
        <v>185</v>
      </c>
      <c r="H1248" s="25">
        <v>116636</v>
      </c>
      <c r="I1248" s="19">
        <v>36</v>
      </c>
      <c r="J1248" s="22" t="s">
        <v>12</v>
      </c>
      <c r="K1248" s="22" t="s">
        <v>11</v>
      </c>
      <c r="L1248" s="19">
        <v>10</v>
      </c>
      <c r="M1248" s="20">
        <v>289241</v>
      </c>
      <c r="O1248" s="20">
        <v>226656</v>
      </c>
      <c r="Q1248" s="20">
        <v>10879</v>
      </c>
      <c r="S1248" s="20">
        <v>18150</v>
      </c>
      <c r="U1248" s="20">
        <v>230825</v>
      </c>
      <c r="W1248" s="20">
        <v>12035</v>
      </c>
      <c r="Y1248" s="20">
        <v>61019</v>
      </c>
      <c r="AA1248" s="20">
        <v>4555</v>
      </c>
      <c r="AC1248" s="20">
        <v>13464</v>
      </c>
      <c r="AE1248" s="20">
        <v>28902</v>
      </c>
      <c r="AG1248" s="20">
        <v>11522</v>
      </c>
      <c r="AI1248" s="20">
        <v>0</v>
      </c>
      <c r="AK1248" s="20">
        <v>0</v>
      </c>
      <c r="AM1248" s="20">
        <v>0</v>
      </c>
      <c r="AO1248" s="20">
        <v>0</v>
      </c>
      <c r="AQ1248" s="21">
        <v>907248</v>
      </c>
      <c r="AR1248" s="24"/>
      <c r="AS1248" s="20">
        <v>0</v>
      </c>
      <c r="AU1248" s="25">
        <v>16427</v>
      </c>
      <c r="AW1248" s="22" t="str">
        <f t="shared" si="19"/>
        <v>No</v>
      </c>
      <c r="AX1248" s="6"/>
    </row>
    <row r="1249" spans="1:50">
      <c r="A1249" s="3" t="s">
        <v>412</v>
      </c>
      <c r="B1249" s="3" t="s">
        <v>413</v>
      </c>
      <c r="C1249" s="22" t="s">
        <v>21</v>
      </c>
      <c r="D1249" s="310">
        <v>9017</v>
      </c>
      <c r="E1249" s="314">
        <v>90017</v>
      </c>
      <c r="F1249" s="22" t="s">
        <v>187</v>
      </c>
      <c r="G1249" s="3" t="s">
        <v>185</v>
      </c>
      <c r="H1249" s="25">
        <v>308231</v>
      </c>
      <c r="I1249" s="19">
        <v>36</v>
      </c>
      <c r="J1249" s="22" t="s">
        <v>12</v>
      </c>
      <c r="K1249" s="22" t="s">
        <v>14</v>
      </c>
      <c r="L1249" s="19">
        <v>10</v>
      </c>
      <c r="M1249" s="20">
        <v>0</v>
      </c>
      <c r="O1249" s="20">
        <v>46772</v>
      </c>
      <c r="Q1249" s="20">
        <v>0</v>
      </c>
      <c r="S1249" s="20">
        <v>3947</v>
      </c>
      <c r="U1249" s="20">
        <v>20669</v>
      </c>
      <c r="W1249" s="20">
        <v>82712</v>
      </c>
      <c r="Y1249" s="20">
        <v>89028</v>
      </c>
      <c r="AA1249" s="20">
        <v>0</v>
      </c>
      <c r="AC1249" s="20">
        <v>77</v>
      </c>
      <c r="AE1249" s="20">
        <v>98</v>
      </c>
      <c r="AG1249" s="20">
        <v>1045</v>
      </c>
      <c r="AI1249" s="20">
        <v>0</v>
      </c>
      <c r="AK1249" s="20">
        <v>1004108</v>
      </c>
      <c r="AM1249" s="20">
        <v>0</v>
      </c>
      <c r="AO1249" s="20">
        <v>0</v>
      </c>
      <c r="AQ1249" s="21">
        <v>1248456</v>
      </c>
      <c r="AR1249" s="24"/>
      <c r="AS1249" s="20">
        <v>0</v>
      </c>
      <c r="AU1249" s="25">
        <v>16335</v>
      </c>
      <c r="AW1249" s="22" t="str">
        <f t="shared" si="19"/>
        <v>No</v>
      </c>
      <c r="AX1249" s="6"/>
    </row>
    <row r="1250" spans="1:50">
      <c r="A1250" s="3" t="s">
        <v>632</v>
      </c>
      <c r="B1250" s="3" t="s">
        <v>633</v>
      </c>
      <c r="C1250" s="22" t="s">
        <v>46</v>
      </c>
      <c r="D1250" s="310">
        <v>5054</v>
      </c>
      <c r="E1250" s="314">
        <v>50054</v>
      </c>
      <c r="F1250" s="22" t="s">
        <v>189</v>
      </c>
      <c r="G1250" s="3" t="s">
        <v>185</v>
      </c>
      <c r="H1250" s="25">
        <v>90580</v>
      </c>
      <c r="I1250" s="19">
        <v>36</v>
      </c>
      <c r="J1250" s="22" t="s">
        <v>12</v>
      </c>
      <c r="K1250" s="22" t="s">
        <v>11</v>
      </c>
      <c r="L1250" s="19">
        <v>9</v>
      </c>
      <c r="M1250" s="20">
        <v>476018</v>
      </c>
      <c r="O1250" s="20">
        <v>375592</v>
      </c>
      <c r="Q1250" s="20">
        <v>0</v>
      </c>
      <c r="S1250" s="20">
        <v>0</v>
      </c>
      <c r="U1250" s="20">
        <v>542819</v>
      </c>
      <c r="W1250" s="20">
        <v>194255</v>
      </c>
      <c r="Y1250" s="20">
        <v>74342</v>
      </c>
      <c r="AA1250" s="20">
        <v>3346</v>
      </c>
      <c r="AC1250" s="20">
        <v>34186</v>
      </c>
      <c r="AE1250" s="20">
        <v>29344</v>
      </c>
      <c r="AG1250" s="20">
        <v>51342</v>
      </c>
      <c r="AI1250" s="20">
        <v>1846</v>
      </c>
      <c r="AK1250" s="20">
        <v>0</v>
      </c>
      <c r="AM1250" s="20">
        <v>28029</v>
      </c>
      <c r="AO1250" s="20">
        <v>0</v>
      </c>
      <c r="AQ1250" s="21">
        <v>1811119</v>
      </c>
      <c r="AR1250" s="24"/>
      <c r="AS1250" s="20">
        <v>0</v>
      </c>
      <c r="AU1250" s="25">
        <v>19706</v>
      </c>
      <c r="AW1250" s="22" t="str">
        <f t="shared" si="19"/>
        <v>No</v>
      </c>
      <c r="AX1250" s="6"/>
    </row>
    <row r="1251" spans="1:50">
      <c r="A1251" s="3" t="s">
        <v>412</v>
      </c>
      <c r="B1251" s="3" t="s">
        <v>413</v>
      </c>
      <c r="C1251" s="22" t="s">
        <v>21</v>
      </c>
      <c r="D1251" s="310">
        <v>9017</v>
      </c>
      <c r="E1251" s="314">
        <v>90017</v>
      </c>
      <c r="F1251" s="22" t="s">
        <v>187</v>
      </c>
      <c r="G1251" s="3" t="s">
        <v>185</v>
      </c>
      <c r="H1251" s="25">
        <v>308231</v>
      </c>
      <c r="I1251" s="19">
        <v>36</v>
      </c>
      <c r="J1251" s="22" t="s">
        <v>13</v>
      </c>
      <c r="K1251" s="22" t="s">
        <v>14</v>
      </c>
      <c r="L1251" s="19">
        <v>2</v>
      </c>
      <c r="M1251" s="20">
        <v>0</v>
      </c>
      <c r="O1251" s="20">
        <v>6227</v>
      </c>
      <c r="Q1251" s="20">
        <v>0</v>
      </c>
      <c r="S1251" s="20">
        <v>891</v>
      </c>
      <c r="U1251" s="20">
        <v>2800</v>
      </c>
      <c r="W1251" s="20">
        <v>7687</v>
      </c>
      <c r="Y1251" s="20">
        <v>0</v>
      </c>
      <c r="AA1251" s="20">
        <v>0</v>
      </c>
      <c r="AC1251" s="20">
        <v>56</v>
      </c>
      <c r="AE1251" s="20">
        <v>98</v>
      </c>
      <c r="AG1251" s="20">
        <v>1045</v>
      </c>
      <c r="AI1251" s="20">
        <v>0</v>
      </c>
      <c r="AK1251" s="20">
        <v>212755</v>
      </c>
      <c r="AM1251" s="20">
        <v>0</v>
      </c>
      <c r="AO1251" s="20">
        <v>0</v>
      </c>
      <c r="AQ1251" s="21">
        <v>231559</v>
      </c>
      <c r="AR1251" s="24"/>
      <c r="AS1251" s="20">
        <v>0</v>
      </c>
      <c r="AU1251" s="25">
        <v>3670</v>
      </c>
      <c r="AW1251" s="22" t="str">
        <f t="shared" si="19"/>
        <v>No</v>
      </c>
      <c r="AX1251" s="6"/>
    </row>
    <row r="1252" spans="1:50">
      <c r="A1252" s="3" t="s">
        <v>6348</v>
      </c>
      <c r="B1252" s="3" t="s">
        <v>555</v>
      </c>
      <c r="C1252" s="22" t="s">
        <v>102</v>
      </c>
      <c r="D1252" s="310">
        <v>4171</v>
      </c>
      <c r="E1252" s="314">
        <v>40171</v>
      </c>
      <c r="F1252" s="22" t="s">
        <v>187</v>
      </c>
      <c r="G1252" s="3" t="s">
        <v>185</v>
      </c>
      <c r="H1252" s="25">
        <v>558696</v>
      </c>
      <c r="I1252" s="19">
        <v>35</v>
      </c>
      <c r="J1252" s="22" t="s">
        <v>12</v>
      </c>
      <c r="K1252" s="22" t="s">
        <v>11</v>
      </c>
      <c r="L1252" s="19">
        <v>35</v>
      </c>
      <c r="M1252" s="20">
        <v>966214</v>
      </c>
      <c r="O1252" s="20">
        <v>283285</v>
      </c>
      <c r="Q1252" s="20">
        <v>101649</v>
      </c>
      <c r="S1252" s="20">
        <v>48093</v>
      </c>
      <c r="U1252" s="20">
        <v>584983</v>
      </c>
      <c r="W1252" s="20">
        <v>353938</v>
      </c>
      <c r="Y1252" s="20">
        <v>463047</v>
      </c>
      <c r="AA1252" s="20">
        <v>54684</v>
      </c>
      <c r="AC1252" s="20">
        <v>110695</v>
      </c>
      <c r="AE1252" s="20">
        <v>7472</v>
      </c>
      <c r="AG1252" s="20">
        <v>85552</v>
      </c>
      <c r="AI1252" s="20">
        <v>0</v>
      </c>
      <c r="AK1252" s="20">
        <v>0</v>
      </c>
      <c r="AM1252" s="20">
        <v>11742</v>
      </c>
      <c r="AO1252" s="20">
        <v>0</v>
      </c>
      <c r="AQ1252" s="21">
        <v>3071354</v>
      </c>
      <c r="AR1252" s="24"/>
      <c r="AS1252" s="20">
        <v>0</v>
      </c>
      <c r="AU1252" s="25">
        <v>64527</v>
      </c>
      <c r="AW1252" s="22" t="str">
        <f t="shared" si="19"/>
        <v>No</v>
      </c>
      <c r="AX1252" s="6"/>
    </row>
    <row r="1253" spans="1:50">
      <c r="A1253" s="3" t="s">
        <v>2508</v>
      </c>
      <c r="B1253" s="3" t="s">
        <v>1547</v>
      </c>
      <c r="C1253" s="22" t="s">
        <v>50</v>
      </c>
      <c r="D1253" s="310" t="s">
        <v>2509</v>
      </c>
      <c r="E1253" s="314" t="s">
        <v>2510</v>
      </c>
      <c r="F1253" s="22" t="s">
        <v>187</v>
      </c>
      <c r="G1253" s="3" t="s">
        <v>222</v>
      </c>
      <c r="H1253" s="25">
        <v>0</v>
      </c>
      <c r="I1253" s="19">
        <v>35</v>
      </c>
      <c r="J1253" s="22" t="s">
        <v>12</v>
      </c>
      <c r="K1253" s="22" t="s">
        <v>11</v>
      </c>
      <c r="L1253" s="19">
        <v>35</v>
      </c>
      <c r="M1253" s="20">
        <v>0</v>
      </c>
      <c r="O1253" s="20">
        <v>0</v>
      </c>
      <c r="Q1253" s="20">
        <v>0</v>
      </c>
      <c r="S1253" s="20">
        <v>0</v>
      </c>
      <c r="U1253" s="20">
        <v>0</v>
      </c>
      <c r="W1253" s="20">
        <v>0</v>
      </c>
      <c r="Y1253" s="20">
        <v>0</v>
      </c>
      <c r="AA1253" s="20">
        <v>0</v>
      </c>
      <c r="AC1253" s="20">
        <v>0</v>
      </c>
      <c r="AE1253" s="20">
        <v>0</v>
      </c>
      <c r="AG1253" s="20">
        <v>0</v>
      </c>
      <c r="AI1253" s="20">
        <v>0</v>
      </c>
      <c r="AK1253" s="20">
        <v>0</v>
      </c>
      <c r="AM1253" s="20">
        <v>0</v>
      </c>
      <c r="AO1253" s="20">
        <v>2516260</v>
      </c>
      <c r="AQ1253" s="21">
        <v>2516260</v>
      </c>
      <c r="AR1253" s="24"/>
      <c r="AS1253" s="20">
        <v>0</v>
      </c>
      <c r="AU1253" s="25">
        <v>79488</v>
      </c>
      <c r="AW1253" s="22" t="str">
        <f t="shared" si="19"/>
        <v>No</v>
      </c>
      <c r="AX1253" s="6"/>
    </row>
    <row r="1254" spans="1:50">
      <c r="A1254" s="3" t="s">
        <v>5371</v>
      </c>
      <c r="B1254" s="3" t="s">
        <v>1489</v>
      </c>
      <c r="C1254" s="22" t="s">
        <v>55</v>
      </c>
      <c r="D1254" s="310" t="s">
        <v>1490</v>
      </c>
      <c r="E1254" s="314" t="s">
        <v>1491</v>
      </c>
      <c r="F1254" s="22" t="s">
        <v>235</v>
      </c>
      <c r="G1254" s="3" t="s">
        <v>222</v>
      </c>
      <c r="H1254" s="25">
        <v>0</v>
      </c>
      <c r="I1254" s="19">
        <v>35</v>
      </c>
      <c r="J1254" s="22" t="s">
        <v>12</v>
      </c>
      <c r="K1254" s="22" t="s">
        <v>11</v>
      </c>
      <c r="L1254" s="19">
        <v>35</v>
      </c>
      <c r="M1254" s="20">
        <v>0</v>
      </c>
      <c r="O1254" s="20">
        <v>0</v>
      </c>
      <c r="Q1254" s="20">
        <v>0</v>
      </c>
      <c r="S1254" s="20">
        <v>0</v>
      </c>
      <c r="U1254" s="20">
        <v>0</v>
      </c>
      <c r="W1254" s="20">
        <v>0</v>
      </c>
      <c r="Y1254" s="20">
        <v>0</v>
      </c>
      <c r="AA1254" s="20">
        <v>0</v>
      </c>
      <c r="AC1254" s="20">
        <v>0</v>
      </c>
      <c r="AE1254" s="20">
        <v>0</v>
      </c>
      <c r="AG1254" s="20">
        <v>0</v>
      </c>
      <c r="AI1254" s="20">
        <v>0</v>
      </c>
      <c r="AK1254" s="20">
        <v>0</v>
      </c>
      <c r="AM1254" s="20">
        <v>0</v>
      </c>
      <c r="AO1254" s="20">
        <v>2060316</v>
      </c>
      <c r="AQ1254" s="21">
        <v>2060316</v>
      </c>
      <c r="AR1254" s="24"/>
      <c r="AS1254" s="20">
        <v>0</v>
      </c>
      <c r="AU1254" s="25">
        <v>61508</v>
      </c>
      <c r="AW1254" s="22" t="str">
        <f t="shared" si="19"/>
        <v>No</v>
      </c>
      <c r="AX1254" s="6"/>
    </row>
    <row r="1255" spans="1:50">
      <c r="A1255" s="3" t="s">
        <v>6349</v>
      </c>
      <c r="B1255" s="3" t="s">
        <v>457</v>
      </c>
      <c r="C1255" s="22" t="s">
        <v>21</v>
      </c>
      <c r="D1255" s="310">
        <v>9142</v>
      </c>
      <c r="E1255" s="314">
        <v>90142</v>
      </c>
      <c r="F1255" s="22" t="s">
        <v>120</v>
      </c>
      <c r="G1255" s="3" t="s">
        <v>185</v>
      </c>
      <c r="H1255" s="25">
        <v>72794</v>
      </c>
      <c r="I1255" s="19">
        <v>35</v>
      </c>
      <c r="J1255" s="22" t="s">
        <v>13</v>
      </c>
      <c r="K1255" s="22" t="s">
        <v>11</v>
      </c>
      <c r="L1255" s="19">
        <v>35</v>
      </c>
      <c r="M1255" s="20">
        <v>2219630</v>
      </c>
      <c r="O1255" s="20">
        <v>1618370</v>
      </c>
      <c r="Q1255" s="20">
        <v>2104</v>
      </c>
      <c r="S1255" s="20">
        <v>109903</v>
      </c>
      <c r="U1255" s="20">
        <v>683053</v>
      </c>
      <c r="W1255" s="20">
        <v>295109</v>
      </c>
      <c r="Y1255" s="20">
        <v>245899</v>
      </c>
      <c r="AA1255" s="20">
        <v>54550</v>
      </c>
      <c r="AC1255" s="20">
        <v>436650</v>
      </c>
      <c r="AE1255" s="20">
        <v>14192</v>
      </c>
      <c r="AG1255" s="20">
        <v>66335</v>
      </c>
      <c r="AI1255" s="20">
        <v>3704</v>
      </c>
      <c r="AK1255" s="20">
        <v>0</v>
      </c>
      <c r="AM1255" s="20">
        <v>69527</v>
      </c>
      <c r="AO1255" s="20">
        <v>0</v>
      </c>
      <c r="AQ1255" s="21">
        <v>5819026</v>
      </c>
      <c r="AR1255" s="24"/>
      <c r="AS1255" s="20">
        <v>0</v>
      </c>
      <c r="AU1255" s="25">
        <v>79258</v>
      </c>
      <c r="AW1255" s="22" t="str">
        <f t="shared" si="19"/>
        <v>No</v>
      </c>
      <c r="AX1255" s="6"/>
    </row>
    <row r="1256" spans="1:50">
      <c r="A1256" s="3" t="s">
        <v>6350</v>
      </c>
      <c r="B1256" s="3" t="s">
        <v>480</v>
      </c>
      <c r="C1256" s="22" t="s">
        <v>44</v>
      </c>
      <c r="D1256" s="310">
        <v>7008</v>
      </c>
      <c r="E1256" s="314">
        <v>70008</v>
      </c>
      <c r="F1256" s="22" t="s">
        <v>187</v>
      </c>
      <c r="G1256" s="3" t="s">
        <v>185</v>
      </c>
      <c r="H1256" s="25">
        <v>177844</v>
      </c>
      <c r="I1256" s="19">
        <v>35</v>
      </c>
      <c r="J1256" s="22" t="s">
        <v>13</v>
      </c>
      <c r="K1256" s="22" t="s">
        <v>11</v>
      </c>
      <c r="L1256" s="19">
        <v>23</v>
      </c>
      <c r="M1256" s="20">
        <v>1945471</v>
      </c>
      <c r="O1256" s="20">
        <v>729881</v>
      </c>
      <c r="Q1256" s="20">
        <v>287083</v>
      </c>
      <c r="S1256" s="20">
        <v>97386</v>
      </c>
      <c r="U1256" s="20">
        <v>1745705</v>
      </c>
      <c r="W1256" s="20">
        <v>1512998</v>
      </c>
      <c r="Y1256" s="20">
        <v>536690</v>
      </c>
      <c r="AA1256" s="20">
        <v>40704</v>
      </c>
      <c r="AC1256" s="20">
        <v>401302</v>
      </c>
      <c r="AE1256" s="20">
        <v>106850</v>
      </c>
      <c r="AG1256" s="20">
        <v>102599</v>
      </c>
      <c r="AI1256" s="20">
        <v>0</v>
      </c>
      <c r="AK1256" s="20">
        <v>0</v>
      </c>
      <c r="AM1256" s="20">
        <v>56773</v>
      </c>
      <c r="AO1256" s="20">
        <v>0</v>
      </c>
      <c r="AQ1256" s="21">
        <v>7563442</v>
      </c>
      <c r="AR1256" s="24"/>
      <c r="AS1256" s="20">
        <v>0</v>
      </c>
      <c r="AU1256" s="25">
        <v>68586</v>
      </c>
      <c r="AW1256" s="22" t="str">
        <f t="shared" si="19"/>
        <v>No</v>
      </c>
      <c r="AX1256" s="6"/>
    </row>
    <row r="1257" spans="1:50">
      <c r="A1257" s="3" t="s">
        <v>802</v>
      </c>
      <c r="B1257" s="3" t="s">
        <v>803</v>
      </c>
      <c r="C1257" s="22" t="s">
        <v>48</v>
      </c>
      <c r="D1257" s="310">
        <v>7014</v>
      </c>
      <c r="E1257" s="314">
        <v>70014</v>
      </c>
      <c r="F1257" s="22" t="s">
        <v>189</v>
      </c>
      <c r="G1257" s="3" t="s">
        <v>185</v>
      </c>
      <c r="H1257" s="25">
        <v>150003</v>
      </c>
      <c r="I1257" s="19">
        <v>35</v>
      </c>
      <c r="J1257" s="22" t="s">
        <v>13</v>
      </c>
      <c r="K1257" s="22" t="s">
        <v>11</v>
      </c>
      <c r="L1257" s="19">
        <v>20</v>
      </c>
      <c r="M1257" s="20">
        <v>1419345</v>
      </c>
      <c r="O1257" s="20">
        <v>1552398</v>
      </c>
      <c r="Q1257" s="20">
        <v>177325</v>
      </c>
      <c r="S1257" s="20">
        <v>190820</v>
      </c>
      <c r="U1257" s="20">
        <v>1350511</v>
      </c>
      <c r="W1257" s="20">
        <v>454760</v>
      </c>
      <c r="Y1257" s="20">
        <v>395496</v>
      </c>
      <c r="AA1257" s="20">
        <v>34621</v>
      </c>
      <c r="AC1257" s="20">
        <v>463560</v>
      </c>
      <c r="AE1257" s="20">
        <v>134724</v>
      </c>
      <c r="AG1257" s="20">
        <v>120987</v>
      </c>
      <c r="AI1257" s="20">
        <v>52739</v>
      </c>
      <c r="AK1257" s="20">
        <v>0</v>
      </c>
      <c r="AM1257" s="20">
        <v>32262</v>
      </c>
      <c r="AO1257" s="20">
        <v>0</v>
      </c>
      <c r="AQ1257" s="21">
        <v>6379548</v>
      </c>
      <c r="AR1257" s="24"/>
      <c r="AS1257" s="20">
        <v>0</v>
      </c>
      <c r="AU1257" s="25">
        <v>60023</v>
      </c>
      <c r="AW1257" s="22" t="str">
        <f t="shared" si="19"/>
        <v>No</v>
      </c>
      <c r="AX1257" s="6"/>
    </row>
    <row r="1258" spans="1:50">
      <c r="A1258" s="3" t="s">
        <v>6350</v>
      </c>
      <c r="B1258" s="3" t="s">
        <v>480</v>
      </c>
      <c r="C1258" s="22" t="s">
        <v>44</v>
      </c>
      <c r="D1258" s="310">
        <v>7008</v>
      </c>
      <c r="E1258" s="314">
        <v>70008</v>
      </c>
      <c r="F1258" s="22" t="s">
        <v>187</v>
      </c>
      <c r="G1258" s="3" t="s">
        <v>185</v>
      </c>
      <c r="H1258" s="25">
        <v>177844</v>
      </c>
      <c r="I1258" s="19">
        <v>35</v>
      </c>
      <c r="J1258" s="22" t="s">
        <v>12</v>
      </c>
      <c r="K1258" s="22" t="s">
        <v>14</v>
      </c>
      <c r="L1258" s="19">
        <v>12</v>
      </c>
      <c r="M1258" s="20">
        <v>0</v>
      </c>
      <c r="O1258" s="20">
        <v>36274</v>
      </c>
      <c r="Q1258" s="20">
        <v>0</v>
      </c>
      <c r="S1258" s="20">
        <v>3021</v>
      </c>
      <c r="U1258" s="20">
        <v>16842</v>
      </c>
      <c r="W1258" s="20">
        <v>63547</v>
      </c>
      <c r="Y1258" s="20">
        <v>0</v>
      </c>
      <c r="AA1258" s="20">
        <v>0</v>
      </c>
      <c r="AC1258" s="20">
        <v>7680</v>
      </c>
      <c r="AE1258" s="20">
        <v>26713</v>
      </c>
      <c r="AG1258" s="20">
        <v>25650</v>
      </c>
      <c r="AI1258" s="20">
        <v>0</v>
      </c>
      <c r="AK1258" s="20">
        <v>1404789</v>
      </c>
      <c r="AM1258" s="20">
        <v>0</v>
      </c>
      <c r="AO1258" s="20">
        <v>0</v>
      </c>
      <c r="AQ1258" s="21">
        <v>1584516</v>
      </c>
      <c r="AR1258" s="24"/>
      <c r="AS1258" s="20">
        <v>0</v>
      </c>
      <c r="AU1258" s="25">
        <v>29070</v>
      </c>
      <c r="AW1258" s="22" t="str">
        <f t="shared" si="19"/>
        <v>No</v>
      </c>
      <c r="AX1258" s="6"/>
    </row>
    <row r="1259" spans="1:50">
      <c r="A1259" s="3" t="s">
        <v>802</v>
      </c>
      <c r="B1259" s="3" t="s">
        <v>803</v>
      </c>
      <c r="C1259" s="22" t="s">
        <v>48</v>
      </c>
      <c r="D1259" s="310">
        <v>7014</v>
      </c>
      <c r="E1259" s="314">
        <v>70014</v>
      </c>
      <c r="F1259" s="22" t="s">
        <v>189</v>
      </c>
      <c r="G1259" s="3" t="s">
        <v>185</v>
      </c>
      <c r="H1259" s="25">
        <v>150003</v>
      </c>
      <c r="I1259" s="19">
        <v>35</v>
      </c>
      <c r="J1259" s="22" t="s">
        <v>17</v>
      </c>
      <c r="K1259" s="22" t="s">
        <v>14</v>
      </c>
      <c r="L1259" s="19">
        <v>8</v>
      </c>
      <c r="M1259" s="20">
        <v>0</v>
      </c>
      <c r="O1259" s="20">
        <v>42150</v>
      </c>
      <c r="Q1259" s="20">
        <v>0</v>
      </c>
      <c r="S1259" s="20">
        <v>4806</v>
      </c>
      <c r="U1259" s="20">
        <v>15611</v>
      </c>
      <c r="W1259" s="20">
        <v>7848</v>
      </c>
      <c r="Y1259" s="20">
        <v>0</v>
      </c>
      <c r="AA1259" s="20">
        <v>0</v>
      </c>
      <c r="AC1259" s="20">
        <v>3888</v>
      </c>
      <c r="AE1259" s="20">
        <v>5011</v>
      </c>
      <c r="AG1259" s="20">
        <v>983</v>
      </c>
      <c r="AI1259" s="20">
        <v>20</v>
      </c>
      <c r="AK1259" s="20">
        <v>278276</v>
      </c>
      <c r="AM1259" s="20">
        <v>367</v>
      </c>
      <c r="AO1259" s="20">
        <v>0</v>
      </c>
      <c r="AQ1259" s="21">
        <v>358960</v>
      </c>
      <c r="AR1259" s="24"/>
      <c r="AS1259" s="20">
        <v>0</v>
      </c>
      <c r="AU1259" s="25">
        <v>6614</v>
      </c>
      <c r="AW1259" s="22" t="str">
        <f t="shared" si="19"/>
        <v>No</v>
      </c>
      <c r="AX1259" s="6"/>
    </row>
    <row r="1260" spans="1:50">
      <c r="A1260" s="3" t="s">
        <v>802</v>
      </c>
      <c r="B1260" s="3" t="s">
        <v>803</v>
      </c>
      <c r="C1260" s="22" t="s">
        <v>48</v>
      </c>
      <c r="D1260" s="310">
        <v>7014</v>
      </c>
      <c r="E1260" s="314">
        <v>70014</v>
      </c>
      <c r="F1260" s="22" t="s">
        <v>189</v>
      </c>
      <c r="G1260" s="3" t="s">
        <v>185</v>
      </c>
      <c r="H1260" s="25">
        <v>150003</v>
      </c>
      <c r="I1260" s="19">
        <v>35</v>
      </c>
      <c r="J1260" s="22" t="s">
        <v>12</v>
      </c>
      <c r="K1260" s="22" t="s">
        <v>11</v>
      </c>
      <c r="L1260" s="19">
        <v>7</v>
      </c>
      <c r="M1260" s="20">
        <v>303413</v>
      </c>
      <c r="O1260" s="20">
        <v>255782</v>
      </c>
      <c r="Q1260" s="20">
        <v>38129</v>
      </c>
      <c r="S1260" s="20">
        <v>31440</v>
      </c>
      <c r="U1260" s="20">
        <v>278979</v>
      </c>
      <c r="W1260" s="20">
        <v>81529</v>
      </c>
      <c r="Y1260" s="20">
        <v>46678</v>
      </c>
      <c r="AA1260" s="20">
        <v>3377</v>
      </c>
      <c r="AC1260" s="20">
        <v>49447</v>
      </c>
      <c r="AE1260" s="20">
        <v>22169</v>
      </c>
      <c r="AG1260" s="20">
        <v>14959</v>
      </c>
      <c r="AI1260" s="20">
        <v>6581</v>
      </c>
      <c r="AK1260" s="20">
        <v>0</v>
      </c>
      <c r="AM1260" s="20">
        <v>5487</v>
      </c>
      <c r="AO1260" s="20">
        <v>0</v>
      </c>
      <c r="AQ1260" s="21">
        <v>1137970</v>
      </c>
      <c r="AR1260" s="24"/>
      <c r="AS1260" s="20">
        <v>0</v>
      </c>
      <c r="AU1260" s="25">
        <v>9868</v>
      </c>
      <c r="AW1260" s="22" t="str">
        <f t="shared" si="19"/>
        <v>No</v>
      </c>
      <c r="AX1260" s="6"/>
    </row>
    <row r="1261" spans="1:50">
      <c r="A1261" s="3" t="s">
        <v>2082</v>
      </c>
      <c r="B1261" s="3" t="s">
        <v>2083</v>
      </c>
      <c r="C1261" s="22" t="s">
        <v>102</v>
      </c>
      <c r="D1261" s="310" t="s">
        <v>2084</v>
      </c>
      <c r="E1261" s="314" t="s">
        <v>2085</v>
      </c>
      <c r="F1261" s="22" t="s">
        <v>189</v>
      </c>
      <c r="G1261" s="3" t="s">
        <v>222</v>
      </c>
      <c r="H1261" s="25">
        <v>0</v>
      </c>
      <c r="I1261" s="19">
        <v>34</v>
      </c>
      <c r="J1261" s="22" t="s">
        <v>12</v>
      </c>
      <c r="K1261" s="22" t="s">
        <v>11</v>
      </c>
      <c r="L1261" s="19">
        <v>34</v>
      </c>
      <c r="M1261" s="20">
        <v>0</v>
      </c>
      <c r="O1261" s="20">
        <v>0</v>
      </c>
      <c r="Q1261" s="20">
        <v>0</v>
      </c>
      <c r="S1261" s="20">
        <v>0</v>
      </c>
      <c r="U1261" s="20">
        <v>0</v>
      </c>
      <c r="W1261" s="20">
        <v>0</v>
      </c>
      <c r="Y1261" s="20">
        <v>0</v>
      </c>
      <c r="AA1261" s="20">
        <v>0</v>
      </c>
      <c r="AC1261" s="20">
        <v>0</v>
      </c>
      <c r="AE1261" s="20">
        <v>0</v>
      </c>
      <c r="AG1261" s="20">
        <v>0</v>
      </c>
      <c r="AI1261" s="20">
        <v>0</v>
      </c>
      <c r="AK1261" s="20">
        <v>0</v>
      </c>
      <c r="AM1261" s="20">
        <v>0</v>
      </c>
      <c r="AO1261" s="20">
        <v>2182745</v>
      </c>
      <c r="AQ1261" s="21">
        <v>2182745</v>
      </c>
      <c r="AR1261" s="24"/>
      <c r="AS1261" s="20">
        <v>0</v>
      </c>
      <c r="AU1261" s="25">
        <v>50513</v>
      </c>
      <c r="AW1261" s="22" t="str">
        <f t="shared" si="19"/>
        <v>No</v>
      </c>
      <c r="AX1261" s="6"/>
    </row>
    <row r="1262" spans="1:50">
      <c r="A1262" s="3" t="s">
        <v>6353</v>
      </c>
      <c r="B1262" s="3" t="s">
        <v>217</v>
      </c>
      <c r="C1262" s="22" t="s">
        <v>81</v>
      </c>
      <c r="D1262" s="310">
        <v>5163</v>
      </c>
      <c r="E1262" s="314">
        <v>50163</v>
      </c>
      <c r="F1262" s="22" t="s">
        <v>187</v>
      </c>
      <c r="G1262" s="3" t="s">
        <v>185</v>
      </c>
      <c r="H1262" s="25">
        <v>76068</v>
      </c>
      <c r="I1262" s="19">
        <v>34</v>
      </c>
      <c r="J1262" s="22" t="s">
        <v>12</v>
      </c>
      <c r="K1262" s="22" t="s">
        <v>14</v>
      </c>
      <c r="L1262" s="19">
        <v>34</v>
      </c>
      <c r="M1262" s="20">
        <v>0</v>
      </c>
      <c r="O1262" s="20">
        <v>443431</v>
      </c>
      <c r="Q1262" s="20">
        <v>0</v>
      </c>
      <c r="S1262" s="20">
        <v>28874</v>
      </c>
      <c r="U1262" s="20">
        <v>195500</v>
      </c>
      <c r="W1262" s="20">
        <v>182038</v>
      </c>
      <c r="Y1262" s="20">
        <v>438465</v>
      </c>
      <c r="AA1262" s="20">
        <v>39081</v>
      </c>
      <c r="AC1262" s="20">
        <v>106533</v>
      </c>
      <c r="AE1262" s="20">
        <v>21247</v>
      </c>
      <c r="AG1262" s="20">
        <v>5779</v>
      </c>
      <c r="AI1262" s="20">
        <v>0</v>
      </c>
      <c r="AK1262" s="20">
        <v>2464211</v>
      </c>
      <c r="AM1262" s="20">
        <v>898</v>
      </c>
      <c r="AO1262" s="20">
        <v>0</v>
      </c>
      <c r="AQ1262" s="21">
        <v>3926057</v>
      </c>
      <c r="AR1262" s="24"/>
      <c r="AS1262" s="20">
        <v>0</v>
      </c>
      <c r="AU1262" s="25">
        <v>67361</v>
      </c>
      <c r="AW1262" s="22" t="str">
        <f t="shared" si="19"/>
        <v>No</v>
      </c>
      <c r="AX1262" s="6"/>
    </row>
    <row r="1263" spans="1:50">
      <c r="A1263" s="3" t="s">
        <v>3672</v>
      </c>
      <c r="B1263" s="3" t="s">
        <v>607</v>
      </c>
      <c r="C1263" s="22" t="s">
        <v>44</v>
      </c>
      <c r="D1263" s="310" t="s">
        <v>3673</v>
      </c>
      <c r="E1263" s="314" t="s">
        <v>3674</v>
      </c>
      <c r="F1263" s="22" t="s">
        <v>189</v>
      </c>
      <c r="G1263" s="3" t="s">
        <v>222</v>
      </c>
      <c r="H1263" s="25">
        <v>0</v>
      </c>
      <c r="I1263" s="19">
        <v>34</v>
      </c>
      <c r="J1263" s="22" t="s">
        <v>12</v>
      </c>
      <c r="K1263" s="22" t="s">
        <v>11</v>
      </c>
      <c r="L1263" s="19">
        <v>34</v>
      </c>
      <c r="M1263" s="20">
        <v>0</v>
      </c>
      <c r="O1263" s="20">
        <v>0</v>
      </c>
      <c r="Q1263" s="20">
        <v>0</v>
      </c>
      <c r="S1263" s="20">
        <v>0</v>
      </c>
      <c r="U1263" s="20">
        <v>0</v>
      </c>
      <c r="W1263" s="20">
        <v>0</v>
      </c>
      <c r="Y1263" s="20">
        <v>0</v>
      </c>
      <c r="AA1263" s="20">
        <v>0</v>
      </c>
      <c r="AC1263" s="20">
        <v>0</v>
      </c>
      <c r="AE1263" s="20">
        <v>0</v>
      </c>
      <c r="AG1263" s="20">
        <v>0</v>
      </c>
      <c r="AI1263" s="20">
        <v>0</v>
      </c>
      <c r="AK1263" s="20">
        <v>0</v>
      </c>
      <c r="AM1263" s="20">
        <v>0</v>
      </c>
      <c r="AO1263" s="20">
        <v>2024313</v>
      </c>
      <c r="AQ1263" s="21">
        <v>2024313</v>
      </c>
      <c r="AR1263" s="24"/>
      <c r="AS1263" s="20">
        <v>0</v>
      </c>
      <c r="AU1263" s="25">
        <v>22644</v>
      </c>
      <c r="AW1263" s="22" t="str">
        <f t="shared" si="19"/>
        <v>No</v>
      </c>
      <c r="AX1263" s="6"/>
    </row>
    <row r="1264" spans="1:50">
      <c r="A1264" s="3" t="s">
        <v>5962</v>
      </c>
      <c r="B1264" s="3" t="s">
        <v>328</v>
      </c>
      <c r="C1264" s="22" t="s">
        <v>63</v>
      </c>
      <c r="D1264" s="310">
        <v>4147</v>
      </c>
      <c r="E1264" s="314">
        <v>40147</v>
      </c>
      <c r="F1264" s="22" t="s">
        <v>120</v>
      </c>
      <c r="G1264" s="3" t="s">
        <v>185</v>
      </c>
      <c r="H1264" s="25">
        <v>884891</v>
      </c>
      <c r="I1264" s="19">
        <v>34</v>
      </c>
      <c r="J1264" s="22" t="s">
        <v>13</v>
      </c>
      <c r="K1264" s="22" t="s">
        <v>14</v>
      </c>
      <c r="L1264" s="19">
        <v>34</v>
      </c>
      <c r="M1264" s="20">
        <v>0</v>
      </c>
      <c r="O1264" s="20">
        <v>173011</v>
      </c>
      <c r="Q1264" s="20">
        <v>0</v>
      </c>
      <c r="S1264" s="20">
        <v>17301</v>
      </c>
      <c r="U1264" s="20">
        <v>54230</v>
      </c>
      <c r="W1264" s="20">
        <v>133977</v>
      </c>
      <c r="Y1264" s="20">
        <v>396266</v>
      </c>
      <c r="AA1264" s="20">
        <v>0</v>
      </c>
      <c r="AC1264" s="20">
        <v>9503</v>
      </c>
      <c r="AE1264" s="20">
        <v>2149</v>
      </c>
      <c r="AG1264" s="20">
        <v>1661</v>
      </c>
      <c r="AI1264" s="20">
        <v>0</v>
      </c>
      <c r="AK1264" s="20">
        <v>2312466</v>
      </c>
      <c r="AM1264" s="20">
        <v>37968</v>
      </c>
      <c r="AO1264" s="20">
        <v>0</v>
      </c>
      <c r="AQ1264" s="21">
        <v>3138532</v>
      </c>
      <c r="AR1264" s="24"/>
      <c r="AS1264" s="20">
        <v>0</v>
      </c>
      <c r="AU1264" s="25">
        <v>76179</v>
      </c>
      <c r="AW1264" s="22" t="str">
        <f t="shared" si="19"/>
        <v>No</v>
      </c>
      <c r="AX1264" s="6"/>
    </row>
    <row r="1265" spans="1:50">
      <c r="A1265" s="3" t="s">
        <v>267</v>
      </c>
      <c r="B1265" s="3" t="s">
        <v>268</v>
      </c>
      <c r="C1265" s="22" t="s">
        <v>21</v>
      </c>
      <c r="D1265" s="310">
        <v>9182</v>
      </c>
      <c r="E1265" s="314">
        <v>90182</v>
      </c>
      <c r="F1265" s="22" t="s">
        <v>189</v>
      </c>
      <c r="G1265" s="3" t="s">
        <v>185</v>
      </c>
      <c r="H1265" s="25">
        <v>370583</v>
      </c>
      <c r="I1265" s="19">
        <v>34</v>
      </c>
      <c r="J1265" s="22" t="s">
        <v>22</v>
      </c>
      <c r="K1265" s="22" t="s">
        <v>14</v>
      </c>
      <c r="L1265" s="19">
        <v>34</v>
      </c>
      <c r="M1265" s="20">
        <v>0</v>
      </c>
      <c r="O1265" s="20">
        <v>2203539</v>
      </c>
      <c r="Q1265" s="20">
        <v>0</v>
      </c>
      <c r="S1265" s="20">
        <v>81161</v>
      </c>
      <c r="U1265" s="20">
        <v>788903</v>
      </c>
      <c r="W1265" s="20">
        <v>2099996</v>
      </c>
      <c r="Y1265" s="20">
        <v>1177594</v>
      </c>
      <c r="AA1265" s="20">
        <v>0</v>
      </c>
      <c r="AC1265" s="20">
        <v>1740581</v>
      </c>
      <c r="AE1265" s="20">
        <v>750935</v>
      </c>
      <c r="AG1265" s="20">
        <v>2634256</v>
      </c>
      <c r="AI1265" s="20">
        <v>0</v>
      </c>
      <c r="AK1265" s="20">
        <v>7564069</v>
      </c>
      <c r="AM1265" s="20">
        <v>143929</v>
      </c>
      <c r="AO1265" s="20">
        <v>0</v>
      </c>
      <c r="AQ1265" s="21">
        <v>19184963</v>
      </c>
      <c r="AR1265" s="24"/>
      <c r="AS1265" s="20">
        <v>0</v>
      </c>
      <c r="AU1265" s="25">
        <v>28219</v>
      </c>
      <c r="AW1265" s="22" t="str">
        <f t="shared" si="19"/>
        <v>No</v>
      </c>
      <c r="AX1265" s="6"/>
    </row>
    <row r="1266" spans="1:50">
      <c r="A1266" s="3" t="s">
        <v>511</v>
      </c>
      <c r="B1266" s="3" t="s">
        <v>336</v>
      </c>
      <c r="C1266" s="22" t="s">
        <v>55</v>
      </c>
      <c r="D1266" s="310">
        <v>1016</v>
      </c>
      <c r="E1266" s="314">
        <v>10016</v>
      </c>
      <c r="F1266" s="22" t="s">
        <v>189</v>
      </c>
      <c r="G1266" s="3" t="s">
        <v>185</v>
      </c>
      <c r="H1266" s="25">
        <v>203914</v>
      </c>
      <c r="I1266" s="19">
        <v>34</v>
      </c>
      <c r="J1266" s="22" t="s">
        <v>13</v>
      </c>
      <c r="K1266" s="22" t="s">
        <v>11</v>
      </c>
      <c r="L1266" s="19">
        <v>34</v>
      </c>
      <c r="M1266" s="20">
        <v>2958681</v>
      </c>
      <c r="O1266" s="20">
        <v>1585165</v>
      </c>
      <c r="Q1266" s="20">
        <v>326257</v>
      </c>
      <c r="S1266" s="20">
        <v>210077</v>
      </c>
      <c r="U1266" s="20">
        <v>2066981</v>
      </c>
      <c r="W1266" s="20">
        <v>498915</v>
      </c>
      <c r="Y1266" s="20">
        <v>460797</v>
      </c>
      <c r="AA1266" s="20">
        <v>73652</v>
      </c>
      <c r="AC1266" s="20">
        <v>572616</v>
      </c>
      <c r="AE1266" s="20">
        <v>333666</v>
      </c>
      <c r="AG1266" s="20">
        <v>240114</v>
      </c>
      <c r="AI1266" s="20">
        <v>0</v>
      </c>
      <c r="AK1266" s="20">
        <v>0</v>
      </c>
      <c r="AM1266" s="20">
        <v>27653</v>
      </c>
      <c r="AO1266" s="20">
        <v>0</v>
      </c>
      <c r="AQ1266" s="21">
        <v>9354574</v>
      </c>
      <c r="AR1266" s="24"/>
      <c r="AS1266" s="20">
        <v>0</v>
      </c>
      <c r="AU1266" s="25">
        <v>91310</v>
      </c>
      <c r="AW1266" s="22" t="str">
        <f t="shared" si="19"/>
        <v>No</v>
      </c>
      <c r="AX1266" s="6"/>
    </row>
    <row r="1267" spans="1:50">
      <c r="A1267" s="3" t="s">
        <v>5463</v>
      </c>
      <c r="B1267" s="3" t="s">
        <v>5464</v>
      </c>
      <c r="C1267" s="22" t="s">
        <v>103</v>
      </c>
      <c r="D1267" s="310">
        <v>6134</v>
      </c>
      <c r="E1267" s="314">
        <v>60134</v>
      </c>
      <c r="F1267" s="22" t="s">
        <v>187</v>
      </c>
      <c r="G1267" s="3" t="s">
        <v>185</v>
      </c>
      <c r="H1267" s="25">
        <v>239938</v>
      </c>
      <c r="I1267" s="19">
        <v>34</v>
      </c>
      <c r="J1267" s="22" t="s">
        <v>23</v>
      </c>
      <c r="K1267" s="22" t="s">
        <v>14</v>
      </c>
      <c r="L1267" s="19">
        <v>30</v>
      </c>
      <c r="M1267" s="20">
        <v>0</v>
      </c>
      <c r="O1267" s="20">
        <v>156319</v>
      </c>
      <c r="Q1267" s="20">
        <v>0</v>
      </c>
      <c r="S1267" s="20">
        <v>5754</v>
      </c>
      <c r="U1267" s="20">
        <v>58223</v>
      </c>
      <c r="W1267" s="20">
        <v>322942</v>
      </c>
      <c r="Y1267" s="20">
        <v>0</v>
      </c>
      <c r="AA1267" s="20">
        <v>0</v>
      </c>
      <c r="AC1267" s="20">
        <v>7569</v>
      </c>
      <c r="AE1267" s="20">
        <v>47563</v>
      </c>
      <c r="AG1267" s="20">
        <v>0</v>
      </c>
      <c r="AI1267" s="20">
        <v>744</v>
      </c>
      <c r="AK1267" s="20">
        <v>4175729</v>
      </c>
      <c r="AM1267" s="20">
        <v>912</v>
      </c>
      <c r="AO1267" s="20">
        <v>0</v>
      </c>
      <c r="AQ1267" s="21">
        <v>4775755</v>
      </c>
      <c r="AR1267" s="24"/>
      <c r="AS1267" s="20">
        <v>0</v>
      </c>
      <c r="AU1267" s="25">
        <v>31078</v>
      </c>
      <c r="AW1267" s="22" t="str">
        <f t="shared" si="19"/>
        <v>No</v>
      </c>
      <c r="AX1267" s="6"/>
    </row>
    <row r="1268" spans="1:50">
      <c r="A1268" s="3" t="s">
        <v>5457</v>
      </c>
      <c r="B1268" s="3" t="s">
        <v>5458</v>
      </c>
      <c r="C1268" s="22" t="s">
        <v>57</v>
      </c>
      <c r="E1268" s="314" t="s">
        <v>5459</v>
      </c>
      <c r="F1268" s="22" t="s">
        <v>189</v>
      </c>
      <c r="G1268" s="3" t="s">
        <v>222</v>
      </c>
      <c r="H1268" s="25">
        <v>0</v>
      </c>
      <c r="I1268" s="19">
        <v>34</v>
      </c>
      <c r="J1268" s="22" t="s">
        <v>12</v>
      </c>
      <c r="K1268" s="22" t="s">
        <v>11</v>
      </c>
      <c r="L1268" s="19">
        <v>29</v>
      </c>
      <c r="M1268" s="20">
        <v>0</v>
      </c>
      <c r="O1268" s="20">
        <v>0</v>
      </c>
      <c r="Q1268" s="20">
        <v>0</v>
      </c>
      <c r="S1268" s="20">
        <v>0</v>
      </c>
      <c r="U1268" s="20">
        <v>0</v>
      </c>
      <c r="W1268" s="20">
        <v>0</v>
      </c>
      <c r="Y1268" s="20">
        <v>0</v>
      </c>
      <c r="AA1268" s="20">
        <v>0</v>
      </c>
      <c r="AC1268" s="20">
        <v>0</v>
      </c>
      <c r="AE1268" s="20">
        <v>0</v>
      </c>
      <c r="AG1268" s="20">
        <v>0</v>
      </c>
      <c r="AI1268" s="20">
        <v>0</v>
      </c>
      <c r="AK1268" s="20">
        <v>0</v>
      </c>
      <c r="AM1268" s="20">
        <v>0</v>
      </c>
      <c r="AO1268" s="20">
        <v>2411298</v>
      </c>
      <c r="AQ1268" s="21">
        <v>2411298</v>
      </c>
      <c r="AR1268" s="24"/>
      <c r="AS1268" s="20">
        <v>0</v>
      </c>
      <c r="AU1268" s="25">
        <v>41651</v>
      </c>
      <c r="AW1268" s="22" t="str">
        <f t="shared" si="19"/>
        <v>No</v>
      </c>
      <c r="AX1268" s="6"/>
    </row>
    <row r="1269" spans="1:50">
      <c r="A1269" s="3" t="s">
        <v>1438</v>
      </c>
      <c r="B1269" s="3" t="s">
        <v>1439</v>
      </c>
      <c r="C1269" s="22" t="s">
        <v>52</v>
      </c>
      <c r="D1269" s="310" t="s">
        <v>1440</v>
      </c>
      <c r="E1269" s="314" t="s">
        <v>1441</v>
      </c>
      <c r="F1269" s="22" t="s">
        <v>189</v>
      </c>
      <c r="G1269" s="3" t="s">
        <v>222</v>
      </c>
      <c r="H1269" s="25">
        <v>0</v>
      </c>
      <c r="I1269" s="19">
        <v>34</v>
      </c>
      <c r="J1269" s="22" t="s">
        <v>13</v>
      </c>
      <c r="K1269" s="22" t="s">
        <v>11</v>
      </c>
      <c r="L1269" s="19">
        <v>28</v>
      </c>
      <c r="M1269" s="20">
        <v>0</v>
      </c>
      <c r="O1269" s="20">
        <v>0</v>
      </c>
      <c r="Q1269" s="20">
        <v>0</v>
      </c>
      <c r="S1269" s="20">
        <v>0</v>
      </c>
      <c r="U1269" s="20">
        <v>0</v>
      </c>
      <c r="W1269" s="20">
        <v>0</v>
      </c>
      <c r="Y1269" s="20">
        <v>0</v>
      </c>
      <c r="AA1269" s="20">
        <v>0</v>
      </c>
      <c r="AC1269" s="20">
        <v>0</v>
      </c>
      <c r="AE1269" s="20">
        <v>0</v>
      </c>
      <c r="AG1269" s="20">
        <v>0</v>
      </c>
      <c r="AI1269" s="20">
        <v>0</v>
      </c>
      <c r="AK1269" s="20">
        <v>0</v>
      </c>
      <c r="AM1269" s="20">
        <v>0</v>
      </c>
      <c r="AO1269" s="20">
        <v>4741392</v>
      </c>
      <c r="AQ1269" s="21">
        <v>4741392</v>
      </c>
      <c r="AR1269" s="24"/>
      <c r="AS1269" s="20">
        <v>0</v>
      </c>
      <c r="AU1269" s="25">
        <v>68528</v>
      </c>
      <c r="AW1269" s="22" t="str">
        <f t="shared" si="19"/>
        <v>No</v>
      </c>
      <c r="AX1269" s="6"/>
    </row>
    <row r="1270" spans="1:50">
      <c r="A1270" s="3" t="s">
        <v>5585</v>
      </c>
      <c r="B1270" s="3" t="s">
        <v>381</v>
      </c>
      <c r="C1270" s="22" t="s">
        <v>21</v>
      </c>
      <c r="E1270" s="314">
        <v>99423</v>
      </c>
      <c r="F1270" s="22" t="s">
        <v>187</v>
      </c>
      <c r="G1270" s="3" t="s">
        <v>185</v>
      </c>
      <c r="H1270" s="25">
        <v>12150996</v>
      </c>
      <c r="I1270" s="19">
        <v>34</v>
      </c>
      <c r="J1270" s="22" t="s">
        <v>13</v>
      </c>
      <c r="K1270" s="22" t="s">
        <v>14</v>
      </c>
      <c r="L1270" s="19">
        <v>28</v>
      </c>
      <c r="M1270" s="20">
        <v>0</v>
      </c>
      <c r="O1270" s="20">
        <v>203921</v>
      </c>
      <c r="Q1270" s="20">
        <v>0</v>
      </c>
      <c r="S1270" s="20">
        <v>26710</v>
      </c>
      <c r="U1270" s="20">
        <v>85114</v>
      </c>
      <c r="W1270" s="20">
        <v>180545</v>
      </c>
      <c r="Y1270" s="20">
        <v>439451</v>
      </c>
      <c r="AA1270" s="20">
        <v>0</v>
      </c>
      <c r="AC1270" s="20">
        <v>22127</v>
      </c>
      <c r="AE1270" s="20">
        <v>0</v>
      </c>
      <c r="AG1270" s="20">
        <v>5596</v>
      </c>
      <c r="AI1270" s="20">
        <v>3012</v>
      </c>
      <c r="AK1270" s="20">
        <v>5964364</v>
      </c>
      <c r="AM1270" s="20">
        <v>2219</v>
      </c>
      <c r="AO1270" s="20">
        <v>0</v>
      </c>
      <c r="AQ1270" s="21">
        <v>6933059</v>
      </c>
      <c r="AR1270" s="24"/>
      <c r="AS1270" s="20">
        <v>0</v>
      </c>
      <c r="AU1270" s="25">
        <v>80357</v>
      </c>
      <c r="AW1270" s="22" t="str">
        <f t="shared" si="19"/>
        <v>No</v>
      </c>
      <c r="AX1270" s="6"/>
    </row>
    <row r="1271" spans="1:50">
      <c r="A1271" s="3" t="s">
        <v>1653</v>
      </c>
      <c r="B1271" s="3" t="s">
        <v>5401</v>
      </c>
      <c r="C1271" s="22" t="s">
        <v>87</v>
      </c>
      <c r="D1271" s="310" t="s">
        <v>1654</v>
      </c>
      <c r="E1271" s="314" t="s">
        <v>1655</v>
      </c>
      <c r="F1271" s="22" t="s">
        <v>189</v>
      </c>
      <c r="G1271" s="3" t="s">
        <v>222</v>
      </c>
      <c r="H1271" s="25">
        <v>0</v>
      </c>
      <c r="I1271" s="19">
        <v>34</v>
      </c>
      <c r="J1271" s="22" t="s">
        <v>12</v>
      </c>
      <c r="K1271" s="22" t="s">
        <v>11</v>
      </c>
      <c r="L1271" s="19">
        <v>26</v>
      </c>
      <c r="M1271" s="20">
        <v>0</v>
      </c>
      <c r="O1271" s="20">
        <v>0</v>
      </c>
      <c r="Q1271" s="20">
        <v>0</v>
      </c>
      <c r="S1271" s="20">
        <v>0</v>
      </c>
      <c r="U1271" s="20">
        <v>0</v>
      </c>
      <c r="W1271" s="20">
        <v>0</v>
      </c>
      <c r="Y1271" s="20">
        <v>0</v>
      </c>
      <c r="AA1271" s="20">
        <v>0</v>
      </c>
      <c r="AC1271" s="20">
        <v>0</v>
      </c>
      <c r="AE1271" s="20">
        <v>0</v>
      </c>
      <c r="AG1271" s="20">
        <v>0</v>
      </c>
      <c r="AI1271" s="20">
        <v>0</v>
      </c>
      <c r="AK1271" s="20">
        <v>0</v>
      </c>
      <c r="AM1271" s="20">
        <v>0</v>
      </c>
      <c r="AO1271" s="20">
        <v>2390423</v>
      </c>
      <c r="AQ1271" s="21">
        <v>2390423</v>
      </c>
      <c r="AR1271" s="24"/>
      <c r="AS1271" s="20">
        <v>0</v>
      </c>
      <c r="AU1271" s="25">
        <v>19871</v>
      </c>
      <c r="AW1271" s="22" t="str">
        <f t="shared" si="19"/>
        <v>No</v>
      </c>
      <c r="AX1271" s="6"/>
    </row>
    <row r="1272" spans="1:50">
      <c r="A1272" s="3" t="s">
        <v>6351</v>
      </c>
      <c r="B1272" s="3" t="s">
        <v>517</v>
      </c>
      <c r="C1272" s="22" t="s">
        <v>113</v>
      </c>
      <c r="D1272" s="310">
        <v>5002</v>
      </c>
      <c r="E1272" s="314">
        <v>50002</v>
      </c>
      <c r="F1272" s="22" t="s">
        <v>187</v>
      </c>
      <c r="G1272" s="3" t="s">
        <v>185</v>
      </c>
      <c r="H1272" s="25">
        <v>206520</v>
      </c>
      <c r="I1272" s="19">
        <v>34</v>
      </c>
      <c r="J1272" s="22" t="s">
        <v>13</v>
      </c>
      <c r="K1272" s="22" t="s">
        <v>11</v>
      </c>
      <c r="L1272" s="19">
        <v>23</v>
      </c>
      <c r="M1272" s="20">
        <v>2122059</v>
      </c>
      <c r="O1272" s="20">
        <v>993799</v>
      </c>
      <c r="Q1272" s="20">
        <v>265350</v>
      </c>
      <c r="S1272" s="20">
        <v>144719</v>
      </c>
      <c r="U1272" s="20">
        <v>1358067</v>
      </c>
      <c r="W1272" s="20">
        <v>236602</v>
      </c>
      <c r="Y1272" s="20">
        <v>577930</v>
      </c>
      <c r="AA1272" s="20">
        <v>44268</v>
      </c>
      <c r="AC1272" s="20">
        <v>600929</v>
      </c>
      <c r="AE1272" s="20">
        <v>110541</v>
      </c>
      <c r="AG1272" s="20">
        <v>98356</v>
      </c>
      <c r="AI1272" s="20">
        <v>0</v>
      </c>
      <c r="AK1272" s="20">
        <v>0</v>
      </c>
      <c r="AM1272" s="20">
        <v>86324</v>
      </c>
      <c r="AO1272" s="20">
        <v>0</v>
      </c>
      <c r="AQ1272" s="21">
        <v>6638944</v>
      </c>
      <c r="AR1272" s="24"/>
      <c r="AS1272" s="20">
        <v>0</v>
      </c>
      <c r="AU1272" s="25">
        <v>79606</v>
      </c>
      <c r="AW1272" s="22" t="str">
        <f t="shared" si="19"/>
        <v>No</v>
      </c>
      <c r="AX1272" s="6"/>
    </row>
    <row r="1273" spans="1:50">
      <c r="A1273" s="3" t="s">
        <v>6352</v>
      </c>
      <c r="B1273" s="3" t="s">
        <v>269</v>
      </c>
      <c r="C1273" s="22" t="s">
        <v>87</v>
      </c>
      <c r="D1273" s="310">
        <v>3011</v>
      </c>
      <c r="E1273" s="314">
        <v>30011</v>
      </c>
      <c r="F1273" s="22" t="s">
        <v>189</v>
      </c>
      <c r="G1273" s="3" t="s">
        <v>185</v>
      </c>
      <c r="H1273" s="25">
        <v>79930</v>
      </c>
      <c r="I1273" s="19">
        <v>34</v>
      </c>
      <c r="J1273" s="22" t="s">
        <v>13</v>
      </c>
      <c r="K1273" s="22" t="s">
        <v>11</v>
      </c>
      <c r="L1273" s="19">
        <v>21</v>
      </c>
      <c r="M1273" s="20">
        <v>1218104</v>
      </c>
      <c r="O1273" s="20">
        <v>915505</v>
      </c>
      <c r="Q1273" s="20">
        <v>203487</v>
      </c>
      <c r="S1273" s="20">
        <v>150998</v>
      </c>
      <c r="U1273" s="20">
        <v>1086372</v>
      </c>
      <c r="W1273" s="20">
        <v>451664</v>
      </c>
      <c r="Y1273" s="20">
        <v>281764</v>
      </c>
      <c r="AA1273" s="20">
        <v>23220</v>
      </c>
      <c r="AC1273" s="20">
        <v>214482</v>
      </c>
      <c r="AE1273" s="20">
        <v>76454</v>
      </c>
      <c r="AG1273" s="20">
        <v>126502</v>
      </c>
      <c r="AI1273" s="20">
        <v>10547</v>
      </c>
      <c r="AK1273" s="20">
        <v>0</v>
      </c>
      <c r="AM1273" s="20">
        <v>162258</v>
      </c>
      <c r="AO1273" s="20">
        <v>0</v>
      </c>
      <c r="AQ1273" s="21">
        <v>4921357</v>
      </c>
      <c r="AR1273" s="24"/>
      <c r="AS1273" s="20">
        <v>0</v>
      </c>
      <c r="AU1273" s="25">
        <v>35976</v>
      </c>
      <c r="AW1273" s="22" t="str">
        <f t="shared" si="19"/>
        <v>No</v>
      </c>
      <c r="AX1273" s="6"/>
    </row>
    <row r="1274" spans="1:50">
      <c r="A1274" s="3" t="s">
        <v>842</v>
      </c>
      <c r="B1274" s="3" t="s">
        <v>843</v>
      </c>
      <c r="C1274" s="22" t="s">
        <v>55</v>
      </c>
      <c r="D1274" s="310">
        <v>1098</v>
      </c>
      <c r="E1274" s="314">
        <v>10098</v>
      </c>
      <c r="F1274" s="22" t="s">
        <v>189</v>
      </c>
      <c r="G1274" s="3" t="s">
        <v>185</v>
      </c>
      <c r="H1274" s="25">
        <v>59397</v>
      </c>
      <c r="I1274" s="19">
        <v>34</v>
      </c>
      <c r="J1274" s="22" t="s">
        <v>13</v>
      </c>
      <c r="K1274" s="22" t="s">
        <v>11</v>
      </c>
      <c r="L1274" s="19">
        <v>19</v>
      </c>
      <c r="M1274" s="20">
        <v>482796</v>
      </c>
      <c r="O1274" s="20">
        <v>142260</v>
      </c>
      <c r="Q1274" s="20">
        <v>32200</v>
      </c>
      <c r="S1274" s="20">
        <v>24375</v>
      </c>
      <c r="U1274" s="20">
        <v>113591</v>
      </c>
      <c r="W1274" s="20">
        <v>48763</v>
      </c>
      <c r="Y1274" s="20">
        <v>108107</v>
      </c>
      <c r="AA1274" s="20">
        <v>5879</v>
      </c>
      <c r="AC1274" s="20">
        <v>54256</v>
      </c>
      <c r="AE1274" s="20">
        <v>6103</v>
      </c>
      <c r="AG1274" s="20">
        <v>59898</v>
      </c>
      <c r="AI1274" s="20">
        <v>10835</v>
      </c>
      <c r="AK1274" s="20">
        <v>0</v>
      </c>
      <c r="AM1274" s="20">
        <v>21240</v>
      </c>
      <c r="AO1274" s="20">
        <v>0</v>
      </c>
      <c r="AQ1274" s="21">
        <v>1110303</v>
      </c>
      <c r="AR1274" s="24"/>
      <c r="AS1274" s="20">
        <v>0</v>
      </c>
      <c r="AU1274" s="25">
        <v>19782</v>
      </c>
      <c r="AW1274" s="22" t="str">
        <f t="shared" si="19"/>
        <v>No</v>
      </c>
      <c r="AX1274" s="6"/>
    </row>
    <row r="1275" spans="1:50">
      <c r="A1275" s="3" t="s">
        <v>288</v>
      </c>
      <c r="B1275" s="3" t="s">
        <v>289</v>
      </c>
      <c r="C1275" s="22" t="s">
        <v>87</v>
      </c>
      <c r="D1275" s="310">
        <v>3023</v>
      </c>
      <c r="E1275" s="314">
        <v>30023</v>
      </c>
      <c r="F1275" s="22" t="s">
        <v>189</v>
      </c>
      <c r="G1275" s="3" t="s">
        <v>185</v>
      </c>
      <c r="H1275" s="25">
        <v>1733853</v>
      </c>
      <c r="I1275" s="19">
        <v>34</v>
      </c>
      <c r="J1275" s="22" t="s">
        <v>13</v>
      </c>
      <c r="K1275" s="22" t="s">
        <v>11</v>
      </c>
      <c r="L1275" s="19">
        <v>18</v>
      </c>
      <c r="M1275" s="20">
        <v>1356904</v>
      </c>
      <c r="O1275" s="20">
        <v>1049796</v>
      </c>
      <c r="Q1275" s="20">
        <v>97274</v>
      </c>
      <c r="S1275" s="20">
        <v>127028</v>
      </c>
      <c r="U1275" s="20">
        <v>874743</v>
      </c>
      <c r="W1275" s="20">
        <v>493324</v>
      </c>
      <c r="Y1275" s="20">
        <v>392194</v>
      </c>
      <c r="AA1275" s="20">
        <v>66267</v>
      </c>
      <c r="AC1275" s="20">
        <v>349348</v>
      </c>
      <c r="AE1275" s="20">
        <v>221994</v>
      </c>
      <c r="AG1275" s="20">
        <v>221907</v>
      </c>
      <c r="AI1275" s="20">
        <v>2161</v>
      </c>
      <c r="AK1275" s="20">
        <v>0</v>
      </c>
      <c r="AM1275" s="20">
        <v>89450</v>
      </c>
      <c r="AO1275" s="20">
        <v>0</v>
      </c>
      <c r="AQ1275" s="21">
        <v>5342390</v>
      </c>
      <c r="AR1275" s="24"/>
      <c r="AS1275" s="20">
        <v>0</v>
      </c>
      <c r="AU1275" s="25">
        <v>45146</v>
      </c>
      <c r="AW1275" s="22" t="str">
        <f t="shared" si="19"/>
        <v>No</v>
      </c>
      <c r="AX1275" s="6"/>
    </row>
    <row r="1276" spans="1:50">
      <c r="A1276" s="3" t="s">
        <v>288</v>
      </c>
      <c r="B1276" s="3" t="s">
        <v>289</v>
      </c>
      <c r="C1276" s="22" t="s">
        <v>87</v>
      </c>
      <c r="D1276" s="310">
        <v>3023</v>
      </c>
      <c r="E1276" s="314">
        <v>30023</v>
      </c>
      <c r="F1276" s="22" t="s">
        <v>189</v>
      </c>
      <c r="G1276" s="3" t="s">
        <v>185</v>
      </c>
      <c r="H1276" s="25">
        <v>1733853</v>
      </c>
      <c r="I1276" s="19">
        <v>34</v>
      </c>
      <c r="J1276" s="22" t="s">
        <v>12</v>
      </c>
      <c r="K1276" s="22" t="s">
        <v>11</v>
      </c>
      <c r="L1276" s="19">
        <v>16</v>
      </c>
      <c r="M1276" s="20">
        <v>430051</v>
      </c>
      <c r="O1276" s="20">
        <v>490670</v>
      </c>
      <c r="Q1276" s="20">
        <v>30818</v>
      </c>
      <c r="S1276" s="20">
        <v>78225</v>
      </c>
      <c r="U1276" s="20">
        <v>357394</v>
      </c>
      <c r="W1276" s="20">
        <v>161973</v>
      </c>
      <c r="Y1276" s="20">
        <v>146266</v>
      </c>
      <c r="AA1276" s="20">
        <v>20051</v>
      </c>
      <c r="AC1276" s="20">
        <v>72243</v>
      </c>
      <c r="AE1276" s="20">
        <v>77102</v>
      </c>
      <c r="AG1276" s="20">
        <v>85524</v>
      </c>
      <c r="AI1276" s="20">
        <v>667</v>
      </c>
      <c r="AK1276" s="20">
        <v>0</v>
      </c>
      <c r="AM1276" s="20">
        <v>29637</v>
      </c>
      <c r="AO1276" s="20">
        <v>0</v>
      </c>
      <c r="AQ1276" s="21">
        <v>1980621</v>
      </c>
      <c r="AR1276" s="24"/>
      <c r="AS1276" s="20">
        <v>0</v>
      </c>
      <c r="AU1276" s="25">
        <v>25905</v>
      </c>
      <c r="AW1276" s="22" t="str">
        <f t="shared" si="19"/>
        <v>No</v>
      </c>
      <c r="AX1276" s="6"/>
    </row>
    <row r="1277" spans="1:50">
      <c r="A1277" s="3" t="s">
        <v>1236</v>
      </c>
      <c r="B1277" s="3" t="s">
        <v>1237</v>
      </c>
      <c r="C1277" s="22" t="s">
        <v>21</v>
      </c>
      <c r="D1277" s="310">
        <v>9229</v>
      </c>
      <c r="E1277" s="314">
        <v>90229</v>
      </c>
      <c r="F1277" s="22" t="s">
        <v>189</v>
      </c>
      <c r="G1277" s="3" t="s">
        <v>185</v>
      </c>
      <c r="H1277" s="25">
        <v>1723634</v>
      </c>
      <c r="I1277" s="19">
        <v>34</v>
      </c>
      <c r="J1277" s="22" t="s">
        <v>12</v>
      </c>
      <c r="K1277" s="22" t="s">
        <v>11</v>
      </c>
      <c r="L1277" s="19">
        <v>15</v>
      </c>
      <c r="M1277" s="20">
        <v>482398</v>
      </c>
      <c r="O1277" s="20">
        <v>389296</v>
      </c>
      <c r="Q1277" s="20">
        <v>70566</v>
      </c>
      <c r="S1277" s="20">
        <v>84100</v>
      </c>
      <c r="U1277" s="20">
        <v>827210</v>
      </c>
      <c r="W1277" s="20">
        <v>93133</v>
      </c>
      <c r="Y1277" s="20">
        <v>192578</v>
      </c>
      <c r="AA1277" s="20">
        <v>22693</v>
      </c>
      <c r="AC1277" s="20">
        <v>84531</v>
      </c>
      <c r="AE1277" s="20">
        <v>36612</v>
      </c>
      <c r="AG1277" s="20">
        <v>152197</v>
      </c>
      <c r="AI1277" s="20">
        <v>11468</v>
      </c>
      <c r="AK1277" s="20">
        <v>0</v>
      </c>
      <c r="AM1277" s="20">
        <v>65110</v>
      </c>
      <c r="AO1277" s="20">
        <v>0</v>
      </c>
      <c r="AQ1277" s="21">
        <v>2511892</v>
      </c>
      <c r="AR1277" s="24"/>
      <c r="AS1277" s="20">
        <v>0</v>
      </c>
      <c r="AU1277" s="25">
        <v>16869</v>
      </c>
      <c r="AW1277" s="22" t="str">
        <f t="shared" si="19"/>
        <v>No</v>
      </c>
      <c r="AX1277" s="6"/>
    </row>
    <row r="1278" spans="1:50">
      <c r="A1278" s="3" t="s">
        <v>842</v>
      </c>
      <c r="B1278" s="3" t="s">
        <v>843</v>
      </c>
      <c r="C1278" s="22" t="s">
        <v>55</v>
      </c>
      <c r="D1278" s="310">
        <v>1098</v>
      </c>
      <c r="E1278" s="314">
        <v>10098</v>
      </c>
      <c r="F1278" s="22" t="s">
        <v>189</v>
      </c>
      <c r="G1278" s="3" t="s">
        <v>185</v>
      </c>
      <c r="H1278" s="25">
        <v>59397</v>
      </c>
      <c r="I1278" s="19">
        <v>34</v>
      </c>
      <c r="J1278" s="22" t="s">
        <v>12</v>
      </c>
      <c r="K1278" s="22" t="s">
        <v>11</v>
      </c>
      <c r="L1278" s="19">
        <v>15</v>
      </c>
      <c r="M1278" s="20">
        <v>307606</v>
      </c>
      <c r="O1278" s="20">
        <v>127524</v>
      </c>
      <c r="Q1278" s="20">
        <v>53137</v>
      </c>
      <c r="S1278" s="20">
        <v>20447</v>
      </c>
      <c r="U1278" s="20">
        <v>230423</v>
      </c>
      <c r="W1278" s="20">
        <v>25855</v>
      </c>
      <c r="Y1278" s="20">
        <v>64210</v>
      </c>
      <c r="AA1278" s="20">
        <v>15863</v>
      </c>
      <c r="AC1278" s="20">
        <v>88182</v>
      </c>
      <c r="AE1278" s="20">
        <v>24801</v>
      </c>
      <c r="AG1278" s="20">
        <v>56519</v>
      </c>
      <c r="AI1278" s="20">
        <v>5816</v>
      </c>
      <c r="AK1278" s="20">
        <v>0</v>
      </c>
      <c r="AM1278" s="20">
        <v>6519</v>
      </c>
      <c r="AO1278" s="20">
        <v>0</v>
      </c>
      <c r="AQ1278" s="21">
        <v>1026902</v>
      </c>
      <c r="AR1278" s="24"/>
      <c r="AS1278" s="20">
        <v>0</v>
      </c>
      <c r="AU1278" s="25">
        <v>16788</v>
      </c>
      <c r="AW1278" s="22" t="str">
        <f t="shared" si="19"/>
        <v>No</v>
      </c>
      <c r="AX1278" s="6"/>
    </row>
    <row r="1279" spans="1:50">
      <c r="A1279" s="3" t="s">
        <v>864</v>
      </c>
      <c r="B1279" s="3" t="s">
        <v>865</v>
      </c>
      <c r="C1279" s="22" t="s">
        <v>21</v>
      </c>
      <c r="D1279" s="310">
        <v>9061</v>
      </c>
      <c r="E1279" s="314">
        <v>90061</v>
      </c>
      <c r="F1279" s="22" t="s">
        <v>189</v>
      </c>
      <c r="G1279" s="3" t="s">
        <v>185</v>
      </c>
      <c r="H1279" s="25">
        <v>116719</v>
      </c>
      <c r="I1279" s="19">
        <v>34</v>
      </c>
      <c r="J1279" s="22" t="s">
        <v>13</v>
      </c>
      <c r="K1279" s="22" t="s">
        <v>14</v>
      </c>
      <c r="L1279" s="19">
        <v>14</v>
      </c>
      <c r="M1279" s="20">
        <v>0</v>
      </c>
      <c r="O1279" s="20">
        <v>184910</v>
      </c>
      <c r="Q1279" s="20">
        <v>0</v>
      </c>
      <c r="S1279" s="20">
        <v>31780</v>
      </c>
      <c r="U1279" s="20">
        <v>114258</v>
      </c>
      <c r="W1279" s="20">
        <v>159504</v>
      </c>
      <c r="Y1279" s="20">
        <v>383082</v>
      </c>
      <c r="AA1279" s="20">
        <v>52618</v>
      </c>
      <c r="AC1279" s="20">
        <v>93509</v>
      </c>
      <c r="AE1279" s="20">
        <v>38901</v>
      </c>
      <c r="AG1279" s="20">
        <v>173385</v>
      </c>
      <c r="AI1279" s="20">
        <v>0</v>
      </c>
      <c r="AK1279" s="20">
        <v>2793531</v>
      </c>
      <c r="AM1279" s="20">
        <v>11888</v>
      </c>
      <c r="AO1279" s="20">
        <v>0</v>
      </c>
      <c r="AQ1279" s="21">
        <v>4037366</v>
      </c>
      <c r="AR1279" s="24"/>
      <c r="AS1279" s="20">
        <v>0</v>
      </c>
      <c r="AU1279" s="25">
        <v>49564</v>
      </c>
      <c r="AW1279" s="22" t="str">
        <f t="shared" si="19"/>
        <v>No</v>
      </c>
      <c r="AX1279" s="6"/>
    </row>
    <row r="1280" spans="1:50">
      <c r="A1280" s="3" t="s">
        <v>6352</v>
      </c>
      <c r="B1280" s="3" t="s">
        <v>269</v>
      </c>
      <c r="C1280" s="22" t="s">
        <v>87</v>
      </c>
      <c r="D1280" s="310">
        <v>3011</v>
      </c>
      <c r="E1280" s="314">
        <v>30011</v>
      </c>
      <c r="F1280" s="22" t="s">
        <v>189</v>
      </c>
      <c r="G1280" s="3" t="s">
        <v>185</v>
      </c>
      <c r="H1280" s="25">
        <v>79930</v>
      </c>
      <c r="I1280" s="19">
        <v>34</v>
      </c>
      <c r="J1280" s="22" t="s">
        <v>12</v>
      </c>
      <c r="K1280" s="22" t="s">
        <v>14</v>
      </c>
      <c r="L1280" s="19">
        <v>12</v>
      </c>
      <c r="M1280" s="20">
        <v>0</v>
      </c>
      <c r="O1280" s="20">
        <v>47</v>
      </c>
      <c r="Q1280" s="20">
        <v>0</v>
      </c>
      <c r="S1280" s="20">
        <v>8</v>
      </c>
      <c r="U1280" s="20">
        <v>23</v>
      </c>
      <c r="W1280" s="20">
        <v>0</v>
      </c>
      <c r="Y1280" s="20">
        <v>0</v>
      </c>
      <c r="AA1280" s="20">
        <v>0</v>
      </c>
      <c r="AC1280" s="20">
        <v>6</v>
      </c>
      <c r="AE1280" s="20">
        <v>57</v>
      </c>
      <c r="AG1280" s="20">
        <v>50</v>
      </c>
      <c r="AI1280" s="20">
        <v>0</v>
      </c>
      <c r="AK1280" s="20">
        <v>205191</v>
      </c>
      <c r="AM1280" s="20">
        <v>0</v>
      </c>
      <c r="AO1280" s="20">
        <v>0</v>
      </c>
      <c r="AQ1280" s="21">
        <v>205382</v>
      </c>
      <c r="AR1280" s="24"/>
      <c r="AS1280" s="20">
        <v>0</v>
      </c>
      <c r="AU1280" s="25">
        <v>3960</v>
      </c>
      <c r="AW1280" s="22" t="str">
        <f t="shared" si="19"/>
        <v>No</v>
      </c>
      <c r="AX1280" s="6"/>
    </row>
    <row r="1281" spans="1:50">
      <c r="A1281" s="3" t="s">
        <v>1236</v>
      </c>
      <c r="B1281" s="3" t="s">
        <v>1237</v>
      </c>
      <c r="C1281" s="22" t="s">
        <v>21</v>
      </c>
      <c r="D1281" s="310">
        <v>9229</v>
      </c>
      <c r="E1281" s="314">
        <v>90229</v>
      </c>
      <c r="F1281" s="22" t="s">
        <v>189</v>
      </c>
      <c r="G1281" s="3" t="s">
        <v>185</v>
      </c>
      <c r="H1281" s="25">
        <v>1723634</v>
      </c>
      <c r="I1281" s="19">
        <v>34</v>
      </c>
      <c r="J1281" s="22" t="s">
        <v>23</v>
      </c>
      <c r="K1281" s="22" t="s">
        <v>11</v>
      </c>
      <c r="L1281" s="19">
        <v>12</v>
      </c>
      <c r="M1281" s="20">
        <v>385907</v>
      </c>
      <c r="O1281" s="20">
        <v>311536</v>
      </c>
      <c r="Q1281" s="20">
        <v>37395</v>
      </c>
      <c r="S1281" s="20">
        <v>44567</v>
      </c>
      <c r="U1281" s="20">
        <v>438368</v>
      </c>
      <c r="W1281" s="20">
        <v>49355</v>
      </c>
      <c r="Y1281" s="20">
        <v>289046</v>
      </c>
      <c r="AA1281" s="20">
        <v>12026</v>
      </c>
      <c r="AC1281" s="20">
        <v>44796</v>
      </c>
      <c r="AE1281" s="20">
        <v>19402</v>
      </c>
      <c r="AG1281" s="20">
        <v>80654</v>
      </c>
      <c r="AI1281" s="20">
        <v>6077</v>
      </c>
      <c r="AK1281" s="20">
        <v>0</v>
      </c>
      <c r="AM1281" s="20">
        <v>34504</v>
      </c>
      <c r="AO1281" s="20">
        <v>0</v>
      </c>
      <c r="AQ1281" s="21">
        <v>1753633</v>
      </c>
      <c r="AR1281" s="24"/>
      <c r="AS1281" s="20">
        <v>0</v>
      </c>
      <c r="AU1281" s="25">
        <v>8941</v>
      </c>
      <c r="AW1281" s="22" t="str">
        <f t="shared" si="19"/>
        <v>No</v>
      </c>
      <c r="AX1281" s="6"/>
    </row>
    <row r="1282" spans="1:50">
      <c r="A1282" s="3" t="s">
        <v>6351</v>
      </c>
      <c r="B1282" s="3" t="s">
        <v>517</v>
      </c>
      <c r="C1282" s="22" t="s">
        <v>113</v>
      </c>
      <c r="D1282" s="310">
        <v>5002</v>
      </c>
      <c r="E1282" s="314">
        <v>50002</v>
      </c>
      <c r="F1282" s="22" t="s">
        <v>187</v>
      </c>
      <c r="G1282" s="3" t="s">
        <v>185</v>
      </c>
      <c r="H1282" s="25">
        <v>206520</v>
      </c>
      <c r="I1282" s="19">
        <v>34</v>
      </c>
      <c r="J1282" s="22" t="s">
        <v>12</v>
      </c>
      <c r="K1282" s="22" t="s">
        <v>14</v>
      </c>
      <c r="L1282" s="19">
        <v>11</v>
      </c>
      <c r="M1282" s="20">
        <v>0</v>
      </c>
      <c r="O1282" s="20">
        <v>50880</v>
      </c>
      <c r="Q1282" s="20">
        <v>0</v>
      </c>
      <c r="S1282" s="20">
        <v>6733</v>
      </c>
      <c r="U1282" s="20">
        <v>24673</v>
      </c>
      <c r="W1282" s="20">
        <v>2439</v>
      </c>
      <c r="Y1282" s="20">
        <v>93011</v>
      </c>
      <c r="AA1282" s="20">
        <v>1</v>
      </c>
      <c r="AC1282" s="20">
        <v>1888</v>
      </c>
      <c r="AE1282" s="20">
        <v>268</v>
      </c>
      <c r="AG1282" s="20">
        <v>943</v>
      </c>
      <c r="AI1282" s="20">
        <v>0</v>
      </c>
      <c r="AK1282" s="20">
        <v>896894</v>
      </c>
      <c r="AM1282" s="20">
        <v>75</v>
      </c>
      <c r="AO1282" s="20">
        <v>0</v>
      </c>
      <c r="AQ1282" s="21">
        <v>1077805</v>
      </c>
      <c r="AR1282" s="24"/>
      <c r="AS1282" s="20">
        <v>0</v>
      </c>
      <c r="AU1282" s="25">
        <v>15445</v>
      </c>
      <c r="AW1282" s="22" t="str">
        <f t="shared" si="19"/>
        <v>No</v>
      </c>
      <c r="AX1282" s="6"/>
    </row>
    <row r="1283" spans="1:50">
      <c r="A1283" s="3" t="s">
        <v>864</v>
      </c>
      <c r="B1283" s="3" t="s">
        <v>865</v>
      </c>
      <c r="C1283" s="22" t="s">
        <v>21</v>
      </c>
      <c r="D1283" s="310">
        <v>9061</v>
      </c>
      <c r="E1283" s="314">
        <v>90061</v>
      </c>
      <c r="F1283" s="22" t="s">
        <v>189</v>
      </c>
      <c r="G1283" s="3" t="s">
        <v>185</v>
      </c>
      <c r="H1283" s="25">
        <v>116719</v>
      </c>
      <c r="I1283" s="19">
        <v>34</v>
      </c>
      <c r="J1283" s="22" t="s">
        <v>12</v>
      </c>
      <c r="K1283" s="22" t="s">
        <v>14</v>
      </c>
      <c r="L1283" s="19">
        <v>10</v>
      </c>
      <c r="M1283" s="20">
        <v>0</v>
      </c>
      <c r="O1283" s="20">
        <v>98673</v>
      </c>
      <c r="Q1283" s="20">
        <v>0</v>
      </c>
      <c r="S1283" s="20">
        <v>16958</v>
      </c>
      <c r="U1283" s="20">
        <v>60971</v>
      </c>
      <c r="W1283" s="20">
        <v>85116</v>
      </c>
      <c r="Y1283" s="20">
        <v>204421</v>
      </c>
      <c r="AA1283" s="20">
        <v>28078</v>
      </c>
      <c r="AC1283" s="20">
        <v>49900</v>
      </c>
      <c r="AE1283" s="20">
        <v>20758</v>
      </c>
      <c r="AG1283" s="20">
        <v>92523</v>
      </c>
      <c r="AI1283" s="20">
        <v>0</v>
      </c>
      <c r="AK1283" s="20">
        <v>1490691</v>
      </c>
      <c r="AM1283" s="20">
        <v>6344</v>
      </c>
      <c r="AO1283" s="20">
        <v>0</v>
      </c>
      <c r="AQ1283" s="21">
        <v>2154433</v>
      </c>
      <c r="AR1283" s="24"/>
      <c r="AS1283" s="20">
        <v>0</v>
      </c>
      <c r="AU1283" s="25">
        <v>25267</v>
      </c>
      <c r="AW1283" s="22" t="str">
        <f t="shared" ref="AW1283:AW1346" si="20">IF(AV1283&amp;AT1283&amp;AR1283&amp;AP1283&amp;AN1283&amp;AL1283&amp;AJ1283&amp;AH1283&amp;AF1283&amp;AD1283&amp;AB1283&amp;Z1283&amp;X1283&amp;V1283&amp;P1283&amp;R1283&amp;T1283&amp;N1283&lt;&gt;"","Yes","No")</f>
        <v>No</v>
      </c>
      <c r="AX1283" s="6"/>
    </row>
    <row r="1284" spans="1:50">
      <c r="A1284" s="3" t="s">
        <v>864</v>
      </c>
      <c r="B1284" s="3" t="s">
        <v>865</v>
      </c>
      <c r="C1284" s="22" t="s">
        <v>21</v>
      </c>
      <c r="D1284" s="310">
        <v>9061</v>
      </c>
      <c r="E1284" s="314">
        <v>90061</v>
      </c>
      <c r="F1284" s="22" t="s">
        <v>189</v>
      </c>
      <c r="G1284" s="3" t="s">
        <v>185</v>
      </c>
      <c r="H1284" s="25">
        <v>116719</v>
      </c>
      <c r="I1284" s="19">
        <v>34</v>
      </c>
      <c r="J1284" s="22" t="s">
        <v>23</v>
      </c>
      <c r="K1284" s="22" t="s">
        <v>14</v>
      </c>
      <c r="L1284" s="19">
        <v>10</v>
      </c>
      <c r="M1284" s="20">
        <v>0</v>
      </c>
      <c r="O1284" s="20">
        <v>49166</v>
      </c>
      <c r="Q1284" s="20">
        <v>0</v>
      </c>
      <c r="S1284" s="20">
        <v>8450</v>
      </c>
      <c r="U1284" s="20">
        <v>30380</v>
      </c>
      <c r="W1284" s="20">
        <v>42411</v>
      </c>
      <c r="Y1284" s="20">
        <v>101858</v>
      </c>
      <c r="AA1284" s="20">
        <v>13991</v>
      </c>
      <c r="AC1284" s="20">
        <v>24865</v>
      </c>
      <c r="AE1284" s="20">
        <v>10343</v>
      </c>
      <c r="AG1284" s="20">
        <v>46102</v>
      </c>
      <c r="AI1284" s="20">
        <v>0</v>
      </c>
      <c r="AK1284" s="20">
        <v>742778</v>
      </c>
      <c r="AM1284" s="20">
        <v>3161</v>
      </c>
      <c r="AO1284" s="20">
        <v>0</v>
      </c>
      <c r="AQ1284" s="21">
        <v>1073505</v>
      </c>
      <c r="AR1284" s="24"/>
      <c r="AS1284" s="20">
        <v>0</v>
      </c>
      <c r="AU1284" s="25">
        <v>8734</v>
      </c>
      <c r="AW1284" s="22" t="str">
        <f t="shared" si="20"/>
        <v>No</v>
      </c>
      <c r="AX1284" s="6"/>
    </row>
    <row r="1285" spans="1:50">
      <c r="A1285" s="3" t="s">
        <v>1653</v>
      </c>
      <c r="B1285" s="3" t="s">
        <v>5401</v>
      </c>
      <c r="C1285" s="22" t="s">
        <v>87</v>
      </c>
      <c r="D1285" s="310" t="s">
        <v>1654</v>
      </c>
      <c r="E1285" s="314" t="s">
        <v>1655</v>
      </c>
      <c r="F1285" s="22" t="s">
        <v>189</v>
      </c>
      <c r="G1285" s="3" t="s">
        <v>222</v>
      </c>
      <c r="H1285" s="25">
        <v>0</v>
      </c>
      <c r="I1285" s="19">
        <v>34</v>
      </c>
      <c r="J1285" s="22" t="s">
        <v>13</v>
      </c>
      <c r="K1285" s="22" t="s">
        <v>11</v>
      </c>
      <c r="L1285" s="19">
        <v>8</v>
      </c>
      <c r="M1285" s="20">
        <v>0</v>
      </c>
      <c r="O1285" s="20">
        <v>0</v>
      </c>
      <c r="Q1285" s="20">
        <v>0</v>
      </c>
      <c r="S1285" s="20">
        <v>0</v>
      </c>
      <c r="U1285" s="20">
        <v>0</v>
      </c>
      <c r="W1285" s="20">
        <v>0</v>
      </c>
      <c r="Y1285" s="20">
        <v>0</v>
      </c>
      <c r="AA1285" s="20">
        <v>0</v>
      </c>
      <c r="AC1285" s="20">
        <v>0</v>
      </c>
      <c r="AE1285" s="20">
        <v>0</v>
      </c>
      <c r="AG1285" s="20">
        <v>0</v>
      </c>
      <c r="AI1285" s="20">
        <v>0</v>
      </c>
      <c r="AK1285" s="20">
        <v>0</v>
      </c>
      <c r="AM1285" s="20">
        <v>0</v>
      </c>
      <c r="AO1285" s="20">
        <v>1880676</v>
      </c>
      <c r="AQ1285" s="21">
        <v>1880676</v>
      </c>
      <c r="AR1285" s="24"/>
      <c r="AS1285" s="20">
        <v>0</v>
      </c>
      <c r="AU1285" s="25">
        <v>17031</v>
      </c>
      <c r="AW1285" s="22" t="str">
        <f t="shared" si="20"/>
        <v>No</v>
      </c>
      <c r="AX1285" s="6"/>
    </row>
    <row r="1286" spans="1:50">
      <c r="A1286" s="3" t="s">
        <v>1236</v>
      </c>
      <c r="B1286" s="3" t="s">
        <v>1237</v>
      </c>
      <c r="C1286" s="22" t="s">
        <v>21</v>
      </c>
      <c r="D1286" s="310">
        <v>9229</v>
      </c>
      <c r="E1286" s="314">
        <v>90229</v>
      </c>
      <c r="F1286" s="22" t="s">
        <v>189</v>
      </c>
      <c r="G1286" s="3" t="s">
        <v>185</v>
      </c>
      <c r="H1286" s="25">
        <v>1723634</v>
      </c>
      <c r="I1286" s="19">
        <v>34</v>
      </c>
      <c r="J1286" s="22" t="s">
        <v>13</v>
      </c>
      <c r="K1286" s="22" t="s">
        <v>11</v>
      </c>
      <c r="L1286" s="19">
        <v>7</v>
      </c>
      <c r="M1286" s="20">
        <v>778108</v>
      </c>
      <c r="O1286" s="20">
        <v>597144</v>
      </c>
      <c r="Q1286" s="20">
        <v>122287</v>
      </c>
      <c r="S1286" s="20">
        <v>145741</v>
      </c>
      <c r="U1286" s="20">
        <v>1433522</v>
      </c>
      <c r="W1286" s="20">
        <v>161397</v>
      </c>
      <c r="Y1286" s="20">
        <v>146738</v>
      </c>
      <c r="AA1286" s="20">
        <v>39326</v>
      </c>
      <c r="AC1286" s="20">
        <v>146487</v>
      </c>
      <c r="AE1286" s="20">
        <v>63446</v>
      </c>
      <c r="AG1286" s="20">
        <v>263750</v>
      </c>
      <c r="AI1286" s="20">
        <v>19873</v>
      </c>
      <c r="AK1286" s="20">
        <v>0</v>
      </c>
      <c r="AM1286" s="20">
        <v>112832</v>
      </c>
      <c r="AO1286" s="20">
        <v>0</v>
      </c>
      <c r="AQ1286" s="21">
        <v>4030651</v>
      </c>
      <c r="AR1286" s="24"/>
      <c r="AS1286" s="20">
        <v>0</v>
      </c>
      <c r="AU1286" s="25">
        <v>29234</v>
      </c>
      <c r="AW1286" s="22" t="str">
        <f t="shared" si="20"/>
        <v>No</v>
      </c>
      <c r="AX1286" s="6"/>
    </row>
    <row r="1287" spans="1:50">
      <c r="A1287" s="3" t="s">
        <v>1438</v>
      </c>
      <c r="B1287" s="3" t="s">
        <v>1439</v>
      </c>
      <c r="C1287" s="22" t="s">
        <v>52</v>
      </c>
      <c r="D1287" s="310" t="s">
        <v>1440</v>
      </c>
      <c r="E1287" s="314" t="s">
        <v>1441</v>
      </c>
      <c r="F1287" s="22" t="s">
        <v>189</v>
      </c>
      <c r="G1287" s="3" t="s">
        <v>222</v>
      </c>
      <c r="H1287" s="25">
        <v>0</v>
      </c>
      <c r="I1287" s="19">
        <v>34</v>
      </c>
      <c r="J1287" s="22" t="s">
        <v>12</v>
      </c>
      <c r="K1287" s="22" t="s">
        <v>11</v>
      </c>
      <c r="L1287" s="19">
        <v>6</v>
      </c>
      <c r="M1287" s="20">
        <v>0</v>
      </c>
      <c r="O1287" s="20">
        <v>0</v>
      </c>
      <c r="Q1287" s="20">
        <v>0</v>
      </c>
      <c r="S1287" s="20">
        <v>0</v>
      </c>
      <c r="U1287" s="20">
        <v>0</v>
      </c>
      <c r="W1287" s="20">
        <v>0</v>
      </c>
      <c r="Y1287" s="20">
        <v>0</v>
      </c>
      <c r="AA1287" s="20">
        <v>0</v>
      </c>
      <c r="AC1287" s="20">
        <v>0</v>
      </c>
      <c r="AE1287" s="20">
        <v>0</v>
      </c>
      <c r="AG1287" s="20">
        <v>0</v>
      </c>
      <c r="AI1287" s="20">
        <v>0</v>
      </c>
      <c r="AK1287" s="20">
        <v>0</v>
      </c>
      <c r="AM1287" s="20">
        <v>0</v>
      </c>
      <c r="AO1287" s="20">
        <v>534836</v>
      </c>
      <c r="AQ1287" s="21">
        <v>534836</v>
      </c>
      <c r="AR1287" s="24"/>
      <c r="AS1287" s="20">
        <v>0</v>
      </c>
      <c r="AU1287" s="25">
        <v>6776</v>
      </c>
      <c r="AW1287" s="22" t="str">
        <f t="shared" si="20"/>
        <v>No</v>
      </c>
      <c r="AX1287" s="6"/>
    </row>
    <row r="1288" spans="1:50">
      <c r="A1288" s="3" t="s">
        <v>5585</v>
      </c>
      <c r="B1288" s="3" t="s">
        <v>381</v>
      </c>
      <c r="C1288" s="22" t="s">
        <v>21</v>
      </c>
      <c r="E1288" s="314">
        <v>99423</v>
      </c>
      <c r="F1288" s="22" t="s">
        <v>187</v>
      </c>
      <c r="G1288" s="3" t="s">
        <v>185</v>
      </c>
      <c r="H1288" s="25">
        <v>12150996</v>
      </c>
      <c r="I1288" s="19">
        <v>34</v>
      </c>
      <c r="J1288" s="22" t="s">
        <v>12</v>
      </c>
      <c r="K1288" s="22" t="s">
        <v>14</v>
      </c>
      <c r="L1288" s="19">
        <v>6</v>
      </c>
      <c r="M1288" s="20">
        <v>0</v>
      </c>
      <c r="O1288" s="20">
        <v>101524</v>
      </c>
      <c r="Q1288" s="20">
        <v>0</v>
      </c>
      <c r="S1288" s="20">
        <v>9479</v>
      </c>
      <c r="U1288" s="20">
        <v>42486</v>
      </c>
      <c r="W1288" s="20">
        <v>34099</v>
      </c>
      <c r="Y1288" s="20">
        <v>0</v>
      </c>
      <c r="AA1288" s="20">
        <v>0</v>
      </c>
      <c r="AC1288" s="20">
        <v>504</v>
      </c>
      <c r="AE1288" s="20">
        <v>0</v>
      </c>
      <c r="AG1288" s="20">
        <v>3698</v>
      </c>
      <c r="AI1288" s="20">
        <v>0</v>
      </c>
      <c r="AK1288" s="20">
        <v>831752</v>
      </c>
      <c r="AM1288" s="20">
        <v>0</v>
      </c>
      <c r="AO1288" s="20">
        <v>0</v>
      </c>
      <c r="AQ1288" s="21">
        <v>1023542</v>
      </c>
      <c r="AR1288" s="24"/>
      <c r="AS1288" s="20">
        <v>0</v>
      </c>
      <c r="AU1288" s="25">
        <v>10802</v>
      </c>
      <c r="AW1288" s="22" t="str">
        <f t="shared" si="20"/>
        <v>No</v>
      </c>
      <c r="AX1288" s="6"/>
    </row>
    <row r="1289" spans="1:50">
      <c r="A1289" s="3" t="s">
        <v>5457</v>
      </c>
      <c r="B1289" s="3" t="s">
        <v>5458</v>
      </c>
      <c r="C1289" s="22" t="s">
        <v>57</v>
      </c>
      <c r="E1289" s="314" t="s">
        <v>5459</v>
      </c>
      <c r="F1289" s="22" t="s">
        <v>189</v>
      </c>
      <c r="G1289" s="3" t="s">
        <v>222</v>
      </c>
      <c r="H1289" s="25">
        <v>0</v>
      </c>
      <c r="I1289" s="19">
        <v>34</v>
      </c>
      <c r="J1289" s="22" t="s">
        <v>13</v>
      </c>
      <c r="K1289" s="22" t="s">
        <v>11</v>
      </c>
      <c r="L1289" s="19">
        <v>5</v>
      </c>
      <c r="M1289" s="20">
        <v>0</v>
      </c>
      <c r="O1289" s="20">
        <v>0</v>
      </c>
      <c r="Q1289" s="20">
        <v>0</v>
      </c>
      <c r="S1289" s="20">
        <v>0</v>
      </c>
      <c r="U1289" s="20">
        <v>0</v>
      </c>
      <c r="W1289" s="20">
        <v>0</v>
      </c>
      <c r="Y1289" s="20">
        <v>0</v>
      </c>
      <c r="AA1289" s="20">
        <v>0</v>
      </c>
      <c r="AC1289" s="20">
        <v>0</v>
      </c>
      <c r="AE1289" s="20">
        <v>0</v>
      </c>
      <c r="AG1289" s="20">
        <v>0</v>
      </c>
      <c r="AI1289" s="20">
        <v>0</v>
      </c>
      <c r="AK1289" s="20">
        <v>0</v>
      </c>
      <c r="AM1289" s="20">
        <v>0</v>
      </c>
      <c r="AO1289" s="20">
        <v>503615</v>
      </c>
      <c r="AQ1289" s="21">
        <v>503615</v>
      </c>
      <c r="AR1289" s="24"/>
      <c r="AS1289" s="20">
        <v>0</v>
      </c>
      <c r="AU1289" s="25">
        <v>10685</v>
      </c>
      <c r="AW1289" s="22" t="str">
        <f t="shared" si="20"/>
        <v>No</v>
      </c>
      <c r="AX1289" s="6"/>
    </row>
    <row r="1290" spans="1:50">
      <c r="A1290" s="3" t="s">
        <v>5463</v>
      </c>
      <c r="B1290" s="3" t="s">
        <v>5464</v>
      </c>
      <c r="C1290" s="22" t="s">
        <v>103</v>
      </c>
      <c r="D1290" s="310">
        <v>6134</v>
      </c>
      <c r="E1290" s="314">
        <v>60134</v>
      </c>
      <c r="F1290" s="22" t="s">
        <v>187</v>
      </c>
      <c r="G1290" s="3" t="s">
        <v>185</v>
      </c>
      <c r="H1290" s="25">
        <v>239938</v>
      </c>
      <c r="I1290" s="19">
        <v>34</v>
      </c>
      <c r="J1290" s="22" t="s">
        <v>13</v>
      </c>
      <c r="K1290" s="22" t="s">
        <v>14</v>
      </c>
      <c r="L1290" s="19">
        <v>4</v>
      </c>
      <c r="M1290" s="20">
        <v>0</v>
      </c>
      <c r="O1290" s="20">
        <v>37144</v>
      </c>
      <c r="Q1290" s="20">
        <v>0</v>
      </c>
      <c r="S1290" s="20">
        <v>1087</v>
      </c>
      <c r="U1290" s="20">
        <v>12836</v>
      </c>
      <c r="W1290" s="20">
        <v>4560</v>
      </c>
      <c r="Y1290" s="20">
        <v>0</v>
      </c>
      <c r="AA1290" s="20">
        <v>0</v>
      </c>
      <c r="AC1290" s="20">
        <v>4335</v>
      </c>
      <c r="AE1290" s="20">
        <v>0</v>
      </c>
      <c r="AG1290" s="20">
        <v>0</v>
      </c>
      <c r="AI1290" s="20">
        <v>0</v>
      </c>
      <c r="AK1290" s="20">
        <v>931388</v>
      </c>
      <c r="AM1290" s="20">
        <v>0</v>
      </c>
      <c r="AO1290" s="20">
        <v>0</v>
      </c>
      <c r="AQ1290" s="21">
        <v>991350</v>
      </c>
      <c r="AR1290" s="24"/>
      <c r="AS1290" s="20">
        <v>0</v>
      </c>
      <c r="AU1290" s="25">
        <v>12441</v>
      </c>
      <c r="AW1290" s="22" t="str">
        <f t="shared" si="20"/>
        <v>No</v>
      </c>
      <c r="AX1290" s="6"/>
    </row>
    <row r="1291" spans="1:50">
      <c r="A1291" s="3" t="s">
        <v>6352</v>
      </c>
      <c r="B1291" s="3" t="s">
        <v>269</v>
      </c>
      <c r="C1291" s="22" t="s">
        <v>87</v>
      </c>
      <c r="D1291" s="310">
        <v>3011</v>
      </c>
      <c r="E1291" s="314">
        <v>30011</v>
      </c>
      <c r="F1291" s="22" t="s">
        <v>189</v>
      </c>
      <c r="G1291" s="3" t="s">
        <v>185</v>
      </c>
      <c r="H1291" s="25">
        <v>79930</v>
      </c>
      <c r="I1291" s="19">
        <v>34</v>
      </c>
      <c r="J1291" s="22" t="s">
        <v>12</v>
      </c>
      <c r="K1291" s="22" t="s">
        <v>11</v>
      </c>
      <c r="L1291" s="19">
        <v>1</v>
      </c>
      <c r="M1291" s="20">
        <v>7639</v>
      </c>
      <c r="O1291" s="20">
        <v>1676</v>
      </c>
      <c r="Q1291" s="20">
        <v>1166</v>
      </c>
      <c r="S1291" s="20">
        <v>457</v>
      </c>
      <c r="U1291" s="20">
        <v>4994</v>
      </c>
      <c r="W1291" s="20">
        <v>0</v>
      </c>
      <c r="Y1291" s="20">
        <v>592</v>
      </c>
      <c r="AA1291" s="20">
        <v>47</v>
      </c>
      <c r="AC1291" s="20">
        <v>313</v>
      </c>
      <c r="AE1291" s="20">
        <v>492</v>
      </c>
      <c r="AG1291" s="20">
        <v>438</v>
      </c>
      <c r="AI1291" s="20">
        <v>0</v>
      </c>
      <c r="AK1291" s="20">
        <v>0</v>
      </c>
      <c r="AM1291" s="20">
        <v>0</v>
      </c>
      <c r="AO1291" s="20">
        <v>0</v>
      </c>
      <c r="AQ1291" s="21">
        <v>17814</v>
      </c>
      <c r="AR1291" s="24"/>
      <c r="AS1291" s="20">
        <v>0</v>
      </c>
      <c r="AU1291" s="25">
        <v>70</v>
      </c>
      <c r="AW1291" s="22" t="str">
        <f t="shared" si="20"/>
        <v>No</v>
      </c>
      <c r="AX1291" s="6"/>
    </row>
    <row r="1292" spans="1:50">
      <c r="A1292" s="3" t="s">
        <v>842</v>
      </c>
      <c r="B1292" s="3" t="s">
        <v>843</v>
      </c>
      <c r="C1292" s="22" t="s">
        <v>55</v>
      </c>
      <c r="D1292" s="310">
        <v>1098</v>
      </c>
      <c r="E1292" s="314">
        <v>10098</v>
      </c>
      <c r="F1292" s="22" t="s">
        <v>189</v>
      </c>
      <c r="G1292" s="3" t="s">
        <v>185</v>
      </c>
      <c r="H1292" s="25">
        <v>59397</v>
      </c>
      <c r="I1292" s="19">
        <v>34</v>
      </c>
      <c r="J1292" s="22" t="s">
        <v>12</v>
      </c>
      <c r="K1292" s="22" t="s">
        <v>14</v>
      </c>
      <c r="L1292" s="19">
        <v>0</v>
      </c>
      <c r="M1292" s="20">
        <v>0</v>
      </c>
      <c r="O1292" s="20">
        <v>0</v>
      </c>
      <c r="Q1292" s="20">
        <v>0</v>
      </c>
      <c r="S1292" s="20">
        <v>0</v>
      </c>
      <c r="U1292" s="20">
        <v>0</v>
      </c>
      <c r="W1292" s="20">
        <v>0</v>
      </c>
      <c r="Y1292" s="20">
        <v>0</v>
      </c>
      <c r="AA1292" s="20">
        <v>0</v>
      </c>
      <c r="AC1292" s="20">
        <v>0</v>
      </c>
      <c r="AE1292" s="20">
        <v>0</v>
      </c>
      <c r="AG1292" s="20">
        <v>0</v>
      </c>
      <c r="AI1292" s="20">
        <v>0</v>
      </c>
      <c r="AK1292" s="20">
        <v>165595</v>
      </c>
      <c r="AM1292" s="20">
        <v>0</v>
      </c>
      <c r="AO1292" s="20">
        <v>0</v>
      </c>
      <c r="AQ1292" s="21">
        <v>0</v>
      </c>
      <c r="AR1292" s="24"/>
      <c r="AS1292" s="20">
        <v>165595</v>
      </c>
      <c r="AU1292" s="25">
        <v>0</v>
      </c>
      <c r="AW1292" s="22" t="str">
        <f t="shared" si="20"/>
        <v>No</v>
      </c>
      <c r="AX1292" s="6"/>
    </row>
    <row r="1293" spans="1:50">
      <c r="A1293" s="3" t="s">
        <v>842</v>
      </c>
      <c r="B1293" s="3" t="s">
        <v>843</v>
      </c>
      <c r="C1293" s="22" t="s">
        <v>55</v>
      </c>
      <c r="D1293" s="310">
        <v>1098</v>
      </c>
      <c r="E1293" s="314">
        <v>10098</v>
      </c>
      <c r="F1293" s="22" t="s">
        <v>189</v>
      </c>
      <c r="G1293" s="3" t="s">
        <v>185</v>
      </c>
      <c r="H1293" s="25">
        <v>59397</v>
      </c>
      <c r="I1293" s="19">
        <v>34</v>
      </c>
      <c r="J1293" s="22" t="s">
        <v>13</v>
      </c>
      <c r="K1293" s="22" t="s">
        <v>14</v>
      </c>
      <c r="L1293" s="19">
        <v>0</v>
      </c>
      <c r="M1293" s="20">
        <v>0</v>
      </c>
      <c r="O1293" s="20">
        <v>0</v>
      </c>
      <c r="Q1293" s="20">
        <v>0</v>
      </c>
      <c r="S1293" s="20">
        <v>0</v>
      </c>
      <c r="U1293" s="20">
        <v>0</v>
      </c>
      <c r="W1293" s="20">
        <v>0</v>
      </c>
      <c r="Y1293" s="20">
        <v>0</v>
      </c>
      <c r="AA1293" s="20">
        <v>0</v>
      </c>
      <c r="AC1293" s="20">
        <v>0</v>
      </c>
      <c r="AE1293" s="20">
        <v>0</v>
      </c>
      <c r="AG1293" s="20">
        <v>0</v>
      </c>
      <c r="AI1293" s="20">
        <v>0</v>
      </c>
      <c r="AK1293" s="20">
        <v>1234319</v>
      </c>
      <c r="AM1293" s="20">
        <v>0</v>
      </c>
      <c r="AO1293" s="20">
        <v>0</v>
      </c>
      <c r="AQ1293" s="21">
        <v>0</v>
      </c>
      <c r="AR1293" s="24"/>
      <c r="AS1293" s="20">
        <v>1234319</v>
      </c>
      <c r="AU1293" s="25">
        <v>0</v>
      </c>
      <c r="AW1293" s="22" t="str">
        <f t="shared" si="20"/>
        <v>No</v>
      </c>
      <c r="AX1293" s="6"/>
    </row>
    <row r="1294" spans="1:50">
      <c r="A1294" s="3" t="s">
        <v>2854</v>
      </c>
      <c r="B1294" s="3" t="s">
        <v>2855</v>
      </c>
      <c r="C1294" s="22" t="s">
        <v>57</v>
      </c>
      <c r="D1294" s="310" t="s">
        <v>2856</v>
      </c>
      <c r="E1294" s="314" t="s">
        <v>2857</v>
      </c>
      <c r="F1294" s="22" t="s">
        <v>189</v>
      </c>
      <c r="G1294" s="3" t="s">
        <v>222</v>
      </c>
      <c r="H1294" s="25">
        <v>0</v>
      </c>
      <c r="I1294" s="19">
        <v>33</v>
      </c>
      <c r="J1294" s="22" t="s">
        <v>12</v>
      </c>
      <c r="K1294" s="22" t="s">
        <v>11</v>
      </c>
      <c r="L1294" s="19">
        <v>33</v>
      </c>
      <c r="M1294" s="20">
        <v>0</v>
      </c>
      <c r="O1294" s="20">
        <v>0</v>
      </c>
      <c r="Q1294" s="20">
        <v>0</v>
      </c>
      <c r="S1294" s="20">
        <v>0</v>
      </c>
      <c r="U1294" s="20">
        <v>0</v>
      </c>
      <c r="W1294" s="20">
        <v>0</v>
      </c>
      <c r="Y1294" s="20">
        <v>0</v>
      </c>
      <c r="AA1294" s="20">
        <v>0</v>
      </c>
      <c r="AC1294" s="20">
        <v>0</v>
      </c>
      <c r="AE1294" s="20">
        <v>0</v>
      </c>
      <c r="AG1294" s="20">
        <v>0</v>
      </c>
      <c r="AI1294" s="20">
        <v>0</v>
      </c>
      <c r="AK1294" s="20">
        <v>0</v>
      </c>
      <c r="AM1294" s="20">
        <v>0</v>
      </c>
      <c r="AO1294" s="20">
        <v>2050004</v>
      </c>
      <c r="AQ1294" s="21">
        <v>2050004</v>
      </c>
      <c r="AR1294" s="24"/>
      <c r="AS1294" s="20">
        <v>0</v>
      </c>
      <c r="AU1294" s="25">
        <v>42403</v>
      </c>
      <c r="AW1294" s="22" t="str">
        <f t="shared" si="20"/>
        <v>No</v>
      </c>
      <c r="AX1294" s="6"/>
    </row>
    <row r="1295" spans="1:50">
      <c r="A1295" s="3" t="s">
        <v>1589</v>
      </c>
      <c r="B1295" s="3" t="s">
        <v>1530</v>
      </c>
      <c r="C1295" s="22" t="s">
        <v>74</v>
      </c>
      <c r="D1295" s="310" t="s">
        <v>1590</v>
      </c>
      <c r="E1295" s="314" t="s">
        <v>1591</v>
      </c>
      <c r="F1295" s="22" t="s">
        <v>189</v>
      </c>
      <c r="G1295" s="3" t="s">
        <v>222</v>
      </c>
      <c r="H1295" s="25">
        <v>0</v>
      </c>
      <c r="I1295" s="19">
        <v>33</v>
      </c>
      <c r="J1295" s="22" t="s">
        <v>13</v>
      </c>
      <c r="K1295" s="22" t="s">
        <v>11</v>
      </c>
      <c r="L1295" s="19">
        <v>33</v>
      </c>
      <c r="M1295" s="20">
        <v>0</v>
      </c>
      <c r="O1295" s="20">
        <v>0</v>
      </c>
      <c r="Q1295" s="20">
        <v>0</v>
      </c>
      <c r="S1295" s="20">
        <v>0</v>
      </c>
      <c r="U1295" s="20">
        <v>0</v>
      </c>
      <c r="W1295" s="20">
        <v>0</v>
      </c>
      <c r="Y1295" s="20">
        <v>0</v>
      </c>
      <c r="AA1295" s="20">
        <v>0</v>
      </c>
      <c r="AC1295" s="20">
        <v>0</v>
      </c>
      <c r="AE1295" s="20">
        <v>0</v>
      </c>
      <c r="AG1295" s="20">
        <v>0</v>
      </c>
      <c r="AI1295" s="20">
        <v>0</v>
      </c>
      <c r="AK1295" s="20">
        <v>0</v>
      </c>
      <c r="AM1295" s="20">
        <v>0</v>
      </c>
      <c r="AO1295" s="20">
        <v>3280567</v>
      </c>
      <c r="AQ1295" s="21">
        <v>3280567</v>
      </c>
      <c r="AR1295" s="24"/>
      <c r="AS1295" s="20">
        <v>0</v>
      </c>
      <c r="AU1295" s="25">
        <v>35499</v>
      </c>
      <c r="AW1295" s="22" t="str">
        <f t="shared" si="20"/>
        <v>No</v>
      </c>
      <c r="AX1295" s="6"/>
    </row>
    <row r="1296" spans="1:50">
      <c r="A1296" s="3" t="s">
        <v>5963</v>
      </c>
      <c r="B1296" s="3" t="s">
        <v>3302</v>
      </c>
      <c r="C1296" s="22" t="s">
        <v>45</v>
      </c>
      <c r="D1296" s="310" t="s">
        <v>3303</v>
      </c>
      <c r="E1296" s="314" t="s">
        <v>3304</v>
      </c>
      <c r="F1296" s="22" t="s">
        <v>187</v>
      </c>
      <c r="G1296" s="3" t="s">
        <v>222</v>
      </c>
      <c r="H1296" s="25">
        <v>0</v>
      </c>
      <c r="I1296" s="19">
        <v>33</v>
      </c>
      <c r="J1296" s="22" t="s">
        <v>12</v>
      </c>
      <c r="K1296" s="22" t="s">
        <v>11</v>
      </c>
      <c r="L1296" s="19">
        <v>33</v>
      </c>
      <c r="M1296" s="20">
        <v>0</v>
      </c>
      <c r="O1296" s="20">
        <v>0</v>
      </c>
      <c r="Q1296" s="20">
        <v>0</v>
      </c>
      <c r="S1296" s="20">
        <v>0</v>
      </c>
      <c r="U1296" s="20">
        <v>0</v>
      </c>
      <c r="W1296" s="20">
        <v>0</v>
      </c>
      <c r="Y1296" s="20">
        <v>0</v>
      </c>
      <c r="AA1296" s="20">
        <v>0</v>
      </c>
      <c r="AC1296" s="20">
        <v>0</v>
      </c>
      <c r="AE1296" s="20">
        <v>0</v>
      </c>
      <c r="AG1296" s="20">
        <v>0</v>
      </c>
      <c r="AI1296" s="20">
        <v>0</v>
      </c>
      <c r="AK1296" s="20">
        <v>0</v>
      </c>
      <c r="AM1296" s="20">
        <v>0</v>
      </c>
      <c r="AO1296" s="20">
        <v>1794529</v>
      </c>
      <c r="AQ1296" s="21">
        <v>1794529</v>
      </c>
      <c r="AR1296" s="24"/>
      <c r="AS1296" s="20">
        <v>0</v>
      </c>
      <c r="AU1296" s="25">
        <v>47833</v>
      </c>
      <c r="AW1296" s="22" t="str">
        <f t="shared" si="20"/>
        <v>No</v>
      </c>
      <c r="AX1296" s="6"/>
    </row>
    <row r="1297" spans="1:50">
      <c r="A1297" s="3" t="s">
        <v>1078</v>
      </c>
      <c r="B1297" s="3" t="s">
        <v>300</v>
      </c>
      <c r="C1297" s="22" t="s">
        <v>16</v>
      </c>
      <c r="D1297" s="310">
        <v>4169</v>
      </c>
      <c r="E1297" s="314">
        <v>40169</v>
      </c>
      <c r="F1297" s="22" t="s">
        <v>253</v>
      </c>
      <c r="G1297" s="3" t="s">
        <v>185</v>
      </c>
      <c r="H1297" s="25">
        <v>749495</v>
      </c>
      <c r="I1297" s="19">
        <v>33</v>
      </c>
      <c r="J1297" s="22" t="s">
        <v>15</v>
      </c>
      <c r="K1297" s="22" t="s">
        <v>14</v>
      </c>
      <c r="L1297" s="19">
        <v>33</v>
      </c>
      <c r="M1297" s="20">
        <v>0</v>
      </c>
      <c r="O1297" s="20">
        <v>29261</v>
      </c>
      <c r="Q1297" s="20">
        <v>0</v>
      </c>
      <c r="S1297" s="20">
        <v>287</v>
      </c>
      <c r="U1297" s="20">
        <v>3810</v>
      </c>
      <c r="W1297" s="20">
        <v>0</v>
      </c>
      <c r="Y1297" s="20">
        <v>0</v>
      </c>
      <c r="AA1297" s="20">
        <v>0</v>
      </c>
      <c r="AC1297" s="20">
        <v>78</v>
      </c>
      <c r="AE1297" s="20">
        <v>3105</v>
      </c>
      <c r="AG1297" s="20">
        <v>61</v>
      </c>
      <c r="AI1297" s="20">
        <v>0</v>
      </c>
      <c r="AK1297" s="20">
        <v>258400</v>
      </c>
      <c r="AM1297" s="20">
        <v>32493</v>
      </c>
      <c r="AO1297" s="20">
        <v>0</v>
      </c>
      <c r="AQ1297" s="21">
        <v>327495</v>
      </c>
      <c r="AR1297" s="24"/>
      <c r="AS1297" s="20">
        <v>0</v>
      </c>
      <c r="AU1297" s="25">
        <v>17386</v>
      </c>
      <c r="AW1297" s="22" t="str">
        <f t="shared" si="20"/>
        <v>No</v>
      </c>
      <c r="AX1297" s="6"/>
    </row>
    <row r="1298" spans="1:50">
      <c r="A1298" s="3" t="s">
        <v>3361</v>
      </c>
      <c r="B1298" s="3" t="s">
        <v>1310</v>
      </c>
      <c r="C1298" s="22" t="s">
        <v>72</v>
      </c>
      <c r="D1298" s="310" t="s">
        <v>3362</v>
      </c>
      <c r="E1298" s="314">
        <v>60138</v>
      </c>
      <c r="F1298" s="22" t="s">
        <v>184</v>
      </c>
      <c r="G1298" s="3" t="s">
        <v>5166</v>
      </c>
      <c r="H1298" s="25">
        <v>89284</v>
      </c>
      <c r="I1298" s="19">
        <v>33</v>
      </c>
      <c r="J1298" s="22" t="s">
        <v>13</v>
      </c>
      <c r="K1298" s="22" t="s">
        <v>11</v>
      </c>
      <c r="L1298" s="19">
        <v>27</v>
      </c>
      <c r="M1298" s="20">
        <v>0</v>
      </c>
      <c r="O1298" s="20">
        <v>0</v>
      </c>
      <c r="Q1298" s="20">
        <v>0</v>
      </c>
      <c r="S1298" s="20">
        <v>0</v>
      </c>
      <c r="U1298" s="20">
        <v>0</v>
      </c>
      <c r="W1298" s="20">
        <v>0</v>
      </c>
      <c r="Y1298" s="20">
        <v>0</v>
      </c>
      <c r="AA1298" s="20">
        <v>0</v>
      </c>
      <c r="AC1298" s="20">
        <v>0</v>
      </c>
      <c r="AE1298" s="20">
        <v>0</v>
      </c>
      <c r="AG1298" s="20">
        <v>0</v>
      </c>
      <c r="AI1298" s="20">
        <v>0</v>
      </c>
      <c r="AK1298" s="20">
        <v>0</v>
      </c>
      <c r="AM1298" s="20">
        <v>0</v>
      </c>
      <c r="AO1298" s="20">
        <v>9229415</v>
      </c>
      <c r="AQ1298" s="21">
        <v>9229415</v>
      </c>
      <c r="AR1298" s="24"/>
      <c r="AS1298" s="20">
        <v>0</v>
      </c>
      <c r="AU1298" s="25">
        <v>47198</v>
      </c>
      <c r="AW1298" s="22" t="str">
        <f t="shared" si="20"/>
        <v>No</v>
      </c>
      <c r="AX1298" s="6"/>
    </row>
    <row r="1299" spans="1:50">
      <c r="A1299" s="3" t="s">
        <v>6354</v>
      </c>
      <c r="B1299" s="3" t="s">
        <v>885</v>
      </c>
      <c r="C1299" s="22" t="s">
        <v>113</v>
      </c>
      <c r="D1299" s="310">
        <v>5161</v>
      </c>
      <c r="E1299" s="314">
        <v>50161</v>
      </c>
      <c r="F1299" s="22" t="s">
        <v>187</v>
      </c>
      <c r="G1299" s="3" t="s">
        <v>185</v>
      </c>
      <c r="H1299" s="25">
        <v>1376476</v>
      </c>
      <c r="I1299" s="19">
        <v>33</v>
      </c>
      <c r="J1299" s="22" t="s">
        <v>12</v>
      </c>
      <c r="K1299" s="22" t="s">
        <v>14</v>
      </c>
      <c r="L1299" s="19">
        <v>26</v>
      </c>
      <c r="M1299" s="20">
        <v>0</v>
      </c>
      <c r="O1299" s="20">
        <v>95460</v>
      </c>
      <c r="Q1299" s="20">
        <v>0</v>
      </c>
      <c r="S1299" s="20">
        <v>3441</v>
      </c>
      <c r="U1299" s="20">
        <v>39147</v>
      </c>
      <c r="W1299" s="20">
        <v>17652</v>
      </c>
      <c r="Y1299" s="20">
        <v>187617</v>
      </c>
      <c r="AA1299" s="20">
        <v>12503</v>
      </c>
      <c r="AC1299" s="20">
        <v>70889</v>
      </c>
      <c r="AE1299" s="20">
        <v>9363</v>
      </c>
      <c r="AG1299" s="20">
        <v>6735</v>
      </c>
      <c r="AI1299" s="20">
        <v>0</v>
      </c>
      <c r="AK1299" s="20">
        <v>1360132</v>
      </c>
      <c r="AM1299" s="20">
        <v>95860</v>
      </c>
      <c r="AO1299" s="20">
        <v>0</v>
      </c>
      <c r="AQ1299" s="21">
        <v>1898799</v>
      </c>
      <c r="AR1299" s="24"/>
      <c r="AS1299" s="20">
        <v>0</v>
      </c>
      <c r="AU1299" s="25">
        <v>55106</v>
      </c>
      <c r="AW1299" s="22" t="str">
        <f t="shared" si="20"/>
        <v>No</v>
      </c>
      <c r="AX1299" s="6"/>
    </row>
    <row r="1300" spans="1:50">
      <c r="A1300" s="3" t="s">
        <v>6355</v>
      </c>
      <c r="B1300" s="3" t="s">
        <v>884</v>
      </c>
      <c r="C1300" s="22" t="s">
        <v>113</v>
      </c>
      <c r="D1300" s="310">
        <v>5160</v>
      </c>
      <c r="E1300" s="314">
        <v>50160</v>
      </c>
      <c r="F1300" s="22" t="s">
        <v>187</v>
      </c>
      <c r="G1300" s="3" t="s">
        <v>185</v>
      </c>
      <c r="H1300" s="25">
        <v>1376476</v>
      </c>
      <c r="I1300" s="19">
        <v>33</v>
      </c>
      <c r="J1300" s="22" t="s">
        <v>12</v>
      </c>
      <c r="K1300" s="22" t="s">
        <v>14</v>
      </c>
      <c r="L1300" s="19">
        <v>25</v>
      </c>
      <c r="M1300" s="20">
        <v>0</v>
      </c>
      <c r="O1300" s="20">
        <v>31389</v>
      </c>
      <c r="Q1300" s="20">
        <v>0</v>
      </c>
      <c r="S1300" s="20">
        <v>5142</v>
      </c>
      <c r="U1300" s="20">
        <v>10946</v>
      </c>
      <c r="W1300" s="20">
        <v>8726</v>
      </c>
      <c r="Y1300" s="20">
        <v>269474</v>
      </c>
      <c r="AA1300" s="20">
        <v>0</v>
      </c>
      <c r="AC1300" s="20">
        <v>0</v>
      </c>
      <c r="AE1300" s="20">
        <v>13774</v>
      </c>
      <c r="AG1300" s="20">
        <v>3223</v>
      </c>
      <c r="AI1300" s="20">
        <v>0</v>
      </c>
      <c r="AK1300" s="20">
        <v>1690971</v>
      </c>
      <c r="AM1300" s="20">
        <v>39238</v>
      </c>
      <c r="AO1300" s="20">
        <v>0</v>
      </c>
      <c r="AQ1300" s="21">
        <v>2072883</v>
      </c>
      <c r="AR1300" s="24"/>
      <c r="AS1300" s="20">
        <v>0</v>
      </c>
      <c r="AU1300" s="25">
        <v>52016</v>
      </c>
      <c r="AW1300" s="22" t="str">
        <f t="shared" si="20"/>
        <v>No</v>
      </c>
      <c r="AX1300" s="6"/>
    </row>
    <row r="1301" spans="1:50">
      <c r="A1301" s="3" t="s">
        <v>6356</v>
      </c>
      <c r="B1301" s="3" t="s">
        <v>320</v>
      </c>
      <c r="C1301" s="22" t="s">
        <v>38</v>
      </c>
      <c r="D1301" s="310">
        <v>4097</v>
      </c>
      <c r="E1301" s="314">
        <v>40097</v>
      </c>
      <c r="F1301" s="22" t="s">
        <v>232</v>
      </c>
      <c r="G1301" s="3" t="s">
        <v>185</v>
      </c>
      <c r="H1301" s="25">
        <v>376047</v>
      </c>
      <c r="I1301" s="19">
        <v>33</v>
      </c>
      <c r="J1301" s="22" t="s">
        <v>12</v>
      </c>
      <c r="K1301" s="22" t="s">
        <v>11</v>
      </c>
      <c r="L1301" s="19">
        <v>24</v>
      </c>
      <c r="M1301" s="20">
        <v>680155</v>
      </c>
      <c r="O1301" s="20">
        <v>639613</v>
      </c>
      <c r="Q1301" s="20">
        <v>90153</v>
      </c>
      <c r="S1301" s="20">
        <v>103916</v>
      </c>
      <c r="U1301" s="20">
        <v>479013</v>
      </c>
      <c r="W1301" s="20">
        <v>328623</v>
      </c>
      <c r="Y1301" s="20">
        <v>257133</v>
      </c>
      <c r="AA1301" s="20">
        <v>114251</v>
      </c>
      <c r="AC1301" s="20">
        <v>169126</v>
      </c>
      <c r="AE1301" s="20">
        <v>41081</v>
      </c>
      <c r="AG1301" s="20">
        <v>374687</v>
      </c>
      <c r="AI1301" s="20">
        <v>561</v>
      </c>
      <c r="AK1301" s="20">
        <v>0</v>
      </c>
      <c r="AM1301" s="20">
        <v>13580</v>
      </c>
      <c r="AO1301" s="20">
        <v>0</v>
      </c>
      <c r="AQ1301" s="21">
        <v>3291892</v>
      </c>
      <c r="AR1301" s="24"/>
      <c r="AS1301" s="20">
        <v>0</v>
      </c>
      <c r="AU1301" s="25">
        <v>35772</v>
      </c>
      <c r="AW1301" s="22" t="str">
        <f t="shared" si="20"/>
        <v>No</v>
      </c>
      <c r="AX1301" s="6"/>
    </row>
    <row r="1302" spans="1:50">
      <c r="A1302" s="3" t="s">
        <v>795</v>
      </c>
      <c r="B1302" s="3" t="s">
        <v>796</v>
      </c>
      <c r="C1302" s="22" t="s">
        <v>116</v>
      </c>
      <c r="D1302" s="310">
        <v>3002</v>
      </c>
      <c r="E1302" s="314">
        <v>30002</v>
      </c>
      <c r="F1302" s="22" t="s">
        <v>189</v>
      </c>
      <c r="G1302" s="3" t="s">
        <v>185</v>
      </c>
      <c r="H1302" s="25">
        <v>202637</v>
      </c>
      <c r="I1302" s="19">
        <v>33</v>
      </c>
      <c r="J1302" s="22" t="s">
        <v>13</v>
      </c>
      <c r="K1302" s="22" t="s">
        <v>11</v>
      </c>
      <c r="L1302" s="19">
        <v>23</v>
      </c>
      <c r="M1302" s="20">
        <v>1345126</v>
      </c>
      <c r="O1302" s="20">
        <v>1130576</v>
      </c>
      <c r="Q1302" s="20">
        <v>174241</v>
      </c>
      <c r="S1302" s="20">
        <v>166634</v>
      </c>
      <c r="U1302" s="20">
        <v>683134</v>
      </c>
      <c r="W1302" s="20">
        <v>257100</v>
      </c>
      <c r="Y1302" s="20">
        <v>434427</v>
      </c>
      <c r="AA1302" s="20">
        <v>28738</v>
      </c>
      <c r="AC1302" s="20">
        <v>423240</v>
      </c>
      <c r="AE1302" s="20">
        <v>112058</v>
      </c>
      <c r="AG1302" s="20">
        <v>93046</v>
      </c>
      <c r="AI1302" s="20">
        <v>0</v>
      </c>
      <c r="AK1302" s="20">
        <v>0</v>
      </c>
      <c r="AM1302" s="20">
        <v>522266</v>
      </c>
      <c r="AO1302" s="20">
        <v>0</v>
      </c>
      <c r="AQ1302" s="21">
        <v>5370586</v>
      </c>
      <c r="AR1302" s="24"/>
      <c r="AS1302" s="20">
        <v>0</v>
      </c>
      <c r="AU1302" s="25">
        <v>57986</v>
      </c>
      <c r="AW1302" s="22" t="str">
        <f t="shared" si="20"/>
        <v>No</v>
      </c>
      <c r="AX1302" s="6"/>
    </row>
    <row r="1303" spans="1:50">
      <c r="A1303" s="3" t="s">
        <v>1087</v>
      </c>
      <c r="B1303" s="3" t="s">
        <v>1088</v>
      </c>
      <c r="C1303" s="22" t="s">
        <v>19</v>
      </c>
      <c r="D1303" s="310">
        <v>9219</v>
      </c>
      <c r="E1303" s="314">
        <v>90219</v>
      </c>
      <c r="F1303" s="22" t="s">
        <v>189</v>
      </c>
      <c r="G1303" s="3" t="s">
        <v>185</v>
      </c>
      <c r="H1303" s="25">
        <v>71957</v>
      </c>
      <c r="I1303" s="19">
        <v>33</v>
      </c>
      <c r="J1303" s="22" t="s">
        <v>13</v>
      </c>
      <c r="K1303" s="22" t="s">
        <v>11</v>
      </c>
      <c r="L1303" s="19">
        <v>20</v>
      </c>
      <c r="M1303" s="20">
        <v>1632898</v>
      </c>
      <c r="O1303" s="20">
        <v>1636503</v>
      </c>
      <c r="Q1303" s="20">
        <v>177982</v>
      </c>
      <c r="S1303" s="20">
        <v>213971</v>
      </c>
      <c r="U1303" s="20">
        <v>1237820</v>
      </c>
      <c r="W1303" s="20">
        <v>254689</v>
      </c>
      <c r="Y1303" s="20">
        <v>474164</v>
      </c>
      <c r="AA1303" s="20">
        <v>43295</v>
      </c>
      <c r="AC1303" s="20">
        <v>449937</v>
      </c>
      <c r="AE1303" s="20">
        <v>89653</v>
      </c>
      <c r="AG1303" s="20">
        <v>326488</v>
      </c>
      <c r="AI1303" s="20">
        <v>41254</v>
      </c>
      <c r="AK1303" s="20">
        <v>0</v>
      </c>
      <c r="AM1303" s="20">
        <v>177061</v>
      </c>
      <c r="AO1303" s="20">
        <v>0</v>
      </c>
      <c r="AQ1303" s="21">
        <v>6755715</v>
      </c>
      <c r="AR1303" s="24"/>
      <c r="AS1303" s="20">
        <v>0</v>
      </c>
      <c r="AU1303" s="25">
        <v>75001</v>
      </c>
      <c r="AW1303" s="22" t="str">
        <f t="shared" si="20"/>
        <v>No</v>
      </c>
      <c r="AX1303" s="6"/>
    </row>
    <row r="1304" spans="1:50">
      <c r="A1304" s="3" t="s">
        <v>543</v>
      </c>
      <c r="B1304" s="3" t="s">
        <v>544</v>
      </c>
      <c r="C1304" s="22" t="s">
        <v>105</v>
      </c>
      <c r="D1304" s="310">
        <v>3076</v>
      </c>
      <c r="E1304" s="314">
        <v>30076</v>
      </c>
      <c r="F1304" s="22" t="s">
        <v>189</v>
      </c>
      <c r="G1304" s="3" t="s">
        <v>185</v>
      </c>
      <c r="H1304" s="25">
        <v>75689</v>
      </c>
      <c r="I1304" s="19">
        <v>33</v>
      </c>
      <c r="J1304" s="22" t="s">
        <v>13</v>
      </c>
      <c r="K1304" s="22" t="s">
        <v>11</v>
      </c>
      <c r="L1304" s="19">
        <v>20</v>
      </c>
      <c r="M1304" s="20">
        <v>1448173</v>
      </c>
      <c r="O1304" s="20">
        <v>441906</v>
      </c>
      <c r="Q1304" s="20">
        <v>170672</v>
      </c>
      <c r="S1304" s="20">
        <v>36193</v>
      </c>
      <c r="U1304" s="20">
        <v>925436</v>
      </c>
      <c r="W1304" s="20">
        <v>958486</v>
      </c>
      <c r="Y1304" s="20">
        <v>446916</v>
      </c>
      <c r="AA1304" s="20">
        <v>176244</v>
      </c>
      <c r="AC1304" s="20">
        <v>122286</v>
      </c>
      <c r="AE1304" s="20">
        <v>24473</v>
      </c>
      <c r="AG1304" s="20">
        <v>38101</v>
      </c>
      <c r="AI1304" s="20">
        <v>0</v>
      </c>
      <c r="AK1304" s="20">
        <v>0</v>
      </c>
      <c r="AM1304" s="20">
        <v>114233</v>
      </c>
      <c r="AO1304" s="20">
        <v>0</v>
      </c>
      <c r="AQ1304" s="21">
        <v>4903119</v>
      </c>
      <c r="AR1304" s="24"/>
      <c r="AS1304" s="20">
        <v>0</v>
      </c>
      <c r="AU1304" s="25">
        <v>62848</v>
      </c>
      <c r="AW1304" s="22" t="str">
        <f t="shared" si="20"/>
        <v>No</v>
      </c>
      <c r="AX1304" s="6"/>
    </row>
    <row r="1305" spans="1:50">
      <c r="A1305" s="3" t="s">
        <v>931</v>
      </c>
      <c r="B1305" s="3" t="s">
        <v>932</v>
      </c>
      <c r="C1305" s="22" t="s">
        <v>53</v>
      </c>
      <c r="D1305" s="310">
        <v>3096</v>
      </c>
      <c r="E1305" s="314">
        <v>30096</v>
      </c>
      <c r="F1305" s="22" t="s">
        <v>189</v>
      </c>
      <c r="G1305" s="3" t="s">
        <v>185</v>
      </c>
      <c r="H1305" s="25">
        <v>98081</v>
      </c>
      <c r="I1305" s="19">
        <v>33</v>
      </c>
      <c r="J1305" s="22" t="s">
        <v>12</v>
      </c>
      <c r="K1305" s="22" t="s">
        <v>11</v>
      </c>
      <c r="L1305" s="19">
        <v>18</v>
      </c>
      <c r="M1305" s="20">
        <v>514554</v>
      </c>
      <c r="O1305" s="20">
        <v>675223</v>
      </c>
      <c r="Q1305" s="20">
        <v>63634</v>
      </c>
      <c r="S1305" s="20">
        <v>51740</v>
      </c>
      <c r="U1305" s="20">
        <v>543142</v>
      </c>
      <c r="W1305" s="20">
        <v>387111</v>
      </c>
      <c r="Y1305" s="20">
        <v>248031</v>
      </c>
      <c r="AA1305" s="20">
        <v>17904</v>
      </c>
      <c r="AC1305" s="20">
        <v>209453</v>
      </c>
      <c r="AE1305" s="20">
        <v>1774</v>
      </c>
      <c r="AG1305" s="20">
        <v>38834</v>
      </c>
      <c r="AI1305" s="20">
        <v>360</v>
      </c>
      <c r="AK1305" s="20">
        <v>0</v>
      </c>
      <c r="AM1305" s="20">
        <v>12272</v>
      </c>
      <c r="AO1305" s="20">
        <v>0</v>
      </c>
      <c r="AQ1305" s="21">
        <v>2764032</v>
      </c>
      <c r="AR1305" s="24"/>
      <c r="AS1305" s="20">
        <v>0</v>
      </c>
      <c r="AU1305" s="25">
        <v>26599</v>
      </c>
      <c r="AW1305" s="22" t="str">
        <f t="shared" si="20"/>
        <v>No</v>
      </c>
      <c r="AX1305" s="6"/>
    </row>
    <row r="1306" spans="1:50">
      <c r="A1306" s="3" t="s">
        <v>931</v>
      </c>
      <c r="B1306" s="3" t="s">
        <v>932</v>
      </c>
      <c r="C1306" s="22" t="s">
        <v>53</v>
      </c>
      <c r="D1306" s="310">
        <v>3096</v>
      </c>
      <c r="E1306" s="314">
        <v>30096</v>
      </c>
      <c r="F1306" s="22" t="s">
        <v>189</v>
      </c>
      <c r="G1306" s="3" t="s">
        <v>185</v>
      </c>
      <c r="H1306" s="25">
        <v>98081</v>
      </c>
      <c r="I1306" s="19">
        <v>33</v>
      </c>
      <c r="J1306" s="22" t="s">
        <v>13</v>
      </c>
      <c r="K1306" s="22" t="s">
        <v>11</v>
      </c>
      <c r="L1306" s="19">
        <v>15</v>
      </c>
      <c r="M1306" s="20">
        <v>1147730</v>
      </c>
      <c r="O1306" s="20">
        <v>643505</v>
      </c>
      <c r="Q1306" s="20">
        <v>74054</v>
      </c>
      <c r="S1306" s="20">
        <v>42109</v>
      </c>
      <c r="U1306" s="20">
        <v>890193</v>
      </c>
      <c r="W1306" s="20">
        <v>361152</v>
      </c>
      <c r="Y1306" s="20">
        <v>363148</v>
      </c>
      <c r="AA1306" s="20">
        <v>19883</v>
      </c>
      <c r="AC1306" s="20">
        <v>186496</v>
      </c>
      <c r="AE1306" s="20">
        <v>2169</v>
      </c>
      <c r="AG1306" s="20">
        <v>40464</v>
      </c>
      <c r="AI1306" s="20">
        <v>440</v>
      </c>
      <c r="AK1306" s="20">
        <v>0</v>
      </c>
      <c r="AM1306" s="20">
        <v>14998</v>
      </c>
      <c r="AO1306" s="20">
        <v>0</v>
      </c>
      <c r="AQ1306" s="21">
        <v>3786341</v>
      </c>
      <c r="AR1306" s="24"/>
      <c r="AS1306" s="20">
        <v>0</v>
      </c>
      <c r="AU1306" s="25">
        <v>48980</v>
      </c>
      <c r="AW1306" s="22" t="str">
        <f t="shared" si="20"/>
        <v>No</v>
      </c>
      <c r="AX1306" s="6"/>
    </row>
    <row r="1307" spans="1:50">
      <c r="A1307" s="3" t="s">
        <v>795</v>
      </c>
      <c r="B1307" s="3" t="s">
        <v>796</v>
      </c>
      <c r="C1307" s="22" t="s">
        <v>116</v>
      </c>
      <c r="D1307" s="310">
        <v>3002</v>
      </c>
      <c r="E1307" s="314">
        <v>30002</v>
      </c>
      <c r="F1307" s="22" t="s">
        <v>189</v>
      </c>
      <c r="G1307" s="3" t="s">
        <v>185</v>
      </c>
      <c r="H1307" s="25">
        <v>202637</v>
      </c>
      <c r="I1307" s="19">
        <v>33</v>
      </c>
      <c r="J1307" s="22" t="s">
        <v>12</v>
      </c>
      <c r="K1307" s="22" t="s">
        <v>11</v>
      </c>
      <c r="L1307" s="19">
        <v>10</v>
      </c>
      <c r="M1307" s="20">
        <v>356172</v>
      </c>
      <c r="O1307" s="20">
        <v>122042</v>
      </c>
      <c r="Q1307" s="20">
        <v>31200</v>
      </c>
      <c r="S1307" s="20">
        <v>11530</v>
      </c>
      <c r="U1307" s="20">
        <v>193546</v>
      </c>
      <c r="W1307" s="20">
        <v>2140</v>
      </c>
      <c r="Y1307" s="20">
        <v>98484</v>
      </c>
      <c r="AA1307" s="20">
        <v>4160</v>
      </c>
      <c r="AC1307" s="20">
        <v>27116</v>
      </c>
      <c r="AE1307" s="20">
        <v>7528</v>
      </c>
      <c r="AG1307" s="20">
        <v>23751</v>
      </c>
      <c r="AI1307" s="20">
        <v>0</v>
      </c>
      <c r="AK1307" s="20">
        <v>0</v>
      </c>
      <c r="AM1307" s="20">
        <v>0</v>
      </c>
      <c r="AO1307" s="20">
        <v>0</v>
      </c>
      <c r="AQ1307" s="21">
        <v>877669</v>
      </c>
      <c r="AR1307" s="24"/>
      <c r="AS1307" s="20">
        <v>0</v>
      </c>
      <c r="AU1307" s="25">
        <v>20412</v>
      </c>
      <c r="AW1307" s="22" t="str">
        <f t="shared" si="20"/>
        <v>No</v>
      </c>
      <c r="AX1307" s="6"/>
    </row>
    <row r="1308" spans="1:50">
      <c r="A1308" s="3" t="s">
        <v>6356</v>
      </c>
      <c r="B1308" s="3" t="s">
        <v>320</v>
      </c>
      <c r="C1308" s="22" t="s">
        <v>38</v>
      </c>
      <c r="D1308" s="310">
        <v>4097</v>
      </c>
      <c r="E1308" s="314">
        <v>40097</v>
      </c>
      <c r="F1308" s="22" t="s">
        <v>232</v>
      </c>
      <c r="G1308" s="3" t="s">
        <v>185</v>
      </c>
      <c r="H1308" s="25">
        <v>376047</v>
      </c>
      <c r="I1308" s="19">
        <v>33</v>
      </c>
      <c r="J1308" s="22" t="s">
        <v>13</v>
      </c>
      <c r="K1308" s="22" t="s">
        <v>11</v>
      </c>
      <c r="L1308" s="19">
        <v>9</v>
      </c>
      <c r="M1308" s="20">
        <v>545635</v>
      </c>
      <c r="O1308" s="20">
        <v>338532</v>
      </c>
      <c r="Q1308" s="20">
        <v>60884</v>
      </c>
      <c r="S1308" s="20">
        <v>26388</v>
      </c>
      <c r="U1308" s="20">
        <v>289620</v>
      </c>
      <c r="W1308" s="20">
        <v>495334</v>
      </c>
      <c r="Y1308" s="20">
        <v>255859</v>
      </c>
      <c r="AA1308" s="20">
        <v>74462</v>
      </c>
      <c r="AC1308" s="20">
        <v>156488</v>
      </c>
      <c r="AE1308" s="20">
        <v>33508</v>
      </c>
      <c r="AG1308" s="20">
        <v>231827</v>
      </c>
      <c r="AI1308" s="20">
        <v>319</v>
      </c>
      <c r="AK1308" s="20">
        <v>0</v>
      </c>
      <c r="AM1308" s="20">
        <v>10440</v>
      </c>
      <c r="AO1308" s="20">
        <v>0</v>
      </c>
      <c r="AQ1308" s="21">
        <v>2519296</v>
      </c>
      <c r="AR1308" s="24"/>
      <c r="AS1308" s="20">
        <v>0</v>
      </c>
      <c r="AU1308" s="25">
        <v>33261</v>
      </c>
      <c r="AW1308" s="22" t="str">
        <f t="shared" si="20"/>
        <v>No</v>
      </c>
      <c r="AX1308" s="6"/>
    </row>
    <row r="1309" spans="1:50">
      <c r="A1309" s="3" t="s">
        <v>543</v>
      </c>
      <c r="B1309" s="3" t="s">
        <v>544</v>
      </c>
      <c r="C1309" s="22" t="s">
        <v>105</v>
      </c>
      <c r="D1309" s="310">
        <v>3076</v>
      </c>
      <c r="E1309" s="314">
        <v>30076</v>
      </c>
      <c r="F1309" s="22" t="s">
        <v>189</v>
      </c>
      <c r="G1309" s="3" t="s">
        <v>185</v>
      </c>
      <c r="H1309" s="25">
        <v>75689</v>
      </c>
      <c r="I1309" s="19">
        <v>33</v>
      </c>
      <c r="J1309" s="22" t="s">
        <v>13</v>
      </c>
      <c r="K1309" s="22" t="s">
        <v>14</v>
      </c>
      <c r="L1309" s="19">
        <v>9</v>
      </c>
      <c r="M1309" s="20">
        <v>0</v>
      </c>
      <c r="O1309" s="20">
        <v>8537</v>
      </c>
      <c r="Q1309" s="20">
        <v>0</v>
      </c>
      <c r="S1309" s="20">
        <v>0</v>
      </c>
      <c r="U1309" s="20">
        <v>3104</v>
      </c>
      <c r="W1309" s="20">
        <v>5154</v>
      </c>
      <c r="Y1309" s="20">
        <v>0</v>
      </c>
      <c r="AA1309" s="20">
        <v>0</v>
      </c>
      <c r="AC1309" s="20">
        <v>533</v>
      </c>
      <c r="AE1309" s="20">
        <v>628</v>
      </c>
      <c r="AG1309" s="20">
        <v>865</v>
      </c>
      <c r="AI1309" s="20">
        <v>0</v>
      </c>
      <c r="AK1309" s="20">
        <v>1752118</v>
      </c>
      <c r="AM1309" s="20">
        <v>0</v>
      </c>
      <c r="AO1309" s="20">
        <v>0</v>
      </c>
      <c r="AQ1309" s="21">
        <v>1770939</v>
      </c>
      <c r="AR1309" s="24"/>
      <c r="AS1309" s="20">
        <v>0</v>
      </c>
      <c r="AU1309" s="25">
        <v>23030</v>
      </c>
      <c r="AW1309" s="22" t="str">
        <f t="shared" si="20"/>
        <v>No</v>
      </c>
      <c r="AX1309" s="6"/>
    </row>
    <row r="1310" spans="1:50">
      <c r="A1310" s="3" t="s">
        <v>6355</v>
      </c>
      <c r="B1310" s="3" t="s">
        <v>884</v>
      </c>
      <c r="C1310" s="22" t="s">
        <v>113</v>
      </c>
      <c r="D1310" s="310">
        <v>5160</v>
      </c>
      <c r="E1310" s="314">
        <v>50160</v>
      </c>
      <c r="F1310" s="22" t="s">
        <v>187</v>
      </c>
      <c r="G1310" s="3" t="s">
        <v>185</v>
      </c>
      <c r="H1310" s="25">
        <v>1376476</v>
      </c>
      <c r="I1310" s="19">
        <v>33</v>
      </c>
      <c r="J1310" s="22" t="s">
        <v>23</v>
      </c>
      <c r="K1310" s="22" t="s">
        <v>14</v>
      </c>
      <c r="L1310" s="19">
        <v>8</v>
      </c>
      <c r="M1310" s="20">
        <v>0</v>
      </c>
      <c r="O1310" s="20">
        <v>20926</v>
      </c>
      <c r="Q1310" s="20">
        <v>0</v>
      </c>
      <c r="S1310" s="20">
        <v>3428</v>
      </c>
      <c r="U1310" s="20">
        <v>7298</v>
      </c>
      <c r="W1310" s="20">
        <v>13090</v>
      </c>
      <c r="Y1310" s="20">
        <v>0</v>
      </c>
      <c r="AA1310" s="20">
        <v>0</v>
      </c>
      <c r="AC1310" s="20">
        <v>0</v>
      </c>
      <c r="AE1310" s="20">
        <v>0</v>
      </c>
      <c r="AG1310" s="20">
        <v>0</v>
      </c>
      <c r="AI1310" s="20">
        <v>0</v>
      </c>
      <c r="AK1310" s="20">
        <v>1134694</v>
      </c>
      <c r="AM1310" s="20">
        <v>672</v>
      </c>
      <c r="AO1310" s="20">
        <v>0</v>
      </c>
      <c r="AQ1310" s="21">
        <v>1180108</v>
      </c>
      <c r="AR1310" s="24"/>
      <c r="AS1310" s="20">
        <v>0</v>
      </c>
      <c r="AU1310" s="25">
        <v>7332</v>
      </c>
      <c r="AW1310" s="22" t="str">
        <f t="shared" si="20"/>
        <v>No</v>
      </c>
      <c r="AX1310" s="6"/>
    </row>
    <row r="1311" spans="1:50">
      <c r="A1311" s="3" t="s">
        <v>6354</v>
      </c>
      <c r="B1311" s="3" t="s">
        <v>885</v>
      </c>
      <c r="C1311" s="22" t="s">
        <v>113</v>
      </c>
      <c r="D1311" s="310">
        <v>5161</v>
      </c>
      <c r="E1311" s="314">
        <v>50161</v>
      </c>
      <c r="F1311" s="22" t="s">
        <v>187</v>
      </c>
      <c r="G1311" s="3" t="s">
        <v>185</v>
      </c>
      <c r="H1311" s="25">
        <v>1376476</v>
      </c>
      <c r="I1311" s="19">
        <v>33</v>
      </c>
      <c r="J1311" s="22" t="s">
        <v>23</v>
      </c>
      <c r="K1311" s="22" t="s">
        <v>11</v>
      </c>
      <c r="L1311" s="19">
        <v>7</v>
      </c>
      <c r="M1311" s="20">
        <v>426110</v>
      </c>
      <c r="O1311" s="20">
        <v>169252</v>
      </c>
      <c r="Q1311" s="20">
        <v>46381</v>
      </c>
      <c r="S1311" s="20">
        <v>27261</v>
      </c>
      <c r="U1311" s="20">
        <v>449166</v>
      </c>
      <c r="W1311" s="20">
        <v>110720</v>
      </c>
      <c r="Y1311" s="20">
        <v>91600</v>
      </c>
      <c r="AA1311" s="20">
        <v>5027</v>
      </c>
      <c r="AC1311" s="20">
        <v>68945</v>
      </c>
      <c r="AE1311" s="20">
        <v>15964</v>
      </c>
      <c r="AG1311" s="20">
        <v>20187</v>
      </c>
      <c r="AI1311" s="20">
        <v>0</v>
      </c>
      <c r="AK1311" s="20">
        <v>0</v>
      </c>
      <c r="AM1311" s="20">
        <v>14715</v>
      </c>
      <c r="AO1311" s="20">
        <v>0</v>
      </c>
      <c r="AQ1311" s="21">
        <v>1445328</v>
      </c>
      <c r="AR1311" s="24"/>
      <c r="AS1311" s="20">
        <v>0</v>
      </c>
      <c r="AU1311" s="25">
        <v>7201</v>
      </c>
      <c r="AW1311" s="22" t="str">
        <f t="shared" si="20"/>
        <v>No</v>
      </c>
      <c r="AX1311" s="6"/>
    </row>
    <row r="1312" spans="1:50">
      <c r="A1312" s="3" t="s">
        <v>1087</v>
      </c>
      <c r="B1312" s="3" t="s">
        <v>1088</v>
      </c>
      <c r="C1312" s="22" t="s">
        <v>19</v>
      </c>
      <c r="D1312" s="310">
        <v>9219</v>
      </c>
      <c r="E1312" s="314">
        <v>90219</v>
      </c>
      <c r="F1312" s="22" t="s">
        <v>189</v>
      </c>
      <c r="G1312" s="3" t="s">
        <v>185</v>
      </c>
      <c r="H1312" s="25">
        <v>71957</v>
      </c>
      <c r="I1312" s="19">
        <v>33</v>
      </c>
      <c r="J1312" s="22" t="s">
        <v>12</v>
      </c>
      <c r="K1312" s="22" t="s">
        <v>11</v>
      </c>
      <c r="L1312" s="19">
        <v>7</v>
      </c>
      <c r="M1312" s="20">
        <v>206233</v>
      </c>
      <c r="O1312" s="20">
        <v>273631</v>
      </c>
      <c r="Q1312" s="20">
        <v>27696</v>
      </c>
      <c r="S1312" s="20">
        <v>28731</v>
      </c>
      <c r="U1312" s="20">
        <v>177307</v>
      </c>
      <c r="W1312" s="20">
        <v>19320</v>
      </c>
      <c r="Y1312" s="20">
        <v>45133</v>
      </c>
      <c r="AA1312" s="20">
        <v>5253</v>
      </c>
      <c r="AC1312" s="20">
        <v>47742</v>
      </c>
      <c r="AE1312" s="20">
        <v>10345</v>
      </c>
      <c r="AG1312" s="20">
        <v>44488</v>
      </c>
      <c r="AI1312" s="20">
        <v>3571</v>
      </c>
      <c r="AK1312" s="20">
        <v>0</v>
      </c>
      <c r="AM1312" s="20">
        <v>65989</v>
      </c>
      <c r="AO1312" s="20">
        <v>0</v>
      </c>
      <c r="AQ1312" s="21">
        <v>955439</v>
      </c>
      <c r="AR1312" s="24"/>
      <c r="AS1312" s="20">
        <v>0</v>
      </c>
      <c r="AU1312" s="25">
        <v>7139</v>
      </c>
      <c r="AW1312" s="22" t="str">
        <f t="shared" si="20"/>
        <v>No</v>
      </c>
      <c r="AX1312" s="6"/>
    </row>
    <row r="1313" spans="1:50">
      <c r="A1313" s="3" t="s">
        <v>1087</v>
      </c>
      <c r="B1313" s="3" t="s">
        <v>1088</v>
      </c>
      <c r="C1313" s="22" t="s">
        <v>19</v>
      </c>
      <c r="D1313" s="310">
        <v>9219</v>
      </c>
      <c r="E1313" s="314">
        <v>90219</v>
      </c>
      <c r="F1313" s="22" t="s">
        <v>189</v>
      </c>
      <c r="G1313" s="3" t="s">
        <v>185</v>
      </c>
      <c r="H1313" s="25">
        <v>71957</v>
      </c>
      <c r="I1313" s="19">
        <v>33</v>
      </c>
      <c r="J1313" s="22" t="s">
        <v>15</v>
      </c>
      <c r="K1313" s="22" t="s">
        <v>14</v>
      </c>
      <c r="L1313" s="19">
        <v>6</v>
      </c>
      <c r="M1313" s="20">
        <v>0</v>
      </c>
      <c r="O1313" s="20">
        <v>18963</v>
      </c>
      <c r="Q1313" s="20">
        <v>0</v>
      </c>
      <c r="S1313" s="20">
        <v>1211</v>
      </c>
      <c r="U1313" s="20">
        <v>4188</v>
      </c>
      <c r="W1313" s="20">
        <v>362</v>
      </c>
      <c r="Y1313" s="20">
        <v>0</v>
      </c>
      <c r="AA1313" s="20">
        <v>0</v>
      </c>
      <c r="AC1313" s="20">
        <v>767</v>
      </c>
      <c r="AE1313" s="20">
        <v>104</v>
      </c>
      <c r="AG1313" s="20">
        <v>192</v>
      </c>
      <c r="AI1313" s="20">
        <v>0</v>
      </c>
      <c r="AK1313" s="20">
        <v>42641</v>
      </c>
      <c r="AM1313" s="20">
        <v>0</v>
      </c>
      <c r="AO1313" s="20">
        <v>0</v>
      </c>
      <c r="AQ1313" s="21">
        <v>68428</v>
      </c>
      <c r="AR1313" s="24"/>
      <c r="AS1313" s="20">
        <v>0</v>
      </c>
      <c r="AU1313" s="25">
        <v>2717</v>
      </c>
      <c r="AW1313" s="22" t="str">
        <f t="shared" si="20"/>
        <v>No</v>
      </c>
      <c r="AX1313" s="6"/>
    </row>
    <row r="1314" spans="1:50">
      <c r="A1314" s="3" t="s">
        <v>3361</v>
      </c>
      <c r="B1314" s="3" t="s">
        <v>1310</v>
      </c>
      <c r="C1314" s="22" t="s">
        <v>72</v>
      </c>
      <c r="D1314" s="310" t="s">
        <v>3362</v>
      </c>
      <c r="E1314" s="314">
        <v>60138</v>
      </c>
      <c r="F1314" s="22" t="s">
        <v>184</v>
      </c>
      <c r="G1314" s="3" t="s">
        <v>5166</v>
      </c>
      <c r="H1314" s="25">
        <v>89284</v>
      </c>
      <c r="I1314" s="19">
        <v>33</v>
      </c>
      <c r="J1314" s="22" t="s">
        <v>12</v>
      </c>
      <c r="K1314" s="22" t="s">
        <v>11</v>
      </c>
      <c r="L1314" s="19">
        <v>6</v>
      </c>
      <c r="M1314" s="20">
        <v>0</v>
      </c>
      <c r="O1314" s="20">
        <v>0</v>
      </c>
      <c r="Q1314" s="20">
        <v>0</v>
      </c>
      <c r="S1314" s="20">
        <v>0</v>
      </c>
      <c r="U1314" s="20">
        <v>0</v>
      </c>
      <c r="W1314" s="20">
        <v>0</v>
      </c>
      <c r="Y1314" s="20">
        <v>0</v>
      </c>
      <c r="AA1314" s="20">
        <v>0</v>
      </c>
      <c r="AC1314" s="20">
        <v>0</v>
      </c>
      <c r="AE1314" s="20">
        <v>0</v>
      </c>
      <c r="AG1314" s="20">
        <v>0</v>
      </c>
      <c r="AI1314" s="20">
        <v>0</v>
      </c>
      <c r="AK1314" s="20">
        <v>0</v>
      </c>
      <c r="AM1314" s="20">
        <v>0</v>
      </c>
      <c r="AO1314" s="20">
        <v>1278857</v>
      </c>
      <c r="AQ1314" s="21">
        <v>1278857</v>
      </c>
      <c r="AR1314" s="24"/>
      <c r="AS1314" s="20">
        <v>0</v>
      </c>
      <c r="AU1314" s="25">
        <v>8191</v>
      </c>
      <c r="AW1314" s="22" t="str">
        <f t="shared" si="20"/>
        <v>No</v>
      </c>
      <c r="AX1314" s="6"/>
    </row>
    <row r="1315" spans="1:50">
      <c r="A1315" s="3" t="s">
        <v>543</v>
      </c>
      <c r="B1315" s="3" t="s">
        <v>544</v>
      </c>
      <c r="C1315" s="22" t="s">
        <v>105</v>
      </c>
      <c r="D1315" s="310">
        <v>3076</v>
      </c>
      <c r="E1315" s="314">
        <v>30076</v>
      </c>
      <c r="F1315" s="22" t="s">
        <v>189</v>
      </c>
      <c r="G1315" s="3" t="s">
        <v>185</v>
      </c>
      <c r="H1315" s="25">
        <v>75689</v>
      </c>
      <c r="I1315" s="19">
        <v>33</v>
      </c>
      <c r="J1315" s="22" t="s">
        <v>12</v>
      </c>
      <c r="K1315" s="22" t="s">
        <v>11</v>
      </c>
      <c r="L1315" s="19">
        <v>4</v>
      </c>
      <c r="M1315" s="20">
        <v>134534</v>
      </c>
      <c r="O1315" s="20">
        <v>96343</v>
      </c>
      <c r="Q1315" s="20">
        <v>15025</v>
      </c>
      <c r="S1315" s="20">
        <v>7127</v>
      </c>
      <c r="U1315" s="20">
        <v>85844</v>
      </c>
      <c r="W1315" s="20">
        <v>98815</v>
      </c>
      <c r="Y1315" s="20">
        <v>42884</v>
      </c>
      <c r="AA1315" s="20">
        <v>10979</v>
      </c>
      <c r="AC1315" s="20">
        <v>17747</v>
      </c>
      <c r="AE1315" s="20">
        <v>6277</v>
      </c>
      <c r="AG1315" s="20">
        <v>4330</v>
      </c>
      <c r="AI1315" s="20">
        <v>0</v>
      </c>
      <c r="AK1315" s="20">
        <v>0</v>
      </c>
      <c r="AM1315" s="20">
        <v>69527</v>
      </c>
      <c r="AO1315" s="20">
        <v>0</v>
      </c>
      <c r="AQ1315" s="21">
        <v>589432</v>
      </c>
      <c r="AR1315" s="24"/>
      <c r="AS1315" s="20">
        <v>0</v>
      </c>
      <c r="AU1315" s="25">
        <v>6643</v>
      </c>
      <c r="AW1315" s="22" t="str">
        <f t="shared" si="20"/>
        <v>No</v>
      </c>
      <c r="AX1315" s="6"/>
    </row>
    <row r="1316" spans="1:50">
      <c r="A1316" s="3" t="s">
        <v>78</v>
      </c>
      <c r="B1316" s="3" t="s">
        <v>207</v>
      </c>
      <c r="C1316" s="22" t="s">
        <v>74</v>
      </c>
      <c r="D1316" s="310">
        <v>2135</v>
      </c>
      <c r="E1316" s="314">
        <v>20135</v>
      </c>
      <c r="F1316" s="22" t="s">
        <v>201</v>
      </c>
      <c r="G1316" s="3" t="s">
        <v>185</v>
      </c>
      <c r="H1316" s="25">
        <v>18351295</v>
      </c>
      <c r="I1316" s="19">
        <v>32</v>
      </c>
      <c r="J1316" s="22" t="s">
        <v>23</v>
      </c>
      <c r="K1316" s="22" t="s">
        <v>11</v>
      </c>
      <c r="L1316" s="19">
        <v>32</v>
      </c>
      <c r="M1316" s="20">
        <v>857013</v>
      </c>
      <c r="O1316" s="20">
        <v>738322</v>
      </c>
      <c r="Q1316" s="20">
        <v>16232</v>
      </c>
      <c r="S1316" s="20">
        <v>19822</v>
      </c>
      <c r="U1316" s="20">
        <v>89835</v>
      </c>
      <c r="W1316" s="20">
        <v>49684</v>
      </c>
      <c r="Y1316" s="20">
        <v>1096640</v>
      </c>
      <c r="AA1316" s="20">
        <v>214553</v>
      </c>
      <c r="AC1316" s="20">
        <v>706975</v>
      </c>
      <c r="AE1316" s="20">
        <v>40091</v>
      </c>
      <c r="AG1316" s="20">
        <v>1092501</v>
      </c>
      <c r="AI1316" s="20">
        <v>0</v>
      </c>
      <c r="AK1316" s="20">
        <v>0</v>
      </c>
      <c r="AM1316" s="20">
        <v>452696</v>
      </c>
      <c r="AO1316" s="20">
        <v>0</v>
      </c>
      <c r="AQ1316" s="21">
        <v>5374364</v>
      </c>
      <c r="AR1316" s="24"/>
      <c r="AS1316" s="20">
        <v>0</v>
      </c>
      <c r="AU1316" s="25">
        <v>46925</v>
      </c>
      <c r="AW1316" s="22" t="str">
        <f t="shared" si="20"/>
        <v>No</v>
      </c>
      <c r="AX1316" s="6"/>
    </row>
    <row r="1317" spans="1:50">
      <c r="A1317" s="3" t="s">
        <v>3024</v>
      </c>
      <c r="B1317" s="3" t="s">
        <v>6359</v>
      </c>
      <c r="C1317" s="22" t="s">
        <v>57</v>
      </c>
      <c r="D1317" s="310" t="s">
        <v>3025</v>
      </c>
      <c r="E1317" s="314" t="s">
        <v>3026</v>
      </c>
      <c r="F1317" s="22" t="s">
        <v>189</v>
      </c>
      <c r="G1317" s="3" t="s">
        <v>222</v>
      </c>
      <c r="H1317" s="25">
        <v>0</v>
      </c>
      <c r="I1317" s="19">
        <v>32</v>
      </c>
      <c r="J1317" s="22" t="s">
        <v>12</v>
      </c>
      <c r="K1317" s="22" t="s">
        <v>11</v>
      </c>
      <c r="L1317" s="19">
        <v>32</v>
      </c>
      <c r="M1317" s="20">
        <v>0</v>
      </c>
      <c r="O1317" s="20">
        <v>0</v>
      </c>
      <c r="Q1317" s="20">
        <v>0</v>
      </c>
      <c r="S1317" s="20">
        <v>0</v>
      </c>
      <c r="U1317" s="20">
        <v>0</v>
      </c>
      <c r="W1317" s="20">
        <v>0</v>
      </c>
      <c r="Y1317" s="20">
        <v>0</v>
      </c>
      <c r="AA1317" s="20">
        <v>0</v>
      </c>
      <c r="AC1317" s="20">
        <v>0</v>
      </c>
      <c r="AE1317" s="20">
        <v>0</v>
      </c>
      <c r="AG1317" s="20">
        <v>0</v>
      </c>
      <c r="AI1317" s="20">
        <v>0</v>
      </c>
      <c r="AK1317" s="20">
        <v>0</v>
      </c>
      <c r="AM1317" s="20">
        <v>0</v>
      </c>
      <c r="AO1317" s="20">
        <v>4576615</v>
      </c>
      <c r="AQ1317" s="21">
        <v>4576615</v>
      </c>
      <c r="AR1317" s="24"/>
      <c r="AS1317" s="20">
        <v>0</v>
      </c>
      <c r="AU1317" s="25">
        <v>53644</v>
      </c>
      <c r="AW1317" s="22" t="str">
        <f t="shared" si="20"/>
        <v>No</v>
      </c>
      <c r="AX1317" s="6"/>
    </row>
    <row r="1318" spans="1:50">
      <c r="A1318" s="3" t="s">
        <v>5590</v>
      </c>
      <c r="B1318" s="3" t="s">
        <v>590</v>
      </c>
      <c r="C1318" s="22" t="s">
        <v>102</v>
      </c>
      <c r="E1318" s="314">
        <v>40247</v>
      </c>
      <c r="F1318" s="22" t="s">
        <v>187</v>
      </c>
      <c r="G1318" s="3" t="s">
        <v>5166</v>
      </c>
      <c r="H1318" s="25">
        <v>1060061</v>
      </c>
      <c r="I1318" s="19">
        <v>32</v>
      </c>
      <c r="J1318" s="22" t="s">
        <v>15</v>
      </c>
      <c r="K1318" s="22" t="s">
        <v>14</v>
      </c>
      <c r="L1318" s="19">
        <v>32</v>
      </c>
      <c r="M1318" s="20">
        <v>0</v>
      </c>
      <c r="O1318" s="20">
        <v>0</v>
      </c>
      <c r="Q1318" s="20">
        <v>0</v>
      </c>
      <c r="S1318" s="20">
        <v>0</v>
      </c>
      <c r="U1318" s="20">
        <v>0</v>
      </c>
      <c r="W1318" s="20">
        <v>0</v>
      </c>
      <c r="Y1318" s="20">
        <v>0</v>
      </c>
      <c r="AA1318" s="20">
        <v>0</v>
      </c>
      <c r="AC1318" s="20">
        <v>0</v>
      </c>
      <c r="AE1318" s="20">
        <v>0</v>
      </c>
      <c r="AG1318" s="20">
        <v>0</v>
      </c>
      <c r="AI1318" s="20">
        <v>0</v>
      </c>
      <c r="AK1318" s="20">
        <v>0</v>
      </c>
      <c r="AM1318" s="20">
        <v>0</v>
      </c>
      <c r="AO1318" s="20">
        <v>417221</v>
      </c>
      <c r="AQ1318" s="21">
        <v>417221</v>
      </c>
      <c r="AR1318" s="24"/>
      <c r="AS1318" s="20">
        <v>0</v>
      </c>
      <c r="AU1318" s="25">
        <v>9619</v>
      </c>
      <c r="AW1318" s="22" t="str">
        <f t="shared" si="20"/>
        <v>No</v>
      </c>
      <c r="AX1318" s="6"/>
    </row>
    <row r="1319" spans="1:50">
      <c r="A1319" s="3" t="s">
        <v>5068</v>
      </c>
      <c r="B1319" s="3" t="s">
        <v>5800</v>
      </c>
      <c r="C1319" s="22" t="s">
        <v>84</v>
      </c>
      <c r="D1319" s="310" t="s">
        <v>5069</v>
      </c>
      <c r="E1319" s="314" t="s">
        <v>5070</v>
      </c>
      <c r="F1319" s="22" t="s">
        <v>253</v>
      </c>
      <c r="G1319" s="3" t="s">
        <v>222</v>
      </c>
      <c r="H1319" s="25">
        <v>0</v>
      </c>
      <c r="I1319" s="19">
        <v>32</v>
      </c>
      <c r="J1319" s="22" t="s">
        <v>12</v>
      </c>
      <c r="K1319" s="22" t="s">
        <v>11</v>
      </c>
      <c r="L1319" s="19">
        <v>32</v>
      </c>
      <c r="M1319" s="20">
        <v>0</v>
      </c>
      <c r="O1319" s="20">
        <v>0</v>
      </c>
      <c r="Q1319" s="20">
        <v>0</v>
      </c>
      <c r="S1319" s="20">
        <v>0</v>
      </c>
      <c r="U1319" s="20">
        <v>0</v>
      </c>
      <c r="W1319" s="20">
        <v>0</v>
      </c>
      <c r="Y1319" s="20">
        <v>0</v>
      </c>
      <c r="AA1319" s="20">
        <v>0</v>
      </c>
      <c r="AC1319" s="20">
        <v>0</v>
      </c>
      <c r="AE1319" s="20">
        <v>0</v>
      </c>
      <c r="AG1319" s="20">
        <v>0</v>
      </c>
      <c r="AI1319" s="20">
        <v>0</v>
      </c>
      <c r="AK1319" s="20">
        <v>0</v>
      </c>
      <c r="AM1319" s="20">
        <v>0</v>
      </c>
      <c r="AO1319" s="20">
        <v>2338573</v>
      </c>
      <c r="AQ1319" s="21">
        <v>2338573</v>
      </c>
      <c r="AR1319" s="24"/>
      <c r="AS1319" s="20">
        <v>0</v>
      </c>
      <c r="AU1319" s="25">
        <v>66776</v>
      </c>
      <c r="AW1319" s="22" t="str">
        <f t="shared" si="20"/>
        <v>No</v>
      </c>
      <c r="AX1319" s="6"/>
    </row>
    <row r="1320" spans="1:50">
      <c r="A1320" s="3" t="s">
        <v>4203</v>
      </c>
      <c r="B1320" s="3" t="s">
        <v>3797</v>
      </c>
      <c r="C1320" s="22" t="s">
        <v>44</v>
      </c>
      <c r="D1320" s="310" t="s">
        <v>4204</v>
      </c>
      <c r="E1320" s="314" t="s">
        <v>4205</v>
      </c>
      <c r="F1320" s="22" t="s">
        <v>189</v>
      </c>
      <c r="G1320" s="3" t="s">
        <v>222</v>
      </c>
      <c r="H1320" s="25">
        <v>0</v>
      </c>
      <c r="I1320" s="19">
        <v>32</v>
      </c>
      <c r="J1320" s="22" t="s">
        <v>12</v>
      </c>
      <c r="K1320" s="22" t="s">
        <v>11</v>
      </c>
      <c r="L1320" s="19">
        <v>32</v>
      </c>
      <c r="M1320" s="20">
        <v>0</v>
      </c>
      <c r="O1320" s="20">
        <v>0</v>
      </c>
      <c r="Q1320" s="20">
        <v>0</v>
      </c>
      <c r="S1320" s="20">
        <v>0</v>
      </c>
      <c r="U1320" s="20">
        <v>0</v>
      </c>
      <c r="W1320" s="20">
        <v>0</v>
      </c>
      <c r="Y1320" s="20">
        <v>0</v>
      </c>
      <c r="AA1320" s="20">
        <v>0</v>
      </c>
      <c r="AC1320" s="20">
        <v>0</v>
      </c>
      <c r="AE1320" s="20">
        <v>0</v>
      </c>
      <c r="AG1320" s="20">
        <v>0</v>
      </c>
      <c r="AI1320" s="20">
        <v>0</v>
      </c>
      <c r="AK1320" s="20">
        <v>0</v>
      </c>
      <c r="AM1320" s="20">
        <v>0</v>
      </c>
      <c r="AO1320" s="20">
        <v>1315143</v>
      </c>
      <c r="AQ1320" s="21">
        <v>1315143</v>
      </c>
      <c r="AR1320" s="24"/>
      <c r="AS1320" s="20">
        <v>0</v>
      </c>
      <c r="AU1320" s="25">
        <v>30596</v>
      </c>
      <c r="AW1320" s="22" t="str">
        <f t="shared" si="20"/>
        <v>No</v>
      </c>
      <c r="AX1320" s="6"/>
    </row>
    <row r="1321" spans="1:50">
      <c r="A1321" s="3" t="s">
        <v>3634</v>
      </c>
      <c r="B1321" s="3" t="s">
        <v>3635</v>
      </c>
      <c r="C1321" s="22" t="s">
        <v>84</v>
      </c>
      <c r="D1321" s="310" t="s">
        <v>3636</v>
      </c>
      <c r="E1321" s="314" t="s">
        <v>3637</v>
      </c>
      <c r="F1321" s="22" t="s">
        <v>235</v>
      </c>
      <c r="G1321" s="3" t="s">
        <v>222</v>
      </c>
      <c r="H1321" s="25">
        <v>0</v>
      </c>
      <c r="I1321" s="19">
        <v>32</v>
      </c>
      <c r="J1321" s="22" t="s">
        <v>12</v>
      </c>
      <c r="K1321" s="22" t="s">
        <v>11</v>
      </c>
      <c r="L1321" s="19">
        <v>32</v>
      </c>
      <c r="M1321" s="20">
        <v>0</v>
      </c>
      <c r="O1321" s="20">
        <v>0</v>
      </c>
      <c r="Q1321" s="20">
        <v>0</v>
      </c>
      <c r="S1321" s="20">
        <v>0</v>
      </c>
      <c r="U1321" s="20">
        <v>0</v>
      </c>
      <c r="W1321" s="20">
        <v>0</v>
      </c>
      <c r="Y1321" s="20">
        <v>0</v>
      </c>
      <c r="AA1321" s="20">
        <v>0</v>
      </c>
      <c r="AC1321" s="20">
        <v>0</v>
      </c>
      <c r="AE1321" s="20">
        <v>0</v>
      </c>
      <c r="AG1321" s="20">
        <v>0</v>
      </c>
      <c r="AI1321" s="20">
        <v>0</v>
      </c>
      <c r="AK1321" s="20">
        <v>0</v>
      </c>
      <c r="AM1321" s="20">
        <v>0</v>
      </c>
      <c r="AO1321" s="20">
        <v>1487509</v>
      </c>
      <c r="AQ1321" s="21">
        <v>1487509</v>
      </c>
      <c r="AR1321" s="24"/>
      <c r="AS1321" s="20">
        <v>0</v>
      </c>
      <c r="AU1321" s="25">
        <v>37593</v>
      </c>
      <c r="AW1321" s="22" t="str">
        <f t="shared" si="20"/>
        <v>No</v>
      </c>
      <c r="AX1321" s="6"/>
    </row>
    <row r="1322" spans="1:50">
      <c r="A1322" s="3" t="s">
        <v>6357</v>
      </c>
      <c r="B1322" s="3" t="s">
        <v>1402</v>
      </c>
      <c r="C1322" s="22" t="s">
        <v>63</v>
      </c>
      <c r="D1322" s="310">
        <v>4224</v>
      </c>
      <c r="E1322" s="314">
        <v>40224</v>
      </c>
      <c r="F1322" s="22" t="s">
        <v>187</v>
      </c>
      <c r="G1322" s="3" t="s">
        <v>185</v>
      </c>
      <c r="H1322" s="25">
        <v>280648</v>
      </c>
      <c r="I1322" s="19">
        <v>32</v>
      </c>
      <c r="J1322" s="22" t="s">
        <v>12</v>
      </c>
      <c r="K1322" s="22" t="s">
        <v>14</v>
      </c>
      <c r="L1322" s="19">
        <v>29</v>
      </c>
      <c r="M1322" s="20">
        <v>0</v>
      </c>
      <c r="O1322" s="20">
        <v>18347</v>
      </c>
      <c r="Q1322" s="20">
        <v>0</v>
      </c>
      <c r="S1322" s="20">
        <v>2620</v>
      </c>
      <c r="U1322" s="20">
        <v>7685</v>
      </c>
      <c r="W1322" s="20">
        <v>311116</v>
      </c>
      <c r="Y1322" s="20">
        <v>213359</v>
      </c>
      <c r="AA1322" s="20">
        <v>0</v>
      </c>
      <c r="AC1322" s="20">
        <v>1075</v>
      </c>
      <c r="AE1322" s="20">
        <v>14817</v>
      </c>
      <c r="AG1322" s="20">
        <v>0</v>
      </c>
      <c r="AI1322" s="20">
        <v>3427</v>
      </c>
      <c r="AK1322" s="20">
        <v>2105249</v>
      </c>
      <c r="AM1322" s="20">
        <v>413</v>
      </c>
      <c r="AO1322" s="20">
        <v>0</v>
      </c>
      <c r="AQ1322" s="21">
        <v>2678108</v>
      </c>
      <c r="AR1322" s="24"/>
      <c r="AS1322" s="20">
        <v>0</v>
      </c>
      <c r="AU1322" s="25">
        <v>45646</v>
      </c>
      <c r="AW1322" s="22" t="str">
        <f t="shared" si="20"/>
        <v>No</v>
      </c>
      <c r="AX1322" s="6"/>
    </row>
    <row r="1323" spans="1:50">
      <c r="A1323" s="3" t="s">
        <v>1707</v>
      </c>
      <c r="B1323" s="3" t="s">
        <v>1708</v>
      </c>
      <c r="C1323" s="22" t="s">
        <v>53</v>
      </c>
      <c r="D1323" s="310" t="s">
        <v>1709</v>
      </c>
      <c r="E1323" s="314" t="s">
        <v>1710</v>
      </c>
      <c r="F1323" s="22" t="s">
        <v>187</v>
      </c>
      <c r="G1323" s="3" t="s">
        <v>222</v>
      </c>
      <c r="H1323" s="25">
        <v>0</v>
      </c>
      <c r="I1323" s="19">
        <v>32</v>
      </c>
      <c r="J1323" s="22" t="s">
        <v>12</v>
      </c>
      <c r="K1323" s="22" t="s">
        <v>11</v>
      </c>
      <c r="L1323" s="19">
        <v>22</v>
      </c>
      <c r="M1323" s="20">
        <v>0</v>
      </c>
      <c r="O1323" s="20">
        <v>0</v>
      </c>
      <c r="Q1323" s="20">
        <v>0</v>
      </c>
      <c r="S1323" s="20">
        <v>0</v>
      </c>
      <c r="U1323" s="20">
        <v>0</v>
      </c>
      <c r="W1323" s="20">
        <v>0</v>
      </c>
      <c r="Y1323" s="20">
        <v>0</v>
      </c>
      <c r="AA1323" s="20">
        <v>0</v>
      </c>
      <c r="AC1323" s="20">
        <v>0</v>
      </c>
      <c r="AE1323" s="20">
        <v>0</v>
      </c>
      <c r="AG1323" s="20">
        <v>0</v>
      </c>
      <c r="AI1323" s="20">
        <v>0</v>
      </c>
      <c r="AK1323" s="20">
        <v>0</v>
      </c>
      <c r="AM1323" s="20">
        <v>0</v>
      </c>
      <c r="AO1323" s="20">
        <v>320648</v>
      </c>
      <c r="AQ1323" s="21">
        <v>320648</v>
      </c>
      <c r="AR1323" s="24"/>
      <c r="AS1323" s="20">
        <v>0</v>
      </c>
      <c r="AU1323" s="25">
        <v>11719</v>
      </c>
      <c r="AW1323" s="22" t="str">
        <f t="shared" si="20"/>
        <v>No</v>
      </c>
      <c r="AX1323" s="6"/>
    </row>
    <row r="1324" spans="1:50">
      <c r="A1324" s="3" t="s">
        <v>6358</v>
      </c>
      <c r="B1324" s="3" t="s">
        <v>384</v>
      </c>
      <c r="C1324" s="22" t="s">
        <v>16</v>
      </c>
      <c r="D1324" s="310">
        <v>4071</v>
      </c>
      <c r="E1324" s="314">
        <v>40071</v>
      </c>
      <c r="F1324" s="22" t="s">
        <v>187</v>
      </c>
      <c r="G1324" s="3" t="s">
        <v>185</v>
      </c>
      <c r="H1324" s="25">
        <v>286692</v>
      </c>
      <c r="I1324" s="19">
        <v>32</v>
      </c>
      <c r="J1324" s="22" t="s">
        <v>12</v>
      </c>
      <c r="K1324" s="22" t="s">
        <v>11</v>
      </c>
      <c r="L1324" s="19">
        <v>19</v>
      </c>
      <c r="M1324" s="20">
        <v>619911</v>
      </c>
      <c r="O1324" s="20">
        <v>342442</v>
      </c>
      <c r="Q1324" s="20">
        <v>69835</v>
      </c>
      <c r="S1324" s="20">
        <v>40280</v>
      </c>
      <c r="U1324" s="20">
        <v>399905</v>
      </c>
      <c r="W1324" s="20">
        <v>80616</v>
      </c>
      <c r="Y1324" s="20">
        <v>151238</v>
      </c>
      <c r="AA1324" s="20">
        <v>23864</v>
      </c>
      <c r="AC1324" s="20">
        <v>58765</v>
      </c>
      <c r="AE1324" s="20">
        <v>15634</v>
      </c>
      <c r="AG1324" s="20">
        <v>82030</v>
      </c>
      <c r="AI1324" s="20">
        <v>0</v>
      </c>
      <c r="AK1324" s="20">
        <v>0</v>
      </c>
      <c r="AM1324" s="20">
        <v>10826</v>
      </c>
      <c r="AO1324" s="20">
        <v>0</v>
      </c>
      <c r="AQ1324" s="21">
        <v>1895346</v>
      </c>
      <c r="AR1324" s="24"/>
      <c r="AS1324" s="20">
        <v>0</v>
      </c>
      <c r="AU1324" s="25">
        <v>30125</v>
      </c>
      <c r="AW1324" s="22" t="str">
        <f t="shared" si="20"/>
        <v>No</v>
      </c>
      <c r="AX1324" s="6"/>
    </row>
    <row r="1325" spans="1:50">
      <c r="A1325" s="3" t="s">
        <v>6360</v>
      </c>
      <c r="B1325" s="3" t="s">
        <v>832</v>
      </c>
      <c r="C1325" s="22" t="s">
        <v>103</v>
      </c>
      <c r="D1325" s="310">
        <v>6012</v>
      </c>
      <c r="E1325" s="314">
        <v>60012</v>
      </c>
      <c r="F1325" s="22" t="s">
        <v>187</v>
      </c>
      <c r="G1325" s="3" t="s">
        <v>185</v>
      </c>
      <c r="H1325" s="25">
        <v>172378</v>
      </c>
      <c r="I1325" s="19">
        <v>32</v>
      </c>
      <c r="J1325" s="22" t="s">
        <v>13</v>
      </c>
      <c r="K1325" s="22" t="s">
        <v>11</v>
      </c>
      <c r="L1325" s="19">
        <v>18</v>
      </c>
      <c r="M1325" s="20">
        <v>1608830</v>
      </c>
      <c r="O1325" s="20">
        <v>731099</v>
      </c>
      <c r="Q1325" s="20">
        <v>158381</v>
      </c>
      <c r="S1325" s="20">
        <v>105791</v>
      </c>
      <c r="U1325" s="20">
        <v>629098</v>
      </c>
      <c r="W1325" s="20">
        <v>491061</v>
      </c>
      <c r="Y1325" s="20">
        <v>364612</v>
      </c>
      <c r="AA1325" s="20">
        <v>35331</v>
      </c>
      <c r="AC1325" s="20">
        <v>709143</v>
      </c>
      <c r="AE1325" s="20">
        <v>65023</v>
      </c>
      <c r="AG1325" s="20">
        <v>184957</v>
      </c>
      <c r="AI1325" s="20">
        <v>0</v>
      </c>
      <c r="AK1325" s="20">
        <v>0</v>
      </c>
      <c r="AM1325" s="20">
        <v>56265</v>
      </c>
      <c r="AO1325" s="20">
        <v>0</v>
      </c>
      <c r="AQ1325" s="21">
        <v>5139591</v>
      </c>
      <c r="AR1325" s="24"/>
      <c r="AS1325" s="20">
        <v>0</v>
      </c>
      <c r="AU1325" s="25">
        <v>52663</v>
      </c>
      <c r="AW1325" s="22" t="str">
        <f t="shared" si="20"/>
        <v>No</v>
      </c>
      <c r="AX1325" s="6"/>
    </row>
    <row r="1326" spans="1:50">
      <c r="A1326" s="3" t="s">
        <v>533</v>
      </c>
      <c r="B1326" s="3" t="s">
        <v>534</v>
      </c>
      <c r="C1326" s="22" t="s">
        <v>38</v>
      </c>
      <c r="D1326" s="310">
        <v>4104</v>
      </c>
      <c r="E1326" s="314">
        <v>40104</v>
      </c>
      <c r="F1326" s="22" t="s">
        <v>187</v>
      </c>
      <c r="G1326" s="3" t="s">
        <v>185</v>
      </c>
      <c r="H1326" s="25">
        <v>149422</v>
      </c>
      <c r="I1326" s="19">
        <v>32</v>
      </c>
      <c r="J1326" s="22" t="s">
        <v>12</v>
      </c>
      <c r="K1326" s="22" t="s">
        <v>14</v>
      </c>
      <c r="L1326" s="19">
        <v>17</v>
      </c>
      <c r="M1326" s="20">
        <v>0</v>
      </c>
      <c r="O1326" s="20">
        <v>6110</v>
      </c>
      <c r="Q1326" s="20">
        <v>0</v>
      </c>
      <c r="S1326" s="20">
        <v>279</v>
      </c>
      <c r="U1326" s="20">
        <v>1912</v>
      </c>
      <c r="W1326" s="20">
        <v>41369</v>
      </c>
      <c r="Y1326" s="20">
        <v>0</v>
      </c>
      <c r="AA1326" s="20">
        <v>0</v>
      </c>
      <c r="AC1326" s="20">
        <v>1281</v>
      </c>
      <c r="AE1326" s="20">
        <v>1410</v>
      </c>
      <c r="AG1326" s="20">
        <v>513</v>
      </c>
      <c r="AI1326" s="20">
        <v>0</v>
      </c>
      <c r="AK1326" s="20">
        <v>1217945</v>
      </c>
      <c r="AM1326" s="20">
        <v>641</v>
      </c>
      <c r="AO1326" s="20">
        <v>0</v>
      </c>
      <c r="AQ1326" s="21">
        <v>1271460</v>
      </c>
      <c r="AR1326" s="24"/>
      <c r="AS1326" s="20">
        <v>0</v>
      </c>
      <c r="AU1326" s="25">
        <v>20703</v>
      </c>
      <c r="AW1326" s="22" t="str">
        <f t="shared" si="20"/>
        <v>No</v>
      </c>
      <c r="AX1326" s="6"/>
    </row>
    <row r="1327" spans="1:50">
      <c r="A1327" s="3" t="s">
        <v>5382</v>
      </c>
      <c r="B1327" s="3" t="s">
        <v>5383</v>
      </c>
      <c r="C1327" s="22" t="s">
        <v>74</v>
      </c>
      <c r="D1327" s="310" t="s">
        <v>1548</v>
      </c>
      <c r="E1327" s="314" t="s">
        <v>1549</v>
      </c>
      <c r="F1327" s="22" t="s">
        <v>187</v>
      </c>
      <c r="G1327" s="3" t="s">
        <v>222</v>
      </c>
      <c r="H1327" s="25">
        <v>0</v>
      </c>
      <c r="I1327" s="19">
        <v>32</v>
      </c>
      <c r="J1327" s="22" t="s">
        <v>12</v>
      </c>
      <c r="K1327" s="22" t="s">
        <v>14</v>
      </c>
      <c r="L1327" s="19">
        <v>16</v>
      </c>
      <c r="M1327" s="20">
        <v>0</v>
      </c>
      <c r="O1327" s="20">
        <v>0</v>
      </c>
      <c r="Q1327" s="20">
        <v>0</v>
      </c>
      <c r="S1327" s="20">
        <v>0</v>
      </c>
      <c r="U1327" s="20">
        <v>0</v>
      </c>
      <c r="W1327" s="20">
        <v>0</v>
      </c>
      <c r="Y1327" s="20">
        <v>0</v>
      </c>
      <c r="AA1327" s="20">
        <v>0</v>
      </c>
      <c r="AC1327" s="20">
        <v>0</v>
      </c>
      <c r="AE1327" s="20">
        <v>0</v>
      </c>
      <c r="AG1327" s="20">
        <v>0</v>
      </c>
      <c r="AI1327" s="20">
        <v>0</v>
      </c>
      <c r="AK1327" s="20">
        <v>0</v>
      </c>
      <c r="AM1327" s="20">
        <v>0</v>
      </c>
      <c r="AO1327" s="20">
        <v>1107303</v>
      </c>
      <c r="AQ1327" s="21">
        <v>1107303</v>
      </c>
      <c r="AR1327" s="24"/>
      <c r="AS1327" s="20">
        <v>0</v>
      </c>
      <c r="AU1327" s="25">
        <v>14258</v>
      </c>
      <c r="AW1327" s="22" t="str">
        <f t="shared" si="20"/>
        <v>No</v>
      </c>
      <c r="AX1327" s="6"/>
    </row>
    <row r="1328" spans="1:50">
      <c r="A1328" s="3" t="s">
        <v>5382</v>
      </c>
      <c r="B1328" s="3" t="s">
        <v>5383</v>
      </c>
      <c r="C1328" s="22" t="s">
        <v>74</v>
      </c>
      <c r="D1328" s="310" t="s">
        <v>1548</v>
      </c>
      <c r="E1328" s="314" t="s">
        <v>1549</v>
      </c>
      <c r="F1328" s="22" t="s">
        <v>187</v>
      </c>
      <c r="G1328" s="3" t="s">
        <v>222</v>
      </c>
      <c r="H1328" s="25">
        <v>0</v>
      </c>
      <c r="I1328" s="19">
        <v>32</v>
      </c>
      <c r="J1328" s="22" t="s">
        <v>13</v>
      </c>
      <c r="K1328" s="22" t="s">
        <v>14</v>
      </c>
      <c r="L1328" s="19">
        <v>16</v>
      </c>
      <c r="M1328" s="20">
        <v>0</v>
      </c>
      <c r="O1328" s="20">
        <v>0</v>
      </c>
      <c r="Q1328" s="20">
        <v>0</v>
      </c>
      <c r="S1328" s="20">
        <v>0</v>
      </c>
      <c r="U1328" s="20">
        <v>0</v>
      </c>
      <c r="W1328" s="20">
        <v>0</v>
      </c>
      <c r="Y1328" s="20">
        <v>0</v>
      </c>
      <c r="AA1328" s="20">
        <v>0</v>
      </c>
      <c r="AC1328" s="20">
        <v>0</v>
      </c>
      <c r="AE1328" s="20">
        <v>0</v>
      </c>
      <c r="AG1328" s="20">
        <v>0</v>
      </c>
      <c r="AI1328" s="20">
        <v>0</v>
      </c>
      <c r="AK1328" s="20">
        <v>0</v>
      </c>
      <c r="AM1328" s="20">
        <v>0</v>
      </c>
      <c r="AO1328" s="20">
        <v>2149470</v>
      </c>
      <c r="AQ1328" s="21">
        <v>2149470</v>
      </c>
      <c r="AR1328" s="24"/>
      <c r="AS1328" s="20">
        <v>0</v>
      </c>
      <c r="AU1328" s="25">
        <v>24001</v>
      </c>
      <c r="AW1328" s="22" t="str">
        <f t="shared" si="20"/>
        <v>No</v>
      </c>
      <c r="AX1328" s="6"/>
    </row>
    <row r="1329" spans="1:50">
      <c r="A1329" s="3" t="s">
        <v>1815</v>
      </c>
      <c r="B1329" s="3" t="s">
        <v>5812</v>
      </c>
      <c r="C1329" s="22" t="s">
        <v>38</v>
      </c>
      <c r="D1329" s="310" t="s">
        <v>1816</v>
      </c>
      <c r="E1329" s="314" t="s">
        <v>1817</v>
      </c>
      <c r="F1329" s="22" t="s">
        <v>235</v>
      </c>
      <c r="G1329" s="3" t="s">
        <v>222</v>
      </c>
      <c r="H1329" s="25">
        <v>0</v>
      </c>
      <c r="I1329" s="19">
        <v>32</v>
      </c>
      <c r="J1329" s="22" t="s">
        <v>13</v>
      </c>
      <c r="K1329" s="22" t="s">
        <v>11</v>
      </c>
      <c r="L1329" s="19">
        <v>15</v>
      </c>
      <c r="M1329" s="20">
        <v>0</v>
      </c>
      <c r="O1329" s="20">
        <v>0</v>
      </c>
      <c r="Q1329" s="20">
        <v>0</v>
      </c>
      <c r="S1329" s="20">
        <v>0</v>
      </c>
      <c r="U1329" s="20">
        <v>0</v>
      </c>
      <c r="W1329" s="20">
        <v>0</v>
      </c>
      <c r="Y1329" s="20">
        <v>0</v>
      </c>
      <c r="AA1329" s="20">
        <v>0</v>
      </c>
      <c r="AC1329" s="20">
        <v>0</v>
      </c>
      <c r="AE1329" s="20">
        <v>0</v>
      </c>
      <c r="AG1329" s="20">
        <v>0</v>
      </c>
      <c r="AI1329" s="20">
        <v>0</v>
      </c>
      <c r="AK1329" s="20">
        <v>0</v>
      </c>
      <c r="AM1329" s="20">
        <v>0</v>
      </c>
      <c r="AO1329" s="20">
        <v>1189729</v>
      </c>
      <c r="AQ1329" s="21">
        <v>1189729</v>
      </c>
      <c r="AR1329" s="24"/>
      <c r="AS1329" s="20">
        <v>0</v>
      </c>
      <c r="AU1329" s="25">
        <v>22764</v>
      </c>
      <c r="AW1329" s="22" t="str">
        <f t="shared" si="20"/>
        <v>No</v>
      </c>
      <c r="AX1329" s="6"/>
    </row>
    <row r="1330" spans="1:50">
      <c r="A1330" s="3" t="s">
        <v>533</v>
      </c>
      <c r="B1330" s="3" t="s">
        <v>534</v>
      </c>
      <c r="C1330" s="22" t="s">
        <v>38</v>
      </c>
      <c r="D1330" s="310">
        <v>4104</v>
      </c>
      <c r="E1330" s="314">
        <v>40104</v>
      </c>
      <c r="F1330" s="22" t="s">
        <v>187</v>
      </c>
      <c r="G1330" s="3" t="s">
        <v>185</v>
      </c>
      <c r="H1330" s="25">
        <v>149422</v>
      </c>
      <c r="I1330" s="19">
        <v>32</v>
      </c>
      <c r="J1330" s="22" t="s">
        <v>13</v>
      </c>
      <c r="K1330" s="22" t="s">
        <v>14</v>
      </c>
      <c r="L1330" s="19">
        <v>15</v>
      </c>
      <c r="M1330" s="20">
        <v>0</v>
      </c>
      <c r="O1330" s="20">
        <v>14425</v>
      </c>
      <c r="Q1330" s="20">
        <v>0</v>
      </c>
      <c r="S1330" s="20">
        <v>659</v>
      </c>
      <c r="U1330" s="20">
        <v>4515</v>
      </c>
      <c r="W1330" s="20">
        <v>97673</v>
      </c>
      <c r="Y1330" s="20">
        <v>0</v>
      </c>
      <c r="AA1330" s="20">
        <v>0</v>
      </c>
      <c r="AC1330" s="20">
        <v>3026</v>
      </c>
      <c r="AE1330" s="20">
        <v>3328</v>
      </c>
      <c r="AG1330" s="20">
        <v>1210</v>
      </c>
      <c r="AI1330" s="20">
        <v>0</v>
      </c>
      <c r="AK1330" s="20">
        <v>2875599</v>
      </c>
      <c r="AM1330" s="20">
        <v>1513</v>
      </c>
      <c r="AO1330" s="20">
        <v>0</v>
      </c>
      <c r="AQ1330" s="21">
        <v>3001948</v>
      </c>
      <c r="AR1330" s="24"/>
      <c r="AS1330" s="20">
        <v>0</v>
      </c>
      <c r="AU1330" s="25">
        <v>54992</v>
      </c>
      <c r="AW1330" s="22" t="str">
        <f t="shared" si="20"/>
        <v>No</v>
      </c>
      <c r="AX1330" s="6"/>
    </row>
    <row r="1331" spans="1:50">
      <c r="A1331" s="3" t="s">
        <v>1815</v>
      </c>
      <c r="B1331" s="3" t="s">
        <v>5812</v>
      </c>
      <c r="C1331" s="22" t="s">
        <v>38</v>
      </c>
      <c r="D1331" s="310" t="s">
        <v>1816</v>
      </c>
      <c r="E1331" s="314" t="s">
        <v>1817</v>
      </c>
      <c r="F1331" s="22" t="s">
        <v>235</v>
      </c>
      <c r="G1331" s="3" t="s">
        <v>222</v>
      </c>
      <c r="H1331" s="25">
        <v>0</v>
      </c>
      <c r="I1331" s="19">
        <v>32</v>
      </c>
      <c r="J1331" s="22" t="s">
        <v>12</v>
      </c>
      <c r="K1331" s="22" t="s">
        <v>11</v>
      </c>
      <c r="L1331" s="19">
        <v>14</v>
      </c>
      <c r="M1331" s="20">
        <v>0</v>
      </c>
      <c r="O1331" s="20">
        <v>0</v>
      </c>
      <c r="Q1331" s="20">
        <v>0</v>
      </c>
      <c r="S1331" s="20">
        <v>0</v>
      </c>
      <c r="U1331" s="20">
        <v>0</v>
      </c>
      <c r="W1331" s="20">
        <v>0</v>
      </c>
      <c r="Y1331" s="20">
        <v>0</v>
      </c>
      <c r="AA1331" s="20">
        <v>0</v>
      </c>
      <c r="AC1331" s="20">
        <v>0</v>
      </c>
      <c r="AE1331" s="20">
        <v>0</v>
      </c>
      <c r="AG1331" s="20">
        <v>0</v>
      </c>
      <c r="AI1331" s="20">
        <v>0</v>
      </c>
      <c r="AK1331" s="20">
        <v>0</v>
      </c>
      <c r="AM1331" s="20">
        <v>0</v>
      </c>
      <c r="AO1331" s="20">
        <v>1341608</v>
      </c>
      <c r="AQ1331" s="21">
        <v>1341608</v>
      </c>
      <c r="AR1331" s="24"/>
      <c r="AS1331" s="20">
        <v>0</v>
      </c>
      <c r="AU1331" s="25">
        <v>29866</v>
      </c>
      <c r="AW1331" s="22" t="str">
        <f t="shared" si="20"/>
        <v>No</v>
      </c>
      <c r="AX1331" s="6"/>
    </row>
    <row r="1332" spans="1:50">
      <c r="A1332" s="3" t="s">
        <v>6360</v>
      </c>
      <c r="B1332" s="3" t="s">
        <v>832</v>
      </c>
      <c r="C1332" s="22" t="s">
        <v>103</v>
      </c>
      <c r="D1332" s="310">
        <v>6012</v>
      </c>
      <c r="E1332" s="314">
        <v>60012</v>
      </c>
      <c r="F1332" s="22" t="s">
        <v>187</v>
      </c>
      <c r="G1332" s="3" t="s">
        <v>185</v>
      </c>
      <c r="H1332" s="25">
        <v>172378</v>
      </c>
      <c r="I1332" s="19">
        <v>32</v>
      </c>
      <c r="J1332" s="22" t="s">
        <v>12</v>
      </c>
      <c r="K1332" s="22" t="s">
        <v>11</v>
      </c>
      <c r="L1332" s="19">
        <v>14</v>
      </c>
      <c r="M1332" s="20">
        <v>423202</v>
      </c>
      <c r="O1332" s="20">
        <v>167655</v>
      </c>
      <c r="Q1332" s="20">
        <v>111</v>
      </c>
      <c r="S1332" s="20">
        <v>14087</v>
      </c>
      <c r="U1332" s="20">
        <v>146626</v>
      </c>
      <c r="W1332" s="20">
        <v>159777</v>
      </c>
      <c r="Y1332" s="20">
        <v>125691</v>
      </c>
      <c r="AA1332" s="20">
        <v>14733</v>
      </c>
      <c r="AC1332" s="20">
        <v>155224</v>
      </c>
      <c r="AE1332" s="20">
        <v>26443</v>
      </c>
      <c r="AG1332" s="20">
        <v>46811</v>
      </c>
      <c r="AI1332" s="20">
        <v>7835</v>
      </c>
      <c r="AK1332" s="20">
        <v>0</v>
      </c>
      <c r="AM1332" s="20">
        <v>2710</v>
      </c>
      <c r="AO1332" s="20">
        <v>0</v>
      </c>
      <c r="AQ1332" s="21">
        <v>1290905</v>
      </c>
      <c r="AR1332" s="24"/>
      <c r="AS1332" s="20">
        <v>0</v>
      </c>
      <c r="AU1332" s="25">
        <v>25966</v>
      </c>
      <c r="AW1332" s="22" t="str">
        <f t="shared" si="20"/>
        <v>No</v>
      </c>
      <c r="AX1332" s="6"/>
    </row>
    <row r="1333" spans="1:50">
      <c r="A1333" s="3" t="s">
        <v>6358</v>
      </c>
      <c r="B1333" s="3" t="s">
        <v>384</v>
      </c>
      <c r="C1333" s="22" t="s">
        <v>16</v>
      </c>
      <c r="D1333" s="310">
        <v>4071</v>
      </c>
      <c r="E1333" s="314">
        <v>40071</v>
      </c>
      <c r="F1333" s="22" t="s">
        <v>187</v>
      </c>
      <c r="G1333" s="3" t="s">
        <v>185</v>
      </c>
      <c r="H1333" s="25">
        <v>286692</v>
      </c>
      <c r="I1333" s="19">
        <v>32</v>
      </c>
      <c r="J1333" s="22" t="s">
        <v>13</v>
      </c>
      <c r="K1333" s="22" t="s">
        <v>11</v>
      </c>
      <c r="L1333" s="19">
        <v>13</v>
      </c>
      <c r="M1333" s="20">
        <v>792084</v>
      </c>
      <c r="O1333" s="20">
        <v>255050</v>
      </c>
      <c r="Q1333" s="20">
        <v>98177</v>
      </c>
      <c r="S1333" s="20">
        <v>26768</v>
      </c>
      <c r="U1333" s="20">
        <v>394716</v>
      </c>
      <c r="W1333" s="20">
        <v>88379</v>
      </c>
      <c r="Y1333" s="20">
        <v>272099</v>
      </c>
      <c r="AA1333" s="20">
        <v>48432</v>
      </c>
      <c r="AC1333" s="20">
        <v>185912</v>
      </c>
      <c r="AE1333" s="20">
        <v>15634</v>
      </c>
      <c r="AG1333" s="20">
        <v>82030</v>
      </c>
      <c r="AI1333" s="20">
        <v>0</v>
      </c>
      <c r="AK1333" s="20">
        <v>0</v>
      </c>
      <c r="AM1333" s="20">
        <v>12846</v>
      </c>
      <c r="AO1333" s="20">
        <v>0</v>
      </c>
      <c r="AQ1333" s="21">
        <v>2272127</v>
      </c>
      <c r="AR1333" s="24"/>
      <c r="AS1333" s="20">
        <v>0</v>
      </c>
      <c r="AU1333" s="25">
        <v>37771</v>
      </c>
      <c r="AW1333" s="22" t="str">
        <f t="shared" si="20"/>
        <v>No</v>
      </c>
      <c r="AX1333" s="6"/>
    </row>
    <row r="1334" spans="1:50">
      <c r="A1334" s="3" t="s">
        <v>1707</v>
      </c>
      <c r="B1334" s="3" t="s">
        <v>1708</v>
      </c>
      <c r="C1334" s="22" t="s">
        <v>53</v>
      </c>
      <c r="D1334" s="310" t="s">
        <v>1709</v>
      </c>
      <c r="E1334" s="314" t="s">
        <v>1710</v>
      </c>
      <c r="F1334" s="22" t="s">
        <v>187</v>
      </c>
      <c r="G1334" s="3" t="s">
        <v>222</v>
      </c>
      <c r="H1334" s="25">
        <v>0</v>
      </c>
      <c r="I1334" s="19">
        <v>32</v>
      </c>
      <c r="J1334" s="22" t="s">
        <v>13</v>
      </c>
      <c r="K1334" s="22" t="s">
        <v>11</v>
      </c>
      <c r="L1334" s="19">
        <v>10</v>
      </c>
      <c r="M1334" s="20">
        <v>0</v>
      </c>
      <c r="O1334" s="20">
        <v>0</v>
      </c>
      <c r="Q1334" s="20">
        <v>0</v>
      </c>
      <c r="S1334" s="20">
        <v>0</v>
      </c>
      <c r="U1334" s="20">
        <v>0</v>
      </c>
      <c r="W1334" s="20">
        <v>0</v>
      </c>
      <c r="Y1334" s="20">
        <v>0</v>
      </c>
      <c r="AA1334" s="20">
        <v>0</v>
      </c>
      <c r="AC1334" s="20">
        <v>0</v>
      </c>
      <c r="AE1334" s="20">
        <v>0</v>
      </c>
      <c r="AG1334" s="20">
        <v>0</v>
      </c>
      <c r="AI1334" s="20">
        <v>0</v>
      </c>
      <c r="AK1334" s="20">
        <v>0</v>
      </c>
      <c r="AM1334" s="20">
        <v>0</v>
      </c>
      <c r="AO1334" s="20">
        <v>961781</v>
      </c>
      <c r="AQ1334" s="21">
        <v>961781</v>
      </c>
      <c r="AR1334" s="24"/>
      <c r="AS1334" s="20">
        <v>0</v>
      </c>
      <c r="AU1334" s="25">
        <v>23327</v>
      </c>
      <c r="AW1334" s="22" t="str">
        <f t="shared" si="20"/>
        <v>No</v>
      </c>
      <c r="AX1334" s="6"/>
    </row>
    <row r="1335" spans="1:50">
      <c r="A1335" s="3" t="s">
        <v>1815</v>
      </c>
      <c r="B1335" s="3" t="s">
        <v>5812</v>
      </c>
      <c r="C1335" s="22" t="s">
        <v>38</v>
      </c>
      <c r="D1335" s="310" t="s">
        <v>1816</v>
      </c>
      <c r="E1335" s="314" t="s">
        <v>1817</v>
      </c>
      <c r="F1335" s="22" t="s">
        <v>235</v>
      </c>
      <c r="G1335" s="3" t="s">
        <v>222</v>
      </c>
      <c r="H1335" s="25">
        <v>0</v>
      </c>
      <c r="I1335" s="19">
        <v>32</v>
      </c>
      <c r="J1335" s="22" t="s">
        <v>15</v>
      </c>
      <c r="K1335" s="22" t="s">
        <v>11</v>
      </c>
      <c r="L1335" s="19">
        <v>3</v>
      </c>
      <c r="M1335" s="20">
        <v>0</v>
      </c>
      <c r="O1335" s="20">
        <v>0</v>
      </c>
      <c r="Q1335" s="20">
        <v>0</v>
      </c>
      <c r="S1335" s="20">
        <v>0</v>
      </c>
      <c r="U1335" s="20">
        <v>0</v>
      </c>
      <c r="W1335" s="20">
        <v>0</v>
      </c>
      <c r="Y1335" s="20">
        <v>0</v>
      </c>
      <c r="AA1335" s="20">
        <v>0</v>
      </c>
      <c r="AC1335" s="20">
        <v>0</v>
      </c>
      <c r="AE1335" s="20">
        <v>0</v>
      </c>
      <c r="AG1335" s="20">
        <v>0</v>
      </c>
      <c r="AI1335" s="20">
        <v>0</v>
      </c>
      <c r="AK1335" s="20">
        <v>0</v>
      </c>
      <c r="AM1335" s="20">
        <v>0</v>
      </c>
      <c r="AO1335" s="20">
        <v>27798</v>
      </c>
      <c r="AQ1335" s="21">
        <v>27798</v>
      </c>
      <c r="AR1335" s="24"/>
      <c r="AS1335" s="20">
        <v>0</v>
      </c>
      <c r="AU1335" s="25">
        <v>2015</v>
      </c>
      <c r="AW1335" s="22" t="str">
        <f t="shared" si="20"/>
        <v>No</v>
      </c>
      <c r="AX1335" s="6"/>
    </row>
    <row r="1336" spans="1:50">
      <c r="A1336" s="3" t="s">
        <v>6357</v>
      </c>
      <c r="B1336" s="3" t="s">
        <v>1402</v>
      </c>
      <c r="C1336" s="22" t="s">
        <v>63</v>
      </c>
      <c r="D1336" s="310">
        <v>4224</v>
      </c>
      <c r="E1336" s="314">
        <v>40224</v>
      </c>
      <c r="F1336" s="22" t="s">
        <v>187</v>
      </c>
      <c r="G1336" s="3" t="s">
        <v>185</v>
      </c>
      <c r="H1336" s="25">
        <v>280648</v>
      </c>
      <c r="I1336" s="19">
        <v>32</v>
      </c>
      <c r="J1336" s="22" t="s">
        <v>13</v>
      </c>
      <c r="K1336" s="22" t="s">
        <v>14</v>
      </c>
      <c r="L1336" s="19">
        <v>3</v>
      </c>
      <c r="M1336" s="20">
        <v>0</v>
      </c>
      <c r="O1336" s="20">
        <v>3853</v>
      </c>
      <c r="Q1336" s="20">
        <v>0</v>
      </c>
      <c r="S1336" s="20">
        <v>550</v>
      </c>
      <c r="U1336" s="20">
        <v>1614</v>
      </c>
      <c r="W1336" s="20">
        <v>65334</v>
      </c>
      <c r="Y1336" s="20">
        <v>44806</v>
      </c>
      <c r="AA1336" s="20">
        <v>0</v>
      </c>
      <c r="AC1336" s="20">
        <v>226</v>
      </c>
      <c r="AE1336" s="20">
        <v>3111</v>
      </c>
      <c r="AG1336" s="20">
        <v>0</v>
      </c>
      <c r="AI1336" s="20">
        <v>0</v>
      </c>
      <c r="AK1336" s="20">
        <v>442099</v>
      </c>
      <c r="AM1336" s="20">
        <v>87</v>
      </c>
      <c r="AO1336" s="20">
        <v>0</v>
      </c>
      <c r="AQ1336" s="21">
        <v>561680</v>
      </c>
      <c r="AR1336" s="24"/>
      <c r="AS1336" s="20">
        <v>0</v>
      </c>
      <c r="AU1336" s="25">
        <v>7542</v>
      </c>
      <c r="AW1336" s="22" t="str">
        <f t="shared" si="20"/>
        <v>No</v>
      </c>
      <c r="AX1336" s="6"/>
    </row>
    <row r="1337" spans="1:50">
      <c r="A1337" s="3" t="s">
        <v>2522</v>
      </c>
      <c r="B1337" s="3" t="s">
        <v>2523</v>
      </c>
      <c r="C1337" s="22" t="s">
        <v>61</v>
      </c>
      <c r="D1337" s="310" t="s">
        <v>2524</v>
      </c>
      <c r="E1337" s="314" t="s">
        <v>2525</v>
      </c>
      <c r="F1337" s="22" t="s">
        <v>235</v>
      </c>
      <c r="G1337" s="3" t="s">
        <v>222</v>
      </c>
      <c r="H1337" s="25">
        <v>0</v>
      </c>
      <c r="I1337" s="19">
        <v>31</v>
      </c>
      <c r="J1337" s="22" t="s">
        <v>12</v>
      </c>
      <c r="K1337" s="22" t="s">
        <v>11</v>
      </c>
      <c r="L1337" s="19">
        <v>31</v>
      </c>
      <c r="M1337" s="20">
        <v>0</v>
      </c>
      <c r="O1337" s="20">
        <v>0</v>
      </c>
      <c r="Q1337" s="20">
        <v>0</v>
      </c>
      <c r="S1337" s="20">
        <v>0</v>
      </c>
      <c r="U1337" s="20">
        <v>0</v>
      </c>
      <c r="W1337" s="20">
        <v>0</v>
      </c>
      <c r="Y1337" s="20">
        <v>0</v>
      </c>
      <c r="AA1337" s="20">
        <v>0</v>
      </c>
      <c r="AC1337" s="20">
        <v>0</v>
      </c>
      <c r="AE1337" s="20">
        <v>0</v>
      </c>
      <c r="AG1337" s="20">
        <v>0</v>
      </c>
      <c r="AI1337" s="20">
        <v>0</v>
      </c>
      <c r="AK1337" s="20">
        <v>0</v>
      </c>
      <c r="AM1337" s="20">
        <v>0</v>
      </c>
      <c r="AO1337" s="20">
        <v>1690240</v>
      </c>
      <c r="AQ1337" s="21">
        <v>1690240</v>
      </c>
      <c r="AR1337" s="24"/>
      <c r="AS1337" s="20">
        <v>0</v>
      </c>
      <c r="AU1337" s="25">
        <v>41609</v>
      </c>
      <c r="AW1337" s="22" t="str">
        <f t="shared" si="20"/>
        <v>No</v>
      </c>
      <c r="AX1337" s="6"/>
    </row>
    <row r="1338" spans="1:50">
      <c r="A1338" s="3" t="s">
        <v>4268</v>
      </c>
      <c r="B1338" s="3" t="s">
        <v>4269</v>
      </c>
      <c r="C1338" s="22" t="s">
        <v>64</v>
      </c>
      <c r="D1338" s="310" t="s">
        <v>4270</v>
      </c>
      <c r="E1338" s="314" t="s">
        <v>4271</v>
      </c>
      <c r="F1338" s="22" t="s">
        <v>235</v>
      </c>
      <c r="G1338" s="3" t="s">
        <v>222</v>
      </c>
      <c r="H1338" s="25">
        <v>0</v>
      </c>
      <c r="I1338" s="19">
        <v>31</v>
      </c>
      <c r="J1338" s="22" t="s">
        <v>12</v>
      </c>
      <c r="K1338" s="22" t="s">
        <v>11</v>
      </c>
      <c r="L1338" s="19">
        <v>29</v>
      </c>
      <c r="M1338" s="20">
        <v>0</v>
      </c>
      <c r="O1338" s="20">
        <v>0</v>
      </c>
      <c r="Q1338" s="20">
        <v>0</v>
      </c>
      <c r="S1338" s="20">
        <v>0</v>
      </c>
      <c r="U1338" s="20">
        <v>0</v>
      </c>
      <c r="W1338" s="20">
        <v>0</v>
      </c>
      <c r="Y1338" s="20">
        <v>0</v>
      </c>
      <c r="AA1338" s="20">
        <v>0</v>
      </c>
      <c r="AC1338" s="20">
        <v>0</v>
      </c>
      <c r="AE1338" s="20">
        <v>0</v>
      </c>
      <c r="AG1338" s="20">
        <v>0</v>
      </c>
      <c r="AI1338" s="20">
        <v>0</v>
      </c>
      <c r="AK1338" s="20">
        <v>0</v>
      </c>
      <c r="AM1338" s="20">
        <v>0</v>
      </c>
      <c r="AO1338" s="20">
        <v>1339835</v>
      </c>
      <c r="AQ1338" s="21">
        <v>1339835</v>
      </c>
      <c r="AR1338" s="24"/>
      <c r="AS1338" s="20">
        <v>0</v>
      </c>
      <c r="AU1338" s="25">
        <v>41571</v>
      </c>
      <c r="AW1338" s="22" t="str">
        <f t="shared" si="20"/>
        <v>No</v>
      </c>
      <c r="AX1338" s="6"/>
    </row>
    <row r="1339" spans="1:50">
      <c r="A1339" s="3" t="s">
        <v>2366</v>
      </c>
      <c r="B1339" s="3" t="s">
        <v>2367</v>
      </c>
      <c r="C1339" s="22" t="s">
        <v>63</v>
      </c>
      <c r="D1339" s="310" t="s">
        <v>2368</v>
      </c>
      <c r="E1339" s="314" t="s">
        <v>2369</v>
      </c>
      <c r="F1339" s="22" t="s">
        <v>189</v>
      </c>
      <c r="G1339" s="3" t="s">
        <v>222</v>
      </c>
      <c r="H1339" s="25">
        <v>0</v>
      </c>
      <c r="I1339" s="19">
        <v>31</v>
      </c>
      <c r="J1339" s="22" t="s">
        <v>13</v>
      </c>
      <c r="K1339" s="22" t="s">
        <v>11</v>
      </c>
      <c r="L1339" s="19">
        <v>21</v>
      </c>
      <c r="M1339" s="20">
        <v>0</v>
      </c>
      <c r="O1339" s="20">
        <v>0</v>
      </c>
      <c r="Q1339" s="20">
        <v>0</v>
      </c>
      <c r="S1339" s="20">
        <v>0</v>
      </c>
      <c r="U1339" s="20">
        <v>0</v>
      </c>
      <c r="W1339" s="20">
        <v>0</v>
      </c>
      <c r="Y1339" s="20">
        <v>0</v>
      </c>
      <c r="AA1339" s="20">
        <v>0</v>
      </c>
      <c r="AC1339" s="20">
        <v>0</v>
      </c>
      <c r="AE1339" s="20">
        <v>0</v>
      </c>
      <c r="AG1339" s="20">
        <v>0</v>
      </c>
      <c r="AI1339" s="20">
        <v>0</v>
      </c>
      <c r="AK1339" s="20">
        <v>0</v>
      </c>
      <c r="AM1339" s="20">
        <v>0</v>
      </c>
      <c r="AO1339" s="20">
        <v>2963756</v>
      </c>
      <c r="AQ1339" s="21">
        <v>2963756</v>
      </c>
      <c r="AR1339" s="24"/>
      <c r="AS1339" s="20">
        <v>0</v>
      </c>
      <c r="AU1339" s="25">
        <v>55860</v>
      </c>
      <c r="AW1339" s="22" t="str">
        <f t="shared" si="20"/>
        <v>No</v>
      </c>
      <c r="AX1339" s="6"/>
    </row>
    <row r="1340" spans="1:50">
      <c r="A1340" s="3" t="s">
        <v>5360</v>
      </c>
      <c r="B1340" s="3" t="s">
        <v>5361</v>
      </c>
      <c r="C1340" s="22" t="s">
        <v>52</v>
      </c>
      <c r="E1340" s="314">
        <v>10183</v>
      </c>
      <c r="F1340" s="22" t="s">
        <v>189</v>
      </c>
      <c r="G1340" s="3" t="s">
        <v>185</v>
      </c>
      <c r="H1340" s="25">
        <v>246695</v>
      </c>
      <c r="I1340" s="19">
        <v>31</v>
      </c>
      <c r="J1340" s="22" t="s">
        <v>13</v>
      </c>
      <c r="K1340" s="22" t="s">
        <v>11</v>
      </c>
      <c r="L1340" s="19">
        <v>21</v>
      </c>
      <c r="M1340" s="20">
        <v>2325527</v>
      </c>
      <c r="O1340" s="20">
        <v>1723457</v>
      </c>
      <c r="Q1340" s="20">
        <v>0</v>
      </c>
      <c r="S1340" s="20">
        <v>0</v>
      </c>
      <c r="U1340" s="20">
        <v>277606</v>
      </c>
      <c r="W1340" s="20">
        <v>1248757</v>
      </c>
      <c r="Y1340" s="20">
        <v>296198</v>
      </c>
      <c r="AA1340" s="20">
        <v>0</v>
      </c>
      <c r="AC1340" s="20">
        <v>0</v>
      </c>
      <c r="AE1340" s="20">
        <v>101856</v>
      </c>
      <c r="AG1340" s="20">
        <v>1681825</v>
      </c>
      <c r="AI1340" s="20">
        <v>2651848</v>
      </c>
      <c r="AK1340" s="20">
        <v>0</v>
      </c>
      <c r="AM1340" s="20">
        <v>324761</v>
      </c>
      <c r="AO1340" s="20">
        <v>0</v>
      </c>
      <c r="AQ1340" s="21">
        <v>10631835</v>
      </c>
      <c r="AR1340" s="24"/>
      <c r="AS1340" s="20">
        <v>0</v>
      </c>
      <c r="AU1340" s="25">
        <v>43019</v>
      </c>
      <c r="AV1340" s="19" t="s">
        <v>151</v>
      </c>
      <c r="AW1340" s="22" t="str">
        <f t="shared" si="20"/>
        <v>Yes</v>
      </c>
      <c r="AX1340" s="6"/>
    </row>
    <row r="1341" spans="1:50">
      <c r="A1341" s="3" t="s">
        <v>6361</v>
      </c>
      <c r="B1341" s="3" t="s">
        <v>298</v>
      </c>
      <c r="C1341" s="22" t="s">
        <v>62</v>
      </c>
      <c r="D1341" s="310">
        <v>8004</v>
      </c>
      <c r="E1341" s="314">
        <v>80004</v>
      </c>
      <c r="F1341" s="22" t="s">
        <v>187</v>
      </c>
      <c r="G1341" s="3" t="s">
        <v>185</v>
      </c>
      <c r="H1341" s="25">
        <v>114773</v>
      </c>
      <c r="I1341" s="19">
        <v>31</v>
      </c>
      <c r="J1341" s="22" t="s">
        <v>13</v>
      </c>
      <c r="K1341" s="22" t="s">
        <v>11</v>
      </c>
      <c r="L1341" s="19">
        <v>19</v>
      </c>
      <c r="M1341" s="20">
        <v>1233350</v>
      </c>
      <c r="O1341" s="20">
        <v>590439</v>
      </c>
      <c r="Q1341" s="20">
        <v>144741</v>
      </c>
      <c r="S1341" s="20">
        <v>71092</v>
      </c>
      <c r="U1341" s="20">
        <v>659507</v>
      </c>
      <c r="W1341" s="20">
        <v>181844</v>
      </c>
      <c r="Y1341" s="20">
        <v>237530</v>
      </c>
      <c r="AA1341" s="20">
        <v>26894</v>
      </c>
      <c r="AC1341" s="20">
        <v>378961</v>
      </c>
      <c r="AE1341" s="20">
        <v>46298</v>
      </c>
      <c r="AG1341" s="20">
        <v>110478</v>
      </c>
      <c r="AI1341" s="20">
        <v>1080</v>
      </c>
      <c r="AK1341" s="20">
        <v>0</v>
      </c>
      <c r="AM1341" s="20">
        <v>56560</v>
      </c>
      <c r="AO1341" s="20">
        <v>0</v>
      </c>
      <c r="AQ1341" s="21">
        <v>3738774</v>
      </c>
      <c r="AR1341" s="24"/>
      <c r="AS1341" s="20">
        <v>0</v>
      </c>
      <c r="AU1341" s="25">
        <v>39814</v>
      </c>
      <c r="AW1341" s="22" t="str">
        <f t="shared" si="20"/>
        <v>No</v>
      </c>
      <c r="AX1341" s="6"/>
    </row>
    <row r="1342" spans="1:50">
      <c r="A1342" s="3" t="s">
        <v>6362</v>
      </c>
      <c r="B1342" s="3" t="s">
        <v>236</v>
      </c>
      <c r="C1342" s="22" t="s">
        <v>87</v>
      </c>
      <c r="D1342" s="310">
        <v>3087</v>
      </c>
      <c r="E1342" s="314">
        <v>30087</v>
      </c>
      <c r="F1342" s="22" t="s">
        <v>187</v>
      </c>
      <c r="G1342" s="3" t="s">
        <v>185</v>
      </c>
      <c r="H1342" s="25">
        <v>51370</v>
      </c>
      <c r="I1342" s="19">
        <v>31</v>
      </c>
      <c r="J1342" s="22" t="s">
        <v>12</v>
      </c>
      <c r="K1342" s="22" t="s">
        <v>11</v>
      </c>
      <c r="L1342" s="19">
        <v>19</v>
      </c>
      <c r="M1342" s="20">
        <v>602538</v>
      </c>
      <c r="O1342" s="20">
        <v>241126</v>
      </c>
      <c r="Q1342" s="20">
        <v>61078</v>
      </c>
      <c r="S1342" s="20">
        <v>41006</v>
      </c>
      <c r="U1342" s="20">
        <v>542854</v>
      </c>
      <c r="W1342" s="20">
        <v>66040</v>
      </c>
      <c r="Y1342" s="20">
        <v>236820</v>
      </c>
      <c r="AA1342" s="20">
        <v>44005</v>
      </c>
      <c r="AC1342" s="20">
        <v>34953</v>
      </c>
      <c r="AE1342" s="20">
        <v>46942</v>
      </c>
      <c r="AG1342" s="20">
        <v>11808</v>
      </c>
      <c r="AI1342" s="20">
        <v>0</v>
      </c>
      <c r="AK1342" s="20">
        <v>0</v>
      </c>
      <c r="AM1342" s="20">
        <v>1600</v>
      </c>
      <c r="AO1342" s="20">
        <v>0</v>
      </c>
      <c r="AQ1342" s="21">
        <v>1930770</v>
      </c>
      <c r="AR1342" s="24"/>
      <c r="AS1342" s="20">
        <v>0</v>
      </c>
      <c r="AU1342" s="25">
        <v>36746</v>
      </c>
      <c r="AW1342" s="22" t="str">
        <f t="shared" si="20"/>
        <v>No</v>
      </c>
      <c r="AX1342" s="6"/>
    </row>
    <row r="1343" spans="1:50">
      <c r="A1343" s="3" t="s">
        <v>5586</v>
      </c>
      <c r="B1343" s="3" t="s">
        <v>5587</v>
      </c>
      <c r="C1343" s="22" t="s">
        <v>21</v>
      </c>
      <c r="E1343" s="314">
        <v>99424</v>
      </c>
      <c r="F1343" s="22" t="s">
        <v>187</v>
      </c>
      <c r="G1343" s="3" t="s">
        <v>185</v>
      </c>
      <c r="H1343" s="25">
        <v>12150996</v>
      </c>
      <c r="I1343" s="19">
        <v>31</v>
      </c>
      <c r="J1343" s="22" t="s">
        <v>13</v>
      </c>
      <c r="K1343" s="22" t="s">
        <v>14</v>
      </c>
      <c r="L1343" s="19">
        <v>19</v>
      </c>
      <c r="M1343" s="20">
        <v>0</v>
      </c>
      <c r="O1343" s="20">
        <v>120555</v>
      </c>
      <c r="Q1343" s="20">
        <v>0</v>
      </c>
      <c r="S1343" s="20">
        <v>23627</v>
      </c>
      <c r="U1343" s="20">
        <v>56499</v>
      </c>
      <c r="W1343" s="20">
        <v>38188</v>
      </c>
      <c r="Y1343" s="20">
        <v>367126</v>
      </c>
      <c r="AA1343" s="20">
        <v>0</v>
      </c>
      <c r="AC1343" s="20">
        <v>56692</v>
      </c>
      <c r="AE1343" s="20">
        <v>330</v>
      </c>
      <c r="AG1343" s="20">
        <v>614</v>
      </c>
      <c r="AI1343" s="20">
        <v>0</v>
      </c>
      <c r="AK1343" s="20">
        <v>4205531</v>
      </c>
      <c r="AM1343" s="20">
        <v>0</v>
      </c>
      <c r="AO1343" s="20">
        <v>0</v>
      </c>
      <c r="AQ1343" s="21">
        <v>4869162</v>
      </c>
      <c r="AR1343" s="24"/>
      <c r="AS1343" s="20">
        <v>0</v>
      </c>
      <c r="AU1343" s="25">
        <v>63393</v>
      </c>
      <c r="AW1343" s="22" t="str">
        <f t="shared" si="20"/>
        <v>No</v>
      </c>
      <c r="AX1343" s="6"/>
    </row>
    <row r="1344" spans="1:50">
      <c r="A1344" s="3" t="s">
        <v>1691</v>
      </c>
      <c r="B1344" s="3" t="s">
        <v>1692</v>
      </c>
      <c r="C1344" s="22" t="s">
        <v>87</v>
      </c>
      <c r="D1344" s="310" t="s">
        <v>1693</v>
      </c>
      <c r="E1344" s="314" t="s">
        <v>1694</v>
      </c>
      <c r="F1344" s="22" t="s">
        <v>189</v>
      </c>
      <c r="G1344" s="3" t="s">
        <v>222</v>
      </c>
      <c r="H1344" s="25">
        <v>0</v>
      </c>
      <c r="I1344" s="19">
        <v>31</v>
      </c>
      <c r="J1344" s="22" t="s">
        <v>13</v>
      </c>
      <c r="K1344" s="22" t="s">
        <v>11</v>
      </c>
      <c r="L1344" s="19">
        <v>18</v>
      </c>
      <c r="M1344" s="20">
        <v>0</v>
      </c>
      <c r="O1344" s="20">
        <v>0</v>
      </c>
      <c r="Q1344" s="20">
        <v>0</v>
      </c>
      <c r="S1344" s="20">
        <v>0</v>
      </c>
      <c r="U1344" s="20">
        <v>0</v>
      </c>
      <c r="W1344" s="20">
        <v>0</v>
      </c>
      <c r="Y1344" s="20">
        <v>0</v>
      </c>
      <c r="AA1344" s="20">
        <v>0</v>
      </c>
      <c r="AC1344" s="20">
        <v>0</v>
      </c>
      <c r="AE1344" s="20">
        <v>0</v>
      </c>
      <c r="AG1344" s="20">
        <v>0</v>
      </c>
      <c r="AI1344" s="20">
        <v>0</v>
      </c>
      <c r="AK1344" s="20">
        <v>0</v>
      </c>
      <c r="AM1344" s="20">
        <v>0</v>
      </c>
      <c r="AO1344" s="20">
        <v>4620310</v>
      </c>
      <c r="AQ1344" s="21">
        <v>4620310</v>
      </c>
      <c r="AR1344" s="24"/>
      <c r="AS1344" s="20">
        <v>0</v>
      </c>
      <c r="AU1344" s="25">
        <v>41012</v>
      </c>
      <c r="AW1344" s="22" t="str">
        <f t="shared" si="20"/>
        <v>No</v>
      </c>
      <c r="AX1344" s="6"/>
    </row>
    <row r="1345" spans="1:50">
      <c r="A1345" s="3" t="s">
        <v>2598</v>
      </c>
      <c r="B1345" s="3" t="s">
        <v>2599</v>
      </c>
      <c r="C1345" s="22" t="s">
        <v>57</v>
      </c>
      <c r="D1345" s="310" t="s">
        <v>2600</v>
      </c>
      <c r="E1345" s="314" t="s">
        <v>2601</v>
      </c>
      <c r="F1345" s="22" t="s">
        <v>189</v>
      </c>
      <c r="G1345" s="3" t="s">
        <v>222</v>
      </c>
      <c r="H1345" s="25">
        <v>0</v>
      </c>
      <c r="I1345" s="19">
        <v>31</v>
      </c>
      <c r="J1345" s="22" t="s">
        <v>13</v>
      </c>
      <c r="K1345" s="22" t="s">
        <v>11</v>
      </c>
      <c r="L1345" s="19">
        <v>16</v>
      </c>
      <c r="M1345" s="20">
        <v>0</v>
      </c>
      <c r="O1345" s="20">
        <v>0</v>
      </c>
      <c r="Q1345" s="20">
        <v>0</v>
      </c>
      <c r="S1345" s="20">
        <v>0</v>
      </c>
      <c r="U1345" s="20">
        <v>0</v>
      </c>
      <c r="W1345" s="20">
        <v>0</v>
      </c>
      <c r="Y1345" s="20">
        <v>0</v>
      </c>
      <c r="AA1345" s="20">
        <v>0</v>
      </c>
      <c r="AC1345" s="20">
        <v>0</v>
      </c>
      <c r="AE1345" s="20">
        <v>0</v>
      </c>
      <c r="AG1345" s="20">
        <v>0</v>
      </c>
      <c r="AI1345" s="20">
        <v>0</v>
      </c>
      <c r="AK1345" s="20">
        <v>0</v>
      </c>
      <c r="AM1345" s="20">
        <v>0</v>
      </c>
      <c r="AO1345" s="20">
        <v>1450136</v>
      </c>
      <c r="AQ1345" s="21">
        <v>1450136</v>
      </c>
      <c r="AR1345" s="24"/>
      <c r="AS1345" s="20">
        <v>0</v>
      </c>
      <c r="AU1345" s="25">
        <v>30351</v>
      </c>
      <c r="AW1345" s="22" t="str">
        <f t="shared" si="20"/>
        <v>No</v>
      </c>
      <c r="AX1345" s="6"/>
    </row>
    <row r="1346" spans="1:50">
      <c r="A1346" s="3" t="s">
        <v>2598</v>
      </c>
      <c r="B1346" s="3" t="s">
        <v>2599</v>
      </c>
      <c r="C1346" s="22" t="s">
        <v>57</v>
      </c>
      <c r="D1346" s="310" t="s">
        <v>2600</v>
      </c>
      <c r="E1346" s="314" t="s">
        <v>2601</v>
      </c>
      <c r="F1346" s="22" t="s">
        <v>189</v>
      </c>
      <c r="G1346" s="3" t="s">
        <v>222</v>
      </c>
      <c r="H1346" s="25">
        <v>0</v>
      </c>
      <c r="I1346" s="19">
        <v>31</v>
      </c>
      <c r="J1346" s="22" t="s">
        <v>12</v>
      </c>
      <c r="K1346" s="22" t="s">
        <v>11</v>
      </c>
      <c r="L1346" s="19">
        <v>15</v>
      </c>
      <c r="M1346" s="20">
        <v>0</v>
      </c>
      <c r="O1346" s="20">
        <v>0</v>
      </c>
      <c r="Q1346" s="20">
        <v>0</v>
      </c>
      <c r="S1346" s="20">
        <v>0</v>
      </c>
      <c r="U1346" s="20">
        <v>0</v>
      </c>
      <c r="W1346" s="20">
        <v>0</v>
      </c>
      <c r="Y1346" s="20">
        <v>0</v>
      </c>
      <c r="AA1346" s="20">
        <v>0</v>
      </c>
      <c r="AC1346" s="20">
        <v>0</v>
      </c>
      <c r="AE1346" s="20">
        <v>0</v>
      </c>
      <c r="AG1346" s="20">
        <v>0</v>
      </c>
      <c r="AI1346" s="20">
        <v>0</v>
      </c>
      <c r="AK1346" s="20">
        <v>0</v>
      </c>
      <c r="AM1346" s="20">
        <v>0</v>
      </c>
      <c r="AO1346" s="20">
        <v>1157889</v>
      </c>
      <c r="AQ1346" s="21">
        <v>1157889</v>
      </c>
      <c r="AR1346" s="24"/>
      <c r="AS1346" s="20">
        <v>0</v>
      </c>
      <c r="AU1346" s="25">
        <v>23389</v>
      </c>
      <c r="AW1346" s="22" t="str">
        <f t="shared" si="20"/>
        <v>No</v>
      </c>
      <c r="AX1346" s="6"/>
    </row>
    <row r="1347" spans="1:50">
      <c r="A1347" s="3" t="s">
        <v>6361</v>
      </c>
      <c r="B1347" s="3" t="s">
        <v>298</v>
      </c>
      <c r="C1347" s="22" t="s">
        <v>62</v>
      </c>
      <c r="D1347" s="310">
        <v>8004</v>
      </c>
      <c r="E1347" s="314">
        <v>80004</v>
      </c>
      <c r="F1347" s="22" t="s">
        <v>187</v>
      </c>
      <c r="G1347" s="3" t="s">
        <v>185</v>
      </c>
      <c r="H1347" s="25">
        <v>114773</v>
      </c>
      <c r="I1347" s="19">
        <v>31</v>
      </c>
      <c r="J1347" s="22" t="s">
        <v>12</v>
      </c>
      <c r="K1347" s="22" t="s">
        <v>11</v>
      </c>
      <c r="L1347" s="19">
        <v>12</v>
      </c>
      <c r="M1347" s="20">
        <v>595435</v>
      </c>
      <c r="O1347" s="20">
        <v>200763</v>
      </c>
      <c r="Q1347" s="20">
        <v>68881</v>
      </c>
      <c r="S1347" s="20">
        <v>21907</v>
      </c>
      <c r="U1347" s="20">
        <v>254027</v>
      </c>
      <c r="W1347" s="20">
        <v>45969</v>
      </c>
      <c r="Y1347" s="20">
        <v>71834</v>
      </c>
      <c r="AA1347" s="20">
        <v>3630</v>
      </c>
      <c r="AC1347" s="20">
        <v>35987</v>
      </c>
      <c r="AE1347" s="20">
        <v>14432</v>
      </c>
      <c r="AG1347" s="20">
        <v>27619</v>
      </c>
      <c r="AI1347" s="20">
        <v>0</v>
      </c>
      <c r="AK1347" s="20">
        <v>0</v>
      </c>
      <c r="AM1347" s="20">
        <v>445</v>
      </c>
      <c r="AO1347" s="20">
        <v>0</v>
      </c>
      <c r="AQ1347" s="21">
        <v>1340929</v>
      </c>
      <c r="AR1347" s="24"/>
      <c r="AS1347" s="20">
        <v>0</v>
      </c>
      <c r="AU1347" s="25">
        <v>12046</v>
      </c>
      <c r="AW1347" s="22" t="str">
        <f t="shared" ref="AW1347:AW1410" si="21">IF(AV1347&amp;AT1347&amp;AR1347&amp;AP1347&amp;AN1347&amp;AL1347&amp;AJ1347&amp;AH1347&amp;AF1347&amp;AD1347&amp;AB1347&amp;Z1347&amp;X1347&amp;V1347&amp;P1347&amp;R1347&amp;T1347&amp;N1347&lt;&gt;"","Yes","No")</f>
        <v>No</v>
      </c>
      <c r="AX1347" s="6"/>
    </row>
    <row r="1348" spans="1:50">
      <c r="A1348" s="3" t="s">
        <v>5586</v>
      </c>
      <c r="B1348" s="3" t="s">
        <v>5587</v>
      </c>
      <c r="C1348" s="22" t="s">
        <v>21</v>
      </c>
      <c r="E1348" s="314">
        <v>99424</v>
      </c>
      <c r="F1348" s="22" t="s">
        <v>187</v>
      </c>
      <c r="G1348" s="3" t="s">
        <v>185</v>
      </c>
      <c r="H1348" s="25">
        <v>12150996</v>
      </c>
      <c r="I1348" s="19">
        <v>31</v>
      </c>
      <c r="J1348" s="22" t="s">
        <v>12</v>
      </c>
      <c r="K1348" s="22" t="s">
        <v>14</v>
      </c>
      <c r="L1348" s="19">
        <v>12</v>
      </c>
      <c r="M1348" s="20">
        <v>0</v>
      </c>
      <c r="O1348" s="20">
        <v>99457</v>
      </c>
      <c r="Q1348" s="20">
        <v>0</v>
      </c>
      <c r="S1348" s="20">
        <v>19076</v>
      </c>
      <c r="U1348" s="20">
        <v>46094</v>
      </c>
      <c r="W1348" s="20">
        <v>836</v>
      </c>
      <c r="Y1348" s="20">
        <v>119649</v>
      </c>
      <c r="AA1348" s="20">
        <v>0</v>
      </c>
      <c r="AC1348" s="20">
        <v>4619</v>
      </c>
      <c r="AE1348" s="20">
        <v>2164</v>
      </c>
      <c r="AG1348" s="20">
        <v>507</v>
      </c>
      <c r="AI1348" s="20">
        <v>0</v>
      </c>
      <c r="AK1348" s="20">
        <v>1526606</v>
      </c>
      <c r="AM1348" s="20">
        <v>0</v>
      </c>
      <c r="AO1348" s="20">
        <v>0</v>
      </c>
      <c r="AQ1348" s="21">
        <v>1819008</v>
      </c>
      <c r="AR1348" s="24"/>
      <c r="AS1348" s="20">
        <v>0</v>
      </c>
      <c r="AU1348" s="25">
        <v>23073</v>
      </c>
      <c r="AW1348" s="22" t="str">
        <f t="shared" si="21"/>
        <v>No</v>
      </c>
      <c r="AX1348" s="6"/>
    </row>
    <row r="1349" spans="1:50">
      <c r="A1349" s="3" t="s">
        <v>2366</v>
      </c>
      <c r="B1349" s="3" t="s">
        <v>2367</v>
      </c>
      <c r="C1349" s="22" t="s">
        <v>63</v>
      </c>
      <c r="D1349" s="310" t="s">
        <v>2368</v>
      </c>
      <c r="E1349" s="314" t="s">
        <v>2369</v>
      </c>
      <c r="F1349" s="22" t="s">
        <v>189</v>
      </c>
      <c r="G1349" s="3" t="s">
        <v>222</v>
      </c>
      <c r="H1349" s="25">
        <v>0</v>
      </c>
      <c r="I1349" s="19">
        <v>31</v>
      </c>
      <c r="J1349" s="22" t="s">
        <v>12</v>
      </c>
      <c r="K1349" s="22" t="s">
        <v>11</v>
      </c>
      <c r="L1349" s="19">
        <v>10</v>
      </c>
      <c r="M1349" s="20">
        <v>0</v>
      </c>
      <c r="O1349" s="20">
        <v>0</v>
      </c>
      <c r="Q1349" s="20">
        <v>0</v>
      </c>
      <c r="S1349" s="20">
        <v>0</v>
      </c>
      <c r="U1349" s="20">
        <v>0</v>
      </c>
      <c r="W1349" s="20">
        <v>0</v>
      </c>
      <c r="Y1349" s="20">
        <v>0</v>
      </c>
      <c r="AA1349" s="20">
        <v>0</v>
      </c>
      <c r="AC1349" s="20">
        <v>0</v>
      </c>
      <c r="AE1349" s="20">
        <v>0</v>
      </c>
      <c r="AG1349" s="20">
        <v>0</v>
      </c>
      <c r="AI1349" s="20">
        <v>0</v>
      </c>
      <c r="AK1349" s="20">
        <v>0</v>
      </c>
      <c r="AM1349" s="20">
        <v>0</v>
      </c>
      <c r="AO1349" s="20">
        <v>628683</v>
      </c>
      <c r="AQ1349" s="21">
        <v>628683</v>
      </c>
      <c r="AR1349" s="24"/>
      <c r="AS1349" s="20">
        <v>0</v>
      </c>
      <c r="AU1349" s="25">
        <v>13521</v>
      </c>
      <c r="AW1349" s="22" t="str">
        <f t="shared" si="21"/>
        <v>No</v>
      </c>
      <c r="AX1349" s="6"/>
    </row>
    <row r="1350" spans="1:50">
      <c r="A1350" s="3" t="s">
        <v>5360</v>
      </c>
      <c r="B1350" s="3" t="s">
        <v>5361</v>
      </c>
      <c r="C1350" s="22" t="s">
        <v>52</v>
      </c>
      <c r="E1350" s="314">
        <v>10183</v>
      </c>
      <c r="F1350" s="22" t="s">
        <v>189</v>
      </c>
      <c r="G1350" s="3" t="s">
        <v>185</v>
      </c>
      <c r="H1350" s="25">
        <v>246695</v>
      </c>
      <c r="I1350" s="19">
        <v>31</v>
      </c>
      <c r="J1350" s="22" t="s">
        <v>24</v>
      </c>
      <c r="K1350" s="22" t="s">
        <v>11</v>
      </c>
      <c r="L1350" s="19">
        <v>10</v>
      </c>
      <c r="M1350" s="20">
        <v>18216252</v>
      </c>
      <c r="O1350" s="20">
        <v>13810880</v>
      </c>
      <c r="Q1350" s="20">
        <v>0</v>
      </c>
      <c r="S1350" s="20">
        <v>0</v>
      </c>
      <c r="U1350" s="20">
        <v>14961399</v>
      </c>
      <c r="W1350" s="20">
        <v>5396868</v>
      </c>
      <c r="Y1350" s="20">
        <v>6693748</v>
      </c>
      <c r="AA1350" s="20">
        <v>0</v>
      </c>
      <c r="AC1350" s="20">
        <v>1271059</v>
      </c>
      <c r="AE1350" s="20">
        <v>1221078</v>
      </c>
      <c r="AG1350" s="20">
        <v>2233918</v>
      </c>
      <c r="AI1350" s="20">
        <v>2651848</v>
      </c>
      <c r="AK1350" s="20">
        <v>0</v>
      </c>
      <c r="AM1350" s="20">
        <v>11421303</v>
      </c>
      <c r="AO1350" s="20">
        <v>0</v>
      </c>
      <c r="AQ1350" s="21">
        <v>77878353</v>
      </c>
      <c r="AR1350" s="24"/>
      <c r="AS1350" s="20">
        <v>0</v>
      </c>
      <c r="AU1350" s="25">
        <v>58765</v>
      </c>
      <c r="AV1350" s="19" t="s">
        <v>151</v>
      </c>
      <c r="AW1350" s="22" t="str">
        <f t="shared" si="21"/>
        <v>Yes</v>
      </c>
      <c r="AX1350" s="6"/>
    </row>
    <row r="1351" spans="1:50">
      <c r="A1351" s="3" t="s">
        <v>1691</v>
      </c>
      <c r="B1351" s="3" t="s">
        <v>1692</v>
      </c>
      <c r="C1351" s="22" t="s">
        <v>87</v>
      </c>
      <c r="D1351" s="310" t="s">
        <v>1693</v>
      </c>
      <c r="E1351" s="314" t="s">
        <v>1694</v>
      </c>
      <c r="F1351" s="22" t="s">
        <v>189</v>
      </c>
      <c r="G1351" s="3" t="s">
        <v>222</v>
      </c>
      <c r="H1351" s="25">
        <v>0</v>
      </c>
      <c r="I1351" s="19">
        <v>31</v>
      </c>
      <c r="J1351" s="22" t="s">
        <v>23</v>
      </c>
      <c r="K1351" s="22" t="s">
        <v>11</v>
      </c>
      <c r="L1351" s="19">
        <v>7</v>
      </c>
      <c r="M1351" s="20">
        <v>0</v>
      </c>
      <c r="O1351" s="20">
        <v>0</v>
      </c>
      <c r="Q1351" s="20">
        <v>0</v>
      </c>
      <c r="S1351" s="20">
        <v>0</v>
      </c>
      <c r="U1351" s="20">
        <v>0</v>
      </c>
      <c r="W1351" s="20">
        <v>0</v>
      </c>
      <c r="Y1351" s="20">
        <v>0</v>
      </c>
      <c r="AA1351" s="20">
        <v>0</v>
      </c>
      <c r="AC1351" s="20">
        <v>0</v>
      </c>
      <c r="AE1351" s="20">
        <v>0</v>
      </c>
      <c r="AG1351" s="20">
        <v>0</v>
      </c>
      <c r="AI1351" s="20">
        <v>0</v>
      </c>
      <c r="AK1351" s="20">
        <v>0</v>
      </c>
      <c r="AM1351" s="20">
        <v>0</v>
      </c>
      <c r="AO1351" s="20">
        <v>1260437</v>
      </c>
      <c r="AQ1351" s="21">
        <v>1260437</v>
      </c>
      <c r="AR1351" s="24"/>
      <c r="AS1351" s="20">
        <v>0</v>
      </c>
      <c r="AU1351" s="25">
        <v>11504</v>
      </c>
      <c r="AW1351" s="22" t="str">
        <f t="shared" si="21"/>
        <v>No</v>
      </c>
      <c r="AX1351" s="6"/>
    </row>
    <row r="1352" spans="1:50">
      <c r="A1352" s="3" t="s">
        <v>6362</v>
      </c>
      <c r="B1352" s="3" t="s">
        <v>236</v>
      </c>
      <c r="C1352" s="22" t="s">
        <v>87</v>
      </c>
      <c r="D1352" s="310">
        <v>3087</v>
      </c>
      <c r="E1352" s="314">
        <v>30087</v>
      </c>
      <c r="F1352" s="22" t="s">
        <v>187</v>
      </c>
      <c r="G1352" s="3" t="s">
        <v>185</v>
      </c>
      <c r="H1352" s="25">
        <v>51370</v>
      </c>
      <c r="I1352" s="19">
        <v>31</v>
      </c>
      <c r="J1352" s="22" t="s">
        <v>13</v>
      </c>
      <c r="K1352" s="22" t="s">
        <v>11</v>
      </c>
      <c r="L1352" s="19">
        <v>7</v>
      </c>
      <c r="M1352" s="20">
        <v>317415</v>
      </c>
      <c r="O1352" s="20">
        <v>52863</v>
      </c>
      <c r="Q1352" s="20">
        <v>33080</v>
      </c>
      <c r="S1352" s="20">
        <v>28766</v>
      </c>
      <c r="U1352" s="20">
        <v>197784</v>
      </c>
      <c r="W1352" s="20">
        <v>151209</v>
      </c>
      <c r="Y1352" s="20">
        <v>113082</v>
      </c>
      <c r="AA1352" s="20">
        <v>24732</v>
      </c>
      <c r="AC1352" s="20">
        <v>34574</v>
      </c>
      <c r="AE1352" s="20">
        <v>37261</v>
      </c>
      <c r="AG1352" s="20">
        <v>5151</v>
      </c>
      <c r="AI1352" s="20">
        <v>0</v>
      </c>
      <c r="AK1352" s="20">
        <v>0</v>
      </c>
      <c r="AM1352" s="20">
        <v>21763</v>
      </c>
      <c r="AO1352" s="20">
        <v>0</v>
      </c>
      <c r="AQ1352" s="21">
        <v>1017680</v>
      </c>
      <c r="AR1352" s="24"/>
      <c r="AS1352" s="20">
        <v>0</v>
      </c>
      <c r="AU1352" s="25">
        <v>19237</v>
      </c>
      <c r="AW1352" s="22" t="str">
        <f t="shared" si="21"/>
        <v>No</v>
      </c>
      <c r="AX1352" s="6"/>
    </row>
    <row r="1353" spans="1:50">
      <c r="A1353" s="3" t="s">
        <v>1691</v>
      </c>
      <c r="B1353" s="3" t="s">
        <v>1692</v>
      </c>
      <c r="C1353" s="22" t="s">
        <v>87</v>
      </c>
      <c r="D1353" s="310" t="s">
        <v>1693</v>
      </c>
      <c r="E1353" s="314" t="s">
        <v>1694</v>
      </c>
      <c r="F1353" s="22" t="s">
        <v>189</v>
      </c>
      <c r="G1353" s="3" t="s">
        <v>222</v>
      </c>
      <c r="H1353" s="25">
        <v>0</v>
      </c>
      <c r="I1353" s="19">
        <v>31</v>
      </c>
      <c r="J1353" s="22" t="s">
        <v>12</v>
      </c>
      <c r="K1353" s="22" t="s">
        <v>14</v>
      </c>
      <c r="L1353" s="19">
        <v>6</v>
      </c>
      <c r="M1353" s="20">
        <v>0</v>
      </c>
      <c r="O1353" s="20">
        <v>0</v>
      </c>
      <c r="Q1353" s="20">
        <v>0</v>
      </c>
      <c r="S1353" s="20">
        <v>0</v>
      </c>
      <c r="U1353" s="20">
        <v>0</v>
      </c>
      <c r="W1353" s="20">
        <v>0</v>
      </c>
      <c r="Y1353" s="20">
        <v>0</v>
      </c>
      <c r="AA1353" s="20">
        <v>0</v>
      </c>
      <c r="AC1353" s="20">
        <v>0</v>
      </c>
      <c r="AE1353" s="20">
        <v>0</v>
      </c>
      <c r="AG1353" s="20">
        <v>0</v>
      </c>
      <c r="AI1353" s="20">
        <v>0</v>
      </c>
      <c r="AK1353" s="20">
        <v>0</v>
      </c>
      <c r="AM1353" s="20">
        <v>0</v>
      </c>
      <c r="AO1353" s="20">
        <v>57711</v>
      </c>
      <c r="AQ1353" s="21">
        <v>57711</v>
      </c>
      <c r="AR1353" s="24"/>
      <c r="AS1353" s="20">
        <v>0</v>
      </c>
      <c r="AU1353" s="25">
        <v>1480</v>
      </c>
      <c r="AW1353" s="22" t="str">
        <f t="shared" si="21"/>
        <v>No</v>
      </c>
      <c r="AX1353" s="6"/>
    </row>
    <row r="1354" spans="1:50">
      <c r="A1354" s="3" t="s">
        <v>6362</v>
      </c>
      <c r="B1354" s="3" t="s">
        <v>236</v>
      </c>
      <c r="C1354" s="22" t="s">
        <v>87</v>
      </c>
      <c r="D1354" s="310">
        <v>3087</v>
      </c>
      <c r="E1354" s="314">
        <v>30087</v>
      </c>
      <c r="F1354" s="22" t="s">
        <v>187</v>
      </c>
      <c r="G1354" s="3" t="s">
        <v>185</v>
      </c>
      <c r="H1354" s="25">
        <v>51370</v>
      </c>
      <c r="I1354" s="19">
        <v>31</v>
      </c>
      <c r="J1354" s="22" t="s">
        <v>13</v>
      </c>
      <c r="K1354" s="22" t="s">
        <v>14</v>
      </c>
      <c r="L1354" s="19">
        <v>3</v>
      </c>
      <c r="M1354" s="20">
        <v>0</v>
      </c>
      <c r="O1354" s="20">
        <v>118330</v>
      </c>
      <c r="Q1354" s="20">
        <v>0</v>
      </c>
      <c r="S1354" s="20">
        <v>16130</v>
      </c>
      <c r="U1354" s="20">
        <v>84765</v>
      </c>
      <c r="W1354" s="20">
        <v>58803</v>
      </c>
      <c r="Y1354" s="20">
        <v>72298</v>
      </c>
      <c r="AA1354" s="20">
        <v>11639</v>
      </c>
      <c r="AC1354" s="20">
        <v>17029</v>
      </c>
      <c r="AE1354" s="20">
        <v>21874</v>
      </c>
      <c r="AG1354" s="20">
        <v>2000</v>
      </c>
      <c r="AI1354" s="20">
        <v>0</v>
      </c>
      <c r="AK1354" s="20">
        <v>453584</v>
      </c>
      <c r="AM1354" s="20">
        <v>0</v>
      </c>
      <c r="AO1354" s="20">
        <v>0</v>
      </c>
      <c r="AQ1354" s="21">
        <v>856452</v>
      </c>
      <c r="AR1354" s="24"/>
      <c r="AS1354" s="20">
        <v>0</v>
      </c>
      <c r="AU1354" s="25">
        <v>8822</v>
      </c>
      <c r="AW1354" s="22" t="str">
        <f t="shared" si="21"/>
        <v>No</v>
      </c>
      <c r="AX1354" s="6"/>
    </row>
    <row r="1355" spans="1:50">
      <c r="A1355" s="3" t="s">
        <v>6362</v>
      </c>
      <c r="B1355" s="3" t="s">
        <v>236</v>
      </c>
      <c r="C1355" s="22" t="s">
        <v>87</v>
      </c>
      <c r="D1355" s="310">
        <v>3087</v>
      </c>
      <c r="E1355" s="314">
        <v>30087</v>
      </c>
      <c r="F1355" s="22" t="s">
        <v>187</v>
      </c>
      <c r="G1355" s="3" t="s">
        <v>185</v>
      </c>
      <c r="H1355" s="25">
        <v>51370</v>
      </c>
      <c r="I1355" s="19">
        <v>31</v>
      </c>
      <c r="J1355" s="22" t="s">
        <v>12</v>
      </c>
      <c r="K1355" s="22" t="s">
        <v>14</v>
      </c>
      <c r="L1355" s="19">
        <v>2</v>
      </c>
      <c r="M1355" s="20">
        <v>0</v>
      </c>
      <c r="O1355" s="20">
        <v>112991</v>
      </c>
      <c r="Q1355" s="20">
        <v>0</v>
      </c>
      <c r="S1355" s="20">
        <v>15975</v>
      </c>
      <c r="U1355" s="20">
        <v>74025</v>
      </c>
      <c r="W1355" s="20">
        <v>9197</v>
      </c>
      <c r="Y1355" s="20">
        <v>16295</v>
      </c>
      <c r="AA1355" s="20">
        <v>2500</v>
      </c>
      <c r="AC1355" s="20">
        <v>9500</v>
      </c>
      <c r="AE1355" s="20">
        <v>6401</v>
      </c>
      <c r="AG1355" s="20">
        <v>1650</v>
      </c>
      <c r="AI1355" s="20">
        <v>0</v>
      </c>
      <c r="AK1355" s="20">
        <v>94331</v>
      </c>
      <c r="AM1355" s="20">
        <v>2950</v>
      </c>
      <c r="AO1355" s="20">
        <v>0</v>
      </c>
      <c r="AQ1355" s="21">
        <v>345815</v>
      </c>
      <c r="AR1355" s="24"/>
      <c r="AS1355" s="20">
        <v>0</v>
      </c>
      <c r="AU1355" s="25">
        <v>3561</v>
      </c>
      <c r="AW1355" s="22" t="str">
        <f t="shared" si="21"/>
        <v>No</v>
      </c>
      <c r="AX1355" s="6"/>
    </row>
    <row r="1356" spans="1:50">
      <c r="A1356" s="3" t="s">
        <v>4268</v>
      </c>
      <c r="B1356" s="3" t="s">
        <v>4269</v>
      </c>
      <c r="C1356" s="22" t="s">
        <v>64</v>
      </c>
      <c r="D1356" s="310" t="s">
        <v>4270</v>
      </c>
      <c r="E1356" s="314" t="s">
        <v>4271</v>
      </c>
      <c r="F1356" s="22" t="s">
        <v>235</v>
      </c>
      <c r="G1356" s="3" t="s">
        <v>222</v>
      </c>
      <c r="H1356" s="25">
        <v>0</v>
      </c>
      <c r="I1356" s="19">
        <v>31</v>
      </c>
      <c r="J1356" s="22" t="s">
        <v>17</v>
      </c>
      <c r="K1356" s="22" t="s">
        <v>14</v>
      </c>
      <c r="L1356" s="19">
        <v>2</v>
      </c>
      <c r="M1356" s="20">
        <v>0</v>
      </c>
      <c r="O1356" s="20">
        <v>0</v>
      </c>
      <c r="Q1356" s="20">
        <v>0</v>
      </c>
      <c r="S1356" s="20">
        <v>0</v>
      </c>
      <c r="U1356" s="20">
        <v>0</v>
      </c>
      <c r="W1356" s="20">
        <v>0</v>
      </c>
      <c r="Y1356" s="20">
        <v>0</v>
      </c>
      <c r="AA1356" s="20">
        <v>0</v>
      </c>
      <c r="AC1356" s="20">
        <v>0</v>
      </c>
      <c r="AE1356" s="20">
        <v>0</v>
      </c>
      <c r="AG1356" s="20">
        <v>0</v>
      </c>
      <c r="AI1356" s="20">
        <v>0</v>
      </c>
      <c r="AK1356" s="20">
        <v>0</v>
      </c>
      <c r="AM1356" s="20">
        <v>0</v>
      </c>
      <c r="AO1356" s="20">
        <v>76044</v>
      </c>
      <c r="AQ1356" s="21">
        <v>76044</v>
      </c>
      <c r="AR1356" s="24"/>
      <c r="AS1356" s="20">
        <v>0</v>
      </c>
      <c r="AU1356" s="25">
        <v>3837</v>
      </c>
      <c r="AW1356" s="22" t="str">
        <f t="shared" si="21"/>
        <v>No</v>
      </c>
      <c r="AX1356" s="6"/>
    </row>
    <row r="1357" spans="1:50">
      <c r="A1357" s="3" t="s">
        <v>6372</v>
      </c>
      <c r="B1357" s="3" t="s">
        <v>206</v>
      </c>
      <c r="C1357" s="22" t="s">
        <v>19</v>
      </c>
      <c r="D1357" s="310">
        <v>9191</v>
      </c>
      <c r="E1357" s="314">
        <v>90191</v>
      </c>
      <c r="F1357" s="22" t="s">
        <v>187</v>
      </c>
      <c r="G1357" s="3" t="s">
        <v>5166</v>
      </c>
      <c r="H1357" s="25">
        <v>843168</v>
      </c>
      <c r="I1357" s="19">
        <v>30</v>
      </c>
      <c r="J1357" s="22" t="s">
        <v>12</v>
      </c>
      <c r="K1357" s="22" t="s">
        <v>11</v>
      </c>
      <c r="L1357" s="19">
        <v>30</v>
      </c>
      <c r="M1357" s="20">
        <v>0</v>
      </c>
      <c r="O1357" s="20">
        <v>0</v>
      </c>
      <c r="Q1357" s="20">
        <v>0</v>
      </c>
      <c r="S1357" s="20">
        <v>0</v>
      </c>
      <c r="U1357" s="20">
        <v>0</v>
      </c>
      <c r="W1357" s="20">
        <v>0</v>
      </c>
      <c r="Y1357" s="20">
        <v>0</v>
      </c>
      <c r="AA1357" s="20">
        <v>0</v>
      </c>
      <c r="AC1357" s="20">
        <v>0</v>
      </c>
      <c r="AE1357" s="20">
        <v>0</v>
      </c>
      <c r="AG1357" s="20">
        <v>0</v>
      </c>
      <c r="AI1357" s="20">
        <v>0</v>
      </c>
      <c r="AK1357" s="20">
        <v>0</v>
      </c>
      <c r="AM1357" s="20">
        <v>0</v>
      </c>
      <c r="AO1357" s="20">
        <v>1471295</v>
      </c>
      <c r="AQ1357" s="21">
        <v>1471295</v>
      </c>
      <c r="AR1357" s="24"/>
      <c r="AS1357" s="20">
        <v>0</v>
      </c>
      <c r="AU1357" s="25">
        <v>29045</v>
      </c>
      <c r="AW1357" s="22" t="str">
        <f t="shared" si="21"/>
        <v>No</v>
      </c>
      <c r="AX1357" s="6"/>
    </row>
    <row r="1358" spans="1:50">
      <c r="A1358" s="3" t="s">
        <v>1212</v>
      </c>
      <c r="B1358" s="3" t="s">
        <v>1213</v>
      </c>
      <c r="C1358" s="22" t="s">
        <v>61</v>
      </c>
      <c r="D1358" s="310" t="s">
        <v>1214</v>
      </c>
      <c r="E1358" s="314">
        <v>44925</v>
      </c>
      <c r="F1358" s="22" t="s">
        <v>160</v>
      </c>
      <c r="G1358" s="3" t="s">
        <v>5166</v>
      </c>
      <c r="H1358" s="25">
        <v>0</v>
      </c>
      <c r="I1358" s="19">
        <v>30</v>
      </c>
      <c r="J1358" s="22" t="s">
        <v>12</v>
      </c>
      <c r="K1358" s="22" t="s">
        <v>11</v>
      </c>
      <c r="L1358" s="19">
        <v>30</v>
      </c>
      <c r="M1358" s="20">
        <v>0</v>
      </c>
      <c r="O1358" s="20">
        <v>0</v>
      </c>
      <c r="Q1358" s="20">
        <v>0</v>
      </c>
      <c r="S1358" s="20">
        <v>0</v>
      </c>
      <c r="U1358" s="20">
        <v>0</v>
      </c>
      <c r="W1358" s="20">
        <v>0</v>
      </c>
      <c r="Y1358" s="20">
        <v>0</v>
      </c>
      <c r="AA1358" s="20">
        <v>0</v>
      </c>
      <c r="AC1358" s="20">
        <v>0</v>
      </c>
      <c r="AE1358" s="20">
        <v>0</v>
      </c>
      <c r="AG1358" s="20">
        <v>0</v>
      </c>
      <c r="AI1358" s="20">
        <v>0</v>
      </c>
      <c r="AK1358" s="20">
        <v>0</v>
      </c>
      <c r="AM1358" s="20">
        <v>0</v>
      </c>
      <c r="AO1358" s="20">
        <v>3329637</v>
      </c>
      <c r="AQ1358" s="21">
        <v>3329637</v>
      </c>
      <c r="AR1358" s="24"/>
      <c r="AS1358" s="20">
        <v>0</v>
      </c>
      <c r="AU1358" s="25">
        <v>35287</v>
      </c>
      <c r="AW1358" s="22" t="str">
        <f t="shared" si="21"/>
        <v>No</v>
      </c>
      <c r="AX1358" s="6"/>
    </row>
    <row r="1359" spans="1:50">
      <c r="A1359" s="3" t="s">
        <v>4377</v>
      </c>
      <c r="B1359" s="3" t="s">
        <v>4378</v>
      </c>
      <c r="C1359" s="22" t="s">
        <v>101</v>
      </c>
      <c r="D1359" s="310" t="s">
        <v>4379</v>
      </c>
      <c r="E1359" s="314" t="s">
        <v>4380</v>
      </c>
      <c r="F1359" s="22" t="s">
        <v>235</v>
      </c>
      <c r="G1359" s="3" t="s">
        <v>222</v>
      </c>
      <c r="H1359" s="25">
        <v>0</v>
      </c>
      <c r="I1359" s="19">
        <v>30</v>
      </c>
      <c r="J1359" s="22" t="s">
        <v>12</v>
      </c>
      <c r="K1359" s="22" t="s">
        <v>11</v>
      </c>
      <c r="L1359" s="19">
        <v>30</v>
      </c>
      <c r="M1359" s="20">
        <v>0</v>
      </c>
      <c r="O1359" s="20">
        <v>0</v>
      </c>
      <c r="Q1359" s="20">
        <v>0</v>
      </c>
      <c r="S1359" s="20">
        <v>0</v>
      </c>
      <c r="U1359" s="20">
        <v>0</v>
      </c>
      <c r="W1359" s="20">
        <v>0</v>
      </c>
      <c r="Y1359" s="20">
        <v>0</v>
      </c>
      <c r="AA1359" s="20">
        <v>0</v>
      </c>
      <c r="AC1359" s="20">
        <v>0</v>
      </c>
      <c r="AE1359" s="20">
        <v>0</v>
      </c>
      <c r="AG1359" s="20">
        <v>0</v>
      </c>
      <c r="AI1359" s="20">
        <v>0</v>
      </c>
      <c r="AK1359" s="20">
        <v>0</v>
      </c>
      <c r="AM1359" s="20">
        <v>0</v>
      </c>
      <c r="AO1359" s="20">
        <v>930446</v>
      </c>
      <c r="AQ1359" s="21">
        <v>930446</v>
      </c>
      <c r="AR1359" s="24"/>
      <c r="AS1359" s="20">
        <v>0</v>
      </c>
      <c r="AU1359" s="25">
        <v>41032</v>
      </c>
      <c r="AW1359" s="22" t="str">
        <f t="shared" si="21"/>
        <v>No</v>
      </c>
      <c r="AX1359" s="6"/>
    </row>
    <row r="1360" spans="1:50">
      <c r="A1360" s="3" t="s">
        <v>6368</v>
      </c>
      <c r="B1360" s="3" t="s">
        <v>920</v>
      </c>
      <c r="C1360" s="22" t="s">
        <v>46</v>
      </c>
      <c r="D1360" s="310" t="s">
        <v>2884</v>
      </c>
      <c r="E1360" s="314">
        <v>50342</v>
      </c>
      <c r="F1360" s="22" t="s">
        <v>235</v>
      </c>
      <c r="G1360" s="3" t="s">
        <v>185</v>
      </c>
      <c r="H1360" s="25">
        <v>1487483</v>
      </c>
      <c r="I1360" s="19">
        <v>30</v>
      </c>
      <c r="J1360" s="22" t="s">
        <v>12</v>
      </c>
      <c r="K1360" s="22" t="s">
        <v>11</v>
      </c>
      <c r="L1360" s="19">
        <v>30</v>
      </c>
      <c r="M1360" s="20">
        <v>437682</v>
      </c>
      <c r="O1360" s="20">
        <v>264475</v>
      </c>
      <c r="Q1360" s="20">
        <v>5926</v>
      </c>
      <c r="S1360" s="20">
        <v>1353</v>
      </c>
      <c r="U1360" s="20">
        <v>134662</v>
      </c>
      <c r="W1360" s="20">
        <v>90270</v>
      </c>
      <c r="Y1360" s="20">
        <v>125556</v>
      </c>
      <c r="AA1360" s="20">
        <v>7627</v>
      </c>
      <c r="AC1360" s="20">
        <v>6089</v>
      </c>
      <c r="AE1360" s="20">
        <v>24089</v>
      </c>
      <c r="AG1360" s="20">
        <v>90757</v>
      </c>
      <c r="AI1360" s="20">
        <v>0</v>
      </c>
      <c r="AK1360" s="20">
        <v>0</v>
      </c>
      <c r="AM1360" s="20">
        <v>11678</v>
      </c>
      <c r="AO1360" s="20">
        <v>0</v>
      </c>
      <c r="AQ1360" s="21">
        <v>1200164</v>
      </c>
      <c r="AR1360" s="24"/>
      <c r="AS1360" s="20">
        <v>0</v>
      </c>
      <c r="AU1360" s="25">
        <v>35481</v>
      </c>
      <c r="AW1360" s="22" t="str">
        <f t="shared" si="21"/>
        <v>No</v>
      </c>
      <c r="AX1360" s="6"/>
    </row>
    <row r="1361" spans="1:50">
      <c r="A1361" s="3" t="s">
        <v>6369</v>
      </c>
      <c r="B1361" s="3" t="s">
        <v>1136</v>
      </c>
      <c r="C1361" s="22" t="s">
        <v>66</v>
      </c>
      <c r="D1361" s="310">
        <v>1122</v>
      </c>
      <c r="E1361" s="314">
        <v>10122</v>
      </c>
      <c r="F1361" s="22" t="s">
        <v>201</v>
      </c>
      <c r="G1361" s="3" t="s">
        <v>5166</v>
      </c>
      <c r="H1361" s="25">
        <v>88200</v>
      </c>
      <c r="I1361" s="19">
        <v>30</v>
      </c>
      <c r="J1361" s="22" t="s">
        <v>23</v>
      </c>
      <c r="K1361" s="22" t="s">
        <v>11</v>
      </c>
      <c r="L1361" s="19">
        <v>30</v>
      </c>
      <c r="M1361" s="20">
        <v>0</v>
      </c>
      <c r="O1361" s="20">
        <v>0</v>
      </c>
      <c r="Q1361" s="20">
        <v>0</v>
      </c>
      <c r="S1361" s="20">
        <v>0</v>
      </c>
      <c r="U1361" s="20">
        <v>0</v>
      </c>
      <c r="W1361" s="20">
        <v>0</v>
      </c>
      <c r="Y1361" s="20">
        <v>0</v>
      </c>
      <c r="AA1361" s="20">
        <v>0</v>
      </c>
      <c r="AC1361" s="20">
        <v>0</v>
      </c>
      <c r="AE1361" s="20">
        <v>0</v>
      </c>
      <c r="AG1361" s="20">
        <v>0</v>
      </c>
      <c r="AI1361" s="20">
        <v>0</v>
      </c>
      <c r="AK1361" s="20">
        <v>0</v>
      </c>
      <c r="AM1361" s="20">
        <v>0</v>
      </c>
      <c r="AO1361" s="20">
        <v>14363661</v>
      </c>
      <c r="AQ1361" s="21">
        <v>14363661</v>
      </c>
      <c r="AR1361" s="24"/>
      <c r="AS1361" s="20">
        <v>0</v>
      </c>
      <c r="AU1361" s="25">
        <v>80246</v>
      </c>
      <c r="AW1361" s="22" t="str">
        <f t="shared" si="21"/>
        <v>No</v>
      </c>
      <c r="AX1361" s="6"/>
    </row>
    <row r="1362" spans="1:50">
      <c r="A1362" s="3" t="s">
        <v>4499</v>
      </c>
      <c r="B1362" s="3" t="s">
        <v>4500</v>
      </c>
      <c r="C1362" s="22" t="s">
        <v>101</v>
      </c>
      <c r="D1362" s="310" t="s">
        <v>4501</v>
      </c>
      <c r="E1362" s="314" t="s">
        <v>4502</v>
      </c>
      <c r="F1362" s="22" t="s">
        <v>235</v>
      </c>
      <c r="G1362" s="3" t="s">
        <v>222</v>
      </c>
      <c r="H1362" s="25">
        <v>0</v>
      </c>
      <c r="I1362" s="19">
        <v>30</v>
      </c>
      <c r="J1362" s="22" t="s">
        <v>12</v>
      </c>
      <c r="K1362" s="22" t="s">
        <v>11</v>
      </c>
      <c r="L1362" s="19">
        <v>30</v>
      </c>
      <c r="M1362" s="20">
        <v>0</v>
      </c>
      <c r="O1362" s="20">
        <v>0</v>
      </c>
      <c r="Q1362" s="20">
        <v>0</v>
      </c>
      <c r="S1362" s="20">
        <v>0</v>
      </c>
      <c r="U1362" s="20">
        <v>0</v>
      </c>
      <c r="W1362" s="20">
        <v>0</v>
      </c>
      <c r="Y1362" s="20">
        <v>0</v>
      </c>
      <c r="AA1362" s="20">
        <v>0</v>
      </c>
      <c r="AC1362" s="20">
        <v>0</v>
      </c>
      <c r="AE1362" s="20">
        <v>0</v>
      </c>
      <c r="AG1362" s="20">
        <v>0</v>
      </c>
      <c r="AI1362" s="20">
        <v>0</v>
      </c>
      <c r="AK1362" s="20">
        <v>0</v>
      </c>
      <c r="AM1362" s="20">
        <v>0</v>
      </c>
      <c r="AO1362" s="20">
        <v>1184249</v>
      </c>
      <c r="AQ1362" s="21">
        <v>1184249</v>
      </c>
      <c r="AR1362" s="24"/>
      <c r="AS1362" s="20">
        <v>0</v>
      </c>
      <c r="AU1362" s="25">
        <v>33727</v>
      </c>
      <c r="AW1362" s="22" t="str">
        <f t="shared" si="21"/>
        <v>No</v>
      </c>
      <c r="AX1362" s="6"/>
    </row>
    <row r="1363" spans="1:50">
      <c r="A1363" s="3" t="s">
        <v>2553</v>
      </c>
      <c r="B1363" s="3" t="s">
        <v>2554</v>
      </c>
      <c r="C1363" s="22" t="s">
        <v>38</v>
      </c>
      <c r="D1363" s="310" t="s">
        <v>2555</v>
      </c>
      <c r="E1363" s="314" t="s">
        <v>2556</v>
      </c>
      <c r="F1363" s="22" t="s">
        <v>235</v>
      </c>
      <c r="G1363" s="3" t="s">
        <v>222</v>
      </c>
      <c r="H1363" s="25">
        <v>0</v>
      </c>
      <c r="I1363" s="19">
        <v>30</v>
      </c>
      <c r="J1363" s="22" t="s">
        <v>12</v>
      </c>
      <c r="K1363" s="22" t="s">
        <v>11</v>
      </c>
      <c r="L1363" s="19">
        <v>29</v>
      </c>
      <c r="M1363" s="20">
        <v>0</v>
      </c>
      <c r="O1363" s="20">
        <v>0</v>
      </c>
      <c r="Q1363" s="20">
        <v>0</v>
      </c>
      <c r="S1363" s="20">
        <v>0</v>
      </c>
      <c r="U1363" s="20">
        <v>0</v>
      </c>
      <c r="W1363" s="20">
        <v>0</v>
      </c>
      <c r="Y1363" s="20">
        <v>0</v>
      </c>
      <c r="AA1363" s="20">
        <v>0</v>
      </c>
      <c r="AC1363" s="20">
        <v>0</v>
      </c>
      <c r="AE1363" s="20">
        <v>0</v>
      </c>
      <c r="AG1363" s="20">
        <v>0</v>
      </c>
      <c r="AI1363" s="20">
        <v>0</v>
      </c>
      <c r="AK1363" s="20">
        <v>0</v>
      </c>
      <c r="AM1363" s="20">
        <v>0</v>
      </c>
      <c r="AO1363" s="20">
        <v>1650238</v>
      </c>
      <c r="AQ1363" s="21">
        <v>1650238</v>
      </c>
      <c r="AR1363" s="24"/>
      <c r="AS1363" s="20">
        <v>0</v>
      </c>
      <c r="AU1363" s="25">
        <v>29221</v>
      </c>
      <c r="AW1363" s="22" t="str">
        <f t="shared" si="21"/>
        <v>No</v>
      </c>
      <c r="AX1363" s="6"/>
    </row>
    <row r="1364" spans="1:50">
      <c r="A1364" s="3" t="s">
        <v>4578</v>
      </c>
      <c r="B1364" s="3" t="s">
        <v>705</v>
      </c>
      <c r="C1364" s="22" t="s">
        <v>32</v>
      </c>
      <c r="D1364" s="310" t="s">
        <v>4579</v>
      </c>
      <c r="E1364" s="314">
        <v>80292</v>
      </c>
      <c r="F1364" s="22" t="s">
        <v>235</v>
      </c>
      <c r="G1364" s="3" t="s">
        <v>5166</v>
      </c>
      <c r="H1364" s="25">
        <v>2374203</v>
      </c>
      <c r="I1364" s="19">
        <v>30</v>
      </c>
      <c r="J1364" s="22" t="s">
        <v>12</v>
      </c>
      <c r="K1364" s="22" t="s">
        <v>11</v>
      </c>
      <c r="L1364" s="19">
        <v>29</v>
      </c>
      <c r="M1364" s="20">
        <v>0</v>
      </c>
      <c r="O1364" s="20">
        <v>0</v>
      </c>
      <c r="Q1364" s="20">
        <v>0</v>
      </c>
      <c r="S1364" s="20">
        <v>0</v>
      </c>
      <c r="U1364" s="20">
        <v>0</v>
      </c>
      <c r="W1364" s="20">
        <v>0</v>
      </c>
      <c r="Y1364" s="20">
        <v>0</v>
      </c>
      <c r="AA1364" s="20">
        <v>0</v>
      </c>
      <c r="AC1364" s="20">
        <v>0</v>
      </c>
      <c r="AE1364" s="20">
        <v>0</v>
      </c>
      <c r="AG1364" s="20">
        <v>0</v>
      </c>
      <c r="AI1364" s="20">
        <v>0</v>
      </c>
      <c r="AK1364" s="20">
        <v>0</v>
      </c>
      <c r="AM1364" s="20">
        <v>0</v>
      </c>
      <c r="AO1364" s="20">
        <v>2041326</v>
      </c>
      <c r="AQ1364" s="21">
        <v>2041326</v>
      </c>
      <c r="AR1364" s="24"/>
      <c r="AS1364" s="20">
        <v>0</v>
      </c>
      <c r="AU1364" s="25">
        <v>60554</v>
      </c>
      <c r="AW1364" s="22" t="str">
        <f t="shared" si="21"/>
        <v>No</v>
      </c>
      <c r="AX1364" s="6"/>
    </row>
    <row r="1365" spans="1:50">
      <c r="A1365" s="3" t="s">
        <v>890</v>
      </c>
      <c r="B1365" s="3" t="s">
        <v>891</v>
      </c>
      <c r="C1365" s="22" t="s">
        <v>16</v>
      </c>
      <c r="D1365" s="310">
        <v>4073</v>
      </c>
      <c r="E1365" s="314">
        <v>40073</v>
      </c>
      <c r="F1365" s="22" t="s">
        <v>253</v>
      </c>
      <c r="G1365" s="3" t="s">
        <v>5166</v>
      </c>
      <c r="H1365" s="25">
        <v>74741</v>
      </c>
      <c r="I1365" s="19">
        <v>30</v>
      </c>
      <c r="J1365" s="22" t="s">
        <v>12</v>
      </c>
      <c r="K1365" s="22" t="s">
        <v>11</v>
      </c>
      <c r="L1365" s="19">
        <v>27</v>
      </c>
      <c r="M1365" s="20">
        <v>0</v>
      </c>
      <c r="O1365" s="20">
        <v>0</v>
      </c>
      <c r="Q1365" s="20">
        <v>0</v>
      </c>
      <c r="S1365" s="20">
        <v>0</v>
      </c>
      <c r="U1365" s="20">
        <v>0</v>
      </c>
      <c r="W1365" s="20">
        <v>0</v>
      </c>
      <c r="Y1365" s="20">
        <v>0</v>
      </c>
      <c r="AA1365" s="20">
        <v>0</v>
      </c>
      <c r="AC1365" s="20">
        <v>0</v>
      </c>
      <c r="AE1365" s="20">
        <v>0</v>
      </c>
      <c r="AG1365" s="20">
        <v>0</v>
      </c>
      <c r="AI1365" s="20">
        <v>0</v>
      </c>
      <c r="AK1365" s="20">
        <v>0</v>
      </c>
      <c r="AM1365" s="20">
        <v>0</v>
      </c>
      <c r="AO1365" s="20">
        <v>2125617</v>
      </c>
      <c r="AQ1365" s="21">
        <v>2125617</v>
      </c>
      <c r="AR1365" s="24"/>
      <c r="AS1365" s="20">
        <v>0</v>
      </c>
      <c r="AU1365" s="25">
        <v>45751</v>
      </c>
      <c r="AW1365" s="22" t="str">
        <f t="shared" si="21"/>
        <v>No</v>
      </c>
      <c r="AX1365" s="6"/>
    </row>
    <row r="1366" spans="1:50">
      <c r="A1366" s="3" t="s">
        <v>6364</v>
      </c>
      <c r="B1366" s="3" t="s">
        <v>899</v>
      </c>
      <c r="C1366" s="22" t="s">
        <v>53</v>
      </c>
      <c r="D1366" s="310">
        <v>3092</v>
      </c>
      <c r="E1366" s="314">
        <v>30092</v>
      </c>
      <c r="F1366" s="22" t="s">
        <v>187</v>
      </c>
      <c r="G1366" s="3" t="s">
        <v>5166</v>
      </c>
      <c r="H1366" s="25">
        <v>72714</v>
      </c>
      <c r="I1366" s="19">
        <v>30</v>
      </c>
      <c r="J1366" s="22" t="s">
        <v>12</v>
      </c>
      <c r="K1366" s="22" t="s">
        <v>14</v>
      </c>
      <c r="L1366" s="19">
        <v>26</v>
      </c>
      <c r="M1366" s="20">
        <v>0</v>
      </c>
      <c r="O1366" s="20">
        <v>0</v>
      </c>
      <c r="Q1366" s="20">
        <v>0</v>
      </c>
      <c r="S1366" s="20">
        <v>0</v>
      </c>
      <c r="U1366" s="20">
        <v>0</v>
      </c>
      <c r="W1366" s="20">
        <v>0</v>
      </c>
      <c r="Y1366" s="20">
        <v>0</v>
      </c>
      <c r="AA1366" s="20">
        <v>0</v>
      </c>
      <c r="AC1366" s="20">
        <v>0</v>
      </c>
      <c r="AE1366" s="20">
        <v>0</v>
      </c>
      <c r="AG1366" s="20">
        <v>0</v>
      </c>
      <c r="AI1366" s="20">
        <v>0</v>
      </c>
      <c r="AK1366" s="20">
        <v>0</v>
      </c>
      <c r="AM1366" s="20">
        <v>0</v>
      </c>
      <c r="AO1366" s="20">
        <v>2249672</v>
      </c>
      <c r="AQ1366" s="21">
        <v>2249672</v>
      </c>
      <c r="AR1366" s="24"/>
      <c r="AS1366" s="20">
        <v>0</v>
      </c>
      <c r="AU1366" s="25">
        <v>59591</v>
      </c>
      <c r="AW1366" s="22" t="str">
        <f t="shared" si="21"/>
        <v>No</v>
      </c>
      <c r="AX1366" s="6"/>
    </row>
    <row r="1367" spans="1:50">
      <c r="A1367" s="3" t="s">
        <v>6367</v>
      </c>
      <c r="B1367" s="3" t="s">
        <v>648</v>
      </c>
      <c r="C1367" s="22" t="s">
        <v>46</v>
      </c>
      <c r="D1367" s="310">
        <v>5103</v>
      </c>
      <c r="E1367" s="314">
        <v>50103</v>
      </c>
      <c r="F1367" s="22" t="s">
        <v>187</v>
      </c>
      <c r="G1367" s="3" t="s">
        <v>5166</v>
      </c>
      <c r="H1367" s="25">
        <v>8608208</v>
      </c>
      <c r="I1367" s="19">
        <v>30</v>
      </c>
      <c r="J1367" s="22" t="s">
        <v>17</v>
      </c>
      <c r="K1367" s="22" t="s">
        <v>14</v>
      </c>
      <c r="L1367" s="19">
        <v>24</v>
      </c>
      <c r="M1367" s="20">
        <v>0</v>
      </c>
      <c r="O1367" s="20">
        <v>0</v>
      </c>
      <c r="Q1367" s="20">
        <v>0</v>
      </c>
      <c r="S1367" s="20">
        <v>0</v>
      </c>
      <c r="U1367" s="20">
        <v>0</v>
      </c>
      <c r="W1367" s="20">
        <v>0</v>
      </c>
      <c r="Y1367" s="20">
        <v>0</v>
      </c>
      <c r="AA1367" s="20">
        <v>0</v>
      </c>
      <c r="AC1367" s="20">
        <v>0</v>
      </c>
      <c r="AE1367" s="20">
        <v>0</v>
      </c>
      <c r="AG1367" s="20">
        <v>0</v>
      </c>
      <c r="AI1367" s="20">
        <v>0</v>
      </c>
      <c r="AK1367" s="20">
        <v>0</v>
      </c>
      <c r="AM1367" s="20">
        <v>0</v>
      </c>
      <c r="AO1367" s="20">
        <v>295281</v>
      </c>
      <c r="AQ1367" s="21">
        <v>295281</v>
      </c>
      <c r="AR1367" s="24"/>
      <c r="AS1367" s="20">
        <v>0</v>
      </c>
      <c r="AU1367" s="25">
        <v>11640</v>
      </c>
      <c r="AW1367" s="22" t="str">
        <f t="shared" si="21"/>
        <v>No</v>
      </c>
      <c r="AX1367" s="6"/>
    </row>
    <row r="1368" spans="1:50">
      <c r="A1368" s="3" t="s">
        <v>1355</v>
      </c>
      <c r="B1368" s="3" t="s">
        <v>1354</v>
      </c>
      <c r="C1368" s="22" t="s">
        <v>60</v>
      </c>
      <c r="D1368" s="310">
        <v>7051</v>
      </c>
      <c r="E1368" s="314">
        <v>70051</v>
      </c>
      <c r="F1368" s="22" t="s">
        <v>189</v>
      </c>
      <c r="G1368" s="3" t="s">
        <v>5166</v>
      </c>
      <c r="H1368" s="25">
        <v>52900</v>
      </c>
      <c r="I1368" s="19">
        <v>30</v>
      </c>
      <c r="J1368" s="22" t="s">
        <v>12</v>
      </c>
      <c r="K1368" s="22" t="s">
        <v>11</v>
      </c>
      <c r="L1368" s="19">
        <v>23</v>
      </c>
      <c r="M1368" s="20">
        <v>0</v>
      </c>
      <c r="O1368" s="20">
        <v>0</v>
      </c>
      <c r="Q1368" s="20">
        <v>0</v>
      </c>
      <c r="S1368" s="20">
        <v>0</v>
      </c>
      <c r="U1368" s="20">
        <v>0</v>
      </c>
      <c r="W1368" s="20">
        <v>0</v>
      </c>
      <c r="Y1368" s="20">
        <v>0</v>
      </c>
      <c r="AA1368" s="20">
        <v>0</v>
      </c>
      <c r="AC1368" s="20">
        <v>0</v>
      </c>
      <c r="AE1368" s="20">
        <v>0</v>
      </c>
      <c r="AG1368" s="20">
        <v>0</v>
      </c>
      <c r="AI1368" s="20">
        <v>0</v>
      </c>
      <c r="AK1368" s="20">
        <v>0</v>
      </c>
      <c r="AM1368" s="20">
        <v>0</v>
      </c>
      <c r="AO1368" s="20">
        <v>2061287</v>
      </c>
      <c r="AQ1368" s="21">
        <v>2061287</v>
      </c>
      <c r="AR1368" s="24"/>
      <c r="AS1368" s="20">
        <v>0</v>
      </c>
      <c r="AU1368" s="25">
        <v>54677</v>
      </c>
      <c r="AW1368" s="22" t="str">
        <f t="shared" si="21"/>
        <v>No</v>
      </c>
      <c r="AX1368" s="6"/>
    </row>
    <row r="1369" spans="1:50">
      <c r="A1369" s="3" t="s">
        <v>152</v>
      </c>
      <c r="B1369" s="3" t="s">
        <v>1400</v>
      </c>
      <c r="C1369" s="22" t="s">
        <v>63</v>
      </c>
      <c r="D1369" s="310">
        <v>4221</v>
      </c>
      <c r="E1369" s="314">
        <v>40221</v>
      </c>
      <c r="F1369" s="22" t="s">
        <v>187</v>
      </c>
      <c r="G1369" s="3" t="s">
        <v>5166</v>
      </c>
      <c r="H1369" s="25">
        <v>169495</v>
      </c>
      <c r="I1369" s="19">
        <v>30</v>
      </c>
      <c r="J1369" s="22" t="s">
        <v>12</v>
      </c>
      <c r="K1369" s="22" t="s">
        <v>11</v>
      </c>
      <c r="L1369" s="19">
        <v>22</v>
      </c>
      <c r="M1369" s="20">
        <v>0</v>
      </c>
      <c r="O1369" s="20">
        <v>0</v>
      </c>
      <c r="Q1369" s="20">
        <v>0</v>
      </c>
      <c r="S1369" s="20">
        <v>0</v>
      </c>
      <c r="U1369" s="20">
        <v>0</v>
      </c>
      <c r="W1369" s="20">
        <v>0</v>
      </c>
      <c r="Y1369" s="20">
        <v>0</v>
      </c>
      <c r="AA1369" s="20">
        <v>0</v>
      </c>
      <c r="AC1369" s="20">
        <v>0</v>
      </c>
      <c r="AE1369" s="20">
        <v>0</v>
      </c>
      <c r="AG1369" s="20">
        <v>0</v>
      </c>
      <c r="AI1369" s="20">
        <v>0</v>
      </c>
      <c r="AK1369" s="20">
        <v>0</v>
      </c>
      <c r="AM1369" s="20">
        <v>0</v>
      </c>
      <c r="AO1369" s="20">
        <v>1341651</v>
      </c>
      <c r="AQ1369" s="21">
        <v>1341651</v>
      </c>
      <c r="AR1369" s="24"/>
      <c r="AS1369" s="20">
        <v>0</v>
      </c>
      <c r="AU1369" s="25">
        <v>18178</v>
      </c>
      <c r="AW1369" s="22" t="str">
        <f t="shared" si="21"/>
        <v>No</v>
      </c>
      <c r="AX1369" s="6"/>
    </row>
    <row r="1370" spans="1:50">
      <c r="A1370" s="3" t="s">
        <v>6370</v>
      </c>
      <c r="B1370" s="3" t="s">
        <v>751</v>
      </c>
      <c r="C1370" s="22" t="s">
        <v>44</v>
      </c>
      <c r="D1370" s="310">
        <v>7012</v>
      </c>
      <c r="E1370" s="314">
        <v>70012</v>
      </c>
      <c r="F1370" s="22" t="s">
        <v>187</v>
      </c>
      <c r="G1370" s="3" t="s">
        <v>185</v>
      </c>
      <c r="H1370" s="25">
        <v>106494</v>
      </c>
      <c r="I1370" s="19">
        <v>30</v>
      </c>
      <c r="J1370" s="22" t="s">
        <v>13</v>
      </c>
      <c r="K1370" s="22" t="s">
        <v>11</v>
      </c>
      <c r="L1370" s="19">
        <v>20</v>
      </c>
      <c r="M1370" s="20">
        <v>1258501</v>
      </c>
      <c r="O1370" s="20">
        <v>471179</v>
      </c>
      <c r="Q1370" s="20">
        <v>94976</v>
      </c>
      <c r="S1370" s="20">
        <v>69705</v>
      </c>
      <c r="U1370" s="20">
        <v>1169705</v>
      </c>
      <c r="W1370" s="20">
        <v>333820</v>
      </c>
      <c r="Y1370" s="20">
        <v>298855</v>
      </c>
      <c r="AA1370" s="20">
        <v>36349</v>
      </c>
      <c r="AC1370" s="20">
        <v>445575</v>
      </c>
      <c r="AE1370" s="20">
        <v>57774</v>
      </c>
      <c r="AG1370" s="20">
        <v>110101</v>
      </c>
      <c r="AI1370" s="20">
        <v>12506</v>
      </c>
      <c r="AK1370" s="20">
        <v>0</v>
      </c>
      <c r="AM1370" s="20">
        <v>0</v>
      </c>
      <c r="AO1370" s="20">
        <v>0</v>
      </c>
      <c r="AQ1370" s="21">
        <v>4359046</v>
      </c>
      <c r="AR1370" s="24"/>
      <c r="AS1370" s="20">
        <v>0</v>
      </c>
      <c r="AU1370" s="25">
        <v>43473</v>
      </c>
      <c r="AW1370" s="22" t="str">
        <f t="shared" si="21"/>
        <v>No</v>
      </c>
      <c r="AX1370" s="6"/>
    </row>
    <row r="1371" spans="1:50">
      <c r="A1371" s="3" t="s">
        <v>6363</v>
      </c>
      <c r="B1371" s="3" t="s">
        <v>666</v>
      </c>
      <c r="C1371" s="22" t="s">
        <v>113</v>
      </c>
      <c r="D1371" s="310">
        <v>5009</v>
      </c>
      <c r="E1371" s="314">
        <v>50009</v>
      </c>
      <c r="F1371" s="22" t="s">
        <v>187</v>
      </c>
      <c r="G1371" s="3" t="s">
        <v>185</v>
      </c>
      <c r="H1371" s="25">
        <v>74495</v>
      </c>
      <c r="I1371" s="19">
        <v>30</v>
      </c>
      <c r="J1371" s="22" t="s">
        <v>17</v>
      </c>
      <c r="K1371" s="22" t="s">
        <v>14</v>
      </c>
      <c r="L1371" s="19">
        <v>20</v>
      </c>
      <c r="M1371" s="20">
        <v>0</v>
      </c>
      <c r="O1371" s="20">
        <v>1608</v>
      </c>
      <c r="Q1371" s="20">
        <v>0</v>
      </c>
      <c r="S1371" s="20">
        <v>317</v>
      </c>
      <c r="U1371" s="20">
        <v>317</v>
      </c>
      <c r="W1371" s="20">
        <v>349</v>
      </c>
      <c r="Y1371" s="20">
        <v>0</v>
      </c>
      <c r="AA1371" s="20">
        <v>0</v>
      </c>
      <c r="AC1371" s="20">
        <v>46</v>
      </c>
      <c r="AE1371" s="20">
        <v>154</v>
      </c>
      <c r="AG1371" s="20">
        <v>43</v>
      </c>
      <c r="AI1371" s="20">
        <v>0</v>
      </c>
      <c r="AK1371" s="20">
        <v>887239</v>
      </c>
      <c r="AM1371" s="20">
        <v>0</v>
      </c>
      <c r="AO1371" s="20">
        <v>0</v>
      </c>
      <c r="AQ1371" s="21">
        <v>890073</v>
      </c>
      <c r="AR1371" s="24"/>
      <c r="AS1371" s="20">
        <v>0</v>
      </c>
      <c r="AU1371" s="25">
        <v>18220</v>
      </c>
      <c r="AW1371" s="22" t="str">
        <f t="shared" si="21"/>
        <v>No</v>
      </c>
      <c r="AX1371" s="6"/>
    </row>
    <row r="1372" spans="1:50">
      <c r="A1372" s="3" t="s">
        <v>623</v>
      </c>
      <c r="B1372" s="3" t="s">
        <v>624</v>
      </c>
      <c r="C1372" s="22" t="s">
        <v>62</v>
      </c>
      <c r="D1372" s="310">
        <v>8009</v>
      </c>
      <c r="E1372" s="314">
        <v>80009</v>
      </c>
      <c r="F1372" s="22" t="s">
        <v>189</v>
      </c>
      <c r="G1372" s="3" t="s">
        <v>185</v>
      </c>
      <c r="H1372" s="25">
        <v>82157</v>
      </c>
      <c r="I1372" s="19">
        <v>30</v>
      </c>
      <c r="J1372" s="22" t="s">
        <v>13</v>
      </c>
      <c r="K1372" s="22" t="s">
        <v>11</v>
      </c>
      <c r="L1372" s="19">
        <v>20</v>
      </c>
      <c r="M1372" s="20">
        <v>1231813</v>
      </c>
      <c r="O1372" s="20">
        <v>923851</v>
      </c>
      <c r="Q1372" s="20">
        <v>236436</v>
      </c>
      <c r="S1372" s="20">
        <v>190051</v>
      </c>
      <c r="U1372" s="20">
        <v>1371897</v>
      </c>
      <c r="W1372" s="20">
        <v>420220</v>
      </c>
      <c r="Y1372" s="20">
        <v>352693</v>
      </c>
      <c r="AA1372" s="20">
        <v>42259</v>
      </c>
      <c r="AC1372" s="20">
        <v>239211</v>
      </c>
      <c r="AE1372" s="20">
        <v>71959</v>
      </c>
      <c r="AG1372" s="20">
        <v>205286</v>
      </c>
      <c r="AI1372" s="20">
        <v>0</v>
      </c>
      <c r="AK1372" s="20">
        <v>0</v>
      </c>
      <c r="AM1372" s="20">
        <v>87367</v>
      </c>
      <c r="AO1372" s="20">
        <v>0</v>
      </c>
      <c r="AQ1372" s="21">
        <v>5373043</v>
      </c>
      <c r="AR1372" s="24"/>
      <c r="AS1372" s="20">
        <v>0</v>
      </c>
      <c r="AU1372" s="25">
        <v>50288</v>
      </c>
      <c r="AW1372" s="22" t="str">
        <f t="shared" si="21"/>
        <v>No</v>
      </c>
      <c r="AX1372" s="6"/>
    </row>
    <row r="1373" spans="1:50">
      <c r="A1373" s="3" t="s">
        <v>6365</v>
      </c>
      <c r="B1373" s="3" t="s">
        <v>259</v>
      </c>
      <c r="C1373" s="22" t="s">
        <v>103</v>
      </c>
      <c r="D1373" s="310">
        <v>6040</v>
      </c>
      <c r="E1373" s="314">
        <v>60040</v>
      </c>
      <c r="F1373" s="22" t="s">
        <v>187</v>
      </c>
      <c r="G1373" s="3" t="s">
        <v>5166</v>
      </c>
      <c r="H1373" s="25">
        <v>110421</v>
      </c>
      <c r="I1373" s="19">
        <v>30</v>
      </c>
      <c r="J1373" s="22" t="s">
        <v>12</v>
      </c>
      <c r="K1373" s="22" t="s">
        <v>11</v>
      </c>
      <c r="L1373" s="19">
        <v>18</v>
      </c>
      <c r="M1373" s="20">
        <v>0</v>
      </c>
      <c r="O1373" s="20">
        <v>0</v>
      </c>
      <c r="Q1373" s="20">
        <v>0</v>
      </c>
      <c r="S1373" s="20">
        <v>0</v>
      </c>
      <c r="U1373" s="20">
        <v>0</v>
      </c>
      <c r="W1373" s="20">
        <v>0</v>
      </c>
      <c r="Y1373" s="20">
        <v>0</v>
      </c>
      <c r="AA1373" s="20">
        <v>0</v>
      </c>
      <c r="AC1373" s="20">
        <v>0</v>
      </c>
      <c r="AE1373" s="20">
        <v>0</v>
      </c>
      <c r="AG1373" s="20">
        <v>0</v>
      </c>
      <c r="AI1373" s="20">
        <v>0</v>
      </c>
      <c r="AK1373" s="20">
        <v>0</v>
      </c>
      <c r="AM1373" s="20">
        <v>0</v>
      </c>
      <c r="AO1373" s="20">
        <v>2244291</v>
      </c>
      <c r="AQ1373" s="21">
        <v>2244291</v>
      </c>
      <c r="AR1373" s="24"/>
      <c r="AS1373" s="20">
        <v>0</v>
      </c>
      <c r="AU1373" s="25">
        <v>32257</v>
      </c>
      <c r="AW1373" s="22" t="str">
        <f t="shared" si="21"/>
        <v>No</v>
      </c>
      <c r="AX1373" s="6"/>
    </row>
    <row r="1374" spans="1:50">
      <c r="A1374" s="3" t="s">
        <v>5029</v>
      </c>
      <c r="B1374" s="3" t="s">
        <v>5809</v>
      </c>
      <c r="C1374" s="22" t="s">
        <v>85</v>
      </c>
      <c r="D1374" s="310" t="s">
        <v>5030</v>
      </c>
      <c r="E1374" s="314" t="s">
        <v>5031</v>
      </c>
      <c r="F1374" s="22" t="s">
        <v>187</v>
      </c>
      <c r="G1374" s="3" t="s">
        <v>222</v>
      </c>
      <c r="H1374" s="25">
        <v>0</v>
      </c>
      <c r="I1374" s="19">
        <v>30</v>
      </c>
      <c r="J1374" s="22" t="s">
        <v>23</v>
      </c>
      <c r="K1374" s="22" t="s">
        <v>14</v>
      </c>
      <c r="L1374" s="19">
        <v>18</v>
      </c>
      <c r="M1374" s="20">
        <v>0</v>
      </c>
      <c r="O1374" s="20">
        <v>0</v>
      </c>
      <c r="Q1374" s="20">
        <v>0</v>
      </c>
      <c r="S1374" s="20">
        <v>0</v>
      </c>
      <c r="U1374" s="20">
        <v>0</v>
      </c>
      <c r="W1374" s="20">
        <v>0</v>
      </c>
      <c r="Y1374" s="20">
        <v>0</v>
      </c>
      <c r="AA1374" s="20">
        <v>0</v>
      </c>
      <c r="AC1374" s="20">
        <v>0</v>
      </c>
      <c r="AE1374" s="20">
        <v>0</v>
      </c>
      <c r="AG1374" s="20">
        <v>0</v>
      </c>
      <c r="AI1374" s="20">
        <v>0</v>
      </c>
      <c r="AK1374" s="20">
        <v>0</v>
      </c>
      <c r="AM1374" s="20">
        <v>0</v>
      </c>
      <c r="AO1374" s="20">
        <v>1588234</v>
      </c>
      <c r="AQ1374" s="21">
        <v>1588234</v>
      </c>
      <c r="AR1374" s="24"/>
      <c r="AS1374" s="20">
        <v>0</v>
      </c>
      <c r="AU1374" s="25">
        <v>20450</v>
      </c>
      <c r="AW1374" s="22" t="str">
        <f t="shared" si="21"/>
        <v>No</v>
      </c>
      <c r="AX1374" s="6"/>
    </row>
    <row r="1375" spans="1:50">
      <c r="A1375" s="3" t="s">
        <v>6371</v>
      </c>
      <c r="B1375" s="3" t="s">
        <v>557</v>
      </c>
      <c r="C1375" s="22" t="s">
        <v>113</v>
      </c>
      <c r="D1375" s="310">
        <v>5004</v>
      </c>
      <c r="E1375" s="314">
        <v>50004</v>
      </c>
      <c r="F1375" s="22" t="s">
        <v>187</v>
      </c>
      <c r="G1375" s="3" t="s">
        <v>185</v>
      </c>
      <c r="H1375" s="25">
        <v>100868</v>
      </c>
      <c r="I1375" s="19">
        <v>30</v>
      </c>
      <c r="J1375" s="22" t="s">
        <v>13</v>
      </c>
      <c r="K1375" s="22" t="s">
        <v>11</v>
      </c>
      <c r="L1375" s="19">
        <v>16</v>
      </c>
      <c r="M1375" s="20">
        <v>1578501</v>
      </c>
      <c r="O1375" s="20">
        <v>665498</v>
      </c>
      <c r="Q1375" s="20">
        <v>249949</v>
      </c>
      <c r="S1375" s="20">
        <v>96370</v>
      </c>
      <c r="U1375" s="20">
        <v>1501243</v>
      </c>
      <c r="W1375" s="20">
        <v>80526</v>
      </c>
      <c r="Y1375" s="20">
        <v>397037</v>
      </c>
      <c r="AA1375" s="20">
        <v>36302</v>
      </c>
      <c r="AC1375" s="20">
        <v>362722</v>
      </c>
      <c r="AE1375" s="20">
        <v>36611</v>
      </c>
      <c r="AG1375" s="20">
        <v>145820</v>
      </c>
      <c r="AI1375" s="20">
        <v>0</v>
      </c>
      <c r="AK1375" s="20">
        <v>0</v>
      </c>
      <c r="AM1375" s="20">
        <v>0</v>
      </c>
      <c r="AO1375" s="20">
        <v>0</v>
      </c>
      <c r="AQ1375" s="21">
        <v>5150579</v>
      </c>
      <c r="AR1375" s="24"/>
      <c r="AS1375" s="20">
        <v>0</v>
      </c>
      <c r="AU1375" s="25">
        <v>58459</v>
      </c>
      <c r="AW1375" s="22" t="str">
        <f t="shared" si="21"/>
        <v>No</v>
      </c>
      <c r="AX1375" s="6"/>
    </row>
    <row r="1376" spans="1:50">
      <c r="A1376" s="3" t="s">
        <v>6366</v>
      </c>
      <c r="B1376" s="3" t="s">
        <v>370</v>
      </c>
      <c r="C1376" s="22" t="s">
        <v>103</v>
      </c>
      <c r="D1376" s="310">
        <v>6014</v>
      </c>
      <c r="E1376" s="314">
        <v>60014</v>
      </c>
      <c r="F1376" s="22" t="s">
        <v>187</v>
      </c>
      <c r="G1376" s="3" t="s">
        <v>185</v>
      </c>
      <c r="H1376" s="25">
        <v>217585</v>
      </c>
      <c r="I1376" s="19">
        <v>30</v>
      </c>
      <c r="J1376" s="22" t="s">
        <v>13</v>
      </c>
      <c r="K1376" s="22" t="s">
        <v>11</v>
      </c>
      <c r="L1376" s="19">
        <v>16</v>
      </c>
      <c r="M1376" s="20">
        <v>813532</v>
      </c>
      <c r="O1376" s="20">
        <v>550343</v>
      </c>
      <c r="Q1376" s="20">
        <v>86816</v>
      </c>
      <c r="S1376" s="20">
        <v>55852</v>
      </c>
      <c r="U1376" s="20">
        <v>1174046</v>
      </c>
      <c r="W1376" s="20">
        <v>1288903</v>
      </c>
      <c r="Y1376" s="20">
        <v>549852</v>
      </c>
      <c r="AA1376" s="20">
        <v>47236</v>
      </c>
      <c r="AC1376" s="20">
        <v>213052</v>
      </c>
      <c r="AE1376" s="20">
        <v>113856</v>
      </c>
      <c r="AG1376" s="20">
        <v>172837</v>
      </c>
      <c r="AI1376" s="20">
        <v>0</v>
      </c>
      <c r="AK1376" s="20">
        <v>0</v>
      </c>
      <c r="AM1376" s="20">
        <v>238161</v>
      </c>
      <c r="AO1376" s="20">
        <v>0</v>
      </c>
      <c r="AQ1376" s="21">
        <v>5304486</v>
      </c>
      <c r="AR1376" s="24"/>
      <c r="AS1376" s="20">
        <v>0</v>
      </c>
      <c r="AU1376" s="25">
        <v>59072</v>
      </c>
      <c r="AW1376" s="22" t="str">
        <f t="shared" si="21"/>
        <v>No</v>
      </c>
      <c r="AX1376" s="6"/>
    </row>
    <row r="1377" spans="1:50">
      <c r="A1377" s="3" t="s">
        <v>251</v>
      </c>
      <c r="B1377" s="3" t="s">
        <v>252</v>
      </c>
      <c r="C1377" s="22" t="s">
        <v>103</v>
      </c>
      <c r="D1377" s="310">
        <v>6095</v>
      </c>
      <c r="E1377" s="314">
        <v>60095</v>
      </c>
      <c r="F1377" s="22" t="s">
        <v>253</v>
      </c>
      <c r="G1377" s="3" t="s">
        <v>5166</v>
      </c>
      <c r="H1377" s="25">
        <v>63683</v>
      </c>
      <c r="I1377" s="19">
        <v>30</v>
      </c>
      <c r="J1377" s="22" t="s">
        <v>12</v>
      </c>
      <c r="K1377" s="22" t="s">
        <v>11</v>
      </c>
      <c r="L1377" s="19">
        <v>15</v>
      </c>
      <c r="M1377" s="20">
        <v>0</v>
      </c>
      <c r="O1377" s="20">
        <v>0</v>
      </c>
      <c r="Q1377" s="20">
        <v>0</v>
      </c>
      <c r="S1377" s="20">
        <v>0</v>
      </c>
      <c r="U1377" s="20">
        <v>0</v>
      </c>
      <c r="W1377" s="20">
        <v>0</v>
      </c>
      <c r="Y1377" s="20">
        <v>0</v>
      </c>
      <c r="AA1377" s="20">
        <v>0</v>
      </c>
      <c r="AC1377" s="20">
        <v>0</v>
      </c>
      <c r="AE1377" s="20">
        <v>0</v>
      </c>
      <c r="AG1377" s="20">
        <v>0</v>
      </c>
      <c r="AI1377" s="20">
        <v>0</v>
      </c>
      <c r="AK1377" s="20">
        <v>0</v>
      </c>
      <c r="AM1377" s="20">
        <v>0</v>
      </c>
      <c r="AO1377" s="20">
        <v>2023820</v>
      </c>
      <c r="AQ1377" s="21">
        <v>2023820</v>
      </c>
      <c r="AR1377" s="24"/>
      <c r="AS1377" s="20">
        <v>0</v>
      </c>
      <c r="AU1377" s="25">
        <v>26411</v>
      </c>
      <c r="AW1377" s="22" t="str">
        <f t="shared" si="21"/>
        <v>No</v>
      </c>
      <c r="AX1377" s="6"/>
    </row>
    <row r="1378" spans="1:50">
      <c r="A1378" s="3" t="s">
        <v>6371</v>
      </c>
      <c r="B1378" s="3" t="s">
        <v>557</v>
      </c>
      <c r="C1378" s="22" t="s">
        <v>113</v>
      </c>
      <c r="D1378" s="310">
        <v>5004</v>
      </c>
      <c r="E1378" s="314">
        <v>50004</v>
      </c>
      <c r="F1378" s="22" t="s">
        <v>187</v>
      </c>
      <c r="G1378" s="3" t="s">
        <v>185</v>
      </c>
      <c r="H1378" s="25">
        <v>100868</v>
      </c>
      <c r="I1378" s="19">
        <v>30</v>
      </c>
      <c r="J1378" s="22" t="s">
        <v>12</v>
      </c>
      <c r="K1378" s="22" t="s">
        <v>14</v>
      </c>
      <c r="L1378" s="19">
        <v>14</v>
      </c>
      <c r="M1378" s="20">
        <v>0</v>
      </c>
      <c r="O1378" s="20">
        <v>13589</v>
      </c>
      <c r="Q1378" s="20">
        <v>0</v>
      </c>
      <c r="S1378" s="20">
        <v>1280</v>
      </c>
      <c r="U1378" s="20">
        <v>3667</v>
      </c>
      <c r="W1378" s="20">
        <v>28</v>
      </c>
      <c r="Y1378" s="20">
        <v>0</v>
      </c>
      <c r="AA1378" s="20">
        <v>0</v>
      </c>
      <c r="AC1378" s="20">
        <v>1204</v>
      </c>
      <c r="AE1378" s="20">
        <v>939</v>
      </c>
      <c r="AG1378" s="20">
        <v>3275</v>
      </c>
      <c r="AI1378" s="20">
        <v>0</v>
      </c>
      <c r="AK1378" s="20">
        <v>434420</v>
      </c>
      <c r="AM1378" s="20">
        <v>0</v>
      </c>
      <c r="AO1378" s="20">
        <v>0</v>
      </c>
      <c r="AQ1378" s="21">
        <v>458402</v>
      </c>
      <c r="AR1378" s="24"/>
      <c r="AS1378" s="20">
        <v>0</v>
      </c>
      <c r="AU1378" s="25">
        <v>8945</v>
      </c>
      <c r="AW1378" s="22" t="str">
        <f t="shared" si="21"/>
        <v>No</v>
      </c>
      <c r="AX1378" s="6"/>
    </row>
    <row r="1379" spans="1:50">
      <c r="A1379" s="3" t="s">
        <v>6365</v>
      </c>
      <c r="B1379" s="3" t="s">
        <v>259</v>
      </c>
      <c r="C1379" s="22" t="s">
        <v>103</v>
      </c>
      <c r="D1379" s="310">
        <v>6040</v>
      </c>
      <c r="E1379" s="314">
        <v>60040</v>
      </c>
      <c r="F1379" s="22" t="s">
        <v>187</v>
      </c>
      <c r="G1379" s="3" t="s">
        <v>5166</v>
      </c>
      <c r="H1379" s="25">
        <v>110421</v>
      </c>
      <c r="I1379" s="19">
        <v>30</v>
      </c>
      <c r="J1379" s="22" t="s">
        <v>13</v>
      </c>
      <c r="K1379" s="22" t="s">
        <v>11</v>
      </c>
      <c r="L1379" s="19">
        <v>12</v>
      </c>
      <c r="M1379" s="20">
        <v>0</v>
      </c>
      <c r="O1379" s="20">
        <v>0</v>
      </c>
      <c r="Q1379" s="20">
        <v>0</v>
      </c>
      <c r="S1379" s="20">
        <v>0</v>
      </c>
      <c r="U1379" s="20">
        <v>0</v>
      </c>
      <c r="W1379" s="20">
        <v>0</v>
      </c>
      <c r="Y1379" s="20">
        <v>0</v>
      </c>
      <c r="AA1379" s="20">
        <v>0</v>
      </c>
      <c r="AC1379" s="20">
        <v>0</v>
      </c>
      <c r="AE1379" s="20">
        <v>0</v>
      </c>
      <c r="AG1379" s="20">
        <v>0</v>
      </c>
      <c r="AI1379" s="20">
        <v>0</v>
      </c>
      <c r="AK1379" s="20">
        <v>0</v>
      </c>
      <c r="AM1379" s="20">
        <v>0</v>
      </c>
      <c r="AO1379" s="20">
        <v>1703568</v>
      </c>
      <c r="AQ1379" s="21">
        <v>1703568</v>
      </c>
      <c r="AR1379" s="24"/>
      <c r="AS1379" s="20">
        <v>0</v>
      </c>
      <c r="AU1379" s="25">
        <v>26859</v>
      </c>
      <c r="AW1379" s="22" t="str">
        <f t="shared" si="21"/>
        <v>No</v>
      </c>
      <c r="AX1379" s="6"/>
    </row>
    <row r="1380" spans="1:50">
      <c r="A1380" s="3" t="s">
        <v>623</v>
      </c>
      <c r="B1380" s="3" t="s">
        <v>624</v>
      </c>
      <c r="C1380" s="22" t="s">
        <v>62</v>
      </c>
      <c r="D1380" s="310">
        <v>8009</v>
      </c>
      <c r="E1380" s="314">
        <v>80009</v>
      </c>
      <c r="F1380" s="22" t="s">
        <v>189</v>
      </c>
      <c r="G1380" s="3" t="s">
        <v>185</v>
      </c>
      <c r="H1380" s="25">
        <v>82157</v>
      </c>
      <c r="I1380" s="19">
        <v>30</v>
      </c>
      <c r="J1380" s="22" t="s">
        <v>12</v>
      </c>
      <c r="K1380" s="22" t="s">
        <v>11</v>
      </c>
      <c r="L1380" s="19">
        <v>10</v>
      </c>
      <c r="M1380" s="20">
        <v>325201</v>
      </c>
      <c r="O1380" s="20">
        <v>77737</v>
      </c>
      <c r="Q1380" s="20">
        <v>34319</v>
      </c>
      <c r="S1380" s="20">
        <v>15964</v>
      </c>
      <c r="U1380" s="20">
        <v>281075</v>
      </c>
      <c r="W1380" s="20">
        <v>44849</v>
      </c>
      <c r="Y1380" s="20">
        <v>37536</v>
      </c>
      <c r="AA1380" s="20">
        <v>3620</v>
      </c>
      <c r="AC1380" s="20">
        <v>18825</v>
      </c>
      <c r="AE1380" s="20">
        <v>13031</v>
      </c>
      <c r="AG1380" s="20">
        <v>37176</v>
      </c>
      <c r="AI1380" s="20">
        <v>1768</v>
      </c>
      <c r="AK1380" s="20">
        <v>0</v>
      </c>
      <c r="AM1380" s="20">
        <v>14850</v>
      </c>
      <c r="AO1380" s="20">
        <v>0</v>
      </c>
      <c r="AQ1380" s="21">
        <v>905951</v>
      </c>
      <c r="AR1380" s="24"/>
      <c r="AS1380" s="20">
        <v>0</v>
      </c>
      <c r="AU1380" s="25">
        <v>14986</v>
      </c>
      <c r="AW1380" s="22" t="str">
        <f t="shared" si="21"/>
        <v>No</v>
      </c>
      <c r="AX1380" s="6"/>
    </row>
    <row r="1381" spans="1:50">
      <c r="A1381" s="3" t="s">
        <v>251</v>
      </c>
      <c r="B1381" s="3" t="s">
        <v>252</v>
      </c>
      <c r="C1381" s="22" t="s">
        <v>103</v>
      </c>
      <c r="D1381" s="310">
        <v>6095</v>
      </c>
      <c r="E1381" s="314">
        <v>60095</v>
      </c>
      <c r="F1381" s="22" t="s">
        <v>253</v>
      </c>
      <c r="G1381" s="3" t="s">
        <v>5166</v>
      </c>
      <c r="H1381" s="25">
        <v>63683</v>
      </c>
      <c r="I1381" s="19">
        <v>30</v>
      </c>
      <c r="J1381" s="22" t="s">
        <v>13</v>
      </c>
      <c r="K1381" s="22" t="s">
        <v>11</v>
      </c>
      <c r="L1381" s="19">
        <v>10</v>
      </c>
      <c r="M1381" s="20">
        <v>0</v>
      </c>
      <c r="O1381" s="20">
        <v>0</v>
      </c>
      <c r="Q1381" s="20">
        <v>0</v>
      </c>
      <c r="S1381" s="20">
        <v>0</v>
      </c>
      <c r="U1381" s="20">
        <v>0</v>
      </c>
      <c r="W1381" s="20">
        <v>0</v>
      </c>
      <c r="Y1381" s="20">
        <v>0</v>
      </c>
      <c r="AA1381" s="20">
        <v>0</v>
      </c>
      <c r="AC1381" s="20">
        <v>0</v>
      </c>
      <c r="AE1381" s="20">
        <v>0</v>
      </c>
      <c r="AG1381" s="20">
        <v>0</v>
      </c>
      <c r="AI1381" s="20">
        <v>0</v>
      </c>
      <c r="AK1381" s="20">
        <v>0</v>
      </c>
      <c r="AM1381" s="20">
        <v>0</v>
      </c>
      <c r="AO1381" s="20">
        <v>1129981</v>
      </c>
      <c r="AQ1381" s="21">
        <v>1129981</v>
      </c>
      <c r="AR1381" s="24"/>
      <c r="AS1381" s="20">
        <v>0</v>
      </c>
      <c r="AU1381" s="25">
        <v>23849</v>
      </c>
      <c r="AW1381" s="22" t="str">
        <f t="shared" si="21"/>
        <v>No</v>
      </c>
      <c r="AX1381" s="6"/>
    </row>
    <row r="1382" spans="1:50">
      <c r="A1382" s="3" t="s">
        <v>6370</v>
      </c>
      <c r="B1382" s="3" t="s">
        <v>751</v>
      </c>
      <c r="C1382" s="22" t="s">
        <v>44</v>
      </c>
      <c r="D1382" s="310">
        <v>7012</v>
      </c>
      <c r="E1382" s="314">
        <v>70012</v>
      </c>
      <c r="F1382" s="22" t="s">
        <v>187</v>
      </c>
      <c r="G1382" s="3" t="s">
        <v>185</v>
      </c>
      <c r="H1382" s="25">
        <v>106494</v>
      </c>
      <c r="I1382" s="19">
        <v>30</v>
      </c>
      <c r="J1382" s="22" t="s">
        <v>12</v>
      </c>
      <c r="K1382" s="22" t="s">
        <v>14</v>
      </c>
      <c r="L1382" s="19">
        <v>10</v>
      </c>
      <c r="M1382" s="20">
        <v>0</v>
      </c>
      <c r="O1382" s="20">
        <v>18144</v>
      </c>
      <c r="Q1382" s="20">
        <v>0</v>
      </c>
      <c r="S1382" s="20">
        <v>3234</v>
      </c>
      <c r="U1382" s="20">
        <v>12218</v>
      </c>
      <c r="W1382" s="20">
        <v>9148</v>
      </c>
      <c r="Y1382" s="20">
        <v>60401</v>
      </c>
      <c r="AA1382" s="20">
        <v>4620</v>
      </c>
      <c r="AC1382" s="20">
        <v>17965</v>
      </c>
      <c r="AE1382" s="20">
        <v>2326</v>
      </c>
      <c r="AG1382" s="20">
        <v>339</v>
      </c>
      <c r="AI1382" s="20">
        <v>0</v>
      </c>
      <c r="AK1382" s="20">
        <v>652456</v>
      </c>
      <c r="AM1382" s="20">
        <v>0</v>
      </c>
      <c r="AO1382" s="20">
        <v>0</v>
      </c>
      <c r="AQ1382" s="21">
        <v>780851</v>
      </c>
      <c r="AR1382" s="24"/>
      <c r="AS1382" s="20">
        <v>0</v>
      </c>
      <c r="AU1382" s="25">
        <v>15746</v>
      </c>
      <c r="AW1382" s="22" t="str">
        <f t="shared" si="21"/>
        <v>No</v>
      </c>
      <c r="AX1382" s="6"/>
    </row>
    <row r="1383" spans="1:50">
      <c r="A1383" s="3" t="s">
        <v>6363</v>
      </c>
      <c r="B1383" s="3" t="s">
        <v>666</v>
      </c>
      <c r="C1383" s="22" t="s">
        <v>113</v>
      </c>
      <c r="D1383" s="310">
        <v>5009</v>
      </c>
      <c r="E1383" s="314">
        <v>50009</v>
      </c>
      <c r="F1383" s="22" t="s">
        <v>187</v>
      </c>
      <c r="G1383" s="3" t="s">
        <v>185</v>
      </c>
      <c r="H1383" s="25">
        <v>74495</v>
      </c>
      <c r="I1383" s="19">
        <v>30</v>
      </c>
      <c r="J1383" s="22" t="s">
        <v>13</v>
      </c>
      <c r="K1383" s="22" t="s">
        <v>11</v>
      </c>
      <c r="L1383" s="19">
        <v>9</v>
      </c>
      <c r="M1383" s="20">
        <v>1240617</v>
      </c>
      <c r="O1383" s="20">
        <v>427333</v>
      </c>
      <c r="Q1383" s="20">
        <v>51623</v>
      </c>
      <c r="S1383" s="20">
        <v>29552</v>
      </c>
      <c r="U1383" s="20">
        <v>780715</v>
      </c>
      <c r="W1383" s="20">
        <v>184291</v>
      </c>
      <c r="Y1383" s="20">
        <v>252676</v>
      </c>
      <c r="AA1383" s="20">
        <v>18239</v>
      </c>
      <c r="AC1383" s="20">
        <v>160916</v>
      </c>
      <c r="AE1383" s="20">
        <v>49229</v>
      </c>
      <c r="AG1383" s="20">
        <v>95360</v>
      </c>
      <c r="AI1383" s="20">
        <v>0</v>
      </c>
      <c r="AK1383" s="20">
        <v>0</v>
      </c>
      <c r="AM1383" s="20">
        <v>0</v>
      </c>
      <c r="AO1383" s="20">
        <v>0</v>
      </c>
      <c r="AQ1383" s="21">
        <v>3290551</v>
      </c>
      <c r="AR1383" s="24"/>
      <c r="AS1383" s="20">
        <v>0</v>
      </c>
      <c r="AU1383" s="25">
        <v>34507</v>
      </c>
      <c r="AW1383" s="22" t="str">
        <f t="shared" si="21"/>
        <v>No</v>
      </c>
      <c r="AX1383" s="6"/>
    </row>
    <row r="1384" spans="1:50">
      <c r="A1384" s="3" t="s">
        <v>5029</v>
      </c>
      <c r="B1384" s="3" t="s">
        <v>5809</v>
      </c>
      <c r="C1384" s="22" t="s">
        <v>85</v>
      </c>
      <c r="D1384" s="310" t="s">
        <v>5030</v>
      </c>
      <c r="E1384" s="314" t="s">
        <v>5031</v>
      </c>
      <c r="F1384" s="22" t="s">
        <v>187</v>
      </c>
      <c r="G1384" s="3" t="s">
        <v>222</v>
      </c>
      <c r="H1384" s="25">
        <v>0</v>
      </c>
      <c r="I1384" s="19">
        <v>30</v>
      </c>
      <c r="J1384" s="22" t="s">
        <v>12</v>
      </c>
      <c r="K1384" s="22" t="s">
        <v>14</v>
      </c>
      <c r="L1384" s="19">
        <v>9</v>
      </c>
      <c r="M1384" s="20">
        <v>0</v>
      </c>
      <c r="O1384" s="20">
        <v>0</v>
      </c>
      <c r="Q1384" s="20">
        <v>0</v>
      </c>
      <c r="S1384" s="20">
        <v>0</v>
      </c>
      <c r="U1384" s="20">
        <v>0</v>
      </c>
      <c r="W1384" s="20">
        <v>0</v>
      </c>
      <c r="Y1384" s="20">
        <v>0</v>
      </c>
      <c r="AA1384" s="20">
        <v>0</v>
      </c>
      <c r="AC1384" s="20">
        <v>0</v>
      </c>
      <c r="AE1384" s="20">
        <v>0</v>
      </c>
      <c r="AG1384" s="20">
        <v>0</v>
      </c>
      <c r="AI1384" s="20">
        <v>0</v>
      </c>
      <c r="AK1384" s="20">
        <v>0</v>
      </c>
      <c r="AM1384" s="20">
        <v>0</v>
      </c>
      <c r="AO1384" s="20">
        <v>164300</v>
      </c>
      <c r="AQ1384" s="21">
        <v>164300</v>
      </c>
      <c r="AR1384" s="24"/>
      <c r="AS1384" s="20">
        <v>0</v>
      </c>
      <c r="AU1384" s="25">
        <v>7218</v>
      </c>
      <c r="AW1384" s="22" t="str">
        <f t="shared" si="21"/>
        <v>No</v>
      </c>
      <c r="AX1384" s="6"/>
    </row>
    <row r="1385" spans="1:50">
      <c r="A1385" s="3" t="s">
        <v>6366</v>
      </c>
      <c r="B1385" s="3" t="s">
        <v>370</v>
      </c>
      <c r="C1385" s="22" t="s">
        <v>103</v>
      </c>
      <c r="D1385" s="310">
        <v>6014</v>
      </c>
      <c r="E1385" s="314">
        <v>60014</v>
      </c>
      <c r="F1385" s="22" t="s">
        <v>187</v>
      </c>
      <c r="G1385" s="3" t="s">
        <v>185</v>
      </c>
      <c r="H1385" s="25">
        <v>217585</v>
      </c>
      <c r="I1385" s="19">
        <v>30</v>
      </c>
      <c r="J1385" s="22" t="s">
        <v>12</v>
      </c>
      <c r="K1385" s="22" t="s">
        <v>11</v>
      </c>
      <c r="L1385" s="19">
        <v>8</v>
      </c>
      <c r="M1385" s="20">
        <v>224833</v>
      </c>
      <c r="O1385" s="20">
        <v>145789</v>
      </c>
      <c r="Q1385" s="20">
        <v>14351</v>
      </c>
      <c r="S1385" s="20">
        <v>40027</v>
      </c>
      <c r="U1385" s="20">
        <v>307074</v>
      </c>
      <c r="W1385" s="20">
        <v>363429</v>
      </c>
      <c r="Y1385" s="20">
        <v>72467</v>
      </c>
      <c r="AA1385" s="20">
        <v>10683</v>
      </c>
      <c r="AC1385" s="20">
        <v>49307</v>
      </c>
      <c r="AE1385" s="20">
        <v>25548</v>
      </c>
      <c r="AG1385" s="20">
        <v>38783</v>
      </c>
      <c r="AI1385" s="20">
        <v>0</v>
      </c>
      <c r="AK1385" s="20">
        <v>0</v>
      </c>
      <c r="AM1385" s="20">
        <v>52667</v>
      </c>
      <c r="AO1385" s="20">
        <v>0</v>
      </c>
      <c r="AQ1385" s="21">
        <v>1344958</v>
      </c>
      <c r="AR1385" s="24"/>
      <c r="AS1385" s="20">
        <v>0</v>
      </c>
      <c r="AU1385" s="25">
        <v>14929</v>
      </c>
      <c r="AW1385" s="22" t="str">
        <f t="shared" si="21"/>
        <v>No</v>
      </c>
      <c r="AX1385" s="6"/>
    </row>
    <row r="1386" spans="1:50">
      <c r="A1386" s="3" t="s">
        <v>6366</v>
      </c>
      <c r="B1386" s="3" t="s">
        <v>370</v>
      </c>
      <c r="C1386" s="22" t="s">
        <v>103</v>
      </c>
      <c r="D1386" s="310">
        <v>6014</v>
      </c>
      <c r="E1386" s="314">
        <v>60014</v>
      </c>
      <c r="F1386" s="22" t="s">
        <v>187</v>
      </c>
      <c r="G1386" s="3" t="s">
        <v>185</v>
      </c>
      <c r="H1386" s="25">
        <v>217585</v>
      </c>
      <c r="I1386" s="19">
        <v>30</v>
      </c>
      <c r="J1386" s="22" t="s">
        <v>23</v>
      </c>
      <c r="K1386" s="22" t="s">
        <v>14</v>
      </c>
      <c r="L1386" s="19">
        <v>6</v>
      </c>
      <c r="M1386" s="20">
        <v>0</v>
      </c>
      <c r="O1386" s="20">
        <v>33747</v>
      </c>
      <c r="Q1386" s="20">
        <v>0</v>
      </c>
      <c r="S1386" s="20">
        <v>4068</v>
      </c>
      <c r="U1386" s="20">
        <v>10922</v>
      </c>
      <c r="W1386" s="20">
        <v>0</v>
      </c>
      <c r="Y1386" s="20">
        <v>0</v>
      </c>
      <c r="AA1386" s="20">
        <v>0</v>
      </c>
      <c r="AC1386" s="20">
        <v>3129</v>
      </c>
      <c r="AE1386" s="20">
        <v>7440</v>
      </c>
      <c r="AG1386" s="20">
        <v>9984</v>
      </c>
      <c r="AI1386" s="20">
        <v>0</v>
      </c>
      <c r="AK1386" s="20">
        <v>1185860</v>
      </c>
      <c r="AM1386" s="20">
        <v>0</v>
      </c>
      <c r="AO1386" s="20">
        <v>0</v>
      </c>
      <c r="AQ1386" s="21">
        <v>1255150</v>
      </c>
      <c r="AR1386" s="24"/>
      <c r="AS1386" s="20">
        <v>0</v>
      </c>
      <c r="AU1386" s="25">
        <v>19843</v>
      </c>
      <c r="AW1386" s="22" t="str">
        <f t="shared" si="21"/>
        <v>No</v>
      </c>
      <c r="AX1386" s="6"/>
    </row>
    <row r="1387" spans="1:50">
      <c r="A1387" s="3" t="s">
        <v>152</v>
      </c>
      <c r="B1387" s="3" t="s">
        <v>1400</v>
      </c>
      <c r="C1387" s="22" t="s">
        <v>63</v>
      </c>
      <c r="D1387" s="310">
        <v>4221</v>
      </c>
      <c r="E1387" s="314">
        <v>40221</v>
      </c>
      <c r="F1387" s="22" t="s">
        <v>187</v>
      </c>
      <c r="G1387" s="3" t="s">
        <v>5166</v>
      </c>
      <c r="H1387" s="25">
        <v>169495</v>
      </c>
      <c r="I1387" s="19">
        <v>30</v>
      </c>
      <c r="J1387" s="22" t="s">
        <v>12</v>
      </c>
      <c r="K1387" s="22" t="s">
        <v>14</v>
      </c>
      <c r="L1387" s="19">
        <v>6</v>
      </c>
      <c r="M1387" s="20">
        <v>0</v>
      </c>
      <c r="O1387" s="20">
        <v>0</v>
      </c>
      <c r="Q1387" s="20">
        <v>0</v>
      </c>
      <c r="S1387" s="20">
        <v>0</v>
      </c>
      <c r="U1387" s="20">
        <v>0</v>
      </c>
      <c r="W1387" s="20">
        <v>0</v>
      </c>
      <c r="Y1387" s="20">
        <v>0</v>
      </c>
      <c r="AA1387" s="20">
        <v>0</v>
      </c>
      <c r="AC1387" s="20">
        <v>0</v>
      </c>
      <c r="AE1387" s="20">
        <v>0</v>
      </c>
      <c r="AG1387" s="20">
        <v>0</v>
      </c>
      <c r="AI1387" s="20">
        <v>0</v>
      </c>
      <c r="AK1387" s="20">
        <v>0</v>
      </c>
      <c r="AM1387" s="20">
        <v>0</v>
      </c>
      <c r="AO1387" s="20">
        <v>417528</v>
      </c>
      <c r="AQ1387" s="21">
        <v>417528</v>
      </c>
      <c r="AR1387" s="24"/>
      <c r="AS1387" s="20">
        <v>0</v>
      </c>
      <c r="AU1387" s="25">
        <v>9310</v>
      </c>
      <c r="AW1387" s="22" t="str">
        <f t="shared" si="21"/>
        <v>No</v>
      </c>
      <c r="AX1387" s="6"/>
    </row>
    <row r="1388" spans="1:50">
      <c r="A1388" s="3" t="s">
        <v>6367</v>
      </c>
      <c r="B1388" s="3" t="s">
        <v>648</v>
      </c>
      <c r="C1388" s="22" t="s">
        <v>46</v>
      </c>
      <c r="D1388" s="310">
        <v>5103</v>
      </c>
      <c r="E1388" s="314">
        <v>50103</v>
      </c>
      <c r="F1388" s="22" t="s">
        <v>187</v>
      </c>
      <c r="G1388" s="3" t="s">
        <v>5166</v>
      </c>
      <c r="H1388" s="25">
        <v>8608208</v>
      </c>
      <c r="I1388" s="19">
        <v>30</v>
      </c>
      <c r="J1388" s="22" t="s">
        <v>12</v>
      </c>
      <c r="K1388" s="22" t="s">
        <v>11</v>
      </c>
      <c r="L1388" s="19">
        <v>6</v>
      </c>
      <c r="M1388" s="20">
        <v>0</v>
      </c>
      <c r="O1388" s="20">
        <v>0</v>
      </c>
      <c r="Q1388" s="20">
        <v>0</v>
      </c>
      <c r="S1388" s="20">
        <v>0</v>
      </c>
      <c r="U1388" s="20">
        <v>0</v>
      </c>
      <c r="W1388" s="20">
        <v>0</v>
      </c>
      <c r="Y1388" s="20">
        <v>0</v>
      </c>
      <c r="AA1388" s="20">
        <v>0</v>
      </c>
      <c r="AC1388" s="20">
        <v>0</v>
      </c>
      <c r="AE1388" s="20">
        <v>0</v>
      </c>
      <c r="AG1388" s="20">
        <v>0</v>
      </c>
      <c r="AI1388" s="20">
        <v>0</v>
      </c>
      <c r="AK1388" s="20">
        <v>0</v>
      </c>
      <c r="AM1388" s="20">
        <v>0</v>
      </c>
      <c r="AO1388" s="20">
        <v>444211</v>
      </c>
      <c r="AQ1388" s="21">
        <v>444211</v>
      </c>
      <c r="AR1388" s="24"/>
      <c r="AS1388" s="20">
        <v>0</v>
      </c>
      <c r="AU1388" s="25">
        <v>7814</v>
      </c>
      <c r="AW1388" s="22" t="str">
        <f t="shared" si="21"/>
        <v>No</v>
      </c>
      <c r="AX1388" s="6"/>
    </row>
    <row r="1389" spans="1:50">
      <c r="A1389" s="3" t="s">
        <v>251</v>
      </c>
      <c r="B1389" s="3" t="s">
        <v>252</v>
      </c>
      <c r="C1389" s="22" t="s">
        <v>103</v>
      </c>
      <c r="D1389" s="310">
        <v>6095</v>
      </c>
      <c r="E1389" s="314">
        <v>60095</v>
      </c>
      <c r="F1389" s="22" t="s">
        <v>253</v>
      </c>
      <c r="G1389" s="3" t="s">
        <v>5166</v>
      </c>
      <c r="H1389" s="25">
        <v>63683</v>
      </c>
      <c r="I1389" s="19">
        <v>30</v>
      </c>
      <c r="J1389" s="22" t="s">
        <v>23</v>
      </c>
      <c r="K1389" s="22" t="s">
        <v>11</v>
      </c>
      <c r="L1389" s="19">
        <v>5</v>
      </c>
      <c r="M1389" s="20">
        <v>0</v>
      </c>
      <c r="O1389" s="20">
        <v>0</v>
      </c>
      <c r="Q1389" s="20">
        <v>0</v>
      </c>
      <c r="S1389" s="20">
        <v>0</v>
      </c>
      <c r="U1389" s="20">
        <v>0</v>
      </c>
      <c r="W1389" s="20">
        <v>0</v>
      </c>
      <c r="Y1389" s="20">
        <v>0</v>
      </c>
      <c r="AA1389" s="20">
        <v>0</v>
      </c>
      <c r="AC1389" s="20">
        <v>0</v>
      </c>
      <c r="AE1389" s="20">
        <v>0</v>
      </c>
      <c r="AG1389" s="20">
        <v>0</v>
      </c>
      <c r="AI1389" s="20">
        <v>0</v>
      </c>
      <c r="AK1389" s="20">
        <v>0</v>
      </c>
      <c r="AM1389" s="20">
        <v>0</v>
      </c>
      <c r="AO1389" s="20">
        <v>797300</v>
      </c>
      <c r="AQ1389" s="21">
        <v>797300</v>
      </c>
      <c r="AR1389" s="24"/>
      <c r="AS1389" s="20">
        <v>0</v>
      </c>
      <c r="AU1389" s="25">
        <v>9584</v>
      </c>
      <c r="AW1389" s="22" t="str">
        <f t="shared" si="21"/>
        <v>No</v>
      </c>
      <c r="AX1389" s="6"/>
    </row>
    <row r="1390" spans="1:50">
      <c r="A1390" s="3" t="s">
        <v>6364</v>
      </c>
      <c r="B1390" s="3" t="s">
        <v>899</v>
      </c>
      <c r="C1390" s="22" t="s">
        <v>53</v>
      </c>
      <c r="D1390" s="310">
        <v>3092</v>
      </c>
      <c r="E1390" s="314">
        <v>30092</v>
      </c>
      <c r="F1390" s="22" t="s">
        <v>187</v>
      </c>
      <c r="G1390" s="3" t="s">
        <v>5166</v>
      </c>
      <c r="H1390" s="25">
        <v>72714</v>
      </c>
      <c r="I1390" s="19">
        <v>30</v>
      </c>
      <c r="J1390" s="22" t="s">
        <v>13</v>
      </c>
      <c r="K1390" s="22" t="s">
        <v>14</v>
      </c>
      <c r="L1390" s="19">
        <v>4</v>
      </c>
      <c r="M1390" s="20">
        <v>0</v>
      </c>
      <c r="O1390" s="20">
        <v>0</v>
      </c>
      <c r="Q1390" s="20">
        <v>0</v>
      </c>
      <c r="S1390" s="20">
        <v>0</v>
      </c>
      <c r="U1390" s="20">
        <v>0</v>
      </c>
      <c r="W1390" s="20">
        <v>0</v>
      </c>
      <c r="Y1390" s="20">
        <v>0</v>
      </c>
      <c r="AA1390" s="20">
        <v>0</v>
      </c>
      <c r="AC1390" s="20">
        <v>0</v>
      </c>
      <c r="AE1390" s="20">
        <v>0</v>
      </c>
      <c r="AG1390" s="20">
        <v>0</v>
      </c>
      <c r="AI1390" s="20">
        <v>0</v>
      </c>
      <c r="AK1390" s="20">
        <v>0</v>
      </c>
      <c r="AM1390" s="20">
        <v>0</v>
      </c>
      <c r="AO1390" s="20">
        <v>337124</v>
      </c>
      <c r="AQ1390" s="21">
        <v>337124</v>
      </c>
      <c r="AR1390" s="24"/>
      <c r="AS1390" s="20">
        <v>0</v>
      </c>
      <c r="AU1390" s="25">
        <v>9471</v>
      </c>
      <c r="AW1390" s="22" t="str">
        <f t="shared" si="21"/>
        <v>No</v>
      </c>
      <c r="AX1390" s="6"/>
    </row>
    <row r="1391" spans="1:50">
      <c r="A1391" s="3" t="s">
        <v>1355</v>
      </c>
      <c r="B1391" s="3" t="s">
        <v>1354</v>
      </c>
      <c r="C1391" s="22" t="s">
        <v>60</v>
      </c>
      <c r="D1391" s="310">
        <v>7051</v>
      </c>
      <c r="E1391" s="314">
        <v>70051</v>
      </c>
      <c r="F1391" s="22" t="s">
        <v>189</v>
      </c>
      <c r="G1391" s="3" t="s">
        <v>5166</v>
      </c>
      <c r="H1391" s="25">
        <v>52900</v>
      </c>
      <c r="I1391" s="19">
        <v>30</v>
      </c>
      <c r="J1391" s="22" t="s">
        <v>13</v>
      </c>
      <c r="K1391" s="22" t="s">
        <v>11</v>
      </c>
      <c r="L1391" s="19">
        <v>4</v>
      </c>
      <c r="M1391" s="20">
        <v>0</v>
      </c>
      <c r="O1391" s="20">
        <v>0</v>
      </c>
      <c r="Q1391" s="20">
        <v>0</v>
      </c>
      <c r="S1391" s="20">
        <v>0</v>
      </c>
      <c r="U1391" s="20">
        <v>0</v>
      </c>
      <c r="W1391" s="20">
        <v>0</v>
      </c>
      <c r="Y1391" s="20">
        <v>0</v>
      </c>
      <c r="AA1391" s="20">
        <v>0</v>
      </c>
      <c r="AC1391" s="20">
        <v>0</v>
      </c>
      <c r="AE1391" s="20">
        <v>0</v>
      </c>
      <c r="AG1391" s="20">
        <v>0</v>
      </c>
      <c r="AI1391" s="20">
        <v>0</v>
      </c>
      <c r="AK1391" s="20">
        <v>0</v>
      </c>
      <c r="AM1391" s="20">
        <v>0</v>
      </c>
      <c r="AO1391" s="20">
        <v>188907</v>
      </c>
      <c r="AQ1391" s="21">
        <v>188907</v>
      </c>
      <c r="AR1391" s="24"/>
      <c r="AS1391" s="20">
        <v>0</v>
      </c>
      <c r="AU1391" s="25">
        <v>9509</v>
      </c>
      <c r="AW1391" s="22" t="str">
        <f t="shared" si="21"/>
        <v>No</v>
      </c>
      <c r="AX1391" s="6"/>
    </row>
    <row r="1392" spans="1:50">
      <c r="A1392" s="3" t="s">
        <v>1355</v>
      </c>
      <c r="B1392" s="3" t="s">
        <v>1354</v>
      </c>
      <c r="C1392" s="22" t="s">
        <v>60</v>
      </c>
      <c r="D1392" s="310">
        <v>7051</v>
      </c>
      <c r="E1392" s="314">
        <v>70051</v>
      </c>
      <c r="F1392" s="22" t="s">
        <v>189</v>
      </c>
      <c r="G1392" s="3" t="s">
        <v>5166</v>
      </c>
      <c r="H1392" s="25">
        <v>52900</v>
      </c>
      <c r="I1392" s="19">
        <v>30</v>
      </c>
      <c r="J1392" s="22" t="s">
        <v>15</v>
      </c>
      <c r="K1392" s="22" t="s">
        <v>11</v>
      </c>
      <c r="L1392" s="19">
        <v>3</v>
      </c>
      <c r="M1392" s="20">
        <v>0</v>
      </c>
      <c r="O1392" s="20">
        <v>0</v>
      </c>
      <c r="Q1392" s="20">
        <v>0</v>
      </c>
      <c r="S1392" s="20">
        <v>0</v>
      </c>
      <c r="U1392" s="20">
        <v>0</v>
      </c>
      <c r="W1392" s="20">
        <v>0</v>
      </c>
      <c r="Y1392" s="20">
        <v>0</v>
      </c>
      <c r="AA1392" s="20">
        <v>0</v>
      </c>
      <c r="AC1392" s="20">
        <v>0</v>
      </c>
      <c r="AE1392" s="20">
        <v>0</v>
      </c>
      <c r="AG1392" s="20">
        <v>0</v>
      </c>
      <c r="AI1392" s="20">
        <v>0</v>
      </c>
      <c r="AK1392" s="20">
        <v>0</v>
      </c>
      <c r="AM1392" s="20">
        <v>0</v>
      </c>
      <c r="AO1392" s="20">
        <v>94393</v>
      </c>
      <c r="AQ1392" s="21">
        <v>94393</v>
      </c>
      <c r="AR1392" s="24"/>
      <c r="AS1392" s="20">
        <v>0</v>
      </c>
      <c r="AU1392" s="25">
        <v>4013</v>
      </c>
      <c r="AW1392" s="22" t="str">
        <f t="shared" si="21"/>
        <v>No</v>
      </c>
      <c r="AX1392" s="6"/>
    </row>
    <row r="1393" spans="1:50">
      <c r="A1393" s="3" t="s">
        <v>5029</v>
      </c>
      <c r="B1393" s="3" t="s">
        <v>5809</v>
      </c>
      <c r="C1393" s="22" t="s">
        <v>85</v>
      </c>
      <c r="D1393" s="310" t="s">
        <v>5030</v>
      </c>
      <c r="E1393" s="314" t="s">
        <v>5031</v>
      </c>
      <c r="F1393" s="22" t="s">
        <v>187</v>
      </c>
      <c r="G1393" s="3" t="s">
        <v>222</v>
      </c>
      <c r="H1393" s="25">
        <v>0</v>
      </c>
      <c r="I1393" s="19">
        <v>30</v>
      </c>
      <c r="J1393" s="22" t="s">
        <v>13</v>
      </c>
      <c r="K1393" s="22" t="s">
        <v>14</v>
      </c>
      <c r="L1393" s="19">
        <v>3</v>
      </c>
      <c r="M1393" s="20">
        <v>0</v>
      </c>
      <c r="O1393" s="20">
        <v>0</v>
      </c>
      <c r="Q1393" s="20">
        <v>0</v>
      </c>
      <c r="S1393" s="20">
        <v>0</v>
      </c>
      <c r="U1393" s="20">
        <v>0</v>
      </c>
      <c r="W1393" s="20">
        <v>0</v>
      </c>
      <c r="Y1393" s="20">
        <v>0</v>
      </c>
      <c r="AA1393" s="20">
        <v>0</v>
      </c>
      <c r="AC1393" s="20">
        <v>0</v>
      </c>
      <c r="AE1393" s="20">
        <v>0</v>
      </c>
      <c r="AG1393" s="20">
        <v>0</v>
      </c>
      <c r="AI1393" s="20">
        <v>0</v>
      </c>
      <c r="AK1393" s="20">
        <v>0</v>
      </c>
      <c r="AM1393" s="20">
        <v>0</v>
      </c>
      <c r="AO1393" s="20">
        <v>73022</v>
      </c>
      <c r="AQ1393" s="21">
        <v>73022</v>
      </c>
      <c r="AR1393" s="24"/>
      <c r="AS1393" s="20">
        <v>0</v>
      </c>
      <c r="AU1393" s="25">
        <v>2406</v>
      </c>
      <c r="AW1393" s="22" t="str">
        <f t="shared" si="21"/>
        <v>No</v>
      </c>
      <c r="AX1393" s="6"/>
    </row>
    <row r="1394" spans="1:50">
      <c r="A1394" s="3" t="s">
        <v>890</v>
      </c>
      <c r="B1394" s="3" t="s">
        <v>891</v>
      </c>
      <c r="C1394" s="22" t="s">
        <v>16</v>
      </c>
      <c r="D1394" s="310">
        <v>4073</v>
      </c>
      <c r="E1394" s="314">
        <v>40073</v>
      </c>
      <c r="F1394" s="22" t="s">
        <v>253</v>
      </c>
      <c r="G1394" s="3" t="s">
        <v>5166</v>
      </c>
      <c r="H1394" s="25">
        <v>74741</v>
      </c>
      <c r="I1394" s="19">
        <v>30</v>
      </c>
      <c r="J1394" s="22" t="s">
        <v>13</v>
      </c>
      <c r="K1394" s="22" t="s">
        <v>11</v>
      </c>
      <c r="L1394" s="19">
        <v>3</v>
      </c>
      <c r="M1394" s="20">
        <v>0</v>
      </c>
      <c r="O1394" s="20">
        <v>0</v>
      </c>
      <c r="Q1394" s="20">
        <v>0</v>
      </c>
      <c r="S1394" s="20">
        <v>0</v>
      </c>
      <c r="U1394" s="20">
        <v>0</v>
      </c>
      <c r="W1394" s="20">
        <v>0</v>
      </c>
      <c r="Y1394" s="20">
        <v>0</v>
      </c>
      <c r="AA1394" s="20">
        <v>0</v>
      </c>
      <c r="AC1394" s="20">
        <v>0</v>
      </c>
      <c r="AE1394" s="20">
        <v>0</v>
      </c>
      <c r="AG1394" s="20">
        <v>0</v>
      </c>
      <c r="AI1394" s="20">
        <v>0</v>
      </c>
      <c r="AK1394" s="20">
        <v>0</v>
      </c>
      <c r="AM1394" s="20">
        <v>0</v>
      </c>
      <c r="AO1394" s="20">
        <v>157888</v>
      </c>
      <c r="AQ1394" s="21">
        <v>157888</v>
      </c>
      <c r="AR1394" s="24"/>
      <c r="AS1394" s="20">
        <v>0</v>
      </c>
      <c r="AU1394" s="25">
        <v>2117</v>
      </c>
      <c r="AW1394" s="22" t="str">
        <f t="shared" si="21"/>
        <v>No</v>
      </c>
      <c r="AX1394" s="6"/>
    </row>
    <row r="1395" spans="1:50">
      <c r="A1395" s="3" t="s">
        <v>152</v>
      </c>
      <c r="B1395" s="3" t="s">
        <v>1400</v>
      </c>
      <c r="C1395" s="22" t="s">
        <v>63</v>
      </c>
      <c r="D1395" s="310">
        <v>4221</v>
      </c>
      <c r="E1395" s="314">
        <v>40221</v>
      </c>
      <c r="F1395" s="22" t="s">
        <v>187</v>
      </c>
      <c r="G1395" s="3" t="s">
        <v>5166</v>
      </c>
      <c r="H1395" s="25">
        <v>169495</v>
      </c>
      <c r="I1395" s="19">
        <v>30</v>
      </c>
      <c r="J1395" s="22" t="s">
        <v>13</v>
      </c>
      <c r="K1395" s="22" t="s">
        <v>11</v>
      </c>
      <c r="L1395" s="19">
        <v>2</v>
      </c>
      <c r="M1395" s="20">
        <v>0</v>
      </c>
      <c r="O1395" s="20">
        <v>0</v>
      </c>
      <c r="Q1395" s="20">
        <v>0</v>
      </c>
      <c r="S1395" s="20">
        <v>0</v>
      </c>
      <c r="U1395" s="20">
        <v>0</v>
      </c>
      <c r="W1395" s="20">
        <v>0</v>
      </c>
      <c r="Y1395" s="20">
        <v>0</v>
      </c>
      <c r="AA1395" s="20">
        <v>0</v>
      </c>
      <c r="AC1395" s="20">
        <v>0</v>
      </c>
      <c r="AE1395" s="20">
        <v>0</v>
      </c>
      <c r="AG1395" s="20">
        <v>0</v>
      </c>
      <c r="AI1395" s="20">
        <v>0</v>
      </c>
      <c r="AK1395" s="20">
        <v>0</v>
      </c>
      <c r="AM1395" s="20">
        <v>0</v>
      </c>
      <c r="AO1395" s="20">
        <v>68267</v>
      </c>
      <c r="AQ1395" s="21">
        <v>68267</v>
      </c>
      <c r="AR1395" s="24"/>
      <c r="AS1395" s="20">
        <v>0</v>
      </c>
      <c r="AU1395" s="25">
        <v>2026</v>
      </c>
      <c r="AW1395" s="22" t="str">
        <f t="shared" si="21"/>
        <v>No</v>
      </c>
      <c r="AX1395" s="6"/>
    </row>
    <row r="1396" spans="1:50">
      <c r="A1396" s="3" t="s">
        <v>4578</v>
      </c>
      <c r="B1396" s="3" t="s">
        <v>705</v>
      </c>
      <c r="C1396" s="22" t="s">
        <v>32</v>
      </c>
      <c r="D1396" s="310" t="s">
        <v>4579</v>
      </c>
      <c r="E1396" s="314">
        <v>80292</v>
      </c>
      <c r="F1396" s="22" t="s">
        <v>235</v>
      </c>
      <c r="G1396" s="3" t="s">
        <v>5166</v>
      </c>
      <c r="H1396" s="25">
        <v>2374203</v>
      </c>
      <c r="I1396" s="19">
        <v>30</v>
      </c>
      <c r="J1396" s="22" t="s">
        <v>13</v>
      </c>
      <c r="K1396" s="22" t="s">
        <v>11</v>
      </c>
      <c r="L1396" s="19">
        <v>1</v>
      </c>
      <c r="M1396" s="20">
        <v>0</v>
      </c>
      <c r="O1396" s="20">
        <v>0</v>
      </c>
      <c r="Q1396" s="20">
        <v>0</v>
      </c>
      <c r="S1396" s="20">
        <v>0</v>
      </c>
      <c r="U1396" s="20">
        <v>0</v>
      </c>
      <c r="W1396" s="20">
        <v>0</v>
      </c>
      <c r="Y1396" s="20">
        <v>0</v>
      </c>
      <c r="AA1396" s="20">
        <v>0</v>
      </c>
      <c r="AC1396" s="20">
        <v>0</v>
      </c>
      <c r="AE1396" s="20">
        <v>0</v>
      </c>
      <c r="AG1396" s="20">
        <v>0</v>
      </c>
      <c r="AI1396" s="20">
        <v>0</v>
      </c>
      <c r="AK1396" s="20">
        <v>0</v>
      </c>
      <c r="AM1396" s="20">
        <v>0</v>
      </c>
      <c r="AO1396" s="20">
        <v>83295</v>
      </c>
      <c r="AQ1396" s="21">
        <v>83295</v>
      </c>
      <c r="AR1396" s="24"/>
      <c r="AS1396" s="20">
        <v>0</v>
      </c>
      <c r="AU1396" s="25">
        <v>2441</v>
      </c>
      <c r="AW1396" s="22" t="str">
        <f t="shared" si="21"/>
        <v>No</v>
      </c>
      <c r="AX1396" s="6"/>
    </row>
    <row r="1397" spans="1:50">
      <c r="A1397" s="3" t="s">
        <v>2553</v>
      </c>
      <c r="B1397" s="3" t="s">
        <v>2554</v>
      </c>
      <c r="C1397" s="22" t="s">
        <v>38</v>
      </c>
      <c r="D1397" s="310" t="s">
        <v>2555</v>
      </c>
      <c r="E1397" s="314" t="s">
        <v>2556</v>
      </c>
      <c r="F1397" s="22" t="s">
        <v>235</v>
      </c>
      <c r="G1397" s="3" t="s">
        <v>222</v>
      </c>
      <c r="H1397" s="25">
        <v>0</v>
      </c>
      <c r="I1397" s="19">
        <v>30</v>
      </c>
      <c r="J1397" s="22" t="s">
        <v>13</v>
      </c>
      <c r="K1397" s="22" t="s">
        <v>11</v>
      </c>
      <c r="L1397" s="19">
        <v>1</v>
      </c>
      <c r="M1397" s="20">
        <v>0</v>
      </c>
      <c r="O1397" s="20">
        <v>0</v>
      </c>
      <c r="Q1397" s="20">
        <v>0</v>
      </c>
      <c r="S1397" s="20">
        <v>0</v>
      </c>
      <c r="U1397" s="20">
        <v>0</v>
      </c>
      <c r="W1397" s="20">
        <v>0</v>
      </c>
      <c r="Y1397" s="20">
        <v>0</v>
      </c>
      <c r="AA1397" s="20">
        <v>0</v>
      </c>
      <c r="AC1397" s="20">
        <v>0</v>
      </c>
      <c r="AE1397" s="20">
        <v>0</v>
      </c>
      <c r="AG1397" s="20">
        <v>0</v>
      </c>
      <c r="AI1397" s="20">
        <v>0</v>
      </c>
      <c r="AK1397" s="20">
        <v>0</v>
      </c>
      <c r="AM1397" s="20">
        <v>0</v>
      </c>
      <c r="AO1397" s="20">
        <v>29343</v>
      </c>
      <c r="AQ1397" s="21">
        <v>29343</v>
      </c>
      <c r="AR1397" s="24"/>
      <c r="AS1397" s="20">
        <v>0</v>
      </c>
      <c r="AU1397" s="25">
        <v>814</v>
      </c>
      <c r="AW1397" s="22" t="str">
        <f t="shared" si="21"/>
        <v>No</v>
      </c>
      <c r="AX1397" s="6"/>
    </row>
    <row r="1398" spans="1:50">
      <c r="A1398" s="3" t="s">
        <v>6363</v>
      </c>
      <c r="B1398" s="3" t="s">
        <v>666</v>
      </c>
      <c r="C1398" s="22" t="s">
        <v>113</v>
      </c>
      <c r="D1398" s="310">
        <v>5009</v>
      </c>
      <c r="E1398" s="314">
        <v>50009</v>
      </c>
      <c r="F1398" s="22" t="s">
        <v>187</v>
      </c>
      <c r="G1398" s="3" t="s">
        <v>185</v>
      </c>
      <c r="H1398" s="25">
        <v>74495</v>
      </c>
      <c r="I1398" s="19">
        <v>30</v>
      </c>
      <c r="J1398" s="22" t="s">
        <v>13</v>
      </c>
      <c r="K1398" s="22" t="s">
        <v>14</v>
      </c>
      <c r="L1398" s="19">
        <v>1</v>
      </c>
      <c r="M1398" s="20">
        <v>0</v>
      </c>
      <c r="O1398" s="20">
        <v>344</v>
      </c>
      <c r="Q1398" s="20">
        <v>0</v>
      </c>
      <c r="S1398" s="20">
        <v>85</v>
      </c>
      <c r="U1398" s="20">
        <v>85</v>
      </c>
      <c r="W1398" s="20">
        <v>385</v>
      </c>
      <c r="Y1398" s="20">
        <v>0</v>
      </c>
      <c r="AA1398" s="20">
        <v>0</v>
      </c>
      <c r="AC1398" s="20">
        <v>49</v>
      </c>
      <c r="AE1398" s="20">
        <v>169</v>
      </c>
      <c r="AG1398" s="20">
        <v>47</v>
      </c>
      <c r="AI1398" s="20">
        <v>0</v>
      </c>
      <c r="AK1398" s="20">
        <v>133402</v>
      </c>
      <c r="AM1398" s="20">
        <v>0</v>
      </c>
      <c r="AO1398" s="20">
        <v>0</v>
      </c>
      <c r="AQ1398" s="21">
        <v>134566</v>
      </c>
      <c r="AR1398" s="24"/>
      <c r="AS1398" s="20">
        <v>0</v>
      </c>
      <c r="AU1398" s="25">
        <v>3093</v>
      </c>
      <c r="AW1398" s="22" t="str">
        <f t="shared" si="21"/>
        <v>No</v>
      </c>
      <c r="AX1398" s="6"/>
    </row>
    <row r="1399" spans="1:50">
      <c r="A1399" s="3" t="s">
        <v>2885</v>
      </c>
      <c r="B1399" s="3" t="s">
        <v>2886</v>
      </c>
      <c r="C1399" s="22" t="s">
        <v>81</v>
      </c>
      <c r="D1399" s="310" t="s">
        <v>2887</v>
      </c>
      <c r="E1399" s="314" t="s">
        <v>2888</v>
      </c>
      <c r="F1399" s="22" t="s">
        <v>187</v>
      </c>
      <c r="G1399" s="3" t="s">
        <v>222</v>
      </c>
      <c r="H1399" s="25">
        <v>0</v>
      </c>
      <c r="I1399" s="19">
        <v>29</v>
      </c>
      <c r="J1399" s="22" t="s">
        <v>12</v>
      </c>
      <c r="K1399" s="22" t="s">
        <v>11</v>
      </c>
      <c r="L1399" s="19">
        <v>29</v>
      </c>
      <c r="M1399" s="20">
        <v>0</v>
      </c>
      <c r="O1399" s="20">
        <v>0</v>
      </c>
      <c r="Q1399" s="20">
        <v>0</v>
      </c>
      <c r="S1399" s="20">
        <v>0</v>
      </c>
      <c r="U1399" s="20">
        <v>0</v>
      </c>
      <c r="W1399" s="20">
        <v>0</v>
      </c>
      <c r="Y1399" s="20">
        <v>0</v>
      </c>
      <c r="AA1399" s="20">
        <v>0</v>
      </c>
      <c r="AC1399" s="20">
        <v>0</v>
      </c>
      <c r="AE1399" s="20">
        <v>0</v>
      </c>
      <c r="AG1399" s="20">
        <v>0</v>
      </c>
      <c r="AI1399" s="20">
        <v>0</v>
      </c>
      <c r="AK1399" s="20">
        <v>0</v>
      </c>
      <c r="AM1399" s="20">
        <v>0</v>
      </c>
      <c r="AO1399" s="20">
        <v>1917720</v>
      </c>
      <c r="AQ1399" s="21">
        <v>1917720</v>
      </c>
      <c r="AR1399" s="24"/>
      <c r="AS1399" s="20">
        <v>0</v>
      </c>
      <c r="AU1399" s="25">
        <v>51763</v>
      </c>
      <c r="AW1399" s="22" t="str">
        <f t="shared" si="21"/>
        <v>No</v>
      </c>
      <c r="AX1399" s="6"/>
    </row>
    <row r="1400" spans="1:50">
      <c r="A1400" s="3" t="s">
        <v>5965</v>
      </c>
      <c r="B1400" s="3" t="s">
        <v>1179</v>
      </c>
      <c r="C1400" s="22" t="s">
        <v>103</v>
      </c>
      <c r="D1400" s="310">
        <v>6116</v>
      </c>
      <c r="E1400" s="314">
        <v>60116</v>
      </c>
      <c r="F1400" s="22" t="s">
        <v>187</v>
      </c>
      <c r="G1400" s="3" t="s">
        <v>5166</v>
      </c>
      <c r="H1400" s="25">
        <v>366174</v>
      </c>
      <c r="I1400" s="19">
        <v>29</v>
      </c>
      <c r="J1400" s="22" t="s">
        <v>12</v>
      </c>
      <c r="K1400" s="22" t="s">
        <v>11</v>
      </c>
      <c r="L1400" s="19">
        <v>29</v>
      </c>
      <c r="M1400" s="20">
        <v>0</v>
      </c>
      <c r="O1400" s="20">
        <v>0</v>
      </c>
      <c r="Q1400" s="20">
        <v>0</v>
      </c>
      <c r="S1400" s="20">
        <v>0</v>
      </c>
      <c r="U1400" s="20">
        <v>0</v>
      </c>
      <c r="W1400" s="20">
        <v>0</v>
      </c>
      <c r="Y1400" s="20">
        <v>0</v>
      </c>
      <c r="AA1400" s="20">
        <v>0</v>
      </c>
      <c r="AC1400" s="20">
        <v>0</v>
      </c>
      <c r="AE1400" s="20">
        <v>0</v>
      </c>
      <c r="AG1400" s="20">
        <v>0</v>
      </c>
      <c r="AI1400" s="20">
        <v>0</v>
      </c>
      <c r="AK1400" s="20">
        <v>0</v>
      </c>
      <c r="AM1400" s="20">
        <v>0</v>
      </c>
      <c r="AO1400" s="20">
        <v>1950336</v>
      </c>
      <c r="AQ1400" s="21">
        <v>1950336</v>
      </c>
      <c r="AR1400" s="24"/>
      <c r="AS1400" s="20">
        <v>0</v>
      </c>
      <c r="AU1400" s="25">
        <v>31205</v>
      </c>
      <c r="AW1400" s="22" t="str">
        <f t="shared" si="21"/>
        <v>No</v>
      </c>
      <c r="AX1400" s="6"/>
    </row>
    <row r="1401" spans="1:50">
      <c r="A1401" s="3" t="s">
        <v>6373</v>
      </c>
      <c r="B1401" s="3" t="s">
        <v>1086</v>
      </c>
      <c r="C1401" s="22" t="s">
        <v>51</v>
      </c>
      <c r="D1401" s="310">
        <v>6109</v>
      </c>
      <c r="E1401" s="314">
        <v>60109</v>
      </c>
      <c r="F1401" s="22" t="s">
        <v>187</v>
      </c>
      <c r="G1401" s="3" t="s">
        <v>5166</v>
      </c>
      <c r="H1401" s="25">
        <v>91151</v>
      </c>
      <c r="I1401" s="19">
        <v>29</v>
      </c>
      <c r="J1401" s="22" t="s">
        <v>12</v>
      </c>
      <c r="K1401" s="22" t="s">
        <v>14</v>
      </c>
      <c r="L1401" s="19">
        <v>29</v>
      </c>
      <c r="M1401" s="20">
        <v>0</v>
      </c>
      <c r="O1401" s="20">
        <v>0</v>
      </c>
      <c r="Q1401" s="20">
        <v>0</v>
      </c>
      <c r="S1401" s="20">
        <v>0</v>
      </c>
      <c r="U1401" s="20">
        <v>0</v>
      </c>
      <c r="W1401" s="20">
        <v>0</v>
      </c>
      <c r="Y1401" s="20">
        <v>0</v>
      </c>
      <c r="AA1401" s="20">
        <v>0</v>
      </c>
      <c r="AC1401" s="20">
        <v>0</v>
      </c>
      <c r="AE1401" s="20">
        <v>0</v>
      </c>
      <c r="AG1401" s="20">
        <v>0</v>
      </c>
      <c r="AI1401" s="20">
        <v>0</v>
      </c>
      <c r="AK1401" s="20">
        <v>0</v>
      </c>
      <c r="AM1401" s="20">
        <v>0</v>
      </c>
      <c r="AO1401" s="20">
        <v>2232462</v>
      </c>
      <c r="AQ1401" s="21">
        <v>2232462</v>
      </c>
      <c r="AR1401" s="24"/>
      <c r="AS1401" s="20">
        <v>0</v>
      </c>
      <c r="AU1401" s="25">
        <v>34569</v>
      </c>
      <c r="AW1401" s="22" t="str">
        <f t="shared" si="21"/>
        <v>No</v>
      </c>
      <c r="AX1401" s="6"/>
    </row>
    <row r="1402" spans="1:50">
      <c r="A1402" s="3" t="s">
        <v>2187</v>
      </c>
      <c r="B1402" s="3" t="s">
        <v>2188</v>
      </c>
      <c r="C1402" s="22" t="s">
        <v>61</v>
      </c>
      <c r="D1402" s="310" t="s">
        <v>2189</v>
      </c>
      <c r="E1402" s="314" t="s">
        <v>2190</v>
      </c>
      <c r="F1402" s="22" t="s">
        <v>187</v>
      </c>
      <c r="G1402" s="3" t="s">
        <v>222</v>
      </c>
      <c r="H1402" s="25">
        <v>0</v>
      </c>
      <c r="I1402" s="19">
        <v>29</v>
      </c>
      <c r="J1402" s="22" t="s">
        <v>13</v>
      </c>
      <c r="K1402" s="22" t="s">
        <v>11</v>
      </c>
      <c r="L1402" s="19">
        <v>28</v>
      </c>
      <c r="M1402" s="20">
        <v>0</v>
      </c>
      <c r="O1402" s="20">
        <v>0</v>
      </c>
      <c r="Q1402" s="20">
        <v>0</v>
      </c>
      <c r="S1402" s="20">
        <v>0</v>
      </c>
      <c r="U1402" s="20">
        <v>0</v>
      </c>
      <c r="W1402" s="20">
        <v>0</v>
      </c>
      <c r="Y1402" s="20">
        <v>0</v>
      </c>
      <c r="AA1402" s="20">
        <v>0</v>
      </c>
      <c r="AC1402" s="20">
        <v>0</v>
      </c>
      <c r="AE1402" s="20">
        <v>0</v>
      </c>
      <c r="AG1402" s="20">
        <v>0</v>
      </c>
      <c r="AI1402" s="20">
        <v>0</v>
      </c>
      <c r="AK1402" s="20">
        <v>0</v>
      </c>
      <c r="AM1402" s="20">
        <v>0</v>
      </c>
      <c r="AO1402" s="20">
        <v>2974286</v>
      </c>
      <c r="AQ1402" s="21">
        <v>2974286</v>
      </c>
      <c r="AR1402" s="24"/>
      <c r="AS1402" s="20">
        <v>0</v>
      </c>
      <c r="AU1402" s="25">
        <v>45569</v>
      </c>
      <c r="AW1402" s="22" t="str">
        <f t="shared" si="21"/>
        <v>No</v>
      </c>
      <c r="AX1402" s="6"/>
    </row>
    <row r="1403" spans="1:50">
      <c r="A1403" s="3" t="s">
        <v>5966</v>
      </c>
      <c r="B1403" s="3" t="s">
        <v>1203</v>
      </c>
      <c r="C1403" s="22" t="s">
        <v>67</v>
      </c>
      <c r="D1403" s="310">
        <v>2203</v>
      </c>
      <c r="E1403" s="314">
        <v>20203</v>
      </c>
      <c r="F1403" s="22" t="s">
        <v>187</v>
      </c>
      <c r="G1403" s="3" t="s">
        <v>5166</v>
      </c>
      <c r="H1403" s="25">
        <v>51291</v>
      </c>
      <c r="I1403" s="19">
        <v>29</v>
      </c>
      <c r="J1403" s="22" t="s">
        <v>12</v>
      </c>
      <c r="K1403" s="22" t="s">
        <v>11</v>
      </c>
      <c r="L1403" s="19">
        <v>28</v>
      </c>
      <c r="M1403" s="20">
        <v>0</v>
      </c>
      <c r="O1403" s="20">
        <v>0</v>
      </c>
      <c r="Q1403" s="20">
        <v>0</v>
      </c>
      <c r="S1403" s="20">
        <v>0</v>
      </c>
      <c r="U1403" s="20">
        <v>0</v>
      </c>
      <c r="W1403" s="20">
        <v>0</v>
      </c>
      <c r="Y1403" s="20">
        <v>0</v>
      </c>
      <c r="AA1403" s="20">
        <v>0</v>
      </c>
      <c r="AC1403" s="20">
        <v>0</v>
      </c>
      <c r="AE1403" s="20">
        <v>0</v>
      </c>
      <c r="AG1403" s="20">
        <v>0</v>
      </c>
      <c r="AI1403" s="20">
        <v>0</v>
      </c>
      <c r="AK1403" s="20">
        <v>0</v>
      </c>
      <c r="AM1403" s="20">
        <v>0</v>
      </c>
      <c r="AO1403" s="20">
        <v>3957699</v>
      </c>
      <c r="AQ1403" s="21">
        <v>3957699</v>
      </c>
      <c r="AR1403" s="24"/>
      <c r="AS1403" s="20">
        <v>0</v>
      </c>
      <c r="AU1403" s="25">
        <v>40363</v>
      </c>
      <c r="AW1403" s="22" t="str">
        <f t="shared" si="21"/>
        <v>No</v>
      </c>
      <c r="AX1403" s="6"/>
    </row>
    <row r="1404" spans="1:50">
      <c r="A1404" s="3" t="s">
        <v>6378</v>
      </c>
      <c r="B1404" s="3" t="s">
        <v>851</v>
      </c>
      <c r="C1404" s="22" t="s">
        <v>87</v>
      </c>
      <c r="D1404" s="310">
        <v>3026</v>
      </c>
      <c r="E1404" s="314">
        <v>30026</v>
      </c>
      <c r="F1404" s="22" t="s">
        <v>187</v>
      </c>
      <c r="G1404" s="3" t="s">
        <v>185</v>
      </c>
      <c r="H1404" s="25">
        <v>56142</v>
      </c>
      <c r="I1404" s="19">
        <v>29</v>
      </c>
      <c r="J1404" s="22" t="s">
        <v>13</v>
      </c>
      <c r="K1404" s="22" t="s">
        <v>11</v>
      </c>
      <c r="L1404" s="19">
        <v>26</v>
      </c>
      <c r="M1404" s="20">
        <v>1790359</v>
      </c>
      <c r="O1404" s="20">
        <v>1256415</v>
      </c>
      <c r="Q1404" s="20">
        <v>188570</v>
      </c>
      <c r="S1404" s="20">
        <v>134411</v>
      </c>
      <c r="U1404" s="20">
        <v>1568258</v>
      </c>
      <c r="W1404" s="20">
        <v>852788</v>
      </c>
      <c r="Y1404" s="20">
        <v>347133</v>
      </c>
      <c r="AA1404" s="20">
        <v>59960</v>
      </c>
      <c r="AC1404" s="20">
        <v>512700</v>
      </c>
      <c r="AE1404" s="20">
        <v>65870</v>
      </c>
      <c r="AG1404" s="20">
        <v>101125</v>
      </c>
      <c r="AI1404" s="20">
        <v>0</v>
      </c>
      <c r="AK1404" s="20">
        <v>0</v>
      </c>
      <c r="AM1404" s="20">
        <v>495121</v>
      </c>
      <c r="AO1404" s="20">
        <v>0</v>
      </c>
      <c r="AQ1404" s="21">
        <v>7372710</v>
      </c>
      <c r="AR1404" s="24"/>
      <c r="AS1404" s="20">
        <v>0</v>
      </c>
      <c r="AU1404" s="25">
        <v>57686</v>
      </c>
      <c r="AW1404" s="22" t="str">
        <f t="shared" si="21"/>
        <v>No</v>
      </c>
      <c r="AX1404" s="6"/>
    </row>
    <row r="1405" spans="1:50">
      <c r="A1405" s="3" t="s">
        <v>6379</v>
      </c>
      <c r="B1405" s="3" t="s">
        <v>1379</v>
      </c>
      <c r="C1405" s="22" t="s">
        <v>63</v>
      </c>
      <c r="D1405" s="310">
        <v>4205</v>
      </c>
      <c r="E1405" s="314">
        <v>40205</v>
      </c>
      <c r="F1405" s="22" t="s">
        <v>187</v>
      </c>
      <c r="G1405" s="3" t="s">
        <v>5166</v>
      </c>
      <c r="H1405" s="25">
        <v>1249442</v>
      </c>
      <c r="I1405" s="19">
        <v>29</v>
      </c>
      <c r="J1405" s="22" t="s">
        <v>12</v>
      </c>
      <c r="K1405" s="22" t="s">
        <v>11</v>
      </c>
      <c r="L1405" s="19">
        <v>25</v>
      </c>
      <c r="M1405" s="20">
        <v>0</v>
      </c>
      <c r="O1405" s="20">
        <v>0</v>
      </c>
      <c r="Q1405" s="20">
        <v>0</v>
      </c>
      <c r="S1405" s="20">
        <v>0</v>
      </c>
      <c r="U1405" s="20">
        <v>0</v>
      </c>
      <c r="W1405" s="20">
        <v>0</v>
      </c>
      <c r="Y1405" s="20">
        <v>0</v>
      </c>
      <c r="AA1405" s="20">
        <v>0</v>
      </c>
      <c r="AC1405" s="20">
        <v>0</v>
      </c>
      <c r="AE1405" s="20">
        <v>0</v>
      </c>
      <c r="AG1405" s="20">
        <v>0</v>
      </c>
      <c r="AI1405" s="20">
        <v>0</v>
      </c>
      <c r="AK1405" s="20">
        <v>0</v>
      </c>
      <c r="AM1405" s="20">
        <v>0</v>
      </c>
      <c r="AO1405" s="20">
        <v>1490163</v>
      </c>
      <c r="AQ1405" s="21">
        <v>1490163</v>
      </c>
      <c r="AR1405" s="24"/>
      <c r="AS1405" s="20">
        <v>0</v>
      </c>
      <c r="AU1405" s="25">
        <v>38231</v>
      </c>
      <c r="AW1405" s="22" t="str">
        <f t="shared" si="21"/>
        <v>No</v>
      </c>
      <c r="AX1405" s="6"/>
    </row>
    <row r="1406" spans="1:50">
      <c r="A1406" s="3" t="s">
        <v>468</v>
      </c>
      <c r="B1406" s="3" t="s">
        <v>469</v>
      </c>
      <c r="C1406" s="22" t="s">
        <v>16</v>
      </c>
      <c r="D1406" s="310">
        <v>4064</v>
      </c>
      <c r="E1406" s="314">
        <v>40064</v>
      </c>
      <c r="F1406" s="22" t="s">
        <v>253</v>
      </c>
      <c r="G1406" s="3" t="s">
        <v>5166</v>
      </c>
      <c r="H1406" s="25">
        <v>79796</v>
      </c>
      <c r="I1406" s="19">
        <v>29</v>
      </c>
      <c r="J1406" s="22" t="s">
        <v>12</v>
      </c>
      <c r="K1406" s="22" t="s">
        <v>14</v>
      </c>
      <c r="L1406" s="19">
        <v>25</v>
      </c>
      <c r="M1406" s="20">
        <v>0</v>
      </c>
      <c r="O1406" s="20">
        <v>0</v>
      </c>
      <c r="Q1406" s="20">
        <v>0</v>
      </c>
      <c r="S1406" s="20">
        <v>0</v>
      </c>
      <c r="U1406" s="20">
        <v>0</v>
      </c>
      <c r="W1406" s="20">
        <v>0</v>
      </c>
      <c r="Y1406" s="20">
        <v>0</v>
      </c>
      <c r="AA1406" s="20">
        <v>0</v>
      </c>
      <c r="AC1406" s="20">
        <v>0</v>
      </c>
      <c r="AE1406" s="20">
        <v>0</v>
      </c>
      <c r="AG1406" s="20">
        <v>0</v>
      </c>
      <c r="AI1406" s="20">
        <v>0</v>
      </c>
      <c r="AK1406" s="20">
        <v>0</v>
      </c>
      <c r="AM1406" s="20">
        <v>0</v>
      </c>
      <c r="AO1406" s="20">
        <v>1427404</v>
      </c>
      <c r="AQ1406" s="21">
        <v>1427404</v>
      </c>
      <c r="AR1406" s="24"/>
      <c r="AS1406" s="20">
        <v>0</v>
      </c>
      <c r="AU1406" s="25">
        <v>43024</v>
      </c>
      <c r="AW1406" s="22" t="str">
        <f t="shared" si="21"/>
        <v>No</v>
      </c>
      <c r="AX1406" s="6"/>
    </row>
    <row r="1407" spans="1:50">
      <c r="A1407" s="3" t="s">
        <v>388</v>
      </c>
      <c r="B1407" s="3" t="s">
        <v>389</v>
      </c>
      <c r="C1407" s="22" t="s">
        <v>46</v>
      </c>
      <c r="D1407" s="310">
        <v>5145</v>
      </c>
      <c r="E1407" s="314">
        <v>50145</v>
      </c>
      <c r="F1407" s="22" t="s">
        <v>187</v>
      </c>
      <c r="G1407" s="3" t="s">
        <v>185</v>
      </c>
      <c r="H1407" s="25">
        <v>62182</v>
      </c>
      <c r="I1407" s="19">
        <v>29</v>
      </c>
      <c r="J1407" s="22" t="s">
        <v>12</v>
      </c>
      <c r="K1407" s="22" t="s">
        <v>11</v>
      </c>
      <c r="L1407" s="19">
        <v>25</v>
      </c>
      <c r="M1407" s="20">
        <v>484900</v>
      </c>
      <c r="O1407" s="20">
        <v>234999</v>
      </c>
      <c r="Q1407" s="20">
        <v>13875</v>
      </c>
      <c r="S1407" s="20">
        <v>22591</v>
      </c>
      <c r="U1407" s="20">
        <v>368322</v>
      </c>
      <c r="W1407" s="20">
        <v>16094</v>
      </c>
      <c r="Y1407" s="20">
        <v>148221</v>
      </c>
      <c r="AA1407" s="20">
        <v>11342</v>
      </c>
      <c r="AC1407" s="20">
        <v>34291</v>
      </c>
      <c r="AE1407" s="20">
        <v>3778</v>
      </c>
      <c r="AG1407" s="20">
        <v>15056</v>
      </c>
      <c r="AI1407" s="20">
        <v>0</v>
      </c>
      <c r="AK1407" s="20">
        <v>0</v>
      </c>
      <c r="AM1407" s="20">
        <v>2765</v>
      </c>
      <c r="AO1407" s="20">
        <v>0</v>
      </c>
      <c r="AQ1407" s="21">
        <v>1356234</v>
      </c>
      <c r="AR1407" s="24"/>
      <c r="AS1407" s="20">
        <v>0</v>
      </c>
      <c r="AU1407" s="25">
        <v>30762</v>
      </c>
      <c r="AW1407" s="22" t="str">
        <f t="shared" si="21"/>
        <v>No</v>
      </c>
      <c r="AX1407" s="6"/>
    </row>
    <row r="1408" spans="1:50">
      <c r="A1408" s="3" t="s">
        <v>641</v>
      </c>
      <c r="B1408" s="3" t="s">
        <v>600</v>
      </c>
      <c r="C1408" s="22" t="s">
        <v>74</v>
      </c>
      <c r="D1408" s="310">
        <v>2082</v>
      </c>
      <c r="E1408" s="314">
        <v>20082</v>
      </c>
      <c r="F1408" s="22" t="s">
        <v>187</v>
      </c>
      <c r="G1408" s="3" t="s">
        <v>185</v>
      </c>
      <c r="H1408" s="25">
        <v>18351295</v>
      </c>
      <c r="I1408" s="19">
        <v>29</v>
      </c>
      <c r="J1408" s="22" t="s">
        <v>23</v>
      </c>
      <c r="K1408" s="22" t="s">
        <v>14</v>
      </c>
      <c r="L1408" s="19">
        <v>25</v>
      </c>
      <c r="M1408" s="20">
        <v>0</v>
      </c>
      <c r="O1408" s="20">
        <v>97906</v>
      </c>
      <c r="Q1408" s="20">
        <v>0</v>
      </c>
      <c r="S1408" s="20">
        <v>3172</v>
      </c>
      <c r="U1408" s="20">
        <v>28544</v>
      </c>
      <c r="W1408" s="20">
        <v>593</v>
      </c>
      <c r="Y1408" s="20">
        <v>0</v>
      </c>
      <c r="AA1408" s="20">
        <v>0</v>
      </c>
      <c r="AC1408" s="20">
        <v>1655</v>
      </c>
      <c r="AE1408" s="20">
        <v>6026</v>
      </c>
      <c r="AG1408" s="20">
        <v>0</v>
      </c>
      <c r="AI1408" s="20">
        <v>0</v>
      </c>
      <c r="AK1408" s="20">
        <v>6043892</v>
      </c>
      <c r="AM1408" s="20">
        <v>0</v>
      </c>
      <c r="AO1408" s="20">
        <v>0</v>
      </c>
      <c r="AQ1408" s="21">
        <v>6181788</v>
      </c>
      <c r="AR1408" s="24"/>
      <c r="AS1408" s="20">
        <v>0</v>
      </c>
      <c r="AU1408" s="25">
        <v>22423</v>
      </c>
      <c r="AW1408" s="22" t="str">
        <f t="shared" si="21"/>
        <v>No</v>
      </c>
      <c r="AX1408" s="6"/>
    </row>
    <row r="1409" spans="1:50">
      <c r="A1409" s="3" t="s">
        <v>6376</v>
      </c>
      <c r="B1409" s="3" t="s">
        <v>653</v>
      </c>
      <c r="C1409" s="22" t="s">
        <v>21</v>
      </c>
      <c r="D1409" s="310">
        <v>9022</v>
      </c>
      <c r="E1409" s="314">
        <v>90022</v>
      </c>
      <c r="F1409" s="22" t="s">
        <v>187</v>
      </c>
      <c r="G1409" s="3" t="s">
        <v>185</v>
      </c>
      <c r="H1409" s="25">
        <v>12150996</v>
      </c>
      <c r="I1409" s="19">
        <v>29</v>
      </c>
      <c r="J1409" s="22" t="s">
        <v>13</v>
      </c>
      <c r="K1409" s="22" t="s">
        <v>11</v>
      </c>
      <c r="L1409" s="19">
        <v>24</v>
      </c>
      <c r="M1409" s="20">
        <v>3264013</v>
      </c>
      <c r="O1409" s="20">
        <v>2675746</v>
      </c>
      <c r="Q1409" s="20">
        <v>359553</v>
      </c>
      <c r="S1409" s="20">
        <v>418030</v>
      </c>
      <c r="U1409" s="20">
        <v>2976356</v>
      </c>
      <c r="W1409" s="20">
        <v>384584</v>
      </c>
      <c r="Y1409" s="20">
        <v>419601</v>
      </c>
      <c r="AA1409" s="20">
        <v>73707</v>
      </c>
      <c r="AC1409" s="20">
        <v>372388</v>
      </c>
      <c r="AE1409" s="20">
        <v>138161</v>
      </c>
      <c r="AG1409" s="20">
        <v>718479</v>
      </c>
      <c r="AI1409" s="20">
        <v>6628</v>
      </c>
      <c r="AK1409" s="20">
        <v>0</v>
      </c>
      <c r="AM1409" s="20">
        <v>66949</v>
      </c>
      <c r="AO1409" s="20">
        <v>0</v>
      </c>
      <c r="AQ1409" s="21">
        <v>11874195</v>
      </c>
      <c r="AR1409" s="24"/>
      <c r="AS1409" s="20">
        <v>0</v>
      </c>
      <c r="AU1409" s="25">
        <v>94736</v>
      </c>
      <c r="AW1409" s="22" t="str">
        <f t="shared" si="21"/>
        <v>No</v>
      </c>
      <c r="AX1409" s="6"/>
    </row>
    <row r="1410" spans="1:50">
      <c r="A1410" s="3" t="s">
        <v>2870</v>
      </c>
      <c r="B1410" s="3" t="s">
        <v>304</v>
      </c>
      <c r="C1410" s="22" t="s">
        <v>45</v>
      </c>
      <c r="D1410" s="310" t="s">
        <v>2871</v>
      </c>
      <c r="E1410" s="314" t="s">
        <v>2872</v>
      </c>
      <c r="F1410" s="22" t="s">
        <v>187</v>
      </c>
      <c r="G1410" s="3" t="s">
        <v>222</v>
      </c>
      <c r="H1410" s="25">
        <v>0</v>
      </c>
      <c r="I1410" s="19">
        <v>29</v>
      </c>
      <c r="J1410" s="22" t="s">
        <v>12</v>
      </c>
      <c r="K1410" s="22" t="s">
        <v>11</v>
      </c>
      <c r="L1410" s="19">
        <v>23</v>
      </c>
      <c r="M1410" s="20">
        <v>0</v>
      </c>
      <c r="O1410" s="20">
        <v>0</v>
      </c>
      <c r="Q1410" s="20">
        <v>0</v>
      </c>
      <c r="S1410" s="20">
        <v>0</v>
      </c>
      <c r="U1410" s="20">
        <v>0</v>
      </c>
      <c r="W1410" s="20">
        <v>0</v>
      </c>
      <c r="Y1410" s="20">
        <v>0</v>
      </c>
      <c r="AA1410" s="20">
        <v>0</v>
      </c>
      <c r="AC1410" s="20">
        <v>0</v>
      </c>
      <c r="AE1410" s="20">
        <v>0</v>
      </c>
      <c r="AG1410" s="20">
        <v>0</v>
      </c>
      <c r="AI1410" s="20">
        <v>0</v>
      </c>
      <c r="AK1410" s="20">
        <v>0</v>
      </c>
      <c r="AM1410" s="20">
        <v>0</v>
      </c>
      <c r="AO1410" s="20">
        <v>2067003</v>
      </c>
      <c r="AQ1410" s="21">
        <v>2067003</v>
      </c>
      <c r="AR1410" s="24"/>
      <c r="AS1410" s="20">
        <v>0</v>
      </c>
      <c r="AU1410" s="25">
        <v>39533</v>
      </c>
      <c r="AW1410" s="22" t="str">
        <f t="shared" si="21"/>
        <v>No</v>
      </c>
      <c r="AX1410" s="6"/>
    </row>
    <row r="1411" spans="1:50">
      <c r="A1411" s="3" t="s">
        <v>2602</v>
      </c>
      <c r="B1411" s="3" t="s">
        <v>2603</v>
      </c>
      <c r="C1411" s="22" t="s">
        <v>45</v>
      </c>
      <c r="D1411" s="310" t="s">
        <v>2604</v>
      </c>
      <c r="E1411" s="314" t="s">
        <v>2605</v>
      </c>
      <c r="F1411" s="22" t="s">
        <v>187</v>
      </c>
      <c r="G1411" s="3" t="s">
        <v>222</v>
      </c>
      <c r="H1411" s="25">
        <v>0</v>
      </c>
      <c r="I1411" s="19">
        <v>29</v>
      </c>
      <c r="J1411" s="22" t="s">
        <v>13</v>
      </c>
      <c r="K1411" s="22" t="s">
        <v>11</v>
      </c>
      <c r="L1411" s="19">
        <v>20</v>
      </c>
      <c r="M1411" s="20">
        <v>0</v>
      </c>
      <c r="O1411" s="20">
        <v>0</v>
      </c>
      <c r="Q1411" s="20">
        <v>0</v>
      </c>
      <c r="S1411" s="20">
        <v>0</v>
      </c>
      <c r="U1411" s="20">
        <v>0</v>
      </c>
      <c r="W1411" s="20">
        <v>0</v>
      </c>
      <c r="Y1411" s="20">
        <v>0</v>
      </c>
      <c r="AA1411" s="20">
        <v>0</v>
      </c>
      <c r="AC1411" s="20">
        <v>0</v>
      </c>
      <c r="AE1411" s="20">
        <v>0</v>
      </c>
      <c r="AG1411" s="20">
        <v>0</v>
      </c>
      <c r="AI1411" s="20">
        <v>0</v>
      </c>
      <c r="AK1411" s="20">
        <v>0</v>
      </c>
      <c r="AM1411" s="20">
        <v>0</v>
      </c>
      <c r="AO1411" s="20">
        <v>1561297</v>
      </c>
      <c r="AQ1411" s="21">
        <v>1561297</v>
      </c>
      <c r="AR1411" s="24"/>
      <c r="AS1411" s="20">
        <v>0</v>
      </c>
      <c r="AU1411" s="25">
        <v>30714</v>
      </c>
      <c r="AW1411" s="22" t="str">
        <f t="shared" ref="AW1411:AW1474" si="22">IF(AV1411&amp;AT1411&amp;AR1411&amp;AP1411&amp;AN1411&amp;AL1411&amp;AJ1411&amp;AH1411&amp;AF1411&amp;AD1411&amp;AB1411&amp;Z1411&amp;X1411&amp;V1411&amp;P1411&amp;R1411&amp;T1411&amp;N1411&lt;&gt;"","Yes","No")</f>
        <v>No</v>
      </c>
      <c r="AX1411" s="6"/>
    </row>
    <row r="1412" spans="1:50">
      <c r="A1412" s="3" t="s">
        <v>6377</v>
      </c>
      <c r="B1412" s="3" t="s">
        <v>950</v>
      </c>
      <c r="C1412" s="22" t="s">
        <v>38</v>
      </c>
      <c r="D1412" s="310">
        <v>4155</v>
      </c>
      <c r="E1412" s="314">
        <v>40155</v>
      </c>
      <c r="F1412" s="22" t="s">
        <v>187</v>
      </c>
      <c r="G1412" s="3" t="s">
        <v>5166</v>
      </c>
      <c r="H1412" s="25">
        <v>69173</v>
      </c>
      <c r="I1412" s="19">
        <v>29</v>
      </c>
      <c r="J1412" s="22" t="s">
        <v>12</v>
      </c>
      <c r="K1412" s="22" t="s">
        <v>11</v>
      </c>
      <c r="L1412" s="19">
        <v>20</v>
      </c>
      <c r="M1412" s="20">
        <v>0</v>
      </c>
      <c r="O1412" s="20">
        <v>0</v>
      </c>
      <c r="Q1412" s="20">
        <v>0</v>
      </c>
      <c r="S1412" s="20">
        <v>0</v>
      </c>
      <c r="U1412" s="20">
        <v>0</v>
      </c>
      <c r="W1412" s="20">
        <v>0</v>
      </c>
      <c r="Y1412" s="20">
        <v>0</v>
      </c>
      <c r="AA1412" s="20">
        <v>0</v>
      </c>
      <c r="AC1412" s="20">
        <v>0</v>
      </c>
      <c r="AE1412" s="20">
        <v>0</v>
      </c>
      <c r="AG1412" s="20">
        <v>0</v>
      </c>
      <c r="AI1412" s="20">
        <v>0</v>
      </c>
      <c r="AK1412" s="20">
        <v>0</v>
      </c>
      <c r="AM1412" s="20">
        <v>0</v>
      </c>
      <c r="AO1412" s="20">
        <v>1389176</v>
      </c>
      <c r="AQ1412" s="21">
        <v>1389176</v>
      </c>
      <c r="AR1412" s="24"/>
      <c r="AS1412" s="20">
        <v>0</v>
      </c>
      <c r="AU1412" s="25">
        <v>28278</v>
      </c>
      <c r="AW1412" s="22" t="str">
        <f t="shared" si="22"/>
        <v>No</v>
      </c>
      <c r="AX1412" s="6"/>
    </row>
    <row r="1413" spans="1:50">
      <c r="A1413" s="3" t="s">
        <v>1498</v>
      </c>
      <c r="B1413" s="3" t="s">
        <v>1499</v>
      </c>
      <c r="C1413" s="22" t="s">
        <v>52</v>
      </c>
      <c r="D1413" s="310" t="s">
        <v>1500</v>
      </c>
      <c r="E1413" s="314" t="s">
        <v>1501</v>
      </c>
      <c r="F1413" s="22" t="s">
        <v>189</v>
      </c>
      <c r="G1413" s="3" t="s">
        <v>222</v>
      </c>
      <c r="H1413" s="25">
        <v>0</v>
      </c>
      <c r="I1413" s="19">
        <v>29</v>
      </c>
      <c r="J1413" s="22" t="s">
        <v>12</v>
      </c>
      <c r="K1413" s="22" t="s">
        <v>11</v>
      </c>
      <c r="L1413" s="19">
        <v>19</v>
      </c>
      <c r="M1413" s="20">
        <v>0</v>
      </c>
      <c r="O1413" s="20">
        <v>0</v>
      </c>
      <c r="Q1413" s="20">
        <v>0</v>
      </c>
      <c r="S1413" s="20">
        <v>0</v>
      </c>
      <c r="U1413" s="20">
        <v>0</v>
      </c>
      <c r="W1413" s="20">
        <v>0</v>
      </c>
      <c r="Y1413" s="20">
        <v>0</v>
      </c>
      <c r="AA1413" s="20">
        <v>0</v>
      </c>
      <c r="AC1413" s="20">
        <v>0</v>
      </c>
      <c r="AE1413" s="20">
        <v>0</v>
      </c>
      <c r="AG1413" s="20">
        <v>0</v>
      </c>
      <c r="AI1413" s="20">
        <v>0</v>
      </c>
      <c r="AK1413" s="20">
        <v>0</v>
      </c>
      <c r="AM1413" s="20">
        <v>0</v>
      </c>
      <c r="AO1413" s="20">
        <v>991910</v>
      </c>
      <c r="AQ1413" s="21">
        <v>991910</v>
      </c>
      <c r="AR1413" s="24"/>
      <c r="AS1413" s="20">
        <v>0</v>
      </c>
      <c r="AU1413" s="25">
        <v>16410</v>
      </c>
      <c r="AW1413" s="22" t="str">
        <f t="shared" si="22"/>
        <v>No</v>
      </c>
      <c r="AX1413" s="6"/>
    </row>
    <row r="1414" spans="1:50">
      <c r="A1414" s="3" t="s">
        <v>3120</v>
      </c>
      <c r="B1414" s="3" t="s">
        <v>3121</v>
      </c>
      <c r="C1414" s="22" t="s">
        <v>56</v>
      </c>
      <c r="D1414" s="310" t="s">
        <v>3122</v>
      </c>
      <c r="E1414" s="314" t="s">
        <v>3123</v>
      </c>
      <c r="F1414" s="22" t="s">
        <v>189</v>
      </c>
      <c r="G1414" s="3" t="s">
        <v>222</v>
      </c>
      <c r="H1414" s="25">
        <v>0</v>
      </c>
      <c r="I1414" s="19">
        <v>29</v>
      </c>
      <c r="J1414" s="22" t="s">
        <v>12</v>
      </c>
      <c r="K1414" s="22" t="s">
        <v>11</v>
      </c>
      <c r="L1414" s="19">
        <v>19</v>
      </c>
      <c r="M1414" s="20">
        <v>0</v>
      </c>
      <c r="O1414" s="20">
        <v>0</v>
      </c>
      <c r="Q1414" s="20">
        <v>0</v>
      </c>
      <c r="S1414" s="20">
        <v>0</v>
      </c>
      <c r="U1414" s="20">
        <v>0</v>
      </c>
      <c r="W1414" s="20">
        <v>0</v>
      </c>
      <c r="Y1414" s="20">
        <v>0</v>
      </c>
      <c r="AA1414" s="20">
        <v>0</v>
      </c>
      <c r="AC1414" s="20">
        <v>0</v>
      </c>
      <c r="AE1414" s="20">
        <v>0</v>
      </c>
      <c r="AG1414" s="20">
        <v>0</v>
      </c>
      <c r="AI1414" s="20">
        <v>0</v>
      </c>
      <c r="AK1414" s="20">
        <v>0</v>
      </c>
      <c r="AM1414" s="20">
        <v>0</v>
      </c>
      <c r="AO1414" s="20">
        <v>1081593</v>
      </c>
      <c r="AQ1414" s="21">
        <v>1081593</v>
      </c>
      <c r="AR1414" s="24"/>
      <c r="AS1414" s="20">
        <v>0</v>
      </c>
      <c r="AU1414" s="25">
        <v>15457</v>
      </c>
      <c r="AW1414" s="22" t="str">
        <f t="shared" si="22"/>
        <v>No</v>
      </c>
      <c r="AX1414" s="6"/>
    </row>
    <row r="1415" spans="1:50">
      <c r="A1415" s="3" t="s">
        <v>5967</v>
      </c>
      <c r="B1415" s="3" t="s">
        <v>1357</v>
      </c>
      <c r="C1415" s="22" t="s">
        <v>48</v>
      </c>
      <c r="D1415" s="310">
        <v>7053</v>
      </c>
      <c r="E1415" s="314">
        <v>70053</v>
      </c>
      <c r="F1415" s="22" t="s">
        <v>235</v>
      </c>
      <c r="G1415" s="3" t="s">
        <v>5166</v>
      </c>
      <c r="H1415" s="25">
        <v>54622</v>
      </c>
      <c r="I1415" s="19">
        <v>29</v>
      </c>
      <c r="J1415" s="22" t="s">
        <v>13</v>
      </c>
      <c r="K1415" s="22" t="s">
        <v>11</v>
      </c>
      <c r="L1415" s="19">
        <v>18</v>
      </c>
      <c r="M1415" s="20">
        <v>0</v>
      </c>
      <c r="O1415" s="20">
        <v>0</v>
      </c>
      <c r="Q1415" s="20">
        <v>0</v>
      </c>
      <c r="S1415" s="20">
        <v>0</v>
      </c>
      <c r="U1415" s="20">
        <v>0</v>
      </c>
      <c r="W1415" s="20">
        <v>0</v>
      </c>
      <c r="Y1415" s="20">
        <v>0</v>
      </c>
      <c r="AA1415" s="20">
        <v>0</v>
      </c>
      <c r="AC1415" s="20">
        <v>0</v>
      </c>
      <c r="AE1415" s="20">
        <v>0</v>
      </c>
      <c r="AG1415" s="20">
        <v>0</v>
      </c>
      <c r="AI1415" s="20">
        <v>0</v>
      </c>
      <c r="AK1415" s="20">
        <v>0</v>
      </c>
      <c r="AM1415" s="20">
        <v>0</v>
      </c>
      <c r="AO1415" s="20">
        <v>1444478</v>
      </c>
      <c r="AQ1415" s="21">
        <v>1444478</v>
      </c>
      <c r="AR1415" s="24"/>
      <c r="AS1415" s="20">
        <v>0</v>
      </c>
      <c r="AU1415" s="25">
        <v>34461</v>
      </c>
      <c r="AW1415" s="22" t="str">
        <f t="shared" si="22"/>
        <v>No</v>
      </c>
      <c r="AX1415" s="6"/>
    </row>
    <row r="1416" spans="1:50">
      <c r="A1416" s="3" t="s">
        <v>6375</v>
      </c>
      <c r="B1416" s="3" t="s">
        <v>426</v>
      </c>
      <c r="C1416" s="22" t="s">
        <v>102</v>
      </c>
      <c r="D1416" s="310">
        <v>4092</v>
      </c>
      <c r="E1416" s="314">
        <v>40092</v>
      </c>
      <c r="F1416" s="22" t="s">
        <v>187</v>
      </c>
      <c r="G1416" s="3" t="s">
        <v>5166</v>
      </c>
      <c r="H1416" s="25">
        <v>158655</v>
      </c>
      <c r="I1416" s="19">
        <v>29</v>
      </c>
      <c r="J1416" s="22" t="s">
        <v>13</v>
      </c>
      <c r="K1416" s="22" t="s">
        <v>11</v>
      </c>
      <c r="L1416" s="19">
        <v>18</v>
      </c>
      <c r="M1416" s="20">
        <v>0</v>
      </c>
      <c r="O1416" s="20">
        <v>0</v>
      </c>
      <c r="Q1416" s="20">
        <v>0</v>
      </c>
      <c r="S1416" s="20">
        <v>0</v>
      </c>
      <c r="U1416" s="20">
        <v>0</v>
      </c>
      <c r="W1416" s="20">
        <v>0</v>
      </c>
      <c r="Y1416" s="20">
        <v>0</v>
      </c>
      <c r="AA1416" s="20">
        <v>0</v>
      </c>
      <c r="AC1416" s="20">
        <v>0</v>
      </c>
      <c r="AE1416" s="20">
        <v>0</v>
      </c>
      <c r="AG1416" s="20">
        <v>0</v>
      </c>
      <c r="AI1416" s="20">
        <v>0</v>
      </c>
      <c r="AK1416" s="20">
        <v>0</v>
      </c>
      <c r="AM1416" s="20">
        <v>0</v>
      </c>
      <c r="AO1416" s="20">
        <v>4805613</v>
      </c>
      <c r="AQ1416" s="21">
        <v>4805613</v>
      </c>
      <c r="AR1416" s="24"/>
      <c r="AS1416" s="20">
        <v>0</v>
      </c>
      <c r="AU1416" s="25">
        <v>71442</v>
      </c>
      <c r="AW1416" s="22" t="str">
        <f t="shared" si="22"/>
        <v>No</v>
      </c>
      <c r="AX1416" s="6"/>
    </row>
    <row r="1417" spans="1:50">
      <c r="A1417" s="3" t="s">
        <v>5964</v>
      </c>
      <c r="B1417" s="3" t="s">
        <v>625</v>
      </c>
      <c r="C1417" s="22" t="s">
        <v>21</v>
      </c>
      <c r="D1417" s="310">
        <v>9236</v>
      </c>
      <c r="E1417" s="314">
        <v>90236</v>
      </c>
      <c r="F1417" s="22" t="s">
        <v>187</v>
      </c>
      <c r="G1417" s="3" t="s">
        <v>5166</v>
      </c>
      <c r="H1417" s="25">
        <v>358172</v>
      </c>
      <c r="I1417" s="19">
        <v>29</v>
      </c>
      <c r="J1417" s="22" t="s">
        <v>13</v>
      </c>
      <c r="K1417" s="22" t="s">
        <v>14</v>
      </c>
      <c r="L1417" s="19">
        <v>16</v>
      </c>
      <c r="M1417" s="20">
        <v>0</v>
      </c>
      <c r="O1417" s="20">
        <v>0</v>
      </c>
      <c r="Q1417" s="20">
        <v>0</v>
      </c>
      <c r="S1417" s="20">
        <v>0</v>
      </c>
      <c r="U1417" s="20">
        <v>0</v>
      </c>
      <c r="W1417" s="20">
        <v>0</v>
      </c>
      <c r="Y1417" s="20">
        <v>0</v>
      </c>
      <c r="AA1417" s="20">
        <v>0</v>
      </c>
      <c r="AC1417" s="20">
        <v>0</v>
      </c>
      <c r="AE1417" s="20">
        <v>0</v>
      </c>
      <c r="AG1417" s="20">
        <v>0</v>
      </c>
      <c r="AI1417" s="20">
        <v>0</v>
      </c>
      <c r="AK1417" s="20">
        <v>0</v>
      </c>
      <c r="AM1417" s="20">
        <v>0</v>
      </c>
      <c r="AO1417" s="20">
        <v>3541118</v>
      </c>
      <c r="AQ1417" s="21">
        <v>3541118</v>
      </c>
      <c r="AR1417" s="24"/>
      <c r="AS1417" s="20">
        <v>0</v>
      </c>
      <c r="AU1417" s="25">
        <v>43866</v>
      </c>
      <c r="AW1417" s="22" t="str">
        <f t="shared" si="22"/>
        <v>No</v>
      </c>
      <c r="AX1417" s="6"/>
    </row>
    <row r="1418" spans="1:50">
      <c r="A1418" s="3" t="s">
        <v>6374</v>
      </c>
      <c r="B1418" s="3" t="s">
        <v>418</v>
      </c>
      <c r="C1418" s="22" t="s">
        <v>103</v>
      </c>
      <c r="D1418" s="310">
        <v>6089</v>
      </c>
      <c r="E1418" s="314">
        <v>60089</v>
      </c>
      <c r="F1418" s="22" t="s">
        <v>187</v>
      </c>
      <c r="G1418" s="3" t="s">
        <v>5166</v>
      </c>
      <c r="H1418" s="25">
        <v>130247</v>
      </c>
      <c r="I1418" s="19">
        <v>29</v>
      </c>
      <c r="J1418" s="22" t="s">
        <v>17</v>
      </c>
      <c r="K1418" s="22" t="s">
        <v>14</v>
      </c>
      <c r="L1418" s="19">
        <v>13</v>
      </c>
      <c r="M1418" s="20">
        <v>0</v>
      </c>
      <c r="O1418" s="20">
        <v>0</v>
      </c>
      <c r="Q1418" s="20">
        <v>0</v>
      </c>
      <c r="S1418" s="20">
        <v>0</v>
      </c>
      <c r="U1418" s="20">
        <v>0</v>
      </c>
      <c r="W1418" s="20">
        <v>0</v>
      </c>
      <c r="Y1418" s="20">
        <v>0</v>
      </c>
      <c r="AA1418" s="20">
        <v>0</v>
      </c>
      <c r="AC1418" s="20">
        <v>0</v>
      </c>
      <c r="AE1418" s="20">
        <v>0</v>
      </c>
      <c r="AG1418" s="20">
        <v>0</v>
      </c>
      <c r="AI1418" s="20">
        <v>0</v>
      </c>
      <c r="AK1418" s="20">
        <v>0</v>
      </c>
      <c r="AM1418" s="20">
        <v>0</v>
      </c>
      <c r="AO1418" s="20">
        <v>390288</v>
      </c>
      <c r="AQ1418" s="21">
        <v>390288</v>
      </c>
      <c r="AR1418" s="24"/>
      <c r="AS1418" s="20">
        <v>0</v>
      </c>
      <c r="AU1418" s="25">
        <v>7639</v>
      </c>
      <c r="AW1418" s="22" t="str">
        <f t="shared" si="22"/>
        <v>No</v>
      </c>
      <c r="AX1418" s="6"/>
    </row>
    <row r="1419" spans="1:50">
      <c r="A1419" s="3" t="s">
        <v>5964</v>
      </c>
      <c r="B1419" s="3" t="s">
        <v>625</v>
      </c>
      <c r="C1419" s="22" t="s">
        <v>21</v>
      </c>
      <c r="D1419" s="310">
        <v>9236</v>
      </c>
      <c r="E1419" s="314">
        <v>90236</v>
      </c>
      <c r="F1419" s="22" t="s">
        <v>187</v>
      </c>
      <c r="G1419" s="3" t="s">
        <v>5166</v>
      </c>
      <c r="H1419" s="25">
        <v>358172</v>
      </c>
      <c r="I1419" s="19">
        <v>29</v>
      </c>
      <c r="J1419" s="22" t="s">
        <v>12</v>
      </c>
      <c r="K1419" s="22" t="s">
        <v>14</v>
      </c>
      <c r="L1419" s="19">
        <v>12</v>
      </c>
      <c r="M1419" s="20">
        <v>0</v>
      </c>
      <c r="O1419" s="20">
        <v>0</v>
      </c>
      <c r="Q1419" s="20">
        <v>0</v>
      </c>
      <c r="S1419" s="20">
        <v>0</v>
      </c>
      <c r="U1419" s="20">
        <v>0</v>
      </c>
      <c r="W1419" s="20">
        <v>0</v>
      </c>
      <c r="Y1419" s="20">
        <v>0</v>
      </c>
      <c r="AA1419" s="20">
        <v>0</v>
      </c>
      <c r="AC1419" s="20">
        <v>0</v>
      </c>
      <c r="AE1419" s="20">
        <v>0</v>
      </c>
      <c r="AG1419" s="20">
        <v>0</v>
      </c>
      <c r="AI1419" s="20">
        <v>0</v>
      </c>
      <c r="AK1419" s="20">
        <v>0</v>
      </c>
      <c r="AM1419" s="20">
        <v>0</v>
      </c>
      <c r="AO1419" s="20">
        <v>1841286</v>
      </c>
      <c r="AQ1419" s="21">
        <v>1841286</v>
      </c>
      <c r="AR1419" s="24"/>
      <c r="AS1419" s="20">
        <v>0</v>
      </c>
      <c r="AU1419" s="25">
        <v>20909</v>
      </c>
      <c r="AW1419" s="22" t="str">
        <f t="shared" si="22"/>
        <v>No</v>
      </c>
      <c r="AX1419" s="6"/>
    </row>
    <row r="1420" spans="1:50">
      <c r="A1420" s="3" t="s">
        <v>6375</v>
      </c>
      <c r="B1420" s="3" t="s">
        <v>426</v>
      </c>
      <c r="C1420" s="22" t="s">
        <v>102</v>
      </c>
      <c r="D1420" s="310">
        <v>4092</v>
      </c>
      <c r="E1420" s="314">
        <v>40092</v>
      </c>
      <c r="F1420" s="22" t="s">
        <v>187</v>
      </c>
      <c r="G1420" s="3" t="s">
        <v>5166</v>
      </c>
      <c r="H1420" s="25">
        <v>158655</v>
      </c>
      <c r="I1420" s="19">
        <v>29</v>
      </c>
      <c r="J1420" s="22" t="s">
        <v>12</v>
      </c>
      <c r="K1420" s="22" t="s">
        <v>11</v>
      </c>
      <c r="L1420" s="19">
        <v>11</v>
      </c>
      <c r="M1420" s="20">
        <v>0</v>
      </c>
      <c r="O1420" s="20">
        <v>0</v>
      </c>
      <c r="Q1420" s="20">
        <v>0</v>
      </c>
      <c r="S1420" s="20">
        <v>0</v>
      </c>
      <c r="U1420" s="20">
        <v>0</v>
      </c>
      <c r="W1420" s="20">
        <v>0</v>
      </c>
      <c r="Y1420" s="20">
        <v>0</v>
      </c>
      <c r="AA1420" s="20">
        <v>0</v>
      </c>
      <c r="AC1420" s="20">
        <v>0</v>
      </c>
      <c r="AE1420" s="20">
        <v>0</v>
      </c>
      <c r="AG1420" s="20">
        <v>0</v>
      </c>
      <c r="AI1420" s="20">
        <v>0</v>
      </c>
      <c r="AK1420" s="20">
        <v>0</v>
      </c>
      <c r="AM1420" s="20">
        <v>0</v>
      </c>
      <c r="AO1420" s="20">
        <v>1439208</v>
      </c>
      <c r="AQ1420" s="21">
        <v>1439208</v>
      </c>
      <c r="AR1420" s="24"/>
      <c r="AS1420" s="20">
        <v>0</v>
      </c>
      <c r="AU1420" s="25">
        <v>24811</v>
      </c>
      <c r="AW1420" s="22" t="str">
        <f t="shared" si="22"/>
        <v>No</v>
      </c>
      <c r="AX1420" s="6"/>
    </row>
    <row r="1421" spans="1:50">
      <c r="A1421" s="3" t="s">
        <v>5967</v>
      </c>
      <c r="B1421" s="3" t="s">
        <v>1357</v>
      </c>
      <c r="C1421" s="22" t="s">
        <v>48</v>
      </c>
      <c r="D1421" s="310">
        <v>7053</v>
      </c>
      <c r="E1421" s="314">
        <v>70053</v>
      </c>
      <c r="F1421" s="22" t="s">
        <v>235</v>
      </c>
      <c r="G1421" s="3" t="s">
        <v>5166</v>
      </c>
      <c r="H1421" s="25">
        <v>54622</v>
      </c>
      <c r="I1421" s="19">
        <v>29</v>
      </c>
      <c r="J1421" s="22" t="s">
        <v>12</v>
      </c>
      <c r="K1421" s="22" t="s">
        <v>11</v>
      </c>
      <c r="L1421" s="19">
        <v>11</v>
      </c>
      <c r="M1421" s="20">
        <v>0</v>
      </c>
      <c r="O1421" s="20">
        <v>0</v>
      </c>
      <c r="Q1421" s="20">
        <v>0</v>
      </c>
      <c r="S1421" s="20">
        <v>0</v>
      </c>
      <c r="U1421" s="20">
        <v>0</v>
      </c>
      <c r="W1421" s="20">
        <v>0</v>
      </c>
      <c r="Y1421" s="20">
        <v>0</v>
      </c>
      <c r="AA1421" s="20">
        <v>0</v>
      </c>
      <c r="AC1421" s="20">
        <v>0</v>
      </c>
      <c r="AE1421" s="20">
        <v>0</v>
      </c>
      <c r="AG1421" s="20">
        <v>0</v>
      </c>
      <c r="AI1421" s="20">
        <v>0</v>
      </c>
      <c r="AK1421" s="20">
        <v>0</v>
      </c>
      <c r="AM1421" s="20">
        <v>0</v>
      </c>
      <c r="AO1421" s="20">
        <v>856171</v>
      </c>
      <c r="AQ1421" s="21">
        <v>856171</v>
      </c>
      <c r="AR1421" s="24"/>
      <c r="AS1421" s="20">
        <v>0</v>
      </c>
      <c r="AU1421" s="25">
        <v>17624</v>
      </c>
      <c r="AW1421" s="22" t="str">
        <f t="shared" si="22"/>
        <v>No</v>
      </c>
      <c r="AX1421" s="6"/>
    </row>
    <row r="1422" spans="1:50">
      <c r="A1422" s="3" t="s">
        <v>3120</v>
      </c>
      <c r="B1422" s="3" t="s">
        <v>3121</v>
      </c>
      <c r="C1422" s="22" t="s">
        <v>56</v>
      </c>
      <c r="D1422" s="310" t="s">
        <v>3122</v>
      </c>
      <c r="E1422" s="314" t="s">
        <v>3123</v>
      </c>
      <c r="F1422" s="22" t="s">
        <v>189</v>
      </c>
      <c r="G1422" s="3" t="s">
        <v>222</v>
      </c>
      <c r="H1422" s="25">
        <v>0</v>
      </c>
      <c r="I1422" s="19">
        <v>29</v>
      </c>
      <c r="J1422" s="22" t="s">
        <v>13</v>
      </c>
      <c r="K1422" s="22" t="s">
        <v>11</v>
      </c>
      <c r="L1422" s="19">
        <v>10</v>
      </c>
      <c r="M1422" s="20">
        <v>0</v>
      </c>
      <c r="O1422" s="20">
        <v>0</v>
      </c>
      <c r="Q1422" s="20">
        <v>0</v>
      </c>
      <c r="S1422" s="20">
        <v>0</v>
      </c>
      <c r="U1422" s="20">
        <v>0</v>
      </c>
      <c r="W1422" s="20">
        <v>0</v>
      </c>
      <c r="Y1422" s="20">
        <v>0</v>
      </c>
      <c r="AA1422" s="20">
        <v>0</v>
      </c>
      <c r="AC1422" s="20">
        <v>0</v>
      </c>
      <c r="AE1422" s="20">
        <v>0</v>
      </c>
      <c r="AG1422" s="20">
        <v>0</v>
      </c>
      <c r="AI1422" s="20">
        <v>0</v>
      </c>
      <c r="AK1422" s="20">
        <v>0</v>
      </c>
      <c r="AM1422" s="20">
        <v>0</v>
      </c>
      <c r="AO1422" s="20">
        <v>2030350</v>
      </c>
      <c r="AQ1422" s="21">
        <v>2030350</v>
      </c>
      <c r="AR1422" s="24"/>
      <c r="AS1422" s="20">
        <v>0</v>
      </c>
      <c r="AU1422" s="25">
        <v>31381</v>
      </c>
      <c r="AW1422" s="22" t="str">
        <f t="shared" si="22"/>
        <v>No</v>
      </c>
      <c r="AX1422" s="6"/>
    </row>
    <row r="1423" spans="1:50">
      <c r="A1423" s="3" t="s">
        <v>1498</v>
      </c>
      <c r="B1423" s="3" t="s">
        <v>1499</v>
      </c>
      <c r="C1423" s="22" t="s">
        <v>52</v>
      </c>
      <c r="D1423" s="310" t="s">
        <v>1500</v>
      </c>
      <c r="E1423" s="314" t="s">
        <v>1501</v>
      </c>
      <c r="F1423" s="22" t="s">
        <v>189</v>
      </c>
      <c r="G1423" s="3" t="s">
        <v>222</v>
      </c>
      <c r="H1423" s="25">
        <v>0</v>
      </c>
      <c r="I1423" s="19">
        <v>29</v>
      </c>
      <c r="J1423" s="22" t="s">
        <v>13</v>
      </c>
      <c r="K1423" s="22" t="s">
        <v>11</v>
      </c>
      <c r="L1423" s="19">
        <v>10</v>
      </c>
      <c r="M1423" s="20">
        <v>0</v>
      </c>
      <c r="O1423" s="20">
        <v>0</v>
      </c>
      <c r="Q1423" s="20">
        <v>0</v>
      </c>
      <c r="S1423" s="20">
        <v>0</v>
      </c>
      <c r="U1423" s="20">
        <v>0</v>
      </c>
      <c r="W1423" s="20">
        <v>0</v>
      </c>
      <c r="Y1423" s="20">
        <v>0</v>
      </c>
      <c r="AA1423" s="20">
        <v>0</v>
      </c>
      <c r="AC1423" s="20">
        <v>0</v>
      </c>
      <c r="AE1423" s="20">
        <v>0</v>
      </c>
      <c r="AG1423" s="20">
        <v>0</v>
      </c>
      <c r="AI1423" s="20">
        <v>0</v>
      </c>
      <c r="AK1423" s="20">
        <v>0</v>
      </c>
      <c r="AM1423" s="20">
        <v>0</v>
      </c>
      <c r="AO1423" s="20">
        <v>1968341</v>
      </c>
      <c r="AQ1423" s="21">
        <v>1968341</v>
      </c>
      <c r="AR1423" s="24"/>
      <c r="AS1423" s="20">
        <v>0</v>
      </c>
      <c r="AU1423" s="25">
        <v>21837</v>
      </c>
      <c r="AW1423" s="22" t="str">
        <f t="shared" si="22"/>
        <v>No</v>
      </c>
      <c r="AX1423" s="6"/>
    </row>
    <row r="1424" spans="1:50">
      <c r="A1424" s="3" t="s">
        <v>2602</v>
      </c>
      <c r="B1424" s="3" t="s">
        <v>2603</v>
      </c>
      <c r="C1424" s="22" t="s">
        <v>45</v>
      </c>
      <c r="D1424" s="310" t="s">
        <v>2604</v>
      </c>
      <c r="E1424" s="314" t="s">
        <v>2605</v>
      </c>
      <c r="F1424" s="22" t="s">
        <v>187</v>
      </c>
      <c r="G1424" s="3" t="s">
        <v>222</v>
      </c>
      <c r="H1424" s="25">
        <v>0</v>
      </c>
      <c r="I1424" s="19">
        <v>29</v>
      </c>
      <c r="J1424" s="22" t="s">
        <v>12</v>
      </c>
      <c r="K1424" s="22" t="s">
        <v>11</v>
      </c>
      <c r="L1424" s="19">
        <v>9</v>
      </c>
      <c r="M1424" s="20">
        <v>0</v>
      </c>
      <c r="O1424" s="20">
        <v>0</v>
      </c>
      <c r="Q1424" s="20">
        <v>0</v>
      </c>
      <c r="S1424" s="20">
        <v>0</v>
      </c>
      <c r="U1424" s="20">
        <v>0</v>
      </c>
      <c r="W1424" s="20">
        <v>0</v>
      </c>
      <c r="Y1424" s="20">
        <v>0</v>
      </c>
      <c r="AA1424" s="20">
        <v>0</v>
      </c>
      <c r="AC1424" s="20">
        <v>0</v>
      </c>
      <c r="AE1424" s="20">
        <v>0</v>
      </c>
      <c r="AG1424" s="20">
        <v>0</v>
      </c>
      <c r="AI1424" s="20">
        <v>0</v>
      </c>
      <c r="AK1424" s="20">
        <v>0</v>
      </c>
      <c r="AM1424" s="20">
        <v>0</v>
      </c>
      <c r="AO1424" s="20">
        <v>764443</v>
      </c>
      <c r="AQ1424" s="21">
        <v>764443</v>
      </c>
      <c r="AR1424" s="24"/>
      <c r="AS1424" s="20">
        <v>0</v>
      </c>
      <c r="AU1424" s="25">
        <v>14479</v>
      </c>
      <c r="AW1424" s="22" t="str">
        <f t="shared" si="22"/>
        <v>No</v>
      </c>
      <c r="AX1424" s="6"/>
    </row>
    <row r="1425" spans="1:50">
      <c r="A1425" s="3" t="s">
        <v>6377</v>
      </c>
      <c r="B1425" s="3" t="s">
        <v>950</v>
      </c>
      <c r="C1425" s="22" t="s">
        <v>38</v>
      </c>
      <c r="D1425" s="310">
        <v>4155</v>
      </c>
      <c r="E1425" s="314">
        <v>40155</v>
      </c>
      <c r="F1425" s="22" t="s">
        <v>187</v>
      </c>
      <c r="G1425" s="3" t="s">
        <v>5166</v>
      </c>
      <c r="H1425" s="25">
        <v>69173</v>
      </c>
      <c r="I1425" s="19">
        <v>29</v>
      </c>
      <c r="J1425" s="22" t="s">
        <v>13</v>
      </c>
      <c r="K1425" s="22" t="s">
        <v>11</v>
      </c>
      <c r="L1425" s="19">
        <v>9</v>
      </c>
      <c r="M1425" s="20">
        <v>0</v>
      </c>
      <c r="O1425" s="20">
        <v>0</v>
      </c>
      <c r="Q1425" s="20">
        <v>0</v>
      </c>
      <c r="S1425" s="20">
        <v>0</v>
      </c>
      <c r="U1425" s="20">
        <v>0</v>
      </c>
      <c r="W1425" s="20">
        <v>0</v>
      </c>
      <c r="Y1425" s="20">
        <v>0</v>
      </c>
      <c r="AA1425" s="20">
        <v>0</v>
      </c>
      <c r="AC1425" s="20">
        <v>0</v>
      </c>
      <c r="AE1425" s="20">
        <v>0</v>
      </c>
      <c r="AG1425" s="20">
        <v>0</v>
      </c>
      <c r="AI1425" s="20">
        <v>0</v>
      </c>
      <c r="AK1425" s="20">
        <v>0</v>
      </c>
      <c r="AM1425" s="20">
        <v>0</v>
      </c>
      <c r="AO1425" s="20">
        <v>1851577</v>
      </c>
      <c r="AQ1425" s="21">
        <v>1851577</v>
      </c>
      <c r="AR1425" s="24"/>
      <c r="AS1425" s="20">
        <v>0</v>
      </c>
      <c r="AU1425" s="25">
        <v>29691</v>
      </c>
      <c r="AW1425" s="22" t="str">
        <f t="shared" si="22"/>
        <v>No</v>
      </c>
      <c r="AX1425" s="6"/>
    </row>
    <row r="1426" spans="1:50">
      <c r="A1426" s="3" t="s">
        <v>6374</v>
      </c>
      <c r="B1426" s="3" t="s">
        <v>418</v>
      </c>
      <c r="C1426" s="22" t="s">
        <v>103</v>
      </c>
      <c r="D1426" s="310">
        <v>6089</v>
      </c>
      <c r="E1426" s="314">
        <v>60089</v>
      </c>
      <c r="F1426" s="22" t="s">
        <v>187</v>
      </c>
      <c r="G1426" s="3" t="s">
        <v>5166</v>
      </c>
      <c r="H1426" s="25">
        <v>130247</v>
      </c>
      <c r="I1426" s="19">
        <v>29</v>
      </c>
      <c r="J1426" s="22" t="s">
        <v>12</v>
      </c>
      <c r="K1426" s="22" t="s">
        <v>11</v>
      </c>
      <c r="L1426" s="19">
        <v>8</v>
      </c>
      <c r="M1426" s="20">
        <v>0</v>
      </c>
      <c r="O1426" s="20">
        <v>0</v>
      </c>
      <c r="Q1426" s="20">
        <v>0</v>
      </c>
      <c r="S1426" s="20">
        <v>0</v>
      </c>
      <c r="U1426" s="20">
        <v>0</v>
      </c>
      <c r="W1426" s="20">
        <v>0</v>
      </c>
      <c r="Y1426" s="20">
        <v>0</v>
      </c>
      <c r="AA1426" s="20">
        <v>0</v>
      </c>
      <c r="AC1426" s="20">
        <v>0</v>
      </c>
      <c r="AE1426" s="20">
        <v>0</v>
      </c>
      <c r="AG1426" s="20">
        <v>0</v>
      </c>
      <c r="AI1426" s="20">
        <v>0</v>
      </c>
      <c r="AK1426" s="20">
        <v>0</v>
      </c>
      <c r="AM1426" s="20">
        <v>0</v>
      </c>
      <c r="AO1426" s="20">
        <v>682643</v>
      </c>
      <c r="AQ1426" s="21">
        <v>682643</v>
      </c>
      <c r="AR1426" s="24"/>
      <c r="AS1426" s="20">
        <v>0</v>
      </c>
      <c r="AU1426" s="25">
        <v>12842</v>
      </c>
      <c r="AW1426" s="22" t="str">
        <f t="shared" si="22"/>
        <v>No</v>
      </c>
      <c r="AX1426" s="6"/>
    </row>
    <row r="1427" spans="1:50">
      <c r="A1427" s="3" t="s">
        <v>2870</v>
      </c>
      <c r="B1427" s="3" t="s">
        <v>304</v>
      </c>
      <c r="C1427" s="22" t="s">
        <v>45</v>
      </c>
      <c r="D1427" s="310" t="s">
        <v>2871</v>
      </c>
      <c r="E1427" s="314" t="s">
        <v>2872</v>
      </c>
      <c r="F1427" s="22" t="s">
        <v>187</v>
      </c>
      <c r="G1427" s="3" t="s">
        <v>222</v>
      </c>
      <c r="H1427" s="25">
        <v>0</v>
      </c>
      <c r="I1427" s="19">
        <v>29</v>
      </c>
      <c r="J1427" s="22" t="s">
        <v>13</v>
      </c>
      <c r="K1427" s="22" t="s">
        <v>11</v>
      </c>
      <c r="L1427" s="19">
        <v>6</v>
      </c>
      <c r="M1427" s="20">
        <v>0</v>
      </c>
      <c r="O1427" s="20">
        <v>0</v>
      </c>
      <c r="Q1427" s="20">
        <v>0</v>
      </c>
      <c r="S1427" s="20">
        <v>0</v>
      </c>
      <c r="U1427" s="20">
        <v>0</v>
      </c>
      <c r="W1427" s="20">
        <v>0</v>
      </c>
      <c r="Y1427" s="20">
        <v>0</v>
      </c>
      <c r="AA1427" s="20">
        <v>0</v>
      </c>
      <c r="AC1427" s="20">
        <v>0</v>
      </c>
      <c r="AE1427" s="20">
        <v>0</v>
      </c>
      <c r="AG1427" s="20">
        <v>0</v>
      </c>
      <c r="AI1427" s="20">
        <v>0</v>
      </c>
      <c r="AK1427" s="20">
        <v>0</v>
      </c>
      <c r="AM1427" s="20">
        <v>0</v>
      </c>
      <c r="AO1427" s="20">
        <v>255472</v>
      </c>
      <c r="AQ1427" s="21">
        <v>255472</v>
      </c>
      <c r="AR1427" s="24"/>
      <c r="AS1427" s="20">
        <v>0</v>
      </c>
      <c r="AU1427" s="25">
        <v>4455</v>
      </c>
      <c r="AW1427" s="22" t="str">
        <f t="shared" si="22"/>
        <v>No</v>
      </c>
      <c r="AX1427" s="6"/>
    </row>
    <row r="1428" spans="1:50">
      <c r="A1428" s="3" t="s">
        <v>6374</v>
      </c>
      <c r="B1428" s="3" t="s">
        <v>418</v>
      </c>
      <c r="C1428" s="22" t="s">
        <v>103</v>
      </c>
      <c r="D1428" s="310">
        <v>6089</v>
      </c>
      <c r="E1428" s="314">
        <v>60089</v>
      </c>
      <c r="F1428" s="22" t="s">
        <v>187</v>
      </c>
      <c r="G1428" s="3" t="s">
        <v>5166</v>
      </c>
      <c r="H1428" s="25">
        <v>130247</v>
      </c>
      <c r="I1428" s="19">
        <v>29</v>
      </c>
      <c r="J1428" s="22" t="s">
        <v>13</v>
      </c>
      <c r="K1428" s="22" t="s">
        <v>11</v>
      </c>
      <c r="L1428" s="19">
        <v>6</v>
      </c>
      <c r="M1428" s="20">
        <v>0</v>
      </c>
      <c r="O1428" s="20">
        <v>0</v>
      </c>
      <c r="Q1428" s="20">
        <v>0</v>
      </c>
      <c r="S1428" s="20">
        <v>0</v>
      </c>
      <c r="U1428" s="20">
        <v>0</v>
      </c>
      <c r="W1428" s="20">
        <v>0</v>
      </c>
      <c r="Y1428" s="20">
        <v>0</v>
      </c>
      <c r="AA1428" s="20">
        <v>0</v>
      </c>
      <c r="AC1428" s="20">
        <v>0</v>
      </c>
      <c r="AE1428" s="20">
        <v>0</v>
      </c>
      <c r="AG1428" s="20">
        <v>0</v>
      </c>
      <c r="AI1428" s="20">
        <v>0</v>
      </c>
      <c r="AK1428" s="20">
        <v>0</v>
      </c>
      <c r="AM1428" s="20">
        <v>0</v>
      </c>
      <c r="AO1428" s="20">
        <v>1452093</v>
      </c>
      <c r="AQ1428" s="21">
        <v>1452093</v>
      </c>
      <c r="AR1428" s="24"/>
      <c r="AS1428" s="20">
        <v>0</v>
      </c>
      <c r="AU1428" s="25">
        <v>20254</v>
      </c>
      <c r="AW1428" s="22" t="str">
        <f t="shared" si="22"/>
        <v>No</v>
      </c>
      <c r="AX1428" s="6"/>
    </row>
    <row r="1429" spans="1:50">
      <c r="A1429" s="3" t="s">
        <v>6376</v>
      </c>
      <c r="B1429" s="3" t="s">
        <v>653</v>
      </c>
      <c r="C1429" s="22" t="s">
        <v>21</v>
      </c>
      <c r="D1429" s="310">
        <v>9022</v>
      </c>
      <c r="E1429" s="314">
        <v>90022</v>
      </c>
      <c r="F1429" s="22" t="s">
        <v>187</v>
      </c>
      <c r="G1429" s="3" t="s">
        <v>185</v>
      </c>
      <c r="H1429" s="25">
        <v>12150996</v>
      </c>
      <c r="I1429" s="19">
        <v>29</v>
      </c>
      <c r="J1429" s="22" t="s">
        <v>12</v>
      </c>
      <c r="K1429" s="22" t="s">
        <v>14</v>
      </c>
      <c r="L1429" s="19">
        <v>5</v>
      </c>
      <c r="M1429" s="20">
        <v>0</v>
      </c>
      <c r="O1429" s="20">
        <v>18259</v>
      </c>
      <c r="Q1429" s="20">
        <v>0</v>
      </c>
      <c r="S1429" s="20">
        <v>1538</v>
      </c>
      <c r="U1429" s="20">
        <v>7933</v>
      </c>
      <c r="W1429" s="20">
        <v>0</v>
      </c>
      <c r="Y1429" s="20">
        <v>6124</v>
      </c>
      <c r="AA1429" s="20">
        <v>2041</v>
      </c>
      <c r="AC1429" s="20">
        <v>906</v>
      </c>
      <c r="AE1429" s="20">
        <v>3952</v>
      </c>
      <c r="AG1429" s="20">
        <v>17385</v>
      </c>
      <c r="AI1429" s="20">
        <v>0</v>
      </c>
      <c r="AK1429" s="20">
        <v>334656</v>
      </c>
      <c r="AM1429" s="20">
        <v>0</v>
      </c>
      <c r="AO1429" s="20">
        <v>0</v>
      </c>
      <c r="AQ1429" s="21">
        <v>392794</v>
      </c>
      <c r="AR1429" s="24"/>
      <c r="AS1429" s="20">
        <v>0</v>
      </c>
      <c r="AU1429" s="25">
        <v>6401</v>
      </c>
      <c r="AW1429" s="22" t="str">
        <f t="shared" si="22"/>
        <v>No</v>
      </c>
      <c r="AX1429" s="6"/>
    </row>
    <row r="1430" spans="1:50">
      <c r="A1430" s="3" t="s">
        <v>641</v>
      </c>
      <c r="B1430" s="3" t="s">
        <v>600</v>
      </c>
      <c r="C1430" s="22" t="s">
        <v>74</v>
      </c>
      <c r="D1430" s="310">
        <v>2082</v>
      </c>
      <c r="E1430" s="314">
        <v>20082</v>
      </c>
      <c r="F1430" s="22" t="s">
        <v>187</v>
      </c>
      <c r="G1430" s="3" t="s">
        <v>185</v>
      </c>
      <c r="H1430" s="25">
        <v>18351295</v>
      </c>
      <c r="I1430" s="19">
        <v>29</v>
      </c>
      <c r="J1430" s="22" t="s">
        <v>24</v>
      </c>
      <c r="K1430" s="22" t="s">
        <v>11</v>
      </c>
      <c r="L1430" s="19">
        <v>4</v>
      </c>
      <c r="M1430" s="20">
        <v>35900286</v>
      </c>
      <c r="O1430" s="20">
        <v>21101826</v>
      </c>
      <c r="Q1430" s="20">
        <v>25695693</v>
      </c>
      <c r="S1430" s="20">
        <v>3846252</v>
      </c>
      <c r="U1430" s="20">
        <v>28563758</v>
      </c>
      <c r="W1430" s="20">
        <v>20758542</v>
      </c>
      <c r="Y1430" s="20">
        <v>9974659</v>
      </c>
      <c r="AA1430" s="20">
        <v>0</v>
      </c>
      <c r="AC1430" s="20">
        <v>8725838</v>
      </c>
      <c r="AE1430" s="20">
        <v>2320756</v>
      </c>
      <c r="AG1430" s="20">
        <v>4860000</v>
      </c>
      <c r="AI1430" s="20">
        <v>0</v>
      </c>
      <c r="AK1430" s="20">
        <v>0</v>
      </c>
      <c r="AM1430" s="20">
        <v>239550</v>
      </c>
      <c r="AO1430" s="20">
        <v>0</v>
      </c>
      <c r="AQ1430" s="21">
        <v>161987160</v>
      </c>
      <c r="AR1430" s="24"/>
      <c r="AS1430" s="20">
        <v>0</v>
      </c>
      <c r="AU1430" s="25">
        <v>19940</v>
      </c>
      <c r="AW1430" s="22" t="str">
        <f t="shared" si="22"/>
        <v>No</v>
      </c>
      <c r="AX1430" s="6"/>
    </row>
    <row r="1431" spans="1:50">
      <c r="A1431" s="3" t="s">
        <v>6379</v>
      </c>
      <c r="B1431" s="3" t="s">
        <v>1379</v>
      </c>
      <c r="C1431" s="22" t="s">
        <v>63</v>
      </c>
      <c r="D1431" s="310">
        <v>4205</v>
      </c>
      <c r="E1431" s="314">
        <v>40205</v>
      </c>
      <c r="F1431" s="22" t="s">
        <v>187</v>
      </c>
      <c r="G1431" s="3" t="s">
        <v>5166</v>
      </c>
      <c r="H1431" s="25">
        <v>1249442</v>
      </c>
      <c r="I1431" s="19">
        <v>29</v>
      </c>
      <c r="J1431" s="22" t="s">
        <v>13</v>
      </c>
      <c r="K1431" s="22" t="s">
        <v>11</v>
      </c>
      <c r="L1431" s="19">
        <v>4</v>
      </c>
      <c r="M1431" s="20">
        <v>0</v>
      </c>
      <c r="O1431" s="20">
        <v>0</v>
      </c>
      <c r="Q1431" s="20">
        <v>0</v>
      </c>
      <c r="S1431" s="20">
        <v>0</v>
      </c>
      <c r="U1431" s="20">
        <v>0</v>
      </c>
      <c r="W1431" s="20">
        <v>0</v>
      </c>
      <c r="Y1431" s="20">
        <v>0</v>
      </c>
      <c r="AA1431" s="20">
        <v>0</v>
      </c>
      <c r="AC1431" s="20">
        <v>0</v>
      </c>
      <c r="AE1431" s="20">
        <v>0</v>
      </c>
      <c r="AG1431" s="20">
        <v>0</v>
      </c>
      <c r="AI1431" s="20">
        <v>0</v>
      </c>
      <c r="AK1431" s="20">
        <v>0</v>
      </c>
      <c r="AM1431" s="20">
        <v>0</v>
      </c>
      <c r="AO1431" s="20">
        <v>381192</v>
      </c>
      <c r="AQ1431" s="21">
        <v>381192</v>
      </c>
      <c r="AR1431" s="24"/>
      <c r="AS1431" s="20">
        <v>0</v>
      </c>
      <c r="AU1431" s="25">
        <v>10029</v>
      </c>
      <c r="AW1431" s="22" t="str">
        <f t="shared" si="22"/>
        <v>No</v>
      </c>
      <c r="AX1431" s="6"/>
    </row>
    <row r="1432" spans="1:50">
      <c r="A1432" s="3" t="s">
        <v>468</v>
      </c>
      <c r="B1432" s="3" t="s">
        <v>469</v>
      </c>
      <c r="C1432" s="22" t="s">
        <v>16</v>
      </c>
      <c r="D1432" s="310">
        <v>4064</v>
      </c>
      <c r="E1432" s="314">
        <v>40064</v>
      </c>
      <c r="F1432" s="22" t="s">
        <v>253</v>
      </c>
      <c r="G1432" s="3" t="s">
        <v>5166</v>
      </c>
      <c r="H1432" s="25">
        <v>79796</v>
      </c>
      <c r="I1432" s="19">
        <v>29</v>
      </c>
      <c r="J1432" s="22" t="s">
        <v>13</v>
      </c>
      <c r="K1432" s="22" t="s">
        <v>14</v>
      </c>
      <c r="L1432" s="19">
        <v>4</v>
      </c>
      <c r="M1432" s="20">
        <v>0</v>
      </c>
      <c r="O1432" s="20">
        <v>0</v>
      </c>
      <c r="Q1432" s="20">
        <v>0</v>
      </c>
      <c r="S1432" s="20">
        <v>0</v>
      </c>
      <c r="U1432" s="20">
        <v>0</v>
      </c>
      <c r="W1432" s="20">
        <v>0</v>
      </c>
      <c r="Y1432" s="20">
        <v>0</v>
      </c>
      <c r="AA1432" s="20">
        <v>0</v>
      </c>
      <c r="AC1432" s="20">
        <v>0</v>
      </c>
      <c r="AE1432" s="20">
        <v>0</v>
      </c>
      <c r="AG1432" s="20">
        <v>0</v>
      </c>
      <c r="AI1432" s="20">
        <v>0</v>
      </c>
      <c r="AK1432" s="20">
        <v>0</v>
      </c>
      <c r="AM1432" s="20">
        <v>0</v>
      </c>
      <c r="AO1432" s="20">
        <v>723413</v>
      </c>
      <c r="AQ1432" s="21">
        <v>723413</v>
      </c>
      <c r="AR1432" s="24"/>
      <c r="AS1432" s="20">
        <v>0</v>
      </c>
      <c r="AU1432" s="25">
        <v>13384</v>
      </c>
      <c r="AW1432" s="22" t="str">
        <f t="shared" si="22"/>
        <v>No</v>
      </c>
      <c r="AX1432" s="6"/>
    </row>
    <row r="1433" spans="1:50">
      <c r="A1433" s="3" t="s">
        <v>388</v>
      </c>
      <c r="B1433" s="3" t="s">
        <v>389</v>
      </c>
      <c r="C1433" s="22" t="s">
        <v>46</v>
      </c>
      <c r="D1433" s="310">
        <v>5145</v>
      </c>
      <c r="E1433" s="314">
        <v>50145</v>
      </c>
      <c r="F1433" s="22" t="s">
        <v>187</v>
      </c>
      <c r="G1433" s="3" t="s">
        <v>185</v>
      </c>
      <c r="H1433" s="25">
        <v>62182</v>
      </c>
      <c r="I1433" s="19">
        <v>29</v>
      </c>
      <c r="J1433" s="22" t="s">
        <v>13</v>
      </c>
      <c r="K1433" s="22" t="s">
        <v>11</v>
      </c>
      <c r="L1433" s="19">
        <v>4</v>
      </c>
      <c r="M1433" s="20">
        <v>314770</v>
      </c>
      <c r="O1433" s="20">
        <v>172240</v>
      </c>
      <c r="Q1433" s="20">
        <v>0</v>
      </c>
      <c r="S1433" s="20">
        <v>15007</v>
      </c>
      <c r="U1433" s="20">
        <v>186643</v>
      </c>
      <c r="W1433" s="20">
        <v>16095</v>
      </c>
      <c r="Y1433" s="20">
        <v>87540</v>
      </c>
      <c r="AA1433" s="20">
        <v>14627</v>
      </c>
      <c r="AC1433" s="20">
        <v>54995</v>
      </c>
      <c r="AE1433" s="20">
        <v>2398</v>
      </c>
      <c r="AG1433" s="20">
        <v>20541</v>
      </c>
      <c r="AI1433" s="20">
        <v>0</v>
      </c>
      <c r="AK1433" s="20">
        <v>0</v>
      </c>
      <c r="AM1433" s="20">
        <v>470</v>
      </c>
      <c r="AO1433" s="20">
        <v>0</v>
      </c>
      <c r="AQ1433" s="21">
        <v>885326</v>
      </c>
      <c r="AR1433" s="24"/>
      <c r="AS1433" s="20">
        <v>0</v>
      </c>
      <c r="AU1433" s="25">
        <v>11961</v>
      </c>
      <c r="AW1433" s="22" t="str">
        <f t="shared" si="22"/>
        <v>No</v>
      </c>
      <c r="AX1433" s="6"/>
    </row>
    <row r="1434" spans="1:50">
      <c r="A1434" s="3" t="s">
        <v>6378</v>
      </c>
      <c r="B1434" s="3" t="s">
        <v>851</v>
      </c>
      <c r="C1434" s="22" t="s">
        <v>87</v>
      </c>
      <c r="D1434" s="310">
        <v>3026</v>
      </c>
      <c r="E1434" s="314">
        <v>30026</v>
      </c>
      <c r="F1434" s="22" t="s">
        <v>187</v>
      </c>
      <c r="G1434" s="3" t="s">
        <v>185</v>
      </c>
      <c r="H1434" s="25">
        <v>56142</v>
      </c>
      <c r="I1434" s="19">
        <v>29</v>
      </c>
      <c r="J1434" s="22" t="s">
        <v>12</v>
      </c>
      <c r="K1434" s="22" t="s">
        <v>14</v>
      </c>
      <c r="L1434" s="19">
        <v>2</v>
      </c>
      <c r="M1434" s="20">
        <v>0</v>
      </c>
      <c r="O1434" s="20">
        <v>402</v>
      </c>
      <c r="Q1434" s="20">
        <v>0</v>
      </c>
      <c r="S1434" s="20">
        <v>72</v>
      </c>
      <c r="U1434" s="20">
        <v>158</v>
      </c>
      <c r="W1434" s="20">
        <v>0</v>
      </c>
      <c r="Y1434" s="20">
        <v>0</v>
      </c>
      <c r="AA1434" s="20">
        <v>0</v>
      </c>
      <c r="AC1434" s="20">
        <v>0</v>
      </c>
      <c r="AE1434" s="20">
        <v>0</v>
      </c>
      <c r="AG1434" s="20">
        <v>0</v>
      </c>
      <c r="AI1434" s="20">
        <v>0</v>
      </c>
      <c r="AK1434" s="20">
        <v>6325</v>
      </c>
      <c r="AM1434" s="20">
        <v>0</v>
      </c>
      <c r="AO1434" s="20">
        <v>0</v>
      </c>
      <c r="AQ1434" s="21">
        <v>6957</v>
      </c>
      <c r="AR1434" s="24"/>
      <c r="AS1434" s="20">
        <v>0</v>
      </c>
      <c r="AU1434" s="25">
        <v>129</v>
      </c>
      <c r="AW1434" s="22" t="str">
        <f t="shared" si="22"/>
        <v>No</v>
      </c>
      <c r="AX1434" s="6"/>
    </row>
    <row r="1435" spans="1:50">
      <c r="A1435" s="3" t="s">
        <v>5966</v>
      </c>
      <c r="B1435" s="3" t="s">
        <v>1203</v>
      </c>
      <c r="C1435" s="22" t="s">
        <v>67</v>
      </c>
      <c r="D1435" s="310">
        <v>2203</v>
      </c>
      <c r="E1435" s="314">
        <v>20203</v>
      </c>
      <c r="F1435" s="22" t="s">
        <v>187</v>
      </c>
      <c r="G1435" s="3" t="s">
        <v>5166</v>
      </c>
      <c r="H1435" s="25">
        <v>51291</v>
      </c>
      <c r="I1435" s="19">
        <v>29</v>
      </c>
      <c r="J1435" s="22" t="s">
        <v>13</v>
      </c>
      <c r="K1435" s="22" t="s">
        <v>11</v>
      </c>
      <c r="L1435" s="19">
        <v>1</v>
      </c>
      <c r="M1435" s="20">
        <v>0</v>
      </c>
      <c r="O1435" s="20">
        <v>0</v>
      </c>
      <c r="Q1435" s="20">
        <v>0</v>
      </c>
      <c r="S1435" s="20">
        <v>0</v>
      </c>
      <c r="U1435" s="20">
        <v>0</v>
      </c>
      <c r="W1435" s="20">
        <v>0</v>
      </c>
      <c r="Y1435" s="20">
        <v>0</v>
      </c>
      <c r="AA1435" s="20">
        <v>0</v>
      </c>
      <c r="AC1435" s="20">
        <v>0</v>
      </c>
      <c r="AE1435" s="20">
        <v>0</v>
      </c>
      <c r="AG1435" s="20">
        <v>0</v>
      </c>
      <c r="AI1435" s="20">
        <v>0</v>
      </c>
      <c r="AK1435" s="20">
        <v>0</v>
      </c>
      <c r="AM1435" s="20">
        <v>0</v>
      </c>
      <c r="AO1435" s="20">
        <v>19888</v>
      </c>
      <c r="AQ1435" s="21">
        <v>19888</v>
      </c>
      <c r="AR1435" s="24"/>
      <c r="AS1435" s="20">
        <v>0</v>
      </c>
      <c r="AU1435" s="25">
        <v>824</v>
      </c>
      <c r="AW1435" s="22" t="str">
        <f t="shared" si="22"/>
        <v>No</v>
      </c>
      <c r="AX1435" s="6"/>
    </row>
    <row r="1436" spans="1:50">
      <c r="A1436" s="3" t="s">
        <v>6374</v>
      </c>
      <c r="B1436" s="3" t="s">
        <v>418</v>
      </c>
      <c r="C1436" s="22" t="s">
        <v>103</v>
      </c>
      <c r="D1436" s="310">
        <v>6089</v>
      </c>
      <c r="E1436" s="314">
        <v>60089</v>
      </c>
      <c r="F1436" s="22" t="s">
        <v>187</v>
      </c>
      <c r="G1436" s="3" t="s">
        <v>5166</v>
      </c>
      <c r="H1436" s="25">
        <v>130247</v>
      </c>
      <c r="I1436" s="19">
        <v>29</v>
      </c>
      <c r="J1436" s="22" t="s">
        <v>13</v>
      </c>
      <c r="K1436" s="22" t="s">
        <v>14</v>
      </c>
      <c r="L1436" s="19">
        <v>1</v>
      </c>
      <c r="M1436" s="20">
        <v>0</v>
      </c>
      <c r="O1436" s="20">
        <v>0</v>
      </c>
      <c r="Q1436" s="20">
        <v>0</v>
      </c>
      <c r="S1436" s="20">
        <v>0</v>
      </c>
      <c r="U1436" s="20">
        <v>0</v>
      </c>
      <c r="W1436" s="20">
        <v>0</v>
      </c>
      <c r="Y1436" s="20">
        <v>0</v>
      </c>
      <c r="AA1436" s="20">
        <v>0</v>
      </c>
      <c r="AC1436" s="20">
        <v>0</v>
      </c>
      <c r="AE1436" s="20">
        <v>0</v>
      </c>
      <c r="AG1436" s="20">
        <v>0</v>
      </c>
      <c r="AI1436" s="20">
        <v>0</v>
      </c>
      <c r="AK1436" s="20">
        <v>0</v>
      </c>
      <c r="AM1436" s="20">
        <v>0</v>
      </c>
      <c r="AO1436" s="20">
        <v>96360</v>
      </c>
      <c r="AQ1436" s="21">
        <v>96360</v>
      </c>
      <c r="AR1436" s="24"/>
      <c r="AS1436" s="20">
        <v>0</v>
      </c>
      <c r="AU1436" s="25">
        <v>2550</v>
      </c>
      <c r="AW1436" s="22" t="str">
        <f t="shared" si="22"/>
        <v>No</v>
      </c>
      <c r="AX1436" s="6"/>
    </row>
    <row r="1437" spans="1:50">
      <c r="A1437" s="3" t="s">
        <v>6374</v>
      </c>
      <c r="B1437" s="3" t="s">
        <v>418</v>
      </c>
      <c r="C1437" s="22" t="s">
        <v>103</v>
      </c>
      <c r="D1437" s="310">
        <v>6089</v>
      </c>
      <c r="E1437" s="314">
        <v>60089</v>
      </c>
      <c r="F1437" s="22" t="s">
        <v>187</v>
      </c>
      <c r="G1437" s="3" t="s">
        <v>5166</v>
      </c>
      <c r="H1437" s="25">
        <v>130247</v>
      </c>
      <c r="I1437" s="19">
        <v>29</v>
      </c>
      <c r="J1437" s="22" t="s">
        <v>23</v>
      </c>
      <c r="K1437" s="22" t="s">
        <v>14</v>
      </c>
      <c r="L1437" s="19">
        <v>1</v>
      </c>
      <c r="M1437" s="20">
        <v>0</v>
      </c>
      <c r="O1437" s="20">
        <v>0</v>
      </c>
      <c r="Q1437" s="20">
        <v>0</v>
      </c>
      <c r="S1437" s="20">
        <v>0</v>
      </c>
      <c r="U1437" s="20">
        <v>0</v>
      </c>
      <c r="W1437" s="20">
        <v>0</v>
      </c>
      <c r="Y1437" s="20">
        <v>0</v>
      </c>
      <c r="AA1437" s="20">
        <v>0</v>
      </c>
      <c r="AC1437" s="20">
        <v>0</v>
      </c>
      <c r="AE1437" s="20">
        <v>0</v>
      </c>
      <c r="AG1437" s="20">
        <v>0</v>
      </c>
      <c r="AI1437" s="20">
        <v>0</v>
      </c>
      <c r="AK1437" s="20">
        <v>0</v>
      </c>
      <c r="AM1437" s="20">
        <v>0</v>
      </c>
      <c r="AO1437" s="20">
        <v>72972</v>
      </c>
      <c r="AQ1437" s="21">
        <v>72972</v>
      </c>
      <c r="AR1437" s="24"/>
      <c r="AS1437" s="20">
        <v>0</v>
      </c>
      <c r="AU1437" s="25">
        <v>2137</v>
      </c>
      <c r="AW1437" s="22" t="str">
        <f t="shared" si="22"/>
        <v>No</v>
      </c>
      <c r="AX1437" s="6"/>
    </row>
    <row r="1438" spans="1:50">
      <c r="A1438" s="3" t="s">
        <v>5964</v>
      </c>
      <c r="B1438" s="3" t="s">
        <v>625</v>
      </c>
      <c r="C1438" s="22" t="s">
        <v>21</v>
      </c>
      <c r="D1438" s="310">
        <v>9236</v>
      </c>
      <c r="E1438" s="314">
        <v>90236</v>
      </c>
      <c r="F1438" s="22" t="s">
        <v>187</v>
      </c>
      <c r="G1438" s="3" t="s">
        <v>5166</v>
      </c>
      <c r="H1438" s="25">
        <v>358172</v>
      </c>
      <c r="I1438" s="19">
        <v>29</v>
      </c>
      <c r="J1438" s="22" t="s">
        <v>23</v>
      </c>
      <c r="K1438" s="22" t="s">
        <v>14</v>
      </c>
      <c r="L1438" s="19">
        <v>1</v>
      </c>
      <c r="M1438" s="20">
        <v>0</v>
      </c>
      <c r="O1438" s="20">
        <v>0</v>
      </c>
      <c r="Q1438" s="20">
        <v>0</v>
      </c>
      <c r="S1438" s="20">
        <v>0</v>
      </c>
      <c r="U1438" s="20">
        <v>0</v>
      </c>
      <c r="W1438" s="20">
        <v>0</v>
      </c>
      <c r="Y1438" s="20">
        <v>0</v>
      </c>
      <c r="AA1438" s="20">
        <v>0</v>
      </c>
      <c r="AC1438" s="20">
        <v>0</v>
      </c>
      <c r="AE1438" s="20">
        <v>0</v>
      </c>
      <c r="AG1438" s="20">
        <v>0</v>
      </c>
      <c r="AI1438" s="20">
        <v>0</v>
      </c>
      <c r="AK1438" s="20">
        <v>0</v>
      </c>
      <c r="AM1438" s="20">
        <v>0</v>
      </c>
      <c r="AO1438" s="20">
        <v>268604</v>
      </c>
      <c r="AQ1438" s="21">
        <v>268604</v>
      </c>
      <c r="AR1438" s="24"/>
      <c r="AS1438" s="20">
        <v>0</v>
      </c>
      <c r="AU1438" s="25">
        <v>1182</v>
      </c>
      <c r="AW1438" s="22" t="str">
        <f t="shared" si="22"/>
        <v>No</v>
      </c>
      <c r="AX1438" s="6"/>
    </row>
    <row r="1439" spans="1:50">
      <c r="A1439" s="3" t="s">
        <v>6378</v>
      </c>
      <c r="B1439" s="3" t="s">
        <v>851</v>
      </c>
      <c r="C1439" s="22" t="s">
        <v>87</v>
      </c>
      <c r="D1439" s="310">
        <v>3026</v>
      </c>
      <c r="E1439" s="314">
        <v>30026</v>
      </c>
      <c r="F1439" s="22" t="s">
        <v>187</v>
      </c>
      <c r="G1439" s="3" t="s">
        <v>185</v>
      </c>
      <c r="H1439" s="25">
        <v>56142</v>
      </c>
      <c r="I1439" s="19">
        <v>29</v>
      </c>
      <c r="J1439" s="22" t="s">
        <v>12</v>
      </c>
      <c r="K1439" s="22" t="s">
        <v>11</v>
      </c>
      <c r="L1439" s="19">
        <v>1</v>
      </c>
      <c r="M1439" s="20">
        <v>499</v>
      </c>
      <c r="O1439" s="20">
        <v>461</v>
      </c>
      <c r="Q1439" s="20">
        <v>53</v>
      </c>
      <c r="S1439" s="20">
        <v>52</v>
      </c>
      <c r="U1439" s="20">
        <v>357</v>
      </c>
      <c r="W1439" s="20">
        <v>0</v>
      </c>
      <c r="Y1439" s="20">
        <v>54</v>
      </c>
      <c r="AA1439" s="20">
        <v>29</v>
      </c>
      <c r="AC1439" s="20">
        <v>142</v>
      </c>
      <c r="AE1439" s="20">
        <v>0</v>
      </c>
      <c r="AG1439" s="20">
        <v>0</v>
      </c>
      <c r="AI1439" s="20">
        <v>0</v>
      </c>
      <c r="AK1439" s="20">
        <v>0</v>
      </c>
      <c r="AM1439" s="20">
        <v>0</v>
      </c>
      <c r="AO1439" s="20">
        <v>0</v>
      </c>
      <c r="AQ1439" s="21">
        <v>1647</v>
      </c>
      <c r="AR1439" s="24"/>
      <c r="AS1439" s="20">
        <v>0</v>
      </c>
      <c r="AU1439" s="25">
        <v>28</v>
      </c>
      <c r="AW1439" s="22" t="str">
        <f t="shared" si="22"/>
        <v>No</v>
      </c>
      <c r="AX1439" s="6"/>
    </row>
    <row r="1440" spans="1:50">
      <c r="A1440" s="3" t="s">
        <v>2187</v>
      </c>
      <c r="B1440" s="3" t="s">
        <v>2188</v>
      </c>
      <c r="C1440" s="22" t="s">
        <v>61</v>
      </c>
      <c r="D1440" s="310" t="s">
        <v>2189</v>
      </c>
      <c r="E1440" s="314" t="s">
        <v>2190</v>
      </c>
      <c r="F1440" s="22" t="s">
        <v>187</v>
      </c>
      <c r="G1440" s="3" t="s">
        <v>222</v>
      </c>
      <c r="H1440" s="25">
        <v>0</v>
      </c>
      <c r="I1440" s="19">
        <v>29</v>
      </c>
      <c r="J1440" s="22" t="s">
        <v>12</v>
      </c>
      <c r="K1440" s="22" t="s">
        <v>11</v>
      </c>
      <c r="L1440" s="19">
        <v>1</v>
      </c>
      <c r="M1440" s="20">
        <v>0</v>
      </c>
      <c r="O1440" s="20">
        <v>0</v>
      </c>
      <c r="Q1440" s="20">
        <v>0</v>
      </c>
      <c r="S1440" s="20">
        <v>0</v>
      </c>
      <c r="U1440" s="20">
        <v>0</v>
      </c>
      <c r="W1440" s="20">
        <v>0</v>
      </c>
      <c r="Y1440" s="20">
        <v>0</v>
      </c>
      <c r="AA1440" s="20">
        <v>0</v>
      </c>
      <c r="AC1440" s="20">
        <v>0</v>
      </c>
      <c r="AE1440" s="20">
        <v>0</v>
      </c>
      <c r="AG1440" s="20">
        <v>0</v>
      </c>
      <c r="AI1440" s="20">
        <v>0</v>
      </c>
      <c r="AK1440" s="20">
        <v>0</v>
      </c>
      <c r="AM1440" s="20">
        <v>0</v>
      </c>
      <c r="AO1440" s="20">
        <v>47726</v>
      </c>
      <c r="AQ1440" s="21">
        <v>47726</v>
      </c>
      <c r="AR1440" s="24"/>
      <c r="AS1440" s="20">
        <v>0</v>
      </c>
      <c r="AU1440" s="25">
        <v>647</v>
      </c>
      <c r="AW1440" s="22" t="str">
        <f t="shared" si="22"/>
        <v>No</v>
      </c>
      <c r="AX1440" s="6"/>
    </row>
    <row r="1441" spans="1:50">
      <c r="A1441" s="3" t="s">
        <v>1943</v>
      </c>
      <c r="B1441" s="3" t="s">
        <v>1944</v>
      </c>
      <c r="C1441" s="22" t="s">
        <v>16</v>
      </c>
      <c r="D1441" s="310" t="s">
        <v>1945</v>
      </c>
      <c r="E1441" s="314" t="s">
        <v>1946</v>
      </c>
      <c r="F1441" s="22" t="s">
        <v>187</v>
      </c>
      <c r="G1441" s="3" t="s">
        <v>222</v>
      </c>
      <c r="H1441" s="25">
        <v>0</v>
      </c>
      <c r="I1441" s="19">
        <v>28</v>
      </c>
      <c r="J1441" s="22" t="s">
        <v>12</v>
      </c>
      <c r="K1441" s="22" t="s">
        <v>11</v>
      </c>
      <c r="L1441" s="19">
        <v>28</v>
      </c>
      <c r="M1441" s="20">
        <v>0</v>
      </c>
      <c r="O1441" s="20">
        <v>0</v>
      </c>
      <c r="Q1441" s="20">
        <v>0</v>
      </c>
      <c r="S1441" s="20">
        <v>0</v>
      </c>
      <c r="U1441" s="20">
        <v>0</v>
      </c>
      <c r="W1441" s="20">
        <v>0</v>
      </c>
      <c r="Y1441" s="20">
        <v>0</v>
      </c>
      <c r="AA1441" s="20">
        <v>0</v>
      </c>
      <c r="AC1441" s="20">
        <v>0</v>
      </c>
      <c r="AE1441" s="20">
        <v>0</v>
      </c>
      <c r="AG1441" s="20">
        <v>0</v>
      </c>
      <c r="AI1441" s="20">
        <v>0</v>
      </c>
      <c r="AK1441" s="20">
        <v>0</v>
      </c>
      <c r="AM1441" s="20">
        <v>0</v>
      </c>
      <c r="AO1441" s="20">
        <v>1577506</v>
      </c>
      <c r="AQ1441" s="21">
        <v>1577506</v>
      </c>
      <c r="AR1441" s="24"/>
      <c r="AS1441" s="20">
        <v>0</v>
      </c>
      <c r="AU1441" s="25">
        <v>39829</v>
      </c>
      <c r="AW1441" s="22" t="str">
        <f t="shared" si="22"/>
        <v>No</v>
      </c>
      <c r="AX1441" s="6"/>
    </row>
    <row r="1442" spans="1:50">
      <c r="A1442" s="3" t="s">
        <v>1095</v>
      </c>
      <c r="B1442" s="3" t="s">
        <v>1062</v>
      </c>
      <c r="C1442" s="22" t="s">
        <v>102</v>
      </c>
      <c r="D1442" s="310">
        <v>4178</v>
      </c>
      <c r="E1442" s="314">
        <v>40178</v>
      </c>
      <c r="F1442" s="22" t="s">
        <v>232</v>
      </c>
      <c r="G1442" s="3" t="s">
        <v>185</v>
      </c>
      <c r="H1442" s="25">
        <v>969587</v>
      </c>
      <c r="I1442" s="19">
        <v>28</v>
      </c>
      <c r="J1442" s="22" t="s">
        <v>15</v>
      </c>
      <c r="K1442" s="22" t="s">
        <v>11</v>
      </c>
      <c r="L1442" s="19">
        <v>28</v>
      </c>
      <c r="M1442" s="20">
        <v>0</v>
      </c>
      <c r="O1442" s="20">
        <v>213115</v>
      </c>
      <c r="Q1442" s="20">
        <v>0</v>
      </c>
      <c r="S1442" s="20">
        <v>4949</v>
      </c>
      <c r="U1442" s="20">
        <v>67055</v>
      </c>
      <c r="W1442" s="20">
        <v>146242</v>
      </c>
      <c r="Y1442" s="20">
        <v>87104</v>
      </c>
      <c r="AA1442" s="20">
        <v>0</v>
      </c>
      <c r="AC1442" s="20">
        <v>6527</v>
      </c>
      <c r="AE1442" s="20">
        <v>24316</v>
      </c>
      <c r="AG1442" s="20">
        <v>41529</v>
      </c>
      <c r="AI1442" s="20">
        <v>528</v>
      </c>
      <c r="AK1442" s="20">
        <v>0</v>
      </c>
      <c r="AM1442" s="20">
        <v>72071</v>
      </c>
      <c r="AO1442" s="20">
        <v>0</v>
      </c>
      <c r="AQ1442" s="21">
        <v>663436</v>
      </c>
      <c r="AR1442" s="24"/>
      <c r="AS1442" s="20">
        <v>0</v>
      </c>
      <c r="AU1442" s="25">
        <v>13347</v>
      </c>
      <c r="AW1442" s="22" t="str">
        <f t="shared" si="22"/>
        <v>No</v>
      </c>
      <c r="AX1442" s="6"/>
    </row>
    <row r="1443" spans="1:50">
      <c r="A1443" s="3" t="s">
        <v>408</v>
      </c>
      <c r="B1443" s="3" t="s">
        <v>409</v>
      </c>
      <c r="C1443" s="22" t="s">
        <v>89</v>
      </c>
      <c r="D1443" s="310">
        <v>4112</v>
      </c>
      <c r="E1443" s="314">
        <v>40112</v>
      </c>
      <c r="F1443" s="22" t="s">
        <v>187</v>
      </c>
      <c r="G1443" s="3" t="s">
        <v>5166</v>
      </c>
      <c r="H1443" s="25">
        <v>2148346</v>
      </c>
      <c r="I1443" s="19">
        <v>28</v>
      </c>
      <c r="J1443" s="22" t="s">
        <v>13</v>
      </c>
      <c r="K1443" s="22" t="s">
        <v>11</v>
      </c>
      <c r="L1443" s="19">
        <v>28</v>
      </c>
      <c r="M1443" s="20">
        <v>0</v>
      </c>
      <c r="O1443" s="20">
        <v>0</v>
      </c>
      <c r="Q1443" s="20">
        <v>0</v>
      </c>
      <c r="S1443" s="20">
        <v>0</v>
      </c>
      <c r="U1443" s="20">
        <v>0</v>
      </c>
      <c r="W1443" s="20">
        <v>0</v>
      </c>
      <c r="Y1443" s="20">
        <v>0</v>
      </c>
      <c r="AA1443" s="20">
        <v>0</v>
      </c>
      <c r="AC1443" s="20">
        <v>0</v>
      </c>
      <c r="AE1443" s="20">
        <v>0</v>
      </c>
      <c r="AG1443" s="20">
        <v>0</v>
      </c>
      <c r="AI1443" s="20">
        <v>0</v>
      </c>
      <c r="AK1443" s="20">
        <v>0</v>
      </c>
      <c r="AM1443" s="20">
        <v>0</v>
      </c>
      <c r="AO1443" s="20">
        <v>1256171</v>
      </c>
      <c r="AQ1443" s="21">
        <v>1256171</v>
      </c>
      <c r="AR1443" s="24"/>
      <c r="AS1443" s="20">
        <v>0</v>
      </c>
      <c r="AU1443" s="25">
        <v>14368</v>
      </c>
      <c r="AW1443" s="22" t="str">
        <f t="shared" si="22"/>
        <v>No</v>
      </c>
      <c r="AX1443" s="6"/>
    </row>
    <row r="1444" spans="1:50">
      <c r="A1444" s="3" t="s">
        <v>5374</v>
      </c>
      <c r="B1444" s="3" t="s">
        <v>685</v>
      </c>
      <c r="C1444" s="22" t="s">
        <v>67</v>
      </c>
      <c r="D1444" s="310">
        <v>2219</v>
      </c>
      <c r="E1444" s="314">
        <v>20219</v>
      </c>
      <c r="F1444" s="22" t="s">
        <v>201</v>
      </c>
      <c r="G1444" s="3" t="s">
        <v>5166</v>
      </c>
      <c r="H1444" s="25">
        <v>18351295</v>
      </c>
      <c r="I1444" s="19">
        <v>28</v>
      </c>
      <c r="J1444" s="22" t="s">
        <v>13</v>
      </c>
      <c r="K1444" s="22" t="s">
        <v>11</v>
      </c>
      <c r="L1444" s="19">
        <v>28</v>
      </c>
      <c r="M1444" s="20">
        <v>0</v>
      </c>
      <c r="O1444" s="20">
        <v>0</v>
      </c>
      <c r="Q1444" s="20">
        <v>0</v>
      </c>
      <c r="S1444" s="20">
        <v>0</v>
      </c>
      <c r="U1444" s="20">
        <v>0</v>
      </c>
      <c r="W1444" s="20">
        <v>0</v>
      </c>
      <c r="Y1444" s="20">
        <v>0</v>
      </c>
      <c r="AA1444" s="20">
        <v>0</v>
      </c>
      <c r="AC1444" s="20">
        <v>0</v>
      </c>
      <c r="AE1444" s="20">
        <v>0</v>
      </c>
      <c r="AG1444" s="20">
        <v>0</v>
      </c>
      <c r="AI1444" s="20">
        <v>0</v>
      </c>
      <c r="AK1444" s="20">
        <v>0</v>
      </c>
      <c r="AM1444" s="20">
        <v>0</v>
      </c>
      <c r="AO1444" s="20">
        <v>6146183</v>
      </c>
      <c r="AQ1444" s="21">
        <v>6146183</v>
      </c>
      <c r="AR1444" s="24"/>
      <c r="AS1444" s="20">
        <v>0</v>
      </c>
      <c r="AU1444" s="25">
        <v>98836</v>
      </c>
      <c r="AW1444" s="22" t="str">
        <f t="shared" si="22"/>
        <v>No</v>
      </c>
      <c r="AX1444" s="6"/>
    </row>
    <row r="1445" spans="1:50">
      <c r="A1445" s="3" t="s">
        <v>5970</v>
      </c>
      <c r="B1445" s="3" t="s">
        <v>536</v>
      </c>
      <c r="C1445" s="22" t="s">
        <v>46</v>
      </c>
      <c r="D1445" s="310">
        <v>5209</v>
      </c>
      <c r="E1445" s="314">
        <v>50209</v>
      </c>
      <c r="F1445" s="22" t="s">
        <v>189</v>
      </c>
      <c r="G1445" s="3" t="s">
        <v>185</v>
      </c>
      <c r="H1445" s="25">
        <v>1487483</v>
      </c>
      <c r="I1445" s="19">
        <v>28</v>
      </c>
      <c r="J1445" s="22" t="s">
        <v>15</v>
      </c>
      <c r="K1445" s="22" t="s">
        <v>14</v>
      </c>
      <c r="L1445" s="19">
        <v>25</v>
      </c>
      <c r="M1445" s="20">
        <v>0</v>
      </c>
      <c r="O1445" s="20">
        <v>87051</v>
      </c>
      <c r="Q1445" s="20">
        <v>0</v>
      </c>
      <c r="S1445" s="20">
        <v>15104</v>
      </c>
      <c r="U1445" s="20">
        <v>4283</v>
      </c>
      <c r="W1445" s="20">
        <v>0</v>
      </c>
      <c r="Y1445" s="20">
        <v>0</v>
      </c>
      <c r="AA1445" s="20">
        <v>0</v>
      </c>
      <c r="AC1445" s="20">
        <v>1309</v>
      </c>
      <c r="AE1445" s="20">
        <v>4710</v>
      </c>
      <c r="AG1445" s="20">
        <v>0</v>
      </c>
      <c r="AI1445" s="20">
        <v>0</v>
      </c>
      <c r="AK1445" s="20">
        <v>181862</v>
      </c>
      <c r="AM1445" s="20">
        <v>0</v>
      </c>
      <c r="AO1445" s="20">
        <v>0</v>
      </c>
      <c r="AQ1445" s="21">
        <v>294319</v>
      </c>
      <c r="AR1445" s="24"/>
      <c r="AS1445" s="20">
        <v>0</v>
      </c>
      <c r="AU1445" s="25">
        <v>9030</v>
      </c>
      <c r="AW1445" s="22" t="str">
        <f t="shared" si="22"/>
        <v>No</v>
      </c>
      <c r="AX1445" s="6"/>
    </row>
    <row r="1446" spans="1:50">
      <c r="A1446" s="3" t="s">
        <v>821</v>
      </c>
      <c r="B1446" s="3" t="s">
        <v>539</v>
      </c>
      <c r="C1446" s="22" t="s">
        <v>44</v>
      </c>
      <c r="D1446" s="310">
        <v>7019</v>
      </c>
      <c r="E1446" s="314">
        <v>70019</v>
      </c>
      <c r="F1446" s="22" t="s">
        <v>120</v>
      </c>
      <c r="G1446" s="3" t="s">
        <v>185</v>
      </c>
      <c r="H1446" s="25">
        <v>106621</v>
      </c>
      <c r="I1446" s="19">
        <v>28</v>
      </c>
      <c r="J1446" s="22" t="s">
        <v>13</v>
      </c>
      <c r="K1446" s="22" t="s">
        <v>11</v>
      </c>
      <c r="L1446" s="19">
        <v>25</v>
      </c>
      <c r="M1446" s="20">
        <v>1227873</v>
      </c>
      <c r="O1446" s="20">
        <v>589408</v>
      </c>
      <c r="Q1446" s="20">
        <v>0</v>
      </c>
      <c r="S1446" s="20">
        <v>117950</v>
      </c>
      <c r="U1446" s="20">
        <v>294336</v>
      </c>
      <c r="W1446" s="20">
        <v>117768</v>
      </c>
      <c r="Y1446" s="20">
        <v>451693</v>
      </c>
      <c r="AA1446" s="20">
        <v>28785</v>
      </c>
      <c r="AC1446" s="20">
        <v>242670</v>
      </c>
      <c r="AE1446" s="20">
        <v>37182</v>
      </c>
      <c r="AG1446" s="20">
        <v>113165</v>
      </c>
      <c r="AI1446" s="20">
        <v>0</v>
      </c>
      <c r="AK1446" s="20">
        <v>0</v>
      </c>
      <c r="AM1446" s="20">
        <v>5660</v>
      </c>
      <c r="AO1446" s="20">
        <v>0</v>
      </c>
      <c r="AQ1446" s="21">
        <v>3226490</v>
      </c>
      <c r="AR1446" s="24"/>
      <c r="AS1446" s="20">
        <v>0</v>
      </c>
      <c r="AU1446" s="25">
        <v>71655</v>
      </c>
      <c r="AW1446" s="22" t="str">
        <f t="shared" si="22"/>
        <v>No</v>
      </c>
      <c r="AX1446" s="6"/>
    </row>
    <row r="1447" spans="1:50">
      <c r="A1447" s="3" t="s">
        <v>6381</v>
      </c>
      <c r="B1447" s="3" t="s">
        <v>748</v>
      </c>
      <c r="C1447" s="22" t="s">
        <v>87</v>
      </c>
      <c r="D1447" s="310">
        <v>3055</v>
      </c>
      <c r="E1447" s="314">
        <v>30055</v>
      </c>
      <c r="F1447" s="22" t="s">
        <v>187</v>
      </c>
      <c r="G1447" s="3" t="s">
        <v>5166</v>
      </c>
      <c r="H1447" s="25">
        <v>387550</v>
      </c>
      <c r="I1447" s="19">
        <v>28</v>
      </c>
      <c r="J1447" s="22" t="s">
        <v>12</v>
      </c>
      <c r="K1447" s="22" t="s">
        <v>11</v>
      </c>
      <c r="L1447" s="19">
        <v>23</v>
      </c>
      <c r="M1447" s="20">
        <v>0</v>
      </c>
      <c r="O1447" s="20">
        <v>0</v>
      </c>
      <c r="Q1447" s="20">
        <v>0</v>
      </c>
      <c r="S1447" s="20">
        <v>0</v>
      </c>
      <c r="U1447" s="20">
        <v>0</v>
      </c>
      <c r="W1447" s="20">
        <v>0</v>
      </c>
      <c r="Y1447" s="20">
        <v>0</v>
      </c>
      <c r="AA1447" s="20">
        <v>0</v>
      </c>
      <c r="AC1447" s="20">
        <v>0</v>
      </c>
      <c r="AE1447" s="20">
        <v>0</v>
      </c>
      <c r="AG1447" s="20">
        <v>0</v>
      </c>
      <c r="AI1447" s="20">
        <v>0</v>
      </c>
      <c r="AK1447" s="20">
        <v>0</v>
      </c>
      <c r="AM1447" s="20">
        <v>0</v>
      </c>
      <c r="AO1447" s="20">
        <v>1804927</v>
      </c>
      <c r="AQ1447" s="21">
        <v>1804927</v>
      </c>
      <c r="AR1447" s="24"/>
      <c r="AS1447" s="20">
        <v>0</v>
      </c>
      <c r="AU1447" s="25">
        <v>30158</v>
      </c>
      <c r="AW1447" s="22" t="str">
        <f t="shared" si="22"/>
        <v>No</v>
      </c>
      <c r="AX1447" s="6"/>
    </row>
    <row r="1448" spans="1:50">
      <c r="A1448" s="3" t="s">
        <v>6385</v>
      </c>
      <c r="B1448" s="3" t="s">
        <v>878</v>
      </c>
      <c r="C1448" s="22" t="s">
        <v>38</v>
      </c>
      <c r="D1448" s="310">
        <v>4129</v>
      </c>
      <c r="E1448" s="314">
        <v>40129</v>
      </c>
      <c r="F1448" s="22" t="s">
        <v>187</v>
      </c>
      <c r="G1448" s="3" t="s">
        <v>185</v>
      </c>
      <c r="H1448" s="25">
        <v>169541</v>
      </c>
      <c r="I1448" s="19">
        <v>28</v>
      </c>
      <c r="J1448" s="22" t="s">
        <v>12</v>
      </c>
      <c r="K1448" s="22" t="s">
        <v>14</v>
      </c>
      <c r="L1448" s="19">
        <v>22</v>
      </c>
      <c r="M1448" s="20">
        <v>0</v>
      </c>
      <c r="O1448" s="20">
        <v>460297</v>
      </c>
      <c r="Q1448" s="20">
        <v>0</v>
      </c>
      <c r="S1448" s="20">
        <v>61502</v>
      </c>
      <c r="U1448" s="20">
        <v>176808</v>
      </c>
      <c r="W1448" s="20">
        <v>530464</v>
      </c>
      <c r="Y1448" s="20">
        <v>271086</v>
      </c>
      <c r="AA1448" s="20">
        <v>24934</v>
      </c>
      <c r="AC1448" s="20">
        <v>89337</v>
      </c>
      <c r="AE1448" s="20">
        <v>25166</v>
      </c>
      <c r="AG1448" s="20">
        <v>22753</v>
      </c>
      <c r="AI1448" s="20">
        <v>0</v>
      </c>
      <c r="AK1448" s="20">
        <v>1375293</v>
      </c>
      <c r="AM1448" s="20">
        <v>357149</v>
      </c>
      <c r="AO1448" s="20">
        <v>0</v>
      </c>
      <c r="AQ1448" s="21">
        <v>3394789</v>
      </c>
      <c r="AR1448" s="24"/>
      <c r="AS1448" s="20">
        <v>0</v>
      </c>
      <c r="AU1448" s="25">
        <v>49354</v>
      </c>
      <c r="AW1448" s="22" t="str">
        <f t="shared" si="22"/>
        <v>No</v>
      </c>
      <c r="AX1448" s="6"/>
    </row>
    <row r="1449" spans="1:50">
      <c r="A1449" s="3" t="s">
        <v>218</v>
      </c>
      <c r="B1449" s="3" t="s">
        <v>219</v>
      </c>
      <c r="C1449" s="22" t="s">
        <v>81</v>
      </c>
      <c r="D1449" s="310" t="s">
        <v>220</v>
      </c>
      <c r="E1449" s="314" t="s">
        <v>221</v>
      </c>
      <c r="F1449" s="22" t="s">
        <v>187</v>
      </c>
      <c r="G1449" s="3" t="s">
        <v>222</v>
      </c>
      <c r="H1449" s="25">
        <v>0</v>
      </c>
      <c r="I1449" s="19">
        <v>28</v>
      </c>
      <c r="J1449" s="22" t="s">
        <v>12</v>
      </c>
      <c r="K1449" s="22" t="s">
        <v>11</v>
      </c>
      <c r="L1449" s="19">
        <v>22</v>
      </c>
      <c r="M1449" s="20">
        <v>0</v>
      </c>
      <c r="O1449" s="20">
        <v>0</v>
      </c>
      <c r="Q1449" s="20">
        <v>0</v>
      </c>
      <c r="S1449" s="20">
        <v>0</v>
      </c>
      <c r="U1449" s="20">
        <v>0</v>
      </c>
      <c r="W1449" s="20">
        <v>0</v>
      </c>
      <c r="Y1449" s="20">
        <v>0</v>
      </c>
      <c r="AA1449" s="20">
        <v>0</v>
      </c>
      <c r="AC1449" s="20">
        <v>0</v>
      </c>
      <c r="AE1449" s="20">
        <v>0</v>
      </c>
      <c r="AG1449" s="20">
        <v>0</v>
      </c>
      <c r="AI1449" s="20">
        <v>0</v>
      </c>
      <c r="AK1449" s="20">
        <v>0</v>
      </c>
      <c r="AM1449" s="20">
        <v>0</v>
      </c>
      <c r="AO1449" s="20">
        <v>1247219</v>
      </c>
      <c r="AQ1449" s="21">
        <v>1247219</v>
      </c>
      <c r="AR1449" s="24"/>
      <c r="AS1449" s="20">
        <v>0</v>
      </c>
      <c r="AU1449" s="25">
        <v>21093</v>
      </c>
      <c r="AW1449" s="22" t="str">
        <f t="shared" si="22"/>
        <v>No</v>
      </c>
      <c r="AX1449" s="6"/>
    </row>
    <row r="1450" spans="1:50">
      <c r="A1450" s="3" t="s">
        <v>6384</v>
      </c>
      <c r="B1450" s="3" t="s">
        <v>5578</v>
      </c>
      <c r="C1450" s="22" t="s">
        <v>21</v>
      </c>
      <c r="D1450" s="310">
        <v>9296</v>
      </c>
      <c r="E1450" s="314">
        <v>90296</v>
      </c>
      <c r="F1450" s="22" t="s">
        <v>187</v>
      </c>
      <c r="G1450" s="3" t="s">
        <v>5166</v>
      </c>
      <c r="H1450" s="25">
        <v>12150996</v>
      </c>
      <c r="I1450" s="19">
        <v>28</v>
      </c>
      <c r="J1450" s="22" t="s">
        <v>17</v>
      </c>
      <c r="K1450" s="22" t="s">
        <v>14</v>
      </c>
      <c r="L1450" s="19">
        <v>21</v>
      </c>
      <c r="M1450" s="20">
        <v>0</v>
      </c>
      <c r="O1450" s="20">
        <v>0</v>
      </c>
      <c r="Q1450" s="20">
        <v>0</v>
      </c>
      <c r="S1450" s="20">
        <v>0</v>
      </c>
      <c r="U1450" s="20">
        <v>0</v>
      </c>
      <c r="W1450" s="20">
        <v>0</v>
      </c>
      <c r="Y1450" s="20">
        <v>0</v>
      </c>
      <c r="AA1450" s="20">
        <v>0</v>
      </c>
      <c r="AC1450" s="20">
        <v>0</v>
      </c>
      <c r="AE1450" s="20">
        <v>0</v>
      </c>
      <c r="AG1450" s="20">
        <v>0</v>
      </c>
      <c r="AI1450" s="20">
        <v>0</v>
      </c>
      <c r="AK1450" s="20">
        <v>0</v>
      </c>
      <c r="AM1450" s="20">
        <v>0</v>
      </c>
      <c r="AO1450" s="20">
        <v>366674</v>
      </c>
      <c r="AQ1450" s="21">
        <v>366674</v>
      </c>
      <c r="AR1450" s="24"/>
      <c r="AS1450" s="20">
        <v>0</v>
      </c>
      <c r="AU1450" s="25">
        <v>2351</v>
      </c>
      <c r="AW1450" s="22" t="str">
        <f t="shared" si="22"/>
        <v>No</v>
      </c>
      <c r="AX1450" s="6"/>
    </row>
    <row r="1451" spans="1:50">
      <c r="A1451" s="3" t="s">
        <v>6382</v>
      </c>
      <c r="B1451" s="3" t="s">
        <v>717</v>
      </c>
      <c r="C1451" s="22" t="s">
        <v>63</v>
      </c>
      <c r="D1451" s="310">
        <v>4096</v>
      </c>
      <c r="E1451" s="314">
        <v>40096</v>
      </c>
      <c r="F1451" s="22" t="s">
        <v>187</v>
      </c>
      <c r="G1451" s="3" t="s">
        <v>5166</v>
      </c>
      <c r="H1451" s="25">
        <v>68243</v>
      </c>
      <c r="I1451" s="19">
        <v>28</v>
      </c>
      <c r="J1451" s="22" t="s">
        <v>12</v>
      </c>
      <c r="K1451" s="22" t="s">
        <v>14</v>
      </c>
      <c r="L1451" s="19">
        <v>21</v>
      </c>
      <c r="M1451" s="20">
        <v>0</v>
      </c>
      <c r="O1451" s="20">
        <v>0</v>
      </c>
      <c r="Q1451" s="20">
        <v>0</v>
      </c>
      <c r="S1451" s="20">
        <v>0</v>
      </c>
      <c r="U1451" s="20">
        <v>0</v>
      </c>
      <c r="W1451" s="20">
        <v>0</v>
      </c>
      <c r="Y1451" s="20">
        <v>0</v>
      </c>
      <c r="AA1451" s="20">
        <v>0</v>
      </c>
      <c r="AC1451" s="20">
        <v>0</v>
      </c>
      <c r="AE1451" s="20">
        <v>0</v>
      </c>
      <c r="AG1451" s="20">
        <v>0</v>
      </c>
      <c r="AI1451" s="20">
        <v>0</v>
      </c>
      <c r="AK1451" s="20">
        <v>0</v>
      </c>
      <c r="AM1451" s="20">
        <v>0</v>
      </c>
      <c r="AO1451" s="20">
        <v>3144361</v>
      </c>
      <c r="AQ1451" s="21">
        <v>3144361</v>
      </c>
      <c r="AR1451" s="24"/>
      <c r="AS1451" s="20">
        <v>0</v>
      </c>
      <c r="AU1451" s="25">
        <v>77846</v>
      </c>
      <c r="AW1451" s="22" t="str">
        <f t="shared" si="22"/>
        <v>No</v>
      </c>
      <c r="AX1451" s="6"/>
    </row>
    <row r="1452" spans="1:50">
      <c r="A1452" s="3" t="s">
        <v>1168</v>
      </c>
      <c r="B1452" s="3" t="s">
        <v>5968</v>
      </c>
      <c r="C1452" s="22" t="s">
        <v>107</v>
      </c>
      <c r="D1452" s="310">
        <v>4188</v>
      </c>
      <c r="E1452" s="314">
        <v>40188</v>
      </c>
      <c r="F1452" s="22" t="s">
        <v>184</v>
      </c>
      <c r="G1452" s="3" t="s">
        <v>5166</v>
      </c>
      <c r="H1452" s="25">
        <v>106405</v>
      </c>
      <c r="I1452" s="19">
        <v>28</v>
      </c>
      <c r="J1452" s="22" t="s">
        <v>12</v>
      </c>
      <c r="K1452" s="22" t="s">
        <v>11</v>
      </c>
      <c r="L1452" s="19">
        <v>20</v>
      </c>
      <c r="M1452" s="20">
        <v>0</v>
      </c>
      <c r="O1452" s="20">
        <v>0</v>
      </c>
      <c r="Q1452" s="20">
        <v>0</v>
      </c>
      <c r="S1452" s="20">
        <v>0</v>
      </c>
      <c r="U1452" s="20">
        <v>0</v>
      </c>
      <c r="W1452" s="20">
        <v>0</v>
      </c>
      <c r="Y1452" s="20">
        <v>0</v>
      </c>
      <c r="AA1452" s="20">
        <v>0</v>
      </c>
      <c r="AC1452" s="20">
        <v>0</v>
      </c>
      <c r="AE1452" s="20">
        <v>0</v>
      </c>
      <c r="AG1452" s="20">
        <v>0</v>
      </c>
      <c r="AI1452" s="20">
        <v>0</v>
      </c>
      <c r="AK1452" s="20">
        <v>0</v>
      </c>
      <c r="AM1452" s="20">
        <v>0</v>
      </c>
      <c r="AO1452" s="20">
        <v>1862622</v>
      </c>
      <c r="AQ1452" s="21">
        <v>1862622</v>
      </c>
      <c r="AR1452" s="24"/>
      <c r="AS1452" s="20">
        <v>0</v>
      </c>
      <c r="AU1452" s="25">
        <v>22448</v>
      </c>
      <c r="AW1452" s="22" t="str">
        <f t="shared" si="22"/>
        <v>No</v>
      </c>
      <c r="AX1452" s="6"/>
    </row>
    <row r="1453" spans="1:50">
      <c r="A1453" s="3" t="s">
        <v>6386</v>
      </c>
      <c r="B1453" s="3" t="s">
        <v>459</v>
      </c>
      <c r="C1453" s="22" t="s">
        <v>45</v>
      </c>
      <c r="D1453" s="310">
        <v>5061</v>
      </c>
      <c r="E1453" s="314">
        <v>50061</v>
      </c>
      <c r="F1453" s="22" t="s">
        <v>187</v>
      </c>
      <c r="G1453" s="3" t="s">
        <v>185</v>
      </c>
      <c r="H1453" s="25">
        <v>93863</v>
      </c>
      <c r="I1453" s="19">
        <v>28</v>
      </c>
      <c r="J1453" s="22" t="s">
        <v>13</v>
      </c>
      <c r="K1453" s="22" t="s">
        <v>11</v>
      </c>
      <c r="L1453" s="19">
        <v>19</v>
      </c>
      <c r="M1453" s="20">
        <v>1635335</v>
      </c>
      <c r="O1453" s="20">
        <v>956830</v>
      </c>
      <c r="Q1453" s="20">
        <v>211648</v>
      </c>
      <c r="S1453" s="20">
        <v>150359</v>
      </c>
      <c r="U1453" s="20">
        <v>1642824</v>
      </c>
      <c r="W1453" s="20">
        <v>340219</v>
      </c>
      <c r="Y1453" s="20">
        <v>515797</v>
      </c>
      <c r="AA1453" s="20">
        <v>38444</v>
      </c>
      <c r="AC1453" s="20">
        <v>319348</v>
      </c>
      <c r="AE1453" s="20">
        <v>45997</v>
      </c>
      <c r="AG1453" s="20">
        <v>227686</v>
      </c>
      <c r="AI1453" s="20">
        <v>443</v>
      </c>
      <c r="AK1453" s="20">
        <v>0</v>
      </c>
      <c r="AM1453" s="20">
        <v>12553</v>
      </c>
      <c r="AO1453" s="20">
        <v>0</v>
      </c>
      <c r="AQ1453" s="21">
        <v>6097483</v>
      </c>
      <c r="AR1453" s="24"/>
      <c r="AS1453" s="20">
        <v>0</v>
      </c>
      <c r="AU1453" s="25">
        <v>67480</v>
      </c>
      <c r="AW1453" s="22" t="str">
        <f t="shared" si="22"/>
        <v>No</v>
      </c>
      <c r="AX1453" s="6"/>
    </row>
    <row r="1454" spans="1:50">
      <c r="A1454" s="3" t="s">
        <v>6388</v>
      </c>
      <c r="B1454" s="3" t="s">
        <v>797</v>
      </c>
      <c r="C1454" s="22" t="s">
        <v>21</v>
      </c>
      <c r="D1454" s="310">
        <v>9165</v>
      </c>
      <c r="E1454" s="314">
        <v>90165</v>
      </c>
      <c r="F1454" s="22" t="s">
        <v>187</v>
      </c>
      <c r="G1454" s="3" t="s">
        <v>5166</v>
      </c>
      <c r="H1454" s="25">
        <v>214811</v>
      </c>
      <c r="I1454" s="19">
        <v>28</v>
      </c>
      <c r="J1454" s="22" t="s">
        <v>12</v>
      </c>
      <c r="K1454" s="22" t="s">
        <v>14</v>
      </c>
      <c r="L1454" s="19">
        <v>18</v>
      </c>
      <c r="M1454" s="20">
        <v>0</v>
      </c>
      <c r="O1454" s="20">
        <v>0</v>
      </c>
      <c r="Q1454" s="20">
        <v>0</v>
      </c>
      <c r="S1454" s="20">
        <v>0</v>
      </c>
      <c r="U1454" s="20">
        <v>0</v>
      </c>
      <c r="W1454" s="20">
        <v>0</v>
      </c>
      <c r="Y1454" s="20">
        <v>0</v>
      </c>
      <c r="AA1454" s="20">
        <v>0</v>
      </c>
      <c r="AC1454" s="20">
        <v>0</v>
      </c>
      <c r="AE1454" s="20">
        <v>0</v>
      </c>
      <c r="AG1454" s="20">
        <v>0</v>
      </c>
      <c r="AI1454" s="20">
        <v>0</v>
      </c>
      <c r="AK1454" s="20">
        <v>0</v>
      </c>
      <c r="AM1454" s="20">
        <v>0</v>
      </c>
      <c r="AO1454" s="20">
        <v>3308197</v>
      </c>
      <c r="AQ1454" s="21">
        <v>3308197</v>
      </c>
      <c r="AR1454" s="24"/>
      <c r="AS1454" s="20">
        <v>0</v>
      </c>
      <c r="AU1454" s="25">
        <v>40850</v>
      </c>
      <c r="AW1454" s="22" t="str">
        <f t="shared" si="22"/>
        <v>No</v>
      </c>
      <c r="AX1454" s="6"/>
    </row>
    <row r="1455" spans="1:50">
      <c r="A1455" s="3" t="s">
        <v>1226</v>
      </c>
      <c r="B1455" s="3" t="s">
        <v>1227</v>
      </c>
      <c r="C1455" s="22" t="s">
        <v>21</v>
      </c>
      <c r="D1455" s="310">
        <v>9226</v>
      </c>
      <c r="E1455" s="314">
        <v>90226</v>
      </c>
      <c r="F1455" s="22" t="s">
        <v>189</v>
      </c>
      <c r="G1455" s="3" t="s">
        <v>185</v>
      </c>
      <c r="H1455" s="25">
        <v>107672</v>
      </c>
      <c r="I1455" s="19">
        <v>28</v>
      </c>
      <c r="J1455" s="22" t="s">
        <v>13</v>
      </c>
      <c r="K1455" s="22" t="s">
        <v>14</v>
      </c>
      <c r="L1455" s="19">
        <v>18</v>
      </c>
      <c r="M1455" s="20">
        <v>0</v>
      </c>
      <c r="O1455" s="20">
        <v>105396</v>
      </c>
      <c r="Q1455" s="20">
        <v>0</v>
      </c>
      <c r="S1455" s="20">
        <v>6081</v>
      </c>
      <c r="U1455" s="20">
        <v>49676</v>
      </c>
      <c r="W1455" s="20">
        <v>3601</v>
      </c>
      <c r="Y1455" s="20">
        <v>0</v>
      </c>
      <c r="AA1455" s="20">
        <v>0</v>
      </c>
      <c r="AC1455" s="20">
        <v>1350</v>
      </c>
      <c r="AE1455" s="20">
        <v>2002</v>
      </c>
      <c r="AG1455" s="20">
        <v>6622</v>
      </c>
      <c r="AI1455" s="20">
        <v>0</v>
      </c>
      <c r="AK1455" s="20">
        <v>3562184</v>
      </c>
      <c r="AM1455" s="20">
        <v>0</v>
      </c>
      <c r="AO1455" s="20">
        <v>0</v>
      </c>
      <c r="AQ1455" s="21">
        <v>3736912</v>
      </c>
      <c r="AR1455" s="24"/>
      <c r="AS1455" s="20">
        <v>0</v>
      </c>
      <c r="AU1455" s="25">
        <v>44004</v>
      </c>
      <c r="AW1455" s="22" t="str">
        <f t="shared" si="22"/>
        <v>No</v>
      </c>
      <c r="AX1455" s="6"/>
    </row>
    <row r="1456" spans="1:50">
      <c r="A1456" s="3" t="s">
        <v>6383</v>
      </c>
      <c r="B1456" s="3" t="s">
        <v>908</v>
      </c>
      <c r="C1456" s="22" t="s">
        <v>84</v>
      </c>
      <c r="D1456" s="310">
        <v>6096</v>
      </c>
      <c r="E1456" s="314">
        <v>60096</v>
      </c>
      <c r="F1456" s="22" t="s">
        <v>120</v>
      </c>
      <c r="G1456" s="3" t="s">
        <v>5166</v>
      </c>
      <c r="H1456" s="25">
        <v>103898</v>
      </c>
      <c r="I1456" s="19">
        <v>28</v>
      </c>
      <c r="J1456" s="22" t="s">
        <v>13</v>
      </c>
      <c r="K1456" s="22" t="s">
        <v>11</v>
      </c>
      <c r="L1456" s="19">
        <v>17</v>
      </c>
      <c r="M1456" s="20">
        <v>0</v>
      </c>
      <c r="O1456" s="20">
        <v>0</v>
      </c>
      <c r="Q1456" s="20">
        <v>0</v>
      </c>
      <c r="S1456" s="20">
        <v>0</v>
      </c>
      <c r="U1456" s="20">
        <v>0</v>
      </c>
      <c r="W1456" s="20">
        <v>0</v>
      </c>
      <c r="Y1456" s="20">
        <v>0</v>
      </c>
      <c r="AA1456" s="20">
        <v>0</v>
      </c>
      <c r="AC1456" s="20">
        <v>0</v>
      </c>
      <c r="AE1456" s="20">
        <v>0</v>
      </c>
      <c r="AG1456" s="20">
        <v>0</v>
      </c>
      <c r="AI1456" s="20">
        <v>0</v>
      </c>
      <c r="AK1456" s="20">
        <v>0</v>
      </c>
      <c r="AM1456" s="20">
        <v>0</v>
      </c>
      <c r="AO1456" s="20">
        <v>3079020</v>
      </c>
      <c r="AQ1456" s="21">
        <v>3079020</v>
      </c>
      <c r="AR1456" s="24"/>
      <c r="AS1456" s="20">
        <v>0</v>
      </c>
      <c r="AU1456" s="25">
        <v>40606</v>
      </c>
      <c r="AW1456" s="22" t="str">
        <f t="shared" si="22"/>
        <v>No</v>
      </c>
      <c r="AX1456" s="6"/>
    </row>
    <row r="1457" spans="1:50">
      <c r="A1457" s="3" t="s">
        <v>6387</v>
      </c>
      <c r="B1457" s="3" t="s">
        <v>5309</v>
      </c>
      <c r="C1457" s="22" t="s">
        <v>1</v>
      </c>
      <c r="D1457" s="310">
        <v>22</v>
      </c>
      <c r="E1457" s="314">
        <v>22</v>
      </c>
      <c r="F1457" s="22" t="s">
        <v>187</v>
      </c>
      <c r="G1457" s="3" t="s">
        <v>5166</v>
      </c>
      <c r="H1457" s="25">
        <v>69809</v>
      </c>
      <c r="I1457" s="19">
        <v>28</v>
      </c>
      <c r="J1457" s="22" t="s">
        <v>12</v>
      </c>
      <c r="K1457" s="22" t="s">
        <v>11</v>
      </c>
      <c r="L1457" s="19">
        <v>17</v>
      </c>
      <c r="M1457" s="20">
        <v>0</v>
      </c>
      <c r="O1457" s="20">
        <v>0</v>
      </c>
      <c r="Q1457" s="20">
        <v>0</v>
      </c>
      <c r="S1457" s="20">
        <v>0</v>
      </c>
      <c r="U1457" s="20">
        <v>0</v>
      </c>
      <c r="W1457" s="20">
        <v>0</v>
      </c>
      <c r="Y1457" s="20">
        <v>0</v>
      </c>
      <c r="AA1457" s="20">
        <v>0</v>
      </c>
      <c r="AC1457" s="20">
        <v>0</v>
      </c>
      <c r="AE1457" s="20">
        <v>0</v>
      </c>
      <c r="AG1457" s="20">
        <v>0</v>
      </c>
      <c r="AI1457" s="20">
        <v>0</v>
      </c>
      <c r="AK1457" s="20">
        <v>0</v>
      </c>
      <c r="AM1457" s="20">
        <v>0</v>
      </c>
      <c r="AO1457" s="20">
        <v>1619663</v>
      </c>
      <c r="AQ1457" s="21">
        <v>1619663</v>
      </c>
      <c r="AR1457" s="24"/>
      <c r="AS1457" s="20">
        <v>0</v>
      </c>
      <c r="AU1457" s="25">
        <v>30635</v>
      </c>
      <c r="AW1457" s="22" t="str">
        <f t="shared" si="22"/>
        <v>No</v>
      </c>
      <c r="AX1457" s="6"/>
    </row>
    <row r="1458" spans="1:50">
      <c r="A1458" s="3" t="s">
        <v>241</v>
      </c>
      <c r="B1458" s="3" t="s">
        <v>5969</v>
      </c>
      <c r="C1458" s="22" t="s">
        <v>53</v>
      </c>
      <c r="D1458" s="310">
        <v>3088</v>
      </c>
      <c r="E1458" s="314">
        <v>30088</v>
      </c>
      <c r="F1458" s="22" t="s">
        <v>187</v>
      </c>
      <c r="G1458" s="3" t="s">
        <v>185</v>
      </c>
      <c r="H1458" s="25">
        <v>109919</v>
      </c>
      <c r="I1458" s="19">
        <v>28</v>
      </c>
      <c r="J1458" s="22" t="s">
        <v>13</v>
      </c>
      <c r="K1458" s="22" t="s">
        <v>14</v>
      </c>
      <c r="L1458" s="19">
        <v>16</v>
      </c>
      <c r="M1458" s="20">
        <v>0</v>
      </c>
      <c r="O1458" s="20">
        <v>165257</v>
      </c>
      <c r="Q1458" s="20">
        <v>0</v>
      </c>
      <c r="S1458" s="20">
        <v>66266</v>
      </c>
      <c r="U1458" s="20">
        <v>70409</v>
      </c>
      <c r="W1458" s="20">
        <v>63210</v>
      </c>
      <c r="Y1458" s="20">
        <v>0</v>
      </c>
      <c r="AA1458" s="20">
        <v>0</v>
      </c>
      <c r="AC1458" s="20">
        <v>7983</v>
      </c>
      <c r="AE1458" s="20">
        <v>2063</v>
      </c>
      <c r="AG1458" s="20">
        <v>2856</v>
      </c>
      <c r="AI1458" s="20">
        <v>0</v>
      </c>
      <c r="AK1458" s="20">
        <v>5705464</v>
      </c>
      <c r="AM1458" s="20">
        <v>0</v>
      </c>
      <c r="AO1458" s="20">
        <v>0</v>
      </c>
      <c r="AQ1458" s="21">
        <v>6083508</v>
      </c>
      <c r="AR1458" s="24"/>
      <c r="AS1458" s="20">
        <v>0</v>
      </c>
      <c r="AU1458" s="25">
        <v>64928</v>
      </c>
      <c r="AW1458" s="22" t="str">
        <f t="shared" si="22"/>
        <v>No</v>
      </c>
      <c r="AX1458" s="6"/>
    </row>
    <row r="1459" spans="1:50">
      <c r="A1459" s="3" t="s">
        <v>5971</v>
      </c>
      <c r="B1459" s="3" t="s">
        <v>1636</v>
      </c>
      <c r="C1459" s="22" t="s">
        <v>105</v>
      </c>
      <c r="D1459" s="310" t="s">
        <v>1637</v>
      </c>
      <c r="E1459" s="314" t="s">
        <v>1638</v>
      </c>
      <c r="F1459" s="22" t="s">
        <v>235</v>
      </c>
      <c r="G1459" s="3" t="s">
        <v>222</v>
      </c>
      <c r="H1459" s="25">
        <v>0</v>
      </c>
      <c r="I1459" s="19">
        <v>28</v>
      </c>
      <c r="J1459" s="22" t="s">
        <v>13</v>
      </c>
      <c r="K1459" s="22" t="s">
        <v>11</v>
      </c>
      <c r="L1459" s="19">
        <v>15</v>
      </c>
      <c r="M1459" s="20">
        <v>0</v>
      </c>
      <c r="O1459" s="20">
        <v>0</v>
      </c>
      <c r="Q1459" s="20">
        <v>0</v>
      </c>
      <c r="S1459" s="20">
        <v>0</v>
      </c>
      <c r="U1459" s="20">
        <v>0</v>
      </c>
      <c r="W1459" s="20">
        <v>0</v>
      </c>
      <c r="Y1459" s="20">
        <v>0</v>
      </c>
      <c r="AA1459" s="20">
        <v>0</v>
      </c>
      <c r="AC1459" s="20">
        <v>0</v>
      </c>
      <c r="AE1459" s="20">
        <v>0</v>
      </c>
      <c r="AG1459" s="20">
        <v>0</v>
      </c>
      <c r="AI1459" s="20">
        <v>0</v>
      </c>
      <c r="AK1459" s="20">
        <v>0</v>
      </c>
      <c r="AM1459" s="20">
        <v>0</v>
      </c>
      <c r="AO1459" s="20">
        <v>1538877</v>
      </c>
      <c r="AQ1459" s="21">
        <v>1538877</v>
      </c>
      <c r="AR1459" s="24"/>
      <c r="AS1459" s="20">
        <v>0</v>
      </c>
      <c r="AU1459" s="25">
        <v>24972</v>
      </c>
      <c r="AW1459" s="22" t="str">
        <f t="shared" si="22"/>
        <v>No</v>
      </c>
      <c r="AX1459" s="6"/>
    </row>
    <row r="1460" spans="1:50">
      <c r="A1460" s="3" t="s">
        <v>3184</v>
      </c>
      <c r="B1460" s="3" t="s">
        <v>332</v>
      </c>
      <c r="C1460" s="22" t="s">
        <v>57</v>
      </c>
      <c r="D1460" s="310" t="s">
        <v>3185</v>
      </c>
      <c r="E1460" s="314" t="s">
        <v>3186</v>
      </c>
      <c r="F1460" s="22" t="s">
        <v>189</v>
      </c>
      <c r="G1460" s="3" t="s">
        <v>222</v>
      </c>
      <c r="H1460" s="25">
        <v>0</v>
      </c>
      <c r="I1460" s="19">
        <v>28</v>
      </c>
      <c r="J1460" s="22" t="s">
        <v>12</v>
      </c>
      <c r="K1460" s="22" t="s">
        <v>11</v>
      </c>
      <c r="L1460" s="19">
        <v>15</v>
      </c>
      <c r="M1460" s="20">
        <v>0</v>
      </c>
      <c r="O1460" s="20">
        <v>0</v>
      </c>
      <c r="Q1460" s="20">
        <v>0</v>
      </c>
      <c r="S1460" s="20">
        <v>0</v>
      </c>
      <c r="U1460" s="20">
        <v>0</v>
      </c>
      <c r="W1460" s="20">
        <v>0</v>
      </c>
      <c r="Y1460" s="20">
        <v>0</v>
      </c>
      <c r="AA1460" s="20">
        <v>0</v>
      </c>
      <c r="AC1460" s="20">
        <v>0</v>
      </c>
      <c r="AE1460" s="20">
        <v>0</v>
      </c>
      <c r="AG1460" s="20">
        <v>0</v>
      </c>
      <c r="AI1460" s="20">
        <v>0</v>
      </c>
      <c r="AK1460" s="20">
        <v>0</v>
      </c>
      <c r="AM1460" s="20">
        <v>0</v>
      </c>
      <c r="AO1460" s="20">
        <v>1686863</v>
      </c>
      <c r="AQ1460" s="21">
        <v>1686863</v>
      </c>
      <c r="AR1460" s="24"/>
      <c r="AS1460" s="20">
        <v>0</v>
      </c>
      <c r="AU1460" s="25">
        <v>37060</v>
      </c>
      <c r="AW1460" s="22" t="str">
        <f t="shared" si="22"/>
        <v>No</v>
      </c>
      <c r="AX1460" s="6"/>
    </row>
    <row r="1461" spans="1:50">
      <c r="A1461" s="3" t="s">
        <v>698</v>
      </c>
      <c r="B1461" s="3" t="s">
        <v>699</v>
      </c>
      <c r="C1461" s="22" t="s">
        <v>21</v>
      </c>
      <c r="D1461" s="310">
        <v>9093</v>
      </c>
      <c r="E1461" s="314">
        <v>90093</v>
      </c>
      <c r="F1461" s="22" t="s">
        <v>189</v>
      </c>
      <c r="G1461" s="3" t="s">
        <v>185</v>
      </c>
      <c r="H1461" s="25">
        <v>117731</v>
      </c>
      <c r="I1461" s="19">
        <v>28</v>
      </c>
      <c r="J1461" s="22" t="s">
        <v>13</v>
      </c>
      <c r="K1461" s="22" t="s">
        <v>14</v>
      </c>
      <c r="L1461" s="19">
        <v>15</v>
      </c>
      <c r="M1461" s="20">
        <v>0</v>
      </c>
      <c r="O1461" s="20">
        <v>0</v>
      </c>
      <c r="Q1461" s="20">
        <v>0</v>
      </c>
      <c r="S1461" s="20">
        <v>0</v>
      </c>
      <c r="U1461" s="20">
        <v>0</v>
      </c>
      <c r="W1461" s="20">
        <v>563832</v>
      </c>
      <c r="Y1461" s="20">
        <v>489136</v>
      </c>
      <c r="AA1461" s="20">
        <v>46119</v>
      </c>
      <c r="AC1461" s="20">
        <v>241850</v>
      </c>
      <c r="AE1461" s="20">
        <v>64331</v>
      </c>
      <c r="AG1461" s="20">
        <v>26551</v>
      </c>
      <c r="AI1461" s="20">
        <v>0</v>
      </c>
      <c r="AK1461" s="20">
        <v>2802898</v>
      </c>
      <c r="AM1461" s="20">
        <v>18673</v>
      </c>
      <c r="AO1461" s="20">
        <v>0</v>
      </c>
      <c r="AQ1461" s="21">
        <v>4253390</v>
      </c>
      <c r="AR1461" s="24"/>
      <c r="AS1461" s="20">
        <v>0</v>
      </c>
      <c r="AU1461" s="25">
        <v>43830</v>
      </c>
      <c r="AW1461" s="22" t="str">
        <f t="shared" si="22"/>
        <v>No</v>
      </c>
      <c r="AX1461" s="6"/>
    </row>
    <row r="1462" spans="1:50">
      <c r="A1462" s="3" t="s">
        <v>6389</v>
      </c>
      <c r="B1462" s="3" t="s">
        <v>368</v>
      </c>
      <c r="C1462" s="22" t="s">
        <v>55</v>
      </c>
      <c r="D1462" s="310">
        <v>1096</v>
      </c>
      <c r="E1462" s="314">
        <v>10096</v>
      </c>
      <c r="F1462" s="22" t="s">
        <v>187</v>
      </c>
      <c r="G1462" s="3" t="s">
        <v>5166</v>
      </c>
      <c r="H1462" s="25">
        <v>61210</v>
      </c>
      <c r="I1462" s="19">
        <v>28</v>
      </c>
      <c r="J1462" s="22" t="s">
        <v>13</v>
      </c>
      <c r="K1462" s="22" t="s">
        <v>11</v>
      </c>
      <c r="L1462" s="19">
        <v>14</v>
      </c>
      <c r="M1462" s="20">
        <v>0</v>
      </c>
      <c r="O1462" s="20">
        <v>0</v>
      </c>
      <c r="Q1462" s="20">
        <v>0</v>
      </c>
      <c r="S1462" s="20">
        <v>0</v>
      </c>
      <c r="U1462" s="20">
        <v>0</v>
      </c>
      <c r="W1462" s="20">
        <v>0</v>
      </c>
      <c r="Y1462" s="20">
        <v>0</v>
      </c>
      <c r="AA1462" s="20">
        <v>0</v>
      </c>
      <c r="AC1462" s="20">
        <v>0</v>
      </c>
      <c r="AE1462" s="20">
        <v>0</v>
      </c>
      <c r="AG1462" s="20">
        <v>0</v>
      </c>
      <c r="AI1462" s="20">
        <v>0</v>
      </c>
      <c r="AK1462" s="20">
        <v>0</v>
      </c>
      <c r="AM1462" s="20">
        <v>0</v>
      </c>
      <c r="AO1462" s="20">
        <v>2959302</v>
      </c>
      <c r="AQ1462" s="21">
        <v>2959302</v>
      </c>
      <c r="AR1462" s="24"/>
      <c r="AS1462" s="20">
        <v>0</v>
      </c>
      <c r="AU1462" s="25">
        <v>45794</v>
      </c>
      <c r="AW1462" s="22" t="str">
        <f t="shared" si="22"/>
        <v>No</v>
      </c>
      <c r="AX1462" s="6"/>
    </row>
    <row r="1463" spans="1:50">
      <c r="A1463" s="3" t="s">
        <v>698</v>
      </c>
      <c r="B1463" s="3" t="s">
        <v>699</v>
      </c>
      <c r="C1463" s="22" t="s">
        <v>21</v>
      </c>
      <c r="D1463" s="310">
        <v>9093</v>
      </c>
      <c r="E1463" s="314">
        <v>90093</v>
      </c>
      <c r="F1463" s="22" t="s">
        <v>189</v>
      </c>
      <c r="G1463" s="3" t="s">
        <v>185</v>
      </c>
      <c r="H1463" s="25">
        <v>117731</v>
      </c>
      <c r="I1463" s="19">
        <v>28</v>
      </c>
      <c r="J1463" s="22" t="s">
        <v>12</v>
      </c>
      <c r="K1463" s="22" t="s">
        <v>14</v>
      </c>
      <c r="L1463" s="19">
        <v>13</v>
      </c>
      <c r="M1463" s="20">
        <v>0</v>
      </c>
      <c r="O1463" s="20">
        <v>0</v>
      </c>
      <c r="Q1463" s="20">
        <v>0</v>
      </c>
      <c r="S1463" s="20">
        <v>0</v>
      </c>
      <c r="U1463" s="20">
        <v>0</v>
      </c>
      <c r="W1463" s="20">
        <v>215722</v>
      </c>
      <c r="Y1463" s="20">
        <v>166387</v>
      </c>
      <c r="AA1463" s="20">
        <v>22528</v>
      </c>
      <c r="AC1463" s="20">
        <v>129691</v>
      </c>
      <c r="AE1463" s="20">
        <v>23952</v>
      </c>
      <c r="AG1463" s="20">
        <v>9885</v>
      </c>
      <c r="AI1463" s="20">
        <v>0</v>
      </c>
      <c r="AK1463" s="20">
        <v>1000912</v>
      </c>
      <c r="AM1463" s="20">
        <v>42523</v>
      </c>
      <c r="AO1463" s="20">
        <v>0</v>
      </c>
      <c r="AQ1463" s="21">
        <v>1611600</v>
      </c>
      <c r="AR1463" s="24"/>
      <c r="AS1463" s="20">
        <v>0</v>
      </c>
      <c r="AU1463" s="25">
        <v>16232</v>
      </c>
      <c r="AW1463" s="22" t="str">
        <f t="shared" si="22"/>
        <v>No</v>
      </c>
      <c r="AX1463" s="6"/>
    </row>
    <row r="1464" spans="1:50">
      <c r="A1464" s="3" t="s">
        <v>5971</v>
      </c>
      <c r="B1464" s="3" t="s">
        <v>1636</v>
      </c>
      <c r="C1464" s="22" t="s">
        <v>105</v>
      </c>
      <c r="D1464" s="310" t="s">
        <v>1637</v>
      </c>
      <c r="E1464" s="314" t="s">
        <v>1638</v>
      </c>
      <c r="F1464" s="22" t="s">
        <v>235</v>
      </c>
      <c r="G1464" s="3" t="s">
        <v>222</v>
      </c>
      <c r="H1464" s="25">
        <v>0</v>
      </c>
      <c r="I1464" s="19">
        <v>28</v>
      </c>
      <c r="J1464" s="22" t="s">
        <v>12</v>
      </c>
      <c r="K1464" s="22" t="s">
        <v>11</v>
      </c>
      <c r="L1464" s="19">
        <v>13</v>
      </c>
      <c r="M1464" s="20">
        <v>0</v>
      </c>
      <c r="O1464" s="20">
        <v>0</v>
      </c>
      <c r="Q1464" s="20">
        <v>0</v>
      </c>
      <c r="S1464" s="20">
        <v>0</v>
      </c>
      <c r="U1464" s="20">
        <v>0</v>
      </c>
      <c r="W1464" s="20">
        <v>0</v>
      </c>
      <c r="Y1464" s="20">
        <v>0</v>
      </c>
      <c r="AA1464" s="20">
        <v>0</v>
      </c>
      <c r="AC1464" s="20">
        <v>0</v>
      </c>
      <c r="AE1464" s="20">
        <v>0</v>
      </c>
      <c r="AG1464" s="20">
        <v>0</v>
      </c>
      <c r="AI1464" s="20">
        <v>0</v>
      </c>
      <c r="AK1464" s="20">
        <v>0</v>
      </c>
      <c r="AM1464" s="20">
        <v>0</v>
      </c>
      <c r="AO1464" s="20">
        <v>1393159</v>
      </c>
      <c r="AQ1464" s="21">
        <v>1393159</v>
      </c>
      <c r="AR1464" s="24"/>
      <c r="AS1464" s="20">
        <v>0</v>
      </c>
      <c r="AU1464" s="25">
        <v>23088</v>
      </c>
      <c r="AW1464" s="22" t="str">
        <f t="shared" si="22"/>
        <v>No</v>
      </c>
      <c r="AX1464" s="6"/>
    </row>
    <row r="1465" spans="1:50">
      <c r="A1465" s="3" t="s">
        <v>3184</v>
      </c>
      <c r="B1465" s="3" t="s">
        <v>332</v>
      </c>
      <c r="C1465" s="22" t="s">
        <v>57</v>
      </c>
      <c r="D1465" s="310" t="s">
        <v>3185</v>
      </c>
      <c r="E1465" s="314" t="s">
        <v>3186</v>
      </c>
      <c r="F1465" s="22" t="s">
        <v>189</v>
      </c>
      <c r="G1465" s="3" t="s">
        <v>222</v>
      </c>
      <c r="H1465" s="25">
        <v>0</v>
      </c>
      <c r="I1465" s="19">
        <v>28</v>
      </c>
      <c r="J1465" s="22" t="s">
        <v>13</v>
      </c>
      <c r="K1465" s="22" t="s">
        <v>11</v>
      </c>
      <c r="L1465" s="19">
        <v>13</v>
      </c>
      <c r="M1465" s="20">
        <v>0</v>
      </c>
      <c r="O1465" s="20">
        <v>0</v>
      </c>
      <c r="Q1465" s="20">
        <v>0</v>
      </c>
      <c r="S1465" s="20">
        <v>0</v>
      </c>
      <c r="U1465" s="20">
        <v>0</v>
      </c>
      <c r="W1465" s="20">
        <v>0</v>
      </c>
      <c r="Y1465" s="20">
        <v>0</v>
      </c>
      <c r="AA1465" s="20">
        <v>0</v>
      </c>
      <c r="AC1465" s="20">
        <v>0</v>
      </c>
      <c r="AE1465" s="20">
        <v>0</v>
      </c>
      <c r="AG1465" s="20">
        <v>0</v>
      </c>
      <c r="AI1465" s="20">
        <v>0</v>
      </c>
      <c r="AK1465" s="20">
        <v>0</v>
      </c>
      <c r="AM1465" s="20">
        <v>0</v>
      </c>
      <c r="AO1465" s="20">
        <v>1072210</v>
      </c>
      <c r="AQ1465" s="21">
        <v>1072210</v>
      </c>
      <c r="AR1465" s="24"/>
      <c r="AS1465" s="20">
        <v>0</v>
      </c>
      <c r="AU1465" s="25">
        <v>22489</v>
      </c>
      <c r="AW1465" s="22" t="str">
        <f t="shared" si="22"/>
        <v>No</v>
      </c>
      <c r="AX1465" s="6"/>
    </row>
    <row r="1466" spans="1:50">
      <c r="A1466" s="3" t="s">
        <v>241</v>
      </c>
      <c r="B1466" s="3" t="s">
        <v>5969</v>
      </c>
      <c r="C1466" s="22" t="s">
        <v>53</v>
      </c>
      <c r="D1466" s="310">
        <v>3088</v>
      </c>
      <c r="E1466" s="314">
        <v>30088</v>
      </c>
      <c r="F1466" s="22" t="s">
        <v>187</v>
      </c>
      <c r="G1466" s="3" t="s">
        <v>185</v>
      </c>
      <c r="H1466" s="25">
        <v>109919</v>
      </c>
      <c r="I1466" s="19">
        <v>28</v>
      </c>
      <c r="J1466" s="22" t="s">
        <v>12</v>
      </c>
      <c r="K1466" s="22" t="s">
        <v>14</v>
      </c>
      <c r="L1466" s="19">
        <v>12</v>
      </c>
      <c r="M1466" s="20">
        <v>0</v>
      </c>
      <c r="O1466" s="20">
        <v>119257</v>
      </c>
      <c r="Q1466" s="20">
        <v>0</v>
      </c>
      <c r="S1466" s="20">
        <v>11850</v>
      </c>
      <c r="U1466" s="20">
        <v>39972</v>
      </c>
      <c r="W1466" s="20">
        <v>1273</v>
      </c>
      <c r="Y1466" s="20">
        <v>0</v>
      </c>
      <c r="AA1466" s="20">
        <v>0</v>
      </c>
      <c r="AC1466" s="20">
        <v>0</v>
      </c>
      <c r="AE1466" s="20">
        <v>609</v>
      </c>
      <c r="AG1466" s="20">
        <v>844</v>
      </c>
      <c r="AI1466" s="20">
        <v>0</v>
      </c>
      <c r="AK1466" s="20">
        <v>873457</v>
      </c>
      <c r="AM1466" s="20">
        <v>0</v>
      </c>
      <c r="AO1466" s="20">
        <v>0</v>
      </c>
      <c r="AQ1466" s="21">
        <v>1047262</v>
      </c>
      <c r="AR1466" s="24"/>
      <c r="AS1466" s="20">
        <v>0</v>
      </c>
      <c r="AU1466" s="25">
        <v>27309</v>
      </c>
      <c r="AW1466" s="22" t="str">
        <f t="shared" si="22"/>
        <v>No</v>
      </c>
      <c r="AX1466" s="6"/>
    </row>
    <row r="1467" spans="1:50">
      <c r="A1467" s="3" t="s">
        <v>6383</v>
      </c>
      <c r="B1467" s="3" t="s">
        <v>908</v>
      </c>
      <c r="C1467" s="22" t="s">
        <v>84</v>
      </c>
      <c r="D1467" s="310">
        <v>6096</v>
      </c>
      <c r="E1467" s="314">
        <v>60096</v>
      </c>
      <c r="F1467" s="22" t="s">
        <v>120</v>
      </c>
      <c r="G1467" s="3" t="s">
        <v>5166</v>
      </c>
      <c r="H1467" s="25">
        <v>103898</v>
      </c>
      <c r="I1467" s="19">
        <v>28</v>
      </c>
      <c r="J1467" s="22" t="s">
        <v>12</v>
      </c>
      <c r="K1467" s="22" t="s">
        <v>11</v>
      </c>
      <c r="L1467" s="19">
        <v>11</v>
      </c>
      <c r="M1467" s="20">
        <v>0</v>
      </c>
      <c r="O1467" s="20">
        <v>0</v>
      </c>
      <c r="Q1467" s="20">
        <v>0</v>
      </c>
      <c r="S1467" s="20">
        <v>0</v>
      </c>
      <c r="U1467" s="20">
        <v>0</v>
      </c>
      <c r="W1467" s="20">
        <v>0</v>
      </c>
      <c r="Y1467" s="20">
        <v>0</v>
      </c>
      <c r="AA1467" s="20">
        <v>0</v>
      </c>
      <c r="AC1467" s="20">
        <v>0</v>
      </c>
      <c r="AE1467" s="20">
        <v>0</v>
      </c>
      <c r="AG1467" s="20">
        <v>0</v>
      </c>
      <c r="AI1467" s="20">
        <v>0</v>
      </c>
      <c r="AK1467" s="20">
        <v>0</v>
      </c>
      <c r="AM1467" s="20">
        <v>0</v>
      </c>
      <c r="AO1467" s="20">
        <v>1448950</v>
      </c>
      <c r="AQ1467" s="21">
        <v>1448950</v>
      </c>
      <c r="AR1467" s="24"/>
      <c r="AS1467" s="20">
        <v>0</v>
      </c>
      <c r="AU1467" s="25">
        <v>19280</v>
      </c>
      <c r="AW1467" s="22" t="str">
        <f t="shared" si="22"/>
        <v>No</v>
      </c>
      <c r="AX1467" s="6"/>
    </row>
    <row r="1468" spans="1:50">
      <c r="A1468" s="3" t="s">
        <v>6387</v>
      </c>
      <c r="B1468" s="3" t="s">
        <v>5309</v>
      </c>
      <c r="C1468" s="22" t="s">
        <v>1</v>
      </c>
      <c r="D1468" s="310">
        <v>22</v>
      </c>
      <c r="E1468" s="314">
        <v>22</v>
      </c>
      <c r="F1468" s="22" t="s">
        <v>187</v>
      </c>
      <c r="G1468" s="3" t="s">
        <v>5166</v>
      </c>
      <c r="H1468" s="25">
        <v>69809</v>
      </c>
      <c r="I1468" s="19">
        <v>28</v>
      </c>
      <c r="J1468" s="22" t="s">
        <v>13</v>
      </c>
      <c r="K1468" s="22" t="s">
        <v>11</v>
      </c>
      <c r="L1468" s="19">
        <v>11</v>
      </c>
      <c r="M1468" s="20">
        <v>0</v>
      </c>
      <c r="O1468" s="20">
        <v>0</v>
      </c>
      <c r="Q1468" s="20">
        <v>0</v>
      </c>
      <c r="S1468" s="20">
        <v>0</v>
      </c>
      <c r="U1468" s="20">
        <v>0</v>
      </c>
      <c r="W1468" s="20">
        <v>0</v>
      </c>
      <c r="Y1468" s="20">
        <v>0</v>
      </c>
      <c r="AA1468" s="20">
        <v>0</v>
      </c>
      <c r="AC1468" s="20">
        <v>0</v>
      </c>
      <c r="AE1468" s="20">
        <v>0</v>
      </c>
      <c r="AG1468" s="20">
        <v>0</v>
      </c>
      <c r="AI1468" s="20">
        <v>0</v>
      </c>
      <c r="AK1468" s="20">
        <v>0</v>
      </c>
      <c r="AM1468" s="20">
        <v>0</v>
      </c>
      <c r="AO1468" s="20">
        <v>956773</v>
      </c>
      <c r="AQ1468" s="21">
        <v>956773</v>
      </c>
      <c r="AR1468" s="24"/>
      <c r="AS1468" s="20">
        <v>0</v>
      </c>
      <c r="AU1468" s="25">
        <v>22803</v>
      </c>
      <c r="AW1468" s="22" t="str">
        <f t="shared" si="22"/>
        <v>No</v>
      </c>
      <c r="AX1468" s="6"/>
    </row>
    <row r="1469" spans="1:50">
      <c r="A1469" s="3" t="s">
        <v>1226</v>
      </c>
      <c r="B1469" s="3" t="s">
        <v>1227</v>
      </c>
      <c r="C1469" s="22" t="s">
        <v>21</v>
      </c>
      <c r="D1469" s="310">
        <v>9226</v>
      </c>
      <c r="E1469" s="314">
        <v>90226</v>
      </c>
      <c r="F1469" s="22" t="s">
        <v>189</v>
      </c>
      <c r="G1469" s="3" t="s">
        <v>185</v>
      </c>
      <c r="H1469" s="25">
        <v>107672</v>
      </c>
      <c r="I1469" s="19">
        <v>28</v>
      </c>
      <c r="J1469" s="22" t="s">
        <v>12</v>
      </c>
      <c r="K1469" s="22" t="s">
        <v>14</v>
      </c>
      <c r="L1469" s="19">
        <v>10</v>
      </c>
      <c r="M1469" s="20">
        <v>0</v>
      </c>
      <c r="O1469" s="20">
        <v>41746</v>
      </c>
      <c r="Q1469" s="20">
        <v>0</v>
      </c>
      <c r="S1469" s="20">
        <v>2408</v>
      </c>
      <c r="U1469" s="20">
        <v>15458</v>
      </c>
      <c r="W1469" s="20">
        <v>2375</v>
      </c>
      <c r="Y1469" s="20">
        <v>0</v>
      </c>
      <c r="AA1469" s="20">
        <v>0</v>
      </c>
      <c r="AC1469" s="20">
        <v>2855</v>
      </c>
      <c r="AE1469" s="20">
        <v>3060</v>
      </c>
      <c r="AG1469" s="20">
        <v>13689</v>
      </c>
      <c r="AI1469" s="20">
        <v>0</v>
      </c>
      <c r="AK1469" s="20">
        <v>1761847</v>
      </c>
      <c r="AM1469" s="20">
        <v>0</v>
      </c>
      <c r="AO1469" s="20">
        <v>0</v>
      </c>
      <c r="AQ1469" s="21">
        <v>1843438</v>
      </c>
      <c r="AR1469" s="24"/>
      <c r="AS1469" s="20">
        <v>0</v>
      </c>
      <c r="AU1469" s="25">
        <v>17876</v>
      </c>
      <c r="AW1469" s="22" t="str">
        <f t="shared" si="22"/>
        <v>No</v>
      </c>
      <c r="AX1469" s="6"/>
    </row>
    <row r="1470" spans="1:50">
      <c r="A1470" s="3" t="s">
        <v>6388</v>
      </c>
      <c r="B1470" s="3" t="s">
        <v>797</v>
      </c>
      <c r="C1470" s="22" t="s">
        <v>21</v>
      </c>
      <c r="D1470" s="310">
        <v>9165</v>
      </c>
      <c r="E1470" s="314">
        <v>90165</v>
      </c>
      <c r="F1470" s="22" t="s">
        <v>187</v>
      </c>
      <c r="G1470" s="3" t="s">
        <v>5166</v>
      </c>
      <c r="H1470" s="25">
        <v>214811</v>
      </c>
      <c r="I1470" s="19">
        <v>28</v>
      </c>
      <c r="J1470" s="22" t="s">
        <v>13</v>
      </c>
      <c r="K1470" s="22" t="s">
        <v>14</v>
      </c>
      <c r="L1470" s="19">
        <v>10</v>
      </c>
      <c r="M1470" s="20">
        <v>0</v>
      </c>
      <c r="O1470" s="20">
        <v>0</v>
      </c>
      <c r="Q1470" s="20">
        <v>0</v>
      </c>
      <c r="S1470" s="20">
        <v>0</v>
      </c>
      <c r="U1470" s="20">
        <v>0</v>
      </c>
      <c r="W1470" s="20">
        <v>0</v>
      </c>
      <c r="Y1470" s="20">
        <v>0</v>
      </c>
      <c r="AA1470" s="20">
        <v>0</v>
      </c>
      <c r="AC1470" s="20">
        <v>0</v>
      </c>
      <c r="AE1470" s="20">
        <v>0</v>
      </c>
      <c r="AG1470" s="20">
        <v>0</v>
      </c>
      <c r="AI1470" s="20">
        <v>0</v>
      </c>
      <c r="AK1470" s="20">
        <v>0</v>
      </c>
      <c r="AM1470" s="20">
        <v>0</v>
      </c>
      <c r="AO1470" s="20">
        <v>2735100</v>
      </c>
      <c r="AQ1470" s="21">
        <v>2735100</v>
      </c>
      <c r="AR1470" s="24"/>
      <c r="AS1470" s="20">
        <v>0</v>
      </c>
      <c r="AU1470" s="25">
        <v>24237</v>
      </c>
      <c r="AW1470" s="22" t="str">
        <f t="shared" si="22"/>
        <v>No</v>
      </c>
      <c r="AX1470" s="6"/>
    </row>
    <row r="1471" spans="1:50">
      <c r="A1471" s="3" t="s">
        <v>6380</v>
      </c>
      <c r="B1471" s="3" t="s">
        <v>199</v>
      </c>
      <c r="C1471" s="22" t="s">
        <v>103</v>
      </c>
      <c r="D1471" s="310">
        <v>6015</v>
      </c>
      <c r="E1471" s="314">
        <v>60015</v>
      </c>
      <c r="F1471" s="22" t="s">
        <v>187</v>
      </c>
      <c r="G1471" s="3" t="s">
        <v>5166</v>
      </c>
      <c r="H1471" s="25">
        <v>54770</v>
      </c>
      <c r="I1471" s="19">
        <v>28</v>
      </c>
      <c r="J1471" s="22" t="s">
        <v>13</v>
      </c>
      <c r="K1471" s="22" t="s">
        <v>11</v>
      </c>
      <c r="L1471" s="19">
        <v>8</v>
      </c>
      <c r="M1471" s="20">
        <v>0</v>
      </c>
      <c r="O1471" s="20">
        <v>0</v>
      </c>
      <c r="Q1471" s="20">
        <v>0</v>
      </c>
      <c r="S1471" s="20">
        <v>0</v>
      </c>
      <c r="U1471" s="20">
        <v>0</v>
      </c>
      <c r="W1471" s="20">
        <v>0</v>
      </c>
      <c r="Y1471" s="20">
        <v>0</v>
      </c>
      <c r="AA1471" s="20">
        <v>0</v>
      </c>
      <c r="AC1471" s="20">
        <v>0</v>
      </c>
      <c r="AE1471" s="20">
        <v>0</v>
      </c>
      <c r="AG1471" s="20">
        <v>0</v>
      </c>
      <c r="AI1471" s="20">
        <v>0</v>
      </c>
      <c r="AK1471" s="20">
        <v>0</v>
      </c>
      <c r="AM1471" s="20">
        <v>0</v>
      </c>
      <c r="AO1471" s="20">
        <v>2609945</v>
      </c>
      <c r="AQ1471" s="21">
        <v>2609945</v>
      </c>
      <c r="AR1471" s="24"/>
      <c r="AS1471" s="20">
        <v>0</v>
      </c>
      <c r="AU1471" s="25">
        <v>34356</v>
      </c>
      <c r="AW1471" s="22" t="str">
        <f t="shared" si="22"/>
        <v>No</v>
      </c>
      <c r="AX1471" s="6"/>
    </row>
    <row r="1472" spans="1:50">
      <c r="A1472" s="3" t="s">
        <v>6389</v>
      </c>
      <c r="B1472" s="3" t="s">
        <v>368</v>
      </c>
      <c r="C1472" s="22" t="s">
        <v>55</v>
      </c>
      <c r="D1472" s="310">
        <v>1096</v>
      </c>
      <c r="E1472" s="314">
        <v>10096</v>
      </c>
      <c r="F1472" s="22" t="s">
        <v>187</v>
      </c>
      <c r="G1472" s="3" t="s">
        <v>5166</v>
      </c>
      <c r="H1472" s="25">
        <v>61210</v>
      </c>
      <c r="I1472" s="19">
        <v>28</v>
      </c>
      <c r="J1472" s="22" t="s">
        <v>12</v>
      </c>
      <c r="K1472" s="22" t="s">
        <v>14</v>
      </c>
      <c r="L1472" s="19">
        <v>8</v>
      </c>
      <c r="M1472" s="20">
        <v>0</v>
      </c>
      <c r="O1472" s="20">
        <v>0</v>
      </c>
      <c r="Q1472" s="20">
        <v>0</v>
      </c>
      <c r="S1472" s="20">
        <v>0</v>
      </c>
      <c r="U1472" s="20">
        <v>0</v>
      </c>
      <c r="W1472" s="20">
        <v>0</v>
      </c>
      <c r="Y1472" s="20">
        <v>0</v>
      </c>
      <c r="AA1472" s="20">
        <v>0</v>
      </c>
      <c r="AC1472" s="20">
        <v>0</v>
      </c>
      <c r="AE1472" s="20">
        <v>0</v>
      </c>
      <c r="AG1472" s="20">
        <v>0</v>
      </c>
      <c r="AI1472" s="20">
        <v>0</v>
      </c>
      <c r="AK1472" s="20">
        <v>0</v>
      </c>
      <c r="AM1472" s="20">
        <v>0</v>
      </c>
      <c r="AO1472" s="20">
        <v>48601</v>
      </c>
      <c r="AQ1472" s="21">
        <v>48601</v>
      </c>
      <c r="AR1472" s="24"/>
      <c r="AS1472" s="20">
        <v>0</v>
      </c>
      <c r="AU1472" s="25">
        <v>530</v>
      </c>
      <c r="AW1472" s="22" t="str">
        <f t="shared" si="22"/>
        <v>No</v>
      </c>
      <c r="AX1472" s="6"/>
    </row>
    <row r="1473" spans="1:50">
      <c r="A1473" s="3" t="s">
        <v>6380</v>
      </c>
      <c r="B1473" s="3" t="s">
        <v>199</v>
      </c>
      <c r="C1473" s="22" t="s">
        <v>103</v>
      </c>
      <c r="D1473" s="310">
        <v>6015</v>
      </c>
      <c r="E1473" s="314">
        <v>60015</v>
      </c>
      <c r="F1473" s="22" t="s">
        <v>187</v>
      </c>
      <c r="G1473" s="3" t="s">
        <v>5166</v>
      </c>
      <c r="H1473" s="25">
        <v>54770</v>
      </c>
      <c r="I1473" s="19">
        <v>28</v>
      </c>
      <c r="J1473" s="22" t="s">
        <v>17</v>
      </c>
      <c r="K1473" s="22" t="s">
        <v>14</v>
      </c>
      <c r="L1473" s="19">
        <v>8</v>
      </c>
      <c r="M1473" s="20">
        <v>0</v>
      </c>
      <c r="O1473" s="20">
        <v>0</v>
      </c>
      <c r="Q1473" s="20">
        <v>0</v>
      </c>
      <c r="S1473" s="20">
        <v>0</v>
      </c>
      <c r="U1473" s="20">
        <v>0</v>
      </c>
      <c r="W1473" s="20">
        <v>0</v>
      </c>
      <c r="Y1473" s="20">
        <v>0</v>
      </c>
      <c r="AA1473" s="20">
        <v>0</v>
      </c>
      <c r="AC1473" s="20">
        <v>0</v>
      </c>
      <c r="AE1473" s="20">
        <v>0</v>
      </c>
      <c r="AG1473" s="20">
        <v>0</v>
      </c>
      <c r="AI1473" s="20">
        <v>0</v>
      </c>
      <c r="AK1473" s="20">
        <v>0</v>
      </c>
      <c r="AM1473" s="20">
        <v>0</v>
      </c>
      <c r="AO1473" s="20">
        <v>97287</v>
      </c>
      <c r="AQ1473" s="21">
        <v>97287</v>
      </c>
      <c r="AR1473" s="24"/>
      <c r="AS1473" s="20">
        <v>0</v>
      </c>
      <c r="AU1473" s="25">
        <v>2863</v>
      </c>
      <c r="AW1473" s="22" t="str">
        <f t="shared" si="22"/>
        <v>No</v>
      </c>
      <c r="AX1473" s="6"/>
    </row>
    <row r="1474" spans="1:50">
      <c r="A1474" s="3" t="s">
        <v>1168</v>
      </c>
      <c r="B1474" s="3" t="s">
        <v>5968</v>
      </c>
      <c r="C1474" s="22" t="s">
        <v>107</v>
      </c>
      <c r="D1474" s="310">
        <v>4188</v>
      </c>
      <c r="E1474" s="314">
        <v>40188</v>
      </c>
      <c r="F1474" s="22" t="s">
        <v>184</v>
      </c>
      <c r="G1474" s="3" t="s">
        <v>5166</v>
      </c>
      <c r="H1474" s="25">
        <v>106405</v>
      </c>
      <c r="I1474" s="19">
        <v>28</v>
      </c>
      <c r="J1474" s="22" t="s">
        <v>13</v>
      </c>
      <c r="K1474" s="22" t="s">
        <v>11</v>
      </c>
      <c r="L1474" s="19">
        <v>8</v>
      </c>
      <c r="M1474" s="20">
        <v>0</v>
      </c>
      <c r="O1474" s="20">
        <v>0</v>
      </c>
      <c r="Q1474" s="20">
        <v>0</v>
      </c>
      <c r="S1474" s="20">
        <v>0</v>
      </c>
      <c r="U1474" s="20">
        <v>0</v>
      </c>
      <c r="W1474" s="20">
        <v>0</v>
      </c>
      <c r="Y1474" s="20">
        <v>0</v>
      </c>
      <c r="AA1474" s="20">
        <v>0</v>
      </c>
      <c r="AC1474" s="20">
        <v>0</v>
      </c>
      <c r="AE1474" s="20">
        <v>0</v>
      </c>
      <c r="AG1474" s="20">
        <v>0</v>
      </c>
      <c r="AI1474" s="20">
        <v>0</v>
      </c>
      <c r="AK1474" s="20">
        <v>0</v>
      </c>
      <c r="AM1474" s="20">
        <v>0</v>
      </c>
      <c r="AO1474" s="20">
        <v>2162347</v>
      </c>
      <c r="AQ1474" s="21">
        <v>2162347</v>
      </c>
      <c r="AR1474" s="24"/>
      <c r="AS1474" s="20">
        <v>0</v>
      </c>
      <c r="AU1474" s="25">
        <v>21383</v>
      </c>
      <c r="AW1474" s="22" t="str">
        <f t="shared" si="22"/>
        <v>No</v>
      </c>
      <c r="AX1474" s="6"/>
    </row>
    <row r="1475" spans="1:50">
      <c r="A1475" s="3" t="s">
        <v>6380</v>
      </c>
      <c r="B1475" s="3" t="s">
        <v>199</v>
      </c>
      <c r="C1475" s="22" t="s">
        <v>103</v>
      </c>
      <c r="D1475" s="310">
        <v>6015</v>
      </c>
      <c r="E1475" s="314">
        <v>60015</v>
      </c>
      <c r="F1475" s="22" t="s">
        <v>187</v>
      </c>
      <c r="G1475" s="3" t="s">
        <v>5166</v>
      </c>
      <c r="H1475" s="25">
        <v>54770</v>
      </c>
      <c r="I1475" s="19">
        <v>28</v>
      </c>
      <c r="J1475" s="22" t="s">
        <v>23</v>
      </c>
      <c r="K1475" s="22" t="s">
        <v>11</v>
      </c>
      <c r="L1475" s="19">
        <v>8</v>
      </c>
      <c r="M1475" s="20">
        <v>0</v>
      </c>
      <c r="O1475" s="20">
        <v>0</v>
      </c>
      <c r="Q1475" s="20">
        <v>0</v>
      </c>
      <c r="S1475" s="20">
        <v>0</v>
      </c>
      <c r="U1475" s="20">
        <v>0</v>
      </c>
      <c r="W1475" s="20">
        <v>0</v>
      </c>
      <c r="Y1475" s="20">
        <v>0</v>
      </c>
      <c r="AA1475" s="20">
        <v>0</v>
      </c>
      <c r="AC1475" s="20">
        <v>0</v>
      </c>
      <c r="AE1475" s="20">
        <v>0</v>
      </c>
      <c r="AG1475" s="20">
        <v>0</v>
      </c>
      <c r="AI1475" s="20">
        <v>0</v>
      </c>
      <c r="AK1475" s="20">
        <v>0</v>
      </c>
      <c r="AM1475" s="20">
        <v>0</v>
      </c>
      <c r="AO1475" s="20">
        <v>1666163</v>
      </c>
      <c r="AQ1475" s="21">
        <v>1666163</v>
      </c>
      <c r="AR1475" s="24"/>
      <c r="AS1475" s="20">
        <v>0</v>
      </c>
      <c r="AU1475" s="25">
        <v>9937</v>
      </c>
      <c r="AW1475" s="22" t="str">
        <f t="shared" ref="AW1475:AW1538" si="23">IF(AV1475&amp;AT1475&amp;AR1475&amp;AP1475&amp;AN1475&amp;AL1475&amp;AJ1475&amp;AH1475&amp;AF1475&amp;AD1475&amp;AB1475&amp;Z1475&amp;X1475&amp;V1475&amp;P1475&amp;R1475&amp;T1475&amp;N1475&lt;&gt;"","Yes","No")</f>
        <v>No</v>
      </c>
      <c r="AX1475" s="6"/>
    </row>
    <row r="1476" spans="1:50">
      <c r="A1476" s="3" t="s">
        <v>6382</v>
      </c>
      <c r="B1476" s="3" t="s">
        <v>717</v>
      </c>
      <c r="C1476" s="22" t="s">
        <v>63</v>
      </c>
      <c r="D1476" s="310">
        <v>4096</v>
      </c>
      <c r="E1476" s="314">
        <v>40096</v>
      </c>
      <c r="F1476" s="22" t="s">
        <v>187</v>
      </c>
      <c r="G1476" s="3" t="s">
        <v>5166</v>
      </c>
      <c r="H1476" s="25">
        <v>68243</v>
      </c>
      <c r="I1476" s="19">
        <v>28</v>
      </c>
      <c r="J1476" s="22" t="s">
        <v>13</v>
      </c>
      <c r="K1476" s="22" t="s">
        <v>14</v>
      </c>
      <c r="L1476" s="19">
        <v>7</v>
      </c>
      <c r="M1476" s="20">
        <v>0</v>
      </c>
      <c r="O1476" s="20">
        <v>0</v>
      </c>
      <c r="Q1476" s="20">
        <v>0</v>
      </c>
      <c r="S1476" s="20">
        <v>0</v>
      </c>
      <c r="U1476" s="20">
        <v>0</v>
      </c>
      <c r="W1476" s="20">
        <v>0</v>
      </c>
      <c r="Y1476" s="20">
        <v>0</v>
      </c>
      <c r="AA1476" s="20">
        <v>0</v>
      </c>
      <c r="AC1476" s="20">
        <v>0</v>
      </c>
      <c r="AE1476" s="20">
        <v>0</v>
      </c>
      <c r="AG1476" s="20">
        <v>0</v>
      </c>
      <c r="AI1476" s="20">
        <v>0</v>
      </c>
      <c r="AK1476" s="20">
        <v>0</v>
      </c>
      <c r="AM1476" s="20">
        <v>0</v>
      </c>
      <c r="AO1476" s="20">
        <v>1046940</v>
      </c>
      <c r="AQ1476" s="21">
        <v>1046940</v>
      </c>
      <c r="AR1476" s="24"/>
      <c r="AS1476" s="20">
        <v>0</v>
      </c>
      <c r="AU1476" s="25">
        <v>21600</v>
      </c>
      <c r="AW1476" s="22" t="str">
        <f t="shared" si="23"/>
        <v>No</v>
      </c>
      <c r="AX1476" s="6"/>
    </row>
    <row r="1477" spans="1:50">
      <c r="A1477" s="3" t="s">
        <v>6384</v>
      </c>
      <c r="B1477" s="3" t="s">
        <v>5578</v>
      </c>
      <c r="C1477" s="22" t="s">
        <v>21</v>
      </c>
      <c r="D1477" s="310">
        <v>9296</v>
      </c>
      <c r="E1477" s="314">
        <v>90296</v>
      </c>
      <c r="F1477" s="22" t="s">
        <v>187</v>
      </c>
      <c r="G1477" s="3" t="s">
        <v>5166</v>
      </c>
      <c r="H1477" s="25">
        <v>12150996</v>
      </c>
      <c r="I1477" s="19">
        <v>28</v>
      </c>
      <c r="J1477" s="22" t="s">
        <v>12</v>
      </c>
      <c r="K1477" s="22" t="s">
        <v>14</v>
      </c>
      <c r="L1477" s="19">
        <v>7</v>
      </c>
      <c r="M1477" s="20">
        <v>0</v>
      </c>
      <c r="O1477" s="20">
        <v>0</v>
      </c>
      <c r="Q1477" s="20">
        <v>0</v>
      </c>
      <c r="S1477" s="20">
        <v>0</v>
      </c>
      <c r="U1477" s="20">
        <v>0</v>
      </c>
      <c r="W1477" s="20">
        <v>0</v>
      </c>
      <c r="Y1477" s="20">
        <v>0</v>
      </c>
      <c r="AA1477" s="20">
        <v>0</v>
      </c>
      <c r="AC1477" s="20">
        <v>0</v>
      </c>
      <c r="AE1477" s="20">
        <v>0</v>
      </c>
      <c r="AG1477" s="20">
        <v>0</v>
      </c>
      <c r="AI1477" s="20">
        <v>0</v>
      </c>
      <c r="AK1477" s="20">
        <v>0</v>
      </c>
      <c r="AM1477" s="20">
        <v>0</v>
      </c>
      <c r="AO1477" s="20">
        <v>162632</v>
      </c>
      <c r="AQ1477" s="21">
        <v>162632</v>
      </c>
      <c r="AR1477" s="24"/>
      <c r="AS1477" s="20">
        <v>0</v>
      </c>
      <c r="AU1477" s="25">
        <v>1091</v>
      </c>
      <c r="AW1477" s="22" t="str">
        <f t="shared" si="23"/>
        <v>No</v>
      </c>
      <c r="AX1477" s="6"/>
    </row>
    <row r="1478" spans="1:50">
      <c r="A1478" s="3" t="s">
        <v>6385</v>
      </c>
      <c r="B1478" s="3" t="s">
        <v>878</v>
      </c>
      <c r="C1478" s="22" t="s">
        <v>38</v>
      </c>
      <c r="D1478" s="310">
        <v>4129</v>
      </c>
      <c r="E1478" s="314">
        <v>40129</v>
      </c>
      <c r="F1478" s="22" t="s">
        <v>187</v>
      </c>
      <c r="G1478" s="3" t="s">
        <v>185</v>
      </c>
      <c r="H1478" s="25">
        <v>169541</v>
      </c>
      <c r="I1478" s="19">
        <v>28</v>
      </c>
      <c r="J1478" s="22" t="s">
        <v>15</v>
      </c>
      <c r="K1478" s="22" t="s">
        <v>11</v>
      </c>
      <c r="L1478" s="19">
        <v>6</v>
      </c>
      <c r="M1478" s="20">
        <v>0</v>
      </c>
      <c r="O1478" s="20">
        <v>42366</v>
      </c>
      <c r="Q1478" s="20">
        <v>0</v>
      </c>
      <c r="S1478" s="20">
        <v>3237</v>
      </c>
      <c r="U1478" s="20">
        <v>9266</v>
      </c>
      <c r="W1478" s="20">
        <v>27491</v>
      </c>
      <c r="Y1478" s="20">
        <v>11499</v>
      </c>
      <c r="AA1478" s="20">
        <v>0</v>
      </c>
      <c r="AC1478" s="20">
        <v>4687</v>
      </c>
      <c r="AE1478" s="20">
        <v>1320</v>
      </c>
      <c r="AG1478" s="20">
        <v>1194</v>
      </c>
      <c r="AI1478" s="20">
        <v>0</v>
      </c>
      <c r="AK1478" s="20">
        <v>0</v>
      </c>
      <c r="AM1478" s="20">
        <v>18739</v>
      </c>
      <c r="AO1478" s="20">
        <v>0</v>
      </c>
      <c r="AQ1478" s="21">
        <v>119799</v>
      </c>
      <c r="AR1478" s="24"/>
      <c r="AS1478" s="20">
        <v>0</v>
      </c>
      <c r="AU1478" s="25">
        <v>2956</v>
      </c>
      <c r="AW1478" s="22" t="str">
        <f t="shared" si="23"/>
        <v>No</v>
      </c>
      <c r="AX1478" s="6"/>
    </row>
    <row r="1479" spans="1:50">
      <c r="A1479" s="3" t="s">
        <v>6386</v>
      </c>
      <c r="B1479" s="3" t="s">
        <v>459</v>
      </c>
      <c r="C1479" s="22" t="s">
        <v>45</v>
      </c>
      <c r="D1479" s="310">
        <v>5061</v>
      </c>
      <c r="E1479" s="314">
        <v>50061</v>
      </c>
      <c r="F1479" s="22" t="s">
        <v>187</v>
      </c>
      <c r="G1479" s="3" t="s">
        <v>185</v>
      </c>
      <c r="H1479" s="25">
        <v>93863</v>
      </c>
      <c r="I1479" s="19">
        <v>28</v>
      </c>
      <c r="J1479" s="22" t="s">
        <v>12</v>
      </c>
      <c r="K1479" s="22" t="s">
        <v>11</v>
      </c>
      <c r="L1479" s="19">
        <v>6</v>
      </c>
      <c r="M1479" s="20">
        <v>177022</v>
      </c>
      <c r="O1479" s="20">
        <v>322521</v>
      </c>
      <c r="Q1479" s="20">
        <v>17429</v>
      </c>
      <c r="S1479" s="20">
        <v>44770</v>
      </c>
      <c r="U1479" s="20">
        <v>312484</v>
      </c>
      <c r="W1479" s="20">
        <v>57605</v>
      </c>
      <c r="Y1479" s="20">
        <v>40287</v>
      </c>
      <c r="AA1479" s="20">
        <v>4143</v>
      </c>
      <c r="AC1479" s="20">
        <v>76769</v>
      </c>
      <c r="AE1479" s="20">
        <v>7274</v>
      </c>
      <c r="AG1479" s="20">
        <v>36007</v>
      </c>
      <c r="AI1479" s="20">
        <v>69</v>
      </c>
      <c r="AK1479" s="20">
        <v>0</v>
      </c>
      <c r="AM1479" s="20">
        <v>4742</v>
      </c>
      <c r="AO1479" s="20">
        <v>0</v>
      </c>
      <c r="AQ1479" s="21">
        <v>1101122</v>
      </c>
      <c r="AR1479" s="24"/>
      <c r="AS1479" s="20">
        <v>0</v>
      </c>
      <c r="AU1479" s="25">
        <v>10645</v>
      </c>
      <c r="AW1479" s="22" t="str">
        <f t="shared" si="23"/>
        <v>No</v>
      </c>
      <c r="AX1479" s="6"/>
    </row>
    <row r="1480" spans="1:50">
      <c r="A1480" s="3" t="s">
        <v>6389</v>
      </c>
      <c r="B1480" s="3" t="s">
        <v>368</v>
      </c>
      <c r="C1480" s="22" t="s">
        <v>55</v>
      </c>
      <c r="D1480" s="310">
        <v>1096</v>
      </c>
      <c r="E1480" s="314">
        <v>10096</v>
      </c>
      <c r="F1480" s="22" t="s">
        <v>187</v>
      </c>
      <c r="G1480" s="3" t="s">
        <v>5166</v>
      </c>
      <c r="H1480" s="25">
        <v>61210</v>
      </c>
      <c r="I1480" s="19">
        <v>28</v>
      </c>
      <c r="J1480" s="22" t="s">
        <v>17</v>
      </c>
      <c r="K1480" s="22" t="s">
        <v>14</v>
      </c>
      <c r="L1480" s="19">
        <v>6</v>
      </c>
      <c r="M1480" s="20">
        <v>0</v>
      </c>
      <c r="O1480" s="20">
        <v>0</v>
      </c>
      <c r="Q1480" s="20">
        <v>0</v>
      </c>
      <c r="S1480" s="20">
        <v>0</v>
      </c>
      <c r="U1480" s="20">
        <v>0</v>
      </c>
      <c r="W1480" s="20">
        <v>0</v>
      </c>
      <c r="Y1480" s="20">
        <v>0</v>
      </c>
      <c r="AA1480" s="20">
        <v>0</v>
      </c>
      <c r="AC1480" s="20">
        <v>0</v>
      </c>
      <c r="AE1480" s="20">
        <v>0</v>
      </c>
      <c r="AG1480" s="20">
        <v>0</v>
      </c>
      <c r="AI1480" s="20">
        <v>0</v>
      </c>
      <c r="AK1480" s="20">
        <v>0</v>
      </c>
      <c r="AM1480" s="20">
        <v>0</v>
      </c>
      <c r="AO1480" s="20">
        <v>67668</v>
      </c>
      <c r="AQ1480" s="21">
        <v>67668</v>
      </c>
      <c r="AR1480" s="24"/>
      <c r="AS1480" s="20">
        <v>0</v>
      </c>
      <c r="AU1480" s="25">
        <v>772</v>
      </c>
      <c r="AW1480" s="22" t="str">
        <f t="shared" si="23"/>
        <v>No</v>
      </c>
      <c r="AX1480" s="6"/>
    </row>
    <row r="1481" spans="1:50">
      <c r="A1481" s="3" t="s">
        <v>218</v>
      </c>
      <c r="B1481" s="3" t="s">
        <v>219</v>
      </c>
      <c r="C1481" s="22" t="s">
        <v>81</v>
      </c>
      <c r="D1481" s="310" t="s">
        <v>220</v>
      </c>
      <c r="E1481" s="314" t="s">
        <v>221</v>
      </c>
      <c r="F1481" s="22" t="s">
        <v>187</v>
      </c>
      <c r="G1481" s="3" t="s">
        <v>222</v>
      </c>
      <c r="H1481" s="25">
        <v>0</v>
      </c>
      <c r="I1481" s="19">
        <v>28</v>
      </c>
      <c r="J1481" s="22" t="s">
        <v>13</v>
      </c>
      <c r="K1481" s="22" t="s">
        <v>11</v>
      </c>
      <c r="L1481" s="19">
        <v>6</v>
      </c>
      <c r="M1481" s="20">
        <v>0</v>
      </c>
      <c r="O1481" s="20">
        <v>0</v>
      </c>
      <c r="Q1481" s="20">
        <v>0</v>
      </c>
      <c r="S1481" s="20">
        <v>0</v>
      </c>
      <c r="U1481" s="20">
        <v>0</v>
      </c>
      <c r="W1481" s="20">
        <v>0</v>
      </c>
      <c r="Y1481" s="20">
        <v>0</v>
      </c>
      <c r="AA1481" s="20">
        <v>0</v>
      </c>
      <c r="AC1481" s="20">
        <v>0</v>
      </c>
      <c r="AE1481" s="20">
        <v>0</v>
      </c>
      <c r="AG1481" s="20">
        <v>0</v>
      </c>
      <c r="AI1481" s="20">
        <v>0</v>
      </c>
      <c r="AK1481" s="20">
        <v>0</v>
      </c>
      <c r="AM1481" s="20">
        <v>0</v>
      </c>
      <c r="AO1481" s="20">
        <v>1018981</v>
      </c>
      <c r="AQ1481" s="21">
        <v>1018981</v>
      </c>
      <c r="AR1481" s="24"/>
      <c r="AS1481" s="20">
        <v>0</v>
      </c>
      <c r="AU1481" s="25">
        <v>17373</v>
      </c>
      <c r="AW1481" s="22" t="str">
        <f t="shared" si="23"/>
        <v>No</v>
      </c>
      <c r="AX1481" s="6"/>
    </row>
    <row r="1482" spans="1:50">
      <c r="A1482" s="3" t="s">
        <v>6381</v>
      </c>
      <c r="B1482" s="3" t="s">
        <v>748</v>
      </c>
      <c r="C1482" s="22" t="s">
        <v>87</v>
      </c>
      <c r="D1482" s="310">
        <v>3055</v>
      </c>
      <c r="E1482" s="314">
        <v>30055</v>
      </c>
      <c r="F1482" s="22" t="s">
        <v>187</v>
      </c>
      <c r="G1482" s="3" t="s">
        <v>5166</v>
      </c>
      <c r="H1482" s="25">
        <v>387550</v>
      </c>
      <c r="I1482" s="19">
        <v>28</v>
      </c>
      <c r="J1482" s="22" t="s">
        <v>13</v>
      </c>
      <c r="K1482" s="22" t="s">
        <v>11</v>
      </c>
      <c r="L1482" s="19">
        <v>5</v>
      </c>
      <c r="M1482" s="20">
        <v>0</v>
      </c>
      <c r="O1482" s="20">
        <v>0</v>
      </c>
      <c r="Q1482" s="20">
        <v>0</v>
      </c>
      <c r="S1482" s="20">
        <v>0</v>
      </c>
      <c r="U1482" s="20">
        <v>0</v>
      </c>
      <c r="W1482" s="20">
        <v>0</v>
      </c>
      <c r="Y1482" s="20">
        <v>0</v>
      </c>
      <c r="AA1482" s="20">
        <v>0</v>
      </c>
      <c r="AC1482" s="20">
        <v>0</v>
      </c>
      <c r="AE1482" s="20">
        <v>0</v>
      </c>
      <c r="AG1482" s="20">
        <v>0</v>
      </c>
      <c r="AI1482" s="20">
        <v>0</v>
      </c>
      <c r="AK1482" s="20">
        <v>0</v>
      </c>
      <c r="AM1482" s="20">
        <v>0</v>
      </c>
      <c r="AO1482" s="20">
        <v>942335</v>
      </c>
      <c r="AQ1482" s="21">
        <v>942335</v>
      </c>
      <c r="AR1482" s="24"/>
      <c r="AS1482" s="20">
        <v>0</v>
      </c>
      <c r="AU1482" s="25">
        <v>12278</v>
      </c>
      <c r="AW1482" s="22" t="str">
        <f t="shared" si="23"/>
        <v>No</v>
      </c>
      <c r="AX1482" s="6"/>
    </row>
    <row r="1483" spans="1:50">
      <c r="A1483" s="3" t="s">
        <v>6380</v>
      </c>
      <c r="B1483" s="3" t="s">
        <v>199</v>
      </c>
      <c r="C1483" s="22" t="s">
        <v>103</v>
      </c>
      <c r="D1483" s="310">
        <v>6015</v>
      </c>
      <c r="E1483" s="314">
        <v>60015</v>
      </c>
      <c r="F1483" s="22" t="s">
        <v>187</v>
      </c>
      <c r="G1483" s="3" t="s">
        <v>5166</v>
      </c>
      <c r="H1483" s="25">
        <v>54770</v>
      </c>
      <c r="I1483" s="19">
        <v>28</v>
      </c>
      <c r="J1483" s="22" t="s">
        <v>12</v>
      </c>
      <c r="K1483" s="22" t="s">
        <v>11</v>
      </c>
      <c r="L1483" s="19">
        <v>4</v>
      </c>
      <c r="M1483" s="20">
        <v>0</v>
      </c>
      <c r="O1483" s="20">
        <v>0</v>
      </c>
      <c r="Q1483" s="20">
        <v>0</v>
      </c>
      <c r="S1483" s="20">
        <v>0</v>
      </c>
      <c r="U1483" s="20">
        <v>0</v>
      </c>
      <c r="W1483" s="20">
        <v>0</v>
      </c>
      <c r="Y1483" s="20">
        <v>0</v>
      </c>
      <c r="AA1483" s="20">
        <v>0</v>
      </c>
      <c r="AC1483" s="20">
        <v>0</v>
      </c>
      <c r="AE1483" s="20">
        <v>0</v>
      </c>
      <c r="AG1483" s="20">
        <v>0</v>
      </c>
      <c r="AI1483" s="20">
        <v>0</v>
      </c>
      <c r="AK1483" s="20">
        <v>0</v>
      </c>
      <c r="AM1483" s="20">
        <v>0</v>
      </c>
      <c r="AO1483" s="20">
        <v>484969</v>
      </c>
      <c r="AQ1483" s="21">
        <v>484969</v>
      </c>
      <c r="AR1483" s="24"/>
      <c r="AS1483" s="20">
        <v>0</v>
      </c>
      <c r="AU1483" s="25">
        <v>9246</v>
      </c>
      <c r="AW1483" s="22" t="str">
        <f t="shared" si="23"/>
        <v>No</v>
      </c>
      <c r="AX1483" s="6"/>
    </row>
    <row r="1484" spans="1:50">
      <c r="A1484" s="3" t="s">
        <v>5970</v>
      </c>
      <c r="B1484" s="3" t="s">
        <v>536</v>
      </c>
      <c r="C1484" s="22" t="s">
        <v>46</v>
      </c>
      <c r="D1484" s="310">
        <v>5209</v>
      </c>
      <c r="E1484" s="314">
        <v>50209</v>
      </c>
      <c r="F1484" s="22" t="s">
        <v>189</v>
      </c>
      <c r="G1484" s="3" t="s">
        <v>185</v>
      </c>
      <c r="H1484" s="25">
        <v>1487483</v>
      </c>
      <c r="I1484" s="19">
        <v>28</v>
      </c>
      <c r="J1484" s="22" t="s">
        <v>23</v>
      </c>
      <c r="K1484" s="22" t="s">
        <v>14</v>
      </c>
      <c r="L1484" s="19">
        <v>3</v>
      </c>
      <c r="M1484" s="20">
        <v>0</v>
      </c>
      <c r="O1484" s="20">
        <v>74539</v>
      </c>
      <c r="Q1484" s="20">
        <v>0</v>
      </c>
      <c r="S1484" s="20">
        <v>9668</v>
      </c>
      <c r="U1484" s="20">
        <v>27132</v>
      </c>
      <c r="W1484" s="20">
        <v>0</v>
      </c>
      <c r="Y1484" s="20">
        <v>0</v>
      </c>
      <c r="AA1484" s="20">
        <v>0</v>
      </c>
      <c r="AC1484" s="20">
        <v>1300</v>
      </c>
      <c r="AE1484" s="20">
        <v>4710</v>
      </c>
      <c r="AG1484" s="20">
        <v>0</v>
      </c>
      <c r="AI1484" s="20">
        <v>0</v>
      </c>
      <c r="AK1484" s="20">
        <v>472384</v>
      </c>
      <c r="AM1484" s="20">
        <v>0</v>
      </c>
      <c r="AO1484" s="20">
        <v>0</v>
      </c>
      <c r="AQ1484" s="21">
        <v>589733</v>
      </c>
      <c r="AR1484" s="24"/>
      <c r="AS1484" s="20">
        <v>0</v>
      </c>
      <c r="AU1484" s="25">
        <v>8390</v>
      </c>
      <c r="AW1484" s="22" t="str">
        <f t="shared" si="23"/>
        <v>No</v>
      </c>
      <c r="AX1484" s="6"/>
    </row>
    <row r="1485" spans="1:50">
      <c r="A1485" s="3" t="s">
        <v>6386</v>
      </c>
      <c r="B1485" s="3" t="s">
        <v>459</v>
      </c>
      <c r="C1485" s="22" t="s">
        <v>45</v>
      </c>
      <c r="D1485" s="310">
        <v>5061</v>
      </c>
      <c r="E1485" s="314">
        <v>50061</v>
      </c>
      <c r="F1485" s="22" t="s">
        <v>187</v>
      </c>
      <c r="G1485" s="3" t="s">
        <v>185</v>
      </c>
      <c r="H1485" s="25">
        <v>93863</v>
      </c>
      <c r="I1485" s="19">
        <v>28</v>
      </c>
      <c r="J1485" s="22" t="s">
        <v>17</v>
      </c>
      <c r="K1485" s="22" t="s">
        <v>14</v>
      </c>
      <c r="L1485" s="19">
        <v>3</v>
      </c>
      <c r="M1485" s="20">
        <v>0</v>
      </c>
      <c r="O1485" s="20">
        <v>1931</v>
      </c>
      <c r="Q1485" s="20">
        <v>0</v>
      </c>
      <c r="S1485" s="20">
        <v>254</v>
      </c>
      <c r="U1485" s="20">
        <v>1215</v>
      </c>
      <c r="W1485" s="20">
        <v>6635</v>
      </c>
      <c r="Y1485" s="20">
        <v>0</v>
      </c>
      <c r="AA1485" s="20">
        <v>0</v>
      </c>
      <c r="AC1485" s="20">
        <v>3068</v>
      </c>
      <c r="AE1485" s="20">
        <v>1422</v>
      </c>
      <c r="AG1485" s="20">
        <v>7039</v>
      </c>
      <c r="AI1485" s="20">
        <v>0</v>
      </c>
      <c r="AK1485" s="20">
        <v>5985</v>
      </c>
      <c r="AM1485" s="20">
        <v>3068</v>
      </c>
      <c r="AO1485" s="20">
        <v>0</v>
      </c>
      <c r="AQ1485" s="21">
        <v>30617</v>
      </c>
      <c r="AR1485" s="24"/>
      <c r="AS1485" s="20">
        <v>0</v>
      </c>
      <c r="AU1485" s="25">
        <v>178</v>
      </c>
      <c r="AW1485" s="22" t="str">
        <f t="shared" si="23"/>
        <v>No</v>
      </c>
      <c r="AX1485" s="6"/>
    </row>
    <row r="1486" spans="1:50">
      <c r="A1486" s="3" t="s">
        <v>821</v>
      </c>
      <c r="B1486" s="3" t="s">
        <v>539</v>
      </c>
      <c r="C1486" s="22" t="s">
        <v>44</v>
      </c>
      <c r="D1486" s="310">
        <v>7019</v>
      </c>
      <c r="E1486" s="314">
        <v>70019</v>
      </c>
      <c r="F1486" s="22" t="s">
        <v>120</v>
      </c>
      <c r="G1486" s="3" t="s">
        <v>185</v>
      </c>
      <c r="H1486" s="25">
        <v>106621</v>
      </c>
      <c r="I1486" s="19">
        <v>28</v>
      </c>
      <c r="J1486" s="22" t="s">
        <v>12</v>
      </c>
      <c r="K1486" s="22" t="s">
        <v>11</v>
      </c>
      <c r="L1486" s="19">
        <v>3</v>
      </c>
      <c r="M1486" s="20">
        <v>159512</v>
      </c>
      <c r="O1486" s="20">
        <v>93452</v>
      </c>
      <c r="Q1486" s="20">
        <v>0</v>
      </c>
      <c r="S1486" s="20">
        <v>21815</v>
      </c>
      <c r="U1486" s="20">
        <v>47075</v>
      </c>
      <c r="W1486" s="20">
        <v>17095</v>
      </c>
      <c r="Y1486" s="20">
        <v>25193</v>
      </c>
      <c r="AA1486" s="20">
        <v>0</v>
      </c>
      <c r="AC1486" s="20">
        <v>17140</v>
      </c>
      <c r="AE1486" s="20">
        <v>6561</v>
      </c>
      <c r="AG1486" s="20">
        <v>19970</v>
      </c>
      <c r="AI1486" s="20">
        <v>0</v>
      </c>
      <c r="AK1486" s="20">
        <v>0</v>
      </c>
      <c r="AM1486" s="20">
        <v>999</v>
      </c>
      <c r="AO1486" s="20">
        <v>0</v>
      </c>
      <c r="AQ1486" s="21">
        <v>408812</v>
      </c>
      <c r="AR1486" s="24"/>
      <c r="AS1486" s="20">
        <v>0</v>
      </c>
      <c r="AU1486" s="25">
        <v>10192</v>
      </c>
      <c r="AW1486" s="22" t="str">
        <f t="shared" si="23"/>
        <v>No</v>
      </c>
      <c r="AX1486" s="6"/>
    </row>
    <row r="1487" spans="1:50">
      <c r="A1487" s="3" t="s">
        <v>1095</v>
      </c>
      <c r="B1487" s="3" t="s">
        <v>1062</v>
      </c>
      <c r="C1487" s="22" t="s">
        <v>102</v>
      </c>
      <c r="D1487" s="310">
        <v>4178</v>
      </c>
      <c r="E1487" s="314">
        <v>40178</v>
      </c>
      <c r="F1487" s="22" t="s">
        <v>232</v>
      </c>
      <c r="G1487" s="3" t="s">
        <v>185</v>
      </c>
      <c r="H1487" s="25">
        <v>969587</v>
      </c>
      <c r="I1487" s="19">
        <v>28</v>
      </c>
      <c r="J1487" s="22" t="s">
        <v>12</v>
      </c>
      <c r="K1487" s="22" t="s">
        <v>14</v>
      </c>
      <c r="L1487" s="19">
        <v>0</v>
      </c>
      <c r="M1487" s="20">
        <v>0</v>
      </c>
      <c r="O1487" s="20">
        <v>0</v>
      </c>
      <c r="Q1487" s="20">
        <v>0</v>
      </c>
      <c r="S1487" s="20">
        <v>0</v>
      </c>
      <c r="U1487" s="20">
        <v>0</v>
      </c>
      <c r="W1487" s="20">
        <v>0</v>
      </c>
      <c r="Y1487" s="20">
        <v>0</v>
      </c>
      <c r="AA1487" s="20">
        <v>0</v>
      </c>
      <c r="AC1487" s="20">
        <v>0</v>
      </c>
      <c r="AE1487" s="20">
        <v>0</v>
      </c>
      <c r="AG1487" s="20">
        <v>0</v>
      </c>
      <c r="AI1487" s="20">
        <v>0</v>
      </c>
      <c r="AK1487" s="20">
        <v>723423</v>
      </c>
      <c r="AM1487" s="20">
        <v>0</v>
      </c>
      <c r="AO1487" s="20">
        <v>0</v>
      </c>
      <c r="AQ1487" s="21">
        <v>0</v>
      </c>
      <c r="AR1487" s="24"/>
      <c r="AS1487" s="20">
        <v>723423</v>
      </c>
      <c r="AU1487" s="25">
        <v>0</v>
      </c>
      <c r="AW1487" s="22" t="str">
        <f t="shared" si="23"/>
        <v>No</v>
      </c>
      <c r="AX1487" s="6"/>
    </row>
    <row r="1488" spans="1:50">
      <c r="A1488" s="3" t="s">
        <v>1095</v>
      </c>
      <c r="B1488" s="3" t="s">
        <v>1062</v>
      </c>
      <c r="C1488" s="22" t="s">
        <v>102</v>
      </c>
      <c r="D1488" s="310">
        <v>4178</v>
      </c>
      <c r="E1488" s="314">
        <v>40178</v>
      </c>
      <c r="F1488" s="22" t="s">
        <v>232</v>
      </c>
      <c r="G1488" s="3" t="s">
        <v>185</v>
      </c>
      <c r="H1488" s="25">
        <v>969587</v>
      </c>
      <c r="I1488" s="19">
        <v>28</v>
      </c>
      <c r="J1488" s="22" t="s">
        <v>15</v>
      </c>
      <c r="K1488" s="22" t="s">
        <v>14</v>
      </c>
      <c r="L1488" s="19">
        <v>0</v>
      </c>
      <c r="M1488" s="20">
        <v>0</v>
      </c>
      <c r="O1488" s="20">
        <v>0</v>
      </c>
      <c r="Q1488" s="20">
        <v>0</v>
      </c>
      <c r="S1488" s="20">
        <v>0</v>
      </c>
      <c r="U1488" s="20">
        <v>0</v>
      </c>
      <c r="W1488" s="20">
        <v>0</v>
      </c>
      <c r="Y1488" s="20">
        <v>0</v>
      </c>
      <c r="AA1488" s="20">
        <v>0</v>
      </c>
      <c r="AC1488" s="20">
        <v>0</v>
      </c>
      <c r="AE1488" s="20">
        <v>0</v>
      </c>
      <c r="AG1488" s="20">
        <v>0</v>
      </c>
      <c r="AI1488" s="20">
        <v>0</v>
      </c>
      <c r="AK1488" s="20">
        <v>347197</v>
      </c>
      <c r="AM1488" s="20">
        <v>0</v>
      </c>
      <c r="AO1488" s="20">
        <v>0</v>
      </c>
      <c r="AQ1488" s="21">
        <v>0</v>
      </c>
      <c r="AR1488" s="24"/>
      <c r="AS1488" s="20">
        <v>347197</v>
      </c>
      <c r="AU1488" s="25">
        <v>0</v>
      </c>
      <c r="AW1488" s="22" t="str">
        <f t="shared" si="23"/>
        <v>No</v>
      </c>
      <c r="AX1488" s="6"/>
    </row>
    <row r="1489" spans="1:50">
      <c r="A1489" s="3" t="s">
        <v>1095</v>
      </c>
      <c r="B1489" s="3" t="s">
        <v>1062</v>
      </c>
      <c r="C1489" s="22" t="s">
        <v>102</v>
      </c>
      <c r="D1489" s="310">
        <v>4178</v>
      </c>
      <c r="E1489" s="314">
        <v>40178</v>
      </c>
      <c r="F1489" s="22" t="s">
        <v>232</v>
      </c>
      <c r="G1489" s="3" t="s">
        <v>185</v>
      </c>
      <c r="H1489" s="25">
        <v>969587</v>
      </c>
      <c r="I1489" s="19">
        <v>28</v>
      </c>
      <c r="J1489" s="22" t="s">
        <v>13</v>
      </c>
      <c r="K1489" s="22" t="s">
        <v>14</v>
      </c>
      <c r="L1489" s="19">
        <v>0</v>
      </c>
      <c r="M1489" s="20">
        <v>0</v>
      </c>
      <c r="O1489" s="20">
        <v>0</v>
      </c>
      <c r="Q1489" s="20">
        <v>0</v>
      </c>
      <c r="S1489" s="20">
        <v>0</v>
      </c>
      <c r="U1489" s="20">
        <v>0</v>
      </c>
      <c r="W1489" s="20">
        <v>0</v>
      </c>
      <c r="Y1489" s="20">
        <v>0</v>
      </c>
      <c r="AA1489" s="20">
        <v>0</v>
      </c>
      <c r="AC1489" s="20">
        <v>0</v>
      </c>
      <c r="AE1489" s="20">
        <v>0</v>
      </c>
      <c r="AG1489" s="20">
        <v>0</v>
      </c>
      <c r="AI1489" s="20">
        <v>0</v>
      </c>
      <c r="AK1489" s="20">
        <v>954700</v>
      </c>
      <c r="AM1489" s="20">
        <v>0</v>
      </c>
      <c r="AO1489" s="20">
        <v>0</v>
      </c>
      <c r="AQ1489" s="21">
        <v>0</v>
      </c>
      <c r="AR1489" s="24"/>
      <c r="AS1489" s="20">
        <v>954700</v>
      </c>
      <c r="AU1489" s="25">
        <v>0</v>
      </c>
      <c r="AW1489" s="22" t="str">
        <f t="shared" si="23"/>
        <v>No</v>
      </c>
      <c r="AX1489" s="6"/>
    </row>
    <row r="1490" spans="1:50">
      <c r="A1490" s="3" t="s">
        <v>794</v>
      </c>
      <c r="B1490" s="3" t="s">
        <v>336</v>
      </c>
      <c r="C1490" s="22" t="s">
        <v>55</v>
      </c>
      <c r="D1490" s="310">
        <v>1069</v>
      </c>
      <c r="E1490" s="314">
        <v>10069</v>
      </c>
      <c r="F1490" s="22" t="s">
        <v>6391</v>
      </c>
      <c r="G1490" s="3" t="s">
        <v>5166</v>
      </c>
      <c r="H1490" s="25">
        <v>203914</v>
      </c>
      <c r="I1490" s="19">
        <v>27</v>
      </c>
      <c r="J1490" s="22" t="s">
        <v>12</v>
      </c>
      <c r="K1490" s="22" t="s">
        <v>11</v>
      </c>
      <c r="L1490" s="19">
        <v>27</v>
      </c>
      <c r="M1490" s="20">
        <v>0</v>
      </c>
      <c r="O1490" s="20">
        <v>0</v>
      </c>
      <c r="Q1490" s="20">
        <v>0</v>
      </c>
      <c r="S1490" s="20">
        <v>0</v>
      </c>
      <c r="U1490" s="20">
        <v>0</v>
      </c>
      <c r="W1490" s="20">
        <v>0</v>
      </c>
      <c r="Y1490" s="20">
        <v>0</v>
      </c>
      <c r="AA1490" s="20">
        <v>0</v>
      </c>
      <c r="AC1490" s="20">
        <v>0</v>
      </c>
      <c r="AE1490" s="20">
        <v>0</v>
      </c>
      <c r="AG1490" s="20">
        <v>0</v>
      </c>
      <c r="AI1490" s="20">
        <v>0</v>
      </c>
      <c r="AK1490" s="20">
        <v>0</v>
      </c>
      <c r="AM1490" s="20">
        <v>0</v>
      </c>
      <c r="AO1490" s="20">
        <v>2341847</v>
      </c>
      <c r="AQ1490" s="21">
        <v>2341847</v>
      </c>
      <c r="AR1490" s="24"/>
      <c r="AS1490" s="20">
        <v>0</v>
      </c>
      <c r="AU1490" s="25">
        <v>42332</v>
      </c>
      <c r="AW1490" s="22" t="str">
        <f t="shared" si="23"/>
        <v>No</v>
      </c>
      <c r="AX1490" s="6"/>
    </row>
    <row r="1491" spans="1:50">
      <c r="A1491" s="3" t="s">
        <v>1874</v>
      </c>
      <c r="B1491" s="3" t="s">
        <v>1875</v>
      </c>
      <c r="C1491" s="22" t="s">
        <v>63</v>
      </c>
      <c r="D1491" s="310" t="s">
        <v>1876</v>
      </c>
      <c r="E1491" s="314" t="s">
        <v>1877</v>
      </c>
      <c r="F1491" s="22" t="s">
        <v>1242</v>
      </c>
      <c r="G1491" s="3" t="s">
        <v>222</v>
      </c>
      <c r="H1491" s="25">
        <v>0</v>
      </c>
      <c r="I1491" s="19">
        <v>27</v>
      </c>
      <c r="J1491" s="22" t="s">
        <v>12</v>
      </c>
      <c r="K1491" s="22" t="s">
        <v>11</v>
      </c>
      <c r="L1491" s="19">
        <v>27</v>
      </c>
      <c r="M1491" s="20">
        <v>0</v>
      </c>
      <c r="O1491" s="20">
        <v>0</v>
      </c>
      <c r="Q1491" s="20">
        <v>0</v>
      </c>
      <c r="S1491" s="20">
        <v>0</v>
      </c>
      <c r="U1491" s="20">
        <v>0</v>
      </c>
      <c r="W1491" s="20">
        <v>0</v>
      </c>
      <c r="Y1491" s="20">
        <v>0</v>
      </c>
      <c r="AA1491" s="20">
        <v>0</v>
      </c>
      <c r="AC1491" s="20">
        <v>0</v>
      </c>
      <c r="AE1491" s="20">
        <v>0</v>
      </c>
      <c r="AG1491" s="20">
        <v>0</v>
      </c>
      <c r="AI1491" s="20">
        <v>0</v>
      </c>
      <c r="AK1491" s="20">
        <v>0</v>
      </c>
      <c r="AM1491" s="20">
        <v>0</v>
      </c>
      <c r="AO1491" s="20">
        <v>2489326</v>
      </c>
      <c r="AQ1491" s="21">
        <v>2489326</v>
      </c>
      <c r="AR1491" s="24"/>
      <c r="AS1491" s="20">
        <v>0</v>
      </c>
      <c r="AU1491" s="25">
        <v>63487</v>
      </c>
      <c r="AW1491" s="22" t="str">
        <f t="shared" si="23"/>
        <v>No</v>
      </c>
      <c r="AX1491" s="6"/>
    </row>
    <row r="1492" spans="1:50">
      <c r="A1492" s="3" t="s">
        <v>1196</v>
      </c>
      <c r="B1492" s="3" t="s">
        <v>342</v>
      </c>
      <c r="C1492" s="22" t="s">
        <v>81</v>
      </c>
      <c r="D1492" s="310">
        <v>5191</v>
      </c>
      <c r="E1492" s="314">
        <v>50191</v>
      </c>
      <c r="F1492" s="22" t="s">
        <v>253</v>
      </c>
      <c r="G1492" s="3" t="s">
        <v>185</v>
      </c>
      <c r="H1492" s="25">
        <v>1368035</v>
      </c>
      <c r="I1492" s="19">
        <v>27</v>
      </c>
      <c r="J1492" s="22" t="s">
        <v>15</v>
      </c>
      <c r="K1492" s="22" t="s">
        <v>14</v>
      </c>
      <c r="L1492" s="19">
        <v>27</v>
      </c>
      <c r="M1492" s="20">
        <v>0</v>
      </c>
      <c r="O1492" s="20">
        <v>52936</v>
      </c>
      <c r="Q1492" s="20">
        <v>0</v>
      </c>
      <c r="S1492" s="20">
        <v>7941</v>
      </c>
      <c r="U1492" s="20">
        <v>24350</v>
      </c>
      <c r="W1492" s="20">
        <v>53337</v>
      </c>
      <c r="Y1492" s="20">
        <v>0</v>
      </c>
      <c r="AA1492" s="20">
        <v>0</v>
      </c>
      <c r="AC1492" s="20">
        <v>295</v>
      </c>
      <c r="AE1492" s="20">
        <v>733</v>
      </c>
      <c r="AG1492" s="20">
        <v>0</v>
      </c>
      <c r="AI1492" s="20">
        <v>0</v>
      </c>
      <c r="AK1492" s="20">
        <v>213227</v>
      </c>
      <c r="AM1492" s="20">
        <v>46874</v>
      </c>
      <c r="AO1492" s="20">
        <v>0</v>
      </c>
      <c r="AQ1492" s="21">
        <v>399693</v>
      </c>
      <c r="AR1492" s="24"/>
      <c r="AS1492" s="20">
        <v>0</v>
      </c>
      <c r="AU1492" s="25">
        <v>13970</v>
      </c>
      <c r="AW1492" s="22" t="str">
        <f t="shared" si="23"/>
        <v>No</v>
      </c>
      <c r="AX1492" s="6"/>
    </row>
    <row r="1493" spans="1:50">
      <c r="A1493" s="3" t="s">
        <v>6398</v>
      </c>
      <c r="B1493" s="3" t="s">
        <v>1394</v>
      </c>
      <c r="C1493" s="22" t="s">
        <v>63</v>
      </c>
      <c r="D1493" s="310">
        <v>4214</v>
      </c>
      <c r="E1493" s="314">
        <v>40214</v>
      </c>
      <c r="F1493" s="22" t="s">
        <v>187</v>
      </c>
      <c r="G1493" s="3" t="s">
        <v>5166</v>
      </c>
      <c r="H1493" s="25">
        <v>214881</v>
      </c>
      <c r="I1493" s="19">
        <v>27</v>
      </c>
      <c r="J1493" s="22" t="s">
        <v>12</v>
      </c>
      <c r="K1493" s="22" t="s">
        <v>11</v>
      </c>
      <c r="L1493" s="19">
        <v>27</v>
      </c>
      <c r="M1493" s="20">
        <v>0</v>
      </c>
      <c r="O1493" s="20">
        <v>0</v>
      </c>
      <c r="Q1493" s="20">
        <v>0</v>
      </c>
      <c r="S1493" s="20">
        <v>0</v>
      </c>
      <c r="U1493" s="20">
        <v>0</v>
      </c>
      <c r="W1493" s="20">
        <v>0</v>
      </c>
      <c r="Y1493" s="20">
        <v>0</v>
      </c>
      <c r="AA1493" s="20">
        <v>0</v>
      </c>
      <c r="AC1493" s="20">
        <v>0</v>
      </c>
      <c r="AE1493" s="20">
        <v>0</v>
      </c>
      <c r="AG1493" s="20">
        <v>0</v>
      </c>
      <c r="AI1493" s="20">
        <v>0</v>
      </c>
      <c r="AK1493" s="20">
        <v>0</v>
      </c>
      <c r="AM1493" s="20">
        <v>0</v>
      </c>
      <c r="AO1493" s="20">
        <v>1979604</v>
      </c>
      <c r="AQ1493" s="21">
        <v>1979604</v>
      </c>
      <c r="AR1493" s="24"/>
      <c r="AS1493" s="20">
        <v>0</v>
      </c>
      <c r="AU1493" s="25">
        <v>35424</v>
      </c>
      <c r="AW1493" s="22" t="str">
        <f t="shared" si="23"/>
        <v>No</v>
      </c>
      <c r="AX1493" s="6"/>
    </row>
    <row r="1494" spans="1:50">
      <c r="A1494" s="3" t="s">
        <v>1331</v>
      </c>
      <c r="B1494" s="3" t="s">
        <v>1332</v>
      </c>
      <c r="C1494" s="22" t="s">
        <v>67</v>
      </c>
      <c r="D1494" s="310">
        <v>2211</v>
      </c>
      <c r="E1494" s="314">
        <v>20211</v>
      </c>
      <c r="F1494" s="22" t="s">
        <v>187</v>
      </c>
      <c r="G1494" s="3" t="s">
        <v>5166</v>
      </c>
      <c r="H1494" s="25">
        <v>296668</v>
      </c>
      <c r="I1494" s="19">
        <v>27</v>
      </c>
      <c r="J1494" s="22" t="s">
        <v>12</v>
      </c>
      <c r="K1494" s="22" t="s">
        <v>11</v>
      </c>
      <c r="L1494" s="19">
        <v>27</v>
      </c>
      <c r="M1494" s="20">
        <v>0</v>
      </c>
      <c r="O1494" s="20">
        <v>0</v>
      </c>
      <c r="Q1494" s="20">
        <v>0</v>
      </c>
      <c r="S1494" s="20">
        <v>0</v>
      </c>
      <c r="U1494" s="20">
        <v>0</v>
      </c>
      <c r="W1494" s="20">
        <v>0</v>
      </c>
      <c r="Y1494" s="20">
        <v>0</v>
      </c>
      <c r="AA1494" s="20">
        <v>0</v>
      </c>
      <c r="AC1494" s="20">
        <v>0</v>
      </c>
      <c r="AE1494" s="20">
        <v>0</v>
      </c>
      <c r="AG1494" s="20">
        <v>0</v>
      </c>
      <c r="AI1494" s="20">
        <v>0</v>
      </c>
      <c r="AK1494" s="20">
        <v>0</v>
      </c>
      <c r="AM1494" s="20">
        <v>0</v>
      </c>
      <c r="AO1494" s="20">
        <v>3023591</v>
      </c>
      <c r="AQ1494" s="21">
        <v>3023591</v>
      </c>
      <c r="AR1494" s="24"/>
      <c r="AS1494" s="20">
        <v>0</v>
      </c>
      <c r="AU1494" s="25">
        <v>29171</v>
      </c>
      <c r="AW1494" s="22" t="str">
        <f t="shared" si="23"/>
        <v>No</v>
      </c>
      <c r="AX1494" s="6"/>
    </row>
    <row r="1495" spans="1:50">
      <c r="A1495" s="3" t="s">
        <v>5972</v>
      </c>
      <c r="B1495" s="3" t="s">
        <v>406</v>
      </c>
      <c r="C1495" s="22" t="s">
        <v>21</v>
      </c>
      <c r="D1495" s="310">
        <v>9086</v>
      </c>
      <c r="E1495" s="314">
        <v>90086</v>
      </c>
      <c r="F1495" s="22" t="s">
        <v>187</v>
      </c>
      <c r="G1495" s="3" t="s">
        <v>185</v>
      </c>
      <c r="H1495" s="25">
        <v>1932666</v>
      </c>
      <c r="I1495" s="19">
        <v>27</v>
      </c>
      <c r="J1495" s="22" t="s">
        <v>12</v>
      </c>
      <c r="K1495" s="22" t="s">
        <v>11</v>
      </c>
      <c r="L1495" s="19">
        <v>27</v>
      </c>
      <c r="M1495" s="20">
        <v>817718</v>
      </c>
      <c r="O1495" s="20">
        <v>568781</v>
      </c>
      <c r="Q1495" s="20">
        <v>203539</v>
      </c>
      <c r="S1495" s="20">
        <v>81715</v>
      </c>
      <c r="U1495" s="20">
        <v>785727</v>
      </c>
      <c r="W1495" s="20">
        <v>218684</v>
      </c>
      <c r="Y1495" s="20">
        <v>182625</v>
      </c>
      <c r="AA1495" s="20">
        <v>37445</v>
      </c>
      <c r="AC1495" s="20">
        <v>377839</v>
      </c>
      <c r="AE1495" s="20">
        <v>39525</v>
      </c>
      <c r="AG1495" s="20">
        <v>46002</v>
      </c>
      <c r="AI1495" s="20">
        <v>0</v>
      </c>
      <c r="AK1495" s="20">
        <v>0</v>
      </c>
      <c r="AM1495" s="20">
        <v>0</v>
      </c>
      <c r="AO1495" s="20">
        <v>0</v>
      </c>
      <c r="AQ1495" s="21">
        <v>3359600</v>
      </c>
      <c r="AR1495" s="24"/>
      <c r="AS1495" s="20">
        <v>0</v>
      </c>
      <c r="AU1495" s="25">
        <v>45473</v>
      </c>
      <c r="AW1495" s="22" t="str">
        <f t="shared" si="23"/>
        <v>No</v>
      </c>
      <c r="AX1495" s="6"/>
    </row>
    <row r="1496" spans="1:50">
      <c r="A1496" s="3" t="s">
        <v>5973</v>
      </c>
      <c r="B1496" s="3" t="s">
        <v>1442</v>
      </c>
      <c r="C1496" s="22" t="s">
        <v>55</v>
      </c>
      <c r="E1496" s="314" t="s">
        <v>5974</v>
      </c>
      <c r="F1496" s="22" t="s">
        <v>235</v>
      </c>
      <c r="G1496" s="3" t="s">
        <v>222</v>
      </c>
      <c r="H1496" s="25">
        <v>0</v>
      </c>
      <c r="I1496" s="19">
        <v>27</v>
      </c>
      <c r="J1496" s="22" t="s">
        <v>12</v>
      </c>
      <c r="K1496" s="22" t="s">
        <v>11</v>
      </c>
      <c r="L1496" s="19">
        <v>27</v>
      </c>
      <c r="M1496" s="20">
        <v>0</v>
      </c>
      <c r="O1496" s="20">
        <v>0</v>
      </c>
      <c r="Q1496" s="20">
        <v>0</v>
      </c>
      <c r="S1496" s="20">
        <v>0</v>
      </c>
      <c r="U1496" s="20">
        <v>0</v>
      </c>
      <c r="W1496" s="20">
        <v>0</v>
      </c>
      <c r="Y1496" s="20">
        <v>0</v>
      </c>
      <c r="AA1496" s="20">
        <v>0</v>
      </c>
      <c r="AC1496" s="20">
        <v>0</v>
      </c>
      <c r="AE1496" s="20">
        <v>0</v>
      </c>
      <c r="AG1496" s="20">
        <v>0</v>
      </c>
      <c r="AI1496" s="20">
        <v>0</v>
      </c>
      <c r="AK1496" s="20">
        <v>0</v>
      </c>
      <c r="AM1496" s="20">
        <v>0</v>
      </c>
      <c r="AO1496" s="20">
        <v>2507589</v>
      </c>
      <c r="AQ1496" s="21">
        <v>2507589</v>
      </c>
      <c r="AR1496" s="24"/>
      <c r="AS1496" s="20">
        <v>0</v>
      </c>
      <c r="AU1496" s="25">
        <v>51497</v>
      </c>
      <c r="AW1496" s="22" t="str">
        <f t="shared" si="23"/>
        <v>No</v>
      </c>
      <c r="AX1496" s="6"/>
    </row>
    <row r="1497" spans="1:50">
      <c r="A1497" s="3" t="s">
        <v>1244</v>
      </c>
      <c r="B1497" s="3" t="s">
        <v>1245</v>
      </c>
      <c r="C1497" s="22" t="s">
        <v>56</v>
      </c>
      <c r="D1497" s="310">
        <v>5196</v>
      </c>
      <c r="E1497" s="314">
        <v>50196</v>
      </c>
      <c r="F1497" s="22" t="s">
        <v>189</v>
      </c>
      <c r="G1497" s="3" t="s">
        <v>5166</v>
      </c>
      <c r="H1497" s="25">
        <v>161280</v>
      </c>
      <c r="I1497" s="19">
        <v>27</v>
      </c>
      <c r="J1497" s="22" t="s">
        <v>12</v>
      </c>
      <c r="K1497" s="22" t="s">
        <v>11</v>
      </c>
      <c r="L1497" s="19">
        <v>27</v>
      </c>
      <c r="M1497" s="20">
        <v>0</v>
      </c>
      <c r="O1497" s="20">
        <v>0</v>
      </c>
      <c r="Q1497" s="20">
        <v>0</v>
      </c>
      <c r="S1497" s="20">
        <v>0</v>
      </c>
      <c r="U1497" s="20">
        <v>0</v>
      </c>
      <c r="W1497" s="20">
        <v>0</v>
      </c>
      <c r="Y1497" s="20">
        <v>0</v>
      </c>
      <c r="AA1497" s="20">
        <v>0</v>
      </c>
      <c r="AC1497" s="20">
        <v>0</v>
      </c>
      <c r="AE1497" s="20">
        <v>0</v>
      </c>
      <c r="AG1497" s="20">
        <v>0</v>
      </c>
      <c r="AI1497" s="20">
        <v>0</v>
      </c>
      <c r="AK1497" s="20">
        <v>0</v>
      </c>
      <c r="AM1497" s="20">
        <v>0</v>
      </c>
      <c r="AO1497" s="20">
        <v>3147537</v>
      </c>
      <c r="AQ1497" s="21">
        <v>3147537</v>
      </c>
      <c r="AR1497" s="24"/>
      <c r="AS1497" s="20">
        <v>0</v>
      </c>
      <c r="AU1497" s="25">
        <v>50773</v>
      </c>
      <c r="AW1497" s="22" t="str">
        <f t="shared" si="23"/>
        <v>No</v>
      </c>
      <c r="AX1497" s="6"/>
    </row>
    <row r="1498" spans="1:50">
      <c r="A1498" s="3" t="s">
        <v>4529</v>
      </c>
      <c r="B1498" s="3" t="s">
        <v>4530</v>
      </c>
      <c r="C1498" s="22" t="s">
        <v>32</v>
      </c>
      <c r="D1498" s="310" t="s">
        <v>4531</v>
      </c>
      <c r="E1498" s="314" t="s">
        <v>4532</v>
      </c>
      <c r="F1498" s="22" t="s">
        <v>187</v>
      </c>
      <c r="G1498" s="3" t="s">
        <v>222</v>
      </c>
      <c r="H1498" s="25">
        <v>0</v>
      </c>
      <c r="I1498" s="19">
        <v>27</v>
      </c>
      <c r="J1498" s="22" t="s">
        <v>13</v>
      </c>
      <c r="K1498" s="22" t="s">
        <v>11</v>
      </c>
      <c r="L1498" s="19">
        <v>27</v>
      </c>
      <c r="M1498" s="20">
        <v>0</v>
      </c>
      <c r="O1498" s="20">
        <v>0</v>
      </c>
      <c r="Q1498" s="20">
        <v>0</v>
      </c>
      <c r="S1498" s="20">
        <v>0</v>
      </c>
      <c r="U1498" s="20">
        <v>0</v>
      </c>
      <c r="W1498" s="20">
        <v>0</v>
      </c>
      <c r="Y1498" s="20">
        <v>0</v>
      </c>
      <c r="AA1498" s="20">
        <v>0</v>
      </c>
      <c r="AC1498" s="20">
        <v>0</v>
      </c>
      <c r="AE1498" s="20">
        <v>0</v>
      </c>
      <c r="AG1498" s="20">
        <v>0</v>
      </c>
      <c r="AI1498" s="20">
        <v>0</v>
      </c>
      <c r="AK1498" s="20">
        <v>0</v>
      </c>
      <c r="AM1498" s="20">
        <v>0</v>
      </c>
      <c r="AO1498" s="20">
        <v>3429838</v>
      </c>
      <c r="AQ1498" s="21">
        <v>3429838</v>
      </c>
      <c r="AR1498" s="24"/>
      <c r="AS1498" s="20">
        <v>0</v>
      </c>
      <c r="AU1498" s="25">
        <v>35825</v>
      </c>
      <c r="AW1498" s="22" t="str">
        <f t="shared" si="23"/>
        <v>No</v>
      </c>
      <c r="AX1498" s="6"/>
    </row>
    <row r="1499" spans="1:50">
      <c r="A1499" s="3" t="s">
        <v>5975</v>
      </c>
      <c r="B1499" s="3" t="s">
        <v>1130</v>
      </c>
      <c r="C1499" s="22" t="s">
        <v>41</v>
      </c>
      <c r="D1499" s="310">
        <v>4181</v>
      </c>
      <c r="E1499" s="314">
        <v>40181</v>
      </c>
      <c r="F1499" s="22" t="s">
        <v>187</v>
      </c>
      <c r="G1499" s="3" t="s">
        <v>5166</v>
      </c>
      <c r="H1499" s="25">
        <v>4515419</v>
      </c>
      <c r="I1499" s="19">
        <v>27</v>
      </c>
      <c r="J1499" s="22" t="s">
        <v>12</v>
      </c>
      <c r="K1499" s="22" t="s">
        <v>11</v>
      </c>
      <c r="L1499" s="19">
        <v>27</v>
      </c>
      <c r="M1499" s="20">
        <v>0</v>
      </c>
      <c r="O1499" s="20">
        <v>0</v>
      </c>
      <c r="Q1499" s="20">
        <v>0</v>
      </c>
      <c r="S1499" s="20">
        <v>0</v>
      </c>
      <c r="U1499" s="20">
        <v>0</v>
      </c>
      <c r="W1499" s="20">
        <v>0</v>
      </c>
      <c r="Y1499" s="20">
        <v>0</v>
      </c>
      <c r="AA1499" s="20">
        <v>0</v>
      </c>
      <c r="AC1499" s="20">
        <v>0</v>
      </c>
      <c r="AE1499" s="20">
        <v>0</v>
      </c>
      <c r="AG1499" s="20">
        <v>0</v>
      </c>
      <c r="AI1499" s="20">
        <v>0</v>
      </c>
      <c r="AK1499" s="20">
        <v>0</v>
      </c>
      <c r="AM1499" s="20">
        <v>0</v>
      </c>
      <c r="AO1499" s="20">
        <v>1296955</v>
      </c>
      <c r="AQ1499" s="21">
        <v>1296955</v>
      </c>
      <c r="AR1499" s="24"/>
      <c r="AS1499" s="20">
        <v>0</v>
      </c>
      <c r="AU1499" s="25">
        <v>37172</v>
      </c>
      <c r="AW1499" s="22" t="str">
        <f t="shared" si="23"/>
        <v>No</v>
      </c>
      <c r="AX1499" s="6"/>
    </row>
    <row r="1500" spans="1:50">
      <c r="A1500" s="3" t="s">
        <v>1403</v>
      </c>
      <c r="B1500" s="3" t="s">
        <v>226</v>
      </c>
      <c r="C1500" s="22" t="s">
        <v>63</v>
      </c>
      <c r="D1500" s="310">
        <v>4225</v>
      </c>
      <c r="E1500" s="314">
        <v>40225</v>
      </c>
      <c r="F1500" s="22" t="s">
        <v>189</v>
      </c>
      <c r="G1500" s="3" t="s">
        <v>5166</v>
      </c>
      <c r="H1500" s="25">
        <v>119911</v>
      </c>
      <c r="I1500" s="19">
        <v>27</v>
      </c>
      <c r="J1500" s="22" t="s">
        <v>12</v>
      </c>
      <c r="K1500" s="22" t="s">
        <v>11</v>
      </c>
      <c r="L1500" s="19">
        <v>27</v>
      </c>
      <c r="M1500" s="20">
        <v>0</v>
      </c>
      <c r="O1500" s="20">
        <v>0</v>
      </c>
      <c r="Q1500" s="20">
        <v>0</v>
      </c>
      <c r="S1500" s="20">
        <v>0</v>
      </c>
      <c r="U1500" s="20">
        <v>0</v>
      </c>
      <c r="W1500" s="20">
        <v>0</v>
      </c>
      <c r="Y1500" s="20">
        <v>0</v>
      </c>
      <c r="AA1500" s="20">
        <v>0</v>
      </c>
      <c r="AC1500" s="20">
        <v>0</v>
      </c>
      <c r="AE1500" s="20">
        <v>0</v>
      </c>
      <c r="AG1500" s="20">
        <v>0</v>
      </c>
      <c r="AI1500" s="20">
        <v>0</v>
      </c>
      <c r="AK1500" s="20">
        <v>0</v>
      </c>
      <c r="AM1500" s="20">
        <v>0</v>
      </c>
      <c r="AO1500" s="20">
        <v>1701780</v>
      </c>
      <c r="AQ1500" s="21">
        <v>1701780</v>
      </c>
      <c r="AR1500" s="24"/>
      <c r="AS1500" s="20">
        <v>0</v>
      </c>
      <c r="AU1500" s="25">
        <v>47519</v>
      </c>
      <c r="AW1500" s="22" t="str">
        <f t="shared" si="23"/>
        <v>No</v>
      </c>
      <c r="AX1500" s="6"/>
    </row>
    <row r="1501" spans="1:50">
      <c r="A1501" s="3" t="s">
        <v>6399</v>
      </c>
      <c r="B1501" s="3" t="s">
        <v>2651</v>
      </c>
      <c r="C1501" s="22" t="s">
        <v>45</v>
      </c>
      <c r="D1501" s="310" t="s">
        <v>2652</v>
      </c>
      <c r="E1501" s="314" t="s">
        <v>2653</v>
      </c>
      <c r="F1501" s="22" t="s">
        <v>187</v>
      </c>
      <c r="G1501" s="3" t="s">
        <v>222</v>
      </c>
      <c r="H1501" s="25">
        <v>0</v>
      </c>
      <c r="I1501" s="19">
        <v>27</v>
      </c>
      <c r="J1501" s="22" t="s">
        <v>12</v>
      </c>
      <c r="K1501" s="22" t="s">
        <v>11</v>
      </c>
      <c r="L1501" s="19">
        <v>26</v>
      </c>
      <c r="M1501" s="20">
        <v>0</v>
      </c>
      <c r="O1501" s="20">
        <v>0</v>
      </c>
      <c r="Q1501" s="20">
        <v>0</v>
      </c>
      <c r="S1501" s="20">
        <v>0</v>
      </c>
      <c r="U1501" s="20">
        <v>0</v>
      </c>
      <c r="W1501" s="20">
        <v>0</v>
      </c>
      <c r="Y1501" s="20">
        <v>0</v>
      </c>
      <c r="AA1501" s="20">
        <v>0</v>
      </c>
      <c r="AC1501" s="20">
        <v>0</v>
      </c>
      <c r="AE1501" s="20">
        <v>0</v>
      </c>
      <c r="AG1501" s="20">
        <v>0</v>
      </c>
      <c r="AI1501" s="20">
        <v>0</v>
      </c>
      <c r="AK1501" s="20">
        <v>0</v>
      </c>
      <c r="AM1501" s="20">
        <v>0</v>
      </c>
      <c r="AO1501" s="20">
        <v>1235959</v>
      </c>
      <c r="AQ1501" s="21">
        <v>1235959</v>
      </c>
      <c r="AR1501" s="24"/>
      <c r="AS1501" s="20">
        <v>0</v>
      </c>
      <c r="AU1501" s="25">
        <v>45814</v>
      </c>
      <c r="AW1501" s="22" t="str">
        <f t="shared" si="23"/>
        <v>No</v>
      </c>
      <c r="AX1501" s="6"/>
    </row>
    <row r="1502" spans="1:50">
      <c r="A1502" s="3" t="s">
        <v>672</v>
      </c>
      <c r="B1502" s="3" t="s">
        <v>673</v>
      </c>
      <c r="C1502" s="22" t="s">
        <v>100</v>
      </c>
      <c r="D1502" s="310">
        <v>4056</v>
      </c>
      <c r="E1502" s="314">
        <v>40056</v>
      </c>
      <c r="F1502" s="22" t="s">
        <v>189</v>
      </c>
      <c r="G1502" s="3" t="s">
        <v>5166</v>
      </c>
      <c r="H1502" s="25">
        <v>89557</v>
      </c>
      <c r="I1502" s="19">
        <v>27</v>
      </c>
      <c r="J1502" s="22" t="s">
        <v>13</v>
      </c>
      <c r="K1502" s="22" t="s">
        <v>11</v>
      </c>
      <c r="L1502" s="19">
        <v>25</v>
      </c>
      <c r="M1502" s="20">
        <v>0</v>
      </c>
      <c r="O1502" s="20">
        <v>0</v>
      </c>
      <c r="Q1502" s="20">
        <v>0</v>
      </c>
      <c r="S1502" s="20">
        <v>0</v>
      </c>
      <c r="U1502" s="20">
        <v>0</v>
      </c>
      <c r="W1502" s="20">
        <v>0</v>
      </c>
      <c r="Y1502" s="20">
        <v>0</v>
      </c>
      <c r="AA1502" s="20">
        <v>0</v>
      </c>
      <c r="AC1502" s="20">
        <v>0</v>
      </c>
      <c r="AE1502" s="20">
        <v>0</v>
      </c>
      <c r="AG1502" s="20">
        <v>0</v>
      </c>
      <c r="AI1502" s="20">
        <v>0</v>
      </c>
      <c r="AK1502" s="20">
        <v>0</v>
      </c>
      <c r="AM1502" s="20">
        <v>0</v>
      </c>
      <c r="AO1502" s="20">
        <v>2574406</v>
      </c>
      <c r="AQ1502" s="21">
        <v>2574406</v>
      </c>
      <c r="AR1502" s="24"/>
      <c r="AS1502" s="20">
        <v>0</v>
      </c>
      <c r="AU1502" s="25">
        <v>33068</v>
      </c>
      <c r="AW1502" s="22" t="str">
        <f t="shared" si="23"/>
        <v>No</v>
      </c>
      <c r="AX1502" s="6"/>
    </row>
    <row r="1503" spans="1:50">
      <c r="A1503" s="3" t="s">
        <v>2606</v>
      </c>
      <c r="B1503" s="3" t="s">
        <v>2607</v>
      </c>
      <c r="C1503" s="22" t="s">
        <v>56</v>
      </c>
      <c r="D1503" s="310" t="s">
        <v>2608</v>
      </c>
      <c r="E1503" s="314" t="s">
        <v>2609</v>
      </c>
      <c r="F1503" s="22" t="s">
        <v>189</v>
      </c>
      <c r="G1503" s="3" t="s">
        <v>222</v>
      </c>
      <c r="H1503" s="25">
        <v>0</v>
      </c>
      <c r="I1503" s="19">
        <v>27</v>
      </c>
      <c r="J1503" s="22" t="s">
        <v>12</v>
      </c>
      <c r="K1503" s="22" t="s">
        <v>11</v>
      </c>
      <c r="L1503" s="19">
        <v>25</v>
      </c>
      <c r="M1503" s="20">
        <v>0</v>
      </c>
      <c r="O1503" s="20">
        <v>0</v>
      </c>
      <c r="Q1503" s="20">
        <v>0</v>
      </c>
      <c r="S1503" s="20">
        <v>0</v>
      </c>
      <c r="U1503" s="20">
        <v>0</v>
      </c>
      <c r="W1503" s="20">
        <v>0</v>
      </c>
      <c r="Y1503" s="20">
        <v>0</v>
      </c>
      <c r="AA1503" s="20">
        <v>0</v>
      </c>
      <c r="AC1503" s="20">
        <v>0</v>
      </c>
      <c r="AE1503" s="20">
        <v>0</v>
      </c>
      <c r="AG1503" s="20">
        <v>0</v>
      </c>
      <c r="AI1503" s="20">
        <v>0</v>
      </c>
      <c r="AK1503" s="20">
        <v>0</v>
      </c>
      <c r="AM1503" s="20">
        <v>0</v>
      </c>
      <c r="AO1503" s="20">
        <v>1598348</v>
      </c>
      <c r="AQ1503" s="21">
        <v>1598348</v>
      </c>
      <c r="AR1503" s="24"/>
      <c r="AS1503" s="20">
        <v>0</v>
      </c>
      <c r="AU1503" s="25">
        <v>30974</v>
      </c>
      <c r="AW1503" s="22" t="str">
        <f t="shared" si="23"/>
        <v>No</v>
      </c>
      <c r="AX1503" s="6"/>
    </row>
    <row r="1504" spans="1:50">
      <c r="A1504" s="3" t="s">
        <v>1416</v>
      </c>
      <c r="B1504" s="3" t="s">
        <v>1409</v>
      </c>
      <c r="C1504" s="22" t="s">
        <v>45</v>
      </c>
      <c r="D1504" s="310">
        <v>5215</v>
      </c>
      <c r="E1504" s="314">
        <v>50215</v>
      </c>
      <c r="F1504" s="22" t="s">
        <v>235</v>
      </c>
      <c r="G1504" s="3" t="s">
        <v>5166</v>
      </c>
      <c r="H1504" s="25">
        <v>68545</v>
      </c>
      <c r="I1504" s="19">
        <v>27</v>
      </c>
      <c r="J1504" s="22" t="s">
        <v>12</v>
      </c>
      <c r="K1504" s="22" t="s">
        <v>11</v>
      </c>
      <c r="L1504" s="19">
        <v>23</v>
      </c>
      <c r="M1504" s="20">
        <v>0</v>
      </c>
      <c r="O1504" s="20">
        <v>0</v>
      </c>
      <c r="Q1504" s="20">
        <v>0</v>
      </c>
      <c r="S1504" s="20">
        <v>0</v>
      </c>
      <c r="U1504" s="20">
        <v>0</v>
      </c>
      <c r="W1504" s="20">
        <v>0</v>
      </c>
      <c r="Y1504" s="20">
        <v>0</v>
      </c>
      <c r="AA1504" s="20">
        <v>0</v>
      </c>
      <c r="AC1504" s="20">
        <v>0</v>
      </c>
      <c r="AE1504" s="20">
        <v>0</v>
      </c>
      <c r="AG1504" s="20">
        <v>0</v>
      </c>
      <c r="AI1504" s="20">
        <v>0</v>
      </c>
      <c r="AK1504" s="20">
        <v>0</v>
      </c>
      <c r="AM1504" s="20">
        <v>0</v>
      </c>
      <c r="AO1504" s="20">
        <v>2843945</v>
      </c>
      <c r="AQ1504" s="21">
        <v>2843945</v>
      </c>
      <c r="AR1504" s="24"/>
      <c r="AS1504" s="20">
        <v>0</v>
      </c>
      <c r="AU1504" s="25">
        <v>43135</v>
      </c>
      <c r="AW1504" s="22" t="str">
        <f t="shared" si="23"/>
        <v>No</v>
      </c>
      <c r="AX1504" s="6"/>
    </row>
    <row r="1505" spans="1:50">
      <c r="A1505" s="3" t="s">
        <v>6397</v>
      </c>
      <c r="B1505" s="3" t="s">
        <v>635</v>
      </c>
      <c r="C1505" s="22" t="s">
        <v>89</v>
      </c>
      <c r="D1505" s="310">
        <v>4115</v>
      </c>
      <c r="E1505" s="314">
        <v>40115</v>
      </c>
      <c r="F1505" s="22" t="s">
        <v>187</v>
      </c>
      <c r="G1505" s="3" t="s">
        <v>5166</v>
      </c>
      <c r="H1505" s="25">
        <v>2148346</v>
      </c>
      <c r="I1505" s="19">
        <v>27</v>
      </c>
      <c r="J1505" s="22" t="s">
        <v>13</v>
      </c>
      <c r="K1505" s="22" t="s">
        <v>11</v>
      </c>
      <c r="L1505" s="19">
        <v>21</v>
      </c>
      <c r="M1505" s="20">
        <v>0</v>
      </c>
      <c r="O1505" s="20">
        <v>0</v>
      </c>
      <c r="Q1505" s="20">
        <v>0</v>
      </c>
      <c r="S1505" s="20">
        <v>0</v>
      </c>
      <c r="U1505" s="20">
        <v>0</v>
      </c>
      <c r="W1505" s="20">
        <v>0</v>
      </c>
      <c r="Y1505" s="20">
        <v>0</v>
      </c>
      <c r="AA1505" s="20">
        <v>0</v>
      </c>
      <c r="AC1505" s="20">
        <v>0</v>
      </c>
      <c r="AE1505" s="20">
        <v>0</v>
      </c>
      <c r="AG1505" s="20">
        <v>0</v>
      </c>
      <c r="AI1505" s="20">
        <v>0</v>
      </c>
      <c r="AK1505" s="20">
        <v>0</v>
      </c>
      <c r="AM1505" s="20">
        <v>0</v>
      </c>
      <c r="AO1505" s="20">
        <v>697541</v>
      </c>
      <c r="AQ1505" s="21">
        <v>697541</v>
      </c>
      <c r="AR1505" s="24"/>
      <c r="AS1505" s="20">
        <v>0</v>
      </c>
      <c r="AU1505" s="25">
        <v>12011</v>
      </c>
      <c r="AW1505" s="22" t="str">
        <f t="shared" si="23"/>
        <v>No</v>
      </c>
      <c r="AX1505" s="6"/>
    </row>
    <row r="1506" spans="1:50">
      <c r="A1506" s="3" t="s">
        <v>4843</v>
      </c>
      <c r="B1506" s="3" t="s">
        <v>4844</v>
      </c>
      <c r="C1506" s="22" t="s">
        <v>109</v>
      </c>
      <c r="D1506" s="310" t="s">
        <v>4845</v>
      </c>
      <c r="E1506" s="314" t="s">
        <v>4846</v>
      </c>
      <c r="F1506" s="22" t="s">
        <v>235</v>
      </c>
      <c r="G1506" s="3" t="s">
        <v>222</v>
      </c>
      <c r="H1506" s="25">
        <v>0</v>
      </c>
      <c r="I1506" s="19">
        <v>27</v>
      </c>
      <c r="J1506" s="22" t="s">
        <v>12</v>
      </c>
      <c r="K1506" s="22" t="s">
        <v>11</v>
      </c>
      <c r="L1506" s="19">
        <v>21</v>
      </c>
      <c r="M1506" s="20">
        <v>0</v>
      </c>
      <c r="O1506" s="20">
        <v>0</v>
      </c>
      <c r="Q1506" s="20">
        <v>0</v>
      </c>
      <c r="S1506" s="20">
        <v>0</v>
      </c>
      <c r="U1506" s="20">
        <v>0</v>
      </c>
      <c r="W1506" s="20">
        <v>0</v>
      </c>
      <c r="Y1506" s="20">
        <v>0</v>
      </c>
      <c r="AA1506" s="20">
        <v>0</v>
      </c>
      <c r="AC1506" s="20">
        <v>0</v>
      </c>
      <c r="AE1506" s="20">
        <v>0</v>
      </c>
      <c r="AG1506" s="20">
        <v>0</v>
      </c>
      <c r="AI1506" s="20">
        <v>0</v>
      </c>
      <c r="AK1506" s="20">
        <v>0</v>
      </c>
      <c r="AM1506" s="20">
        <v>0</v>
      </c>
      <c r="AO1506" s="20">
        <v>603040</v>
      </c>
      <c r="AQ1506" s="21">
        <v>603040</v>
      </c>
      <c r="AR1506" s="24"/>
      <c r="AS1506" s="20">
        <v>0</v>
      </c>
      <c r="AU1506" s="25">
        <v>11322</v>
      </c>
      <c r="AW1506" s="22" t="str">
        <f t="shared" si="23"/>
        <v>No</v>
      </c>
      <c r="AX1506" s="6"/>
    </row>
    <row r="1507" spans="1:50">
      <c r="A1507" s="3" t="s">
        <v>5588</v>
      </c>
      <c r="B1507" s="3" t="s">
        <v>5589</v>
      </c>
      <c r="C1507" s="22" t="s">
        <v>21</v>
      </c>
      <c r="E1507" s="314">
        <v>90287</v>
      </c>
      <c r="F1507" s="22" t="s">
        <v>189</v>
      </c>
      <c r="G1507" s="3" t="s">
        <v>5166</v>
      </c>
      <c r="H1507" s="25">
        <v>12150996</v>
      </c>
      <c r="I1507" s="19">
        <v>27</v>
      </c>
      <c r="J1507" s="22" t="s">
        <v>13</v>
      </c>
      <c r="K1507" s="22" t="s">
        <v>14</v>
      </c>
      <c r="L1507" s="19">
        <v>21</v>
      </c>
      <c r="M1507" s="20">
        <v>0</v>
      </c>
      <c r="O1507" s="20">
        <v>0</v>
      </c>
      <c r="Q1507" s="20">
        <v>0</v>
      </c>
      <c r="S1507" s="20">
        <v>0</v>
      </c>
      <c r="U1507" s="20">
        <v>0</v>
      </c>
      <c r="W1507" s="20">
        <v>0</v>
      </c>
      <c r="Y1507" s="20">
        <v>0</v>
      </c>
      <c r="AA1507" s="20">
        <v>0</v>
      </c>
      <c r="AC1507" s="20">
        <v>0</v>
      </c>
      <c r="AE1507" s="20">
        <v>0</v>
      </c>
      <c r="AG1507" s="20">
        <v>0</v>
      </c>
      <c r="AI1507" s="20">
        <v>0</v>
      </c>
      <c r="AK1507" s="20">
        <v>0</v>
      </c>
      <c r="AM1507" s="20">
        <v>0</v>
      </c>
      <c r="AO1507" s="20">
        <v>2118495</v>
      </c>
      <c r="AQ1507" s="21">
        <v>2118495</v>
      </c>
      <c r="AR1507" s="24"/>
      <c r="AS1507" s="20">
        <v>0</v>
      </c>
      <c r="AU1507" s="25">
        <v>18091</v>
      </c>
      <c r="AW1507" s="22" t="str">
        <f t="shared" si="23"/>
        <v>No</v>
      </c>
      <c r="AX1507" s="6"/>
    </row>
    <row r="1508" spans="1:50">
      <c r="A1508" s="3" t="s">
        <v>6394</v>
      </c>
      <c r="B1508" s="3" t="s">
        <v>631</v>
      </c>
      <c r="C1508" s="22" t="s">
        <v>16</v>
      </c>
      <c r="D1508" s="310">
        <v>4044</v>
      </c>
      <c r="E1508" s="314">
        <v>40044</v>
      </c>
      <c r="F1508" s="22" t="s">
        <v>187</v>
      </c>
      <c r="G1508" s="3" t="s">
        <v>185</v>
      </c>
      <c r="H1508" s="25">
        <v>263907</v>
      </c>
      <c r="I1508" s="19">
        <v>27</v>
      </c>
      <c r="J1508" s="22" t="s">
        <v>13</v>
      </c>
      <c r="K1508" s="22" t="s">
        <v>11</v>
      </c>
      <c r="L1508" s="19">
        <v>19</v>
      </c>
      <c r="M1508" s="20">
        <v>1801617</v>
      </c>
      <c r="O1508" s="20">
        <v>1345524</v>
      </c>
      <c r="Q1508" s="20">
        <v>186641</v>
      </c>
      <c r="S1508" s="20">
        <v>157203</v>
      </c>
      <c r="U1508" s="20">
        <v>1008655</v>
      </c>
      <c r="W1508" s="20">
        <v>63291</v>
      </c>
      <c r="Y1508" s="20">
        <v>350730</v>
      </c>
      <c r="AA1508" s="20">
        <v>58217</v>
      </c>
      <c r="AC1508" s="20">
        <v>290978</v>
      </c>
      <c r="AE1508" s="20">
        <v>344865</v>
      </c>
      <c r="AG1508" s="20">
        <v>156243</v>
      </c>
      <c r="AI1508" s="20">
        <v>0</v>
      </c>
      <c r="AK1508" s="20">
        <v>0</v>
      </c>
      <c r="AM1508" s="20">
        <v>0</v>
      </c>
      <c r="AO1508" s="20">
        <v>0</v>
      </c>
      <c r="AQ1508" s="21">
        <v>5763964</v>
      </c>
      <c r="AR1508" s="24"/>
      <c r="AS1508" s="20">
        <v>0</v>
      </c>
      <c r="AU1508" s="25">
        <v>74909</v>
      </c>
      <c r="AW1508" s="22" t="str">
        <f t="shared" si="23"/>
        <v>No</v>
      </c>
      <c r="AX1508" s="6"/>
    </row>
    <row r="1509" spans="1:50">
      <c r="A1509" s="3" t="s">
        <v>1451</v>
      </c>
      <c r="B1509" s="3" t="s">
        <v>1452</v>
      </c>
      <c r="C1509" s="22" t="s">
        <v>108</v>
      </c>
      <c r="D1509" s="310" t="s">
        <v>1453</v>
      </c>
      <c r="E1509" s="314" t="s">
        <v>1454</v>
      </c>
      <c r="F1509" s="22" t="s">
        <v>235</v>
      </c>
      <c r="G1509" s="3" t="s">
        <v>222</v>
      </c>
      <c r="H1509" s="25">
        <v>0</v>
      </c>
      <c r="I1509" s="19">
        <v>27</v>
      </c>
      <c r="J1509" s="22" t="s">
        <v>12</v>
      </c>
      <c r="K1509" s="22" t="s">
        <v>11</v>
      </c>
      <c r="L1509" s="19">
        <v>18</v>
      </c>
      <c r="M1509" s="20">
        <v>0</v>
      </c>
      <c r="O1509" s="20">
        <v>0</v>
      </c>
      <c r="Q1509" s="20">
        <v>0</v>
      </c>
      <c r="S1509" s="20">
        <v>0</v>
      </c>
      <c r="U1509" s="20">
        <v>0</v>
      </c>
      <c r="W1509" s="20">
        <v>0</v>
      </c>
      <c r="Y1509" s="20">
        <v>0</v>
      </c>
      <c r="AA1509" s="20">
        <v>0</v>
      </c>
      <c r="AC1509" s="20">
        <v>0</v>
      </c>
      <c r="AE1509" s="20">
        <v>0</v>
      </c>
      <c r="AG1509" s="20">
        <v>0</v>
      </c>
      <c r="AI1509" s="20">
        <v>0</v>
      </c>
      <c r="AK1509" s="20">
        <v>0</v>
      </c>
      <c r="AM1509" s="20">
        <v>0</v>
      </c>
      <c r="AO1509" s="20">
        <v>2152103</v>
      </c>
      <c r="AQ1509" s="21">
        <v>2152103</v>
      </c>
      <c r="AR1509" s="24"/>
      <c r="AS1509" s="20">
        <v>0</v>
      </c>
      <c r="AU1509" s="25">
        <v>42911</v>
      </c>
      <c r="AW1509" s="22" t="str">
        <f t="shared" si="23"/>
        <v>No</v>
      </c>
      <c r="AX1509" s="6"/>
    </row>
    <row r="1510" spans="1:50">
      <c r="A1510" s="3" t="s">
        <v>6393</v>
      </c>
      <c r="B1510" s="3" t="s">
        <v>1677</v>
      </c>
      <c r="C1510" s="22" t="s">
        <v>87</v>
      </c>
      <c r="D1510" s="310" t="s">
        <v>1678</v>
      </c>
      <c r="E1510" s="314">
        <v>30141</v>
      </c>
      <c r="F1510" s="22" t="s">
        <v>189</v>
      </c>
      <c r="G1510" s="3" t="s">
        <v>5166</v>
      </c>
      <c r="H1510" s="25">
        <v>1733853</v>
      </c>
      <c r="I1510" s="19">
        <v>27</v>
      </c>
      <c r="J1510" s="22" t="s">
        <v>12</v>
      </c>
      <c r="K1510" s="22" t="s">
        <v>14</v>
      </c>
      <c r="L1510" s="19">
        <v>17</v>
      </c>
      <c r="M1510" s="20">
        <v>0</v>
      </c>
      <c r="O1510" s="20">
        <v>0</v>
      </c>
      <c r="Q1510" s="20">
        <v>0</v>
      </c>
      <c r="S1510" s="20">
        <v>0</v>
      </c>
      <c r="U1510" s="20">
        <v>0</v>
      </c>
      <c r="W1510" s="20">
        <v>0</v>
      </c>
      <c r="Y1510" s="20">
        <v>0</v>
      </c>
      <c r="AA1510" s="20">
        <v>0</v>
      </c>
      <c r="AC1510" s="20">
        <v>0</v>
      </c>
      <c r="AE1510" s="20">
        <v>0</v>
      </c>
      <c r="AG1510" s="20">
        <v>0</v>
      </c>
      <c r="AI1510" s="20">
        <v>0</v>
      </c>
      <c r="AK1510" s="20">
        <v>0</v>
      </c>
      <c r="AM1510" s="20">
        <v>0</v>
      </c>
      <c r="AO1510" s="20">
        <v>173445</v>
      </c>
      <c r="AQ1510" s="21">
        <v>173445</v>
      </c>
      <c r="AR1510" s="24"/>
      <c r="AS1510" s="20">
        <v>0</v>
      </c>
      <c r="AU1510" s="25">
        <v>1040</v>
      </c>
      <c r="AW1510" s="22" t="str">
        <f t="shared" si="23"/>
        <v>No</v>
      </c>
      <c r="AX1510" s="6"/>
    </row>
    <row r="1511" spans="1:50">
      <c r="A1511" s="3" t="s">
        <v>4900</v>
      </c>
      <c r="B1511" s="3" t="s">
        <v>5810</v>
      </c>
      <c r="C1511" s="22" t="s">
        <v>1</v>
      </c>
      <c r="D1511" s="310" t="s">
        <v>4901</v>
      </c>
      <c r="E1511" s="314" t="s">
        <v>4902</v>
      </c>
      <c r="F1511" s="22" t="s">
        <v>189</v>
      </c>
      <c r="G1511" s="3" t="s">
        <v>222</v>
      </c>
      <c r="H1511" s="25">
        <v>0</v>
      </c>
      <c r="I1511" s="19">
        <v>27</v>
      </c>
      <c r="J1511" s="22" t="s">
        <v>13</v>
      </c>
      <c r="K1511" s="22" t="s">
        <v>11</v>
      </c>
      <c r="L1511" s="19">
        <v>16</v>
      </c>
      <c r="M1511" s="20">
        <v>0</v>
      </c>
      <c r="O1511" s="20">
        <v>0</v>
      </c>
      <c r="Q1511" s="20">
        <v>0</v>
      </c>
      <c r="S1511" s="20">
        <v>0</v>
      </c>
      <c r="U1511" s="20">
        <v>0</v>
      </c>
      <c r="W1511" s="20">
        <v>0</v>
      </c>
      <c r="Y1511" s="20">
        <v>0</v>
      </c>
      <c r="AA1511" s="20">
        <v>0</v>
      </c>
      <c r="AC1511" s="20">
        <v>0</v>
      </c>
      <c r="AE1511" s="20">
        <v>0</v>
      </c>
      <c r="AG1511" s="20">
        <v>0</v>
      </c>
      <c r="AI1511" s="20">
        <v>0</v>
      </c>
      <c r="AK1511" s="20">
        <v>0</v>
      </c>
      <c r="AM1511" s="20">
        <v>0</v>
      </c>
      <c r="AO1511" s="20">
        <v>2568136</v>
      </c>
      <c r="AQ1511" s="21">
        <v>2568136</v>
      </c>
      <c r="AR1511" s="24"/>
      <c r="AS1511" s="20">
        <v>0</v>
      </c>
      <c r="AU1511" s="25">
        <v>33615</v>
      </c>
      <c r="AW1511" s="22" t="str">
        <f t="shared" si="23"/>
        <v>No</v>
      </c>
      <c r="AX1511" s="6"/>
    </row>
    <row r="1512" spans="1:50">
      <c r="A1512" s="3" t="s">
        <v>6392</v>
      </c>
      <c r="B1512" s="3" t="s">
        <v>547</v>
      </c>
      <c r="C1512" s="22" t="s">
        <v>102</v>
      </c>
      <c r="D1512" s="310">
        <v>4054</v>
      </c>
      <c r="E1512" s="314">
        <v>40054</v>
      </c>
      <c r="F1512" s="22" t="s">
        <v>187</v>
      </c>
      <c r="G1512" s="3" t="s">
        <v>5166</v>
      </c>
      <c r="H1512" s="25">
        <v>120415</v>
      </c>
      <c r="I1512" s="19">
        <v>27</v>
      </c>
      <c r="J1512" s="22" t="s">
        <v>13</v>
      </c>
      <c r="K1512" s="22" t="s">
        <v>11</v>
      </c>
      <c r="L1512" s="19">
        <v>15</v>
      </c>
      <c r="M1512" s="20">
        <v>0</v>
      </c>
      <c r="O1512" s="20">
        <v>0</v>
      </c>
      <c r="Q1512" s="20">
        <v>0</v>
      </c>
      <c r="S1512" s="20">
        <v>0</v>
      </c>
      <c r="U1512" s="20">
        <v>0</v>
      </c>
      <c r="W1512" s="20">
        <v>0</v>
      </c>
      <c r="Y1512" s="20">
        <v>0</v>
      </c>
      <c r="AA1512" s="20">
        <v>0</v>
      </c>
      <c r="AC1512" s="20">
        <v>0</v>
      </c>
      <c r="AE1512" s="20">
        <v>0</v>
      </c>
      <c r="AG1512" s="20">
        <v>0</v>
      </c>
      <c r="AI1512" s="20">
        <v>0</v>
      </c>
      <c r="AK1512" s="20">
        <v>0</v>
      </c>
      <c r="AM1512" s="20">
        <v>0</v>
      </c>
      <c r="AO1512" s="20">
        <v>2312254</v>
      </c>
      <c r="AQ1512" s="21">
        <v>2312254</v>
      </c>
      <c r="AR1512" s="24"/>
      <c r="AS1512" s="20">
        <v>0</v>
      </c>
      <c r="AU1512" s="25">
        <v>33183</v>
      </c>
      <c r="AW1512" s="22" t="str">
        <f t="shared" si="23"/>
        <v>No</v>
      </c>
      <c r="AX1512" s="6"/>
    </row>
    <row r="1513" spans="1:50">
      <c r="A1513" s="3" t="s">
        <v>6395</v>
      </c>
      <c r="B1513" s="3" t="s">
        <v>608</v>
      </c>
      <c r="C1513" s="22" t="s">
        <v>103</v>
      </c>
      <c r="D1513" s="310">
        <v>6108</v>
      </c>
      <c r="E1513" s="314">
        <v>60108</v>
      </c>
      <c r="F1513" s="22" t="s">
        <v>187</v>
      </c>
      <c r="G1513" s="3" t="s">
        <v>5166</v>
      </c>
      <c r="H1513" s="25">
        <v>4944332</v>
      </c>
      <c r="I1513" s="19">
        <v>27</v>
      </c>
      <c r="J1513" s="22" t="s">
        <v>17</v>
      </c>
      <c r="K1513" s="22" t="s">
        <v>14</v>
      </c>
      <c r="L1513" s="19">
        <v>15</v>
      </c>
      <c r="M1513" s="20">
        <v>0</v>
      </c>
      <c r="O1513" s="20">
        <v>0</v>
      </c>
      <c r="Q1513" s="20">
        <v>0</v>
      </c>
      <c r="S1513" s="20">
        <v>0</v>
      </c>
      <c r="U1513" s="20">
        <v>0</v>
      </c>
      <c r="W1513" s="20">
        <v>0</v>
      </c>
      <c r="Y1513" s="20">
        <v>0</v>
      </c>
      <c r="AA1513" s="20">
        <v>0</v>
      </c>
      <c r="AC1513" s="20">
        <v>0</v>
      </c>
      <c r="AE1513" s="20">
        <v>0</v>
      </c>
      <c r="AG1513" s="20">
        <v>0</v>
      </c>
      <c r="AI1513" s="20">
        <v>0</v>
      </c>
      <c r="AK1513" s="20">
        <v>0</v>
      </c>
      <c r="AM1513" s="20">
        <v>0</v>
      </c>
      <c r="AO1513" s="20">
        <v>2109141</v>
      </c>
      <c r="AQ1513" s="21">
        <v>2109141</v>
      </c>
      <c r="AR1513" s="24"/>
      <c r="AS1513" s="20">
        <v>0</v>
      </c>
      <c r="AU1513" s="25">
        <v>57861</v>
      </c>
      <c r="AW1513" s="22" t="str">
        <f t="shared" si="23"/>
        <v>No</v>
      </c>
      <c r="AX1513" s="6"/>
    </row>
    <row r="1514" spans="1:50">
      <c r="A1514" s="3" t="s">
        <v>6396</v>
      </c>
      <c r="B1514" s="3" t="s">
        <v>563</v>
      </c>
      <c r="C1514" s="22" t="s">
        <v>72</v>
      </c>
      <c r="D1514" s="310">
        <v>6049</v>
      </c>
      <c r="E1514" s="314">
        <v>60049</v>
      </c>
      <c r="F1514" s="22" t="s">
        <v>187</v>
      </c>
      <c r="G1514" s="3" t="s">
        <v>5166</v>
      </c>
      <c r="H1514" s="25">
        <v>128600</v>
      </c>
      <c r="I1514" s="19">
        <v>27</v>
      </c>
      <c r="J1514" s="22" t="s">
        <v>12</v>
      </c>
      <c r="K1514" s="22" t="s">
        <v>11</v>
      </c>
      <c r="L1514" s="19">
        <v>14</v>
      </c>
      <c r="M1514" s="20">
        <v>0</v>
      </c>
      <c r="O1514" s="20">
        <v>0</v>
      </c>
      <c r="Q1514" s="20">
        <v>0</v>
      </c>
      <c r="S1514" s="20">
        <v>0</v>
      </c>
      <c r="U1514" s="20">
        <v>0</v>
      </c>
      <c r="W1514" s="20">
        <v>0</v>
      </c>
      <c r="Y1514" s="20">
        <v>0</v>
      </c>
      <c r="AA1514" s="20">
        <v>0</v>
      </c>
      <c r="AC1514" s="20">
        <v>0</v>
      </c>
      <c r="AE1514" s="20">
        <v>0</v>
      </c>
      <c r="AG1514" s="20">
        <v>0</v>
      </c>
      <c r="AI1514" s="20">
        <v>0</v>
      </c>
      <c r="AK1514" s="20">
        <v>0</v>
      </c>
      <c r="AM1514" s="20">
        <v>0</v>
      </c>
      <c r="AO1514" s="20">
        <v>1272668</v>
      </c>
      <c r="AQ1514" s="21">
        <v>1272668</v>
      </c>
      <c r="AR1514" s="24"/>
      <c r="AS1514" s="20">
        <v>0</v>
      </c>
      <c r="AU1514" s="25">
        <v>22896</v>
      </c>
      <c r="AW1514" s="22" t="str">
        <f t="shared" si="23"/>
        <v>No</v>
      </c>
      <c r="AX1514" s="6"/>
    </row>
    <row r="1515" spans="1:50">
      <c r="A1515" s="3" t="s">
        <v>606</v>
      </c>
      <c r="B1515" s="3" t="s">
        <v>607</v>
      </c>
      <c r="C1515" s="22" t="s">
        <v>44</v>
      </c>
      <c r="D1515" s="310">
        <v>7013</v>
      </c>
      <c r="E1515" s="314">
        <v>70013</v>
      </c>
      <c r="F1515" s="22" t="s">
        <v>189</v>
      </c>
      <c r="G1515" s="3" t="s">
        <v>5166</v>
      </c>
      <c r="H1515" s="25">
        <v>113418</v>
      </c>
      <c r="I1515" s="19">
        <v>27</v>
      </c>
      <c r="J1515" s="22" t="s">
        <v>12</v>
      </c>
      <c r="K1515" s="22" t="s">
        <v>11</v>
      </c>
      <c r="L1515" s="19">
        <v>14</v>
      </c>
      <c r="M1515" s="20">
        <v>0</v>
      </c>
      <c r="O1515" s="20">
        <v>0</v>
      </c>
      <c r="Q1515" s="20">
        <v>0</v>
      </c>
      <c r="S1515" s="20">
        <v>0</v>
      </c>
      <c r="U1515" s="20">
        <v>0</v>
      </c>
      <c r="W1515" s="20">
        <v>0</v>
      </c>
      <c r="Y1515" s="20">
        <v>0</v>
      </c>
      <c r="AA1515" s="20">
        <v>0</v>
      </c>
      <c r="AC1515" s="20">
        <v>0</v>
      </c>
      <c r="AE1515" s="20">
        <v>0</v>
      </c>
      <c r="AG1515" s="20">
        <v>0</v>
      </c>
      <c r="AI1515" s="20">
        <v>0</v>
      </c>
      <c r="AK1515" s="20">
        <v>0</v>
      </c>
      <c r="AM1515" s="20">
        <v>0</v>
      </c>
      <c r="AO1515" s="20">
        <v>2195683</v>
      </c>
      <c r="AQ1515" s="21">
        <v>2195683</v>
      </c>
      <c r="AR1515" s="24"/>
      <c r="AS1515" s="20">
        <v>0</v>
      </c>
      <c r="AU1515" s="25">
        <v>25796</v>
      </c>
      <c r="AW1515" s="22" t="str">
        <f t="shared" si="23"/>
        <v>No</v>
      </c>
      <c r="AX1515" s="6"/>
    </row>
    <row r="1516" spans="1:50">
      <c r="A1516" s="3" t="s">
        <v>6396</v>
      </c>
      <c r="B1516" s="3" t="s">
        <v>563</v>
      </c>
      <c r="C1516" s="22" t="s">
        <v>72</v>
      </c>
      <c r="D1516" s="310">
        <v>6049</v>
      </c>
      <c r="E1516" s="314">
        <v>60049</v>
      </c>
      <c r="F1516" s="22" t="s">
        <v>187</v>
      </c>
      <c r="G1516" s="3" t="s">
        <v>5166</v>
      </c>
      <c r="H1516" s="25">
        <v>128600</v>
      </c>
      <c r="I1516" s="19">
        <v>27</v>
      </c>
      <c r="J1516" s="22" t="s">
        <v>13</v>
      </c>
      <c r="K1516" s="22" t="s">
        <v>11</v>
      </c>
      <c r="L1516" s="19">
        <v>13</v>
      </c>
      <c r="M1516" s="20">
        <v>0</v>
      </c>
      <c r="O1516" s="20">
        <v>0</v>
      </c>
      <c r="Q1516" s="20">
        <v>0</v>
      </c>
      <c r="S1516" s="20">
        <v>0</v>
      </c>
      <c r="U1516" s="20">
        <v>0</v>
      </c>
      <c r="W1516" s="20">
        <v>0</v>
      </c>
      <c r="Y1516" s="20">
        <v>0</v>
      </c>
      <c r="AA1516" s="20">
        <v>0</v>
      </c>
      <c r="AC1516" s="20">
        <v>0</v>
      </c>
      <c r="AE1516" s="20">
        <v>0</v>
      </c>
      <c r="AG1516" s="20">
        <v>0</v>
      </c>
      <c r="AI1516" s="20">
        <v>0</v>
      </c>
      <c r="AK1516" s="20">
        <v>0</v>
      </c>
      <c r="AM1516" s="20">
        <v>0</v>
      </c>
      <c r="AO1516" s="20">
        <v>3126696</v>
      </c>
      <c r="AQ1516" s="21">
        <v>3126696</v>
      </c>
      <c r="AR1516" s="24"/>
      <c r="AS1516" s="20">
        <v>0</v>
      </c>
      <c r="AU1516" s="25">
        <v>40187</v>
      </c>
      <c r="AW1516" s="22" t="str">
        <f t="shared" si="23"/>
        <v>No</v>
      </c>
      <c r="AX1516" s="6"/>
    </row>
    <row r="1517" spans="1:50">
      <c r="A1517" s="3" t="s">
        <v>606</v>
      </c>
      <c r="B1517" s="3" t="s">
        <v>607</v>
      </c>
      <c r="C1517" s="22" t="s">
        <v>44</v>
      </c>
      <c r="D1517" s="310">
        <v>7013</v>
      </c>
      <c r="E1517" s="314">
        <v>70013</v>
      </c>
      <c r="F1517" s="22" t="s">
        <v>189</v>
      </c>
      <c r="G1517" s="3" t="s">
        <v>5166</v>
      </c>
      <c r="H1517" s="25">
        <v>113418</v>
      </c>
      <c r="I1517" s="19">
        <v>27</v>
      </c>
      <c r="J1517" s="22" t="s">
        <v>13</v>
      </c>
      <c r="K1517" s="22" t="s">
        <v>11</v>
      </c>
      <c r="L1517" s="19">
        <v>13</v>
      </c>
      <c r="M1517" s="20">
        <v>0</v>
      </c>
      <c r="O1517" s="20">
        <v>0</v>
      </c>
      <c r="Q1517" s="20">
        <v>0</v>
      </c>
      <c r="S1517" s="20">
        <v>0</v>
      </c>
      <c r="U1517" s="20">
        <v>0</v>
      </c>
      <c r="W1517" s="20">
        <v>0</v>
      </c>
      <c r="Y1517" s="20">
        <v>0</v>
      </c>
      <c r="AA1517" s="20">
        <v>0</v>
      </c>
      <c r="AC1517" s="20">
        <v>0</v>
      </c>
      <c r="AE1517" s="20">
        <v>0</v>
      </c>
      <c r="AG1517" s="20">
        <v>0</v>
      </c>
      <c r="AI1517" s="20">
        <v>0</v>
      </c>
      <c r="AK1517" s="20">
        <v>0</v>
      </c>
      <c r="AM1517" s="20">
        <v>0</v>
      </c>
      <c r="AO1517" s="20">
        <v>3032133</v>
      </c>
      <c r="AQ1517" s="21">
        <v>3032133</v>
      </c>
      <c r="AR1517" s="24"/>
      <c r="AS1517" s="20">
        <v>0</v>
      </c>
      <c r="AU1517" s="25">
        <v>36013</v>
      </c>
      <c r="AW1517" s="22" t="str">
        <f t="shared" si="23"/>
        <v>No</v>
      </c>
      <c r="AX1517" s="6"/>
    </row>
    <row r="1518" spans="1:50">
      <c r="A1518" s="3" t="s">
        <v>6392</v>
      </c>
      <c r="B1518" s="3" t="s">
        <v>547</v>
      </c>
      <c r="C1518" s="22" t="s">
        <v>102</v>
      </c>
      <c r="D1518" s="310">
        <v>4054</v>
      </c>
      <c r="E1518" s="314">
        <v>40054</v>
      </c>
      <c r="F1518" s="22" t="s">
        <v>187</v>
      </c>
      <c r="G1518" s="3" t="s">
        <v>5166</v>
      </c>
      <c r="H1518" s="25">
        <v>120415</v>
      </c>
      <c r="I1518" s="19">
        <v>27</v>
      </c>
      <c r="J1518" s="22" t="s">
        <v>12</v>
      </c>
      <c r="K1518" s="22" t="s">
        <v>11</v>
      </c>
      <c r="L1518" s="19">
        <v>12</v>
      </c>
      <c r="M1518" s="20">
        <v>0</v>
      </c>
      <c r="O1518" s="20">
        <v>0</v>
      </c>
      <c r="Q1518" s="20">
        <v>0</v>
      </c>
      <c r="S1518" s="20">
        <v>0</v>
      </c>
      <c r="U1518" s="20">
        <v>0</v>
      </c>
      <c r="W1518" s="20">
        <v>0</v>
      </c>
      <c r="Y1518" s="20">
        <v>0</v>
      </c>
      <c r="AA1518" s="20">
        <v>0</v>
      </c>
      <c r="AC1518" s="20">
        <v>0</v>
      </c>
      <c r="AE1518" s="20">
        <v>0</v>
      </c>
      <c r="AG1518" s="20">
        <v>0</v>
      </c>
      <c r="AI1518" s="20">
        <v>0</v>
      </c>
      <c r="AK1518" s="20">
        <v>0</v>
      </c>
      <c r="AM1518" s="20">
        <v>0</v>
      </c>
      <c r="AO1518" s="20">
        <v>1461124</v>
      </c>
      <c r="AQ1518" s="21">
        <v>1461124</v>
      </c>
      <c r="AR1518" s="24"/>
      <c r="AS1518" s="20">
        <v>0</v>
      </c>
      <c r="AU1518" s="25">
        <v>20325</v>
      </c>
      <c r="AW1518" s="22" t="str">
        <f t="shared" si="23"/>
        <v>No</v>
      </c>
      <c r="AX1518" s="6"/>
    </row>
    <row r="1519" spans="1:50">
      <c r="A1519" s="3" t="s">
        <v>6390</v>
      </c>
      <c r="B1519" s="3" t="s">
        <v>912</v>
      </c>
      <c r="C1519" s="22" t="s">
        <v>113</v>
      </c>
      <c r="D1519" s="310">
        <v>5171</v>
      </c>
      <c r="E1519" s="314">
        <v>50171</v>
      </c>
      <c r="F1519" s="22" t="s">
        <v>187</v>
      </c>
      <c r="G1519" s="3" t="s">
        <v>5166</v>
      </c>
      <c r="H1519" s="25">
        <v>54901</v>
      </c>
      <c r="I1519" s="19">
        <v>27</v>
      </c>
      <c r="J1519" s="22" t="s">
        <v>12</v>
      </c>
      <c r="K1519" s="22" t="s">
        <v>14</v>
      </c>
      <c r="L1519" s="19">
        <v>12</v>
      </c>
      <c r="M1519" s="20">
        <v>0</v>
      </c>
      <c r="O1519" s="20">
        <v>0</v>
      </c>
      <c r="Q1519" s="20">
        <v>0</v>
      </c>
      <c r="S1519" s="20">
        <v>0</v>
      </c>
      <c r="U1519" s="20">
        <v>0</v>
      </c>
      <c r="W1519" s="20">
        <v>0</v>
      </c>
      <c r="Y1519" s="20">
        <v>0</v>
      </c>
      <c r="AA1519" s="20">
        <v>0</v>
      </c>
      <c r="AC1519" s="20">
        <v>0</v>
      </c>
      <c r="AE1519" s="20">
        <v>0</v>
      </c>
      <c r="AG1519" s="20">
        <v>0</v>
      </c>
      <c r="AI1519" s="20">
        <v>0</v>
      </c>
      <c r="AK1519" s="20">
        <v>0</v>
      </c>
      <c r="AM1519" s="20">
        <v>0</v>
      </c>
      <c r="AO1519" s="20">
        <v>583945</v>
      </c>
      <c r="AQ1519" s="21">
        <v>583945</v>
      </c>
      <c r="AR1519" s="24"/>
      <c r="AS1519" s="20">
        <v>0</v>
      </c>
      <c r="AU1519" s="25">
        <v>15393</v>
      </c>
      <c r="AW1519" s="22" t="str">
        <f t="shared" si="23"/>
        <v>No</v>
      </c>
      <c r="AX1519" s="6"/>
    </row>
    <row r="1520" spans="1:50">
      <c r="A1520" s="3" t="s">
        <v>4900</v>
      </c>
      <c r="B1520" s="3" t="s">
        <v>5810</v>
      </c>
      <c r="C1520" s="22" t="s">
        <v>1</v>
      </c>
      <c r="D1520" s="310" t="s">
        <v>4901</v>
      </c>
      <c r="E1520" s="314" t="s">
        <v>4902</v>
      </c>
      <c r="F1520" s="22" t="s">
        <v>189</v>
      </c>
      <c r="G1520" s="3" t="s">
        <v>222</v>
      </c>
      <c r="H1520" s="25">
        <v>0</v>
      </c>
      <c r="I1520" s="19">
        <v>27</v>
      </c>
      <c r="J1520" s="22" t="s">
        <v>15</v>
      </c>
      <c r="K1520" s="22" t="s">
        <v>11</v>
      </c>
      <c r="L1520" s="19">
        <v>10</v>
      </c>
      <c r="M1520" s="20">
        <v>0</v>
      </c>
      <c r="O1520" s="20">
        <v>0</v>
      </c>
      <c r="Q1520" s="20">
        <v>0</v>
      </c>
      <c r="S1520" s="20">
        <v>0</v>
      </c>
      <c r="U1520" s="20">
        <v>0</v>
      </c>
      <c r="W1520" s="20">
        <v>0</v>
      </c>
      <c r="Y1520" s="20">
        <v>0</v>
      </c>
      <c r="AA1520" s="20">
        <v>0</v>
      </c>
      <c r="AC1520" s="20">
        <v>0</v>
      </c>
      <c r="AE1520" s="20">
        <v>0</v>
      </c>
      <c r="AG1520" s="20">
        <v>0</v>
      </c>
      <c r="AI1520" s="20">
        <v>0</v>
      </c>
      <c r="AK1520" s="20">
        <v>0</v>
      </c>
      <c r="AM1520" s="20">
        <v>0</v>
      </c>
      <c r="AO1520" s="20">
        <v>148040</v>
      </c>
      <c r="AQ1520" s="21">
        <v>148040</v>
      </c>
      <c r="AR1520" s="24"/>
      <c r="AS1520" s="20">
        <v>0</v>
      </c>
      <c r="AU1520" s="25">
        <v>5725</v>
      </c>
      <c r="AW1520" s="22" t="str">
        <f t="shared" si="23"/>
        <v>No</v>
      </c>
      <c r="AX1520" s="6"/>
    </row>
    <row r="1521" spans="1:50">
      <c r="A1521" s="3" t="s">
        <v>1451</v>
      </c>
      <c r="B1521" s="3" t="s">
        <v>1452</v>
      </c>
      <c r="C1521" s="22" t="s">
        <v>108</v>
      </c>
      <c r="D1521" s="310" t="s">
        <v>1453</v>
      </c>
      <c r="E1521" s="314" t="s">
        <v>1454</v>
      </c>
      <c r="F1521" s="22" t="s">
        <v>235</v>
      </c>
      <c r="G1521" s="3" t="s">
        <v>222</v>
      </c>
      <c r="H1521" s="25">
        <v>0</v>
      </c>
      <c r="I1521" s="19">
        <v>27</v>
      </c>
      <c r="J1521" s="22" t="s">
        <v>13</v>
      </c>
      <c r="K1521" s="22" t="s">
        <v>11</v>
      </c>
      <c r="L1521" s="19">
        <v>9</v>
      </c>
      <c r="M1521" s="20">
        <v>0</v>
      </c>
      <c r="O1521" s="20">
        <v>0</v>
      </c>
      <c r="Q1521" s="20">
        <v>0</v>
      </c>
      <c r="S1521" s="20">
        <v>0</v>
      </c>
      <c r="U1521" s="20">
        <v>0</v>
      </c>
      <c r="W1521" s="20">
        <v>0</v>
      </c>
      <c r="Y1521" s="20">
        <v>0</v>
      </c>
      <c r="AA1521" s="20">
        <v>0</v>
      </c>
      <c r="AC1521" s="20">
        <v>0</v>
      </c>
      <c r="AE1521" s="20">
        <v>0</v>
      </c>
      <c r="AG1521" s="20">
        <v>0</v>
      </c>
      <c r="AI1521" s="20">
        <v>0</v>
      </c>
      <c r="AK1521" s="20">
        <v>0</v>
      </c>
      <c r="AM1521" s="20">
        <v>0</v>
      </c>
      <c r="AO1521" s="20">
        <v>754582</v>
      </c>
      <c r="AQ1521" s="21">
        <v>754582</v>
      </c>
      <c r="AR1521" s="24"/>
      <c r="AS1521" s="20">
        <v>0</v>
      </c>
      <c r="AU1521" s="25">
        <v>13113</v>
      </c>
      <c r="AW1521" s="22" t="str">
        <f t="shared" si="23"/>
        <v>No</v>
      </c>
      <c r="AX1521" s="6"/>
    </row>
    <row r="1522" spans="1:50">
      <c r="A1522" s="3" t="s">
        <v>6394</v>
      </c>
      <c r="B1522" s="3" t="s">
        <v>631</v>
      </c>
      <c r="C1522" s="22" t="s">
        <v>16</v>
      </c>
      <c r="D1522" s="310">
        <v>4044</v>
      </c>
      <c r="E1522" s="314">
        <v>40044</v>
      </c>
      <c r="F1522" s="22" t="s">
        <v>187</v>
      </c>
      <c r="G1522" s="3" t="s">
        <v>185</v>
      </c>
      <c r="H1522" s="25">
        <v>263907</v>
      </c>
      <c r="I1522" s="19">
        <v>27</v>
      </c>
      <c r="J1522" s="22" t="s">
        <v>12</v>
      </c>
      <c r="K1522" s="22" t="s">
        <v>11</v>
      </c>
      <c r="L1522" s="19">
        <v>8</v>
      </c>
      <c r="M1522" s="20">
        <v>364936</v>
      </c>
      <c r="O1522" s="20">
        <v>317741</v>
      </c>
      <c r="Q1522" s="20">
        <v>77517</v>
      </c>
      <c r="S1522" s="20">
        <v>81023</v>
      </c>
      <c r="U1522" s="20">
        <v>245063</v>
      </c>
      <c r="W1522" s="20">
        <v>0</v>
      </c>
      <c r="Y1522" s="20">
        <v>164080</v>
      </c>
      <c r="AA1522" s="20">
        <v>13515</v>
      </c>
      <c r="AC1522" s="20">
        <v>88924</v>
      </c>
      <c r="AE1522" s="20">
        <v>114955</v>
      </c>
      <c r="AG1522" s="20">
        <v>52081</v>
      </c>
      <c r="AI1522" s="20">
        <v>0</v>
      </c>
      <c r="AK1522" s="20">
        <v>0</v>
      </c>
      <c r="AM1522" s="20">
        <v>0</v>
      </c>
      <c r="AO1522" s="20">
        <v>0</v>
      </c>
      <c r="AQ1522" s="21">
        <v>1519835</v>
      </c>
      <c r="AR1522" s="24"/>
      <c r="AS1522" s="20">
        <v>0</v>
      </c>
      <c r="AU1522" s="25">
        <v>17311</v>
      </c>
      <c r="AW1522" s="22" t="str">
        <f t="shared" si="23"/>
        <v>No</v>
      </c>
      <c r="AX1522" s="6"/>
    </row>
    <row r="1523" spans="1:50">
      <c r="A1523" s="3" t="s">
        <v>6390</v>
      </c>
      <c r="B1523" s="3" t="s">
        <v>912</v>
      </c>
      <c r="C1523" s="22" t="s">
        <v>113</v>
      </c>
      <c r="D1523" s="310">
        <v>5171</v>
      </c>
      <c r="E1523" s="314">
        <v>50171</v>
      </c>
      <c r="F1523" s="22" t="s">
        <v>187</v>
      </c>
      <c r="G1523" s="3" t="s">
        <v>5166</v>
      </c>
      <c r="H1523" s="25">
        <v>54901</v>
      </c>
      <c r="I1523" s="19">
        <v>27</v>
      </c>
      <c r="J1523" s="22" t="s">
        <v>17</v>
      </c>
      <c r="K1523" s="22" t="s">
        <v>14</v>
      </c>
      <c r="L1523" s="19">
        <v>7</v>
      </c>
      <c r="M1523" s="20">
        <v>0</v>
      </c>
      <c r="O1523" s="20">
        <v>0</v>
      </c>
      <c r="Q1523" s="20">
        <v>0</v>
      </c>
      <c r="S1523" s="20">
        <v>0</v>
      </c>
      <c r="U1523" s="20">
        <v>0</v>
      </c>
      <c r="W1523" s="20">
        <v>0</v>
      </c>
      <c r="Y1523" s="20">
        <v>0</v>
      </c>
      <c r="AA1523" s="20">
        <v>0</v>
      </c>
      <c r="AC1523" s="20">
        <v>0</v>
      </c>
      <c r="AE1523" s="20">
        <v>0</v>
      </c>
      <c r="AG1523" s="20">
        <v>0</v>
      </c>
      <c r="AI1523" s="20">
        <v>0</v>
      </c>
      <c r="AK1523" s="20">
        <v>0</v>
      </c>
      <c r="AM1523" s="20">
        <v>0</v>
      </c>
      <c r="AO1523" s="20">
        <v>80879</v>
      </c>
      <c r="AQ1523" s="21">
        <v>80879</v>
      </c>
      <c r="AR1523" s="24"/>
      <c r="AS1523" s="20">
        <v>0</v>
      </c>
      <c r="AU1523" s="25">
        <v>1730</v>
      </c>
      <c r="AW1523" s="22" t="str">
        <f t="shared" si="23"/>
        <v>No</v>
      </c>
      <c r="AX1523" s="6"/>
    </row>
    <row r="1524" spans="1:50">
      <c r="A1524" s="3" t="s">
        <v>6390</v>
      </c>
      <c r="B1524" s="3" t="s">
        <v>912</v>
      </c>
      <c r="C1524" s="22" t="s">
        <v>113</v>
      </c>
      <c r="D1524" s="310">
        <v>5171</v>
      </c>
      <c r="E1524" s="314">
        <v>50171</v>
      </c>
      <c r="F1524" s="22" t="s">
        <v>187</v>
      </c>
      <c r="G1524" s="3" t="s">
        <v>5166</v>
      </c>
      <c r="H1524" s="25">
        <v>54901</v>
      </c>
      <c r="I1524" s="19">
        <v>27</v>
      </c>
      <c r="J1524" s="22" t="s">
        <v>13</v>
      </c>
      <c r="K1524" s="22" t="s">
        <v>11</v>
      </c>
      <c r="L1524" s="19">
        <v>7</v>
      </c>
      <c r="M1524" s="20">
        <v>0</v>
      </c>
      <c r="O1524" s="20">
        <v>0</v>
      </c>
      <c r="Q1524" s="20">
        <v>0</v>
      </c>
      <c r="S1524" s="20">
        <v>0</v>
      </c>
      <c r="U1524" s="20">
        <v>0</v>
      </c>
      <c r="W1524" s="20">
        <v>0</v>
      </c>
      <c r="Y1524" s="20">
        <v>0</v>
      </c>
      <c r="AA1524" s="20">
        <v>0</v>
      </c>
      <c r="AC1524" s="20">
        <v>0</v>
      </c>
      <c r="AE1524" s="20">
        <v>0</v>
      </c>
      <c r="AG1524" s="20">
        <v>0</v>
      </c>
      <c r="AI1524" s="20">
        <v>0</v>
      </c>
      <c r="AK1524" s="20">
        <v>0</v>
      </c>
      <c r="AM1524" s="20">
        <v>0</v>
      </c>
      <c r="AO1524" s="20">
        <v>1089119</v>
      </c>
      <c r="AQ1524" s="21">
        <v>1089119</v>
      </c>
      <c r="AR1524" s="24"/>
      <c r="AS1524" s="20">
        <v>0</v>
      </c>
      <c r="AU1524" s="25">
        <v>12389</v>
      </c>
      <c r="AW1524" s="22" t="str">
        <f t="shared" si="23"/>
        <v>No</v>
      </c>
      <c r="AX1524" s="6"/>
    </row>
    <row r="1525" spans="1:50">
      <c r="A1525" s="3" t="s">
        <v>6395</v>
      </c>
      <c r="B1525" s="3" t="s">
        <v>608</v>
      </c>
      <c r="C1525" s="22" t="s">
        <v>103</v>
      </c>
      <c r="D1525" s="310">
        <v>6108</v>
      </c>
      <c r="E1525" s="314">
        <v>60108</v>
      </c>
      <c r="F1525" s="22" t="s">
        <v>187</v>
      </c>
      <c r="G1525" s="3" t="s">
        <v>5166</v>
      </c>
      <c r="H1525" s="25">
        <v>4944332</v>
      </c>
      <c r="I1525" s="19">
        <v>27</v>
      </c>
      <c r="J1525" s="22" t="s">
        <v>13</v>
      </c>
      <c r="K1525" s="22" t="s">
        <v>14</v>
      </c>
      <c r="L1525" s="19">
        <v>7</v>
      </c>
      <c r="M1525" s="20">
        <v>0</v>
      </c>
      <c r="O1525" s="20">
        <v>0</v>
      </c>
      <c r="Q1525" s="20">
        <v>0</v>
      </c>
      <c r="S1525" s="20">
        <v>0</v>
      </c>
      <c r="U1525" s="20">
        <v>0</v>
      </c>
      <c r="W1525" s="20">
        <v>0</v>
      </c>
      <c r="Y1525" s="20">
        <v>0</v>
      </c>
      <c r="AA1525" s="20">
        <v>0</v>
      </c>
      <c r="AC1525" s="20">
        <v>0</v>
      </c>
      <c r="AE1525" s="20">
        <v>0</v>
      </c>
      <c r="AG1525" s="20">
        <v>0</v>
      </c>
      <c r="AI1525" s="20">
        <v>0</v>
      </c>
      <c r="AK1525" s="20">
        <v>0</v>
      </c>
      <c r="AM1525" s="20">
        <v>0</v>
      </c>
      <c r="AO1525" s="20">
        <v>1770182</v>
      </c>
      <c r="AQ1525" s="21">
        <v>1770182</v>
      </c>
      <c r="AR1525" s="24"/>
      <c r="AS1525" s="20">
        <v>0</v>
      </c>
      <c r="AU1525" s="25">
        <v>26267</v>
      </c>
      <c r="AW1525" s="22" t="str">
        <f t="shared" si="23"/>
        <v>No</v>
      </c>
      <c r="AX1525" s="6"/>
    </row>
    <row r="1526" spans="1:50">
      <c r="A1526" s="3" t="s">
        <v>6393</v>
      </c>
      <c r="B1526" s="3" t="s">
        <v>1677</v>
      </c>
      <c r="C1526" s="22" t="s">
        <v>87</v>
      </c>
      <c r="D1526" s="310" t="s">
        <v>1678</v>
      </c>
      <c r="E1526" s="314">
        <v>30141</v>
      </c>
      <c r="F1526" s="22" t="s">
        <v>189</v>
      </c>
      <c r="G1526" s="3" t="s">
        <v>5166</v>
      </c>
      <c r="H1526" s="25">
        <v>1733853</v>
      </c>
      <c r="I1526" s="19">
        <v>27</v>
      </c>
      <c r="J1526" s="22" t="s">
        <v>13</v>
      </c>
      <c r="K1526" s="22" t="s">
        <v>14</v>
      </c>
      <c r="L1526" s="19">
        <v>7</v>
      </c>
      <c r="M1526" s="20">
        <v>0</v>
      </c>
      <c r="O1526" s="20">
        <v>0</v>
      </c>
      <c r="Q1526" s="20">
        <v>0</v>
      </c>
      <c r="S1526" s="20">
        <v>0</v>
      </c>
      <c r="U1526" s="20">
        <v>0</v>
      </c>
      <c r="W1526" s="20">
        <v>0</v>
      </c>
      <c r="Y1526" s="20">
        <v>0</v>
      </c>
      <c r="AA1526" s="20">
        <v>0</v>
      </c>
      <c r="AC1526" s="20">
        <v>0</v>
      </c>
      <c r="AE1526" s="20">
        <v>0</v>
      </c>
      <c r="AG1526" s="20">
        <v>0</v>
      </c>
      <c r="AI1526" s="20">
        <v>0</v>
      </c>
      <c r="AK1526" s="20">
        <v>0</v>
      </c>
      <c r="AM1526" s="20">
        <v>0</v>
      </c>
      <c r="AO1526" s="20">
        <v>1690750</v>
      </c>
      <c r="AQ1526" s="21">
        <v>1690750</v>
      </c>
      <c r="AR1526" s="24"/>
      <c r="AS1526" s="20">
        <v>0</v>
      </c>
      <c r="AU1526" s="25">
        <v>13954</v>
      </c>
      <c r="AW1526" s="22" t="str">
        <f t="shared" si="23"/>
        <v>No</v>
      </c>
      <c r="AX1526" s="6"/>
    </row>
    <row r="1527" spans="1:50">
      <c r="A1527" s="3" t="s">
        <v>6397</v>
      </c>
      <c r="B1527" s="3" t="s">
        <v>635</v>
      </c>
      <c r="C1527" s="22" t="s">
        <v>89</v>
      </c>
      <c r="D1527" s="310">
        <v>4115</v>
      </c>
      <c r="E1527" s="314">
        <v>40115</v>
      </c>
      <c r="F1527" s="22" t="s">
        <v>187</v>
      </c>
      <c r="G1527" s="3" t="s">
        <v>5166</v>
      </c>
      <c r="H1527" s="25">
        <v>2148346</v>
      </c>
      <c r="I1527" s="19">
        <v>27</v>
      </c>
      <c r="J1527" s="22" t="s">
        <v>12</v>
      </c>
      <c r="K1527" s="22" t="s">
        <v>11</v>
      </c>
      <c r="L1527" s="19">
        <v>6</v>
      </c>
      <c r="M1527" s="20">
        <v>0</v>
      </c>
      <c r="O1527" s="20">
        <v>0</v>
      </c>
      <c r="Q1527" s="20">
        <v>0</v>
      </c>
      <c r="S1527" s="20">
        <v>0</v>
      </c>
      <c r="U1527" s="20">
        <v>0</v>
      </c>
      <c r="W1527" s="20">
        <v>0</v>
      </c>
      <c r="Y1527" s="20">
        <v>0</v>
      </c>
      <c r="AA1527" s="20">
        <v>0</v>
      </c>
      <c r="AC1527" s="20">
        <v>0</v>
      </c>
      <c r="AE1527" s="20">
        <v>0</v>
      </c>
      <c r="AG1527" s="20">
        <v>0</v>
      </c>
      <c r="AI1527" s="20">
        <v>0</v>
      </c>
      <c r="AK1527" s="20">
        <v>0</v>
      </c>
      <c r="AM1527" s="20">
        <v>0</v>
      </c>
      <c r="AO1527" s="20">
        <v>151145</v>
      </c>
      <c r="AQ1527" s="21">
        <v>151145</v>
      </c>
      <c r="AR1527" s="24"/>
      <c r="AS1527" s="20">
        <v>0</v>
      </c>
      <c r="AU1527" s="25">
        <v>3504</v>
      </c>
      <c r="AW1527" s="22" t="str">
        <f t="shared" si="23"/>
        <v>No</v>
      </c>
      <c r="AX1527" s="6"/>
    </row>
    <row r="1528" spans="1:50">
      <c r="A1528" s="3" t="s">
        <v>4843</v>
      </c>
      <c r="B1528" s="3" t="s">
        <v>4844</v>
      </c>
      <c r="C1528" s="22" t="s">
        <v>109</v>
      </c>
      <c r="D1528" s="310" t="s">
        <v>4845</v>
      </c>
      <c r="E1528" s="314" t="s">
        <v>4846</v>
      </c>
      <c r="F1528" s="22" t="s">
        <v>235</v>
      </c>
      <c r="G1528" s="3" t="s">
        <v>222</v>
      </c>
      <c r="H1528" s="25">
        <v>0</v>
      </c>
      <c r="I1528" s="19">
        <v>27</v>
      </c>
      <c r="J1528" s="22" t="s">
        <v>23</v>
      </c>
      <c r="K1528" s="22" t="s">
        <v>11</v>
      </c>
      <c r="L1528" s="19">
        <v>6</v>
      </c>
      <c r="M1528" s="20">
        <v>0</v>
      </c>
      <c r="O1528" s="20">
        <v>0</v>
      </c>
      <c r="Q1528" s="20">
        <v>0</v>
      </c>
      <c r="S1528" s="20">
        <v>0</v>
      </c>
      <c r="U1528" s="20">
        <v>0</v>
      </c>
      <c r="W1528" s="20">
        <v>0</v>
      </c>
      <c r="Y1528" s="20">
        <v>0</v>
      </c>
      <c r="AA1528" s="20">
        <v>0</v>
      </c>
      <c r="AC1528" s="20">
        <v>0</v>
      </c>
      <c r="AE1528" s="20">
        <v>0</v>
      </c>
      <c r="AG1528" s="20">
        <v>0</v>
      </c>
      <c r="AI1528" s="20">
        <v>0</v>
      </c>
      <c r="AK1528" s="20">
        <v>0</v>
      </c>
      <c r="AM1528" s="20">
        <v>0</v>
      </c>
      <c r="AO1528" s="20">
        <v>649435</v>
      </c>
      <c r="AQ1528" s="21">
        <v>649435</v>
      </c>
      <c r="AR1528" s="24"/>
      <c r="AS1528" s="20">
        <v>0</v>
      </c>
      <c r="AU1528" s="25">
        <v>11627</v>
      </c>
      <c r="AW1528" s="22" t="str">
        <f t="shared" si="23"/>
        <v>No</v>
      </c>
      <c r="AX1528" s="6"/>
    </row>
    <row r="1529" spans="1:50">
      <c r="A1529" s="3" t="s">
        <v>5588</v>
      </c>
      <c r="B1529" s="3" t="s">
        <v>5589</v>
      </c>
      <c r="C1529" s="22" t="s">
        <v>21</v>
      </c>
      <c r="E1529" s="314">
        <v>90287</v>
      </c>
      <c r="F1529" s="22" t="s">
        <v>189</v>
      </c>
      <c r="G1529" s="3" t="s">
        <v>5166</v>
      </c>
      <c r="H1529" s="25">
        <v>12150996</v>
      </c>
      <c r="I1529" s="19">
        <v>27</v>
      </c>
      <c r="J1529" s="22" t="s">
        <v>17</v>
      </c>
      <c r="K1529" s="22" t="s">
        <v>14</v>
      </c>
      <c r="L1529" s="19">
        <v>6</v>
      </c>
      <c r="M1529" s="20">
        <v>0</v>
      </c>
      <c r="O1529" s="20">
        <v>0</v>
      </c>
      <c r="Q1529" s="20">
        <v>0</v>
      </c>
      <c r="S1529" s="20">
        <v>0</v>
      </c>
      <c r="U1529" s="20">
        <v>0</v>
      </c>
      <c r="W1529" s="20">
        <v>0</v>
      </c>
      <c r="Y1529" s="20">
        <v>0</v>
      </c>
      <c r="AA1529" s="20">
        <v>0</v>
      </c>
      <c r="AC1529" s="20">
        <v>0</v>
      </c>
      <c r="AE1529" s="20">
        <v>0</v>
      </c>
      <c r="AG1529" s="20">
        <v>0</v>
      </c>
      <c r="AI1529" s="20">
        <v>0</v>
      </c>
      <c r="AK1529" s="20">
        <v>0</v>
      </c>
      <c r="AM1529" s="20">
        <v>0</v>
      </c>
      <c r="AO1529" s="20">
        <v>104989</v>
      </c>
      <c r="AQ1529" s="21">
        <v>104989</v>
      </c>
      <c r="AR1529" s="24"/>
      <c r="AS1529" s="20">
        <v>0</v>
      </c>
      <c r="AU1529" s="25">
        <v>954</v>
      </c>
      <c r="AW1529" s="22" t="str">
        <f t="shared" si="23"/>
        <v>No</v>
      </c>
      <c r="AX1529" s="6"/>
    </row>
    <row r="1530" spans="1:50">
      <c r="A1530" s="3" t="s">
        <v>6395</v>
      </c>
      <c r="B1530" s="3" t="s">
        <v>608</v>
      </c>
      <c r="C1530" s="22" t="s">
        <v>103</v>
      </c>
      <c r="D1530" s="310">
        <v>6108</v>
      </c>
      <c r="E1530" s="314">
        <v>60108</v>
      </c>
      <c r="F1530" s="22" t="s">
        <v>187</v>
      </c>
      <c r="G1530" s="3" t="s">
        <v>5166</v>
      </c>
      <c r="H1530" s="25">
        <v>4944332</v>
      </c>
      <c r="I1530" s="19">
        <v>27</v>
      </c>
      <c r="J1530" s="22" t="s">
        <v>23</v>
      </c>
      <c r="K1530" s="22" t="s">
        <v>14</v>
      </c>
      <c r="L1530" s="19">
        <v>5</v>
      </c>
      <c r="M1530" s="20">
        <v>0</v>
      </c>
      <c r="O1530" s="20">
        <v>0</v>
      </c>
      <c r="Q1530" s="20">
        <v>0</v>
      </c>
      <c r="S1530" s="20">
        <v>0</v>
      </c>
      <c r="U1530" s="20">
        <v>0</v>
      </c>
      <c r="W1530" s="20">
        <v>0</v>
      </c>
      <c r="Y1530" s="20">
        <v>0</v>
      </c>
      <c r="AA1530" s="20">
        <v>0</v>
      </c>
      <c r="AC1530" s="20">
        <v>0</v>
      </c>
      <c r="AE1530" s="20">
        <v>0</v>
      </c>
      <c r="AG1530" s="20">
        <v>0</v>
      </c>
      <c r="AI1530" s="20">
        <v>0</v>
      </c>
      <c r="AK1530" s="20">
        <v>0</v>
      </c>
      <c r="AM1530" s="20">
        <v>0</v>
      </c>
      <c r="AO1530" s="20">
        <v>158823</v>
      </c>
      <c r="AQ1530" s="21">
        <v>158823</v>
      </c>
      <c r="AR1530" s="24"/>
      <c r="AS1530" s="20">
        <v>0</v>
      </c>
      <c r="AU1530" s="25">
        <v>1507</v>
      </c>
      <c r="AW1530" s="22" t="str">
        <f t="shared" si="23"/>
        <v>No</v>
      </c>
      <c r="AX1530" s="6"/>
    </row>
    <row r="1531" spans="1:50">
      <c r="A1531" s="3" t="s">
        <v>1416</v>
      </c>
      <c r="B1531" s="3" t="s">
        <v>1409</v>
      </c>
      <c r="C1531" s="22" t="s">
        <v>45</v>
      </c>
      <c r="D1531" s="310">
        <v>5215</v>
      </c>
      <c r="E1531" s="314">
        <v>50215</v>
      </c>
      <c r="F1531" s="22" t="s">
        <v>235</v>
      </c>
      <c r="G1531" s="3" t="s">
        <v>5166</v>
      </c>
      <c r="H1531" s="25">
        <v>68545</v>
      </c>
      <c r="I1531" s="19">
        <v>27</v>
      </c>
      <c r="J1531" s="22" t="s">
        <v>13</v>
      </c>
      <c r="K1531" s="22" t="s">
        <v>11</v>
      </c>
      <c r="L1531" s="19">
        <v>4</v>
      </c>
      <c r="M1531" s="20">
        <v>0</v>
      </c>
      <c r="O1531" s="20">
        <v>0</v>
      </c>
      <c r="Q1531" s="20">
        <v>0</v>
      </c>
      <c r="S1531" s="20">
        <v>0</v>
      </c>
      <c r="U1531" s="20">
        <v>0</v>
      </c>
      <c r="W1531" s="20">
        <v>0</v>
      </c>
      <c r="Y1531" s="20">
        <v>0</v>
      </c>
      <c r="AA1531" s="20">
        <v>0</v>
      </c>
      <c r="AC1531" s="20">
        <v>0</v>
      </c>
      <c r="AE1531" s="20">
        <v>0</v>
      </c>
      <c r="AG1531" s="20">
        <v>0</v>
      </c>
      <c r="AI1531" s="20">
        <v>0</v>
      </c>
      <c r="AK1531" s="20">
        <v>0</v>
      </c>
      <c r="AM1531" s="20">
        <v>0</v>
      </c>
      <c r="AO1531" s="20">
        <v>1159646</v>
      </c>
      <c r="AQ1531" s="21">
        <v>1159646</v>
      </c>
      <c r="AR1531" s="24"/>
      <c r="AS1531" s="20">
        <v>0</v>
      </c>
      <c r="AU1531" s="25">
        <v>11179</v>
      </c>
      <c r="AW1531" s="22" t="str">
        <f t="shared" si="23"/>
        <v>No</v>
      </c>
      <c r="AX1531" s="6"/>
    </row>
    <row r="1532" spans="1:50">
      <c r="A1532" s="3" t="s">
        <v>6393</v>
      </c>
      <c r="B1532" s="3" t="s">
        <v>1677</v>
      </c>
      <c r="C1532" s="22" t="s">
        <v>87</v>
      </c>
      <c r="D1532" s="310" t="s">
        <v>1678</v>
      </c>
      <c r="E1532" s="314">
        <v>30141</v>
      </c>
      <c r="F1532" s="22" t="s">
        <v>189</v>
      </c>
      <c r="G1532" s="3" t="s">
        <v>5166</v>
      </c>
      <c r="H1532" s="25">
        <v>1733853</v>
      </c>
      <c r="I1532" s="19">
        <v>27</v>
      </c>
      <c r="J1532" s="22" t="s">
        <v>23</v>
      </c>
      <c r="K1532" s="22" t="s">
        <v>14</v>
      </c>
      <c r="L1532" s="19">
        <v>3</v>
      </c>
      <c r="M1532" s="20">
        <v>0</v>
      </c>
      <c r="O1532" s="20">
        <v>0</v>
      </c>
      <c r="Q1532" s="20">
        <v>0</v>
      </c>
      <c r="S1532" s="20">
        <v>0</v>
      </c>
      <c r="U1532" s="20">
        <v>0</v>
      </c>
      <c r="W1532" s="20">
        <v>0</v>
      </c>
      <c r="Y1532" s="20">
        <v>0</v>
      </c>
      <c r="AA1532" s="20">
        <v>0</v>
      </c>
      <c r="AC1532" s="20">
        <v>0</v>
      </c>
      <c r="AE1532" s="20">
        <v>0</v>
      </c>
      <c r="AG1532" s="20">
        <v>0</v>
      </c>
      <c r="AI1532" s="20">
        <v>0</v>
      </c>
      <c r="AK1532" s="20">
        <v>0</v>
      </c>
      <c r="AM1532" s="20">
        <v>0</v>
      </c>
      <c r="AO1532" s="20">
        <v>129241</v>
      </c>
      <c r="AQ1532" s="21">
        <v>129241</v>
      </c>
      <c r="AR1532" s="24"/>
      <c r="AS1532" s="20">
        <v>0</v>
      </c>
      <c r="AU1532" s="25">
        <v>1815</v>
      </c>
      <c r="AW1532" s="22" t="str">
        <f t="shared" si="23"/>
        <v>No</v>
      </c>
      <c r="AX1532" s="6"/>
    </row>
    <row r="1533" spans="1:50">
      <c r="A1533" s="3" t="s">
        <v>2606</v>
      </c>
      <c r="B1533" s="3" t="s">
        <v>2607</v>
      </c>
      <c r="C1533" s="22" t="s">
        <v>56</v>
      </c>
      <c r="D1533" s="310" t="s">
        <v>2608</v>
      </c>
      <c r="E1533" s="314" t="s">
        <v>2609</v>
      </c>
      <c r="F1533" s="22" t="s">
        <v>189</v>
      </c>
      <c r="G1533" s="3" t="s">
        <v>222</v>
      </c>
      <c r="H1533" s="25">
        <v>0</v>
      </c>
      <c r="I1533" s="19">
        <v>27</v>
      </c>
      <c r="J1533" s="22" t="s">
        <v>13</v>
      </c>
      <c r="K1533" s="22" t="s">
        <v>11</v>
      </c>
      <c r="L1533" s="19">
        <v>2</v>
      </c>
      <c r="M1533" s="20">
        <v>0</v>
      </c>
      <c r="O1533" s="20">
        <v>0</v>
      </c>
      <c r="Q1533" s="20">
        <v>0</v>
      </c>
      <c r="S1533" s="20">
        <v>0</v>
      </c>
      <c r="U1533" s="20">
        <v>0</v>
      </c>
      <c r="W1533" s="20">
        <v>0</v>
      </c>
      <c r="Y1533" s="20">
        <v>0</v>
      </c>
      <c r="AA1533" s="20">
        <v>0</v>
      </c>
      <c r="AC1533" s="20">
        <v>0</v>
      </c>
      <c r="AE1533" s="20">
        <v>0</v>
      </c>
      <c r="AG1533" s="20">
        <v>0</v>
      </c>
      <c r="AI1533" s="20">
        <v>0</v>
      </c>
      <c r="AK1533" s="20">
        <v>0</v>
      </c>
      <c r="AM1533" s="20">
        <v>0</v>
      </c>
      <c r="AO1533" s="20">
        <v>64449</v>
      </c>
      <c r="AQ1533" s="21">
        <v>64449</v>
      </c>
      <c r="AR1533" s="24"/>
      <c r="AS1533" s="20">
        <v>0</v>
      </c>
      <c r="AU1533" s="25">
        <v>1608</v>
      </c>
      <c r="AW1533" s="22" t="str">
        <f t="shared" si="23"/>
        <v>No</v>
      </c>
      <c r="AX1533" s="6"/>
    </row>
    <row r="1534" spans="1:50">
      <c r="A1534" s="3" t="s">
        <v>672</v>
      </c>
      <c r="B1534" s="3" t="s">
        <v>673</v>
      </c>
      <c r="C1534" s="22" t="s">
        <v>100</v>
      </c>
      <c r="D1534" s="310">
        <v>4056</v>
      </c>
      <c r="E1534" s="314">
        <v>40056</v>
      </c>
      <c r="F1534" s="22" t="s">
        <v>189</v>
      </c>
      <c r="G1534" s="3" t="s">
        <v>5166</v>
      </c>
      <c r="H1534" s="25">
        <v>89557</v>
      </c>
      <c r="I1534" s="19">
        <v>27</v>
      </c>
      <c r="J1534" s="22" t="s">
        <v>12</v>
      </c>
      <c r="K1534" s="22" t="s">
        <v>11</v>
      </c>
      <c r="L1534" s="19">
        <v>2</v>
      </c>
      <c r="M1534" s="20">
        <v>0</v>
      </c>
      <c r="O1534" s="20">
        <v>0</v>
      </c>
      <c r="Q1534" s="20">
        <v>0</v>
      </c>
      <c r="S1534" s="20">
        <v>0</v>
      </c>
      <c r="U1534" s="20">
        <v>0</v>
      </c>
      <c r="W1534" s="20">
        <v>0</v>
      </c>
      <c r="Y1534" s="20">
        <v>0</v>
      </c>
      <c r="AA1534" s="20">
        <v>0</v>
      </c>
      <c r="AC1534" s="20">
        <v>0</v>
      </c>
      <c r="AE1534" s="20">
        <v>0</v>
      </c>
      <c r="AG1534" s="20">
        <v>0</v>
      </c>
      <c r="AI1534" s="20">
        <v>0</v>
      </c>
      <c r="AK1534" s="20">
        <v>0</v>
      </c>
      <c r="AM1534" s="20">
        <v>0</v>
      </c>
      <c r="AO1534" s="20">
        <v>54414</v>
      </c>
      <c r="AQ1534" s="21">
        <v>54414</v>
      </c>
      <c r="AR1534" s="24"/>
      <c r="AS1534" s="20">
        <v>0</v>
      </c>
      <c r="AU1534" s="25">
        <v>1412</v>
      </c>
      <c r="AW1534" s="22" t="str">
        <f t="shared" si="23"/>
        <v>No</v>
      </c>
      <c r="AX1534" s="6"/>
    </row>
    <row r="1535" spans="1:50">
      <c r="A1535" s="3" t="s">
        <v>6390</v>
      </c>
      <c r="B1535" s="3" t="s">
        <v>912</v>
      </c>
      <c r="C1535" s="22" t="s">
        <v>113</v>
      </c>
      <c r="D1535" s="310">
        <v>5171</v>
      </c>
      <c r="E1535" s="314">
        <v>50171</v>
      </c>
      <c r="F1535" s="22" t="s">
        <v>187</v>
      </c>
      <c r="G1535" s="3" t="s">
        <v>5166</v>
      </c>
      <c r="H1535" s="25">
        <v>54901</v>
      </c>
      <c r="I1535" s="19">
        <v>27</v>
      </c>
      <c r="J1535" s="22" t="s">
        <v>13</v>
      </c>
      <c r="K1535" s="22" t="s">
        <v>14</v>
      </c>
      <c r="L1535" s="19">
        <v>1</v>
      </c>
      <c r="M1535" s="20">
        <v>0</v>
      </c>
      <c r="O1535" s="20">
        <v>0</v>
      </c>
      <c r="Q1535" s="20">
        <v>0</v>
      </c>
      <c r="S1535" s="20">
        <v>0</v>
      </c>
      <c r="U1535" s="20">
        <v>0</v>
      </c>
      <c r="W1535" s="20">
        <v>0</v>
      </c>
      <c r="Y1535" s="20">
        <v>0</v>
      </c>
      <c r="AA1535" s="20">
        <v>0</v>
      </c>
      <c r="AC1535" s="20">
        <v>0</v>
      </c>
      <c r="AE1535" s="20">
        <v>0</v>
      </c>
      <c r="AG1535" s="20">
        <v>0</v>
      </c>
      <c r="AI1535" s="20">
        <v>0</v>
      </c>
      <c r="AK1535" s="20">
        <v>0</v>
      </c>
      <c r="AM1535" s="20">
        <v>0</v>
      </c>
      <c r="AO1535" s="20">
        <v>51385</v>
      </c>
      <c r="AQ1535" s="21">
        <v>51385</v>
      </c>
      <c r="AR1535" s="24"/>
      <c r="AS1535" s="20">
        <v>0</v>
      </c>
      <c r="AU1535" s="25">
        <v>592</v>
      </c>
      <c r="AW1535" s="22" t="str">
        <f t="shared" si="23"/>
        <v>No</v>
      </c>
      <c r="AX1535" s="6"/>
    </row>
    <row r="1536" spans="1:50">
      <c r="A1536" s="3" t="s">
        <v>4900</v>
      </c>
      <c r="B1536" s="3" t="s">
        <v>5810</v>
      </c>
      <c r="C1536" s="22" t="s">
        <v>1</v>
      </c>
      <c r="D1536" s="310" t="s">
        <v>4901</v>
      </c>
      <c r="E1536" s="314" t="s">
        <v>4902</v>
      </c>
      <c r="F1536" s="22" t="s">
        <v>189</v>
      </c>
      <c r="G1536" s="3" t="s">
        <v>222</v>
      </c>
      <c r="H1536" s="25">
        <v>0</v>
      </c>
      <c r="I1536" s="19">
        <v>27</v>
      </c>
      <c r="J1536" s="22" t="s">
        <v>12</v>
      </c>
      <c r="K1536" s="22" t="s">
        <v>11</v>
      </c>
      <c r="L1536" s="19">
        <v>1</v>
      </c>
      <c r="M1536" s="20">
        <v>0</v>
      </c>
      <c r="O1536" s="20">
        <v>0</v>
      </c>
      <c r="Q1536" s="20">
        <v>0</v>
      </c>
      <c r="S1536" s="20">
        <v>0</v>
      </c>
      <c r="U1536" s="20">
        <v>0</v>
      </c>
      <c r="W1536" s="20">
        <v>0</v>
      </c>
      <c r="Y1536" s="20">
        <v>0</v>
      </c>
      <c r="AA1536" s="20">
        <v>0</v>
      </c>
      <c r="AC1536" s="20">
        <v>0</v>
      </c>
      <c r="AE1536" s="20">
        <v>0</v>
      </c>
      <c r="AG1536" s="20">
        <v>0</v>
      </c>
      <c r="AI1536" s="20">
        <v>0</v>
      </c>
      <c r="AK1536" s="20">
        <v>0</v>
      </c>
      <c r="AM1536" s="20">
        <v>0</v>
      </c>
      <c r="AO1536" s="20">
        <v>6114</v>
      </c>
      <c r="AQ1536" s="21">
        <v>6114</v>
      </c>
      <c r="AR1536" s="24"/>
      <c r="AS1536" s="20">
        <v>0</v>
      </c>
      <c r="AU1536" s="25">
        <v>181</v>
      </c>
      <c r="AW1536" s="22" t="str">
        <f t="shared" si="23"/>
        <v>No</v>
      </c>
      <c r="AX1536" s="6"/>
    </row>
    <row r="1537" spans="1:50">
      <c r="A1537" s="3" t="s">
        <v>6399</v>
      </c>
      <c r="B1537" s="3" t="s">
        <v>2651</v>
      </c>
      <c r="C1537" s="22" t="s">
        <v>45</v>
      </c>
      <c r="D1537" s="310" t="s">
        <v>2652</v>
      </c>
      <c r="E1537" s="314" t="s">
        <v>2653</v>
      </c>
      <c r="F1537" s="22" t="s">
        <v>187</v>
      </c>
      <c r="G1537" s="3" t="s">
        <v>222</v>
      </c>
      <c r="H1537" s="25">
        <v>0</v>
      </c>
      <c r="I1537" s="19">
        <v>27</v>
      </c>
      <c r="J1537" s="22" t="s">
        <v>13</v>
      </c>
      <c r="K1537" s="22" t="s">
        <v>11</v>
      </c>
      <c r="L1537" s="19">
        <v>1</v>
      </c>
      <c r="M1537" s="20">
        <v>0</v>
      </c>
      <c r="O1537" s="20">
        <v>0</v>
      </c>
      <c r="Q1537" s="20">
        <v>0</v>
      </c>
      <c r="S1537" s="20">
        <v>0</v>
      </c>
      <c r="U1537" s="20">
        <v>0</v>
      </c>
      <c r="W1537" s="20">
        <v>0</v>
      </c>
      <c r="Y1537" s="20">
        <v>0</v>
      </c>
      <c r="AA1537" s="20">
        <v>0</v>
      </c>
      <c r="AC1537" s="20">
        <v>0</v>
      </c>
      <c r="AE1537" s="20">
        <v>0</v>
      </c>
      <c r="AG1537" s="20">
        <v>0</v>
      </c>
      <c r="AI1537" s="20">
        <v>0</v>
      </c>
      <c r="AK1537" s="20">
        <v>0</v>
      </c>
      <c r="AM1537" s="20">
        <v>0</v>
      </c>
      <c r="AO1537" s="20">
        <v>39289</v>
      </c>
      <c r="AQ1537" s="21">
        <v>39289</v>
      </c>
      <c r="AR1537" s="24"/>
      <c r="AS1537" s="20">
        <v>0</v>
      </c>
      <c r="AU1537" s="25">
        <v>631</v>
      </c>
      <c r="AW1537" s="22" t="str">
        <f t="shared" si="23"/>
        <v>No</v>
      </c>
      <c r="AX1537" s="6"/>
    </row>
    <row r="1538" spans="1:50">
      <c r="A1538" s="3" t="s">
        <v>3164</v>
      </c>
      <c r="B1538" s="3" t="s">
        <v>3165</v>
      </c>
      <c r="C1538" s="22" t="s">
        <v>81</v>
      </c>
      <c r="D1538" s="310" t="s">
        <v>3166</v>
      </c>
      <c r="E1538" s="314" t="s">
        <v>3167</v>
      </c>
      <c r="F1538" s="22" t="s">
        <v>235</v>
      </c>
      <c r="G1538" s="3" t="s">
        <v>222</v>
      </c>
      <c r="H1538" s="25">
        <v>0</v>
      </c>
      <c r="I1538" s="19">
        <v>26</v>
      </c>
      <c r="J1538" s="22" t="s">
        <v>12</v>
      </c>
      <c r="K1538" s="22" t="s">
        <v>11</v>
      </c>
      <c r="L1538" s="19">
        <v>26</v>
      </c>
      <c r="M1538" s="20">
        <v>0</v>
      </c>
      <c r="O1538" s="20">
        <v>0</v>
      </c>
      <c r="Q1538" s="20">
        <v>0</v>
      </c>
      <c r="S1538" s="20">
        <v>0</v>
      </c>
      <c r="U1538" s="20">
        <v>0</v>
      </c>
      <c r="W1538" s="20">
        <v>0</v>
      </c>
      <c r="Y1538" s="20">
        <v>0</v>
      </c>
      <c r="AA1538" s="20">
        <v>0</v>
      </c>
      <c r="AC1538" s="20">
        <v>0</v>
      </c>
      <c r="AE1538" s="20">
        <v>0</v>
      </c>
      <c r="AG1538" s="20">
        <v>0</v>
      </c>
      <c r="AI1538" s="20">
        <v>0</v>
      </c>
      <c r="AK1538" s="20">
        <v>0</v>
      </c>
      <c r="AM1538" s="20">
        <v>0</v>
      </c>
      <c r="AO1538" s="20">
        <v>1743499</v>
      </c>
      <c r="AQ1538" s="21">
        <v>1743499</v>
      </c>
      <c r="AR1538" s="24"/>
      <c r="AS1538" s="20">
        <v>0</v>
      </c>
      <c r="AU1538" s="25">
        <v>33185</v>
      </c>
      <c r="AW1538" s="22" t="str">
        <f t="shared" si="23"/>
        <v>No</v>
      </c>
      <c r="AX1538" s="6"/>
    </row>
    <row r="1539" spans="1:50">
      <c r="A1539" s="3" t="s">
        <v>1965</v>
      </c>
      <c r="B1539" s="3" t="s">
        <v>1966</v>
      </c>
      <c r="C1539" s="22" t="s">
        <v>100</v>
      </c>
      <c r="D1539" s="310" t="s">
        <v>1967</v>
      </c>
      <c r="E1539" s="314" t="s">
        <v>1968</v>
      </c>
      <c r="F1539" s="22" t="s">
        <v>1242</v>
      </c>
      <c r="G1539" s="3" t="s">
        <v>222</v>
      </c>
      <c r="H1539" s="25">
        <v>0</v>
      </c>
      <c r="I1539" s="19">
        <v>26</v>
      </c>
      <c r="J1539" s="22" t="s">
        <v>12</v>
      </c>
      <c r="K1539" s="22" t="s">
        <v>11</v>
      </c>
      <c r="L1539" s="19">
        <v>26</v>
      </c>
      <c r="M1539" s="20">
        <v>0</v>
      </c>
      <c r="O1539" s="20">
        <v>0</v>
      </c>
      <c r="Q1539" s="20">
        <v>0</v>
      </c>
      <c r="S1539" s="20">
        <v>0</v>
      </c>
      <c r="U1539" s="20">
        <v>0</v>
      </c>
      <c r="W1539" s="20">
        <v>0</v>
      </c>
      <c r="Y1539" s="20">
        <v>0</v>
      </c>
      <c r="AA1539" s="20">
        <v>0</v>
      </c>
      <c r="AC1539" s="20">
        <v>0</v>
      </c>
      <c r="AE1539" s="20">
        <v>0</v>
      </c>
      <c r="AG1539" s="20">
        <v>0</v>
      </c>
      <c r="AI1539" s="20">
        <v>0</v>
      </c>
      <c r="AK1539" s="20">
        <v>0</v>
      </c>
      <c r="AM1539" s="20">
        <v>0</v>
      </c>
      <c r="AO1539" s="20">
        <v>1346522</v>
      </c>
      <c r="AQ1539" s="21">
        <v>1346522</v>
      </c>
      <c r="AR1539" s="24"/>
      <c r="AS1539" s="20">
        <v>0</v>
      </c>
      <c r="AU1539" s="25">
        <v>45941</v>
      </c>
      <c r="AW1539" s="22" t="str">
        <f t="shared" ref="AW1539:AW1602" si="24">IF(AV1539&amp;AT1539&amp;AR1539&amp;AP1539&amp;AN1539&amp;AL1539&amp;AJ1539&amp;AH1539&amp;AF1539&amp;AD1539&amp;AB1539&amp;Z1539&amp;X1539&amp;V1539&amp;P1539&amp;R1539&amp;T1539&amp;N1539&lt;&gt;"","Yes","No")</f>
        <v>No</v>
      </c>
      <c r="AX1539" s="6"/>
    </row>
    <row r="1540" spans="1:50">
      <c r="A1540" s="3" t="s">
        <v>1380</v>
      </c>
      <c r="B1540" s="3" t="s">
        <v>1381</v>
      </c>
      <c r="C1540" s="22" t="s">
        <v>100</v>
      </c>
      <c r="D1540" s="310">
        <v>4206</v>
      </c>
      <c r="E1540" s="314">
        <v>40206</v>
      </c>
      <c r="F1540" s="22" t="s">
        <v>189</v>
      </c>
      <c r="G1540" s="3" t="s">
        <v>5166</v>
      </c>
      <c r="H1540" s="25">
        <v>548404</v>
      </c>
      <c r="I1540" s="19">
        <v>26</v>
      </c>
      <c r="J1540" s="22" t="s">
        <v>13</v>
      </c>
      <c r="K1540" s="22" t="s">
        <v>11</v>
      </c>
      <c r="L1540" s="19">
        <v>26</v>
      </c>
      <c r="M1540" s="20">
        <v>0</v>
      </c>
      <c r="O1540" s="20">
        <v>0</v>
      </c>
      <c r="Q1540" s="20">
        <v>0</v>
      </c>
      <c r="S1540" s="20">
        <v>0</v>
      </c>
      <c r="U1540" s="20">
        <v>0</v>
      </c>
      <c r="W1540" s="20">
        <v>0</v>
      </c>
      <c r="Y1540" s="20">
        <v>0</v>
      </c>
      <c r="AA1540" s="20">
        <v>0</v>
      </c>
      <c r="AC1540" s="20">
        <v>0</v>
      </c>
      <c r="AE1540" s="20">
        <v>0</v>
      </c>
      <c r="AG1540" s="20">
        <v>0</v>
      </c>
      <c r="AI1540" s="20">
        <v>0</v>
      </c>
      <c r="AK1540" s="20">
        <v>0</v>
      </c>
      <c r="AM1540" s="20">
        <v>0</v>
      </c>
      <c r="AO1540" s="20">
        <v>2571740</v>
      </c>
      <c r="AQ1540" s="21">
        <v>2571740</v>
      </c>
      <c r="AR1540" s="24"/>
      <c r="AS1540" s="20">
        <v>0</v>
      </c>
      <c r="AU1540" s="25">
        <v>45525</v>
      </c>
      <c r="AW1540" s="22" t="str">
        <f t="shared" si="24"/>
        <v>No</v>
      </c>
      <c r="AX1540" s="6"/>
    </row>
    <row r="1541" spans="1:50">
      <c r="A1541" s="3" t="s">
        <v>6402</v>
      </c>
      <c r="B1541" s="3" t="s">
        <v>353</v>
      </c>
      <c r="C1541" s="22" t="s">
        <v>105</v>
      </c>
      <c r="D1541" s="310">
        <v>3036</v>
      </c>
      <c r="E1541" s="314">
        <v>30036</v>
      </c>
      <c r="F1541" s="22" t="s">
        <v>187</v>
      </c>
      <c r="G1541" s="3" t="s">
        <v>5166</v>
      </c>
      <c r="H1541" s="25">
        <v>92359</v>
      </c>
      <c r="I1541" s="19">
        <v>26</v>
      </c>
      <c r="J1541" s="22" t="s">
        <v>13</v>
      </c>
      <c r="K1541" s="22" t="s">
        <v>11</v>
      </c>
      <c r="L1541" s="19">
        <v>26</v>
      </c>
      <c r="M1541" s="20">
        <v>0</v>
      </c>
      <c r="O1541" s="20">
        <v>0</v>
      </c>
      <c r="Q1541" s="20">
        <v>0</v>
      </c>
      <c r="S1541" s="20">
        <v>0</v>
      </c>
      <c r="U1541" s="20">
        <v>0</v>
      </c>
      <c r="W1541" s="20">
        <v>0</v>
      </c>
      <c r="Y1541" s="20">
        <v>0</v>
      </c>
      <c r="AA1541" s="20">
        <v>0</v>
      </c>
      <c r="AC1541" s="20">
        <v>0</v>
      </c>
      <c r="AE1541" s="20">
        <v>0</v>
      </c>
      <c r="AG1541" s="20">
        <v>0</v>
      </c>
      <c r="AI1541" s="20">
        <v>0</v>
      </c>
      <c r="AK1541" s="20">
        <v>0</v>
      </c>
      <c r="AM1541" s="20">
        <v>0</v>
      </c>
      <c r="AO1541" s="20">
        <v>7915506</v>
      </c>
      <c r="AQ1541" s="21">
        <v>7915506</v>
      </c>
      <c r="AR1541" s="24"/>
      <c r="AS1541" s="20">
        <v>0</v>
      </c>
      <c r="AU1541" s="25">
        <v>103824</v>
      </c>
      <c r="AW1541" s="22" t="str">
        <f t="shared" si="24"/>
        <v>No</v>
      </c>
      <c r="AX1541" s="6"/>
    </row>
    <row r="1542" spans="1:50">
      <c r="A1542" s="3" t="s">
        <v>228</v>
      </c>
      <c r="B1542" s="3" t="s">
        <v>229</v>
      </c>
      <c r="C1542" s="22" t="s">
        <v>74</v>
      </c>
      <c r="D1542" s="310">
        <v>2177</v>
      </c>
      <c r="E1542" s="314">
        <v>20177</v>
      </c>
      <c r="F1542" s="22" t="s">
        <v>201</v>
      </c>
      <c r="G1542" s="3" t="s">
        <v>185</v>
      </c>
      <c r="H1542" s="25">
        <v>18351295</v>
      </c>
      <c r="I1542" s="19">
        <v>26</v>
      </c>
      <c r="J1542" s="22" t="s">
        <v>23</v>
      </c>
      <c r="K1542" s="22" t="s">
        <v>11</v>
      </c>
      <c r="L1542" s="19">
        <v>26</v>
      </c>
      <c r="M1542" s="20">
        <v>2281947</v>
      </c>
      <c r="O1542" s="20">
        <v>4677253</v>
      </c>
      <c r="Q1542" s="20">
        <v>145749</v>
      </c>
      <c r="S1542" s="20">
        <v>388695</v>
      </c>
      <c r="U1542" s="20">
        <v>2383724</v>
      </c>
      <c r="W1542" s="20">
        <v>2571122</v>
      </c>
      <c r="Y1542" s="20">
        <v>1076423</v>
      </c>
      <c r="AA1542" s="20">
        <v>192786</v>
      </c>
      <c r="AC1542" s="20">
        <v>2151316</v>
      </c>
      <c r="AE1542" s="20">
        <v>106715</v>
      </c>
      <c r="AG1542" s="20">
        <v>700185</v>
      </c>
      <c r="AI1542" s="20">
        <v>174772</v>
      </c>
      <c r="AK1542" s="20">
        <v>0</v>
      </c>
      <c r="AM1542" s="20">
        <v>1018691</v>
      </c>
      <c r="AO1542" s="20">
        <v>0</v>
      </c>
      <c r="AQ1542" s="21">
        <v>17869378</v>
      </c>
      <c r="AR1542" s="24"/>
      <c r="AS1542" s="20">
        <v>0</v>
      </c>
      <c r="AU1542" s="25">
        <v>65930</v>
      </c>
      <c r="AW1542" s="22" t="str">
        <f t="shared" si="24"/>
        <v>No</v>
      </c>
      <c r="AX1542" s="6"/>
    </row>
    <row r="1543" spans="1:50">
      <c r="A1543" s="3" t="s">
        <v>6404</v>
      </c>
      <c r="B1543" s="3" t="s">
        <v>539</v>
      </c>
      <c r="C1543" s="22" t="s">
        <v>44</v>
      </c>
      <c r="D1543" s="310">
        <v>7045</v>
      </c>
      <c r="E1543" s="314">
        <v>70045</v>
      </c>
      <c r="F1543" s="22" t="s">
        <v>187</v>
      </c>
      <c r="G1543" s="3" t="s">
        <v>185</v>
      </c>
      <c r="H1543" s="25">
        <v>106621</v>
      </c>
      <c r="I1543" s="19">
        <v>26</v>
      </c>
      <c r="J1543" s="22" t="s">
        <v>12</v>
      </c>
      <c r="K1543" s="22" t="s">
        <v>11</v>
      </c>
      <c r="L1543" s="19">
        <v>25</v>
      </c>
      <c r="M1543" s="20">
        <v>1155405</v>
      </c>
      <c r="O1543" s="20">
        <v>414147</v>
      </c>
      <c r="Q1543" s="20">
        <v>113658</v>
      </c>
      <c r="S1543" s="20">
        <v>89961</v>
      </c>
      <c r="U1543" s="20">
        <v>750668</v>
      </c>
      <c r="W1543" s="20">
        <v>35089</v>
      </c>
      <c r="Y1543" s="20">
        <v>186419</v>
      </c>
      <c r="AA1543" s="20">
        <v>7085</v>
      </c>
      <c r="AC1543" s="20">
        <v>55920</v>
      </c>
      <c r="AE1543" s="20">
        <v>17543</v>
      </c>
      <c r="AG1543" s="20">
        <v>81494</v>
      </c>
      <c r="AI1543" s="20">
        <v>0</v>
      </c>
      <c r="AK1543" s="20">
        <v>0</v>
      </c>
      <c r="AM1543" s="20">
        <v>94928</v>
      </c>
      <c r="AO1543" s="20">
        <v>0</v>
      </c>
      <c r="AQ1543" s="21">
        <v>3002317</v>
      </c>
      <c r="AR1543" s="24"/>
      <c r="AS1543" s="20">
        <v>0</v>
      </c>
      <c r="AU1543" s="25">
        <v>47777</v>
      </c>
      <c r="AW1543" s="22" t="str">
        <f t="shared" si="24"/>
        <v>No</v>
      </c>
      <c r="AX1543" s="6"/>
    </row>
    <row r="1544" spans="1:50">
      <c r="A1544" s="3" t="s">
        <v>872</v>
      </c>
      <c r="B1544" s="3" t="s">
        <v>873</v>
      </c>
      <c r="C1544" s="22" t="s">
        <v>89</v>
      </c>
      <c r="D1544" s="310">
        <v>4125</v>
      </c>
      <c r="E1544" s="314">
        <v>40125</v>
      </c>
      <c r="F1544" s="22" t="s">
        <v>187</v>
      </c>
      <c r="G1544" s="3" t="s">
        <v>5166</v>
      </c>
      <c r="H1544" s="25">
        <v>2148346</v>
      </c>
      <c r="I1544" s="19">
        <v>26</v>
      </c>
      <c r="J1544" s="22" t="s">
        <v>13</v>
      </c>
      <c r="K1544" s="22" t="s">
        <v>11</v>
      </c>
      <c r="L1544" s="19">
        <v>24</v>
      </c>
      <c r="M1544" s="20">
        <v>0</v>
      </c>
      <c r="O1544" s="20">
        <v>0</v>
      </c>
      <c r="Q1544" s="20">
        <v>0</v>
      </c>
      <c r="S1544" s="20">
        <v>0</v>
      </c>
      <c r="U1544" s="20">
        <v>0</v>
      </c>
      <c r="W1544" s="20">
        <v>0</v>
      </c>
      <c r="Y1544" s="20">
        <v>0</v>
      </c>
      <c r="AA1544" s="20">
        <v>0</v>
      </c>
      <c r="AC1544" s="20">
        <v>0</v>
      </c>
      <c r="AE1544" s="20">
        <v>0</v>
      </c>
      <c r="AG1544" s="20">
        <v>0</v>
      </c>
      <c r="AI1544" s="20">
        <v>0</v>
      </c>
      <c r="AK1544" s="20">
        <v>0</v>
      </c>
      <c r="AM1544" s="20">
        <v>0</v>
      </c>
      <c r="AO1544" s="20">
        <v>2036602</v>
      </c>
      <c r="AQ1544" s="21">
        <v>2036602</v>
      </c>
      <c r="AR1544" s="24"/>
      <c r="AS1544" s="20">
        <v>0</v>
      </c>
      <c r="AU1544" s="25">
        <v>22853</v>
      </c>
      <c r="AW1544" s="22" t="str">
        <f t="shared" si="24"/>
        <v>No</v>
      </c>
      <c r="AX1544" s="6"/>
    </row>
    <row r="1545" spans="1:50">
      <c r="A1545" s="3" t="s">
        <v>2721</v>
      </c>
      <c r="B1545" s="3" t="s">
        <v>2722</v>
      </c>
      <c r="C1545" s="22" t="s">
        <v>46</v>
      </c>
      <c r="D1545" s="310" t="s">
        <v>2723</v>
      </c>
      <c r="E1545" s="314" t="s">
        <v>2724</v>
      </c>
      <c r="F1545" s="22" t="s">
        <v>235</v>
      </c>
      <c r="G1545" s="3" t="s">
        <v>222</v>
      </c>
      <c r="H1545" s="25">
        <v>0</v>
      </c>
      <c r="I1545" s="19">
        <v>26</v>
      </c>
      <c r="J1545" s="22" t="s">
        <v>12</v>
      </c>
      <c r="K1545" s="22" t="s">
        <v>11</v>
      </c>
      <c r="L1545" s="19">
        <v>24</v>
      </c>
      <c r="M1545" s="20">
        <v>0</v>
      </c>
      <c r="O1545" s="20">
        <v>0</v>
      </c>
      <c r="Q1545" s="20">
        <v>0</v>
      </c>
      <c r="S1545" s="20">
        <v>0</v>
      </c>
      <c r="U1545" s="20">
        <v>0</v>
      </c>
      <c r="W1545" s="20">
        <v>0</v>
      </c>
      <c r="Y1545" s="20">
        <v>0</v>
      </c>
      <c r="AA1545" s="20">
        <v>0</v>
      </c>
      <c r="AC1545" s="20">
        <v>0</v>
      </c>
      <c r="AE1545" s="20">
        <v>0</v>
      </c>
      <c r="AG1545" s="20">
        <v>0</v>
      </c>
      <c r="AI1545" s="20">
        <v>0</v>
      </c>
      <c r="AK1545" s="20">
        <v>0</v>
      </c>
      <c r="AM1545" s="20">
        <v>0</v>
      </c>
      <c r="AO1545" s="20">
        <v>1482545</v>
      </c>
      <c r="AQ1545" s="21">
        <v>1482545</v>
      </c>
      <c r="AR1545" s="24"/>
      <c r="AS1545" s="20">
        <v>0</v>
      </c>
      <c r="AU1545" s="25">
        <v>53781</v>
      </c>
      <c r="AW1545" s="22" t="str">
        <f t="shared" si="24"/>
        <v>No</v>
      </c>
      <c r="AX1545" s="6"/>
    </row>
    <row r="1546" spans="1:50">
      <c r="A1546" s="3" t="s">
        <v>3154</v>
      </c>
      <c r="B1546" s="3" t="s">
        <v>3155</v>
      </c>
      <c r="C1546" s="22" t="s">
        <v>56</v>
      </c>
      <c r="D1546" s="310" t="s">
        <v>3156</v>
      </c>
      <c r="E1546" s="314" t="s">
        <v>3157</v>
      </c>
      <c r="F1546" s="22" t="s">
        <v>189</v>
      </c>
      <c r="G1546" s="3" t="s">
        <v>222</v>
      </c>
      <c r="H1546" s="25">
        <v>0</v>
      </c>
      <c r="I1546" s="19">
        <v>26</v>
      </c>
      <c r="J1546" s="22" t="s">
        <v>12</v>
      </c>
      <c r="K1546" s="22" t="s">
        <v>11</v>
      </c>
      <c r="L1546" s="19">
        <v>23</v>
      </c>
      <c r="M1546" s="20">
        <v>0</v>
      </c>
      <c r="O1546" s="20">
        <v>0</v>
      </c>
      <c r="Q1546" s="20">
        <v>0</v>
      </c>
      <c r="S1546" s="20">
        <v>0</v>
      </c>
      <c r="U1546" s="20">
        <v>0</v>
      </c>
      <c r="W1546" s="20">
        <v>0</v>
      </c>
      <c r="Y1546" s="20">
        <v>0</v>
      </c>
      <c r="AA1546" s="20">
        <v>0</v>
      </c>
      <c r="AC1546" s="20">
        <v>0</v>
      </c>
      <c r="AE1546" s="20">
        <v>0</v>
      </c>
      <c r="AG1546" s="20">
        <v>0</v>
      </c>
      <c r="AI1546" s="20">
        <v>0</v>
      </c>
      <c r="AK1546" s="20">
        <v>0</v>
      </c>
      <c r="AM1546" s="20">
        <v>0</v>
      </c>
      <c r="AO1546" s="20">
        <v>1501662</v>
      </c>
      <c r="AQ1546" s="21">
        <v>1501662</v>
      </c>
      <c r="AR1546" s="24"/>
      <c r="AS1546" s="20">
        <v>0</v>
      </c>
      <c r="AU1546" s="25">
        <v>38385</v>
      </c>
      <c r="AW1546" s="22" t="str">
        <f t="shared" si="24"/>
        <v>No</v>
      </c>
      <c r="AX1546" s="6"/>
    </row>
    <row r="1547" spans="1:50">
      <c r="A1547" s="3" t="s">
        <v>5390</v>
      </c>
      <c r="B1547" s="3" t="s">
        <v>5976</v>
      </c>
      <c r="C1547" s="22" t="s">
        <v>74</v>
      </c>
      <c r="D1547" s="310" t="s">
        <v>1578</v>
      </c>
      <c r="E1547" s="314" t="s">
        <v>1579</v>
      </c>
      <c r="F1547" s="22" t="s">
        <v>187</v>
      </c>
      <c r="G1547" s="3" t="s">
        <v>222</v>
      </c>
      <c r="H1547" s="25">
        <v>0</v>
      </c>
      <c r="I1547" s="19">
        <v>26</v>
      </c>
      <c r="J1547" s="22" t="s">
        <v>13</v>
      </c>
      <c r="K1547" s="22" t="s">
        <v>14</v>
      </c>
      <c r="L1547" s="19">
        <v>20</v>
      </c>
      <c r="M1547" s="20">
        <v>0</v>
      </c>
      <c r="O1547" s="20">
        <v>0</v>
      </c>
      <c r="Q1547" s="20">
        <v>0</v>
      </c>
      <c r="S1547" s="20">
        <v>0</v>
      </c>
      <c r="U1547" s="20">
        <v>0</v>
      </c>
      <c r="W1547" s="20">
        <v>0</v>
      </c>
      <c r="Y1547" s="20">
        <v>0</v>
      </c>
      <c r="AA1547" s="20">
        <v>0</v>
      </c>
      <c r="AC1547" s="20">
        <v>0</v>
      </c>
      <c r="AE1547" s="20">
        <v>0</v>
      </c>
      <c r="AG1547" s="20">
        <v>0</v>
      </c>
      <c r="AI1547" s="20">
        <v>0</v>
      </c>
      <c r="AK1547" s="20">
        <v>0</v>
      </c>
      <c r="AM1547" s="20">
        <v>0</v>
      </c>
      <c r="AO1547" s="20">
        <v>2645581</v>
      </c>
      <c r="AQ1547" s="21">
        <v>2645581</v>
      </c>
      <c r="AR1547" s="24"/>
      <c r="AS1547" s="20">
        <v>0</v>
      </c>
      <c r="AU1547" s="25">
        <v>51741</v>
      </c>
      <c r="AW1547" s="22" t="str">
        <f t="shared" si="24"/>
        <v>No</v>
      </c>
      <c r="AX1547" s="6"/>
    </row>
    <row r="1548" spans="1:50">
      <c r="A1548" s="3" t="s">
        <v>6403</v>
      </c>
      <c r="B1548" s="3" t="s">
        <v>739</v>
      </c>
      <c r="C1548" s="22" t="s">
        <v>21</v>
      </c>
      <c r="D1548" s="310">
        <v>9087</v>
      </c>
      <c r="E1548" s="314">
        <v>90087</v>
      </c>
      <c r="F1548" s="22" t="s">
        <v>187</v>
      </c>
      <c r="G1548" s="3" t="s">
        <v>185</v>
      </c>
      <c r="H1548" s="25">
        <v>130447</v>
      </c>
      <c r="I1548" s="19">
        <v>26</v>
      </c>
      <c r="J1548" s="22" t="s">
        <v>13</v>
      </c>
      <c r="K1548" s="22" t="s">
        <v>14</v>
      </c>
      <c r="L1548" s="19">
        <v>20</v>
      </c>
      <c r="M1548" s="20">
        <v>0</v>
      </c>
      <c r="O1548" s="20">
        <v>208331</v>
      </c>
      <c r="Q1548" s="20">
        <v>0</v>
      </c>
      <c r="S1548" s="20">
        <v>16695</v>
      </c>
      <c r="U1548" s="20">
        <v>105206</v>
      </c>
      <c r="W1548" s="20">
        <v>481993</v>
      </c>
      <c r="Y1548" s="20">
        <v>442546</v>
      </c>
      <c r="AA1548" s="20">
        <v>0</v>
      </c>
      <c r="AC1548" s="20">
        <v>1231</v>
      </c>
      <c r="AE1548" s="20">
        <v>97665</v>
      </c>
      <c r="AG1548" s="20">
        <v>161966</v>
      </c>
      <c r="AI1548" s="20">
        <v>0</v>
      </c>
      <c r="AK1548" s="20">
        <v>2482992</v>
      </c>
      <c r="AM1548" s="20">
        <v>97299</v>
      </c>
      <c r="AO1548" s="20">
        <v>0</v>
      </c>
      <c r="AQ1548" s="21">
        <v>4095924</v>
      </c>
      <c r="AR1548" s="24"/>
      <c r="AS1548" s="20">
        <v>0</v>
      </c>
      <c r="AU1548" s="25">
        <v>57262</v>
      </c>
      <c r="AW1548" s="22" t="str">
        <f t="shared" si="24"/>
        <v>No</v>
      </c>
      <c r="AX1548" s="6"/>
    </row>
    <row r="1549" spans="1:50">
      <c r="A1549" s="3" t="s">
        <v>4700</v>
      </c>
      <c r="B1549" s="3" t="s">
        <v>422</v>
      </c>
      <c r="C1549" s="22" t="s">
        <v>21</v>
      </c>
      <c r="D1549" s="310" t="s">
        <v>4701</v>
      </c>
      <c r="E1549" s="314" t="s">
        <v>4702</v>
      </c>
      <c r="F1549" s="22" t="s">
        <v>189</v>
      </c>
      <c r="G1549" s="3" t="s">
        <v>222</v>
      </c>
      <c r="H1549" s="25">
        <v>0</v>
      </c>
      <c r="I1549" s="19">
        <v>26</v>
      </c>
      <c r="J1549" s="22" t="s">
        <v>13</v>
      </c>
      <c r="K1549" s="22" t="s">
        <v>14</v>
      </c>
      <c r="L1549" s="19">
        <v>20</v>
      </c>
      <c r="M1549" s="20">
        <v>0</v>
      </c>
      <c r="O1549" s="20">
        <v>0</v>
      </c>
      <c r="Q1549" s="20">
        <v>0</v>
      </c>
      <c r="S1549" s="20">
        <v>0</v>
      </c>
      <c r="U1549" s="20">
        <v>0</v>
      </c>
      <c r="W1549" s="20">
        <v>0</v>
      </c>
      <c r="Y1549" s="20">
        <v>0</v>
      </c>
      <c r="AA1549" s="20">
        <v>0</v>
      </c>
      <c r="AC1549" s="20">
        <v>0</v>
      </c>
      <c r="AE1549" s="20">
        <v>0</v>
      </c>
      <c r="AG1549" s="20">
        <v>0</v>
      </c>
      <c r="AI1549" s="20">
        <v>0</v>
      </c>
      <c r="AK1549" s="20">
        <v>0</v>
      </c>
      <c r="AM1549" s="20">
        <v>0</v>
      </c>
      <c r="AO1549" s="20">
        <v>2505694</v>
      </c>
      <c r="AQ1549" s="21">
        <v>2505694</v>
      </c>
      <c r="AR1549" s="24"/>
      <c r="AS1549" s="20">
        <v>0</v>
      </c>
      <c r="AU1549" s="25">
        <v>34655</v>
      </c>
      <c r="AW1549" s="22" t="str">
        <f t="shared" si="24"/>
        <v>No</v>
      </c>
      <c r="AX1549" s="6"/>
    </row>
    <row r="1550" spans="1:50">
      <c r="A1550" s="3" t="s">
        <v>245</v>
      </c>
      <c r="B1550" s="3" t="s">
        <v>246</v>
      </c>
      <c r="C1550" s="22" t="s">
        <v>116</v>
      </c>
      <c r="D1550" s="310">
        <v>3090</v>
      </c>
      <c r="E1550" s="314">
        <v>30090</v>
      </c>
      <c r="F1550" s="22" t="s">
        <v>189</v>
      </c>
      <c r="G1550" s="3" t="s">
        <v>5166</v>
      </c>
      <c r="H1550" s="25">
        <v>182696</v>
      </c>
      <c r="I1550" s="19">
        <v>26</v>
      </c>
      <c r="J1550" s="22" t="s">
        <v>13</v>
      </c>
      <c r="K1550" s="22" t="s">
        <v>11</v>
      </c>
      <c r="L1550" s="19">
        <v>19</v>
      </c>
      <c r="M1550" s="20">
        <v>0</v>
      </c>
      <c r="O1550" s="20">
        <v>0</v>
      </c>
      <c r="Q1550" s="20">
        <v>0</v>
      </c>
      <c r="S1550" s="20">
        <v>0</v>
      </c>
      <c r="U1550" s="20">
        <v>0</v>
      </c>
      <c r="W1550" s="20">
        <v>0</v>
      </c>
      <c r="Y1550" s="20">
        <v>0</v>
      </c>
      <c r="AA1550" s="20">
        <v>0</v>
      </c>
      <c r="AC1550" s="20">
        <v>0</v>
      </c>
      <c r="AE1550" s="20">
        <v>0</v>
      </c>
      <c r="AG1550" s="20">
        <v>0</v>
      </c>
      <c r="AI1550" s="20">
        <v>0</v>
      </c>
      <c r="AK1550" s="20">
        <v>0</v>
      </c>
      <c r="AM1550" s="20">
        <v>0</v>
      </c>
      <c r="AO1550" s="20">
        <v>1659107</v>
      </c>
      <c r="AQ1550" s="21">
        <v>1659107</v>
      </c>
      <c r="AR1550" s="24"/>
      <c r="AS1550" s="20">
        <v>0</v>
      </c>
      <c r="AU1550" s="25">
        <v>18503</v>
      </c>
      <c r="AW1550" s="22" t="str">
        <f t="shared" si="24"/>
        <v>No</v>
      </c>
      <c r="AX1550" s="6"/>
    </row>
    <row r="1551" spans="1:50">
      <c r="A1551" s="3" t="s">
        <v>1414</v>
      </c>
      <c r="B1551" s="3" t="s">
        <v>897</v>
      </c>
      <c r="C1551" s="22" t="s">
        <v>85</v>
      </c>
      <c r="D1551" s="310">
        <v>65</v>
      </c>
      <c r="E1551" s="314">
        <v>65</v>
      </c>
      <c r="F1551" s="22" t="s">
        <v>187</v>
      </c>
      <c r="G1551" s="3" t="s">
        <v>5166</v>
      </c>
      <c r="H1551" s="25">
        <v>62433</v>
      </c>
      <c r="I1551" s="19">
        <v>26</v>
      </c>
      <c r="J1551" s="22" t="s">
        <v>12</v>
      </c>
      <c r="K1551" s="22" t="s">
        <v>14</v>
      </c>
      <c r="L1551" s="19">
        <v>18</v>
      </c>
      <c r="M1551" s="20">
        <v>0</v>
      </c>
      <c r="O1551" s="20">
        <v>0</v>
      </c>
      <c r="Q1551" s="20">
        <v>0</v>
      </c>
      <c r="S1551" s="20">
        <v>0</v>
      </c>
      <c r="U1551" s="20">
        <v>0</v>
      </c>
      <c r="W1551" s="20">
        <v>0</v>
      </c>
      <c r="Y1551" s="20">
        <v>0</v>
      </c>
      <c r="AA1551" s="20">
        <v>0</v>
      </c>
      <c r="AC1551" s="20">
        <v>0</v>
      </c>
      <c r="AE1551" s="20">
        <v>0</v>
      </c>
      <c r="AG1551" s="20">
        <v>0</v>
      </c>
      <c r="AI1551" s="20">
        <v>0</v>
      </c>
      <c r="AK1551" s="20">
        <v>0</v>
      </c>
      <c r="AM1551" s="20">
        <v>0</v>
      </c>
      <c r="AO1551" s="20">
        <v>1372850</v>
      </c>
      <c r="AQ1551" s="21">
        <v>1372850</v>
      </c>
      <c r="AR1551" s="24"/>
      <c r="AS1551" s="20">
        <v>0</v>
      </c>
      <c r="AU1551" s="25">
        <v>30853</v>
      </c>
      <c r="AW1551" s="22" t="str">
        <f t="shared" si="24"/>
        <v>No</v>
      </c>
      <c r="AX1551" s="6"/>
    </row>
    <row r="1552" spans="1:50">
      <c r="A1552" s="3" t="s">
        <v>6406</v>
      </c>
      <c r="B1552" s="3" t="s">
        <v>342</v>
      </c>
      <c r="C1552" s="22" t="s">
        <v>41</v>
      </c>
      <c r="D1552" s="310">
        <v>4024</v>
      </c>
      <c r="E1552" s="314">
        <v>40024</v>
      </c>
      <c r="F1552" s="22" t="s">
        <v>187</v>
      </c>
      <c r="G1552" s="3" t="s">
        <v>5166</v>
      </c>
      <c r="H1552" s="25">
        <v>253602</v>
      </c>
      <c r="I1552" s="19">
        <v>26</v>
      </c>
      <c r="J1552" s="22" t="s">
        <v>13</v>
      </c>
      <c r="K1552" s="22" t="s">
        <v>11</v>
      </c>
      <c r="L1552" s="19">
        <v>18</v>
      </c>
      <c r="M1552" s="20">
        <v>0</v>
      </c>
      <c r="O1552" s="20">
        <v>0</v>
      </c>
      <c r="Q1552" s="20">
        <v>0</v>
      </c>
      <c r="S1552" s="20">
        <v>0</v>
      </c>
      <c r="U1552" s="20">
        <v>0</v>
      </c>
      <c r="W1552" s="20">
        <v>0</v>
      </c>
      <c r="Y1552" s="20">
        <v>0</v>
      </c>
      <c r="AA1552" s="20">
        <v>0</v>
      </c>
      <c r="AC1552" s="20">
        <v>0</v>
      </c>
      <c r="AE1552" s="20">
        <v>0</v>
      </c>
      <c r="AG1552" s="20">
        <v>0</v>
      </c>
      <c r="AI1552" s="20">
        <v>0</v>
      </c>
      <c r="AK1552" s="20">
        <v>0</v>
      </c>
      <c r="AM1552" s="20">
        <v>0</v>
      </c>
      <c r="AO1552" s="20">
        <v>4667066</v>
      </c>
      <c r="AQ1552" s="21">
        <v>4667066</v>
      </c>
      <c r="AR1552" s="24"/>
      <c r="AS1552" s="20">
        <v>0</v>
      </c>
      <c r="AU1552" s="25">
        <v>96207</v>
      </c>
      <c r="AW1552" s="22" t="str">
        <f t="shared" si="24"/>
        <v>No</v>
      </c>
      <c r="AX1552" s="6"/>
    </row>
    <row r="1553" spans="1:50">
      <c r="A1553" s="3" t="s">
        <v>4987</v>
      </c>
      <c r="B1553" s="3" t="s">
        <v>4988</v>
      </c>
      <c r="C1553" s="22" t="s">
        <v>85</v>
      </c>
      <c r="D1553" s="310" t="s">
        <v>4989</v>
      </c>
      <c r="E1553" s="314" t="s">
        <v>4990</v>
      </c>
      <c r="F1553" s="22" t="s">
        <v>187</v>
      </c>
      <c r="G1553" s="3" t="s">
        <v>222</v>
      </c>
      <c r="H1553" s="25">
        <v>0</v>
      </c>
      <c r="I1553" s="19">
        <v>26</v>
      </c>
      <c r="J1553" s="22" t="s">
        <v>12</v>
      </c>
      <c r="K1553" s="22" t="s">
        <v>14</v>
      </c>
      <c r="L1553" s="19">
        <v>18</v>
      </c>
      <c r="M1553" s="20">
        <v>0</v>
      </c>
      <c r="O1553" s="20">
        <v>0</v>
      </c>
      <c r="Q1553" s="20">
        <v>0</v>
      </c>
      <c r="S1553" s="20">
        <v>0</v>
      </c>
      <c r="U1553" s="20">
        <v>0</v>
      </c>
      <c r="W1553" s="20">
        <v>0</v>
      </c>
      <c r="Y1553" s="20">
        <v>0</v>
      </c>
      <c r="AA1553" s="20">
        <v>0</v>
      </c>
      <c r="AC1553" s="20">
        <v>0</v>
      </c>
      <c r="AE1553" s="20">
        <v>0</v>
      </c>
      <c r="AG1553" s="20">
        <v>0</v>
      </c>
      <c r="AI1553" s="20">
        <v>0</v>
      </c>
      <c r="AK1553" s="20">
        <v>0</v>
      </c>
      <c r="AM1553" s="20">
        <v>0</v>
      </c>
      <c r="AO1553" s="20">
        <v>556541</v>
      </c>
      <c r="AQ1553" s="21">
        <v>556541</v>
      </c>
      <c r="AR1553" s="24"/>
      <c r="AS1553" s="20">
        <v>0</v>
      </c>
      <c r="AU1553" s="25">
        <v>21373</v>
      </c>
      <c r="AW1553" s="22" t="str">
        <f t="shared" si="24"/>
        <v>No</v>
      </c>
      <c r="AX1553" s="6"/>
    </row>
    <row r="1554" spans="1:50">
      <c r="A1554" s="3" t="s">
        <v>5977</v>
      </c>
      <c r="B1554" s="3" t="s">
        <v>2668</v>
      </c>
      <c r="C1554" s="22" t="s">
        <v>46</v>
      </c>
      <c r="D1554" s="310" t="s">
        <v>2669</v>
      </c>
      <c r="E1554" s="314">
        <v>50256</v>
      </c>
      <c r="F1554" s="22" t="s">
        <v>235</v>
      </c>
      <c r="G1554" s="3" t="s">
        <v>5166</v>
      </c>
      <c r="H1554" s="25">
        <v>1487483</v>
      </c>
      <c r="I1554" s="19">
        <v>26</v>
      </c>
      <c r="J1554" s="22" t="s">
        <v>12</v>
      </c>
      <c r="K1554" s="22" t="s">
        <v>11</v>
      </c>
      <c r="L1554" s="19">
        <v>18</v>
      </c>
      <c r="M1554" s="20">
        <v>0</v>
      </c>
      <c r="O1554" s="20">
        <v>0</v>
      </c>
      <c r="Q1554" s="20">
        <v>0</v>
      </c>
      <c r="S1554" s="20">
        <v>0</v>
      </c>
      <c r="U1554" s="20">
        <v>0</v>
      </c>
      <c r="W1554" s="20">
        <v>0</v>
      </c>
      <c r="Y1554" s="20">
        <v>0</v>
      </c>
      <c r="AA1554" s="20">
        <v>0</v>
      </c>
      <c r="AC1554" s="20">
        <v>0</v>
      </c>
      <c r="AE1554" s="20">
        <v>0</v>
      </c>
      <c r="AG1554" s="20">
        <v>0</v>
      </c>
      <c r="AI1554" s="20">
        <v>0</v>
      </c>
      <c r="AK1554" s="20">
        <v>0</v>
      </c>
      <c r="AM1554" s="20">
        <v>0</v>
      </c>
      <c r="AO1554" s="20">
        <v>1588020</v>
      </c>
      <c r="AQ1554" s="21">
        <v>1588020</v>
      </c>
      <c r="AR1554" s="24"/>
      <c r="AS1554" s="20">
        <v>0</v>
      </c>
      <c r="AU1554" s="25">
        <v>40930</v>
      </c>
      <c r="AW1554" s="22" t="str">
        <f t="shared" si="24"/>
        <v>No</v>
      </c>
      <c r="AX1554" s="6"/>
    </row>
    <row r="1555" spans="1:50">
      <c r="A1555" s="3" t="s">
        <v>1280</v>
      </c>
      <c r="B1555" s="3" t="s">
        <v>1281</v>
      </c>
      <c r="C1555" s="22" t="s">
        <v>67</v>
      </c>
      <c r="D1555" s="310">
        <v>2212</v>
      </c>
      <c r="E1555" s="314">
        <v>20212</v>
      </c>
      <c r="F1555" s="22" t="s">
        <v>187</v>
      </c>
      <c r="G1555" s="3" t="s">
        <v>5166</v>
      </c>
      <c r="H1555" s="25">
        <v>18351295</v>
      </c>
      <c r="I1555" s="19">
        <v>26</v>
      </c>
      <c r="J1555" s="22" t="s">
        <v>12</v>
      </c>
      <c r="K1555" s="22" t="s">
        <v>14</v>
      </c>
      <c r="L1555" s="19">
        <v>18</v>
      </c>
      <c r="M1555" s="20">
        <v>0</v>
      </c>
      <c r="O1555" s="20">
        <v>0</v>
      </c>
      <c r="Q1555" s="20">
        <v>0</v>
      </c>
      <c r="S1555" s="20">
        <v>0</v>
      </c>
      <c r="U1555" s="20">
        <v>0</v>
      </c>
      <c r="W1555" s="20">
        <v>0</v>
      </c>
      <c r="Y1555" s="20">
        <v>0</v>
      </c>
      <c r="AA1555" s="20">
        <v>0</v>
      </c>
      <c r="AC1555" s="20">
        <v>0</v>
      </c>
      <c r="AE1555" s="20">
        <v>0</v>
      </c>
      <c r="AG1555" s="20">
        <v>0</v>
      </c>
      <c r="AI1555" s="20">
        <v>0</v>
      </c>
      <c r="AK1555" s="20">
        <v>0</v>
      </c>
      <c r="AM1555" s="20">
        <v>0</v>
      </c>
      <c r="AO1555" s="20">
        <v>1524016</v>
      </c>
      <c r="AQ1555" s="21">
        <v>1524016</v>
      </c>
      <c r="AR1555" s="24"/>
      <c r="AS1555" s="20">
        <v>0</v>
      </c>
      <c r="AU1555" s="25">
        <v>22865</v>
      </c>
      <c r="AW1555" s="22" t="str">
        <f t="shared" si="24"/>
        <v>No</v>
      </c>
      <c r="AX1555" s="6"/>
    </row>
    <row r="1556" spans="1:50">
      <c r="A1556" s="3" t="s">
        <v>6400</v>
      </c>
      <c r="B1556" s="3" t="s">
        <v>2458</v>
      </c>
      <c r="C1556" s="22" t="s">
        <v>38</v>
      </c>
      <c r="D1556" s="310" t="s">
        <v>2459</v>
      </c>
      <c r="E1556" s="314">
        <v>41157</v>
      </c>
      <c r="F1556" s="22" t="s">
        <v>187</v>
      </c>
      <c r="G1556" s="3" t="s">
        <v>5166</v>
      </c>
      <c r="H1556" s="25">
        <v>80962</v>
      </c>
      <c r="I1556" s="19">
        <v>26</v>
      </c>
      <c r="J1556" s="22" t="s">
        <v>12</v>
      </c>
      <c r="K1556" s="22" t="s">
        <v>11</v>
      </c>
      <c r="L1556" s="19">
        <v>15</v>
      </c>
      <c r="M1556" s="20">
        <v>0</v>
      </c>
      <c r="O1556" s="20">
        <v>0</v>
      </c>
      <c r="Q1556" s="20">
        <v>0</v>
      </c>
      <c r="S1556" s="20">
        <v>0</v>
      </c>
      <c r="U1556" s="20">
        <v>0</v>
      </c>
      <c r="W1556" s="20">
        <v>0</v>
      </c>
      <c r="Y1556" s="20">
        <v>0</v>
      </c>
      <c r="AA1556" s="20">
        <v>0</v>
      </c>
      <c r="AC1556" s="20">
        <v>0</v>
      </c>
      <c r="AE1556" s="20">
        <v>0</v>
      </c>
      <c r="AG1556" s="20">
        <v>0</v>
      </c>
      <c r="AI1556" s="20">
        <v>0</v>
      </c>
      <c r="AK1556" s="20">
        <v>0</v>
      </c>
      <c r="AM1556" s="20">
        <v>0</v>
      </c>
      <c r="AO1556" s="20">
        <v>1102963</v>
      </c>
      <c r="AQ1556" s="21">
        <v>1102963</v>
      </c>
      <c r="AR1556" s="24"/>
      <c r="AS1556" s="20">
        <v>0</v>
      </c>
      <c r="AU1556" s="25">
        <v>13629</v>
      </c>
      <c r="AW1556" s="22" t="str">
        <f t="shared" si="24"/>
        <v>No</v>
      </c>
      <c r="AX1556" s="6"/>
    </row>
    <row r="1557" spans="1:50">
      <c r="A1557" s="3" t="s">
        <v>6405</v>
      </c>
      <c r="B1557" s="3" t="s">
        <v>1731</v>
      </c>
      <c r="C1557" s="22" t="s">
        <v>87</v>
      </c>
      <c r="D1557" s="310" t="s">
        <v>1732</v>
      </c>
      <c r="E1557" s="314" t="s">
        <v>1733</v>
      </c>
      <c r="F1557" s="22" t="s">
        <v>189</v>
      </c>
      <c r="G1557" s="3" t="s">
        <v>222</v>
      </c>
      <c r="H1557" s="25">
        <v>0</v>
      </c>
      <c r="I1557" s="19">
        <v>26</v>
      </c>
      <c r="J1557" s="22" t="s">
        <v>13</v>
      </c>
      <c r="K1557" s="22" t="s">
        <v>11</v>
      </c>
      <c r="L1557" s="19">
        <v>15</v>
      </c>
      <c r="M1557" s="20">
        <v>0</v>
      </c>
      <c r="O1557" s="20">
        <v>0</v>
      </c>
      <c r="Q1557" s="20">
        <v>0</v>
      </c>
      <c r="S1557" s="20">
        <v>0</v>
      </c>
      <c r="U1557" s="20">
        <v>0</v>
      </c>
      <c r="W1557" s="20">
        <v>0</v>
      </c>
      <c r="Y1557" s="20">
        <v>0</v>
      </c>
      <c r="AA1557" s="20">
        <v>0</v>
      </c>
      <c r="AC1557" s="20">
        <v>0</v>
      </c>
      <c r="AE1557" s="20">
        <v>0</v>
      </c>
      <c r="AG1557" s="20">
        <v>0</v>
      </c>
      <c r="AI1557" s="20">
        <v>0</v>
      </c>
      <c r="AK1557" s="20">
        <v>0</v>
      </c>
      <c r="AM1557" s="20">
        <v>0</v>
      </c>
      <c r="AO1557" s="20">
        <v>2707373</v>
      </c>
      <c r="AQ1557" s="21">
        <v>2707373</v>
      </c>
      <c r="AR1557" s="24"/>
      <c r="AS1557" s="20">
        <v>0</v>
      </c>
      <c r="AU1557" s="25">
        <v>36333</v>
      </c>
      <c r="AW1557" s="22" t="str">
        <f t="shared" si="24"/>
        <v>No</v>
      </c>
      <c r="AX1557" s="6"/>
    </row>
    <row r="1558" spans="1:50">
      <c r="A1558" s="3" t="s">
        <v>6401</v>
      </c>
      <c r="B1558" s="3" t="s">
        <v>1197</v>
      </c>
      <c r="C1558" s="22" t="s">
        <v>67</v>
      </c>
      <c r="D1558" s="310">
        <v>2197</v>
      </c>
      <c r="E1558" s="314">
        <v>20197</v>
      </c>
      <c r="F1558" s="22" t="s">
        <v>235</v>
      </c>
      <c r="G1558" s="3" t="s">
        <v>5166</v>
      </c>
      <c r="H1558" s="25">
        <v>18351295</v>
      </c>
      <c r="I1558" s="19">
        <v>26</v>
      </c>
      <c r="J1558" s="22" t="s">
        <v>12</v>
      </c>
      <c r="K1558" s="22" t="s">
        <v>11</v>
      </c>
      <c r="L1558" s="19">
        <v>14</v>
      </c>
      <c r="M1558" s="20">
        <v>0</v>
      </c>
      <c r="O1558" s="20">
        <v>0</v>
      </c>
      <c r="Q1558" s="20">
        <v>0</v>
      </c>
      <c r="S1558" s="20">
        <v>0</v>
      </c>
      <c r="U1558" s="20">
        <v>0</v>
      </c>
      <c r="W1558" s="20">
        <v>0</v>
      </c>
      <c r="Y1558" s="20">
        <v>0</v>
      </c>
      <c r="AA1558" s="20">
        <v>0</v>
      </c>
      <c r="AC1558" s="20">
        <v>0</v>
      </c>
      <c r="AE1558" s="20">
        <v>0</v>
      </c>
      <c r="AG1558" s="20">
        <v>0</v>
      </c>
      <c r="AI1558" s="20">
        <v>0</v>
      </c>
      <c r="AK1558" s="20">
        <v>0</v>
      </c>
      <c r="AM1558" s="20">
        <v>0</v>
      </c>
      <c r="AO1558" s="20">
        <v>953694</v>
      </c>
      <c r="AQ1558" s="21">
        <v>953694</v>
      </c>
      <c r="AR1558" s="24"/>
      <c r="AS1558" s="20">
        <v>0</v>
      </c>
      <c r="AU1558" s="25">
        <v>9483</v>
      </c>
      <c r="AW1558" s="22" t="str">
        <f t="shared" si="24"/>
        <v>No</v>
      </c>
      <c r="AX1558" s="6"/>
    </row>
    <row r="1559" spans="1:50">
      <c r="A1559" s="3" t="s">
        <v>6407</v>
      </c>
      <c r="B1559" s="3" t="s">
        <v>520</v>
      </c>
      <c r="C1559" s="22" t="s">
        <v>53</v>
      </c>
      <c r="D1559" s="310">
        <v>3074</v>
      </c>
      <c r="E1559" s="314">
        <v>30074</v>
      </c>
      <c r="F1559" s="22" t="s">
        <v>187</v>
      </c>
      <c r="G1559" s="3" t="s">
        <v>5166</v>
      </c>
      <c r="H1559" s="25">
        <v>213751</v>
      </c>
      <c r="I1559" s="19">
        <v>26</v>
      </c>
      <c r="J1559" s="22" t="s">
        <v>12</v>
      </c>
      <c r="K1559" s="22" t="s">
        <v>11</v>
      </c>
      <c r="L1559" s="19">
        <v>14</v>
      </c>
      <c r="M1559" s="20">
        <v>0</v>
      </c>
      <c r="O1559" s="20">
        <v>0</v>
      </c>
      <c r="Q1559" s="20">
        <v>0</v>
      </c>
      <c r="S1559" s="20">
        <v>0</v>
      </c>
      <c r="U1559" s="20">
        <v>0</v>
      </c>
      <c r="W1559" s="20">
        <v>0</v>
      </c>
      <c r="Y1559" s="20">
        <v>0</v>
      </c>
      <c r="AA1559" s="20">
        <v>0</v>
      </c>
      <c r="AC1559" s="20">
        <v>0</v>
      </c>
      <c r="AE1559" s="20">
        <v>0</v>
      </c>
      <c r="AG1559" s="20">
        <v>0</v>
      </c>
      <c r="AI1559" s="20">
        <v>0</v>
      </c>
      <c r="AK1559" s="20">
        <v>0</v>
      </c>
      <c r="AM1559" s="20">
        <v>0</v>
      </c>
      <c r="AO1559" s="20">
        <v>1173077</v>
      </c>
      <c r="AQ1559" s="21">
        <v>1173077</v>
      </c>
      <c r="AR1559" s="24"/>
      <c r="AS1559" s="20">
        <v>0</v>
      </c>
      <c r="AU1559" s="25">
        <v>19806</v>
      </c>
      <c r="AW1559" s="22" t="str">
        <f t="shared" si="24"/>
        <v>No</v>
      </c>
      <c r="AX1559" s="6"/>
    </row>
    <row r="1560" spans="1:50">
      <c r="A1560" s="3" t="s">
        <v>916</v>
      </c>
      <c r="B1560" s="3" t="s">
        <v>917</v>
      </c>
      <c r="C1560" s="22" t="s">
        <v>103</v>
      </c>
      <c r="D1560" s="310">
        <v>6097</v>
      </c>
      <c r="E1560" s="314">
        <v>60097</v>
      </c>
      <c r="F1560" s="22" t="s">
        <v>187</v>
      </c>
      <c r="G1560" s="3" t="s">
        <v>5166</v>
      </c>
      <c r="H1560" s="25">
        <v>126405</v>
      </c>
      <c r="I1560" s="19">
        <v>26</v>
      </c>
      <c r="J1560" s="22" t="s">
        <v>12</v>
      </c>
      <c r="K1560" s="22" t="s">
        <v>11</v>
      </c>
      <c r="L1560" s="19">
        <v>12</v>
      </c>
      <c r="M1560" s="20">
        <v>0</v>
      </c>
      <c r="O1560" s="20">
        <v>0</v>
      </c>
      <c r="Q1560" s="20">
        <v>0</v>
      </c>
      <c r="S1560" s="20">
        <v>0</v>
      </c>
      <c r="U1560" s="20">
        <v>0</v>
      </c>
      <c r="W1560" s="20">
        <v>0</v>
      </c>
      <c r="Y1560" s="20">
        <v>0</v>
      </c>
      <c r="AA1560" s="20">
        <v>0</v>
      </c>
      <c r="AC1560" s="20">
        <v>0</v>
      </c>
      <c r="AE1560" s="20">
        <v>0</v>
      </c>
      <c r="AG1560" s="20">
        <v>0</v>
      </c>
      <c r="AI1560" s="20">
        <v>0</v>
      </c>
      <c r="AK1560" s="20">
        <v>0</v>
      </c>
      <c r="AM1560" s="20">
        <v>0</v>
      </c>
      <c r="AO1560" s="20">
        <v>1429087</v>
      </c>
      <c r="AQ1560" s="21">
        <v>1429087</v>
      </c>
      <c r="AR1560" s="24"/>
      <c r="AS1560" s="20">
        <v>0</v>
      </c>
      <c r="AU1560" s="25">
        <v>18738</v>
      </c>
      <c r="AW1560" s="22" t="str">
        <f t="shared" si="24"/>
        <v>No</v>
      </c>
      <c r="AX1560" s="6"/>
    </row>
    <row r="1561" spans="1:50">
      <c r="A1561" s="3" t="s">
        <v>6401</v>
      </c>
      <c r="B1561" s="3" t="s">
        <v>1197</v>
      </c>
      <c r="C1561" s="22" t="s">
        <v>67</v>
      </c>
      <c r="D1561" s="310">
        <v>2197</v>
      </c>
      <c r="E1561" s="314">
        <v>20197</v>
      </c>
      <c r="F1561" s="22" t="s">
        <v>235</v>
      </c>
      <c r="G1561" s="3" t="s">
        <v>5166</v>
      </c>
      <c r="H1561" s="25">
        <v>18351295</v>
      </c>
      <c r="I1561" s="19">
        <v>26</v>
      </c>
      <c r="J1561" s="22" t="s">
        <v>13</v>
      </c>
      <c r="K1561" s="22" t="s">
        <v>11</v>
      </c>
      <c r="L1561" s="19">
        <v>12</v>
      </c>
      <c r="M1561" s="20">
        <v>0</v>
      </c>
      <c r="O1561" s="20">
        <v>0</v>
      </c>
      <c r="Q1561" s="20">
        <v>0</v>
      </c>
      <c r="S1561" s="20">
        <v>0</v>
      </c>
      <c r="U1561" s="20">
        <v>0</v>
      </c>
      <c r="W1561" s="20">
        <v>0</v>
      </c>
      <c r="Y1561" s="20">
        <v>0</v>
      </c>
      <c r="AA1561" s="20">
        <v>0</v>
      </c>
      <c r="AC1561" s="20">
        <v>0</v>
      </c>
      <c r="AE1561" s="20">
        <v>0</v>
      </c>
      <c r="AG1561" s="20">
        <v>0</v>
      </c>
      <c r="AI1561" s="20">
        <v>0</v>
      </c>
      <c r="AK1561" s="20">
        <v>0</v>
      </c>
      <c r="AM1561" s="20">
        <v>0</v>
      </c>
      <c r="AO1561" s="20">
        <v>1082631</v>
      </c>
      <c r="AQ1561" s="21">
        <v>1082631</v>
      </c>
      <c r="AR1561" s="24"/>
      <c r="AS1561" s="20">
        <v>0</v>
      </c>
      <c r="AU1561" s="25">
        <v>20556</v>
      </c>
      <c r="AW1561" s="22" t="str">
        <f t="shared" si="24"/>
        <v>No</v>
      </c>
      <c r="AX1561" s="6"/>
    </row>
    <row r="1562" spans="1:50">
      <c r="A1562" s="3" t="s">
        <v>916</v>
      </c>
      <c r="B1562" s="3" t="s">
        <v>917</v>
      </c>
      <c r="C1562" s="22" t="s">
        <v>103</v>
      </c>
      <c r="D1562" s="310">
        <v>6097</v>
      </c>
      <c r="E1562" s="314">
        <v>60097</v>
      </c>
      <c r="F1562" s="22" t="s">
        <v>187</v>
      </c>
      <c r="G1562" s="3" t="s">
        <v>5166</v>
      </c>
      <c r="H1562" s="25">
        <v>126405</v>
      </c>
      <c r="I1562" s="19">
        <v>26</v>
      </c>
      <c r="J1562" s="22" t="s">
        <v>13</v>
      </c>
      <c r="K1562" s="22" t="s">
        <v>11</v>
      </c>
      <c r="L1562" s="19">
        <v>12</v>
      </c>
      <c r="M1562" s="20">
        <v>0</v>
      </c>
      <c r="O1562" s="20">
        <v>0</v>
      </c>
      <c r="Q1562" s="20">
        <v>0</v>
      </c>
      <c r="S1562" s="20">
        <v>0</v>
      </c>
      <c r="U1562" s="20">
        <v>0</v>
      </c>
      <c r="W1562" s="20">
        <v>0</v>
      </c>
      <c r="Y1562" s="20">
        <v>0</v>
      </c>
      <c r="AA1562" s="20">
        <v>0</v>
      </c>
      <c r="AC1562" s="20">
        <v>0</v>
      </c>
      <c r="AE1562" s="20">
        <v>0</v>
      </c>
      <c r="AG1562" s="20">
        <v>0</v>
      </c>
      <c r="AI1562" s="20">
        <v>0</v>
      </c>
      <c r="AK1562" s="20">
        <v>0</v>
      </c>
      <c r="AM1562" s="20">
        <v>0</v>
      </c>
      <c r="AO1562" s="20">
        <v>3114107</v>
      </c>
      <c r="AQ1562" s="21">
        <v>3114107</v>
      </c>
      <c r="AR1562" s="24"/>
      <c r="AS1562" s="20">
        <v>0</v>
      </c>
      <c r="AU1562" s="25">
        <v>41336</v>
      </c>
      <c r="AW1562" s="22" t="str">
        <f t="shared" si="24"/>
        <v>No</v>
      </c>
      <c r="AX1562" s="6"/>
    </row>
    <row r="1563" spans="1:50">
      <c r="A1563" s="3" t="s">
        <v>6407</v>
      </c>
      <c r="B1563" s="3" t="s">
        <v>520</v>
      </c>
      <c r="C1563" s="22" t="s">
        <v>53</v>
      </c>
      <c r="D1563" s="310">
        <v>3074</v>
      </c>
      <c r="E1563" s="314">
        <v>30074</v>
      </c>
      <c r="F1563" s="22" t="s">
        <v>187</v>
      </c>
      <c r="G1563" s="3" t="s">
        <v>5166</v>
      </c>
      <c r="H1563" s="25">
        <v>213751</v>
      </c>
      <c r="I1563" s="19">
        <v>26</v>
      </c>
      <c r="J1563" s="22" t="s">
        <v>13</v>
      </c>
      <c r="K1563" s="22" t="s">
        <v>11</v>
      </c>
      <c r="L1563" s="19">
        <v>12</v>
      </c>
      <c r="M1563" s="20">
        <v>0</v>
      </c>
      <c r="O1563" s="20">
        <v>0</v>
      </c>
      <c r="Q1563" s="20">
        <v>0</v>
      </c>
      <c r="S1563" s="20">
        <v>0</v>
      </c>
      <c r="U1563" s="20">
        <v>0</v>
      </c>
      <c r="W1563" s="20">
        <v>0</v>
      </c>
      <c r="Y1563" s="20">
        <v>0</v>
      </c>
      <c r="AA1563" s="20">
        <v>0</v>
      </c>
      <c r="AC1563" s="20">
        <v>0</v>
      </c>
      <c r="AE1563" s="20">
        <v>0</v>
      </c>
      <c r="AG1563" s="20">
        <v>0</v>
      </c>
      <c r="AI1563" s="20">
        <v>0</v>
      </c>
      <c r="AK1563" s="20">
        <v>0</v>
      </c>
      <c r="AM1563" s="20">
        <v>0</v>
      </c>
      <c r="AO1563" s="20">
        <v>3194074</v>
      </c>
      <c r="AQ1563" s="21">
        <v>3194074</v>
      </c>
      <c r="AR1563" s="24"/>
      <c r="AS1563" s="20">
        <v>0</v>
      </c>
      <c r="AU1563" s="25">
        <v>29447</v>
      </c>
      <c r="AW1563" s="22" t="str">
        <f t="shared" si="24"/>
        <v>No</v>
      </c>
      <c r="AX1563" s="6"/>
    </row>
    <row r="1564" spans="1:50">
      <c r="A1564" s="3" t="s">
        <v>6405</v>
      </c>
      <c r="B1564" s="3" t="s">
        <v>1731</v>
      </c>
      <c r="C1564" s="22" t="s">
        <v>87</v>
      </c>
      <c r="D1564" s="310" t="s">
        <v>1732</v>
      </c>
      <c r="E1564" s="314" t="s">
        <v>1733</v>
      </c>
      <c r="F1564" s="22" t="s">
        <v>189</v>
      </c>
      <c r="G1564" s="3" t="s">
        <v>222</v>
      </c>
      <c r="H1564" s="25">
        <v>0</v>
      </c>
      <c r="I1564" s="19">
        <v>26</v>
      </c>
      <c r="J1564" s="22" t="s">
        <v>12</v>
      </c>
      <c r="K1564" s="22" t="s">
        <v>11</v>
      </c>
      <c r="L1564" s="19">
        <v>11</v>
      </c>
      <c r="M1564" s="20">
        <v>0</v>
      </c>
      <c r="O1564" s="20">
        <v>0</v>
      </c>
      <c r="Q1564" s="20">
        <v>0</v>
      </c>
      <c r="S1564" s="20">
        <v>0</v>
      </c>
      <c r="U1564" s="20">
        <v>0</v>
      </c>
      <c r="W1564" s="20">
        <v>0</v>
      </c>
      <c r="Y1564" s="20">
        <v>0</v>
      </c>
      <c r="AA1564" s="20">
        <v>0</v>
      </c>
      <c r="AC1564" s="20">
        <v>0</v>
      </c>
      <c r="AE1564" s="20">
        <v>0</v>
      </c>
      <c r="AG1564" s="20">
        <v>0</v>
      </c>
      <c r="AI1564" s="20">
        <v>0</v>
      </c>
      <c r="AK1564" s="20">
        <v>0</v>
      </c>
      <c r="AM1564" s="20">
        <v>0</v>
      </c>
      <c r="AO1564" s="20">
        <v>690406</v>
      </c>
      <c r="AQ1564" s="21">
        <v>690406</v>
      </c>
      <c r="AR1564" s="24"/>
      <c r="AS1564" s="20">
        <v>0</v>
      </c>
      <c r="AU1564" s="25">
        <v>10983</v>
      </c>
      <c r="AW1564" s="22" t="str">
        <f t="shared" si="24"/>
        <v>No</v>
      </c>
      <c r="AX1564" s="6"/>
    </row>
    <row r="1565" spans="1:50">
      <c r="A1565" s="3" t="s">
        <v>6400</v>
      </c>
      <c r="B1565" s="3" t="s">
        <v>2458</v>
      </c>
      <c r="C1565" s="22" t="s">
        <v>38</v>
      </c>
      <c r="D1565" s="310" t="s">
        <v>2459</v>
      </c>
      <c r="E1565" s="314">
        <v>41157</v>
      </c>
      <c r="F1565" s="22" t="s">
        <v>187</v>
      </c>
      <c r="G1565" s="3" t="s">
        <v>5166</v>
      </c>
      <c r="H1565" s="25">
        <v>80962</v>
      </c>
      <c r="I1565" s="19">
        <v>26</v>
      </c>
      <c r="J1565" s="22" t="s">
        <v>13</v>
      </c>
      <c r="K1565" s="22" t="s">
        <v>11</v>
      </c>
      <c r="L1565" s="19">
        <v>11</v>
      </c>
      <c r="M1565" s="20">
        <v>0</v>
      </c>
      <c r="O1565" s="20">
        <v>0</v>
      </c>
      <c r="Q1565" s="20">
        <v>0</v>
      </c>
      <c r="S1565" s="20">
        <v>0</v>
      </c>
      <c r="U1565" s="20">
        <v>0</v>
      </c>
      <c r="W1565" s="20">
        <v>0</v>
      </c>
      <c r="Y1565" s="20">
        <v>0</v>
      </c>
      <c r="AA1565" s="20">
        <v>0</v>
      </c>
      <c r="AC1565" s="20">
        <v>0</v>
      </c>
      <c r="AE1565" s="20">
        <v>0</v>
      </c>
      <c r="AG1565" s="20">
        <v>0</v>
      </c>
      <c r="AI1565" s="20">
        <v>0</v>
      </c>
      <c r="AK1565" s="20">
        <v>0</v>
      </c>
      <c r="AM1565" s="20">
        <v>0</v>
      </c>
      <c r="AO1565" s="20">
        <v>640851</v>
      </c>
      <c r="AQ1565" s="21">
        <v>640851</v>
      </c>
      <c r="AR1565" s="24"/>
      <c r="AS1565" s="20">
        <v>0</v>
      </c>
      <c r="AU1565" s="25">
        <v>12352</v>
      </c>
      <c r="AW1565" s="22" t="str">
        <f t="shared" si="24"/>
        <v>No</v>
      </c>
      <c r="AX1565" s="6"/>
    </row>
    <row r="1566" spans="1:50">
      <c r="A1566" s="3" t="s">
        <v>6406</v>
      </c>
      <c r="B1566" s="3" t="s">
        <v>342</v>
      </c>
      <c r="C1566" s="22" t="s">
        <v>41</v>
      </c>
      <c r="D1566" s="310">
        <v>4024</v>
      </c>
      <c r="E1566" s="314">
        <v>40024</v>
      </c>
      <c r="F1566" s="22" t="s">
        <v>187</v>
      </c>
      <c r="G1566" s="3" t="s">
        <v>5166</v>
      </c>
      <c r="H1566" s="25">
        <v>253602</v>
      </c>
      <c r="I1566" s="19">
        <v>26</v>
      </c>
      <c r="J1566" s="22" t="s">
        <v>12</v>
      </c>
      <c r="K1566" s="22" t="s">
        <v>11</v>
      </c>
      <c r="L1566" s="19">
        <v>8</v>
      </c>
      <c r="M1566" s="20">
        <v>0</v>
      </c>
      <c r="O1566" s="20">
        <v>0</v>
      </c>
      <c r="Q1566" s="20">
        <v>0</v>
      </c>
      <c r="S1566" s="20">
        <v>0</v>
      </c>
      <c r="U1566" s="20">
        <v>0</v>
      </c>
      <c r="W1566" s="20">
        <v>0</v>
      </c>
      <c r="Y1566" s="20">
        <v>0</v>
      </c>
      <c r="AA1566" s="20">
        <v>0</v>
      </c>
      <c r="AC1566" s="20">
        <v>0</v>
      </c>
      <c r="AE1566" s="20">
        <v>0</v>
      </c>
      <c r="AG1566" s="20">
        <v>0</v>
      </c>
      <c r="AI1566" s="20">
        <v>0</v>
      </c>
      <c r="AK1566" s="20">
        <v>0</v>
      </c>
      <c r="AM1566" s="20">
        <v>0</v>
      </c>
      <c r="AO1566" s="20">
        <v>217427</v>
      </c>
      <c r="AQ1566" s="21">
        <v>217427</v>
      </c>
      <c r="AR1566" s="24"/>
      <c r="AS1566" s="20">
        <v>0</v>
      </c>
      <c r="AU1566" s="25">
        <v>21017</v>
      </c>
      <c r="AW1566" s="22" t="str">
        <f t="shared" si="24"/>
        <v>No</v>
      </c>
      <c r="AX1566" s="6"/>
    </row>
    <row r="1567" spans="1:50">
      <c r="A1567" s="3" t="s">
        <v>5977</v>
      </c>
      <c r="B1567" s="3" t="s">
        <v>2668</v>
      </c>
      <c r="C1567" s="22" t="s">
        <v>46</v>
      </c>
      <c r="D1567" s="310" t="s">
        <v>2669</v>
      </c>
      <c r="E1567" s="314">
        <v>50256</v>
      </c>
      <c r="F1567" s="22" t="s">
        <v>235</v>
      </c>
      <c r="G1567" s="3" t="s">
        <v>5166</v>
      </c>
      <c r="H1567" s="25">
        <v>1487483</v>
      </c>
      <c r="I1567" s="19">
        <v>26</v>
      </c>
      <c r="J1567" s="22" t="s">
        <v>13</v>
      </c>
      <c r="K1567" s="22" t="s">
        <v>11</v>
      </c>
      <c r="L1567" s="19">
        <v>8</v>
      </c>
      <c r="M1567" s="20">
        <v>0</v>
      </c>
      <c r="O1567" s="20">
        <v>0</v>
      </c>
      <c r="Q1567" s="20">
        <v>0</v>
      </c>
      <c r="S1567" s="20">
        <v>0</v>
      </c>
      <c r="U1567" s="20">
        <v>0</v>
      </c>
      <c r="W1567" s="20">
        <v>0</v>
      </c>
      <c r="Y1567" s="20">
        <v>0</v>
      </c>
      <c r="AA1567" s="20">
        <v>0</v>
      </c>
      <c r="AC1567" s="20">
        <v>0</v>
      </c>
      <c r="AE1567" s="20">
        <v>0</v>
      </c>
      <c r="AG1567" s="20">
        <v>0</v>
      </c>
      <c r="AI1567" s="20">
        <v>0</v>
      </c>
      <c r="AK1567" s="20">
        <v>0</v>
      </c>
      <c r="AM1567" s="20">
        <v>0</v>
      </c>
      <c r="AO1567" s="20">
        <v>579088</v>
      </c>
      <c r="AQ1567" s="21">
        <v>579088</v>
      </c>
      <c r="AR1567" s="24"/>
      <c r="AS1567" s="20">
        <v>0</v>
      </c>
      <c r="AU1567" s="25">
        <v>20290</v>
      </c>
      <c r="AW1567" s="22" t="str">
        <f t="shared" si="24"/>
        <v>No</v>
      </c>
      <c r="AX1567" s="6"/>
    </row>
    <row r="1568" spans="1:50">
      <c r="A1568" s="3" t="s">
        <v>1280</v>
      </c>
      <c r="B1568" s="3" t="s">
        <v>1281</v>
      </c>
      <c r="C1568" s="22" t="s">
        <v>67</v>
      </c>
      <c r="D1568" s="310">
        <v>2212</v>
      </c>
      <c r="E1568" s="314">
        <v>20212</v>
      </c>
      <c r="F1568" s="22" t="s">
        <v>187</v>
      </c>
      <c r="G1568" s="3" t="s">
        <v>5166</v>
      </c>
      <c r="H1568" s="25">
        <v>18351295</v>
      </c>
      <c r="I1568" s="19">
        <v>26</v>
      </c>
      <c r="J1568" s="22" t="s">
        <v>13</v>
      </c>
      <c r="K1568" s="22" t="s">
        <v>14</v>
      </c>
      <c r="L1568" s="19">
        <v>8</v>
      </c>
      <c r="M1568" s="20">
        <v>0</v>
      </c>
      <c r="O1568" s="20">
        <v>0</v>
      </c>
      <c r="Q1568" s="20">
        <v>0</v>
      </c>
      <c r="S1568" s="20">
        <v>0</v>
      </c>
      <c r="U1568" s="20">
        <v>0</v>
      </c>
      <c r="W1568" s="20">
        <v>0</v>
      </c>
      <c r="Y1568" s="20">
        <v>0</v>
      </c>
      <c r="AA1568" s="20">
        <v>0</v>
      </c>
      <c r="AC1568" s="20">
        <v>0</v>
      </c>
      <c r="AE1568" s="20">
        <v>0</v>
      </c>
      <c r="AG1568" s="20">
        <v>0</v>
      </c>
      <c r="AI1568" s="20">
        <v>0</v>
      </c>
      <c r="AK1568" s="20">
        <v>0</v>
      </c>
      <c r="AM1568" s="20">
        <v>0</v>
      </c>
      <c r="AO1568" s="20">
        <v>1143628</v>
      </c>
      <c r="AQ1568" s="21">
        <v>1143628</v>
      </c>
      <c r="AR1568" s="24"/>
      <c r="AS1568" s="20">
        <v>0</v>
      </c>
      <c r="AU1568" s="25">
        <v>17158</v>
      </c>
      <c r="AW1568" s="22" t="str">
        <f t="shared" si="24"/>
        <v>No</v>
      </c>
      <c r="AX1568" s="6"/>
    </row>
    <row r="1569" spans="1:50">
      <c r="A1569" s="3" t="s">
        <v>1414</v>
      </c>
      <c r="B1569" s="3" t="s">
        <v>897</v>
      </c>
      <c r="C1569" s="22" t="s">
        <v>85</v>
      </c>
      <c r="D1569" s="310">
        <v>65</v>
      </c>
      <c r="E1569" s="314">
        <v>65</v>
      </c>
      <c r="F1569" s="22" t="s">
        <v>187</v>
      </c>
      <c r="G1569" s="3" t="s">
        <v>5166</v>
      </c>
      <c r="H1569" s="25">
        <v>62433</v>
      </c>
      <c r="I1569" s="19">
        <v>26</v>
      </c>
      <c r="J1569" s="22" t="s">
        <v>23</v>
      </c>
      <c r="K1569" s="22" t="s">
        <v>14</v>
      </c>
      <c r="L1569" s="19">
        <v>8</v>
      </c>
      <c r="M1569" s="20">
        <v>0</v>
      </c>
      <c r="O1569" s="20">
        <v>0</v>
      </c>
      <c r="Q1569" s="20">
        <v>0</v>
      </c>
      <c r="S1569" s="20">
        <v>0</v>
      </c>
      <c r="U1569" s="20">
        <v>0</v>
      </c>
      <c r="W1569" s="20">
        <v>0</v>
      </c>
      <c r="Y1569" s="20">
        <v>0</v>
      </c>
      <c r="AA1569" s="20">
        <v>0</v>
      </c>
      <c r="AC1569" s="20">
        <v>0</v>
      </c>
      <c r="AE1569" s="20">
        <v>0</v>
      </c>
      <c r="AG1569" s="20">
        <v>0</v>
      </c>
      <c r="AI1569" s="20">
        <v>0</v>
      </c>
      <c r="AK1569" s="20">
        <v>0</v>
      </c>
      <c r="AM1569" s="20">
        <v>0</v>
      </c>
      <c r="AO1569" s="20">
        <v>453191</v>
      </c>
      <c r="AQ1569" s="21">
        <v>453191</v>
      </c>
      <c r="AR1569" s="24"/>
      <c r="AS1569" s="20">
        <v>0</v>
      </c>
      <c r="AU1569" s="25">
        <v>6353</v>
      </c>
      <c r="AW1569" s="22" t="str">
        <f t="shared" si="24"/>
        <v>No</v>
      </c>
      <c r="AX1569" s="6"/>
    </row>
    <row r="1570" spans="1:50">
      <c r="A1570" s="3" t="s">
        <v>245</v>
      </c>
      <c r="B1570" s="3" t="s">
        <v>246</v>
      </c>
      <c r="C1570" s="22" t="s">
        <v>116</v>
      </c>
      <c r="D1570" s="310">
        <v>3090</v>
      </c>
      <c r="E1570" s="314">
        <v>30090</v>
      </c>
      <c r="F1570" s="22" t="s">
        <v>189</v>
      </c>
      <c r="G1570" s="3" t="s">
        <v>5166</v>
      </c>
      <c r="H1570" s="25">
        <v>182696</v>
      </c>
      <c r="I1570" s="19">
        <v>26</v>
      </c>
      <c r="J1570" s="22" t="s">
        <v>12</v>
      </c>
      <c r="K1570" s="22" t="s">
        <v>11</v>
      </c>
      <c r="L1570" s="19">
        <v>7</v>
      </c>
      <c r="M1570" s="20">
        <v>0</v>
      </c>
      <c r="O1570" s="20">
        <v>0</v>
      </c>
      <c r="Q1570" s="20">
        <v>0</v>
      </c>
      <c r="S1570" s="20">
        <v>0</v>
      </c>
      <c r="U1570" s="20">
        <v>0</v>
      </c>
      <c r="W1570" s="20">
        <v>0</v>
      </c>
      <c r="Y1570" s="20">
        <v>0</v>
      </c>
      <c r="AA1570" s="20">
        <v>0</v>
      </c>
      <c r="AC1570" s="20">
        <v>0</v>
      </c>
      <c r="AE1570" s="20">
        <v>0</v>
      </c>
      <c r="AG1570" s="20">
        <v>0</v>
      </c>
      <c r="AI1570" s="20">
        <v>0</v>
      </c>
      <c r="AK1570" s="20">
        <v>0</v>
      </c>
      <c r="AM1570" s="20">
        <v>0</v>
      </c>
      <c r="AO1570" s="20">
        <v>361023</v>
      </c>
      <c r="AQ1570" s="21">
        <v>361023</v>
      </c>
      <c r="AR1570" s="24"/>
      <c r="AS1570" s="20">
        <v>0</v>
      </c>
      <c r="AU1570" s="25">
        <v>10502</v>
      </c>
      <c r="AW1570" s="22" t="str">
        <f t="shared" si="24"/>
        <v>No</v>
      </c>
      <c r="AX1570" s="6"/>
    </row>
    <row r="1571" spans="1:50">
      <c r="A1571" s="3" t="s">
        <v>6403</v>
      </c>
      <c r="B1571" s="3" t="s">
        <v>739</v>
      </c>
      <c r="C1571" s="22" t="s">
        <v>21</v>
      </c>
      <c r="D1571" s="310">
        <v>9087</v>
      </c>
      <c r="E1571" s="314">
        <v>90087</v>
      </c>
      <c r="F1571" s="22" t="s">
        <v>187</v>
      </c>
      <c r="G1571" s="3" t="s">
        <v>185</v>
      </c>
      <c r="H1571" s="25">
        <v>130447</v>
      </c>
      <c r="I1571" s="19">
        <v>26</v>
      </c>
      <c r="J1571" s="22" t="s">
        <v>12</v>
      </c>
      <c r="K1571" s="22" t="s">
        <v>14</v>
      </c>
      <c r="L1571" s="19">
        <v>6</v>
      </c>
      <c r="M1571" s="20">
        <v>0</v>
      </c>
      <c r="O1571" s="20">
        <v>25748</v>
      </c>
      <c r="Q1571" s="20">
        <v>0</v>
      </c>
      <c r="S1571" s="20">
        <v>2064</v>
      </c>
      <c r="U1571" s="20">
        <v>13315</v>
      </c>
      <c r="W1571" s="20">
        <v>31527</v>
      </c>
      <c r="Y1571" s="20">
        <v>50507</v>
      </c>
      <c r="AA1571" s="20">
        <v>0</v>
      </c>
      <c r="AC1571" s="20">
        <v>66</v>
      </c>
      <c r="AE1571" s="20">
        <v>3411</v>
      </c>
      <c r="AG1571" s="20">
        <v>5092</v>
      </c>
      <c r="AI1571" s="20">
        <v>0</v>
      </c>
      <c r="AK1571" s="20">
        <v>363157</v>
      </c>
      <c r="AM1571" s="20">
        <v>24518</v>
      </c>
      <c r="AO1571" s="20">
        <v>0</v>
      </c>
      <c r="AQ1571" s="21">
        <v>519405</v>
      </c>
      <c r="AR1571" s="24"/>
      <c r="AS1571" s="20">
        <v>0</v>
      </c>
      <c r="AU1571" s="25">
        <v>8367</v>
      </c>
      <c r="AW1571" s="22" t="str">
        <f t="shared" si="24"/>
        <v>No</v>
      </c>
      <c r="AX1571" s="6"/>
    </row>
    <row r="1572" spans="1:50">
      <c r="A1572" s="3" t="s">
        <v>4700</v>
      </c>
      <c r="B1572" s="3" t="s">
        <v>422</v>
      </c>
      <c r="C1572" s="22" t="s">
        <v>21</v>
      </c>
      <c r="D1572" s="310" t="s">
        <v>4701</v>
      </c>
      <c r="E1572" s="314" t="s">
        <v>4702</v>
      </c>
      <c r="F1572" s="22" t="s">
        <v>189</v>
      </c>
      <c r="G1572" s="3" t="s">
        <v>222</v>
      </c>
      <c r="H1572" s="25">
        <v>0</v>
      </c>
      <c r="I1572" s="19">
        <v>26</v>
      </c>
      <c r="J1572" s="22" t="s">
        <v>12</v>
      </c>
      <c r="K1572" s="22" t="s">
        <v>14</v>
      </c>
      <c r="L1572" s="19">
        <v>6</v>
      </c>
      <c r="M1572" s="20">
        <v>0</v>
      </c>
      <c r="O1572" s="20">
        <v>0</v>
      </c>
      <c r="Q1572" s="20">
        <v>0</v>
      </c>
      <c r="S1572" s="20">
        <v>0</v>
      </c>
      <c r="U1572" s="20">
        <v>0</v>
      </c>
      <c r="W1572" s="20">
        <v>0</v>
      </c>
      <c r="Y1572" s="20">
        <v>0</v>
      </c>
      <c r="AA1572" s="20">
        <v>0</v>
      </c>
      <c r="AC1572" s="20">
        <v>0</v>
      </c>
      <c r="AE1572" s="20">
        <v>0</v>
      </c>
      <c r="AG1572" s="20">
        <v>0</v>
      </c>
      <c r="AI1572" s="20">
        <v>0</v>
      </c>
      <c r="AK1572" s="20">
        <v>0</v>
      </c>
      <c r="AM1572" s="20">
        <v>0</v>
      </c>
      <c r="AO1572" s="20">
        <v>317181</v>
      </c>
      <c r="AQ1572" s="21">
        <v>317181</v>
      </c>
      <c r="AR1572" s="24"/>
      <c r="AS1572" s="20">
        <v>0</v>
      </c>
      <c r="AU1572" s="25">
        <v>4783</v>
      </c>
      <c r="AW1572" s="22" t="str">
        <f t="shared" si="24"/>
        <v>No</v>
      </c>
      <c r="AX1572" s="6"/>
    </row>
    <row r="1573" spans="1:50">
      <c r="A1573" s="3" t="s">
        <v>5390</v>
      </c>
      <c r="B1573" s="3" t="s">
        <v>5976</v>
      </c>
      <c r="C1573" s="22" t="s">
        <v>74</v>
      </c>
      <c r="D1573" s="310" t="s">
        <v>1578</v>
      </c>
      <c r="E1573" s="314" t="s">
        <v>1579</v>
      </c>
      <c r="F1573" s="22" t="s">
        <v>187</v>
      </c>
      <c r="G1573" s="3" t="s">
        <v>222</v>
      </c>
      <c r="H1573" s="25">
        <v>0</v>
      </c>
      <c r="I1573" s="19">
        <v>26</v>
      </c>
      <c r="J1573" s="22" t="s">
        <v>12</v>
      </c>
      <c r="K1573" s="22" t="s">
        <v>14</v>
      </c>
      <c r="L1573" s="19">
        <v>6</v>
      </c>
      <c r="M1573" s="20">
        <v>0</v>
      </c>
      <c r="O1573" s="20">
        <v>0</v>
      </c>
      <c r="Q1573" s="20">
        <v>0</v>
      </c>
      <c r="S1573" s="20">
        <v>0</v>
      </c>
      <c r="U1573" s="20">
        <v>0</v>
      </c>
      <c r="W1573" s="20">
        <v>0</v>
      </c>
      <c r="Y1573" s="20">
        <v>0</v>
      </c>
      <c r="AA1573" s="20">
        <v>0</v>
      </c>
      <c r="AC1573" s="20">
        <v>0</v>
      </c>
      <c r="AE1573" s="20">
        <v>0</v>
      </c>
      <c r="AG1573" s="20">
        <v>0</v>
      </c>
      <c r="AI1573" s="20">
        <v>0</v>
      </c>
      <c r="AK1573" s="20">
        <v>0</v>
      </c>
      <c r="AM1573" s="20">
        <v>0</v>
      </c>
      <c r="AO1573" s="20">
        <v>492615</v>
      </c>
      <c r="AQ1573" s="21">
        <v>492615</v>
      </c>
      <c r="AR1573" s="24"/>
      <c r="AS1573" s="20">
        <v>0</v>
      </c>
      <c r="AU1573" s="25">
        <v>15097</v>
      </c>
      <c r="AW1573" s="22" t="str">
        <f t="shared" si="24"/>
        <v>No</v>
      </c>
      <c r="AX1573" s="6"/>
    </row>
    <row r="1574" spans="1:50">
      <c r="A1574" s="3" t="s">
        <v>4987</v>
      </c>
      <c r="B1574" s="3" t="s">
        <v>4988</v>
      </c>
      <c r="C1574" s="22" t="s">
        <v>85</v>
      </c>
      <c r="D1574" s="310" t="s">
        <v>4989</v>
      </c>
      <c r="E1574" s="314" t="s">
        <v>4990</v>
      </c>
      <c r="F1574" s="22" t="s">
        <v>187</v>
      </c>
      <c r="G1574" s="3" t="s">
        <v>222</v>
      </c>
      <c r="H1574" s="25">
        <v>0</v>
      </c>
      <c r="I1574" s="19">
        <v>26</v>
      </c>
      <c r="J1574" s="22" t="s">
        <v>13</v>
      </c>
      <c r="K1574" s="22" t="s">
        <v>14</v>
      </c>
      <c r="L1574" s="19">
        <v>4</v>
      </c>
      <c r="M1574" s="20">
        <v>0</v>
      </c>
      <c r="O1574" s="20">
        <v>0</v>
      </c>
      <c r="Q1574" s="20">
        <v>0</v>
      </c>
      <c r="S1574" s="20">
        <v>0</v>
      </c>
      <c r="U1574" s="20">
        <v>0</v>
      </c>
      <c r="W1574" s="20">
        <v>0</v>
      </c>
      <c r="Y1574" s="20">
        <v>0</v>
      </c>
      <c r="AA1574" s="20">
        <v>0</v>
      </c>
      <c r="AC1574" s="20">
        <v>0</v>
      </c>
      <c r="AE1574" s="20">
        <v>0</v>
      </c>
      <c r="AG1574" s="20">
        <v>0</v>
      </c>
      <c r="AI1574" s="20">
        <v>0</v>
      </c>
      <c r="AK1574" s="20">
        <v>0</v>
      </c>
      <c r="AM1574" s="20">
        <v>0</v>
      </c>
      <c r="AO1574" s="20">
        <v>544717</v>
      </c>
      <c r="AQ1574" s="21">
        <v>544717</v>
      </c>
      <c r="AR1574" s="24"/>
      <c r="AS1574" s="20">
        <v>0</v>
      </c>
      <c r="AU1574" s="25">
        <v>9343</v>
      </c>
      <c r="AW1574" s="22" t="str">
        <f t="shared" si="24"/>
        <v>No</v>
      </c>
      <c r="AX1574" s="6"/>
    </row>
    <row r="1575" spans="1:50">
      <c r="A1575" s="3" t="s">
        <v>4987</v>
      </c>
      <c r="B1575" s="3" t="s">
        <v>4988</v>
      </c>
      <c r="C1575" s="22" t="s">
        <v>85</v>
      </c>
      <c r="D1575" s="310" t="s">
        <v>4989</v>
      </c>
      <c r="E1575" s="314" t="s">
        <v>4990</v>
      </c>
      <c r="F1575" s="22" t="s">
        <v>187</v>
      </c>
      <c r="G1575" s="3" t="s">
        <v>222</v>
      </c>
      <c r="H1575" s="25">
        <v>0</v>
      </c>
      <c r="I1575" s="19">
        <v>26</v>
      </c>
      <c r="J1575" s="22" t="s">
        <v>23</v>
      </c>
      <c r="K1575" s="22" t="s">
        <v>14</v>
      </c>
      <c r="L1575" s="19">
        <v>4</v>
      </c>
      <c r="M1575" s="20">
        <v>0</v>
      </c>
      <c r="O1575" s="20">
        <v>0</v>
      </c>
      <c r="Q1575" s="20">
        <v>0</v>
      </c>
      <c r="S1575" s="20">
        <v>0</v>
      </c>
      <c r="U1575" s="20">
        <v>0</v>
      </c>
      <c r="W1575" s="20">
        <v>0</v>
      </c>
      <c r="Y1575" s="20">
        <v>0</v>
      </c>
      <c r="AA1575" s="20">
        <v>0</v>
      </c>
      <c r="AC1575" s="20">
        <v>0</v>
      </c>
      <c r="AE1575" s="20">
        <v>0</v>
      </c>
      <c r="AG1575" s="20">
        <v>0</v>
      </c>
      <c r="AI1575" s="20">
        <v>0</v>
      </c>
      <c r="AK1575" s="20">
        <v>0</v>
      </c>
      <c r="AM1575" s="20">
        <v>0</v>
      </c>
      <c r="AO1575" s="20">
        <v>575556</v>
      </c>
      <c r="AQ1575" s="21">
        <v>575556</v>
      </c>
      <c r="AR1575" s="24"/>
      <c r="AS1575" s="20">
        <v>0</v>
      </c>
      <c r="AU1575" s="25">
        <v>8751</v>
      </c>
      <c r="AW1575" s="22" t="str">
        <f t="shared" si="24"/>
        <v>No</v>
      </c>
      <c r="AX1575" s="6"/>
    </row>
    <row r="1576" spans="1:50">
      <c r="A1576" s="3" t="s">
        <v>3154</v>
      </c>
      <c r="B1576" s="3" t="s">
        <v>3155</v>
      </c>
      <c r="C1576" s="22" t="s">
        <v>56</v>
      </c>
      <c r="D1576" s="310" t="s">
        <v>3156</v>
      </c>
      <c r="E1576" s="314" t="s">
        <v>3157</v>
      </c>
      <c r="F1576" s="22" t="s">
        <v>189</v>
      </c>
      <c r="G1576" s="3" t="s">
        <v>222</v>
      </c>
      <c r="H1576" s="25">
        <v>0</v>
      </c>
      <c r="I1576" s="19">
        <v>26</v>
      </c>
      <c r="J1576" s="22" t="s">
        <v>13</v>
      </c>
      <c r="K1576" s="22" t="s">
        <v>11</v>
      </c>
      <c r="L1576" s="19">
        <v>3</v>
      </c>
      <c r="M1576" s="20">
        <v>0</v>
      </c>
      <c r="O1576" s="20">
        <v>0</v>
      </c>
      <c r="Q1576" s="20">
        <v>0</v>
      </c>
      <c r="S1576" s="20">
        <v>0</v>
      </c>
      <c r="U1576" s="20">
        <v>0</v>
      </c>
      <c r="W1576" s="20">
        <v>0</v>
      </c>
      <c r="Y1576" s="20">
        <v>0</v>
      </c>
      <c r="AA1576" s="20">
        <v>0</v>
      </c>
      <c r="AC1576" s="20">
        <v>0</v>
      </c>
      <c r="AE1576" s="20">
        <v>0</v>
      </c>
      <c r="AG1576" s="20">
        <v>0</v>
      </c>
      <c r="AI1576" s="20">
        <v>0</v>
      </c>
      <c r="AK1576" s="20">
        <v>0</v>
      </c>
      <c r="AM1576" s="20">
        <v>0</v>
      </c>
      <c r="AO1576" s="20">
        <v>357787</v>
      </c>
      <c r="AQ1576" s="21">
        <v>357787</v>
      </c>
      <c r="AR1576" s="24"/>
      <c r="AS1576" s="20">
        <v>0</v>
      </c>
      <c r="AU1576" s="25">
        <v>9159</v>
      </c>
      <c r="AW1576" s="22" t="str">
        <f t="shared" si="24"/>
        <v>No</v>
      </c>
      <c r="AX1576" s="6"/>
    </row>
    <row r="1577" spans="1:50">
      <c r="A1577" s="3" t="s">
        <v>872</v>
      </c>
      <c r="B1577" s="3" t="s">
        <v>873</v>
      </c>
      <c r="C1577" s="22" t="s">
        <v>89</v>
      </c>
      <c r="D1577" s="310">
        <v>4125</v>
      </c>
      <c r="E1577" s="314">
        <v>40125</v>
      </c>
      <c r="F1577" s="22" t="s">
        <v>187</v>
      </c>
      <c r="G1577" s="3" t="s">
        <v>5166</v>
      </c>
      <c r="H1577" s="25">
        <v>2148346</v>
      </c>
      <c r="I1577" s="19">
        <v>26</v>
      </c>
      <c r="J1577" s="22" t="s">
        <v>12</v>
      </c>
      <c r="K1577" s="22" t="s">
        <v>11</v>
      </c>
      <c r="L1577" s="19">
        <v>2</v>
      </c>
      <c r="M1577" s="20">
        <v>0</v>
      </c>
      <c r="O1577" s="20">
        <v>0</v>
      </c>
      <c r="Q1577" s="20">
        <v>0</v>
      </c>
      <c r="S1577" s="20">
        <v>0</v>
      </c>
      <c r="U1577" s="20">
        <v>0</v>
      </c>
      <c r="W1577" s="20">
        <v>0</v>
      </c>
      <c r="Y1577" s="20">
        <v>0</v>
      </c>
      <c r="AA1577" s="20">
        <v>0</v>
      </c>
      <c r="AC1577" s="20">
        <v>0</v>
      </c>
      <c r="AE1577" s="20">
        <v>0</v>
      </c>
      <c r="AG1577" s="20">
        <v>0</v>
      </c>
      <c r="AI1577" s="20">
        <v>0</v>
      </c>
      <c r="AK1577" s="20">
        <v>0</v>
      </c>
      <c r="AM1577" s="20">
        <v>0</v>
      </c>
      <c r="AO1577" s="20">
        <v>149376</v>
      </c>
      <c r="AQ1577" s="21">
        <v>149376</v>
      </c>
      <c r="AR1577" s="24"/>
      <c r="AS1577" s="20">
        <v>0</v>
      </c>
      <c r="AU1577" s="25">
        <v>2280</v>
      </c>
      <c r="AW1577" s="22" t="str">
        <f t="shared" si="24"/>
        <v>No</v>
      </c>
      <c r="AX1577" s="6"/>
    </row>
    <row r="1578" spans="1:50">
      <c r="A1578" s="3" t="s">
        <v>2721</v>
      </c>
      <c r="B1578" s="3" t="s">
        <v>2722</v>
      </c>
      <c r="C1578" s="22" t="s">
        <v>46</v>
      </c>
      <c r="D1578" s="310" t="s">
        <v>2723</v>
      </c>
      <c r="E1578" s="314" t="s">
        <v>2724</v>
      </c>
      <c r="F1578" s="22" t="s">
        <v>235</v>
      </c>
      <c r="G1578" s="3" t="s">
        <v>222</v>
      </c>
      <c r="H1578" s="25">
        <v>0</v>
      </c>
      <c r="I1578" s="19">
        <v>26</v>
      </c>
      <c r="J1578" s="22" t="s">
        <v>13</v>
      </c>
      <c r="K1578" s="22" t="s">
        <v>11</v>
      </c>
      <c r="L1578" s="19">
        <v>2</v>
      </c>
      <c r="M1578" s="20">
        <v>0</v>
      </c>
      <c r="O1578" s="20">
        <v>0</v>
      </c>
      <c r="Q1578" s="20">
        <v>0</v>
      </c>
      <c r="S1578" s="20">
        <v>0</v>
      </c>
      <c r="U1578" s="20">
        <v>0</v>
      </c>
      <c r="W1578" s="20">
        <v>0</v>
      </c>
      <c r="Y1578" s="20">
        <v>0</v>
      </c>
      <c r="AA1578" s="20">
        <v>0</v>
      </c>
      <c r="AC1578" s="20">
        <v>0</v>
      </c>
      <c r="AE1578" s="20">
        <v>0</v>
      </c>
      <c r="AG1578" s="20">
        <v>0</v>
      </c>
      <c r="AI1578" s="20">
        <v>0</v>
      </c>
      <c r="AK1578" s="20">
        <v>0</v>
      </c>
      <c r="AM1578" s="20">
        <v>0</v>
      </c>
      <c r="AO1578" s="20">
        <v>53977</v>
      </c>
      <c r="AQ1578" s="21">
        <v>53977</v>
      </c>
      <c r="AR1578" s="24"/>
      <c r="AS1578" s="20">
        <v>0</v>
      </c>
      <c r="AU1578" s="25">
        <v>3314</v>
      </c>
      <c r="AW1578" s="22" t="str">
        <f t="shared" si="24"/>
        <v>No</v>
      </c>
      <c r="AX1578" s="6"/>
    </row>
    <row r="1579" spans="1:50">
      <c r="A1579" s="3" t="s">
        <v>916</v>
      </c>
      <c r="B1579" s="3" t="s">
        <v>917</v>
      </c>
      <c r="C1579" s="22" t="s">
        <v>103</v>
      </c>
      <c r="D1579" s="310">
        <v>6097</v>
      </c>
      <c r="E1579" s="314">
        <v>60097</v>
      </c>
      <c r="F1579" s="22" t="s">
        <v>187</v>
      </c>
      <c r="G1579" s="3" t="s">
        <v>5166</v>
      </c>
      <c r="H1579" s="25">
        <v>126405</v>
      </c>
      <c r="I1579" s="19">
        <v>26</v>
      </c>
      <c r="J1579" s="22" t="s">
        <v>23</v>
      </c>
      <c r="K1579" s="22" t="s">
        <v>11</v>
      </c>
      <c r="L1579" s="19">
        <v>2</v>
      </c>
      <c r="M1579" s="20">
        <v>0</v>
      </c>
      <c r="O1579" s="20">
        <v>0</v>
      </c>
      <c r="Q1579" s="20">
        <v>0</v>
      </c>
      <c r="S1579" s="20">
        <v>0</v>
      </c>
      <c r="U1579" s="20">
        <v>0</v>
      </c>
      <c r="W1579" s="20">
        <v>0</v>
      </c>
      <c r="Y1579" s="20">
        <v>0</v>
      </c>
      <c r="AA1579" s="20">
        <v>0</v>
      </c>
      <c r="AC1579" s="20">
        <v>0</v>
      </c>
      <c r="AE1579" s="20">
        <v>0</v>
      </c>
      <c r="AG1579" s="20">
        <v>0</v>
      </c>
      <c r="AI1579" s="20">
        <v>0</v>
      </c>
      <c r="AK1579" s="20">
        <v>0</v>
      </c>
      <c r="AM1579" s="20">
        <v>0</v>
      </c>
      <c r="AO1579" s="20">
        <v>287110</v>
      </c>
      <c r="AQ1579" s="21">
        <v>287110</v>
      </c>
      <c r="AR1579" s="24"/>
      <c r="AS1579" s="20">
        <v>0</v>
      </c>
      <c r="AU1579" s="25">
        <v>3301</v>
      </c>
      <c r="AW1579" s="22" t="str">
        <f t="shared" si="24"/>
        <v>No</v>
      </c>
      <c r="AX1579" s="6"/>
    </row>
    <row r="1580" spans="1:50">
      <c r="A1580" s="3" t="s">
        <v>6404</v>
      </c>
      <c r="B1580" s="3" t="s">
        <v>539</v>
      </c>
      <c r="C1580" s="22" t="s">
        <v>44</v>
      </c>
      <c r="D1580" s="310">
        <v>7045</v>
      </c>
      <c r="E1580" s="314">
        <v>70045</v>
      </c>
      <c r="F1580" s="22" t="s">
        <v>187</v>
      </c>
      <c r="G1580" s="3" t="s">
        <v>185</v>
      </c>
      <c r="H1580" s="25">
        <v>106621</v>
      </c>
      <c r="I1580" s="19">
        <v>26</v>
      </c>
      <c r="J1580" s="22" t="s">
        <v>13</v>
      </c>
      <c r="K1580" s="22" t="s">
        <v>11</v>
      </c>
      <c r="L1580" s="19">
        <v>1</v>
      </c>
      <c r="M1580" s="20">
        <v>3128</v>
      </c>
      <c r="O1580" s="20">
        <v>1120</v>
      </c>
      <c r="Q1580" s="20">
        <v>307</v>
      </c>
      <c r="S1580" s="20">
        <v>242</v>
      </c>
      <c r="U1580" s="20">
        <v>2030</v>
      </c>
      <c r="W1580" s="20">
        <v>94</v>
      </c>
      <c r="Y1580" s="20">
        <v>504</v>
      </c>
      <c r="AA1580" s="20">
        <v>19</v>
      </c>
      <c r="AC1580" s="20">
        <v>151</v>
      </c>
      <c r="AE1580" s="20">
        <v>47</v>
      </c>
      <c r="AG1580" s="20">
        <v>219</v>
      </c>
      <c r="AI1580" s="20">
        <v>0</v>
      </c>
      <c r="AK1580" s="20">
        <v>0</v>
      </c>
      <c r="AM1580" s="20">
        <v>257</v>
      </c>
      <c r="AO1580" s="20">
        <v>0</v>
      </c>
      <c r="AQ1580" s="21">
        <v>8118</v>
      </c>
      <c r="AR1580" s="24"/>
      <c r="AS1580" s="20">
        <v>0</v>
      </c>
      <c r="AU1580" s="25">
        <v>131</v>
      </c>
      <c r="AW1580" s="22" t="str">
        <f t="shared" si="24"/>
        <v>No</v>
      </c>
      <c r="AX1580" s="6"/>
    </row>
    <row r="1581" spans="1:50">
      <c r="A1581" s="3" t="s">
        <v>6401</v>
      </c>
      <c r="B1581" s="3" t="s">
        <v>1197</v>
      </c>
      <c r="C1581" s="22" t="s">
        <v>67</v>
      </c>
      <c r="D1581" s="310">
        <v>2197</v>
      </c>
      <c r="E1581" s="314">
        <v>20197</v>
      </c>
      <c r="F1581" s="22" t="s">
        <v>235</v>
      </c>
      <c r="G1581" s="3" t="s">
        <v>5166</v>
      </c>
      <c r="H1581" s="25">
        <v>18351295</v>
      </c>
      <c r="I1581" s="19">
        <v>26</v>
      </c>
      <c r="J1581" s="22" t="s">
        <v>13</v>
      </c>
      <c r="K1581" s="22" t="s">
        <v>14</v>
      </c>
      <c r="L1581" s="19">
        <v>0</v>
      </c>
      <c r="M1581" s="20">
        <v>0</v>
      </c>
      <c r="O1581" s="20">
        <v>0</v>
      </c>
      <c r="Q1581" s="20">
        <v>0</v>
      </c>
      <c r="S1581" s="20">
        <v>0</v>
      </c>
      <c r="U1581" s="20">
        <v>0</v>
      </c>
      <c r="W1581" s="20">
        <v>0</v>
      </c>
      <c r="Y1581" s="20">
        <v>0</v>
      </c>
      <c r="AA1581" s="20">
        <v>0</v>
      </c>
      <c r="AC1581" s="20">
        <v>0</v>
      </c>
      <c r="AE1581" s="20">
        <v>0</v>
      </c>
      <c r="AG1581" s="20">
        <v>0</v>
      </c>
      <c r="AI1581" s="20">
        <v>0</v>
      </c>
      <c r="AK1581" s="20">
        <v>0</v>
      </c>
      <c r="AM1581" s="20">
        <v>0</v>
      </c>
      <c r="AO1581" s="20">
        <v>0</v>
      </c>
      <c r="AQ1581" s="21">
        <v>0</v>
      </c>
      <c r="AR1581" s="24"/>
      <c r="AS1581" s="20">
        <v>0</v>
      </c>
      <c r="AU1581" s="25">
        <v>0</v>
      </c>
      <c r="AW1581" s="22" t="str">
        <f t="shared" si="24"/>
        <v>No</v>
      </c>
      <c r="AX1581" s="6"/>
    </row>
    <row r="1582" spans="1:50">
      <c r="A1582" s="3" t="s">
        <v>5468</v>
      </c>
      <c r="B1582" s="3" t="s">
        <v>5811</v>
      </c>
      <c r="C1582" s="22" t="s">
        <v>84</v>
      </c>
      <c r="E1582" s="314" t="s">
        <v>5469</v>
      </c>
      <c r="F1582" s="22" t="s">
        <v>235</v>
      </c>
      <c r="G1582" s="3" t="s">
        <v>222</v>
      </c>
      <c r="H1582" s="25">
        <v>0</v>
      </c>
      <c r="I1582" s="19">
        <v>25</v>
      </c>
      <c r="J1582" s="22" t="s">
        <v>12</v>
      </c>
      <c r="K1582" s="22" t="s">
        <v>11</v>
      </c>
      <c r="L1582" s="19">
        <v>25</v>
      </c>
      <c r="M1582" s="20">
        <v>0</v>
      </c>
      <c r="O1582" s="20">
        <v>0</v>
      </c>
      <c r="Q1582" s="20">
        <v>0</v>
      </c>
      <c r="S1582" s="20">
        <v>0</v>
      </c>
      <c r="U1582" s="20">
        <v>0</v>
      </c>
      <c r="W1582" s="20">
        <v>0</v>
      </c>
      <c r="Y1582" s="20">
        <v>0</v>
      </c>
      <c r="AA1582" s="20">
        <v>0</v>
      </c>
      <c r="AC1582" s="20">
        <v>0</v>
      </c>
      <c r="AE1582" s="20">
        <v>0</v>
      </c>
      <c r="AG1582" s="20">
        <v>0</v>
      </c>
      <c r="AI1582" s="20">
        <v>0</v>
      </c>
      <c r="AK1582" s="20">
        <v>0</v>
      </c>
      <c r="AM1582" s="20">
        <v>0</v>
      </c>
      <c r="AO1582" s="20">
        <v>948018</v>
      </c>
      <c r="AQ1582" s="21">
        <v>948018</v>
      </c>
      <c r="AR1582" s="24"/>
      <c r="AS1582" s="20">
        <v>0</v>
      </c>
      <c r="AU1582" s="25">
        <v>33937</v>
      </c>
      <c r="AW1582" s="22" t="str">
        <f t="shared" si="24"/>
        <v>No</v>
      </c>
      <c r="AX1582" s="6"/>
    </row>
    <row r="1583" spans="1:50">
      <c r="A1583" s="3" t="s">
        <v>4079</v>
      </c>
      <c r="B1583" s="3" t="s">
        <v>1135</v>
      </c>
      <c r="C1583" s="22" t="s">
        <v>48</v>
      </c>
      <c r="D1583" s="310" t="s">
        <v>4080</v>
      </c>
      <c r="E1583" s="314" t="s">
        <v>4081</v>
      </c>
      <c r="F1583" s="22" t="s">
        <v>235</v>
      </c>
      <c r="G1583" s="3" t="s">
        <v>222</v>
      </c>
      <c r="H1583" s="25">
        <v>0</v>
      </c>
      <c r="I1583" s="19">
        <v>25</v>
      </c>
      <c r="J1583" s="22" t="s">
        <v>12</v>
      </c>
      <c r="K1583" s="22" t="s">
        <v>11</v>
      </c>
      <c r="L1583" s="19">
        <v>25</v>
      </c>
      <c r="M1583" s="20">
        <v>0</v>
      </c>
      <c r="O1583" s="20">
        <v>0</v>
      </c>
      <c r="Q1583" s="20">
        <v>0</v>
      </c>
      <c r="S1583" s="20">
        <v>0</v>
      </c>
      <c r="U1583" s="20">
        <v>0</v>
      </c>
      <c r="W1583" s="20">
        <v>0</v>
      </c>
      <c r="Y1583" s="20">
        <v>0</v>
      </c>
      <c r="AA1583" s="20">
        <v>0</v>
      </c>
      <c r="AC1583" s="20">
        <v>0</v>
      </c>
      <c r="AE1583" s="20">
        <v>0</v>
      </c>
      <c r="AG1583" s="20">
        <v>0</v>
      </c>
      <c r="AI1583" s="20">
        <v>0</v>
      </c>
      <c r="AK1583" s="20">
        <v>0</v>
      </c>
      <c r="AM1583" s="20">
        <v>0</v>
      </c>
      <c r="AO1583" s="20">
        <v>1080355</v>
      </c>
      <c r="AQ1583" s="21">
        <v>1080355</v>
      </c>
      <c r="AR1583" s="24"/>
      <c r="AS1583" s="20">
        <v>0</v>
      </c>
      <c r="AU1583" s="25">
        <v>32710</v>
      </c>
      <c r="AW1583" s="22" t="str">
        <f t="shared" si="24"/>
        <v>No</v>
      </c>
      <c r="AX1583" s="6"/>
    </row>
    <row r="1584" spans="1:50">
      <c r="A1584" s="3" t="s">
        <v>2767</v>
      </c>
      <c r="B1584" s="3" t="s">
        <v>2768</v>
      </c>
      <c r="C1584" s="22" t="s">
        <v>81</v>
      </c>
      <c r="D1584" s="310" t="s">
        <v>2769</v>
      </c>
      <c r="E1584" s="314" t="s">
        <v>2770</v>
      </c>
      <c r="F1584" s="22" t="s">
        <v>187</v>
      </c>
      <c r="G1584" s="3" t="s">
        <v>222</v>
      </c>
      <c r="H1584" s="25">
        <v>0</v>
      </c>
      <c r="I1584" s="19">
        <v>25</v>
      </c>
      <c r="J1584" s="22" t="s">
        <v>12</v>
      </c>
      <c r="K1584" s="22" t="s">
        <v>11</v>
      </c>
      <c r="L1584" s="19">
        <v>25</v>
      </c>
      <c r="M1584" s="20">
        <v>0</v>
      </c>
      <c r="O1584" s="20">
        <v>0</v>
      </c>
      <c r="Q1584" s="20">
        <v>0</v>
      </c>
      <c r="S1584" s="20">
        <v>0</v>
      </c>
      <c r="U1584" s="20">
        <v>0</v>
      </c>
      <c r="W1584" s="20">
        <v>0</v>
      </c>
      <c r="Y1584" s="20">
        <v>0</v>
      </c>
      <c r="AA1584" s="20">
        <v>0</v>
      </c>
      <c r="AC1584" s="20">
        <v>0</v>
      </c>
      <c r="AE1584" s="20">
        <v>0</v>
      </c>
      <c r="AG1584" s="20">
        <v>0</v>
      </c>
      <c r="AI1584" s="20">
        <v>0</v>
      </c>
      <c r="AK1584" s="20">
        <v>0</v>
      </c>
      <c r="AM1584" s="20">
        <v>0</v>
      </c>
      <c r="AO1584" s="20">
        <v>2244630</v>
      </c>
      <c r="AQ1584" s="21">
        <v>2244630</v>
      </c>
      <c r="AR1584" s="24"/>
      <c r="AS1584" s="20">
        <v>0</v>
      </c>
      <c r="AU1584" s="25">
        <v>33712</v>
      </c>
      <c r="AW1584" s="22" t="str">
        <f t="shared" si="24"/>
        <v>No</v>
      </c>
      <c r="AX1584" s="6"/>
    </row>
    <row r="1585" spans="1:50">
      <c r="A1585" s="3" t="s">
        <v>1171</v>
      </c>
      <c r="B1585" s="3" t="s">
        <v>1172</v>
      </c>
      <c r="C1585" s="22" t="s">
        <v>19</v>
      </c>
      <c r="D1585" s="310">
        <v>9222</v>
      </c>
      <c r="E1585" s="314">
        <v>90222</v>
      </c>
      <c r="F1585" s="22" t="s">
        <v>253</v>
      </c>
      <c r="G1585" s="3" t="s">
        <v>185</v>
      </c>
      <c r="H1585" s="25">
        <v>843168</v>
      </c>
      <c r="I1585" s="19">
        <v>25</v>
      </c>
      <c r="J1585" s="22" t="s">
        <v>15</v>
      </c>
      <c r="K1585" s="22" t="s">
        <v>14</v>
      </c>
      <c r="L1585" s="19">
        <v>25</v>
      </c>
      <c r="M1585" s="20">
        <v>0</v>
      </c>
      <c r="O1585" s="20">
        <v>11053</v>
      </c>
      <c r="Q1585" s="20">
        <v>0</v>
      </c>
      <c r="S1585" s="20">
        <v>408</v>
      </c>
      <c r="U1585" s="20">
        <v>5767</v>
      </c>
      <c r="W1585" s="20">
        <v>0</v>
      </c>
      <c r="Y1585" s="20">
        <v>200</v>
      </c>
      <c r="AA1585" s="20">
        <v>0</v>
      </c>
      <c r="AC1585" s="20">
        <v>0</v>
      </c>
      <c r="AE1585" s="20">
        <v>0</v>
      </c>
      <c r="AG1585" s="20">
        <v>0</v>
      </c>
      <c r="AI1585" s="20">
        <v>0</v>
      </c>
      <c r="AK1585" s="20">
        <v>190064</v>
      </c>
      <c r="AM1585" s="20">
        <v>4582</v>
      </c>
      <c r="AO1585" s="20">
        <v>0</v>
      </c>
      <c r="AQ1585" s="21">
        <v>212074</v>
      </c>
      <c r="AR1585" s="24"/>
      <c r="AS1585" s="20">
        <v>0</v>
      </c>
      <c r="AU1585" s="25">
        <v>9654</v>
      </c>
      <c r="AW1585" s="22" t="str">
        <f t="shared" si="24"/>
        <v>No</v>
      </c>
      <c r="AX1585" s="6"/>
    </row>
    <row r="1586" spans="1:50">
      <c r="A1586" s="3" t="s">
        <v>6415</v>
      </c>
      <c r="B1586" s="3" t="s">
        <v>467</v>
      </c>
      <c r="C1586" s="22" t="s">
        <v>66</v>
      </c>
      <c r="D1586" s="310">
        <v>1119</v>
      </c>
      <c r="E1586" s="314">
        <v>10119</v>
      </c>
      <c r="F1586" s="22" t="s">
        <v>120</v>
      </c>
      <c r="G1586" s="3" t="s">
        <v>5166</v>
      </c>
      <c r="H1586" s="25">
        <v>88087</v>
      </c>
      <c r="I1586" s="19">
        <v>25</v>
      </c>
      <c r="J1586" s="22" t="s">
        <v>13</v>
      </c>
      <c r="K1586" s="22" t="s">
        <v>11</v>
      </c>
      <c r="L1586" s="19">
        <v>25</v>
      </c>
      <c r="M1586" s="20">
        <v>0</v>
      </c>
      <c r="O1586" s="20">
        <v>0</v>
      </c>
      <c r="Q1586" s="20">
        <v>0</v>
      </c>
      <c r="S1586" s="20">
        <v>0</v>
      </c>
      <c r="U1586" s="20">
        <v>0</v>
      </c>
      <c r="W1586" s="20">
        <v>0</v>
      </c>
      <c r="Y1586" s="20">
        <v>0</v>
      </c>
      <c r="AA1586" s="20">
        <v>0</v>
      </c>
      <c r="AC1586" s="20">
        <v>0</v>
      </c>
      <c r="AE1586" s="20">
        <v>0</v>
      </c>
      <c r="AG1586" s="20">
        <v>0</v>
      </c>
      <c r="AI1586" s="20">
        <v>0</v>
      </c>
      <c r="AK1586" s="20">
        <v>0</v>
      </c>
      <c r="AM1586" s="20">
        <v>0</v>
      </c>
      <c r="AO1586" s="20">
        <v>2696170</v>
      </c>
      <c r="AQ1586" s="21">
        <v>2696170</v>
      </c>
      <c r="AR1586" s="24"/>
      <c r="AS1586" s="20">
        <v>0</v>
      </c>
      <c r="AU1586" s="25">
        <v>26759</v>
      </c>
      <c r="AW1586" s="22" t="str">
        <f t="shared" si="24"/>
        <v>No</v>
      </c>
      <c r="AX1586" s="6"/>
    </row>
    <row r="1587" spans="1:50">
      <c r="A1587" s="3" t="s">
        <v>4417</v>
      </c>
      <c r="B1587" s="3" t="s">
        <v>624</v>
      </c>
      <c r="C1587" s="22" t="s">
        <v>62</v>
      </c>
      <c r="D1587" s="310" t="s">
        <v>4418</v>
      </c>
      <c r="E1587" s="314" t="s">
        <v>4419</v>
      </c>
      <c r="F1587" s="22" t="s">
        <v>235</v>
      </c>
      <c r="G1587" s="3" t="s">
        <v>222</v>
      </c>
      <c r="H1587" s="25">
        <v>0</v>
      </c>
      <c r="I1587" s="19">
        <v>25</v>
      </c>
      <c r="J1587" s="22" t="s">
        <v>15</v>
      </c>
      <c r="K1587" s="22" t="s">
        <v>11</v>
      </c>
      <c r="L1587" s="19">
        <v>25</v>
      </c>
      <c r="M1587" s="20">
        <v>0</v>
      </c>
      <c r="O1587" s="20">
        <v>0</v>
      </c>
      <c r="Q1587" s="20">
        <v>0</v>
      </c>
      <c r="S1587" s="20">
        <v>0</v>
      </c>
      <c r="U1587" s="20">
        <v>0</v>
      </c>
      <c r="W1587" s="20">
        <v>0</v>
      </c>
      <c r="Y1587" s="20">
        <v>0</v>
      </c>
      <c r="AA1587" s="20">
        <v>0</v>
      </c>
      <c r="AC1587" s="20">
        <v>0</v>
      </c>
      <c r="AE1587" s="20">
        <v>0</v>
      </c>
      <c r="AG1587" s="20">
        <v>0</v>
      </c>
      <c r="AI1587" s="20">
        <v>0</v>
      </c>
      <c r="AK1587" s="20">
        <v>0</v>
      </c>
      <c r="AM1587" s="20">
        <v>0</v>
      </c>
      <c r="AO1587" s="20">
        <v>296109</v>
      </c>
      <c r="AQ1587" s="21">
        <v>296109</v>
      </c>
      <c r="AR1587" s="24"/>
      <c r="AS1587" s="20">
        <v>0</v>
      </c>
      <c r="AU1587" s="25">
        <v>16114</v>
      </c>
      <c r="AW1587" s="22" t="str">
        <f t="shared" si="24"/>
        <v>No</v>
      </c>
      <c r="AX1587" s="6"/>
    </row>
    <row r="1588" spans="1:50">
      <c r="A1588" s="3" t="s">
        <v>6416</v>
      </c>
      <c r="B1588" s="3" t="s">
        <v>951</v>
      </c>
      <c r="C1588" s="22" t="s">
        <v>56</v>
      </c>
      <c r="D1588" s="310">
        <v>5180</v>
      </c>
      <c r="E1588" s="314">
        <v>50180</v>
      </c>
      <c r="F1588" s="22" t="s">
        <v>187</v>
      </c>
      <c r="G1588" s="3" t="s">
        <v>5166</v>
      </c>
      <c r="H1588" s="25">
        <v>119509</v>
      </c>
      <c r="I1588" s="19">
        <v>25</v>
      </c>
      <c r="J1588" s="22" t="s">
        <v>12</v>
      </c>
      <c r="K1588" s="22" t="s">
        <v>11</v>
      </c>
      <c r="L1588" s="19">
        <v>25</v>
      </c>
      <c r="M1588" s="20">
        <v>0</v>
      </c>
      <c r="O1588" s="20">
        <v>0</v>
      </c>
      <c r="Q1588" s="20">
        <v>0</v>
      </c>
      <c r="S1588" s="20">
        <v>0</v>
      </c>
      <c r="U1588" s="20">
        <v>0</v>
      </c>
      <c r="W1588" s="20">
        <v>0</v>
      </c>
      <c r="Y1588" s="20">
        <v>0</v>
      </c>
      <c r="AA1588" s="20">
        <v>0</v>
      </c>
      <c r="AC1588" s="20">
        <v>0</v>
      </c>
      <c r="AE1588" s="20">
        <v>0</v>
      </c>
      <c r="AG1588" s="20">
        <v>0</v>
      </c>
      <c r="AI1588" s="20">
        <v>0</v>
      </c>
      <c r="AK1588" s="20">
        <v>0</v>
      </c>
      <c r="AM1588" s="20">
        <v>0</v>
      </c>
      <c r="AO1588" s="20">
        <v>3361001</v>
      </c>
      <c r="AQ1588" s="21">
        <v>3361001</v>
      </c>
      <c r="AR1588" s="24"/>
      <c r="AS1588" s="20">
        <v>0</v>
      </c>
      <c r="AU1588" s="25">
        <v>46918</v>
      </c>
      <c r="AW1588" s="22" t="str">
        <f t="shared" si="24"/>
        <v>No</v>
      </c>
      <c r="AX1588" s="6"/>
    </row>
    <row r="1589" spans="1:50">
      <c r="A1589" s="3" t="s">
        <v>157</v>
      </c>
      <c r="B1589" s="3" t="s">
        <v>1417</v>
      </c>
      <c r="C1589" s="22" t="s">
        <v>21</v>
      </c>
      <c r="D1589" s="310">
        <v>9243</v>
      </c>
      <c r="E1589" s="314">
        <v>90243</v>
      </c>
      <c r="F1589" s="22" t="s">
        <v>235</v>
      </c>
      <c r="G1589" s="3" t="s">
        <v>5166</v>
      </c>
      <c r="H1589" s="25">
        <v>195861</v>
      </c>
      <c r="I1589" s="19">
        <v>25</v>
      </c>
      <c r="J1589" s="22" t="s">
        <v>12</v>
      </c>
      <c r="K1589" s="22" t="s">
        <v>11</v>
      </c>
      <c r="L1589" s="19">
        <v>25</v>
      </c>
      <c r="M1589" s="20">
        <v>0</v>
      </c>
      <c r="O1589" s="20">
        <v>0</v>
      </c>
      <c r="Q1589" s="20">
        <v>0</v>
      </c>
      <c r="S1589" s="20">
        <v>0</v>
      </c>
      <c r="U1589" s="20">
        <v>0</v>
      </c>
      <c r="W1589" s="20">
        <v>0</v>
      </c>
      <c r="Y1589" s="20">
        <v>0</v>
      </c>
      <c r="AA1589" s="20">
        <v>0</v>
      </c>
      <c r="AC1589" s="20">
        <v>0</v>
      </c>
      <c r="AE1589" s="20">
        <v>0</v>
      </c>
      <c r="AG1589" s="20">
        <v>0</v>
      </c>
      <c r="AI1589" s="20">
        <v>0</v>
      </c>
      <c r="AK1589" s="20">
        <v>0</v>
      </c>
      <c r="AM1589" s="20">
        <v>0</v>
      </c>
      <c r="AO1589" s="20">
        <v>2392130</v>
      </c>
      <c r="AQ1589" s="21">
        <v>2392130</v>
      </c>
      <c r="AR1589" s="24"/>
      <c r="AS1589" s="20">
        <v>0</v>
      </c>
      <c r="AU1589" s="25">
        <v>27248</v>
      </c>
      <c r="AW1589" s="22" t="str">
        <f t="shared" si="24"/>
        <v>No</v>
      </c>
      <c r="AX1589" s="6"/>
    </row>
    <row r="1590" spans="1:50">
      <c r="A1590" s="3" t="s">
        <v>3579</v>
      </c>
      <c r="B1590" s="3" t="s">
        <v>786</v>
      </c>
      <c r="C1590" s="22" t="s">
        <v>51</v>
      </c>
      <c r="D1590" s="310" t="s">
        <v>3580</v>
      </c>
      <c r="E1590" s="314" t="s">
        <v>3581</v>
      </c>
      <c r="F1590" s="22" t="s">
        <v>1242</v>
      </c>
      <c r="G1590" s="3" t="s">
        <v>222</v>
      </c>
      <c r="H1590" s="25">
        <v>0</v>
      </c>
      <c r="I1590" s="19">
        <v>25</v>
      </c>
      <c r="J1590" s="22" t="s">
        <v>12</v>
      </c>
      <c r="K1590" s="22" t="s">
        <v>11</v>
      </c>
      <c r="L1590" s="19">
        <v>25</v>
      </c>
      <c r="M1590" s="20">
        <v>0</v>
      </c>
      <c r="O1590" s="20">
        <v>0</v>
      </c>
      <c r="Q1590" s="20">
        <v>0</v>
      </c>
      <c r="S1590" s="20">
        <v>0</v>
      </c>
      <c r="U1590" s="20">
        <v>0</v>
      </c>
      <c r="W1590" s="20">
        <v>0</v>
      </c>
      <c r="Y1590" s="20">
        <v>0</v>
      </c>
      <c r="AA1590" s="20">
        <v>0</v>
      </c>
      <c r="AC1590" s="20">
        <v>0</v>
      </c>
      <c r="AE1590" s="20">
        <v>0</v>
      </c>
      <c r="AG1590" s="20">
        <v>0</v>
      </c>
      <c r="AI1590" s="20">
        <v>0</v>
      </c>
      <c r="AK1590" s="20">
        <v>0</v>
      </c>
      <c r="AM1590" s="20">
        <v>0</v>
      </c>
      <c r="AO1590" s="20">
        <v>731569</v>
      </c>
      <c r="AQ1590" s="21">
        <v>731569</v>
      </c>
      <c r="AR1590" s="24"/>
      <c r="AS1590" s="20">
        <v>0</v>
      </c>
      <c r="AU1590" s="25">
        <v>34966</v>
      </c>
      <c r="AW1590" s="22" t="str">
        <f t="shared" si="24"/>
        <v>No</v>
      </c>
      <c r="AX1590" s="6"/>
    </row>
    <row r="1591" spans="1:50">
      <c r="A1591" s="3" t="s">
        <v>2138</v>
      </c>
      <c r="B1591" s="3" t="s">
        <v>2139</v>
      </c>
      <c r="C1591" s="22" t="s">
        <v>38</v>
      </c>
      <c r="D1591" s="310" t="s">
        <v>2140</v>
      </c>
      <c r="E1591" s="314" t="s">
        <v>2141</v>
      </c>
      <c r="F1591" s="22" t="s">
        <v>235</v>
      </c>
      <c r="G1591" s="3" t="s">
        <v>222</v>
      </c>
      <c r="H1591" s="25">
        <v>0</v>
      </c>
      <c r="I1591" s="19">
        <v>25</v>
      </c>
      <c r="J1591" s="22" t="s">
        <v>12</v>
      </c>
      <c r="K1591" s="22" t="s">
        <v>11</v>
      </c>
      <c r="L1591" s="19">
        <v>25</v>
      </c>
      <c r="M1591" s="20">
        <v>0</v>
      </c>
      <c r="O1591" s="20">
        <v>0</v>
      </c>
      <c r="Q1591" s="20">
        <v>0</v>
      </c>
      <c r="S1591" s="20">
        <v>0</v>
      </c>
      <c r="U1591" s="20">
        <v>0</v>
      </c>
      <c r="W1591" s="20">
        <v>0</v>
      </c>
      <c r="Y1591" s="20">
        <v>0</v>
      </c>
      <c r="AA1591" s="20">
        <v>0</v>
      </c>
      <c r="AC1591" s="20">
        <v>0</v>
      </c>
      <c r="AE1591" s="20">
        <v>0</v>
      </c>
      <c r="AG1591" s="20">
        <v>0</v>
      </c>
      <c r="AI1591" s="20">
        <v>0</v>
      </c>
      <c r="AK1591" s="20">
        <v>0</v>
      </c>
      <c r="AM1591" s="20">
        <v>0</v>
      </c>
      <c r="AO1591" s="20">
        <v>1750736</v>
      </c>
      <c r="AQ1591" s="21">
        <v>1750736</v>
      </c>
      <c r="AR1591" s="24"/>
      <c r="AS1591" s="20">
        <v>0</v>
      </c>
      <c r="AU1591" s="25">
        <v>34474</v>
      </c>
      <c r="AW1591" s="22" t="str">
        <f t="shared" si="24"/>
        <v>No</v>
      </c>
      <c r="AX1591" s="6"/>
    </row>
    <row r="1592" spans="1:50">
      <c r="A1592" s="3" t="s">
        <v>1072</v>
      </c>
      <c r="B1592" s="3" t="s">
        <v>1073</v>
      </c>
      <c r="C1592" s="22" t="s">
        <v>84</v>
      </c>
      <c r="D1592" s="310" t="s">
        <v>1074</v>
      </c>
      <c r="E1592" s="314">
        <v>60003</v>
      </c>
      <c r="F1592" s="22" t="s">
        <v>160</v>
      </c>
      <c r="G1592" s="3" t="s">
        <v>5166</v>
      </c>
      <c r="H1592" s="25">
        <v>0</v>
      </c>
      <c r="I1592" s="19">
        <v>25</v>
      </c>
      <c r="J1592" s="22" t="s">
        <v>12</v>
      </c>
      <c r="K1592" s="22" t="s">
        <v>11</v>
      </c>
      <c r="L1592" s="19">
        <v>25</v>
      </c>
      <c r="M1592" s="20">
        <v>0</v>
      </c>
      <c r="O1592" s="20">
        <v>0</v>
      </c>
      <c r="Q1592" s="20">
        <v>0</v>
      </c>
      <c r="S1592" s="20">
        <v>0</v>
      </c>
      <c r="U1592" s="20">
        <v>0</v>
      </c>
      <c r="W1592" s="20">
        <v>0</v>
      </c>
      <c r="Y1592" s="20">
        <v>0</v>
      </c>
      <c r="AA1592" s="20">
        <v>0</v>
      </c>
      <c r="AC1592" s="20">
        <v>0</v>
      </c>
      <c r="AE1592" s="20">
        <v>0</v>
      </c>
      <c r="AG1592" s="20">
        <v>0</v>
      </c>
      <c r="AI1592" s="20">
        <v>0</v>
      </c>
      <c r="AK1592" s="20">
        <v>0</v>
      </c>
      <c r="AM1592" s="20">
        <v>0</v>
      </c>
      <c r="AO1592" s="20">
        <v>1630742</v>
      </c>
      <c r="AQ1592" s="21">
        <v>1630742</v>
      </c>
      <c r="AR1592" s="24"/>
      <c r="AS1592" s="20">
        <v>0</v>
      </c>
      <c r="AU1592" s="25">
        <v>27130</v>
      </c>
      <c r="AW1592" s="22" t="str">
        <f t="shared" si="24"/>
        <v>No</v>
      </c>
      <c r="AX1592" s="6"/>
    </row>
    <row r="1593" spans="1:50">
      <c r="A1593" s="3" t="s">
        <v>6412</v>
      </c>
      <c r="B1593" s="3" t="s">
        <v>1649</v>
      </c>
      <c r="C1593" s="22" t="s">
        <v>105</v>
      </c>
      <c r="D1593" s="310" t="s">
        <v>1650</v>
      </c>
      <c r="E1593" s="314">
        <v>30123</v>
      </c>
      <c r="F1593" s="22" t="s">
        <v>189</v>
      </c>
      <c r="G1593" s="3" t="s">
        <v>5166</v>
      </c>
      <c r="H1593" s="25">
        <v>69501</v>
      </c>
      <c r="I1593" s="19">
        <v>25</v>
      </c>
      <c r="J1593" s="22" t="s">
        <v>12</v>
      </c>
      <c r="K1593" s="22" t="s">
        <v>11</v>
      </c>
      <c r="L1593" s="19">
        <v>25</v>
      </c>
      <c r="M1593" s="20">
        <v>0</v>
      </c>
      <c r="O1593" s="20">
        <v>0</v>
      </c>
      <c r="Q1593" s="20">
        <v>0</v>
      </c>
      <c r="S1593" s="20">
        <v>0</v>
      </c>
      <c r="U1593" s="20">
        <v>0</v>
      </c>
      <c r="W1593" s="20">
        <v>0</v>
      </c>
      <c r="Y1593" s="20">
        <v>0</v>
      </c>
      <c r="AA1593" s="20">
        <v>0</v>
      </c>
      <c r="AC1593" s="20">
        <v>0</v>
      </c>
      <c r="AE1593" s="20">
        <v>0</v>
      </c>
      <c r="AG1593" s="20">
        <v>0</v>
      </c>
      <c r="AI1593" s="20">
        <v>0</v>
      </c>
      <c r="AK1593" s="20">
        <v>0</v>
      </c>
      <c r="AM1593" s="20">
        <v>0</v>
      </c>
      <c r="AO1593" s="20">
        <v>1994520</v>
      </c>
      <c r="AQ1593" s="21">
        <v>1994520</v>
      </c>
      <c r="AR1593" s="24"/>
      <c r="AS1593" s="20">
        <v>0</v>
      </c>
      <c r="AU1593" s="25">
        <v>48453</v>
      </c>
      <c r="AW1593" s="22" t="str">
        <f t="shared" si="24"/>
        <v>No</v>
      </c>
      <c r="AX1593" s="6"/>
    </row>
    <row r="1594" spans="1:50">
      <c r="A1594" s="3" t="s">
        <v>1200</v>
      </c>
      <c r="B1594" s="3" t="s">
        <v>5978</v>
      </c>
      <c r="C1594" s="22" t="s">
        <v>67</v>
      </c>
      <c r="D1594" s="310">
        <v>2200</v>
      </c>
      <c r="E1594" s="314">
        <v>20200</v>
      </c>
      <c r="F1594" s="22" t="s">
        <v>189</v>
      </c>
      <c r="G1594" s="3" t="s">
        <v>5166</v>
      </c>
      <c r="H1594" s="25">
        <v>248402</v>
      </c>
      <c r="I1594" s="19">
        <v>25</v>
      </c>
      <c r="J1594" s="22" t="s">
        <v>13</v>
      </c>
      <c r="K1594" s="22" t="s">
        <v>11</v>
      </c>
      <c r="L1594" s="19">
        <v>25</v>
      </c>
      <c r="M1594" s="20">
        <v>0</v>
      </c>
      <c r="O1594" s="20">
        <v>0</v>
      </c>
      <c r="Q1594" s="20">
        <v>0</v>
      </c>
      <c r="S1594" s="20">
        <v>0</v>
      </c>
      <c r="U1594" s="20">
        <v>0</v>
      </c>
      <c r="W1594" s="20">
        <v>0</v>
      </c>
      <c r="Y1594" s="20">
        <v>0</v>
      </c>
      <c r="AA1594" s="20">
        <v>0</v>
      </c>
      <c r="AC1594" s="20">
        <v>0</v>
      </c>
      <c r="AE1594" s="20">
        <v>0</v>
      </c>
      <c r="AG1594" s="20">
        <v>0</v>
      </c>
      <c r="AI1594" s="20">
        <v>0</v>
      </c>
      <c r="AK1594" s="20">
        <v>0</v>
      </c>
      <c r="AM1594" s="20">
        <v>0</v>
      </c>
      <c r="AO1594" s="20">
        <v>2062441</v>
      </c>
      <c r="AQ1594" s="21">
        <v>2062441</v>
      </c>
      <c r="AR1594" s="24"/>
      <c r="AS1594" s="20">
        <v>0</v>
      </c>
      <c r="AU1594" s="25">
        <v>34012</v>
      </c>
      <c r="AW1594" s="22" t="str">
        <f t="shared" si="24"/>
        <v>No</v>
      </c>
      <c r="AX1594" s="6"/>
    </row>
    <row r="1595" spans="1:50">
      <c r="A1595" s="3" t="s">
        <v>2114</v>
      </c>
      <c r="B1595" s="3" t="s">
        <v>2115</v>
      </c>
      <c r="C1595" s="22" t="s">
        <v>61</v>
      </c>
      <c r="D1595" s="310" t="s">
        <v>2116</v>
      </c>
      <c r="E1595" s="314" t="s">
        <v>2117</v>
      </c>
      <c r="F1595" s="22" t="s">
        <v>120</v>
      </c>
      <c r="G1595" s="3" t="s">
        <v>222</v>
      </c>
      <c r="H1595" s="25">
        <v>0</v>
      </c>
      <c r="I1595" s="19">
        <v>25</v>
      </c>
      <c r="J1595" s="22" t="s">
        <v>13</v>
      </c>
      <c r="K1595" s="22" t="s">
        <v>11</v>
      </c>
      <c r="L1595" s="19">
        <v>24</v>
      </c>
      <c r="M1595" s="20">
        <v>0</v>
      </c>
      <c r="O1595" s="20">
        <v>0</v>
      </c>
      <c r="Q1595" s="20">
        <v>0</v>
      </c>
      <c r="S1595" s="20">
        <v>0</v>
      </c>
      <c r="U1595" s="20">
        <v>0</v>
      </c>
      <c r="W1595" s="20">
        <v>0</v>
      </c>
      <c r="Y1595" s="20">
        <v>0</v>
      </c>
      <c r="AA1595" s="20">
        <v>0</v>
      </c>
      <c r="AC1595" s="20">
        <v>0</v>
      </c>
      <c r="AE1595" s="20">
        <v>0</v>
      </c>
      <c r="AG1595" s="20">
        <v>0</v>
      </c>
      <c r="AI1595" s="20">
        <v>0</v>
      </c>
      <c r="AK1595" s="20">
        <v>0</v>
      </c>
      <c r="AM1595" s="20">
        <v>0</v>
      </c>
      <c r="AO1595" s="20">
        <v>2454167</v>
      </c>
      <c r="AQ1595" s="21">
        <v>2454167</v>
      </c>
      <c r="AR1595" s="24"/>
      <c r="AS1595" s="20">
        <v>0</v>
      </c>
      <c r="AU1595" s="25">
        <v>55953</v>
      </c>
      <c r="AW1595" s="22" t="str">
        <f t="shared" si="24"/>
        <v>No</v>
      </c>
      <c r="AX1595" s="6"/>
    </row>
    <row r="1596" spans="1:50">
      <c r="A1596" s="3" t="s">
        <v>6414</v>
      </c>
      <c r="B1596" s="3" t="s">
        <v>401</v>
      </c>
      <c r="C1596" s="22" t="s">
        <v>63</v>
      </c>
      <c r="D1596" s="310">
        <v>4215</v>
      </c>
      <c r="E1596" s="314">
        <v>40215</v>
      </c>
      <c r="F1596" s="22" t="s">
        <v>187</v>
      </c>
      <c r="G1596" s="3" t="s">
        <v>5166</v>
      </c>
      <c r="H1596" s="25">
        <v>1249442</v>
      </c>
      <c r="I1596" s="19">
        <v>25</v>
      </c>
      <c r="J1596" s="22" t="s">
        <v>12</v>
      </c>
      <c r="K1596" s="22" t="s">
        <v>11</v>
      </c>
      <c r="L1596" s="19">
        <v>24</v>
      </c>
      <c r="M1596" s="20">
        <v>0</v>
      </c>
      <c r="O1596" s="20">
        <v>0</v>
      </c>
      <c r="Q1596" s="20">
        <v>0</v>
      </c>
      <c r="S1596" s="20">
        <v>0</v>
      </c>
      <c r="U1596" s="20">
        <v>0</v>
      </c>
      <c r="W1596" s="20">
        <v>0</v>
      </c>
      <c r="Y1596" s="20">
        <v>0</v>
      </c>
      <c r="AA1596" s="20">
        <v>0</v>
      </c>
      <c r="AC1596" s="20">
        <v>0</v>
      </c>
      <c r="AE1596" s="20">
        <v>0</v>
      </c>
      <c r="AG1596" s="20">
        <v>0</v>
      </c>
      <c r="AI1596" s="20">
        <v>0</v>
      </c>
      <c r="AK1596" s="20">
        <v>0</v>
      </c>
      <c r="AM1596" s="20">
        <v>0</v>
      </c>
      <c r="AO1596" s="20">
        <v>1580734</v>
      </c>
      <c r="AQ1596" s="21">
        <v>1580734</v>
      </c>
      <c r="AR1596" s="24"/>
      <c r="AS1596" s="20">
        <v>0</v>
      </c>
      <c r="AU1596" s="25">
        <v>40653</v>
      </c>
      <c r="AW1596" s="22" t="str">
        <f t="shared" si="24"/>
        <v>No</v>
      </c>
      <c r="AX1596" s="6"/>
    </row>
    <row r="1597" spans="1:50">
      <c r="A1597" s="3" t="s">
        <v>6410</v>
      </c>
      <c r="B1597" s="3" t="s">
        <v>280</v>
      </c>
      <c r="C1597" s="22" t="s">
        <v>41</v>
      </c>
      <c r="D1597" s="310">
        <v>4047</v>
      </c>
      <c r="E1597" s="314">
        <v>40047</v>
      </c>
      <c r="F1597" s="22" t="s">
        <v>187</v>
      </c>
      <c r="G1597" s="3" t="s">
        <v>185</v>
      </c>
      <c r="H1597" s="25">
        <v>128754</v>
      </c>
      <c r="I1597" s="19">
        <v>25</v>
      </c>
      <c r="J1597" s="22" t="s">
        <v>13</v>
      </c>
      <c r="K1597" s="22" t="s">
        <v>11</v>
      </c>
      <c r="L1597" s="19">
        <v>22</v>
      </c>
      <c r="M1597" s="20">
        <v>1403248</v>
      </c>
      <c r="O1597" s="20">
        <v>1088972</v>
      </c>
      <c r="Q1597" s="20">
        <v>178216</v>
      </c>
      <c r="S1597" s="20">
        <v>168282</v>
      </c>
      <c r="U1597" s="20">
        <v>715980</v>
      </c>
      <c r="W1597" s="20">
        <v>104913</v>
      </c>
      <c r="Y1597" s="20">
        <v>663521</v>
      </c>
      <c r="AA1597" s="20">
        <v>3612</v>
      </c>
      <c r="AC1597" s="20">
        <v>77838</v>
      </c>
      <c r="AE1597" s="20">
        <v>128715</v>
      </c>
      <c r="AG1597" s="20">
        <v>63720</v>
      </c>
      <c r="AI1597" s="20">
        <v>4142</v>
      </c>
      <c r="AK1597" s="20">
        <v>0</v>
      </c>
      <c r="AM1597" s="20">
        <v>468568</v>
      </c>
      <c r="AO1597" s="20">
        <v>0</v>
      </c>
      <c r="AQ1597" s="21">
        <v>5069727</v>
      </c>
      <c r="AR1597" s="24"/>
      <c r="AS1597" s="20">
        <v>0</v>
      </c>
      <c r="AU1597" s="25">
        <v>68594</v>
      </c>
      <c r="AW1597" s="22" t="str">
        <f t="shared" si="24"/>
        <v>No</v>
      </c>
      <c r="AX1597" s="6"/>
    </row>
    <row r="1598" spans="1:50">
      <c r="A1598" s="3" t="s">
        <v>6413</v>
      </c>
      <c r="B1598" s="3" t="s">
        <v>478</v>
      </c>
      <c r="C1598" s="22" t="s">
        <v>64</v>
      </c>
      <c r="D1598" s="310">
        <v>8110</v>
      </c>
      <c r="E1598" s="314">
        <v>80110</v>
      </c>
      <c r="F1598" s="22" t="s">
        <v>189</v>
      </c>
      <c r="G1598" s="3" t="s">
        <v>5166</v>
      </c>
      <c r="H1598" s="25">
        <v>176676</v>
      </c>
      <c r="I1598" s="19">
        <v>25</v>
      </c>
      <c r="J1598" s="22" t="s">
        <v>12</v>
      </c>
      <c r="K1598" s="22" t="s">
        <v>11</v>
      </c>
      <c r="L1598" s="19">
        <v>22</v>
      </c>
      <c r="M1598" s="20">
        <v>0</v>
      </c>
      <c r="O1598" s="20">
        <v>0</v>
      </c>
      <c r="Q1598" s="20">
        <v>0</v>
      </c>
      <c r="S1598" s="20">
        <v>0</v>
      </c>
      <c r="U1598" s="20">
        <v>0</v>
      </c>
      <c r="W1598" s="20">
        <v>0</v>
      </c>
      <c r="Y1598" s="20">
        <v>0</v>
      </c>
      <c r="AA1598" s="20">
        <v>0</v>
      </c>
      <c r="AC1598" s="20">
        <v>0</v>
      </c>
      <c r="AE1598" s="20">
        <v>0</v>
      </c>
      <c r="AG1598" s="20">
        <v>0</v>
      </c>
      <c r="AI1598" s="20">
        <v>0</v>
      </c>
      <c r="AK1598" s="20">
        <v>0</v>
      </c>
      <c r="AM1598" s="20">
        <v>0</v>
      </c>
      <c r="AO1598" s="20">
        <v>946558</v>
      </c>
      <c r="AQ1598" s="21">
        <v>946558</v>
      </c>
      <c r="AR1598" s="24"/>
      <c r="AS1598" s="20">
        <v>0</v>
      </c>
      <c r="AU1598" s="25">
        <v>29502</v>
      </c>
      <c r="AW1598" s="22" t="str">
        <f t="shared" si="24"/>
        <v>No</v>
      </c>
      <c r="AX1598" s="6"/>
    </row>
    <row r="1599" spans="1:50">
      <c r="A1599" s="3" t="s">
        <v>5435</v>
      </c>
      <c r="B1599" s="3" t="s">
        <v>598</v>
      </c>
      <c r="C1599" s="22" t="s">
        <v>57</v>
      </c>
      <c r="D1599" s="310">
        <v>5218</v>
      </c>
      <c r="E1599" s="314">
        <v>50515</v>
      </c>
      <c r="F1599" s="22" t="s">
        <v>120</v>
      </c>
      <c r="G1599" s="3" t="s">
        <v>185</v>
      </c>
      <c r="H1599" s="25">
        <v>2650890</v>
      </c>
      <c r="I1599" s="19">
        <v>25</v>
      </c>
      <c r="J1599" s="22" t="s">
        <v>13</v>
      </c>
      <c r="K1599" s="22" t="s">
        <v>14</v>
      </c>
      <c r="L1599" s="19">
        <v>22</v>
      </c>
      <c r="M1599" s="20">
        <v>0</v>
      </c>
      <c r="O1599" s="20">
        <v>73376</v>
      </c>
      <c r="Q1599" s="20">
        <v>0</v>
      </c>
      <c r="S1599" s="20">
        <v>6829</v>
      </c>
      <c r="U1599" s="20">
        <v>14845</v>
      </c>
      <c r="W1599" s="20">
        <v>0</v>
      </c>
      <c r="Y1599" s="20">
        <v>0</v>
      </c>
      <c r="AA1599" s="20">
        <v>0</v>
      </c>
      <c r="AC1599" s="20">
        <v>649</v>
      </c>
      <c r="AE1599" s="20">
        <v>2177</v>
      </c>
      <c r="AG1599" s="20">
        <v>222</v>
      </c>
      <c r="AI1599" s="20">
        <v>0</v>
      </c>
      <c r="AK1599" s="20">
        <v>5211184</v>
      </c>
      <c r="AM1599" s="20">
        <v>12511</v>
      </c>
      <c r="AO1599" s="20">
        <v>0</v>
      </c>
      <c r="AQ1599" s="21">
        <v>5321793</v>
      </c>
      <c r="AR1599" s="24"/>
      <c r="AS1599" s="20">
        <v>0</v>
      </c>
      <c r="AU1599" s="25">
        <v>51960</v>
      </c>
      <c r="AW1599" s="22" t="str">
        <f t="shared" si="24"/>
        <v>No</v>
      </c>
      <c r="AX1599" s="6"/>
    </row>
    <row r="1600" spans="1:50">
      <c r="A1600" s="3" t="s">
        <v>5092</v>
      </c>
      <c r="B1600" s="3" t="s">
        <v>5093</v>
      </c>
      <c r="C1600" s="22" t="s">
        <v>32</v>
      </c>
      <c r="E1600" s="314" t="s">
        <v>5094</v>
      </c>
      <c r="F1600" s="22" t="s">
        <v>235</v>
      </c>
      <c r="G1600" s="3" t="s">
        <v>222</v>
      </c>
      <c r="H1600" s="25">
        <v>0</v>
      </c>
      <c r="I1600" s="19">
        <v>25</v>
      </c>
      <c r="J1600" s="22" t="s">
        <v>12</v>
      </c>
      <c r="K1600" s="22" t="s">
        <v>11</v>
      </c>
      <c r="L1600" s="19">
        <v>21</v>
      </c>
      <c r="M1600" s="20">
        <v>0</v>
      </c>
      <c r="O1600" s="20">
        <v>0</v>
      </c>
      <c r="Q1600" s="20">
        <v>0</v>
      </c>
      <c r="S1600" s="20">
        <v>0</v>
      </c>
      <c r="U1600" s="20">
        <v>0</v>
      </c>
      <c r="W1600" s="20">
        <v>0</v>
      </c>
      <c r="Y1600" s="20">
        <v>0</v>
      </c>
      <c r="AA1600" s="20">
        <v>0</v>
      </c>
      <c r="AC1600" s="20">
        <v>0</v>
      </c>
      <c r="AE1600" s="20">
        <v>0</v>
      </c>
      <c r="AG1600" s="20">
        <v>0</v>
      </c>
      <c r="AI1600" s="20">
        <v>0</v>
      </c>
      <c r="AK1600" s="20">
        <v>0</v>
      </c>
      <c r="AM1600" s="20">
        <v>0</v>
      </c>
      <c r="AO1600" s="20">
        <v>1068374</v>
      </c>
      <c r="AQ1600" s="21">
        <v>1068374</v>
      </c>
      <c r="AR1600" s="24"/>
      <c r="AS1600" s="20">
        <v>0</v>
      </c>
      <c r="AU1600" s="25">
        <v>27256</v>
      </c>
      <c r="AW1600" s="22" t="str">
        <f t="shared" si="24"/>
        <v>No</v>
      </c>
      <c r="AX1600" s="6"/>
    </row>
    <row r="1601" spans="1:50">
      <c r="A1601" s="3" t="s">
        <v>818</v>
      </c>
      <c r="B1601" s="3" t="s">
        <v>819</v>
      </c>
      <c r="C1601" s="22" t="s">
        <v>56</v>
      </c>
      <c r="D1601" s="310">
        <v>5132</v>
      </c>
      <c r="E1601" s="314">
        <v>50132</v>
      </c>
      <c r="F1601" s="22" t="s">
        <v>189</v>
      </c>
      <c r="G1601" s="3" t="s">
        <v>5166</v>
      </c>
      <c r="H1601" s="25">
        <v>61022</v>
      </c>
      <c r="I1601" s="19">
        <v>25</v>
      </c>
      <c r="J1601" s="22" t="s">
        <v>12</v>
      </c>
      <c r="K1601" s="22" t="s">
        <v>11</v>
      </c>
      <c r="L1601" s="19">
        <v>21</v>
      </c>
      <c r="M1601" s="20">
        <v>0</v>
      </c>
      <c r="O1601" s="20">
        <v>0</v>
      </c>
      <c r="Q1601" s="20">
        <v>0</v>
      </c>
      <c r="S1601" s="20">
        <v>0</v>
      </c>
      <c r="U1601" s="20">
        <v>0</v>
      </c>
      <c r="W1601" s="20">
        <v>0</v>
      </c>
      <c r="Y1601" s="20">
        <v>0</v>
      </c>
      <c r="AA1601" s="20">
        <v>0</v>
      </c>
      <c r="AC1601" s="20">
        <v>0</v>
      </c>
      <c r="AE1601" s="20">
        <v>0</v>
      </c>
      <c r="AG1601" s="20">
        <v>0</v>
      </c>
      <c r="AI1601" s="20">
        <v>0</v>
      </c>
      <c r="AK1601" s="20">
        <v>0</v>
      </c>
      <c r="AM1601" s="20">
        <v>0</v>
      </c>
      <c r="AO1601" s="20">
        <v>1712820</v>
      </c>
      <c r="AQ1601" s="21">
        <v>1712820</v>
      </c>
      <c r="AR1601" s="24"/>
      <c r="AS1601" s="20">
        <v>0</v>
      </c>
      <c r="AU1601" s="25">
        <v>30010</v>
      </c>
      <c r="AW1601" s="22" t="str">
        <f t="shared" si="24"/>
        <v>No</v>
      </c>
      <c r="AX1601" s="6"/>
    </row>
    <row r="1602" spans="1:50">
      <c r="A1602" s="3" t="s">
        <v>6411</v>
      </c>
      <c r="B1602" s="3" t="s">
        <v>230</v>
      </c>
      <c r="C1602" s="22" t="s">
        <v>74</v>
      </c>
      <c r="D1602" s="310">
        <v>2178</v>
      </c>
      <c r="E1602" s="314">
        <v>20178</v>
      </c>
      <c r="F1602" s="22" t="s">
        <v>187</v>
      </c>
      <c r="G1602" s="3" t="s">
        <v>185</v>
      </c>
      <c r="H1602" s="25">
        <v>423566</v>
      </c>
      <c r="I1602" s="19">
        <v>25</v>
      </c>
      <c r="J1602" s="22" t="s">
        <v>13</v>
      </c>
      <c r="K1602" s="22" t="s">
        <v>11</v>
      </c>
      <c r="L1602" s="19">
        <v>20</v>
      </c>
      <c r="M1602" s="20">
        <v>1136757</v>
      </c>
      <c r="O1602" s="20">
        <v>948031</v>
      </c>
      <c r="Q1602" s="20">
        <v>184676</v>
      </c>
      <c r="S1602" s="20">
        <v>149900</v>
      </c>
      <c r="U1602" s="20">
        <v>1127485</v>
      </c>
      <c r="W1602" s="20">
        <v>171993</v>
      </c>
      <c r="Y1602" s="20">
        <v>361698</v>
      </c>
      <c r="AA1602" s="20">
        <v>41840</v>
      </c>
      <c r="AC1602" s="20">
        <v>206239</v>
      </c>
      <c r="AE1602" s="20">
        <v>968</v>
      </c>
      <c r="AG1602" s="20">
        <v>4361</v>
      </c>
      <c r="AI1602" s="20">
        <v>0</v>
      </c>
      <c r="AK1602" s="20">
        <v>0</v>
      </c>
      <c r="AM1602" s="20">
        <v>35316</v>
      </c>
      <c r="AO1602" s="20">
        <v>0</v>
      </c>
      <c r="AQ1602" s="21">
        <v>4369264</v>
      </c>
      <c r="AR1602" s="24"/>
      <c r="AS1602" s="20">
        <v>0</v>
      </c>
      <c r="AU1602" s="25">
        <v>56924</v>
      </c>
      <c r="AW1602" s="22" t="str">
        <f t="shared" si="24"/>
        <v>No</v>
      </c>
      <c r="AX1602" s="6"/>
    </row>
    <row r="1603" spans="1:50">
      <c r="A1603" s="3" t="s">
        <v>6408</v>
      </c>
      <c r="B1603" s="3" t="s">
        <v>204</v>
      </c>
      <c r="C1603" s="22" t="s">
        <v>41</v>
      </c>
      <c r="D1603" s="310">
        <v>4130</v>
      </c>
      <c r="E1603" s="314">
        <v>40130</v>
      </c>
      <c r="F1603" s="22" t="s">
        <v>189</v>
      </c>
      <c r="G1603" s="3" t="s">
        <v>5166</v>
      </c>
      <c r="H1603" s="25">
        <v>137570</v>
      </c>
      <c r="I1603" s="19">
        <v>25</v>
      </c>
      <c r="J1603" s="22" t="s">
        <v>13</v>
      </c>
      <c r="K1603" s="22" t="s">
        <v>11</v>
      </c>
      <c r="L1603" s="19">
        <v>19</v>
      </c>
      <c r="M1603" s="20">
        <v>0</v>
      </c>
      <c r="O1603" s="20">
        <v>0</v>
      </c>
      <c r="Q1603" s="20">
        <v>0</v>
      </c>
      <c r="S1603" s="20">
        <v>0</v>
      </c>
      <c r="U1603" s="20">
        <v>0</v>
      </c>
      <c r="W1603" s="20">
        <v>0</v>
      </c>
      <c r="Y1603" s="20">
        <v>0</v>
      </c>
      <c r="AA1603" s="20">
        <v>0</v>
      </c>
      <c r="AC1603" s="20">
        <v>0</v>
      </c>
      <c r="AE1603" s="20">
        <v>0</v>
      </c>
      <c r="AG1603" s="20">
        <v>0</v>
      </c>
      <c r="AI1603" s="20">
        <v>0</v>
      </c>
      <c r="AK1603" s="20">
        <v>0</v>
      </c>
      <c r="AM1603" s="20">
        <v>0</v>
      </c>
      <c r="AO1603" s="20">
        <v>5791324</v>
      </c>
      <c r="AQ1603" s="21">
        <v>5791324</v>
      </c>
      <c r="AR1603" s="24"/>
      <c r="AS1603" s="20">
        <v>0</v>
      </c>
      <c r="AU1603" s="25">
        <v>58552</v>
      </c>
      <c r="AW1603" s="22" t="str">
        <f t="shared" ref="AW1603:AW1666" si="25">IF(AV1603&amp;AT1603&amp;AR1603&amp;AP1603&amp;AN1603&amp;AL1603&amp;AJ1603&amp;AH1603&amp;AF1603&amp;AD1603&amp;AB1603&amp;Z1603&amp;X1603&amp;V1603&amp;P1603&amp;R1603&amp;T1603&amp;N1603&lt;&gt;"","Yes","No")</f>
        <v>No</v>
      </c>
      <c r="AX1603" s="6"/>
    </row>
    <row r="1604" spans="1:50">
      <c r="A1604" s="3" t="s">
        <v>6417</v>
      </c>
      <c r="B1604" s="3" t="s">
        <v>401</v>
      </c>
      <c r="C1604" s="22" t="s">
        <v>56</v>
      </c>
      <c r="E1604" s="314">
        <v>50522</v>
      </c>
      <c r="F1604" s="22" t="s">
        <v>189</v>
      </c>
      <c r="G1604" s="3" t="s">
        <v>185</v>
      </c>
      <c r="H1604" s="25">
        <v>51240</v>
      </c>
      <c r="I1604" s="19">
        <v>25</v>
      </c>
      <c r="J1604" s="22" t="s">
        <v>12</v>
      </c>
      <c r="K1604" s="22" t="s">
        <v>11</v>
      </c>
      <c r="L1604" s="19">
        <v>17</v>
      </c>
      <c r="M1604" s="20">
        <v>629717</v>
      </c>
      <c r="O1604" s="20">
        <v>504427</v>
      </c>
      <c r="Q1604" s="20">
        <v>75467</v>
      </c>
      <c r="S1604" s="20">
        <v>63291</v>
      </c>
      <c r="U1604" s="20">
        <v>432456</v>
      </c>
      <c r="W1604" s="20">
        <v>219711</v>
      </c>
      <c r="Y1604" s="20">
        <v>156519</v>
      </c>
      <c r="AA1604" s="20">
        <v>21915</v>
      </c>
      <c r="AC1604" s="20">
        <v>327624</v>
      </c>
      <c r="AE1604" s="20">
        <v>64815</v>
      </c>
      <c r="AG1604" s="20">
        <v>71591</v>
      </c>
      <c r="AI1604" s="20">
        <v>0</v>
      </c>
      <c r="AK1604" s="20">
        <v>0</v>
      </c>
      <c r="AM1604" s="20">
        <v>28330</v>
      </c>
      <c r="AO1604" s="20">
        <v>0</v>
      </c>
      <c r="AQ1604" s="21">
        <v>2595863</v>
      </c>
      <c r="AR1604" s="24"/>
      <c r="AS1604" s="20">
        <v>0</v>
      </c>
      <c r="AU1604" s="25">
        <v>27506</v>
      </c>
      <c r="AW1604" s="22" t="str">
        <f t="shared" si="25"/>
        <v>No</v>
      </c>
      <c r="AX1604" s="6"/>
    </row>
    <row r="1605" spans="1:50">
      <c r="A1605" s="3" t="s">
        <v>434</v>
      </c>
      <c r="B1605" s="3" t="s">
        <v>396</v>
      </c>
      <c r="C1605" s="22" t="s">
        <v>109</v>
      </c>
      <c r="D1605" s="310">
        <v>16</v>
      </c>
      <c r="E1605" s="314">
        <v>16</v>
      </c>
      <c r="F1605" s="22" t="s">
        <v>187</v>
      </c>
      <c r="G1605" s="3" t="s">
        <v>185</v>
      </c>
      <c r="H1605" s="25">
        <v>63952</v>
      </c>
      <c r="I1605" s="19">
        <v>25</v>
      </c>
      <c r="J1605" s="22" t="s">
        <v>12</v>
      </c>
      <c r="K1605" s="22" t="s">
        <v>14</v>
      </c>
      <c r="L1605" s="19">
        <v>16</v>
      </c>
      <c r="M1605" s="20">
        <v>0</v>
      </c>
      <c r="O1605" s="20">
        <v>12700</v>
      </c>
      <c r="Q1605" s="20">
        <v>0</v>
      </c>
      <c r="S1605" s="20">
        <v>2329</v>
      </c>
      <c r="U1605" s="20">
        <v>5539</v>
      </c>
      <c r="W1605" s="20">
        <v>194764</v>
      </c>
      <c r="Y1605" s="20">
        <v>116746</v>
      </c>
      <c r="AA1605" s="20">
        <v>3482</v>
      </c>
      <c r="AC1605" s="20">
        <v>66386</v>
      </c>
      <c r="AE1605" s="20">
        <v>4664</v>
      </c>
      <c r="AG1605" s="20">
        <v>27384</v>
      </c>
      <c r="AI1605" s="20">
        <v>0</v>
      </c>
      <c r="AK1605" s="20">
        <v>1164692</v>
      </c>
      <c r="AM1605" s="20">
        <v>24242</v>
      </c>
      <c r="AO1605" s="20">
        <v>0</v>
      </c>
      <c r="AQ1605" s="21">
        <v>1622928</v>
      </c>
      <c r="AR1605" s="24"/>
      <c r="AS1605" s="20">
        <v>0</v>
      </c>
      <c r="AU1605" s="25">
        <v>23861</v>
      </c>
      <c r="AW1605" s="22" t="str">
        <f t="shared" si="25"/>
        <v>No</v>
      </c>
      <c r="AX1605" s="6"/>
    </row>
    <row r="1606" spans="1:50">
      <c r="A1606" s="3" t="s">
        <v>4776</v>
      </c>
      <c r="B1606" s="3" t="s">
        <v>4777</v>
      </c>
      <c r="C1606" s="22" t="s">
        <v>73</v>
      </c>
      <c r="D1606" s="310" t="s">
        <v>4778</v>
      </c>
      <c r="E1606" s="314">
        <v>91092</v>
      </c>
      <c r="F1606" s="22" t="s">
        <v>189</v>
      </c>
      <c r="G1606" s="3" t="s">
        <v>185</v>
      </c>
      <c r="H1606" s="25">
        <v>210000</v>
      </c>
      <c r="I1606" s="19">
        <v>25</v>
      </c>
      <c r="J1606" s="22" t="s">
        <v>13</v>
      </c>
      <c r="K1606" s="22" t="s">
        <v>11</v>
      </c>
      <c r="L1606" s="19">
        <v>16</v>
      </c>
      <c r="M1606" s="20">
        <v>565406</v>
      </c>
      <c r="O1606" s="20">
        <v>843859</v>
      </c>
      <c r="Q1606" s="20">
        <v>37014</v>
      </c>
      <c r="S1606" s="20">
        <v>121148</v>
      </c>
      <c r="U1606" s="20">
        <v>397899</v>
      </c>
      <c r="W1606" s="20">
        <v>342917</v>
      </c>
      <c r="Y1606" s="20">
        <v>209667</v>
      </c>
      <c r="AA1606" s="20">
        <v>60750</v>
      </c>
      <c r="AC1606" s="20">
        <v>195541</v>
      </c>
      <c r="AE1606" s="20">
        <v>48173</v>
      </c>
      <c r="AG1606" s="20">
        <v>197124</v>
      </c>
      <c r="AI1606" s="20">
        <v>0</v>
      </c>
      <c r="AK1606" s="20">
        <v>0</v>
      </c>
      <c r="AM1606" s="20">
        <v>319610</v>
      </c>
      <c r="AO1606" s="20">
        <v>0</v>
      </c>
      <c r="AQ1606" s="21">
        <v>3339108</v>
      </c>
      <c r="AR1606" s="24"/>
      <c r="AS1606" s="20">
        <v>0</v>
      </c>
      <c r="AU1606" s="25">
        <v>31111</v>
      </c>
      <c r="AW1606" s="22" t="str">
        <f t="shared" si="25"/>
        <v>No</v>
      </c>
      <c r="AX1606" s="6"/>
    </row>
    <row r="1607" spans="1:50">
      <c r="A1607" s="3" t="s">
        <v>5470</v>
      </c>
      <c r="B1607" s="3" t="s">
        <v>832</v>
      </c>
      <c r="C1607" s="22" t="s">
        <v>103</v>
      </c>
      <c r="E1607" s="314" t="s">
        <v>5471</v>
      </c>
      <c r="F1607" s="22" t="s">
        <v>187</v>
      </c>
      <c r="G1607" s="3" t="s">
        <v>222</v>
      </c>
      <c r="H1607" s="25">
        <v>0</v>
      </c>
      <c r="I1607" s="19">
        <v>25</v>
      </c>
      <c r="J1607" s="22" t="s">
        <v>12</v>
      </c>
      <c r="K1607" s="22" t="s">
        <v>11</v>
      </c>
      <c r="L1607" s="19">
        <v>16</v>
      </c>
      <c r="M1607" s="20">
        <v>0</v>
      </c>
      <c r="O1607" s="20">
        <v>0</v>
      </c>
      <c r="Q1607" s="20">
        <v>0</v>
      </c>
      <c r="S1607" s="20">
        <v>0</v>
      </c>
      <c r="U1607" s="20">
        <v>0</v>
      </c>
      <c r="W1607" s="20">
        <v>0</v>
      </c>
      <c r="Y1607" s="20">
        <v>0</v>
      </c>
      <c r="AA1607" s="20">
        <v>0</v>
      </c>
      <c r="AC1607" s="20">
        <v>0</v>
      </c>
      <c r="AE1607" s="20">
        <v>0</v>
      </c>
      <c r="AG1607" s="20">
        <v>0</v>
      </c>
      <c r="AI1607" s="20">
        <v>0</v>
      </c>
      <c r="AK1607" s="20">
        <v>0</v>
      </c>
      <c r="AM1607" s="20">
        <v>0</v>
      </c>
      <c r="AO1607" s="20">
        <v>921238</v>
      </c>
      <c r="AQ1607" s="21">
        <v>921238</v>
      </c>
      <c r="AR1607" s="24"/>
      <c r="AS1607" s="20">
        <v>0</v>
      </c>
      <c r="AU1607" s="25">
        <v>26623</v>
      </c>
      <c r="AW1607" s="22" t="str">
        <f t="shared" si="25"/>
        <v>No</v>
      </c>
      <c r="AX1607" s="6"/>
    </row>
    <row r="1608" spans="1:50">
      <c r="A1608" s="3" t="s">
        <v>293</v>
      </c>
      <c r="B1608" s="3" t="s">
        <v>294</v>
      </c>
      <c r="C1608" s="22" t="s">
        <v>52</v>
      </c>
      <c r="D1608" s="310">
        <v>1007</v>
      </c>
      <c r="E1608" s="314">
        <v>10007</v>
      </c>
      <c r="F1608" s="22" t="s">
        <v>295</v>
      </c>
      <c r="G1608" s="3" t="s">
        <v>185</v>
      </c>
      <c r="H1608" s="25">
        <v>59124</v>
      </c>
      <c r="I1608" s="19">
        <v>25</v>
      </c>
      <c r="J1608" s="22" t="s">
        <v>13</v>
      </c>
      <c r="K1608" s="22" t="s">
        <v>14</v>
      </c>
      <c r="L1608" s="19">
        <v>16</v>
      </c>
      <c r="M1608" s="20">
        <v>0</v>
      </c>
      <c r="O1608" s="20">
        <v>68334</v>
      </c>
      <c r="Q1608" s="20">
        <v>0</v>
      </c>
      <c r="S1608" s="20">
        <v>12871</v>
      </c>
      <c r="U1608" s="20">
        <v>75735</v>
      </c>
      <c r="W1608" s="20">
        <v>398654</v>
      </c>
      <c r="Y1608" s="20">
        <v>0</v>
      </c>
      <c r="AA1608" s="20">
        <v>0</v>
      </c>
      <c r="AC1608" s="20">
        <v>481282</v>
      </c>
      <c r="AE1608" s="20">
        <v>28837</v>
      </c>
      <c r="AG1608" s="20">
        <v>0</v>
      </c>
      <c r="AI1608" s="20">
        <v>0</v>
      </c>
      <c r="AK1608" s="20">
        <v>4216314</v>
      </c>
      <c r="AM1608" s="20">
        <v>0</v>
      </c>
      <c r="AO1608" s="20">
        <v>0</v>
      </c>
      <c r="AQ1608" s="21">
        <v>5282027</v>
      </c>
      <c r="AR1608" s="24"/>
      <c r="AS1608" s="20">
        <v>0</v>
      </c>
      <c r="AU1608" s="25">
        <v>56499</v>
      </c>
      <c r="AW1608" s="22" t="str">
        <f t="shared" si="25"/>
        <v>No</v>
      </c>
      <c r="AX1608" s="6"/>
    </row>
    <row r="1609" spans="1:50">
      <c r="A1609" s="3" t="s">
        <v>5022</v>
      </c>
      <c r="B1609" s="3" t="s">
        <v>5023</v>
      </c>
      <c r="C1609" s="22" t="s">
        <v>1</v>
      </c>
      <c r="D1609" s="310" t="s">
        <v>5024</v>
      </c>
      <c r="E1609" s="314">
        <v>373</v>
      </c>
      <c r="F1609" s="22" t="s">
        <v>235</v>
      </c>
      <c r="G1609" s="3" t="s">
        <v>5166</v>
      </c>
      <c r="H1609" s="25">
        <v>151499</v>
      </c>
      <c r="I1609" s="19">
        <v>25</v>
      </c>
      <c r="J1609" s="22" t="s">
        <v>12</v>
      </c>
      <c r="K1609" s="22" t="s">
        <v>11</v>
      </c>
      <c r="L1609" s="19">
        <v>15</v>
      </c>
      <c r="M1609" s="20">
        <v>0</v>
      </c>
      <c r="O1609" s="20">
        <v>0</v>
      </c>
      <c r="Q1609" s="20">
        <v>0</v>
      </c>
      <c r="S1609" s="20">
        <v>0</v>
      </c>
      <c r="U1609" s="20">
        <v>0</v>
      </c>
      <c r="W1609" s="20">
        <v>0</v>
      </c>
      <c r="Y1609" s="20">
        <v>0</v>
      </c>
      <c r="AA1609" s="20">
        <v>0</v>
      </c>
      <c r="AC1609" s="20">
        <v>0</v>
      </c>
      <c r="AE1609" s="20">
        <v>0</v>
      </c>
      <c r="AG1609" s="20">
        <v>0</v>
      </c>
      <c r="AI1609" s="20">
        <v>0</v>
      </c>
      <c r="AK1609" s="20">
        <v>0</v>
      </c>
      <c r="AM1609" s="20">
        <v>0</v>
      </c>
      <c r="AO1609" s="20">
        <v>1070152</v>
      </c>
      <c r="AQ1609" s="21">
        <v>1070152</v>
      </c>
      <c r="AR1609" s="24"/>
      <c r="AS1609" s="20">
        <v>0</v>
      </c>
      <c r="AU1609" s="25">
        <v>25108</v>
      </c>
      <c r="AW1609" s="22" t="str">
        <f t="shared" si="25"/>
        <v>No</v>
      </c>
      <c r="AX1609" s="6"/>
    </row>
    <row r="1610" spans="1:50">
      <c r="A1610" s="3" t="s">
        <v>5037</v>
      </c>
      <c r="B1610" s="3" t="s">
        <v>5038</v>
      </c>
      <c r="C1610" s="22" t="s">
        <v>9</v>
      </c>
      <c r="D1610" s="310" t="s">
        <v>5039</v>
      </c>
      <c r="E1610" s="314" t="s">
        <v>5040</v>
      </c>
      <c r="F1610" s="22" t="s">
        <v>235</v>
      </c>
      <c r="G1610" s="3" t="s">
        <v>222</v>
      </c>
      <c r="H1610" s="25">
        <v>0</v>
      </c>
      <c r="I1610" s="19">
        <v>25</v>
      </c>
      <c r="J1610" s="22" t="s">
        <v>17</v>
      </c>
      <c r="K1610" s="22" t="s">
        <v>14</v>
      </c>
      <c r="L1610" s="19">
        <v>15</v>
      </c>
      <c r="M1610" s="20">
        <v>0</v>
      </c>
      <c r="O1610" s="20">
        <v>0</v>
      </c>
      <c r="Q1610" s="20">
        <v>0</v>
      </c>
      <c r="S1610" s="20">
        <v>0</v>
      </c>
      <c r="U1610" s="20">
        <v>0</v>
      </c>
      <c r="W1610" s="20">
        <v>0</v>
      </c>
      <c r="Y1610" s="20">
        <v>0</v>
      </c>
      <c r="AA1610" s="20">
        <v>0</v>
      </c>
      <c r="AC1610" s="20">
        <v>0</v>
      </c>
      <c r="AE1610" s="20">
        <v>0</v>
      </c>
      <c r="AG1610" s="20">
        <v>0</v>
      </c>
      <c r="AI1610" s="20">
        <v>0</v>
      </c>
      <c r="AK1610" s="20">
        <v>0</v>
      </c>
      <c r="AM1610" s="20">
        <v>0</v>
      </c>
      <c r="AO1610" s="20">
        <v>94047</v>
      </c>
      <c r="AQ1610" s="21">
        <v>94047</v>
      </c>
      <c r="AR1610" s="24"/>
      <c r="AS1610" s="20">
        <v>0</v>
      </c>
      <c r="AU1610" s="25">
        <v>2128</v>
      </c>
      <c r="AW1610" s="22" t="str">
        <f t="shared" si="25"/>
        <v>No</v>
      </c>
      <c r="AX1610" s="6"/>
    </row>
    <row r="1611" spans="1:50">
      <c r="A1611" s="3" t="s">
        <v>6409</v>
      </c>
      <c r="B1611" s="3" t="s">
        <v>385</v>
      </c>
      <c r="C1611" s="22" t="s">
        <v>61</v>
      </c>
      <c r="D1611" s="310">
        <v>4015</v>
      </c>
      <c r="E1611" s="314">
        <v>40015</v>
      </c>
      <c r="F1611" s="22" t="s">
        <v>187</v>
      </c>
      <c r="G1611" s="3" t="s">
        <v>185</v>
      </c>
      <c r="H1611" s="25">
        <v>351478</v>
      </c>
      <c r="I1611" s="19">
        <v>25</v>
      </c>
      <c r="J1611" s="22" t="s">
        <v>13</v>
      </c>
      <c r="K1611" s="22" t="s">
        <v>14</v>
      </c>
      <c r="L1611" s="19">
        <v>14</v>
      </c>
      <c r="M1611" s="20">
        <v>0</v>
      </c>
      <c r="O1611" s="20">
        <v>192771</v>
      </c>
      <c r="Q1611" s="20">
        <v>0</v>
      </c>
      <c r="S1611" s="20">
        <v>8973</v>
      </c>
      <c r="U1611" s="20">
        <v>16789</v>
      </c>
      <c r="W1611" s="20">
        <v>89402</v>
      </c>
      <c r="Y1611" s="20">
        <v>463816</v>
      </c>
      <c r="AA1611" s="20">
        <v>55688</v>
      </c>
      <c r="AC1611" s="20">
        <v>36299</v>
      </c>
      <c r="AE1611" s="20">
        <v>56053</v>
      </c>
      <c r="AG1611" s="20">
        <v>55860</v>
      </c>
      <c r="AI1611" s="20">
        <v>0</v>
      </c>
      <c r="AK1611" s="20">
        <v>2886210</v>
      </c>
      <c r="AM1611" s="20">
        <v>0</v>
      </c>
      <c r="AO1611" s="20">
        <v>0</v>
      </c>
      <c r="AQ1611" s="21">
        <v>3861861</v>
      </c>
      <c r="AR1611" s="24"/>
      <c r="AS1611" s="20">
        <v>0</v>
      </c>
      <c r="AU1611" s="25">
        <v>48959</v>
      </c>
      <c r="AW1611" s="22" t="str">
        <f t="shared" si="25"/>
        <v>No</v>
      </c>
      <c r="AX1611" s="6"/>
    </row>
    <row r="1612" spans="1:50">
      <c r="A1612" s="3" t="s">
        <v>6409</v>
      </c>
      <c r="B1612" s="3" t="s">
        <v>385</v>
      </c>
      <c r="C1612" s="22" t="s">
        <v>61</v>
      </c>
      <c r="D1612" s="310">
        <v>4015</v>
      </c>
      <c r="E1612" s="314">
        <v>40015</v>
      </c>
      <c r="F1612" s="22" t="s">
        <v>187</v>
      </c>
      <c r="G1612" s="3" t="s">
        <v>185</v>
      </c>
      <c r="H1612" s="25">
        <v>351478</v>
      </c>
      <c r="I1612" s="19">
        <v>25</v>
      </c>
      <c r="J1612" s="22" t="s">
        <v>12</v>
      </c>
      <c r="K1612" s="22" t="s">
        <v>14</v>
      </c>
      <c r="L1612" s="19">
        <v>11</v>
      </c>
      <c r="M1612" s="20">
        <v>0</v>
      </c>
      <c r="O1612" s="20">
        <v>131826</v>
      </c>
      <c r="Q1612" s="20">
        <v>0</v>
      </c>
      <c r="S1612" s="20">
        <v>2499</v>
      </c>
      <c r="U1612" s="20">
        <v>11211</v>
      </c>
      <c r="W1612" s="20">
        <v>33909</v>
      </c>
      <c r="Y1612" s="20">
        <v>97646</v>
      </c>
      <c r="AA1612" s="20">
        <v>37125</v>
      </c>
      <c r="AC1612" s="20">
        <v>48831</v>
      </c>
      <c r="AE1612" s="20">
        <v>37369</v>
      </c>
      <c r="AG1612" s="20">
        <v>12270</v>
      </c>
      <c r="AI1612" s="20">
        <v>0</v>
      </c>
      <c r="AK1612" s="20">
        <v>1567944</v>
      </c>
      <c r="AM1612" s="20">
        <v>0</v>
      </c>
      <c r="AO1612" s="20">
        <v>0</v>
      </c>
      <c r="AQ1612" s="21">
        <v>1980630</v>
      </c>
      <c r="AR1612" s="24"/>
      <c r="AS1612" s="20">
        <v>0</v>
      </c>
      <c r="AU1612" s="25">
        <v>28672</v>
      </c>
      <c r="AW1612" s="22" t="str">
        <f t="shared" si="25"/>
        <v>No</v>
      </c>
      <c r="AX1612" s="6"/>
    </row>
    <row r="1613" spans="1:50">
      <c r="A1613" s="3" t="s">
        <v>5037</v>
      </c>
      <c r="B1613" s="3" t="s">
        <v>5038</v>
      </c>
      <c r="C1613" s="22" t="s">
        <v>9</v>
      </c>
      <c r="D1613" s="310" t="s">
        <v>5039</v>
      </c>
      <c r="E1613" s="314" t="s">
        <v>5040</v>
      </c>
      <c r="F1613" s="22" t="s">
        <v>235</v>
      </c>
      <c r="G1613" s="3" t="s">
        <v>222</v>
      </c>
      <c r="H1613" s="25">
        <v>0</v>
      </c>
      <c r="I1613" s="19">
        <v>25</v>
      </c>
      <c r="J1613" s="22" t="s">
        <v>12</v>
      </c>
      <c r="K1613" s="22" t="s">
        <v>11</v>
      </c>
      <c r="L1613" s="19">
        <v>10</v>
      </c>
      <c r="M1613" s="20">
        <v>0</v>
      </c>
      <c r="O1613" s="20">
        <v>0</v>
      </c>
      <c r="Q1613" s="20">
        <v>0</v>
      </c>
      <c r="S1613" s="20">
        <v>0</v>
      </c>
      <c r="U1613" s="20">
        <v>0</v>
      </c>
      <c r="W1613" s="20">
        <v>0</v>
      </c>
      <c r="Y1613" s="20">
        <v>0</v>
      </c>
      <c r="AA1613" s="20">
        <v>0</v>
      </c>
      <c r="AC1613" s="20">
        <v>0</v>
      </c>
      <c r="AE1613" s="20">
        <v>0</v>
      </c>
      <c r="AG1613" s="20">
        <v>0</v>
      </c>
      <c r="AI1613" s="20">
        <v>0</v>
      </c>
      <c r="AK1613" s="20">
        <v>0</v>
      </c>
      <c r="AM1613" s="20">
        <v>0</v>
      </c>
      <c r="AO1613" s="20">
        <v>800563</v>
      </c>
      <c r="AQ1613" s="21">
        <v>800563</v>
      </c>
      <c r="AR1613" s="24"/>
      <c r="AS1613" s="20">
        <v>0</v>
      </c>
      <c r="AU1613" s="25">
        <v>10419</v>
      </c>
      <c r="AW1613" s="22" t="str">
        <f t="shared" si="25"/>
        <v>No</v>
      </c>
      <c r="AX1613" s="6"/>
    </row>
    <row r="1614" spans="1:50">
      <c r="A1614" s="3" t="s">
        <v>5022</v>
      </c>
      <c r="B1614" s="3" t="s">
        <v>5023</v>
      </c>
      <c r="C1614" s="22" t="s">
        <v>1</v>
      </c>
      <c r="D1614" s="310" t="s">
        <v>5024</v>
      </c>
      <c r="E1614" s="314">
        <v>373</v>
      </c>
      <c r="F1614" s="22" t="s">
        <v>235</v>
      </c>
      <c r="G1614" s="3" t="s">
        <v>5166</v>
      </c>
      <c r="H1614" s="25">
        <v>151499</v>
      </c>
      <c r="I1614" s="19">
        <v>25</v>
      </c>
      <c r="J1614" s="22" t="s">
        <v>13</v>
      </c>
      <c r="K1614" s="22" t="s">
        <v>11</v>
      </c>
      <c r="L1614" s="19">
        <v>10</v>
      </c>
      <c r="M1614" s="20">
        <v>0</v>
      </c>
      <c r="O1614" s="20">
        <v>0</v>
      </c>
      <c r="Q1614" s="20">
        <v>0</v>
      </c>
      <c r="S1614" s="20">
        <v>0</v>
      </c>
      <c r="U1614" s="20">
        <v>0</v>
      </c>
      <c r="W1614" s="20">
        <v>0</v>
      </c>
      <c r="Y1614" s="20">
        <v>0</v>
      </c>
      <c r="AA1614" s="20">
        <v>0</v>
      </c>
      <c r="AC1614" s="20">
        <v>0</v>
      </c>
      <c r="AE1614" s="20">
        <v>0</v>
      </c>
      <c r="AG1614" s="20">
        <v>0</v>
      </c>
      <c r="AI1614" s="20">
        <v>0</v>
      </c>
      <c r="AK1614" s="20">
        <v>0</v>
      </c>
      <c r="AM1614" s="20">
        <v>0</v>
      </c>
      <c r="AO1614" s="20">
        <v>1253615</v>
      </c>
      <c r="AQ1614" s="21">
        <v>1253615</v>
      </c>
      <c r="AR1614" s="24"/>
      <c r="AS1614" s="20">
        <v>0</v>
      </c>
      <c r="AU1614" s="25">
        <v>15489</v>
      </c>
      <c r="AW1614" s="22" t="str">
        <f t="shared" si="25"/>
        <v>No</v>
      </c>
      <c r="AX1614" s="6"/>
    </row>
    <row r="1615" spans="1:50">
      <c r="A1615" s="3" t="s">
        <v>293</v>
      </c>
      <c r="B1615" s="3" t="s">
        <v>294</v>
      </c>
      <c r="C1615" s="22" t="s">
        <v>52</v>
      </c>
      <c r="D1615" s="310">
        <v>1007</v>
      </c>
      <c r="E1615" s="314">
        <v>10007</v>
      </c>
      <c r="F1615" s="22" t="s">
        <v>295</v>
      </c>
      <c r="G1615" s="3" t="s">
        <v>185</v>
      </c>
      <c r="H1615" s="25">
        <v>59124</v>
      </c>
      <c r="I1615" s="19">
        <v>25</v>
      </c>
      <c r="J1615" s="22" t="s">
        <v>12</v>
      </c>
      <c r="K1615" s="22" t="s">
        <v>14</v>
      </c>
      <c r="L1615" s="19">
        <v>9</v>
      </c>
      <c r="M1615" s="20">
        <v>0</v>
      </c>
      <c r="O1615" s="20">
        <v>90398</v>
      </c>
      <c r="Q1615" s="20">
        <v>0</v>
      </c>
      <c r="S1615" s="20">
        <v>17027</v>
      </c>
      <c r="U1615" s="20">
        <v>35256</v>
      </c>
      <c r="W1615" s="20">
        <v>16568</v>
      </c>
      <c r="Y1615" s="20">
        <v>0</v>
      </c>
      <c r="AA1615" s="20">
        <v>0</v>
      </c>
      <c r="AC1615" s="20">
        <v>86814</v>
      </c>
      <c r="AE1615" s="20">
        <v>3082</v>
      </c>
      <c r="AG1615" s="20">
        <v>0</v>
      </c>
      <c r="AI1615" s="20">
        <v>0</v>
      </c>
      <c r="AK1615" s="20">
        <v>803009</v>
      </c>
      <c r="AM1615" s="20">
        <v>0</v>
      </c>
      <c r="AO1615" s="20">
        <v>0</v>
      </c>
      <c r="AQ1615" s="21">
        <v>1052154</v>
      </c>
      <c r="AR1615" s="24"/>
      <c r="AS1615" s="20">
        <v>0</v>
      </c>
      <c r="AU1615" s="25">
        <v>21733</v>
      </c>
      <c r="AW1615" s="22" t="str">
        <f t="shared" si="25"/>
        <v>No</v>
      </c>
      <c r="AX1615" s="6"/>
    </row>
    <row r="1616" spans="1:50">
      <c r="A1616" s="3" t="s">
        <v>434</v>
      </c>
      <c r="B1616" s="3" t="s">
        <v>396</v>
      </c>
      <c r="C1616" s="22" t="s">
        <v>109</v>
      </c>
      <c r="D1616" s="310">
        <v>16</v>
      </c>
      <c r="E1616" s="314">
        <v>16</v>
      </c>
      <c r="F1616" s="22" t="s">
        <v>187</v>
      </c>
      <c r="G1616" s="3" t="s">
        <v>185</v>
      </c>
      <c r="H1616" s="25">
        <v>63952</v>
      </c>
      <c r="I1616" s="19">
        <v>25</v>
      </c>
      <c r="J1616" s="22" t="s">
        <v>13</v>
      </c>
      <c r="K1616" s="22" t="s">
        <v>11</v>
      </c>
      <c r="L1616" s="19">
        <v>9</v>
      </c>
      <c r="M1616" s="20">
        <v>728553</v>
      </c>
      <c r="O1616" s="20">
        <v>372465</v>
      </c>
      <c r="Q1616" s="20">
        <v>94300</v>
      </c>
      <c r="S1616" s="20">
        <v>64942</v>
      </c>
      <c r="U1616" s="20">
        <v>480190</v>
      </c>
      <c r="W1616" s="20">
        <v>503943</v>
      </c>
      <c r="Y1616" s="20">
        <v>245337</v>
      </c>
      <c r="AA1616" s="20">
        <v>17736</v>
      </c>
      <c r="AC1616" s="20">
        <v>194543</v>
      </c>
      <c r="AE1616" s="20">
        <v>8209</v>
      </c>
      <c r="AG1616" s="20">
        <v>93756</v>
      </c>
      <c r="AI1616" s="20">
        <v>3021</v>
      </c>
      <c r="AK1616" s="20">
        <v>0</v>
      </c>
      <c r="AM1616" s="20">
        <v>74265</v>
      </c>
      <c r="AO1616" s="20">
        <v>0</v>
      </c>
      <c r="AQ1616" s="21">
        <v>2881260</v>
      </c>
      <c r="AR1616" s="24"/>
      <c r="AS1616" s="20">
        <v>0</v>
      </c>
      <c r="AU1616" s="25">
        <v>25506</v>
      </c>
      <c r="AW1616" s="22" t="str">
        <f t="shared" si="25"/>
        <v>No</v>
      </c>
      <c r="AX1616" s="6"/>
    </row>
    <row r="1617" spans="1:50">
      <c r="A1617" s="3" t="s">
        <v>6417</v>
      </c>
      <c r="B1617" s="3" t="s">
        <v>401</v>
      </c>
      <c r="C1617" s="22" t="s">
        <v>56</v>
      </c>
      <c r="E1617" s="314">
        <v>50522</v>
      </c>
      <c r="F1617" s="22" t="s">
        <v>189</v>
      </c>
      <c r="G1617" s="3" t="s">
        <v>185</v>
      </c>
      <c r="H1617" s="25">
        <v>51240</v>
      </c>
      <c r="I1617" s="19">
        <v>25</v>
      </c>
      <c r="J1617" s="22" t="s">
        <v>13</v>
      </c>
      <c r="K1617" s="22" t="s">
        <v>11</v>
      </c>
      <c r="L1617" s="19">
        <v>8</v>
      </c>
      <c r="M1617" s="20">
        <v>338972</v>
      </c>
      <c r="O1617" s="20">
        <v>438427</v>
      </c>
      <c r="Q1617" s="20">
        <v>65593</v>
      </c>
      <c r="S1617" s="20">
        <v>55010</v>
      </c>
      <c r="U1617" s="20">
        <v>273273</v>
      </c>
      <c r="W1617" s="20">
        <v>191347</v>
      </c>
      <c r="Y1617" s="20">
        <v>89795</v>
      </c>
      <c r="AA1617" s="20">
        <v>12572</v>
      </c>
      <c r="AC1617" s="20">
        <v>170738</v>
      </c>
      <c r="AE1617" s="20">
        <v>28700</v>
      </c>
      <c r="AG1617" s="20">
        <v>38804</v>
      </c>
      <c r="AI1617" s="20">
        <v>0</v>
      </c>
      <c r="AK1617" s="20">
        <v>0</v>
      </c>
      <c r="AM1617" s="20">
        <v>39541</v>
      </c>
      <c r="AO1617" s="20">
        <v>0</v>
      </c>
      <c r="AQ1617" s="21">
        <v>1742772</v>
      </c>
      <c r="AR1617" s="24"/>
      <c r="AS1617" s="20">
        <v>0</v>
      </c>
      <c r="AU1617" s="25">
        <v>23951</v>
      </c>
      <c r="AW1617" s="22" t="str">
        <f t="shared" si="25"/>
        <v>No</v>
      </c>
      <c r="AX1617" s="6"/>
    </row>
    <row r="1618" spans="1:50">
      <c r="A1618" s="3" t="s">
        <v>5470</v>
      </c>
      <c r="B1618" s="3" t="s">
        <v>832</v>
      </c>
      <c r="C1618" s="22" t="s">
        <v>103</v>
      </c>
      <c r="E1618" s="314" t="s">
        <v>5471</v>
      </c>
      <c r="F1618" s="22" t="s">
        <v>187</v>
      </c>
      <c r="G1618" s="3" t="s">
        <v>222</v>
      </c>
      <c r="H1618" s="25">
        <v>0</v>
      </c>
      <c r="I1618" s="19">
        <v>25</v>
      </c>
      <c r="J1618" s="22" t="s">
        <v>12</v>
      </c>
      <c r="K1618" s="22" t="s">
        <v>14</v>
      </c>
      <c r="L1618" s="19">
        <v>7</v>
      </c>
      <c r="M1618" s="20">
        <v>0</v>
      </c>
      <c r="O1618" s="20">
        <v>0</v>
      </c>
      <c r="Q1618" s="20">
        <v>0</v>
      </c>
      <c r="S1618" s="20">
        <v>0</v>
      </c>
      <c r="U1618" s="20">
        <v>0</v>
      </c>
      <c r="W1618" s="20">
        <v>0</v>
      </c>
      <c r="Y1618" s="20">
        <v>0</v>
      </c>
      <c r="AA1618" s="20">
        <v>0</v>
      </c>
      <c r="AC1618" s="20">
        <v>0</v>
      </c>
      <c r="AE1618" s="20">
        <v>0</v>
      </c>
      <c r="AG1618" s="20">
        <v>0</v>
      </c>
      <c r="AI1618" s="20">
        <v>0</v>
      </c>
      <c r="AK1618" s="20">
        <v>0</v>
      </c>
      <c r="AM1618" s="20">
        <v>0</v>
      </c>
      <c r="AO1618" s="20">
        <v>113174</v>
      </c>
      <c r="AQ1618" s="21">
        <v>113174</v>
      </c>
      <c r="AR1618" s="24"/>
      <c r="AS1618" s="20">
        <v>0</v>
      </c>
      <c r="AU1618" s="25">
        <v>3448</v>
      </c>
      <c r="AW1618" s="22" t="str">
        <f t="shared" si="25"/>
        <v>No</v>
      </c>
      <c r="AX1618" s="6"/>
    </row>
    <row r="1619" spans="1:50">
      <c r="A1619" s="3" t="s">
        <v>6408</v>
      </c>
      <c r="B1619" s="3" t="s">
        <v>204</v>
      </c>
      <c r="C1619" s="22" t="s">
        <v>41</v>
      </c>
      <c r="D1619" s="310">
        <v>4130</v>
      </c>
      <c r="E1619" s="314">
        <v>40130</v>
      </c>
      <c r="F1619" s="22" t="s">
        <v>189</v>
      </c>
      <c r="G1619" s="3" t="s">
        <v>5166</v>
      </c>
      <c r="H1619" s="25">
        <v>137570</v>
      </c>
      <c r="I1619" s="19">
        <v>25</v>
      </c>
      <c r="J1619" s="22" t="s">
        <v>12</v>
      </c>
      <c r="K1619" s="22" t="s">
        <v>11</v>
      </c>
      <c r="L1619" s="19">
        <v>6</v>
      </c>
      <c r="M1619" s="20">
        <v>0</v>
      </c>
      <c r="O1619" s="20">
        <v>0</v>
      </c>
      <c r="Q1619" s="20">
        <v>0</v>
      </c>
      <c r="S1619" s="20">
        <v>0</v>
      </c>
      <c r="U1619" s="20">
        <v>0</v>
      </c>
      <c r="W1619" s="20">
        <v>0</v>
      </c>
      <c r="Y1619" s="20">
        <v>0</v>
      </c>
      <c r="AA1619" s="20">
        <v>0</v>
      </c>
      <c r="AC1619" s="20">
        <v>0</v>
      </c>
      <c r="AE1619" s="20">
        <v>0</v>
      </c>
      <c r="AG1619" s="20">
        <v>0</v>
      </c>
      <c r="AI1619" s="20">
        <v>0</v>
      </c>
      <c r="AK1619" s="20">
        <v>0</v>
      </c>
      <c r="AM1619" s="20">
        <v>0</v>
      </c>
      <c r="AO1619" s="20">
        <v>633932</v>
      </c>
      <c r="AQ1619" s="21">
        <v>633932</v>
      </c>
      <c r="AR1619" s="24"/>
      <c r="AS1619" s="20">
        <v>0</v>
      </c>
      <c r="AU1619" s="25">
        <v>19635</v>
      </c>
      <c r="AW1619" s="22" t="str">
        <f t="shared" si="25"/>
        <v>No</v>
      </c>
      <c r="AX1619" s="6"/>
    </row>
    <row r="1620" spans="1:50">
      <c r="A1620" s="3" t="s">
        <v>6411</v>
      </c>
      <c r="B1620" s="3" t="s">
        <v>230</v>
      </c>
      <c r="C1620" s="22" t="s">
        <v>74</v>
      </c>
      <c r="D1620" s="310">
        <v>2178</v>
      </c>
      <c r="E1620" s="314">
        <v>20178</v>
      </c>
      <c r="F1620" s="22" t="s">
        <v>187</v>
      </c>
      <c r="G1620" s="3" t="s">
        <v>185</v>
      </c>
      <c r="H1620" s="25">
        <v>423566</v>
      </c>
      <c r="I1620" s="19">
        <v>25</v>
      </c>
      <c r="J1620" s="22" t="s">
        <v>12</v>
      </c>
      <c r="K1620" s="22" t="s">
        <v>11</v>
      </c>
      <c r="L1620" s="19">
        <v>5</v>
      </c>
      <c r="M1620" s="20">
        <v>227052</v>
      </c>
      <c r="O1620" s="20">
        <v>103928</v>
      </c>
      <c r="Q1620" s="20">
        <v>40361</v>
      </c>
      <c r="S1620" s="20">
        <v>16625</v>
      </c>
      <c r="U1620" s="20">
        <v>178559</v>
      </c>
      <c r="W1620" s="20">
        <v>5319</v>
      </c>
      <c r="Y1620" s="20">
        <v>53952</v>
      </c>
      <c r="AA1620" s="20">
        <v>9815</v>
      </c>
      <c r="AC1620" s="20">
        <v>6379</v>
      </c>
      <c r="AE1620" s="20">
        <v>40</v>
      </c>
      <c r="AG1620" s="20">
        <v>182</v>
      </c>
      <c r="AI1620" s="20">
        <v>0</v>
      </c>
      <c r="AK1620" s="20">
        <v>0</v>
      </c>
      <c r="AM1620" s="20">
        <v>2179</v>
      </c>
      <c r="AO1620" s="20">
        <v>0</v>
      </c>
      <c r="AQ1620" s="21">
        <v>644391</v>
      </c>
      <c r="AR1620" s="24"/>
      <c r="AS1620" s="20">
        <v>0</v>
      </c>
      <c r="AU1620" s="25">
        <v>8397</v>
      </c>
      <c r="AW1620" s="22" t="str">
        <f t="shared" si="25"/>
        <v>No</v>
      </c>
      <c r="AX1620" s="6"/>
    </row>
    <row r="1621" spans="1:50">
      <c r="A1621" s="3" t="s">
        <v>5092</v>
      </c>
      <c r="B1621" s="3" t="s">
        <v>5093</v>
      </c>
      <c r="C1621" s="22" t="s">
        <v>32</v>
      </c>
      <c r="E1621" s="314" t="s">
        <v>5094</v>
      </c>
      <c r="F1621" s="22" t="s">
        <v>235</v>
      </c>
      <c r="G1621" s="3" t="s">
        <v>222</v>
      </c>
      <c r="H1621" s="25">
        <v>0</v>
      </c>
      <c r="I1621" s="19">
        <v>25</v>
      </c>
      <c r="J1621" s="22" t="s">
        <v>13</v>
      </c>
      <c r="K1621" s="22" t="s">
        <v>11</v>
      </c>
      <c r="L1621" s="19">
        <v>4</v>
      </c>
      <c r="M1621" s="20">
        <v>0</v>
      </c>
      <c r="O1621" s="20">
        <v>0</v>
      </c>
      <c r="Q1621" s="20">
        <v>0</v>
      </c>
      <c r="S1621" s="20">
        <v>0</v>
      </c>
      <c r="U1621" s="20">
        <v>0</v>
      </c>
      <c r="W1621" s="20">
        <v>0</v>
      </c>
      <c r="Y1621" s="20">
        <v>0</v>
      </c>
      <c r="AA1621" s="20">
        <v>0</v>
      </c>
      <c r="AC1621" s="20">
        <v>0</v>
      </c>
      <c r="AE1621" s="20">
        <v>0</v>
      </c>
      <c r="AG1621" s="20">
        <v>0</v>
      </c>
      <c r="AI1621" s="20">
        <v>0</v>
      </c>
      <c r="AK1621" s="20">
        <v>0</v>
      </c>
      <c r="AM1621" s="20">
        <v>0</v>
      </c>
      <c r="AO1621" s="20">
        <v>361779</v>
      </c>
      <c r="AQ1621" s="21">
        <v>361779</v>
      </c>
      <c r="AR1621" s="24"/>
      <c r="AS1621" s="20">
        <v>0</v>
      </c>
      <c r="AU1621" s="25">
        <v>10796</v>
      </c>
      <c r="AW1621" s="22" t="str">
        <f t="shared" si="25"/>
        <v>No</v>
      </c>
      <c r="AX1621" s="6"/>
    </row>
    <row r="1622" spans="1:50">
      <c r="A1622" s="3" t="s">
        <v>4776</v>
      </c>
      <c r="B1622" s="3" t="s">
        <v>4777</v>
      </c>
      <c r="C1622" s="22" t="s">
        <v>73</v>
      </c>
      <c r="D1622" s="310" t="s">
        <v>4778</v>
      </c>
      <c r="E1622" s="314">
        <v>91092</v>
      </c>
      <c r="F1622" s="22" t="s">
        <v>189</v>
      </c>
      <c r="G1622" s="3" t="s">
        <v>185</v>
      </c>
      <c r="H1622" s="25">
        <v>210000</v>
      </c>
      <c r="I1622" s="19">
        <v>25</v>
      </c>
      <c r="J1622" s="22" t="s">
        <v>12</v>
      </c>
      <c r="K1622" s="22" t="s">
        <v>11</v>
      </c>
      <c r="L1622" s="19">
        <v>4</v>
      </c>
      <c r="M1622" s="20">
        <v>134024</v>
      </c>
      <c r="O1622" s="20">
        <v>87552</v>
      </c>
      <c r="Q1622" s="20">
        <v>15525</v>
      </c>
      <c r="S1622" s="20">
        <v>10142</v>
      </c>
      <c r="U1622" s="20">
        <v>269296</v>
      </c>
      <c r="W1622" s="20">
        <v>53107</v>
      </c>
      <c r="Y1622" s="20">
        <v>52041</v>
      </c>
      <c r="AA1622" s="20">
        <v>9408</v>
      </c>
      <c r="AC1622" s="20">
        <v>30159</v>
      </c>
      <c r="AE1622" s="20">
        <v>13109</v>
      </c>
      <c r="AG1622" s="20">
        <v>52418</v>
      </c>
      <c r="AI1622" s="20">
        <v>0</v>
      </c>
      <c r="AK1622" s="20">
        <v>0</v>
      </c>
      <c r="AM1622" s="20">
        <v>64289</v>
      </c>
      <c r="AO1622" s="20">
        <v>0</v>
      </c>
      <c r="AQ1622" s="21">
        <v>791070</v>
      </c>
      <c r="AR1622" s="24"/>
      <c r="AS1622" s="20">
        <v>0</v>
      </c>
      <c r="AU1622" s="25">
        <v>7375</v>
      </c>
      <c r="AW1622" s="22" t="str">
        <f t="shared" si="25"/>
        <v>No</v>
      </c>
      <c r="AX1622" s="6"/>
    </row>
    <row r="1623" spans="1:50">
      <c r="A1623" s="3" t="s">
        <v>818</v>
      </c>
      <c r="B1623" s="3" t="s">
        <v>819</v>
      </c>
      <c r="C1623" s="22" t="s">
        <v>56</v>
      </c>
      <c r="D1623" s="310">
        <v>5132</v>
      </c>
      <c r="E1623" s="314">
        <v>50132</v>
      </c>
      <c r="F1623" s="22" t="s">
        <v>189</v>
      </c>
      <c r="G1623" s="3" t="s">
        <v>5166</v>
      </c>
      <c r="H1623" s="25">
        <v>61022</v>
      </c>
      <c r="I1623" s="19">
        <v>25</v>
      </c>
      <c r="J1623" s="22" t="s">
        <v>13</v>
      </c>
      <c r="K1623" s="22" t="s">
        <v>11</v>
      </c>
      <c r="L1623" s="19">
        <v>4</v>
      </c>
      <c r="M1623" s="20">
        <v>0</v>
      </c>
      <c r="O1623" s="20">
        <v>0</v>
      </c>
      <c r="Q1623" s="20">
        <v>0</v>
      </c>
      <c r="S1623" s="20">
        <v>0</v>
      </c>
      <c r="U1623" s="20">
        <v>0</v>
      </c>
      <c r="W1623" s="20">
        <v>0</v>
      </c>
      <c r="Y1623" s="20">
        <v>0</v>
      </c>
      <c r="AA1623" s="20">
        <v>0</v>
      </c>
      <c r="AC1623" s="20">
        <v>0</v>
      </c>
      <c r="AE1623" s="20">
        <v>0</v>
      </c>
      <c r="AG1623" s="20">
        <v>0</v>
      </c>
      <c r="AI1623" s="20">
        <v>0</v>
      </c>
      <c r="AK1623" s="20">
        <v>0</v>
      </c>
      <c r="AM1623" s="20">
        <v>0</v>
      </c>
      <c r="AO1623" s="20">
        <v>584565</v>
      </c>
      <c r="AQ1623" s="21">
        <v>584565</v>
      </c>
      <c r="AR1623" s="24"/>
      <c r="AS1623" s="20">
        <v>0</v>
      </c>
      <c r="AU1623" s="25">
        <v>13504</v>
      </c>
      <c r="AW1623" s="22" t="str">
        <f t="shared" si="25"/>
        <v>No</v>
      </c>
      <c r="AX1623" s="6"/>
    </row>
    <row r="1624" spans="1:50">
      <c r="A1624" s="3" t="s">
        <v>6413</v>
      </c>
      <c r="B1624" s="3" t="s">
        <v>478</v>
      </c>
      <c r="C1624" s="22" t="s">
        <v>64</v>
      </c>
      <c r="D1624" s="310">
        <v>8110</v>
      </c>
      <c r="E1624" s="314">
        <v>80110</v>
      </c>
      <c r="F1624" s="22" t="s">
        <v>189</v>
      </c>
      <c r="G1624" s="3" t="s">
        <v>5166</v>
      </c>
      <c r="H1624" s="25">
        <v>176676</v>
      </c>
      <c r="I1624" s="19">
        <v>25</v>
      </c>
      <c r="J1624" s="22" t="s">
        <v>17</v>
      </c>
      <c r="K1624" s="22" t="s">
        <v>14</v>
      </c>
      <c r="L1624" s="19">
        <v>3</v>
      </c>
      <c r="M1624" s="20">
        <v>0</v>
      </c>
      <c r="O1624" s="20">
        <v>0</v>
      </c>
      <c r="Q1624" s="20">
        <v>0</v>
      </c>
      <c r="S1624" s="20">
        <v>0</v>
      </c>
      <c r="U1624" s="20">
        <v>0</v>
      </c>
      <c r="W1624" s="20">
        <v>0</v>
      </c>
      <c r="Y1624" s="20">
        <v>0</v>
      </c>
      <c r="AA1624" s="20">
        <v>0</v>
      </c>
      <c r="AC1624" s="20">
        <v>0</v>
      </c>
      <c r="AE1624" s="20">
        <v>0</v>
      </c>
      <c r="AG1624" s="20">
        <v>0</v>
      </c>
      <c r="AI1624" s="20">
        <v>0</v>
      </c>
      <c r="AK1624" s="20">
        <v>0</v>
      </c>
      <c r="AM1624" s="20">
        <v>0</v>
      </c>
      <c r="AO1624" s="20">
        <v>37622</v>
      </c>
      <c r="AQ1624" s="21">
        <v>37622</v>
      </c>
      <c r="AR1624" s="24"/>
      <c r="AS1624" s="20">
        <v>0</v>
      </c>
      <c r="AU1624" s="25">
        <v>2556</v>
      </c>
      <c r="AV1624" s="19" t="s">
        <v>156</v>
      </c>
      <c r="AW1624" s="22" t="str">
        <f t="shared" si="25"/>
        <v>Yes</v>
      </c>
      <c r="AX1624" s="6"/>
    </row>
    <row r="1625" spans="1:50">
      <c r="A1625" s="3" t="s">
        <v>5435</v>
      </c>
      <c r="B1625" s="3" t="s">
        <v>598</v>
      </c>
      <c r="C1625" s="22" t="s">
        <v>57</v>
      </c>
      <c r="D1625" s="310">
        <v>5218</v>
      </c>
      <c r="E1625" s="314">
        <v>50515</v>
      </c>
      <c r="F1625" s="22" t="s">
        <v>120</v>
      </c>
      <c r="G1625" s="3" t="s">
        <v>185</v>
      </c>
      <c r="H1625" s="25">
        <v>2650890</v>
      </c>
      <c r="I1625" s="19">
        <v>25</v>
      </c>
      <c r="J1625" s="22" t="s">
        <v>12</v>
      </c>
      <c r="K1625" s="22" t="s">
        <v>11</v>
      </c>
      <c r="L1625" s="19">
        <v>3</v>
      </c>
      <c r="M1625" s="20">
        <v>132044</v>
      </c>
      <c r="O1625" s="20">
        <v>50070</v>
      </c>
      <c r="Q1625" s="20">
        <v>21957</v>
      </c>
      <c r="S1625" s="20">
        <v>6829</v>
      </c>
      <c r="U1625" s="20">
        <v>50933</v>
      </c>
      <c r="W1625" s="20">
        <v>47320</v>
      </c>
      <c r="Y1625" s="20">
        <v>9241</v>
      </c>
      <c r="AA1625" s="20">
        <v>0</v>
      </c>
      <c r="AC1625" s="20">
        <v>859</v>
      </c>
      <c r="AE1625" s="20">
        <v>2629</v>
      </c>
      <c r="AG1625" s="20">
        <v>3229</v>
      </c>
      <c r="AI1625" s="20">
        <v>0</v>
      </c>
      <c r="AK1625" s="20">
        <v>0</v>
      </c>
      <c r="AM1625" s="20">
        <v>403</v>
      </c>
      <c r="AO1625" s="20">
        <v>0</v>
      </c>
      <c r="AQ1625" s="21">
        <v>325514</v>
      </c>
      <c r="AR1625" s="24"/>
      <c r="AS1625" s="20">
        <v>0</v>
      </c>
      <c r="AU1625" s="25">
        <v>5537</v>
      </c>
      <c r="AW1625" s="22" t="str">
        <f t="shared" si="25"/>
        <v>No</v>
      </c>
      <c r="AX1625" s="6"/>
    </row>
    <row r="1626" spans="1:50">
      <c r="A1626" s="3" t="s">
        <v>6410</v>
      </c>
      <c r="B1626" s="3" t="s">
        <v>280</v>
      </c>
      <c r="C1626" s="22" t="s">
        <v>41</v>
      </c>
      <c r="D1626" s="310">
        <v>4047</v>
      </c>
      <c r="E1626" s="314">
        <v>40047</v>
      </c>
      <c r="F1626" s="22" t="s">
        <v>187</v>
      </c>
      <c r="G1626" s="3" t="s">
        <v>185</v>
      </c>
      <c r="H1626" s="25">
        <v>128754</v>
      </c>
      <c r="I1626" s="19">
        <v>25</v>
      </c>
      <c r="J1626" s="22" t="s">
        <v>12</v>
      </c>
      <c r="K1626" s="22" t="s">
        <v>11</v>
      </c>
      <c r="L1626" s="19">
        <v>3</v>
      </c>
      <c r="M1626" s="20">
        <v>214643</v>
      </c>
      <c r="O1626" s="20">
        <v>155533</v>
      </c>
      <c r="Q1626" s="20">
        <v>9768</v>
      </c>
      <c r="S1626" s="20">
        <v>32675</v>
      </c>
      <c r="U1626" s="20">
        <v>69173</v>
      </c>
      <c r="W1626" s="20">
        <v>9394</v>
      </c>
      <c r="Y1626" s="20">
        <v>37199</v>
      </c>
      <c r="AA1626" s="20">
        <v>401</v>
      </c>
      <c r="AC1626" s="20">
        <v>14842</v>
      </c>
      <c r="AE1626" s="20">
        <v>9833</v>
      </c>
      <c r="AG1626" s="20">
        <v>7080</v>
      </c>
      <c r="AI1626" s="20">
        <v>460</v>
      </c>
      <c r="AK1626" s="20">
        <v>0</v>
      </c>
      <c r="AM1626" s="20">
        <v>64699</v>
      </c>
      <c r="AO1626" s="20">
        <v>0</v>
      </c>
      <c r="AQ1626" s="21">
        <v>625700</v>
      </c>
      <c r="AR1626" s="24"/>
      <c r="AS1626" s="20">
        <v>0</v>
      </c>
      <c r="AU1626" s="25">
        <v>6037</v>
      </c>
      <c r="AW1626" s="22" t="str">
        <f t="shared" si="25"/>
        <v>No</v>
      </c>
      <c r="AX1626" s="6"/>
    </row>
    <row r="1627" spans="1:50">
      <c r="A1627" s="3" t="s">
        <v>4776</v>
      </c>
      <c r="B1627" s="3" t="s">
        <v>4777</v>
      </c>
      <c r="C1627" s="22" t="s">
        <v>73</v>
      </c>
      <c r="D1627" s="310" t="s">
        <v>4778</v>
      </c>
      <c r="E1627" s="314">
        <v>91092</v>
      </c>
      <c r="F1627" s="22" t="s">
        <v>189</v>
      </c>
      <c r="G1627" s="3" t="s">
        <v>185</v>
      </c>
      <c r="H1627" s="25">
        <v>210000</v>
      </c>
      <c r="I1627" s="19">
        <v>25</v>
      </c>
      <c r="J1627" s="22" t="s">
        <v>23</v>
      </c>
      <c r="K1627" s="22" t="s">
        <v>11</v>
      </c>
      <c r="L1627" s="19">
        <v>3</v>
      </c>
      <c r="M1627" s="20">
        <v>317132</v>
      </c>
      <c r="O1627" s="20">
        <v>447920</v>
      </c>
      <c r="Q1627" s="20">
        <v>20761</v>
      </c>
      <c r="S1627" s="20">
        <v>67119</v>
      </c>
      <c r="U1627" s="20">
        <v>203966</v>
      </c>
      <c r="W1627" s="20">
        <v>181223</v>
      </c>
      <c r="Y1627" s="20">
        <v>111552</v>
      </c>
      <c r="AA1627" s="20">
        <v>34024</v>
      </c>
      <c r="AC1627" s="20">
        <v>108901</v>
      </c>
      <c r="AE1627" s="20">
        <v>26462</v>
      </c>
      <c r="AG1627" s="20">
        <v>104466</v>
      </c>
      <c r="AI1627" s="20">
        <v>0</v>
      </c>
      <c r="AK1627" s="20">
        <v>0</v>
      </c>
      <c r="AM1627" s="20">
        <v>168032</v>
      </c>
      <c r="AO1627" s="20">
        <v>0</v>
      </c>
      <c r="AQ1627" s="21">
        <v>1791558</v>
      </c>
      <c r="AR1627" s="24"/>
      <c r="AS1627" s="20">
        <v>0</v>
      </c>
      <c r="AU1627" s="25">
        <v>9697</v>
      </c>
      <c r="AW1627" s="22" t="str">
        <f t="shared" si="25"/>
        <v>No</v>
      </c>
      <c r="AX1627" s="6"/>
    </row>
    <row r="1628" spans="1:50">
      <c r="A1628" s="3" t="s">
        <v>5470</v>
      </c>
      <c r="B1628" s="3" t="s">
        <v>832</v>
      </c>
      <c r="C1628" s="22" t="s">
        <v>103</v>
      </c>
      <c r="E1628" s="314" t="s">
        <v>5471</v>
      </c>
      <c r="F1628" s="22" t="s">
        <v>187</v>
      </c>
      <c r="G1628" s="3" t="s">
        <v>222</v>
      </c>
      <c r="H1628" s="25">
        <v>0</v>
      </c>
      <c r="I1628" s="19">
        <v>25</v>
      </c>
      <c r="J1628" s="22" t="s">
        <v>23</v>
      </c>
      <c r="K1628" s="22" t="s">
        <v>11</v>
      </c>
      <c r="L1628" s="19">
        <v>2</v>
      </c>
      <c r="M1628" s="20">
        <v>0</v>
      </c>
      <c r="O1628" s="20">
        <v>0</v>
      </c>
      <c r="Q1628" s="20">
        <v>0</v>
      </c>
      <c r="S1628" s="20">
        <v>0</v>
      </c>
      <c r="U1628" s="20">
        <v>0</v>
      </c>
      <c r="W1628" s="20">
        <v>0</v>
      </c>
      <c r="Y1628" s="20">
        <v>0</v>
      </c>
      <c r="AA1628" s="20">
        <v>0</v>
      </c>
      <c r="AC1628" s="20">
        <v>0</v>
      </c>
      <c r="AE1628" s="20">
        <v>0</v>
      </c>
      <c r="AG1628" s="20">
        <v>0</v>
      </c>
      <c r="AI1628" s="20">
        <v>0</v>
      </c>
      <c r="AK1628" s="20">
        <v>0</v>
      </c>
      <c r="AM1628" s="20">
        <v>0</v>
      </c>
      <c r="AO1628" s="20">
        <v>563502</v>
      </c>
      <c r="AQ1628" s="21">
        <v>563502</v>
      </c>
      <c r="AR1628" s="24"/>
      <c r="AS1628" s="20">
        <v>0</v>
      </c>
      <c r="AU1628" s="25">
        <v>3868</v>
      </c>
      <c r="AW1628" s="22" t="str">
        <f t="shared" si="25"/>
        <v>No</v>
      </c>
      <c r="AX1628" s="6"/>
    </row>
    <row r="1629" spans="1:50">
      <c r="A1629" s="3" t="s">
        <v>6414</v>
      </c>
      <c r="B1629" s="3" t="s">
        <v>401</v>
      </c>
      <c r="C1629" s="22" t="s">
        <v>63</v>
      </c>
      <c r="D1629" s="310">
        <v>4215</v>
      </c>
      <c r="E1629" s="314">
        <v>40215</v>
      </c>
      <c r="F1629" s="22" t="s">
        <v>187</v>
      </c>
      <c r="G1629" s="3" t="s">
        <v>5166</v>
      </c>
      <c r="H1629" s="25">
        <v>1249442</v>
      </c>
      <c r="I1629" s="19">
        <v>25</v>
      </c>
      <c r="J1629" s="22" t="s">
        <v>12</v>
      </c>
      <c r="K1629" s="22" t="s">
        <v>14</v>
      </c>
      <c r="L1629" s="19">
        <v>1</v>
      </c>
      <c r="M1629" s="20">
        <v>0</v>
      </c>
      <c r="O1629" s="20">
        <v>0</v>
      </c>
      <c r="Q1629" s="20">
        <v>0</v>
      </c>
      <c r="S1629" s="20">
        <v>0</v>
      </c>
      <c r="U1629" s="20">
        <v>0</v>
      </c>
      <c r="W1629" s="20">
        <v>0</v>
      </c>
      <c r="Y1629" s="20">
        <v>0</v>
      </c>
      <c r="AA1629" s="20">
        <v>0</v>
      </c>
      <c r="AC1629" s="20">
        <v>0</v>
      </c>
      <c r="AE1629" s="20">
        <v>0</v>
      </c>
      <c r="AG1629" s="20">
        <v>0</v>
      </c>
      <c r="AI1629" s="20">
        <v>0</v>
      </c>
      <c r="AK1629" s="20">
        <v>0</v>
      </c>
      <c r="AM1629" s="20">
        <v>0</v>
      </c>
      <c r="AO1629" s="20">
        <v>10581</v>
      </c>
      <c r="AQ1629" s="21">
        <v>10581</v>
      </c>
      <c r="AR1629" s="24"/>
      <c r="AS1629" s="20">
        <v>0</v>
      </c>
      <c r="AU1629" s="25">
        <v>488</v>
      </c>
      <c r="AW1629" s="22" t="str">
        <f t="shared" si="25"/>
        <v>No</v>
      </c>
      <c r="AX1629" s="6"/>
    </row>
    <row r="1630" spans="1:50">
      <c r="A1630" s="3" t="s">
        <v>4776</v>
      </c>
      <c r="B1630" s="3" t="s">
        <v>4777</v>
      </c>
      <c r="C1630" s="22" t="s">
        <v>73</v>
      </c>
      <c r="D1630" s="310" t="s">
        <v>4778</v>
      </c>
      <c r="E1630" s="314">
        <v>91092</v>
      </c>
      <c r="F1630" s="22" t="s">
        <v>189</v>
      </c>
      <c r="G1630" s="3" t="s">
        <v>185</v>
      </c>
      <c r="H1630" s="25">
        <v>210000</v>
      </c>
      <c r="I1630" s="19">
        <v>25</v>
      </c>
      <c r="J1630" s="22" t="s">
        <v>17</v>
      </c>
      <c r="K1630" s="22" t="s">
        <v>14</v>
      </c>
      <c r="L1630" s="19">
        <v>1</v>
      </c>
      <c r="M1630" s="20">
        <v>0</v>
      </c>
      <c r="O1630" s="20">
        <v>344</v>
      </c>
      <c r="Q1630" s="20">
        <v>0</v>
      </c>
      <c r="S1630" s="20">
        <v>35</v>
      </c>
      <c r="U1630" s="20">
        <v>73</v>
      </c>
      <c r="W1630" s="20">
        <v>0</v>
      </c>
      <c r="Y1630" s="20">
        <v>0</v>
      </c>
      <c r="AA1630" s="20">
        <v>0</v>
      </c>
      <c r="AC1630" s="20">
        <v>0</v>
      </c>
      <c r="AE1630" s="20">
        <v>14</v>
      </c>
      <c r="AG1630" s="20">
        <v>56</v>
      </c>
      <c r="AI1630" s="20">
        <v>0</v>
      </c>
      <c r="AK1630" s="20">
        <v>425</v>
      </c>
      <c r="AM1630" s="20">
        <v>0</v>
      </c>
      <c r="AO1630" s="20">
        <v>0</v>
      </c>
      <c r="AQ1630" s="21">
        <v>947</v>
      </c>
      <c r="AR1630" s="24"/>
      <c r="AS1630" s="20">
        <v>0</v>
      </c>
      <c r="AU1630" s="25">
        <v>3</v>
      </c>
      <c r="AW1630" s="22" t="str">
        <f t="shared" si="25"/>
        <v>No</v>
      </c>
      <c r="AX1630" s="6"/>
    </row>
    <row r="1631" spans="1:50">
      <c r="A1631" s="3" t="s">
        <v>4776</v>
      </c>
      <c r="B1631" s="3" t="s">
        <v>4777</v>
      </c>
      <c r="C1631" s="22" t="s">
        <v>73</v>
      </c>
      <c r="D1631" s="310" t="s">
        <v>4778</v>
      </c>
      <c r="E1631" s="314">
        <v>91092</v>
      </c>
      <c r="F1631" s="22" t="s">
        <v>189</v>
      </c>
      <c r="G1631" s="3" t="s">
        <v>185</v>
      </c>
      <c r="H1631" s="25">
        <v>210000</v>
      </c>
      <c r="I1631" s="19">
        <v>25</v>
      </c>
      <c r="J1631" s="22" t="s">
        <v>12</v>
      </c>
      <c r="K1631" s="22" t="s">
        <v>14</v>
      </c>
      <c r="L1631" s="19">
        <v>1</v>
      </c>
      <c r="M1631" s="20">
        <v>0</v>
      </c>
      <c r="O1631" s="20">
        <v>3619</v>
      </c>
      <c r="Q1631" s="20">
        <v>0</v>
      </c>
      <c r="S1631" s="20">
        <v>493</v>
      </c>
      <c r="U1631" s="20">
        <v>1454</v>
      </c>
      <c r="W1631" s="20">
        <v>3793</v>
      </c>
      <c r="Y1631" s="20">
        <v>86</v>
      </c>
      <c r="AA1631" s="20">
        <v>326</v>
      </c>
      <c r="AC1631" s="20">
        <v>936</v>
      </c>
      <c r="AE1631" s="20">
        <v>283</v>
      </c>
      <c r="AG1631" s="20">
        <v>42</v>
      </c>
      <c r="AI1631" s="20">
        <v>0</v>
      </c>
      <c r="AK1631" s="20">
        <v>28341</v>
      </c>
      <c r="AM1631" s="20">
        <v>2761</v>
      </c>
      <c r="AO1631" s="20">
        <v>0</v>
      </c>
      <c r="AQ1631" s="21">
        <v>42134</v>
      </c>
      <c r="AR1631" s="24"/>
      <c r="AS1631" s="20">
        <v>0</v>
      </c>
      <c r="AU1631" s="25">
        <v>126</v>
      </c>
      <c r="AW1631" s="22" t="str">
        <f t="shared" si="25"/>
        <v>No</v>
      </c>
      <c r="AX1631" s="6"/>
    </row>
    <row r="1632" spans="1:50">
      <c r="A1632" s="3" t="s">
        <v>2114</v>
      </c>
      <c r="B1632" s="3" t="s">
        <v>2115</v>
      </c>
      <c r="C1632" s="22" t="s">
        <v>61</v>
      </c>
      <c r="D1632" s="310" t="s">
        <v>2116</v>
      </c>
      <c r="E1632" s="314" t="s">
        <v>2117</v>
      </c>
      <c r="F1632" s="22" t="s">
        <v>120</v>
      </c>
      <c r="G1632" s="3" t="s">
        <v>222</v>
      </c>
      <c r="H1632" s="25">
        <v>0</v>
      </c>
      <c r="I1632" s="19">
        <v>25</v>
      </c>
      <c r="J1632" s="22" t="s">
        <v>12</v>
      </c>
      <c r="K1632" s="22" t="s">
        <v>11</v>
      </c>
      <c r="L1632" s="19">
        <v>1</v>
      </c>
      <c r="M1632" s="20">
        <v>0</v>
      </c>
      <c r="O1632" s="20">
        <v>0</v>
      </c>
      <c r="Q1632" s="20">
        <v>0</v>
      </c>
      <c r="S1632" s="20">
        <v>0</v>
      </c>
      <c r="U1632" s="20">
        <v>0</v>
      </c>
      <c r="W1632" s="20">
        <v>0</v>
      </c>
      <c r="Y1632" s="20">
        <v>0</v>
      </c>
      <c r="AA1632" s="20">
        <v>0</v>
      </c>
      <c r="AC1632" s="20">
        <v>0</v>
      </c>
      <c r="AE1632" s="20">
        <v>0</v>
      </c>
      <c r="AG1632" s="20">
        <v>0</v>
      </c>
      <c r="AI1632" s="20">
        <v>0</v>
      </c>
      <c r="AK1632" s="20">
        <v>0</v>
      </c>
      <c r="AM1632" s="20">
        <v>0</v>
      </c>
      <c r="AO1632" s="20">
        <v>74152</v>
      </c>
      <c r="AQ1632" s="21">
        <v>74152</v>
      </c>
      <c r="AR1632" s="24"/>
      <c r="AS1632" s="20">
        <v>0</v>
      </c>
      <c r="AU1632" s="25">
        <v>1937</v>
      </c>
      <c r="AW1632" s="22" t="str">
        <f t="shared" si="25"/>
        <v>No</v>
      </c>
      <c r="AX1632" s="6"/>
    </row>
    <row r="1633" spans="1:50">
      <c r="A1633" s="3" t="s">
        <v>6413</v>
      </c>
      <c r="B1633" s="3" t="s">
        <v>478</v>
      </c>
      <c r="C1633" s="22" t="s">
        <v>64</v>
      </c>
      <c r="D1633" s="310">
        <v>8110</v>
      </c>
      <c r="E1633" s="314">
        <v>80110</v>
      </c>
      <c r="F1633" s="22" t="s">
        <v>189</v>
      </c>
      <c r="G1633" s="3" t="s">
        <v>5166</v>
      </c>
      <c r="H1633" s="25">
        <v>176676</v>
      </c>
      <c r="I1633" s="19">
        <v>25</v>
      </c>
      <c r="J1633" s="22" t="s">
        <v>12</v>
      </c>
      <c r="K1633" s="22" t="s">
        <v>14</v>
      </c>
      <c r="L1633" s="19">
        <v>0</v>
      </c>
      <c r="M1633" s="20">
        <v>0</v>
      </c>
      <c r="O1633" s="20">
        <v>0</v>
      </c>
      <c r="Q1633" s="20">
        <v>0</v>
      </c>
      <c r="S1633" s="20">
        <v>0</v>
      </c>
      <c r="U1633" s="20">
        <v>0</v>
      </c>
      <c r="W1633" s="20">
        <v>0</v>
      </c>
      <c r="Y1633" s="20">
        <v>0</v>
      </c>
      <c r="AA1633" s="20">
        <v>0</v>
      </c>
      <c r="AC1633" s="20">
        <v>0</v>
      </c>
      <c r="AE1633" s="20">
        <v>0</v>
      </c>
      <c r="AG1633" s="20">
        <v>0</v>
      </c>
      <c r="AI1633" s="20">
        <v>0</v>
      </c>
      <c r="AK1633" s="20">
        <v>0</v>
      </c>
      <c r="AM1633" s="20">
        <v>0</v>
      </c>
      <c r="AO1633" s="20">
        <v>0</v>
      </c>
      <c r="AQ1633" s="21">
        <v>0</v>
      </c>
      <c r="AR1633" s="24"/>
      <c r="AS1633" s="20">
        <v>0</v>
      </c>
      <c r="AU1633" s="25">
        <v>0</v>
      </c>
      <c r="AW1633" s="22" t="str">
        <f t="shared" si="25"/>
        <v>No</v>
      </c>
      <c r="AX1633" s="6"/>
    </row>
    <row r="1634" spans="1:50">
      <c r="A1634" s="3" t="s">
        <v>2805</v>
      </c>
      <c r="B1634" s="3" t="s">
        <v>5816</v>
      </c>
      <c r="C1634" s="22" t="s">
        <v>56</v>
      </c>
      <c r="D1634" s="310" t="s">
        <v>2806</v>
      </c>
      <c r="E1634" s="314" t="s">
        <v>2807</v>
      </c>
      <c r="F1634" s="22" t="s">
        <v>189</v>
      </c>
      <c r="G1634" s="3" t="s">
        <v>222</v>
      </c>
      <c r="H1634" s="25">
        <v>0</v>
      </c>
      <c r="I1634" s="19">
        <v>24</v>
      </c>
      <c r="J1634" s="22" t="s">
        <v>12</v>
      </c>
      <c r="K1634" s="22" t="s">
        <v>11</v>
      </c>
      <c r="L1634" s="19">
        <v>24</v>
      </c>
      <c r="M1634" s="20">
        <v>0</v>
      </c>
      <c r="O1634" s="20">
        <v>0</v>
      </c>
      <c r="Q1634" s="20">
        <v>0</v>
      </c>
      <c r="S1634" s="20">
        <v>0</v>
      </c>
      <c r="U1634" s="20">
        <v>0</v>
      </c>
      <c r="W1634" s="20">
        <v>0</v>
      </c>
      <c r="Y1634" s="20">
        <v>0</v>
      </c>
      <c r="AA1634" s="20">
        <v>0</v>
      </c>
      <c r="AC1634" s="20">
        <v>0</v>
      </c>
      <c r="AE1634" s="20">
        <v>0</v>
      </c>
      <c r="AG1634" s="20">
        <v>0</v>
      </c>
      <c r="AI1634" s="20">
        <v>0</v>
      </c>
      <c r="AK1634" s="20">
        <v>0</v>
      </c>
      <c r="AM1634" s="20">
        <v>0</v>
      </c>
      <c r="AO1634" s="20">
        <v>1787689</v>
      </c>
      <c r="AQ1634" s="21">
        <v>1787689</v>
      </c>
      <c r="AR1634" s="24"/>
      <c r="AS1634" s="20">
        <v>0</v>
      </c>
      <c r="AU1634" s="25">
        <v>32234</v>
      </c>
      <c r="AW1634" s="22" t="str">
        <f t="shared" si="25"/>
        <v>No</v>
      </c>
      <c r="AX1634" s="6"/>
    </row>
    <row r="1635" spans="1:50">
      <c r="A1635" s="3" t="s">
        <v>5100</v>
      </c>
      <c r="B1635" s="3" t="s">
        <v>5813</v>
      </c>
      <c r="C1635" s="22" t="s">
        <v>46</v>
      </c>
      <c r="D1635" s="310" t="s">
        <v>5101</v>
      </c>
      <c r="E1635" s="314" t="s">
        <v>5102</v>
      </c>
      <c r="F1635" s="22" t="s">
        <v>253</v>
      </c>
      <c r="G1635" s="3" t="s">
        <v>222</v>
      </c>
      <c r="H1635" s="25">
        <v>0</v>
      </c>
      <c r="I1635" s="19">
        <v>24</v>
      </c>
      <c r="J1635" s="22" t="s">
        <v>12</v>
      </c>
      <c r="K1635" s="22" t="s">
        <v>11</v>
      </c>
      <c r="L1635" s="19">
        <v>24</v>
      </c>
      <c r="M1635" s="20">
        <v>0</v>
      </c>
      <c r="O1635" s="20">
        <v>0</v>
      </c>
      <c r="Q1635" s="20">
        <v>0</v>
      </c>
      <c r="S1635" s="20">
        <v>0</v>
      </c>
      <c r="U1635" s="20">
        <v>0</v>
      </c>
      <c r="W1635" s="20">
        <v>0</v>
      </c>
      <c r="Y1635" s="20">
        <v>0</v>
      </c>
      <c r="AA1635" s="20">
        <v>0</v>
      </c>
      <c r="AC1635" s="20">
        <v>0</v>
      </c>
      <c r="AE1635" s="20">
        <v>0</v>
      </c>
      <c r="AG1635" s="20">
        <v>0</v>
      </c>
      <c r="AI1635" s="20">
        <v>0</v>
      </c>
      <c r="AK1635" s="20">
        <v>0</v>
      </c>
      <c r="AM1635" s="20">
        <v>0</v>
      </c>
      <c r="AO1635" s="20">
        <v>1054906</v>
      </c>
      <c r="AQ1635" s="21">
        <v>1054906</v>
      </c>
      <c r="AR1635" s="24"/>
      <c r="AS1635" s="20">
        <v>0</v>
      </c>
      <c r="AU1635" s="25">
        <v>36501</v>
      </c>
      <c r="AW1635" s="22" t="str">
        <f t="shared" si="25"/>
        <v>No</v>
      </c>
      <c r="AX1635" s="6"/>
    </row>
    <row r="1636" spans="1:50">
      <c r="A1636" s="3" t="s">
        <v>3201</v>
      </c>
      <c r="B1636" s="3" t="s">
        <v>3202</v>
      </c>
      <c r="C1636" s="22" t="s">
        <v>56</v>
      </c>
      <c r="D1636" s="310" t="s">
        <v>3203</v>
      </c>
      <c r="E1636" s="314" t="s">
        <v>3204</v>
      </c>
      <c r="F1636" s="22" t="s">
        <v>187</v>
      </c>
      <c r="G1636" s="3" t="s">
        <v>222</v>
      </c>
      <c r="H1636" s="25">
        <v>0</v>
      </c>
      <c r="I1636" s="19">
        <v>24</v>
      </c>
      <c r="J1636" s="22" t="s">
        <v>12</v>
      </c>
      <c r="K1636" s="22" t="s">
        <v>14</v>
      </c>
      <c r="L1636" s="19">
        <v>24</v>
      </c>
      <c r="M1636" s="20">
        <v>0</v>
      </c>
      <c r="O1636" s="20">
        <v>0</v>
      </c>
      <c r="Q1636" s="20">
        <v>0</v>
      </c>
      <c r="S1636" s="20">
        <v>0</v>
      </c>
      <c r="U1636" s="20">
        <v>0</v>
      </c>
      <c r="W1636" s="20">
        <v>0</v>
      </c>
      <c r="Y1636" s="20">
        <v>0</v>
      </c>
      <c r="AA1636" s="20">
        <v>0</v>
      </c>
      <c r="AC1636" s="20">
        <v>0</v>
      </c>
      <c r="AE1636" s="20">
        <v>0</v>
      </c>
      <c r="AG1636" s="20">
        <v>0</v>
      </c>
      <c r="AI1636" s="20">
        <v>0</v>
      </c>
      <c r="AK1636" s="20">
        <v>0</v>
      </c>
      <c r="AM1636" s="20">
        <v>0</v>
      </c>
      <c r="AO1636" s="20">
        <v>1242536</v>
      </c>
      <c r="AQ1636" s="21">
        <v>1242536</v>
      </c>
      <c r="AR1636" s="24"/>
      <c r="AS1636" s="20">
        <v>0</v>
      </c>
      <c r="AU1636" s="25">
        <v>20943</v>
      </c>
      <c r="AW1636" s="22" t="str">
        <f t="shared" si="25"/>
        <v>No</v>
      </c>
      <c r="AX1636" s="6"/>
    </row>
    <row r="1637" spans="1:50">
      <c r="A1637" s="3" t="s">
        <v>3582</v>
      </c>
      <c r="B1637" s="3" t="s">
        <v>3583</v>
      </c>
      <c r="C1637" s="22" t="s">
        <v>84</v>
      </c>
      <c r="D1637" s="310" t="s">
        <v>3584</v>
      </c>
      <c r="E1637" s="314" t="s">
        <v>3585</v>
      </c>
      <c r="F1637" s="22" t="s">
        <v>235</v>
      </c>
      <c r="G1637" s="3" t="s">
        <v>222</v>
      </c>
      <c r="H1637" s="25">
        <v>0</v>
      </c>
      <c r="I1637" s="19">
        <v>24</v>
      </c>
      <c r="J1637" s="22" t="s">
        <v>12</v>
      </c>
      <c r="K1637" s="22" t="s">
        <v>11</v>
      </c>
      <c r="L1637" s="19">
        <v>24</v>
      </c>
      <c r="M1637" s="20">
        <v>0</v>
      </c>
      <c r="O1637" s="20">
        <v>0</v>
      </c>
      <c r="Q1637" s="20">
        <v>0</v>
      </c>
      <c r="S1637" s="20">
        <v>0</v>
      </c>
      <c r="U1637" s="20">
        <v>0</v>
      </c>
      <c r="W1637" s="20">
        <v>0</v>
      </c>
      <c r="Y1637" s="20">
        <v>0</v>
      </c>
      <c r="AA1637" s="20">
        <v>0</v>
      </c>
      <c r="AC1637" s="20">
        <v>0</v>
      </c>
      <c r="AE1637" s="20">
        <v>0</v>
      </c>
      <c r="AG1637" s="20">
        <v>0</v>
      </c>
      <c r="AI1637" s="20">
        <v>0</v>
      </c>
      <c r="AK1637" s="20">
        <v>0</v>
      </c>
      <c r="AM1637" s="20">
        <v>0</v>
      </c>
      <c r="AO1637" s="20">
        <v>987787</v>
      </c>
      <c r="AQ1637" s="21">
        <v>987787</v>
      </c>
      <c r="AR1637" s="24"/>
      <c r="AS1637" s="20">
        <v>0</v>
      </c>
      <c r="AU1637" s="25">
        <v>27281</v>
      </c>
      <c r="AW1637" s="22" t="str">
        <f t="shared" si="25"/>
        <v>No</v>
      </c>
      <c r="AX1637" s="6"/>
    </row>
    <row r="1638" spans="1:50">
      <c r="A1638" s="3" t="s">
        <v>1734</v>
      </c>
      <c r="B1638" s="3" t="s">
        <v>516</v>
      </c>
      <c r="C1638" s="22" t="s">
        <v>105</v>
      </c>
      <c r="D1638" s="310" t="s">
        <v>1735</v>
      </c>
      <c r="E1638" s="314" t="s">
        <v>1736</v>
      </c>
      <c r="F1638" s="22" t="s">
        <v>235</v>
      </c>
      <c r="G1638" s="3" t="s">
        <v>222</v>
      </c>
      <c r="H1638" s="25">
        <v>0</v>
      </c>
      <c r="I1638" s="19">
        <v>24</v>
      </c>
      <c r="J1638" s="22" t="s">
        <v>12</v>
      </c>
      <c r="K1638" s="22" t="s">
        <v>11</v>
      </c>
      <c r="L1638" s="19">
        <v>24</v>
      </c>
      <c r="M1638" s="20">
        <v>0</v>
      </c>
      <c r="O1638" s="20">
        <v>0</v>
      </c>
      <c r="Q1638" s="20">
        <v>0</v>
      </c>
      <c r="S1638" s="20">
        <v>0</v>
      </c>
      <c r="U1638" s="20">
        <v>0</v>
      </c>
      <c r="W1638" s="20">
        <v>0</v>
      </c>
      <c r="Y1638" s="20">
        <v>0</v>
      </c>
      <c r="AA1638" s="20">
        <v>0</v>
      </c>
      <c r="AC1638" s="20">
        <v>0</v>
      </c>
      <c r="AE1638" s="20">
        <v>0</v>
      </c>
      <c r="AG1638" s="20">
        <v>0</v>
      </c>
      <c r="AI1638" s="20">
        <v>0</v>
      </c>
      <c r="AK1638" s="20">
        <v>0</v>
      </c>
      <c r="AM1638" s="20">
        <v>0</v>
      </c>
      <c r="AO1638" s="20">
        <v>1084770</v>
      </c>
      <c r="AQ1638" s="21">
        <v>1084770</v>
      </c>
      <c r="AR1638" s="24"/>
      <c r="AS1638" s="20">
        <v>0</v>
      </c>
      <c r="AU1638" s="25">
        <v>24288</v>
      </c>
      <c r="AW1638" s="22" t="str">
        <f t="shared" si="25"/>
        <v>No</v>
      </c>
      <c r="AX1638" s="6"/>
    </row>
    <row r="1639" spans="1:50">
      <c r="A1639" s="3" t="s">
        <v>5979</v>
      </c>
      <c r="B1639" s="3" t="s">
        <v>3192</v>
      </c>
      <c r="C1639" s="22" t="s">
        <v>56</v>
      </c>
      <c r="D1639" s="310" t="s">
        <v>3193</v>
      </c>
      <c r="E1639" s="314" t="s">
        <v>3194</v>
      </c>
      <c r="F1639" s="22" t="s">
        <v>187</v>
      </c>
      <c r="G1639" s="3" t="s">
        <v>222</v>
      </c>
      <c r="H1639" s="25">
        <v>0</v>
      </c>
      <c r="I1639" s="19">
        <v>24</v>
      </c>
      <c r="J1639" s="22" t="s">
        <v>12</v>
      </c>
      <c r="K1639" s="22" t="s">
        <v>11</v>
      </c>
      <c r="L1639" s="19">
        <v>24</v>
      </c>
      <c r="M1639" s="20">
        <v>0</v>
      </c>
      <c r="O1639" s="20">
        <v>0</v>
      </c>
      <c r="Q1639" s="20">
        <v>0</v>
      </c>
      <c r="S1639" s="20">
        <v>0</v>
      </c>
      <c r="U1639" s="20">
        <v>0</v>
      </c>
      <c r="W1639" s="20">
        <v>0</v>
      </c>
      <c r="Y1639" s="20">
        <v>0</v>
      </c>
      <c r="AA1639" s="20">
        <v>0</v>
      </c>
      <c r="AC1639" s="20">
        <v>0</v>
      </c>
      <c r="AE1639" s="20">
        <v>0</v>
      </c>
      <c r="AG1639" s="20">
        <v>0</v>
      </c>
      <c r="AI1639" s="20">
        <v>0</v>
      </c>
      <c r="AK1639" s="20">
        <v>0</v>
      </c>
      <c r="AM1639" s="20">
        <v>0</v>
      </c>
      <c r="AO1639" s="20">
        <v>1602972</v>
      </c>
      <c r="AQ1639" s="21">
        <v>1602972</v>
      </c>
      <c r="AR1639" s="24"/>
      <c r="AS1639" s="20">
        <v>0</v>
      </c>
      <c r="AU1639" s="25">
        <v>30553</v>
      </c>
      <c r="AW1639" s="22" t="str">
        <f t="shared" si="25"/>
        <v>No</v>
      </c>
      <c r="AX1639" s="6"/>
    </row>
    <row r="1640" spans="1:50">
      <c r="A1640" s="3" t="s">
        <v>925</v>
      </c>
      <c r="B1640" s="3" t="s">
        <v>926</v>
      </c>
      <c r="C1640" s="22" t="s">
        <v>55</v>
      </c>
      <c r="D1640" s="310">
        <v>1114</v>
      </c>
      <c r="E1640" s="314">
        <v>10114</v>
      </c>
      <c r="F1640" s="22" t="s">
        <v>189</v>
      </c>
      <c r="G1640" s="3" t="s">
        <v>5166</v>
      </c>
      <c r="H1640" s="25">
        <v>203914</v>
      </c>
      <c r="I1640" s="19">
        <v>24</v>
      </c>
      <c r="J1640" s="22" t="s">
        <v>13</v>
      </c>
      <c r="K1640" s="22" t="s">
        <v>11</v>
      </c>
      <c r="L1640" s="19">
        <v>24</v>
      </c>
      <c r="M1640" s="20">
        <v>0</v>
      </c>
      <c r="O1640" s="20">
        <v>0</v>
      </c>
      <c r="Q1640" s="20">
        <v>0</v>
      </c>
      <c r="S1640" s="20">
        <v>0</v>
      </c>
      <c r="U1640" s="20">
        <v>0</v>
      </c>
      <c r="W1640" s="20">
        <v>0</v>
      </c>
      <c r="Y1640" s="20">
        <v>0</v>
      </c>
      <c r="AA1640" s="20">
        <v>0</v>
      </c>
      <c r="AC1640" s="20">
        <v>0</v>
      </c>
      <c r="AE1640" s="20">
        <v>0</v>
      </c>
      <c r="AG1640" s="20">
        <v>0</v>
      </c>
      <c r="AI1640" s="20">
        <v>0</v>
      </c>
      <c r="AK1640" s="20">
        <v>0</v>
      </c>
      <c r="AM1640" s="20">
        <v>0</v>
      </c>
      <c r="AO1640" s="20">
        <v>3207024</v>
      </c>
      <c r="AQ1640" s="21">
        <v>3207024</v>
      </c>
      <c r="AR1640" s="24"/>
      <c r="AS1640" s="20">
        <v>0</v>
      </c>
      <c r="AU1640" s="25">
        <v>34978</v>
      </c>
      <c r="AW1640" s="22" t="str">
        <f t="shared" si="25"/>
        <v>No</v>
      </c>
      <c r="AX1640" s="6"/>
    </row>
    <row r="1641" spans="1:50">
      <c r="A1641" s="3" t="s">
        <v>3652</v>
      </c>
      <c r="B1641" s="3" t="s">
        <v>3653</v>
      </c>
      <c r="C1641" s="22" t="s">
        <v>103</v>
      </c>
      <c r="D1641" s="310" t="s">
        <v>3654</v>
      </c>
      <c r="E1641" s="314" t="s">
        <v>3655</v>
      </c>
      <c r="F1641" s="22" t="s">
        <v>514</v>
      </c>
      <c r="G1641" s="3" t="s">
        <v>222</v>
      </c>
      <c r="H1641" s="25">
        <v>0</v>
      </c>
      <c r="I1641" s="19">
        <v>24</v>
      </c>
      <c r="J1641" s="22" t="s">
        <v>12</v>
      </c>
      <c r="K1641" s="22" t="s">
        <v>11</v>
      </c>
      <c r="L1641" s="19">
        <v>24</v>
      </c>
      <c r="M1641" s="20">
        <v>0</v>
      </c>
      <c r="O1641" s="20">
        <v>0</v>
      </c>
      <c r="Q1641" s="20">
        <v>0</v>
      </c>
      <c r="S1641" s="20">
        <v>0</v>
      </c>
      <c r="U1641" s="20">
        <v>0</v>
      </c>
      <c r="W1641" s="20">
        <v>0</v>
      </c>
      <c r="Y1641" s="20">
        <v>0</v>
      </c>
      <c r="AA1641" s="20">
        <v>0</v>
      </c>
      <c r="AC1641" s="20">
        <v>0</v>
      </c>
      <c r="AE1641" s="20">
        <v>0</v>
      </c>
      <c r="AG1641" s="20">
        <v>0</v>
      </c>
      <c r="AI1641" s="20">
        <v>0</v>
      </c>
      <c r="AK1641" s="20">
        <v>0</v>
      </c>
      <c r="AM1641" s="20">
        <v>0</v>
      </c>
      <c r="AO1641" s="20">
        <v>959284</v>
      </c>
      <c r="AQ1641" s="21">
        <v>959284</v>
      </c>
      <c r="AR1641" s="24"/>
      <c r="AS1641" s="20">
        <v>0</v>
      </c>
      <c r="AU1641" s="25">
        <v>15195</v>
      </c>
      <c r="AW1641" s="22" t="str">
        <f t="shared" si="25"/>
        <v>No</v>
      </c>
      <c r="AX1641" s="6"/>
    </row>
    <row r="1642" spans="1:50">
      <c r="A1642" s="3" t="s">
        <v>6422</v>
      </c>
      <c r="B1642" s="3" t="s">
        <v>1180</v>
      </c>
      <c r="C1642" s="22" t="s">
        <v>48</v>
      </c>
      <c r="E1642" s="314">
        <v>70044</v>
      </c>
      <c r="F1642" s="22" t="s">
        <v>120</v>
      </c>
      <c r="G1642" s="3" t="s">
        <v>185</v>
      </c>
      <c r="H1642" s="25">
        <v>88053</v>
      </c>
      <c r="I1642" s="19">
        <v>24</v>
      </c>
      <c r="J1642" s="22" t="s">
        <v>13</v>
      </c>
      <c r="K1642" s="22" t="s">
        <v>14</v>
      </c>
      <c r="L1642" s="19">
        <v>24</v>
      </c>
      <c r="M1642" s="20">
        <v>0</v>
      </c>
      <c r="O1642" s="20">
        <v>94833</v>
      </c>
      <c r="Q1642" s="20">
        <v>0</v>
      </c>
      <c r="S1642" s="20">
        <v>13531</v>
      </c>
      <c r="U1642" s="20">
        <v>28667</v>
      </c>
      <c r="W1642" s="20">
        <v>9365</v>
      </c>
      <c r="Y1642" s="20">
        <v>289712</v>
      </c>
      <c r="AA1642" s="20">
        <v>7017</v>
      </c>
      <c r="AC1642" s="20">
        <v>166453</v>
      </c>
      <c r="AE1642" s="20">
        <v>13103</v>
      </c>
      <c r="AG1642" s="20">
        <v>2196</v>
      </c>
      <c r="AI1642" s="20">
        <v>3025</v>
      </c>
      <c r="AK1642" s="20">
        <v>1927693</v>
      </c>
      <c r="AM1642" s="20">
        <v>11804</v>
      </c>
      <c r="AO1642" s="20">
        <v>0</v>
      </c>
      <c r="AQ1642" s="21">
        <v>2567399</v>
      </c>
      <c r="AR1642" s="24"/>
      <c r="AS1642" s="20">
        <v>0</v>
      </c>
      <c r="AU1642" s="25">
        <v>44367</v>
      </c>
      <c r="AW1642" s="22" t="str">
        <f t="shared" si="25"/>
        <v>No</v>
      </c>
      <c r="AX1642" s="6"/>
    </row>
    <row r="1643" spans="1:50">
      <c r="A1643" s="3" t="s">
        <v>5980</v>
      </c>
      <c r="B1643" s="3" t="s">
        <v>1330</v>
      </c>
      <c r="C1643" s="22" t="s">
        <v>67</v>
      </c>
      <c r="D1643" s="310">
        <v>2210</v>
      </c>
      <c r="E1643" s="314">
        <v>20210</v>
      </c>
      <c r="F1643" s="22" t="s">
        <v>187</v>
      </c>
      <c r="G1643" s="3" t="s">
        <v>5166</v>
      </c>
      <c r="H1643" s="25">
        <v>18351295</v>
      </c>
      <c r="I1643" s="19">
        <v>24</v>
      </c>
      <c r="J1643" s="22" t="s">
        <v>12</v>
      </c>
      <c r="K1643" s="22" t="s">
        <v>11</v>
      </c>
      <c r="L1643" s="19">
        <v>24</v>
      </c>
      <c r="M1643" s="20">
        <v>0</v>
      </c>
      <c r="O1643" s="20">
        <v>0</v>
      </c>
      <c r="Q1643" s="20">
        <v>0</v>
      </c>
      <c r="S1643" s="20">
        <v>0</v>
      </c>
      <c r="U1643" s="20">
        <v>0</v>
      </c>
      <c r="W1643" s="20">
        <v>0</v>
      </c>
      <c r="Y1643" s="20">
        <v>0</v>
      </c>
      <c r="AA1643" s="20">
        <v>0</v>
      </c>
      <c r="AC1643" s="20">
        <v>0</v>
      </c>
      <c r="AE1643" s="20">
        <v>0</v>
      </c>
      <c r="AG1643" s="20">
        <v>0</v>
      </c>
      <c r="AI1643" s="20">
        <v>0</v>
      </c>
      <c r="AK1643" s="20">
        <v>0</v>
      </c>
      <c r="AM1643" s="20">
        <v>0</v>
      </c>
      <c r="AO1643" s="20">
        <v>1765552</v>
      </c>
      <c r="AQ1643" s="21">
        <v>1765552</v>
      </c>
      <c r="AR1643" s="24"/>
      <c r="AS1643" s="20">
        <v>0</v>
      </c>
      <c r="AU1643" s="25">
        <v>34705</v>
      </c>
      <c r="AW1643" s="22" t="str">
        <f t="shared" si="25"/>
        <v>No</v>
      </c>
      <c r="AX1643" s="6"/>
    </row>
    <row r="1644" spans="1:50">
      <c r="A1644" s="3" t="s">
        <v>6418</v>
      </c>
      <c r="B1644" s="3" t="s">
        <v>242</v>
      </c>
      <c r="C1644" s="22" t="s">
        <v>116</v>
      </c>
      <c r="D1644" s="310">
        <v>3089</v>
      </c>
      <c r="E1644" s="314">
        <v>30089</v>
      </c>
      <c r="F1644" s="22" t="s">
        <v>189</v>
      </c>
      <c r="G1644" s="3" t="s">
        <v>5166</v>
      </c>
      <c r="H1644" s="25">
        <v>70350</v>
      </c>
      <c r="I1644" s="19">
        <v>24</v>
      </c>
      <c r="J1644" s="22" t="s">
        <v>13</v>
      </c>
      <c r="K1644" s="22" t="s">
        <v>11</v>
      </c>
      <c r="L1644" s="19">
        <v>23</v>
      </c>
      <c r="M1644" s="20">
        <v>0</v>
      </c>
      <c r="O1644" s="20">
        <v>0</v>
      </c>
      <c r="Q1644" s="20">
        <v>0</v>
      </c>
      <c r="S1644" s="20">
        <v>0</v>
      </c>
      <c r="U1644" s="20">
        <v>0</v>
      </c>
      <c r="W1644" s="20">
        <v>0</v>
      </c>
      <c r="Y1644" s="20">
        <v>0</v>
      </c>
      <c r="AA1644" s="20">
        <v>0</v>
      </c>
      <c r="AC1644" s="20">
        <v>0</v>
      </c>
      <c r="AE1644" s="20">
        <v>0</v>
      </c>
      <c r="AG1644" s="20">
        <v>0</v>
      </c>
      <c r="AI1644" s="20">
        <v>0</v>
      </c>
      <c r="AK1644" s="20">
        <v>0</v>
      </c>
      <c r="AM1644" s="20">
        <v>0</v>
      </c>
      <c r="AO1644" s="20">
        <v>4791831</v>
      </c>
      <c r="AQ1644" s="21">
        <v>4791831</v>
      </c>
      <c r="AR1644" s="24"/>
      <c r="AS1644" s="20">
        <v>0</v>
      </c>
      <c r="AU1644" s="25">
        <v>67933</v>
      </c>
      <c r="AW1644" s="22" t="str">
        <f t="shared" si="25"/>
        <v>No</v>
      </c>
      <c r="AX1644" s="6"/>
    </row>
    <row r="1645" spans="1:50">
      <c r="A1645" s="3" t="s">
        <v>2678</v>
      </c>
      <c r="B1645" s="3" t="s">
        <v>352</v>
      </c>
      <c r="C1645" s="22" t="s">
        <v>56</v>
      </c>
      <c r="D1645" s="310" t="s">
        <v>2679</v>
      </c>
      <c r="E1645" s="314" t="s">
        <v>2680</v>
      </c>
      <c r="F1645" s="22" t="s">
        <v>189</v>
      </c>
      <c r="G1645" s="3" t="s">
        <v>222</v>
      </c>
      <c r="H1645" s="25">
        <v>0</v>
      </c>
      <c r="I1645" s="19">
        <v>24</v>
      </c>
      <c r="J1645" s="22" t="s">
        <v>12</v>
      </c>
      <c r="K1645" s="22" t="s">
        <v>11</v>
      </c>
      <c r="L1645" s="19">
        <v>22</v>
      </c>
      <c r="M1645" s="20">
        <v>0</v>
      </c>
      <c r="O1645" s="20">
        <v>0</v>
      </c>
      <c r="Q1645" s="20">
        <v>0</v>
      </c>
      <c r="S1645" s="20">
        <v>0</v>
      </c>
      <c r="U1645" s="20">
        <v>0</v>
      </c>
      <c r="W1645" s="20">
        <v>0</v>
      </c>
      <c r="Y1645" s="20">
        <v>0</v>
      </c>
      <c r="AA1645" s="20">
        <v>0</v>
      </c>
      <c r="AC1645" s="20">
        <v>0</v>
      </c>
      <c r="AE1645" s="20">
        <v>0</v>
      </c>
      <c r="AG1645" s="20">
        <v>0</v>
      </c>
      <c r="AI1645" s="20">
        <v>0</v>
      </c>
      <c r="AK1645" s="20">
        <v>0</v>
      </c>
      <c r="AM1645" s="20">
        <v>0</v>
      </c>
      <c r="AO1645" s="20">
        <v>2331413</v>
      </c>
      <c r="AQ1645" s="21">
        <v>2331413</v>
      </c>
      <c r="AR1645" s="24"/>
      <c r="AS1645" s="20">
        <v>0</v>
      </c>
      <c r="AU1645" s="25">
        <v>39524</v>
      </c>
      <c r="AW1645" s="22" t="str">
        <f t="shared" si="25"/>
        <v>No</v>
      </c>
      <c r="AX1645" s="6"/>
    </row>
    <row r="1646" spans="1:50">
      <c r="A1646" s="3" t="s">
        <v>5591</v>
      </c>
      <c r="B1646" s="3" t="s">
        <v>1561</v>
      </c>
      <c r="C1646" s="22" t="s">
        <v>67</v>
      </c>
      <c r="D1646" s="310" t="s">
        <v>1562</v>
      </c>
      <c r="E1646" s="314" t="s">
        <v>1563</v>
      </c>
      <c r="F1646" s="22" t="s">
        <v>187</v>
      </c>
      <c r="G1646" s="3" t="s">
        <v>222</v>
      </c>
      <c r="H1646" s="25">
        <v>0</v>
      </c>
      <c r="I1646" s="19">
        <v>24</v>
      </c>
      <c r="J1646" s="22" t="s">
        <v>12</v>
      </c>
      <c r="K1646" s="22" t="s">
        <v>11</v>
      </c>
      <c r="L1646" s="19">
        <v>21</v>
      </c>
      <c r="M1646" s="20">
        <v>0</v>
      </c>
      <c r="O1646" s="20">
        <v>0</v>
      </c>
      <c r="Q1646" s="20">
        <v>0</v>
      </c>
      <c r="S1646" s="20">
        <v>0</v>
      </c>
      <c r="U1646" s="20">
        <v>0</v>
      </c>
      <c r="W1646" s="20">
        <v>0</v>
      </c>
      <c r="Y1646" s="20">
        <v>0</v>
      </c>
      <c r="AA1646" s="20">
        <v>0</v>
      </c>
      <c r="AC1646" s="20">
        <v>0</v>
      </c>
      <c r="AE1646" s="20">
        <v>0</v>
      </c>
      <c r="AG1646" s="20">
        <v>0</v>
      </c>
      <c r="AI1646" s="20">
        <v>0</v>
      </c>
      <c r="AK1646" s="20">
        <v>0</v>
      </c>
      <c r="AM1646" s="20">
        <v>0</v>
      </c>
      <c r="AO1646" s="20">
        <v>1437383</v>
      </c>
      <c r="AQ1646" s="21">
        <v>1437383</v>
      </c>
      <c r="AR1646" s="24"/>
      <c r="AS1646" s="20">
        <v>0</v>
      </c>
      <c r="AU1646" s="25">
        <v>31110</v>
      </c>
      <c r="AW1646" s="22" t="str">
        <f t="shared" si="25"/>
        <v>No</v>
      </c>
      <c r="AX1646" s="6"/>
    </row>
    <row r="1647" spans="1:50">
      <c r="A1647" s="3" t="s">
        <v>4703</v>
      </c>
      <c r="B1647" s="3" t="s">
        <v>422</v>
      </c>
      <c r="C1647" s="22" t="s">
        <v>21</v>
      </c>
      <c r="D1647" s="310" t="s">
        <v>4704</v>
      </c>
      <c r="E1647" s="314" t="s">
        <v>4705</v>
      </c>
      <c r="F1647" s="22" t="s">
        <v>187</v>
      </c>
      <c r="G1647" s="3" t="s">
        <v>222</v>
      </c>
      <c r="H1647" s="25">
        <v>0</v>
      </c>
      <c r="I1647" s="19">
        <v>24</v>
      </c>
      <c r="J1647" s="22" t="s">
        <v>13</v>
      </c>
      <c r="K1647" s="22" t="s">
        <v>14</v>
      </c>
      <c r="L1647" s="19">
        <v>19</v>
      </c>
      <c r="M1647" s="20">
        <v>0</v>
      </c>
      <c r="O1647" s="20">
        <v>0</v>
      </c>
      <c r="Q1647" s="20">
        <v>0</v>
      </c>
      <c r="S1647" s="20">
        <v>0</v>
      </c>
      <c r="U1647" s="20">
        <v>0</v>
      </c>
      <c r="W1647" s="20">
        <v>0</v>
      </c>
      <c r="Y1647" s="20">
        <v>0</v>
      </c>
      <c r="AA1647" s="20">
        <v>0</v>
      </c>
      <c r="AC1647" s="20">
        <v>0</v>
      </c>
      <c r="AE1647" s="20">
        <v>0</v>
      </c>
      <c r="AG1647" s="20">
        <v>0</v>
      </c>
      <c r="AI1647" s="20">
        <v>0</v>
      </c>
      <c r="AK1647" s="20">
        <v>0</v>
      </c>
      <c r="AM1647" s="20">
        <v>0</v>
      </c>
      <c r="AO1647" s="20">
        <v>2979625</v>
      </c>
      <c r="AQ1647" s="21">
        <v>2979625</v>
      </c>
      <c r="AR1647" s="24"/>
      <c r="AS1647" s="20">
        <v>0</v>
      </c>
      <c r="AU1647" s="25">
        <v>33152</v>
      </c>
      <c r="AW1647" s="22" t="str">
        <f t="shared" si="25"/>
        <v>No</v>
      </c>
      <c r="AX1647" s="6"/>
    </row>
    <row r="1648" spans="1:50">
      <c r="A1648" s="3" t="s">
        <v>2916</v>
      </c>
      <c r="B1648" s="3" t="s">
        <v>2917</v>
      </c>
      <c r="C1648" s="22" t="s">
        <v>57</v>
      </c>
      <c r="D1648" s="310" t="s">
        <v>2918</v>
      </c>
      <c r="E1648" s="314" t="s">
        <v>2919</v>
      </c>
      <c r="F1648" s="22" t="s">
        <v>189</v>
      </c>
      <c r="G1648" s="3" t="s">
        <v>222</v>
      </c>
      <c r="H1648" s="25">
        <v>0</v>
      </c>
      <c r="I1648" s="19">
        <v>24</v>
      </c>
      <c r="J1648" s="22" t="s">
        <v>12</v>
      </c>
      <c r="K1648" s="22" t="s">
        <v>11</v>
      </c>
      <c r="L1648" s="19">
        <v>19</v>
      </c>
      <c r="M1648" s="20">
        <v>0</v>
      </c>
      <c r="O1648" s="20">
        <v>0</v>
      </c>
      <c r="Q1648" s="20">
        <v>0</v>
      </c>
      <c r="S1648" s="20">
        <v>0</v>
      </c>
      <c r="U1648" s="20">
        <v>0</v>
      </c>
      <c r="W1648" s="20">
        <v>0</v>
      </c>
      <c r="Y1648" s="20">
        <v>0</v>
      </c>
      <c r="AA1648" s="20">
        <v>0</v>
      </c>
      <c r="AC1648" s="20">
        <v>0</v>
      </c>
      <c r="AE1648" s="20">
        <v>0</v>
      </c>
      <c r="AG1648" s="20">
        <v>0</v>
      </c>
      <c r="AI1648" s="20">
        <v>0</v>
      </c>
      <c r="AK1648" s="20">
        <v>0</v>
      </c>
      <c r="AM1648" s="20">
        <v>0</v>
      </c>
      <c r="AO1648" s="20">
        <v>1893963</v>
      </c>
      <c r="AQ1648" s="21">
        <v>1893963</v>
      </c>
      <c r="AR1648" s="24"/>
      <c r="AS1648" s="20">
        <v>0</v>
      </c>
      <c r="AU1648" s="25">
        <v>30668</v>
      </c>
      <c r="AW1648" s="22" t="str">
        <f t="shared" si="25"/>
        <v>No</v>
      </c>
      <c r="AX1648" s="6"/>
    </row>
    <row r="1649" spans="1:50">
      <c r="A1649" s="3" t="s">
        <v>2728</v>
      </c>
      <c r="B1649" s="3" t="s">
        <v>1241</v>
      </c>
      <c r="C1649" s="22" t="s">
        <v>67</v>
      </c>
      <c r="D1649" s="310" t="s">
        <v>1518</v>
      </c>
      <c r="E1649" s="314" t="s">
        <v>1519</v>
      </c>
      <c r="F1649" s="22" t="s">
        <v>187</v>
      </c>
      <c r="G1649" s="3" t="s">
        <v>222</v>
      </c>
      <c r="H1649" s="25">
        <v>0</v>
      </c>
      <c r="I1649" s="19">
        <v>24</v>
      </c>
      <c r="J1649" s="22" t="s">
        <v>12</v>
      </c>
      <c r="K1649" s="22" t="s">
        <v>14</v>
      </c>
      <c r="L1649" s="19">
        <v>19</v>
      </c>
      <c r="M1649" s="20">
        <v>0</v>
      </c>
      <c r="O1649" s="20">
        <v>0</v>
      </c>
      <c r="Q1649" s="20">
        <v>0</v>
      </c>
      <c r="S1649" s="20">
        <v>0</v>
      </c>
      <c r="U1649" s="20">
        <v>0</v>
      </c>
      <c r="W1649" s="20">
        <v>0</v>
      </c>
      <c r="Y1649" s="20">
        <v>0</v>
      </c>
      <c r="AA1649" s="20">
        <v>0</v>
      </c>
      <c r="AC1649" s="20">
        <v>0</v>
      </c>
      <c r="AE1649" s="20">
        <v>0</v>
      </c>
      <c r="AG1649" s="20">
        <v>0</v>
      </c>
      <c r="AI1649" s="20">
        <v>0</v>
      </c>
      <c r="AK1649" s="20">
        <v>0</v>
      </c>
      <c r="AM1649" s="20">
        <v>0</v>
      </c>
      <c r="AO1649" s="20">
        <v>1306550</v>
      </c>
      <c r="AQ1649" s="21">
        <v>1306550</v>
      </c>
      <c r="AR1649" s="24"/>
      <c r="AS1649" s="20">
        <v>0</v>
      </c>
      <c r="AU1649" s="25">
        <v>21814</v>
      </c>
      <c r="AW1649" s="22" t="str">
        <f t="shared" si="25"/>
        <v>No</v>
      </c>
      <c r="AX1649" s="6"/>
    </row>
    <row r="1650" spans="1:50">
      <c r="A1650" s="3" t="s">
        <v>6423</v>
      </c>
      <c r="B1650" s="3" t="s">
        <v>203</v>
      </c>
      <c r="C1650" s="22" t="s">
        <v>63</v>
      </c>
      <c r="D1650" s="310">
        <v>4131</v>
      </c>
      <c r="E1650" s="314">
        <v>40131</v>
      </c>
      <c r="F1650" s="22" t="s">
        <v>187</v>
      </c>
      <c r="G1650" s="3" t="s">
        <v>5166</v>
      </c>
      <c r="H1650" s="25">
        <v>166485</v>
      </c>
      <c r="I1650" s="19">
        <v>24</v>
      </c>
      <c r="J1650" s="22" t="s">
        <v>12</v>
      </c>
      <c r="K1650" s="22" t="s">
        <v>14</v>
      </c>
      <c r="L1650" s="19">
        <v>19</v>
      </c>
      <c r="M1650" s="20">
        <v>0</v>
      </c>
      <c r="O1650" s="20">
        <v>0</v>
      </c>
      <c r="Q1650" s="20">
        <v>0</v>
      </c>
      <c r="S1650" s="20">
        <v>0</v>
      </c>
      <c r="U1650" s="20">
        <v>0</v>
      </c>
      <c r="W1650" s="20">
        <v>0</v>
      </c>
      <c r="Y1650" s="20">
        <v>0</v>
      </c>
      <c r="AA1650" s="20">
        <v>0</v>
      </c>
      <c r="AC1650" s="20">
        <v>0</v>
      </c>
      <c r="AE1650" s="20">
        <v>0</v>
      </c>
      <c r="AG1650" s="20">
        <v>0</v>
      </c>
      <c r="AI1650" s="20">
        <v>0</v>
      </c>
      <c r="AK1650" s="20">
        <v>0</v>
      </c>
      <c r="AM1650" s="20">
        <v>0</v>
      </c>
      <c r="AO1650" s="20">
        <v>750463</v>
      </c>
      <c r="AQ1650" s="21">
        <v>750463</v>
      </c>
      <c r="AR1650" s="24"/>
      <c r="AS1650" s="20">
        <v>0</v>
      </c>
      <c r="AU1650" s="25">
        <v>23825</v>
      </c>
      <c r="AW1650" s="22" t="str">
        <f t="shared" si="25"/>
        <v>No</v>
      </c>
      <c r="AX1650" s="6"/>
    </row>
    <row r="1651" spans="1:50">
      <c r="A1651" s="3" t="s">
        <v>301</v>
      </c>
      <c r="B1651" s="3" t="s">
        <v>302</v>
      </c>
      <c r="C1651" s="22" t="s">
        <v>64</v>
      </c>
      <c r="D1651" s="310">
        <v>8019</v>
      </c>
      <c r="E1651" s="314">
        <v>80019</v>
      </c>
      <c r="F1651" s="22" t="s">
        <v>189</v>
      </c>
      <c r="G1651" s="3" t="s">
        <v>5166</v>
      </c>
      <c r="H1651" s="25">
        <v>81955</v>
      </c>
      <c r="I1651" s="19">
        <v>24</v>
      </c>
      <c r="J1651" s="22" t="s">
        <v>12</v>
      </c>
      <c r="K1651" s="22" t="s">
        <v>14</v>
      </c>
      <c r="L1651" s="19">
        <v>18</v>
      </c>
      <c r="M1651" s="20">
        <v>0</v>
      </c>
      <c r="O1651" s="20">
        <v>0</v>
      </c>
      <c r="Q1651" s="20">
        <v>0</v>
      </c>
      <c r="S1651" s="20">
        <v>0</v>
      </c>
      <c r="U1651" s="20">
        <v>0</v>
      </c>
      <c r="W1651" s="20">
        <v>0</v>
      </c>
      <c r="Y1651" s="20">
        <v>0</v>
      </c>
      <c r="AA1651" s="20">
        <v>0</v>
      </c>
      <c r="AC1651" s="20">
        <v>0</v>
      </c>
      <c r="AE1651" s="20">
        <v>0</v>
      </c>
      <c r="AG1651" s="20">
        <v>0</v>
      </c>
      <c r="AI1651" s="20">
        <v>0</v>
      </c>
      <c r="AK1651" s="20">
        <v>0</v>
      </c>
      <c r="AM1651" s="20">
        <v>0</v>
      </c>
      <c r="AO1651" s="20">
        <v>2288926</v>
      </c>
      <c r="AQ1651" s="21">
        <v>2288926</v>
      </c>
      <c r="AR1651" s="24"/>
      <c r="AS1651" s="20">
        <v>0</v>
      </c>
      <c r="AU1651" s="25">
        <v>40047</v>
      </c>
      <c r="AW1651" s="22" t="str">
        <f t="shared" si="25"/>
        <v>No</v>
      </c>
      <c r="AX1651" s="6"/>
    </row>
    <row r="1652" spans="1:50">
      <c r="A1652" s="3" t="s">
        <v>6420</v>
      </c>
      <c r="B1652" s="3" t="s">
        <v>270</v>
      </c>
      <c r="C1652" s="22" t="s">
        <v>103</v>
      </c>
      <c r="D1652" s="310">
        <v>6001</v>
      </c>
      <c r="E1652" s="314">
        <v>60001</v>
      </c>
      <c r="F1652" s="22" t="s">
        <v>187</v>
      </c>
      <c r="G1652" s="3" t="s">
        <v>5166</v>
      </c>
      <c r="H1652" s="25">
        <v>196651</v>
      </c>
      <c r="I1652" s="19">
        <v>24</v>
      </c>
      <c r="J1652" s="22" t="s">
        <v>13</v>
      </c>
      <c r="K1652" s="22" t="s">
        <v>11</v>
      </c>
      <c r="L1652" s="19">
        <v>16</v>
      </c>
      <c r="M1652" s="20">
        <v>0</v>
      </c>
      <c r="O1652" s="20">
        <v>0</v>
      </c>
      <c r="Q1652" s="20">
        <v>0</v>
      </c>
      <c r="S1652" s="20">
        <v>0</v>
      </c>
      <c r="U1652" s="20">
        <v>0</v>
      </c>
      <c r="W1652" s="20">
        <v>0</v>
      </c>
      <c r="Y1652" s="20">
        <v>0</v>
      </c>
      <c r="AA1652" s="20">
        <v>0</v>
      </c>
      <c r="AC1652" s="20">
        <v>0</v>
      </c>
      <c r="AE1652" s="20">
        <v>0</v>
      </c>
      <c r="AG1652" s="20">
        <v>0</v>
      </c>
      <c r="AI1652" s="20">
        <v>0</v>
      </c>
      <c r="AK1652" s="20">
        <v>0</v>
      </c>
      <c r="AM1652" s="20">
        <v>0</v>
      </c>
      <c r="AO1652" s="20">
        <v>3501948</v>
      </c>
      <c r="AQ1652" s="21">
        <v>3501948</v>
      </c>
      <c r="AR1652" s="24"/>
      <c r="AS1652" s="20">
        <v>0</v>
      </c>
      <c r="AU1652" s="25">
        <v>41601</v>
      </c>
      <c r="AW1652" s="22" t="str">
        <f t="shared" si="25"/>
        <v>No</v>
      </c>
      <c r="AX1652" s="6"/>
    </row>
    <row r="1653" spans="1:50">
      <c r="A1653" s="3" t="s">
        <v>6421</v>
      </c>
      <c r="B1653" s="3" t="s">
        <v>358</v>
      </c>
      <c r="C1653" s="22" t="s">
        <v>74</v>
      </c>
      <c r="D1653" s="310">
        <v>2005</v>
      </c>
      <c r="E1653" s="314">
        <v>20005</v>
      </c>
      <c r="F1653" s="22" t="s">
        <v>187</v>
      </c>
      <c r="G1653" s="3" t="s">
        <v>5166</v>
      </c>
      <c r="H1653" s="25">
        <v>67983</v>
      </c>
      <c r="I1653" s="19">
        <v>24</v>
      </c>
      <c r="J1653" s="22" t="s">
        <v>13</v>
      </c>
      <c r="K1653" s="22" t="s">
        <v>14</v>
      </c>
      <c r="L1653" s="19">
        <v>16</v>
      </c>
      <c r="M1653" s="20">
        <v>0</v>
      </c>
      <c r="O1653" s="20">
        <v>0</v>
      </c>
      <c r="Q1653" s="20">
        <v>0</v>
      </c>
      <c r="S1653" s="20">
        <v>0</v>
      </c>
      <c r="U1653" s="20">
        <v>0</v>
      </c>
      <c r="W1653" s="20">
        <v>0</v>
      </c>
      <c r="Y1653" s="20">
        <v>0</v>
      </c>
      <c r="AA1653" s="20">
        <v>0</v>
      </c>
      <c r="AC1653" s="20">
        <v>0</v>
      </c>
      <c r="AE1653" s="20">
        <v>0</v>
      </c>
      <c r="AG1653" s="20">
        <v>0</v>
      </c>
      <c r="AI1653" s="20">
        <v>0</v>
      </c>
      <c r="AK1653" s="20">
        <v>0</v>
      </c>
      <c r="AM1653" s="20">
        <v>0</v>
      </c>
      <c r="AO1653" s="20">
        <v>4406070</v>
      </c>
      <c r="AQ1653" s="21">
        <v>4406070</v>
      </c>
      <c r="AR1653" s="24"/>
      <c r="AS1653" s="20">
        <v>0</v>
      </c>
      <c r="AU1653" s="25">
        <v>33314</v>
      </c>
      <c r="AW1653" s="22" t="str">
        <f t="shared" si="25"/>
        <v>No</v>
      </c>
      <c r="AX1653" s="6"/>
    </row>
    <row r="1654" spans="1:50">
      <c r="A1654" s="3" t="s">
        <v>903</v>
      </c>
      <c r="B1654" s="3" t="s">
        <v>904</v>
      </c>
      <c r="C1654" s="22" t="s">
        <v>63</v>
      </c>
      <c r="D1654" s="310">
        <v>4143</v>
      </c>
      <c r="E1654" s="314">
        <v>40143</v>
      </c>
      <c r="F1654" s="22" t="s">
        <v>187</v>
      </c>
      <c r="G1654" s="3" t="s">
        <v>5166</v>
      </c>
      <c r="H1654" s="25">
        <v>884891</v>
      </c>
      <c r="I1654" s="19">
        <v>24</v>
      </c>
      <c r="J1654" s="22" t="s">
        <v>12</v>
      </c>
      <c r="K1654" s="22" t="s">
        <v>14</v>
      </c>
      <c r="L1654" s="19">
        <v>15</v>
      </c>
      <c r="M1654" s="20">
        <v>0</v>
      </c>
      <c r="O1654" s="20">
        <v>0</v>
      </c>
      <c r="Q1654" s="20">
        <v>0</v>
      </c>
      <c r="S1654" s="20">
        <v>0</v>
      </c>
      <c r="U1654" s="20">
        <v>0</v>
      </c>
      <c r="W1654" s="20">
        <v>0</v>
      </c>
      <c r="Y1654" s="20">
        <v>0</v>
      </c>
      <c r="AA1654" s="20">
        <v>0</v>
      </c>
      <c r="AC1654" s="20">
        <v>0</v>
      </c>
      <c r="AE1654" s="20">
        <v>0</v>
      </c>
      <c r="AG1654" s="20">
        <v>0</v>
      </c>
      <c r="AI1654" s="20">
        <v>0</v>
      </c>
      <c r="AK1654" s="20">
        <v>0</v>
      </c>
      <c r="AM1654" s="20">
        <v>0</v>
      </c>
      <c r="AO1654" s="20">
        <v>2003200</v>
      </c>
      <c r="AQ1654" s="21">
        <v>2003200</v>
      </c>
      <c r="AR1654" s="24"/>
      <c r="AS1654" s="20">
        <v>0</v>
      </c>
      <c r="AU1654" s="25">
        <v>29914</v>
      </c>
      <c r="AW1654" s="22" t="str">
        <f t="shared" si="25"/>
        <v>No</v>
      </c>
      <c r="AX1654" s="6"/>
    </row>
    <row r="1655" spans="1:50">
      <c r="A1655" s="3" t="s">
        <v>4474</v>
      </c>
      <c r="B1655" s="3" t="s">
        <v>4475</v>
      </c>
      <c r="C1655" s="22" t="s">
        <v>62</v>
      </c>
      <c r="D1655" s="310" t="s">
        <v>4476</v>
      </c>
      <c r="E1655" s="314" t="s">
        <v>4477</v>
      </c>
      <c r="F1655" s="22" t="s">
        <v>235</v>
      </c>
      <c r="G1655" s="3" t="s">
        <v>222</v>
      </c>
      <c r="H1655" s="25">
        <v>0</v>
      </c>
      <c r="I1655" s="19">
        <v>24</v>
      </c>
      <c r="J1655" s="22" t="s">
        <v>13</v>
      </c>
      <c r="K1655" s="22" t="s">
        <v>11</v>
      </c>
      <c r="L1655" s="19">
        <v>15</v>
      </c>
      <c r="M1655" s="20">
        <v>0</v>
      </c>
      <c r="O1655" s="20">
        <v>0</v>
      </c>
      <c r="Q1655" s="20">
        <v>0</v>
      </c>
      <c r="S1655" s="20">
        <v>0</v>
      </c>
      <c r="U1655" s="20">
        <v>0</v>
      </c>
      <c r="W1655" s="20">
        <v>0</v>
      </c>
      <c r="Y1655" s="20">
        <v>0</v>
      </c>
      <c r="AA1655" s="20">
        <v>0</v>
      </c>
      <c r="AC1655" s="20">
        <v>0</v>
      </c>
      <c r="AE1655" s="20">
        <v>0</v>
      </c>
      <c r="AG1655" s="20">
        <v>0</v>
      </c>
      <c r="AI1655" s="20">
        <v>0</v>
      </c>
      <c r="AK1655" s="20">
        <v>0</v>
      </c>
      <c r="AM1655" s="20">
        <v>0</v>
      </c>
      <c r="AO1655" s="20">
        <v>967426</v>
      </c>
      <c r="AQ1655" s="21">
        <v>967426</v>
      </c>
      <c r="AR1655" s="24"/>
      <c r="AS1655" s="20">
        <v>0</v>
      </c>
      <c r="AU1655" s="25">
        <v>18516</v>
      </c>
      <c r="AW1655" s="22" t="str">
        <f t="shared" si="25"/>
        <v>No</v>
      </c>
      <c r="AX1655" s="6"/>
    </row>
    <row r="1656" spans="1:50">
      <c r="A1656" s="3" t="s">
        <v>1080</v>
      </c>
      <c r="B1656" s="3" t="s">
        <v>1081</v>
      </c>
      <c r="C1656" s="22" t="s">
        <v>56</v>
      </c>
      <c r="D1656" s="310">
        <v>5184</v>
      </c>
      <c r="E1656" s="314">
        <v>50184</v>
      </c>
      <c r="F1656" s="22" t="s">
        <v>189</v>
      </c>
      <c r="G1656" s="3" t="s">
        <v>185</v>
      </c>
      <c r="H1656" s="25">
        <v>99941</v>
      </c>
      <c r="I1656" s="19">
        <v>24</v>
      </c>
      <c r="J1656" s="22" t="s">
        <v>12</v>
      </c>
      <c r="K1656" s="22" t="s">
        <v>11</v>
      </c>
      <c r="L1656" s="19">
        <v>15</v>
      </c>
      <c r="M1656" s="20">
        <v>631154</v>
      </c>
      <c r="O1656" s="20">
        <v>484113</v>
      </c>
      <c r="Q1656" s="20">
        <v>36898</v>
      </c>
      <c r="S1656" s="20">
        <v>38876</v>
      </c>
      <c r="U1656" s="20">
        <v>494213</v>
      </c>
      <c r="W1656" s="20">
        <v>400091</v>
      </c>
      <c r="Y1656" s="20">
        <v>180152</v>
      </c>
      <c r="AA1656" s="20">
        <v>13392</v>
      </c>
      <c r="AC1656" s="20">
        <v>34910</v>
      </c>
      <c r="AE1656" s="20">
        <v>48621</v>
      </c>
      <c r="AG1656" s="20">
        <v>114930</v>
      </c>
      <c r="AI1656" s="20">
        <v>0</v>
      </c>
      <c r="AK1656" s="20">
        <v>0</v>
      </c>
      <c r="AM1656" s="20">
        <v>23873</v>
      </c>
      <c r="AO1656" s="20">
        <v>0</v>
      </c>
      <c r="AQ1656" s="21">
        <v>2501223</v>
      </c>
      <c r="AR1656" s="24"/>
      <c r="AS1656" s="20">
        <v>0</v>
      </c>
      <c r="AU1656" s="25">
        <v>35185</v>
      </c>
      <c r="AW1656" s="22" t="str">
        <f t="shared" si="25"/>
        <v>No</v>
      </c>
      <c r="AX1656" s="6"/>
    </row>
    <row r="1657" spans="1:50">
      <c r="A1657" s="3" t="s">
        <v>1642</v>
      </c>
      <c r="B1657" s="3" t="s">
        <v>1643</v>
      </c>
      <c r="C1657" s="22" t="s">
        <v>116</v>
      </c>
      <c r="D1657" s="310" t="s">
        <v>1644</v>
      </c>
      <c r="E1657" s="314" t="s">
        <v>1645</v>
      </c>
      <c r="F1657" s="22" t="s">
        <v>187</v>
      </c>
      <c r="G1657" s="3" t="s">
        <v>222</v>
      </c>
      <c r="H1657" s="25">
        <v>0</v>
      </c>
      <c r="I1657" s="19">
        <v>24</v>
      </c>
      <c r="J1657" s="22" t="s">
        <v>12</v>
      </c>
      <c r="K1657" s="22" t="s">
        <v>11</v>
      </c>
      <c r="L1657" s="19">
        <v>13</v>
      </c>
      <c r="M1657" s="20">
        <v>0</v>
      </c>
      <c r="O1657" s="20">
        <v>0</v>
      </c>
      <c r="Q1657" s="20">
        <v>0</v>
      </c>
      <c r="S1657" s="20">
        <v>0</v>
      </c>
      <c r="U1657" s="20">
        <v>0</v>
      </c>
      <c r="W1657" s="20">
        <v>0</v>
      </c>
      <c r="Y1657" s="20">
        <v>0</v>
      </c>
      <c r="AA1657" s="20">
        <v>0</v>
      </c>
      <c r="AC1657" s="20">
        <v>0</v>
      </c>
      <c r="AE1657" s="20">
        <v>0</v>
      </c>
      <c r="AG1657" s="20">
        <v>0</v>
      </c>
      <c r="AI1657" s="20">
        <v>0</v>
      </c>
      <c r="AK1657" s="20">
        <v>0</v>
      </c>
      <c r="AM1657" s="20">
        <v>0</v>
      </c>
      <c r="AO1657" s="20">
        <v>734327</v>
      </c>
      <c r="AQ1657" s="21">
        <v>734327</v>
      </c>
      <c r="AR1657" s="24"/>
      <c r="AS1657" s="20">
        <v>0</v>
      </c>
      <c r="AU1657" s="25">
        <v>20797</v>
      </c>
      <c r="AW1657" s="22" t="str">
        <f t="shared" si="25"/>
        <v>No</v>
      </c>
      <c r="AX1657" s="6"/>
    </row>
    <row r="1658" spans="1:50">
      <c r="A1658" s="3" t="s">
        <v>905</v>
      </c>
      <c r="B1658" s="3" t="s">
        <v>906</v>
      </c>
      <c r="C1658" s="22" t="s">
        <v>87</v>
      </c>
      <c r="D1658" s="310">
        <v>3095</v>
      </c>
      <c r="E1658" s="314">
        <v>30095</v>
      </c>
      <c r="F1658" s="22" t="s">
        <v>189</v>
      </c>
      <c r="G1658" s="3" t="s">
        <v>185</v>
      </c>
      <c r="H1658" s="25">
        <v>77086</v>
      </c>
      <c r="I1658" s="19">
        <v>24</v>
      </c>
      <c r="J1658" s="22" t="s">
        <v>12</v>
      </c>
      <c r="K1658" s="22" t="s">
        <v>11</v>
      </c>
      <c r="L1658" s="19">
        <v>12</v>
      </c>
      <c r="M1658" s="20">
        <v>304574</v>
      </c>
      <c r="O1658" s="20">
        <v>299659</v>
      </c>
      <c r="Q1658" s="20">
        <v>29545</v>
      </c>
      <c r="S1658" s="20">
        <v>39595</v>
      </c>
      <c r="U1658" s="20">
        <v>394183</v>
      </c>
      <c r="W1658" s="20">
        <v>36603</v>
      </c>
      <c r="Y1658" s="20">
        <v>60464</v>
      </c>
      <c r="AA1658" s="20">
        <v>7332</v>
      </c>
      <c r="AC1658" s="20">
        <v>28903</v>
      </c>
      <c r="AE1658" s="20">
        <v>23715</v>
      </c>
      <c r="AG1658" s="20">
        <v>28618</v>
      </c>
      <c r="AI1658" s="20">
        <v>0</v>
      </c>
      <c r="AK1658" s="20">
        <v>0</v>
      </c>
      <c r="AM1658" s="20">
        <v>33369</v>
      </c>
      <c r="AO1658" s="20">
        <v>0</v>
      </c>
      <c r="AQ1658" s="21">
        <v>1286560</v>
      </c>
      <c r="AR1658" s="24"/>
      <c r="AS1658" s="20">
        <v>0</v>
      </c>
      <c r="AU1658" s="25">
        <v>15216</v>
      </c>
      <c r="AW1658" s="22" t="str">
        <f t="shared" si="25"/>
        <v>No</v>
      </c>
      <c r="AX1658" s="6"/>
    </row>
    <row r="1659" spans="1:50">
      <c r="A1659" s="3" t="s">
        <v>1642</v>
      </c>
      <c r="B1659" s="3" t="s">
        <v>1643</v>
      </c>
      <c r="C1659" s="22" t="s">
        <v>116</v>
      </c>
      <c r="D1659" s="310" t="s">
        <v>1644</v>
      </c>
      <c r="E1659" s="314" t="s">
        <v>1645</v>
      </c>
      <c r="F1659" s="22" t="s">
        <v>187</v>
      </c>
      <c r="G1659" s="3" t="s">
        <v>222</v>
      </c>
      <c r="H1659" s="25">
        <v>0</v>
      </c>
      <c r="I1659" s="19">
        <v>24</v>
      </c>
      <c r="J1659" s="22" t="s">
        <v>13</v>
      </c>
      <c r="K1659" s="22" t="s">
        <v>11</v>
      </c>
      <c r="L1659" s="19">
        <v>11</v>
      </c>
      <c r="M1659" s="20">
        <v>0</v>
      </c>
      <c r="O1659" s="20">
        <v>0</v>
      </c>
      <c r="Q1659" s="20">
        <v>0</v>
      </c>
      <c r="S1659" s="20">
        <v>0</v>
      </c>
      <c r="U1659" s="20">
        <v>0</v>
      </c>
      <c r="W1659" s="20">
        <v>0</v>
      </c>
      <c r="Y1659" s="20">
        <v>0</v>
      </c>
      <c r="AA1659" s="20">
        <v>0</v>
      </c>
      <c r="AC1659" s="20">
        <v>0</v>
      </c>
      <c r="AE1659" s="20">
        <v>0</v>
      </c>
      <c r="AG1659" s="20">
        <v>0</v>
      </c>
      <c r="AI1659" s="20">
        <v>0</v>
      </c>
      <c r="AK1659" s="20">
        <v>0</v>
      </c>
      <c r="AM1659" s="20">
        <v>0</v>
      </c>
      <c r="AO1659" s="20">
        <v>803097</v>
      </c>
      <c r="AQ1659" s="21">
        <v>803097</v>
      </c>
      <c r="AR1659" s="24"/>
      <c r="AS1659" s="20">
        <v>0</v>
      </c>
      <c r="AU1659" s="25">
        <v>22117</v>
      </c>
      <c r="AW1659" s="22" t="str">
        <f t="shared" si="25"/>
        <v>No</v>
      </c>
      <c r="AX1659" s="6"/>
    </row>
    <row r="1660" spans="1:50">
      <c r="A1660" s="3" t="s">
        <v>6419</v>
      </c>
      <c r="B1660" s="3" t="s">
        <v>720</v>
      </c>
      <c r="C1660" s="22" t="s">
        <v>21</v>
      </c>
      <c r="D1660" s="310">
        <v>9168</v>
      </c>
      <c r="E1660" s="314">
        <v>90168</v>
      </c>
      <c r="F1660" s="22" t="s">
        <v>187</v>
      </c>
      <c r="G1660" s="3" t="s">
        <v>5166</v>
      </c>
      <c r="H1660" s="25">
        <v>1723634</v>
      </c>
      <c r="I1660" s="19">
        <v>24</v>
      </c>
      <c r="J1660" s="22" t="s">
        <v>13</v>
      </c>
      <c r="K1660" s="22" t="s">
        <v>14</v>
      </c>
      <c r="L1660" s="19">
        <v>10</v>
      </c>
      <c r="M1660" s="20">
        <v>0</v>
      </c>
      <c r="O1660" s="20">
        <v>0</v>
      </c>
      <c r="Q1660" s="20">
        <v>0</v>
      </c>
      <c r="S1660" s="20">
        <v>0</v>
      </c>
      <c r="U1660" s="20">
        <v>0</v>
      </c>
      <c r="W1660" s="20">
        <v>0</v>
      </c>
      <c r="Y1660" s="20">
        <v>0</v>
      </c>
      <c r="AA1660" s="20">
        <v>0</v>
      </c>
      <c r="AC1660" s="20">
        <v>0</v>
      </c>
      <c r="AE1660" s="20">
        <v>0</v>
      </c>
      <c r="AG1660" s="20">
        <v>0</v>
      </c>
      <c r="AI1660" s="20">
        <v>0</v>
      </c>
      <c r="AK1660" s="20">
        <v>0</v>
      </c>
      <c r="AM1660" s="20">
        <v>0</v>
      </c>
      <c r="AO1660" s="20">
        <v>3239209</v>
      </c>
      <c r="AQ1660" s="21">
        <v>3239209</v>
      </c>
      <c r="AR1660" s="24"/>
      <c r="AS1660" s="20">
        <v>0</v>
      </c>
      <c r="AU1660" s="25">
        <v>32217</v>
      </c>
      <c r="AW1660" s="22" t="str">
        <f t="shared" si="25"/>
        <v>No</v>
      </c>
      <c r="AX1660" s="6"/>
    </row>
    <row r="1661" spans="1:50">
      <c r="A1661" s="3" t="s">
        <v>4474</v>
      </c>
      <c r="B1661" s="3" t="s">
        <v>4475</v>
      </c>
      <c r="C1661" s="22" t="s">
        <v>62</v>
      </c>
      <c r="D1661" s="310" t="s">
        <v>4476</v>
      </c>
      <c r="E1661" s="314" t="s">
        <v>4477</v>
      </c>
      <c r="F1661" s="22" t="s">
        <v>235</v>
      </c>
      <c r="G1661" s="3" t="s">
        <v>222</v>
      </c>
      <c r="H1661" s="25">
        <v>0</v>
      </c>
      <c r="I1661" s="19">
        <v>24</v>
      </c>
      <c r="J1661" s="22" t="s">
        <v>12</v>
      </c>
      <c r="K1661" s="22" t="s">
        <v>11</v>
      </c>
      <c r="L1661" s="19">
        <v>9</v>
      </c>
      <c r="M1661" s="20">
        <v>0</v>
      </c>
      <c r="O1661" s="20">
        <v>0</v>
      </c>
      <c r="Q1661" s="20">
        <v>0</v>
      </c>
      <c r="S1661" s="20">
        <v>0</v>
      </c>
      <c r="U1661" s="20">
        <v>0</v>
      </c>
      <c r="W1661" s="20">
        <v>0</v>
      </c>
      <c r="Y1661" s="20">
        <v>0</v>
      </c>
      <c r="AA1661" s="20">
        <v>0</v>
      </c>
      <c r="AC1661" s="20">
        <v>0</v>
      </c>
      <c r="AE1661" s="20">
        <v>0</v>
      </c>
      <c r="AG1661" s="20">
        <v>0</v>
      </c>
      <c r="AI1661" s="20">
        <v>0</v>
      </c>
      <c r="AK1661" s="20">
        <v>0</v>
      </c>
      <c r="AM1661" s="20">
        <v>0</v>
      </c>
      <c r="AO1661" s="20">
        <v>911057</v>
      </c>
      <c r="AQ1661" s="21">
        <v>911057</v>
      </c>
      <c r="AR1661" s="24"/>
      <c r="AS1661" s="20">
        <v>0</v>
      </c>
      <c r="AU1661" s="25">
        <v>38129</v>
      </c>
      <c r="AW1661" s="22" t="str">
        <f t="shared" si="25"/>
        <v>No</v>
      </c>
      <c r="AX1661" s="6"/>
    </row>
    <row r="1662" spans="1:50">
      <c r="A1662" s="3" t="s">
        <v>903</v>
      </c>
      <c r="B1662" s="3" t="s">
        <v>904</v>
      </c>
      <c r="C1662" s="22" t="s">
        <v>63</v>
      </c>
      <c r="D1662" s="310">
        <v>4143</v>
      </c>
      <c r="E1662" s="314">
        <v>40143</v>
      </c>
      <c r="F1662" s="22" t="s">
        <v>187</v>
      </c>
      <c r="G1662" s="3" t="s">
        <v>5166</v>
      </c>
      <c r="H1662" s="25">
        <v>884891</v>
      </c>
      <c r="I1662" s="19">
        <v>24</v>
      </c>
      <c r="J1662" s="22" t="s">
        <v>13</v>
      </c>
      <c r="K1662" s="22" t="s">
        <v>14</v>
      </c>
      <c r="L1662" s="19">
        <v>9</v>
      </c>
      <c r="M1662" s="20">
        <v>0</v>
      </c>
      <c r="O1662" s="20">
        <v>0</v>
      </c>
      <c r="Q1662" s="20">
        <v>0</v>
      </c>
      <c r="S1662" s="20">
        <v>0</v>
      </c>
      <c r="U1662" s="20">
        <v>0</v>
      </c>
      <c r="W1662" s="20">
        <v>0</v>
      </c>
      <c r="Y1662" s="20">
        <v>0</v>
      </c>
      <c r="AA1662" s="20">
        <v>0</v>
      </c>
      <c r="AC1662" s="20">
        <v>0</v>
      </c>
      <c r="AE1662" s="20">
        <v>0</v>
      </c>
      <c r="AG1662" s="20">
        <v>0</v>
      </c>
      <c r="AI1662" s="20">
        <v>0</v>
      </c>
      <c r="AK1662" s="20">
        <v>0</v>
      </c>
      <c r="AM1662" s="20">
        <v>0</v>
      </c>
      <c r="AO1662" s="20">
        <v>2254739</v>
      </c>
      <c r="AQ1662" s="21">
        <v>2254739</v>
      </c>
      <c r="AR1662" s="24"/>
      <c r="AS1662" s="20">
        <v>0</v>
      </c>
      <c r="AU1662" s="25">
        <v>39494</v>
      </c>
      <c r="AW1662" s="22" t="str">
        <f t="shared" si="25"/>
        <v>No</v>
      </c>
      <c r="AX1662" s="6"/>
    </row>
    <row r="1663" spans="1:50">
      <c r="A1663" s="3" t="s">
        <v>1080</v>
      </c>
      <c r="B1663" s="3" t="s">
        <v>1081</v>
      </c>
      <c r="C1663" s="22" t="s">
        <v>56</v>
      </c>
      <c r="D1663" s="310">
        <v>5184</v>
      </c>
      <c r="E1663" s="314">
        <v>50184</v>
      </c>
      <c r="F1663" s="22" t="s">
        <v>189</v>
      </c>
      <c r="G1663" s="3" t="s">
        <v>185</v>
      </c>
      <c r="H1663" s="25">
        <v>99941</v>
      </c>
      <c r="I1663" s="19">
        <v>24</v>
      </c>
      <c r="J1663" s="22" t="s">
        <v>13</v>
      </c>
      <c r="K1663" s="22" t="s">
        <v>11</v>
      </c>
      <c r="L1663" s="19">
        <v>9</v>
      </c>
      <c r="M1663" s="20">
        <v>527991</v>
      </c>
      <c r="O1663" s="20">
        <v>404984</v>
      </c>
      <c r="Q1663" s="20">
        <v>30867</v>
      </c>
      <c r="S1663" s="20">
        <v>32522</v>
      </c>
      <c r="U1663" s="20">
        <v>413432</v>
      </c>
      <c r="W1663" s="20">
        <v>334695</v>
      </c>
      <c r="Y1663" s="20">
        <v>150707</v>
      </c>
      <c r="AA1663" s="20">
        <v>11203</v>
      </c>
      <c r="AC1663" s="20">
        <v>29205</v>
      </c>
      <c r="AE1663" s="20">
        <v>40674</v>
      </c>
      <c r="AG1663" s="20">
        <v>96144</v>
      </c>
      <c r="AI1663" s="20">
        <v>0</v>
      </c>
      <c r="AK1663" s="20">
        <v>0</v>
      </c>
      <c r="AM1663" s="20">
        <v>19971</v>
      </c>
      <c r="AO1663" s="20">
        <v>0</v>
      </c>
      <c r="AQ1663" s="21">
        <v>2092395</v>
      </c>
      <c r="AR1663" s="24"/>
      <c r="AS1663" s="20">
        <v>0</v>
      </c>
      <c r="AU1663" s="25">
        <v>33744</v>
      </c>
      <c r="AW1663" s="22" t="str">
        <f t="shared" si="25"/>
        <v>No</v>
      </c>
      <c r="AX1663" s="6"/>
    </row>
    <row r="1664" spans="1:50">
      <c r="A1664" s="3" t="s">
        <v>6421</v>
      </c>
      <c r="B1664" s="3" t="s">
        <v>358</v>
      </c>
      <c r="C1664" s="22" t="s">
        <v>74</v>
      </c>
      <c r="D1664" s="310">
        <v>2005</v>
      </c>
      <c r="E1664" s="314">
        <v>20005</v>
      </c>
      <c r="F1664" s="22" t="s">
        <v>187</v>
      </c>
      <c r="G1664" s="3" t="s">
        <v>5166</v>
      </c>
      <c r="H1664" s="25">
        <v>67983</v>
      </c>
      <c r="I1664" s="19">
        <v>24</v>
      </c>
      <c r="J1664" s="22" t="s">
        <v>12</v>
      </c>
      <c r="K1664" s="22" t="s">
        <v>14</v>
      </c>
      <c r="L1664" s="19">
        <v>8</v>
      </c>
      <c r="M1664" s="20">
        <v>0</v>
      </c>
      <c r="O1664" s="20">
        <v>0</v>
      </c>
      <c r="Q1664" s="20">
        <v>0</v>
      </c>
      <c r="S1664" s="20">
        <v>0</v>
      </c>
      <c r="U1664" s="20">
        <v>0</v>
      </c>
      <c r="W1664" s="20">
        <v>0</v>
      </c>
      <c r="Y1664" s="20">
        <v>0</v>
      </c>
      <c r="AA1664" s="20">
        <v>0</v>
      </c>
      <c r="AC1664" s="20">
        <v>0</v>
      </c>
      <c r="AE1664" s="20">
        <v>0</v>
      </c>
      <c r="AG1664" s="20">
        <v>0</v>
      </c>
      <c r="AI1664" s="20">
        <v>0</v>
      </c>
      <c r="AK1664" s="20">
        <v>0</v>
      </c>
      <c r="AM1664" s="20">
        <v>0</v>
      </c>
      <c r="AO1664" s="20">
        <v>1244661</v>
      </c>
      <c r="AQ1664" s="21">
        <v>1244661</v>
      </c>
      <c r="AR1664" s="24"/>
      <c r="AS1664" s="20">
        <v>0</v>
      </c>
      <c r="AU1664" s="25">
        <v>9244</v>
      </c>
      <c r="AW1664" s="22" t="str">
        <f t="shared" si="25"/>
        <v>No</v>
      </c>
      <c r="AX1664" s="6"/>
    </row>
    <row r="1665" spans="1:50">
      <c r="A1665" s="3" t="s">
        <v>905</v>
      </c>
      <c r="B1665" s="3" t="s">
        <v>906</v>
      </c>
      <c r="C1665" s="22" t="s">
        <v>87</v>
      </c>
      <c r="D1665" s="310">
        <v>3095</v>
      </c>
      <c r="E1665" s="314">
        <v>30095</v>
      </c>
      <c r="F1665" s="22" t="s">
        <v>189</v>
      </c>
      <c r="G1665" s="3" t="s">
        <v>185</v>
      </c>
      <c r="H1665" s="25">
        <v>77086</v>
      </c>
      <c r="I1665" s="19">
        <v>24</v>
      </c>
      <c r="J1665" s="22" t="s">
        <v>13</v>
      </c>
      <c r="K1665" s="22" t="s">
        <v>11</v>
      </c>
      <c r="L1665" s="19">
        <v>8</v>
      </c>
      <c r="M1665" s="20">
        <v>484574</v>
      </c>
      <c r="O1665" s="20">
        <v>403993</v>
      </c>
      <c r="Q1665" s="20">
        <v>43349</v>
      </c>
      <c r="S1665" s="20">
        <v>53924</v>
      </c>
      <c r="U1665" s="20">
        <v>543220</v>
      </c>
      <c r="W1665" s="20">
        <v>143878</v>
      </c>
      <c r="Y1665" s="20">
        <v>130002</v>
      </c>
      <c r="AA1665" s="20">
        <v>13198</v>
      </c>
      <c r="AC1665" s="20">
        <v>79667</v>
      </c>
      <c r="AE1665" s="20">
        <v>44358</v>
      </c>
      <c r="AG1665" s="20">
        <v>63313</v>
      </c>
      <c r="AI1665" s="20">
        <v>0</v>
      </c>
      <c r="AK1665" s="20">
        <v>0</v>
      </c>
      <c r="AM1665" s="20">
        <v>64831</v>
      </c>
      <c r="AO1665" s="20">
        <v>0</v>
      </c>
      <c r="AQ1665" s="21">
        <v>2068307</v>
      </c>
      <c r="AR1665" s="24"/>
      <c r="AS1665" s="20">
        <v>0</v>
      </c>
      <c r="AU1665" s="25">
        <v>24144</v>
      </c>
      <c r="AW1665" s="22" t="str">
        <f t="shared" si="25"/>
        <v>No</v>
      </c>
      <c r="AX1665" s="6"/>
    </row>
    <row r="1666" spans="1:50">
      <c r="A1666" s="3" t="s">
        <v>6419</v>
      </c>
      <c r="B1666" s="3" t="s">
        <v>720</v>
      </c>
      <c r="C1666" s="22" t="s">
        <v>21</v>
      </c>
      <c r="D1666" s="310">
        <v>9168</v>
      </c>
      <c r="E1666" s="314">
        <v>90168</v>
      </c>
      <c r="F1666" s="22" t="s">
        <v>187</v>
      </c>
      <c r="G1666" s="3" t="s">
        <v>5166</v>
      </c>
      <c r="H1666" s="25">
        <v>1723634</v>
      </c>
      <c r="I1666" s="19">
        <v>24</v>
      </c>
      <c r="J1666" s="22" t="s">
        <v>23</v>
      </c>
      <c r="K1666" s="22" t="s">
        <v>14</v>
      </c>
      <c r="L1666" s="19">
        <v>8</v>
      </c>
      <c r="M1666" s="20">
        <v>0</v>
      </c>
      <c r="O1666" s="20">
        <v>0</v>
      </c>
      <c r="Q1666" s="20">
        <v>0</v>
      </c>
      <c r="S1666" s="20">
        <v>0</v>
      </c>
      <c r="U1666" s="20">
        <v>0</v>
      </c>
      <c r="W1666" s="20">
        <v>0</v>
      </c>
      <c r="Y1666" s="20">
        <v>0</v>
      </c>
      <c r="AA1666" s="20">
        <v>0</v>
      </c>
      <c r="AC1666" s="20">
        <v>0</v>
      </c>
      <c r="AE1666" s="20">
        <v>0</v>
      </c>
      <c r="AG1666" s="20">
        <v>0</v>
      </c>
      <c r="AI1666" s="20">
        <v>0</v>
      </c>
      <c r="AK1666" s="20">
        <v>0</v>
      </c>
      <c r="AM1666" s="20">
        <v>0</v>
      </c>
      <c r="AO1666" s="20">
        <v>1006960</v>
      </c>
      <c r="AQ1666" s="21">
        <v>1006960</v>
      </c>
      <c r="AR1666" s="24"/>
      <c r="AS1666" s="20">
        <v>0</v>
      </c>
      <c r="AU1666" s="25">
        <v>6530</v>
      </c>
      <c r="AW1666" s="22" t="str">
        <f t="shared" si="25"/>
        <v>No</v>
      </c>
      <c r="AX1666" s="6"/>
    </row>
    <row r="1667" spans="1:50">
      <c r="A1667" s="3" t="s">
        <v>6420</v>
      </c>
      <c r="B1667" s="3" t="s">
        <v>270</v>
      </c>
      <c r="C1667" s="22" t="s">
        <v>103</v>
      </c>
      <c r="D1667" s="310">
        <v>6001</v>
      </c>
      <c r="E1667" s="314">
        <v>60001</v>
      </c>
      <c r="F1667" s="22" t="s">
        <v>187</v>
      </c>
      <c r="G1667" s="3" t="s">
        <v>5166</v>
      </c>
      <c r="H1667" s="25">
        <v>196651</v>
      </c>
      <c r="I1667" s="19">
        <v>24</v>
      </c>
      <c r="J1667" s="22" t="s">
        <v>12</v>
      </c>
      <c r="K1667" s="22" t="s">
        <v>11</v>
      </c>
      <c r="L1667" s="19">
        <v>8</v>
      </c>
      <c r="M1667" s="20">
        <v>0</v>
      </c>
      <c r="O1667" s="20">
        <v>0</v>
      </c>
      <c r="Q1667" s="20">
        <v>0</v>
      </c>
      <c r="S1667" s="20">
        <v>0</v>
      </c>
      <c r="U1667" s="20">
        <v>0</v>
      </c>
      <c r="W1667" s="20">
        <v>0</v>
      </c>
      <c r="Y1667" s="20">
        <v>0</v>
      </c>
      <c r="AA1667" s="20">
        <v>0</v>
      </c>
      <c r="AC1667" s="20">
        <v>0</v>
      </c>
      <c r="AE1667" s="20">
        <v>0</v>
      </c>
      <c r="AG1667" s="20">
        <v>0</v>
      </c>
      <c r="AI1667" s="20">
        <v>0</v>
      </c>
      <c r="AK1667" s="20">
        <v>0</v>
      </c>
      <c r="AM1667" s="20">
        <v>0</v>
      </c>
      <c r="AO1667" s="20">
        <v>1557747</v>
      </c>
      <c r="AQ1667" s="21">
        <v>1557747</v>
      </c>
      <c r="AR1667" s="24"/>
      <c r="AS1667" s="20">
        <v>0</v>
      </c>
      <c r="AU1667" s="25">
        <v>23847</v>
      </c>
      <c r="AW1667" s="22" t="str">
        <f t="shared" ref="AW1667:AW1730" si="26">IF(AV1667&amp;AT1667&amp;AR1667&amp;AP1667&amp;AN1667&amp;AL1667&amp;AJ1667&amp;AH1667&amp;AF1667&amp;AD1667&amp;AB1667&amp;Z1667&amp;X1667&amp;V1667&amp;P1667&amp;R1667&amp;T1667&amp;N1667&lt;&gt;"","Yes","No")</f>
        <v>No</v>
      </c>
      <c r="AX1667" s="6"/>
    </row>
    <row r="1668" spans="1:50">
      <c r="A1668" s="3" t="s">
        <v>301</v>
      </c>
      <c r="B1668" s="3" t="s">
        <v>302</v>
      </c>
      <c r="C1668" s="22" t="s">
        <v>64</v>
      </c>
      <c r="D1668" s="310">
        <v>8019</v>
      </c>
      <c r="E1668" s="314">
        <v>80019</v>
      </c>
      <c r="F1668" s="22" t="s">
        <v>189</v>
      </c>
      <c r="G1668" s="3" t="s">
        <v>5166</v>
      </c>
      <c r="H1668" s="25">
        <v>81955</v>
      </c>
      <c r="I1668" s="19">
        <v>24</v>
      </c>
      <c r="J1668" s="22" t="s">
        <v>13</v>
      </c>
      <c r="K1668" s="22" t="s">
        <v>14</v>
      </c>
      <c r="L1668" s="19">
        <v>6</v>
      </c>
      <c r="M1668" s="20">
        <v>0</v>
      </c>
      <c r="O1668" s="20">
        <v>0</v>
      </c>
      <c r="Q1668" s="20">
        <v>0</v>
      </c>
      <c r="S1668" s="20">
        <v>0</v>
      </c>
      <c r="U1668" s="20">
        <v>0</v>
      </c>
      <c r="W1668" s="20">
        <v>0</v>
      </c>
      <c r="Y1668" s="20">
        <v>0</v>
      </c>
      <c r="AA1668" s="20">
        <v>0</v>
      </c>
      <c r="AC1668" s="20">
        <v>0</v>
      </c>
      <c r="AE1668" s="20">
        <v>0</v>
      </c>
      <c r="AG1668" s="20">
        <v>0</v>
      </c>
      <c r="AI1668" s="20">
        <v>0</v>
      </c>
      <c r="AK1668" s="20">
        <v>0</v>
      </c>
      <c r="AM1668" s="20">
        <v>0</v>
      </c>
      <c r="AO1668" s="20">
        <v>1574148</v>
      </c>
      <c r="AQ1668" s="21">
        <v>1574148</v>
      </c>
      <c r="AR1668" s="24"/>
      <c r="AS1668" s="20">
        <v>0</v>
      </c>
      <c r="AU1668" s="25">
        <v>21340</v>
      </c>
      <c r="AW1668" s="22" t="str">
        <f t="shared" si="26"/>
        <v>No</v>
      </c>
      <c r="AX1668" s="6"/>
    </row>
    <row r="1669" spans="1:50">
      <c r="A1669" s="3" t="s">
        <v>6419</v>
      </c>
      <c r="B1669" s="3" t="s">
        <v>720</v>
      </c>
      <c r="C1669" s="22" t="s">
        <v>21</v>
      </c>
      <c r="D1669" s="310">
        <v>9168</v>
      </c>
      <c r="E1669" s="314">
        <v>90168</v>
      </c>
      <c r="F1669" s="22" t="s">
        <v>187</v>
      </c>
      <c r="G1669" s="3" t="s">
        <v>5166</v>
      </c>
      <c r="H1669" s="25">
        <v>1723634</v>
      </c>
      <c r="I1669" s="19">
        <v>24</v>
      </c>
      <c r="J1669" s="22" t="s">
        <v>12</v>
      </c>
      <c r="K1669" s="22" t="s">
        <v>14</v>
      </c>
      <c r="L1669" s="19">
        <v>6</v>
      </c>
      <c r="M1669" s="20">
        <v>0</v>
      </c>
      <c r="O1669" s="20">
        <v>0</v>
      </c>
      <c r="Q1669" s="20">
        <v>0</v>
      </c>
      <c r="S1669" s="20">
        <v>0</v>
      </c>
      <c r="U1669" s="20">
        <v>0</v>
      </c>
      <c r="W1669" s="20">
        <v>0</v>
      </c>
      <c r="Y1669" s="20">
        <v>0</v>
      </c>
      <c r="AA1669" s="20">
        <v>0</v>
      </c>
      <c r="AC1669" s="20">
        <v>0</v>
      </c>
      <c r="AE1669" s="20">
        <v>0</v>
      </c>
      <c r="AG1669" s="20">
        <v>0</v>
      </c>
      <c r="AI1669" s="20">
        <v>0</v>
      </c>
      <c r="AK1669" s="20">
        <v>0</v>
      </c>
      <c r="AM1669" s="20">
        <v>0</v>
      </c>
      <c r="AO1669" s="20">
        <v>1288543</v>
      </c>
      <c r="AQ1669" s="21">
        <v>1288543</v>
      </c>
      <c r="AR1669" s="24"/>
      <c r="AS1669" s="20">
        <v>0</v>
      </c>
      <c r="AU1669" s="25">
        <v>11855</v>
      </c>
      <c r="AW1669" s="22" t="str">
        <f t="shared" si="26"/>
        <v>No</v>
      </c>
      <c r="AX1669" s="6"/>
    </row>
    <row r="1670" spans="1:50">
      <c r="A1670" s="3" t="s">
        <v>4703</v>
      </c>
      <c r="B1670" s="3" t="s">
        <v>422</v>
      </c>
      <c r="C1670" s="22" t="s">
        <v>21</v>
      </c>
      <c r="D1670" s="310" t="s">
        <v>4704</v>
      </c>
      <c r="E1670" s="314" t="s">
        <v>4705</v>
      </c>
      <c r="F1670" s="22" t="s">
        <v>187</v>
      </c>
      <c r="G1670" s="3" t="s">
        <v>222</v>
      </c>
      <c r="H1670" s="25">
        <v>0</v>
      </c>
      <c r="I1670" s="19">
        <v>24</v>
      </c>
      <c r="J1670" s="22" t="s">
        <v>12</v>
      </c>
      <c r="K1670" s="22" t="s">
        <v>14</v>
      </c>
      <c r="L1670" s="19">
        <v>5</v>
      </c>
      <c r="M1670" s="20">
        <v>0</v>
      </c>
      <c r="O1670" s="20">
        <v>0</v>
      </c>
      <c r="Q1670" s="20">
        <v>0</v>
      </c>
      <c r="S1670" s="20">
        <v>0</v>
      </c>
      <c r="U1670" s="20">
        <v>0</v>
      </c>
      <c r="W1670" s="20">
        <v>0</v>
      </c>
      <c r="Y1670" s="20">
        <v>0</v>
      </c>
      <c r="AA1670" s="20">
        <v>0</v>
      </c>
      <c r="AC1670" s="20">
        <v>0</v>
      </c>
      <c r="AE1670" s="20">
        <v>0</v>
      </c>
      <c r="AG1670" s="20">
        <v>0</v>
      </c>
      <c r="AI1670" s="20">
        <v>0</v>
      </c>
      <c r="AK1670" s="20">
        <v>0</v>
      </c>
      <c r="AM1670" s="20">
        <v>0</v>
      </c>
      <c r="AO1670" s="20">
        <v>334623</v>
      </c>
      <c r="AQ1670" s="21">
        <v>334623</v>
      </c>
      <c r="AR1670" s="24"/>
      <c r="AS1670" s="20">
        <v>0</v>
      </c>
      <c r="AU1670" s="25">
        <v>4456</v>
      </c>
      <c r="AW1670" s="22" t="str">
        <f t="shared" si="26"/>
        <v>No</v>
      </c>
      <c r="AX1670" s="6"/>
    </row>
    <row r="1671" spans="1:50">
      <c r="A1671" s="3" t="s">
        <v>2728</v>
      </c>
      <c r="B1671" s="3" t="s">
        <v>1241</v>
      </c>
      <c r="C1671" s="22" t="s">
        <v>67</v>
      </c>
      <c r="D1671" s="310" t="s">
        <v>1518</v>
      </c>
      <c r="E1671" s="314" t="s">
        <v>1519</v>
      </c>
      <c r="F1671" s="22" t="s">
        <v>187</v>
      </c>
      <c r="G1671" s="3" t="s">
        <v>222</v>
      </c>
      <c r="H1671" s="25">
        <v>0</v>
      </c>
      <c r="I1671" s="19">
        <v>24</v>
      </c>
      <c r="J1671" s="22" t="s">
        <v>13</v>
      </c>
      <c r="K1671" s="22" t="s">
        <v>14</v>
      </c>
      <c r="L1671" s="19">
        <v>5</v>
      </c>
      <c r="M1671" s="20">
        <v>0</v>
      </c>
      <c r="O1671" s="20">
        <v>0</v>
      </c>
      <c r="Q1671" s="20">
        <v>0</v>
      </c>
      <c r="S1671" s="20">
        <v>0</v>
      </c>
      <c r="U1671" s="20">
        <v>0</v>
      </c>
      <c r="W1671" s="20">
        <v>0</v>
      </c>
      <c r="Y1671" s="20">
        <v>0</v>
      </c>
      <c r="AA1671" s="20">
        <v>0</v>
      </c>
      <c r="AC1671" s="20">
        <v>0</v>
      </c>
      <c r="AE1671" s="20">
        <v>0</v>
      </c>
      <c r="AG1671" s="20">
        <v>0</v>
      </c>
      <c r="AI1671" s="20">
        <v>0</v>
      </c>
      <c r="AK1671" s="20">
        <v>0</v>
      </c>
      <c r="AM1671" s="20">
        <v>0</v>
      </c>
      <c r="AO1671" s="20">
        <v>594182</v>
      </c>
      <c r="AQ1671" s="21">
        <v>594182</v>
      </c>
      <c r="AR1671" s="24"/>
      <c r="AS1671" s="20">
        <v>0</v>
      </c>
      <c r="AU1671" s="25">
        <v>11784</v>
      </c>
      <c r="AW1671" s="22" t="str">
        <f t="shared" si="26"/>
        <v>No</v>
      </c>
      <c r="AX1671" s="6"/>
    </row>
    <row r="1672" spans="1:50">
      <c r="A1672" s="3" t="s">
        <v>6423</v>
      </c>
      <c r="B1672" s="3" t="s">
        <v>203</v>
      </c>
      <c r="C1672" s="22" t="s">
        <v>63</v>
      </c>
      <c r="D1672" s="310">
        <v>4131</v>
      </c>
      <c r="E1672" s="314">
        <v>40131</v>
      </c>
      <c r="F1672" s="22" t="s">
        <v>187</v>
      </c>
      <c r="G1672" s="3" t="s">
        <v>5166</v>
      </c>
      <c r="H1672" s="25">
        <v>166485</v>
      </c>
      <c r="I1672" s="19">
        <v>24</v>
      </c>
      <c r="J1672" s="22" t="s">
        <v>13</v>
      </c>
      <c r="K1672" s="22" t="s">
        <v>11</v>
      </c>
      <c r="L1672" s="19">
        <v>5</v>
      </c>
      <c r="M1672" s="20">
        <v>0</v>
      </c>
      <c r="O1672" s="20">
        <v>0</v>
      </c>
      <c r="Q1672" s="20">
        <v>0</v>
      </c>
      <c r="S1672" s="20">
        <v>0</v>
      </c>
      <c r="U1672" s="20">
        <v>0</v>
      </c>
      <c r="W1672" s="20">
        <v>0</v>
      </c>
      <c r="Y1672" s="20">
        <v>0</v>
      </c>
      <c r="AA1672" s="20">
        <v>0</v>
      </c>
      <c r="AC1672" s="20">
        <v>0</v>
      </c>
      <c r="AE1672" s="20">
        <v>0</v>
      </c>
      <c r="AG1672" s="20">
        <v>0</v>
      </c>
      <c r="AI1672" s="20">
        <v>0</v>
      </c>
      <c r="AK1672" s="20">
        <v>0</v>
      </c>
      <c r="AM1672" s="20">
        <v>0</v>
      </c>
      <c r="AO1672" s="20">
        <v>469631</v>
      </c>
      <c r="AQ1672" s="21">
        <v>469631</v>
      </c>
      <c r="AR1672" s="24"/>
      <c r="AS1672" s="20">
        <v>0</v>
      </c>
      <c r="AU1672" s="25">
        <v>8947</v>
      </c>
      <c r="AW1672" s="22" t="str">
        <f t="shared" si="26"/>
        <v>No</v>
      </c>
      <c r="AX1672" s="6"/>
    </row>
    <row r="1673" spans="1:50">
      <c r="A1673" s="3" t="s">
        <v>2916</v>
      </c>
      <c r="B1673" s="3" t="s">
        <v>2917</v>
      </c>
      <c r="C1673" s="22" t="s">
        <v>57</v>
      </c>
      <c r="D1673" s="310" t="s">
        <v>2918</v>
      </c>
      <c r="E1673" s="314" t="s">
        <v>2919</v>
      </c>
      <c r="F1673" s="22" t="s">
        <v>189</v>
      </c>
      <c r="G1673" s="3" t="s">
        <v>222</v>
      </c>
      <c r="H1673" s="25">
        <v>0</v>
      </c>
      <c r="I1673" s="19">
        <v>24</v>
      </c>
      <c r="J1673" s="22" t="s">
        <v>13</v>
      </c>
      <c r="K1673" s="22" t="s">
        <v>11</v>
      </c>
      <c r="L1673" s="19">
        <v>5</v>
      </c>
      <c r="M1673" s="20">
        <v>0</v>
      </c>
      <c r="O1673" s="20">
        <v>0</v>
      </c>
      <c r="Q1673" s="20">
        <v>0</v>
      </c>
      <c r="S1673" s="20">
        <v>0</v>
      </c>
      <c r="U1673" s="20">
        <v>0</v>
      </c>
      <c r="W1673" s="20">
        <v>0</v>
      </c>
      <c r="Y1673" s="20">
        <v>0</v>
      </c>
      <c r="AA1673" s="20">
        <v>0</v>
      </c>
      <c r="AC1673" s="20">
        <v>0</v>
      </c>
      <c r="AE1673" s="20">
        <v>0</v>
      </c>
      <c r="AG1673" s="20">
        <v>0</v>
      </c>
      <c r="AI1673" s="20">
        <v>0</v>
      </c>
      <c r="AK1673" s="20">
        <v>0</v>
      </c>
      <c r="AM1673" s="20">
        <v>0</v>
      </c>
      <c r="AO1673" s="20">
        <v>533329</v>
      </c>
      <c r="AQ1673" s="21">
        <v>533329</v>
      </c>
      <c r="AR1673" s="24"/>
      <c r="AS1673" s="20">
        <v>0</v>
      </c>
      <c r="AU1673" s="25">
        <v>7364</v>
      </c>
      <c r="AW1673" s="22" t="str">
        <f t="shared" si="26"/>
        <v>No</v>
      </c>
      <c r="AX1673" s="6"/>
    </row>
    <row r="1674" spans="1:50">
      <c r="A1674" s="3" t="s">
        <v>905</v>
      </c>
      <c r="B1674" s="3" t="s">
        <v>906</v>
      </c>
      <c r="C1674" s="22" t="s">
        <v>87</v>
      </c>
      <c r="D1674" s="310">
        <v>3095</v>
      </c>
      <c r="E1674" s="314">
        <v>30095</v>
      </c>
      <c r="F1674" s="22" t="s">
        <v>189</v>
      </c>
      <c r="G1674" s="3" t="s">
        <v>185</v>
      </c>
      <c r="H1674" s="25">
        <v>77086</v>
      </c>
      <c r="I1674" s="19">
        <v>24</v>
      </c>
      <c r="J1674" s="22" t="s">
        <v>23</v>
      </c>
      <c r="K1674" s="22" t="s">
        <v>11</v>
      </c>
      <c r="L1674" s="19">
        <v>4</v>
      </c>
      <c r="M1674" s="20">
        <v>135086</v>
      </c>
      <c r="O1674" s="20">
        <v>112620</v>
      </c>
      <c r="Q1674" s="20">
        <v>12085</v>
      </c>
      <c r="S1674" s="20">
        <v>15032</v>
      </c>
      <c r="U1674" s="20">
        <v>151435</v>
      </c>
      <c r="W1674" s="20">
        <v>40109</v>
      </c>
      <c r="Y1674" s="20">
        <v>36241</v>
      </c>
      <c r="AA1674" s="20">
        <v>3679</v>
      </c>
      <c r="AC1674" s="20">
        <v>22209</v>
      </c>
      <c r="AE1674" s="20">
        <v>12366</v>
      </c>
      <c r="AG1674" s="20">
        <v>17650</v>
      </c>
      <c r="AI1674" s="20">
        <v>0</v>
      </c>
      <c r="AK1674" s="20">
        <v>0</v>
      </c>
      <c r="AM1674" s="20">
        <v>18073</v>
      </c>
      <c r="AO1674" s="20">
        <v>0</v>
      </c>
      <c r="AQ1674" s="21">
        <v>576585</v>
      </c>
      <c r="AR1674" s="24"/>
      <c r="AS1674" s="20">
        <v>0</v>
      </c>
      <c r="AU1674" s="25">
        <v>5434</v>
      </c>
      <c r="AW1674" s="22" t="str">
        <f t="shared" si="26"/>
        <v>No</v>
      </c>
      <c r="AX1674" s="6"/>
    </row>
    <row r="1675" spans="1:50">
      <c r="A1675" s="3" t="s">
        <v>5591</v>
      </c>
      <c r="B1675" s="3" t="s">
        <v>1561</v>
      </c>
      <c r="C1675" s="22" t="s">
        <v>67</v>
      </c>
      <c r="D1675" s="310" t="s">
        <v>1562</v>
      </c>
      <c r="E1675" s="314" t="s">
        <v>1563</v>
      </c>
      <c r="F1675" s="22" t="s">
        <v>187</v>
      </c>
      <c r="G1675" s="3" t="s">
        <v>222</v>
      </c>
      <c r="H1675" s="25">
        <v>0</v>
      </c>
      <c r="I1675" s="19">
        <v>24</v>
      </c>
      <c r="J1675" s="22" t="s">
        <v>13</v>
      </c>
      <c r="K1675" s="22" t="s">
        <v>11</v>
      </c>
      <c r="L1675" s="19">
        <v>3</v>
      </c>
      <c r="M1675" s="20">
        <v>0</v>
      </c>
      <c r="O1675" s="20">
        <v>0</v>
      </c>
      <c r="Q1675" s="20">
        <v>0</v>
      </c>
      <c r="S1675" s="20">
        <v>0</v>
      </c>
      <c r="U1675" s="20">
        <v>0</v>
      </c>
      <c r="W1675" s="20">
        <v>0</v>
      </c>
      <c r="Y1675" s="20">
        <v>0</v>
      </c>
      <c r="AA1675" s="20">
        <v>0</v>
      </c>
      <c r="AC1675" s="20">
        <v>0</v>
      </c>
      <c r="AE1675" s="20">
        <v>0</v>
      </c>
      <c r="AG1675" s="20">
        <v>0</v>
      </c>
      <c r="AI1675" s="20">
        <v>0</v>
      </c>
      <c r="AK1675" s="20">
        <v>0</v>
      </c>
      <c r="AM1675" s="20">
        <v>0</v>
      </c>
      <c r="AO1675" s="20">
        <v>689754</v>
      </c>
      <c r="AQ1675" s="21">
        <v>689754</v>
      </c>
      <c r="AR1675" s="24"/>
      <c r="AS1675" s="20">
        <v>0</v>
      </c>
      <c r="AU1675" s="25">
        <v>10404</v>
      </c>
      <c r="AW1675" s="22" t="str">
        <f t="shared" si="26"/>
        <v>No</v>
      </c>
      <c r="AX1675" s="6"/>
    </row>
    <row r="1676" spans="1:50">
      <c r="A1676" s="3" t="s">
        <v>2678</v>
      </c>
      <c r="B1676" s="3" t="s">
        <v>352</v>
      </c>
      <c r="C1676" s="22" t="s">
        <v>56</v>
      </c>
      <c r="D1676" s="310" t="s">
        <v>2679</v>
      </c>
      <c r="E1676" s="314" t="s">
        <v>2680</v>
      </c>
      <c r="F1676" s="22" t="s">
        <v>189</v>
      </c>
      <c r="G1676" s="3" t="s">
        <v>222</v>
      </c>
      <c r="H1676" s="25">
        <v>0</v>
      </c>
      <c r="I1676" s="19">
        <v>24</v>
      </c>
      <c r="J1676" s="22" t="s">
        <v>13</v>
      </c>
      <c r="K1676" s="22" t="s">
        <v>11</v>
      </c>
      <c r="L1676" s="19">
        <v>2</v>
      </c>
      <c r="M1676" s="20">
        <v>0</v>
      </c>
      <c r="O1676" s="20">
        <v>0</v>
      </c>
      <c r="Q1676" s="20">
        <v>0</v>
      </c>
      <c r="S1676" s="20">
        <v>0</v>
      </c>
      <c r="U1676" s="20">
        <v>0</v>
      </c>
      <c r="W1676" s="20">
        <v>0</v>
      </c>
      <c r="Y1676" s="20">
        <v>0</v>
      </c>
      <c r="AA1676" s="20">
        <v>0</v>
      </c>
      <c r="AC1676" s="20">
        <v>0</v>
      </c>
      <c r="AE1676" s="20">
        <v>0</v>
      </c>
      <c r="AG1676" s="20">
        <v>0</v>
      </c>
      <c r="AI1676" s="20">
        <v>0</v>
      </c>
      <c r="AK1676" s="20">
        <v>0</v>
      </c>
      <c r="AM1676" s="20">
        <v>0</v>
      </c>
      <c r="AO1676" s="20">
        <v>186433</v>
      </c>
      <c r="AQ1676" s="21">
        <v>186433</v>
      </c>
      <c r="AR1676" s="24"/>
      <c r="AS1676" s="20">
        <v>0</v>
      </c>
      <c r="AU1676" s="25">
        <v>3380</v>
      </c>
      <c r="AW1676" s="22" t="str">
        <f t="shared" si="26"/>
        <v>No</v>
      </c>
      <c r="AX1676" s="6"/>
    </row>
    <row r="1677" spans="1:50">
      <c r="A1677" s="3" t="s">
        <v>6418</v>
      </c>
      <c r="B1677" s="3" t="s">
        <v>242</v>
      </c>
      <c r="C1677" s="22" t="s">
        <v>116</v>
      </c>
      <c r="D1677" s="310">
        <v>3089</v>
      </c>
      <c r="E1677" s="314">
        <v>30089</v>
      </c>
      <c r="F1677" s="22" t="s">
        <v>189</v>
      </c>
      <c r="G1677" s="3" t="s">
        <v>5166</v>
      </c>
      <c r="H1677" s="25">
        <v>70350</v>
      </c>
      <c r="I1677" s="19">
        <v>24</v>
      </c>
      <c r="J1677" s="22" t="s">
        <v>12</v>
      </c>
      <c r="K1677" s="22" t="s">
        <v>11</v>
      </c>
      <c r="L1677" s="19">
        <v>1</v>
      </c>
      <c r="M1677" s="20">
        <v>0</v>
      </c>
      <c r="O1677" s="20">
        <v>0</v>
      </c>
      <c r="Q1677" s="20">
        <v>0</v>
      </c>
      <c r="S1677" s="20">
        <v>0</v>
      </c>
      <c r="U1677" s="20">
        <v>0</v>
      </c>
      <c r="W1677" s="20">
        <v>0</v>
      </c>
      <c r="Y1677" s="20">
        <v>0</v>
      </c>
      <c r="AA1677" s="20">
        <v>0</v>
      </c>
      <c r="AC1677" s="20">
        <v>0</v>
      </c>
      <c r="AE1677" s="20">
        <v>0</v>
      </c>
      <c r="AG1677" s="20">
        <v>0</v>
      </c>
      <c r="AI1677" s="20">
        <v>0</v>
      </c>
      <c r="AK1677" s="20">
        <v>0</v>
      </c>
      <c r="AM1677" s="20">
        <v>0</v>
      </c>
      <c r="AO1677" s="20">
        <v>56621</v>
      </c>
      <c r="AQ1677" s="21">
        <v>56621</v>
      </c>
      <c r="AR1677" s="24"/>
      <c r="AS1677" s="20">
        <v>0</v>
      </c>
      <c r="AU1677" s="25">
        <v>852</v>
      </c>
      <c r="AW1677" s="22" t="str">
        <f t="shared" si="26"/>
        <v>No</v>
      </c>
      <c r="AX1677" s="6"/>
    </row>
    <row r="1678" spans="1:50">
      <c r="A1678" s="3" t="s">
        <v>2165</v>
      </c>
      <c r="B1678" s="3" t="s">
        <v>2166</v>
      </c>
      <c r="C1678" s="22" t="s">
        <v>61</v>
      </c>
      <c r="D1678" s="310" t="s">
        <v>2167</v>
      </c>
      <c r="E1678" s="314" t="s">
        <v>2168</v>
      </c>
      <c r="F1678" s="22" t="s">
        <v>235</v>
      </c>
      <c r="G1678" s="3" t="s">
        <v>222</v>
      </c>
      <c r="H1678" s="25">
        <v>0</v>
      </c>
      <c r="I1678" s="19">
        <v>23</v>
      </c>
      <c r="J1678" s="22" t="s">
        <v>12</v>
      </c>
      <c r="K1678" s="22" t="s">
        <v>11</v>
      </c>
      <c r="L1678" s="19">
        <v>23</v>
      </c>
      <c r="M1678" s="20">
        <v>0</v>
      </c>
      <c r="O1678" s="20">
        <v>0</v>
      </c>
      <c r="Q1678" s="20">
        <v>0</v>
      </c>
      <c r="S1678" s="20">
        <v>0</v>
      </c>
      <c r="U1678" s="20">
        <v>0</v>
      </c>
      <c r="W1678" s="20">
        <v>0</v>
      </c>
      <c r="Y1678" s="20">
        <v>0</v>
      </c>
      <c r="AA1678" s="20">
        <v>0</v>
      </c>
      <c r="AC1678" s="20">
        <v>0</v>
      </c>
      <c r="AE1678" s="20">
        <v>0</v>
      </c>
      <c r="AG1678" s="20">
        <v>0</v>
      </c>
      <c r="AI1678" s="20">
        <v>0</v>
      </c>
      <c r="AK1678" s="20">
        <v>0</v>
      </c>
      <c r="AM1678" s="20">
        <v>0</v>
      </c>
      <c r="AO1678" s="20">
        <v>1682910</v>
      </c>
      <c r="AQ1678" s="21">
        <v>1682910</v>
      </c>
      <c r="AR1678" s="24"/>
      <c r="AS1678" s="20">
        <v>0</v>
      </c>
      <c r="AU1678" s="25">
        <v>46932</v>
      </c>
      <c r="AW1678" s="22" t="str">
        <f t="shared" si="26"/>
        <v>No</v>
      </c>
      <c r="AX1678" s="6"/>
    </row>
    <row r="1679" spans="1:50">
      <c r="A1679" s="3" t="s">
        <v>5983</v>
      </c>
      <c r="B1679" s="3" t="s">
        <v>5814</v>
      </c>
      <c r="C1679" s="22" t="s">
        <v>103</v>
      </c>
      <c r="D1679" s="310" t="s">
        <v>3598</v>
      </c>
      <c r="E1679" s="314" t="s">
        <v>3599</v>
      </c>
      <c r="F1679" s="22" t="s">
        <v>189</v>
      </c>
      <c r="G1679" s="3" t="s">
        <v>222</v>
      </c>
      <c r="H1679" s="25">
        <v>0</v>
      </c>
      <c r="I1679" s="19">
        <v>23</v>
      </c>
      <c r="J1679" s="22" t="s">
        <v>12</v>
      </c>
      <c r="K1679" s="22" t="s">
        <v>11</v>
      </c>
      <c r="L1679" s="19">
        <v>23</v>
      </c>
      <c r="M1679" s="20">
        <v>0</v>
      </c>
      <c r="O1679" s="20">
        <v>0</v>
      </c>
      <c r="Q1679" s="20">
        <v>0</v>
      </c>
      <c r="S1679" s="20">
        <v>0</v>
      </c>
      <c r="U1679" s="20">
        <v>0</v>
      </c>
      <c r="W1679" s="20">
        <v>0</v>
      </c>
      <c r="Y1679" s="20">
        <v>0</v>
      </c>
      <c r="AA1679" s="20">
        <v>0</v>
      </c>
      <c r="AC1679" s="20">
        <v>0</v>
      </c>
      <c r="AE1679" s="20">
        <v>0</v>
      </c>
      <c r="AG1679" s="20">
        <v>0</v>
      </c>
      <c r="AI1679" s="20">
        <v>0</v>
      </c>
      <c r="AK1679" s="20">
        <v>0</v>
      </c>
      <c r="AM1679" s="20">
        <v>0</v>
      </c>
      <c r="AO1679" s="20">
        <v>1512896</v>
      </c>
      <c r="AQ1679" s="21">
        <v>1512896</v>
      </c>
      <c r="AR1679" s="24"/>
      <c r="AS1679" s="20">
        <v>0</v>
      </c>
      <c r="AU1679" s="25">
        <v>38734</v>
      </c>
      <c r="AW1679" s="22" t="str">
        <f t="shared" si="26"/>
        <v>No</v>
      </c>
      <c r="AX1679" s="6"/>
    </row>
    <row r="1680" spans="1:50">
      <c r="A1680" s="3" t="s">
        <v>5981</v>
      </c>
      <c r="B1680" s="3" t="s">
        <v>433</v>
      </c>
      <c r="C1680" s="22" t="s">
        <v>67</v>
      </c>
      <c r="D1680" s="310">
        <v>2160</v>
      </c>
      <c r="E1680" s="314">
        <v>20160</v>
      </c>
      <c r="F1680" s="22" t="s">
        <v>201</v>
      </c>
      <c r="G1680" s="3" t="s">
        <v>5166</v>
      </c>
      <c r="H1680" s="25">
        <v>18351295</v>
      </c>
      <c r="I1680" s="19">
        <v>23</v>
      </c>
      <c r="J1680" s="22" t="s">
        <v>23</v>
      </c>
      <c r="K1680" s="22" t="s">
        <v>11</v>
      </c>
      <c r="L1680" s="19">
        <v>23</v>
      </c>
      <c r="M1680" s="20">
        <v>0</v>
      </c>
      <c r="O1680" s="20">
        <v>0</v>
      </c>
      <c r="Q1680" s="20">
        <v>0</v>
      </c>
      <c r="S1680" s="20">
        <v>0</v>
      </c>
      <c r="U1680" s="20">
        <v>0</v>
      </c>
      <c r="W1680" s="20">
        <v>0</v>
      </c>
      <c r="Y1680" s="20">
        <v>0</v>
      </c>
      <c r="AA1680" s="20">
        <v>0</v>
      </c>
      <c r="AC1680" s="20">
        <v>0</v>
      </c>
      <c r="AE1680" s="20">
        <v>0</v>
      </c>
      <c r="AG1680" s="20">
        <v>0</v>
      </c>
      <c r="AI1680" s="20">
        <v>0</v>
      </c>
      <c r="AK1680" s="20">
        <v>0</v>
      </c>
      <c r="AM1680" s="20">
        <v>0</v>
      </c>
      <c r="AO1680" s="20">
        <v>4640314</v>
      </c>
      <c r="AQ1680" s="21">
        <v>4640314</v>
      </c>
      <c r="AR1680" s="24"/>
      <c r="AS1680" s="20">
        <v>0</v>
      </c>
      <c r="AU1680" s="25">
        <v>26054</v>
      </c>
      <c r="AW1680" s="22" t="str">
        <f t="shared" si="26"/>
        <v>No</v>
      </c>
      <c r="AX1680" s="6"/>
    </row>
    <row r="1681" spans="1:50">
      <c r="A1681" s="3" t="s">
        <v>2352</v>
      </c>
      <c r="B1681" s="3" t="s">
        <v>2353</v>
      </c>
      <c r="C1681" s="22" t="s">
        <v>61</v>
      </c>
      <c r="D1681" s="310" t="s">
        <v>2354</v>
      </c>
      <c r="E1681" s="314" t="s">
        <v>2355</v>
      </c>
      <c r="F1681" s="22" t="s">
        <v>187</v>
      </c>
      <c r="G1681" s="3" t="s">
        <v>222</v>
      </c>
      <c r="H1681" s="25">
        <v>0</v>
      </c>
      <c r="I1681" s="19">
        <v>23</v>
      </c>
      <c r="J1681" s="22" t="s">
        <v>12</v>
      </c>
      <c r="K1681" s="22" t="s">
        <v>11</v>
      </c>
      <c r="L1681" s="19">
        <v>23</v>
      </c>
      <c r="M1681" s="20">
        <v>0</v>
      </c>
      <c r="O1681" s="20">
        <v>0</v>
      </c>
      <c r="Q1681" s="20">
        <v>0</v>
      </c>
      <c r="S1681" s="20">
        <v>0</v>
      </c>
      <c r="U1681" s="20">
        <v>0</v>
      </c>
      <c r="W1681" s="20">
        <v>0</v>
      </c>
      <c r="Y1681" s="20">
        <v>0</v>
      </c>
      <c r="AA1681" s="20">
        <v>0</v>
      </c>
      <c r="AC1681" s="20">
        <v>0</v>
      </c>
      <c r="AE1681" s="20">
        <v>0</v>
      </c>
      <c r="AG1681" s="20">
        <v>0</v>
      </c>
      <c r="AI1681" s="20">
        <v>0</v>
      </c>
      <c r="AK1681" s="20">
        <v>0</v>
      </c>
      <c r="AM1681" s="20">
        <v>0</v>
      </c>
      <c r="AO1681" s="20">
        <v>1496750</v>
      </c>
      <c r="AQ1681" s="21">
        <v>1496750</v>
      </c>
      <c r="AR1681" s="24"/>
      <c r="AS1681" s="20">
        <v>0</v>
      </c>
      <c r="AU1681" s="25">
        <v>22425</v>
      </c>
      <c r="AW1681" s="22" t="str">
        <f t="shared" si="26"/>
        <v>No</v>
      </c>
      <c r="AX1681" s="6"/>
    </row>
    <row r="1682" spans="1:50">
      <c r="A1682" s="3" t="s">
        <v>6425</v>
      </c>
      <c r="B1682" s="3" t="s">
        <v>5244</v>
      </c>
      <c r="C1682" s="22" t="s">
        <v>44</v>
      </c>
      <c r="D1682" s="310" t="s">
        <v>4107</v>
      </c>
      <c r="E1682" s="314" t="s">
        <v>4108</v>
      </c>
      <c r="F1682" s="22" t="s">
        <v>235</v>
      </c>
      <c r="G1682" s="3" t="s">
        <v>222</v>
      </c>
      <c r="H1682" s="25">
        <v>0</v>
      </c>
      <c r="I1682" s="19">
        <v>23</v>
      </c>
      <c r="J1682" s="22" t="s">
        <v>12</v>
      </c>
      <c r="K1682" s="22" t="s">
        <v>11</v>
      </c>
      <c r="L1682" s="19">
        <v>23</v>
      </c>
      <c r="M1682" s="20">
        <v>0</v>
      </c>
      <c r="O1682" s="20">
        <v>0</v>
      </c>
      <c r="Q1682" s="20">
        <v>0</v>
      </c>
      <c r="S1682" s="20">
        <v>0</v>
      </c>
      <c r="U1682" s="20">
        <v>0</v>
      </c>
      <c r="W1682" s="20">
        <v>0</v>
      </c>
      <c r="Y1682" s="20">
        <v>0</v>
      </c>
      <c r="AA1682" s="20">
        <v>0</v>
      </c>
      <c r="AC1682" s="20">
        <v>0</v>
      </c>
      <c r="AE1682" s="20">
        <v>0</v>
      </c>
      <c r="AG1682" s="20">
        <v>0</v>
      </c>
      <c r="AI1682" s="20">
        <v>0</v>
      </c>
      <c r="AK1682" s="20">
        <v>0</v>
      </c>
      <c r="AM1682" s="20">
        <v>0</v>
      </c>
      <c r="AO1682" s="20">
        <v>1058637</v>
      </c>
      <c r="AQ1682" s="21">
        <v>1058637</v>
      </c>
      <c r="AR1682" s="24"/>
      <c r="AS1682" s="20">
        <v>0</v>
      </c>
      <c r="AU1682" s="25">
        <v>22789</v>
      </c>
      <c r="AW1682" s="22" t="str">
        <f t="shared" si="26"/>
        <v>No</v>
      </c>
      <c r="AX1682" s="6"/>
    </row>
    <row r="1683" spans="1:50">
      <c r="A1683" s="3" t="s">
        <v>4591</v>
      </c>
      <c r="B1683" s="3" t="s">
        <v>4592</v>
      </c>
      <c r="C1683" s="22" t="s">
        <v>64</v>
      </c>
      <c r="D1683" s="310" t="s">
        <v>4593</v>
      </c>
      <c r="E1683" s="314" t="s">
        <v>4594</v>
      </c>
      <c r="F1683" s="22" t="s">
        <v>235</v>
      </c>
      <c r="G1683" s="3" t="s">
        <v>222</v>
      </c>
      <c r="H1683" s="25">
        <v>0</v>
      </c>
      <c r="I1683" s="19">
        <v>23</v>
      </c>
      <c r="J1683" s="22" t="s">
        <v>12</v>
      </c>
      <c r="K1683" s="22" t="s">
        <v>11</v>
      </c>
      <c r="L1683" s="19">
        <v>23</v>
      </c>
      <c r="M1683" s="20">
        <v>0</v>
      </c>
      <c r="O1683" s="20">
        <v>0</v>
      </c>
      <c r="Q1683" s="20">
        <v>0</v>
      </c>
      <c r="S1683" s="20">
        <v>0</v>
      </c>
      <c r="U1683" s="20">
        <v>0</v>
      </c>
      <c r="W1683" s="20">
        <v>0</v>
      </c>
      <c r="Y1683" s="20">
        <v>0</v>
      </c>
      <c r="AA1683" s="20">
        <v>0</v>
      </c>
      <c r="AC1683" s="20">
        <v>0</v>
      </c>
      <c r="AE1683" s="20">
        <v>0</v>
      </c>
      <c r="AG1683" s="20">
        <v>0</v>
      </c>
      <c r="AI1683" s="20">
        <v>0</v>
      </c>
      <c r="AK1683" s="20">
        <v>0</v>
      </c>
      <c r="AM1683" s="20">
        <v>0</v>
      </c>
      <c r="AO1683" s="20">
        <v>1670786</v>
      </c>
      <c r="AQ1683" s="21">
        <v>1670786</v>
      </c>
      <c r="AR1683" s="24"/>
      <c r="AS1683" s="20">
        <v>0</v>
      </c>
      <c r="AU1683" s="25">
        <v>33372</v>
      </c>
      <c r="AW1683" s="22" t="str">
        <f t="shared" si="26"/>
        <v>No</v>
      </c>
      <c r="AX1683" s="6"/>
    </row>
    <row r="1684" spans="1:50">
      <c r="A1684" s="3" t="s">
        <v>6428</v>
      </c>
      <c r="B1684" s="3" t="s">
        <v>186</v>
      </c>
      <c r="C1684" s="22" t="s">
        <v>21</v>
      </c>
      <c r="D1684" s="310">
        <v>9119</v>
      </c>
      <c r="E1684" s="314">
        <v>90119</v>
      </c>
      <c r="F1684" s="22" t="s">
        <v>187</v>
      </c>
      <c r="G1684" s="3" t="s">
        <v>185</v>
      </c>
      <c r="H1684" s="25">
        <v>583681</v>
      </c>
      <c r="I1684" s="19">
        <v>23</v>
      </c>
      <c r="J1684" s="22" t="s">
        <v>13</v>
      </c>
      <c r="K1684" s="22" t="s">
        <v>11</v>
      </c>
      <c r="L1684" s="19">
        <v>23</v>
      </c>
      <c r="M1684" s="20">
        <v>1360244</v>
      </c>
      <c r="O1684" s="20">
        <v>619998</v>
      </c>
      <c r="Q1684" s="20">
        <v>1249</v>
      </c>
      <c r="S1684" s="20">
        <v>2832</v>
      </c>
      <c r="U1684" s="20">
        <v>213040</v>
      </c>
      <c r="W1684" s="20">
        <v>185398</v>
      </c>
      <c r="Y1684" s="20">
        <v>183085</v>
      </c>
      <c r="AA1684" s="20">
        <v>20630</v>
      </c>
      <c r="AC1684" s="20">
        <v>275851</v>
      </c>
      <c r="AE1684" s="20">
        <v>16972</v>
      </c>
      <c r="AG1684" s="20">
        <v>30100</v>
      </c>
      <c r="AI1684" s="20">
        <v>0</v>
      </c>
      <c r="AK1684" s="20">
        <v>0</v>
      </c>
      <c r="AM1684" s="20">
        <v>289273</v>
      </c>
      <c r="AO1684" s="20">
        <v>0</v>
      </c>
      <c r="AQ1684" s="21">
        <v>3198672</v>
      </c>
      <c r="AR1684" s="24"/>
      <c r="AS1684" s="20">
        <v>0</v>
      </c>
      <c r="AU1684" s="25">
        <v>41320</v>
      </c>
      <c r="AW1684" s="22" t="str">
        <f t="shared" si="26"/>
        <v>No</v>
      </c>
      <c r="AX1684" s="6"/>
    </row>
    <row r="1685" spans="1:50">
      <c r="A1685" s="3" t="s">
        <v>2959</v>
      </c>
      <c r="B1685" s="3" t="s">
        <v>2960</v>
      </c>
      <c r="C1685" s="22" t="s">
        <v>56</v>
      </c>
      <c r="D1685" s="310" t="s">
        <v>2961</v>
      </c>
      <c r="E1685" s="314" t="s">
        <v>2962</v>
      </c>
      <c r="F1685" s="22" t="s">
        <v>187</v>
      </c>
      <c r="G1685" s="3" t="s">
        <v>222</v>
      </c>
      <c r="H1685" s="25">
        <v>0</v>
      </c>
      <c r="I1685" s="19">
        <v>23</v>
      </c>
      <c r="J1685" s="22" t="s">
        <v>12</v>
      </c>
      <c r="K1685" s="22" t="s">
        <v>11</v>
      </c>
      <c r="L1685" s="19">
        <v>23</v>
      </c>
      <c r="M1685" s="20">
        <v>0</v>
      </c>
      <c r="O1685" s="20">
        <v>0</v>
      </c>
      <c r="Q1685" s="20">
        <v>0</v>
      </c>
      <c r="S1685" s="20">
        <v>0</v>
      </c>
      <c r="U1685" s="20">
        <v>0</v>
      </c>
      <c r="W1685" s="20">
        <v>0</v>
      </c>
      <c r="Y1685" s="20">
        <v>0</v>
      </c>
      <c r="AA1685" s="20">
        <v>0</v>
      </c>
      <c r="AC1685" s="20">
        <v>0</v>
      </c>
      <c r="AE1685" s="20">
        <v>0</v>
      </c>
      <c r="AG1685" s="20">
        <v>0</v>
      </c>
      <c r="AI1685" s="20">
        <v>0</v>
      </c>
      <c r="AK1685" s="20">
        <v>0</v>
      </c>
      <c r="AM1685" s="20">
        <v>0</v>
      </c>
      <c r="AO1685" s="20">
        <v>2463276</v>
      </c>
      <c r="AQ1685" s="21">
        <v>2463276</v>
      </c>
      <c r="AR1685" s="24"/>
      <c r="AS1685" s="20">
        <v>0</v>
      </c>
      <c r="AU1685" s="25">
        <v>35520</v>
      </c>
      <c r="AW1685" s="22" t="str">
        <f t="shared" si="26"/>
        <v>No</v>
      </c>
      <c r="AX1685" s="6"/>
    </row>
    <row r="1686" spans="1:50">
      <c r="A1686" s="3" t="s">
        <v>2287</v>
      </c>
      <c r="B1686" s="3" t="s">
        <v>2288</v>
      </c>
      <c r="C1686" s="22" t="s">
        <v>61</v>
      </c>
      <c r="D1686" s="310" t="s">
        <v>2289</v>
      </c>
      <c r="E1686" s="314" t="s">
        <v>2290</v>
      </c>
      <c r="F1686" s="22" t="s">
        <v>235</v>
      </c>
      <c r="G1686" s="3" t="s">
        <v>222</v>
      </c>
      <c r="H1686" s="25">
        <v>0</v>
      </c>
      <c r="I1686" s="19">
        <v>23</v>
      </c>
      <c r="J1686" s="22" t="s">
        <v>12</v>
      </c>
      <c r="K1686" s="22" t="s">
        <v>11</v>
      </c>
      <c r="L1686" s="19">
        <v>23</v>
      </c>
      <c r="M1686" s="20">
        <v>0</v>
      </c>
      <c r="O1686" s="20">
        <v>0</v>
      </c>
      <c r="Q1686" s="20">
        <v>0</v>
      </c>
      <c r="S1686" s="20">
        <v>0</v>
      </c>
      <c r="U1686" s="20">
        <v>0</v>
      </c>
      <c r="W1686" s="20">
        <v>0</v>
      </c>
      <c r="Y1686" s="20">
        <v>0</v>
      </c>
      <c r="AA1686" s="20">
        <v>0</v>
      </c>
      <c r="AC1686" s="20">
        <v>0</v>
      </c>
      <c r="AE1686" s="20">
        <v>0</v>
      </c>
      <c r="AG1686" s="20">
        <v>0</v>
      </c>
      <c r="AI1686" s="20">
        <v>0</v>
      </c>
      <c r="AK1686" s="20">
        <v>0</v>
      </c>
      <c r="AM1686" s="20">
        <v>0</v>
      </c>
      <c r="AO1686" s="20">
        <v>1157555</v>
      </c>
      <c r="AQ1686" s="21">
        <v>1157555</v>
      </c>
      <c r="AR1686" s="24"/>
      <c r="AS1686" s="20">
        <v>0</v>
      </c>
      <c r="AU1686" s="25">
        <v>19354</v>
      </c>
      <c r="AW1686" s="22" t="str">
        <f t="shared" si="26"/>
        <v>No</v>
      </c>
      <c r="AX1686" s="6"/>
    </row>
    <row r="1687" spans="1:50">
      <c r="A1687" s="3" t="s">
        <v>2706</v>
      </c>
      <c r="B1687" s="3" t="s">
        <v>1867</v>
      </c>
      <c r="C1687" s="22" t="s">
        <v>81</v>
      </c>
      <c r="D1687" s="310" t="s">
        <v>2707</v>
      </c>
      <c r="E1687" s="314" t="s">
        <v>2708</v>
      </c>
      <c r="F1687" s="22" t="s">
        <v>187</v>
      </c>
      <c r="G1687" s="3" t="s">
        <v>222</v>
      </c>
      <c r="H1687" s="25">
        <v>0</v>
      </c>
      <c r="I1687" s="19">
        <v>23</v>
      </c>
      <c r="J1687" s="22" t="s">
        <v>12</v>
      </c>
      <c r="K1687" s="22" t="s">
        <v>11</v>
      </c>
      <c r="L1687" s="19">
        <v>23</v>
      </c>
      <c r="M1687" s="20">
        <v>0</v>
      </c>
      <c r="O1687" s="20">
        <v>0</v>
      </c>
      <c r="Q1687" s="20">
        <v>0</v>
      </c>
      <c r="S1687" s="20">
        <v>0</v>
      </c>
      <c r="U1687" s="20">
        <v>0</v>
      </c>
      <c r="W1687" s="20">
        <v>0</v>
      </c>
      <c r="Y1687" s="20">
        <v>0</v>
      </c>
      <c r="AA1687" s="20">
        <v>0</v>
      </c>
      <c r="AC1687" s="20">
        <v>0</v>
      </c>
      <c r="AE1687" s="20">
        <v>0</v>
      </c>
      <c r="AG1687" s="20">
        <v>0</v>
      </c>
      <c r="AI1687" s="20">
        <v>0</v>
      </c>
      <c r="AK1687" s="20">
        <v>0</v>
      </c>
      <c r="AM1687" s="20">
        <v>0</v>
      </c>
      <c r="AO1687" s="20">
        <v>1698983</v>
      </c>
      <c r="AQ1687" s="21">
        <v>1698983</v>
      </c>
      <c r="AR1687" s="24"/>
      <c r="AS1687" s="20">
        <v>0</v>
      </c>
      <c r="AU1687" s="25">
        <v>42718</v>
      </c>
      <c r="AW1687" s="22" t="str">
        <f t="shared" si="26"/>
        <v>No</v>
      </c>
      <c r="AX1687" s="6"/>
    </row>
    <row r="1688" spans="1:50">
      <c r="A1688" s="3" t="s">
        <v>2858</v>
      </c>
      <c r="B1688" s="3" t="s">
        <v>2859</v>
      </c>
      <c r="C1688" s="22" t="s">
        <v>56</v>
      </c>
      <c r="D1688" s="310" t="s">
        <v>2860</v>
      </c>
      <c r="E1688" s="314" t="s">
        <v>2861</v>
      </c>
      <c r="F1688" s="22" t="s">
        <v>189</v>
      </c>
      <c r="G1688" s="3" t="s">
        <v>222</v>
      </c>
      <c r="H1688" s="25">
        <v>0</v>
      </c>
      <c r="I1688" s="19">
        <v>23</v>
      </c>
      <c r="J1688" s="22" t="s">
        <v>12</v>
      </c>
      <c r="K1688" s="22" t="s">
        <v>11</v>
      </c>
      <c r="L1688" s="19">
        <v>23</v>
      </c>
      <c r="M1688" s="20">
        <v>0</v>
      </c>
      <c r="O1688" s="20">
        <v>0</v>
      </c>
      <c r="Q1688" s="20">
        <v>0</v>
      </c>
      <c r="S1688" s="20">
        <v>0</v>
      </c>
      <c r="U1688" s="20">
        <v>0</v>
      </c>
      <c r="W1688" s="20">
        <v>0</v>
      </c>
      <c r="Y1688" s="20">
        <v>0</v>
      </c>
      <c r="AA1688" s="20">
        <v>0</v>
      </c>
      <c r="AC1688" s="20">
        <v>0</v>
      </c>
      <c r="AE1688" s="20">
        <v>0</v>
      </c>
      <c r="AG1688" s="20">
        <v>0</v>
      </c>
      <c r="AI1688" s="20">
        <v>0</v>
      </c>
      <c r="AK1688" s="20">
        <v>0</v>
      </c>
      <c r="AM1688" s="20">
        <v>0</v>
      </c>
      <c r="AO1688" s="20">
        <v>2091232</v>
      </c>
      <c r="AQ1688" s="21">
        <v>2091232</v>
      </c>
      <c r="AR1688" s="24"/>
      <c r="AS1688" s="20">
        <v>0</v>
      </c>
      <c r="AU1688" s="25">
        <v>46480</v>
      </c>
      <c r="AW1688" s="22" t="str">
        <f t="shared" si="26"/>
        <v>No</v>
      </c>
      <c r="AX1688" s="6"/>
    </row>
    <row r="1689" spans="1:50">
      <c r="A1689" s="3" t="s">
        <v>5419</v>
      </c>
      <c r="B1689" s="3" t="s">
        <v>876</v>
      </c>
      <c r="C1689" s="22" t="s">
        <v>38</v>
      </c>
      <c r="E1689" s="314" t="s">
        <v>5420</v>
      </c>
      <c r="F1689" s="22" t="s">
        <v>253</v>
      </c>
      <c r="G1689" s="3" t="s">
        <v>222</v>
      </c>
      <c r="H1689" s="25">
        <v>0</v>
      </c>
      <c r="I1689" s="19">
        <v>23</v>
      </c>
      <c r="J1689" s="22" t="s">
        <v>12</v>
      </c>
      <c r="K1689" s="22" t="s">
        <v>14</v>
      </c>
      <c r="L1689" s="19">
        <v>23</v>
      </c>
      <c r="M1689" s="20">
        <v>0</v>
      </c>
      <c r="O1689" s="20">
        <v>0</v>
      </c>
      <c r="Q1689" s="20">
        <v>0</v>
      </c>
      <c r="S1689" s="20">
        <v>0</v>
      </c>
      <c r="U1689" s="20">
        <v>0</v>
      </c>
      <c r="W1689" s="20">
        <v>0</v>
      </c>
      <c r="Y1689" s="20">
        <v>0</v>
      </c>
      <c r="AA1689" s="20">
        <v>0</v>
      </c>
      <c r="AC1689" s="20">
        <v>0</v>
      </c>
      <c r="AE1689" s="20">
        <v>0</v>
      </c>
      <c r="AG1689" s="20">
        <v>0</v>
      </c>
      <c r="AI1689" s="20">
        <v>0</v>
      </c>
      <c r="AK1689" s="20">
        <v>0</v>
      </c>
      <c r="AM1689" s="20">
        <v>0</v>
      </c>
      <c r="AO1689" s="20">
        <v>2289623</v>
      </c>
      <c r="AQ1689" s="21">
        <v>2289623</v>
      </c>
      <c r="AR1689" s="24"/>
      <c r="AS1689" s="20">
        <v>0</v>
      </c>
      <c r="AU1689" s="25">
        <v>54749</v>
      </c>
      <c r="AW1689" s="22" t="str">
        <f t="shared" si="26"/>
        <v>No</v>
      </c>
      <c r="AX1689" s="6"/>
    </row>
    <row r="1690" spans="1:50">
      <c r="A1690" s="3" t="s">
        <v>2971</v>
      </c>
      <c r="B1690" s="3" t="s">
        <v>2972</v>
      </c>
      <c r="C1690" s="22" t="s">
        <v>56</v>
      </c>
      <c r="D1690" s="310" t="s">
        <v>2973</v>
      </c>
      <c r="E1690" s="314" t="s">
        <v>2974</v>
      </c>
      <c r="F1690" s="22" t="s">
        <v>189</v>
      </c>
      <c r="G1690" s="3" t="s">
        <v>222</v>
      </c>
      <c r="H1690" s="25">
        <v>0</v>
      </c>
      <c r="I1690" s="19">
        <v>23</v>
      </c>
      <c r="J1690" s="22" t="s">
        <v>12</v>
      </c>
      <c r="K1690" s="22" t="s">
        <v>11</v>
      </c>
      <c r="L1690" s="19">
        <v>23</v>
      </c>
      <c r="M1690" s="20">
        <v>0</v>
      </c>
      <c r="O1690" s="20">
        <v>0</v>
      </c>
      <c r="Q1690" s="20">
        <v>0</v>
      </c>
      <c r="S1690" s="20">
        <v>0</v>
      </c>
      <c r="U1690" s="20">
        <v>0</v>
      </c>
      <c r="W1690" s="20">
        <v>0</v>
      </c>
      <c r="Y1690" s="20">
        <v>0</v>
      </c>
      <c r="AA1690" s="20">
        <v>0</v>
      </c>
      <c r="AC1690" s="20">
        <v>0</v>
      </c>
      <c r="AE1690" s="20">
        <v>0</v>
      </c>
      <c r="AG1690" s="20">
        <v>0</v>
      </c>
      <c r="AI1690" s="20">
        <v>0</v>
      </c>
      <c r="AK1690" s="20">
        <v>0</v>
      </c>
      <c r="AM1690" s="20">
        <v>0</v>
      </c>
      <c r="AO1690" s="20">
        <v>2358100</v>
      </c>
      <c r="AQ1690" s="21">
        <v>2358100</v>
      </c>
      <c r="AR1690" s="24"/>
      <c r="AS1690" s="20">
        <v>0</v>
      </c>
      <c r="AU1690" s="25">
        <v>47826</v>
      </c>
      <c r="AW1690" s="22" t="str">
        <f t="shared" si="26"/>
        <v>No</v>
      </c>
      <c r="AX1690" s="6"/>
    </row>
    <row r="1691" spans="1:50">
      <c r="A1691" s="3" t="s">
        <v>6426</v>
      </c>
      <c r="B1691" s="3" t="s">
        <v>2684</v>
      </c>
      <c r="C1691" s="22" t="s">
        <v>45</v>
      </c>
      <c r="D1691" s="310" t="s">
        <v>2685</v>
      </c>
      <c r="E1691" s="314" t="s">
        <v>2686</v>
      </c>
      <c r="F1691" s="22" t="s">
        <v>187</v>
      </c>
      <c r="G1691" s="3" t="s">
        <v>222</v>
      </c>
      <c r="H1691" s="25">
        <v>0</v>
      </c>
      <c r="I1691" s="19">
        <v>23</v>
      </c>
      <c r="J1691" s="22" t="s">
        <v>12</v>
      </c>
      <c r="K1691" s="22" t="s">
        <v>11</v>
      </c>
      <c r="L1691" s="19">
        <v>23</v>
      </c>
      <c r="M1691" s="20">
        <v>0</v>
      </c>
      <c r="O1691" s="20">
        <v>0</v>
      </c>
      <c r="Q1691" s="20">
        <v>0</v>
      </c>
      <c r="S1691" s="20">
        <v>0</v>
      </c>
      <c r="U1691" s="20">
        <v>0</v>
      </c>
      <c r="W1691" s="20">
        <v>0</v>
      </c>
      <c r="Y1691" s="20">
        <v>0</v>
      </c>
      <c r="AA1691" s="20">
        <v>0</v>
      </c>
      <c r="AC1691" s="20">
        <v>0</v>
      </c>
      <c r="AE1691" s="20">
        <v>0</v>
      </c>
      <c r="AG1691" s="20">
        <v>0</v>
      </c>
      <c r="AI1691" s="20">
        <v>0</v>
      </c>
      <c r="AK1691" s="20">
        <v>0</v>
      </c>
      <c r="AM1691" s="20">
        <v>0</v>
      </c>
      <c r="AO1691" s="20">
        <v>1590011</v>
      </c>
      <c r="AQ1691" s="21">
        <v>1590011</v>
      </c>
      <c r="AR1691" s="24"/>
      <c r="AS1691" s="20">
        <v>0</v>
      </c>
      <c r="AU1691" s="25">
        <v>22516</v>
      </c>
      <c r="AW1691" s="22" t="str">
        <f t="shared" si="26"/>
        <v>No</v>
      </c>
      <c r="AX1691" s="6"/>
    </row>
    <row r="1692" spans="1:50">
      <c r="A1692" s="3" t="s">
        <v>614</v>
      </c>
      <c r="B1692" s="3" t="s">
        <v>615</v>
      </c>
      <c r="C1692" s="22" t="s">
        <v>87</v>
      </c>
      <c r="D1692" s="310">
        <v>3061</v>
      </c>
      <c r="E1692" s="314">
        <v>30061</v>
      </c>
      <c r="F1692" s="22" t="s">
        <v>189</v>
      </c>
      <c r="G1692" s="3" t="s">
        <v>185</v>
      </c>
      <c r="H1692" s="25">
        <v>66086</v>
      </c>
      <c r="I1692" s="19">
        <v>23</v>
      </c>
      <c r="J1692" s="22" t="s">
        <v>13</v>
      </c>
      <c r="K1692" s="22" t="s">
        <v>14</v>
      </c>
      <c r="L1692" s="19">
        <v>22</v>
      </c>
      <c r="M1692" s="20">
        <v>0</v>
      </c>
      <c r="O1692" s="20">
        <v>205450</v>
      </c>
      <c r="Q1692" s="20">
        <v>0</v>
      </c>
      <c r="S1692" s="20">
        <v>10983</v>
      </c>
      <c r="U1692" s="20">
        <v>90854</v>
      </c>
      <c r="W1692" s="20">
        <v>190588</v>
      </c>
      <c r="Y1692" s="20">
        <v>265977</v>
      </c>
      <c r="AA1692" s="20">
        <v>0</v>
      </c>
      <c r="AC1692" s="20">
        <v>10421</v>
      </c>
      <c r="AE1692" s="20">
        <v>40936</v>
      </c>
      <c r="AG1692" s="20">
        <v>31865</v>
      </c>
      <c r="AI1692" s="20">
        <v>9891</v>
      </c>
      <c r="AK1692" s="20">
        <v>3029510</v>
      </c>
      <c r="AM1692" s="20">
        <v>59327</v>
      </c>
      <c r="AO1692" s="20">
        <v>0</v>
      </c>
      <c r="AQ1692" s="21">
        <v>3945802</v>
      </c>
      <c r="AR1692" s="24"/>
      <c r="AS1692" s="20">
        <v>0</v>
      </c>
      <c r="AU1692" s="25">
        <v>42768</v>
      </c>
      <c r="AW1692" s="22" t="str">
        <f t="shared" si="26"/>
        <v>No</v>
      </c>
      <c r="AX1692" s="6"/>
    </row>
    <row r="1693" spans="1:50">
      <c r="A1693" s="3" t="s">
        <v>1811</v>
      </c>
      <c r="B1693" s="3" t="s">
        <v>1812</v>
      </c>
      <c r="C1693" s="22" t="s">
        <v>63</v>
      </c>
      <c r="D1693" s="310" t="s">
        <v>1813</v>
      </c>
      <c r="E1693" s="314" t="s">
        <v>1814</v>
      </c>
      <c r="F1693" s="22" t="s">
        <v>189</v>
      </c>
      <c r="G1693" s="3" t="s">
        <v>222</v>
      </c>
      <c r="H1693" s="25">
        <v>0</v>
      </c>
      <c r="I1693" s="19">
        <v>23</v>
      </c>
      <c r="J1693" s="22" t="s">
        <v>12</v>
      </c>
      <c r="K1693" s="22" t="s">
        <v>11</v>
      </c>
      <c r="L1693" s="19">
        <v>21</v>
      </c>
      <c r="M1693" s="20">
        <v>0</v>
      </c>
      <c r="O1693" s="20">
        <v>0</v>
      </c>
      <c r="Q1693" s="20">
        <v>0</v>
      </c>
      <c r="S1693" s="20">
        <v>0</v>
      </c>
      <c r="U1693" s="20">
        <v>0</v>
      </c>
      <c r="W1693" s="20">
        <v>0</v>
      </c>
      <c r="Y1693" s="20">
        <v>0</v>
      </c>
      <c r="AA1693" s="20">
        <v>0</v>
      </c>
      <c r="AC1693" s="20">
        <v>0</v>
      </c>
      <c r="AE1693" s="20">
        <v>0</v>
      </c>
      <c r="AG1693" s="20">
        <v>0</v>
      </c>
      <c r="AI1693" s="20">
        <v>0</v>
      </c>
      <c r="AK1693" s="20">
        <v>0</v>
      </c>
      <c r="AM1693" s="20">
        <v>0</v>
      </c>
      <c r="AO1693" s="20">
        <v>1156173</v>
      </c>
      <c r="AQ1693" s="21">
        <v>1156173</v>
      </c>
      <c r="AR1693" s="24"/>
      <c r="AS1693" s="20">
        <v>0</v>
      </c>
      <c r="AU1693" s="25">
        <v>44138</v>
      </c>
      <c r="AW1693" s="22" t="str">
        <f t="shared" si="26"/>
        <v>No</v>
      </c>
      <c r="AX1693" s="6"/>
    </row>
    <row r="1694" spans="1:50">
      <c r="A1694" s="3" t="s">
        <v>2191</v>
      </c>
      <c r="B1694" s="3" t="s">
        <v>2192</v>
      </c>
      <c r="C1694" s="22" t="s">
        <v>50</v>
      </c>
      <c r="D1694" s="310" t="s">
        <v>2193</v>
      </c>
      <c r="E1694" s="314" t="s">
        <v>2194</v>
      </c>
      <c r="F1694" s="22" t="s">
        <v>189</v>
      </c>
      <c r="G1694" s="3" t="s">
        <v>222</v>
      </c>
      <c r="H1694" s="25">
        <v>0</v>
      </c>
      <c r="I1694" s="19">
        <v>23</v>
      </c>
      <c r="J1694" s="22" t="s">
        <v>12</v>
      </c>
      <c r="K1694" s="22" t="s">
        <v>11</v>
      </c>
      <c r="L1694" s="19">
        <v>20</v>
      </c>
      <c r="M1694" s="20">
        <v>0</v>
      </c>
      <c r="O1694" s="20">
        <v>0</v>
      </c>
      <c r="Q1694" s="20">
        <v>0</v>
      </c>
      <c r="S1694" s="20">
        <v>0</v>
      </c>
      <c r="U1694" s="20">
        <v>0</v>
      </c>
      <c r="W1694" s="20">
        <v>0</v>
      </c>
      <c r="Y1694" s="20">
        <v>0</v>
      </c>
      <c r="AA1694" s="20">
        <v>0</v>
      </c>
      <c r="AC1694" s="20">
        <v>0</v>
      </c>
      <c r="AE1694" s="20">
        <v>0</v>
      </c>
      <c r="AG1694" s="20">
        <v>0</v>
      </c>
      <c r="AI1694" s="20">
        <v>0</v>
      </c>
      <c r="AK1694" s="20">
        <v>0</v>
      </c>
      <c r="AM1694" s="20">
        <v>0</v>
      </c>
      <c r="AO1694" s="20">
        <v>1004210</v>
      </c>
      <c r="AQ1694" s="21">
        <v>1004210</v>
      </c>
      <c r="AR1694" s="24"/>
      <c r="AS1694" s="20">
        <v>0</v>
      </c>
      <c r="AU1694" s="25">
        <v>32337</v>
      </c>
      <c r="AW1694" s="22" t="str">
        <f t="shared" si="26"/>
        <v>No</v>
      </c>
      <c r="AX1694" s="6"/>
    </row>
    <row r="1695" spans="1:50">
      <c r="A1695" s="3" t="s">
        <v>2485</v>
      </c>
      <c r="B1695" s="3" t="s">
        <v>2486</v>
      </c>
      <c r="C1695" s="22" t="s">
        <v>38</v>
      </c>
      <c r="D1695" s="310" t="s">
        <v>2487</v>
      </c>
      <c r="E1695" s="314" t="s">
        <v>2488</v>
      </c>
      <c r="F1695" s="22" t="s">
        <v>235</v>
      </c>
      <c r="G1695" s="3" t="s">
        <v>222</v>
      </c>
      <c r="H1695" s="25">
        <v>0</v>
      </c>
      <c r="I1695" s="19">
        <v>23</v>
      </c>
      <c r="J1695" s="22" t="s">
        <v>12</v>
      </c>
      <c r="K1695" s="22" t="s">
        <v>11</v>
      </c>
      <c r="L1695" s="19">
        <v>20</v>
      </c>
      <c r="M1695" s="20">
        <v>0</v>
      </c>
      <c r="O1695" s="20">
        <v>0</v>
      </c>
      <c r="Q1695" s="20">
        <v>0</v>
      </c>
      <c r="S1695" s="20">
        <v>0</v>
      </c>
      <c r="U1695" s="20">
        <v>0</v>
      </c>
      <c r="W1695" s="20">
        <v>0</v>
      </c>
      <c r="Y1695" s="20">
        <v>0</v>
      </c>
      <c r="AA1695" s="20">
        <v>0</v>
      </c>
      <c r="AC1695" s="20">
        <v>0</v>
      </c>
      <c r="AE1695" s="20">
        <v>0</v>
      </c>
      <c r="AG1695" s="20">
        <v>0</v>
      </c>
      <c r="AI1695" s="20">
        <v>0</v>
      </c>
      <c r="AK1695" s="20">
        <v>0</v>
      </c>
      <c r="AM1695" s="20">
        <v>0</v>
      </c>
      <c r="AO1695" s="20">
        <v>797609</v>
      </c>
      <c r="AQ1695" s="21">
        <v>797609</v>
      </c>
      <c r="AR1695" s="24"/>
      <c r="AS1695" s="20">
        <v>0</v>
      </c>
      <c r="AU1695" s="25">
        <v>17360</v>
      </c>
      <c r="AW1695" s="22" t="str">
        <f t="shared" si="26"/>
        <v>No</v>
      </c>
      <c r="AX1695" s="6"/>
    </row>
    <row r="1696" spans="1:50">
      <c r="A1696" s="3" t="s">
        <v>820</v>
      </c>
      <c r="B1696" s="3" t="s">
        <v>479</v>
      </c>
      <c r="C1696" s="22" t="s">
        <v>10</v>
      </c>
      <c r="D1696" s="310">
        <v>6062</v>
      </c>
      <c r="E1696" s="314">
        <v>60062</v>
      </c>
      <c r="F1696" s="22" t="s">
        <v>120</v>
      </c>
      <c r="G1696" s="3" t="s">
        <v>5166</v>
      </c>
      <c r="H1696" s="25">
        <v>295083</v>
      </c>
      <c r="I1696" s="19">
        <v>23</v>
      </c>
      <c r="J1696" s="22" t="s">
        <v>13</v>
      </c>
      <c r="K1696" s="22" t="s">
        <v>11</v>
      </c>
      <c r="L1696" s="19">
        <v>19</v>
      </c>
      <c r="M1696" s="20">
        <v>0</v>
      </c>
      <c r="O1696" s="20">
        <v>0</v>
      </c>
      <c r="Q1696" s="20">
        <v>0</v>
      </c>
      <c r="S1696" s="20">
        <v>0</v>
      </c>
      <c r="U1696" s="20">
        <v>0</v>
      </c>
      <c r="W1696" s="20">
        <v>0</v>
      </c>
      <c r="Y1696" s="20">
        <v>0</v>
      </c>
      <c r="AA1696" s="20">
        <v>0</v>
      </c>
      <c r="AC1696" s="20">
        <v>0</v>
      </c>
      <c r="AE1696" s="20">
        <v>0</v>
      </c>
      <c r="AG1696" s="20">
        <v>0</v>
      </c>
      <c r="AI1696" s="20">
        <v>0</v>
      </c>
      <c r="AK1696" s="20">
        <v>0</v>
      </c>
      <c r="AM1696" s="20">
        <v>0</v>
      </c>
      <c r="AO1696" s="20">
        <v>2702439</v>
      </c>
      <c r="AQ1696" s="21">
        <v>2702439</v>
      </c>
      <c r="AR1696" s="24"/>
      <c r="AS1696" s="20">
        <v>0</v>
      </c>
      <c r="AU1696" s="25">
        <v>50208</v>
      </c>
      <c r="AW1696" s="22" t="str">
        <f t="shared" si="26"/>
        <v>No</v>
      </c>
      <c r="AX1696" s="6"/>
    </row>
    <row r="1697" spans="1:50">
      <c r="A1697" s="3" t="s">
        <v>454</v>
      </c>
      <c r="B1697" s="3" t="s">
        <v>455</v>
      </c>
      <c r="C1697" s="22" t="s">
        <v>33</v>
      </c>
      <c r="D1697" s="310">
        <v>1045</v>
      </c>
      <c r="E1697" s="314">
        <v>10045</v>
      </c>
      <c r="F1697" s="22" t="s">
        <v>232</v>
      </c>
      <c r="G1697" s="3" t="s">
        <v>185</v>
      </c>
      <c r="H1697" s="25">
        <v>924859</v>
      </c>
      <c r="I1697" s="19">
        <v>23</v>
      </c>
      <c r="J1697" s="22" t="s">
        <v>23</v>
      </c>
      <c r="K1697" s="22" t="s">
        <v>14</v>
      </c>
      <c r="L1697" s="19">
        <v>18</v>
      </c>
      <c r="M1697" s="20">
        <v>0</v>
      </c>
      <c r="O1697" s="20">
        <v>0</v>
      </c>
      <c r="Q1697" s="20">
        <v>0</v>
      </c>
      <c r="S1697" s="20">
        <v>0</v>
      </c>
      <c r="U1697" s="20">
        <v>0</v>
      </c>
      <c r="W1697" s="20">
        <v>0</v>
      </c>
      <c r="Y1697" s="20">
        <v>0</v>
      </c>
      <c r="AA1697" s="20">
        <v>0</v>
      </c>
      <c r="AC1697" s="20">
        <v>0</v>
      </c>
      <c r="AE1697" s="20">
        <v>0</v>
      </c>
      <c r="AG1697" s="20">
        <v>0</v>
      </c>
      <c r="AI1697" s="20">
        <v>0</v>
      </c>
      <c r="AK1697" s="20">
        <v>4457875</v>
      </c>
      <c r="AM1697" s="20">
        <v>82388</v>
      </c>
      <c r="AO1697" s="20">
        <v>0</v>
      </c>
      <c r="AQ1697" s="21">
        <v>4540263</v>
      </c>
      <c r="AR1697" s="24"/>
      <c r="AS1697" s="20">
        <v>0</v>
      </c>
      <c r="AU1697" s="25">
        <v>42547</v>
      </c>
      <c r="AW1697" s="22" t="str">
        <f t="shared" si="26"/>
        <v>No</v>
      </c>
      <c r="AX1697" s="6"/>
    </row>
    <row r="1698" spans="1:50">
      <c r="A1698" s="3" t="s">
        <v>5521</v>
      </c>
      <c r="B1698" s="3" t="s">
        <v>5982</v>
      </c>
      <c r="C1698" s="22" t="s">
        <v>21</v>
      </c>
      <c r="D1698" s="310" t="s">
        <v>5522</v>
      </c>
      <c r="E1698" s="314" t="s">
        <v>5523</v>
      </c>
      <c r="F1698" s="22" t="s">
        <v>189</v>
      </c>
      <c r="G1698" s="3" t="s">
        <v>222</v>
      </c>
      <c r="H1698" s="25">
        <v>0</v>
      </c>
      <c r="I1698" s="19">
        <v>23</v>
      </c>
      <c r="J1698" s="22" t="s">
        <v>13</v>
      </c>
      <c r="K1698" s="22" t="s">
        <v>11</v>
      </c>
      <c r="L1698" s="19">
        <v>17</v>
      </c>
      <c r="M1698" s="20">
        <v>0</v>
      </c>
      <c r="O1698" s="20">
        <v>0</v>
      </c>
      <c r="Q1698" s="20">
        <v>0</v>
      </c>
      <c r="S1698" s="20">
        <v>0</v>
      </c>
      <c r="U1698" s="20">
        <v>0</v>
      </c>
      <c r="W1698" s="20">
        <v>0</v>
      </c>
      <c r="Y1698" s="20">
        <v>0</v>
      </c>
      <c r="AA1698" s="20">
        <v>0</v>
      </c>
      <c r="AC1698" s="20">
        <v>0</v>
      </c>
      <c r="AE1698" s="20">
        <v>0</v>
      </c>
      <c r="AG1698" s="20">
        <v>0</v>
      </c>
      <c r="AI1698" s="20">
        <v>0</v>
      </c>
      <c r="AK1698" s="20">
        <v>0</v>
      </c>
      <c r="AM1698" s="20">
        <v>0</v>
      </c>
      <c r="AO1698" s="20">
        <v>2998991</v>
      </c>
      <c r="AQ1698" s="21">
        <v>2998991</v>
      </c>
      <c r="AR1698" s="24"/>
      <c r="AS1698" s="20">
        <v>0</v>
      </c>
      <c r="AU1698" s="25">
        <v>39022</v>
      </c>
      <c r="AW1698" s="22" t="str">
        <f t="shared" si="26"/>
        <v>No</v>
      </c>
      <c r="AX1698" s="6"/>
    </row>
    <row r="1699" spans="1:50">
      <c r="A1699" s="3" t="s">
        <v>2275</v>
      </c>
      <c r="B1699" s="3" t="s">
        <v>2276</v>
      </c>
      <c r="C1699" s="22" t="s">
        <v>100</v>
      </c>
      <c r="D1699" s="310" t="s">
        <v>2277</v>
      </c>
      <c r="E1699" s="314" t="s">
        <v>2278</v>
      </c>
      <c r="F1699" s="22" t="s">
        <v>189</v>
      </c>
      <c r="G1699" s="3" t="s">
        <v>222</v>
      </c>
      <c r="H1699" s="25">
        <v>0</v>
      </c>
      <c r="I1699" s="19">
        <v>23</v>
      </c>
      <c r="J1699" s="22" t="s">
        <v>12</v>
      </c>
      <c r="K1699" s="22" t="s">
        <v>11</v>
      </c>
      <c r="L1699" s="19">
        <v>14</v>
      </c>
      <c r="M1699" s="20">
        <v>0</v>
      </c>
      <c r="O1699" s="20">
        <v>0</v>
      </c>
      <c r="Q1699" s="20">
        <v>0</v>
      </c>
      <c r="S1699" s="20">
        <v>0</v>
      </c>
      <c r="U1699" s="20">
        <v>0</v>
      </c>
      <c r="W1699" s="20">
        <v>0</v>
      </c>
      <c r="Y1699" s="20">
        <v>0</v>
      </c>
      <c r="AA1699" s="20">
        <v>0</v>
      </c>
      <c r="AC1699" s="20">
        <v>0</v>
      </c>
      <c r="AE1699" s="20">
        <v>0</v>
      </c>
      <c r="AG1699" s="20">
        <v>0</v>
      </c>
      <c r="AI1699" s="20">
        <v>0</v>
      </c>
      <c r="AK1699" s="20">
        <v>0</v>
      </c>
      <c r="AM1699" s="20">
        <v>0</v>
      </c>
      <c r="AO1699" s="20">
        <v>1134172</v>
      </c>
      <c r="AQ1699" s="21">
        <v>1134172</v>
      </c>
      <c r="AR1699" s="24"/>
      <c r="AS1699" s="20">
        <v>0</v>
      </c>
      <c r="AU1699" s="25">
        <v>15543</v>
      </c>
      <c r="AW1699" s="22" t="str">
        <f t="shared" si="26"/>
        <v>No</v>
      </c>
      <c r="AX1699" s="6"/>
    </row>
    <row r="1700" spans="1:50">
      <c r="A1700" s="3" t="s">
        <v>431</v>
      </c>
      <c r="B1700" s="3" t="s">
        <v>432</v>
      </c>
      <c r="C1700" s="22" t="s">
        <v>10</v>
      </c>
      <c r="D1700" s="310">
        <v>6072</v>
      </c>
      <c r="E1700" s="314">
        <v>60072</v>
      </c>
      <c r="F1700" s="22" t="s">
        <v>189</v>
      </c>
      <c r="G1700" s="3" t="s">
        <v>185</v>
      </c>
      <c r="H1700" s="25">
        <v>295083</v>
      </c>
      <c r="I1700" s="19">
        <v>23</v>
      </c>
      <c r="J1700" s="22" t="s">
        <v>13</v>
      </c>
      <c r="K1700" s="22" t="s">
        <v>11</v>
      </c>
      <c r="L1700" s="19">
        <v>14</v>
      </c>
      <c r="M1700" s="20">
        <v>604909</v>
      </c>
      <c r="O1700" s="20">
        <v>720291</v>
      </c>
      <c r="Q1700" s="20">
        <v>82750</v>
      </c>
      <c r="S1700" s="20">
        <v>66458</v>
      </c>
      <c r="U1700" s="20">
        <v>335124</v>
      </c>
      <c r="W1700" s="20">
        <v>140610</v>
      </c>
      <c r="Y1700" s="20">
        <v>214469</v>
      </c>
      <c r="AA1700" s="20">
        <v>15382</v>
      </c>
      <c r="AC1700" s="20">
        <v>91072</v>
      </c>
      <c r="AE1700" s="20">
        <v>61210</v>
      </c>
      <c r="AG1700" s="20">
        <v>72312</v>
      </c>
      <c r="AI1700" s="20">
        <v>1128</v>
      </c>
      <c r="AK1700" s="20">
        <v>0</v>
      </c>
      <c r="AM1700" s="20">
        <v>15768</v>
      </c>
      <c r="AO1700" s="20">
        <v>0</v>
      </c>
      <c r="AQ1700" s="21">
        <v>2421483</v>
      </c>
      <c r="AR1700" s="24"/>
      <c r="AS1700" s="20">
        <v>0</v>
      </c>
      <c r="AU1700" s="25">
        <v>38190</v>
      </c>
      <c r="AW1700" s="22" t="str">
        <f t="shared" si="26"/>
        <v>No</v>
      </c>
      <c r="AX1700" s="6"/>
    </row>
    <row r="1701" spans="1:50">
      <c r="A1701" s="3" t="s">
        <v>6424</v>
      </c>
      <c r="B1701" s="3" t="s">
        <v>393</v>
      </c>
      <c r="C1701" s="22" t="s">
        <v>21</v>
      </c>
      <c r="D1701" s="310">
        <v>9149</v>
      </c>
      <c r="E1701" s="314">
        <v>90149</v>
      </c>
      <c r="F1701" s="22" t="s">
        <v>187</v>
      </c>
      <c r="G1701" s="3" t="s">
        <v>5166</v>
      </c>
      <c r="H1701" s="25">
        <v>51509</v>
      </c>
      <c r="I1701" s="19">
        <v>23</v>
      </c>
      <c r="J1701" s="22" t="s">
        <v>23</v>
      </c>
      <c r="K1701" s="22" t="s">
        <v>14</v>
      </c>
      <c r="L1701" s="19">
        <v>13</v>
      </c>
      <c r="M1701" s="20">
        <v>0</v>
      </c>
      <c r="O1701" s="20">
        <v>0</v>
      </c>
      <c r="Q1701" s="20">
        <v>0</v>
      </c>
      <c r="S1701" s="20">
        <v>0</v>
      </c>
      <c r="U1701" s="20">
        <v>0</v>
      </c>
      <c r="W1701" s="20">
        <v>0</v>
      </c>
      <c r="Y1701" s="20">
        <v>0</v>
      </c>
      <c r="AA1701" s="20">
        <v>0</v>
      </c>
      <c r="AC1701" s="20">
        <v>0</v>
      </c>
      <c r="AE1701" s="20">
        <v>0</v>
      </c>
      <c r="AG1701" s="20">
        <v>0</v>
      </c>
      <c r="AI1701" s="20">
        <v>0</v>
      </c>
      <c r="AK1701" s="20">
        <v>0</v>
      </c>
      <c r="AM1701" s="20">
        <v>0</v>
      </c>
      <c r="AO1701" s="20">
        <v>641887</v>
      </c>
      <c r="AQ1701" s="21">
        <v>641887</v>
      </c>
      <c r="AR1701" s="24"/>
      <c r="AS1701" s="20">
        <v>0</v>
      </c>
      <c r="AU1701" s="25">
        <v>4630</v>
      </c>
      <c r="AW1701" s="22" t="str">
        <f t="shared" si="26"/>
        <v>No</v>
      </c>
      <c r="AX1701" s="6"/>
    </row>
    <row r="1702" spans="1:50">
      <c r="A1702" s="3" t="s">
        <v>6427</v>
      </c>
      <c r="B1702" s="3" t="s">
        <v>694</v>
      </c>
      <c r="C1702" s="22" t="s">
        <v>32</v>
      </c>
      <c r="D1702" s="310">
        <v>8007</v>
      </c>
      <c r="E1702" s="314">
        <v>80007</v>
      </c>
      <c r="F1702" s="22" t="s">
        <v>187</v>
      </c>
      <c r="G1702" s="3" t="s">
        <v>185</v>
      </c>
      <c r="H1702" s="25">
        <v>136550</v>
      </c>
      <c r="I1702" s="19">
        <v>23</v>
      </c>
      <c r="J1702" s="22" t="s">
        <v>13</v>
      </c>
      <c r="K1702" s="22" t="s">
        <v>11</v>
      </c>
      <c r="L1702" s="19">
        <v>13</v>
      </c>
      <c r="M1702" s="20">
        <v>983941</v>
      </c>
      <c r="O1702" s="20">
        <v>636767</v>
      </c>
      <c r="Q1702" s="20">
        <v>63100</v>
      </c>
      <c r="S1702" s="20">
        <v>68577</v>
      </c>
      <c r="U1702" s="20">
        <v>1158786</v>
      </c>
      <c r="W1702" s="20">
        <v>0</v>
      </c>
      <c r="Y1702" s="20">
        <v>366706</v>
      </c>
      <c r="AA1702" s="20">
        <v>46796</v>
      </c>
      <c r="AC1702" s="20">
        <v>254905</v>
      </c>
      <c r="AE1702" s="20">
        <v>81681</v>
      </c>
      <c r="AG1702" s="20">
        <v>1127</v>
      </c>
      <c r="AI1702" s="20">
        <v>0</v>
      </c>
      <c r="AK1702" s="20">
        <v>0</v>
      </c>
      <c r="AM1702" s="20">
        <v>22403</v>
      </c>
      <c r="AO1702" s="20">
        <v>0</v>
      </c>
      <c r="AQ1702" s="21">
        <v>3684789</v>
      </c>
      <c r="AR1702" s="24"/>
      <c r="AS1702" s="20">
        <v>0</v>
      </c>
      <c r="AU1702" s="25">
        <v>38485</v>
      </c>
      <c r="AW1702" s="22" t="str">
        <f t="shared" si="26"/>
        <v>No</v>
      </c>
      <c r="AX1702" s="6"/>
    </row>
    <row r="1703" spans="1:50">
      <c r="A1703" s="3" t="s">
        <v>4441</v>
      </c>
      <c r="B1703" s="3" t="s">
        <v>4442</v>
      </c>
      <c r="C1703" s="22" t="s">
        <v>62</v>
      </c>
      <c r="D1703" s="310" t="s">
        <v>4443</v>
      </c>
      <c r="E1703" s="314" t="s">
        <v>4444</v>
      </c>
      <c r="F1703" s="22" t="s">
        <v>1242</v>
      </c>
      <c r="G1703" s="3" t="s">
        <v>222</v>
      </c>
      <c r="H1703" s="25">
        <v>0</v>
      </c>
      <c r="I1703" s="19">
        <v>23</v>
      </c>
      <c r="J1703" s="22" t="s">
        <v>13</v>
      </c>
      <c r="K1703" s="22" t="s">
        <v>11</v>
      </c>
      <c r="L1703" s="19">
        <v>13</v>
      </c>
      <c r="M1703" s="20">
        <v>0</v>
      </c>
      <c r="O1703" s="20">
        <v>0</v>
      </c>
      <c r="Q1703" s="20">
        <v>0</v>
      </c>
      <c r="S1703" s="20">
        <v>0</v>
      </c>
      <c r="U1703" s="20">
        <v>0</v>
      </c>
      <c r="W1703" s="20">
        <v>0</v>
      </c>
      <c r="Y1703" s="20">
        <v>0</v>
      </c>
      <c r="AA1703" s="20">
        <v>0</v>
      </c>
      <c r="AC1703" s="20">
        <v>0</v>
      </c>
      <c r="AE1703" s="20">
        <v>0</v>
      </c>
      <c r="AG1703" s="20">
        <v>0</v>
      </c>
      <c r="AI1703" s="20">
        <v>0</v>
      </c>
      <c r="AK1703" s="20">
        <v>0</v>
      </c>
      <c r="AM1703" s="20">
        <v>0</v>
      </c>
      <c r="AO1703" s="20">
        <v>702271</v>
      </c>
      <c r="AQ1703" s="21">
        <v>702271</v>
      </c>
      <c r="AR1703" s="24"/>
      <c r="AS1703" s="20">
        <v>0</v>
      </c>
      <c r="AU1703" s="25">
        <v>11373</v>
      </c>
      <c r="AW1703" s="22" t="str">
        <f t="shared" si="26"/>
        <v>No</v>
      </c>
      <c r="AX1703" s="6"/>
    </row>
    <row r="1704" spans="1:50">
      <c r="A1704" s="3" t="s">
        <v>6427</v>
      </c>
      <c r="B1704" s="3" t="s">
        <v>694</v>
      </c>
      <c r="C1704" s="22" t="s">
        <v>32</v>
      </c>
      <c r="D1704" s="310">
        <v>8007</v>
      </c>
      <c r="E1704" s="314">
        <v>80007</v>
      </c>
      <c r="F1704" s="22" t="s">
        <v>187</v>
      </c>
      <c r="G1704" s="3" t="s">
        <v>185</v>
      </c>
      <c r="H1704" s="25">
        <v>136550</v>
      </c>
      <c r="I1704" s="19">
        <v>23</v>
      </c>
      <c r="J1704" s="22" t="s">
        <v>12</v>
      </c>
      <c r="K1704" s="22" t="s">
        <v>14</v>
      </c>
      <c r="L1704" s="19">
        <v>10</v>
      </c>
      <c r="M1704" s="20">
        <v>0</v>
      </c>
      <c r="O1704" s="20">
        <v>152516</v>
      </c>
      <c r="Q1704" s="20">
        <v>0</v>
      </c>
      <c r="S1704" s="20">
        <v>6395</v>
      </c>
      <c r="U1704" s="20">
        <v>48275</v>
      </c>
      <c r="W1704" s="20">
        <v>2970</v>
      </c>
      <c r="Y1704" s="20">
        <v>0</v>
      </c>
      <c r="AA1704" s="20">
        <v>0</v>
      </c>
      <c r="AC1704" s="20">
        <v>38230</v>
      </c>
      <c r="AE1704" s="20">
        <v>2513</v>
      </c>
      <c r="AG1704" s="20">
        <v>6373</v>
      </c>
      <c r="AI1704" s="20">
        <v>0</v>
      </c>
      <c r="AK1704" s="20">
        <v>652931</v>
      </c>
      <c r="AM1704" s="20">
        <v>0</v>
      </c>
      <c r="AO1704" s="20">
        <v>0</v>
      </c>
      <c r="AQ1704" s="21">
        <v>910203</v>
      </c>
      <c r="AR1704" s="24"/>
      <c r="AS1704" s="20">
        <v>0</v>
      </c>
      <c r="AU1704" s="25">
        <v>21618</v>
      </c>
      <c r="AW1704" s="22" t="str">
        <f t="shared" si="26"/>
        <v>No</v>
      </c>
      <c r="AX1704" s="6"/>
    </row>
    <row r="1705" spans="1:50">
      <c r="A1705" s="3" t="s">
        <v>4441</v>
      </c>
      <c r="B1705" s="3" t="s">
        <v>4442</v>
      </c>
      <c r="C1705" s="22" t="s">
        <v>62</v>
      </c>
      <c r="D1705" s="310" t="s">
        <v>4443</v>
      </c>
      <c r="E1705" s="314" t="s">
        <v>4444</v>
      </c>
      <c r="F1705" s="22" t="s">
        <v>1242</v>
      </c>
      <c r="G1705" s="3" t="s">
        <v>222</v>
      </c>
      <c r="H1705" s="25">
        <v>0</v>
      </c>
      <c r="I1705" s="19">
        <v>23</v>
      </c>
      <c r="J1705" s="22" t="s">
        <v>12</v>
      </c>
      <c r="K1705" s="22" t="s">
        <v>11</v>
      </c>
      <c r="L1705" s="19">
        <v>10</v>
      </c>
      <c r="M1705" s="20">
        <v>0</v>
      </c>
      <c r="O1705" s="20">
        <v>0</v>
      </c>
      <c r="Q1705" s="20">
        <v>0</v>
      </c>
      <c r="S1705" s="20">
        <v>0</v>
      </c>
      <c r="U1705" s="20">
        <v>0</v>
      </c>
      <c r="W1705" s="20">
        <v>0</v>
      </c>
      <c r="Y1705" s="20">
        <v>0</v>
      </c>
      <c r="AA1705" s="20">
        <v>0</v>
      </c>
      <c r="AC1705" s="20">
        <v>0</v>
      </c>
      <c r="AE1705" s="20">
        <v>0</v>
      </c>
      <c r="AG1705" s="20">
        <v>0</v>
      </c>
      <c r="AI1705" s="20">
        <v>0</v>
      </c>
      <c r="AK1705" s="20">
        <v>0</v>
      </c>
      <c r="AM1705" s="20">
        <v>0</v>
      </c>
      <c r="AO1705" s="20">
        <v>525160</v>
      </c>
      <c r="AQ1705" s="21">
        <v>525160</v>
      </c>
      <c r="AR1705" s="24"/>
      <c r="AS1705" s="20">
        <v>0</v>
      </c>
      <c r="AU1705" s="25">
        <v>14043</v>
      </c>
      <c r="AW1705" s="22" t="str">
        <f t="shared" si="26"/>
        <v>No</v>
      </c>
      <c r="AX1705" s="6"/>
    </row>
    <row r="1706" spans="1:50">
      <c r="A1706" s="3" t="s">
        <v>431</v>
      </c>
      <c r="B1706" s="3" t="s">
        <v>432</v>
      </c>
      <c r="C1706" s="22" t="s">
        <v>10</v>
      </c>
      <c r="D1706" s="310">
        <v>6072</v>
      </c>
      <c r="E1706" s="314">
        <v>60072</v>
      </c>
      <c r="F1706" s="22" t="s">
        <v>189</v>
      </c>
      <c r="G1706" s="3" t="s">
        <v>185</v>
      </c>
      <c r="H1706" s="25">
        <v>295083</v>
      </c>
      <c r="I1706" s="19">
        <v>23</v>
      </c>
      <c r="J1706" s="22" t="s">
        <v>12</v>
      </c>
      <c r="K1706" s="22" t="s">
        <v>11</v>
      </c>
      <c r="L1706" s="19">
        <v>9</v>
      </c>
      <c r="M1706" s="20">
        <v>260896</v>
      </c>
      <c r="O1706" s="20">
        <v>335843</v>
      </c>
      <c r="Q1706" s="20">
        <v>38668</v>
      </c>
      <c r="S1706" s="20">
        <v>31055</v>
      </c>
      <c r="U1706" s="20">
        <v>156597</v>
      </c>
      <c r="W1706" s="20">
        <v>65705</v>
      </c>
      <c r="Y1706" s="20">
        <v>52238</v>
      </c>
      <c r="AA1706" s="20">
        <v>7187</v>
      </c>
      <c r="AC1706" s="20">
        <v>42556</v>
      </c>
      <c r="AE1706" s="20">
        <v>28602</v>
      </c>
      <c r="AG1706" s="20">
        <v>33790</v>
      </c>
      <c r="AI1706" s="20">
        <v>527</v>
      </c>
      <c r="AK1706" s="20">
        <v>0</v>
      </c>
      <c r="AM1706" s="20">
        <v>7368</v>
      </c>
      <c r="AO1706" s="20">
        <v>0</v>
      </c>
      <c r="AQ1706" s="21">
        <v>1061032</v>
      </c>
      <c r="AR1706" s="24"/>
      <c r="AS1706" s="20">
        <v>0</v>
      </c>
      <c r="AU1706" s="25">
        <v>15447</v>
      </c>
      <c r="AW1706" s="22" t="str">
        <f t="shared" si="26"/>
        <v>No</v>
      </c>
      <c r="AX1706" s="6"/>
    </row>
    <row r="1707" spans="1:50">
      <c r="A1707" s="3" t="s">
        <v>2275</v>
      </c>
      <c r="B1707" s="3" t="s">
        <v>2276</v>
      </c>
      <c r="C1707" s="22" t="s">
        <v>100</v>
      </c>
      <c r="D1707" s="310" t="s">
        <v>2277</v>
      </c>
      <c r="E1707" s="314" t="s">
        <v>2278</v>
      </c>
      <c r="F1707" s="22" t="s">
        <v>189</v>
      </c>
      <c r="G1707" s="3" t="s">
        <v>222</v>
      </c>
      <c r="H1707" s="25">
        <v>0</v>
      </c>
      <c r="I1707" s="19">
        <v>23</v>
      </c>
      <c r="J1707" s="22" t="s">
        <v>23</v>
      </c>
      <c r="K1707" s="22" t="s">
        <v>11</v>
      </c>
      <c r="L1707" s="19">
        <v>9</v>
      </c>
      <c r="M1707" s="20">
        <v>0</v>
      </c>
      <c r="O1707" s="20">
        <v>0</v>
      </c>
      <c r="Q1707" s="20">
        <v>0</v>
      </c>
      <c r="S1707" s="20">
        <v>0</v>
      </c>
      <c r="U1707" s="20">
        <v>0</v>
      </c>
      <c r="W1707" s="20">
        <v>0</v>
      </c>
      <c r="Y1707" s="20">
        <v>0</v>
      </c>
      <c r="AA1707" s="20">
        <v>0</v>
      </c>
      <c r="AC1707" s="20">
        <v>0</v>
      </c>
      <c r="AE1707" s="20">
        <v>0</v>
      </c>
      <c r="AG1707" s="20">
        <v>0</v>
      </c>
      <c r="AI1707" s="20">
        <v>0</v>
      </c>
      <c r="AK1707" s="20">
        <v>0</v>
      </c>
      <c r="AM1707" s="20">
        <v>0</v>
      </c>
      <c r="AO1707" s="20">
        <v>1827504</v>
      </c>
      <c r="AQ1707" s="21">
        <v>1827504</v>
      </c>
      <c r="AR1707" s="24"/>
      <c r="AS1707" s="20">
        <v>0</v>
      </c>
      <c r="AU1707" s="25">
        <v>18232</v>
      </c>
      <c r="AW1707" s="22" t="str">
        <f t="shared" si="26"/>
        <v>No</v>
      </c>
      <c r="AX1707" s="6"/>
    </row>
    <row r="1708" spans="1:50">
      <c r="A1708" s="3" t="s">
        <v>6424</v>
      </c>
      <c r="B1708" s="3" t="s">
        <v>393</v>
      </c>
      <c r="C1708" s="22" t="s">
        <v>21</v>
      </c>
      <c r="D1708" s="310">
        <v>9149</v>
      </c>
      <c r="E1708" s="314">
        <v>90149</v>
      </c>
      <c r="F1708" s="22" t="s">
        <v>187</v>
      </c>
      <c r="G1708" s="3" t="s">
        <v>5166</v>
      </c>
      <c r="H1708" s="25">
        <v>51509</v>
      </c>
      <c r="I1708" s="19">
        <v>23</v>
      </c>
      <c r="J1708" s="22" t="s">
        <v>13</v>
      </c>
      <c r="K1708" s="22" t="s">
        <v>14</v>
      </c>
      <c r="L1708" s="19">
        <v>8</v>
      </c>
      <c r="M1708" s="20">
        <v>0</v>
      </c>
      <c r="O1708" s="20">
        <v>0</v>
      </c>
      <c r="Q1708" s="20">
        <v>0</v>
      </c>
      <c r="S1708" s="20">
        <v>0</v>
      </c>
      <c r="U1708" s="20">
        <v>0</v>
      </c>
      <c r="W1708" s="20">
        <v>0</v>
      </c>
      <c r="Y1708" s="20">
        <v>0</v>
      </c>
      <c r="AA1708" s="20">
        <v>0</v>
      </c>
      <c r="AC1708" s="20">
        <v>0</v>
      </c>
      <c r="AE1708" s="20">
        <v>0</v>
      </c>
      <c r="AG1708" s="20">
        <v>0</v>
      </c>
      <c r="AI1708" s="20">
        <v>0</v>
      </c>
      <c r="AK1708" s="20">
        <v>0</v>
      </c>
      <c r="AM1708" s="20">
        <v>0</v>
      </c>
      <c r="AO1708" s="20">
        <v>1456278</v>
      </c>
      <c r="AQ1708" s="21">
        <v>1456278</v>
      </c>
      <c r="AR1708" s="24"/>
      <c r="AS1708" s="20">
        <v>0</v>
      </c>
      <c r="AU1708" s="25">
        <v>12809</v>
      </c>
      <c r="AW1708" s="22" t="str">
        <f t="shared" si="26"/>
        <v>No</v>
      </c>
      <c r="AX1708" s="6"/>
    </row>
    <row r="1709" spans="1:50">
      <c r="A1709" s="3" t="s">
        <v>5521</v>
      </c>
      <c r="B1709" s="3" t="s">
        <v>5982</v>
      </c>
      <c r="C1709" s="22" t="s">
        <v>21</v>
      </c>
      <c r="D1709" s="310" t="s">
        <v>5522</v>
      </c>
      <c r="E1709" s="314" t="s">
        <v>5523</v>
      </c>
      <c r="F1709" s="22" t="s">
        <v>189</v>
      </c>
      <c r="G1709" s="3" t="s">
        <v>222</v>
      </c>
      <c r="H1709" s="25">
        <v>0</v>
      </c>
      <c r="I1709" s="19">
        <v>23</v>
      </c>
      <c r="J1709" s="22" t="s">
        <v>12</v>
      </c>
      <c r="K1709" s="22" t="s">
        <v>11</v>
      </c>
      <c r="L1709" s="19">
        <v>6</v>
      </c>
      <c r="M1709" s="20">
        <v>0</v>
      </c>
      <c r="O1709" s="20">
        <v>0</v>
      </c>
      <c r="Q1709" s="20">
        <v>0</v>
      </c>
      <c r="S1709" s="20">
        <v>0</v>
      </c>
      <c r="U1709" s="20">
        <v>0</v>
      </c>
      <c r="W1709" s="20">
        <v>0</v>
      </c>
      <c r="Y1709" s="20">
        <v>0</v>
      </c>
      <c r="AA1709" s="20">
        <v>0</v>
      </c>
      <c r="AC1709" s="20">
        <v>0</v>
      </c>
      <c r="AE1709" s="20">
        <v>0</v>
      </c>
      <c r="AG1709" s="20">
        <v>0</v>
      </c>
      <c r="AI1709" s="20">
        <v>0</v>
      </c>
      <c r="AK1709" s="20">
        <v>0</v>
      </c>
      <c r="AM1709" s="20">
        <v>0</v>
      </c>
      <c r="AO1709" s="20">
        <v>966875</v>
      </c>
      <c r="AQ1709" s="21">
        <v>966875</v>
      </c>
      <c r="AR1709" s="24"/>
      <c r="AS1709" s="20">
        <v>0</v>
      </c>
      <c r="AU1709" s="25">
        <v>9050</v>
      </c>
      <c r="AW1709" s="22" t="str">
        <f t="shared" si="26"/>
        <v>No</v>
      </c>
      <c r="AX1709" s="6"/>
    </row>
    <row r="1710" spans="1:50">
      <c r="A1710" s="3" t="s">
        <v>454</v>
      </c>
      <c r="B1710" s="3" t="s">
        <v>455</v>
      </c>
      <c r="C1710" s="22" t="s">
        <v>33</v>
      </c>
      <c r="D1710" s="310">
        <v>1045</v>
      </c>
      <c r="E1710" s="314">
        <v>10045</v>
      </c>
      <c r="F1710" s="22" t="s">
        <v>232</v>
      </c>
      <c r="G1710" s="3" t="s">
        <v>185</v>
      </c>
      <c r="H1710" s="25">
        <v>924859</v>
      </c>
      <c r="I1710" s="19">
        <v>23</v>
      </c>
      <c r="J1710" s="22" t="s">
        <v>13</v>
      </c>
      <c r="K1710" s="22" t="s">
        <v>14</v>
      </c>
      <c r="L1710" s="19">
        <v>5</v>
      </c>
      <c r="M1710" s="20">
        <v>0</v>
      </c>
      <c r="O1710" s="20">
        <v>0</v>
      </c>
      <c r="Q1710" s="20">
        <v>0</v>
      </c>
      <c r="S1710" s="20">
        <v>0</v>
      </c>
      <c r="U1710" s="20">
        <v>0</v>
      </c>
      <c r="W1710" s="20">
        <v>0</v>
      </c>
      <c r="Y1710" s="20">
        <v>0</v>
      </c>
      <c r="AA1710" s="20">
        <v>0</v>
      </c>
      <c r="AC1710" s="20">
        <v>0</v>
      </c>
      <c r="AE1710" s="20">
        <v>0</v>
      </c>
      <c r="AG1710" s="20">
        <v>0</v>
      </c>
      <c r="AI1710" s="20">
        <v>0</v>
      </c>
      <c r="AK1710" s="20">
        <v>1304391</v>
      </c>
      <c r="AM1710" s="20">
        <v>10558</v>
      </c>
      <c r="AO1710" s="20">
        <v>0</v>
      </c>
      <c r="AQ1710" s="21">
        <v>1314949</v>
      </c>
      <c r="AR1710" s="24"/>
      <c r="AS1710" s="20">
        <v>0</v>
      </c>
      <c r="AU1710" s="25">
        <v>20837</v>
      </c>
      <c r="AW1710" s="22" t="str">
        <f t="shared" si="26"/>
        <v>No</v>
      </c>
      <c r="AX1710" s="6"/>
    </row>
    <row r="1711" spans="1:50">
      <c r="A1711" s="3" t="s">
        <v>820</v>
      </c>
      <c r="B1711" s="3" t="s">
        <v>479</v>
      </c>
      <c r="C1711" s="22" t="s">
        <v>10</v>
      </c>
      <c r="D1711" s="310">
        <v>6062</v>
      </c>
      <c r="E1711" s="314">
        <v>60062</v>
      </c>
      <c r="F1711" s="22" t="s">
        <v>120</v>
      </c>
      <c r="G1711" s="3" t="s">
        <v>5166</v>
      </c>
      <c r="H1711" s="25">
        <v>295083</v>
      </c>
      <c r="I1711" s="19">
        <v>23</v>
      </c>
      <c r="J1711" s="22" t="s">
        <v>12</v>
      </c>
      <c r="K1711" s="22" t="s">
        <v>11</v>
      </c>
      <c r="L1711" s="19">
        <v>4</v>
      </c>
      <c r="M1711" s="20">
        <v>0</v>
      </c>
      <c r="O1711" s="20">
        <v>0</v>
      </c>
      <c r="Q1711" s="20">
        <v>0</v>
      </c>
      <c r="S1711" s="20">
        <v>0</v>
      </c>
      <c r="U1711" s="20">
        <v>0</v>
      </c>
      <c r="W1711" s="20">
        <v>0</v>
      </c>
      <c r="Y1711" s="20">
        <v>0</v>
      </c>
      <c r="AA1711" s="20">
        <v>0</v>
      </c>
      <c r="AC1711" s="20">
        <v>0</v>
      </c>
      <c r="AE1711" s="20">
        <v>0</v>
      </c>
      <c r="AG1711" s="20">
        <v>0</v>
      </c>
      <c r="AI1711" s="20">
        <v>0</v>
      </c>
      <c r="AK1711" s="20">
        <v>0</v>
      </c>
      <c r="AM1711" s="20">
        <v>0</v>
      </c>
      <c r="AO1711" s="20">
        <v>554768</v>
      </c>
      <c r="AQ1711" s="21">
        <v>554768</v>
      </c>
      <c r="AR1711" s="24"/>
      <c r="AS1711" s="20">
        <v>0</v>
      </c>
      <c r="AU1711" s="25">
        <v>8214</v>
      </c>
      <c r="AW1711" s="22" t="str">
        <f t="shared" si="26"/>
        <v>No</v>
      </c>
      <c r="AX1711" s="6"/>
    </row>
    <row r="1712" spans="1:50">
      <c r="A1712" s="3" t="s">
        <v>2485</v>
      </c>
      <c r="B1712" s="3" t="s">
        <v>2486</v>
      </c>
      <c r="C1712" s="22" t="s">
        <v>38</v>
      </c>
      <c r="D1712" s="310" t="s">
        <v>2487</v>
      </c>
      <c r="E1712" s="314" t="s">
        <v>2488</v>
      </c>
      <c r="F1712" s="22" t="s">
        <v>235</v>
      </c>
      <c r="G1712" s="3" t="s">
        <v>222</v>
      </c>
      <c r="H1712" s="25">
        <v>0</v>
      </c>
      <c r="I1712" s="19">
        <v>23</v>
      </c>
      <c r="J1712" s="22" t="s">
        <v>13</v>
      </c>
      <c r="K1712" s="22" t="s">
        <v>11</v>
      </c>
      <c r="L1712" s="19">
        <v>3</v>
      </c>
      <c r="M1712" s="20">
        <v>0</v>
      </c>
      <c r="O1712" s="20">
        <v>0</v>
      </c>
      <c r="Q1712" s="20">
        <v>0</v>
      </c>
      <c r="S1712" s="20">
        <v>0</v>
      </c>
      <c r="U1712" s="20">
        <v>0</v>
      </c>
      <c r="W1712" s="20">
        <v>0</v>
      </c>
      <c r="Y1712" s="20">
        <v>0</v>
      </c>
      <c r="AA1712" s="20">
        <v>0</v>
      </c>
      <c r="AC1712" s="20">
        <v>0</v>
      </c>
      <c r="AE1712" s="20">
        <v>0</v>
      </c>
      <c r="AG1712" s="20">
        <v>0</v>
      </c>
      <c r="AI1712" s="20">
        <v>0</v>
      </c>
      <c r="AK1712" s="20">
        <v>0</v>
      </c>
      <c r="AM1712" s="20">
        <v>0</v>
      </c>
      <c r="AO1712" s="20">
        <v>238247</v>
      </c>
      <c r="AQ1712" s="21">
        <v>238247</v>
      </c>
      <c r="AR1712" s="24"/>
      <c r="AS1712" s="20">
        <v>0</v>
      </c>
      <c r="AU1712" s="25">
        <v>4723</v>
      </c>
      <c r="AW1712" s="22" t="str">
        <f t="shared" si="26"/>
        <v>No</v>
      </c>
      <c r="AX1712" s="6"/>
    </row>
    <row r="1713" spans="1:50">
      <c r="A1713" s="3" t="s">
        <v>2191</v>
      </c>
      <c r="B1713" s="3" t="s">
        <v>2192</v>
      </c>
      <c r="C1713" s="22" t="s">
        <v>50</v>
      </c>
      <c r="D1713" s="310" t="s">
        <v>2193</v>
      </c>
      <c r="E1713" s="314" t="s">
        <v>2194</v>
      </c>
      <c r="F1713" s="22" t="s">
        <v>189</v>
      </c>
      <c r="G1713" s="3" t="s">
        <v>222</v>
      </c>
      <c r="H1713" s="25">
        <v>0</v>
      </c>
      <c r="I1713" s="19">
        <v>23</v>
      </c>
      <c r="J1713" s="22" t="s">
        <v>13</v>
      </c>
      <c r="K1713" s="22" t="s">
        <v>11</v>
      </c>
      <c r="L1713" s="19">
        <v>3</v>
      </c>
      <c r="M1713" s="20">
        <v>0</v>
      </c>
      <c r="O1713" s="20">
        <v>0</v>
      </c>
      <c r="Q1713" s="20">
        <v>0</v>
      </c>
      <c r="S1713" s="20">
        <v>0</v>
      </c>
      <c r="U1713" s="20">
        <v>0</v>
      </c>
      <c r="W1713" s="20">
        <v>0</v>
      </c>
      <c r="Y1713" s="20">
        <v>0</v>
      </c>
      <c r="AA1713" s="20">
        <v>0</v>
      </c>
      <c r="AC1713" s="20">
        <v>0</v>
      </c>
      <c r="AE1713" s="20">
        <v>0</v>
      </c>
      <c r="AG1713" s="20">
        <v>0</v>
      </c>
      <c r="AI1713" s="20">
        <v>0</v>
      </c>
      <c r="AK1713" s="20">
        <v>0</v>
      </c>
      <c r="AM1713" s="20">
        <v>0</v>
      </c>
      <c r="AO1713" s="20">
        <v>167157</v>
      </c>
      <c r="AQ1713" s="21">
        <v>167157</v>
      </c>
      <c r="AR1713" s="24"/>
      <c r="AS1713" s="20">
        <v>0</v>
      </c>
      <c r="AU1713" s="25">
        <v>6581</v>
      </c>
      <c r="AW1713" s="22" t="str">
        <f t="shared" si="26"/>
        <v>No</v>
      </c>
      <c r="AX1713" s="6"/>
    </row>
    <row r="1714" spans="1:50">
      <c r="A1714" s="3" t="s">
        <v>6424</v>
      </c>
      <c r="B1714" s="3" t="s">
        <v>393</v>
      </c>
      <c r="C1714" s="22" t="s">
        <v>21</v>
      </c>
      <c r="D1714" s="310">
        <v>9149</v>
      </c>
      <c r="E1714" s="314">
        <v>90149</v>
      </c>
      <c r="F1714" s="22" t="s">
        <v>187</v>
      </c>
      <c r="G1714" s="3" t="s">
        <v>5166</v>
      </c>
      <c r="H1714" s="25">
        <v>51509</v>
      </c>
      <c r="I1714" s="19">
        <v>23</v>
      </c>
      <c r="J1714" s="22" t="s">
        <v>12</v>
      </c>
      <c r="K1714" s="22" t="s">
        <v>14</v>
      </c>
      <c r="L1714" s="19">
        <v>2</v>
      </c>
      <c r="M1714" s="20">
        <v>0</v>
      </c>
      <c r="O1714" s="20">
        <v>0</v>
      </c>
      <c r="Q1714" s="20">
        <v>0</v>
      </c>
      <c r="S1714" s="20">
        <v>0</v>
      </c>
      <c r="U1714" s="20">
        <v>0</v>
      </c>
      <c r="W1714" s="20">
        <v>0</v>
      </c>
      <c r="Y1714" s="20">
        <v>0</v>
      </c>
      <c r="AA1714" s="20">
        <v>0</v>
      </c>
      <c r="AC1714" s="20">
        <v>0</v>
      </c>
      <c r="AE1714" s="20">
        <v>0</v>
      </c>
      <c r="AG1714" s="20">
        <v>0</v>
      </c>
      <c r="AI1714" s="20">
        <v>0</v>
      </c>
      <c r="AK1714" s="20">
        <v>0</v>
      </c>
      <c r="AM1714" s="20">
        <v>0</v>
      </c>
      <c r="AO1714" s="20">
        <v>453812</v>
      </c>
      <c r="AQ1714" s="21">
        <v>453812</v>
      </c>
      <c r="AR1714" s="24"/>
      <c r="AS1714" s="20">
        <v>0</v>
      </c>
      <c r="AU1714" s="25">
        <v>4244</v>
      </c>
      <c r="AW1714" s="22" t="str">
        <f t="shared" si="26"/>
        <v>No</v>
      </c>
      <c r="AX1714" s="6"/>
    </row>
    <row r="1715" spans="1:50">
      <c r="A1715" s="3" t="s">
        <v>1811</v>
      </c>
      <c r="B1715" s="3" t="s">
        <v>1812</v>
      </c>
      <c r="C1715" s="22" t="s">
        <v>63</v>
      </c>
      <c r="D1715" s="310" t="s">
        <v>1813</v>
      </c>
      <c r="E1715" s="314" t="s">
        <v>1814</v>
      </c>
      <c r="F1715" s="22" t="s">
        <v>189</v>
      </c>
      <c r="G1715" s="3" t="s">
        <v>222</v>
      </c>
      <c r="H1715" s="25">
        <v>0</v>
      </c>
      <c r="I1715" s="19">
        <v>23</v>
      </c>
      <c r="J1715" s="22" t="s">
        <v>13</v>
      </c>
      <c r="K1715" s="22" t="s">
        <v>11</v>
      </c>
      <c r="L1715" s="19">
        <v>2</v>
      </c>
      <c r="M1715" s="20">
        <v>0</v>
      </c>
      <c r="O1715" s="20">
        <v>0</v>
      </c>
      <c r="Q1715" s="20">
        <v>0</v>
      </c>
      <c r="S1715" s="20">
        <v>0</v>
      </c>
      <c r="U1715" s="20">
        <v>0</v>
      </c>
      <c r="W1715" s="20">
        <v>0</v>
      </c>
      <c r="Y1715" s="20">
        <v>0</v>
      </c>
      <c r="AA1715" s="20">
        <v>0</v>
      </c>
      <c r="AC1715" s="20">
        <v>0</v>
      </c>
      <c r="AE1715" s="20">
        <v>0</v>
      </c>
      <c r="AG1715" s="20">
        <v>0</v>
      </c>
      <c r="AI1715" s="20">
        <v>0</v>
      </c>
      <c r="AK1715" s="20">
        <v>0</v>
      </c>
      <c r="AM1715" s="20">
        <v>0</v>
      </c>
      <c r="AO1715" s="20">
        <v>76961</v>
      </c>
      <c r="AQ1715" s="21">
        <v>76961</v>
      </c>
      <c r="AR1715" s="24"/>
      <c r="AS1715" s="20">
        <v>0</v>
      </c>
      <c r="AU1715" s="25">
        <v>3340</v>
      </c>
      <c r="AW1715" s="22" t="str">
        <f t="shared" si="26"/>
        <v>No</v>
      </c>
      <c r="AX1715" s="6"/>
    </row>
    <row r="1716" spans="1:50">
      <c r="A1716" s="3" t="s">
        <v>614</v>
      </c>
      <c r="B1716" s="3" t="s">
        <v>615</v>
      </c>
      <c r="C1716" s="22" t="s">
        <v>87</v>
      </c>
      <c r="D1716" s="310">
        <v>3061</v>
      </c>
      <c r="E1716" s="314">
        <v>30061</v>
      </c>
      <c r="F1716" s="22" t="s">
        <v>189</v>
      </c>
      <c r="G1716" s="3" t="s">
        <v>185</v>
      </c>
      <c r="H1716" s="25">
        <v>66086</v>
      </c>
      <c r="I1716" s="19">
        <v>23</v>
      </c>
      <c r="J1716" s="22" t="s">
        <v>12</v>
      </c>
      <c r="K1716" s="22" t="s">
        <v>14</v>
      </c>
      <c r="L1716" s="19">
        <v>1</v>
      </c>
      <c r="M1716" s="20">
        <v>0</v>
      </c>
      <c r="O1716" s="20">
        <v>1667</v>
      </c>
      <c r="Q1716" s="20">
        <v>0</v>
      </c>
      <c r="S1716" s="20">
        <v>111</v>
      </c>
      <c r="U1716" s="20">
        <v>797</v>
      </c>
      <c r="W1716" s="20">
        <v>1791</v>
      </c>
      <c r="Y1716" s="20">
        <v>0</v>
      </c>
      <c r="AA1716" s="20">
        <v>0</v>
      </c>
      <c r="AC1716" s="20">
        <v>97</v>
      </c>
      <c r="AE1716" s="20">
        <v>414</v>
      </c>
      <c r="AG1716" s="20">
        <v>322</v>
      </c>
      <c r="AI1716" s="20">
        <v>99</v>
      </c>
      <c r="AK1716" s="20">
        <v>12249</v>
      </c>
      <c r="AM1716" s="20">
        <v>590</v>
      </c>
      <c r="AO1716" s="20">
        <v>0</v>
      </c>
      <c r="AQ1716" s="21">
        <v>18137</v>
      </c>
      <c r="AR1716" s="24"/>
      <c r="AS1716" s="20">
        <v>0</v>
      </c>
      <c r="AU1716" s="25">
        <v>184</v>
      </c>
      <c r="AW1716" s="22" t="str">
        <f t="shared" si="26"/>
        <v>No</v>
      </c>
      <c r="AX1716" s="6"/>
    </row>
    <row r="1717" spans="1:50">
      <c r="A1717" s="3" t="s">
        <v>5981</v>
      </c>
      <c r="B1717" s="3" t="s">
        <v>433</v>
      </c>
      <c r="C1717" s="22" t="s">
        <v>67</v>
      </c>
      <c r="D1717" s="310">
        <v>2160</v>
      </c>
      <c r="E1717" s="314">
        <v>20160</v>
      </c>
      <c r="F1717" s="22" t="s">
        <v>201</v>
      </c>
      <c r="G1717" s="3" t="s">
        <v>5166</v>
      </c>
      <c r="H1717" s="25">
        <v>18351295</v>
      </c>
      <c r="I1717" s="19">
        <v>23</v>
      </c>
      <c r="J1717" s="22" t="s">
        <v>13</v>
      </c>
      <c r="K1717" s="22" t="s">
        <v>14</v>
      </c>
      <c r="L1717" s="19">
        <v>0</v>
      </c>
      <c r="M1717" s="20">
        <v>0</v>
      </c>
      <c r="O1717" s="20">
        <v>0</v>
      </c>
      <c r="Q1717" s="20">
        <v>0</v>
      </c>
      <c r="S1717" s="20">
        <v>0</v>
      </c>
      <c r="U1717" s="20">
        <v>0</v>
      </c>
      <c r="W1717" s="20">
        <v>0</v>
      </c>
      <c r="Y1717" s="20">
        <v>0</v>
      </c>
      <c r="AA1717" s="20">
        <v>0</v>
      </c>
      <c r="AC1717" s="20">
        <v>0</v>
      </c>
      <c r="AE1717" s="20">
        <v>0</v>
      </c>
      <c r="AG1717" s="20">
        <v>0</v>
      </c>
      <c r="AI1717" s="20">
        <v>0</v>
      </c>
      <c r="AK1717" s="20">
        <v>0</v>
      </c>
      <c r="AM1717" s="20">
        <v>0</v>
      </c>
      <c r="AO1717" s="20">
        <v>0</v>
      </c>
      <c r="AQ1717" s="21">
        <v>0</v>
      </c>
      <c r="AR1717" s="24"/>
      <c r="AS1717" s="20">
        <v>0</v>
      </c>
      <c r="AU1717" s="25">
        <v>0</v>
      </c>
      <c r="AW1717" s="22" t="str">
        <f t="shared" si="26"/>
        <v>No</v>
      </c>
      <c r="AX1717" s="6"/>
    </row>
    <row r="1718" spans="1:50">
      <c r="A1718" s="3" t="s">
        <v>2632</v>
      </c>
      <c r="B1718" s="3" t="s">
        <v>5818</v>
      </c>
      <c r="C1718" s="22" t="s">
        <v>56</v>
      </c>
      <c r="D1718" s="310" t="s">
        <v>2633</v>
      </c>
      <c r="E1718" s="314" t="s">
        <v>2634</v>
      </c>
      <c r="F1718" s="22" t="s">
        <v>189</v>
      </c>
      <c r="G1718" s="3" t="s">
        <v>222</v>
      </c>
      <c r="H1718" s="25">
        <v>0</v>
      </c>
      <c r="I1718" s="19">
        <v>22</v>
      </c>
      <c r="J1718" s="22" t="s">
        <v>12</v>
      </c>
      <c r="K1718" s="22" t="s">
        <v>11</v>
      </c>
      <c r="L1718" s="19">
        <v>22</v>
      </c>
      <c r="M1718" s="20">
        <v>0</v>
      </c>
      <c r="O1718" s="20">
        <v>0</v>
      </c>
      <c r="Q1718" s="20">
        <v>0</v>
      </c>
      <c r="S1718" s="20">
        <v>0</v>
      </c>
      <c r="U1718" s="20">
        <v>0</v>
      </c>
      <c r="W1718" s="20">
        <v>0</v>
      </c>
      <c r="Y1718" s="20">
        <v>0</v>
      </c>
      <c r="AA1718" s="20">
        <v>0</v>
      </c>
      <c r="AC1718" s="20">
        <v>0</v>
      </c>
      <c r="AE1718" s="20">
        <v>0</v>
      </c>
      <c r="AG1718" s="20">
        <v>0</v>
      </c>
      <c r="AI1718" s="20">
        <v>0</v>
      </c>
      <c r="AK1718" s="20">
        <v>0</v>
      </c>
      <c r="AM1718" s="20">
        <v>0</v>
      </c>
      <c r="AO1718" s="20">
        <v>2025828</v>
      </c>
      <c r="AQ1718" s="21">
        <v>2025828</v>
      </c>
      <c r="AR1718" s="24"/>
      <c r="AS1718" s="20">
        <v>0</v>
      </c>
      <c r="AU1718" s="25">
        <v>29377</v>
      </c>
      <c r="AW1718" s="22" t="str">
        <f t="shared" si="26"/>
        <v>No</v>
      </c>
      <c r="AX1718" s="6"/>
    </row>
    <row r="1719" spans="1:50">
      <c r="A1719" s="3" t="s">
        <v>5984</v>
      </c>
      <c r="B1719" s="3" t="s">
        <v>1193</v>
      </c>
      <c r="C1719" s="22" t="s">
        <v>67</v>
      </c>
      <c r="D1719" s="310">
        <v>2195</v>
      </c>
      <c r="E1719" s="314">
        <v>20195</v>
      </c>
      <c r="F1719" s="22" t="s">
        <v>187</v>
      </c>
      <c r="G1719" s="3" t="s">
        <v>5166</v>
      </c>
      <c r="H1719" s="25">
        <v>5441567</v>
      </c>
      <c r="I1719" s="19">
        <v>22</v>
      </c>
      <c r="J1719" s="22" t="s">
        <v>12</v>
      </c>
      <c r="K1719" s="22" t="s">
        <v>11</v>
      </c>
      <c r="L1719" s="19">
        <v>22</v>
      </c>
      <c r="M1719" s="20">
        <v>0</v>
      </c>
      <c r="O1719" s="20">
        <v>0</v>
      </c>
      <c r="Q1719" s="20">
        <v>0</v>
      </c>
      <c r="S1719" s="20">
        <v>0</v>
      </c>
      <c r="U1719" s="20">
        <v>0</v>
      </c>
      <c r="W1719" s="20">
        <v>0</v>
      </c>
      <c r="Y1719" s="20">
        <v>0</v>
      </c>
      <c r="AA1719" s="20">
        <v>0</v>
      </c>
      <c r="AC1719" s="20">
        <v>0</v>
      </c>
      <c r="AE1719" s="20">
        <v>0</v>
      </c>
      <c r="AG1719" s="20">
        <v>0</v>
      </c>
      <c r="AI1719" s="20">
        <v>0</v>
      </c>
      <c r="AK1719" s="20">
        <v>0</v>
      </c>
      <c r="AM1719" s="20">
        <v>0</v>
      </c>
      <c r="AO1719" s="20">
        <v>1982065</v>
      </c>
      <c r="AQ1719" s="21">
        <v>1982065</v>
      </c>
      <c r="AR1719" s="24"/>
      <c r="AS1719" s="20">
        <v>0</v>
      </c>
      <c r="AU1719" s="25">
        <v>11514</v>
      </c>
      <c r="AW1719" s="22" t="str">
        <f t="shared" si="26"/>
        <v>No</v>
      </c>
      <c r="AX1719" s="6"/>
    </row>
    <row r="1720" spans="1:50">
      <c r="A1720" s="3" t="s">
        <v>4321</v>
      </c>
      <c r="B1720" s="3" t="s">
        <v>5985</v>
      </c>
      <c r="C1720" s="22" t="s">
        <v>32</v>
      </c>
      <c r="D1720" s="310" t="s">
        <v>4322</v>
      </c>
      <c r="E1720" s="314" t="s">
        <v>4323</v>
      </c>
      <c r="F1720" s="22" t="s">
        <v>187</v>
      </c>
      <c r="G1720" s="3" t="s">
        <v>222</v>
      </c>
      <c r="H1720" s="25">
        <v>0</v>
      </c>
      <c r="I1720" s="19">
        <v>22</v>
      </c>
      <c r="J1720" s="22" t="s">
        <v>13</v>
      </c>
      <c r="K1720" s="22" t="s">
        <v>11</v>
      </c>
      <c r="L1720" s="19">
        <v>22</v>
      </c>
      <c r="M1720" s="20">
        <v>0</v>
      </c>
      <c r="O1720" s="20">
        <v>0</v>
      </c>
      <c r="Q1720" s="20">
        <v>0</v>
      </c>
      <c r="S1720" s="20">
        <v>0</v>
      </c>
      <c r="U1720" s="20">
        <v>0</v>
      </c>
      <c r="W1720" s="20">
        <v>0</v>
      </c>
      <c r="Y1720" s="20">
        <v>0</v>
      </c>
      <c r="AA1720" s="20">
        <v>0</v>
      </c>
      <c r="AC1720" s="20">
        <v>0</v>
      </c>
      <c r="AE1720" s="20">
        <v>0</v>
      </c>
      <c r="AG1720" s="20">
        <v>0</v>
      </c>
      <c r="AI1720" s="20">
        <v>0</v>
      </c>
      <c r="AK1720" s="20">
        <v>0</v>
      </c>
      <c r="AM1720" s="20">
        <v>0</v>
      </c>
      <c r="AO1720" s="20">
        <v>10091853</v>
      </c>
      <c r="AQ1720" s="21">
        <v>10091853</v>
      </c>
      <c r="AR1720" s="24"/>
      <c r="AS1720" s="20">
        <v>0</v>
      </c>
      <c r="AU1720" s="25">
        <v>85189</v>
      </c>
      <c r="AW1720" s="22" t="str">
        <f t="shared" si="26"/>
        <v>No</v>
      </c>
      <c r="AX1720" s="6"/>
    </row>
    <row r="1721" spans="1:50">
      <c r="A1721" s="3" t="s">
        <v>1398</v>
      </c>
      <c r="B1721" s="3" t="s">
        <v>338</v>
      </c>
      <c r="C1721" s="22" t="s">
        <v>66</v>
      </c>
      <c r="D1721" s="310">
        <v>1133</v>
      </c>
      <c r="E1721" s="314">
        <v>10133</v>
      </c>
      <c r="F1721" s="22" t="s">
        <v>201</v>
      </c>
      <c r="G1721" s="3" t="s">
        <v>5166</v>
      </c>
      <c r="H1721" s="25">
        <v>4181019</v>
      </c>
      <c r="I1721" s="19">
        <v>22</v>
      </c>
      <c r="J1721" s="22" t="s">
        <v>23</v>
      </c>
      <c r="K1721" s="22" t="s">
        <v>11</v>
      </c>
      <c r="L1721" s="19">
        <v>22</v>
      </c>
      <c r="M1721" s="20">
        <v>0</v>
      </c>
      <c r="O1721" s="20">
        <v>0</v>
      </c>
      <c r="Q1721" s="20">
        <v>0</v>
      </c>
      <c r="S1721" s="20">
        <v>0</v>
      </c>
      <c r="U1721" s="20">
        <v>0</v>
      </c>
      <c r="W1721" s="20">
        <v>0</v>
      </c>
      <c r="Y1721" s="20">
        <v>0</v>
      </c>
      <c r="AA1721" s="20">
        <v>0</v>
      </c>
      <c r="AC1721" s="20">
        <v>0</v>
      </c>
      <c r="AE1721" s="20">
        <v>0</v>
      </c>
      <c r="AG1721" s="20">
        <v>0</v>
      </c>
      <c r="AI1721" s="20">
        <v>0</v>
      </c>
      <c r="AK1721" s="20">
        <v>0</v>
      </c>
      <c r="AM1721" s="20">
        <v>0</v>
      </c>
      <c r="AO1721" s="20">
        <v>7474139</v>
      </c>
      <c r="AQ1721" s="21">
        <v>7474139</v>
      </c>
      <c r="AR1721" s="24"/>
      <c r="AS1721" s="20">
        <v>0</v>
      </c>
      <c r="AU1721" s="25">
        <v>35895</v>
      </c>
      <c r="AW1721" s="22" t="str">
        <f t="shared" si="26"/>
        <v>No</v>
      </c>
      <c r="AX1721" s="6"/>
    </row>
    <row r="1722" spans="1:50">
      <c r="A1722" s="3" t="s">
        <v>2251</v>
      </c>
      <c r="B1722" s="3" t="s">
        <v>1201</v>
      </c>
      <c r="C1722" s="22" t="s">
        <v>16</v>
      </c>
      <c r="D1722" s="310" t="s">
        <v>2252</v>
      </c>
      <c r="E1722" s="314" t="s">
        <v>2253</v>
      </c>
      <c r="F1722" s="22" t="s">
        <v>253</v>
      </c>
      <c r="G1722" s="3" t="s">
        <v>222</v>
      </c>
      <c r="H1722" s="25">
        <v>0</v>
      </c>
      <c r="I1722" s="19">
        <v>22</v>
      </c>
      <c r="J1722" s="22" t="s">
        <v>12</v>
      </c>
      <c r="K1722" s="22" t="s">
        <v>11</v>
      </c>
      <c r="L1722" s="19">
        <v>22</v>
      </c>
      <c r="M1722" s="20">
        <v>0</v>
      </c>
      <c r="O1722" s="20">
        <v>0</v>
      </c>
      <c r="Q1722" s="20">
        <v>0</v>
      </c>
      <c r="S1722" s="20">
        <v>0</v>
      </c>
      <c r="U1722" s="20">
        <v>0</v>
      </c>
      <c r="W1722" s="20">
        <v>0</v>
      </c>
      <c r="Y1722" s="20">
        <v>0</v>
      </c>
      <c r="AA1722" s="20">
        <v>0</v>
      </c>
      <c r="AC1722" s="20">
        <v>0</v>
      </c>
      <c r="AE1722" s="20">
        <v>0</v>
      </c>
      <c r="AG1722" s="20">
        <v>0</v>
      </c>
      <c r="AI1722" s="20">
        <v>0</v>
      </c>
      <c r="AK1722" s="20">
        <v>0</v>
      </c>
      <c r="AM1722" s="20">
        <v>0</v>
      </c>
      <c r="AO1722" s="20">
        <v>812900</v>
      </c>
      <c r="AQ1722" s="21">
        <v>812900</v>
      </c>
      <c r="AR1722" s="24"/>
      <c r="AS1722" s="20">
        <v>0</v>
      </c>
      <c r="AU1722" s="25">
        <v>16322</v>
      </c>
      <c r="AW1722" s="22" t="str">
        <f t="shared" si="26"/>
        <v>No</v>
      </c>
      <c r="AX1722" s="6"/>
    </row>
    <row r="1723" spans="1:50">
      <c r="A1723" s="3" t="s">
        <v>6431</v>
      </c>
      <c r="B1723" s="3" t="s">
        <v>917</v>
      </c>
      <c r="C1723" s="22" t="s">
        <v>56</v>
      </c>
      <c r="D1723" s="310">
        <v>5208</v>
      </c>
      <c r="E1723" s="314">
        <v>50208</v>
      </c>
      <c r="F1723" s="22" t="s">
        <v>187</v>
      </c>
      <c r="G1723" s="3" t="s">
        <v>5166</v>
      </c>
      <c r="H1723" s="25">
        <v>59014</v>
      </c>
      <c r="I1723" s="19">
        <v>22</v>
      </c>
      <c r="J1723" s="22" t="s">
        <v>12</v>
      </c>
      <c r="K1723" s="22" t="s">
        <v>11</v>
      </c>
      <c r="L1723" s="19">
        <v>22</v>
      </c>
      <c r="M1723" s="20">
        <v>0</v>
      </c>
      <c r="O1723" s="20">
        <v>0</v>
      </c>
      <c r="Q1723" s="20">
        <v>0</v>
      </c>
      <c r="S1723" s="20">
        <v>0</v>
      </c>
      <c r="U1723" s="20">
        <v>0</v>
      </c>
      <c r="W1723" s="20">
        <v>0</v>
      </c>
      <c r="Y1723" s="20">
        <v>0</v>
      </c>
      <c r="AA1723" s="20">
        <v>0</v>
      </c>
      <c r="AC1723" s="20">
        <v>0</v>
      </c>
      <c r="AE1723" s="20">
        <v>0</v>
      </c>
      <c r="AG1723" s="20">
        <v>0</v>
      </c>
      <c r="AI1723" s="20">
        <v>0</v>
      </c>
      <c r="AK1723" s="20">
        <v>0</v>
      </c>
      <c r="AM1723" s="20">
        <v>0</v>
      </c>
      <c r="AO1723" s="20">
        <v>2559767</v>
      </c>
      <c r="AQ1723" s="21">
        <v>2559767</v>
      </c>
      <c r="AR1723" s="24"/>
      <c r="AS1723" s="20">
        <v>0</v>
      </c>
      <c r="AU1723" s="25">
        <v>46745</v>
      </c>
      <c r="AW1723" s="22" t="str">
        <f t="shared" si="26"/>
        <v>No</v>
      </c>
      <c r="AX1723" s="6"/>
    </row>
    <row r="1724" spans="1:50">
      <c r="A1724" s="3" t="s">
        <v>4394</v>
      </c>
      <c r="B1724" s="3" t="s">
        <v>4395</v>
      </c>
      <c r="C1724" s="22" t="s">
        <v>101</v>
      </c>
      <c r="D1724" s="310" t="s">
        <v>4396</v>
      </c>
      <c r="E1724" s="314" t="s">
        <v>4397</v>
      </c>
      <c r="F1724" s="22" t="s">
        <v>235</v>
      </c>
      <c r="G1724" s="3" t="s">
        <v>222</v>
      </c>
      <c r="H1724" s="25">
        <v>0</v>
      </c>
      <c r="I1724" s="19">
        <v>22</v>
      </c>
      <c r="J1724" s="22" t="s">
        <v>12</v>
      </c>
      <c r="K1724" s="22" t="s">
        <v>11</v>
      </c>
      <c r="L1724" s="19">
        <v>22</v>
      </c>
      <c r="M1724" s="20">
        <v>0</v>
      </c>
      <c r="O1724" s="20">
        <v>0</v>
      </c>
      <c r="Q1724" s="20">
        <v>0</v>
      </c>
      <c r="S1724" s="20">
        <v>0</v>
      </c>
      <c r="U1724" s="20">
        <v>0</v>
      </c>
      <c r="W1724" s="20">
        <v>0</v>
      </c>
      <c r="Y1724" s="20">
        <v>0</v>
      </c>
      <c r="AA1724" s="20">
        <v>0</v>
      </c>
      <c r="AC1724" s="20">
        <v>0</v>
      </c>
      <c r="AE1724" s="20">
        <v>0</v>
      </c>
      <c r="AG1724" s="20">
        <v>0</v>
      </c>
      <c r="AI1724" s="20">
        <v>0</v>
      </c>
      <c r="AK1724" s="20">
        <v>0</v>
      </c>
      <c r="AM1724" s="20">
        <v>0</v>
      </c>
      <c r="AO1724" s="20">
        <v>1374099</v>
      </c>
      <c r="AQ1724" s="21">
        <v>1374099</v>
      </c>
      <c r="AR1724" s="24"/>
      <c r="AS1724" s="20">
        <v>0</v>
      </c>
      <c r="AU1724" s="25">
        <v>33935</v>
      </c>
      <c r="AW1724" s="22" t="str">
        <f t="shared" si="26"/>
        <v>No</v>
      </c>
      <c r="AX1724" s="6"/>
    </row>
    <row r="1725" spans="1:50">
      <c r="A1725" s="3" t="s">
        <v>6432</v>
      </c>
      <c r="B1725" s="3" t="s">
        <v>932</v>
      </c>
      <c r="C1725" s="22" t="s">
        <v>63</v>
      </c>
      <c r="D1725" s="310">
        <v>4217</v>
      </c>
      <c r="E1725" s="314">
        <v>40217</v>
      </c>
      <c r="F1725" s="22" t="s">
        <v>187</v>
      </c>
      <c r="G1725" s="3" t="s">
        <v>5166</v>
      </c>
      <c r="H1725" s="25">
        <v>214881</v>
      </c>
      <c r="I1725" s="19">
        <v>22</v>
      </c>
      <c r="J1725" s="22" t="s">
        <v>12</v>
      </c>
      <c r="K1725" s="22" t="s">
        <v>14</v>
      </c>
      <c r="L1725" s="19">
        <v>20</v>
      </c>
      <c r="M1725" s="20">
        <v>0</v>
      </c>
      <c r="O1725" s="20">
        <v>0</v>
      </c>
      <c r="Q1725" s="20">
        <v>0</v>
      </c>
      <c r="S1725" s="20">
        <v>0</v>
      </c>
      <c r="U1725" s="20">
        <v>0</v>
      </c>
      <c r="W1725" s="20">
        <v>0</v>
      </c>
      <c r="Y1725" s="20">
        <v>0</v>
      </c>
      <c r="AA1725" s="20">
        <v>0</v>
      </c>
      <c r="AC1725" s="20">
        <v>0</v>
      </c>
      <c r="AE1725" s="20">
        <v>0</v>
      </c>
      <c r="AG1725" s="20">
        <v>0</v>
      </c>
      <c r="AI1725" s="20">
        <v>0</v>
      </c>
      <c r="AK1725" s="20">
        <v>0</v>
      </c>
      <c r="AM1725" s="20">
        <v>0</v>
      </c>
      <c r="AO1725" s="20">
        <v>1088344</v>
      </c>
      <c r="AQ1725" s="21">
        <v>1088344</v>
      </c>
      <c r="AR1725" s="24"/>
      <c r="AS1725" s="20">
        <v>0</v>
      </c>
      <c r="AU1725" s="25">
        <v>43481</v>
      </c>
      <c r="AW1725" s="22" t="str">
        <f t="shared" si="26"/>
        <v>No</v>
      </c>
      <c r="AX1725" s="6"/>
    </row>
    <row r="1726" spans="1:50">
      <c r="A1726" s="3" t="s">
        <v>2828</v>
      </c>
      <c r="B1726" s="3" t="s">
        <v>2829</v>
      </c>
      <c r="C1726" s="22" t="s">
        <v>46</v>
      </c>
      <c r="D1726" s="310" t="s">
        <v>2830</v>
      </c>
      <c r="E1726" s="314" t="s">
        <v>2831</v>
      </c>
      <c r="F1726" s="22" t="s">
        <v>235</v>
      </c>
      <c r="G1726" s="3" t="s">
        <v>222</v>
      </c>
      <c r="H1726" s="25">
        <v>0</v>
      </c>
      <c r="I1726" s="19">
        <v>22</v>
      </c>
      <c r="J1726" s="22" t="s">
        <v>12</v>
      </c>
      <c r="K1726" s="22" t="s">
        <v>11</v>
      </c>
      <c r="L1726" s="19">
        <v>20</v>
      </c>
      <c r="M1726" s="20">
        <v>0</v>
      </c>
      <c r="O1726" s="20">
        <v>0</v>
      </c>
      <c r="Q1726" s="20">
        <v>0</v>
      </c>
      <c r="S1726" s="20">
        <v>0</v>
      </c>
      <c r="U1726" s="20">
        <v>0</v>
      </c>
      <c r="W1726" s="20">
        <v>0</v>
      </c>
      <c r="Y1726" s="20">
        <v>0</v>
      </c>
      <c r="AA1726" s="20">
        <v>0</v>
      </c>
      <c r="AC1726" s="20">
        <v>0</v>
      </c>
      <c r="AE1726" s="20">
        <v>0</v>
      </c>
      <c r="AG1726" s="20">
        <v>0</v>
      </c>
      <c r="AI1726" s="20">
        <v>0</v>
      </c>
      <c r="AK1726" s="20">
        <v>0</v>
      </c>
      <c r="AM1726" s="20">
        <v>0</v>
      </c>
      <c r="AO1726" s="20">
        <v>1599968</v>
      </c>
      <c r="AQ1726" s="21">
        <v>1599968</v>
      </c>
      <c r="AR1726" s="24"/>
      <c r="AS1726" s="20">
        <v>0</v>
      </c>
      <c r="AU1726" s="25">
        <v>38214</v>
      </c>
      <c r="AW1726" s="22" t="str">
        <f t="shared" si="26"/>
        <v>No</v>
      </c>
      <c r="AX1726" s="6"/>
    </row>
    <row r="1727" spans="1:50">
      <c r="A1727" s="3" t="s">
        <v>2024</v>
      </c>
      <c r="B1727" s="3" t="s">
        <v>2025</v>
      </c>
      <c r="C1727" s="22" t="s">
        <v>38</v>
      </c>
      <c r="D1727" s="310" t="s">
        <v>2026</v>
      </c>
      <c r="E1727" s="314" t="s">
        <v>2027</v>
      </c>
      <c r="F1727" s="22" t="s">
        <v>187</v>
      </c>
      <c r="G1727" s="3" t="s">
        <v>222</v>
      </c>
      <c r="H1727" s="25">
        <v>0</v>
      </c>
      <c r="I1727" s="19">
        <v>22</v>
      </c>
      <c r="J1727" s="22" t="s">
        <v>12</v>
      </c>
      <c r="K1727" s="22" t="s">
        <v>14</v>
      </c>
      <c r="L1727" s="19">
        <v>20</v>
      </c>
      <c r="M1727" s="20">
        <v>0</v>
      </c>
      <c r="O1727" s="20">
        <v>0</v>
      </c>
      <c r="Q1727" s="20">
        <v>0</v>
      </c>
      <c r="S1727" s="20">
        <v>0</v>
      </c>
      <c r="U1727" s="20">
        <v>0</v>
      </c>
      <c r="W1727" s="20">
        <v>0</v>
      </c>
      <c r="Y1727" s="20">
        <v>0</v>
      </c>
      <c r="AA1727" s="20">
        <v>0</v>
      </c>
      <c r="AC1727" s="20">
        <v>0</v>
      </c>
      <c r="AE1727" s="20">
        <v>0</v>
      </c>
      <c r="AG1727" s="20">
        <v>0</v>
      </c>
      <c r="AI1727" s="20">
        <v>0</v>
      </c>
      <c r="AK1727" s="20">
        <v>0</v>
      </c>
      <c r="AM1727" s="20">
        <v>0</v>
      </c>
      <c r="AO1727" s="20">
        <v>1403664</v>
      </c>
      <c r="AQ1727" s="21">
        <v>1403664</v>
      </c>
      <c r="AR1727" s="24"/>
      <c r="AS1727" s="20">
        <v>0</v>
      </c>
      <c r="AU1727" s="25">
        <v>27040</v>
      </c>
      <c r="AW1727" s="22" t="str">
        <f t="shared" si="26"/>
        <v>No</v>
      </c>
      <c r="AX1727" s="6"/>
    </row>
    <row r="1728" spans="1:50">
      <c r="A1728" s="3" t="s">
        <v>3465</v>
      </c>
      <c r="B1728" s="3" t="s">
        <v>5815</v>
      </c>
      <c r="C1728" s="22" t="s">
        <v>72</v>
      </c>
      <c r="D1728" s="310" t="s">
        <v>3466</v>
      </c>
      <c r="E1728" s="314" t="s">
        <v>3467</v>
      </c>
      <c r="F1728" s="22" t="s">
        <v>187</v>
      </c>
      <c r="G1728" s="3" t="s">
        <v>222</v>
      </c>
      <c r="H1728" s="25">
        <v>0</v>
      </c>
      <c r="I1728" s="19">
        <v>22</v>
      </c>
      <c r="J1728" s="22" t="s">
        <v>12</v>
      </c>
      <c r="K1728" s="22" t="s">
        <v>11</v>
      </c>
      <c r="L1728" s="19">
        <v>19</v>
      </c>
      <c r="M1728" s="20">
        <v>0</v>
      </c>
      <c r="O1728" s="20">
        <v>0</v>
      </c>
      <c r="Q1728" s="20">
        <v>0</v>
      </c>
      <c r="S1728" s="20">
        <v>0</v>
      </c>
      <c r="U1728" s="20">
        <v>0</v>
      </c>
      <c r="W1728" s="20">
        <v>0</v>
      </c>
      <c r="Y1728" s="20">
        <v>0</v>
      </c>
      <c r="AA1728" s="20">
        <v>0</v>
      </c>
      <c r="AC1728" s="20">
        <v>0</v>
      </c>
      <c r="AE1728" s="20">
        <v>0</v>
      </c>
      <c r="AG1728" s="20">
        <v>0</v>
      </c>
      <c r="AI1728" s="20">
        <v>0</v>
      </c>
      <c r="AK1728" s="20">
        <v>0</v>
      </c>
      <c r="AM1728" s="20">
        <v>0</v>
      </c>
      <c r="AO1728" s="20">
        <v>530796</v>
      </c>
      <c r="AQ1728" s="21">
        <v>530796</v>
      </c>
      <c r="AR1728" s="24"/>
      <c r="AS1728" s="20">
        <v>0</v>
      </c>
      <c r="AU1728" s="25">
        <v>15944</v>
      </c>
      <c r="AW1728" s="22" t="str">
        <f t="shared" si="26"/>
        <v>No</v>
      </c>
      <c r="AX1728" s="6"/>
    </row>
    <row r="1729" spans="1:50">
      <c r="A1729" s="3" t="s">
        <v>6433</v>
      </c>
      <c r="B1729" s="3" t="s">
        <v>363</v>
      </c>
      <c r="C1729" s="22" t="s">
        <v>60</v>
      </c>
      <c r="D1729" s="310">
        <v>7003</v>
      </c>
      <c r="E1729" s="314">
        <v>70003</v>
      </c>
      <c r="F1729" s="22" t="s">
        <v>187</v>
      </c>
      <c r="G1729" s="3" t="s">
        <v>185</v>
      </c>
      <c r="H1729" s="25">
        <v>273724</v>
      </c>
      <c r="I1729" s="19">
        <v>22</v>
      </c>
      <c r="J1729" s="22" t="s">
        <v>13</v>
      </c>
      <c r="K1729" s="22" t="s">
        <v>11</v>
      </c>
      <c r="L1729" s="19">
        <v>18</v>
      </c>
      <c r="M1729" s="20">
        <v>2120869</v>
      </c>
      <c r="O1729" s="20">
        <v>1437480</v>
      </c>
      <c r="Q1729" s="20">
        <v>455296</v>
      </c>
      <c r="S1729" s="20">
        <v>161021</v>
      </c>
      <c r="U1729" s="20">
        <v>1984721</v>
      </c>
      <c r="W1729" s="20">
        <v>166479</v>
      </c>
      <c r="Y1729" s="20">
        <v>582043</v>
      </c>
      <c r="AA1729" s="20">
        <v>28697</v>
      </c>
      <c r="AC1729" s="20">
        <v>700885</v>
      </c>
      <c r="AE1729" s="20">
        <v>300621</v>
      </c>
      <c r="AG1729" s="20">
        <v>66567</v>
      </c>
      <c r="AI1729" s="20">
        <v>36745</v>
      </c>
      <c r="AK1729" s="20">
        <v>0</v>
      </c>
      <c r="AM1729" s="20">
        <v>0</v>
      </c>
      <c r="AO1729" s="20">
        <v>0</v>
      </c>
      <c r="AQ1729" s="21">
        <v>8041424</v>
      </c>
      <c r="AR1729" s="24"/>
      <c r="AS1729" s="20">
        <v>0</v>
      </c>
      <c r="AU1729" s="25">
        <v>73106</v>
      </c>
      <c r="AW1729" s="22" t="str">
        <f t="shared" si="26"/>
        <v>No</v>
      </c>
      <c r="AX1729" s="6"/>
    </row>
    <row r="1730" spans="1:50">
      <c r="A1730" s="3" t="s">
        <v>3173</v>
      </c>
      <c r="B1730" s="3" t="s">
        <v>3174</v>
      </c>
      <c r="C1730" s="22" t="s">
        <v>57</v>
      </c>
      <c r="D1730" s="310" t="s">
        <v>3175</v>
      </c>
      <c r="E1730" s="314" t="s">
        <v>3176</v>
      </c>
      <c r="F1730" s="22" t="s">
        <v>189</v>
      </c>
      <c r="G1730" s="3" t="s">
        <v>222</v>
      </c>
      <c r="H1730" s="25">
        <v>0</v>
      </c>
      <c r="I1730" s="19">
        <v>22</v>
      </c>
      <c r="J1730" s="22" t="s">
        <v>12</v>
      </c>
      <c r="K1730" s="22" t="s">
        <v>11</v>
      </c>
      <c r="L1730" s="19">
        <v>18</v>
      </c>
      <c r="M1730" s="20">
        <v>0</v>
      </c>
      <c r="O1730" s="20">
        <v>0</v>
      </c>
      <c r="Q1730" s="20">
        <v>0</v>
      </c>
      <c r="S1730" s="20">
        <v>0</v>
      </c>
      <c r="U1730" s="20">
        <v>0</v>
      </c>
      <c r="W1730" s="20">
        <v>0</v>
      </c>
      <c r="Y1730" s="20">
        <v>0</v>
      </c>
      <c r="AA1730" s="20">
        <v>0</v>
      </c>
      <c r="AC1730" s="20">
        <v>0</v>
      </c>
      <c r="AE1730" s="20">
        <v>0</v>
      </c>
      <c r="AG1730" s="20">
        <v>0</v>
      </c>
      <c r="AI1730" s="20">
        <v>0</v>
      </c>
      <c r="AK1730" s="20">
        <v>0</v>
      </c>
      <c r="AM1730" s="20">
        <v>0</v>
      </c>
      <c r="AO1730" s="20">
        <v>758731</v>
      </c>
      <c r="AQ1730" s="21">
        <v>758731</v>
      </c>
      <c r="AR1730" s="24"/>
      <c r="AS1730" s="20">
        <v>0</v>
      </c>
      <c r="AU1730" s="25">
        <v>14751</v>
      </c>
      <c r="AW1730" s="22" t="str">
        <f t="shared" si="26"/>
        <v>No</v>
      </c>
      <c r="AX1730" s="6"/>
    </row>
    <row r="1731" spans="1:50">
      <c r="A1731" s="3" t="s">
        <v>5582</v>
      </c>
      <c r="B1731" s="3" t="s">
        <v>5583</v>
      </c>
      <c r="C1731" s="22" t="s">
        <v>32</v>
      </c>
      <c r="E1731" s="314" t="s">
        <v>5584</v>
      </c>
      <c r="F1731" s="22" t="s">
        <v>187</v>
      </c>
      <c r="G1731" s="3" t="s">
        <v>222</v>
      </c>
      <c r="H1731" s="25">
        <v>0</v>
      </c>
      <c r="I1731" s="19">
        <v>22</v>
      </c>
      <c r="J1731" s="22" t="s">
        <v>13</v>
      </c>
      <c r="K1731" s="22" t="s">
        <v>14</v>
      </c>
      <c r="L1731" s="19">
        <v>18</v>
      </c>
      <c r="M1731" s="20">
        <v>0</v>
      </c>
      <c r="O1731" s="20">
        <v>0</v>
      </c>
      <c r="Q1731" s="20">
        <v>0</v>
      </c>
      <c r="S1731" s="20">
        <v>0</v>
      </c>
      <c r="U1731" s="20">
        <v>0</v>
      </c>
      <c r="W1731" s="20">
        <v>0</v>
      </c>
      <c r="Y1731" s="20">
        <v>0</v>
      </c>
      <c r="AA1731" s="20">
        <v>0</v>
      </c>
      <c r="AC1731" s="20">
        <v>0</v>
      </c>
      <c r="AE1731" s="20">
        <v>0</v>
      </c>
      <c r="AG1731" s="20">
        <v>0</v>
      </c>
      <c r="AI1731" s="20">
        <v>0</v>
      </c>
      <c r="AK1731" s="20">
        <v>0</v>
      </c>
      <c r="AM1731" s="20">
        <v>0</v>
      </c>
      <c r="AO1731" s="20">
        <v>1920364</v>
      </c>
      <c r="AQ1731" s="21">
        <v>1920364</v>
      </c>
      <c r="AR1731" s="24"/>
      <c r="AS1731" s="20">
        <v>0</v>
      </c>
      <c r="AU1731" s="25">
        <v>25769</v>
      </c>
      <c r="AW1731" s="22" t="str">
        <f t="shared" ref="AW1731:AW1794" si="27">IF(AV1731&amp;AT1731&amp;AR1731&amp;AP1731&amp;AN1731&amp;AL1731&amp;AJ1731&amp;AH1731&amp;AF1731&amp;AD1731&amp;AB1731&amp;Z1731&amp;X1731&amp;V1731&amp;P1731&amp;R1731&amp;T1731&amp;N1731&lt;&gt;"","Yes","No")</f>
        <v>No</v>
      </c>
      <c r="AX1731" s="6"/>
    </row>
    <row r="1732" spans="1:50">
      <c r="A1732" s="3" t="s">
        <v>5986</v>
      </c>
      <c r="B1732" s="3" t="s">
        <v>188</v>
      </c>
      <c r="C1732" s="22" t="s">
        <v>33</v>
      </c>
      <c r="D1732" s="310">
        <v>1040</v>
      </c>
      <c r="E1732" s="314">
        <v>10040</v>
      </c>
      <c r="F1732" s="22" t="s">
        <v>189</v>
      </c>
      <c r="G1732" s="3" t="s">
        <v>185</v>
      </c>
      <c r="H1732" s="25">
        <v>209190</v>
      </c>
      <c r="I1732" s="19">
        <v>22</v>
      </c>
      <c r="J1732" s="22" t="s">
        <v>13</v>
      </c>
      <c r="K1732" s="22" t="s">
        <v>11</v>
      </c>
      <c r="L1732" s="19">
        <v>18</v>
      </c>
      <c r="M1732" s="20">
        <v>1778522</v>
      </c>
      <c r="O1732" s="20">
        <v>853722</v>
      </c>
      <c r="Q1732" s="20">
        <v>333273</v>
      </c>
      <c r="S1732" s="20">
        <v>106880</v>
      </c>
      <c r="U1732" s="20">
        <v>1352445</v>
      </c>
      <c r="W1732" s="20">
        <v>357299</v>
      </c>
      <c r="Y1732" s="20">
        <v>461740</v>
      </c>
      <c r="AA1732" s="20">
        <v>60889</v>
      </c>
      <c r="AC1732" s="20">
        <v>296526</v>
      </c>
      <c r="AE1732" s="20">
        <v>113889</v>
      </c>
      <c r="AG1732" s="20">
        <v>47476</v>
      </c>
      <c r="AI1732" s="20">
        <v>6373</v>
      </c>
      <c r="AK1732" s="20">
        <v>0</v>
      </c>
      <c r="AM1732" s="20">
        <v>104864</v>
      </c>
      <c r="AO1732" s="20">
        <v>0</v>
      </c>
      <c r="AQ1732" s="21">
        <v>5873898</v>
      </c>
      <c r="AR1732" s="24"/>
      <c r="AS1732" s="20">
        <v>0</v>
      </c>
      <c r="AU1732" s="25">
        <v>64364</v>
      </c>
      <c r="AW1732" s="22" t="str">
        <f t="shared" si="27"/>
        <v>No</v>
      </c>
      <c r="AX1732" s="6"/>
    </row>
    <row r="1733" spans="1:50">
      <c r="A1733" s="3" t="s">
        <v>519</v>
      </c>
      <c r="B1733" s="3" t="s">
        <v>518</v>
      </c>
      <c r="C1733" s="22" t="s">
        <v>100</v>
      </c>
      <c r="D1733" s="310">
        <v>4053</v>
      </c>
      <c r="E1733" s="314">
        <v>40053</v>
      </c>
      <c r="F1733" s="22" t="s">
        <v>189</v>
      </c>
      <c r="G1733" s="3" t="s">
        <v>185</v>
      </c>
      <c r="H1733" s="25">
        <v>400492</v>
      </c>
      <c r="I1733" s="19">
        <v>22</v>
      </c>
      <c r="J1733" s="22" t="s">
        <v>13</v>
      </c>
      <c r="K1733" s="22" t="s">
        <v>11</v>
      </c>
      <c r="L1733" s="19">
        <v>17</v>
      </c>
      <c r="M1733" s="20">
        <v>1202248</v>
      </c>
      <c r="O1733" s="20">
        <v>913566</v>
      </c>
      <c r="Q1733" s="20">
        <v>84006</v>
      </c>
      <c r="S1733" s="20">
        <v>108846</v>
      </c>
      <c r="U1733" s="20">
        <v>953424</v>
      </c>
      <c r="W1733" s="20">
        <v>658429</v>
      </c>
      <c r="Y1733" s="20">
        <v>305004</v>
      </c>
      <c r="AA1733" s="20">
        <v>66393</v>
      </c>
      <c r="AC1733" s="20">
        <v>545473</v>
      </c>
      <c r="AE1733" s="20">
        <v>66375</v>
      </c>
      <c r="AG1733" s="20">
        <v>211386</v>
      </c>
      <c r="AI1733" s="20">
        <v>0</v>
      </c>
      <c r="AK1733" s="20">
        <v>0</v>
      </c>
      <c r="AM1733" s="20">
        <v>56380</v>
      </c>
      <c r="AO1733" s="20">
        <v>0</v>
      </c>
      <c r="AQ1733" s="21">
        <v>5171530</v>
      </c>
      <c r="AR1733" s="24"/>
      <c r="AS1733" s="20">
        <v>0</v>
      </c>
      <c r="AU1733" s="25">
        <v>57221</v>
      </c>
      <c r="AW1733" s="22" t="str">
        <f t="shared" si="27"/>
        <v>No</v>
      </c>
      <c r="AX1733" s="6"/>
    </row>
    <row r="1734" spans="1:50">
      <c r="A1734" s="3" t="s">
        <v>2880</v>
      </c>
      <c r="B1734" s="3" t="s">
        <v>2881</v>
      </c>
      <c r="C1734" s="22" t="s">
        <v>81</v>
      </c>
      <c r="D1734" s="310" t="s">
        <v>2882</v>
      </c>
      <c r="E1734" s="314" t="s">
        <v>2883</v>
      </c>
      <c r="F1734" s="22" t="s">
        <v>189</v>
      </c>
      <c r="G1734" s="3" t="s">
        <v>222</v>
      </c>
      <c r="H1734" s="25">
        <v>0</v>
      </c>
      <c r="I1734" s="19">
        <v>22</v>
      </c>
      <c r="J1734" s="22" t="s">
        <v>12</v>
      </c>
      <c r="K1734" s="22" t="s">
        <v>11</v>
      </c>
      <c r="L1734" s="19">
        <v>17</v>
      </c>
      <c r="M1734" s="20">
        <v>0</v>
      </c>
      <c r="O1734" s="20">
        <v>0</v>
      </c>
      <c r="Q1734" s="20">
        <v>0</v>
      </c>
      <c r="S1734" s="20">
        <v>0</v>
      </c>
      <c r="U1734" s="20">
        <v>0</v>
      </c>
      <c r="W1734" s="20">
        <v>0</v>
      </c>
      <c r="Y1734" s="20">
        <v>0</v>
      </c>
      <c r="AA1734" s="20">
        <v>0</v>
      </c>
      <c r="AC1734" s="20">
        <v>0</v>
      </c>
      <c r="AE1734" s="20">
        <v>0</v>
      </c>
      <c r="AG1734" s="20">
        <v>0</v>
      </c>
      <c r="AI1734" s="20">
        <v>0</v>
      </c>
      <c r="AK1734" s="20">
        <v>0</v>
      </c>
      <c r="AM1734" s="20">
        <v>0</v>
      </c>
      <c r="AO1734" s="20">
        <v>2496805</v>
      </c>
      <c r="AQ1734" s="21">
        <v>2496805</v>
      </c>
      <c r="AR1734" s="24"/>
      <c r="AS1734" s="20">
        <v>0</v>
      </c>
      <c r="AU1734" s="25">
        <v>11252</v>
      </c>
      <c r="AW1734" s="22" t="str">
        <f t="shared" si="27"/>
        <v>No</v>
      </c>
      <c r="AX1734" s="6"/>
    </row>
    <row r="1735" spans="1:50">
      <c r="A1735" s="3" t="s">
        <v>1053</v>
      </c>
      <c r="B1735" s="3" t="s">
        <v>1054</v>
      </c>
      <c r="C1735" s="22" t="s">
        <v>104</v>
      </c>
      <c r="D1735" s="310">
        <v>8028</v>
      </c>
      <c r="E1735" s="314">
        <v>80028</v>
      </c>
      <c r="F1735" s="22" t="s">
        <v>189</v>
      </c>
      <c r="G1735" s="3" t="s">
        <v>185</v>
      </c>
      <c r="H1735" s="25">
        <v>94983</v>
      </c>
      <c r="I1735" s="19">
        <v>22</v>
      </c>
      <c r="J1735" s="22" t="s">
        <v>13</v>
      </c>
      <c r="K1735" s="22" t="s">
        <v>11</v>
      </c>
      <c r="L1735" s="19">
        <v>17</v>
      </c>
      <c r="M1735" s="20">
        <v>1121761</v>
      </c>
      <c r="O1735" s="20">
        <v>932102</v>
      </c>
      <c r="Q1735" s="20">
        <v>23122</v>
      </c>
      <c r="S1735" s="20">
        <v>67566</v>
      </c>
      <c r="U1735" s="20">
        <v>857997</v>
      </c>
      <c r="W1735" s="20">
        <v>322486</v>
      </c>
      <c r="Y1735" s="20">
        <v>480368</v>
      </c>
      <c r="AA1735" s="20">
        <v>85195</v>
      </c>
      <c r="AC1735" s="20">
        <v>392868</v>
      </c>
      <c r="AE1735" s="20">
        <v>86290</v>
      </c>
      <c r="AG1735" s="20">
        <v>79291</v>
      </c>
      <c r="AI1735" s="20">
        <v>0</v>
      </c>
      <c r="AK1735" s="20">
        <v>0</v>
      </c>
      <c r="AM1735" s="20">
        <v>110447</v>
      </c>
      <c r="AO1735" s="20">
        <v>0</v>
      </c>
      <c r="AQ1735" s="21">
        <v>4559493</v>
      </c>
      <c r="AR1735" s="24"/>
      <c r="AS1735" s="20">
        <v>0</v>
      </c>
      <c r="AU1735" s="25">
        <v>53152</v>
      </c>
      <c r="AW1735" s="22" t="str">
        <f t="shared" si="27"/>
        <v>No</v>
      </c>
      <c r="AX1735" s="6"/>
    </row>
    <row r="1736" spans="1:50">
      <c r="A1736" s="3" t="s">
        <v>6435</v>
      </c>
      <c r="B1736" s="3" t="s">
        <v>1353</v>
      </c>
      <c r="C1736" s="22" t="s">
        <v>57</v>
      </c>
      <c r="D1736" s="310">
        <v>5205</v>
      </c>
      <c r="E1736" s="314">
        <v>50205</v>
      </c>
      <c r="F1736" s="22" t="s">
        <v>187</v>
      </c>
      <c r="G1736" s="3" t="s">
        <v>5166</v>
      </c>
      <c r="H1736" s="25">
        <v>57584</v>
      </c>
      <c r="I1736" s="19">
        <v>22</v>
      </c>
      <c r="J1736" s="22" t="s">
        <v>13</v>
      </c>
      <c r="K1736" s="22" t="s">
        <v>11</v>
      </c>
      <c r="L1736" s="19">
        <v>16</v>
      </c>
      <c r="M1736" s="20">
        <v>0</v>
      </c>
      <c r="O1736" s="20">
        <v>0</v>
      </c>
      <c r="Q1736" s="20">
        <v>0</v>
      </c>
      <c r="S1736" s="20">
        <v>0</v>
      </c>
      <c r="U1736" s="20">
        <v>0</v>
      </c>
      <c r="W1736" s="20">
        <v>0</v>
      </c>
      <c r="Y1736" s="20">
        <v>0</v>
      </c>
      <c r="AA1736" s="20">
        <v>0</v>
      </c>
      <c r="AC1736" s="20">
        <v>0</v>
      </c>
      <c r="AE1736" s="20">
        <v>0</v>
      </c>
      <c r="AG1736" s="20">
        <v>0</v>
      </c>
      <c r="AI1736" s="20">
        <v>0</v>
      </c>
      <c r="AK1736" s="20">
        <v>0</v>
      </c>
      <c r="AM1736" s="20">
        <v>0</v>
      </c>
      <c r="AO1736" s="20">
        <v>2321032</v>
      </c>
      <c r="AQ1736" s="21">
        <v>2321032</v>
      </c>
      <c r="AR1736" s="24"/>
      <c r="AS1736" s="20">
        <v>0</v>
      </c>
      <c r="AU1736" s="25">
        <v>25484</v>
      </c>
      <c r="AW1736" s="22" t="str">
        <f t="shared" si="27"/>
        <v>No</v>
      </c>
      <c r="AX1736" s="6"/>
    </row>
    <row r="1737" spans="1:50">
      <c r="A1737" s="3" t="s">
        <v>6430</v>
      </c>
      <c r="B1737" s="3" t="s">
        <v>240</v>
      </c>
      <c r="C1737" s="22" t="s">
        <v>84</v>
      </c>
      <c r="D1737" s="310">
        <v>6094</v>
      </c>
      <c r="E1737" s="314">
        <v>60094</v>
      </c>
      <c r="F1737" s="22" t="s">
        <v>187</v>
      </c>
      <c r="G1737" s="3" t="s">
        <v>5166</v>
      </c>
      <c r="H1737" s="25">
        <v>94457</v>
      </c>
      <c r="I1737" s="19">
        <v>22</v>
      </c>
      <c r="J1737" s="22" t="s">
        <v>13</v>
      </c>
      <c r="K1737" s="22" t="s">
        <v>11</v>
      </c>
      <c r="L1737" s="19">
        <v>15</v>
      </c>
      <c r="M1737" s="20">
        <v>0</v>
      </c>
      <c r="O1737" s="20">
        <v>0</v>
      </c>
      <c r="Q1737" s="20">
        <v>0</v>
      </c>
      <c r="S1737" s="20">
        <v>0</v>
      </c>
      <c r="U1737" s="20">
        <v>0</v>
      </c>
      <c r="W1737" s="20">
        <v>0</v>
      </c>
      <c r="Y1737" s="20">
        <v>0</v>
      </c>
      <c r="AA1737" s="20">
        <v>0</v>
      </c>
      <c r="AC1737" s="20">
        <v>0</v>
      </c>
      <c r="AE1737" s="20">
        <v>0</v>
      </c>
      <c r="AG1737" s="20">
        <v>0</v>
      </c>
      <c r="AI1737" s="20">
        <v>0</v>
      </c>
      <c r="AK1737" s="20">
        <v>0</v>
      </c>
      <c r="AM1737" s="20">
        <v>0</v>
      </c>
      <c r="AO1737" s="20">
        <v>2374182</v>
      </c>
      <c r="AQ1737" s="21">
        <v>2374182</v>
      </c>
      <c r="AR1737" s="24"/>
      <c r="AS1737" s="20">
        <v>0</v>
      </c>
      <c r="AU1737" s="25">
        <v>36343</v>
      </c>
      <c r="AW1737" s="22" t="str">
        <f t="shared" si="27"/>
        <v>No</v>
      </c>
      <c r="AX1737" s="6"/>
    </row>
    <row r="1738" spans="1:50">
      <c r="A1738" s="3" t="s">
        <v>6434</v>
      </c>
      <c r="B1738" s="3" t="s">
        <v>638</v>
      </c>
      <c r="C1738" s="22" t="s">
        <v>56</v>
      </c>
      <c r="D1738" s="310">
        <v>5037</v>
      </c>
      <c r="E1738" s="314">
        <v>50037</v>
      </c>
      <c r="F1738" s="22" t="s">
        <v>187</v>
      </c>
      <c r="G1738" s="3" t="s">
        <v>5166</v>
      </c>
      <c r="H1738" s="25">
        <v>161280</v>
      </c>
      <c r="I1738" s="19">
        <v>22</v>
      </c>
      <c r="J1738" s="22" t="s">
        <v>13</v>
      </c>
      <c r="K1738" s="22" t="s">
        <v>11</v>
      </c>
      <c r="L1738" s="19">
        <v>15</v>
      </c>
      <c r="M1738" s="20">
        <v>0</v>
      </c>
      <c r="O1738" s="20">
        <v>0</v>
      </c>
      <c r="Q1738" s="20">
        <v>0</v>
      </c>
      <c r="S1738" s="20">
        <v>0</v>
      </c>
      <c r="U1738" s="20">
        <v>0</v>
      </c>
      <c r="W1738" s="20">
        <v>0</v>
      </c>
      <c r="Y1738" s="20">
        <v>0</v>
      </c>
      <c r="AA1738" s="20">
        <v>0</v>
      </c>
      <c r="AC1738" s="20">
        <v>0</v>
      </c>
      <c r="AE1738" s="20">
        <v>0</v>
      </c>
      <c r="AG1738" s="20">
        <v>0</v>
      </c>
      <c r="AI1738" s="20">
        <v>0</v>
      </c>
      <c r="AK1738" s="20">
        <v>0</v>
      </c>
      <c r="AM1738" s="20">
        <v>0</v>
      </c>
      <c r="AO1738" s="20">
        <v>3662543</v>
      </c>
      <c r="AQ1738" s="21">
        <v>3662543</v>
      </c>
      <c r="AR1738" s="24"/>
      <c r="AS1738" s="20">
        <v>0</v>
      </c>
      <c r="AU1738" s="25">
        <v>43292</v>
      </c>
      <c r="AW1738" s="22" t="str">
        <f t="shared" si="27"/>
        <v>No</v>
      </c>
      <c r="AX1738" s="6"/>
    </row>
    <row r="1739" spans="1:50">
      <c r="A1739" s="3" t="s">
        <v>427</v>
      </c>
      <c r="B1739" s="3" t="s">
        <v>428</v>
      </c>
      <c r="C1739" s="22" t="s">
        <v>100</v>
      </c>
      <c r="D1739" s="310">
        <v>4102</v>
      </c>
      <c r="E1739" s="314">
        <v>40102</v>
      </c>
      <c r="F1739" s="22" t="s">
        <v>189</v>
      </c>
      <c r="G1739" s="3" t="s">
        <v>5166</v>
      </c>
      <c r="H1739" s="25">
        <v>215304</v>
      </c>
      <c r="I1739" s="19">
        <v>22</v>
      </c>
      <c r="J1739" s="22" t="s">
        <v>13</v>
      </c>
      <c r="K1739" s="22" t="s">
        <v>11</v>
      </c>
      <c r="L1739" s="19">
        <v>14</v>
      </c>
      <c r="M1739" s="20">
        <v>0</v>
      </c>
      <c r="O1739" s="20">
        <v>0</v>
      </c>
      <c r="Q1739" s="20">
        <v>0</v>
      </c>
      <c r="S1739" s="20">
        <v>0</v>
      </c>
      <c r="U1739" s="20">
        <v>0</v>
      </c>
      <c r="W1739" s="20">
        <v>0</v>
      </c>
      <c r="Y1739" s="20">
        <v>0</v>
      </c>
      <c r="AA1739" s="20">
        <v>0</v>
      </c>
      <c r="AC1739" s="20">
        <v>0</v>
      </c>
      <c r="AE1739" s="20">
        <v>0</v>
      </c>
      <c r="AG1739" s="20">
        <v>0</v>
      </c>
      <c r="AI1739" s="20">
        <v>0</v>
      </c>
      <c r="AK1739" s="20">
        <v>0</v>
      </c>
      <c r="AM1739" s="20">
        <v>0</v>
      </c>
      <c r="AO1739" s="20">
        <v>4803578</v>
      </c>
      <c r="AQ1739" s="21">
        <v>4803578</v>
      </c>
      <c r="AR1739" s="24"/>
      <c r="AS1739" s="20">
        <v>0</v>
      </c>
      <c r="AU1739" s="25">
        <v>41698</v>
      </c>
      <c r="AW1739" s="22" t="str">
        <f t="shared" si="27"/>
        <v>No</v>
      </c>
      <c r="AX1739" s="6"/>
    </row>
    <row r="1740" spans="1:50">
      <c r="A1740" s="3" t="s">
        <v>441</v>
      </c>
      <c r="B1740" s="3" t="s">
        <v>442</v>
      </c>
      <c r="C1740" s="22" t="s">
        <v>66</v>
      </c>
      <c r="D1740" s="310">
        <v>1086</v>
      </c>
      <c r="E1740" s="314">
        <v>10086</v>
      </c>
      <c r="F1740" s="22" t="s">
        <v>189</v>
      </c>
      <c r="G1740" s="3" t="s">
        <v>185</v>
      </c>
      <c r="H1740" s="25">
        <v>88087</v>
      </c>
      <c r="I1740" s="19">
        <v>22</v>
      </c>
      <c r="J1740" s="22" t="s">
        <v>13</v>
      </c>
      <c r="K1740" s="22" t="s">
        <v>11</v>
      </c>
      <c r="L1740" s="19">
        <v>14</v>
      </c>
      <c r="M1740" s="20">
        <v>1010419</v>
      </c>
      <c r="O1740" s="20">
        <v>901089</v>
      </c>
      <c r="Q1740" s="20">
        <v>113382</v>
      </c>
      <c r="S1740" s="20">
        <v>99440</v>
      </c>
      <c r="U1740" s="20">
        <v>615249</v>
      </c>
      <c r="W1740" s="20">
        <v>263971</v>
      </c>
      <c r="Y1740" s="20">
        <v>298290</v>
      </c>
      <c r="AA1740" s="20">
        <v>32313</v>
      </c>
      <c r="AC1740" s="20">
        <v>193747</v>
      </c>
      <c r="AE1740" s="20">
        <v>50194</v>
      </c>
      <c r="AG1740" s="20">
        <v>269701</v>
      </c>
      <c r="AI1740" s="20">
        <v>141</v>
      </c>
      <c r="AK1740" s="20">
        <v>0</v>
      </c>
      <c r="AM1740" s="20">
        <v>38750</v>
      </c>
      <c r="AO1740" s="20">
        <v>0</v>
      </c>
      <c r="AQ1740" s="21">
        <v>3886686</v>
      </c>
      <c r="AR1740" s="24"/>
      <c r="AS1740" s="20">
        <v>0</v>
      </c>
      <c r="AU1740" s="25">
        <v>40736</v>
      </c>
      <c r="AW1740" s="22" t="str">
        <f t="shared" si="27"/>
        <v>No</v>
      </c>
      <c r="AX1740" s="6"/>
    </row>
    <row r="1741" spans="1:50">
      <c r="A1741" s="3" t="s">
        <v>6429</v>
      </c>
      <c r="B1741" s="3" t="s">
        <v>532</v>
      </c>
      <c r="C1741" s="22" t="s">
        <v>74</v>
      </c>
      <c r="D1741" s="310">
        <v>2071</v>
      </c>
      <c r="E1741" s="314">
        <v>20071</v>
      </c>
      <c r="F1741" s="22" t="s">
        <v>187</v>
      </c>
      <c r="G1741" s="3" t="s">
        <v>185</v>
      </c>
      <c r="H1741" s="25">
        <v>18351295</v>
      </c>
      <c r="I1741" s="19">
        <v>22</v>
      </c>
      <c r="J1741" s="22" t="s">
        <v>12</v>
      </c>
      <c r="K1741" s="22" t="s">
        <v>11</v>
      </c>
      <c r="L1741" s="19">
        <v>14</v>
      </c>
      <c r="M1741" s="20">
        <v>655218</v>
      </c>
      <c r="O1741" s="20">
        <v>552463</v>
      </c>
      <c r="Q1741" s="20">
        <v>102102</v>
      </c>
      <c r="S1741" s="20">
        <v>88290</v>
      </c>
      <c r="U1741" s="20">
        <v>610264</v>
      </c>
      <c r="W1741" s="20">
        <v>83338</v>
      </c>
      <c r="Y1741" s="20">
        <v>95767</v>
      </c>
      <c r="AA1741" s="20">
        <v>6573</v>
      </c>
      <c r="AC1741" s="20">
        <v>48305</v>
      </c>
      <c r="AE1741" s="20">
        <v>32556</v>
      </c>
      <c r="AG1741" s="20">
        <v>67840</v>
      </c>
      <c r="AI1741" s="20">
        <v>0</v>
      </c>
      <c r="AK1741" s="20">
        <v>0</v>
      </c>
      <c r="AM1741" s="20">
        <v>35</v>
      </c>
      <c r="AO1741" s="20">
        <v>0</v>
      </c>
      <c r="AQ1741" s="21">
        <v>2342751</v>
      </c>
      <c r="AR1741" s="24"/>
      <c r="AS1741" s="20">
        <v>0</v>
      </c>
      <c r="AU1741" s="25">
        <v>20361</v>
      </c>
      <c r="AW1741" s="22" t="str">
        <f t="shared" si="27"/>
        <v>No</v>
      </c>
      <c r="AX1741" s="6"/>
    </row>
    <row r="1742" spans="1:50">
      <c r="A1742" s="3" t="s">
        <v>3703</v>
      </c>
      <c r="B1742" s="3" t="s">
        <v>3704</v>
      </c>
      <c r="C1742" s="22" t="s">
        <v>48</v>
      </c>
      <c r="D1742" s="310" t="s">
        <v>3705</v>
      </c>
      <c r="E1742" s="314" t="s">
        <v>3706</v>
      </c>
      <c r="F1742" s="22" t="s">
        <v>235</v>
      </c>
      <c r="G1742" s="3" t="s">
        <v>222</v>
      </c>
      <c r="H1742" s="25">
        <v>0</v>
      </c>
      <c r="I1742" s="19">
        <v>22</v>
      </c>
      <c r="J1742" s="22" t="s">
        <v>12</v>
      </c>
      <c r="K1742" s="22" t="s">
        <v>11</v>
      </c>
      <c r="L1742" s="19">
        <v>13</v>
      </c>
      <c r="M1742" s="20">
        <v>0</v>
      </c>
      <c r="O1742" s="20">
        <v>0</v>
      </c>
      <c r="Q1742" s="20">
        <v>0</v>
      </c>
      <c r="S1742" s="20">
        <v>0</v>
      </c>
      <c r="U1742" s="20">
        <v>0</v>
      </c>
      <c r="W1742" s="20">
        <v>0</v>
      </c>
      <c r="Y1742" s="20">
        <v>0</v>
      </c>
      <c r="AA1742" s="20">
        <v>0</v>
      </c>
      <c r="AC1742" s="20">
        <v>0</v>
      </c>
      <c r="AE1742" s="20">
        <v>0</v>
      </c>
      <c r="AG1742" s="20">
        <v>0</v>
      </c>
      <c r="AI1742" s="20">
        <v>0</v>
      </c>
      <c r="AK1742" s="20">
        <v>0</v>
      </c>
      <c r="AM1742" s="20">
        <v>0</v>
      </c>
      <c r="AO1742" s="20">
        <v>308895</v>
      </c>
      <c r="AQ1742" s="21">
        <v>308895</v>
      </c>
      <c r="AR1742" s="24"/>
      <c r="AS1742" s="20">
        <v>0</v>
      </c>
      <c r="AU1742" s="25">
        <v>8865</v>
      </c>
      <c r="AW1742" s="22" t="str">
        <f t="shared" si="27"/>
        <v>No</v>
      </c>
      <c r="AX1742" s="6"/>
    </row>
    <row r="1743" spans="1:50">
      <c r="A1743" s="3" t="s">
        <v>854</v>
      </c>
      <c r="B1743" s="3" t="s">
        <v>855</v>
      </c>
      <c r="C1743" s="22" t="s">
        <v>16</v>
      </c>
      <c r="D1743" s="310">
        <v>4103</v>
      </c>
      <c r="E1743" s="314">
        <v>40103</v>
      </c>
      <c r="F1743" s="22" t="s">
        <v>253</v>
      </c>
      <c r="G1743" s="3" t="s">
        <v>5166</v>
      </c>
      <c r="H1743" s="25">
        <v>68781</v>
      </c>
      <c r="I1743" s="19">
        <v>22</v>
      </c>
      <c r="J1743" s="22" t="s">
        <v>12</v>
      </c>
      <c r="K1743" s="22" t="s">
        <v>11</v>
      </c>
      <c r="L1743" s="19">
        <v>12</v>
      </c>
      <c r="M1743" s="20">
        <v>0</v>
      </c>
      <c r="O1743" s="20">
        <v>0</v>
      </c>
      <c r="Q1743" s="20">
        <v>0</v>
      </c>
      <c r="S1743" s="20">
        <v>0</v>
      </c>
      <c r="U1743" s="20">
        <v>0</v>
      </c>
      <c r="W1743" s="20">
        <v>0</v>
      </c>
      <c r="Y1743" s="20">
        <v>0</v>
      </c>
      <c r="AA1743" s="20">
        <v>0</v>
      </c>
      <c r="AC1743" s="20">
        <v>0</v>
      </c>
      <c r="AE1743" s="20">
        <v>0</v>
      </c>
      <c r="AG1743" s="20">
        <v>0</v>
      </c>
      <c r="AI1743" s="20">
        <v>0</v>
      </c>
      <c r="AK1743" s="20">
        <v>0</v>
      </c>
      <c r="AM1743" s="20">
        <v>0</v>
      </c>
      <c r="AO1743" s="20">
        <v>897282</v>
      </c>
      <c r="AQ1743" s="21">
        <v>897282</v>
      </c>
      <c r="AR1743" s="24"/>
      <c r="AS1743" s="20">
        <v>0</v>
      </c>
      <c r="AU1743" s="25">
        <v>21378</v>
      </c>
      <c r="AW1743" s="22" t="str">
        <f t="shared" si="27"/>
        <v>No</v>
      </c>
      <c r="AX1743" s="6"/>
    </row>
    <row r="1744" spans="1:50">
      <c r="A1744" s="3" t="s">
        <v>1374</v>
      </c>
      <c r="B1744" s="3" t="s">
        <v>1375</v>
      </c>
      <c r="C1744" s="22" t="s">
        <v>109</v>
      </c>
      <c r="D1744" s="310">
        <v>64</v>
      </c>
      <c r="E1744" s="314">
        <v>64</v>
      </c>
      <c r="F1744" s="22" t="s">
        <v>189</v>
      </c>
      <c r="G1744" s="3" t="s">
        <v>5166</v>
      </c>
      <c r="H1744" s="25">
        <v>55805</v>
      </c>
      <c r="I1744" s="19">
        <v>22</v>
      </c>
      <c r="J1744" s="22" t="s">
        <v>13</v>
      </c>
      <c r="K1744" s="22" t="s">
        <v>11</v>
      </c>
      <c r="L1744" s="19">
        <v>11</v>
      </c>
      <c r="M1744" s="20">
        <v>0</v>
      </c>
      <c r="O1744" s="20">
        <v>0</v>
      </c>
      <c r="Q1744" s="20">
        <v>0</v>
      </c>
      <c r="S1744" s="20">
        <v>0</v>
      </c>
      <c r="U1744" s="20">
        <v>0</v>
      </c>
      <c r="W1744" s="20">
        <v>0</v>
      </c>
      <c r="Y1744" s="20">
        <v>0</v>
      </c>
      <c r="AA1744" s="20">
        <v>0</v>
      </c>
      <c r="AC1744" s="20">
        <v>0</v>
      </c>
      <c r="AE1744" s="20">
        <v>0</v>
      </c>
      <c r="AG1744" s="20">
        <v>0</v>
      </c>
      <c r="AI1744" s="20">
        <v>0</v>
      </c>
      <c r="AK1744" s="20">
        <v>0</v>
      </c>
      <c r="AM1744" s="20">
        <v>0</v>
      </c>
      <c r="AO1744" s="20">
        <v>3572650</v>
      </c>
      <c r="AQ1744" s="21">
        <v>3572650</v>
      </c>
      <c r="AR1744" s="24"/>
      <c r="AS1744" s="20">
        <v>0</v>
      </c>
      <c r="AU1744" s="25">
        <v>28118</v>
      </c>
      <c r="AW1744" s="22" t="str">
        <f t="shared" si="27"/>
        <v>No</v>
      </c>
      <c r="AX1744" s="6"/>
    </row>
    <row r="1745" spans="1:50">
      <c r="A1745" s="3" t="s">
        <v>3771</v>
      </c>
      <c r="B1745" s="3" t="s">
        <v>3772</v>
      </c>
      <c r="C1745" s="22" t="s">
        <v>44</v>
      </c>
      <c r="D1745" s="310" t="s">
        <v>3773</v>
      </c>
      <c r="E1745" s="314" t="s">
        <v>3774</v>
      </c>
      <c r="F1745" s="22" t="s">
        <v>189</v>
      </c>
      <c r="G1745" s="3" t="s">
        <v>222</v>
      </c>
      <c r="H1745" s="25">
        <v>0</v>
      </c>
      <c r="I1745" s="19">
        <v>22</v>
      </c>
      <c r="J1745" s="22" t="s">
        <v>13</v>
      </c>
      <c r="K1745" s="22" t="s">
        <v>11</v>
      </c>
      <c r="L1745" s="19">
        <v>11</v>
      </c>
      <c r="M1745" s="20">
        <v>0</v>
      </c>
      <c r="O1745" s="20">
        <v>0</v>
      </c>
      <c r="Q1745" s="20">
        <v>0</v>
      </c>
      <c r="S1745" s="20">
        <v>0</v>
      </c>
      <c r="U1745" s="20">
        <v>0</v>
      </c>
      <c r="W1745" s="20">
        <v>0</v>
      </c>
      <c r="Y1745" s="20">
        <v>0</v>
      </c>
      <c r="AA1745" s="20">
        <v>0</v>
      </c>
      <c r="AC1745" s="20">
        <v>0</v>
      </c>
      <c r="AE1745" s="20">
        <v>0</v>
      </c>
      <c r="AG1745" s="20">
        <v>0</v>
      </c>
      <c r="AI1745" s="20">
        <v>0</v>
      </c>
      <c r="AK1745" s="20">
        <v>0</v>
      </c>
      <c r="AM1745" s="20">
        <v>0</v>
      </c>
      <c r="AO1745" s="20">
        <v>513044</v>
      </c>
      <c r="AQ1745" s="21">
        <v>513044</v>
      </c>
      <c r="AR1745" s="24"/>
      <c r="AS1745" s="20">
        <v>0</v>
      </c>
      <c r="AU1745" s="25">
        <v>11912</v>
      </c>
      <c r="AW1745" s="22" t="str">
        <f t="shared" si="27"/>
        <v>No</v>
      </c>
      <c r="AX1745" s="6"/>
    </row>
    <row r="1746" spans="1:50">
      <c r="A1746" s="3" t="s">
        <v>3771</v>
      </c>
      <c r="B1746" s="3" t="s">
        <v>3772</v>
      </c>
      <c r="C1746" s="22" t="s">
        <v>44</v>
      </c>
      <c r="D1746" s="310" t="s">
        <v>3773</v>
      </c>
      <c r="E1746" s="314" t="s">
        <v>3774</v>
      </c>
      <c r="F1746" s="22" t="s">
        <v>189</v>
      </c>
      <c r="G1746" s="3" t="s">
        <v>222</v>
      </c>
      <c r="H1746" s="25">
        <v>0</v>
      </c>
      <c r="I1746" s="19">
        <v>22</v>
      </c>
      <c r="J1746" s="22" t="s">
        <v>12</v>
      </c>
      <c r="K1746" s="22" t="s">
        <v>11</v>
      </c>
      <c r="L1746" s="19">
        <v>11</v>
      </c>
      <c r="M1746" s="20">
        <v>0</v>
      </c>
      <c r="O1746" s="20">
        <v>0</v>
      </c>
      <c r="Q1746" s="20">
        <v>0</v>
      </c>
      <c r="S1746" s="20">
        <v>0</v>
      </c>
      <c r="U1746" s="20">
        <v>0</v>
      </c>
      <c r="W1746" s="20">
        <v>0</v>
      </c>
      <c r="Y1746" s="20">
        <v>0</v>
      </c>
      <c r="AA1746" s="20">
        <v>0</v>
      </c>
      <c r="AC1746" s="20">
        <v>0</v>
      </c>
      <c r="AE1746" s="20">
        <v>0</v>
      </c>
      <c r="AG1746" s="20">
        <v>0</v>
      </c>
      <c r="AI1746" s="20">
        <v>0</v>
      </c>
      <c r="AK1746" s="20">
        <v>0</v>
      </c>
      <c r="AM1746" s="20">
        <v>0</v>
      </c>
      <c r="AO1746" s="20">
        <v>504391</v>
      </c>
      <c r="AQ1746" s="21">
        <v>504391</v>
      </c>
      <c r="AR1746" s="24"/>
      <c r="AS1746" s="20">
        <v>0</v>
      </c>
      <c r="AU1746" s="25">
        <v>9905</v>
      </c>
      <c r="AW1746" s="22" t="str">
        <f t="shared" si="27"/>
        <v>No</v>
      </c>
      <c r="AX1746" s="6"/>
    </row>
    <row r="1747" spans="1:50">
      <c r="A1747" s="3" t="s">
        <v>3703</v>
      </c>
      <c r="B1747" s="3" t="s">
        <v>3704</v>
      </c>
      <c r="C1747" s="22" t="s">
        <v>48</v>
      </c>
      <c r="D1747" s="310" t="s">
        <v>3705</v>
      </c>
      <c r="E1747" s="314" t="s">
        <v>3706</v>
      </c>
      <c r="F1747" s="22" t="s">
        <v>235</v>
      </c>
      <c r="G1747" s="3" t="s">
        <v>222</v>
      </c>
      <c r="H1747" s="25">
        <v>0</v>
      </c>
      <c r="I1747" s="19">
        <v>22</v>
      </c>
      <c r="J1747" s="22" t="s">
        <v>13</v>
      </c>
      <c r="K1747" s="22" t="s">
        <v>11</v>
      </c>
      <c r="L1747" s="19">
        <v>9</v>
      </c>
      <c r="M1747" s="20">
        <v>0</v>
      </c>
      <c r="O1747" s="20">
        <v>0</v>
      </c>
      <c r="Q1747" s="20">
        <v>0</v>
      </c>
      <c r="S1747" s="20">
        <v>0</v>
      </c>
      <c r="U1747" s="20">
        <v>0</v>
      </c>
      <c r="W1747" s="20">
        <v>0</v>
      </c>
      <c r="Y1747" s="20">
        <v>0</v>
      </c>
      <c r="AA1747" s="20">
        <v>0</v>
      </c>
      <c r="AC1747" s="20">
        <v>0</v>
      </c>
      <c r="AE1747" s="20">
        <v>0</v>
      </c>
      <c r="AG1747" s="20">
        <v>0</v>
      </c>
      <c r="AI1747" s="20">
        <v>0</v>
      </c>
      <c r="AK1747" s="20">
        <v>0</v>
      </c>
      <c r="AM1747" s="20">
        <v>0</v>
      </c>
      <c r="AO1747" s="20">
        <v>197945</v>
      </c>
      <c r="AQ1747" s="21">
        <v>197945</v>
      </c>
      <c r="AR1747" s="24"/>
      <c r="AS1747" s="20">
        <v>0</v>
      </c>
      <c r="AU1747" s="25">
        <v>5382</v>
      </c>
      <c r="AW1747" s="22" t="str">
        <f t="shared" si="27"/>
        <v>No</v>
      </c>
      <c r="AX1747" s="6"/>
    </row>
    <row r="1748" spans="1:50">
      <c r="A1748" s="3" t="s">
        <v>427</v>
      </c>
      <c r="B1748" s="3" t="s">
        <v>428</v>
      </c>
      <c r="C1748" s="22" t="s">
        <v>100</v>
      </c>
      <c r="D1748" s="310">
        <v>4102</v>
      </c>
      <c r="E1748" s="314">
        <v>40102</v>
      </c>
      <c r="F1748" s="22" t="s">
        <v>189</v>
      </c>
      <c r="G1748" s="3" t="s">
        <v>5166</v>
      </c>
      <c r="H1748" s="25">
        <v>215304</v>
      </c>
      <c r="I1748" s="19">
        <v>22</v>
      </c>
      <c r="J1748" s="22" t="s">
        <v>12</v>
      </c>
      <c r="K1748" s="22" t="s">
        <v>11</v>
      </c>
      <c r="L1748" s="19">
        <v>8</v>
      </c>
      <c r="M1748" s="20">
        <v>0</v>
      </c>
      <c r="O1748" s="20">
        <v>0</v>
      </c>
      <c r="Q1748" s="20">
        <v>0</v>
      </c>
      <c r="S1748" s="20">
        <v>0</v>
      </c>
      <c r="U1748" s="20">
        <v>0</v>
      </c>
      <c r="W1748" s="20">
        <v>0</v>
      </c>
      <c r="Y1748" s="20">
        <v>0</v>
      </c>
      <c r="AA1748" s="20">
        <v>0</v>
      </c>
      <c r="AC1748" s="20">
        <v>0</v>
      </c>
      <c r="AE1748" s="20">
        <v>0</v>
      </c>
      <c r="AG1748" s="20">
        <v>0</v>
      </c>
      <c r="AI1748" s="20">
        <v>0</v>
      </c>
      <c r="AK1748" s="20">
        <v>0</v>
      </c>
      <c r="AM1748" s="20">
        <v>0</v>
      </c>
      <c r="AO1748" s="20">
        <v>1034928</v>
      </c>
      <c r="AQ1748" s="21">
        <v>1034928</v>
      </c>
      <c r="AR1748" s="24"/>
      <c r="AS1748" s="20">
        <v>0</v>
      </c>
      <c r="AU1748" s="25">
        <v>15981</v>
      </c>
      <c r="AW1748" s="22" t="str">
        <f t="shared" si="27"/>
        <v>No</v>
      </c>
      <c r="AX1748" s="6"/>
    </row>
    <row r="1749" spans="1:50">
      <c r="A1749" s="3" t="s">
        <v>6429</v>
      </c>
      <c r="B1749" s="3" t="s">
        <v>532</v>
      </c>
      <c r="C1749" s="22" t="s">
        <v>74</v>
      </c>
      <c r="D1749" s="310">
        <v>2071</v>
      </c>
      <c r="E1749" s="314">
        <v>20071</v>
      </c>
      <c r="F1749" s="22" t="s">
        <v>187</v>
      </c>
      <c r="G1749" s="3" t="s">
        <v>185</v>
      </c>
      <c r="H1749" s="25">
        <v>18351295</v>
      </c>
      <c r="I1749" s="19">
        <v>22</v>
      </c>
      <c r="J1749" s="22" t="s">
        <v>13</v>
      </c>
      <c r="K1749" s="22" t="s">
        <v>11</v>
      </c>
      <c r="L1749" s="19">
        <v>8</v>
      </c>
      <c r="M1749" s="20">
        <v>1102885</v>
      </c>
      <c r="O1749" s="20">
        <v>443024</v>
      </c>
      <c r="Q1749" s="20">
        <v>144551</v>
      </c>
      <c r="S1749" s="20">
        <v>94008</v>
      </c>
      <c r="U1749" s="20">
        <v>803445</v>
      </c>
      <c r="W1749" s="20">
        <v>22895</v>
      </c>
      <c r="Y1749" s="20">
        <v>124535</v>
      </c>
      <c r="AA1749" s="20">
        <v>9721</v>
      </c>
      <c r="AC1749" s="20">
        <v>27601</v>
      </c>
      <c r="AE1749" s="20">
        <v>18603</v>
      </c>
      <c r="AG1749" s="20">
        <v>100340</v>
      </c>
      <c r="AI1749" s="20">
        <v>0</v>
      </c>
      <c r="AK1749" s="20">
        <v>0</v>
      </c>
      <c r="AM1749" s="20">
        <v>20</v>
      </c>
      <c r="AO1749" s="20">
        <v>0</v>
      </c>
      <c r="AQ1749" s="21">
        <v>2891628</v>
      </c>
      <c r="AR1749" s="24"/>
      <c r="AS1749" s="20">
        <v>0</v>
      </c>
      <c r="AU1749" s="25">
        <v>23251</v>
      </c>
      <c r="AW1749" s="22" t="str">
        <f t="shared" si="27"/>
        <v>No</v>
      </c>
      <c r="AX1749" s="6"/>
    </row>
    <row r="1750" spans="1:50">
      <c r="A1750" s="3" t="s">
        <v>441</v>
      </c>
      <c r="B1750" s="3" t="s">
        <v>442</v>
      </c>
      <c r="C1750" s="22" t="s">
        <v>66</v>
      </c>
      <c r="D1750" s="310">
        <v>1086</v>
      </c>
      <c r="E1750" s="314">
        <v>10086</v>
      </c>
      <c r="F1750" s="22" t="s">
        <v>189</v>
      </c>
      <c r="G1750" s="3" t="s">
        <v>185</v>
      </c>
      <c r="H1750" s="25">
        <v>88087</v>
      </c>
      <c r="I1750" s="19">
        <v>22</v>
      </c>
      <c r="J1750" s="22" t="s">
        <v>12</v>
      </c>
      <c r="K1750" s="22" t="s">
        <v>11</v>
      </c>
      <c r="L1750" s="19">
        <v>8</v>
      </c>
      <c r="M1750" s="20">
        <v>369317</v>
      </c>
      <c r="O1750" s="20">
        <v>352162</v>
      </c>
      <c r="Q1750" s="20">
        <v>41442</v>
      </c>
      <c r="S1750" s="20">
        <v>39772</v>
      </c>
      <c r="U1750" s="20">
        <v>232220</v>
      </c>
      <c r="W1750" s="20">
        <v>110739</v>
      </c>
      <c r="Y1750" s="20">
        <v>104803</v>
      </c>
      <c r="AA1750" s="20">
        <v>11353</v>
      </c>
      <c r="AC1750" s="20">
        <v>89422</v>
      </c>
      <c r="AE1750" s="20">
        <v>23166</v>
      </c>
      <c r="AG1750" s="20">
        <v>94758</v>
      </c>
      <c r="AI1750" s="20">
        <v>49</v>
      </c>
      <c r="AK1750" s="20">
        <v>0</v>
      </c>
      <c r="AM1750" s="20">
        <v>17884</v>
      </c>
      <c r="AO1750" s="20">
        <v>0</v>
      </c>
      <c r="AQ1750" s="21">
        <v>1487087</v>
      </c>
      <c r="AR1750" s="24"/>
      <c r="AS1750" s="20">
        <v>0</v>
      </c>
      <c r="AU1750" s="25">
        <v>12400</v>
      </c>
      <c r="AW1750" s="22" t="str">
        <f t="shared" si="27"/>
        <v>No</v>
      </c>
      <c r="AX1750" s="6"/>
    </row>
    <row r="1751" spans="1:50">
      <c r="A1751" s="3" t="s">
        <v>1374</v>
      </c>
      <c r="B1751" s="3" t="s">
        <v>1375</v>
      </c>
      <c r="C1751" s="22" t="s">
        <v>109</v>
      </c>
      <c r="D1751" s="310">
        <v>64</v>
      </c>
      <c r="E1751" s="314">
        <v>64</v>
      </c>
      <c r="F1751" s="22" t="s">
        <v>189</v>
      </c>
      <c r="G1751" s="3" t="s">
        <v>5166</v>
      </c>
      <c r="H1751" s="25">
        <v>55805</v>
      </c>
      <c r="I1751" s="19">
        <v>22</v>
      </c>
      <c r="J1751" s="22" t="s">
        <v>12</v>
      </c>
      <c r="K1751" s="22" t="s">
        <v>11</v>
      </c>
      <c r="L1751" s="19">
        <v>8</v>
      </c>
      <c r="M1751" s="20">
        <v>0</v>
      </c>
      <c r="O1751" s="20">
        <v>0</v>
      </c>
      <c r="Q1751" s="20">
        <v>0</v>
      </c>
      <c r="S1751" s="20">
        <v>0</v>
      </c>
      <c r="U1751" s="20">
        <v>0</v>
      </c>
      <c r="W1751" s="20">
        <v>0</v>
      </c>
      <c r="Y1751" s="20">
        <v>0</v>
      </c>
      <c r="AA1751" s="20">
        <v>0</v>
      </c>
      <c r="AC1751" s="20">
        <v>0</v>
      </c>
      <c r="AE1751" s="20">
        <v>0</v>
      </c>
      <c r="AG1751" s="20">
        <v>0</v>
      </c>
      <c r="AI1751" s="20">
        <v>0</v>
      </c>
      <c r="AK1751" s="20">
        <v>0</v>
      </c>
      <c r="AM1751" s="20">
        <v>0</v>
      </c>
      <c r="AO1751" s="20">
        <v>1577646</v>
      </c>
      <c r="AQ1751" s="21">
        <v>1577646</v>
      </c>
      <c r="AR1751" s="24"/>
      <c r="AS1751" s="20">
        <v>0</v>
      </c>
      <c r="AU1751" s="25">
        <v>13584</v>
      </c>
      <c r="AW1751" s="22" t="str">
        <f t="shared" si="27"/>
        <v>No</v>
      </c>
      <c r="AX1751" s="6"/>
    </row>
    <row r="1752" spans="1:50">
      <c r="A1752" s="3" t="s">
        <v>6430</v>
      </c>
      <c r="B1752" s="3" t="s">
        <v>240</v>
      </c>
      <c r="C1752" s="22" t="s">
        <v>84</v>
      </c>
      <c r="D1752" s="310">
        <v>6094</v>
      </c>
      <c r="E1752" s="314">
        <v>60094</v>
      </c>
      <c r="F1752" s="22" t="s">
        <v>187</v>
      </c>
      <c r="G1752" s="3" t="s">
        <v>5166</v>
      </c>
      <c r="H1752" s="25">
        <v>94457</v>
      </c>
      <c r="I1752" s="19">
        <v>22</v>
      </c>
      <c r="J1752" s="22" t="s">
        <v>12</v>
      </c>
      <c r="K1752" s="22" t="s">
        <v>11</v>
      </c>
      <c r="L1752" s="19">
        <v>7</v>
      </c>
      <c r="M1752" s="20">
        <v>0</v>
      </c>
      <c r="O1752" s="20">
        <v>0</v>
      </c>
      <c r="Q1752" s="20">
        <v>0</v>
      </c>
      <c r="S1752" s="20">
        <v>0</v>
      </c>
      <c r="U1752" s="20">
        <v>0</v>
      </c>
      <c r="W1752" s="20">
        <v>0</v>
      </c>
      <c r="Y1752" s="20">
        <v>0</v>
      </c>
      <c r="AA1752" s="20">
        <v>0</v>
      </c>
      <c r="AC1752" s="20">
        <v>0</v>
      </c>
      <c r="AE1752" s="20">
        <v>0</v>
      </c>
      <c r="AG1752" s="20">
        <v>0</v>
      </c>
      <c r="AI1752" s="20">
        <v>0</v>
      </c>
      <c r="AK1752" s="20">
        <v>0</v>
      </c>
      <c r="AM1752" s="20">
        <v>0</v>
      </c>
      <c r="AO1752" s="20">
        <v>139983</v>
      </c>
      <c r="AQ1752" s="21">
        <v>139983</v>
      </c>
      <c r="AR1752" s="24"/>
      <c r="AS1752" s="20">
        <v>0</v>
      </c>
      <c r="AU1752" s="25">
        <v>5832</v>
      </c>
      <c r="AV1752" s="19" t="s">
        <v>156</v>
      </c>
      <c r="AW1752" s="22" t="str">
        <f t="shared" si="27"/>
        <v>Yes</v>
      </c>
      <c r="AX1752" s="6"/>
    </row>
    <row r="1753" spans="1:50">
      <c r="A1753" s="3" t="s">
        <v>6434</v>
      </c>
      <c r="B1753" s="3" t="s">
        <v>638</v>
      </c>
      <c r="C1753" s="22" t="s">
        <v>56</v>
      </c>
      <c r="D1753" s="310">
        <v>5037</v>
      </c>
      <c r="E1753" s="314">
        <v>50037</v>
      </c>
      <c r="F1753" s="22" t="s">
        <v>187</v>
      </c>
      <c r="G1753" s="3" t="s">
        <v>5166</v>
      </c>
      <c r="H1753" s="25">
        <v>161280</v>
      </c>
      <c r="I1753" s="19">
        <v>22</v>
      </c>
      <c r="J1753" s="22" t="s">
        <v>12</v>
      </c>
      <c r="K1753" s="22" t="s">
        <v>11</v>
      </c>
      <c r="L1753" s="19">
        <v>7</v>
      </c>
      <c r="M1753" s="20">
        <v>0</v>
      </c>
      <c r="O1753" s="20">
        <v>0</v>
      </c>
      <c r="Q1753" s="20">
        <v>0</v>
      </c>
      <c r="S1753" s="20">
        <v>0</v>
      </c>
      <c r="U1753" s="20">
        <v>0</v>
      </c>
      <c r="W1753" s="20">
        <v>0</v>
      </c>
      <c r="Y1753" s="20">
        <v>0</v>
      </c>
      <c r="AA1753" s="20">
        <v>0</v>
      </c>
      <c r="AC1753" s="20">
        <v>0</v>
      </c>
      <c r="AE1753" s="20">
        <v>0</v>
      </c>
      <c r="AG1753" s="20">
        <v>0</v>
      </c>
      <c r="AI1753" s="20">
        <v>0</v>
      </c>
      <c r="AK1753" s="20">
        <v>0</v>
      </c>
      <c r="AM1753" s="20">
        <v>0</v>
      </c>
      <c r="AO1753" s="20">
        <v>1128686</v>
      </c>
      <c r="AQ1753" s="21">
        <v>1128686</v>
      </c>
      <c r="AR1753" s="24"/>
      <c r="AS1753" s="20">
        <v>0</v>
      </c>
      <c r="AU1753" s="25">
        <v>10888</v>
      </c>
      <c r="AW1753" s="22" t="str">
        <f t="shared" si="27"/>
        <v>No</v>
      </c>
      <c r="AX1753" s="6"/>
    </row>
    <row r="1754" spans="1:50">
      <c r="A1754" s="3" t="s">
        <v>854</v>
      </c>
      <c r="B1754" s="3" t="s">
        <v>855</v>
      </c>
      <c r="C1754" s="22" t="s">
        <v>16</v>
      </c>
      <c r="D1754" s="310">
        <v>4103</v>
      </c>
      <c r="E1754" s="314">
        <v>40103</v>
      </c>
      <c r="F1754" s="22" t="s">
        <v>253</v>
      </c>
      <c r="G1754" s="3" t="s">
        <v>5166</v>
      </c>
      <c r="H1754" s="25">
        <v>68781</v>
      </c>
      <c r="I1754" s="19">
        <v>22</v>
      </c>
      <c r="J1754" s="22" t="s">
        <v>17</v>
      </c>
      <c r="K1754" s="22" t="s">
        <v>14</v>
      </c>
      <c r="L1754" s="19">
        <v>7</v>
      </c>
      <c r="M1754" s="20">
        <v>0</v>
      </c>
      <c r="O1754" s="20">
        <v>0</v>
      </c>
      <c r="Q1754" s="20">
        <v>0</v>
      </c>
      <c r="S1754" s="20">
        <v>0</v>
      </c>
      <c r="U1754" s="20">
        <v>0</v>
      </c>
      <c r="W1754" s="20">
        <v>0</v>
      </c>
      <c r="Y1754" s="20">
        <v>0</v>
      </c>
      <c r="AA1754" s="20">
        <v>0</v>
      </c>
      <c r="AC1754" s="20">
        <v>0</v>
      </c>
      <c r="AE1754" s="20">
        <v>0</v>
      </c>
      <c r="AG1754" s="20">
        <v>0</v>
      </c>
      <c r="AI1754" s="20">
        <v>0</v>
      </c>
      <c r="AK1754" s="20">
        <v>0</v>
      </c>
      <c r="AM1754" s="20">
        <v>0</v>
      </c>
      <c r="AO1754" s="20">
        <v>559471</v>
      </c>
      <c r="AQ1754" s="21">
        <v>559471</v>
      </c>
      <c r="AR1754" s="24"/>
      <c r="AS1754" s="20">
        <v>0</v>
      </c>
      <c r="AU1754" s="25">
        <v>13062</v>
      </c>
      <c r="AW1754" s="22" t="str">
        <f t="shared" si="27"/>
        <v>No</v>
      </c>
      <c r="AX1754" s="6"/>
    </row>
    <row r="1755" spans="1:50">
      <c r="A1755" s="3" t="s">
        <v>6435</v>
      </c>
      <c r="B1755" s="3" t="s">
        <v>1353</v>
      </c>
      <c r="C1755" s="22" t="s">
        <v>57</v>
      </c>
      <c r="D1755" s="310">
        <v>5205</v>
      </c>
      <c r="E1755" s="314">
        <v>50205</v>
      </c>
      <c r="F1755" s="22" t="s">
        <v>187</v>
      </c>
      <c r="G1755" s="3" t="s">
        <v>5166</v>
      </c>
      <c r="H1755" s="25">
        <v>57584</v>
      </c>
      <c r="I1755" s="19">
        <v>22</v>
      </c>
      <c r="J1755" s="22" t="s">
        <v>12</v>
      </c>
      <c r="K1755" s="22" t="s">
        <v>11</v>
      </c>
      <c r="L1755" s="19">
        <v>6</v>
      </c>
      <c r="M1755" s="20">
        <v>0</v>
      </c>
      <c r="O1755" s="20">
        <v>0</v>
      </c>
      <c r="Q1755" s="20">
        <v>0</v>
      </c>
      <c r="S1755" s="20">
        <v>0</v>
      </c>
      <c r="U1755" s="20">
        <v>0</v>
      </c>
      <c r="W1755" s="20">
        <v>0</v>
      </c>
      <c r="Y1755" s="20">
        <v>0</v>
      </c>
      <c r="AA1755" s="20">
        <v>0</v>
      </c>
      <c r="AC1755" s="20">
        <v>0</v>
      </c>
      <c r="AE1755" s="20">
        <v>0</v>
      </c>
      <c r="AG1755" s="20">
        <v>0</v>
      </c>
      <c r="AI1755" s="20">
        <v>0</v>
      </c>
      <c r="AK1755" s="20">
        <v>0</v>
      </c>
      <c r="AM1755" s="20">
        <v>0</v>
      </c>
      <c r="AO1755" s="20">
        <v>544035</v>
      </c>
      <c r="AQ1755" s="21">
        <v>544035</v>
      </c>
      <c r="AR1755" s="24"/>
      <c r="AS1755" s="20">
        <v>0</v>
      </c>
      <c r="AU1755" s="25">
        <v>6374</v>
      </c>
      <c r="AW1755" s="22" t="str">
        <f t="shared" si="27"/>
        <v>No</v>
      </c>
      <c r="AX1755" s="6"/>
    </row>
    <row r="1756" spans="1:50">
      <c r="A1756" s="3" t="s">
        <v>1053</v>
      </c>
      <c r="B1756" s="3" t="s">
        <v>1054</v>
      </c>
      <c r="C1756" s="22" t="s">
        <v>104</v>
      </c>
      <c r="D1756" s="310">
        <v>8028</v>
      </c>
      <c r="E1756" s="314">
        <v>80028</v>
      </c>
      <c r="F1756" s="22" t="s">
        <v>189</v>
      </c>
      <c r="G1756" s="3" t="s">
        <v>185</v>
      </c>
      <c r="H1756" s="25">
        <v>94983</v>
      </c>
      <c r="I1756" s="19">
        <v>22</v>
      </c>
      <c r="J1756" s="22" t="s">
        <v>12</v>
      </c>
      <c r="K1756" s="22" t="s">
        <v>11</v>
      </c>
      <c r="L1756" s="19">
        <v>5</v>
      </c>
      <c r="M1756" s="20">
        <v>246240</v>
      </c>
      <c r="O1756" s="20">
        <v>208680</v>
      </c>
      <c r="Q1756" s="20">
        <v>5076</v>
      </c>
      <c r="S1756" s="20">
        <v>15049</v>
      </c>
      <c r="U1756" s="20">
        <v>214862</v>
      </c>
      <c r="W1756" s="20">
        <v>70790</v>
      </c>
      <c r="Y1756" s="20">
        <v>61197</v>
      </c>
      <c r="AA1756" s="20">
        <v>18701</v>
      </c>
      <c r="AC1756" s="20">
        <v>86239</v>
      </c>
      <c r="AE1756" s="20">
        <v>18942</v>
      </c>
      <c r="AG1756" s="20">
        <v>17405</v>
      </c>
      <c r="AI1756" s="20">
        <v>0</v>
      </c>
      <c r="AK1756" s="20">
        <v>0</v>
      </c>
      <c r="AM1756" s="20">
        <v>24244</v>
      </c>
      <c r="AO1756" s="20">
        <v>0</v>
      </c>
      <c r="AQ1756" s="21">
        <v>987425</v>
      </c>
      <c r="AR1756" s="24"/>
      <c r="AS1756" s="20">
        <v>0</v>
      </c>
      <c r="AU1756" s="25">
        <v>11183</v>
      </c>
      <c r="AW1756" s="22" t="str">
        <f t="shared" si="27"/>
        <v>No</v>
      </c>
      <c r="AX1756" s="6"/>
    </row>
    <row r="1757" spans="1:50">
      <c r="A1757" s="3" t="s">
        <v>2880</v>
      </c>
      <c r="B1757" s="3" t="s">
        <v>2881</v>
      </c>
      <c r="C1757" s="22" t="s">
        <v>81</v>
      </c>
      <c r="D1757" s="310" t="s">
        <v>2882</v>
      </c>
      <c r="E1757" s="314" t="s">
        <v>2883</v>
      </c>
      <c r="F1757" s="22" t="s">
        <v>189</v>
      </c>
      <c r="G1757" s="3" t="s">
        <v>222</v>
      </c>
      <c r="H1757" s="25">
        <v>0</v>
      </c>
      <c r="I1757" s="19">
        <v>22</v>
      </c>
      <c r="J1757" s="22" t="s">
        <v>13</v>
      </c>
      <c r="K1757" s="22" t="s">
        <v>11</v>
      </c>
      <c r="L1757" s="19">
        <v>5</v>
      </c>
      <c r="M1757" s="20">
        <v>0</v>
      </c>
      <c r="O1757" s="20">
        <v>0</v>
      </c>
      <c r="Q1757" s="20">
        <v>0</v>
      </c>
      <c r="S1757" s="20">
        <v>0</v>
      </c>
      <c r="U1757" s="20">
        <v>0</v>
      </c>
      <c r="W1757" s="20">
        <v>0</v>
      </c>
      <c r="Y1757" s="20">
        <v>0</v>
      </c>
      <c r="AA1757" s="20">
        <v>0</v>
      </c>
      <c r="AC1757" s="20">
        <v>0</v>
      </c>
      <c r="AE1757" s="20">
        <v>0</v>
      </c>
      <c r="AG1757" s="20">
        <v>0</v>
      </c>
      <c r="AI1757" s="20">
        <v>0</v>
      </c>
      <c r="AK1757" s="20">
        <v>0</v>
      </c>
      <c r="AM1757" s="20">
        <v>0</v>
      </c>
      <c r="AO1757" s="20">
        <v>873302</v>
      </c>
      <c r="AQ1757" s="21">
        <v>873302</v>
      </c>
      <c r="AR1757" s="24"/>
      <c r="AS1757" s="20">
        <v>0</v>
      </c>
      <c r="AU1757" s="25">
        <v>13338</v>
      </c>
      <c r="AW1757" s="22" t="str">
        <f t="shared" si="27"/>
        <v>No</v>
      </c>
      <c r="AX1757" s="6"/>
    </row>
    <row r="1758" spans="1:50">
      <c r="A1758" s="3" t="s">
        <v>519</v>
      </c>
      <c r="B1758" s="3" t="s">
        <v>518</v>
      </c>
      <c r="C1758" s="22" t="s">
        <v>100</v>
      </c>
      <c r="D1758" s="310">
        <v>4053</v>
      </c>
      <c r="E1758" s="314">
        <v>40053</v>
      </c>
      <c r="F1758" s="22" t="s">
        <v>189</v>
      </c>
      <c r="G1758" s="3" t="s">
        <v>185</v>
      </c>
      <c r="H1758" s="25">
        <v>400492</v>
      </c>
      <c r="I1758" s="19">
        <v>22</v>
      </c>
      <c r="J1758" s="22" t="s">
        <v>12</v>
      </c>
      <c r="K1758" s="22" t="s">
        <v>11</v>
      </c>
      <c r="L1758" s="19">
        <v>5</v>
      </c>
      <c r="M1758" s="20">
        <v>127334</v>
      </c>
      <c r="O1758" s="20">
        <v>97378</v>
      </c>
      <c r="Q1758" s="20">
        <v>12787</v>
      </c>
      <c r="S1758" s="20">
        <v>8695</v>
      </c>
      <c r="U1758" s="20">
        <v>100554</v>
      </c>
      <c r="W1758" s="20">
        <v>4233</v>
      </c>
      <c r="Y1758" s="20">
        <v>32806</v>
      </c>
      <c r="AA1758" s="20">
        <v>1098</v>
      </c>
      <c r="AC1758" s="20">
        <v>32892</v>
      </c>
      <c r="AE1758" s="20">
        <v>759</v>
      </c>
      <c r="AG1758" s="20">
        <v>8762</v>
      </c>
      <c r="AI1758" s="20">
        <v>0</v>
      </c>
      <c r="AK1758" s="20">
        <v>0</v>
      </c>
      <c r="AM1758" s="20">
        <v>4950</v>
      </c>
      <c r="AO1758" s="20">
        <v>0</v>
      </c>
      <c r="AQ1758" s="21">
        <v>432248</v>
      </c>
      <c r="AR1758" s="24"/>
      <c r="AS1758" s="20">
        <v>0</v>
      </c>
      <c r="AU1758" s="25">
        <v>8013</v>
      </c>
      <c r="AW1758" s="22" t="str">
        <f t="shared" si="27"/>
        <v>No</v>
      </c>
      <c r="AX1758" s="6"/>
    </row>
    <row r="1759" spans="1:50">
      <c r="A1759" s="3" t="s">
        <v>5986</v>
      </c>
      <c r="B1759" s="3" t="s">
        <v>188</v>
      </c>
      <c r="C1759" s="22" t="s">
        <v>33</v>
      </c>
      <c r="D1759" s="310">
        <v>1040</v>
      </c>
      <c r="E1759" s="314">
        <v>10040</v>
      </c>
      <c r="F1759" s="22" t="s">
        <v>189</v>
      </c>
      <c r="G1759" s="3" t="s">
        <v>185</v>
      </c>
      <c r="H1759" s="25">
        <v>209190</v>
      </c>
      <c r="I1759" s="19">
        <v>22</v>
      </c>
      <c r="J1759" s="22" t="s">
        <v>12</v>
      </c>
      <c r="K1759" s="22" t="s">
        <v>14</v>
      </c>
      <c r="L1759" s="19">
        <v>4</v>
      </c>
      <c r="M1759" s="20">
        <v>0</v>
      </c>
      <c r="O1759" s="20">
        <v>7172</v>
      </c>
      <c r="Q1759" s="20">
        <v>0</v>
      </c>
      <c r="S1759" s="20">
        <v>981</v>
      </c>
      <c r="U1759" s="20">
        <v>2958</v>
      </c>
      <c r="W1759" s="20">
        <v>263</v>
      </c>
      <c r="Y1759" s="20">
        <v>26827</v>
      </c>
      <c r="AA1759" s="20">
        <v>2325</v>
      </c>
      <c r="AC1759" s="20">
        <v>1135</v>
      </c>
      <c r="AE1759" s="20">
        <v>808</v>
      </c>
      <c r="AG1759" s="20">
        <v>278</v>
      </c>
      <c r="AI1759" s="20">
        <v>0</v>
      </c>
      <c r="AK1759" s="20">
        <v>228271</v>
      </c>
      <c r="AM1759" s="20">
        <v>0</v>
      </c>
      <c r="AO1759" s="20">
        <v>0</v>
      </c>
      <c r="AQ1759" s="21">
        <v>271018</v>
      </c>
      <c r="AR1759" s="24"/>
      <c r="AS1759" s="20">
        <v>0</v>
      </c>
      <c r="AU1759" s="25">
        <v>6254</v>
      </c>
      <c r="AW1759" s="22" t="str">
        <f t="shared" si="27"/>
        <v>No</v>
      </c>
      <c r="AX1759" s="6"/>
    </row>
    <row r="1760" spans="1:50">
      <c r="A1760" s="3" t="s">
        <v>3173</v>
      </c>
      <c r="B1760" s="3" t="s">
        <v>3174</v>
      </c>
      <c r="C1760" s="22" t="s">
        <v>57</v>
      </c>
      <c r="D1760" s="310" t="s">
        <v>3175</v>
      </c>
      <c r="E1760" s="314" t="s">
        <v>3176</v>
      </c>
      <c r="F1760" s="22" t="s">
        <v>189</v>
      </c>
      <c r="G1760" s="3" t="s">
        <v>222</v>
      </c>
      <c r="H1760" s="25">
        <v>0</v>
      </c>
      <c r="I1760" s="19">
        <v>22</v>
      </c>
      <c r="J1760" s="22" t="s">
        <v>13</v>
      </c>
      <c r="K1760" s="22" t="s">
        <v>11</v>
      </c>
      <c r="L1760" s="19">
        <v>4</v>
      </c>
      <c r="M1760" s="20">
        <v>0</v>
      </c>
      <c r="O1760" s="20">
        <v>0</v>
      </c>
      <c r="Q1760" s="20">
        <v>0</v>
      </c>
      <c r="S1760" s="20">
        <v>0</v>
      </c>
      <c r="U1760" s="20">
        <v>0</v>
      </c>
      <c r="W1760" s="20">
        <v>0</v>
      </c>
      <c r="Y1760" s="20">
        <v>0</v>
      </c>
      <c r="AA1760" s="20">
        <v>0</v>
      </c>
      <c r="AC1760" s="20">
        <v>0</v>
      </c>
      <c r="AE1760" s="20">
        <v>0</v>
      </c>
      <c r="AG1760" s="20">
        <v>0</v>
      </c>
      <c r="AI1760" s="20">
        <v>0</v>
      </c>
      <c r="AK1760" s="20">
        <v>0</v>
      </c>
      <c r="AM1760" s="20">
        <v>0</v>
      </c>
      <c r="AO1760" s="20">
        <v>47494</v>
      </c>
      <c r="AQ1760" s="21">
        <v>47494</v>
      </c>
      <c r="AR1760" s="24"/>
      <c r="AS1760" s="20">
        <v>0</v>
      </c>
      <c r="AU1760" s="25">
        <v>1838</v>
      </c>
      <c r="AW1760" s="22" t="str">
        <f t="shared" si="27"/>
        <v>No</v>
      </c>
      <c r="AX1760" s="6"/>
    </row>
    <row r="1761" spans="1:50">
      <c r="A1761" s="3" t="s">
        <v>6433</v>
      </c>
      <c r="B1761" s="3" t="s">
        <v>363</v>
      </c>
      <c r="C1761" s="22" t="s">
        <v>60</v>
      </c>
      <c r="D1761" s="310">
        <v>7003</v>
      </c>
      <c r="E1761" s="314">
        <v>70003</v>
      </c>
      <c r="F1761" s="22" t="s">
        <v>187</v>
      </c>
      <c r="G1761" s="3" t="s">
        <v>185</v>
      </c>
      <c r="H1761" s="25">
        <v>273724</v>
      </c>
      <c r="I1761" s="19">
        <v>22</v>
      </c>
      <c r="J1761" s="22" t="s">
        <v>12</v>
      </c>
      <c r="K1761" s="22" t="s">
        <v>11</v>
      </c>
      <c r="L1761" s="19">
        <v>4</v>
      </c>
      <c r="M1761" s="20">
        <v>299120</v>
      </c>
      <c r="O1761" s="20">
        <v>202738</v>
      </c>
      <c r="Q1761" s="20">
        <v>50957</v>
      </c>
      <c r="S1761" s="20">
        <v>20036</v>
      </c>
      <c r="U1761" s="20">
        <v>295849</v>
      </c>
      <c r="W1761" s="20">
        <v>23480</v>
      </c>
      <c r="Y1761" s="20">
        <v>58843</v>
      </c>
      <c r="AA1761" s="20">
        <v>4047</v>
      </c>
      <c r="AC1761" s="20">
        <v>98851</v>
      </c>
      <c r="AE1761" s="20">
        <v>42399</v>
      </c>
      <c r="AG1761" s="20">
        <v>9388</v>
      </c>
      <c r="AI1761" s="20">
        <v>5182</v>
      </c>
      <c r="AK1761" s="20">
        <v>0</v>
      </c>
      <c r="AM1761" s="20">
        <v>0</v>
      </c>
      <c r="AO1761" s="20">
        <v>0</v>
      </c>
      <c r="AQ1761" s="21">
        <v>1110890</v>
      </c>
      <c r="AR1761" s="24"/>
      <c r="AS1761" s="20">
        <v>0</v>
      </c>
      <c r="AU1761" s="25">
        <v>10615</v>
      </c>
      <c r="AW1761" s="22" t="str">
        <f t="shared" si="27"/>
        <v>No</v>
      </c>
      <c r="AX1761" s="6"/>
    </row>
    <row r="1762" spans="1:50">
      <c r="A1762" s="3" t="s">
        <v>1374</v>
      </c>
      <c r="B1762" s="3" t="s">
        <v>1375</v>
      </c>
      <c r="C1762" s="22" t="s">
        <v>109</v>
      </c>
      <c r="D1762" s="310">
        <v>64</v>
      </c>
      <c r="E1762" s="314">
        <v>64</v>
      </c>
      <c r="F1762" s="22" t="s">
        <v>189</v>
      </c>
      <c r="G1762" s="3" t="s">
        <v>5166</v>
      </c>
      <c r="H1762" s="25">
        <v>55805</v>
      </c>
      <c r="I1762" s="19">
        <v>22</v>
      </c>
      <c r="J1762" s="22" t="s">
        <v>15</v>
      </c>
      <c r="K1762" s="22" t="s">
        <v>11</v>
      </c>
      <c r="L1762" s="19">
        <v>3</v>
      </c>
      <c r="M1762" s="20">
        <v>0</v>
      </c>
      <c r="O1762" s="20">
        <v>0</v>
      </c>
      <c r="Q1762" s="20">
        <v>0</v>
      </c>
      <c r="S1762" s="20">
        <v>0</v>
      </c>
      <c r="U1762" s="20">
        <v>0</v>
      </c>
      <c r="W1762" s="20">
        <v>0</v>
      </c>
      <c r="Y1762" s="20">
        <v>0</v>
      </c>
      <c r="AA1762" s="20">
        <v>0</v>
      </c>
      <c r="AC1762" s="20">
        <v>0</v>
      </c>
      <c r="AE1762" s="20">
        <v>0</v>
      </c>
      <c r="AG1762" s="20">
        <v>0</v>
      </c>
      <c r="AI1762" s="20">
        <v>0</v>
      </c>
      <c r="AK1762" s="20">
        <v>0</v>
      </c>
      <c r="AM1762" s="20">
        <v>0</v>
      </c>
      <c r="AO1762" s="20">
        <v>147866</v>
      </c>
      <c r="AQ1762" s="21">
        <v>147866</v>
      </c>
      <c r="AR1762" s="24"/>
      <c r="AS1762" s="20">
        <v>0</v>
      </c>
      <c r="AU1762" s="25">
        <v>1477</v>
      </c>
      <c r="AW1762" s="22" t="str">
        <f t="shared" si="27"/>
        <v>No</v>
      </c>
      <c r="AX1762" s="6"/>
    </row>
    <row r="1763" spans="1:50">
      <c r="A1763" s="3" t="s">
        <v>854</v>
      </c>
      <c r="B1763" s="3" t="s">
        <v>855</v>
      </c>
      <c r="C1763" s="22" t="s">
        <v>16</v>
      </c>
      <c r="D1763" s="310">
        <v>4103</v>
      </c>
      <c r="E1763" s="314">
        <v>40103</v>
      </c>
      <c r="F1763" s="22" t="s">
        <v>253</v>
      </c>
      <c r="G1763" s="3" t="s">
        <v>5166</v>
      </c>
      <c r="H1763" s="25">
        <v>68781</v>
      </c>
      <c r="I1763" s="19">
        <v>22</v>
      </c>
      <c r="J1763" s="22" t="s">
        <v>12</v>
      </c>
      <c r="K1763" s="22" t="s">
        <v>14</v>
      </c>
      <c r="L1763" s="19">
        <v>3</v>
      </c>
      <c r="M1763" s="20">
        <v>0</v>
      </c>
      <c r="O1763" s="20">
        <v>0</v>
      </c>
      <c r="Q1763" s="20">
        <v>0</v>
      </c>
      <c r="S1763" s="20">
        <v>0</v>
      </c>
      <c r="U1763" s="20">
        <v>0</v>
      </c>
      <c r="W1763" s="20">
        <v>0</v>
      </c>
      <c r="Y1763" s="20">
        <v>0</v>
      </c>
      <c r="AA1763" s="20">
        <v>0</v>
      </c>
      <c r="AC1763" s="20">
        <v>0</v>
      </c>
      <c r="AE1763" s="20">
        <v>0</v>
      </c>
      <c r="AG1763" s="20">
        <v>0</v>
      </c>
      <c r="AI1763" s="20">
        <v>0</v>
      </c>
      <c r="AK1763" s="20">
        <v>0</v>
      </c>
      <c r="AM1763" s="20">
        <v>0</v>
      </c>
      <c r="AO1763" s="20">
        <v>1034503</v>
      </c>
      <c r="AQ1763" s="21">
        <v>1034503</v>
      </c>
      <c r="AR1763" s="24"/>
      <c r="AS1763" s="20">
        <v>0</v>
      </c>
      <c r="AU1763" s="25">
        <v>28727</v>
      </c>
      <c r="AW1763" s="22" t="str">
        <f t="shared" si="27"/>
        <v>No</v>
      </c>
      <c r="AX1763" s="6"/>
    </row>
    <row r="1764" spans="1:50">
      <c r="A1764" s="3" t="s">
        <v>3465</v>
      </c>
      <c r="B1764" s="3" t="s">
        <v>5815</v>
      </c>
      <c r="C1764" s="22" t="s">
        <v>72</v>
      </c>
      <c r="D1764" s="310" t="s">
        <v>3466</v>
      </c>
      <c r="E1764" s="314" t="s">
        <v>3467</v>
      </c>
      <c r="F1764" s="22" t="s">
        <v>187</v>
      </c>
      <c r="G1764" s="3" t="s">
        <v>222</v>
      </c>
      <c r="H1764" s="25">
        <v>0</v>
      </c>
      <c r="I1764" s="19">
        <v>22</v>
      </c>
      <c r="J1764" s="22" t="s">
        <v>13</v>
      </c>
      <c r="K1764" s="22" t="s">
        <v>11</v>
      </c>
      <c r="L1764" s="19">
        <v>3</v>
      </c>
      <c r="M1764" s="20">
        <v>0</v>
      </c>
      <c r="O1764" s="20">
        <v>0</v>
      </c>
      <c r="Q1764" s="20">
        <v>0</v>
      </c>
      <c r="S1764" s="20">
        <v>0</v>
      </c>
      <c r="U1764" s="20">
        <v>0</v>
      </c>
      <c r="W1764" s="20">
        <v>0</v>
      </c>
      <c r="Y1764" s="20">
        <v>0</v>
      </c>
      <c r="AA1764" s="20">
        <v>0</v>
      </c>
      <c r="AC1764" s="20">
        <v>0</v>
      </c>
      <c r="AE1764" s="20">
        <v>0</v>
      </c>
      <c r="AG1764" s="20">
        <v>0</v>
      </c>
      <c r="AI1764" s="20">
        <v>0</v>
      </c>
      <c r="AK1764" s="20">
        <v>0</v>
      </c>
      <c r="AM1764" s="20">
        <v>0</v>
      </c>
      <c r="AO1764" s="20">
        <v>147537</v>
      </c>
      <c r="AQ1764" s="21">
        <v>147537</v>
      </c>
      <c r="AR1764" s="24"/>
      <c r="AS1764" s="20">
        <v>0</v>
      </c>
      <c r="AU1764" s="25">
        <v>6167</v>
      </c>
      <c r="AW1764" s="22" t="str">
        <f t="shared" si="27"/>
        <v>No</v>
      </c>
      <c r="AX1764" s="6"/>
    </row>
    <row r="1765" spans="1:50">
      <c r="A1765" s="3" t="s">
        <v>5582</v>
      </c>
      <c r="B1765" s="3" t="s">
        <v>5583</v>
      </c>
      <c r="C1765" s="22" t="s">
        <v>32</v>
      </c>
      <c r="E1765" s="314" t="s">
        <v>5584</v>
      </c>
      <c r="F1765" s="22" t="s">
        <v>187</v>
      </c>
      <c r="G1765" s="3" t="s">
        <v>222</v>
      </c>
      <c r="H1765" s="25">
        <v>0</v>
      </c>
      <c r="I1765" s="19">
        <v>22</v>
      </c>
      <c r="J1765" s="22" t="s">
        <v>12</v>
      </c>
      <c r="K1765" s="22" t="s">
        <v>14</v>
      </c>
      <c r="L1765" s="19">
        <v>3</v>
      </c>
      <c r="M1765" s="20">
        <v>0</v>
      </c>
      <c r="O1765" s="20">
        <v>0</v>
      </c>
      <c r="Q1765" s="20">
        <v>0</v>
      </c>
      <c r="S1765" s="20">
        <v>0</v>
      </c>
      <c r="U1765" s="20">
        <v>0</v>
      </c>
      <c r="W1765" s="20">
        <v>0</v>
      </c>
      <c r="Y1765" s="20">
        <v>0</v>
      </c>
      <c r="AA1765" s="20">
        <v>0</v>
      </c>
      <c r="AC1765" s="20">
        <v>0</v>
      </c>
      <c r="AE1765" s="20">
        <v>0</v>
      </c>
      <c r="AG1765" s="20">
        <v>0</v>
      </c>
      <c r="AI1765" s="20">
        <v>0</v>
      </c>
      <c r="AK1765" s="20">
        <v>0</v>
      </c>
      <c r="AM1765" s="20">
        <v>0</v>
      </c>
      <c r="AO1765" s="20">
        <v>200321</v>
      </c>
      <c r="AQ1765" s="21">
        <v>200321</v>
      </c>
      <c r="AR1765" s="24"/>
      <c r="AS1765" s="20">
        <v>0</v>
      </c>
      <c r="AU1765" s="25">
        <v>3432</v>
      </c>
      <c r="AW1765" s="22" t="str">
        <f t="shared" si="27"/>
        <v>No</v>
      </c>
      <c r="AX1765" s="6"/>
    </row>
    <row r="1766" spans="1:50">
      <c r="A1766" s="3" t="s">
        <v>2828</v>
      </c>
      <c r="B1766" s="3" t="s">
        <v>2829</v>
      </c>
      <c r="C1766" s="22" t="s">
        <v>46</v>
      </c>
      <c r="D1766" s="310" t="s">
        <v>2830</v>
      </c>
      <c r="E1766" s="314" t="s">
        <v>2831</v>
      </c>
      <c r="F1766" s="22" t="s">
        <v>235</v>
      </c>
      <c r="G1766" s="3" t="s">
        <v>222</v>
      </c>
      <c r="H1766" s="25">
        <v>0</v>
      </c>
      <c r="I1766" s="19">
        <v>22</v>
      </c>
      <c r="J1766" s="22" t="s">
        <v>13</v>
      </c>
      <c r="K1766" s="22" t="s">
        <v>11</v>
      </c>
      <c r="L1766" s="19">
        <v>2</v>
      </c>
      <c r="M1766" s="20">
        <v>0</v>
      </c>
      <c r="O1766" s="20">
        <v>0</v>
      </c>
      <c r="Q1766" s="20">
        <v>0</v>
      </c>
      <c r="S1766" s="20">
        <v>0</v>
      </c>
      <c r="U1766" s="20">
        <v>0</v>
      </c>
      <c r="W1766" s="20">
        <v>0</v>
      </c>
      <c r="Y1766" s="20">
        <v>0</v>
      </c>
      <c r="AA1766" s="20">
        <v>0</v>
      </c>
      <c r="AC1766" s="20">
        <v>0</v>
      </c>
      <c r="AE1766" s="20">
        <v>0</v>
      </c>
      <c r="AG1766" s="20">
        <v>0</v>
      </c>
      <c r="AI1766" s="20">
        <v>0</v>
      </c>
      <c r="AK1766" s="20">
        <v>0</v>
      </c>
      <c r="AM1766" s="20">
        <v>0</v>
      </c>
      <c r="AO1766" s="20">
        <v>136985</v>
      </c>
      <c r="AQ1766" s="21">
        <v>136985</v>
      </c>
      <c r="AR1766" s="24"/>
      <c r="AS1766" s="20">
        <v>0</v>
      </c>
      <c r="AU1766" s="25">
        <v>4315</v>
      </c>
      <c r="AW1766" s="22" t="str">
        <f t="shared" si="27"/>
        <v>No</v>
      </c>
      <c r="AX1766" s="6"/>
    </row>
    <row r="1767" spans="1:50">
      <c r="A1767" s="3" t="s">
        <v>2024</v>
      </c>
      <c r="B1767" s="3" t="s">
        <v>2025</v>
      </c>
      <c r="C1767" s="22" t="s">
        <v>38</v>
      </c>
      <c r="D1767" s="310" t="s">
        <v>2026</v>
      </c>
      <c r="E1767" s="314" t="s">
        <v>2027</v>
      </c>
      <c r="F1767" s="22" t="s">
        <v>187</v>
      </c>
      <c r="G1767" s="3" t="s">
        <v>222</v>
      </c>
      <c r="H1767" s="25">
        <v>0</v>
      </c>
      <c r="I1767" s="19">
        <v>22</v>
      </c>
      <c r="J1767" s="22" t="s">
        <v>13</v>
      </c>
      <c r="K1767" s="22" t="s">
        <v>14</v>
      </c>
      <c r="L1767" s="19">
        <v>2</v>
      </c>
      <c r="M1767" s="20">
        <v>0</v>
      </c>
      <c r="O1767" s="20">
        <v>0</v>
      </c>
      <c r="Q1767" s="20">
        <v>0</v>
      </c>
      <c r="S1767" s="20">
        <v>0</v>
      </c>
      <c r="U1767" s="20">
        <v>0</v>
      </c>
      <c r="W1767" s="20">
        <v>0</v>
      </c>
      <c r="Y1767" s="20">
        <v>0</v>
      </c>
      <c r="AA1767" s="20">
        <v>0</v>
      </c>
      <c r="AC1767" s="20">
        <v>0</v>
      </c>
      <c r="AE1767" s="20">
        <v>0</v>
      </c>
      <c r="AG1767" s="20">
        <v>0</v>
      </c>
      <c r="AI1767" s="20">
        <v>0</v>
      </c>
      <c r="AK1767" s="20">
        <v>0</v>
      </c>
      <c r="AM1767" s="20">
        <v>0</v>
      </c>
      <c r="AO1767" s="20">
        <v>125101</v>
      </c>
      <c r="AQ1767" s="21">
        <v>125101</v>
      </c>
      <c r="AR1767" s="24"/>
      <c r="AS1767" s="20">
        <v>0</v>
      </c>
      <c r="AU1767" s="25">
        <v>5200</v>
      </c>
      <c r="AW1767" s="22" t="str">
        <f t="shared" si="27"/>
        <v>No</v>
      </c>
      <c r="AX1767" s="6"/>
    </row>
    <row r="1768" spans="1:50">
      <c r="A1768" s="3" t="s">
        <v>6432</v>
      </c>
      <c r="B1768" s="3" t="s">
        <v>932</v>
      </c>
      <c r="C1768" s="22" t="s">
        <v>63</v>
      </c>
      <c r="D1768" s="310">
        <v>4217</v>
      </c>
      <c r="E1768" s="314">
        <v>40217</v>
      </c>
      <c r="F1768" s="22" t="s">
        <v>187</v>
      </c>
      <c r="G1768" s="3" t="s">
        <v>5166</v>
      </c>
      <c r="H1768" s="25">
        <v>214881</v>
      </c>
      <c r="I1768" s="19">
        <v>22</v>
      </c>
      <c r="J1768" s="22" t="s">
        <v>13</v>
      </c>
      <c r="K1768" s="22" t="s">
        <v>14</v>
      </c>
      <c r="L1768" s="19">
        <v>2</v>
      </c>
      <c r="M1768" s="20">
        <v>0</v>
      </c>
      <c r="O1768" s="20">
        <v>0</v>
      </c>
      <c r="Q1768" s="20">
        <v>0</v>
      </c>
      <c r="S1768" s="20">
        <v>0</v>
      </c>
      <c r="U1768" s="20">
        <v>0</v>
      </c>
      <c r="W1768" s="20">
        <v>0</v>
      </c>
      <c r="Y1768" s="20">
        <v>0</v>
      </c>
      <c r="AA1768" s="20">
        <v>0</v>
      </c>
      <c r="AC1768" s="20">
        <v>0</v>
      </c>
      <c r="AE1768" s="20">
        <v>0</v>
      </c>
      <c r="AG1768" s="20">
        <v>0</v>
      </c>
      <c r="AI1768" s="20">
        <v>0</v>
      </c>
      <c r="AK1768" s="20">
        <v>0</v>
      </c>
      <c r="AM1768" s="20">
        <v>0</v>
      </c>
      <c r="AO1768" s="20">
        <v>148582</v>
      </c>
      <c r="AQ1768" s="21">
        <v>148582</v>
      </c>
      <c r="AR1768" s="24"/>
      <c r="AS1768" s="20">
        <v>0</v>
      </c>
      <c r="AU1768" s="25">
        <v>5387</v>
      </c>
      <c r="AW1768" s="22" t="str">
        <f t="shared" si="27"/>
        <v>No</v>
      </c>
      <c r="AX1768" s="6"/>
    </row>
    <row r="1769" spans="1:50">
      <c r="A1769" s="3" t="s">
        <v>5582</v>
      </c>
      <c r="B1769" s="3" t="s">
        <v>5583</v>
      </c>
      <c r="C1769" s="22" t="s">
        <v>32</v>
      </c>
      <c r="E1769" s="314" t="s">
        <v>5584</v>
      </c>
      <c r="F1769" s="22" t="s">
        <v>187</v>
      </c>
      <c r="G1769" s="3" t="s">
        <v>222</v>
      </c>
      <c r="H1769" s="25">
        <v>0</v>
      </c>
      <c r="I1769" s="19">
        <v>22</v>
      </c>
      <c r="J1769" s="22" t="s">
        <v>23</v>
      </c>
      <c r="K1769" s="22" t="s">
        <v>14</v>
      </c>
      <c r="L1769" s="19">
        <v>1</v>
      </c>
      <c r="M1769" s="20">
        <v>0</v>
      </c>
      <c r="O1769" s="20">
        <v>0</v>
      </c>
      <c r="Q1769" s="20">
        <v>0</v>
      </c>
      <c r="S1769" s="20">
        <v>0</v>
      </c>
      <c r="U1769" s="20">
        <v>0</v>
      </c>
      <c r="W1769" s="20">
        <v>0</v>
      </c>
      <c r="Y1769" s="20">
        <v>0</v>
      </c>
      <c r="AA1769" s="20">
        <v>0</v>
      </c>
      <c r="AC1769" s="20">
        <v>0</v>
      </c>
      <c r="AE1769" s="20">
        <v>0</v>
      </c>
      <c r="AG1769" s="20">
        <v>0</v>
      </c>
      <c r="AI1769" s="20">
        <v>0</v>
      </c>
      <c r="AK1769" s="20">
        <v>0</v>
      </c>
      <c r="AM1769" s="20">
        <v>0</v>
      </c>
      <c r="AO1769" s="20">
        <v>90461</v>
      </c>
      <c r="AQ1769" s="21">
        <v>90461</v>
      </c>
      <c r="AR1769" s="24"/>
      <c r="AS1769" s="20">
        <v>0</v>
      </c>
      <c r="AU1769" s="25">
        <v>1539</v>
      </c>
      <c r="AW1769" s="22" t="str">
        <f t="shared" si="27"/>
        <v>No</v>
      </c>
      <c r="AX1769" s="6"/>
    </row>
    <row r="1770" spans="1:50">
      <c r="A1770" s="3" t="s">
        <v>5984</v>
      </c>
      <c r="B1770" s="3" t="s">
        <v>1193</v>
      </c>
      <c r="C1770" s="22" t="s">
        <v>67</v>
      </c>
      <c r="D1770" s="310">
        <v>2195</v>
      </c>
      <c r="E1770" s="314">
        <v>20195</v>
      </c>
      <c r="F1770" s="22" t="s">
        <v>187</v>
      </c>
      <c r="G1770" s="3" t="s">
        <v>5166</v>
      </c>
      <c r="H1770" s="25">
        <v>5441567</v>
      </c>
      <c r="I1770" s="19">
        <v>22</v>
      </c>
      <c r="J1770" s="22" t="s">
        <v>12</v>
      </c>
      <c r="K1770" s="22" t="s">
        <v>14</v>
      </c>
      <c r="L1770" s="19">
        <v>0</v>
      </c>
      <c r="M1770" s="20">
        <v>0</v>
      </c>
      <c r="O1770" s="20">
        <v>0</v>
      </c>
      <c r="Q1770" s="20">
        <v>0</v>
      </c>
      <c r="S1770" s="20">
        <v>0</v>
      </c>
      <c r="U1770" s="20">
        <v>0</v>
      </c>
      <c r="W1770" s="20">
        <v>0</v>
      </c>
      <c r="Y1770" s="20">
        <v>0</v>
      </c>
      <c r="AA1770" s="20">
        <v>0</v>
      </c>
      <c r="AC1770" s="20">
        <v>0</v>
      </c>
      <c r="AE1770" s="20">
        <v>0</v>
      </c>
      <c r="AG1770" s="20">
        <v>0</v>
      </c>
      <c r="AI1770" s="20">
        <v>0</v>
      </c>
      <c r="AK1770" s="20">
        <v>0</v>
      </c>
      <c r="AM1770" s="20">
        <v>0</v>
      </c>
      <c r="AO1770" s="20">
        <v>0</v>
      </c>
      <c r="AQ1770" s="21">
        <v>0</v>
      </c>
      <c r="AR1770" s="24"/>
      <c r="AS1770" s="20">
        <v>0</v>
      </c>
      <c r="AU1770" s="25">
        <v>0</v>
      </c>
      <c r="AW1770" s="22" t="str">
        <f t="shared" si="27"/>
        <v>No</v>
      </c>
      <c r="AX1770" s="6"/>
    </row>
    <row r="1771" spans="1:50">
      <c r="A1771" s="3" t="s">
        <v>930</v>
      </c>
      <c r="B1771" s="3" t="s">
        <v>336</v>
      </c>
      <c r="C1771" s="22" t="s">
        <v>55</v>
      </c>
      <c r="D1771" s="310">
        <v>1115</v>
      </c>
      <c r="E1771" s="314">
        <v>10115</v>
      </c>
      <c r="F1771" s="22" t="s">
        <v>189</v>
      </c>
      <c r="G1771" s="3" t="s">
        <v>185</v>
      </c>
      <c r="H1771" s="25">
        <v>203914</v>
      </c>
      <c r="I1771" s="19">
        <v>21</v>
      </c>
      <c r="J1771" s="22" t="s">
        <v>22</v>
      </c>
      <c r="K1771" s="22" t="s">
        <v>14</v>
      </c>
      <c r="L1771" s="19">
        <v>21</v>
      </c>
      <c r="M1771" s="20">
        <v>0</v>
      </c>
      <c r="O1771" s="20">
        <v>398703</v>
      </c>
      <c r="Q1771" s="20">
        <v>0</v>
      </c>
      <c r="S1771" s="20">
        <v>64881</v>
      </c>
      <c r="U1771" s="20">
        <v>203334</v>
      </c>
      <c r="W1771" s="20">
        <v>3167084</v>
      </c>
      <c r="Y1771" s="20">
        <v>0</v>
      </c>
      <c r="AA1771" s="20">
        <v>0</v>
      </c>
      <c r="AC1771" s="20">
        <v>42692</v>
      </c>
      <c r="AE1771" s="20">
        <v>306571</v>
      </c>
      <c r="AG1771" s="20">
        <v>139694</v>
      </c>
      <c r="AI1771" s="20">
        <v>0</v>
      </c>
      <c r="AK1771" s="20">
        <v>18792483</v>
      </c>
      <c r="AM1771" s="20">
        <v>41703</v>
      </c>
      <c r="AO1771" s="20">
        <v>0</v>
      </c>
      <c r="AQ1771" s="21">
        <v>23157145</v>
      </c>
      <c r="AR1771" s="24"/>
      <c r="AS1771" s="20">
        <v>0</v>
      </c>
      <c r="AU1771" s="25">
        <v>75211</v>
      </c>
      <c r="AW1771" s="22" t="str">
        <f t="shared" si="27"/>
        <v>No</v>
      </c>
      <c r="AX1771" s="6"/>
    </row>
    <row r="1772" spans="1:50">
      <c r="A1772" s="3" t="s">
        <v>1266</v>
      </c>
      <c r="B1772" s="3" t="s">
        <v>1267</v>
      </c>
      <c r="C1772" s="22" t="s">
        <v>81</v>
      </c>
      <c r="D1772" s="310">
        <v>5197</v>
      </c>
      <c r="E1772" s="314">
        <v>50197</v>
      </c>
      <c r="F1772" s="22" t="s">
        <v>187</v>
      </c>
      <c r="G1772" s="3" t="s">
        <v>185</v>
      </c>
      <c r="H1772" s="25">
        <v>387550</v>
      </c>
      <c r="I1772" s="19">
        <v>21</v>
      </c>
      <c r="J1772" s="22" t="s">
        <v>12</v>
      </c>
      <c r="K1772" s="22" t="s">
        <v>14</v>
      </c>
      <c r="L1772" s="19">
        <v>21</v>
      </c>
      <c r="M1772" s="20">
        <v>0</v>
      </c>
      <c r="O1772" s="20">
        <v>54000</v>
      </c>
      <c r="Q1772" s="20">
        <v>0</v>
      </c>
      <c r="S1772" s="20">
        <v>6000</v>
      </c>
      <c r="U1772" s="20">
        <v>4263</v>
      </c>
      <c r="W1772" s="20">
        <v>78800</v>
      </c>
      <c r="Y1772" s="20">
        <v>0</v>
      </c>
      <c r="AA1772" s="20">
        <v>0</v>
      </c>
      <c r="AC1772" s="20">
        <v>0</v>
      </c>
      <c r="AE1772" s="20">
        <v>0</v>
      </c>
      <c r="AG1772" s="20">
        <v>0</v>
      </c>
      <c r="AI1772" s="20">
        <v>0</v>
      </c>
      <c r="AK1772" s="20">
        <v>2129266</v>
      </c>
      <c r="AM1772" s="20">
        <v>0</v>
      </c>
      <c r="AO1772" s="20">
        <v>0</v>
      </c>
      <c r="AQ1772" s="21">
        <v>2272329</v>
      </c>
      <c r="AR1772" s="24"/>
      <c r="AS1772" s="20">
        <v>0</v>
      </c>
      <c r="AU1772" s="25">
        <v>38862</v>
      </c>
      <c r="AW1772" s="22" t="str">
        <f t="shared" si="27"/>
        <v>No</v>
      </c>
      <c r="AX1772" s="6"/>
    </row>
    <row r="1773" spans="1:50">
      <c r="A1773" s="3" t="s">
        <v>6436</v>
      </c>
      <c r="B1773" s="3" t="s">
        <v>1385</v>
      </c>
      <c r="C1773" s="22" t="s">
        <v>100</v>
      </c>
      <c r="D1773" s="310">
        <v>4208</v>
      </c>
      <c r="E1773" s="314">
        <v>40208</v>
      </c>
      <c r="F1773" s="22" t="s">
        <v>187</v>
      </c>
      <c r="G1773" s="3" t="s">
        <v>185</v>
      </c>
      <c r="H1773" s="25">
        <v>400492</v>
      </c>
      <c r="I1773" s="19">
        <v>21</v>
      </c>
      <c r="J1773" s="22" t="s">
        <v>13</v>
      </c>
      <c r="K1773" s="22" t="s">
        <v>11</v>
      </c>
      <c r="L1773" s="19">
        <v>21</v>
      </c>
      <c r="M1773" s="20">
        <v>1114556</v>
      </c>
      <c r="O1773" s="20">
        <v>426191</v>
      </c>
      <c r="Q1773" s="20">
        <v>32799</v>
      </c>
      <c r="S1773" s="20">
        <v>23467</v>
      </c>
      <c r="U1773" s="20">
        <v>314024</v>
      </c>
      <c r="W1773" s="20">
        <v>555459</v>
      </c>
      <c r="Y1773" s="20">
        <v>381733</v>
      </c>
      <c r="AA1773" s="20">
        <v>152032</v>
      </c>
      <c r="AC1773" s="20">
        <v>33924</v>
      </c>
      <c r="AE1773" s="20">
        <v>49821</v>
      </c>
      <c r="AG1773" s="20">
        <v>216137</v>
      </c>
      <c r="AI1773" s="20">
        <v>0</v>
      </c>
      <c r="AK1773" s="20">
        <v>0</v>
      </c>
      <c r="AM1773" s="20">
        <v>117752</v>
      </c>
      <c r="AO1773" s="20">
        <v>0</v>
      </c>
      <c r="AQ1773" s="21">
        <v>3417895</v>
      </c>
      <c r="AR1773" s="24"/>
      <c r="AS1773" s="20">
        <v>0</v>
      </c>
      <c r="AU1773" s="25">
        <v>61573</v>
      </c>
      <c r="AW1773" s="22" t="str">
        <f t="shared" si="27"/>
        <v>No</v>
      </c>
      <c r="AX1773" s="6"/>
    </row>
    <row r="1774" spans="1:50">
      <c r="A1774" s="3" t="s">
        <v>5987</v>
      </c>
      <c r="B1774" s="3" t="s">
        <v>2223</v>
      </c>
      <c r="C1774" s="22" t="s">
        <v>38</v>
      </c>
      <c r="D1774" s="310" t="s">
        <v>2224</v>
      </c>
      <c r="E1774" s="314">
        <v>41068</v>
      </c>
      <c r="F1774" s="22" t="s">
        <v>187</v>
      </c>
      <c r="G1774" s="3" t="s">
        <v>185</v>
      </c>
      <c r="H1774" s="25">
        <v>349064</v>
      </c>
      <c r="I1774" s="19">
        <v>21</v>
      </c>
      <c r="J1774" s="22" t="s">
        <v>12</v>
      </c>
      <c r="K1774" s="22" t="s">
        <v>11</v>
      </c>
      <c r="L1774" s="19">
        <v>21</v>
      </c>
      <c r="M1774" s="20">
        <v>534602</v>
      </c>
      <c r="O1774" s="20">
        <v>66901</v>
      </c>
      <c r="Q1774" s="20">
        <v>94341</v>
      </c>
      <c r="S1774" s="20">
        <v>11805</v>
      </c>
      <c r="U1774" s="20">
        <v>353335</v>
      </c>
      <c r="W1774" s="20">
        <v>92092</v>
      </c>
      <c r="Y1774" s="20">
        <v>222420</v>
      </c>
      <c r="AA1774" s="20">
        <v>36270</v>
      </c>
      <c r="AC1774" s="20">
        <v>9847</v>
      </c>
      <c r="AE1774" s="20">
        <v>11105</v>
      </c>
      <c r="AG1774" s="20">
        <v>21765</v>
      </c>
      <c r="AI1774" s="20">
        <v>0</v>
      </c>
      <c r="AK1774" s="20">
        <v>0</v>
      </c>
      <c r="AM1774" s="20">
        <v>0</v>
      </c>
      <c r="AO1774" s="20">
        <v>0</v>
      </c>
      <c r="AQ1774" s="21">
        <v>1454483</v>
      </c>
      <c r="AR1774" s="24"/>
      <c r="AS1774" s="20">
        <v>0</v>
      </c>
      <c r="AU1774" s="25">
        <v>35310</v>
      </c>
      <c r="AW1774" s="22" t="str">
        <f t="shared" si="27"/>
        <v>No</v>
      </c>
      <c r="AX1774" s="6"/>
    </row>
    <row r="1775" spans="1:50">
      <c r="A1775" s="3" t="s">
        <v>6439</v>
      </c>
      <c r="B1775" s="3" t="s">
        <v>211</v>
      </c>
      <c r="C1775" s="22" t="s">
        <v>105</v>
      </c>
      <c r="D1775" s="310">
        <v>3079</v>
      </c>
      <c r="E1775" s="314">
        <v>30079</v>
      </c>
      <c r="F1775" s="22" t="s">
        <v>187</v>
      </c>
      <c r="G1775" s="3" t="s">
        <v>5166</v>
      </c>
      <c r="H1775" s="25">
        <v>141238</v>
      </c>
      <c r="I1775" s="19">
        <v>21</v>
      </c>
      <c r="J1775" s="22" t="s">
        <v>13</v>
      </c>
      <c r="K1775" s="22" t="s">
        <v>11</v>
      </c>
      <c r="L1775" s="19">
        <v>21</v>
      </c>
      <c r="M1775" s="20">
        <v>0</v>
      </c>
      <c r="O1775" s="20">
        <v>0</v>
      </c>
      <c r="Q1775" s="20">
        <v>0</v>
      </c>
      <c r="S1775" s="20">
        <v>0</v>
      </c>
      <c r="U1775" s="20">
        <v>0</v>
      </c>
      <c r="W1775" s="20">
        <v>0</v>
      </c>
      <c r="Y1775" s="20">
        <v>0</v>
      </c>
      <c r="AA1775" s="20">
        <v>0</v>
      </c>
      <c r="AC1775" s="20">
        <v>0</v>
      </c>
      <c r="AE1775" s="20">
        <v>0</v>
      </c>
      <c r="AG1775" s="20">
        <v>0</v>
      </c>
      <c r="AI1775" s="20">
        <v>0</v>
      </c>
      <c r="AK1775" s="20">
        <v>0</v>
      </c>
      <c r="AM1775" s="20">
        <v>0</v>
      </c>
      <c r="AO1775" s="20">
        <v>3850850</v>
      </c>
      <c r="AQ1775" s="21">
        <v>3850850</v>
      </c>
      <c r="AR1775" s="24"/>
      <c r="AS1775" s="20">
        <v>0</v>
      </c>
      <c r="AU1775" s="25">
        <v>51342</v>
      </c>
      <c r="AW1775" s="22" t="str">
        <f t="shared" si="27"/>
        <v>No</v>
      </c>
      <c r="AX1775" s="6"/>
    </row>
    <row r="1776" spans="1:50">
      <c r="A1776" s="3" t="s">
        <v>2283</v>
      </c>
      <c r="B1776" s="3" t="s">
        <v>2284</v>
      </c>
      <c r="C1776" s="22" t="s">
        <v>38</v>
      </c>
      <c r="D1776" s="310" t="s">
        <v>2285</v>
      </c>
      <c r="E1776" s="314" t="s">
        <v>2286</v>
      </c>
      <c r="F1776" s="22" t="s">
        <v>201</v>
      </c>
      <c r="G1776" s="3" t="s">
        <v>222</v>
      </c>
      <c r="H1776" s="25">
        <v>0</v>
      </c>
      <c r="I1776" s="19">
        <v>21</v>
      </c>
      <c r="J1776" s="22" t="s">
        <v>15</v>
      </c>
      <c r="K1776" s="22" t="s">
        <v>11</v>
      </c>
      <c r="L1776" s="19">
        <v>21</v>
      </c>
      <c r="M1776" s="20">
        <v>0</v>
      </c>
      <c r="O1776" s="20">
        <v>0</v>
      </c>
      <c r="Q1776" s="20">
        <v>0</v>
      </c>
      <c r="S1776" s="20">
        <v>0</v>
      </c>
      <c r="U1776" s="20">
        <v>0</v>
      </c>
      <c r="W1776" s="20">
        <v>0</v>
      </c>
      <c r="Y1776" s="20">
        <v>0</v>
      </c>
      <c r="AA1776" s="20">
        <v>0</v>
      </c>
      <c r="AC1776" s="20">
        <v>0</v>
      </c>
      <c r="AE1776" s="20">
        <v>0</v>
      </c>
      <c r="AG1776" s="20">
        <v>0</v>
      </c>
      <c r="AI1776" s="20">
        <v>0</v>
      </c>
      <c r="AK1776" s="20">
        <v>0</v>
      </c>
      <c r="AM1776" s="20">
        <v>0</v>
      </c>
      <c r="AO1776" s="20">
        <v>212724</v>
      </c>
      <c r="AQ1776" s="21">
        <v>212724</v>
      </c>
      <c r="AR1776" s="24"/>
      <c r="AS1776" s="20">
        <v>0</v>
      </c>
      <c r="AU1776" s="25">
        <v>11595</v>
      </c>
      <c r="AW1776" s="22" t="str">
        <f t="shared" si="27"/>
        <v>No</v>
      </c>
      <c r="AX1776" s="6"/>
    </row>
    <row r="1777" spans="1:50">
      <c r="A1777" s="3" t="s">
        <v>2346</v>
      </c>
      <c r="B1777" s="3" t="s">
        <v>5825</v>
      </c>
      <c r="C1777" s="22" t="s">
        <v>63</v>
      </c>
      <c r="D1777" s="310" t="s">
        <v>2347</v>
      </c>
      <c r="E1777" s="314" t="s">
        <v>2348</v>
      </c>
      <c r="F1777" s="22" t="s">
        <v>187</v>
      </c>
      <c r="G1777" s="3" t="s">
        <v>222</v>
      </c>
      <c r="H1777" s="25">
        <v>0</v>
      </c>
      <c r="I1777" s="19">
        <v>21</v>
      </c>
      <c r="J1777" s="22" t="s">
        <v>12</v>
      </c>
      <c r="K1777" s="22" t="s">
        <v>11</v>
      </c>
      <c r="L1777" s="19">
        <v>21</v>
      </c>
      <c r="M1777" s="20">
        <v>0</v>
      </c>
      <c r="O1777" s="20">
        <v>0</v>
      </c>
      <c r="Q1777" s="20">
        <v>0</v>
      </c>
      <c r="S1777" s="20">
        <v>0</v>
      </c>
      <c r="U1777" s="20">
        <v>0</v>
      </c>
      <c r="W1777" s="20">
        <v>0</v>
      </c>
      <c r="Y1777" s="20">
        <v>0</v>
      </c>
      <c r="AA1777" s="20">
        <v>0</v>
      </c>
      <c r="AC1777" s="20">
        <v>0</v>
      </c>
      <c r="AE1777" s="20">
        <v>0</v>
      </c>
      <c r="AG1777" s="20">
        <v>0</v>
      </c>
      <c r="AI1777" s="20">
        <v>0</v>
      </c>
      <c r="AK1777" s="20">
        <v>0</v>
      </c>
      <c r="AM1777" s="20">
        <v>0</v>
      </c>
      <c r="AO1777" s="20">
        <v>1472005</v>
      </c>
      <c r="AQ1777" s="21">
        <v>1472005</v>
      </c>
      <c r="AR1777" s="24"/>
      <c r="AS1777" s="20">
        <v>0</v>
      </c>
      <c r="AU1777" s="25">
        <v>30254</v>
      </c>
      <c r="AW1777" s="22" t="str">
        <f t="shared" si="27"/>
        <v>No</v>
      </c>
      <c r="AX1777" s="6"/>
    </row>
    <row r="1778" spans="1:50">
      <c r="A1778" s="3" t="s">
        <v>6437</v>
      </c>
      <c r="B1778" s="3" t="s">
        <v>539</v>
      </c>
      <c r="C1778" s="22" t="s">
        <v>44</v>
      </c>
      <c r="D1778" s="310">
        <v>7018</v>
      </c>
      <c r="E1778" s="314">
        <v>70018</v>
      </c>
      <c r="F1778" s="22" t="s">
        <v>187</v>
      </c>
      <c r="G1778" s="3" t="s">
        <v>185</v>
      </c>
      <c r="H1778" s="25">
        <v>106621</v>
      </c>
      <c r="I1778" s="19">
        <v>21</v>
      </c>
      <c r="J1778" s="22" t="s">
        <v>13</v>
      </c>
      <c r="K1778" s="22" t="s">
        <v>11</v>
      </c>
      <c r="L1778" s="19">
        <v>21</v>
      </c>
      <c r="M1778" s="20">
        <v>1934106</v>
      </c>
      <c r="O1778" s="20">
        <v>567227</v>
      </c>
      <c r="Q1778" s="20">
        <v>266175</v>
      </c>
      <c r="S1778" s="20">
        <v>70058</v>
      </c>
      <c r="U1778" s="20">
        <v>1052888</v>
      </c>
      <c r="W1778" s="20">
        <v>294125</v>
      </c>
      <c r="Y1778" s="20">
        <v>425610</v>
      </c>
      <c r="AA1778" s="20">
        <v>45809</v>
      </c>
      <c r="AC1778" s="20">
        <v>334937</v>
      </c>
      <c r="AE1778" s="20">
        <v>69668</v>
      </c>
      <c r="AG1778" s="20">
        <v>133515</v>
      </c>
      <c r="AI1778" s="20">
        <v>59500</v>
      </c>
      <c r="AK1778" s="20">
        <v>0</v>
      </c>
      <c r="AM1778" s="20">
        <v>57430</v>
      </c>
      <c r="AO1778" s="20">
        <v>0</v>
      </c>
      <c r="AQ1778" s="21">
        <v>5311048</v>
      </c>
      <c r="AR1778" s="24"/>
      <c r="AS1778" s="20">
        <v>0</v>
      </c>
      <c r="AU1778" s="25">
        <v>53954</v>
      </c>
      <c r="AW1778" s="22" t="str">
        <f t="shared" si="27"/>
        <v>No</v>
      </c>
      <c r="AX1778" s="6"/>
    </row>
    <row r="1779" spans="1:50">
      <c r="A1779" s="3" t="s">
        <v>1108</v>
      </c>
      <c r="B1779" s="3" t="s">
        <v>1109</v>
      </c>
      <c r="C1779" s="22" t="s">
        <v>84</v>
      </c>
      <c r="D1779" s="310" t="s">
        <v>1110</v>
      </c>
      <c r="E1779" s="314">
        <v>66170</v>
      </c>
      <c r="F1779" s="22" t="s">
        <v>160</v>
      </c>
      <c r="G1779" s="3" t="s">
        <v>5166</v>
      </c>
      <c r="H1779" s="25">
        <v>0</v>
      </c>
      <c r="I1779" s="19">
        <v>21</v>
      </c>
      <c r="J1779" s="22" t="s">
        <v>12</v>
      </c>
      <c r="K1779" s="22" t="s">
        <v>11</v>
      </c>
      <c r="L1779" s="19">
        <v>20</v>
      </c>
      <c r="M1779" s="20">
        <v>0</v>
      </c>
      <c r="O1779" s="20">
        <v>0</v>
      </c>
      <c r="Q1779" s="20">
        <v>0</v>
      </c>
      <c r="S1779" s="20">
        <v>0</v>
      </c>
      <c r="U1779" s="20">
        <v>0</v>
      </c>
      <c r="W1779" s="20">
        <v>0</v>
      </c>
      <c r="Y1779" s="20">
        <v>0</v>
      </c>
      <c r="AA1779" s="20">
        <v>0</v>
      </c>
      <c r="AC1779" s="20">
        <v>0</v>
      </c>
      <c r="AE1779" s="20">
        <v>0</v>
      </c>
      <c r="AG1779" s="20">
        <v>0</v>
      </c>
      <c r="AI1779" s="20">
        <v>0</v>
      </c>
      <c r="AK1779" s="20">
        <v>0</v>
      </c>
      <c r="AM1779" s="20">
        <v>0</v>
      </c>
      <c r="AO1779" s="20">
        <v>744946</v>
      </c>
      <c r="AQ1779" s="21">
        <v>744946</v>
      </c>
      <c r="AR1779" s="24"/>
      <c r="AS1779" s="20">
        <v>0</v>
      </c>
      <c r="AU1779" s="25">
        <v>20747</v>
      </c>
      <c r="AW1779" s="22" t="str">
        <f t="shared" si="27"/>
        <v>No</v>
      </c>
      <c r="AX1779" s="6"/>
    </row>
    <row r="1780" spans="1:50">
      <c r="A1780" s="3" t="s">
        <v>1388</v>
      </c>
      <c r="B1780" s="3" t="s">
        <v>1389</v>
      </c>
      <c r="C1780" s="22" t="s">
        <v>63</v>
      </c>
      <c r="D1780" s="310">
        <v>4210</v>
      </c>
      <c r="E1780" s="314">
        <v>40210</v>
      </c>
      <c r="F1780" s="22" t="s">
        <v>187</v>
      </c>
      <c r="G1780" s="3" t="s">
        <v>5166</v>
      </c>
      <c r="H1780" s="25">
        <v>50503</v>
      </c>
      <c r="I1780" s="19">
        <v>21</v>
      </c>
      <c r="J1780" s="22" t="s">
        <v>12</v>
      </c>
      <c r="K1780" s="22" t="s">
        <v>11</v>
      </c>
      <c r="L1780" s="19">
        <v>19</v>
      </c>
      <c r="M1780" s="20">
        <v>0</v>
      </c>
      <c r="O1780" s="20">
        <v>0</v>
      </c>
      <c r="Q1780" s="20">
        <v>0</v>
      </c>
      <c r="S1780" s="20">
        <v>0</v>
      </c>
      <c r="U1780" s="20">
        <v>0</v>
      </c>
      <c r="W1780" s="20">
        <v>0</v>
      </c>
      <c r="Y1780" s="20">
        <v>0</v>
      </c>
      <c r="AA1780" s="20">
        <v>0</v>
      </c>
      <c r="AC1780" s="20">
        <v>0</v>
      </c>
      <c r="AE1780" s="20">
        <v>0</v>
      </c>
      <c r="AG1780" s="20">
        <v>0</v>
      </c>
      <c r="AI1780" s="20">
        <v>0</v>
      </c>
      <c r="AK1780" s="20">
        <v>0</v>
      </c>
      <c r="AM1780" s="20">
        <v>0</v>
      </c>
      <c r="AO1780" s="20">
        <v>1067380</v>
      </c>
      <c r="AQ1780" s="21">
        <v>1067380</v>
      </c>
      <c r="AR1780" s="24"/>
      <c r="AS1780" s="20">
        <v>0</v>
      </c>
      <c r="AU1780" s="25">
        <v>35291</v>
      </c>
      <c r="AW1780" s="22" t="str">
        <f t="shared" si="27"/>
        <v>No</v>
      </c>
      <c r="AX1780" s="6"/>
    </row>
    <row r="1781" spans="1:50">
      <c r="A1781" s="3" t="s">
        <v>5041</v>
      </c>
      <c r="B1781" s="3" t="s">
        <v>385</v>
      </c>
      <c r="C1781" s="22" t="s">
        <v>117</v>
      </c>
      <c r="D1781" s="310" t="s">
        <v>4398</v>
      </c>
      <c r="E1781" s="314" t="s">
        <v>4399</v>
      </c>
      <c r="F1781" s="22" t="s">
        <v>189</v>
      </c>
      <c r="G1781" s="3" t="s">
        <v>222</v>
      </c>
      <c r="H1781" s="25">
        <v>0</v>
      </c>
      <c r="I1781" s="19">
        <v>21</v>
      </c>
      <c r="J1781" s="22" t="s">
        <v>13</v>
      </c>
      <c r="K1781" s="22" t="s">
        <v>11</v>
      </c>
      <c r="L1781" s="19">
        <v>19</v>
      </c>
      <c r="M1781" s="20">
        <v>0</v>
      </c>
      <c r="O1781" s="20">
        <v>0</v>
      </c>
      <c r="Q1781" s="20">
        <v>0</v>
      </c>
      <c r="S1781" s="20">
        <v>0</v>
      </c>
      <c r="U1781" s="20">
        <v>0</v>
      </c>
      <c r="W1781" s="20">
        <v>0</v>
      </c>
      <c r="Y1781" s="20">
        <v>0</v>
      </c>
      <c r="AA1781" s="20">
        <v>0</v>
      </c>
      <c r="AC1781" s="20">
        <v>0</v>
      </c>
      <c r="AE1781" s="20">
        <v>0</v>
      </c>
      <c r="AG1781" s="20">
        <v>0</v>
      </c>
      <c r="AI1781" s="20">
        <v>0</v>
      </c>
      <c r="AK1781" s="20">
        <v>0</v>
      </c>
      <c r="AM1781" s="20">
        <v>0</v>
      </c>
      <c r="AO1781" s="20">
        <v>3584967</v>
      </c>
      <c r="AQ1781" s="21">
        <v>3584967</v>
      </c>
      <c r="AR1781" s="24"/>
      <c r="AS1781" s="20">
        <v>0</v>
      </c>
      <c r="AU1781" s="25">
        <v>52643</v>
      </c>
      <c r="AW1781" s="22" t="str">
        <f t="shared" si="27"/>
        <v>No</v>
      </c>
      <c r="AX1781" s="6"/>
    </row>
    <row r="1782" spans="1:50">
      <c r="A1782" s="3" t="s">
        <v>6442</v>
      </c>
      <c r="B1782" s="3" t="s">
        <v>321</v>
      </c>
      <c r="C1782" s="22" t="s">
        <v>21</v>
      </c>
      <c r="D1782" s="310">
        <v>9163</v>
      </c>
      <c r="E1782" s="314">
        <v>90163</v>
      </c>
      <c r="F1782" s="22" t="s">
        <v>187</v>
      </c>
      <c r="G1782" s="3" t="s">
        <v>5166</v>
      </c>
      <c r="H1782" s="25">
        <v>71772</v>
      </c>
      <c r="I1782" s="19">
        <v>21</v>
      </c>
      <c r="J1782" s="22" t="s">
        <v>12</v>
      </c>
      <c r="K1782" s="22" t="s">
        <v>14</v>
      </c>
      <c r="L1782" s="19">
        <v>19</v>
      </c>
      <c r="M1782" s="20">
        <v>0</v>
      </c>
      <c r="O1782" s="20">
        <v>0</v>
      </c>
      <c r="Q1782" s="20">
        <v>0</v>
      </c>
      <c r="S1782" s="20">
        <v>0</v>
      </c>
      <c r="U1782" s="20">
        <v>0</v>
      </c>
      <c r="W1782" s="20">
        <v>0</v>
      </c>
      <c r="Y1782" s="20">
        <v>0</v>
      </c>
      <c r="AA1782" s="20">
        <v>0</v>
      </c>
      <c r="AC1782" s="20">
        <v>0</v>
      </c>
      <c r="AE1782" s="20">
        <v>0</v>
      </c>
      <c r="AG1782" s="20">
        <v>0</v>
      </c>
      <c r="AI1782" s="20">
        <v>0</v>
      </c>
      <c r="AK1782" s="20">
        <v>0</v>
      </c>
      <c r="AM1782" s="20">
        <v>0</v>
      </c>
      <c r="AO1782" s="20">
        <v>1741513</v>
      </c>
      <c r="AQ1782" s="21">
        <v>1741513</v>
      </c>
      <c r="AR1782" s="24"/>
      <c r="AS1782" s="20">
        <v>0</v>
      </c>
      <c r="AU1782" s="25">
        <v>27464</v>
      </c>
      <c r="AW1782" s="22" t="str">
        <f t="shared" si="27"/>
        <v>No</v>
      </c>
      <c r="AX1782" s="6"/>
    </row>
    <row r="1783" spans="1:50">
      <c r="A1783" s="3" t="s">
        <v>6443</v>
      </c>
      <c r="B1783" s="3" t="s">
        <v>5988</v>
      </c>
      <c r="C1783" s="22" t="s">
        <v>113</v>
      </c>
      <c r="D1783" s="310">
        <v>5091</v>
      </c>
      <c r="E1783" s="314">
        <v>50091</v>
      </c>
      <c r="F1783" s="22" t="s">
        <v>187</v>
      </c>
      <c r="G1783" s="3" t="s">
        <v>5166</v>
      </c>
      <c r="H1783" s="25">
        <v>74632</v>
      </c>
      <c r="I1783" s="19">
        <v>21</v>
      </c>
      <c r="J1783" s="22" t="s">
        <v>13</v>
      </c>
      <c r="K1783" s="22" t="s">
        <v>11</v>
      </c>
      <c r="L1783" s="19">
        <v>18</v>
      </c>
      <c r="M1783" s="20">
        <v>0</v>
      </c>
      <c r="O1783" s="20">
        <v>0</v>
      </c>
      <c r="Q1783" s="20">
        <v>0</v>
      </c>
      <c r="S1783" s="20">
        <v>0</v>
      </c>
      <c r="U1783" s="20">
        <v>0</v>
      </c>
      <c r="W1783" s="20">
        <v>0</v>
      </c>
      <c r="Y1783" s="20">
        <v>0</v>
      </c>
      <c r="AA1783" s="20">
        <v>0</v>
      </c>
      <c r="AC1783" s="20">
        <v>0</v>
      </c>
      <c r="AE1783" s="20">
        <v>0</v>
      </c>
      <c r="AG1783" s="20">
        <v>0</v>
      </c>
      <c r="AI1783" s="20">
        <v>0</v>
      </c>
      <c r="AK1783" s="20">
        <v>0</v>
      </c>
      <c r="AM1783" s="20">
        <v>0</v>
      </c>
      <c r="AO1783" s="20">
        <v>3007504</v>
      </c>
      <c r="AQ1783" s="21">
        <v>3007504</v>
      </c>
      <c r="AR1783" s="24"/>
      <c r="AS1783" s="20">
        <v>0</v>
      </c>
      <c r="AU1783" s="25">
        <v>26502</v>
      </c>
      <c r="AW1783" s="22" t="str">
        <f t="shared" si="27"/>
        <v>No</v>
      </c>
      <c r="AX1783" s="6"/>
    </row>
    <row r="1784" spans="1:50">
      <c r="A1784" s="3" t="s">
        <v>2040</v>
      </c>
      <c r="B1784" s="3" t="s">
        <v>2041</v>
      </c>
      <c r="C1784" s="22" t="s">
        <v>63</v>
      </c>
      <c r="D1784" s="310" t="s">
        <v>2042</v>
      </c>
      <c r="E1784" s="314" t="s">
        <v>2043</v>
      </c>
      <c r="F1784" s="22" t="s">
        <v>235</v>
      </c>
      <c r="G1784" s="3" t="s">
        <v>222</v>
      </c>
      <c r="H1784" s="25">
        <v>0</v>
      </c>
      <c r="I1784" s="19">
        <v>21</v>
      </c>
      <c r="J1784" s="22" t="s">
        <v>12</v>
      </c>
      <c r="K1784" s="22" t="s">
        <v>11</v>
      </c>
      <c r="L1784" s="19">
        <v>18</v>
      </c>
      <c r="M1784" s="20">
        <v>0</v>
      </c>
      <c r="O1784" s="20">
        <v>0</v>
      </c>
      <c r="Q1784" s="20">
        <v>0</v>
      </c>
      <c r="S1784" s="20">
        <v>0</v>
      </c>
      <c r="U1784" s="20">
        <v>0</v>
      </c>
      <c r="W1784" s="20">
        <v>0</v>
      </c>
      <c r="Y1784" s="20">
        <v>0</v>
      </c>
      <c r="AA1784" s="20">
        <v>0</v>
      </c>
      <c r="AC1784" s="20">
        <v>0</v>
      </c>
      <c r="AE1784" s="20">
        <v>0</v>
      </c>
      <c r="AG1784" s="20">
        <v>0</v>
      </c>
      <c r="AI1784" s="20">
        <v>0</v>
      </c>
      <c r="AK1784" s="20">
        <v>0</v>
      </c>
      <c r="AM1784" s="20">
        <v>0</v>
      </c>
      <c r="AO1784" s="20">
        <v>1507187</v>
      </c>
      <c r="AQ1784" s="21">
        <v>1507187</v>
      </c>
      <c r="AR1784" s="24"/>
      <c r="AS1784" s="20">
        <v>0</v>
      </c>
      <c r="AU1784" s="25">
        <v>47582</v>
      </c>
      <c r="AW1784" s="22" t="str">
        <f t="shared" si="27"/>
        <v>No</v>
      </c>
      <c r="AX1784" s="6"/>
    </row>
    <row r="1785" spans="1:50">
      <c r="A1785" s="3" t="s">
        <v>1091</v>
      </c>
      <c r="B1785" s="3" t="s">
        <v>1092</v>
      </c>
      <c r="C1785" s="22" t="s">
        <v>89</v>
      </c>
      <c r="D1785" s="310">
        <v>4174</v>
      </c>
      <c r="E1785" s="314">
        <v>40174</v>
      </c>
      <c r="F1785" s="22" t="s">
        <v>187</v>
      </c>
      <c r="G1785" s="3" t="s">
        <v>5166</v>
      </c>
      <c r="H1785" s="25">
        <v>90899</v>
      </c>
      <c r="I1785" s="19">
        <v>21</v>
      </c>
      <c r="J1785" s="22" t="s">
        <v>13</v>
      </c>
      <c r="K1785" s="22" t="s">
        <v>11</v>
      </c>
      <c r="L1785" s="19">
        <v>17</v>
      </c>
      <c r="M1785" s="20">
        <v>0</v>
      </c>
      <c r="O1785" s="20">
        <v>0</v>
      </c>
      <c r="Q1785" s="20">
        <v>0</v>
      </c>
      <c r="S1785" s="20">
        <v>0</v>
      </c>
      <c r="U1785" s="20">
        <v>0</v>
      </c>
      <c r="W1785" s="20">
        <v>0</v>
      </c>
      <c r="Y1785" s="20">
        <v>0</v>
      </c>
      <c r="AA1785" s="20">
        <v>0</v>
      </c>
      <c r="AC1785" s="20">
        <v>0</v>
      </c>
      <c r="AE1785" s="20">
        <v>0</v>
      </c>
      <c r="AG1785" s="20">
        <v>0</v>
      </c>
      <c r="AI1785" s="20">
        <v>0</v>
      </c>
      <c r="AK1785" s="20">
        <v>0</v>
      </c>
      <c r="AM1785" s="20">
        <v>0</v>
      </c>
      <c r="AO1785" s="20">
        <v>459424</v>
      </c>
      <c r="AQ1785" s="21">
        <v>459424</v>
      </c>
      <c r="AR1785" s="24"/>
      <c r="AS1785" s="20">
        <v>0</v>
      </c>
      <c r="AU1785" s="25">
        <v>25730</v>
      </c>
      <c r="AW1785" s="22" t="str">
        <f t="shared" si="27"/>
        <v>No</v>
      </c>
      <c r="AX1785" s="6"/>
    </row>
    <row r="1786" spans="1:50">
      <c r="A1786" s="3" t="s">
        <v>489</v>
      </c>
      <c r="B1786" s="3" t="s">
        <v>490</v>
      </c>
      <c r="C1786" s="22" t="s">
        <v>46</v>
      </c>
      <c r="D1786" s="310">
        <v>5045</v>
      </c>
      <c r="E1786" s="314">
        <v>50045</v>
      </c>
      <c r="F1786" s="22" t="s">
        <v>187</v>
      </c>
      <c r="G1786" s="3" t="s">
        <v>185</v>
      </c>
      <c r="H1786" s="25">
        <v>8608208</v>
      </c>
      <c r="I1786" s="19">
        <v>21</v>
      </c>
      <c r="J1786" s="22" t="s">
        <v>13</v>
      </c>
      <c r="K1786" s="22" t="s">
        <v>11</v>
      </c>
      <c r="L1786" s="19">
        <v>17</v>
      </c>
      <c r="M1786" s="20">
        <v>1129673</v>
      </c>
      <c r="O1786" s="20">
        <v>1045833</v>
      </c>
      <c r="Q1786" s="20">
        <v>23055</v>
      </c>
      <c r="S1786" s="20">
        <v>27377</v>
      </c>
      <c r="U1786" s="20">
        <v>1282937</v>
      </c>
      <c r="W1786" s="20">
        <v>0</v>
      </c>
      <c r="Y1786" s="20">
        <v>361128</v>
      </c>
      <c r="AA1786" s="20">
        <v>54073</v>
      </c>
      <c r="AC1786" s="20">
        <v>378451</v>
      </c>
      <c r="AE1786" s="20">
        <v>97088</v>
      </c>
      <c r="AG1786" s="20">
        <v>611006</v>
      </c>
      <c r="AI1786" s="20">
        <v>490680</v>
      </c>
      <c r="AK1786" s="20">
        <v>0</v>
      </c>
      <c r="AM1786" s="20">
        <v>4219</v>
      </c>
      <c r="AO1786" s="20">
        <v>0</v>
      </c>
      <c r="AQ1786" s="21">
        <v>5505520</v>
      </c>
      <c r="AR1786" s="24"/>
      <c r="AS1786" s="20">
        <v>0</v>
      </c>
      <c r="AU1786" s="25">
        <v>66943</v>
      </c>
      <c r="AW1786" s="22" t="str">
        <f t="shared" si="27"/>
        <v>No</v>
      </c>
      <c r="AX1786" s="6"/>
    </row>
    <row r="1787" spans="1:50">
      <c r="A1787" s="3" t="s">
        <v>927</v>
      </c>
      <c r="B1787" s="3" t="s">
        <v>928</v>
      </c>
      <c r="C1787" s="22" t="s">
        <v>21</v>
      </c>
      <c r="D1787" s="310">
        <v>9200</v>
      </c>
      <c r="E1787" s="314">
        <v>90200</v>
      </c>
      <c r="F1787" s="22" t="s">
        <v>189</v>
      </c>
      <c r="G1787" s="3" t="s">
        <v>185</v>
      </c>
      <c r="H1787" s="25">
        <v>87941</v>
      </c>
      <c r="I1787" s="19">
        <v>21</v>
      </c>
      <c r="J1787" s="22" t="s">
        <v>13</v>
      </c>
      <c r="K1787" s="22" t="s">
        <v>14</v>
      </c>
      <c r="L1787" s="19">
        <v>16</v>
      </c>
      <c r="M1787" s="20">
        <v>0</v>
      </c>
      <c r="O1787" s="20">
        <v>294133</v>
      </c>
      <c r="Q1787" s="20">
        <v>0</v>
      </c>
      <c r="S1787" s="20">
        <v>48265</v>
      </c>
      <c r="U1787" s="20">
        <v>94203</v>
      </c>
      <c r="W1787" s="20">
        <v>347345</v>
      </c>
      <c r="Y1787" s="20">
        <v>143626</v>
      </c>
      <c r="AA1787" s="20">
        <v>0</v>
      </c>
      <c r="AC1787" s="20">
        <v>68895</v>
      </c>
      <c r="AE1787" s="20">
        <v>44573</v>
      </c>
      <c r="AG1787" s="20">
        <v>23591</v>
      </c>
      <c r="AI1787" s="20">
        <v>2547</v>
      </c>
      <c r="AK1787" s="20">
        <v>2516426</v>
      </c>
      <c r="AM1787" s="20">
        <v>52052</v>
      </c>
      <c r="AO1787" s="20">
        <v>0</v>
      </c>
      <c r="AQ1787" s="21">
        <v>3635656</v>
      </c>
      <c r="AR1787" s="24"/>
      <c r="AS1787" s="20">
        <v>0</v>
      </c>
      <c r="AU1787" s="25">
        <v>47771</v>
      </c>
      <c r="AW1787" s="22" t="str">
        <f t="shared" si="27"/>
        <v>No</v>
      </c>
      <c r="AX1787" s="6"/>
    </row>
    <row r="1788" spans="1:50">
      <c r="A1788" s="3" t="s">
        <v>879</v>
      </c>
      <c r="B1788" s="3" t="s">
        <v>880</v>
      </c>
      <c r="C1788" s="22" t="s">
        <v>63</v>
      </c>
      <c r="D1788" s="310">
        <v>4132</v>
      </c>
      <c r="E1788" s="314">
        <v>40132</v>
      </c>
      <c r="F1788" s="22" t="s">
        <v>189</v>
      </c>
      <c r="G1788" s="3" t="s">
        <v>5166</v>
      </c>
      <c r="H1788" s="25">
        <v>61054</v>
      </c>
      <c r="I1788" s="19">
        <v>21</v>
      </c>
      <c r="J1788" s="22" t="s">
        <v>12</v>
      </c>
      <c r="K1788" s="22" t="s">
        <v>11</v>
      </c>
      <c r="L1788" s="19">
        <v>16</v>
      </c>
      <c r="M1788" s="20">
        <v>0</v>
      </c>
      <c r="O1788" s="20">
        <v>0</v>
      </c>
      <c r="Q1788" s="20">
        <v>0</v>
      </c>
      <c r="S1788" s="20">
        <v>0</v>
      </c>
      <c r="U1788" s="20">
        <v>0</v>
      </c>
      <c r="W1788" s="20">
        <v>0</v>
      </c>
      <c r="Y1788" s="20">
        <v>0</v>
      </c>
      <c r="AA1788" s="20">
        <v>0</v>
      </c>
      <c r="AC1788" s="20">
        <v>0</v>
      </c>
      <c r="AE1788" s="20">
        <v>0</v>
      </c>
      <c r="AG1788" s="20">
        <v>0</v>
      </c>
      <c r="AI1788" s="20">
        <v>0</v>
      </c>
      <c r="AK1788" s="20">
        <v>0</v>
      </c>
      <c r="AM1788" s="20">
        <v>0</v>
      </c>
      <c r="AO1788" s="20">
        <v>1294020</v>
      </c>
      <c r="AQ1788" s="21">
        <v>1294020</v>
      </c>
      <c r="AR1788" s="24"/>
      <c r="AS1788" s="20">
        <v>0</v>
      </c>
      <c r="AU1788" s="25">
        <v>33519</v>
      </c>
      <c r="AW1788" s="22" t="str">
        <f t="shared" si="27"/>
        <v>No</v>
      </c>
      <c r="AX1788" s="6"/>
    </row>
    <row r="1789" spans="1:50">
      <c r="A1789" s="3" t="s">
        <v>1639</v>
      </c>
      <c r="B1789" s="3" t="s">
        <v>5817</v>
      </c>
      <c r="C1789" s="22" t="s">
        <v>116</v>
      </c>
      <c r="D1789" s="310" t="s">
        <v>1640</v>
      </c>
      <c r="E1789" s="314" t="s">
        <v>1641</v>
      </c>
      <c r="F1789" s="22" t="s">
        <v>189</v>
      </c>
      <c r="G1789" s="3" t="s">
        <v>222</v>
      </c>
      <c r="H1789" s="25">
        <v>0</v>
      </c>
      <c r="I1789" s="19">
        <v>21</v>
      </c>
      <c r="J1789" s="22" t="s">
        <v>13</v>
      </c>
      <c r="K1789" s="22" t="s">
        <v>11</v>
      </c>
      <c r="L1789" s="19">
        <v>16</v>
      </c>
      <c r="M1789" s="20">
        <v>0</v>
      </c>
      <c r="O1789" s="20">
        <v>0</v>
      </c>
      <c r="Q1789" s="20">
        <v>0</v>
      </c>
      <c r="S1789" s="20">
        <v>0</v>
      </c>
      <c r="U1789" s="20">
        <v>0</v>
      </c>
      <c r="W1789" s="20">
        <v>0</v>
      </c>
      <c r="Y1789" s="20">
        <v>0</v>
      </c>
      <c r="AA1789" s="20">
        <v>0</v>
      </c>
      <c r="AC1789" s="20">
        <v>0</v>
      </c>
      <c r="AE1789" s="20">
        <v>0</v>
      </c>
      <c r="AG1789" s="20">
        <v>0</v>
      </c>
      <c r="AI1789" s="20">
        <v>0</v>
      </c>
      <c r="AK1789" s="20">
        <v>0</v>
      </c>
      <c r="AM1789" s="20">
        <v>0</v>
      </c>
      <c r="AO1789" s="20">
        <v>2181785</v>
      </c>
      <c r="AQ1789" s="21">
        <v>2181785</v>
      </c>
      <c r="AR1789" s="24"/>
      <c r="AS1789" s="20">
        <v>0</v>
      </c>
      <c r="AU1789" s="25">
        <v>31311</v>
      </c>
      <c r="AW1789" s="22" t="str">
        <f t="shared" si="27"/>
        <v>No</v>
      </c>
      <c r="AX1789" s="6"/>
    </row>
    <row r="1790" spans="1:50">
      <c r="A1790" s="3" t="s">
        <v>6444</v>
      </c>
      <c r="B1790" s="3" t="s">
        <v>391</v>
      </c>
      <c r="C1790" s="22" t="s">
        <v>51</v>
      </c>
      <c r="D1790" s="310">
        <v>6038</v>
      </c>
      <c r="E1790" s="314">
        <v>60038</v>
      </c>
      <c r="F1790" s="22" t="s">
        <v>187</v>
      </c>
      <c r="G1790" s="3" t="s">
        <v>185</v>
      </c>
      <c r="H1790" s="25">
        <v>252720</v>
      </c>
      <c r="I1790" s="19">
        <v>21</v>
      </c>
      <c r="J1790" s="22" t="s">
        <v>13</v>
      </c>
      <c r="K1790" s="22" t="s">
        <v>11</v>
      </c>
      <c r="L1790" s="19">
        <v>15</v>
      </c>
      <c r="M1790" s="20">
        <v>1094044</v>
      </c>
      <c r="O1790" s="20">
        <v>402246</v>
      </c>
      <c r="Q1790" s="20">
        <v>163644</v>
      </c>
      <c r="S1790" s="20">
        <v>28060</v>
      </c>
      <c r="U1790" s="20">
        <v>446035</v>
      </c>
      <c r="W1790" s="20">
        <v>724933</v>
      </c>
      <c r="Y1790" s="20">
        <v>550891</v>
      </c>
      <c r="AA1790" s="20">
        <v>139044</v>
      </c>
      <c r="AC1790" s="20">
        <v>358718</v>
      </c>
      <c r="AE1790" s="20">
        <v>113077</v>
      </c>
      <c r="AG1790" s="20">
        <v>420802</v>
      </c>
      <c r="AI1790" s="20">
        <v>0</v>
      </c>
      <c r="AK1790" s="20">
        <v>0</v>
      </c>
      <c r="AM1790" s="20">
        <v>376281</v>
      </c>
      <c r="AO1790" s="20">
        <v>0</v>
      </c>
      <c r="AQ1790" s="21">
        <v>4817775</v>
      </c>
      <c r="AR1790" s="24"/>
      <c r="AS1790" s="20">
        <v>0</v>
      </c>
      <c r="AU1790" s="25">
        <v>51424</v>
      </c>
      <c r="AW1790" s="22" t="str">
        <f t="shared" si="27"/>
        <v>No</v>
      </c>
      <c r="AX1790" s="6"/>
    </row>
    <row r="1791" spans="1:50">
      <c r="A1791" s="3" t="s">
        <v>6438</v>
      </c>
      <c r="B1791" s="3" t="s">
        <v>747</v>
      </c>
      <c r="C1791" s="22" t="s">
        <v>113</v>
      </c>
      <c r="D1791" s="310">
        <v>5088</v>
      </c>
      <c r="E1791" s="314">
        <v>50088</v>
      </c>
      <c r="F1791" s="22" t="s">
        <v>187</v>
      </c>
      <c r="G1791" s="3" t="s">
        <v>5166</v>
      </c>
      <c r="H1791" s="25">
        <v>71313</v>
      </c>
      <c r="I1791" s="19">
        <v>21</v>
      </c>
      <c r="J1791" s="22" t="s">
        <v>13</v>
      </c>
      <c r="K1791" s="22" t="s">
        <v>11</v>
      </c>
      <c r="L1791" s="19">
        <v>15</v>
      </c>
      <c r="M1791" s="20">
        <v>0</v>
      </c>
      <c r="O1791" s="20">
        <v>0</v>
      </c>
      <c r="Q1791" s="20">
        <v>0</v>
      </c>
      <c r="S1791" s="20">
        <v>0</v>
      </c>
      <c r="U1791" s="20">
        <v>0</v>
      </c>
      <c r="W1791" s="20">
        <v>0</v>
      </c>
      <c r="Y1791" s="20">
        <v>0</v>
      </c>
      <c r="AA1791" s="20">
        <v>0</v>
      </c>
      <c r="AC1791" s="20">
        <v>0</v>
      </c>
      <c r="AE1791" s="20">
        <v>0</v>
      </c>
      <c r="AG1791" s="20">
        <v>0</v>
      </c>
      <c r="AI1791" s="20">
        <v>0</v>
      </c>
      <c r="AK1791" s="20">
        <v>0</v>
      </c>
      <c r="AM1791" s="20">
        <v>0</v>
      </c>
      <c r="AO1791" s="20">
        <v>2903080</v>
      </c>
      <c r="AQ1791" s="21">
        <v>2903080</v>
      </c>
      <c r="AR1791" s="24"/>
      <c r="AS1791" s="20">
        <v>0</v>
      </c>
      <c r="AU1791" s="25">
        <v>38611</v>
      </c>
      <c r="AW1791" s="22" t="str">
        <f t="shared" si="27"/>
        <v>No</v>
      </c>
      <c r="AX1791" s="6"/>
    </row>
    <row r="1792" spans="1:50">
      <c r="A1792" s="3" t="s">
        <v>6440</v>
      </c>
      <c r="B1792" s="3" t="s">
        <v>2012</v>
      </c>
      <c r="C1792" s="22" t="s">
        <v>63</v>
      </c>
      <c r="E1792" s="314" t="s">
        <v>5099</v>
      </c>
      <c r="F1792" s="22" t="s">
        <v>187</v>
      </c>
      <c r="G1792" s="3" t="s">
        <v>222</v>
      </c>
      <c r="H1792" s="25">
        <v>0</v>
      </c>
      <c r="I1792" s="19">
        <v>21</v>
      </c>
      <c r="J1792" s="22" t="s">
        <v>12</v>
      </c>
      <c r="K1792" s="22" t="s">
        <v>14</v>
      </c>
      <c r="L1792" s="19">
        <v>15</v>
      </c>
      <c r="M1792" s="20">
        <v>0</v>
      </c>
      <c r="O1792" s="20">
        <v>0</v>
      </c>
      <c r="Q1792" s="20">
        <v>0</v>
      </c>
      <c r="S1792" s="20">
        <v>0</v>
      </c>
      <c r="U1792" s="20">
        <v>0</v>
      </c>
      <c r="W1792" s="20">
        <v>0</v>
      </c>
      <c r="Y1792" s="20">
        <v>0</v>
      </c>
      <c r="AA1792" s="20">
        <v>0</v>
      </c>
      <c r="AC1792" s="20">
        <v>0</v>
      </c>
      <c r="AE1792" s="20">
        <v>0</v>
      </c>
      <c r="AG1792" s="20">
        <v>0</v>
      </c>
      <c r="AI1792" s="20">
        <v>0</v>
      </c>
      <c r="AK1792" s="20">
        <v>0</v>
      </c>
      <c r="AM1792" s="20">
        <v>0</v>
      </c>
      <c r="AO1792" s="20">
        <v>1407091</v>
      </c>
      <c r="AQ1792" s="21">
        <v>1407091</v>
      </c>
      <c r="AR1792" s="24"/>
      <c r="AS1792" s="20">
        <v>0</v>
      </c>
      <c r="AU1792" s="25">
        <v>31120</v>
      </c>
      <c r="AW1792" s="22" t="str">
        <f t="shared" si="27"/>
        <v>No</v>
      </c>
      <c r="AX1792" s="6"/>
    </row>
    <row r="1793" spans="1:50">
      <c r="A1793" s="3" t="s">
        <v>5990</v>
      </c>
      <c r="B1793" s="3" t="s">
        <v>4391</v>
      </c>
      <c r="C1793" s="22" t="s">
        <v>32</v>
      </c>
      <c r="D1793" s="310" t="s">
        <v>4392</v>
      </c>
      <c r="E1793" s="314" t="s">
        <v>4393</v>
      </c>
      <c r="F1793" s="22" t="s">
        <v>187</v>
      </c>
      <c r="G1793" s="3" t="s">
        <v>222</v>
      </c>
      <c r="H1793" s="25">
        <v>0</v>
      </c>
      <c r="I1793" s="19">
        <v>21</v>
      </c>
      <c r="J1793" s="22" t="s">
        <v>13</v>
      </c>
      <c r="K1793" s="22" t="s">
        <v>11</v>
      </c>
      <c r="L1793" s="19">
        <v>15</v>
      </c>
      <c r="M1793" s="20">
        <v>0</v>
      </c>
      <c r="O1793" s="20">
        <v>0</v>
      </c>
      <c r="Q1793" s="20">
        <v>0</v>
      </c>
      <c r="S1793" s="20">
        <v>0</v>
      </c>
      <c r="U1793" s="20">
        <v>0</v>
      </c>
      <c r="W1793" s="20">
        <v>0</v>
      </c>
      <c r="Y1793" s="20">
        <v>0</v>
      </c>
      <c r="AA1793" s="20">
        <v>0</v>
      </c>
      <c r="AC1793" s="20">
        <v>0</v>
      </c>
      <c r="AE1793" s="20">
        <v>0</v>
      </c>
      <c r="AG1793" s="20">
        <v>0</v>
      </c>
      <c r="AI1793" s="20">
        <v>0</v>
      </c>
      <c r="AK1793" s="20">
        <v>0</v>
      </c>
      <c r="AM1793" s="20">
        <v>0</v>
      </c>
      <c r="AO1793" s="20">
        <v>3216459</v>
      </c>
      <c r="AQ1793" s="21">
        <v>3216459</v>
      </c>
      <c r="AR1793" s="24"/>
      <c r="AS1793" s="20">
        <v>0</v>
      </c>
      <c r="AU1793" s="25">
        <v>40621</v>
      </c>
      <c r="AW1793" s="22" t="str">
        <f t="shared" si="27"/>
        <v>No</v>
      </c>
      <c r="AX1793" s="6"/>
    </row>
    <row r="1794" spans="1:50">
      <c r="A1794" s="3" t="s">
        <v>1841</v>
      </c>
      <c r="B1794" s="3" t="s">
        <v>1842</v>
      </c>
      <c r="C1794" s="22" t="s">
        <v>63</v>
      </c>
      <c r="D1794" s="310" t="s">
        <v>1843</v>
      </c>
      <c r="E1794" s="314" t="s">
        <v>1844</v>
      </c>
      <c r="F1794" s="22" t="s">
        <v>187</v>
      </c>
      <c r="G1794" s="3" t="s">
        <v>222</v>
      </c>
      <c r="H1794" s="25">
        <v>0</v>
      </c>
      <c r="I1794" s="19">
        <v>21</v>
      </c>
      <c r="J1794" s="22" t="s">
        <v>12</v>
      </c>
      <c r="K1794" s="22" t="s">
        <v>11</v>
      </c>
      <c r="L1794" s="19">
        <v>15</v>
      </c>
      <c r="M1794" s="20">
        <v>0</v>
      </c>
      <c r="O1794" s="20">
        <v>0</v>
      </c>
      <c r="Q1794" s="20">
        <v>0</v>
      </c>
      <c r="S1794" s="20">
        <v>0</v>
      </c>
      <c r="U1794" s="20">
        <v>0</v>
      </c>
      <c r="W1794" s="20">
        <v>0</v>
      </c>
      <c r="Y1794" s="20">
        <v>0</v>
      </c>
      <c r="AA1794" s="20">
        <v>0</v>
      </c>
      <c r="AC1794" s="20">
        <v>0</v>
      </c>
      <c r="AE1794" s="20">
        <v>0</v>
      </c>
      <c r="AG1794" s="20">
        <v>0</v>
      </c>
      <c r="AI1794" s="20">
        <v>0</v>
      </c>
      <c r="AK1794" s="20">
        <v>0</v>
      </c>
      <c r="AM1794" s="20">
        <v>0</v>
      </c>
      <c r="AO1794" s="20">
        <v>1581159</v>
      </c>
      <c r="AQ1794" s="21">
        <v>1581159</v>
      </c>
      <c r="AR1794" s="24"/>
      <c r="AS1794" s="20">
        <v>0</v>
      </c>
      <c r="AU1794" s="25">
        <v>44293</v>
      </c>
      <c r="AW1794" s="22" t="str">
        <f t="shared" si="27"/>
        <v>No</v>
      </c>
      <c r="AX1794" s="6"/>
    </row>
    <row r="1795" spans="1:50">
      <c r="A1795" s="3" t="s">
        <v>1362</v>
      </c>
      <c r="B1795" s="3" t="s">
        <v>1363</v>
      </c>
      <c r="C1795" s="22" t="s">
        <v>33</v>
      </c>
      <c r="D1795" s="310" t="s">
        <v>1364</v>
      </c>
      <c r="E1795" s="314" t="s">
        <v>1365</v>
      </c>
      <c r="F1795" s="22" t="s">
        <v>187</v>
      </c>
      <c r="G1795" s="3" t="s">
        <v>222</v>
      </c>
      <c r="H1795" s="25">
        <v>0</v>
      </c>
      <c r="I1795" s="19">
        <v>21</v>
      </c>
      <c r="J1795" s="22" t="s">
        <v>12</v>
      </c>
      <c r="K1795" s="22" t="s">
        <v>11</v>
      </c>
      <c r="L1795" s="19">
        <v>15</v>
      </c>
      <c r="M1795" s="20">
        <v>0</v>
      </c>
      <c r="O1795" s="20">
        <v>0</v>
      </c>
      <c r="Q1795" s="20">
        <v>0</v>
      </c>
      <c r="S1795" s="20">
        <v>0</v>
      </c>
      <c r="U1795" s="20">
        <v>0</v>
      </c>
      <c r="W1795" s="20">
        <v>0</v>
      </c>
      <c r="Y1795" s="20">
        <v>0</v>
      </c>
      <c r="AA1795" s="20">
        <v>0</v>
      </c>
      <c r="AC1795" s="20">
        <v>0</v>
      </c>
      <c r="AE1795" s="20">
        <v>0</v>
      </c>
      <c r="AG1795" s="20">
        <v>0</v>
      </c>
      <c r="AI1795" s="20">
        <v>0</v>
      </c>
      <c r="AK1795" s="20">
        <v>0</v>
      </c>
      <c r="AM1795" s="20">
        <v>0</v>
      </c>
      <c r="AO1795" s="20">
        <v>607181</v>
      </c>
      <c r="AQ1795" s="21">
        <v>607181</v>
      </c>
      <c r="AR1795" s="24"/>
      <c r="AS1795" s="20">
        <v>0</v>
      </c>
      <c r="AU1795" s="25">
        <v>16238</v>
      </c>
      <c r="AW1795" s="22" t="str">
        <f t="shared" ref="AW1795:AW1858" si="28">IF(AV1795&amp;AT1795&amp;AR1795&amp;AP1795&amp;AN1795&amp;AL1795&amp;AJ1795&amp;AH1795&amp;AF1795&amp;AD1795&amp;AB1795&amp;Z1795&amp;X1795&amp;V1795&amp;P1795&amp;R1795&amp;T1795&amp;N1795&lt;&gt;"","Yes","No")</f>
        <v>No</v>
      </c>
      <c r="AX1795" s="6"/>
    </row>
    <row r="1796" spans="1:50">
      <c r="A1796" s="3" t="s">
        <v>1687</v>
      </c>
      <c r="B1796" s="3" t="s">
        <v>1688</v>
      </c>
      <c r="C1796" s="22" t="s">
        <v>116</v>
      </c>
      <c r="D1796" s="310" t="s">
        <v>1689</v>
      </c>
      <c r="E1796" s="314" t="s">
        <v>1690</v>
      </c>
      <c r="F1796" s="22" t="s">
        <v>189</v>
      </c>
      <c r="G1796" s="3" t="s">
        <v>222</v>
      </c>
      <c r="H1796" s="25">
        <v>0</v>
      </c>
      <c r="I1796" s="19">
        <v>21</v>
      </c>
      <c r="J1796" s="22" t="s">
        <v>13</v>
      </c>
      <c r="K1796" s="22" t="s">
        <v>11</v>
      </c>
      <c r="L1796" s="19">
        <v>14</v>
      </c>
      <c r="M1796" s="20">
        <v>0</v>
      </c>
      <c r="O1796" s="20">
        <v>0</v>
      </c>
      <c r="Q1796" s="20">
        <v>0</v>
      </c>
      <c r="S1796" s="20">
        <v>0</v>
      </c>
      <c r="U1796" s="20">
        <v>0</v>
      </c>
      <c r="W1796" s="20">
        <v>0</v>
      </c>
      <c r="Y1796" s="20">
        <v>0</v>
      </c>
      <c r="AA1796" s="20">
        <v>0</v>
      </c>
      <c r="AC1796" s="20">
        <v>0</v>
      </c>
      <c r="AE1796" s="20">
        <v>0</v>
      </c>
      <c r="AG1796" s="20">
        <v>0</v>
      </c>
      <c r="AI1796" s="20">
        <v>0</v>
      </c>
      <c r="AK1796" s="20">
        <v>0</v>
      </c>
      <c r="AM1796" s="20">
        <v>0</v>
      </c>
      <c r="AO1796" s="20">
        <v>1836470</v>
      </c>
      <c r="AQ1796" s="21">
        <v>1836470</v>
      </c>
      <c r="AR1796" s="24"/>
      <c r="AS1796" s="20">
        <v>0</v>
      </c>
      <c r="AU1796" s="25">
        <v>16239</v>
      </c>
      <c r="AW1796" s="22" t="str">
        <f t="shared" si="28"/>
        <v>No</v>
      </c>
      <c r="AX1796" s="6"/>
    </row>
    <row r="1797" spans="1:50">
      <c r="A1797" s="3" t="s">
        <v>5989</v>
      </c>
      <c r="B1797" s="3" t="s">
        <v>383</v>
      </c>
      <c r="C1797" s="22" t="s">
        <v>32</v>
      </c>
      <c r="D1797" s="310">
        <v>8010</v>
      </c>
      <c r="E1797" s="314">
        <v>80010</v>
      </c>
      <c r="F1797" s="22" t="s">
        <v>187</v>
      </c>
      <c r="G1797" s="3" t="s">
        <v>5166</v>
      </c>
      <c r="H1797" s="25">
        <v>117825</v>
      </c>
      <c r="I1797" s="19">
        <v>21</v>
      </c>
      <c r="J1797" s="22" t="s">
        <v>13</v>
      </c>
      <c r="K1797" s="22" t="s">
        <v>11</v>
      </c>
      <c r="L1797" s="19">
        <v>14</v>
      </c>
      <c r="M1797" s="20">
        <v>0</v>
      </c>
      <c r="O1797" s="20">
        <v>0</v>
      </c>
      <c r="Q1797" s="20">
        <v>0</v>
      </c>
      <c r="S1797" s="20">
        <v>0</v>
      </c>
      <c r="U1797" s="20">
        <v>0</v>
      </c>
      <c r="W1797" s="20">
        <v>0</v>
      </c>
      <c r="Y1797" s="20">
        <v>0</v>
      </c>
      <c r="AA1797" s="20">
        <v>0</v>
      </c>
      <c r="AC1797" s="20">
        <v>0</v>
      </c>
      <c r="AE1797" s="20">
        <v>0</v>
      </c>
      <c r="AG1797" s="20">
        <v>0</v>
      </c>
      <c r="AI1797" s="20">
        <v>0</v>
      </c>
      <c r="AK1797" s="20">
        <v>0</v>
      </c>
      <c r="AM1797" s="20">
        <v>0</v>
      </c>
      <c r="AO1797" s="20">
        <v>3434416</v>
      </c>
      <c r="AQ1797" s="21">
        <v>3434416</v>
      </c>
      <c r="AR1797" s="24"/>
      <c r="AS1797" s="20">
        <v>0</v>
      </c>
      <c r="AU1797" s="25">
        <v>41644</v>
      </c>
      <c r="AW1797" s="22" t="str">
        <f t="shared" si="28"/>
        <v>No</v>
      </c>
      <c r="AX1797" s="6"/>
    </row>
    <row r="1798" spans="1:50">
      <c r="A1798" s="3" t="s">
        <v>5059</v>
      </c>
      <c r="B1798" s="3" t="s">
        <v>4986</v>
      </c>
      <c r="C1798" s="22" t="s">
        <v>9</v>
      </c>
      <c r="D1798" s="310" t="s">
        <v>5060</v>
      </c>
      <c r="E1798" s="314" t="s">
        <v>5061</v>
      </c>
      <c r="F1798" s="22" t="s">
        <v>187</v>
      </c>
      <c r="G1798" s="3" t="s">
        <v>222</v>
      </c>
      <c r="H1798" s="25">
        <v>0</v>
      </c>
      <c r="I1798" s="19">
        <v>21</v>
      </c>
      <c r="J1798" s="22" t="s">
        <v>13</v>
      </c>
      <c r="K1798" s="22" t="s">
        <v>11</v>
      </c>
      <c r="L1798" s="19">
        <v>13</v>
      </c>
      <c r="M1798" s="20">
        <v>0</v>
      </c>
      <c r="O1798" s="20">
        <v>0</v>
      </c>
      <c r="Q1798" s="20">
        <v>0</v>
      </c>
      <c r="S1798" s="20">
        <v>0</v>
      </c>
      <c r="U1798" s="20">
        <v>0</v>
      </c>
      <c r="W1798" s="20">
        <v>0</v>
      </c>
      <c r="Y1798" s="20">
        <v>0</v>
      </c>
      <c r="AA1798" s="20">
        <v>0</v>
      </c>
      <c r="AC1798" s="20">
        <v>0</v>
      </c>
      <c r="AE1798" s="20">
        <v>0</v>
      </c>
      <c r="AG1798" s="20">
        <v>0</v>
      </c>
      <c r="AI1798" s="20">
        <v>0</v>
      </c>
      <c r="AK1798" s="20">
        <v>0</v>
      </c>
      <c r="AM1798" s="20">
        <v>0</v>
      </c>
      <c r="AO1798" s="20">
        <v>5460170</v>
      </c>
      <c r="AQ1798" s="21">
        <v>5460170</v>
      </c>
      <c r="AR1798" s="24"/>
      <c r="AS1798" s="20">
        <v>0</v>
      </c>
      <c r="AU1798" s="25">
        <v>40200</v>
      </c>
      <c r="AW1798" s="22" t="str">
        <f t="shared" si="28"/>
        <v>No</v>
      </c>
      <c r="AX1798" s="6"/>
    </row>
    <row r="1799" spans="1:50">
      <c r="A1799" s="3" t="s">
        <v>866</v>
      </c>
      <c r="B1799" s="3" t="s">
        <v>867</v>
      </c>
      <c r="C1799" s="22" t="s">
        <v>62</v>
      </c>
      <c r="D1799" s="310">
        <v>8012</v>
      </c>
      <c r="E1799" s="314">
        <v>80012</v>
      </c>
      <c r="F1799" s="22" t="s">
        <v>189</v>
      </c>
      <c r="G1799" s="3" t="s">
        <v>185</v>
      </c>
      <c r="H1799" s="25">
        <v>65207</v>
      </c>
      <c r="I1799" s="19">
        <v>21</v>
      </c>
      <c r="J1799" s="22" t="s">
        <v>13</v>
      </c>
      <c r="K1799" s="22" t="s">
        <v>11</v>
      </c>
      <c r="L1799" s="19">
        <v>13</v>
      </c>
      <c r="M1799" s="20">
        <v>673562</v>
      </c>
      <c r="O1799" s="20">
        <v>507738</v>
      </c>
      <c r="Q1799" s="20">
        <v>107444</v>
      </c>
      <c r="S1799" s="20">
        <v>85638</v>
      </c>
      <c r="U1799" s="20">
        <v>478828</v>
      </c>
      <c r="W1799" s="20">
        <v>151709</v>
      </c>
      <c r="Y1799" s="20">
        <v>226087</v>
      </c>
      <c r="AA1799" s="20">
        <v>15032</v>
      </c>
      <c r="AC1799" s="20">
        <v>207284</v>
      </c>
      <c r="AE1799" s="20">
        <v>38928</v>
      </c>
      <c r="AG1799" s="20">
        <v>163509</v>
      </c>
      <c r="AI1799" s="20">
        <v>4650</v>
      </c>
      <c r="AK1799" s="20">
        <v>0</v>
      </c>
      <c r="AM1799" s="20">
        <v>28189</v>
      </c>
      <c r="AO1799" s="20">
        <v>0</v>
      </c>
      <c r="AQ1799" s="21">
        <v>2688598</v>
      </c>
      <c r="AR1799" s="24"/>
      <c r="AS1799" s="20">
        <v>0</v>
      </c>
      <c r="AU1799" s="25">
        <v>33049</v>
      </c>
      <c r="AW1799" s="22" t="str">
        <f t="shared" si="28"/>
        <v>No</v>
      </c>
      <c r="AX1799" s="6"/>
    </row>
    <row r="1800" spans="1:50">
      <c r="A1800" s="3" t="s">
        <v>4858</v>
      </c>
      <c r="B1800" s="3" t="s">
        <v>4859</v>
      </c>
      <c r="C1800" s="22" t="s">
        <v>85</v>
      </c>
      <c r="D1800" s="310" t="s">
        <v>4860</v>
      </c>
      <c r="E1800" s="314" t="s">
        <v>4861</v>
      </c>
      <c r="F1800" s="22" t="s">
        <v>187</v>
      </c>
      <c r="G1800" s="3" t="s">
        <v>222</v>
      </c>
      <c r="H1800" s="25">
        <v>0</v>
      </c>
      <c r="I1800" s="19">
        <v>21</v>
      </c>
      <c r="J1800" s="22" t="s">
        <v>12</v>
      </c>
      <c r="K1800" s="22" t="s">
        <v>11</v>
      </c>
      <c r="L1800" s="19">
        <v>12</v>
      </c>
      <c r="M1800" s="20">
        <v>0</v>
      </c>
      <c r="O1800" s="20">
        <v>0</v>
      </c>
      <c r="Q1800" s="20">
        <v>0</v>
      </c>
      <c r="S1800" s="20">
        <v>0</v>
      </c>
      <c r="U1800" s="20">
        <v>0</v>
      </c>
      <c r="W1800" s="20">
        <v>0</v>
      </c>
      <c r="Y1800" s="20">
        <v>0</v>
      </c>
      <c r="AA1800" s="20">
        <v>0</v>
      </c>
      <c r="AC1800" s="20">
        <v>0</v>
      </c>
      <c r="AE1800" s="20">
        <v>0</v>
      </c>
      <c r="AG1800" s="20">
        <v>0</v>
      </c>
      <c r="AI1800" s="20">
        <v>0</v>
      </c>
      <c r="AK1800" s="20">
        <v>0</v>
      </c>
      <c r="AM1800" s="20">
        <v>0</v>
      </c>
      <c r="AO1800" s="20">
        <v>913595</v>
      </c>
      <c r="AQ1800" s="21">
        <v>913595</v>
      </c>
      <c r="AR1800" s="24"/>
      <c r="AS1800" s="20">
        <v>0</v>
      </c>
      <c r="AU1800" s="25">
        <v>14803</v>
      </c>
      <c r="AW1800" s="22" t="str">
        <f t="shared" si="28"/>
        <v>No</v>
      </c>
      <c r="AX1800" s="6"/>
    </row>
    <row r="1801" spans="1:50">
      <c r="A1801" s="3" t="s">
        <v>980</v>
      </c>
      <c r="B1801" s="3" t="s">
        <v>981</v>
      </c>
      <c r="C1801" s="22" t="s">
        <v>63</v>
      </c>
      <c r="D1801" s="310" t="s">
        <v>982</v>
      </c>
      <c r="E1801" s="314">
        <v>44913</v>
      </c>
      <c r="F1801" s="22" t="s">
        <v>160</v>
      </c>
      <c r="G1801" s="3" t="s">
        <v>5166</v>
      </c>
      <c r="H1801" s="25">
        <v>0</v>
      </c>
      <c r="I1801" s="19">
        <v>21</v>
      </c>
      <c r="J1801" s="22" t="s">
        <v>13</v>
      </c>
      <c r="K1801" s="22" t="s">
        <v>11</v>
      </c>
      <c r="L1801" s="19">
        <v>11</v>
      </c>
      <c r="M1801" s="20">
        <v>0</v>
      </c>
      <c r="O1801" s="20">
        <v>0</v>
      </c>
      <c r="Q1801" s="20">
        <v>0</v>
      </c>
      <c r="S1801" s="20">
        <v>0</v>
      </c>
      <c r="U1801" s="20">
        <v>0</v>
      </c>
      <c r="W1801" s="20">
        <v>0</v>
      </c>
      <c r="Y1801" s="20">
        <v>0</v>
      </c>
      <c r="AA1801" s="20">
        <v>0</v>
      </c>
      <c r="AC1801" s="20">
        <v>0</v>
      </c>
      <c r="AE1801" s="20">
        <v>0</v>
      </c>
      <c r="AG1801" s="20">
        <v>0</v>
      </c>
      <c r="AI1801" s="20">
        <v>0</v>
      </c>
      <c r="AK1801" s="20">
        <v>0</v>
      </c>
      <c r="AM1801" s="20">
        <v>0</v>
      </c>
      <c r="AO1801" s="20">
        <v>673664</v>
      </c>
      <c r="AQ1801" s="21">
        <v>673664</v>
      </c>
      <c r="AR1801" s="24"/>
      <c r="AS1801" s="20">
        <v>0</v>
      </c>
      <c r="AU1801" s="25">
        <v>28593</v>
      </c>
      <c r="AW1801" s="22" t="str">
        <f t="shared" si="28"/>
        <v>No</v>
      </c>
      <c r="AX1801" s="6"/>
    </row>
    <row r="1802" spans="1:50">
      <c r="A1802" s="3" t="s">
        <v>495</v>
      </c>
      <c r="B1802" s="3" t="s">
        <v>496</v>
      </c>
      <c r="C1802" s="22" t="s">
        <v>64</v>
      </c>
      <c r="D1802" s="310">
        <v>8008</v>
      </c>
      <c r="E1802" s="314">
        <v>80008</v>
      </c>
      <c r="F1802" s="22" t="s">
        <v>187</v>
      </c>
      <c r="G1802" s="3" t="s">
        <v>185</v>
      </c>
      <c r="H1802" s="25">
        <v>61270</v>
      </c>
      <c r="I1802" s="19">
        <v>21</v>
      </c>
      <c r="J1802" s="22" t="s">
        <v>12</v>
      </c>
      <c r="K1802" s="22" t="s">
        <v>14</v>
      </c>
      <c r="L1802" s="19">
        <v>11</v>
      </c>
      <c r="M1802" s="20">
        <v>0</v>
      </c>
      <c r="O1802" s="20">
        <v>269398</v>
      </c>
      <c r="Q1802" s="20">
        <v>0</v>
      </c>
      <c r="S1802" s="20">
        <v>806</v>
      </c>
      <c r="U1802" s="20">
        <v>92067</v>
      </c>
      <c r="W1802" s="20">
        <v>89673</v>
      </c>
      <c r="Y1802" s="20">
        <v>50729</v>
      </c>
      <c r="AA1802" s="20">
        <v>3625</v>
      </c>
      <c r="AC1802" s="20">
        <v>15009</v>
      </c>
      <c r="AE1802" s="20">
        <v>22895</v>
      </c>
      <c r="AG1802" s="20">
        <v>14901</v>
      </c>
      <c r="AI1802" s="20">
        <v>0</v>
      </c>
      <c r="AK1802" s="20">
        <v>753712</v>
      </c>
      <c r="AM1802" s="20">
        <v>6519</v>
      </c>
      <c r="AO1802" s="20">
        <v>0</v>
      </c>
      <c r="AQ1802" s="21">
        <v>1319334</v>
      </c>
      <c r="AR1802" s="24"/>
      <c r="AS1802" s="20">
        <v>0</v>
      </c>
      <c r="AU1802" s="25">
        <v>27308</v>
      </c>
      <c r="AW1802" s="22" t="str">
        <f t="shared" si="28"/>
        <v>No</v>
      </c>
      <c r="AX1802" s="6"/>
    </row>
    <row r="1803" spans="1:50">
      <c r="A1803" s="3" t="s">
        <v>6441</v>
      </c>
      <c r="B1803" s="3" t="s">
        <v>385</v>
      </c>
      <c r="C1803" s="22" t="s">
        <v>56</v>
      </c>
      <c r="D1803" s="310">
        <v>5034</v>
      </c>
      <c r="E1803" s="314">
        <v>50034</v>
      </c>
      <c r="F1803" s="22" t="s">
        <v>189</v>
      </c>
      <c r="G1803" s="3" t="s">
        <v>185</v>
      </c>
      <c r="H1803" s="25">
        <v>90057</v>
      </c>
      <c r="I1803" s="19">
        <v>21</v>
      </c>
      <c r="J1803" s="22" t="s">
        <v>13</v>
      </c>
      <c r="K1803" s="22" t="s">
        <v>11</v>
      </c>
      <c r="L1803" s="19">
        <v>11</v>
      </c>
      <c r="M1803" s="20">
        <v>567705</v>
      </c>
      <c r="O1803" s="20">
        <v>696437</v>
      </c>
      <c r="Q1803" s="20">
        <v>41194</v>
      </c>
      <c r="S1803" s="20">
        <v>62674</v>
      </c>
      <c r="U1803" s="20">
        <v>556144</v>
      </c>
      <c r="W1803" s="20">
        <v>88821</v>
      </c>
      <c r="Y1803" s="20">
        <v>151518</v>
      </c>
      <c r="AA1803" s="20">
        <v>23099</v>
      </c>
      <c r="AC1803" s="20">
        <v>193248</v>
      </c>
      <c r="AE1803" s="20">
        <v>61676</v>
      </c>
      <c r="AG1803" s="20">
        <v>130997</v>
      </c>
      <c r="AI1803" s="20">
        <v>1456</v>
      </c>
      <c r="AK1803" s="20">
        <v>0</v>
      </c>
      <c r="AM1803" s="20">
        <v>15132</v>
      </c>
      <c r="AO1803" s="20">
        <v>0</v>
      </c>
      <c r="AQ1803" s="21">
        <v>2590101</v>
      </c>
      <c r="AR1803" s="24"/>
      <c r="AS1803" s="20">
        <v>0</v>
      </c>
      <c r="AU1803" s="25">
        <v>25854</v>
      </c>
      <c r="AW1803" s="22" t="str">
        <f t="shared" si="28"/>
        <v>No</v>
      </c>
      <c r="AX1803" s="6"/>
    </row>
    <row r="1804" spans="1:50">
      <c r="A1804" s="3" t="s">
        <v>1747</v>
      </c>
      <c r="B1804" s="3" t="s">
        <v>1179</v>
      </c>
      <c r="C1804" s="22" t="s">
        <v>53</v>
      </c>
      <c r="D1804" s="310" t="s">
        <v>1748</v>
      </c>
      <c r="E1804" s="314" t="s">
        <v>1749</v>
      </c>
      <c r="F1804" s="22" t="s">
        <v>187</v>
      </c>
      <c r="G1804" s="3" t="s">
        <v>222</v>
      </c>
      <c r="H1804" s="25">
        <v>0</v>
      </c>
      <c r="I1804" s="19">
        <v>21</v>
      </c>
      <c r="J1804" s="22" t="s">
        <v>13</v>
      </c>
      <c r="K1804" s="22" t="s">
        <v>11</v>
      </c>
      <c r="L1804" s="19">
        <v>11</v>
      </c>
      <c r="M1804" s="20">
        <v>0</v>
      </c>
      <c r="O1804" s="20">
        <v>0</v>
      </c>
      <c r="Q1804" s="20">
        <v>0</v>
      </c>
      <c r="S1804" s="20">
        <v>0</v>
      </c>
      <c r="U1804" s="20">
        <v>0</v>
      </c>
      <c r="W1804" s="20">
        <v>0</v>
      </c>
      <c r="Y1804" s="20">
        <v>0</v>
      </c>
      <c r="AA1804" s="20">
        <v>0</v>
      </c>
      <c r="AC1804" s="20">
        <v>0</v>
      </c>
      <c r="AE1804" s="20">
        <v>0</v>
      </c>
      <c r="AG1804" s="20">
        <v>0</v>
      </c>
      <c r="AI1804" s="20">
        <v>0</v>
      </c>
      <c r="AK1804" s="20">
        <v>0</v>
      </c>
      <c r="AM1804" s="20">
        <v>0</v>
      </c>
      <c r="AO1804" s="20">
        <v>1042657</v>
      </c>
      <c r="AQ1804" s="21">
        <v>1042657</v>
      </c>
      <c r="AR1804" s="24"/>
      <c r="AS1804" s="20">
        <v>0</v>
      </c>
      <c r="AU1804" s="25">
        <v>23775</v>
      </c>
      <c r="AW1804" s="22" t="str">
        <f t="shared" si="28"/>
        <v>No</v>
      </c>
      <c r="AX1804" s="6"/>
    </row>
    <row r="1805" spans="1:50">
      <c r="A1805" s="3" t="s">
        <v>495</v>
      </c>
      <c r="B1805" s="3" t="s">
        <v>496</v>
      </c>
      <c r="C1805" s="22" t="s">
        <v>64</v>
      </c>
      <c r="D1805" s="310">
        <v>8008</v>
      </c>
      <c r="E1805" s="314">
        <v>80008</v>
      </c>
      <c r="F1805" s="22" t="s">
        <v>187</v>
      </c>
      <c r="G1805" s="3" t="s">
        <v>185</v>
      </c>
      <c r="H1805" s="25">
        <v>61270</v>
      </c>
      <c r="I1805" s="19">
        <v>21</v>
      </c>
      <c r="J1805" s="22" t="s">
        <v>13</v>
      </c>
      <c r="K1805" s="22" t="s">
        <v>11</v>
      </c>
      <c r="L1805" s="19">
        <v>10</v>
      </c>
      <c r="M1805" s="20">
        <v>790127</v>
      </c>
      <c r="O1805" s="20">
        <v>286712</v>
      </c>
      <c r="Q1805" s="20">
        <v>8795</v>
      </c>
      <c r="S1805" s="20">
        <v>2893</v>
      </c>
      <c r="U1805" s="20">
        <v>411277</v>
      </c>
      <c r="W1805" s="20">
        <v>288360</v>
      </c>
      <c r="Y1805" s="20">
        <v>181180</v>
      </c>
      <c r="AA1805" s="20">
        <v>4892</v>
      </c>
      <c r="AC1805" s="20">
        <v>177990</v>
      </c>
      <c r="AE1805" s="20">
        <v>27982</v>
      </c>
      <c r="AG1805" s="20">
        <v>40716</v>
      </c>
      <c r="AI1805" s="20">
        <v>15160</v>
      </c>
      <c r="AK1805" s="20">
        <v>0</v>
      </c>
      <c r="AM1805" s="20">
        <v>15845</v>
      </c>
      <c r="AO1805" s="20">
        <v>0</v>
      </c>
      <c r="AQ1805" s="21">
        <v>2251929</v>
      </c>
      <c r="AR1805" s="24"/>
      <c r="AS1805" s="20">
        <v>0</v>
      </c>
      <c r="AU1805" s="25">
        <v>27506</v>
      </c>
      <c r="AW1805" s="22" t="str">
        <f t="shared" si="28"/>
        <v>No</v>
      </c>
      <c r="AX1805" s="6"/>
    </row>
    <row r="1806" spans="1:50">
      <c r="A1806" s="3" t="s">
        <v>980</v>
      </c>
      <c r="B1806" s="3" t="s">
        <v>981</v>
      </c>
      <c r="C1806" s="22" t="s">
        <v>63</v>
      </c>
      <c r="D1806" s="310" t="s">
        <v>982</v>
      </c>
      <c r="E1806" s="314">
        <v>44913</v>
      </c>
      <c r="F1806" s="22" t="s">
        <v>160</v>
      </c>
      <c r="G1806" s="3" t="s">
        <v>5166</v>
      </c>
      <c r="H1806" s="25">
        <v>0</v>
      </c>
      <c r="I1806" s="19">
        <v>21</v>
      </c>
      <c r="J1806" s="22" t="s">
        <v>12</v>
      </c>
      <c r="K1806" s="22" t="s">
        <v>11</v>
      </c>
      <c r="L1806" s="19">
        <v>10</v>
      </c>
      <c r="M1806" s="20">
        <v>0</v>
      </c>
      <c r="O1806" s="20">
        <v>0</v>
      </c>
      <c r="Q1806" s="20">
        <v>0</v>
      </c>
      <c r="S1806" s="20">
        <v>0</v>
      </c>
      <c r="U1806" s="20">
        <v>0</v>
      </c>
      <c r="W1806" s="20">
        <v>0</v>
      </c>
      <c r="Y1806" s="20">
        <v>0</v>
      </c>
      <c r="AA1806" s="20">
        <v>0</v>
      </c>
      <c r="AC1806" s="20">
        <v>0</v>
      </c>
      <c r="AE1806" s="20">
        <v>0</v>
      </c>
      <c r="AG1806" s="20">
        <v>0</v>
      </c>
      <c r="AI1806" s="20">
        <v>0</v>
      </c>
      <c r="AK1806" s="20">
        <v>0</v>
      </c>
      <c r="AM1806" s="20">
        <v>0</v>
      </c>
      <c r="AO1806" s="20">
        <v>422063</v>
      </c>
      <c r="AQ1806" s="21">
        <v>422063</v>
      </c>
      <c r="AR1806" s="24"/>
      <c r="AS1806" s="20">
        <v>0</v>
      </c>
      <c r="AU1806" s="25">
        <v>14793</v>
      </c>
      <c r="AW1806" s="22" t="str">
        <f t="shared" si="28"/>
        <v>No</v>
      </c>
      <c r="AX1806" s="6"/>
    </row>
    <row r="1807" spans="1:50">
      <c r="A1807" s="3" t="s">
        <v>6441</v>
      </c>
      <c r="B1807" s="3" t="s">
        <v>385</v>
      </c>
      <c r="C1807" s="22" t="s">
        <v>56</v>
      </c>
      <c r="D1807" s="310">
        <v>5034</v>
      </c>
      <c r="E1807" s="314">
        <v>50034</v>
      </c>
      <c r="F1807" s="22" t="s">
        <v>189</v>
      </c>
      <c r="G1807" s="3" t="s">
        <v>185</v>
      </c>
      <c r="H1807" s="25">
        <v>90057</v>
      </c>
      <c r="I1807" s="19">
        <v>21</v>
      </c>
      <c r="J1807" s="22" t="s">
        <v>12</v>
      </c>
      <c r="K1807" s="22" t="s">
        <v>11</v>
      </c>
      <c r="L1807" s="19">
        <v>10</v>
      </c>
      <c r="M1807" s="20">
        <v>339172</v>
      </c>
      <c r="O1807" s="20">
        <v>416083</v>
      </c>
      <c r="Q1807" s="20">
        <v>24611</v>
      </c>
      <c r="S1807" s="20">
        <v>37444</v>
      </c>
      <c r="U1807" s="20">
        <v>332266</v>
      </c>
      <c r="W1807" s="20">
        <v>53065</v>
      </c>
      <c r="Y1807" s="20">
        <v>90524</v>
      </c>
      <c r="AA1807" s="20">
        <v>13800</v>
      </c>
      <c r="AC1807" s="20">
        <v>115457</v>
      </c>
      <c r="AE1807" s="20">
        <v>36848</v>
      </c>
      <c r="AG1807" s="20">
        <v>78264</v>
      </c>
      <c r="AI1807" s="20">
        <v>870</v>
      </c>
      <c r="AK1807" s="20">
        <v>0</v>
      </c>
      <c r="AM1807" s="20">
        <v>9040</v>
      </c>
      <c r="AO1807" s="20">
        <v>0</v>
      </c>
      <c r="AQ1807" s="21">
        <v>1547444</v>
      </c>
      <c r="AR1807" s="24"/>
      <c r="AS1807" s="20">
        <v>0</v>
      </c>
      <c r="AU1807" s="25">
        <v>15122</v>
      </c>
      <c r="AW1807" s="22" t="str">
        <f t="shared" si="28"/>
        <v>No</v>
      </c>
      <c r="AX1807" s="6"/>
    </row>
    <row r="1808" spans="1:50">
      <c r="A1808" s="3" t="s">
        <v>1747</v>
      </c>
      <c r="B1808" s="3" t="s">
        <v>1179</v>
      </c>
      <c r="C1808" s="22" t="s">
        <v>53</v>
      </c>
      <c r="D1808" s="310" t="s">
        <v>1748</v>
      </c>
      <c r="E1808" s="314" t="s">
        <v>1749</v>
      </c>
      <c r="F1808" s="22" t="s">
        <v>187</v>
      </c>
      <c r="G1808" s="3" t="s">
        <v>222</v>
      </c>
      <c r="H1808" s="25">
        <v>0</v>
      </c>
      <c r="I1808" s="19">
        <v>21</v>
      </c>
      <c r="J1808" s="22" t="s">
        <v>12</v>
      </c>
      <c r="K1808" s="22" t="s">
        <v>11</v>
      </c>
      <c r="L1808" s="19">
        <v>10</v>
      </c>
      <c r="M1808" s="20">
        <v>0</v>
      </c>
      <c r="O1808" s="20">
        <v>0</v>
      </c>
      <c r="Q1808" s="20">
        <v>0</v>
      </c>
      <c r="S1808" s="20">
        <v>0</v>
      </c>
      <c r="U1808" s="20">
        <v>0</v>
      </c>
      <c r="W1808" s="20">
        <v>0</v>
      </c>
      <c r="Y1808" s="20">
        <v>0</v>
      </c>
      <c r="AA1808" s="20">
        <v>0</v>
      </c>
      <c r="AC1808" s="20">
        <v>0</v>
      </c>
      <c r="AE1808" s="20">
        <v>0</v>
      </c>
      <c r="AG1808" s="20">
        <v>0</v>
      </c>
      <c r="AI1808" s="20">
        <v>0</v>
      </c>
      <c r="AK1808" s="20">
        <v>0</v>
      </c>
      <c r="AM1808" s="20">
        <v>0</v>
      </c>
      <c r="AO1808" s="20">
        <v>722714</v>
      </c>
      <c r="AQ1808" s="21">
        <v>722714</v>
      </c>
      <c r="AR1808" s="24"/>
      <c r="AS1808" s="20">
        <v>0</v>
      </c>
      <c r="AU1808" s="25">
        <v>21464</v>
      </c>
      <c r="AW1808" s="22" t="str">
        <f t="shared" si="28"/>
        <v>No</v>
      </c>
      <c r="AX1808" s="6"/>
    </row>
    <row r="1809" spans="1:50">
      <c r="A1809" s="3" t="s">
        <v>4929</v>
      </c>
      <c r="B1809" s="3" t="s">
        <v>4930</v>
      </c>
      <c r="C1809" s="22" t="s">
        <v>85</v>
      </c>
      <c r="D1809" s="310" t="s">
        <v>4931</v>
      </c>
      <c r="E1809" s="314" t="s">
        <v>4932</v>
      </c>
      <c r="F1809" s="22" t="s">
        <v>187</v>
      </c>
      <c r="G1809" s="3" t="s">
        <v>222</v>
      </c>
      <c r="H1809" s="25">
        <v>0</v>
      </c>
      <c r="I1809" s="19">
        <v>21</v>
      </c>
      <c r="J1809" s="22" t="s">
        <v>23</v>
      </c>
      <c r="K1809" s="22" t="s">
        <v>14</v>
      </c>
      <c r="L1809" s="19">
        <v>9</v>
      </c>
      <c r="M1809" s="20">
        <v>0</v>
      </c>
      <c r="O1809" s="20">
        <v>0</v>
      </c>
      <c r="Q1809" s="20">
        <v>0</v>
      </c>
      <c r="S1809" s="20">
        <v>0</v>
      </c>
      <c r="U1809" s="20">
        <v>0</v>
      </c>
      <c r="W1809" s="20">
        <v>0</v>
      </c>
      <c r="Y1809" s="20">
        <v>0</v>
      </c>
      <c r="AA1809" s="20">
        <v>0</v>
      </c>
      <c r="AC1809" s="20">
        <v>0</v>
      </c>
      <c r="AE1809" s="20">
        <v>0</v>
      </c>
      <c r="AG1809" s="20">
        <v>0</v>
      </c>
      <c r="AI1809" s="20">
        <v>0</v>
      </c>
      <c r="AK1809" s="20">
        <v>0</v>
      </c>
      <c r="AM1809" s="20">
        <v>0</v>
      </c>
      <c r="AO1809" s="20">
        <v>1306063</v>
      </c>
      <c r="AQ1809" s="21">
        <v>1306063</v>
      </c>
      <c r="AR1809" s="24"/>
      <c r="AS1809" s="20">
        <v>0</v>
      </c>
      <c r="AU1809" s="25">
        <v>16076</v>
      </c>
      <c r="AW1809" s="22" t="str">
        <f t="shared" si="28"/>
        <v>No</v>
      </c>
      <c r="AX1809" s="6"/>
    </row>
    <row r="1810" spans="1:50">
      <c r="A1810" s="3" t="s">
        <v>866</v>
      </c>
      <c r="B1810" s="3" t="s">
        <v>867</v>
      </c>
      <c r="C1810" s="22" t="s">
        <v>62</v>
      </c>
      <c r="D1810" s="310">
        <v>8012</v>
      </c>
      <c r="E1810" s="314">
        <v>80012</v>
      </c>
      <c r="F1810" s="22" t="s">
        <v>189</v>
      </c>
      <c r="G1810" s="3" t="s">
        <v>185</v>
      </c>
      <c r="H1810" s="25">
        <v>65207</v>
      </c>
      <c r="I1810" s="19">
        <v>21</v>
      </c>
      <c r="J1810" s="22" t="s">
        <v>12</v>
      </c>
      <c r="K1810" s="22" t="s">
        <v>11</v>
      </c>
      <c r="L1810" s="19">
        <v>8</v>
      </c>
      <c r="M1810" s="20">
        <v>282665</v>
      </c>
      <c r="O1810" s="20">
        <v>130614</v>
      </c>
      <c r="Q1810" s="20">
        <v>31563</v>
      </c>
      <c r="S1810" s="20">
        <v>15394</v>
      </c>
      <c r="U1810" s="20">
        <v>161754</v>
      </c>
      <c r="W1810" s="20">
        <v>11209</v>
      </c>
      <c r="Y1810" s="20">
        <v>36336</v>
      </c>
      <c r="AA1810" s="20">
        <v>100</v>
      </c>
      <c r="AC1810" s="20">
        <v>3618</v>
      </c>
      <c r="AE1810" s="20">
        <v>3890</v>
      </c>
      <c r="AG1810" s="20">
        <v>9860</v>
      </c>
      <c r="AI1810" s="20">
        <v>0</v>
      </c>
      <c r="AK1810" s="20">
        <v>0</v>
      </c>
      <c r="AM1810" s="20">
        <v>1001</v>
      </c>
      <c r="AO1810" s="20">
        <v>0</v>
      </c>
      <c r="AQ1810" s="21">
        <v>688004</v>
      </c>
      <c r="AR1810" s="24"/>
      <c r="AS1810" s="20">
        <v>0</v>
      </c>
      <c r="AU1810" s="25">
        <v>15405</v>
      </c>
      <c r="AW1810" s="22" t="str">
        <f t="shared" si="28"/>
        <v>No</v>
      </c>
      <c r="AX1810" s="6"/>
    </row>
    <row r="1811" spans="1:50">
      <c r="A1811" s="3" t="s">
        <v>5059</v>
      </c>
      <c r="B1811" s="3" t="s">
        <v>4986</v>
      </c>
      <c r="C1811" s="22" t="s">
        <v>9</v>
      </c>
      <c r="D1811" s="310" t="s">
        <v>5060</v>
      </c>
      <c r="E1811" s="314" t="s">
        <v>5061</v>
      </c>
      <c r="F1811" s="22" t="s">
        <v>187</v>
      </c>
      <c r="G1811" s="3" t="s">
        <v>222</v>
      </c>
      <c r="H1811" s="25">
        <v>0</v>
      </c>
      <c r="I1811" s="19">
        <v>21</v>
      </c>
      <c r="J1811" s="22" t="s">
        <v>12</v>
      </c>
      <c r="K1811" s="22" t="s">
        <v>14</v>
      </c>
      <c r="L1811" s="19">
        <v>8</v>
      </c>
      <c r="M1811" s="20">
        <v>0</v>
      </c>
      <c r="O1811" s="20">
        <v>0</v>
      </c>
      <c r="Q1811" s="20">
        <v>0</v>
      </c>
      <c r="S1811" s="20">
        <v>0</v>
      </c>
      <c r="U1811" s="20">
        <v>0</v>
      </c>
      <c r="W1811" s="20">
        <v>0</v>
      </c>
      <c r="Y1811" s="20">
        <v>0</v>
      </c>
      <c r="AA1811" s="20">
        <v>0</v>
      </c>
      <c r="AC1811" s="20">
        <v>0</v>
      </c>
      <c r="AE1811" s="20">
        <v>0</v>
      </c>
      <c r="AG1811" s="20">
        <v>0</v>
      </c>
      <c r="AI1811" s="20">
        <v>0</v>
      </c>
      <c r="AK1811" s="20">
        <v>0</v>
      </c>
      <c r="AM1811" s="20">
        <v>0</v>
      </c>
      <c r="AO1811" s="20">
        <v>1054463</v>
      </c>
      <c r="AQ1811" s="21">
        <v>1054463</v>
      </c>
      <c r="AR1811" s="24"/>
      <c r="AS1811" s="20">
        <v>0</v>
      </c>
      <c r="AU1811" s="25">
        <v>19127</v>
      </c>
      <c r="AW1811" s="22" t="str">
        <f t="shared" si="28"/>
        <v>No</v>
      </c>
      <c r="AX1811" s="6"/>
    </row>
    <row r="1812" spans="1:50">
      <c r="A1812" s="3" t="s">
        <v>1687</v>
      </c>
      <c r="B1812" s="3" t="s">
        <v>1688</v>
      </c>
      <c r="C1812" s="22" t="s">
        <v>116</v>
      </c>
      <c r="D1812" s="310" t="s">
        <v>1689</v>
      </c>
      <c r="E1812" s="314" t="s">
        <v>1690</v>
      </c>
      <c r="F1812" s="22" t="s">
        <v>189</v>
      </c>
      <c r="G1812" s="3" t="s">
        <v>222</v>
      </c>
      <c r="H1812" s="25">
        <v>0</v>
      </c>
      <c r="I1812" s="19">
        <v>21</v>
      </c>
      <c r="J1812" s="22" t="s">
        <v>12</v>
      </c>
      <c r="K1812" s="22" t="s">
        <v>11</v>
      </c>
      <c r="L1812" s="19">
        <v>7</v>
      </c>
      <c r="M1812" s="20">
        <v>0</v>
      </c>
      <c r="O1812" s="20">
        <v>0</v>
      </c>
      <c r="Q1812" s="20">
        <v>0</v>
      </c>
      <c r="S1812" s="20">
        <v>0</v>
      </c>
      <c r="U1812" s="20">
        <v>0</v>
      </c>
      <c r="W1812" s="20">
        <v>0</v>
      </c>
      <c r="Y1812" s="20">
        <v>0</v>
      </c>
      <c r="AA1812" s="20">
        <v>0</v>
      </c>
      <c r="AC1812" s="20">
        <v>0</v>
      </c>
      <c r="AE1812" s="20">
        <v>0</v>
      </c>
      <c r="AG1812" s="20">
        <v>0</v>
      </c>
      <c r="AI1812" s="20">
        <v>0</v>
      </c>
      <c r="AK1812" s="20">
        <v>0</v>
      </c>
      <c r="AM1812" s="20">
        <v>0</v>
      </c>
      <c r="AO1812" s="20">
        <v>372775</v>
      </c>
      <c r="AQ1812" s="21">
        <v>372775</v>
      </c>
      <c r="AR1812" s="24"/>
      <c r="AS1812" s="20">
        <v>0</v>
      </c>
      <c r="AU1812" s="25">
        <v>6926</v>
      </c>
      <c r="AW1812" s="22" t="str">
        <f t="shared" si="28"/>
        <v>No</v>
      </c>
      <c r="AX1812" s="6"/>
    </row>
    <row r="1813" spans="1:50">
      <c r="A1813" s="3" t="s">
        <v>5989</v>
      </c>
      <c r="B1813" s="3" t="s">
        <v>383</v>
      </c>
      <c r="C1813" s="22" t="s">
        <v>32</v>
      </c>
      <c r="D1813" s="310">
        <v>8010</v>
      </c>
      <c r="E1813" s="314">
        <v>80010</v>
      </c>
      <c r="F1813" s="22" t="s">
        <v>187</v>
      </c>
      <c r="G1813" s="3" t="s">
        <v>5166</v>
      </c>
      <c r="H1813" s="25">
        <v>117825</v>
      </c>
      <c r="I1813" s="19">
        <v>21</v>
      </c>
      <c r="J1813" s="22" t="s">
        <v>12</v>
      </c>
      <c r="K1813" s="22" t="s">
        <v>11</v>
      </c>
      <c r="L1813" s="19">
        <v>7</v>
      </c>
      <c r="M1813" s="20">
        <v>0</v>
      </c>
      <c r="O1813" s="20">
        <v>0</v>
      </c>
      <c r="Q1813" s="20">
        <v>0</v>
      </c>
      <c r="S1813" s="20">
        <v>0</v>
      </c>
      <c r="U1813" s="20">
        <v>0</v>
      </c>
      <c r="W1813" s="20">
        <v>0</v>
      </c>
      <c r="Y1813" s="20">
        <v>0</v>
      </c>
      <c r="AA1813" s="20">
        <v>0</v>
      </c>
      <c r="AC1813" s="20">
        <v>0</v>
      </c>
      <c r="AE1813" s="20">
        <v>0</v>
      </c>
      <c r="AG1813" s="20">
        <v>0</v>
      </c>
      <c r="AI1813" s="20">
        <v>0</v>
      </c>
      <c r="AK1813" s="20">
        <v>0</v>
      </c>
      <c r="AM1813" s="20">
        <v>0</v>
      </c>
      <c r="AO1813" s="20">
        <v>892313</v>
      </c>
      <c r="AQ1813" s="21">
        <v>892313</v>
      </c>
      <c r="AR1813" s="24"/>
      <c r="AS1813" s="20">
        <v>0</v>
      </c>
      <c r="AU1813" s="25">
        <v>12553</v>
      </c>
      <c r="AW1813" s="22" t="str">
        <f t="shared" si="28"/>
        <v>No</v>
      </c>
      <c r="AX1813" s="6"/>
    </row>
    <row r="1814" spans="1:50">
      <c r="A1814" s="3" t="s">
        <v>4929</v>
      </c>
      <c r="B1814" s="3" t="s">
        <v>4930</v>
      </c>
      <c r="C1814" s="22" t="s">
        <v>85</v>
      </c>
      <c r="D1814" s="310" t="s">
        <v>4931</v>
      </c>
      <c r="E1814" s="314" t="s">
        <v>4932</v>
      </c>
      <c r="F1814" s="22" t="s">
        <v>187</v>
      </c>
      <c r="G1814" s="3" t="s">
        <v>222</v>
      </c>
      <c r="H1814" s="25">
        <v>0</v>
      </c>
      <c r="I1814" s="19">
        <v>21</v>
      </c>
      <c r="J1814" s="22" t="s">
        <v>12</v>
      </c>
      <c r="K1814" s="22" t="s">
        <v>14</v>
      </c>
      <c r="L1814" s="19">
        <v>7</v>
      </c>
      <c r="M1814" s="20">
        <v>0</v>
      </c>
      <c r="O1814" s="20">
        <v>0</v>
      </c>
      <c r="Q1814" s="20">
        <v>0</v>
      </c>
      <c r="S1814" s="20">
        <v>0</v>
      </c>
      <c r="U1814" s="20">
        <v>0</v>
      </c>
      <c r="W1814" s="20">
        <v>0</v>
      </c>
      <c r="Y1814" s="20">
        <v>0</v>
      </c>
      <c r="AA1814" s="20">
        <v>0</v>
      </c>
      <c r="AC1814" s="20">
        <v>0</v>
      </c>
      <c r="AE1814" s="20">
        <v>0</v>
      </c>
      <c r="AG1814" s="20">
        <v>0</v>
      </c>
      <c r="AI1814" s="20">
        <v>0</v>
      </c>
      <c r="AK1814" s="20">
        <v>0</v>
      </c>
      <c r="AM1814" s="20">
        <v>0</v>
      </c>
      <c r="AO1814" s="20">
        <v>429233</v>
      </c>
      <c r="AQ1814" s="21">
        <v>429233</v>
      </c>
      <c r="AR1814" s="24"/>
      <c r="AS1814" s="20">
        <v>0</v>
      </c>
      <c r="AU1814" s="25">
        <v>12430</v>
      </c>
      <c r="AW1814" s="22" t="str">
        <f t="shared" si="28"/>
        <v>No</v>
      </c>
      <c r="AX1814" s="6"/>
    </row>
    <row r="1815" spans="1:50">
      <c r="A1815" s="3" t="s">
        <v>1841</v>
      </c>
      <c r="B1815" s="3" t="s">
        <v>1842</v>
      </c>
      <c r="C1815" s="22" t="s">
        <v>63</v>
      </c>
      <c r="D1815" s="310" t="s">
        <v>1843</v>
      </c>
      <c r="E1815" s="314" t="s">
        <v>1844</v>
      </c>
      <c r="F1815" s="22" t="s">
        <v>187</v>
      </c>
      <c r="G1815" s="3" t="s">
        <v>222</v>
      </c>
      <c r="H1815" s="25">
        <v>0</v>
      </c>
      <c r="I1815" s="19">
        <v>21</v>
      </c>
      <c r="J1815" s="22" t="s">
        <v>13</v>
      </c>
      <c r="K1815" s="22" t="s">
        <v>11</v>
      </c>
      <c r="L1815" s="19">
        <v>6</v>
      </c>
      <c r="M1815" s="20">
        <v>0</v>
      </c>
      <c r="O1815" s="20">
        <v>0</v>
      </c>
      <c r="Q1815" s="20">
        <v>0</v>
      </c>
      <c r="S1815" s="20">
        <v>0</v>
      </c>
      <c r="U1815" s="20">
        <v>0</v>
      </c>
      <c r="W1815" s="20">
        <v>0</v>
      </c>
      <c r="Y1815" s="20">
        <v>0</v>
      </c>
      <c r="AA1815" s="20">
        <v>0</v>
      </c>
      <c r="AC1815" s="20">
        <v>0</v>
      </c>
      <c r="AE1815" s="20">
        <v>0</v>
      </c>
      <c r="AG1815" s="20">
        <v>0</v>
      </c>
      <c r="AI1815" s="20">
        <v>0</v>
      </c>
      <c r="AK1815" s="20">
        <v>0</v>
      </c>
      <c r="AM1815" s="20">
        <v>0</v>
      </c>
      <c r="AO1815" s="20">
        <v>455848</v>
      </c>
      <c r="AQ1815" s="21">
        <v>455848</v>
      </c>
      <c r="AR1815" s="24"/>
      <c r="AS1815" s="20">
        <v>0</v>
      </c>
      <c r="AU1815" s="25">
        <v>11707</v>
      </c>
      <c r="AW1815" s="22" t="str">
        <f t="shared" si="28"/>
        <v>No</v>
      </c>
      <c r="AX1815" s="6"/>
    </row>
    <row r="1816" spans="1:50">
      <c r="A1816" s="3" t="s">
        <v>1362</v>
      </c>
      <c r="B1816" s="3" t="s">
        <v>1363</v>
      </c>
      <c r="C1816" s="22" t="s">
        <v>33</v>
      </c>
      <c r="D1816" s="310" t="s">
        <v>1364</v>
      </c>
      <c r="E1816" s="314" t="s">
        <v>1365</v>
      </c>
      <c r="F1816" s="22" t="s">
        <v>187</v>
      </c>
      <c r="G1816" s="3" t="s">
        <v>222</v>
      </c>
      <c r="H1816" s="25">
        <v>0</v>
      </c>
      <c r="I1816" s="19">
        <v>21</v>
      </c>
      <c r="J1816" s="22" t="s">
        <v>13</v>
      </c>
      <c r="K1816" s="22" t="s">
        <v>11</v>
      </c>
      <c r="L1816" s="19">
        <v>6</v>
      </c>
      <c r="M1816" s="20">
        <v>0</v>
      </c>
      <c r="O1816" s="20">
        <v>0</v>
      </c>
      <c r="Q1816" s="20">
        <v>0</v>
      </c>
      <c r="S1816" s="20">
        <v>0</v>
      </c>
      <c r="U1816" s="20">
        <v>0</v>
      </c>
      <c r="W1816" s="20">
        <v>0</v>
      </c>
      <c r="Y1816" s="20">
        <v>0</v>
      </c>
      <c r="AA1816" s="20">
        <v>0</v>
      </c>
      <c r="AC1816" s="20">
        <v>0</v>
      </c>
      <c r="AE1816" s="20">
        <v>0</v>
      </c>
      <c r="AG1816" s="20">
        <v>0</v>
      </c>
      <c r="AI1816" s="20">
        <v>0</v>
      </c>
      <c r="AK1816" s="20">
        <v>0</v>
      </c>
      <c r="AM1816" s="20">
        <v>0</v>
      </c>
      <c r="AO1816" s="20">
        <v>499607</v>
      </c>
      <c r="AQ1816" s="21">
        <v>499607</v>
      </c>
      <c r="AR1816" s="24"/>
      <c r="AS1816" s="20">
        <v>0</v>
      </c>
      <c r="AU1816" s="25">
        <v>8356</v>
      </c>
      <c r="AW1816" s="22" t="str">
        <f t="shared" si="28"/>
        <v>No</v>
      </c>
      <c r="AX1816" s="6"/>
    </row>
    <row r="1817" spans="1:50">
      <c r="A1817" s="3" t="s">
        <v>6444</v>
      </c>
      <c r="B1817" s="3" t="s">
        <v>391</v>
      </c>
      <c r="C1817" s="22" t="s">
        <v>51</v>
      </c>
      <c r="D1817" s="310">
        <v>6038</v>
      </c>
      <c r="E1817" s="314">
        <v>60038</v>
      </c>
      <c r="F1817" s="22" t="s">
        <v>187</v>
      </c>
      <c r="G1817" s="3" t="s">
        <v>185</v>
      </c>
      <c r="H1817" s="25">
        <v>252720</v>
      </c>
      <c r="I1817" s="19">
        <v>21</v>
      </c>
      <c r="J1817" s="22" t="s">
        <v>12</v>
      </c>
      <c r="K1817" s="22" t="s">
        <v>14</v>
      </c>
      <c r="L1817" s="19">
        <v>6</v>
      </c>
      <c r="M1817" s="20">
        <v>0</v>
      </c>
      <c r="O1817" s="20">
        <v>12959</v>
      </c>
      <c r="Q1817" s="20">
        <v>0</v>
      </c>
      <c r="S1817" s="20">
        <v>916</v>
      </c>
      <c r="U1817" s="20">
        <v>1465</v>
      </c>
      <c r="W1817" s="20">
        <v>0</v>
      </c>
      <c r="Y1817" s="20">
        <v>0</v>
      </c>
      <c r="AA1817" s="20">
        <v>0</v>
      </c>
      <c r="AC1817" s="20">
        <v>370</v>
      </c>
      <c r="AE1817" s="20">
        <v>797</v>
      </c>
      <c r="AG1817" s="20">
        <v>122</v>
      </c>
      <c r="AI1817" s="20">
        <v>0</v>
      </c>
      <c r="AK1817" s="20">
        <v>717481</v>
      </c>
      <c r="AM1817" s="20">
        <v>0</v>
      </c>
      <c r="AO1817" s="20">
        <v>0</v>
      </c>
      <c r="AQ1817" s="21">
        <v>734110</v>
      </c>
      <c r="AR1817" s="24"/>
      <c r="AS1817" s="20">
        <v>0</v>
      </c>
      <c r="AU1817" s="25">
        <v>25812</v>
      </c>
      <c r="AW1817" s="22" t="str">
        <f t="shared" si="28"/>
        <v>No</v>
      </c>
      <c r="AX1817" s="6"/>
    </row>
    <row r="1818" spans="1:50">
      <c r="A1818" s="3" t="s">
        <v>6440</v>
      </c>
      <c r="B1818" s="3" t="s">
        <v>2012</v>
      </c>
      <c r="C1818" s="22" t="s">
        <v>63</v>
      </c>
      <c r="E1818" s="314" t="s">
        <v>5099</v>
      </c>
      <c r="F1818" s="22" t="s">
        <v>187</v>
      </c>
      <c r="G1818" s="3" t="s">
        <v>222</v>
      </c>
      <c r="H1818" s="25">
        <v>0</v>
      </c>
      <c r="I1818" s="19">
        <v>21</v>
      </c>
      <c r="J1818" s="22" t="s">
        <v>13</v>
      </c>
      <c r="K1818" s="22" t="s">
        <v>11</v>
      </c>
      <c r="L1818" s="19">
        <v>6</v>
      </c>
      <c r="M1818" s="20">
        <v>0</v>
      </c>
      <c r="O1818" s="20">
        <v>0</v>
      </c>
      <c r="Q1818" s="20">
        <v>0</v>
      </c>
      <c r="S1818" s="20">
        <v>0</v>
      </c>
      <c r="U1818" s="20">
        <v>0</v>
      </c>
      <c r="W1818" s="20">
        <v>0</v>
      </c>
      <c r="Y1818" s="20">
        <v>0</v>
      </c>
      <c r="AA1818" s="20">
        <v>0</v>
      </c>
      <c r="AC1818" s="20">
        <v>0</v>
      </c>
      <c r="AE1818" s="20">
        <v>0</v>
      </c>
      <c r="AG1818" s="20">
        <v>0</v>
      </c>
      <c r="AI1818" s="20">
        <v>0</v>
      </c>
      <c r="AK1818" s="20">
        <v>0</v>
      </c>
      <c r="AM1818" s="20">
        <v>0</v>
      </c>
      <c r="AO1818" s="20">
        <v>1043113</v>
      </c>
      <c r="AQ1818" s="21">
        <v>1043113</v>
      </c>
      <c r="AR1818" s="24"/>
      <c r="AS1818" s="20">
        <v>0</v>
      </c>
      <c r="AU1818" s="25">
        <v>11801</v>
      </c>
      <c r="AW1818" s="22" t="str">
        <f t="shared" si="28"/>
        <v>No</v>
      </c>
      <c r="AX1818" s="6"/>
    </row>
    <row r="1819" spans="1:50">
      <c r="A1819" s="3" t="s">
        <v>6438</v>
      </c>
      <c r="B1819" s="3" t="s">
        <v>747</v>
      </c>
      <c r="C1819" s="22" t="s">
        <v>113</v>
      </c>
      <c r="D1819" s="310">
        <v>5088</v>
      </c>
      <c r="E1819" s="314">
        <v>50088</v>
      </c>
      <c r="F1819" s="22" t="s">
        <v>187</v>
      </c>
      <c r="G1819" s="3" t="s">
        <v>5166</v>
      </c>
      <c r="H1819" s="25">
        <v>71313</v>
      </c>
      <c r="I1819" s="19">
        <v>21</v>
      </c>
      <c r="J1819" s="22" t="s">
        <v>12</v>
      </c>
      <c r="K1819" s="22" t="s">
        <v>11</v>
      </c>
      <c r="L1819" s="19">
        <v>6</v>
      </c>
      <c r="M1819" s="20">
        <v>0</v>
      </c>
      <c r="O1819" s="20">
        <v>0</v>
      </c>
      <c r="Q1819" s="20">
        <v>0</v>
      </c>
      <c r="S1819" s="20">
        <v>0</v>
      </c>
      <c r="U1819" s="20">
        <v>0</v>
      </c>
      <c r="W1819" s="20">
        <v>0</v>
      </c>
      <c r="Y1819" s="20">
        <v>0</v>
      </c>
      <c r="AA1819" s="20">
        <v>0</v>
      </c>
      <c r="AC1819" s="20">
        <v>0</v>
      </c>
      <c r="AE1819" s="20">
        <v>0</v>
      </c>
      <c r="AG1819" s="20">
        <v>0</v>
      </c>
      <c r="AI1819" s="20">
        <v>0</v>
      </c>
      <c r="AK1819" s="20">
        <v>0</v>
      </c>
      <c r="AM1819" s="20">
        <v>0</v>
      </c>
      <c r="AO1819" s="20">
        <v>859173</v>
      </c>
      <c r="AQ1819" s="21">
        <v>859173</v>
      </c>
      <c r="AR1819" s="24"/>
      <c r="AS1819" s="20">
        <v>0</v>
      </c>
      <c r="AU1819" s="25">
        <v>12761</v>
      </c>
      <c r="AW1819" s="22" t="str">
        <f t="shared" si="28"/>
        <v>No</v>
      </c>
      <c r="AX1819" s="6"/>
    </row>
    <row r="1820" spans="1:50">
      <c r="A1820" s="3" t="s">
        <v>1639</v>
      </c>
      <c r="B1820" s="3" t="s">
        <v>5817</v>
      </c>
      <c r="C1820" s="22" t="s">
        <v>116</v>
      </c>
      <c r="D1820" s="310" t="s">
        <v>1640</v>
      </c>
      <c r="E1820" s="314" t="s">
        <v>1641</v>
      </c>
      <c r="F1820" s="22" t="s">
        <v>189</v>
      </c>
      <c r="G1820" s="3" t="s">
        <v>222</v>
      </c>
      <c r="H1820" s="25">
        <v>0</v>
      </c>
      <c r="I1820" s="19">
        <v>21</v>
      </c>
      <c r="J1820" s="22" t="s">
        <v>12</v>
      </c>
      <c r="K1820" s="22" t="s">
        <v>11</v>
      </c>
      <c r="L1820" s="19">
        <v>5</v>
      </c>
      <c r="M1820" s="20">
        <v>0</v>
      </c>
      <c r="O1820" s="20">
        <v>0</v>
      </c>
      <c r="Q1820" s="20">
        <v>0</v>
      </c>
      <c r="S1820" s="20">
        <v>0</v>
      </c>
      <c r="U1820" s="20">
        <v>0</v>
      </c>
      <c r="W1820" s="20">
        <v>0</v>
      </c>
      <c r="Y1820" s="20">
        <v>0</v>
      </c>
      <c r="AA1820" s="20">
        <v>0</v>
      </c>
      <c r="AC1820" s="20">
        <v>0</v>
      </c>
      <c r="AE1820" s="20">
        <v>0</v>
      </c>
      <c r="AG1820" s="20">
        <v>0</v>
      </c>
      <c r="AI1820" s="20">
        <v>0</v>
      </c>
      <c r="AK1820" s="20">
        <v>0</v>
      </c>
      <c r="AM1820" s="20">
        <v>0</v>
      </c>
      <c r="AO1820" s="20">
        <v>545446</v>
      </c>
      <c r="AQ1820" s="21">
        <v>545446</v>
      </c>
      <c r="AR1820" s="24"/>
      <c r="AS1820" s="20">
        <v>0</v>
      </c>
      <c r="AU1820" s="25">
        <v>9549</v>
      </c>
      <c r="AW1820" s="22" t="str">
        <f t="shared" si="28"/>
        <v>No</v>
      </c>
      <c r="AX1820" s="6"/>
    </row>
    <row r="1821" spans="1:50">
      <c r="A1821" s="3" t="s">
        <v>4929</v>
      </c>
      <c r="B1821" s="3" t="s">
        <v>4930</v>
      </c>
      <c r="C1821" s="22" t="s">
        <v>85</v>
      </c>
      <c r="D1821" s="310" t="s">
        <v>4931</v>
      </c>
      <c r="E1821" s="314" t="s">
        <v>4932</v>
      </c>
      <c r="F1821" s="22" t="s">
        <v>187</v>
      </c>
      <c r="G1821" s="3" t="s">
        <v>222</v>
      </c>
      <c r="H1821" s="25">
        <v>0</v>
      </c>
      <c r="I1821" s="19">
        <v>21</v>
      </c>
      <c r="J1821" s="22" t="s">
        <v>13</v>
      </c>
      <c r="K1821" s="22" t="s">
        <v>14</v>
      </c>
      <c r="L1821" s="19">
        <v>5</v>
      </c>
      <c r="M1821" s="20">
        <v>0</v>
      </c>
      <c r="O1821" s="20">
        <v>0</v>
      </c>
      <c r="Q1821" s="20">
        <v>0</v>
      </c>
      <c r="S1821" s="20">
        <v>0</v>
      </c>
      <c r="U1821" s="20">
        <v>0</v>
      </c>
      <c r="W1821" s="20">
        <v>0</v>
      </c>
      <c r="Y1821" s="20">
        <v>0</v>
      </c>
      <c r="AA1821" s="20">
        <v>0</v>
      </c>
      <c r="AC1821" s="20">
        <v>0</v>
      </c>
      <c r="AE1821" s="20">
        <v>0</v>
      </c>
      <c r="AG1821" s="20">
        <v>0</v>
      </c>
      <c r="AI1821" s="20">
        <v>0</v>
      </c>
      <c r="AK1821" s="20">
        <v>0</v>
      </c>
      <c r="AM1821" s="20">
        <v>0</v>
      </c>
      <c r="AO1821" s="20">
        <v>297722</v>
      </c>
      <c r="AQ1821" s="21">
        <v>297722</v>
      </c>
      <c r="AR1821" s="24"/>
      <c r="AS1821" s="20">
        <v>0</v>
      </c>
      <c r="AU1821" s="25">
        <v>8159</v>
      </c>
      <c r="AW1821" s="22" t="str">
        <f t="shared" si="28"/>
        <v>No</v>
      </c>
      <c r="AX1821" s="6"/>
    </row>
    <row r="1822" spans="1:50">
      <c r="A1822" s="3" t="s">
        <v>927</v>
      </c>
      <c r="B1822" s="3" t="s">
        <v>928</v>
      </c>
      <c r="C1822" s="22" t="s">
        <v>21</v>
      </c>
      <c r="D1822" s="310">
        <v>9200</v>
      </c>
      <c r="E1822" s="314">
        <v>90200</v>
      </c>
      <c r="F1822" s="22" t="s">
        <v>189</v>
      </c>
      <c r="G1822" s="3" t="s">
        <v>185</v>
      </c>
      <c r="H1822" s="25">
        <v>87941</v>
      </c>
      <c r="I1822" s="19">
        <v>21</v>
      </c>
      <c r="J1822" s="22" t="s">
        <v>12</v>
      </c>
      <c r="K1822" s="22" t="s">
        <v>14</v>
      </c>
      <c r="L1822" s="19">
        <v>5</v>
      </c>
      <c r="M1822" s="20">
        <v>0</v>
      </c>
      <c r="O1822" s="20">
        <v>25577</v>
      </c>
      <c r="Q1822" s="20">
        <v>0</v>
      </c>
      <c r="S1822" s="20">
        <v>4197</v>
      </c>
      <c r="U1822" s="20">
        <v>8192</v>
      </c>
      <c r="W1822" s="20">
        <v>18081</v>
      </c>
      <c r="Y1822" s="20">
        <v>33439</v>
      </c>
      <c r="AA1822" s="20">
        <v>0</v>
      </c>
      <c r="AC1822" s="20">
        <v>3344</v>
      </c>
      <c r="AE1822" s="20">
        <v>7878</v>
      </c>
      <c r="AG1822" s="20">
        <v>2051</v>
      </c>
      <c r="AI1822" s="20">
        <v>0</v>
      </c>
      <c r="AK1822" s="20">
        <v>217033</v>
      </c>
      <c r="AM1822" s="20">
        <v>4524</v>
      </c>
      <c r="AO1822" s="20">
        <v>0</v>
      </c>
      <c r="AQ1822" s="21">
        <v>324316</v>
      </c>
      <c r="AR1822" s="24"/>
      <c r="AS1822" s="20">
        <v>0</v>
      </c>
      <c r="AU1822" s="25">
        <v>4321</v>
      </c>
      <c r="AW1822" s="22" t="str">
        <f t="shared" si="28"/>
        <v>No</v>
      </c>
      <c r="AX1822" s="6"/>
    </row>
    <row r="1823" spans="1:50">
      <c r="A1823" s="3" t="s">
        <v>4858</v>
      </c>
      <c r="B1823" s="3" t="s">
        <v>4859</v>
      </c>
      <c r="C1823" s="22" t="s">
        <v>85</v>
      </c>
      <c r="D1823" s="310" t="s">
        <v>4860</v>
      </c>
      <c r="E1823" s="314" t="s">
        <v>4861</v>
      </c>
      <c r="F1823" s="22" t="s">
        <v>187</v>
      </c>
      <c r="G1823" s="3" t="s">
        <v>222</v>
      </c>
      <c r="H1823" s="25">
        <v>0</v>
      </c>
      <c r="I1823" s="19">
        <v>21</v>
      </c>
      <c r="J1823" s="22" t="s">
        <v>13</v>
      </c>
      <c r="K1823" s="22" t="s">
        <v>11</v>
      </c>
      <c r="L1823" s="19">
        <v>5</v>
      </c>
      <c r="M1823" s="20">
        <v>0</v>
      </c>
      <c r="O1823" s="20">
        <v>0</v>
      </c>
      <c r="Q1823" s="20">
        <v>0</v>
      </c>
      <c r="S1823" s="20">
        <v>0</v>
      </c>
      <c r="U1823" s="20">
        <v>0</v>
      </c>
      <c r="W1823" s="20">
        <v>0</v>
      </c>
      <c r="Y1823" s="20">
        <v>0</v>
      </c>
      <c r="AA1823" s="20">
        <v>0</v>
      </c>
      <c r="AC1823" s="20">
        <v>0</v>
      </c>
      <c r="AE1823" s="20">
        <v>0</v>
      </c>
      <c r="AG1823" s="20">
        <v>0</v>
      </c>
      <c r="AI1823" s="20">
        <v>0</v>
      </c>
      <c r="AK1823" s="20">
        <v>0</v>
      </c>
      <c r="AM1823" s="20">
        <v>0</v>
      </c>
      <c r="AO1823" s="20">
        <v>1165695</v>
      </c>
      <c r="AQ1823" s="21">
        <v>1165695</v>
      </c>
      <c r="AR1823" s="24"/>
      <c r="AS1823" s="20">
        <v>0</v>
      </c>
      <c r="AU1823" s="25">
        <v>17306</v>
      </c>
      <c r="AW1823" s="22" t="str">
        <f t="shared" si="28"/>
        <v>No</v>
      </c>
      <c r="AX1823" s="6"/>
    </row>
    <row r="1824" spans="1:50">
      <c r="A1824" s="3" t="s">
        <v>879</v>
      </c>
      <c r="B1824" s="3" t="s">
        <v>880</v>
      </c>
      <c r="C1824" s="22" t="s">
        <v>63</v>
      </c>
      <c r="D1824" s="310">
        <v>4132</v>
      </c>
      <c r="E1824" s="314">
        <v>40132</v>
      </c>
      <c r="F1824" s="22" t="s">
        <v>189</v>
      </c>
      <c r="G1824" s="3" t="s">
        <v>5166</v>
      </c>
      <c r="H1824" s="25">
        <v>61054</v>
      </c>
      <c r="I1824" s="19">
        <v>21</v>
      </c>
      <c r="J1824" s="22" t="s">
        <v>13</v>
      </c>
      <c r="K1824" s="22" t="s">
        <v>11</v>
      </c>
      <c r="L1824" s="19">
        <v>5</v>
      </c>
      <c r="M1824" s="20">
        <v>0</v>
      </c>
      <c r="O1824" s="20">
        <v>0</v>
      </c>
      <c r="Q1824" s="20">
        <v>0</v>
      </c>
      <c r="S1824" s="20">
        <v>0</v>
      </c>
      <c r="U1824" s="20">
        <v>0</v>
      </c>
      <c r="W1824" s="20">
        <v>0</v>
      </c>
      <c r="Y1824" s="20">
        <v>0</v>
      </c>
      <c r="AA1824" s="20">
        <v>0</v>
      </c>
      <c r="AC1824" s="20">
        <v>0</v>
      </c>
      <c r="AE1824" s="20">
        <v>0</v>
      </c>
      <c r="AG1824" s="20">
        <v>0</v>
      </c>
      <c r="AI1824" s="20">
        <v>0</v>
      </c>
      <c r="AK1824" s="20">
        <v>0</v>
      </c>
      <c r="AM1824" s="20">
        <v>0</v>
      </c>
      <c r="AO1824" s="20">
        <v>1220560</v>
      </c>
      <c r="AQ1824" s="21">
        <v>1220560</v>
      </c>
      <c r="AR1824" s="24"/>
      <c r="AS1824" s="20">
        <v>0</v>
      </c>
      <c r="AU1824" s="25">
        <v>19661</v>
      </c>
      <c r="AW1824" s="22" t="str">
        <f t="shared" si="28"/>
        <v>No</v>
      </c>
      <c r="AX1824" s="6"/>
    </row>
    <row r="1825" spans="1:50">
      <c r="A1825" s="3" t="s">
        <v>4858</v>
      </c>
      <c r="B1825" s="3" t="s">
        <v>4859</v>
      </c>
      <c r="C1825" s="22" t="s">
        <v>85</v>
      </c>
      <c r="D1825" s="310" t="s">
        <v>4860</v>
      </c>
      <c r="E1825" s="314" t="s">
        <v>4861</v>
      </c>
      <c r="F1825" s="22" t="s">
        <v>187</v>
      </c>
      <c r="G1825" s="3" t="s">
        <v>222</v>
      </c>
      <c r="H1825" s="25">
        <v>0</v>
      </c>
      <c r="I1825" s="19">
        <v>21</v>
      </c>
      <c r="J1825" s="22" t="s">
        <v>23</v>
      </c>
      <c r="K1825" s="22" t="s">
        <v>11</v>
      </c>
      <c r="L1825" s="19">
        <v>4</v>
      </c>
      <c r="M1825" s="20">
        <v>0</v>
      </c>
      <c r="O1825" s="20">
        <v>0</v>
      </c>
      <c r="Q1825" s="20">
        <v>0</v>
      </c>
      <c r="S1825" s="20">
        <v>0</v>
      </c>
      <c r="U1825" s="20">
        <v>0</v>
      </c>
      <c r="W1825" s="20">
        <v>0</v>
      </c>
      <c r="Y1825" s="20">
        <v>0</v>
      </c>
      <c r="AA1825" s="20">
        <v>0</v>
      </c>
      <c r="AC1825" s="20">
        <v>0</v>
      </c>
      <c r="AE1825" s="20">
        <v>0</v>
      </c>
      <c r="AG1825" s="20">
        <v>0</v>
      </c>
      <c r="AI1825" s="20">
        <v>0</v>
      </c>
      <c r="AK1825" s="20">
        <v>0</v>
      </c>
      <c r="AM1825" s="20">
        <v>0</v>
      </c>
      <c r="AO1825" s="20">
        <v>573198</v>
      </c>
      <c r="AQ1825" s="21">
        <v>573198</v>
      </c>
      <c r="AR1825" s="24"/>
      <c r="AS1825" s="20">
        <v>0</v>
      </c>
      <c r="AU1825" s="25">
        <v>7407</v>
      </c>
      <c r="AW1825" s="22" t="str">
        <f t="shared" si="28"/>
        <v>No</v>
      </c>
      <c r="AX1825" s="6"/>
    </row>
    <row r="1826" spans="1:50">
      <c r="A1826" s="3" t="s">
        <v>1091</v>
      </c>
      <c r="B1826" s="3" t="s">
        <v>1092</v>
      </c>
      <c r="C1826" s="22" t="s">
        <v>89</v>
      </c>
      <c r="D1826" s="310">
        <v>4174</v>
      </c>
      <c r="E1826" s="314">
        <v>40174</v>
      </c>
      <c r="F1826" s="22" t="s">
        <v>187</v>
      </c>
      <c r="G1826" s="3" t="s">
        <v>5166</v>
      </c>
      <c r="H1826" s="25">
        <v>90899</v>
      </c>
      <c r="I1826" s="19">
        <v>21</v>
      </c>
      <c r="J1826" s="22" t="s">
        <v>12</v>
      </c>
      <c r="K1826" s="22" t="s">
        <v>11</v>
      </c>
      <c r="L1826" s="19">
        <v>4</v>
      </c>
      <c r="M1826" s="20">
        <v>0</v>
      </c>
      <c r="O1826" s="20">
        <v>0</v>
      </c>
      <c r="Q1826" s="20">
        <v>0</v>
      </c>
      <c r="S1826" s="20">
        <v>0</v>
      </c>
      <c r="U1826" s="20">
        <v>0</v>
      </c>
      <c r="W1826" s="20">
        <v>0</v>
      </c>
      <c r="Y1826" s="20">
        <v>0</v>
      </c>
      <c r="AA1826" s="20">
        <v>0</v>
      </c>
      <c r="AC1826" s="20">
        <v>0</v>
      </c>
      <c r="AE1826" s="20">
        <v>0</v>
      </c>
      <c r="AG1826" s="20">
        <v>0</v>
      </c>
      <c r="AI1826" s="20">
        <v>0</v>
      </c>
      <c r="AK1826" s="20">
        <v>0</v>
      </c>
      <c r="AM1826" s="20">
        <v>0</v>
      </c>
      <c r="AO1826" s="20">
        <v>95952</v>
      </c>
      <c r="AQ1826" s="21">
        <v>95952</v>
      </c>
      <c r="AR1826" s="24"/>
      <c r="AS1826" s="20">
        <v>0</v>
      </c>
      <c r="AU1826" s="25">
        <v>5085</v>
      </c>
      <c r="AW1826" s="22" t="str">
        <f t="shared" si="28"/>
        <v>No</v>
      </c>
      <c r="AX1826" s="6"/>
    </row>
    <row r="1827" spans="1:50">
      <c r="A1827" s="3" t="s">
        <v>489</v>
      </c>
      <c r="B1827" s="3" t="s">
        <v>490</v>
      </c>
      <c r="C1827" s="22" t="s">
        <v>46</v>
      </c>
      <c r="D1827" s="310">
        <v>5045</v>
      </c>
      <c r="E1827" s="314">
        <v>50045</v>
      </c>
      <c r="F1827" s="22" t="s">
        <v>187</v>
      </c>
      <c r="G1827" s="3" t="s">
        <v>185</v>
      </c>
      <c r="H1827" s="25">
        <v>8608208</v>
      </c>
      <c r="I1827" s="19">
        <v>21</v>
      </c>
      <c r="J1827" s="22" t="s">
        <v>12</v>
      </c>
      <c r="K1827" s="22" t="s">
        <v>11</v>
      </c>
      <c r="L1827" s="19">
        <v>4</v>
      </c>
      <c r="M1827" s="20">
        <v>232988</v>
      </c>
      <c r="O1827" s="20">
        <v>187051</v>
      </c>
      <c r="Q1827" s="20">
        <v>1932</v>
      </c>
      <c r="S1827" s="20">
        <v>4744</v>
      </c>
      <c r="U1827" s="20">
        <v>172668</v>
      </c>
      <c r="W1827" s="20">
        <v>0</v>
      </c>
      <c r="Y1827" s="20">
        <v>51152</v>
      </c>
      <c r="AA1827" s="20">
        <v>8501</v>
      </c>
      <c r="AC1827" s="20">
        <v>9034</v>
      </c>
      <c r="AE1827" s="20">
        <v>14895</v>
      </c>
      <c r="AG1827" s="20">
        <v>29540</v>
      </c>
      <c r="AI1827" s="20">
        <v>11457</v>
      </c>
      <c r="AK1827" s="20">
        <v>0</v>
      </c>
      <c r="AM1827" s="20">
        <v>515</v>
      </c>
      <c r="AO1827" s="20">
        <v>0</v>
      </c>
      <c r="AQ1827" s="21">
        <v>724477</v>
      </c>
      <c r="AR1827" s="24"/>
      <c r="AS1827" s="20">
        <v>0</v>
      </c>
      <c r="AU1827" s="25">
        <v>5673</v>
      </c>
      <c r="AW1827" s="22" t="str">
        <f t="shared" si="28"/>
        <v>No</v>
      </c>
      <c r="AX1827" s="6"/>
    </row>
    <row r="1828" spans="1:50">
      <c r="A1828" s="3" t="s">
        <v>5990</v>
      </c>
      <c r="B1828" s="3" t="s">
        <v>4391</v>
      </c>
      <c r="C1828" s="22" t="s">
        <v>32</v>
      </c>
      <c r="D1828" s="310" t="s">
        <v>4392</v>
      </c>
      <c r="E1828" s="314" t="s">
        <v>4393</v>
      </c>
      <c r="F1828" s="22" t="s">
        <v>187</v>
      </c>
      <c r="G1828" s="3" t="s">
        <v>222</v>
      </c>
      <c r="H1828" s="25">
        <v>0</v>
      </c>
      <c r="I1828" s="19">
        <v>21</v>
      </c>
      <c r="J1828" s="22" t="s">
        <v>23</v>
      </c>
      <c r="K1828" s="22" t="s">
        <v>11</v>
      </c>
      <c r="L1828" s="19">
        <v>4</v>
      </c>
      <c r="M1828" s="20">
        <v>0</v>
      </c>
      <c r="O1828" s="20">
        <v>0</v>
      </c>
      <c r="Q1828" s="20">
        <v>0</v>
      </c>
      <c r="S1828" s="20">
        <v>0</v>
      </c>
      <c r="U1828" s="20">
        <v>0</v>
      </c>
      <c r="W1828" s="20">
        <v>0</v>
      </c>
      <c r="Y1828" s="20">
        <v>0</v>
      </c>
      <c r="AA1828" s="20">
        <v>0</v>
      </c>
      <c r="AC1828" s="20">
        <v>0</v>
      </c>
      <c r="AE1828" s="20">
        <v>0</v>
      </c>
      <c r="AG1828" s="20">
        <v>0</v>
      </c>
      <c r="AI1828" s="20">
        <v>0</v>
      </c>
      <c r="AK1828" s="20">
        <v>0</v>
      </c>
      <c r="AM1828" s="20">
        <v>0</v>
      </c>
      <c r="AO1828" s="20">
        <v>286792</v>
      </c>
      <c r="AQ1828" s="21">
        <v>286792</v>
      </c>
      <c r="AR1828" s="24"/>
      <c r="AS1828" s="20">
        <v>0</v>
      </c>
      <c r="AU1828" s="25">
        <v>3564</v>
      </c>
      <c r="AW1828" s="22" t="str">
        <f t="shared" si="28"/>
        <v>No</v>
      </c>
      <c r="AX1828" s="6"/>
    </row>
    <row r="1829" spans="1:50">
      <c r="A1829" s="3" t="s">
        <v>6443</v>
      </c>
      <c r="B1829" s="3" t="s">
        <v>5988</v>
      </c>
      <c r="C1829" s="22" t="s">
        <v>113</v>
      </c>
      <c r="D1829" s="310">
        <v>5091</v>
      </c>
      <c r="E1829" s="314">
        <v>50091</v>
      </c>
      <c r="F1829" s="22" t="s">
        <v>187</v>
      </c>
      <c r="G1829" s="3" t="s">
        <v>5166</v>
      </c>
      <c r="H1829" s="25">
        <v>74632</v>
      </c>
      <c r="I1829" s="19">
        <v>21</v>
      </c>
      <c r="J1829" s="22" t="s">
        <v>12</v>
      </c>
      <c r="K1829" s="22" t="s">
        <v>11</v>
      </c>
      <c r="L1829" s="19">
        <v>3</v>
      </c>
      <c r="M1829" s="20">
        <v>0</v>
      </c>
      <c r="O1829" s="20">
        <v>0</v>
      </c>
      <c r="Q1829" s="20">
        <v>0</v>
      </c>
      <c r="S1829" s="20">
        <v>0</v>
      </c>
      <c r="U1829" s="20">
        <v>0</v>
      </c>
      <c r="W1829" s="20">
        <v>0</v>
      </c>
      <c r="Y1829" s="20">
        <v>0</v>
      </c>
      <c r="AA1829" s="20">
        <v>0</v>
      </c>
      <c r="AC1829" s="20">
        <v>0</v>
      </c>
      <c r="AE1829" s="20">
        <v>0</v>
      </c>
      <c r="AG1829" s="20">
        <v>0</v>
      </c>
      <c r="AI1829" s="20">
        <v>0</v>
      </c>
      <c r="AK1829" s="20">
        <v>0</v>
      </c>
      <c r="AM1829" s="20">
        <v>0</v>
      </c>
      <c r="AO1829" s="20">
        <v>166049</v>
      </c>
      <c r="AQ1829" s="21">
        <v>166049</v>
      </c>
      <c r="AR1829" s="24"/>
      <c r="AS1829" s="20">
        <v>0</v>
      </c>
      <c r="AU1829" s="25">
        <v>1867</v>
      </c>
      <c r="AW1829" s="22" t="str">
        <f t="shared" si="28"/>
        <v>No</v>
      </c>
      <c r="AX1829" s="6"/>
    </row>
    <row r="1830" spans="1:50">
      <c r="A1830" s="3" t="s">
        <v>2040</v>
      </c>
      <c r="B1830" s="3" t="s">
        <v>2041</v>
      </c>
      <c r="C1830" s="22" t="s">
        <v>63</v>
      </c>
      <c r="D1830" s="310" t="s">
        <v>2042</v>
      </c>
      <c r="E1830" s="314" t="s">
        <v>2043</v>
      </c>
      <c r="F1830" s="22" t="s">
        <v>235</v>
      </c>
      <c r="G1830" s="3" t="s">
        <v>222</v>
      </c>
      <c r="H1830" s="25">
        <v>0</v>
      </c>
      <c r="I1830" s="19">
        <v>21</v>
      </c>
      <c r="J1830" s="22" t="s">
        <v>13</v>
      </c>
      <c r="K1830" s="22" t="s">
        <v>11</v>
      </c>
      <c r="L1830" s="19">
        <v>3</v>
      </c>
      <c r="M1830" s="20">
        <v>0</v>
      </c>
      <c r="O1830" s="20">
        <v>0</v>
      </c>
      <c r="Q1830" s="20">
        <v>0</v>
      </c>
      <c r="S1830" s="20">
        <v>0</v>
      </c>
      <c r="U1830" s="20">
        <v>0</v>
      </c>
      <c r="W1830" s="20">
        <v>0</v>
      </c>
      <c r="Y1830" s="20">
        <v>0</v>
      </c>
      <c r="AA1830" s="20">
        <v>0</v>
      </c>
      <c r="AC1830" s="20">
        <v>0</v>
      </c>
      <c r="AE1830" s="20">
        <v>0</v>
      </c>
      <c r="AG1830" s="20">
        <v>0</v>
      </c>
      <c r="AI1830" s="20">
        <v>0</v>
      </c>
      <c r="AK1830" s="20">
        <v>0</v>
      </c>
      <c r="AM1830" s="20">
        <v>0</v>
      </c>
      <c r="AO1830" s="20">
        <v>68251</v>
      </c>
      <c r="AQ1830" s="21">
        <v>68251</v>
      </c>
      <c r="AR1830" s="24"/>
      <c r="AS1830" s="20">
        <v>0</v>
      </c>
      <c r="AU1830" s="25">
        <v>4047</v>
      </c>
      <c r="AW1830" s="22" t="str">
        <f t="shared" si="28"/>
        <v>No</v>
      </c>
      <c r="AX1830" s="6"/>
    </row>
    <row r="1831" spans="1:50">
      <c r="A1831" s="3" t="s">
        <v>5990</v>
      </c>
      <c r="B1831" s="3" t="s">
        <v>4391</v>
      </c>
      <c r="C1831" s="22" t="s">
        <v>32</v>
      </c>
      <c r="D1831" s="310" t="s">
        <v>4392</v>
      </c>
      <c r="E1831" s="314" t="s">
        <v>4393</v>
      </c>
      <c r="F1831" s="22" t="s">
        <v>187</v>
      </c>
      <c r="G1831" s="3" t="s">
        <v>222</v>
      </c>
      <c r="H1831" s="25">
        <v>0</v>
      </c>
      <c r="I1831" s="19">
        <v>21</v>
      </c>
      <c r="J1831" s="22" t="s">
        <v>12</v>
      </c>
      <c r="K1831" s="22" t="s">
        <v>11</v>
      </c>
      <c r="L1831" s="19">
        <v>2</v>
      </c>
      <c r="M1831" s="20">
        <v>0</v>
      </c>
      <c r="O1831" s="20">
        <v>0</v>
      </c>
      <c r="Q1831" s="20">
        <v>0</v>
      </c>
      <c r="S1831" s="20">
        <v>0</v>
      </c>
      <c r="U1831" s="20">
        <v>0</v>
      </c>
      <c r="W1831" s="20">
        <v>0</v>
      </c>
      <c r="Y1831" s="20">
        <v>0</v>
      </c>
      <c r="AA1831" s="20">
        <v>0</v>
      </c>
      <c r="AC1831" s="20">
        <v>0</v>
      </c>
      <c r="AE1831" s="20">
        <v>0</v>
      </c>
      <c r="AG1831" s="20">
        <v>0</v>
      </c>
      <c r="AI1831" s="20">
        <v>0</v>
      </c>
      <c r="AK1831" s="20">
        <v>0</v>
      </c>
      <c r="AM1831" s="20">
        <v>0</v>
      </c>
      <c r="AO1831" s="20">
        <v>89235</v>
      </c>
      <c r="AQ1831" s="21">
        <v>89235</v>
      </c>
      <c r="AR1831" s="24"/>
      <c r="AS1831" s="20">
        <v>0</v>
      </c>
      <c r="AU1831" s="25">
        <v>1098</v>
      </c>
      <c r="AW1831" s="22" t="str">
        <f t="shared" si="28"/>
        <v>No</v>
      </c>
      <c r="AX1831" s="6"/>
    </row>
    <row r="1832" spans="1:50">
      <c r="A1832" s="3" t="s">
        <v>1388</v>
      </c>
      <c r="B1832" s="3" t="s">
        <v>1389</v>
      </c>
      <c r="C1832" s="22" t="s">
        <v>63</v>
      </c>
      <c r="D1832" s="310">
        <v>4210</v>
      </c>
      <c r="E1832" s="314">
        <v>40210</v>
      </c>
      <c r="F1832" s="22" t="s">
        <v>187</v>
      </c>
      <c r="G1832" s="3" t="s">
        <v>5166</v>
      </c>
      <c r="H1832" s="25">
        <v>50503</v>
      </c>
      <c r="I1832" s="19">
        <v>21</v>
      </c>
      <c r="J1832" s="22" t="s">
        <v>13</v>
      </c>
      <c r="K1832" s="22" t="s">
        <v>11</v>
      </c>
      <c r="L1832" s="19">
        <v>2</v>
      </c>
      <c r="M1832" s="20">
        <v>0</v>
      </c>
      <c r="O1832" s="20">
        <v>0</v>
      </c>
      <c r="Q1832" s="20">
        <v>0</v>
      </c>
      <c r="S1832" s="20">
        <v>0</v>
      </c>
      <c r="U1832" s="20">
        <v>0</v>
      </c>
      <c r="W1832" s="20">
        <v>0</v>
      </c>
      <c r="Y1832" s="20">
        <v>0</v>
      </c>
      <c r="AA1832" s="20">
        <v>0</v>
      </c>
      <c r="AC1832" s="20">
        <v>0</v>
      </c>
      <c r="AE1832" s="20">
        <v>0</v>
      </c>
      <c r="AG1832" s="20">
        <v>0</v>
      </c>
      <c r="AI1832" s="20">
        <v>0</v>
      </c>
      <c r="AK1832" s="20">
        <v>0</v>
      </c>
      <c r="AM1832" s="20">
        <v>0</v>
      </c>
      <c r="AO1832" s="20">
        <v>109234</v>
      </c>
      <c r="AQ1832" s="21">
        <v>109234</v>
      </c>
      <c r="AR1832" s="24"/>
      <c r="AS1832" s="20">
        <v>0</v>
      </c>
      <c r="AU1832" s="25">
        <v>4319</v>
      </c>
      <c r="AW1832" s="22" t="str">
        <f t="shared" si="28"/>
        <v>No</v>
      </c>
      <c r="AX1832" s="6"/>
    </row>
    <row r="1833" spans="1:50">
      <c r="A1833" s="3" t="s">
        <v>6442</v>
      </c>
      <c r="B1833" s="3" t="s">
        <v>321</v>
      </c>
      <c r="C1833" s="22" t="s">
        <v>21</v>
      </c>
      <c r="D1833" s="310">
        <v>9163</v>
      </c>
      <c r="E1833" s="314">
        <v>90163</v>
      </c>
      <c r="F1833" s="22" t="s">
        <v>187</v>
      </c>
      <c r="G1833" s="3" t="s">
        <v>5166</v>
      </c>
      <c r="H1833" s="25">
        <v>71772</v>
      </c>
      <c r="I1833" s="19">
        <v>21</v>
      </c>
      <c r="J1833" s="22" t="s">
        <v>13</v>
      </c>
      <c r="K1833" s="22" t="s">
        <v>14</v>
      </c>
      <c r="L1833" s="19">
        <v>2</v>
      </c>
      <c r="M1833" s="20">
        <v>0</v>
      </c>
      <c r="O1833" s="20">
        <v>0</v>
      </c>
      <c r="Q1833" s="20">
        <v>0</v>
      </c>
      <c r="S1833" s="20">
        <v>0</v>
      </c>
      <c r="U1833" s="20">
        <v>0</v>
      </c>
      <c r="W1833" s="20">
        <v>0</v>
      </c>
      <c r="Y1833" s="20">
        <v>0</v>
      </c>
      <c r="AA1833" s="20">
        <v>0</v>
      </c>
      <c r="AC1833" s="20">
        <v>0</v>
      </c>
      <c r="AE1833" s="20">
        <v>0</v>
      </c>
      <c r="AG1833" s="20">
        <v>0</v>
      </c>
      <c r="AI1833" s="20">
        <v>0</v>
      </c>
      <c r="AK1833" s="20">
        <v>0</v>
      </c>
      <c r="AM1833" s="20">
        <v>0</v>
      </c>
      <c r="AO1833" s="20">
        <v>327500</v>
      </c>
      <c r="AQ1833" s="21">
        <v>327500</v>
      </c>
      <c r="AR1833" s="24"/>
      <c r="AS1833" s="20">
        <v>0</v>
      </c>
      <c r="AU1833" s="25">
        <v>5385</v>
      </c>
      <c r="AW1833" s="22" t="str">
        <f t="shared" si="28"/>
        <v>No</v>
      </c>
      <c r="AX1833" s="6"/>
    </row>
    <row r="1834" spans="1:50">
      <c r="A1834" s="3" t="s">
        <v>5041</v>
      </c>
      <c r="B1834" s="3" t="s">
        <v>385</v>
      </c>
      <c r="C1834" s="22" t="s">
        <v>117</v>
      </c>
      <c r="D1834" s="310" t="s">
        <v>4398</v>
      </c>
      <c r="E1834" s="314" t="s">
        <v>4399</v>
      </c>
      <c r="F1834" s="22" t="s">
        <v>189</v>
      </c>
      <c r="G1834" s="3" t="s">
        <v>222</v>
      </c>
      <c r="H1834" s="25">
        <v>0</v>
      </c>
      <c r="I1834" s="19">
        <v>21</v>
      </c>
      <c r="J1834" s="22" t="s">
        <v>12</v>
      </c>
      <c r="K1834" s="22" t="s">
        <v>11</v>
      </c>
      <c r="L1834" s="19">
        <v>2</v>
      </c>
      <c r="M1834" s="20">
        <v>0</v>
      </c>
      <c r="O1834" s="20">
        <v>0</v>
      </c>
      <c r="Q1834" s="20">
        <v>0</v>
      </c>
      <c r="S1834" s="20">
        <v>0</v>
      </c>
      <c r="U1834" s="20">
        <v>0</v>
      </c>
      <c r="W1834" s="20">
        <v>0</v>
      </c>
      <c r="Y1834" s="20">
        <v>0</v>
      </c>
      <c r="AA1834" s="20">
        <v>0</v>
      </c>
      <c r="AC1834" s="20">
        <v>0</v>
      </c>
      <c r="AE1834" s="20">
        <v>0</v>
      </c>
      <c r="AG1834" s="20">
        <v>0</v>
      </c>
      <c r="AI1834" s="20">
        <v>0</v>
      </c>
      <c r="AK1834" s="20">
        <v>0</v>
      </c>
      <c r="AM1834" s="20">
        <v>0</v>
      </c>
      <c r="AO1834" s="20">
        <v>110876</v>
      </c>
      <c r="AQ1834" s="21">
        <v>110876</v>
      </c>
      <c r="AR1834" s="24"/>
      <c r="AS1834" s="20">
        <v>0</v>
      </c>
      <c r="AU1834" s="25">
        <v>6816</v>
      </c>
      <c r="AW1834" s="22" t="str">
        <f t="shared" si="28"/>
        <v>No</v>
      </c>
      <c r="AX1834" s="6"/>
    </row>
    <row r="1835" spans="1:50">
      <c r="A1835" s="3" t="s">
        <v>1108</v>
      </c>
      <c r="B1835" s="3" t="s">
        <v>1109</v>
      </c>
      <c r="C1835" s="22" t="s">
        <v>84</v>
      </c>
      <c r="D1835" s="310" t="s">
        <v>1110</v>
      </c>
      <c r="E1835" s="314">
        <v>66170</v>
      </c>
      <c r="F1835" s="22" t="s">
        <v>160</v>
      </c>
      <c r="G1835" s="3" t="s">
        <v>5166</v>
      </c>
      <c r="H1835" s="25">
        <v>0</v>
      </c>
      <c r="I1835" s="19">
        <v>21</v>
      </c>
      <c r="J1835" s="22" t="s">
        <v>13</v>
      </c>
      <c r="K1835" s="22" t="s">
        <v>11</v>
      </c>
      <c r="L1835" s="19">
        <v>1</v>
      </c>
      <c r="M1835" s="20">
        <v>0</v>
      </c>
      <c r="O1835" s="20">
        <v>0</v>
      </c>
      <c r="Q1835" s="20">
        <v>0</v>
      </c>
      <c r="S1835" s="20">
        <v>0</v>
      </c>
      <c r="U1835" s="20">
        <v>0</v>
      </c>
      <c r="W1835" s="20">
        <v>0</v>
      </c>
      <c r="Y1835" s="20">
        <v>0</v>
      </c>
      <c r="AA1835" s="20">
        <v>0</v>
      </c>
      <c r="AC1835" s="20">
        <v>0</v>
      </c>
      <c r="AE1835" s="20">
        <v>0</v>
      </c>
      <c r="AG1835" s="20">
        <v>0</v>
      </c>
      <c r="AI1835" s="20">
        <v>0</v>
      </c>
      <c r="AK1835" s="20">
        <v>0</v>
      </c>
      <c r="AM1835" s="20">
        <v>0</v>
      </c>
      <c r="AO1835" s="20">
        <v>69768</v>
      </c>
      <c r="AQ1835" s="21">
        <v>69768</v>
      </c>
      <c r="AR1835" s="24"/>
      <c r="AS1835" s="20">
        <v>0</v>
      </c>
      <c r="AU1835" s="25">
        <v>1916</v>
      </c>
      <c r="AW1835" s="22" t="str">
        <f t="shared" si="28"/>
        <v>No</v>
      </c>
      <c r="AX1835" s="6"/>
    </row>
    <row r="1836" spans="1:50">
      <c r="A1836" s="3" t="s">
        <v>6437</v>
      </c>
      <c r="B1836" s="3" t="s">
        <v>539</v>
      </c>
      <c r="C1836" s="22" t="s">
        <v>44</v>
      </c>
      <c r="D1836" s="310">
        <v>7018</v>
      </c>
      <c r="E1836" s="314">
        <v>70018</v>
      </c>
      <c r="F1836" s="22" t="s">
        <v>187</v>
      </c>
      <c r="G1836" s="3" t="s">
        <v>185</v>
      </c>
      <c r="H1836" s="25">
        <v>106621</v>
      </c>
      <c r="I1836" s="19">
        <v>21</v>
      </c>
      <c r="J1836" s="22" t="s">
        <v>12</v>
      </c>
      <c r="K1836" s="22" t="s">
        <v>14</v>
      </c>
      <c r="L1836" s="19">
        <v>0</v>
      </c>
      <c r="M1836" s="20">
        <v>0</v>
      </c>
      <c r="O1836" s="20">
        <v>106389</v>
      </c>
      <c r="Q1836" s="20">
        <v>0</v>
      </c>
      <c r="S1836" s="20">
        <v>9915</v>
      </c>
      <c r="U1836" s="20">
        <v>41560</v>
      </c>
      <c r="W1836" s="20">
        <v>3133</v>
      </c>
      <c r="Y1836" s="20">
        <v>2673</v>
      </c>
      <c r="AA1836" s="20">
        <v>2504</v>
      </c>
      <c r="AC1836" s="20">
        <v>333</v>
      </c>
      <c r="AE1836" s="20">
        <v>1238</v>
      </c>
      <c r="AG1836" s="20">
        <v>3039</v>
      </c>
      <c r="AI1836" s="20">
        <v>0</v>
      </c>
      <c r="AK1836" s="20">
        <v>1601353</v>
      </c>
      <c r="AM1836" s="20">
        <v>0</v>
      </c>
      <c r="AO1836" s="20">
        <v>0</v>
      </c>
      <c r="AQ1836" s="21">
        <v>170784</v>
      </c>
      <c r="AR1836" s="24"/>
      <c r="AS1836" s="20">
        <v>1601353</v>
      </c>
      <c r="AU1836" s="25">
        <v>0</v>
      </c>
      <c r="AW1836" s="22" t="str">
        <f t="shared" si="28"/>
        <v>No</v>
      </c>
      <c r="AX1836" s="6"/>
    </row>
    <row r="1837" spans="1:50">
      <c r="A1837" s="3" t="s">
        <v>5367</v>
      </c>
      <c r="B1837" s="3" t="s">
        <v>1430</v>
      </c>
      <c r="C1837" s="22" t="s">
        <v>55</v>
      </c>
      <c r="D1837" s="310" t="s">
        <v>1431</v>
      </c>
      <c r="E1837" s="314" t="s">
        <v>1432</v>
      </c>
      <c r="F1837" s="22" t="s">
        <v>235</v>
      </c>
      <c r="G1837" s="3" t="s">
        <v>222</v>
      </c>
      <c r="H1837" s="25">
        <v>0</v>
      </c>
      <c r="I1837" s="19">
        <v>20</v>
      </c>
      <c r="J1837" s="22" t="s">
        <v>12</v>
      </c>
      <c r="K1837" s="22" t="s">
        <v>11</v>
      </c>
      <c r="L1837" s="19">
        <v>20</v>
      </c>
      <c r="M1837" s="20">
        <v>0</v>
      </c>
      <c r="O1837" s="20">
        <v>0</v>
      </c>
      <c r="Q1837" s="20">
        <v>0</v>
      </c>
      <c r="S1837" s="20">
        <v>0</v>
      </c>
      <c r="U1837" s="20">
        <v>0</v>
      </c>
      <c r="W1837" s="20">
        <v>0</v>
      </c>
      <c r="Y1837" s="20">
        <v>0</v>
      </c>
      <c r="AA1837" s="20">
        <v>0</v>
      </c>
      <c r="AC1837" s="20">
        <v>0</v>
      </c>
      <c r="AE1837" s="20">
        <v>0</v>
      </c>
      <c r="AG1837" s="20">
        <v>0</v>
      </c>
      <c r="AI1837" s="20">
        <v>0</v>
      </c>
      <c r="AK1837" s="20">
        <v>0</v>
      </c>
      <c r="AM1837" s="20">
        <v>0</v>
      </c>
      <c r="AO1837" s="20">
        <v>1572028</v>
      </c>
      <c r="AQ1837" s="21">
        <v>1572028</v>
      </c>
      <c r="AR1837" s="24"/>
      <c r="AS1837" s="20">
        <v>0</v>
      </c>
      <c r="AU1837" s="25">
        <v>19321</v>
      </c>
      <c r="AW1837" s="22" t="str">
        <f t="shared" si="28"/>
        <v>No</v>
      </c>
      <c r="AX1837" s="6"/>
    </row>
    <row r="1838" spans="1:50">
      <c r="A1838" s="3" t="s">
        <v>1633</v>
      </c>
      <c r="B1838" s="3" t="s">
        <v>262</v>
      </c>
      <c r="C1838" s="22" t="s">
        <v>53</v>
      </c>
      <c r="D1838" s="310" t="s">
        <v>1634</v>
      </c>
      <c r="E1838" s="314" t="s">
        <v>1635</v>
      </c>
      <c r="F1838" s="22" t="s">
        <v>187</v>
      </c>
      <c r="G1838" s="3" t="s">
        <v>222</v>
      </c>
      <c r="H1838" s="25">
        <v>0</v>
      </c>
      <c r="I1838" s="19">
        <v>20</v>
      </c>
      <c r="J1838" s="22" t="s">
        <v>12</v>
      </c>
      <c r="K1838" s="22" t="s">
        <v>11</v>
      </c>
      <c r="L1838" s="19">
        <v>20</v>
      </c>
      <c r="M1838" s="20">
        <v>0</v>
      </c>
      <c r="O1838" s="20">
        <v>0</v>
      </c>
      <c r="Q1838" s="20">
        <v>0</v>
      </c>
      <c r="S1838" s="20">
        <v>0</v>
      </c>
      <c r="U1838" s="20">
        <v>0</v>
      </c>
      <c r="W1838" s="20">
        <v>0</v>
      </c>
      <c r="Y1838" s="20">
        <v>0</v>
      </c>
      <c r="AA1838" s="20">
        <v>0</v>
      </c>
      <c r="AC1838" s="20">
        <v>0</v>
      </c>
      <c r="AE1838" s="20">
        <v>0</v>
      </c>
      <c r="AG1838" s="20">
        <v>0</v>
      </c>
      <c r="AI1838" s="20">
        <v>0</v>
      </c>
      <c r="AK1838" s="20">
        <v>0</v>
      </c>
      <c r="AM1838" s="20">
        <v>0</v>
      </c>
      <c r="AO1838" s="20">
        <v>1648496</v>
      </c>
      <c r="AQ1838" s="21">
        <v>1648496</v>
      </c>
      <c r="AR1838" s="24"/>
      <c r="AS1838" s="20">
        <v>0</v>
      </c>
      <c r="AU1838" s="25">
        <v>22771</v>
      </c>
      <c r="AW1838" s="22" t="str">
        <f t="shared" si="28"/>
        <v>No</v>
      </c>
      <c r="AX1838" s="6"/>
    </row>
    <row r="1839" spans="1:50">
      <c r="A1839" s="3" t="s">
        <v>2324</v>
      </c>
      <c r="B1839" s="3" t="s">
        <v>2325</v>
      </c>
      <c r="C1839" s="22" t="s">
        <v>63</v>
      </c>
      <c r="D1839" s="310" t="s">
        <v>2326</v>
      </c>
      <c r="E1839" s="314" t="s">
        <v>2327</v>
      </c>
      <c r="F1839" s="22" t="s">
        <v>189</v>
      </c>
      <c r="G1839" s="3" t="s">
        <v>222</v>
      </c>
      <c r="H1839" s="25">
        <v>0</v>
      </c>
      <c r="I1839" s="19">
        <v>20</v>
      </c>
      <c r="J1839" s="22" t="s">
        <v>12</v>
      </c>
      <c r="K1839" s="22" t="s">
        <v>11</v>
      </c>
      <c r="L1839" s="19">
        <v>20</v>
      </c>
      <c r="M1839" s="20">
        <v>0</v>
      </c>
      <c r="O1839" s="20">
        <v>0</v>
      </c>
      <c r="Q1839" s="20">
        <v>0</v>
      </c>
      <c r="S1839" s="20">
        <v>0</v>
      </c>
      <c r="U1839" s="20">
        <v>0</v>
      </c>
      <c r="W1839" s="20">
        <v>0</v>
      </c>
      <c r="Y1839" s="20">
        <v>0</v>
      </c>
      <c r="AA1839" s="20">
        <v>0</v>
      </c>
      <c r="AC1839" s="20">
        <v>0</v>
      </c>
      <c r="AE1839" s="20">
        <v>0</v>
      </c>
      <c r="AG1839" s="20">
        <v>0</v>
      </c>
      <c r="AI1839" s="20">
        <v>0</v>
      </c>
      <c r="AK1839" s="20">
        <v>0</v>
      </c>
      <c r="AM1839" s="20">
        <v>0</v>
      </c>
      <c r="AO1839" s="20">
        <v>1851095</v>
      </c>
      <c r="AQ1839" s="21">
        <v>1851095</v>
      </c>
      <c r="AR1839" s="24"/>
      <c r="AS1839" s="20">
        <v>0</v>
      </c>
      <c r="AU1839" s="25">
        <v>47452</v>
      </c>
      <c r="AW1839" s="22" t="str">
        <f t="shared" si="28"/>
        <v>No</v>
      </c>
      <c r="AX1839" s="6"/>
    </row>
    <row r="1840" spans="1:50">
      <c r="A1840" s="3" t="s">
        <v>5398</v>
      </c>
      <c r="B1840" s="3" t="s">
        <v>5399</v>
      </c>
      <c r="C1840" s="22" t="s">
        <v>105</v>
      </c>
      <c r="E1840" s="314">
        <v>30200</v>
      </c>
      <c r="F1840" s="22" t="s">
        <v>187</v>
      </c>
      <c r="G1840" s="3" t="s">
        <v>5166</v>
      </c>
      <c r="H1840" s="25">
        <v>88542</v>
      </c>
      <c r="I1840" s="19">
        <v>20</v>
      </c>
      <c r="J1840" s="22" t="s">
        <v>13</v>
      </c>
      <c r="K1840" s="22" t="s">
        <v>14</v>
      </c>
      <c r="L1840" s="19">
        <v>20</v>
      </c>
      <c r="M1840" s="20">
        <v>0</v>
      </c>
      <c r="O1840" s="20">
        <v>0</v>
      </c>
      <c r="Q1840" s="20">
        <v>0</v>
      </c>
      <c r="S1840" s="20">
        <v>0</v>
      </c>
      <c r="U1840" s="20">
        <v>0</v>
      </c>
      <c r="W1840" s="20">
        <v>0</v>
      </c>
      <c r="Y1840" s="20">
        <v>0</v>
      </c>
      <c r="AA1840" s="20">
        <v>0</v>
      </c>
      <c r="AC1840" s="20">
        <v>0</v>
      </c>
      <c r="AE1840" s="20">
        <v>0</v>
      </c>
      <c r="AG1840" s="20">
        <v>0</v>
      </c>
      <c r="AI1840" s="20">
        <v>0</v>
      </c>
      <c r="AK1840" s="20">
        <v>0</v>
      </c>
      <c r="AM1840" s="20">
        <v>0</v>
      </c>
      <c r="AO1840" s="20">
        <v>1396188</v>
      </c>
      <c r="AQ1840" s="21">
        <v>1396188</v>
      </c>
      <c r="AR1840" s="24"/>
      <c r="AS1840" s="20">
        <v>0</v>
      </c>
      <c r="AU1840" s="25">
        <v>31419</v>
      </c>
      <c r="AW1840" s="22" t="str">
        <f t="shared" si="28"/>
        <v>No</v>
      </c>
      <c r="AX1840" s="6"/>
    </row>
    <row r="1841" spans="1:50">
      <c r="A1841" s="3" t="s">
        <v>2873</v>
      </c>
      <c r="B1841" s="3" t="s">
        <v>2210</v>
      </c>
      <c r="C1841" s="22" t="s">
        <v>45</v>
      </c>
      <c r="D1841" s="310" t="s">
        <v>2874</v>
      </c>
      <c r="E1841" s="314" t="s">
        <v>2875</v>
      </c>
      <c r="F1841" s="22" t="s">
        <v>187</v>
      </c>
      <c r="G1841" s="3" t="s">
        <v>222</v>
      </c>
      <c r="H1841" s="25">
        <v>0</v>
      </c>
      <c r="I1841" s="19">
        <v>20</v>
      </c>
      <c r="J1841" s="22" t="s">
        <v>12</v>
      </c>
      <c r="K1841" s="22" t="s">
        <v>11</v>
      </c>
      <c r="L1841" s="19">
        <v>20</v>
      </c>
      <c r="M1841" s="20">
        <v>0</v>
      </c>
      <c r="O1841" s="20">
        <v>0</v>
      </c>
      <c r="Q1841" s="20">
        <v>0</v>
      </c>
      <c r="S1841" s="20">
        <v>0</v>
      </c>
      <c r="U1841" s="20">
        <v>0</v>
      </c>
      <c r="W1841" s="20">
        <v>0</v>
      </c>
      <c r="Y1841" s="20">
        <v>0</v>
      </c>
      <c r="AA1841" s="20">
        <v>0</v>
      </c>
      <c r="AC1841" s="20">
        <v>0</v>
      </c>
      <c r="AE1841" s="20">
        <v>0</v>
      </c>
      <c r="AG1841" s="20">
        <v>0</v>
      </c>
      <c r="AI1841" s="20">
        <v>0</v>
      </c>
      <c r="AK1841" s="20">
        <v>0</v>
      </c>
      <c r="AM1841" s="20">
        <v>0</v>
      </c>
      <c r="AO1841" s="20">
        <v>504112</v>
      </c>
      <c r="AQ1841" s="21">
        <v>504112</v>
      </c>
      <c r="AR1841" s="24"/>
      <c r="AS1841" s="20">
        <v>0</v>
      </c>
      <c r="AU1841" s="25">
        <v>6447</v>
      </c>
      <c r="AW1841" s="22" t="str">
        <f t="shared" si="28"/>
        <v>No</v>
      </c>
      <c r="AX1841" s="6"/>
    </row>
    <row r="1842" spans="1:50">
      <c r="A1842" s="3" t="s">
        <v>2096</v>
      </c>
      <c r="B1842" s="3" t="s">
        <v>2097</v>
      </c>
      <c r="C1842" s="22" t="s">
        <v>61</v>
      </c>
      <c r="D1842" s="310" t="s">
        <v>2098</v>
      </c>
      <c r="E1842" s="314" t="s">
        <v>2099</v>
      </c>
      <c r="F1842" s="22" t="s">
        <v>120</v>
      </c>
      <c r="G1842" s="3" t="s">
        <v>222</v>
      </c>
      <c r="H1842" s="25">
        <v>0</v>
      </c>
      <c r="I1842" s="19">
        <v>20</v>
      </c>
      <c r="J1842" s="22" t="s">
        <v>12</v>
      </c>
      <c r="K1842" s="22" t="s">
        <v>11</v>
      </c>
      <c r="L1842" s="19">
        <v>20</v>
      </c>
      <c r="M1842" s="20">
        <v>0</v>
      </c>
      <c r="O1842" s="20">
        <v>0</v>
      </c>
      <c r="Q1842" s="20">
        <v>0</v>
      </c>
      <c r="S1842" s="20">
        <v>0</v>
      </c>
      <c r="U1842" s="20">
        <v>0</v>
      </c>
      <c r="W1842" s="20">
        <v>0</v>
      </c>
      <c r="Y1842" s="20">
        <v>0</v>
      </c>
      <c r="AA1842" s="20">
        <v>0</v>
      </c>
      <c r="AC1842" s="20">
        <v>0</v>
      </c>
      <c r="AE1842" s="20">
        <v>0</v>
      </c>
      <c r="AG1842" s="20">
        <v>0</v>
      </c>
      <c r="AI1842" s="20">
        <v>0</v>
      </c>
      <c r="AK1842" s="20">
        <v>0</v>
      </c>
      <c r="AM1842" s="20">
        <v>0</v>
      </c>
      <c r="AO1842" s="20">
        <v>738682</v>
      </c>
      <c r="AQ1842" s="21">
        <v>738682</v>
      </c>
      <c r="AR1842" s="24"/>
      <c r="AS1842" s="20">
        <v>0</v>
      </c>
      <c r="AU1842" s="25">
        <v>8399</v>
      </c>
      <c r="AW1842" s="22" t="str">
        <f t="shared" si="28"/>
        <v>No</v>
      </c>
      <c r="AX1842" s="6"/>
    </row>
    <row r="1843" spans="1:50">
      <c r="A1843" s="3" t="s">
        <v>2032</v>
      </c>
      <c r="B1843" s="3" t="s">
        <v>2033</v>
      </c>
      <c r="C1843" s="22" t="s">
        <v>100</v>
      </c>
      <c r="D1843" s="310" t="s">
        <v>2034</v>
      </c>
      <c r="E1843" s="314" t="s">
        <v>2035</v>
      </c>
      <c r="F1843" s="22" t="s">
        <v>187</v>
      </c>
      <c r="G1843" s="3" t="s">
        <v>222</v>
      </c>
      <c r="H1843" s="25">
        <v>0</v>
      </c>
      <c r="I1843" s="19">
        <v>20</v>
      </c>
      <c r="J1843" s="22" t="s">
        <v>12</v>
      </c>
      <c r="K1843" s="22" t="s">
        <v>11</v>
      </c>
      <c r="L1843" s="19">
        <v>20</v>
      </c>
      <c r="M1843" s="20">
        <v>0</v>
      </c>
      <c r="O1843" s="20">
        <v>0</v>
      </c>
      <c r="Q1843" s="20">
        <v>0</v>
      </c>
      <c r="S1843" s="20">
        <v>0</v>
      </c>
      <c r="U1843" s="20">
        <v>0</v>
      </c>
      <c r="W1843" s="20">
        <v>0</v>
      </c>
      <c r="Y1843" s="20">
        <v>0</v>
      </c>
      <c r="AA1843" s="20">
        <v>0</v>
      </c>
      <c r="AC1843" s="20">
        <v>0</v>
      </c>
      <c r="AE1843" s="20">
        <v>0</v>
      </c>
      <c r="AG1843" s="20">
        <v>0</v>
      </c>
      <c r="AI1843" s="20">
        <v>0</v>
      </c>
      <c r="AK1843" s="20">
        <v>0</v>
      </c>
      <c r="AM1843" s="20">
        <v>0</v>
      </c>
      <c r="AO1843" s="20">
        <v>978814</v>
      </c>
      <c r="AQ1843" s="21">
        <v>978814</v>
      </c>
      <c r="AR1843" s="24"/>
      <c r="AS1843" s="20">
        <v>0</v>
      </c>
      <c r="AU1843" s="25">
        <v>53699</v>
      </c>
      <c r="AW1843" s="22" t="str">
        <f t="shared" si="28"/>
        <v>No</v>
      </c>
      <c r="AX1843" s="6"/>
    </row>
    <row r="1844" spans="1:50">
      <c r="A1844" s="3" t="s">
        <v>3365</v>
      </c>
      <c r="B1844" s="3" t="s">
        <v>5991</v>
      </c>
      <c r="C1844" s="22" t="s">
        <v>103</v>
      </c>
      <c r="D1844" s="310" t="s">
        <v>3366</v>
      </c>
      <c r="E1844" s="314" t="s">
        <v>3367</v>
      </c>
      <c r="F1844" s="22" t="s">
        <v>253</v>
      </c>
      <c r="G1844" s="3" t="s">
        <v>222</v>
      </c>
      <c r="H1844" s="25">
        <v>0</v>
      </c>
      <c r="I1844" s="19">
        <v>20</v>
      </c>
      <c r="J1844" s="22" t="s">
        <v>12</v>
      </c>
      <c r="K1844" s="22" t="s">
        <v>11</v>
      </c>
      <c r="L1844" s="19">
        <v>20</v>
      </c>
      <c r="M1844" s="20">
        <v>0</v>
      </c>
      <c r="O1844" s="20">
        <v>0</v>
      </c>
      <c r="Q1844" s="20">
        <v>0</v>
      </c>
      <c r="S1844" s="20">
        <v>0</v>
      </c>
      <c r="U1844" s="20">
        <v>0</v>
      </c>
      <c r="W1844" s="20">
        <v>0</v>
      </c>
      <c r="Y1844" s="20">
        <v>0</v>
      </c>
      <c r="AA1844" s="20">
        <v>0</v>
      </c>
      <c r="AC1844" s="20">
        <v>0</v>
      </c>
      <c r="AE1844" s="20">
        <v>0</v>
      </c>
      <c r="AG1844" s="20">
        <v>0</v>
      </c>
      <c r="AI1844" s="20">
        <v>0</v>
      </c>
      <c r="AK1844" s="20">
        <v>0</v>
      </c>
      <c r="AM1844" s="20">
        <v>0</v>
      </c>
      <c r="AO1844" s="20">
        <v>1237366</v>
      </c>
      <c r="AQ1844" s="21">
        <v>1237366</v>
      </c>
      <c r="AR1844" s="24"/>
      <c r="AS1844" s="20">
        <v>0</v>
      </c>
      <c r="AU1844" s="25">
        <v>21890</v>
      </c>
      <c r="AW1844" s="22" t="str">
        <f t="shared" si="28"/>
        <v>No</v>
      </c>
      <c r="AX1844" s="6"/>
    </row>
    <row r="1845" spans="1:50">
      <c r="A1845" s="3" t="s">
        <v>2241</v>
      </c>
      <c r="B1845" s="3" t="s">
        <v>3107</v>
      </c>
      <c r="C1845" s="22" t="s">
        <v>81</v>
      </c>
      <c r="D1845" s="310" t="s">
        <v>3108</v>
      </c>
      <c r="E1845" s="314" t="s">
        <v>3109</v>
      </c>
      <c r="F1845" s="22" t="s">
        <v>187</v>
      </c>
      <c r="G1845" s="3" t="s">
        <v>222</v>
      </c>
      <c r="H1845" s="25">
        <v>0</v>
      </c>
      <c r="I1845" s="19">
        <v>20</v>
      </c>
      <c r="J1845" s="22" t="s">
        <v>12</v>
      </c>
      <c r="K1845" s="22" t="s">
        <v>11</v>
      </c>
      <c r="L1845" s="19">
        <v>20</v>
      </c>
      <c r="M1845" s="20">
        <v>0</v>
      </c>
      <c r="O1845" s="20">
        <v>0</v>
      </c>
      <c r="Q1845" s="20">
        <v>0</v>
      </c>
      <c r="S1845" s="20">
        <v>0</v>
      </c>
      <c r="U1845" s="20">
        <v>0</v>
      </c>
      <c r="W1845" s="20">
        <v>0</v>
      </c>
      <c r="Y1845" s="20">
        <v>0</v>
      </c>
      <c r="AA1845" s="20">
        <v>0</v>
      </c>
      <c r="AC1845" s="20">
        <v>0</v>
      </c>
      <c r="AE1845" s="20">
        <v>0</v>
      </c>
      <c r="AG1845" s="20">
        <v>0</v>
      </c>
      <c r="AI1845" s="20">
        <v>0</v>
      </c>
      <c r="AK1845" s="20">
        <v>0</v>
      </c>
      <c r="AM1845" s="20">
        <v>0</v>
      </c>
      <c r="AO1845" s="20">
        <v>924623</v>
      </c>
      <c r="AQ1845" s="21">
        <v>924623</v>
      </c>
      <c r="AR1845" s="24"/>
      <c r="AS1845" s="20">
        <v>0</v>
      </c>
      <c r="AU1845" s="25">
        <v>25548</v>
      </c>
      <c r="AW1845" s="22" t="str">
        <f t="shared" si="28"/>
        <v>No</v>
      </c>
      <c r="AX1845" s="6"/>
    </row>
    <row r="1846" spans="1:50">
      <c r="A1846" s="3" t="s">
        <v>3212</v>
      </c>
      <c r="B1846" s="3" t="s">
        <v>5820</v>
      </c>
      <c r="C1846" s="22" t="s">
        <v>56</v>
      </c>
      <c r="D1846" s="310" t="s">
        <v>3213</v>
      </c>
      <c r="E1846" s="314" t="s">
        <v>3214</v>
      </c>
      <c r="F1846" s="22" t="s">
        <v>189</v>
      </c>
      <c r="G1846" s="3" t="s">
        <v>222</v>
      </c>
      <c r="H1846" s="25">
        <v>0</v>
      </c>
      <c r="I1846" s="19">
        <v>20</v>
      </c>
      <c r="J1846" s="22" t="s">
        <v>12</v>
      </c>
      <c r="K1846" s="22" t="s">
        <v>11</v>
      </c>
      <c r="L1846" s="19">
        <v>20</v>
      </c>
      <c r="M1846" s="20">
        <v>0</v>
      </c>
      <c r="O1846" s="20">
        <v>0</v>
      </c>
      <c r="Q1846" s="20">
        <v>0</v>
      </c>
      <c r="S1846" s="20">
        <v>0</v>
      </c>
      <c r="U1846" s="20">
        <v>0</v>
      </c>
      <c r="W1846" s="20">
        <v>0</v>
      </c>
      <c r="Y1846" s="20">
        <v>0</v>
      </c>
      <c r="AA1846" s="20">
        <v>0</v>
      </c>
      <c r="AC1846" s="20">
        <v>0</v>
      </c>
      <c r="AE1846" s="20">
        <v>0</v>
      </c>
      <c r="AG1846" s="20">
        <v>0</v>
      </c>
      <c r="AI1846" s="20">
        <v>0</v>
      </c>
      <c r="AK1846" s="20">
        <v>0</v>
      </c>
      <c r="AM1846" s="20">
        <v>0</v>
      </c>
      <c r="AO1846" s="20">
        <v>1813098</v>
      </c>
      <c r="AQ1846" s="21">
        <v>1813098</v>
      </c>
      <c r="AR1846" s="24"/>
      <c r="AS1846" s="20">
        <v>0</v>
      </c>
      <c r="AU1846" s="25">
        <v>33431</v>
      </c>
      <c r="AW1846" s="22" t="str">
        <f t="shared" si="28"/>
        <v>No</v>
      </c>
      <c r="AX1846" s="6"/>
    </row>
    <row r="1847" spans="1:50">
      <c r="A1847" s="3" t="s">
        <v>6445</v>
      </c>
      <c r="B1847" s="3" t="s">
        <v>1190</v>
      </c>
      <c r="C1847" s="22" t="s">
        <v>67</v>
      </c>
      <c r="D1847" s="310">
        <v>2193</v>
      </c>
      <c r="E1847" s="314">
        <v>20193</v>
      </c>
      <c r="F1847" s="22" t="s">
        <v>187</v>
      </c>
      <c r="G1847" s="3" t="s">
        <v>185</v>
      </c>
      <c r="H1847" s="25">
        <v>95259</v>
      </c>
      <c r="I1847" s="19">
        <v>20</v>
      </c>
      <c r="J1847" s="22" t="s">
        <v>12</v>
      </c>
      <c r="K1847" s="22" t="s">
        <v>11</v>
      </c>
      <c r="L1847" s="19">
        <v>20</v>
      </c>
      <c r="M1847" s="20">
        <v>757076</v>
      </c>
      <c r="O1847" s="20">
        <v>314780</v>
      </c>
      <c r="Q1847" s="20">
        <v>163077</v>
      </c>
      <c r="S1847" s="20">
        <v>104160</v>
      </c>
      <c r="U1847" s="20">
        <v>549920</v>
      </c>
      <c r="W1847" s="20">
        <v>37863</v>
      </c>
      <c r="Y1847" s="20">
        <v>142079</v>
      </c>
      <c r="AA1847" s="20">
        <v>9100</v>
      </c>
      <c r="AC1847" s="20">
        <v>22489</v>
      </c>
      <c r="AE1847" s="20">
        <v>18685</v>
      </c>
      <c r="AG1847" s="20">
        <v>98803</v>
      </c>
      <c r="AI1847" s="20">
        <v>0</v>
      </c>
      <c r="AK1847" s="20">
        <v>0</v>
      </c>
      <c r="AM1847" s="20">
        <v>4588</v>
      </c>
      <c r="AO1847" s="20">
        <v>0</v>
      </c>
      <c r="AQ1847" s="21">
        <v>2222620</v>
      </c>
      <c r="AR1847" s="24"/>
      <c r="AS1847" s="20">
        <v>0</v>
      </c>
      <c r="AU1847" s="25">
        <v>32306</v>
      </c>
      <c r="AW1847" s="22" t="str">
        <f t="shared" si="28"/>
        <v>No</v>
      </c>
      <c r="AX1847" s="6"/>
    </row>
    <row r="1848" spans="1:50">
      <c r="A1848" s="3" t="s">
        <v>616</v>
      </c>
      <c r="B1848" s="3" t="s">
        <v>617</v>
      </c>
      <c r="C1848" s="22" t="s">
        <v>116</v>
      </c>
      <c r="D1848" s="310">
        <v>3003</v>
      </c>
      <c r="E1848" s="314">
        <v>30003</v>
      </c>
      <c r="F1848" s="22" t="s">
        <v>189</v>
      </c>
      <c r="G1848" s="3" t="s">
        <v>5166</v>
      </c>
      <c r="H1848" s="25">
        <v>67229</v>
      </c>
      <c r="I1848" s="19">
        <v>20</v>
      </c>
      <c r="J1848" s="22" t="s">
        <v>13</v>
      </c>
      <c r="K1848" s="22" t="s">
        <v>11</v>
      </c>
      <c r="L1848" s="19">
        <v>19</v>
      </c>
      <c r="M1848" s="20">
        <v>0</v>
      </c>
      <c r="O1848" s="20">
        <v>0</v>
      </c>
      <c r="Q1848" s="20">
        <v>0</v>
      </c>
      <c r="S1848" s="20">
        <v>0</v>
      </c>
      <c r="U1848" s="20">
        <v>0</v>
      </c>
      <c r="W1848" s="20">
        <v>0</v>
      </c>
      <c r="Y1848" s="20">
        <v>0</v>
      </c>
      <c r="AA1848" s="20">
        <v>0</v>
      </c>
      <c r="AC1848" s="20">
        <v>0</v>
      </c>
      <c r="AE1848" s="20">
        <v>0</v>
      </c>
      <c r="AG1848" s="20">
        <v>0</v>
      </c>
      <c r="AI1848" s="20">
        <v>0</v>
      </c>
      <c r="AK1848" s="20">
        <v>0</v>
      </c>
      <c r="AM1848" s="20">
        <v>0</v>
      </c>
      <c r="AO1848" s="20">
        <v>3440468</v>
      </c>
      <c r="AQ1848" s="21">
        <v>3440468</v>
      </c>
      <c r="AR1848" s="24"/>
      <c r="AS1848" s="20">
        <v>0</v>
      </c>
      <c r="AU1848" s="25">
        <v>45382</v>
      </c>
      <c r="AW1848" s="22" t="str">
        <f t="shared" si="28"/>
        <v>No</v>
      </c>
      <c r="AX1848" s="6"/>
    </row>
    <row r="1849" spans="1:50">
      <c r="A1849" s="3" t="s">
        <v>1177</v>
      </c>
      <c r="B1849" s="3" t="s">
        <v>1178</v>
      </c>
      <c r="C1849" s="22" t="s">
        <v>103</v>
      </c>
      <c r="D1849" s="310">
        <v>6115</v>
      </c>
      <c r="E1849" s="314">
        <v>60115</v>
      </c>
      <c r="F1849" s="22" t="s">
        <v>187</v>
      </c>
      <c r="G1849" s="3" t="s">
        <v>5166</v>
      </c>
      <c r="H1849" s="25">
        <v>5121892</v>
      </c>
      <c r="I1849" s="19">
        <v>20</v>
      </c>
      <c r="J1849" s="22" t="s">
        <v>12</v>
      </c>
      <c r="K1849" s="22" t="s">
        <v>11</v>
      </c>
      <c r="L1849" s="19">
        <v>18</v>
      </c>
      <c r="M1849" s="20">
        <v>0</v>
      </c>
      <c r="O1849" s="20">
        <v>0</v>
      </c>
      <c r="Q1849" s="20">
        <v>0</v>
      </c>
      <c r="S1849" s="20">
        <v>0</v>
      </c>
      <c r="U1849" s="20">
        <v>0</v>
      </c>
      <c r="W1849" s="20">
        <v>0</v>
      </c>
      <c r="Y1849" s="20">
        <v>0</v>
      </c>
      <c r="AA1849" s="20">
        <v>0</v>
      </c>
      <c r="AC1849" s="20">
        <v>0</v>
      </c>
      <c r="AE1849" s="20">
        <v>0</v>
      </c>
      <c r="AG1849" s="20">
        <v>0</v>
      </c>
      <c r="AI1849" s="20">
        <v>0</v>
      </c>
      <c r="AK1849" s="20">
        <v>0</v>
      </c>
      <c r="AM1849" s="20">
        <v>0</v>
      </c>
      <c r="AO1849" s="20">
        <v>1538906</v>
      </c>
      <c r="AQ1849" s="21">
        <v>1538906</v>
      </c>
      <c r="AR1849" s="24"/>
      <c r="AS1849" s="20">
        <v>0</v>
      </c>
      <c r="AU1849" s="25">
        <v>25326</v>
      </c>
      <c r="AW1849" s="22" t="str">
        <f t="shared" si="28"/>
        <v>No</v>
      </c>
      <c r="AX1849" s="6"/>
    </row>
    <row r="1850" spans="1:50">
      <c r="A1850" s="3" t="s">
        <v>3408</v>
      </c>
      <c r="B1850" s="3" t="s">
        <v>3409</v>
      </c>
      <c r="C1850" s="22" t="s">
        <v>84</v>
      </c>
      <c r="D1850" s="310" t="s">
        <v>3410</v>
      </c>
      <c r="E1850" s="314" t="s">
        <v>3411</v>
      </c>
      <c r="F1850" s="22" t="s">
        <v>120</v>
      </c>
      <c r="G1850" s="3" t="s">
        <v>222</v>
      </c>
      <c r="H1850" s="25">
        <v>0</v>
      </c>
      <c r="I1850" s="19">
        <v>20</v>
      </c>
      <c r="J1850" s="22" t="s">
        <v>13</v>
      </c>
      <c r="K1850" s="22" t="s">
        <v>11</v>
      </c>
      <c r="L1850" s="19">
        <v>17</v>
      </c>
      <c r="M1850" s="20">
        <v>0</v>
      </c>
      <c r="O1850" s="20">
        <v>0</v>
      </c>
      <c r="Q1850" s="20">
        <v>0</v>
      </c>
      <c r="S1850" s="20">
        <v>0</v>
      </c>
      <c r="U1850" s="20">
        <v>0</v>
      </c>
      <c r="W1850" s="20">
        <v>0</v>
      </c>
      <c r="Y1850" s="20">
        <v>0</v>
      </c>
      <c r="AA1850" s="20">
        <v>0</v>
      </c>
      <c r="AC1850" s="20">
        <v>0</v>
      </c>
      <c r="AE1850" s="20">
        <v>0</v>
      </c>
      <c r="AG1850" s="20">
        <v>0</v>
      </c>
      <c r="AI1850" s="20">
        <v>0</v>
      </c>
      <c r="AK1850" s="20">
        <v>0</v>
      </c>
      <c r="AM1850" s="20">
        <v>0</v>
      </c>
      <c r="AO1850" s="20">
        <v>2895279</v>
      </c>
      <c r="AQ1850" s="21">
        <v>2895279</v>
      </c>
      <c r="AR1850" s="24"/>
      <c r="AS1850" s="20">
        <v>0</v>
      </c>
      <c r="AU1850" s="25">
        <v>39874</v>
      </c>
      <c r="AW1850" s="22" t="str">
        <f t="shared" si="28"/>
        <v>No</v>
      </c>
      <c r="AX1850" s="6"/>
    </row>
    <row r="1851" spans="1:50">
      <c r="A1851" s="3" t="s">
        <v>3278</v>
      </c>
      <c r="B1851" s="3" t="s">
        <v>3279</v>
      </c>
      <c r="C1851" s="22" t="s">
        <v>57</v>
      </c>
      <c r="D1851" s="310" t="s">
        <v>3280</v>
      </c>
      <c r="E1851" s="314" t="s">
        <v>3281</v>
      </c>
      <c r="F1851" s="22" t="s">
        <v>189</v>
      </c>
      <c r="G1851" s="3" t="s">
        <v>222</v>
      </c>
      <c r="H1851" s="25">
        <v>0</v>
      </c>
      <c r="I1851" s="19">
        <v>20</v>
      </c>
      <c r="J1851" s="22" t="s">
        <v>12</v>
      </c>
      <c r="K1851" s="22" t="s">
        <v>11</v>
      </c>
      <c r="L1851" s="19">
        <v>15</v>
      </c>
      <c r="M1851" s="20">
        <v>0</v>
      </c>
      <c r="O1851" s="20">
        <v>0</v>
      </c>
      <c r="Q1851" s="20">
        <v>0</v>
      </c>
      <c r="S1851" s="20">
        <v>0</v>
      </c>
      <c r="U1851" s="20">
        <v>0</v>
      </c>
      <c r="W1851" s="20">
        <v>0</v>
      </c>
      <c r="Y1851" s="20">
        <v>0</v>
      </c>
      <c r="AA1851" s="20">
        <v>0</v>
      </c>
      <c r="AC1851" s="20">
        <v>0</v>
      </c>
      <c r="AE1851" s="20">
        <v>0</v>
      </c>
      <c r="AG1851" s="20">
        <v>0</v>
      </c>
      <c r="AI1851" s="20">
        <v>0</v>
      </c>
      <c r="AK1851" s="20">
        <v>0</v>
      </c>
      <c r="AM1851" s="20">
        <v>0</v>
      </c>
      <c r="AO1851" s="20">
        <v>1255746</v>
      </c>
      <c r="AQ1851" s="21">
        <v>1255746</v>
      </c>
      <c r="AR1851" s="24"/>
      <c r="AS1851" s="20">
        <v>0</v>
      </c>
      <c r="AU1851" s="25">
        <v>22832</v>
      </c>
      <c r="AW1851" s="22" t="str">
        <f t="shared" si="28"/>
        <v>No</v>
      </c>
      <c r="AX1851" s="6"/>
    </row>
    <row r="1852" spans="1:50">
      <c r="A1852" s="3" t="s">
        <v>190</v>
      </c>
      <c r="B1852" s="3" t="s">
        <v>191</v>
      </c>
      <c r="C1852" s="22" t="s">
        <v>1</v>
      </c>
      <c r="D1852" s="310">
        <v>42</v>
      </c>
      <c r="E1852" s="314">
        <v>42</v>
      </c>
      <c r="F1852" s="22" t="s">
        <v>189</v>
      </c>
      <c r="G1852" s="3" t="s">
        <v>5166</v>
      </c>
      <c r="H1852" s="25">
        <v>90733</v>
      </c>
      <c r="I1852" s="19">
        <v>20</v>
      </c>
      <c r="J1852" s="22" t="s">
        <v>12</v>
      </c>
      <c r="K1852" s="22" t="s">
        <v>11</v>
      </c>
      <c r="L1852" s="19">
        <v>14</v>
      </c>
      <c r="M1852" s="20">
        <v>0</v>
      </c>
      <c r="O1852" s="20">
        <v>0</v>
      </c>
      <c r="Q1852" s="20">
        <v>0</v>
      </c>
      <c r="S1852" s="20">
        <v>0</v>
      </c>
      <c r="U1852" s="20">
        <v>0</v>
      </c>
      <c r="W1852" s="20">
        <v>0</v>
      </c>
      <c r="Y1852" s="20">
        <v>0</v>
      </c>
      <c r="AA1852" s="20">
        <v>0</v>
      </c>
      <c r="AC1852" s="20">
        <v>0</v>
      </c>
      <c r="AE1852" s="20">
        <v>0</v>
      </c>
      <c r="AG1852" s="20">
        <v>0</v>
      </c>
      <c r="AI1852" s="20">
        <v>0</v>
      </c>
      <c r="AK1852" s="20">
        <v>0</v>
      </c>
      <c r="AM1852" s="20">
        <v>0</v>
      </c>
      <c r="AO1852" s="20">
        <v>1747075</v>
      </c>
      <c r="AQ1852" s="21">
        <v>1747075</v>
      </c>
      <c r="AR1852" s="24"/>
      <c r="AS1852" s="20">
        <v>0</v>
      </c>
      <c r="AU1852" s="25">
        <v>37325</v>
      </c>
      <c r="AW1852" s="22" t="str">
        <f t="shared" si="28"/>
        <v>No</v>
      </c>
      <c r="AX1852" s="6"/>
    </row>
    <row r="1853" spans="1:50">
      <c r="A1853" s="3" t="s">
        <v>6447</v>
      </c>
      <c r="B1853" s="3" t="s">
        <v>284</v>
      </c>
      <c r="C1853" s="22" t="s">
        <v>56</v>
      </c>
      <c r="D1853" s="310">
        <v>5030</v>
      </c>
      <c r="E1853" s="314">
        <v>50030</v>
      </c>
      <c r="F1853" s="22" t="s">
        <v>187</v>
      </c>
      <c r="G1853" s="3" t="s">
        <v>5166</v>
      </c>
      <c r="H1853" s="25">
        <v>78393</v>
      </c>
      <c r="I1853" s="19">
        <v>20</v>
      </c>
      <c r="J1853" s="22" t="s">
        <v>13</v>
      </c>
      <c r="K1853" s="22" t="s">
        <v>11</v>
      </c>
      <c r="L1853" s="19">
        <v>13</v>
      </c>
      <c r="M1853" s="20">
        <v>0</v>
      </c>
      <c r="O1853" s="20">
        <v>0</v>
      </c>
      <c r="Q1853" s="20">
        <v>0</v>
      </c>
      <c r="S1853" s="20">
        <v>0</v>
      </c>
      <c r="U1853" s="20">
        <v>0</v>
      </c>
      <c r="W1853" s="20">
        <v>0</v>
      </c>
      <c r="Y1853" s="20">
        <v>0</v>
      </c>
      <c r="AA1853" s="20">
        <v>0</v>
      </c>
      <c r="AC1853" s="20">
        <v>0</v>
      </c>
      <c r="AE1853" s="20">
        <v>0</v>
      </c>
      <c r="AG1853" s="20">
        <v>0</v>
      </c>
      <c r="AI1853" s="20">
        <v>0</v>
      </c>
      <c r="AK1853" s="20">
        <v>0</v>
      </c>
      <c r="AM1853" s="20">
        <v>0</v>
      </c>
      <c r="AO1853" s="20">
        <v>3352483</v>
      </c>
      <c r="AQ1853" s="21">
        <v>3352483</v>
      </c>
      <c r="AR1853" s="24"/>
      <c r="AS1853" s="20">
        <v>0</v>
      </c>
      <c r="AU1853" s="25">
        <v>27998</v>
      </c>
      <c r="AW1853" s="22" t="str">
        <f t="shared" si="28"/>
        <v>No</v>
      </c>
      <c r="AX1853" s="6"/>
    </row>
    <row r="1854" spans="1:50">
      <c r="A1854" s="3" t="s">
        <v>3341</v>
      </c>
      <c r="B1854" s="3" t="s">
        <v>3342</v>
      </c>
      <c r="C1854" s="22" t="s">
        <v>57</v>
      </c>
      <c r="D1854" s="310" t="s">
        <v>3343</v>
      </c>
      <c r="E1854" s="314" t="s">
        <v>3344</v>
      </c>
      <c r="F1854" s="22" t="s">
        <v>189</v>
      </c>
      <c r="G1854" s="3" t="s">
        <v>222</v>
      </c>
      <c r="H1854" s="25">
        <v>0</v>
      </c>
      <c r="I1854" s="19">
        <v>20</v>
      </c>
      <c r="J1854" s="22" t="s">
        <v>13</v>
      </c>
      <c r="K1854" s="22" t="s">
        <v>11</v>
      </c>
      <c r="L1854" s="19">
        <v>11</v>
      </c>
      <c r="M1854" s="20">
        <v>0</v>
      </c>
      <c r="O1854" s="20">
        <v>0</v>
      </c>
      <c r="Q1854" s="20">
        <v>0</v>
      </c>
      <c r="S1854" s="20">
        <v>0</v>
      </c>
      <c r="U1854" s="20">
        <v>0</v>
      </c>
      <c r="W1854" s="20">
        <v>0</v>
      </c>
      <c r="Y1854" s="20">
        <v>0</v>
      </c>
      <c r="AA1854" s="20">
        <v>0</v>
      </c>
      <c r="AC1854" s="20">
        <v>0</v>
      </c>
      <c r="AE1854" s="20">
        <v>0</v>
      </c>
      <c r="AG1854" s="20">
        <v>0</v>
      </c>
      <c r="AI1854" s="20">
        <v>0</v>
      </c>
      <c r="AK1854" s="20">
        <v>0</v>
      </c>
      <c r="AM1854" s="20">
        <v>0</v>
      </c>
      <c r="AO1854" s="20">
        <v>1410107</v>
      </c>
      <c r="AQ1854" s="21">
        <v>1410107</v>
      </c>
      <c r="AR1854" s="24"/>
      <c r="AS1854" s="20">
        <v>0</v>
      </c>
      <c r="AU1854" s="25">
        <v>26465</v>
      </c>
      <c r="AW1854" s="22" t="str">
        <f t="shared" si="28"/>
        <v>No</v>
      </c>
      <c r="AX1854" s="6"/>
    </row>
    <row r="1855" spans="1:50">
      <c r="A1855" s="3" t="s">
        <v>1737</v>
      </c>
      <c r="B1855" s="3" t="s">
        <v>5835</v>
      </c>
      <c r="C1855" s="22" t="s">
        <v>116</v>
      </c>
      <c r="D1855" s="310" t="s">
        <v>1738</v>
      </c>
      <c r="E1855" s="314" t="s">
        <v>1739</v>
      </c>
      <c r="F1855" s="22" t="s">
        <v>189</v>
      </c>
      <c r="G1855" s="3" t="s">
        <v>222</v>
      </c>
      <c r="H1855" s="25">
        <v>0</v>
      </c>
      <c r="I1855" s="19">
        <v>20</v>
      </c>
      <c r="J1855" s="22" t="s">
        <v>12</v>
      </c>
      <c r="K1855" s="22" t="s">
        <v>11</v>
      </c>
      <c r="L1855" s="19">
        <v>11</v>
      </c>
      <c r="M1855" s="20">
        <v>0</v>
      </c>
      <c r="O1855" s="20">
        <v>0</v>
      </c>
      <c r="Q1855" s="20">
        <v>0</v>
      </c>
      <c r="S1855" s="20">
        <v>0</v>
      </c>
      <c r="U1855" s="20">
        <v>0</v>
      </c>
      <c r="W1855" s="20">
        <v>0</v>
      </c>
      <c r="Y1855" s="20">
        <v>0</v>
      </c>
      <c r="AA1855" s="20">
        <v>0</v>
      </c>
      <c r="AC1855" s="20">
        <v>0</v>
      </c>
      <c r="AE1855" s="20">
        <v>0</v>
      </c>
      <c r="AG1855" s="20">
        <v>0</v>
      </c>
      <c r="AI1855" s="20">
        <v>0</v>
      </c>
      <c r="AK1855" s="20">
        <v>0</v>
      </c>
      <c r="AM1855" s="20">
        <v>0</v>
      </c>
      <c r="AO1855" s="20">
        <v>656049</v>
      </c>
      <c r="AQ1855" s="21">
        <v>656049</v>
      </c>
      <c r="AR1855" s="24"/>
      <c r="AS1855" s="20">
        <v>0</v>
      </c>
      <c r="AU1855" s="25">
        <v>11121</v>
      </c>
      <c r="AW1855" s="22" t="str">
        <f t="shared" si="28"/>
        <v>No</v>
      </c>
      <c r="AX1855" s="6"/>
    </row>
    <row r="1856" spans="1:50">
      <c r="A1856" s="3" t="s">
        <v>376</v>
      </c>
      <c r="B1856" s="3" t="s">
        <v>377</v>
      </c>
      <c r="C1856" s="22" t="s">
        <v>44</v>
      </c>
      <c r="D1856" s="310">
        <v>7011</v>
      </c>
      <c r="E1856" s="314">
        <v>70011</v>
      </c>
      <c r="F1856" s="22" t="s">
        <v>187</v>
      </c>
      <c r="G1856" s="3" t="s">
        <v>5166</v>
      </c>
      <c r="H1856" s="25">
        <v>67818</v>
      </c>
      <c r="I1856" s="19">
        <v>20</v>
      </c>
      <c r="J1856" s="22" t="s">
        <v>13</v>
      </c>
      <c r="K1856" s="22" t="s">
        <v>11</v>
      </c>
      <c r="L1856" s="19">
        <v>11</v>
      </c>
      <c r="M1856" s="20">
        <v>0</v>
      </c>
      <c r="O1856" s="20">
        <v>0</v>
      </c>
      <c r="Q1856" s="20">
        <v>0</v>
      </c>
      <c r="S1856" s="20">
        <v>0</v>
      </c>
      <c r="U1856" s="20">
        <v>0</v>
      </c>
      <c r="W1856" s="20">
        <v>0</v>
      </c>
      <c r="Y1856" s="20">
        <v>0</v>
      </c>
      <c r="AA1856" s="20">
        <v>0</v>
      </c>
      <c r="AC1856" s="20">
        <v>0</v>
      </c>
      <c r="AE1856" s="20">
        <v>0</v>
      </c>
      <c r="AG1856" s="20">
        <v>0</v>
      </c>
      <c r="AI1856" s="20">
        <v>0</v>
      </c>
      <c r="AK1856" s="20">
        <v>0</v>
      </c>
      <c r="AM1856" s="20">
        <v>0</v>
      </c>
      <c r="AO1856" s="20">
        <v>2569665</v>
      </c>
      <c r="AQ1856" s="21">
        <v>2569665</v>
      </c>
      <c r="AR1856" s="24"/>
      <c r="AS1856" s="20">
        <v>0</v>
      </c>
      <c r="AU1856" s="25">
        <v>41839</v>
      </c>
      <c r="AW1856" s="22" t="str">
        <f t="shared" si="28"/>
        <v>No</v>
      </c>
      <c r="AX1856" s="6"/>
    </row>
    <row r="1857" spans="1:50">
      <c r="A1857" s="3" t="s">
        <v>6446</v>
      </c>
      <c r="B1857" s="3" t="s">
        <v>697</v>
      </c>
      <c r="C1857" s="22" t="s">
        <v>101</v>
      </c>
      <c r="D1857" s="310">
        <v>8014</v>
      </c>
      <c r="E1857" s="314">
        <v>80014</v>
      </c>
      <c r="F1857" s="22" t="s">
        <v>187</v>
      </c>
      <c r="G1857" s="3" t="s">
        <v>5166</v>
      </c>
      <c r="H1857" s="25">
        <v>81251</v>
      </c>
      <c r="I1857" s="19">
        <v>20</v>
      </c>
      <c r="J1857" s="22" t="s">
        <v>12</v>
      </c>
      <c r="K1857" s="22" t="s">
        <v>11</v>
      </c>
      <c r="L1857" s="19">
        <v>11</v>
      </c>
      <c r="M1857" s="20">
        <v>0</v>
      </c>
      <c r="O1857" s="20">
        <v>0</v>
      </c>
      <c r="Q1857" s="20">
        <v>0</v>
      </c>
      <c r="S1857" s="20">
        <v>0</v>
      </c>
      <c r="U1857" s="20">
        <v>0</v>
      </c>
      <c r="W1857" s="20">
        <v>0</v>
      </c>
      <c r="Y1857" s="20">
        <v>0</v>
      </c>
      <c r="AA1857" s="20">
        <v>0</v>
      </c>
      <c r="AC1857" s="20">
        <v>0</v>
      </c>
      <c r="AE1857" s="20">
        <v>0</v>
      </c>
      <c r="AG1857" s="20">
        <v>0</v>
      </c>
      <c r="AI1857" s="20">
        <v>0</v>
      </c>
      <c r="AK1857" s="20">
        <v>0</v>
      </c>
      <c r="AM1857" s="20">
        <v>0</v>
      </c>
      <c r="AO1857" s="20">
        <v>1045175</v>
      </c>
      <c r="AQ1857" s="21">
        <v>1045175</v>
      </c>
      <c r="AR1857" s="24"/>
      <c r="AS1857" s="20">
        <v>0</v>
      </c>
      <c r="AU1857" s="25">
        <v>20790</v>
      </c>
      <c r="AW1857" s="22" t="str">
        <f t="shared" si="28"/>
        <v>No</v>
      </c>
      <c r="AX1857" s="6"/>
    </row>
    <row r="1858" spans="1:50">
      <c r="A1858" s="3" t="s">
        <v>4706</v>
      </c>
      <c r="B1858" s="3" t="s">
        <v>4707</v>
      </c>
      <c r="C1858" s="22" t="s">
        <v>21</v>
      </c>
      <c r="D1858" s="310" t="s">
        <v>4708</v>
      </c>
      <c r="E1858" s="314" t="s">
        <v>4709</v>
      </c>
      <c r="F1858" s="22" t="s">
        <v>189</v>
      </c>
      <c r="G1858" s="3" t="s">
        <v>222</v>
      </c>
      <c r="H1858" s="25">
        <v>0</v>
      </c>
      <c r="I1858" s="19">
        <v>20</v>
      </c>
      <c r="J1858" s="22" t="s">
        <v>13</v>
      </c>
      <c r="K1858" s="22" t="s">
        <v>11</v>
      </c>
      <c r="L1858" s="19">
        <v>10</v>
      </c>
      <c r="M1858" s="20">
        <v>0</v>
      </c>
      <c r="O1858" s="20">
        <v>0</v>
      </c>
      <c r="Q1858" s="20">
        <v>0</v>
      </c>
      <c r="S1858" s="20">
        <v>0</v>
      </c>
      <c r="U1858" s="20">
        <v>0</v>
      </c>
      <c r="W1858" s="20">
        <v>0</v>
      </c>
      <c r="Y1858" s="20">
        <v>0</v>
      </c>
      <c r="AA1858" s="20">
        <v>0</v>
      </c>
      <c r="AC1858" s="20">
        <v>0</v>
      </c>
      <c r="AE1858" s="20">
        <v>0</v>
      </c>
      <c r="AG1858" s="20">
        <v>0</v>
      </c>
      <c r="AI1858" s="20">
        <v>0</v>
      </c>
      <c r="AK1858" s="20">
        <v>0</v>
      </c>
      <c r="AM1858" s="20">
        <v>0</v>
      </c>
      <c r="AO1858" s="20">
        <v>1078739</v>
      </c>
      <c r="AQ1858" s="21">
        <v>1078739</v>
      </c>
      <c r="AR1858" s="24"/>
      <c r="AS1858" s="20">
        <v>0</v>
      </c>
      <c r="AU1858" s="25">
        <v>12370</v>
      </c>
      <c r="AW1858" s="22" t="str">
        <f t="shared" si="28"/>
        <v>No</v>
      </c>
      <c r="AX1858" s="6"/>
    </row>
    <row r="1859" spans="1:50">
      <c r="A1859" s="3" t="s">
        <v>4706</v>
      </c>
      <c r="B1859" s="3" t="s">
        <v>4707</v>
      </c>
      <c r="C1859" s="22" t="s">
        <v>21</v>
      </c>
      <c r="D1859" s="310" t="s">
        <v>4708</v>
      </c>
      <c r="E1859" s="314" t="s">
        <v>4709</v>
      </c>
      <c r="F1859" s="22" t="s">
        <v>189</v>
      </c>
      <c r="G1859" s="3" t="s">
        <v>222</v>
      </c>
      <c r="H1859" s="25">
        <v>0</v>
      </c>
      <c r="I1859" s="19">
        <v>20</v>
      </c>
      <c r="J1859" s="22" t="s">
        <v>12</v>
      </c>
      <c r="K1859" s="22" t="s">
        <v>11</v>
      </c>
      <c r="L1859" s="19">
        <v>10</v>
      </c>
      <c r="M1859" s="20">
        <v>0</v>
      </c>
      <c r="O1859" s="20">
        <v>0</v>
      </c>
      <c r="Q1859" s="20">
        <v>0</v>
      </c>
      <c r="S1859" s="20">
        <v>0</v>
      </c>
      <c r="U1859" s="20">
        <v>0</v>
      </c>
      <c r="W1859" s="20">
        <v>0</v>
      </c>
      <c r="Y1859" s="20">
        <v>0</v>
      </c>
      <c r="AA1859" s="20">
        <v>0</v>
      </c>
      <c r="AC1859" s="20">
        <v>0</v>
      </c>
      <c r="AE1859" s="20">
        <v>0</v>
      </c>
      <c r="AG1859" s="20">
        <v>0</v>
      </c>
      <c r="AI1859" s="20">
        <v>0</v>
      </c>
      <c r="AK1859" s="20">
        <v>0</v>
      </c>
      <c r="AM1859" s="20">
        <v>0</v>
      </c>
      <c r="AO1859" s="20">
        <v>813786</v>
      </c>
      <c r="AQ1859" s="21">
        <v>813786</v>
      </c>
      <c r="AR1859" s="24"/>
      <c r="AS1859" s="20">
        <v>0</v>
      </c>
      <c r="AU1859" s="25">
        <v>8923</v>
      </c>
      <c r="AW1859" s="22" t="str">
        <f t="shared" ref="AW1859:AW1922" si="29">IF(AV1859&amp;AT1859&amp;AR1859&amp;AP1859&amp;AN1859&amp;AL1859&amp;AJ1859&amp;AH1859&amp;AF1859&amp;AD1859&amp;AB1859&amp;Z1859&amp;X1859&amp;V1859&amp;P1859&amp;R1859&amp;T1859&amp;N1859&lt;&gt;"","Yes","No")</f>
        <v>No</v>
      </c>
      <c r="AX1859" s="6"/>
    </row>
    <row r="1860" spans="1:50">
      <c r="A1860" s="3" t="s">
        <v>376</v>
      </c>
      <c r="B1860" s="3" t="s">
        <v>377</v>
      </c>
      <c r="C1860" s="22" t="s">
        <v>44</v>
      </c>
      <c r="D1860" s="310">
        <v>7011</v>
      </c>
      <c r="E1860" s="314">
        <v>70011</v>
      </c>
      <c r="F1860" s="22" t="s">
        <v>187</v>
      </c>
      <c r="G1860" s="3" t="s">
        <v>5166</v>
      </c>
      <c r="H1860" s="25">
        <v>67818</v>
      </c>
      <c r="I1860" s="19">
        <v>20</v>
      </c>
      <c r="J1860" s="22" t="s">
        <v>12</v>
      </c>
      <c r="K1860" s="22" t="s">
        <v>11</v>
      </c>
      <c r="L1860" s="19">
        <v>9</v>
      </c>
      <c r="M1860" s="20">
        <v>0</v>
      </c>
      <c r="O1860" s="20">
        <v>0</v>
      </c>
      <c r="Q1860" s="20">
        <v>0</v>
      </c>
      <c r="S1860" s="20">
        <v>0</v>
      </c>
      <c r="U1860" s="20">
        <v>0</v>
      </c>
      <c r="W1860" s="20">
        <v>0</v>
      </c>
      <c r="Y1860" s="20">
        <v>0</v>
      </c>
      <c r="AA1860" s="20">
        <v>0</v>
      </c>
      <c r="AC1860" s="20">
        <v>0</v>
      </c>
      <c r="AE1860" s="20">
        <v>0</v>
      </c>
      <c r="AG1860" s="20">
        <v>0</v>
      </c>
      <c r="AI1860" s="20">
        <v>0</v>
      </c>
      <c r="AK1860" s="20">
        <v>0</v>
      </c>
      <c r="AM1860" s="20">
        <v>0</v>
      </c>
      <c r="AO1860" s="20">
        <v>1391775</v>
      </c>
      <c r="AQ1860" s="21">
        <v>1391775</v>
      </c>
      <c r="AR1860" s="24"/>
      <c r="AS1860" s="20">
        <v>0</v>
      </c>
      <c r="AU1860" s="25">
        <v>25310</v>
      </c>
      <c r="AW1860" s="22" t="str">
        <f t="shared" si="29"/>
        <v>No</v>
      </c>
      <c r="AX1860" s="6"/>
    </row>
    <row r="1861" spans="1:50">
      <c r="A1861" s="3" t="s">
        <v>6446</v>
      </c>
      <c r="B1861" s="3" t="s">
        <v>697</v>
      </c>
      <c r="C1861" s="22" t="s">
        <v>101</v>
      </c>
      <c r="D1861" s="310">
        <v>8014</v>
      </c>
      <c r="E1861" s="314">
        <v>80014</v>
      </c>
      <c r="F1861" s="22" t="s">
        <v>187</v>
      </c>
      <c r="G1861" s="3" t="s">
        <v>5166</v>
      </c>
      <c r="H1861" s="25">
        <v>81251</v>
      </c>
      <c r="I1861" s="19">
        <v>20</v>
      </c>
      <c r="J1861" s="22" t="s">
        <v>13</v>
      </c>
      <c r="K1861" s="22" t="s">
        <v>11</v>
      </c>
      <c r="L1861" s="19">
        <v>9</v>
      </c>
      <c r="M1861" s="20">
        <v>0</v>
      </c>
      <c r="O1861" s="20">
        <v>0</v>
      </c>
      <c r="Q1861" s="20">
        <v>0</v>
      </c>
      <c r="S1861" s="20">
        <v>0</v>
      </c>
      <c r="U1861" s="20">
        <v>0</v>
      </c>
      <c r="W1861" s="20">
        <v>0</v>
      </c>
      <c r="Y1861" s="20">
        <v>0</v>
      </c>
      <c r="AA1861" s="20">
        <v>0</v>
      </c>
      <c r="AC1861" s="20">
        <v>0</v>
      </c>
      <c r="AE1861" s="20">
        <v>0</v>
      </c>
      <c r="AG1861" s="20">
        <v>0</v>
      </c>
      <c r="AI1861" s="20">
        <v>0</v>
      </c>
      <c r="AK1861" s="20">
        <v>0</v>
      </c>
      <c r="AM1861" s="20">
        <v>0</v>
      </c>
      <c r="AO1861" s="20">
        <v>1211152</v>
      </c>
      <c r="AQ1861" s="21">
        <v>1211152</v>
      </c>
      <c r="AR1861" s="24"/>
      <c r="AS1861" s="20">
        <v>0</v>
      </c>
      <c r="AU1861" s="25">
        <v>20987</v>
      </c>
      <c r="AW1861" s="22" t="str">
        <f t="shared" si="29"/>
        <v>No</v>
      </c>
      <c r="AX1861" s="6"/>
    </row>
    <row r="1862" spans="1:50">
      <c r="A1862" s="3" t="s">
        <v>3341</v>
      </c>
      <c r="B1862" s="3" t="s">
        <v>3342</v>
      </c>
      <c r="C1862" s="22" t="s">
        <v>57</v>
      </c>
      <c r="D1862" s="310" t="s">
        <v>3343</v>
      </c>
      <c r="E1862" s="314" t="s">
        <v>3344</v>
      </c>
      <c r="F1862" s="22" t="s">
        <v>189</v>
      </c>
      <c r="G1862" s="3" t="s">
        <v>222</v>
      </c>
      <c r="H1862" s="25">
        <v>0</v>
      </c>
      <c r="I1862" s="19">
        <v>20</v>
      </c>
      <c r="J1862" s="22" t="s">
        <v>12</v>
      </c>
      <c r="K1862" s="22" t="s">
        <v>11</v>
      </c>
      <c r="L1862" s="19">
        <v>9</v>
      </c>
      <c r="M1862" s="20">
        <v>0</v>
      </c>
      <c r="O1862" s="20">
        <v>0</v>
      </c>
      <c r="Q1862" s="20">
        <v>0</v>
      </c>
      <c r="S1862" s="20">
        <v>0</v>
      </c>
      <c r="U1862" s="20">
        <v>0</v>
      </c>
      <c r="W1862" s="20">
        <v>0</v>
      </c>
      <c r="Y1862" s="20">
        <v>0</v>
      </c>
      <c r="AA1862" s="20">
        <v>0</v>
      </c>
      <c r="AC1862" s="20">
        <v>0</v>
      </c>
      <c r="AE1862" s="20">
        <v>0</v>
      </c>
      <c r="AG1862" s="20">
        <v>0</v>
      </c>
      <c r="AI1862" s="20">
        <v>0</v>
      </c>
      <c r="AK1862" s="20">
        <v>0</v>
      </c>
      <c r="AM1862" s="20">
        <v>0</v>
      </c>
      <c r="AO1862" s="20">
        <v>1643974</v>
      </c>
      <c r="AQ1862" s="21">
        <v>1643974</v>
      </c>
      <c r="AR1862" s="24"/>
      <c r="AS1862" s="20">
        <v>0</v>
      </c>
      <c r="AU1862" s="25">
        <v>31667</v>
      </c>
      <c r="AW1862" s="22" t="str">
        <f t="shared" si="29"/>
        <v>No</v>
      </c>
      <c r="AX1862" s="6"/>
    </row>
    <row r="1863" spans="1:50">
      <c r="A1863" s="3" t="s">
        <v>1737</v>
      </c>
      <c r="B1863" s="3" t="s">
        <v>5835</v>
      </c>
      <c r="C1863" s="22" t="s">
        <v>116</v>
      </c>
      <c r="D1863" s="310" t="s">
        <v>1738</v>
      </c>
      <c r="E1863" s="314" t="s">
        <v>1739</v>
      </c>
      <c r="F1863" s="22" t="s">
        <v>189</v>
      </c>
      <c r="G1863" s="3" t="s">
        <v>222</v>
      </c>
      <c r="H1863" s="25">
        <v>0</v>
      </c>
      <c r="I1863" s="19">
        <v>20</v>
      </c>
      <c r="J1863" s="22" t="s">
        <v>13</v>
      </c>
      <c r="K1863" s="22" t="s">
        <v>11</v>
      </c>
      <c r="L1863" s="19">
        <v>9</v>
      </c>
      <c r="M1863" s="20">
        <v>0</v>
      </c>
      <c r="O1863" s="20">
        <v>0</v>
      </c>
      <c r="Q1863" s="20">
        <v>0</v>
      </c>
      <c r="S1863" s="20">
        <v>0</v>
      </c>
      <c r="U1863" s="20">
        <v>0</v>
      </c>
      <c r="W1863" s="20">
        <v>0</v>
      </c>
      <c r="Y1863" s="20">
        <v>0</v>
      </c>
      <c r="AA1863" s="20">
        <v>0</v>
      </c>
      <c r="AC1863" s="20">
        <v>0</v>
      </c>
      <c r="AE1863" s="20">
        <v>0</v>
      </c>
      <c r="AG1863" s="20">
        <v>0</v>
      </c>
      <c r="AI1863" s="20">
        <v>0</v>
      </c>
      <c r="AK1863" s="20">
        <v>0</v>
      </c>
      <c r="AM1863" s="20">
        <v>0</v>
      </c>
      <c r="AO1863" s="20">
        <v>879253</v>
      </c>
      <c r="AQ1863" s="21">
        <v>879253</v>
      </c>
      <c r="AR1863" s="24"/>
      <c r="AS1863" s="20">
        <v>0</v>
      </c>
      <c r="AU1863" s="25">
        <v>27226</v>
      </c>
      <c r="AW1863" s="22" t="str">
        <f t="shared" si="29"/>
        <v>No</v>
      </c>
      <c r="AX1863" s="6"/>
    </row>
    <row r="1864" spans="1:50">
      <c r="A1864" s="3" t="s">
        <v>6447</v>
      </c>
      <c r="B1864" s="3" t="s">
        <v>284</v>
      </c>
      <c r="C1864" s="22" t="s">
        <v>56</v>
      </c>
      <c r="D1864" s="310">
        <v>5030</v>
      </c>
      <c r="E1864" s="314">
        <v>50030</v>
      </c>
      <c r="F1864" s="22" t="s">
        <v>187</v>
      </c>
      <c r="G1864" s="3" t="s">
        <v>5166</v>
      </c>
      <c r="H1864" s="25">
        <v>78393</v>
      </c>
      <c r="I1864" s="19">
        <v>20</v>
      </c>
      <c r="J1864" s="22" t="s">
        <v>12</v>
      </c>
      <c r="K1864" s="22" t="s">
        <v>11</v>
      </c>
      <c r="L1864" s="19">
        <v>7</v>
      </c>
      <c r="M1864" s="20">
        <v>0</v>
      </c>
      <c r="O1864" s="20">
        <v>0</v>
      </c>
      <c r="Q1864" s="20">
        <v>0</v>
      </c>
      <c r="S1864" s="20">
        <v>0</v>
      </c>
      <c r="U1864" s="20">
        <v>0</v>
      </c>
      <c r="W1864" s="20">
        <v>0</v>
      </c>
      <c r="Y1864" s="20">
        <v>0</v>
      </c>
      <c r="AA1864" s="20">
        <v>0</v>
      </c>
      <c r="AC1864" s="20">
        <v>0</v>
      </c>
      <c r="AE1864" s="20">
        <v>0</v>
      </c>
      <c r="AG1864" s="20">
        <v>0</v>
      </c>
      <c r="AI1864" s="20">
        <v>0</v>
      </c>
      <c r="AK1864" s="20">
        <v>0</v>
      </c>
      <c r="AM1864" s="20">
        <v>0</v>
      </c>
      <c r="AO1864" s="20">
        <v>1070280</v>
      </c>
      <c r="AQ1864" s="21">
        <v>1070280</v>
      </c>
      <c r="AR1864" s="24"/>
      <c r="AS1864" s="20">
        <v>0</v>
      </c>
      <c r="AU1864" s="25">
        <v>11413</v>
      </c>
      <c r="AW1864" s="22" t="str">
        <f t="shared" si="29"/>
        <v>No</v>
      </c>
      <c r="AX1864" s="6"/>
    </row>
    <row r="1865" spans="1:50">
      <c r="A1865" s="3" t="s">
        <v>190</v>
      </c>
      <c r="B1865" s="3" t="s">
        <v>191</v>
      </c>
      <c r="C1865" s="22" t="s">
        <v>1</v>
      </c>
      <c r="D1865" s="310">
        <v>42</v>
      </c>
      <c r="E1865" s="314">
        <v>42</v>
      </c>
      <c r="F1865" s="22" t="s">
        <v>189</v>
      </c>
      <c r="G1865" s="3" t="s">
        <v>5166</v>
      </c>
      <c r="H1865" s="25">
        <v>90733</v>
      </c>
      <c r="I1865" s="19">
        <v>20</v>
      </c>
      <c r="J1865" s="22" t="s">
        <v>13</v>
      </c>
      <c r="K1865" s="22" t="s">
        <v>11</v>
      </c>
      <c r="L1865" s="19">
        <v>6</v>
      </c>
      <c r="M1865" s="20">
        <v>0</v>
      </c>
      <c r="O1865" s="20">
        <v>0</v>
      </c>
      <c r="Q1865" s="20">
        <v>0</v>
      </c>
      <c r="S1865" s="20">
        <v>0</v>
      </c>
      <c r="U1865" s="20">
        <v>0</v>
      </c>
      <c r="W1865" s="20">
        <v>0</v>
      </c>
      <c r="Y1865" s="20">
        <v>0</v>
      </c>
      <c r="AA1865" s="20">
        <v>0</v>
      </c>
      <c r="AC1865" s="20">
        <v>0</v>
      </c>
      <c r="AE1865" s="20">
        <v>0</v>
      </c>
      <c r="AG1865" s="20">
        <v>0</v>
      </c>
      <c r="AI1865" s="20">
        <v>0</v>
      </c>
      <c r="AK1865" s="20">
        <v>0</v>
      </c>
      <c r="AM1865" s="20">
        <v>0</v>
      </c>
      <c r="AO1865" s="20">
        <v>705368</v>
      </c>
      <c r="AQ1865" s="21">
        <v>705368</v>
      </c>
      <c r="AR1865" s="24"/>
      <c r="AS1865" s="20">
        <v>0</v>
      </c>
      <c r="AU1865" s="25">
        <v>14296</v>
      </c>
      <c r="AW1865" s="22" t="str">
        <f t="shared" si="29"/>
        <v>No</v>
      </c>
      <c r="AX1865" s="6"/>
    </row>
    <row r="1866" spans="1:50">
      <c r="A1866" s="3" t="s">
        <v>3278</v>
      </c>
      <c r="B1866" s="3" t="s">
        <v>3279</v>
      </c>
      <c r="C1866" s="22" t="s">
        <v>57</v>
      </c>
      <c r="D1866" s="310" t="s">
        <v>3280</v>
      </c>
      <c r="E1866" s="314" t="s">
        <v>3281</v>
      </c>
      <c r="F1866" s="22" t="s">
        <v>189</v>
      </c>
      <c r="G1866" s="3" t="s">
        <v>222</v>
      </c>
      <c r="H1866" s="25">
        <v>0</v>
      </c>
      <c r="I1866" s="19">
        <v>20</v>
      </c>
      <c r="J1866" s="22" t="s">
        <v>13</v>
      </c>
      <c r="K1866" s="22" t="s">
        <v>11</v>
      </c>
      <c r="L1866" s="19">
        <v>5</v>
      </c>
      <c r="M1866" s="20">
        <v>0</v>
      </c>
      <c r="O1866" s="20">
        <v>0</v>
      </c>
      <c r="Q1866" s="20">
        <v>0</v>
      </c>
      <c r="S1866" s="20">
        <v>0</v>
      </c>
      <c r="U1866" s="20">
        <v>0</v>
      </c>
      <c r="W1866" s="20">
        <v>0</v>
      </c>
      <c r="Y1866" s="20">
        <v>0</v>
      </c>
      <c r="AA1866" s="20">
        <v>0</v>
      </c>
      <c r="AC1866" s="20">
        <v>0</v>
      </c>
      <c r="AE1866" s="20">
        <v>0</v>
      </c>
      <c r="AG1866" s="20">
        <v>0</v>
      </c>
      <c r="AI1866" s="20">
        <v>0</v>
      </c>
      <c r="AK1866" s="20">
        <v>0</v>
      </c>
      <c r="AM1866" s="20">
        <v>0</v>
      </c>
      <c r="AO1866" s="20">
        <v>217624</v>
      </c>
      <c r="AQ1866" s="21">
        <v>217624</v>
      </c>
      <c r="AR1866" s="24"/>
      <c r="AS1866" s="20">
        <v>0</v>
      </c>
      <c r="AU1866" s="25">
        <v>3071</v>
      </c>
      <c r="AW1866" s="22" t="str">
        <f t="shared" si="29"/>
        <v>No</v>
      </c>
      <c r="AX1866" s="6"/>
    </row>
    <row r="1867" spans="1:50">
      <c r="A1867" s="3" t="s">
        <v>3408</v>
      </c>
      <c r="B1867" s="3" t="s">
        <v>3409</v>
      </c>
      <c r="C1867" s="22" t="s">
        <v>84</v>
      </c>
      <c r="D1867" s="310" t="s">
        <v>3410</v>
      </c>
      <c r="E1867" s="314" t="s">
        <v>3411</v>
      </c>
      <c r="F1867" s="22" t="s">
        <v>120</v>
      </c>
      <c r="G1867" s="3" t="s">
        <v>222</v>
      </c>
      <c r="H1867" s="25">
        <v>0</v>
      </c>
      <c r="I1867" s="19">
        <v>20</v>
      </c>
      <c r="J1867" s="22" t="s">
        <v>12</v>
      </c>
      <c r="K1867" s="22" t="s">
        <v>11</v>
      </c>
      <c r="L1867" s="19">
        <v>3</v>
      </c>
      <c r="M1867" s="20">
        <v>0</v>
      </c>
      <c r="O1867" s="20">
        <v>0</v>
      </c>
      <c r="Q1867" s="20">
        <v>0</v>
      </c>
      <c r="S1867" s="20">
        <v>0</v>
      </c>
      <c r="U1867" s="20">
        <v>0</v>
      </c>
      <c r="W1867" s="20">
        <v>0</v>
      </c>
      <c r="Y1867" s="20">
        <v>0</v>
      </c>
      <c r="AA1867" s="20">
        <v>0</v>
      </c>
      <c r="AC1867" s="20">
        <v>0</v>
      </c>
      <c r="AE1867" s="20">
        <v>0</v>
      </c>
      <c r="AG1867" s="20">
        <v>0</v>
      </c>
      <c r="AI1867" s="20">
        <v>0</v>
      </c>
      <c r="AK1867" s="20">
        <v>0</v>
      </c>
      <c r="AM1867" s="20">
        <v>0</v>
      </c>
      <c r="AO1867" s="20">
        <v>189339</v>
      </c>
      <c r="AQ1867" s="21">
        <v>189339</v>
      </c>
      <c r="AR1867" s="24"/>
      <c r="AS1867" s="20">
        <v>0</v>
      </c>
      <c r="AU1867" s="25">
        <v>7082</v>
      </c>
      <c r="AW1867" s="22" t="str">
        <f t="shared" si="29"/>
        <v>No</v>
      </c>
      <c r="AX1867" s="6"/>
    </row>
    <row r="1868" spans="1:50">
      <c r="A1868" s="3" t="s">
        <v>1177</v>
      </c>
      <c r="B1868" s="3" t="s">
        <v>1178</v>
      </c>
      <c r="C1868" s="22" t="s">
        <v>103</v>
      </c>
      <c r="D1868" s="310">
        <v>6115</v>
      </c>
      <c r="E1868" s="314">
        <v>60115</v>
      </c>
      <c r="F1868" s="22" t="s">
        <v>187</v>
      </c>
      <c r="G1868" s="3" t="s">
        <v>5166</v>
      </c>
      <c r="H1868" s="25">
        <v>5121892</v>
      </c>
      <c r="I1868" s="19">
        <v>20</v>
      </c>
      <c r="J1868" s="22" t="s">
        <v>12</v>
      </c>
      <c r="K1868" s="22" t="s">
        <v>14</v>
      </c>
      <c r="L1868" s="19">
        <v>1</v>
      </c>
      <c r="M1868" s="20">
        <v>0</v>
      </c>
      <c r="O1868" s="20">
        <v>0</v>
      </c>
      <c r="Q1868" s="20">
        <v>0</v>
      </c>
      <c r="S1868" s="20">
        <v>0</v>
      </c>
      <c r="U1868" s="20">
        <v>0</v>
      </c>
      <c r="W1868" s="20">
        <v>0</v>
      </c>
      <c r="Y1868" s="20">
        <v>0</v>
      </c>
      <c r="AA1868" s="20">
        <v>0</v>
      </c>
      <c r="AC1868" s="20">
        <v>0</v>
      </c>
      <c r="AE1868" s="20">
        <v>0</v>
      </c>
      <c r="AG1868" s="20">
        <v>0</v>
      </c>
      <c r="AI1868" s="20">
        <v>0</v>
      </c>
      <c r="AK1868" s="20">
        <v>0</v>
      </c>
      <c r="AM1868" s="20">
        <v>0</v>
      </c>
      <c r="AO1868" s="20">
        <v>45701</v>
      </c>
      <c r="AQ1868" s="21">
        <v>45701</v>
      </c>
      <c r="AR1868" s="24"/>
      <c r="AS1868" s="20">
        <v>0</v>
      </c>
      <c r="AU1868" s="25">
        <v>1009</v>
      </c>
      <c r="AW1868" s="22" t="str">
        <f t="shared" si="29"/>
        <v>No</v>
      </c>
      <c r="AX1868" s="6"/>
    </row>
    <row r="1869" spans="1:50">
      <c r="A1869" s="3" t="s">
        <v>616</v>
      </c>
      <c r="B1869" s="3" t="s">
        <v>617</v>
      </c>
      <c r="C1869" s="22" t="s">
        <v>116</v>
      </c>
      <c r="D1869" s="310">
        <v>3003</v>
      </c>
      <c r="E1869" s="314">
        <v>30003</v>
      </c>
      <c r="F1869" s="22" t="s">
        <v>189</v>
      </c>
      <c r="G1869" s="3" t="s">
        <v>5166</v>
      </c>
      <c r="H1869" s="25">
        <v>67229</v>
      </c>
      <c r="I1869" s="19">
        <v>20</v>
      </c>
      <c r="J1869" s="22" t="s">
        <v>12</v>
      </c>
      <c r="K1869" s="22" t="s">
        <v>11</v>
      </c>
      <c r="L1869" s="19">
        <v>1</v>
      </c>
      <c r="M1869" s="20">
        <v>0</v>
      </c>
      <c r="O1869" s="20">
        <v>0</v>
      </c>
      <c r="Q1869" s="20">
        <v>0</v>
      </c>
      <c r="S1869" s="20">
        <v>0</v>
      </c>
      <c r="U1869" s="20">
        <v>0</v>
      </c>
      <c r="W1869" s="20">
        <v>0</v>
      </c>
      <c r="Y1869" s="20">
        <v>0</v>
      </c>
      <c r="AA1869" s="20">
        <v>0</v>
      </c>
      <c r="AC1869" s="20">
        <v>0</v>
      </c>
      <c r="AE1869" s="20">
        <v>0</v>
      </c>
      <c r="AG1869" s="20">
        <v>0</v>
      </c>
      <c r="AI1869" s="20">
        <v>0</v>
      </c>
      <c r="AK1869" s="20">
        <v>0</v>
      </c>
      <c r="AM1869" s="20">
        <v>0</v>
      </c>
      <c r="AO1869" s="20">
        <v>153091</v>
      </c>
      <c r="AQ1869" s="21">
        <v>153091</v>
      </c>
      <c r="AR1869" s="24"/>
      <c r="AS1869" s="20">
        <v>0</v>
      </c>
      <c r="AU1869" s="25">
        <v>2724</v>
      </c>
      <c r="AW1869" s="22" t="str">
        <f t="shared" si="29"/>
        <v>No</v>
      </c>
      <c r="AX1869" s="6"/>
    </row>
    <row r="1870" spans="1:50">
      <c r="A1870" s="3" t="s">
        <v>1177</v>
      </c>
      <c r="B1870" s="3" t="s">
        <v>1178</v>
      </c>
      <c r="C1870" s="22" t="s">
        <v>103</v>
      </c>
      <c r="D1870" s="310">
        <v>6115</v>
      </c>
      <c r="E1870" s="314">
        <v>60115</v>
      </c>
      <c r="F1870" s="22" t="s">
        <v>187</v>
      </c>
      <c r="G1870" s="3" t="s">
        <v>5166</v>
      </c>
      <c r="H1870" s="25">
        <v>5121892</v>
      </c>
      <c r="I1870" s="19">
        <v>20</v>
      </c>
      <c r="J1870" s="22" t="s">
        <v>23</v>
      </c>
      <c r="K1870" s="22" t="s">
        <v>11</v>
      </c>
      <c r="L1870" s="19">
        <v>1</v>
      </c>
      <c r="M1870" s="20">
        <v>0</v>
      </c>
      <c r="O1870" s="20">
        <v>0</v>
      </c>
      <c r="Q1870" s="20">
        <v>0</v>
      </c>
      <c r="S1870" s="20">
        <v>0</v>
      </c>
      <c r="U1870" s="20">
        <v>0</v>
      </c>
      <c r="W1870" s="20">
        <v>0</v>
      </c>
      <c r="Y1870" s="20">
        <v>0</v>
      </c>
      <c r="AA1870" s="20">
        <v>0</v>
      </c>
      <c r="AC1870" s="20">
        <v>0</v>
      </c>
      <c r="AE1870" s="20">
        <v>0</v>
      </c>
      <c r="AG1870" s="20">
        <v>0</v>
      </c>
      <c r="AI1870" s="20">
        <v>0</v>
      </c>
      <c r="AK1870" s="20">
        <v>0</v>
      </c>
      <c r="AM1870" s="20">
        <v>0</v>
      </c>
      <c r="AO1870" s="20">
        <v>220339</v>
      </c>
      <c r="AQ1870" s="21">
        <v>220339</v>
      </c>
      <c r="AR1870" s="24"/>
      <c r="AS1870" s="20">
        <v>0</v>
      </c>
      <c r="AU1870" s="25">
        <v>936</v>
      </c>
      <c r="AW1870" s="22" t="str">
        <f t="shared" si="29"/>
        <v>No</v>
      </c>
      <c r="AX1870" s="6"/>
    </row>
    <row r="1871" spans="1:50">
      <c r="A1871" s="3" t="s">
        <v>2032</v>
      </c>
      <c r="B1871" s="3" t="s">
        <v>2033</v>
      </c>
      <c r="C1871" s="22" t="s">
        <v>100</v>
      </c>
      <c r="D1871" s="310" t="s">
        <v>2034</v>
      </c>
      <c r="E1871" s="314" t="s">
        <v>2035</v>
      </c>
      <c r="F1871" s="22" t="s">
        <v>187</v>
      </c>
      <c r="G1871" s="3" t="s">
        <v>222</v>
      </c>
      <c r="H1871" s="25">
        <v>0</v>
      </c>
      <c r="I1871" s="19">
        <v>20</v>
      </c>
      <c r="J1871" s="22" t="s">
        <v>13</v>
      </c>
      <c r="K1871" s="22" t="s">
        <v>14</v>
      </c>
      <c r="L1871" s="19">
        <v>0</v>
      </c>
      <c r="M1871" s="20">
        <v>0</v>
      </c>
      <c r="O1871" s="20">
        <v>0</v>
      </c>
      <c r="Q1871" s="20">
        <v>0</v>
      </c>
      <c r="S1871" s="20">
        <v>0</v>
      </c>
      <c r="U1871" s="20">
        <v>0</v>
      </c>
      <c r="W1871" s="20">
        <v>0</v>
      </c>
      <c r="Y1871" s="20">
        <v>0</v>
      </c>
      <c r="AA1871" s="20">
        <v>0</v>
      </c>
      <c r="AC1871" s="20">
        <v>0</v>
      </c>
      <c r="AE1871" s="20">
        <v>0</v>
      </c>
      <c r="AG1871" s="20">
        <v>0</v>
      </c>
      <c r="AI1871" s="20">
        <v>0</v>
      </c>
      <c r="AK1871" s="20">
        <v>0</v>
      </c>
      <c r="AM1871" s="20">
        <v>0</v>
      </c>
      <c r="AO1871" s="20">
        <v>0</v>
      </c>
      <c r="AQ1871" s="21">
        <v>0</v>
      </c>
      <c r="AR1871" s="24"/>
      <c r="AS1871" s="20">
        <v>0</v>
      </c>
      <c r="AU1871" s="25">
        <v>0</v>
      </c>
      <c r="AW1871" s="22" t="str">
        <f t="shared" si="29"/>
        <v>No</v>
      </c>
      <c r="AX1871" s="6"/>
    </row>
    <row r="1872" spans="1:50">
      <c r="A1872" s="3" t="s">
        <v>861</v>
      </c>
      <c r="B1872" s="3" t="s">
        <v>862</v>
      </c>
      <c r="C1872" s="22" t="s">
        <v>55</v>
      </c>
      <c r="D1872" s="310">
        <v>1099</v>
      </c>
      <c r="E1872" s="314">
        <v>10099</v>
      </c>
      <c r="F1872" s="22" t="s">
        <v>235</v>
      </c>
      <c r="G1872" s="3" t="s">
        <v>5166</v>
      </c>
      <c r="H1872" s="25">
        <v>88200</v>
      </c>
      <c r="I1872" s="19">
        <v>19</v>
      </c>
      <c r="J1872" s="22" t="s">
        <v>12</v>
      </c>
      <c r="K1872" s="22" t="s">
        <v>11</v>
      </c>
      <c r="L1872" s="19">
        <v>19</v>
      </c>
      <c r="M1872" s="20">
        <v>0</v>
      </c>
      <c r="O1872" s="20">
        <v>0</v>
      </c>
      <c r="Q1872" s="20">
        <v>0</v>
      </c>
      <c r="S1872" s="20">
        <v>0</v>
      </c>
      <c r="U1872" s="20">
        <v>0</v>
      </c>
      <c r="W1872" s="20">
        <v>0</v>
      </c>
      <c r="Y1872" s="20">
        <v>0</v>
      </c>
      <c r="AA1872" s="20">
        <v>0</v>
      </c>
      <c r="AC1872" s="20">
        <v>0</v>
      </c>
      <c r="AE1872" s="20">
        <v>0</v>
      </c>
      <c r="AG1872" s="20">
        <v>0</v>
      </c>
      <c r="AI1872" s="20">
        <v>0</v>
      </c>
      <c r="AK1872" s="20">
        <v>0</v>
      </c>
      <c r="AM1872" s="20">
        <v>0</v>
      </c>
      <c r="AO1872" s="20">
        <v>2946967</v>
      </c>
      <c r="AQ1872" s="21">
        <v>2946967</v>
      </c>
      <c r="AR1872" s="24"/>
      <c r="AS1872" s="20">
        <v>0</v>
      </c>
      <c r="AU1872" s="25">
        <v>32478</v>
      </c>
      <c r="AW1872" s="22" t="str">
        <f t="shared" si="29"/>
        <v>No</v>
      </c>
      <c r="AX1872" s="6"/>
    </row>
    <row r="1873" spans="1:50">
      <c r="A1873" s="3" t="s">
        <v>3789</v>
      </c>
      <c r="B1873" s="3" t="s">
        <v>513</v>
      </c>
      <c r="C1873" s="22" t="s">
        <v>60</v>
      </c>
      <c r="D1873" s="310" t="s">
        <v>3790</v>
      </c>
      <c r="E1873" s="314" t="s">
        <v>3791</v>
      </c>
      <c r="F1873" s="22" t="s">
        <v>235</v>
      </c>
      <c r="G1873" s="3" t="s">
        <v>222</v>
      </c>
      <c r="H1873" s="25">
        <v>0</v>
      </c>
      <c r="I1873" s="19">
        <v>19</v>
      </c>
      <c r="J1873" s="22" t="s">
        <v>12</v>
      </c>
      <c r="K1873" s="22" t="s">
        <v>11</v>
      </c>
      <c r="L1873" s="19">
        <v>19</v>
      </c>
      <c r="M1873" s="20">
        <v>0</v>
      </c>
      <c r="O1873" s="20">
        <v>0</v>
      </c>
      <c r="Q1873" s="20">
        <v>0</v>
      </c>
      <c r="S1873" s="20">
        <v>0</v>
      </c>
      <c r="U1873" s="20">
        <v>0</v>
      </c>
      <c r="W1873" s="20">
        <v>0</v>
      </c>
      <c r="Y1873" s="20">
        <v>0</v>
      </c>
      <c r="AA1873" s="20">
        <v>0</v>
      </c>
      <c r="AC1873" s="20">
        <v>0</v>
      </c>
      <c r="AE1873" s="20">
        <v>0</v>
      </c>
      <c r="AG1873" s="20">
        <v>0</v>
      </c>
      <c r="AI1873" s="20">
        <v>0</v>
      </c>
      <c r="AK1873" s="20">
        <v>0</v>
      </c>
      <c r="AM1873" s="20">
        <v>0</v>
      </c>
      <c r="AO1873" s="20">
        <v>916865</v>
      </c>
      <c r="AQ1873" s="21">
        <v>916865</v>
      </c>
      <c r="AR1873" s="24"/>
      <c r="AS1873" s="20">
        <v>0</v>
      </c>
      <c r="AU1873" s="25">
        <v>28868</v>
      </c>
      <c r="AW1873" s="22" t="str">
        <f t="shared" si="29"/>
        <v>No</v>
      </c>
      <c r="AX1873" s="6"/>
    </row>
    <row r="1874" spans="1:50">
      <c r="A1874" s="3" t="s">
        <v>1404</v>
      </c>
      <c r="B1874" s="3" t="s">
        <v>1405</v>
      </c>
      <c r="C1874" s="22" t="s">
        <v>63</v>
      </c>
      <c r="D1874" s="310">
        <v>4226</v>
      </c>
      <c r="E1874" s="314">
        <v>40226</v>
      </c>
      <c r="F1874" s="22" t="s">
        <v>235</v>
      </c>
      <c r="G1874" s="3" t="s">
        <v>5166</v>
      </c>
      <c r="H1874" s="25">
        <v>280648</v>
      </c>
      <c r="I1874" s="19">
        <v>19</v>
      </c>
      <c r="J1874" s="22" t="s">
        <v>12</v>
      </c>
      <c r="K1874" s="22" t="s">
        <v>11</v>
      </c>
      <c r="L1874" s="19">
        <v>19</v>
      </c>
      <c r="M1874" s="20">
        <v>0</v>
      </c>
      <c r="O1874" s="20">
        <v>0</v>
      </c>
      <c r="Q1874" s="20">
        <v>0</v>
      </c>
      <c r="S1874" s="20">
        <v>0</v>
      </c>
      <c r="U1874" s="20">
        <v>0</v>
      </c>
      <c r="W1874" s="20">
        <v>0</v>
      </c>
      <c r="Y1874" s="20">
        <v>0</v>
      </c>
      <c r="AA1874" s="20">
        <v>0</v>
      </c>
      <c r="AC1874" s="20">
        <v>0</v>
      </c>
      <c r="AE1874" s="20">
        <v>0</v>
      </c>
      <c r="AG1874" s="20">
        <v>0</v>
      </c>
      <c r="AI1874" s="20">
        <v>0</v>
      </c>
      <c r="AK1874" s="20">
        <v>0</v>
      </c>
      <c r="AM1874" s="20">
        <v>0</v>
      </c>
      <c r="AO1874" s="20">
        <v>723823</v>
      </c>
      <c r="AQ1874" s="21">
        <v>723823</v>
      </c>
      <c r="AR1874" s="24"/>
      <c r="AS1874" s="20">
        <v>0</v>
      </c>
      <c r="AU1874" s="25">
        <v>16629</v>
      </c>
      <c r="AW1874" s="22" t="str">
        <f t="shared" si="29"/>
        <v>No</v>
      </c>
      <c r="AX1874" s="6"/>
    </row>
    <row r="1875" spans="1:50">
      <c r="A1875" s="3" t="s">
        <v>3177</v>
      </c>
      <c r="B1875" s="3" t="s">
        <v>351</v>
      </c>
      <c r="C1875" s="22" t="s">
        <v>45</v>
      </c>
      <c r="D1875" s="310" t="s">
        <v>3178</v>
      </c>
      <c r="E1875" s="314" t="s">
        <v>3179</v>
      </c>
      <c r="F1875" s="22" t="s">
        <v>187</v>
      </c>
      <c r="G1875" s="3" t="s">
        <v>222</v>
      </c>
      <c r="H1875" s="25">
        <v>0</v>
      </c>
      <c r="I1875" s="19">
        <v>19</v>
      </c>
      <c r="J1875" s="22" t="s">
        <v>12</v>
      </c>
      <c r="K1875" s="22" t="s">
        <v>11</v>
      </c>
      <c r="L1875" s="19">
        <v>19</v>
      </c>
      <c r="M1875" s="20">
        <v>0</v>
      </c>
      <c r="O1875" s="20">
        <v>0</v>
      </c>
      <c r="Q1875" s="20">
        <v>0</v>
      </c>
      <c r="S1875" s="20">
        <v>0</v>
      </c>
      <c r="U1875" s="20">
        <v>0</v>
      </c>
      <c r="W1875" s="20">
        <v>0</v>
      </c>
      <c r="Y1875" s="20">
        <v>0</v>
      </c>
      <c r="AA1875" s="20">
        <v>0</v>
      </c>
      <c r="AC1875" s="20">
        <v>0</v>
      </c>
      <c r="AE1875" s="20">
        <v>0</v>
      </c>
      <c r="AG1875" s="20">
        <v>0</v>
      </c>
      <c r="AI1875" s="20">
        <v>0</v>
      </c>
      <c r="AK1875" s="20">
        <v>0</v>
      </c>
      <c r="AM1875" s="20">
        <v>0</v>
      </c>
      <c r="AO1875" s="20">
        <v>997255</v>
      </c>
      <c r="AQ1875" s="21">
        <v>997255</v>
      </c>
      <c r="AR1875" s="24"/>
      <c r="AS1875" s="20">
        <v>0</v>
      </c>
      <c r="AU1875" s="25">
        <v>20345</v>
      </c>
      <c r="AW1875" s="22" t="str">
        <f t="shared" si="29"/>
        <v>No</v>
      </c>
      <c r="AX1875" s="6"/>
    </row>
    <row r="1876" spans="1:50">
      <c r="A1876" s="3" t="s">
        <v>2279</v>
      </c>
      <c r="B1876" s="3" t="s">
        <v>2280</v>
      </c>
      <c r="C1876" s="22" t="s">
        <v>50</v>
      </c>
      <c r="D1876" s="310" t="s">
        <v>2281</v>
      </c>
      <c r="E1876" s="314" t="s">
        <v>2282</v>
      </c>
      <c r="F1876" s="22" t="s">
        <v>235</v>
      </c>
      <c r="G1876" s="3" t="s">
        <v>222</v>
      </c>
      <c r="H1876" s="25">
        <v>0</v>
      </c>
      <c r="I1876" s="19">
        <v>19</v>
      </c>
      <c r="J1876" s="22" t="s">
        <v>12</v>
      </c>
      <c r="K1876" s="22" t="s">
        <v>11</v>
      </c>
      <c r="L1876" s="19">
        <v>19</v>
      </c>
      <c r="M1876" s="20">
        <v>0</v>
      </c>
      <c r="O1876" s="20">
        <v>0</v>
      </c>
      <c r="Q1876" s="20">
        <v>0</v>
      </c>
      <c r="S1876" s="20">
        <v>0</v>
      </c>
      <c r="U1876" s="20">
        <v>0</v>
      </c>
      <c r="W1876" s="20">
        <v>0</v>
      </c>
      <c r="Y1876" s="20">
        <v>0</v>
      </c>
      <c r="AA1876" s="20">
        <v>0</v>
      </c>
      <c r="AC1876" s="20">
        <v>0</v>
      </c>
      <c r="AE1876" s="20">
        <v>0</v>
      </c>
      <c r="AG1876" s="20">
        <v>0</v>
      </c>
      <c r="AI1876" s="20">
        <v>0</v>
      </c>
      <c r="AK1876" s="20">
        <v>0</v>
      </c>
      <c r="AM1876" s="20">
        <v>0</v>
      </c>
      <c r="AO1876" s="20">
        <v>1005938</v>
      </c>
      <c r="AQ1876" s="21">
        <v>1005938</v>
      </c>
      <c r="AR1876" s="24"/>
      <c r="AS1876" s="20">
        <v>0</v>
      </c>
      <c r="AU1876" s="25">
        <v>25180</v>
      </c>
      <c r="AW1876" s="22" t="str">
        <f t="shared" si="29"/>
        <v>No</v>
      </c>
      <c r="AX1876" s="6"/>
    </row>
    <row r="1877" spans="1:50">
      <c r="A1877" s="3" t="s">
        <v>5992</v>
      </c>
      <c r="B1877" s="3" t="s">
        <v>5827</v>
      </c>
      <c r="C1877" s="22" t="s">
        <v>103</v>
      </c>
      <c r="D1877" s="310" t="s">
        <v>3398</v>
      </c>
      <c r="E1877" s="314" t="s">
        <v>3399</v>
      </c>
      <c r="F1877" s="22" t="s">
        <v>253</v>
      </c>
      <c r="G1877" s="3" t="s">
        <v>222</v>
      </c>
      <c r="H1877" s="25">
        <v>0</v>
      </c>
      <c r="I1877" s="19">
        <v>19</v>
      </c>
      <c r="J1877" s="22" t="s">
        <v>12</v>
      </c>
      <c r="K1877" s="22" t="s">
        <v>11</v>
      </c>
      <c r="L1877" s="19">
        <v>19</v>
      </c>
      <c r="M1877" s="20">
        <v>0</v>
      </c>
      <c r="O1877" s="20">
        <v>0</v>
      </c>
      <c r="Q1877" s="20">
        <v>0</v>
      </c>
      <c r="S1877" s="20">
        <v>0</v>
      </c>
      <c r="U1877" s="20">
        <v>0</v>
      </c>
      <c r="W1877" s="20">
        <v>0</v>
      </c>
      <c r="Y1877" s="20">
        <v>0</v>
      </c>
      <c r="AA1877" s="20">
        <v>0</v>
      </c>
      <c r="AC1877" s="20">
        <v>0</v>
      </c>
      <c r="AE1877" s="20">
        <v>0</v>
      </c>
      <c r="AG1877" s="20">
        <v>0</v>
      </c>
      <c r="AI1877" s="20">
        <v>0</v>
      </c>
      <c r="AK1877" s="20">
        <v>0</v>
      </c>
      <c r="AM1877" s="20">
        <v>0</v>
      </c>
      <c r="AO1877" s="20">
        <v>1536093</v>
      </c>
      <c r="AQ1877" s="21">
        <v>1536093</v>
      </c>
      <c r="AR1877" s="24"/>
      <c r="AS1877" s="20">
        <v>0</v>
      </c>
      <c r="AU1877" s="25">
        <v>17368</v>
      </c>
      <c r="AW1877" s="22" t="str">
        <f t="shared" si="29"/>
        <v>No</v>
      </c>
      <c r="AX1877" s="6"/>
    </row>
    <row r="1878" spans="1:50">
      <c r="A1878" s="3" t="s">
        <v>3448</v>
      </c>
      <c r="B1878" s="3" t="s">
        <v>5832</v>
      </c>
      <c r="C1878" s="22" t="s">
        <v>103</v>
      </c>
      <c r="D1878" s="310" t="s">
        <v>3449</v>
      </c>
      <c r="E1878" s="314" t="s">
        <v>3450</v>
      </c>
      <c r="F1878" s="22" t="s">
        <v>189</v>
      </c>
      <c r="G1878" s="3" t="s">
        <v>222</v>
      </c>
      <c r="H1878" s="25">
        <v>0</v>
      </c>
      <c r="I1878" s="19">
        <v>19</v>
      </c>
      <c r="J1878" s="22" t="s">
        <v>12</v>
      </c>
      <c r="K1878" s="22" t="s">
        <v>11</v>
      </c>
      <c r="L1878" s="19">
        <v>19</v>
      </c>
      <c r="M1878" s="20">
        <v>0</v>
      </c>
      <c r="O1878" s="20">
        <v>0</v>
      </c>
      <c r="Q1878" s="20">
        <v>0</v>
      </c>
      <c r="S1878" s="20">
        <v>0</v>
      </c>
      <c r="U1878" s="20">
        <v>0</v>
      </c>
      <c r="W1878" s="20">
        <v>0</v>
      </c>
      <c r="Y1878" s="20">
        <v>0</v>
      </c>
      <c r="AA1878" s="20">
        <v>0</v>
      </c>
      <c r="AC1878" s="20">
        <v>0</v>
      </c>
      <c r="AE1878" s="20">
        <v>0</v>
      </c>
      <c r="AG1878" s="20">
        <v>0</v>
      </c>
      <c r="AI1878" s="20">
        <v>0</v>
      </c>
      <c r="AK1878" s="20">
        <v>0</v>
      </c>
      <c r="AM1878" s="20">
        <v>0</v>
      </c>
      <c r="AO1878" s="20">
        <v>1430081</v>
      </c>
      <c r="AQ1878" s="21">
        <v>1430081</v>
      </c>
      <c r="AR1878" s="24"/>
      <c r="AS1878" s="20">
        <v>0</v>
      </c>
      <c r="AU1878" s="25">
        <v>38153</v>
      </c>
      <c r="AW1878" s="22" t="str">
        <f t="shared" si="29"/>
        <v>No</v>
      </c>
      <c r="AX1878" s="6"/>
    </row>
    <row r="1879" spans="1:50">
      <c r="A1879" s="3" t="s">
        <v>3103</v>
      </c>
      <c r="B1879" s="3" t="s">
        <v>3104</v>
      </c>
      <c r="C1879" s="22" t="s">
        <v>45</v>
      </c>
      <c r="D1879" s="310" t="s">
        <v>3105</v>
      </c>
      <c r="E1879" s="314" t="s">
        <v>3106</v>
      </c>
      <c r="F1879" s="22" t="s">
        <v>187</v>
      </c>
      <c r="G1879" s="3" t="s">
        <v>222</v>
      </c>
      <c r="H1879" s="25">
        <v>0</v>
      </c>
      <c r="I1879" s="19">
        <v>19</v>
      </c>
      <c r="J1879" s="22" t="s">
        <v>12</v>
      </c>
      <c r="K1879" s="22" t="s">
        <v>11</v>
      </c>
      <c r="L1879" s="19">
        <v>19</v>
      </c>
      <c r="M1879" s="20">
        <v>0</v>
      </c>
      <c r="O1879" s="20">
        <v>0</v>
      </c>
      <c r="Q1879" s="20">
        <v>0</v>
      </c>
      <c r="S1879" s="20">
        <v>0</v>
      </c>
      <c r="U1879" s="20">
        <v>0</v>
      </c>
      <c r="W1879" s="20">
        <v>0</v>
      </c>
      <c r="Y1879" s="20">
        <v>0</v>
      </c>
      <c r="AA1879" s="20">
        <v>0</v>
      </c>
      <c r="AC1879" s="20">
        <v>0</v>
      </c>
      <c r="AE1879" s="20">
        <v>0</v>
      </c>
      <c r="AG1879" s="20">
        <v>0</v>
      </c>
      <c r="AI1879" s="20">
        <v>0</v>
      </c>
      <c r="AK1879" s="20">
        <v>0</v>
      </c>
      <c r="AM1879" s="20">
        <v>0</v>
      </c>
      <c r="AO1879" s="20">
        <v>780086</v>
      </c>
      <c r="AQ1879" s="21">
        <v>780086</v>
      </c>
      <c r="AR1879" s="24"/>
      <c r="AS1879" s="20">
        <v>0</v>
      </c>
      <c r="AU1879" s="25">
        <v>16883</v>
      </c>
      <c r="AW1879" s="22" t="str">
        <f t="shared" si="29"/>
        <v>No</v>
      </c>
      <c r="AX1879" s="6"/>
    </row>
    <row r="1880" spans="1:50">
      <c r="A1880" s="3" t="s">
        <v>836</v>
      </c>
      <c r="B1880" s="3" t="s">
        <v>344</v>
      </c>
      <c r="C1880" s="22" t="s">
        <v>109</v>
      </c>
      <c r="D1880" s="310">
        <v>35</v>
      </c>
      <c r="E1880" s="314">
        <v>35</v>
      </c>
      <c r="F1880" s="22" t="s">
        <v>184</v>
      </c>
      <c r="G1880" s="3" t="s">
        <v>185</v>
      </c>
      <c r="H1880" s="25">
        <v>3059393</v>
      </c>
      <c r="I1880" s="19">
        <v>19</v>
      </c>
      <c r="J1880" s="22" t="s">
        <v>24</v>
      </c>
      <c r="K1880" s="22" t="s">
        <v>11</v>
      </c>
      <c r="L1880" s="19">
        <v>19</v>
      </c>
      <c r="M1880" s="20">
        <v>68659339</v>
      </c>
      <c r="O1880" s="20">
        <v>47933561</v>
      </c>
      <c r="Q1880" s="20">
        <v>13003355</v>
      </c>
      <c r="S1880" s="20">
        <v>4780833</v>
      </c>
      <c r="U1880" s="20">
        <v>45078244</v>
      </c>
      <c r="W1880" s="20">
        <v>15628026</v>
      </c>
      <c r="Y1880" s="20">
        <v>37006744</v>
      </c>
      <c r="AA1880" s="20">
        <v>0</v>
      </c>
      <c r="AC1880" s="20">
        <v>22739037</v>
      </c>
      <c r="AE1880" s="20">
        <v>4111906</v>
      </c>
      <c r="AG1880" s="20">
        <v>2301659</v>
      </c>
      <c r="AI1880" s="20">
        <v>0</v>
      </c>
      <c r="AK1880" s="20">
        <v>0</v>
      </c>
      <c r="AM1880" s="20">
        <v>3610240</v>
      </c>
      <c r="AO1880" s="20">
        <v>0</v>
      </c>
      <c r="AQ1880" s="21">
        <v>264852944</v>
      </c>
      <c r="AR1880" s="24"/>
      <c r="AS1880" s="20">
        <v>0</v>
      </c>
      <c r="AU1880" s="25">
        <v>126295</v>
      </c>
      <c r="AW1880" s="22" t="str">
        <f t="shared" si="29"/>
        <v>No</v>
      </c>
      <c r="AX1880" s="6"/>
    </row>
    <row r="1881" spans="1:50">
      <c r="A1881" s="3" t="s">
        <v>6451</v>
      </c>
      <c r="B1881" s="3" t="s">
        <v>906</v>
      </c>
      <c r="C1881" s="22" t="s">
        <v>81</v>
      </c>
      <c r="D1881" s="310">
        <v>5200</v>
      </c>
      <c r="E1881" s="314">
        <v>50200</v>
      </c>
      <c r="F1881" s="22" t="s">
        <v>187</v>
      </c>
      <c r="G1881" s="3" t="s">
        <v>5166</v>
      </c>
      <c r="H1881" s="25">
        <v>1624827</v>
      </c>
      <c r="I1881" s="19">
        <v>19</v>
      </c>
      <c r="J1881" s="22" t="s">
        <v>12</v>
      </c>
      <c r="K1881" s="22" t="s">
        <v>14</v>
      </c>
      <c r="L1881" s="19">
        <v>19</v>
      </c>
      <c r="M1881" s="20">
        <v>0</v>
      </c>
      <c r="O1881" s="20">
        <v>0</v>
      </c>
      <c r="Q1881" s="20">
        <v>0</v>
      </c>
      <c r="S1881" s="20">
        <v>0</v>
      </c>
      <c r="U1881" s="20">
        <v>0</v>
      </c>
      <c r="W1881" s="20">
        <v>0</v>
      </c>
      <c r="Y1881" s="20">
        <v>0</v>
      </c>
      <c r="AA1881" s="20">
        <v>0</v>
      </c>
      <c r="AC1881" s="20">
        <v>0</v>
      </c>
      <c r="AE1881" s="20">
        <v>0</v>
      </c>
      <c r="AG1881" s="20">
        <v>0</v>
      </c>
      <c r="AI1881" s="20">
        <v>0</v>
      </c>
      <c r="AK1881" s="20">
        <v>0</v>
      </c>
      <c r="AM1881" s="20">
        <v>0</v>
      </c>
      <c r="AO1881" s="20">
        <v>858267</v>
      </c>
      <c r="AQ1881" s="21">
        <v>858267</v>
      </c>
      <c r="AR1881" s="24"/>
      <c r="AS1881" s="20">
        <v>0</v>
      </c>
      <c r="AU1881" s="25">
        <v>28649</v>
      </c>
      <c r="AW1881" s="22" t="str">
        <f t="shared" si="29"/>
        <v>No</v>
      </c>
      <c r="AX1881" s="6"/>
    </row>
    <row r="1882" spans="1:50">
      <c r="A1882" s="3" t="s">
        <v>4314</v>
      </c>
      <c r="B1882" s="3" t="s">
        <v>4315</v>
      </c>
      <c r="C1882" s="22" t="s">
        <v>101</v>
      </c>
      <c r="D1882" s="310" t="s">
        <v>4316</v>
      </c>
      <c r="E1882" s="314" t="s">
        <v>4317</v>
      </c>
      <c r="F1882" s="22" t="s">
        <v>235</v>
      </c>
      <c r="G1882" s="3" t="s">
        <v>222</v>
      </c>
      <c r="H1882" s="25">
        <v>0</v>
      </c>
      <c r="I1882" s="19">
        <v>19</v>
      </c>
      <c r="J1882" s="22" t="s">
        <v>12</v>
      </c>
      <c r="K1882" s="22" t="s">
        <v>11</v>
      </c>
      <c r="L1882" s="19">
        <v>19</v>
      </c>
      <c r="M1882" s="20">
        <v>0</v>
      </c>
      <c r="O1882" s="20">
        <v>0</v>
      </c>
      <c r="Q1882" s="20">
        <v>0</v>
      </c>
      <c r="S1882" s="20">
        <v>0</v>
      </c>
      <c r="U1882" s="20">
        <v>0</v>
      </c>
      <c r="W1882" s="20">
        <v>0</v>
      </c>
      <c r="Y1882" s="20">
        <v>0</v>
      </c>
      <c r="AA1882" s="20">
        <v>0</v>
      </c>
      <c r="AC1882" s="20">
        <v>0</v>
      </c>
      <c r="AE1882" s="20">
        <v>0</v>
      </c>
      <c r="AG1882" s="20">
        <v>0</v>
      </c>
      <c r="AI1882" s="20">
        <v>0</v>
      </c>
      <c r="AK1882" s="20">
        <v>0</v>
      </c>
      <c r="AM1882" s="20">
        <v>0</v>
      </c>
      <c r="AO1882" s="20">
        <v>844826</v>
      </c>
      <c r="AQ1882" s="21">
        <v>844826</v>
      </c>
      <c r="AR1882" s="24"/>
      <c r="AS1882" s="20">
        <v>0</v>
      </c>
      <c r="AU1882" s="25">
        <v>19847</v>
      </c>
      <c r="AW1882" s="22" t="str">
        <f t="shared" si="29"/>
        <v>No</v>
      </c>
      <c r="AX1882" s="6"/>
    </row>
    <row r="1883" spans="1:50">
      <c r="A1883" s="3" t="s">
        <v>3205</v>
      </c>
      <c r="B1883" s="3" t="s">
        <v>3206</v>
      </c>
      <c r="C1883" s="22" t="s">
        <v>56</v>
      </c>
      <c r="D1883" s="310" t="s">
        <v>3207</v>
      </c>
      <c r="E1883" s="314" t="s">
        <v>3208</v>
      </c>
      <c r="F1883" s="22" t="s">
        <v>189</v>
      </c>
      <c r="G1883" s="3" t="s">
        <v>222</v>
      </c>
      <c r="H1883" s="25">
        <v>0</v>
      </c>
      <c r="I1883" s="19">
        <v>19</v>
      </c>
      <c r="J1883" s="22" t="s">
        <v>12</v>
      </c>
      <c r="K1883" s="22" t="s">
        <v>11</v>
      </c>
      <c r="L1883" s="19">
        <v>17</v>
      </c>
      <c r="M1883" s="20">
        <v>0</v>
      </c>
      <c r="O1883" s="20">
        <v>0</v>
      </c>
      <c r="Q1883" s="20">
        <v>0</v>
      </c>
      <c r="S1883" s="20">
        <v>0</v>
      </c>
      <c r="U1883" s="20">
        <v>0</v>
      </c>
      <c r="W1883" s="20">
        <v>0</v>
      </c>
      <c r="Y1883" s="20">
        <v>0</v>
      </c>
      <c r="AA1883" s="20">
        <v>0</v>
      </c>
      <c r="AC1883" s="20">
        <v>0</v>
      </c>
      <c r="AE1883" s="20">
        <v>0</v>
      </c>
      <c r="AG1883" s="20">
        <v>0</v>
      </c>
      <c r="AI1883" s="20">
        <v>0</v>
      </c>
      <c r="AK1883" s="20">
        <v>0</v>
      </c>
      <c r="AM1883" s="20">
        <v>0</v>
      </c>
      <c r="AO1883" s="20">
        <v>1317303</v>
      </c>
      <c r="AQ1883" s="21">
        <v>1317303</v>
      </c>
      <c r="AR1883" s="24"/>
      <c r="AS1883" s="20">
        <v>0</v>
      </c>
      <c r="AU1883" s="25">
        <v>24886</v>
      </c>
      <c r="AW1883" s="22" t="str">
        <f t="shared" si="29"/>
        <v>No</v>
      </c>
      <c r="AX1883" s="6"/>
    </row>
    <row r="1884" spans="1:50">
      <c r="A1884" s="3" t="s">
        <v>1035</v>
      </c>
      <c r="B1884" s="3" t="s">
        <v>1036</v>
      </c>
      <c r="C1884" s="22" t="s">
        <v>62</v>
      </c>
      <c r="D1884" s="310" t="s">
        <v>1037</v>
      </c>
      <c r="E1884" s="314">
        <v>88134</v>
      </c>
      <c r="F1884" s="22" t="s">
        <v>160</v>
      </c>
      <c r="G1884" s="3" t="s">
        <v>5166</v>
      </c>
      <c r="H1884" s="25">
        <v>0</v>
      </c>
      <c r="I1884" s="19">
        <v>19</v>
      </c>
      <c r="J1884" s="22" t="s">
        <v>12</v>
      </c>
      <c r="K1884" s="22" t="s">
        <v>11</v>
      </c>
      <c r="L1884" s="19">
        <v>17</v>
      </c>
      <c r="M1884" s="20">
        <v>0</v>
      </c>
      <c r="O1884" s="20">
        <v>0</v>
      </c>
      <c r="Q1884" s="20">
        <v>0</v>
      </c>
      <c r="S1884" s="20">
        <v>0</v>
      </c>
      <c r="U1884" s="20">
        <v>0</v>
      </c>
      <c r="W1884" s="20">
        <v>0</v>
      </c>
      <c r="Y1884" s="20">
        <v>0</v>
      </c>
      <c r="AA1884" s="20">
        <v>0</v>
      </c>
      <c r="AC1884" s="20">
        <v>0</v>
      </c>
      <c r="AE1884" s="20">
        <v>0</v>
      </c>
      <c r="AG1884" s="20">
        <v>0</v>
      </c>
      <c r="AI1884" s="20">
        <v>0</v>
      </c>
      <c r="AK1884" s="20">
        <v>0</v>
      </c>
      <c r="AM1884" s="20">
        <v>0</v>
      </c>
      <c r="AO1884" s="20">
        <v>900283</v>
      </c>
      <c r="AQ1884" s="21">
        <v>900283</v>
      </c>
      <c r="AR1884" s="24"/>
      <c r="AS1884" s="20">
        <v>0</v>
      </c>
      <c r="AU1884" s="25">
        <v>26676</v>
      </c>
      <c r="AW1884" s="22" t="str">
        <f t="shared" si="29"/>
        <v>No</v>
      </c>
      <c r="AX1884" s="6"/>
    </row>
    <row r="1885" spans="1:50">
      <c r="A1885" s="3" t="s">
        <v>1818</v>
      </c>
      <c r="B1885" s="3" t="s">
        <v>1819</v>
      </c>
      <c r="C1885" s="22" t="s">
        <v>63</v>
      </c>
      <c r="D1885" s="310" t="s">
        <v>1820</v>
      </c>
      <c r="E1885" s="314" t="s">
        <v>1821</v>
      </c>
      <c r="F1885" s="22" t="s">
        <v>1242</v>
      </c>
      <c r="G1885" s="3" t="s">
        <v>222</v>
      </c>
      <c r="H1885" s="25">
        <v>0</v>
      </c>
      <c r="I1885" s="19">
        <v>19</v>
      </c>
      <c r="J1885" s="22" t="s">
        <v>12</v>
      </c>
      <c r="K1885" s="22" t="s">
        <v>11</v>
      </c>
      <c r="L1885" s="19">
        <v>17</v>
      </c>
      <c r="M1885" s="20">
        <v>0</v>
      </c>
      <c r="O1885" s="20">
        <v>0</v>
      </c>
      <c r="Q1885" s="20">
        <v>0</v>
      </c>
      <c r="S1885" s="20">
        <v>0</v>
      </c>
      <c r="U1885" s="20">
        <v>0</v>
      </c>
      <c r="W1885" s="20">
        <v>0</v>
      </c>
      <c r="Y1885" s="20">
        <v>0</v>
      </c>
      <c r="AA1885" s="20">
        <v>0</v>
      </c>
      <c r="AC1885" s="20">
        <v>0</v>
      </c>
      <c r="AE1885" s="20">
        <v>0</v>
      </c>
      <c r="AG1885" s="20">
        <v>0</v>
      </c>
      <c r="AI1885" s="20">
        <v>0</v>
      </c>
      <c r="AK1885" s="20">
        <v>0</v>
      </c>
      <c r="AM1885" s="20">
        <v>0</v>
      </c>
      <c r="AO1885" s="20">
        <v>1474523</v>
      </c>
      <c r="AQ1885" s="21">
        <v>1474523</v>
      </c>
      <c r="AR1885" s="24"/>
      <c r="AS1885" s="20">
        <v>0</v>
      </c>
      <c r="AU1885" s="25">
        <v>35236</v>
      </c>
      <c r="AW1885" s="22" t="str">
        <f t="shared" si="29"/>
        <v>No</v>
      </c>
      <c r="AX1885" s="6"/>
    </row>
    <row r="1886" spans="1:50">
      <c r="A1886" s="3" t="s">
        <v>5993</v>
      </c>
      <c r="B1886" s="3" t="s">
        <v>585</v>
      </c>
      <c r="C1886" s="22" t="s">
        <v>53</v>
      </c>
      <c r="E1886" s="314">
        <v>30201</v>
      </c>
      <c r="F1886" s="22" t="s">
        <v>187</v>
      </c>
      <c r="G1886" s="3" t="s">
        <v>185</v>
      </c>
      <c r="H1886" s="25">
        <v>2203663</v>
      </c>
      <c r="I1886" s="19">
        <v>19</v>
      </c>
      <c r="J1886" s="22" t="s">
        <v>13</v>
      </c>
      <c r="K1886" s="22" t="s">
        <v>14</v>
      </c>
      <c r="L1886" s="19">
        <v>16</v>
      </c>
      <c r="M1886" s="20">
        <v>0</v>
      </c>
      <c r="O1886" s="20">
        <v>102208</v>
      </c>
      <c r="Q1886" s="20">
        <v>0</v>
      </c>
      <c r="S1886" s="20">
        <v>9919</v>
      </c>
      <c r="U1886" s="20">
        <v>43911</v>
      </c>
      <c r="W1886" s="20">
        <v>31156</v>
      </c>
      <c r="Y1886" s="20">
        <v>219546</v>
      </c>
      <c r="AA1886" s="20">
        <v>0</v>
      </c>
      <c r="AC1886" s="20">
        <v>4990</v>
      </c>
      <c r="AE1886" s="20">
        <v>300</v>
      </c>
      <c r="AG1886" s="20">
        <v>3400</v>
      </c>
      <c r="AI1886" s="20">
        <v>0</v>
      </c>
      <c r="AK1886" s="20">
        <v>2843471</v>
      </c>
      <c r="AM1886" s="20">
        <v>0</v>
      </c>
      <c r="AO1886" s="20">
        <v>0</v>
      </c>
      <c r="AQ1886" s="21">
        <v>3258901</v>
      </c>
      <c r="AR1886" s="24"/>
      <c r="AS1886" s="20">
        <v>0</v>
      </c>
      <c r="AU1886" s="25">
        <v>54647</v>
      </c>
      <c r="AW1886" s="22" t="str">
        <f t="shared" si="29"/>
        <v>No</v>
      </c>
      <c r="AX1886" s="6"/>
    </row>
    <row r="1887" spans="1:50">
      <c r="A1887" s="3" t="s">
        <v>4854</v>
      </c>
      <c r="B1887" s="3" t="s">
        <v>4855</v>
      </c>
      <c r="C1887" s="22" t="s">
        <v>109</v>
      </c>
      <c r="D1887" s="310" t="s">
        <v>4856</v>
      </c>
      <c r="E1887" s="314" t="s">
        <v>4857</v>
      </c>
      <c r="F1887" s="22" t="s">
        <v>187</v>
      </c>
      <c r="G1887" s="3" t="s">
        <v>222</v>
      </c>
      <c r="H1887" s="25">
        <v>0</v>
      </c>
      <c r="I1887" s="19">
        <v>19</v>
      </c>
      <c r="J1887" s="22" t="s">
        <v>13</v>
      </c>
      <c r="K1887" s="22" t="s">
        <v>11</v>
      </c>
      <c r="L1887" s="19">
        <v>16</v>
      </c>
      <c r="M1887" s="20">
        <v>0</v>
      </c>
      <c r="O1887" s="20">
        <v>0</v>
      </c>
      <c r="Q1887" s="20">
        <v>0</v>
      </c>
      <c r="S1887" s="20">
        <v>0</v>
      </c>
      <c r="U1887" s="20">
        <v>0</v>
      </c>
      <c r="W1887" s="20">
        <v>0</v>
      </c>
      <c r="Y1887" s="20">
        <v>0</v>
      </c>
      <c r="AA1887" s="20">
        <v>0</v>
      </c>
      <c r="AC1887" s="20">
        <v>0</v>
      </c>
      <c r="AE1887" s="20">
        <v>0</v>
      </c>
      <c r="AG1887" s="20">
        <v>0</v>
      </c>
      <c r="AI1887" s="20">
        <v>0</v>
      </c>
      <c r="AK1887" s="20">
        <v>0</v>
      </c>
      <c r="AM1887" s="20">
        <v>0</v>
      </c>
      <c r="AO1887" s="20">
        <v>3831328</v>
      </c>
      <c r="AQ1887" s="21">
        <v>3831328</v>
      </c>
      <c r="AR1887" s="24"/>
      <c r="AS1887" s="20">
        <v>0</v>
      </c>
      <c r="AU1887" s="25">
        <v>30255</v>
      </c>
      <c r="AW1887" s="22" t="str">
        <f t="shared" si="29"/>
        <v>No</v>
      </c>
      <c r="AX1887" s="6"/>
    </row>
    <row r="1888" spans="1:50">
      <c r="A1888" s="3" t="s">
        <v>5492</v>
      </c>
      <c r="B1888" s="3" t="s">
        <v>4333</v>
      </c>
      <c r="C1888" s="22" t="s">
        <v>32</v>
      </c>
      <c r="D1888" s="310" t="s">
        <v>4334</v>
      </c>
      <c r="E1888" s="314" t="s">
        <v>4335</v>
      </c>
      <c r="F1888" s="22" t="s">
        <v>187</v>
      </c>
      <c r="G1888" s="3" t="s">
        <v>222</v>
      </c>
      <c r="H1888" s="25">
        <v>0</v>
      </c>
      <c r="I1888" s="19">
        <v>19</v>
      </c>
      <c r="J1888" s="22" t="s">
        <v>13</v>
      </c>
      <c r="K1888" s="22" t="s">
        <v>11</v>
      </c>
      <c r="L1888" s="19">
        <v>15</v>
      </c>
      <c r="M1888" s="20">
        <v>0</v>
      </c>
      <c r="O1888" s="20">
        <v>0</v>
      </c>
      <c r="Q1888" s="20">
        <v>0</v>
      </c>
      <c r="S1888" s="20">
        <v>0</v>
      </c>
      <c r="U1888" s="20">
        <v>0</v>
      </c>
      <c r="W1888" s="20">
        <v>0</v>
      </c>
      <c r="Y1888" s="20">
        <v>0</v>
      </c>
      <c r="AA1888" s="20">
        <v>0</v>
      </c>
      <c r="AC1888" s="20">
        <v>0</v>
      </c>
      <c r="AE1888" s="20">
        <v>0</v>
      </c>
      <c r="AG1888" s="20">
        <v>0</v>
      </c>
      <c r="AI1888" s="20">
        <v>0</v>
      </c>
      <c r="AK1888" s="20">
        <v>0</v>
      </c>
      <c r="AM1888" s="20">
        <v>0</v>
      </c>
      <c r="AO1888" s="20">
        <v>9201494</v>
      </c>
      <c r="AQ1888" s="21">
        <v>9201494</v>
      </c>
      <c r="AR1888" s="24"/>
      <c r="AS1888" s="20">
        <v>0</v>
      </c>
      <c r="AU1888" s="25">
        <v>73468</v>
      </c>
      <c r="AW1888" s="22" t="str">
        <f t="shared" si="29"/>
        <v>No</v>
      </c>
      <c r="AX1888" s="6"/>
    </row>
    <row r="1889" spans="1:50">
      <c r="A1889" s="3" t="s">
        <v>5449</v>
      </c>
      <c r="B1889" s="3" t="s">
        <v>5840</v>
      </c>
      <c r="C1889" s="22" t="s">
        <v>46</v>
      </c>
      <c r="D1889" s="310" t="s">
        <v>2900</v>
      </c>
      <c r="E1889" s="314" t="s">
        <v>2901</v>
      </c>
      <c r="F1889" s="22" t="s">
        <v>235</v>
      </c>
      <c r="G1889" s="3" t="s">
        <v>222</v>
      </c>
      <c r="H1889" s="25">
        <v>0</v>
      </c>
      <c r="I1889" s="19">
        <v>19</v>
      </c>
      <c r="J1889" s="22" t="s">
        <v>12</v>
      </c>
      <c r="K1889" s="22" t="s">
        <v>11</v>
      </c>
      <c r="L1889" s="19">
        <v>15</v>
      </c>
      <c r="M1889" s="20">
        <v>0</v>
      </c>
      <c r="O1889" s="20">
        <v>0</v>
      </c>
      <c r="Q1889" s="20">
        <v>0</v>
      </c>
      <c r="S1889" s="20">
        <v>0</v>
      </c>
      <c r="U1889" s="20">
        <v>0</v>
      </c>
      <c r="W1889" s="20">
        <v>0</v>
      </c>
      <c r="Y1889" s="20">
        <v>0</v>
      </c>
      <c r="AA1889" s="20">
        <v>0</v>
      </c>
      <c r="AC1889" s="20">
        <v>0</v>
      </c>
      <c r="AE1889" s="20">
        <v>0</v>
      </c>
      <c r="AG1889" s="20">
        <v>0</v>
      </c>
      <c r="AI1889" s="20">
        <v>0</v>
      </c>
      <c r="AK1889" s="20">
        <v>0</v>
      </c>
      <c r="AM1889" s="20">
        <v>0</v>
      </c>
      <c r="AO1889" s="20">
        <v>654173</v>
      </c>
      <c r="AQ1889" s="21">
        <v>654173</v>
      </c>
      <c r="AR1889" s="24"/>
      <c r="AS1889" s="20">
        <v>0</v>
      </c>
      <c r="AU1889" s="25">
        <v>8955</v>
      </c>
      <c r="AW1889" s="22" t="str">
        <f t="shared" si="29"/>
        <v>No</v>
      </c>
      <c r="AX1889" s="6"/>
    </row>
    <row r="1890" spans="1:50">
      <c r="A1890" s="3" t="s">
        <v>3128</v>
      </c>
      <c r="B1890" s="3" t="s">
        <v>3129</v>
      </c>
      <c r="C1890" s="22" t="s">
        <v>81</v>
      </c>
      <c r="D1890" s="310" t="s">
        <v>3130</v>
      </c>
      <c r="E1890" s="314" t="s">
        <v>3131</v>
      </c>
      <c r="F1890" s="22" t="s">
        <v>187</v>
      </c>
      <c r="G1890" s="3" t="s">
        <v>222</v>
      </c>
      <c r="H1890" s="25">
        <v>0</v>
      </c>
      <c r="I1890" s="19">
        <v>19</v>
      </c>
      <c r="J1890" s="22" t="s">
        <v>12</v>
      </c>
      <c r="K1890" s="22" t="s">
        <v>11</v>
      </c>
      <c r="L1890" s="19">
        <v>15</v>
      </c>
      <c r="M1890" s="20">
        <v>0</v>
      </c>
      <c r="O1890" s="20">
        <v>0</v>
      </c>
      <c r="Q1890" s="20">
        <v>0</v>
      </c>
      <c r="S1890" s="20">
        <v>0</v>
      </c>
      <c r="U1890" s="20">
        <v>0</v>
      </c>
      <c r="W1890" s="20">
        <v>0</v>
      </c>
      <c r="Y1890" s="20">
        <v>0</v>
      </c>
      <c r="AA1890" s="20">
        <v>0</v>
      </c>
      <c r="AC1890" s="20">
        <v>0</v>
      </c>
      <c r="AE1890" s="20">
        <v>0</v>
      </c>
      <c r="AG1890" s="20">
        <v>0</v>
      </c>
      <c r="AI1890" s="20">
        <v>0</v>
      </c>
      <c r="AK1890" s="20">
        <v>0</v>
      </c>
      <c r="AM1890" s="20">
        <v>0</v>
      </c>
      <c r="AO1890" s="20">
        <v>4205772</v>
      </c>
      <c r="AQ1890" s="21">
        <v>4205772</v>
      </c>
      <c r="AR1890" s="24"/>
      <c r="AS1890" s="20">
        <v>0</v>
      </c>
      <c r="AU1890" s="25">
        <v>23501</v>
      </c>
      <c r="AW1890" s="22" t="str">
        <f t="shared" si="29"/>
        <v>No</v>
      </c>
      <c r="AX1890" s="6"/>
    </row>
    <row r="1891" spans="1:50">
      <c r="A1891" s="3" t="s">
        <v>5994</v>
      </c>
      <c r="B1891" s="3" t="s">
        <v>381</v>
      </c>
      <c r="C1891" s="22" t="s">
        <v>19</v>
      </c>
      <c r="D1891" s="310">
        <v>9034</v>
      </c>
      <c r="E1891" s="314">
        <v>90034</v>
      </c>
      <c r="F1891" s="22" t="s">
        <v>187</v>
      </c>
      <c r="G1891" s="3" t="s">
        <v>185</v>
      </c>
      <c r="H1891" s="25">
        <v>3629114</v>
      </c>
      <c r="I1891" s="19">
        <v>19</v>
      </c>
      <c r="J1891" s="22" t="s">
        <v>12</v>
      </c>
      <c r="K1891" s="22" t="s">
        <v>11</v>
      </c>
      <c r="L1891" s="19">
        <v>15</v>
      </c>
      <c r="M1891" s="20">
        <v>734114</v>
      </c>
      <c r="O1891" s="20">
        <v>580716</v>
      </c>
      <c r="Q1891" s="20">
        <v>174593</v>
      </c>
      <c r="S1891" s="20">
        <v>66722</v>
      </c>
      <c r="U1891" s="20">
        <v>594671</v>
      </c>
      <c r="W1891" s="20">
        <v>127688</v>
      </c>
      <c r="Y1891" s="20">
        <v>156779</v>
      </c>
      <c r="AA1891" s="20">
        <v>18182</v>
      </c>
      <c r="AC1891" s="20">
        <v>93497</v>
      </c>
      <c r="AE1891" s="20">
        <v>20366</v>
      </c>
      <c r="AG1891" s="20">
        <v>106298</v>
      </c>
      <c r="AI1891" s="20">
        <v>0</v>
      </c>
      <c r="AK1891" s="20">
        <v>0</v>
      </c>
      <c r="AM1891" s="20">
        <v>109227</v>
      </c>
      <c r="AO1891" s="20">
        <v>0</v>
      </c>
      <c r="AQ1891" s="21">
        <v>2782853</v>
      </c>
      <c r="AR1891" s="24"/>
      <c r="AS1891" s="20">
        <v>0</v>
      </c>
      <c r="AU1891" s="25">
        <v>25090</v>
      </c>
      <c r="AW1891" s="22" t="str">
        <f t="shared" si="29"/>
        <v>No</v>
      </c>
      <c r="AX1891" s="6"/>
    </row>
    <row r="1892" spans="1:50">
      <c r="A1892" s="3" t="s">
        <v>3061</v>
      </c>
      <c r="B1892" s="3" t="s">
        <v>276</v>
      </c>
      <c r="C1892" s="22" t="s">
        <v>81</v>
      </c>
      <c r="D1892" s="310" t="s">
        <v>3062</v>
      </c>
      <c r="E1892" s="314" t="s">
        <v>3063</v>
      </c>
      <c r="F1892" s="22" t="s">
        <v>187</v>
      </c>
      <c r="G1892" s="3" t="s">
        <v>222</v>
      </c>
      <c r="H1892" s="25">
        <v>0</v>
      </c>
      <c r="I1892" s="19">
        <v>19</v>
      </c>
      <c r="J1892" s="22" t="s">
        <v>12</v>
      </c>
      <c r="K1892" s="22" t="s">
        <v>11</v>
      </c>
      <c r="L1892" s="19">
        <v>14</v>
      </c>
      <c r="M1892" s="20">
        <v>0</v>
      </c>
      <c r="O1892" s="20">
        <v>0</v>
      </c>
      <c r="Q1892" s="20">
        <v>0</v>
      </c>
      <c r="S1892" s="20">
        <v>0</v>
      </c>
      <c r="U1892" s="20">
        <v>0</v>
      </c>
      <c r="W1892" s="20">
        <v>0</v>
      </c>
      <c r="Y1892" s="20">
        <v>0</v>
      </c>
      <c r="AA1892" s="20">
        <v>0</v>
      </c>
      <c r="AC1892" s="20">
        <v>0</v>
      </c>
      <c r="AE1892" s="20">
        <v>0</v>
      </c>
      <c r="AG1892" s="20">
        <v>0</v>
      </c>
      <c r="AI1892" s="20">
        <v>0</v>
      </c>
      <c r="AK1892" s="20">
        <v>0</v>
      </c>
      <c r="AM1892" s="20">
        <v>0</v>
      </c>
      <c r="AO1892" s="20">
        <v>1173325</v>
      </c>
      <c r="AQ1892" s="21">
        <v>1173325</v>
      </c>
      <c r="AR1892" s="24"/>
      <c r="AS1892" s="20">
        <v>0</v>
      </c>
      <c r="AU1892" s="25">
        <v>21344</v>
      </c>
      <c r="AW1892" s="22" t="str">
        <f t="shared" si="29"/>
        <v>No</v>
      </c>
      <c r="AX1892" s="6"/>
    </row>
    <row r="1893" spans="1:50">
      <c r="A1893" s="3" t="s">
        <v>4772</v>
      </c>
      <c r="B1893" s="3" t="s">
        <v>4773</v>
      </c>
      <c r="C1893" s="22" t="s">
        <v>21</v>
      </c>
      <c r="D1893" s="310" t="s">
        <v>4774</v>
      </c>
      <c r="E1893" s="314" t="s">
        <v>4775</v>
      </c>
      <c r="F1893" s="22" t="s">
        <v>189</v>
      </c>
      <c r="G1893" s="3" t="s">
        <v>222</v>
      </c>
      <c r="H1893" s="25">
        <v>0</v>
      </c>
      <c r="I1893" s="19">
        <v>19</v>
      </c>
      <c r="J1893" s="22" t="s">
        <v>13</v>
      </c>
      <c r="K1893" s="22" t="s">
        <v>11</v>
      </c>
      <c r="L1893" s="19">
        <v>13</v>
      </c>
      <c r="M1893" s="20">
        <v>0</v>
      </c>
      <c r="O1893" s="20">
        <v>0</v>
      </c>
      <c r="Q1893" s="20">
        <v>0</v>
      </c>
      <c r="S1893" s="20">
        <v>0</v>
      </c>
      <c r="U1893" s="20">
        <v>0</v>
      </c>
      <c r="W1893" s="20">
        <v>0</v>
      </c>
      <c r="Y1893" s="20">
        <v>0</v>
      </c>
      <c r="AA1893" s="20">
        <v>0</v>
      </c>
      <c r="AC1893" s="20">
        <v>0</v>
      </c>
      <c r="AE1893" s="20">
        <v>0</v>
      </c>
      <c r="AG1893" s="20">
        <v>0</v>
      </c>
      <c r="AI1893" s="20">
        <v>0</v>
      </c>
      <c r="AK1893" s="20">
        <v>0</v>
      </c>
      <c r="AM1893" s="20">
        <v>0</v>
      </c>
      <c r="AO1893" s="20">
        <v>2409485</v>
      </c>
      <c r="AQ1893" s="21">
        <v>2409485</v>
      </c>
      <c r="AR1893" s="24"/>
      <c r="AS1893" s="20">
        <v>0</v>
      </c>
      <c r="AU1893" s="25">
        <v>26554</v>
      </c>
      <c r="AW1893" s="22" t="str">
        <f t="shared" si="29"/>
        <v>No</v>
      </c>
      <c r="AX1893" s="6"/>
    </row>
    <row r="1894" spans="1:50">
      <c r="A1894" s="3" t="s">
        <v>265</v>
      </c>
      <c r="B1894" s="3" t="s">
        <v>266</v>
      </c>
      <c r="C1894" s="22" t="s">
        <v>81</v>
      </c>
      <c r="D1894" s="310">
        <v>5093</v>
      </c>
      <c r="E1894" s="314">
        <v>50093</v>
      </c>
      <c r="F1894" s="22" t="s">
        <v>189</v>
      </c>
      <c r="G1894" s="3" t="s">
        <v>5166</v>
      </c>
      <c r="H1894" s="25">
        <v>72852</v>
      </c>
      <c r="I1894" s="19">
        <v>19</v>
      </c>
      <c r="J1894" s="22" t="s">
        <v>12</v>
      </c>
      <c r="K1894" s="22" t="s">
        <v>11</v>
      </c>
      <c r="L1894" s="19">
        <v>13</v>
      </c>
      <c r="M1894" s="20">
        <v>0</v>
      </c>
      <c r="O1894" s="20">
        <v>0</v>
      </c>
      <c r="Q1894" s="20">
        <v>0</v>
      </c>
      <c r="S1894" s="20">
        <v>0</v>
      </c>
      <c r="U1894" s="20">
        <v>0</v>
      </c>
      <c r="W1894" s="20">
        <v>0</v>
      </c>
      <c r="Y1894" s="20">
        <v>0</v>
      </c>
      <c r="AA1894" s="20">
        <v>0</v>
      </c>
      <c r="AC1894" s="20">
        <v>0</v>
      </c>
      <c r="AE1894" s="20">
        <v>0</v>
      </c>
      <c r="AG1894" s="20">
        <v>0</v>
      </c>
      <c r="AI1894" s="20">
        <v>0</v>
      </c>
      <c r="AK1894" s="20">
        <v>0</v>
      </c>
      <c r="AM1894" s="20">
        <v>0</v>
      </c>
      <c r="AO1894" s="20">
        <v>1254672</v>
      </c>
      <c r="AQ1894" s="21">
        <v>1254672</v>
      </c>
      <c r="AR1894" s="24"/>
      <c r="AS1894" s="20">
        <v>0</v>
      </c>
      <c r="AU1894" s="25">
        <v>12067</v>
      </c>
      <c r="AW1894" s="22" t="str">
        <f t="shared" si="29"/>
        <v>No</v>
      </c>
      <c r="AX1894" s="6"/>
    </row>
    <row r="1895" spans="1:50">
      <c r="A1895" s="3" t="s">
        <v>4971</v>
      </c>
      <c r="B1895" s="3" t="s">
        <v>4972</v>
      </c>
      <c r="C1895" s="22" t="s">
        <v>85</v>
      </c>
      <c r="D1895" s="310" t="s">
        <v>4973</v>
      </c>
      <c r="E1895" s="314" t="s">
        <v>4974</v>
      </c>
      <c r="F1895" s="22" t="s">
        <v>235</v>
      </c>
      <c r="G1895" s="3" t="s">
        <v>222</v>
      </c>
      <c r="H1895" s="25">
        <v>0</v>
      </c>
      <c r="I1895" s="19">
        <v>19</v>
      </c>
      <c r="J1895" s="22" t="s">
        <v>12</v>
      </c>
      <c r="K1895" s="22" t="s">
        <v>11</v>
      </c>
      <c r="L1895" s="19">
        <v>13</v>
      </c>
      <c r="M1895" s="20">
        <v>0</v>
      </c>
      <c r="O1895" s="20">
        <v>0</v>
      </c>
      <c r="Q1895" s="20">
        <v>0</v>
      </c>
      <c r="S1895" s="20">
        <v>0</v>
      </c>
      <c r="U1895" s="20">
        <v>0</v>
      </c>
      <c r="W1895" s="20">
        <v>0</v>
      </c>
      <c r="Y1895" s="20">
        <v>0</v>
      </c>
      <c r="AA1895" s="20">
        <v>0</v>
      </c>
      <c r="AC1895" s="20">
        <v>0</v>
      </c>
      <c r="AE1895" s="20">
        <v>0</v>
      </c>
      <c r="AG1895" s="20">
        <v>0</v>
      </c>
      <c r="AI1895" s="20">
        <v>0</v>
      </c>
      <c r="AK1895" s="20">
        <v>0</v>
      </c>
      <c r="AM1895" s="20">
        <v>0</v>
      </c>
      <c r="AO1895" s="20">
        <v>807294</v>
      </c>
      <c r="AQ1895" s="21">
        <v>807294</v>
      </c>
      <c r="AR1895" s="24"/>
      <c r="AS1895" s="20">
        <v>0</v>
      </c>
      <c r="AU1895" s="25">
        <v>19588</v>
      </c>
      <c r="AW1895" s="22" t="str">
        <f t="shared" si="29"/>
        <v>No</v>
      </c>
      <c r="AX1895" s="6"/>
    </row>
    <row r="1896" spans="1:50">
      <c r="A1896" s="3" t="s">
        <v>4216</v>
      </c>
      <c r="B1896" s="3" t="s">
        <v>4007</v>
      </c>
      <c r="C1896" s="22" t="s">
        <v>44</v>
      </c>
      <c r="D1896" s="310" t="s">
        <v>4217</v>
      </c>
      <c r="E1896" s="314" t="s">
        <v>4218</v>
      </c>
      <c r="F1896" s="22" t="s">
        <v>187</v>
      </c>
      <c r="G1896" s="3" t="s">
        <v>222</v>
      </c>
      <c r="H1896" s="25">
        <v>0</v>
      </c>
      <c r="I1896" s="19">
        <v>19</v>
      </c>
      <c r="J1896" s="22" t="s">
        <v>13</v>
      </c>
      <c r="K1896" s="22" t="s">
        <v>11</v>
      </c>
      <c r="L1896" s="19">
        <v>12</v>
      </c>
      <c r="M1896" s="20">
        <v>0</v>
      </c>
      <c r="O1896" s="20">
        <v>0</v>
      </c>
      <c r="Q1896" s="20">
        <v>0</v>
      </c>
      <c r="S1896" s="20">
        <v>0</v>
      </c>
      <c r="U1896" s="20">
        <v>0</v>
      </c>
      <c r="W1896" s="20">
        <v>0</v>
      </c>
      <c r="Y1896" s="20">
        <v>0</v>
      </c>
      <c r="AA1896" s="20">
        <v>0</v>
      </c>
      <c r="AC1896" s="20">
        <v>0</v>
      </c>
      <c r="AE1896" s="20">
        <v>0</v>
      </c>
      <c r="AG1896" s="20">
        <v>0</v>
      </c>
      <c r="AI1896" s="20">
        <v>0</v>
      </c>
      <c r="AK1896" s="20">
        <v>0</v>
      </c>
      <c r="AM1896" s="20">
        <v>0</v>
      </c>
      <c r="AO1896" s="20">
        <v>570581</v>
      </c>
      <c r="AQ1896" s="21">
        <v>570581</v>
      </c>
      <c r="AR1896" s="24"/>
      <c r="AS1896" s="20">
        <v>0</v>
      </c>
      <c r="AU1896" s="25">
        <v>19418</v>
      </c>
      <c r="AW1896" s="22" t="str">
        <f t="shared" si="29"/>
        <v>No</v>
      </c>
      <c r="AX1896" s="6"/>
    </row>
    <row r="1897" spans="1:50">
      <c r="A1897" s="3" t="s">
        <v>3248</v>
      </c>
      <c r="B1897" s="3" t="s">
        <v>3249</v>
      </c>
      <c r="C1897" s="22" t="s">
        <v>57</v>
      </c>
      <c r="D1897" s="310" t="s">
        <v>3250</v>
      </c>
      <c r="E1897" s="314" t="s">
        <v>3251</v>
      </c>
      <c r="F1897" s="22" t="s">
        <v>189</v>
      </c>
      <c r="G1897" s="3" t="s">
        <v>222</v>
      </c>
      <c r="H1897" s="25">
        <v>0</v>
      </c>
      <c r="I1897" s="19">
        <v>19</v>
      </c>
      <c r="J1897" s="22" t="s">
        <v>12</v>
      </c>
      <c r="K1897" s="22" t="s">
        <v>11</v>
      </c>
      <c r="L1897" s="19">
        <v>12</v>
      </c>
      <c r="M1897" s="20">
        <v>0</v>
      </c>
      <c r="O1897" s="20">
        <v>0</v>
      </c>
      <c r="Q1897" s="20">
        <v>0</v>
      </c>
      <c r="S1897" s="20">
        <v>0</v>
      </c>
      <c r="U1897" s="20">
        <v>0</v>
      </c>
      <c r="W1897" s="20">
        <v>0</v>
      </c>
      <c r="Y1897" s="20">
        <v>0</v>
      </c>
      <c r="AA1897" s="20">
        <v>0</v>
      </c>
      <c r="AC1897" s="20">
        <v>0</v>
      </c>
      <c r="AE1897" s="20">
        <v>0</v>
      </c>
      <c r="AG1897" s="20">
        <v>0</v>
      </c>
      <c r="AI1897" s="20">
        <v>0</v>
      </c>
      <c r="AK1897" s="20">
        <v>0</v>
      </c>
      <c r="AM1897" s="20">
        <v>0</v>
      </c>
      <c r="AO1897" s="20">
        <v>1391895</v>
      </c>
      <c r="AQ1897" s="21">
        <v>1391895</v>
      </c>
      <c r="AR1897" s="24"/>
      <c r="AS1897" s="20">
        <v>0</v>
      </c>
      <c r="AU1897" s="25">
        <v>19904</v>
      </c>
      <c r="AW1897" s="22" t="str">
        <f t="shared" si="29"/>
        <v>No</v>
      </c>
      <c r="AX1897" s="6"/>
    </row>
    <row r="1898" spans="1:50">
      <c r="A1898" s="3" t="s">
        <v>4294</v>
      </c>
      <c r="B1898" s="3" t="s">
        <v>4295</v>
      </c>
      <c r="C1898" s="22" t="s">
        <v>117</v>
      </c>
      <c r="D1898" s="310" t="s">
        <v>4296</v>
      </c>
      <c r="E1898" s="314" t="s">
        <v>4297</v>
      </c>
      <c r="F1898" s="22" t="s">
        <v>189</v>
      </c>
      <c r="G1898" s="3" t="s">
        <v>222</v>
      </c>
      <c r="H1898" s="25">
        <v>0</v>
      </c>
      <c r="I1898" s="19">
        <v>19</v>
      </c>
      <c r="J1898" s="22" t="s">
        <v>13</v>
      </c>
      <c r="K1898" s="22" t="s">
        <v>11</v>
      </c>
      <c r="L1898" s="19">
        <v>12</v>
      </c>
      <c r="M1898" s="20">
        <v>0</v>
      </c>
      <c r="O1898" s="20">
        <v>0</v>
      </c>
      <c r="Q1898" s="20">
        <v>0</v>
      </c>
      <c r="S1898" s="20">
        <v>0</v>
      </c>
      <c r="U1898" s="20">
        <v>0</v>
      </c>
      <c r="W1898" s="20">
        <v>0</v>
      </c>
      <c r="Y1898" s="20">
        <v>0</v>
      </c>
      <c r="AA1898" s="20">
        <v>0</v>
      </c>
      <c r="AC1898" s="20">
        <v>0</v>
      </c>
      <c r="AE1898" s="20">
        <v>0</v>
      </c>
      <c r="AG1898" s="20">
        <v>0</v>
      </c>
      <c r="AI1898" s="20">
        <v>0</v>
      </c>
      <c r="AK1898" s="20">
        <v>0</v>
      </c>
      <c r="AM1898" s="20">
        <v>0</v>
      </c>
      <c r="AO1898" s="20">
        <v>1305400</v>
      </c>
      <c r="AQ1898" s="21">
        <v>1305400</v>
      </c>
      <c r="AR1898" s="24"/>
      <c r="AS1898" s="20">
        <v>0</v>
      </c>
      <c r="AU1898" s="25">
        <v>29402</v>
      </c>
      <c r="AW1898" s="22" t="str">
        <f t="shared" si="29"/>
        <v>No</v>
      </c>
      <c r="AX1898" s="6"/>
    </row>
    <row r="1899" spans="1:50">
      <c r="A1899" s="3" t="s">
        <v>1666</v>
      </c>
      <c r="B1899" s="3" t="s">
        <v>676</v>
      </c>
      <c r="C1899" s="22" t="s">
        <v>116</v>
      </c>
      <c r="D1899" s="310" t="s">
        <v>1667</v>
      </c>
      <c r="E1899" s="314" t="s">
        <v>1668</v>
      </c>
      <c r="F1899" s="22" t="s">
        <v>189</v>
      </c>
      <c r="G1899" s="3" t="s">
        <v>222</v>
      </c>
      <c r="H1899" s="25">
        <v>0</v>
      </c>
      <c r="I1899" s="19">
        <v>19</v>
      </c>
      <c r="J1899" s="22" t="s">
        <v>13</v>
      </c>
      <c r="K1899" s="22" t="s">
        <v>11</v>
      </c>
      <c r="L1899" s="19">
        <v>12</v>
      </c>
      <c r="M1899" s="20">
        <v>0</v>
      </c>
      <c r="O1899" s="20">
        <v>0</v>
      </c>
      <c r="Q1899" s="20">
        <v>0</v>
      </c>
      <c r="S1899" s="20">
        <v>0</v>
      </c>
      <c r="U1899" s="20">
        <v>0</v>
      </c>
      <c r="W1899" s="20">
        <v>0</v>
      </c>
      <c r="Y1899" s="20">
        <v>0</v>
      </c>
      <c r="AA1899" s="20">
        <v>0</v>
      </c>
      <c r="AC1899" s="20">
        <v>0</v>
      </c>
      <c r="AE1899" s="20">
        <v>0</v>
      </c>
      <c r="AG1899" s="20">
        <v>0</v>
      </c>
      <c r="AI1899" s="20">
        <v>0</v>
      </c>
      <c r="AK1899" s="20">
        <v>0</v>
      </c>
      <c r="AM1899" s="20">
        <v>0</v>
      </c>
      <c r="AO1899" s="20">
        <v>1257543</v>
      </c>
      <c r="AQ1899" s="21">
        <v>1257543</v>
      </c>
      <c r="AR1899" s="24"/>
      <c r="AS1899" s="20">
        <v>0</v>
      </c>
      <c r="AU1899" s="25">
        <v>19298</v>
      </c>
      <c r="AW1899" s="22" t="str">
        <f t="shared" si="29"/>
        <v>No</v>
      </c>
      <c r="AX1899" s="6"/>
    </row>
    <row r="1900" spans="1:50">
      <c r="A1900" s="3" t="s">
        <v>281</v>
      </c>
      <c r="B1900" s="3" t="s">
        <v>282</v>
      </c>
      <c r="C1900" s="22" t="s">
        <v>41</v>
      </c>
      <c r="D1900" s="310">
        <v>4023</v>
      </c>
      <c r="E1900" s="314">
        <v>40023</v>
      </c>
      <c r="F1900" s="22" t="s">
        <v>187</v>
      </c>
      <c r="G1900" s="3" t="s">
        <v>185</v>
      </c>
      <c r="H1900" s="25">
        <v>386787</v>
      </c>
      <c r="I1900" s="19">
        <v>19</v>
      </c>
      <c r="J1900" s="22" t="s">
        <v>13</v>
      </c>
      <c r="K1900" s="22" t="s">
        <v>14</v>
      </c>
      <c r="L1900" s="19">
        <v>12</v>
      </c>
      <c r="M1900" s="20">
        <v>0</v>
      </c>
      <c r="O1900" s="20">
        <v>122838</v>
      </c>
      <c r="Q1900" s="20">
        <v>0</v>
      </c>
      <c r="S1900" s="20">
        <v>15843</v>
      </c>
      <c r="U1900" s="20">
        <v>100227</v>
      </c>
      <c r="W1900" s="20">
        <v>26710</v>
      </c>
      <c r="Y1900" s="20">
        <v>0</v>
      </c>
      <c r="AA1900" s="20">
        <v>24342</v>
      </c>
      <c r="AC1900" s="20">
        <v>4961</v>
      </c>
      <c r="AE1900" s="20">
        <v>18567</v>
      </c>
      <c r="AG1900" s="20">
        <v>0</v>
      </c>
      <c r="AI1900" s="20">
        <v>0</v>
      </c>
      <c r="AK1900" s="20">
        <v>3221490</v>
      </c>
      <c r="AM1900" s="20">
        <v>68593</v>
      </c>
      <c r="AO1900" s="20">
        <v>0</v>
      </c>
      <c r="AQ1900" s="21">
        <v>3603571</v>
      </c>
      <c r="AR1900" s="24"/>
      <c r="AS1900" s="20">
        <v>0</v>
      </c>
      <c r="AU1900" s="25">
        <v>42593</v>
      </c>
      <c r="AW1900" s="22" t="str">
        <f t="shared" si="29"/>
        <v>No</v>
      </c>
      <c r="AX1900" s="6"/>
    </row>
    <row r="1901" spans="1:50">
      <c r="A1901" s="3" t="s">
        <v>6450</v>
      </c>
      <c r="B1901" s="3" t="s">
        <v>552</v>
      </c>
      <c r="C1901" s="22" t="s">
        <v>48</v>
      </c>
      <c r="D1901" s="310">
        <v>7047</v>
      </c>
      <c r="E1901" s="314">
        <v>70047</v>
      </c>
      <c r="F1901" s="22" t="s">
        <v>187</v>
      </c>
      <c r="G1901" s="3" t="s">
        <v>5166</v>
      </c>
      <c r="H1901" s="25">
        <v>1519417</v>
      </c>
      <c r="I1901" s="19">
        <v>19</v>
      </c>
      <c r="J1901" s="22" t="s">
        <v>12</v>
      </c>
      <c r="K1901" s="22" t="s">
        <v>11</v>
      </c>
      <c r="L1901" s="19">
        <v>11</v>
      </c>
      <c r="M1901" s="20">
        <v>0</v>
      </c>
      <c r="O1901" s="20">
        <v>0</v>
      </c>
      <c r="Q1901" s="20">
        <v>0</v>
      </c>
      <c r="S1901" s="20">
        <v>0</v>
      </c>
      <c r="U1901" s="20">
        <v>0</v>
      </c>
      <c r="W1901" s="20">
        <v>0</v>
      </c>
      <c r="Y1901" s="20">
        <v>0</v>
      </c>
      <c r="AA1901" s="20">
        <v>0</v>
      </c>
      <c r="AC1901" s="20">
        <v>0</v>
      </c>
      <c r="AE1901" s="20">
        <v>0</v>
      </c>
      <c r="AG1901" s="20">
        <v>0</v>
      </c>
      <c r="AI1901" s="20">
        <v>0</v>
      </c>
      <c r="AK1901" s="20">
        <v>0</v>
      </c>
      <c r="AM1901" s="20">
        <v>0</v>
      </c>
      <c r="AO1901" s="20">
        <v>1638623</v>
      </c>
      <c r="AQ1901" s="21">
        <v>1638623</v>
      </c>
      <c r="AR1901" s="24"/>
      <c r="AS1901" s="20">
        <v>0</v>
      </c>
      <c r="AU1901" s="25">
        <v>20036</v>
      </c>
      <c r="AW1901" s="22" t="str">
        <f t="shared" si="29"/>
        <v>No</v>
      </c>
      <c r="AX1901" s="6"/>
    </row>
    <row r="1902" spans="1:50">
      <c r="A1902" s="3" t="s">
        <v>324</v>
      </c>
      <c r="B1902" s="3" t="s">
        <v>325</v>
      </c>
      <c r="C1902" s="22" t="s">
        <v>52</v>
      </c>
      <c r="D1902" s="310">
        <v>1053</v>
      </c>
      <c r="E1902" s="314">
        <v>10053</v>
      </c>
      <c r="F1902" s="22" t="s">
        <v>189</v>
      </c>
      <c r="G1902" s="3" t="s">
        <v>185</v>
      </c>
      <c r="H1902" s="25">
        <v>4181019</v>
      </c>
      <c r="I1902" s="19">
        <v>19</v>
      </c>
      <c r="J1902" s="22" t="s">
        <v>13</v>
      </c>
      <c r="K1902" s="22" t="s">
        <v>14</v>
      </c>
      <c r="L1902" s="19">
        <v>11</v>
      </c>
      <c r="M1902" s="20">
        <v>0</v>
      </c>
      <c r="O1902" s="20">
        <v>51287</v>
      </c>
      <c r="Q1902" s="20">
        <v>0</v>
      </c>
      <c r="S1902" s="20">
        <v>5471</v>
      </c>
      <c r="U1902" s="20">
        <v>17650</v>
      </c>
      <c r="W1902" s="20">
        <v>23945</v>
      </c>
      <c r="Y1902" s="20">
        <v>0</v>
      </c>
      <c r="AA1902" s="20">
        <v>0</v>
      </c>
      <c r="AC1902" s="20">
        <v>5127</v>
      </c>
      <c r="AE1902" s="20">
        <v>78</v>
      </c>
      <c r="AG1902" s="20">
        <v>0</v>
      </c>
      <c r="AI1902" s="20">
        <v>0</v>
      </c>
      <c r="AK1902" s="20">
        <v>1602878</v>
      </c>
      <c r="AM1902" s="20">
        <v>8419</v>
      </c>
      <c r="AO1902" s="20">
        <v>0</v>
      </c>
      <c r="AQ1902" s="21">
        <v>1714855</v>
      </c>
      <c r="AR1902" s="24"/>
      <c r="AS1902" s="20">
        <v>0</v>
      </c>
      <c r="AU1902" s="25">
        <v>14040</v>
      </c>
      <c r="AW1902" s="22" t="str">
        <f t="shared" si="29"/>
        <v>No</v>
      </c>
      <c r="AX1902" s="6"/>
    </row>
    <row r="1903" spans="1:50">
      <c r="A1903" s="3" t="s">
        <v>6449</v>
      </c>
      <c r="B1903" s="3" t="s">
        <v>1750</v>
      </c>
      <c r="C1903" s="22" t="s">
        <v>116</v>
      </c>
      <c r="D1903" s="310" t="s">
        <v>1751</v>
      </c>
      <c r="E1903" s="314" t="s">
        <v>1752</v>
      </c>
      <c r="F1903" s="22" t="s">
        <v>235</v>
      </c>
      <c r="G1903" s="3" t="s">
        <v>222</v>
      </c>
      <c r="H1903" s="25">
        <v>0</v>
      </c>
      <c r="I1903" s="19">
        <v>19</v>
      </c>
      <c r="J1903" s="22" t="s">
        <v>12</v>
      </c>
      <c r="K1903" s="22" t="s">
        <v>11</v>
      </c>
      <c r="L1903" s="19">
        <v>11</v>
      </c>
      <c r="M1903" s="20">
        <v>0</v>
      </c>
      <c r="O1903" s="20">
        <v>0</v>
      </c>
      <c r="Q1903" s="20">
        <v>0</v>
      </c>
      <c r="S1903" s="20">
        <v>0</v>
      </c>
      <c r="U1903" s="20">
        <v>0</v>
      </c>
      <c r="W1903" s="20">
        <v>0</v>
      </c>
      <c r="Y1903" s="20">
        <v>0</v>
      </c>
      <c r="AA1903" s="20">
        <v>0</v>
      </c>
      <c r="AC1903" s="20">
        <v>0</v>
      </c>
      <c r="AE1903" s="20">
        <v>0</v>
      </c>
      <c r="AG1903" s="20">
        <v>0</v>
      </c>
      <c r="AI1903" s="20">
        <v>0</v>
      </c>
      <c r="AK1903" s="20">
        <v>0</v>
      </c>
      <c r="AM1903" s="20">
        <v>0</v>
      </c>
      <c r="AO1903" s="20">
        <v>307013</v>
      </c>
      <c r="AQ1903" s="21">
        <v>307013</v>
      </c>
      <c r="AR1903" s="24"/>
      <c r="AS1903" s="20">
        <v>0</v>
      </c>
      <c r="AU1903" s="25">
        <v>6712</v>
      </c>
      <c r="AW1903" s="22" t="str">
        <f t="shared" si="29"/>
        <v>No</v>
      </c>
      <c r="AX1903" s="6"/>
    </row>
    <row r="1904" spans="1:50">
      <c r="A1904" s="3" t="s">
        <v>6448</v>
      </c>
      <c r="B1904" s="3" t="s">
        <v>271</v>
      </c>
      <c r="C1904" s="22" t="s">
        <v>46</v>
      </c>
      <c r="D1904" s="310">
        <v>5041</v>
      </c>
      <c r="E1904" s="314">
        <v>50041</v>
      </c>
      <c r="F1904" s="22" t="s">
        <v>187</v>
      </c>
      <c r="G1904" s="3" t="s">
        <v>5166</v>
      </c>
      <c r="H1904" s="25">
        <v>88133</v>
      </c>
      <c r="I1904" s="19">
        <v>19</v>
      </c>
      <c r="J1904" s="22" t="s">
        <v>13</v>
      </c>
      <c r="K1904" s="22" t="s">
        <v>11</v>
      </c>
      <c r="L1904" s="19">
        <v>10</v>
      </c>
      <c r="M1904" s="20">
        <v>0</v>
      </c>
      <c r="O1904" s="20">
        <v>0</v>
      </c>
      <c r="Q1904" s="20">
        <v>0</v>
      </c>
      <c r="S1904" s="20">
        <v>0</v>
      </c>
      <c r="U1904" s="20">
        <v>0</v>
      </c>
      <c r="W1904" s="20">
        <v>0</v>
      </c>
      <c r="Y1904" s="20">
        <v>0</v>
      </c>
      <c r="AA1904" s="20">
        <v>0</v>
      </c>
      <c r="AC1904" s="20">
        <v>0</v>
      </c>
      <c r="AE1904" s="20">
        <v>0</v>
      </c>
      <c r="AG1904" s="20">
        <v>0</v>
      </c>
      <c r="AI1904" s="20">
        <v>0</v>
      </c>
      <c r="AK1904" s="20">
        <v>0</v>
      </c>
      <c r="AM1904" s="20">
        <v>0</v>
      </c>
      <c r="AO1904" s="20">
        <v>1890549</v>
      </c>
      <c r="AQ1904" s="21">
        <v>1890549</v>
      </c>
      <c r="AR1904" s="24"/>
      <c r="AS1904" s="20">
        <v>0</v>
      </c>
      <c r="AU1904" s="25">
        <v>23962</v>
      </c>
      <c r="AW1904" s="22" t="str">
        <f t="shared" si="29"/>
        <v>No</v>
      </c>
      <c r="AX1904" s="6"/>
    </row>
    <row r="1905" spans="1:50">
      <c r="A1905" s="3" t="s">
        <v>6448</v>
      </c>
      <c r="B1905" s="3" t="s">
        <v>271</v>
      </c>
      <c r="C1905" s="22" t="s">
        <v>46</v>
      </c>
      <c r="D1905" s="310">
        <v>5041</v>
      </c>
      <c r="E1905" s="314">
        <v>50041</v>
      </c>
      <c r="F1905" s="22" t="s">
        <v>187</v>
      </c>
      <c r="G1905" s="3" t="s">
        <v>5166</v>
      </c>
      <c r="H1905" s="25">
        <v>88133</v>
      </c>
      <c r="I1905" s="19">
        <v>19</v>
      </c>
      <c r="J1905" s="22" t="s">
        <v>12</v>
      </c>
      <c r="K1905" s="22" t="s">
        <v>11</v>
      </c>
      <c r="L1905" s="19">
        <v>9</v>
      </c>
      <c r="M1905" s="20">
        <v>0</v>
      </c>
      <c r="O1905" s="20">
        <v>0</v>
      </c>
      <c r="Q1905" s="20">
        <v>0</v>
      </c>
      <c r="S1905" s="20">
        <v>0</v>
      </c>
      <c r="U1905" s="20">
        <v>0</v>
      </c>
      <c r="W1905" s="20">
        <v>0</v>
      </c>
      <c r="Y1905" s="20">
        <v>0</v>
      </c>
      <c r="AA1905" s="20">
        <v>0</v>
      </c>
      <c r="AC1905" s="20">
        <v>0</v>
      </c>
      <c r="AE1905" s="20">
        <v>0</v>
      </c>
      <c r="AG1905" s="20">
        <v>0</v>
      </c>
      <c r="AI1905" s="20">
        <v>0</v>
      </c>
      <c r="AK1905" s="20">
        <v>0</v>
      </c>
      <c r="AM1905" s="20">
        <v>0</v>
      </c>
      <c r="AO1905" s="20">
        <v>653990</v>
      </c>
      <c r="AQ1905" s="21">
        <v>653990</v>
      </c>
      <c r="AR1905" s="24"/>
      <c r="AS1905" s="20">
        <v>0</v>
      </c>
      <c r="AU1905" s="25">
        <v>8015</v>
      </c>
      <c r="AW1905" s="22" t="str">
        <f t="shared" si="29"/>
        <v>No</v>
      </c>
      <c r="AX1905" s="6"/>
    </row>
    <row r="1906" spans="1:50">
      <c r="A1906" s="3" t="s">
        <v>6450</v>
      </c>
      <c r="B1906" s="3" t="s">
        <v>552</v>
      </c>
      <c r="C1906" s="22" t="s">
        <v>48</v>
      </c>
      <c r="D1906" s="310">
        <v>7047</v>
      </c>
      <c r="E1906" s="314">
        <v>70047</v>
      </c>
      <c r="F1906" s="22" t="s">
        <v>187</v>
      </c>
      <c r="G1906" s="3" t="s">
        <v>5166</v>
      </c>
      <c r="H1906" s="25">
        <v>1519417</v>
      </c>
      <c r="I1906" s="19">
        <v>19</v>
      </c>
      <c r="J1906" s="22" t="s">
        <v>13</v>
      </c>
      <c r="K1906" s="22" t="s">
        <v>11</v>
      </c>
      <c r="L1906" s="19">
        <v>8</v>
      </c>
      <c r="M1906" s="20">
        <v>0</v>
      </c>
      <c r="O1906" s="20">
        <v>0</v>
      </c>
      <c r="Q1906" s="20">
        <v>0</v>
      </c>
      <c r="S1906" s="20">
        <v>0</v>
      </c>
      <c r="U1906" s="20">
        <v>0</v>
      </c>
      <c r="W1906" s="20">
        <v>0</v>
      </c>
      <c r="Y1906" s="20">
        <v>0</v>
      </c>
      <c r="AA1906" s="20">
        <v>0</v>
      </c>
      <c r="AC1906" s="20">
        <v>0</v>
      </c>
      <c r="AE1906" s="20">
        <v>0</v>
      </c>
      <c r="AG1906" s="20">
        <v>0</v>
      </c>
      <c r="AI1906" s="20">
        <v>0</v>
      </c>
      <c r="AK1906" s="20">
        <v>0</v>
      </c>
      <c r="AM1906" s="20">
        <v>0</v>
      </c>
      <c r="AO1906" s="20">
        <v>2145998</v>
      </c>
      <c r="AQ1906" s="21">
        <v>2145998</v>
      </c>
      <c r="AR1906" s="24"/>
      <c r="AS1906" s="20">
        <v>0</v>
      </c>
      <c r="AU1906" s="25">
        <v>19858</v>
      </c>
      <c r="AW1906" s="22" t="str">
        <f t="shared" si="29"/>
        <v>No</v>
      </c>
      <c r="AX1906" s="6"/>
    </row>
    <row r="1907" spans="1:50">
      <c r="A1907" s="3" t="s">
        <v>6449</v>
      </c>
      <c r="B1907" s="3" t="s">
        <v>1750</v>
      </c>
      <c r="C1907" s="22" t="s">
        <v>116</v>
      </c>
      <c r="D1907" s="310" t="s">
        <v>1751</v>
      </c>
      <c r="E1907" s="314" t="s">
        <v>1752</v>
      </c>
      <c r="F1907" s="22" t="s">
        <v>235</v>
      </c>
      <c r="G1907" s="3" t="s">
        <v>222</v>
      </c>
      <c r="H1907" s="25">
        <v>0</v>
      </c>
      <c r="I1907" s="19">
        <v>19</v>
      </c>
      <c r="J1907" s="22" t="s">
        <v>13</v>
      </c>
      <c r="K1907" s="22" t="s">
        <v>11</v>
      </c>
      <c r="L1907" s="19">
        <v>8</v>
      </c>
      <c r="M1907" s="20">
        <v>0</v>
      </c>
      <c r="O1907" s="20">
        <v>0</v>
      </c>
      <c r="Q1907" s="20">
        <v>0</v>
      </c>
      <c r="S1907" s="20">
        <v>0</v>
      </c>
      <c r="U1907" s="20">
        <v>0</v>
      </c>
      <c r="W1907" s="20">
        <v>0</v>
      </c>
      <c r="Y1907" s="20">
        <v>0</v>
      </c>
      <c r="AA1907" s="20">
        <v>0</v>
      </c>
      <c r="AC1907" s="20">
        <v>0</v>
      </c>
      <c r="AE1907" s="20">
        <v>0</v>
      </c>
      <c r="AG1907" s="20">
        <v>0</v>
      </c>
      <c r="AI1907" s="20">
        <v>0</v>
      </c>
      <c r="AK1907" s="20">
        <v>0</v>
      </c>
      <c r="AM1907" s="20">
        <v>0</v>
      </c>
      <c r="AO1907" s="20">
        <v>346206</v>
      </c>
      <c r="AQ1907" s="21">
        <v>346206</v>
      </c>
      <c r="AR1907" s="24"/>
      <c r="AS1907" s="20">
        <v>0</v>
      </c>
      <c r="AU1907" s="25">
        <v>10068</v>
      </c>
      <c r="AW1907" s="22" t="str">
        <f t="shared" si="29"/>
        <v>No</v>
      </c>
      <c r="AX1907" s="6"/>
    </row>
    <row r="1908" spans="1:50">
      <c r="A1908" s="3" t="s">
        <v>324</v>
      </c>
      <c r="B1908" s="3" t="s">
        <v>325</v>
      </c>
      <c r="C1908" s="22" t="s">
        <v>52</v>
      </c>
      <c r="D1908" s="310">
        <v>1053</v>
      </c>
      <c r="E1908" s="314">
        <v>10053</v>
      </c>
      <c r="F1908" s="22" t="s">
        <v>189</v>
      </c>
      <c r="G1908" s="3" t="s">
        <v>185</v>
      </c>
      <c r="H1908" s="25">
        <v>4181019</v>
      </c>
      <c r="I1908" s="19">
        <v>19</v>
      </c>
      <c r="J1908" s="22" t="s">
        <v>12</v>
      </c>
      <c r="K1908" s="22" t="s">
        <v>14</v>
      </c>
      <c r="L1908" s="19">
        <v>8</v>
      </c>
      <c r="M1908" s="20">
        <v>0</v>
      </c>
      <c r="O1908" s="20">
        <v>17918</v>
      </c>
      <c r="Q1908" s="20">
        <v>0</v>
      </c>
      <c r="S1908" s="20">
        <v>1911</v>
      </c>
      <c r="U1908" s="20">
        <v>3814</v>
      </c>
      <c r="W1908" s="20">
        <v>5986</v>
      </c>
      <c r="Y1908" s="20">
        <v>0</v>
      </c>
      <c r="AA1908" s="20">
        <v>0</v>
      </c>
      <c r="AC1908" s="20">
        <v>1282</v>
      </c>
      <c r="AE1908" s="20">
        <v>19</v>
      </c>
      <c r="AG1908" s="20">
        <v>0</v>
      </c>
      <c r="AI1908" s="20">
        <v>0</v>
      </c>
      <c r="AK1908" s="20">
        <v>746361</v>
      </c>
      <c r="AM1908" s="20">
        <v>2105</v>
      </c>
      <c r="AO1908" s="20">
        <v>0</v>
      </c>
      <c r="AQ1908" s="21">
        <v>779396</v>
      </c>
      <c r="AR1908" s="24"/>
      <c r="AS1908" s="20">
        <v>0</v>
      </c>
      <c r="AU1908" s="25">
        <v>8863</v>
      </c>
      <c r="AW1908" s="22" t="str">
        <f t="shared" si="29"/>
        <v>No</v>
      </c>
      <c r="AX1908" s="6"/>
    </row>
    <row r="1909" spans="1:50">
      <c r="A1909" s="3" t="s">
        <v>281</v>
      </c>
      <c r="B1909" s="3" t="s">
        <v>282</v>
      </c>
      <c r="C1909" s="22" t="s">
        <v>41</v>
      </c>
      <c r="D1909" s="310">
        <v>4023</v>
      </c>
      <c r="E1909" s="314">
        <v>40023</v>
      </c>
      <c r="F1909" s="22" t="s">
        <v>187</v>
      </c>
      <c r="G1909" s="3" t="s">
        <v>185</v>
      </c>
      <c r="H1909" s="25">
        <v>386787</v>
      </c>
      <c r="I1909" s="19">
        <v>19</v>
      </c>
      <c r="J1909" s="22" t="s">
        <v>12</v>
      </c>
      <c r="K1909" s="22" t="s">
        <v>14</v>
      </c>
      <c r="L1909" s="19">
        <v>7</v>
      </c>
      <c r="M1909" s="20">
        <v>0</v>
      </c>
      <c r="O1909" s="20">
        <v>51721</v>
      </c>
      <c r="Q1909" s="20">
        <v>0</v>
      </c>
      <c r="S1909" s="20">
        <v>6671</v>
      </c>
      <c r="U1909" s="20">
        <v>42201</v>
      </c>
      <c r="W1909" s="20">
        <v>11246</v>
      </c>
      <c r="Y1909" s="20">
        <v>0</v>
      </c>
      <c r="AA1909" s="20">
        <v>10249</v>
      </c>
      <c r="AC1909" s="20">
        <v>2089</v>
      </c>
      <c r="AE1909" s="20">
        <v>7813</v>
      </c>
      <c r="AG1909" s="20">
        <v>0</v>
      </c>
      <c r="AI1909" s="20">
        <v>0</v>
      </c>
      <c r="AK1909" s="20">
        <v>994889</v>
      </c>
      <c r="AM1909" s="20">
        <v>22036</v>
      </c>
      <c r="AO1909" s="20">
        <v>0</v>
      </c>
      <c r="AQ1909" s="21">
        <v>1148915</v>
      </c>
      <c r="AR1909" s="24"/>
      <c r="AS1909" s="20">
        <v>0</v>
      </c>
      <c r="AU1909" s="25">
        <v>18109</v>
      </c>
      <c r="AW1909" s="22" t="str">
        <f t="shared" si="29"/>
        <v>No</v>
      </c>
      <c r="AX1909" s="6"/>
    </row>
    <row r="1910" spans="1:50">
      <c r="A1910" s="3" t="s">
        <v>3248</v>
      </c>
      <c r="B1910" s="3" t="s">
        <v>3249</v>
      </c>
      <c r="C1910" s="22" t="s">
        <v>57</v>
      </c>
      <c r="D1910" s="310" t="s">
        <v>3250</v>
      </c>
      <c r="E1910" s="314" t="s">
        <v>3251</v>
      </c>
      <c r="F1910" s="22" t="s">
        <v>189</v>
      </c>
      <c r="G1910" s="3" t="s">
        <v>222</v>
      </c>
      <c r="H1910" s="25">
        <v>0</v>
      </c>
      <c r="I1910" s="19">
        <v>19</v>
      </c>
      <c r="J1910" s="22" t="s">
        <v>13</v>
      </c>
      <c r="K1910" s="22" t="s">
        <v>11</v>
      </c>
      <c r="L1910" s="19">
        <v>7</v>
      </c>
      <c r="M1910" s="20">
        <v>0</v>
      </c>
      <c r="O1910" s="20">
        <v>0</v>
      </c>
      <c r="Q1910" s="20">
        <v>0</v>
      </c>
      <c r="S1910" s="20">
        <v>0</v>
      </c>
      <c r="U1910" s="20">
        <v>0</v>
      </c>
      <c r="W1910" s="20">
        <v>0</v>
      </c>
      <c r="Y1910" s="20">
        <v>0</v>
      </c>
      <c r="AA1910" s="20">
        <v>0</v>
      </c>
      <c r="AC1910" s="20">
        <v>0</v>
      </c>
      <c r="AE1910" s="20">
        <v>0</v>
      </c>
      <c r="AG1910" s="20">
        <v>0</v>
      </c>
      <c r="AI1910" s="20">
        <v>0</v>
      </c>
      <c r="AK1910" s="20">
        <v>0</v>
      </c>
      <c r="AM1910" s="20">
        <v>0</v>
      </c>
      <c r="AO1910" s="20">
        <v>945350</v>
      </c>
      <c r="AQ1910" s="21">
        <v>945350</v>
      </c>
      <c r="AR1910" s="24"/>
      <c r="AS1910" s="20">
        <v>0</v>
      </c>
      <c r="AU1910" s="25">
        <v>11908</v>
      </c>
      <c r="AW1910" s="22" t="str">
        <f t="shared" si="29"/>
        <v>No</v>
      </c>
      <c r="AX1910" s="6"/>
    </row>
    <row r="1911" spans="1:50">
      <c r="A1911" s="3" t="s">
        <v>4216</v>
      </c>
      <c r="B1911" s="3" t="s">
        <v>4007</v>
      </c>
      <c r="C1911" s="22" t="s">
        <v>44</v>
      </c>
      <c r="D1911" s="310" t="s">
        <v>4217</v>
      </c>
      <c r="E1911" s="314" t="s">
        <v>4218</v>
      </c>
      <c r="F1911" s="22" t="s">
        <v>187</v>
      </c>
      <c r="G1911" s="3" t="s">
        <v>222</v>
      </c>
      <c r="H1911" s="25">
        <v>0</v>
      </c>
      <c r="I1911" s="19">
        <v>19</v>
      </c>
      <c r="J1911" s="22" t="s">
        <v>12</v>
      </c>
      <c r="K1911" s="22" t="s">
        <v>14</v>
      </c>
      <c r="L1911" s="19">
        <v>7</v>
      </c>
      <c r="M1911" s="20">
        <v>0</v>
      </c>
      <c r="O1911" s="20">
        <v>0</v>
      </c>
      <c r="Q1911" s="20">
        <v>0</v>
      </c>
      <c r="S1911" s="20">
        <v>0</v>
      </c>
      <c r="U1911" s="20">
        <v>0</v>
      </c>
      <c r="W1911" s="20">
        <v>0</v>
      </c>
      <c r="Y1911" s="20">
        <v>0</v>
      </c>
      <c r="AA1911" s="20">
        <v>0</v>
      </c>
      <c r="AC1911" s="20">
        <v>0</v>
      </c>
      <c r="AE1911" s="20">
        <v>0</v>
      </c>
      <c r="AG1911" s="20">
        <v>0</v>
      </c>
      <c r="AI1911" s="20">
        <v>0</v>
      </c>
      <c r="AK1911" s="20">
        <v>0</v>
      </c>
      <c r="AM1911" s="20">
        <v>0</v>
      </c>
      <c r="AO1911" s="20">
        <v>372935</v>
      </c>
      <c r="AQ1911" s="21">
        <v>372935</v>
      </c>
      <c r="AR1911" s="24"/>
      <c r="AS1911" s="20">
        <v>0</v>
      </c>
      <c r="AU1911" s="25">
        <v>9341</v>
      </c>
      <c r="AW1911" s="22" t="str">
        <f t="shared" si="29"/>
        <v>No</v>
      </c>
      <c r="AX1911" s="6"/>
    </row>
    <row r="1912" spans="1:50">
      <c r="A1912" s="3" t="s">
        <v>4294</v>
      </c>
      <c r="B1912" s="3" t="s">
        <v>4295</v>
      </c>
      <c r="C1912" s="22" t="s">
        <v>117</v>
      </c>
      <c r="D1912" s="310" t="s">
        <v>4296</v>
      </c>
      <c r="E1912" s="314" t="s">
        <v>4297</v>
      </c>
      <c r="F1912" s="22" t="s">
        <v>189</v>
      </c>
      <c r="G1912" s="3" t="s">
        <v>222</v>
      </c>
      <c r="H1912" s="25">
        <v>0</v>
      </c>
      <c r="I1912" s="19">
        <v>19</v>
      </c>
      <c r="J1912" s="22" t="s">
        <v>12</v>
      </c>
      <c r="K1912" s="22" t="s">
        <v>11</v>
      </c>
      <c r="L1912" s="19">
        <v>7</v>
      </c>
      <c r="M1912" s="20">
        <v>0</v>
      </c>
      <c r="O1912" s="20">
        <v>0</v>
      </c>
      <c r="Q1912" s="20">
        <v>0</v>
      </c>
      <c r="S1912" s="20">
        <v>0</v>
      </c>
      <c r="U1912" s="20">
        <v>0</v>
      </c>
      <c r="W1912" s="20">
        <v>0</v>
      </c>
      <c r="Y1912" s="20">
        <v>0</v>
      </c>
      <c r="AA1912" s="20">
        <v>0</v>
      </c>
      <c r="AC1912" s="20">
        <v>0</v>
      </c>
      <c r="AE1912" s="20">
        <v>0</v>
      </c>
      <c r="AG1912" s="20">
        <v>0</v>
      </c>
      <c r="AI1912" s="20">
        <v>0</v>
      </c>
      <c r="AK1912" s="20">
        <v>0</v>
      </c>
      <c r="AM1912" s="20">
        <v>0</v>
      </c>
      <c r="AO1912" s="20">
        <v>642958</v>
      </c>
      <c r="AQ1912" s="21">
        <v>642958</v>
      </c>
      <c r="AR1912" s="24"/>
      <c r="AS1912" s="20">
        <v>0</v>
      </c>
      <c r="AU1912" s="25">
        <v>14638</v>
      </c>
      <c r="AW1912" s="22" t="str">
        <f t="shared" si="29"/>
        <v>No</v>
      </c>
      <c r="AX1912" s="6"/>
    </row>
    <row r="1913" spans="1:50">
      <c r="A1913" s="3" t="s">
        <v>1666</v>
      </c>
      <c r="B1913" s="3" t="s">
        <v>676</v>
      </c>
      <c r="C1913" s="22" t="s">
        <v>116</v>
      </c>
      <c r="D1913" s="310" t="s">
        <v>1667</v>
      </c>
      <c r="E1913" s="314" t="s">
        <v>1668</v>
      </c>
      <c r="F1913" s="22" t="s">
        <v>189</v>
      </c>
      <c r="G1913" s="3" t="s">
        <v>222</v>
      </c>
      <c r="H1913" s="25">
        <v>0</v>
      </c>
      <c r="I1913" s="19">
        <v>19</v>
      </c>
      <c r="J1913" s="22" t="s">
        <v>12</v>
      </c>
      <c r="K1913" s="22" t="s">
        <v>11</v>
      </c>
      <c r="L1913" s="19">
        <v>7</v>
      </c>
      <c r="M1913" s="20">
        <v>0</v>
      </c>
      <c r="O1913" s="20">
        <v>0</v>
      </c>
      <c r="Q1913" s="20">
        <v>0</v>
      </c>
      <c r="S1913" s="20">
        <v>0</v>
      </c>
      <c r="U1913" s="20">
        <v>0</v>
      </c>
      <c r="W1913" s="20">
        <v>0</v>
      </c>
      <c r="Y1913" s="20">
        <v>0</v>
      </c>
      <c r="AA1913" s="20">
        <v>0</v>
      </c>
      <c r="AC1913" s="20">
        <v>0</v>
      </c>
      <c r="AE1913" s="20">
        <v>0</v>
      </c>
      <c r="AG1913" s="20">
        <v>0</v>
      </c>
      <c r="AI1913" s="20">
        <v>0</v>
      </c>
      <c r="AK1913" s="20">
        <v>0</v>
      </c>
      <c r="AM1913" s="20">
        <v>0</v>
      </c>
      <c r="AO1913" s="20">
        <v>520598</v>
      </c>
      <c r="AQ1913" s="21">
        <v>520598</v>
      </c>
      <c r="AR1913" s="24"/>
      <c r="AS1913" s="20">
        <v>0</v>
      </c>
      <c r="AU1913" s="25">
        <v>8706</v>
      </c>
      <c r="AW1913" s="22" t="str">
        <f t="shared" si="29"/>
        <v>No</v>
      </c>
      <c r="AX1913" s="6"/>
    </row>
    <row r="1914" spans="1:50">
      <c r="A1914" s="3" t="s">
        <v>265</v>
      </c>
      <c r="B1914" s="3" t="s">
        <v>266</v>
      </c>
      <c r="C1914" s="22" t="s">
        <v>81</v>
      </c>
      <c r="D1914" s="310">
        <v>5093</v>
      </c>
      <c r="E1914" s="314">
        <v>50093</v>
      </c>
      <c r="F1914" s="22" t="s">
        <v>189</v>
      </c>
      <c r="G1914" s="3" t="s">
        <v>5166</v>
      </c>
      <c r="H1914" s="25">
        <v>72852</v>
      </c>
      <c r="I1914" s="19">
        <v>19</v>
      </c>
      <c r="J1914" s="22" t="s">
        <v>13</v>
      </c>
      <c r="K1914" s="22" t="s">
        <v>11</v>
      </c>
      <c r="L1914" s="19">
        <v>6</v>
      </c>
      <c r="M1914" s="20">
        <v>0</v>
      </c>
      <c r="O1914" s="20">
        <v>0</v>
      </c>
      <c r="Q1914" s="20">
        <v>0</v>
      </c>
      <c r="S1914" s="20">
        <v>0</v>
      </c>
      <c r="U1914" s="20">
        <v>0</v>
      </c>
      <c r="W1914" s="20">
        <v>0</v>
      </c>
      <c r="Y1914" s="20">
        <v>0</v>
      </c>
      <c r="AA1914" s="20">
        <v>0</v>
      </c>
      <c r="AC1914" s="20">
        <v>0</v>
      </c>
      <c r="AE1914" s="20">
        <v>0</v>
      </c>
      <c r="AG1914" s="20">
        <v>0</v>
      </c>
      <c r="AI1914" s="20">
        <v>0</v>
      </c>
      <c r="AK1914" s="20">
        <v>0</v>
      </c>
      <c r="AM1914" s="20">
        <v>0</v>
      </c>
      <c r="AO1914" s="20">
        <v>1107232</v>
      </c>
      <c r="AQ1914" s="21">
        <v>1107232</v>
      </c>
      <c r="AR1914" s="24"/>
      <c r="AS1914" s="20">
        <v>0</v>
      </c>
      <c r="AU1914" s="25">
        <v>18323</v>
      </c>
      <c r="AW1914" s="22" t="str">
        <f t="shared" si="29"/>
        <v>No</v>
      </c>
      <c r="AX1914" s="6"/>
    </row>
    <row r="1915" spans="1:50">
      <c r="A1915" s="3" t="s">
        <v>3061</v>
      </c>
      <c r="B1915" s="3" t="s">
        <v>276</v>
      </c>
      <c r="C1915" s="22" t="s">
        <v>81</v>
      </c>
      <c r="D1915" s="310" t="s">
        <v>3062</v>
      </c>
      <c r="E1915" s="314" t="s">
        <v>3063</v>
      </c>
      <c r="F1915" s="22" t="s">
        <v>187</v>
      </c>
      <c r="G1915" s="3" t="s">
        <v>222</v>
      </c>
      <c r="H1915" s="25">
        <v>0</v>
      </c>
      <c r="I1915" s="19">
        <v>19</v>
      </c>
      <c r="J1915" s="22" t="s">
        <v>13</v>
      </c>
      <c r="K1915" s="22" t="s">
        <v>11</v>
      </c>
      <c r="L1915" s="19">
        <v>5</v>
      </c>
      <c r="M1915" s="20">
        <v>0</v>
      </c>
      <c r="O1915" s="20">
        <v>0</v>
      </c>
      <c r="Q1915" s="20">
        <v>0</v>
      </c>
      <c r="S1915" s="20">
        <v>0</v>
      </c>
      <c r="U1915" s="20">
        <v>0</v>
      </c>
      <c r="W1915" s="20">
        <v>0</v>
      </c>
      <c r="Y1915" s="20">
        <v>0</v>
      </c>
      <c r="AA1915" s="20">
        <v>0</v>
      </c>
      <c r="AC1915" s="20">
        <v>0</v>
      </c>
      <c r="AE1915" s="20">
        <v>0</v>
      </c>
      <c r="AG1915" s="20">
        <v>0</v>
      </c>
      <c r="AI1915" s="20">
        <v>0</v>
      </c>
      <c r="AK1915" s="20">
        <v>0</v>
      </c>
      <c r="AM1915" s="20">
        <v>0</v>
      </c>
      <c r="AO1915" s="20">
        <v>502853</v>
      </c>
      <c r="AQ1915" s="21">
        <v>502853</v>
      </c>
      <c r="AR1915" s="24"/>
      <c r="AS1915" s="20">
        <v>0</v>
      </c>
      <c r="AU1915" s="25">
        <v>11500</v>
      </c>
      <c r="AW1915" s="22" t="str">
        <f t="shared" si="29"/>
        <v>No</v>
      </c>
      <c r="AX1915" s="6"/>
    </row>
    <row r="1916" spans="1:50">
      <c r="A1916" s="3" t="s">
        <v>5994</v>
      </c>
      <c r="B1916" s="3" t="s">
        <v>381</v>
      </c>
      <c r="C1916" s="22" t="s">
        <v>19</v>
      </c>
      <c r="D1916" s="310">
        <v>9034</v>
      </c>
      <c r="E1916" s="314">
        <v>90034</v>
      </c>
      <c r="F1916" s="22" t="s">
        <v>187</v>
      </c>
      <c r="G1916" s="3" t="s">
        <v>185</v>
      </c>
      <c r="H1916" s="25">
        <v>3629114</v>
      </c>
      <c r="I1916" s="19">
        <v>19</v>
      </c>
      <c r="J1916" s="22" t="s">
        <v>13</v>
      </c>
      <c r="K1916" s="22" t="s">
        <v>11</v>
      </c>
      <c r="L1916" s="19">
        <v>4</v>
      </c>
      <c r="M1916" s="20">
        <v>177239</v>
      </c>
      <c r="O1916" s="20">
        <v>164053</v>
      </c>
      <c r="Q1916" s="20">
        <v>4845</v>
      </c>
      <c r="S1916" s="20">
        <v>24081</v>
      </c>
      <c r="U1916" s="20">
        <v>148433</v>
      </c>
      <c r="W1916" s="20">
        <v>291080</v>
      </c>
      <c r="Y1916" s="20">
        <v>58212</v>
      </c>
      <c r="AA1916" s="20">
        <v>4203</v>
      </c>
      <c r="AC1916" s="20">
        <v>38278</v>
      </c>
      <c r="AE1916" s="20">
        <v>5642</v>
      </c>
      <c r="AG1916" s="20">
        <v>26601</v>
      </c>
      <c r="AI1916" s="20">
        <v>0</v>
      </c>
      <c r="AK1916" s="20">
        <v>0</v>
      </c>
      <c r="AM1916" s="20">
        <v>23372</v>
      </c>
      <c r="AO1916" s="20">
        <v>0</v>
      </c>
      <c r="AQ1916" s="21">
        <v>966039</v>
      </c>
      <c r="AR1916" s="24"/>
      <c r="AS1916" s="20">
        <v>0</v>
      </c>
      <c r="AU1916" s="25">
        <v>8902</v>
      </c>
      <c r="AW1916" s="22" t="str">
        <f t="shared" si="29"/>
        <v>No</v>
      </c>
      <c r="AX1916" s="6"/>
    </row>
    <row r="1917" spans="1:50">
      <c r="A1917" s="3" t="s">
        <v>5449</v>
      </c>
      <c r="B1917" s="3" t="s">
        <v>5840</v>
      </c>
      <c r="C1917" s="22" t="s">
        <v>46</v>
      </c>
      <c r="D1917" s="310" t="s">
        <v>2900</v>
      </c>
      <c r="E1917" s="314" t="s">
        <v>2901</v>
      </c>
      <c r="F1917" s="22" t="s">
        <v>235</v>
      </c>
      <c r="G1917" s="3" t="s">
        <v>222</v>
      </c>
      <c r="H1917" s="25">
        <v>0</v>
      </c>
      <c r="I1917" s="19">
        <v>19</v>
      </c>
      <c r="J1917" s="22" t="s">
        <v>13</v>
      </c>
      <c r="K1917" s="22" t="s">
        <v>11</v>
      </c>
      <c r="L1917" s="19">
        <v>4</v>
      </c>
      <c r="M1917" s="20">
        <v>0</v>
      </c>
      <c r="O1917" s="20">
        <v>0</v>
      </c>
      <c r="Q1917" s="20">
        <v>0</v>
      </c>
      <c r="S1917" s="20">
        <v>0</v>
      </c>
      <c r="U1917" s="20">
        <v>0</v>
      </c>
      <c r="W1917" s="20">
        <v>0</v>
      </c>
      <c r="Y1917" s="20">
        <v>0</v>
      </c>
      <c r="AA1917" s="20">
        <v>0</v>
      </c>
      <c r="AC1917" s="20">
        <v>0</v>
      </c>
      <c r="AE1917" s="20">
        <v>0</v>
      </c>
      <c r="AG1917" s="20">
        <v>0</v>
      </c>
      <c r="AI1917" s="20">
        <v>0</v>
      </c>
      <c r="AK1917" s="20">
        <v>0</v>
      </c>
      <c r="AM1917" s="20">
        <v>0</v>
      </c>
      <c r="AO1917" s="20">
        <v>234271</v>
      </c>
      <c r="AQ1917" s="21">
        <v>234271</v>
      </c>
      <c r="AR1917" s="24"/>
      <c r="AS1917" s="20">
        <v>0</v>
      </c>
      <c r="AU1917" s="25">
        <v>4501</v>
      </c>
      <c r="AW1917" s="22" t="str">
        <f t="shared" si="29"/>
        <v>No</v>
      </c>
      <c r="AX1917" s="6"/>
    </row>
    <row r="1918" spans="1:50">
      <c r="A1918" s="3" t="s">
        <v>3128</v>
      </c>
      <c r="B1918" s="3" t="s">
        <v>3129</v>
      </c>
      <c r="C1918" s="22" t="s">
        <v>81</v>
      </c>
      <c r="D1918" s="310" t="s">
        <v>3130</v>
      </c>
      <c r="E1918" s="314" t="s">
        <v>3131</v>
      </c>
      <c r="F1918" s="22" t="s">
        <v>187</v>
      </c>
      <c r="G1918" s="3" t="s">
        <v>222</v>
      </c>
      <c r="H1918" s="25">
        <v>0</v>
      </c>
      <c r="I1918" s="19">
        <v>19</v>
      </c>
      <c r="J1918" s="22" t="s">
        <v>13</v>
      </c>
      <c r="K1918" s="22" t="s">
        <v>11</v>
      </c>
      <c r="L1918" s="19">
        <v>4</v>
      </c>
      <c r="M1918" s="20">
        <v>0</v>
      </c>
      <c r="O1918" s="20">
        <v>0</v>
      </c>
      <c r="Q1918" s="20">
        <v>0</v>
      </c>
      <c r="S1918" s="20">
        <v>0</v>
      </c>
      <c r="U1918" s="20">
        <v>0</v>
      </c>
      <c r="W1918" s="20">
        <v>0</v>
      </c>
      <c r="Y1918" s="20">
        <v>0</v>
      </c>
      <c r="AA1918" s="20">
        <v>0</v>
      </c>
      <c r="AC1918" s="20">
        <v>0</v>
      </c>
      <c r="AE1918" s="20">
        <v>0</v>
      </c>
      <c r="AG1918" s="20">
        <v>0</v>
      </c>
      <c r="AI1918" s="20">
        <v>0</v>
      </c>
      <c r="AK1918" s="20">
        <v>0</v>
      </c>
      <c r="AM1918" s="20">
        <v>0</v>
      </c>
      <c r="AO1918" s="20">
        <v>2087429</v>
      </c>
      <c r="AQ1918" s="21">
        <v>2087429</v>
      </c>
      <c r="AR1918" s="24"/>
      <c r="AS1918" s="20">
        <v>0</v>
      </c>
      <c r="AU1918" s="25">
        <v>14826</v>
      </c>
      <c r="AW1918" s="22" t="str">
        <f t="shared" si="29"/>
        <v>No</v>
      </c>
      <c r="AX1918" s="6"/>
    </row>
    <row r="1919" spans="1:50">
      <c r="A1919" s="3" t="s">
        <v>4772</v>
      </c>
      <c r="B1919" s="3" t="s">
        <v>4773</v>
      </c>
      <c r="C1919" s="22" t="s">
        <v>21</v>
      </c>
      <c r="D1919" s="310" t="s">
        <v>4774</v>
      </c>
      <c r="E1919" s="314" t="s">
        <v>4775</v>
      </c>
      <c r="F1919" s="22" t="s">
        <v>189</v>
      </c>
      <c r="G1919" s="3" t="s">
        <v>222</v>
      </c>
      <c r="H1919" s="25">
        <v>0</v>
      </c>
      <c r="I1919" s="19">
        <v>19</v>
      </c>
      <c r="J1919" s="22" t="s">
        <v>12</v>
      </c>
      <c r="K1919" s="22" t="s">
        <v>11</v>
      </c>
      <c r="L1919" s="19">
        <v>4</v>
      </c>
      <c r="M1919" s="20">
        <v>0</v>
      </c>
      <c r="O1919" s="20">
        <v>0</v>
      </c>
      <c r="Q1919" s="20">
        <v>0</v>
      </c>
      <c r="S1919" s="20">
        <v>0</v>
      </c>
      <c r="U1919" s="20">
        <v>0</v>
      </c>
      <c r="W1919" s="20">
        <v>0</v>
      </c>
      <c r="Y1919" s="20">
        <v>0</v>
      </c>
      <c r="AA1919" s="20">
        <v>0</v>
      </c>
      <c r="AC1919" s="20">
        <v>0</v>
      </c>
      <c r="AE1919" s="20">
        <v>0</v>
      </c>
      <c r="AG1919" s="20">
        <v>0</v>
      </c>
      <c r="AI1919" s="20">
        <v>0</v>
      </c>
      <c r="AK1919" s="20">
        <v>0</v>
      </c>
      <c r="AM1919" s="20">
        <v>0</v>
      </c>
      <c r="AO1919" s="20">
        <v>370690</v>
      </c>
      <c r="AQ1919" s="21">
        <v>370690</v>
      </c>
      <c r="AR1919" s="24"/>
      <c r="AS1919" s="20">
        <v>0</v>
      </c>
      <c r="AU1919" s="25">
        <v>7008</v>
      </c>
      <c r="AW1919" s="22" t="str">
        <f t="shared" si="29"/>
        <v>No</v>
      </c>
      <c r="AX1919" s="6"/>
    </row>
    <row r="1920" spans="1:50">
      <c r="A1920" s="3" t="s">
        <v>4971</v>
      </c>
      <c r="B1920" s="3" t="s">
        <v>4972</v>
      </c>
      <c r="C1920" s="22" t="s">
        <v>85</v>
      </c>
      <c r="D1920" s="310" t="s">
        <v>4973</v>
      </c>
      <c r="E1920" s="314" t="s">
        <v>4974</v>
      </c>
      <c r="F1920" s="22" t="s">
        <v>235</v>
      </c>
      <c r="G1920" s="3" t="s">
        <v>222</v>
      </c>
      <c r="H1920" s="25">
        <v>0</v>
      </c>
      <c r="I1920" s="19">
        <v>19</v>
      </c>
      <c r="J1920" s="22" t="s">
        <v>13</v>
      </c>
      <c r="K1920" s="22" t="s">
        <v>11</v>
      </c>
      <c r="L1920" s="19">
        <v>3</v>
      </c>
      <c r="M1920" s="20">
        <v>0</v>
      </c>
      <c r="O1920" s="20">
        <v>0</v>
      </c>
      <c r="Q1920" s="20">
        <v>0</v>
      </c>
      <c r="S1920" s="20">
        <v>0</v>
      </c>
      <c r="U1920" s="20">
        <v>0</v>
      </c>
      <c r="W1920" s="20">
        <v>0</v>
      </c>
      <c r="Y1920" s="20">
        <v>0</v>
      </c>
      <c r="AA1920" s="20">
        <v>0</v>
      </c>
      <c r="AC1920" s="20">
        <v>0</v>
      </c>
      <c r="AE1920" s="20">
        <v>0</v>
      </c>
      <c r="AG1920" s="20">
        <v>0</v>
      </c>
      <c r="AI1920" s="20">
        <v>0</v>
      </c>
      <c r="AK1920" s="20">
        <v>0</v>
      </c>
      <c r="AM1920" s="20">
        <v>0</v>
      </c>
      <c r="AO1920" s="20">
        <v>687695</v>
      </c>
      <c r="AQ1920" s="21">
        <v>687695</v>
      </c>
      <c r="AR1920" s="24"/>
      <c r="AS1920" s="20">
        <v>0</v>
      </c>
      <c r="AU1920" s="25">
        <v>6292</v>
      </c>
      <c r="AW1920" s="22" t="str">
        <f t="shared" si="29"/>
        <v>No</v>
      </c>
      <c r="AX1920" s="6"/>
    </row>
    <row r="1921" spans="1:50">
      <c r="A1921" s="3" t="s">
        <v>4971</v>
      </c>
      <c r="B1921" s="3" t="s">
        <v>4972</v>
      </c>
      <c r="C1921" s="22" t="s">
        <v>85</v>
      </c>
      <c r="D1921" s="310" t="s">
        <v>4973</v>
      </c>
      <c r="E1921" s="314" t="s">
        <v>4974</v>
      </c>
      <c r="F1921" s="22" t="s">
        <v>235</v>
      </c>
      <c r="G1921" s="3" t="s">
        <v>222</v>
      </c>
      <c r="H1921" s="25">
        <v>0</v>
      </c>
      <c r="I1921" s="19">
        <v>19</v>
      </c>
      <c r="J1921" s="22" t="s">
        <v>23</v>
      </c>
      <c r="K1921" s="22" t="s">
        <v>11</v>
      </c>
      <c r="L1921" s="19">
        <v>3</v>
      </c>
      <c r="M1921" s="20">
        <v>0</v>
      </c>
      <c r="O1921" s="20">
        <v>0</v>
      </c>
      <c r="Q1921" s="20">
        <v>0</v>
      </c>
      <c r="S1921" s="20">
        <v>0</v>
      </c>
      <c r="U1921" s="20">
        <v>0</v>
      </c>
      <c r="W1921" s="20">
        <v>0</v>
      </c>
      <c r="Y1921" s="20">
        <v>0</v>
      </c>
      <c r="AA1921" s="20">
        <v>0</v>
      </c>
      <c r="AC1921" s="20">
        <v>0</v>
      </c>
      <c r="AE1921" s="20">
        <v>0</v>
      </c>
      <c r="AG1921" s="20">
        <v>0</v>
      </c>
      <c r="AI1921" s="20">
        <v>0</v>
      </c>
      <c r="AK1921" s="20">
        <v>0</v>
      </c>
      <c r="AM1921" s="20">
        <v>0</v>
      </c>
      <c r="AO1921" s="20">
        <v>81286</v>
      </c>
      <c r="AQ1921" s="21">
        <v>81286</v>
      </c>
      <c r="AR1921" s="24"/>
      <c r="AS1921" s="20">
        <v>0</v>
      </c>
      <c r="AU1921" s="25">
        <v>2151</v>
      </c>
      <c r="AW1921" s="22" t="str">
        <f t="shared" si="29"/>
        <v>No</v>
      </c>
      <c r="AX1921" s="6"/>
    </row>
    <row r="1922" spans="1:50">
      <c r="A1922" s="3" t="s">
        <v>4854</v>
      </c>
      <c r="B1922" s="3" t="s">
        <v>4855</v>
      </c>
      <c r="C1922" s="22" t="s">
        <v>109</v>
      </c>
      <c r="D1922" s="310" t="s">
        <v>4856</v>
      </c>
      <c r="E1922" s="314" t="s">
        <v>4857</v>
      </c>
      <c r="F1922" s="22" t="s">
        <v>187</v>
      </c>
      <c r="G1922" s="3" t="s">
        <v>222</v>
      </c>
      <c r="H1922" s="25">
        <v>0</v>
      </c>
      <c r="I1922" s="19">
        <v>19</v>
      </c>
      <c r="J1922" s="22" t="s">
        <v>12</v>
      </c>
      <c r="K1922" s="22" t="s">
        <v>11</v>
      </c>
      <c r="L1922" s="19">
        <v>3</v>
      </c>
      <c r="M1922" s="20">
        <v>0</v>
      </c>
      <c r="O1922" s="20">
        <v>0</v>
      </c>
      <c r="Q1922" s="20">
        <v>0</v>
      </c>
      <c r="S1922" s="20">
        <v>0</v>
      </c>
      <c r="U1922" s="20">
        <v>0</v>
      </c>
      <c r="W1922" s="20">
        <v>0</v>
      </c>
      <c r="Y1922" s="20">
        <v>0</v>
      </c>
      <c r="AA1922" s="20">
        <v>0</v>
      </c>
      <c r="AC1922" s="20">
        <v>0</v>
      </c>
      <c r="AE1922" s="20">
        <v>0</v>
      </c>
      <c r="AG1922" s="20">
        <v>0</v>
      </c>
      <c r="AI1922" s="20">
        <v>0</v>
      </c>
      <c r="AK1922" s="20">
        <v>0</v>
      </c>
      <c r="AM1922" s="20">
        <v>0</v>
      </c>
      <c r="AO1922" s="20">
        <v>957823</v>
      </c>
      <c r="AQ1922" s="21">
        <v>957823</v>
      </c>
      <c r="AR1922" s="24"/>
      <c r="AS1922" s="20">
        <v>0</v>
      </c>
      <c r="AU1922" s="25">
        <v>7923</v>
      </c>
      <c r="AW1922" s="22" t="str">
        <f t="shared" si="29"/>
        <v>No</v>
      </c>
      <c r="AX1922" s="6"/>
    </row>
    <row r="1923" spans="1:50">
      <c r="A1923" s="3" t="s">
        <v>5492</v>
      </c>
      <c r="B1923" s="3" t="s">
        <v>4333</v>
      </c>
      <c r="C1923" s="22" t="s">
        <v>32</v>
      </c>
      <c r="D1923" s="310" t="s">
        <v>4334</v>
      </c>
      <c r="E1923" s="314" t="s">
        <v>4335</v>
      </c>
      <c r="F1923" s="22" t="s">
        <v>187</v>
      </c>
      <c r="G1923" s="3" t="s">
        <v>222</v>
      </c>
      <c r="H1923" s="25">
        <v>0</v>
      </c>
      <c r="I1923" s="19">
        <v>19</v>
      </c>
      <c r="J1923" s="22" t="s">
        <v>12</v>
      </c>
      <c r="K1923" s="22" t="s">
        <v>11</v>
      </c>
      <c r="L1923" s="19">
        <v>3</v>
      </c>
      <c r="M1923" s="20">
        <v>0</v>
      </c>
      <c r="O1923" s="20">
        <v>0</v>
      </c>
      <c r="Q1923" s="20">
        <v>0</v>
      </c>
      <c r="S1923" s="20">
        <v>0</v>
      </c>
      <c r="U1923" s="20">
        <v>0</v>
      </c>
      <c r="W1923" s="20">
        <v>0</v>
      </c>
      <c r="Y1923" s="20">
        <v>0</v>
      </c>
      <c r="AA1923" s="20">
        <v>0</v>
      </c>
      <c r="AC1923" s="20">
        <v>0</v>
      </c>
      <c r="AE1923" s="20">
        <v>0</v>
      </c>
      <c r="AG1923" s="20">
        <v>0</v>
      </c>
      <c r="AI1923" s="20">
        <v>0</v>
      </c>
      <c r="AK1923" s="20">
        <v>0</v>
      </c>
      <c r="AM1923" s="20">
        <v>0</v>
      </c>
      <c r="AO1923" s="20">
        <v>740936</v>
      </c>
      <c r="AQ1923" s="21">
        <v>740936</v>
      </c>
      <c r="AR1923" s="24"/>
      <c r="AS1923" s="20">
        <v>0</v>
      </c>
      <c r="AU1923" s="25">
        <v>6810</v>
      </c>
      <c r="AW1923" s="22" t="str">
        <f t="shared" ref="AW1923:AW1986" si="30">IF(AV1923&amp;AT1923&amp;AR1923&amp;AP1923&amp;AN1923&amp;AL1923&amp;AJ1923&amp;AH1923&amp;AF1923&amp;AD1923&amp;AB1923&amp;Z1923&amp;X1923&amp;V1923&amp;P1923&amp;R1923&amp;T1923&amp;N1923&lt;&gt;"","Yes","No")</f>
        <v>No</v>
      </c>
      <c r="AX1923" s="6"/>
    </row>
    <row r="1924" spans="1:50">
      <c r="A1924" s="3" t="s">
        <v>5993</v>
      </c>
      <c r="B1924" s="3" t="s">
        <v>585</v>
      </c>
      <c r="C1924" s="22" t="s">
        <v>53</v>
      </c>
      <c r="E1924" s="314">
        <v>30201</v>
      </c>
      <c r="F1924" s="22" t="s">
        <v>187</v>
      </c>
      <c r="G1924" s="3" t="s">
        <v>185</v>
      </c>
      <c r="H1924" s="25">
        <v>2203663</v>
      </c>
      <c r="I1924" s="19">
        <v>19</v>
      </c>
      <c r="J1924" s="22" t="s">
        <v>24</v>
      </c>
      <c r="K1924" s="22" t="s">
        <v>14</v>
      </c>
      <c r="L1924" s="19">
        <v>3</v>
      </c>
      <c r="M1924" s="20">
        <v>0</v>
      </c>
      <c r="O1924" s="20">
        <v>25247</v>
      </c>
      <c r="Q1924" s="20">
        <v>0</v>
      </c>
      <c r="S1924" s="20">
        <v>2450</v>
      </c>
      <c r="U1924" s="20">
        <v>10847</v>
      </c>
      <c r="W1924" s="20">
        <v>7671</v>
      </c>
      <c r="Y1924" s="20">
        <v>34734</v>
      </c>
      <c r="AA1924" s="20">
        <v>0</v>
      </c>
      <c r="AC1924" s="20">
        <v>2955</v>
      </c>
      <c r="AE1924" s="20">
        <v>30</v>
      </c>
      <c r="AG1924" s="20">
        <v>334</v>
      </c>
      <c r="AI1924" s="20">
        <v>0</v>
      </c>
      <c r="AK1924" s="20">
        <v>749709</v>
      </c>
      <c r="AM1924" s="20">
        <v>0</v>
      </c>
      <c r="AO1924" s="20">
        <v>0</v>
      </c>
      <c r="AQ1924" s="21">
        <v>833977</v>
      </c>
      <c r="AR1924" s="24"/>
      <c r="AS1924" s="20">
        <v>0</v>
      </c>
      <c r="AU1924" s="25">
        <v>8726</v>
      </c>
      <c r="AW1924" s="22" t="str">
        <f t="shared" si="30"/>
        <v>No</v>
      </c>
      <c r="AX1924" s="6"/>
    </row>
    <row r="1925" spans="1:50">
      <c r="A1925" s="3" t="s">
        <v>1818</v>
      </c>
      <c r="B1925" s="3" t="s">
        <v>1819</v>
      </c>
      <c r="C1925" s="22" t="s">
        <v>63</v>
      </c>
      <c r="D1925" s="310" t="s">
        <v>1820</v>
      </c>
      <c r="E1925" s="314" t="s">
        <v>1821</v>
      </c>
      <c r="F1925" s="22" t="s">
        <v>1242</v>
      </c>
      <c r="G1925" s="3" t="s">
        <v>222</v>
      </c>
      <c r="H1925" s="25">
        <v>0</v>
      </c>
      <c r="I1925" s="19">
        <v>19</v>
      </c>
      <c r="J1925" s="22" t="s">
        <v>17</v>
      </c>
      <c r="K1925" s="22" t="s">
        <v>14</v>
      </c>
      <c r="L1925" s="19">
        <v>2</v>
      </c>
      <c r="M1925" s="20">
        <v>0</v>
      </c>
      <c r="O1925" s="20">
        <v>0</v>
      </c>
      <c r="Q1925" s="20">
        <v>0</v>
      </c>
      <c r="S1925" s="20">
        <v>0</v>
      </c>
      <c r="U1925" s="20">
        <v>0</v>
      </c>
      <c r="W1925" s="20">
        <v>0</v>
      </c>
      <c r="Y1925" s="20">
        <v>0</v>
      </c>
      <c r="AA1925" s="20">
        <v>0</v>
      </c>
      <c r="AC1925" s="20">
        <v>0</v>
      </c>
      <c r="AE1925" s="20">
        <v>0</v>
      </c>
      <c r="AG1925" s="20">
        <v>0</v>
      </c>
      <c r="AI1925" s="20">
        <v>0</v>
      </c>
      <c r="AK1925" s="20">
        <v>0</v>
      </c>
      <c r="AM1925" s="20">
        <v>0</v>
      </c>
      <c r="AO1925" s="20">
        <v>111536</v>
      </c>
      <c r="AQ1925" s="21">
        <v>111536</v>
      </c>
      <c r="AR1925" s="24"/>
      <c r="AS1925" s="20">
        <v>0</v>
      </c>
      <c r="AU1925" s="25">
        <v>2879</v>
      </c>
      <c r="AW1925" s="22" t="str">
        <f t="shared" si="30"/>
        <v>No</v>
      </c>
      <c r="AX1925" s="6"/>
    </row>
    <row r="1926" spans="1:50">
      <c r="A1926" s="3" t="s">
        <v>1035</v>
      </c>
      <c r="B1926" s="3" t="s">
        <v>1036</v>
      </c>
      <c r="C1926" s="22" t="s">
        <v>62</v>
      </c>
      <c r="D1926" s="310" t="s">
        <v>1037</v>
      </c>
      <c r="E1926" s="314">
        <v>88134</v>
      </c>
      <c r="F1926" s="22" t="s">
        <v>160</v>
      </c>
      <c r="G1926" s="3" t="s">
        <v>5166</v>
      </c>
      <c r="H1926" s="25">
        <v>0</v>
      </c>
      <c r="I1926" s="19">
        <v>19</v>
      </c>
      <c r="J1926" s="22" t="s">
        <v>23</v>
      </c>
      <c r="K1926" s="22" t="s">
        <v>11</v>
      </c>
      <c r="L1926" s="19">
        <v>2</v>
      </c>
      <c r="M1926" s="20">
        <v>0</v>
      </c>
      <c r="O1926" s="20">
        <v>0</v>
      </c>
      <c r="Q1926" s="20">
        <v>0</v>
      </c>
      <c r="S1926" s="20">
        <v>0</v>
      </c>
      <c r="U1926" s="20">
        <v>0</v>
      </c>
      <c r="W1926" s="20">
        <v>0</v>
      </c>
      <c r="Y1926" s="20">
        <v>0</v>
      </c>
      <c r="AA1926" s="20">
        <v>0</v>
      </c>
      <c r="AC1926" s="20">
        <v>0</v>
      </c>
      <c r="AE1926" s="20">
        <v>0</v>
      </c>
      <c r="AG1926" s="20">
        <v>0</v>
      </c>
      <c r="AI1926" s="20">
        <v>0</v>
      </c>
      <c r="AK1926" s="20">
        <v>0</v>
      </c>
      <c r="AM1926" s="20">
        <v>0</v>
      </c>
      <c r="AO1926" s="20">
        <v>306647</v>
      </c>
      <c r="AQ1926" s="21">
        <v>306647</v>
      </c>
      <c r="AR1926" s="24"/>
      <c r="AS1926" s="20">
        <v>0</v>
      </c>
      <c r="AU1926" s="25">
        <v>3450</v>
      </c>
      <c r="AW1926" s="22" t="str">
        <f t="shared" si="30"/>
        <v>No</v>
      </c>
      <c r="AX1926" s="6"/>
    </row>
    <row r="1927" spans="1:50">
      <c r="A1927" s="3" t="s">
        <v>3205</v>
      </c>
      <c r="B1927" s="3" t="s">
        <v>3206</v>
      </c>
      <c r="C1927" s="22" t="s">
        <v>56</v>
      </c>
      <c r="D1927" s="310" t="s">
        <v>3207</v>
      </c>
      <c r="E1927" s="314" t="s">
        <v>3208</v>
      </c>
      <c r="F1927" s="22" t="s">
        <v>189</v>
      </c>
      <c r="G1927" s="3" t="s">
        <v>222</v>
      </c>
      <c r="H1927" s="25">
        <v>0</v>
      </c>
      <c r="I1927" s="19">
        <v>19</v>
      </c>
      <c r="J1927" s="22" t="s">
        <v>13</v>
      </c>
      <c r="K1927" s="22" t="s">
        <v>11</v>
      </c>
      <c r="L1927" s="19">
        <v>2</v>
      </c>
      <c r="M1927" s="20">
        <v>0</v>
      </c>
      <c r="O1927" s="20">
        <v>0</v>
      </c>
      <c r="Q1927" s="20">
        <v>0</v>
      </c>
      <c r="S1927" s="20">
        <v>0</v>
      </c>
      <c r="U1927" s="20">
        <v>0</v>
      </c>
      <c r="W1927" s="20">
        <v>0</v>
      </c>
      <c r="Y1927" s="20">
        <v>0</v>
      </c>
      <c r="AA1927" s="20">
        <v>0</v>
      </c>
      <c r="AC1927" s="20">
        <v>0</v>
      </c>
      <c r="AE1927" s="20">
        <v>0</v>
      </c>
      <c r="AG1927" s="20">
        <v>0</v>
      </c>
      <c r="AI1927" s="20">
        <v>0</v>
      </c>
      <c r="AK1927" s="20">
        <v>0</v>
      </c>
      <c r="AM1927" s="20">
        <v>0</v>
      </c>
      <c r="AO1927" s="20">
        <v>237640</v>
      </c>
      <c r="AQ1927" s="21">
        <v>237640</v>
      </c>
      <c r="AR1927" s="24"/>
      <c r="AS1927" s="20">
        <v>0</v>
      </c>
      <c r="AU1927" s="25">
        <v>4900</v>
      </c>
      <c r="AW1927" s="22" t="str">
        <f t="shared" si="30"/>
        <v>No</v>
      </c>
      <c r="AX1927" s="6"/>
    </row>
    <row r="1928" spans="1:50">
      <c r="A1928" s="3" t="s">
        <v>4772</v>
      </c>
      <c r="B1928" s="3" t="s">
        <v>4773</v>
      </c>
      <c r="C1928" s="22" t="s">
        <v>21</v>
      </c>
      <c r="D1928" s="310" t="s">
        <v>4774</v>
      </c>
      <c r="E1928" s="314" t="s">
        <v>4775</v>
      </c>
      <c r="F1928" s="22" t="s">
        <v>189</v>
      </c>
      <c r="G1928" s="3" t="s">
        <v>222</v>
      </c>
      <c r="H1928" s="25">
        <v>0</v>
      </c>
      <c r="I1928" s="19">
        <v>19</v>
      </c>
      <c r="J1928" s="22" t="s">
        <v>23</v>
      </c>
      <c r="K1928" s="22" t="s">
        <v>11</v>
      </c>
      <c r="L1928" s="19">
        <v>2</v>
      </c>
      <c r="M1928" s="20">
        <v>0</v>
      </c>
      <c r="O1928" s="20">
        <v>0</v>
      </c>
      <c r="Q1928" s="20">
        <v>0</v>
      </c>
      <c r="S1928" s="20">
        <v>0</v>
      </c>
      <c r="U1928" s="20">
        <v>0</v>
      </c>
      <c r="W1928" s="20">
        <v>0</v>
      </c>
      <c r="Y1928" s="20">
        <v>0</v>
      </c>
      <c r="AA1928" s="20">
        <v>0</v>
      </c>
      <c r="AC1928" s="20">
        <v>0</v>
      </c>
      <c r="AE1928" s="20">
        <v>0</v>
      </c>
      <c r="AG1928" s="20">
        <v>0</v>
      </c>
      <c r="AI1928" s="20">
        <v>0</v>
      </c>
      <c r="AK1928" s="20">
        <v>0</v>
      </c>
      <c r="AM1928" s="20">
        <v>0</v>
      </c>
      <c r="AO1928" s="20">
        <v>308908</v>
      </c>
      <c r="AQ1928" s="21">
        <v>308908</v>
      </c>
      <c r="AR1928" s="24"/>
      <c r="AS1928" s="20">
        <v>0</v>
      </c>
      <c r="AU1928" s="25">
        <v>2360</v>
      </c>
      <c r="AW1928" s="22" t="str">
        <f t="shared" si="30"/>
        <v>No</v>
      </c>
      <c r="AX1928" s="6"/>
    </row>
    <row r="1929" spans="1:50">
      <c r="A1929" s="3" t="s">
        <v>5492</v>
      </c>
      <c r="B1929" s="3" t="s">
        <v>4333</v>
      </c>
      <c r="C1929" s="22" t="s">
        <v>32</v>
      </c>
      <c r="D1929" s="310" t="s">
        <v>4334</v>
      </c>
      <c r="E1929" s="314" t="s">
        <v>4335</v>
      </c>
      <c r="F1929" s="22" t="s">
        <v>187</v>
      </c>
      <c r="G1929" s="3" t="s">
        <v>222</v>
      </c>
      <c r="H1929" s="25">
        <v>0</v>
      </c>
      <c r="I1929" s="19">
        <v>19</v>
      </c>
      <c r="J1929" s="22" t="s">
        <v>23</v>
      </c>
      <c r="K1929" s="22" t="s">
        <v>11</v>
      </c>
      <c r="L1929" s="19">
        <v>1</v>
      </c>
      <c r="M1929" s="20">
        <v>0</v>
      </c>
      <c r="O1929" s="20">
        <v>0</v>
      </c>
      <c r="Q1929" s="20">
        <v>0</v>
      </c>
      <c r="S1929" s="20">
        <v>0</v>
      </c>
      <c r="U1929" s="20">
        <v>0</v>
      </c>
      <c r="W1929" s="20">
        <v>0</v>
      </c>
      <c r="Y1929" s="20">
        <v>0</v>
      </c>
      <c r="AA1929" s="20">
        <v>0</v>
      </c>
      <c r="AC1929" s="20">
        <v>0</v>
      </c>
      <c r="AE1929" s="20">
        <v>0</v>
      </c>
      <c r="AG1929" s="20">
        <v>0</v>
      </c>
      <c r="AI1929" s="20">
        <v>0</v>
      </c>
      <c r="AK1929" s="20">
        <v>0</v>
      </c>
      <c r="AM1929" s="20">
        <v>0</v>
      </c>
      <c r="AO1929" s="20">
        <v>637332</v>
      </c>
      <c r="AQ1929" s="21">
        <v>637332</v>
      </c>
      <c r="AR1929" s="24"/>
      <c r="AS1929" s="20">
        <v>0</v>
      </c>
      <c r="AU1929" s="25">
        <v>4651</v>
      </c>
      <c r="AW1929" s="22" t="str">
        <f t="shared" si="30"/>
        <v>No</v>
      </c>
      <c r="AX1929" s="6"/>
    </row>
    <row r="1930" spans="1:50">
      <c r="A1930" s="3" t="s">
        <v>3252</v>
      </c>
      <c r="B1930" s="3" t="s">
        <v>5821</v>
      </c>
      <c r="C1930" s="22" t="s">
        <v>56</v>
      </c>
      <c r="D1930" s="310" t="s">
        <v>3253</v>
      </c>
      <c r="E1930" s="314" t="s">
        <v>3254</v>
      </c>
      <c r="F1930" s="22" t="s">
        <v>187</v>
      </c>
      <c r="G1930" s="3" t="s">
        <v>222</v>
      </c>
      <c r="H1930" s="25">
        <v>0</v>
      </c>
      <c r="I1930" s="19">
        <v>18</v>
      </c>
      <c r="J1930" s="22" t="s">
        <v>12</v>
      </c>
      <c r="K1930" s="22" t="s">
        <v>11</v>
      </c>
      <c r="L1930" s="19">
        <v>18</v>
      </c>
      <c r="M1930" s="20">
        <v>0</v>
      </c>
      <c r="O1930" s="20">
        <v>0</v>
      </c>
      <c r="Q1930" s="20">
        <v>0</v>
      </c>
      <c r="S1930" s="20">
        <v>0</v>
      </c>
      <c r="U1930" s="20">
        <v>0</v>
      </c>
      <c r="W1930" s="20">
        <v>0</v>
      </c>
      <c r="Y1930" s="20">
        <v>0</v>
      </c>
      <c r="AA1930" s="20">
        <v>0</v>
      </c>
      <c r="AC1930" s="20">
        <v>0</v>
      </c>
      <c r="AE1930" s="20">
        <v>0</v>
      </c>
      <c r="AG1930" s="20">
        <v>0</v>
      </c>
      <c r="AI1930" s="20">
        <v>0</v>
      </c>
      <c r="AK1930" s="20">
        <v>0</v>
      </c>
      <c r="AM1930" s="20">
        <v>0</v>
      </c>
      <c r="AO1930" s="20">
        <v>1533597</v>
      </c>
      <c r="AQ1930" s="21">
        <v>1533597</v>
      </c>
      <c r="AR1930" s="24"/>
      <c r="AS1930" s="20">
        <v>0</v>
      </c>
      <c r="AU1930" s="25">
        <v>30572</v>
      </c>
      <c r="AW1930" s="22" t="str">
        <f t="shared" si="30"/>
        <v>No</v>
      </c>
      <c r="AX1930" s="6"/>
    </row>
    <row r="1931" spans="1:50">
      <c r="A1931" s="3" t="s">
        <v>5593</v>
      </c>
      <c r="B1931" s="3" t="s">
        <v>5064</v>
      </c>
      <c r="C1931" s="22" t="s">
        <v>74</v>
      </c>
      <c r="E1931" s="314" t="s">
        <v>5594</v>
      </c>
      <c r="F1931" s="22" t="s">
        <v>187</v>
      </c>
      <c r="G1931" s="3" t="s">
        <v>222</v>
      </c>
      <c r="H1931" s="25">
        <v>0</v>
      </c>
      <c r="I1931" s="19">
        <v>18</v>
      </c>
      <c r="J1931" s="22" t="s">
        <v>13</v>
      </c>
      <c r="K1931" s="22" t="s">
        <v>14</v>
      </c>
      <c r="L1931" s="19">
        <v>18</v>
      </c>
      <c r="M1931" s="20">
        <v>0</v>
      </c>
      <c r="O1931" s="20">
        <v>0</v>
      </c>
      <c r="Q1931" s="20">
        <v>0</v>
      </c>
      <c r="S1931" s="20">
        <v>0</v>
      </c>
      <c r="U1931" s="20">
        <v>0</v>
      </c>
      <c r="W1931" s="20">
        <v>0</v>
      </c>
      <c r="Y1931" s="20">
        <v>0</v>
      </c>
      <c r="AA1931" s="20">
        <v>0</v>
      </c>
      <c r="AC1931" s="20">
        <v>0</v>
      </c>
      <c r="AE1931" s="20">
        <v>0</v>
      </c>
      <c r="AG1931" s="20">
        <v>0</v>
      </c>
      <c r="AI1931" s="20">
        <v>0</v>
      </c>
      <c r="AK1931" s="20">
        <v>0</v>
      </c>
      <c r="AM1931" s="20">
        <v>0</v>
      </c>
      <c r="AO1931" s="20">
        <v>1041858</v>
      </c>
      <c r="AQ1931" s="21">
        <v>1041858</v>
      </c>
      <c r="AR1931" s="24"/>
      <c r="AS1931" s="20">
        <v>0</v>
      </c>
      <c r="AU1931" s="25">
        <v>14601</v>
      </c>
      <c r="AW1931" s="22" t="str">
        <f t="shared" si="30"/>
        <v>No</v>
      </c>
      <c r="AX1931" s="6"/>
    </row>
    <row r="1932" spans="1:50">
      <c r="A1932" s="3" t="s">
        <v>4484</v>
      </c>
      <c r="B1932" s="3" t="s">
        <v>302</v>
      </c>
      <c r="C1932" s="22" t="s">
        <v>64</v>
      </c>
      <c r="D1932" s="310" t="s">
        <v>4485</v>
      </c>
      <c r="E1932" s="314" t="s">
        <v>4486</v>
      </c>
      <c r="F1932" s="22" t="s">
        <v>235</v>
      </c>
      <c r="G1932" s="3" t="s">
        <v>222</v>
      </c>
      <c r="H1932" s="25">
        <v>0</v>
      </c>
      <c r="I1932" s="19">
        <v>18</v>
      </c>
      <c r="J1932" s="22" t="s">
        <v>12</v>
      </c>
      <c r="K1932" s="22" t="s">
        <v>11</v>
      </c>
      <c r="L1932" s="19">
        <v>18</v>
      </c>
      <c r="M1932" s="20">
        <v>0</v>
      </c>
      <c r="O1932" s="20">
        <v>0</v>
      </c>
      <c r="Q1932" s="20">
        <v>0</v>
      </c>
      <c r="S1932" s="20">
        <v>0</v>
      </c>
      <c r="U1932" s="20">
        <v>0</v>
      </c>
      <c r="W1932" s="20">
        <v>0</v>
      </c>
      <c r="Y1932" s="20">
        <v>0</v>
      </c>
      <c r="AA1932" s="20">
        <v>0</v>
      </c>
      <c r="AC1932" s="20">
        <v>0</v>
      </c>
      <c r="AE1932" s="20">
        <v>0</v>
      </c>
      <c r="AG1932" s="20">
        <v>0</v>
      </c>
      <c r="AI1932" s="20">
        <v>0</v>
      </c>
      <c r="AK1932" s="20">
        <v>0</v>
      </c>
      <c r="AM1932" s="20">
        <v>0</v>
      </c>
      <c r="AO1932" s="20">
        <v>712396</v>
      </c>
      <c r="AQ1932" s="21">
        <v>712396</v>
      </c>
      <c r="AR1932" s="24"/>
      <c r="AS1932" s="20">
        <v>0</v>
      </c>
      <c r="AU1932" s="25">
        <v>15184</v>
      </c>
      <c r="AW1932" s="22" t="str">
        <f t="shared" si="30"/>
        <v>No</v>
      </c>
      <c r="AX1932" s="6"/>
    </row>
    <row r="1933" spans="1:50">
      <c r="A1933" s="3" t="s">
        <v>2928</v>
      </c>
      <c r="B1933" s="3" t="s">
        <v>2929</v>
      </c>
      <c r="C1933" s="22" t="s">
        <v>56</v>
      </c>
      <c r="D1933" s="310" t="s">
        <v>2930</v>
      </c>
      <c r="E1933" s="314" t="s">
        <v>2931</v>
      </c>
      <c r="F1933" s="22" t="s">
        <v>189</v>
      </c>
      <c r="G1933" s="3" t="s">
        <v>222</v>
      </c>
      <c r="H1933" s="25">
        <v>0</v>
      </c>
      <c r="I1933" s="19">
        <v>18</v>
      </c>
      <c r="J1933" s="22" t="s">
        <v>12</v>
      </c>
      <c r="K1933" s="22" t="s">
        <v>11</v>
      </c>
      <c r="L1933" s="19">
        <v>18</v>
      </c>
      <c r="M1933" s="20">
        <v>0</v>
      </c>
      <c r="O1933" s="20">
        <v>0</v>
      </c>
      <c r="Q1933" s="20">
        <v>0</v>
      </c>
      <c r="S1933" s="20">
        <v>0</v>
      </c>
      <c r="U1933" s="20">
        <v>0</v>
      </c>
      <c r="W1933" s="20">
        <v>0</v>
      </c>
      <c r="Y1933" s="20">
        <v>0</v>
      </c>
      <c r="AA1933" s="20">
        <v>0</v>
      </c>
      <c r="AC1933" s="20">
        <v>0</v>
      </c>
      <c r="AE1933" s="20">
        <v>0</v>
      </c>
      <c r="AG1933" s="20">
        <v>0</v>
      </c>
      <c r="AI1933" s="20">
        <v>0</v>
      </c>
      <c r="AK1933" s="20">
        <v>0</v>
      </c>
      <c r="AM1933" s="20">
        <v>0</v>
      </c>
      <c r="AO1933" s="20">
        <v>1515888</v>
      </c>
      <c r="AQ1933" s="21">
        <v>1515888</v>
      </c>
      <c r="AR1933" s="24"/>
      <c r="AS1933" s="20">
        <v>0</v>
      </c>
      <c r="AU1933" s="25">
        <v>26416</v>
      </c>
      <c r="AW1933" s="22" t="str">
        <f t="shared" si="30"/>
        <v>No</v>
      </c>
      <c r="AX1933" s="6"/>
    </row>
    <row r="1934" spans="1:50">
      <c r="A1934" s="3" t="s">
        <v>3223</v>
      </c>
      <c r="B1934" s="3" t="s">
        <v>770</v>
      </c>
      <c r="C1934" s="22" t="s">
        <v>56</v>
      </c>
      <c r="D1934" s="310" t="s">
        <v>3224</v>
      </c>
      <c r="E1934" s="314" t="s">
        <v>3225</v>
      </c>
      <c r="F1934" s="22" t="s">
        <v>187</v>
      </c>
      <c r="G1934" s="3" t="s">
        <v>222</v>
      </c>
      <c r="H1934" s="25">
        <v>0</v>
      </c>
      <c r="I1934" s="19">
        <v>18</v>
      </c>
      <c r="J1934" s="22" t="s">
        <v>12</v>
      </c>
      <c r="K1934" s="22" t="s">
        <v>14</v>
      </c>
      <c r="L1934" s="19">
        <v>18</v>
      </c>
      <c r="M1934" s="20">
        <v>0</v>
      </c>
      <c r="O1934" s="20">
        <v>0</v>
      </c>
      <c r="Q1934" s="20">
        <v>0</v>
      </c>
      <c r="S1934" s="20">
        <v>0</v>
      </c>
      <c r="U1934" s="20">
        <v>0</v>
      </c>
      <c r="W1934" s="20">
        <v>0</v>
      </c>
      <c r="Y1934" s="20">
        <v>0</v>
      </c>
      <c r="AA1934" s="20">
        <v>0</v>
      </c>
      <c r="AC1934" s="20">
        <v>0</v>
      </c>
      <c r="AE1934" s="20">
        <v>0</v>
      </c>
      <c r="AG1934" s="20">
        <v>0</v>
      </c>
      <c r="AI1934" s="20">
        <v>0</v>
      </c>
      <c r="AK1934" s="20">
        <v>0</v>
      </c>
      <c r="AM1934" s="20">
        <v>0</v>
      </c>
      <c r="AO1934" s="20">
        <v>863340</v>
      </c>
      <c r="AQ1934" s="21">
        <v>863340</v>
      </c>
      <c r="AR1934" s="24"/>
      <c r="AS1934" s="20">
        <v>0</v>
      </c>
      <c r="AU1934" s="25">
        <v>15663</v>
      </c>
      <c r="AW1934" s="22" t="str">
        <f t="shared" si="30"/>
        <v>No</v>
      </c>
      <c r="AX1934" s="6"/>
    </row>
    <row r="1935" spans="1:50">
      <c r="A1935" s="3" t="s">
        <v>5767</v>
      </c>
      <c r="B1935" s="3" t="s">
        <v>5768</v>
      </c>
      <c r="C1935" s="22" t="s">
        <v>56</v>
      </c>
      <c r="E1935" s="314" t="s">
        <v>5769</v>
      </c>
      <c r="F1935" s="22" t="s">
        <v>235</v>
      </c>
      <c r="G1935" s="3" t="s">
        <v>222</v>
      </c>
      <c r="H1935" s="25">
        <v>0</v>
      </c>
      <c r="I1935" s="19">
        <v>18</v>
      </c>
      <c r="J1935" s="22" t="s">
        <v>12</v>
      </c>
      <c r="K1935" s="22" t="s">
        <v>11</v>
      </c>
      <c r="L1935" s="19">
        <v>18</v>
      </c>
      <c r="M1935" s="20">
        <v>0</v>
      </c>
      <c r="O1935" s="20">
        <v>0</v>
      </c>
      <c r="Q1935" s="20">
        <v>0</v>
      </c>
      <c r="S1935" s="20">
        <v>0</v>
      </c>
      <c r="U1935" s="20">
        <v>0</v>
      </c>
      <c r="W1935" s="20">
        <v>0</v>
      </c>
      <c r="Y1935" s="20">
        <v>0</v>
      </c>
      <c r="AA1935" s="20">
        <v>0</v>
      </c>
      <c r="AC1935" s="20">
        <v>0</v>
      </c>
      <c r="AE1935" s="20">
        <v>0</v>
      </c>
      <c r="AG1935" s="20">
        <v>0</v>
      </c>
      <c r="AI1935" s="20">
        <v>0</v>
      </c>
      <c r="AK1935" s="20">
        <v>0</v>
      </c>
      <c r="AM1935" s="20">
        <v>0</v>
      </c>
      <c r="AO1935" s="20">
        <v>606967</v>
      </c>
      <c r="AQ1935" s="21">
        <v>606967</v>
      </c>
      <c r="AR1935" s="24"/>
      <c r="AS1935" s="20">
        <v>0</v>
      </c>
      <c r="AU1935" s="25">
        <v>22271</v>
      </c>
      <c r="AW1935" s="22" t="str">
        <f t="shared" si="30"/>
        <v>No</v>
      </c>
      <c r="AX1935" s="6"/>
    </row>
    <row r="1936" spans="1:50">
      <c r="A1936" s="3" t="s">
        <v>2979</v>
      </c>
      <c r="B1936" s="3" t="s">
        <v>2980</v>
      </c>
      <c r="C1936" s="22" t="s">
        <v>81</v>
      </c>
      <c r="D1936" s="310" t="s">
        <v>2981</v>
      </c>
      <c r="E1936" s="314" t="s">
        <v>2982</v>
      </c>
      <c r="F1936" s="22" t="s">
        <v>235</v>
      </c>
      <c r="G1936" s="3" t="s">
        <v>222</v>
      </c>
      <c r="H1936" s="25">
        <v>0</v>
      </c>
      <c r="I1936" s="19">
        <v>18</v>
      </c>
      <c r="J1936" s="22" t="s">
        <v>12</v>
      </c>
      <c r="K1936" s="22" t="s">
        <v>11</v>
      </c>
      <c r="L1936" s="19">
        <v>18</v>
      </c>
      <c r="M1936" s="20">
        <v>0</v>
      </c>
      <c r="O1936" s="20">
        <v>0</v>
      </c>
      <c r="Q1936" s="20">
        <v>0</v>
      </c>
      <c r="S1936" s="20">
        <v>0</v>
      </c>
      <c r="U1936" s="20">
        <v>0</v>
      </c>
      <c r="W1936" s="20">
        <v>0</v>
      </c>
      <c r="Y1936" s="20">
        <v>0</v>
      </c>
      <c r="AA1936" s="20">
        <v>0</v>
      </c>
      <c r="AC1936" s="20">
        <v>0</v>
      </c>
      <c r="AE1936" s="20">
        <v>0</v>
      </c>
      <c r="AG1936" s="20">
        <v>0</v>
      </c>
      <c r="AI1936" s="20">
        <v>0</v>
      </c>
      <c r="AK1936" s="20">
        <v>0</v>
      </c>
      <c r="AM1936" s="20">
        <v>0</v>
      </c>
      <c r="AO1936" s="20">
        <v>1027524</v>
      </c>
      <c r="AQ1936" s="21">
        <v>1027524</v>
      </c>
      <c r="AR1936" s="24"/>
      <c r="AS1936" s="20">
        <v>0</v>
      </c>
      <c r="AU1936" s="25">
        <v>24215</v>
      </c>
      <c r="AW1936" s="22" t="str">
        <f t="shared" si="30"/>
        <v>No</v>
      </c>
      <c r="AX1936" s="6"/>
    </row>
    <row r="1937" spans="1:50">
      <c r="A1937" s="3" t="s">
        <v>1656</v>
      </c>
      <c r="B1937" s="3" t="s">
        <v>5819</v>
      </c>
      <c r="C1937" s="22" t="s">
        <v>53</v>
      </c>
      <c r="D1937" s="310" t="s">
        <v>1657</v>
      </c>
      <c r="E1937" s="314" t="s">
        <v>1658</v>
      </c>
      <c r="F1937" s="22" t="s">
        <v>187</v>
      </c>
      <c r="G1937" s="3" t="s">
        <v>222</v>
      </c>
      <c r="H1937" s="25">
        <v>0</v>
      </c>
      <c r="I1937" s="19">
        <v>18</v>
      </c>
      <c r="J1937" s="22" t="s">
        <v>12</v>
      </c>
      <c r="K1937" s="22" t="s">
        <v>11</v>
      </c>
      <c r="L1937" s="19">
        <v>18</v>
      </c>
      <c r="M1937" s="20">
        <v>0</v>
      </c>
      <c r="O1937" s="20">
        <v>0</v>
      </c>
      <c r="Q1937" s="20">
        <v>0</v>
      </c>
      <c r="S1937" s="20">
        <v>0</v>
      </c>
      <c r="U1937" s="20">
        <v>0</v>
      </c>
      <c r="W1937" s="20">
        <v>0</v>
      </c>
      <c r="Y1937" s="20">
        <v>0</v>
      </c>
      <c r="AA1937" s="20">
        <v>0</v>
      </c>
      <c r="AC1937" s="20">
        <v>0</v>
      </c>
      <c r="AE1937" s="20">
        <v>0</v>
      </c>
      <c r="AG1937" s="20">
        <v>0</v>
      </c>
      <c r="AI1937" s="20">
        <v>0</v>
      </c>
      <c r="AK1937" s="20">
        <v>0</v>
      </c>
      <c r="AM1937" s="20">
        <v>0</v>
      </c>
      <c r="AO1937" s="20">
        <v>1025221</v>
      </c>
      <c r="AQ1937" s="21">
        <v>1025221</v>
      </c>
      <c r="AR1937" s="24"/>
      <c r="AS1937" s="20">
        <v>0</v>
      </c>
      <c r="AU1937" s="25">
        <v>29796</v>
      </c>
      <c r="AW1937" s="22" t="str">
        <f t="shared" si="30"/>
        <v>No</v>
      </c>
      <c r="AX1937" s="6"/>
    </row>
    <row r="1938" spans="1:50">
      <c r="A1938" s="3" t="s">
        <v>1950</v>
      </c>
      <c r="B1938" s="3" t="s">
        <v>1951</v>
      </c>
      <c r="C1938" s="22" t="s">
        <v>38</v>
      </c>
      <c r="D1938" s="310" t="s">
        <v>1952</v>
      </c>
      <c r="E1938" s="314" t="s">
        <v>1953</v>
      </c>
      <c r="F1938" s="22" t="s">
        <v>235</v>
      </c>
      <c r="G1938" s="3" t="s">
        <v>222</v>
      </c>
      <c r="H1938" s="25">
        <v>0</v>
      </c>
      <c r="I1938" s="19">
        <v>18</v>
      </c>
      <c r="J1938" s="22" t="s">
        <v>12</v>
      </c>
      <c r="K1938" s="22" t="s">
        <v>11</v>
      </c>
      <c r="L1938" s="19">
        <v>18</v>
      </c>
      <c r="M1938" s="20">
        <v>0</v>
      </c>
      <c r="O1938" s="20">
        <v>0</v>
      </c>
      <c r="Q1938" s="20">
        <v>0</v>
      </c>
      <c r="S1938" s="20">
        <v>0</v>
      </c>
      <c r="U1938" s="20">
        <v>0</v>
      </c>
      <c r="W1938" s="20">
        <v>0</v>
      </c>
      <c r="Y1938" s="20">
        <v>0</v>
      </c>
      <c r="AA1938" s="20">
        <v>0</v>
      </c>
      <c r="AC1938" s="20">
        <v>0</v>
      </c>
      <c r="AE1938" s="20">
        <v>0</v>
      </c>
      <c r="AG1938" s="20">
        <v>0</v>
      </c>
      <c r="AI1938" s="20">
        <v>0</v>
      </c>
      <c r="AK1938" s="20">
        <v>0</v>
      </c>
      <c r="AM1938" s="20">
        <v>0</v>
      </c>
      <c r="AO1938" s="20">
        <v>832394</v>
      </c>
      <c r="AQ1938" s="21">
        <v>832394</v>
      </c>
      <c r="AR1938" s="24"/>
      <c r="AS1938" s="20">
        <v>0</v>
      </c>
      <c r="AU1938" s="25">
        <v>21771</v>
      </c>
      <c r="AW1938" s="22" t="str">
        <f t="shared" si="30"/>
        <v>No</v>
      </c>
      <c r="AX1938" s="6"/>
    </row>
    <row r="1939" spans="1:50">
      <c r="A1939" s="3" t="s">
        <v>4587</v>
      </c>
      <c r="B1939" s="3" t="s">
        <v>4588</v>
      </c>
      <c r="C1939" s="22" t="s">
        <v>101</v>
      </c>
      <c r="D1939" s="310" t="s">
        <v>4589</v>
      </c>
      <c r="E1939" s="314" t="s">
        <v>4590</v>
      </c>
      <c r="F1939" s="22" t="s">
        <v>235</v>
      </c>
      <c r="G1939" s="3" t="s">
        <v>222</v>
      </c>
      <c r="H1939" s="25">
        <v>0</v>
      </c>
      <c r="I1939" s="19">
        <v>18</v>
      </c>
      <c r="J1939" s="22" t="s">
        <v>12</v>
      </c>
      <c r="K1939" s="22" t="s">
        <v>11</v>
      </c>
      <c r="L1939" s="19">
        <v>18</v>
      </c>
      <c r="M1939" s="20">
        <v>0</v>
      </c>
      <c r="O1939" s="20">
        <v>0</v>
      </c>
      <c r="Q1939" s="20">
        <v>0</v>
      </c>
      <c r="S1939" s="20">
        <v>0</v>
      </c>
      <c r="U1939" s="20">
        <v>0</v>
      </c>
      <c r="W1939" s="20">
        <v>0</v>
      </c>
      <c r="Y1939" s="20">
        <v>0</v>
      </c>
      <c r="AA1939" s="20">
        <v>0</v>
      </c>
      <c r="AC1939" s="20">
        <v>0</v>
      </c>
      <c r="AE1939" s="20">
        <v>0</v>
      </c>
      <c r="AG1939" s="20">
        <v>0</v>
      </c>
      <c r="AI1939" s="20">
        <v>0</v>
      </c>
      <c r="AK1939" s="20">
        <v>0</v>
      </c>
      <c r="AM1939" s="20">
        <v>0</v>
      </c>
      <c r="AO1939" s="20">
        <v>570313</v>
      </c>
      <c r="AQ1939" s="21">
        <v>570313</v>
      </c>
      <c r="AR1939" s="24"/>
      <c r="AS1939" s="20">
        <v>0</v>
      </c>
      <c r="AU1939" s="25">
        <v>19423</v>
      </c>
      <c r="AW1939" s="22" t="str">
        <f t="shared" si="30"/>
        <v>No</v>
      </c>
      <c r="AX1939" s="6"/>
    </row>
    <row r="1940" spans="1:50">
      <c r="A1940" s="3" t="s">
        <v>5396</v>
      </c>
      <c r="B1940" s="3" t="s">
        <v>5397</v>
      </c>
      <c r="C1940" s="22" t="s">
        <v>116</v>
      </c>
      <c r="E1940" s="314">
        <v>30199</v>
      </c>
      <c r="F1940" s="22" t="s">
        <v>189</v>
      </c>
      <c r="G1940" s="3" t="s">
        <v>5166</v>
      </c>
      <c r="H1940" s="25">
        <v>64022</v>
      </c>
      <c r="I1940" s="19">
        <v>18</v>
      </c>
      <c r="J1940" s="22" t="s">
        <v>13</v>
      </c>
      <c r="K1940" s="22" t="s">
        <v>14</v>
      </c>
      <c r="L1940" s="19">
        <v>18</v>
      </c>
      <c r="M1940" s="20">
        <v>0</v>
      </c>
      <c r="O1940" s="20">
        <v>0</v>
      </c>
      <c r="Q1940" s="20">
        <v>0</v>
      </c>
      <c r="S1940" s="20">
        <v>0</v>
      </c>
      <c r="U1940" s="20">
        <v>0</v>
      </c>
      <c r="W1940" s="20">
        <v>0</v>
      </c>
      <c r="Y1940" s="20">
        <v>0</v>
      </c>
      <c r="AA1940" s="20">
        <v>0</v>
      </c>
      <c r="AC1940" s="20">
        <v>0</v>
      </c>
      <c r="AE1940" s="20">
        <v>0</v>
      </c>
      <c r="AG1940" s="20">
        <v>0</v>
      </c>
      <c r="AI1940" s="20">
        <v>0</v>
      </c>
      <c r="AK1940" s="20">
        <v>0</v>
      </c>
      <c r="AM1940" s="20">
        <v>0</v>
      </c>
      <c r="AO1940" s="20">
        <v>1388451</v>
      </c>
      <c r="AQ1940" s="21">
        <v>1388451</v>
      </c>
      <c r="AR1940" s="24"/>
      <c r="AS1940" s="20">
        <v>0</v>
      </c>
      <c r="AU1940" s="25">
        <v>17691</v>
      </c>
      <c r="AW1940" s="22" t="str">
        <f t="shared" si="30"/>
        <v>No</v>
      </c>
      <c r="AX1940" s="6"/>
    </row>
    <row r="1941" spans="1:50">
      <c r="A1941" s="3" t="s">
        <v>3884</v>
      </c>
      <c r="B1941" s="3" t="s">
        <v>377</v>
      </c>
      <c r="C1941" s="22" t="s">
        <v>44</v>
      </c>
      <c r="D1941" s="310" t="s">
        <v>3885</v>
      </c>
      <c r="E1941" s="314" t="s">
        <v>3886</v>
      </c>
      <c r="F1941" s="22" t="s">
        <v>189</v>
      </c>
      <c r="G1941" s="3" t="s">
        <v>222</v>
      </c>
      <c r="H1941" s="25">
        <v>0</v>
      </c>
      <c r="I1941" s="19">
        <v>18</v>
      </c>
      <c r="J1941" s="22" t="s">
        <v>12</v>
      </c>
      <c r="K1941" s="22" t="s">
        <v>11</v>
      </c>
      <c r="L1941" s="19">
        <v>18</v>
      </c>
      <c r="M1941" s="20">
        <v>0</v>
      </c>
      <c r="O1941" s="20">
        <v>0</v>
      </c>
      <c r="Q1941" s="20">
        <v>0</v>
      </c>
      <c r="S1941" s="20">
        <v>0</v>
      </c>
      <c r="U1941" s="20">
        <v>0</v>
      </c>
      <c r="W1941" s="20">
        <v>0</v>
      </c>
      <c r="Y1941" s="20">
        <v>0</v>
      </c>
      <c r="AA1941" s="20">
        <v>0</v>
      </c>
      <c r="AC1941" s="20">
        <v>0</v>
      </c>
      <c r="AE1941" s="20">
        <v>0</v>
      </c>
      <c r="AG1941" s="20">
        <v>0</v>
      </c>
      <c r="AI1941" s="20">
        <v>0</v>
      </c>
      <c r="AK1941" s="20">
        <v>0</v>
      </c>
      <c r="AM1941" s="20">
        <v>0</v>
      </c>
      <c r="AO1941" s="20">
        <v>2055255</v>
      </c>
      <c r="AQ1941" s="21">
        <v>2055255</v>
      </c>
      <c r="AR1941" s="24"/>
      <c r="AS1941" s="20">
        <v>0</v>
      </c>
      <c r="AU1941" s="25">
        <v>27222</v>
      </c>
      <c r="AW1941" s="22" t="str">
        <f t="shared" si="30"/>
        <v>No</v>
      </c>
      <c r="AX1941" s="6"/>
    </row>
    <row r="1942" spans="1:50">
      <c r="A1942" s="3" t="s">
        <v>3027</v>
      </c>
      <c r="B1942" s="3" t="s">
        <v>3028</v>
      </c>
      <c r="C1942" s="22" t="s">
        <v>56</v>
      </c>
      <c r="D1942" s="310" t="s">
        <v>3029</v>
      </c>
      <c r="E1942" s="314" t="s">
        <v>3030</v>
      </c>
      <c r="F1942" s="22" t="s">
        <v>187</v>
      </c>
      <c r="G1942" s="3" t="s">
        <v>222</v>
      </c>
      <c r="H1942" s="25">
        <v>0</v>
      </c>
      <c r="I1942" s="19">
        <v>18</v>
      </c>
      <c r="J1942" s="22" t="s">
        <v>12</v>
      </c>
      <c r="K1942" s="22" t="s">
        <v>11</v>
      </c>
      <c r="L1942" s="19">
        <v>18</v>
      </c>
      <c r="M1942" s="20">
        <v>0</v>
      </c>
      <c r="O1942" s="20">
        <v>0</v>
      </c>
      <c r="Q1942" s="20">
        <v>0</v>
      </c>
      <c r="S1942" s="20">
        <v>0</v>
      </c>
      <c r="U1942" s="20">
        <v>0</v>
      </c>
      <c r="W1942" s="20">
        <v>0</v>
      </c>
      <c r="Y1942" s="20">
        <v>0</v>
      </c>
      <c r="AA1942" s="20">
        <v>0</v>
      </c>
      <c r="AC1942" s="20">
        <v>0</v>
      </c>
      <c r="AE1942" s="20">
        <v>0</v>
      </c>
      <c r="AG1942" s="20">
        <v>0</v>
      </c>
      <c r="AI1942" s="20">
        <v>0</v>
      </c>
      <c r="AK1942" s="20">
        <v>0</v>
      </c>
      <c r="AM1942" s="20">
        <v>0</v>
      </c>
      <c r="AO1942" s="20">
        <v>1671192</v>
      </c>
      <c r="AQ1942" s="21">
        <v>1671192</v>
      </c>
      <c r="AR1942" s="24"/>
      <c r="AS1942" s="20">
        <v>0</v>
      </c>
      <c r="AU1942" s="25">
        <v>35892</v>
      </c>
      <c r="AW1942" s="22" t="str">
        <f t="shared" si="30"/>
        <v>No</v>
      </c>
      <c r="AX1942" s="6"/>
    </row>
    <row r="1943" spans="1:50">
      <c r="A1943" s="3" t="s">
        <v>2910</v>
      </c>
      <c r="B1943" s="3" t="s">
        <v>2911</v>
      </c>
      <c r="C1943" s="22" t="s">
        <v>46</v>
      </c>
      <c r="D1943" s="310" t="s">
        <v>2912</v>
      </c>
      <c r="E1943" s="314">
        <v>50351</v>
      </c>
      <c r="F1943" s="22" t="s">
        <v>235</v>
      </c>
      <c r="G1943" s="3" t="s">
        <v>5166</v>
      </c>
      <c r="H1943" s="25">
        <v>1487483</v>
      </c>
      <c r="I1943" s="19">
        <v>18</v>
      </c>
      <c r="J1943" s="22" t="s">
        <v>12</v>
      </c>
      <c r="K1943" s="22" t="s">
        <v>11</v>
      </c>
      <c r="L1943" s="19">
        <v>18</v>
      </c>
      <c r="M1943" s="20">
        <v>0</v>
      </c>
      <c r="O1943" s="20">
        <v>0</v>
      </c>
      <c r="Q1943" s="20">
        <v>0</v>
      </c>
      <c r="S1943" s="20">
        <v>0</v>
      </c>
      <c r="U1943" s="20">
        <v>0</v>
      </c>
      <c r="W1943" s="20">
        <v>0</v>
      </c>
      <c r="Y1943" s="20">
        <v>0</v>
      </c>
      <c r="AA1943" s="20">
        <v>0</v>
      </c>
      <c r="AC1943" s="20">
        <v>0</v>
      </c>
      <c r="AE1943" s="20">
        <v>0</v>
      </c>
      <c r="AG1943" s="20">
        <v>0</v>
      </c>
      <c r="AI1943" s="20">
        <v>0</v>
      </c>
      <c r="AK1943" s="20">
        <v>0</v>
      </c>
      <c r="AM1943" s="20">
        <v>0</v>
      </c>
      <c r="AO1943" s="20">
        <v>1479795</v>
      </c>
      <c r="AQ1943" s="21">
        <v>1479795</v>
      </c>
      <c r="AR1943" s="24"/>
      <c r="AS1943" s="20">
        <v>0</v>
      </c>
      <c r="AU1943" s="25">
        <v>32603</v>
      </c>
      <c r="AW1943" s="22" t="str">
        <f t="shared" si="30"/>
        <v>No</v>
      </c>
      <c r="AX1943" s="6"/>
    </row>
    <row r="1944" spans="1:50">
      <c r="A1944" s="3" t="s">
        <v>2089</v>
      </c>
      <c r="B1944" s="3" t="s">
        <v>2090</v>
      </c>
      <c r="C1944" s="22" t="s">
        <v>100</v>
      </c>
      <c r="D1944" s="310" t="s">
        <v>2091</v>
      </c>
      <c r="E1944" s="314" t="s">
        <v>2092</v>
      </c>
      <c r="F1944" s="22" t="s">
        <v>1242</v>
      </c>
      <c r="G1944" s="3" t="s">
        <v>222</v>
      </c>
      <c r="H1944" s="25">
        <v>0</v>
      </c>
      <c r="I1944" s="19">
        <v>18</v>
      </c>
      <c r="J1944" s="22" t="s">
        <v>12</v>
      </c>
      <c r="K1944" s="22" t="s">
        <v>11</v>
      </c>
      <c r="L1944" s="19">
        <v>17</v>
      </c>
      <c r="M1944" s="20">
        <v>0</v>
      </c>
      <c r="O1944" s="20">
        <v>0</v>
      </c>
      <c r="Q1944" s="20">
        <v>0</v>
      </c>
      <c r="S1944" s="20">
        <v>0</v>
      </c>
      <c r="U1944" s="20">
        <v>0</v>
      </c>
      <c r="W1944" s="20">
        <v>0</v>
      </c>
      <c r="Y1944" s="20">
        <v>0</v>
      </c>
      <c r="AA1944" s="20">
        <v>0</v>
      </c>
      <c r="AC1944" s="20">
        <v>0</v>
      </c>
      <c r="AE1944" s="20">
        <v>0</v>
      </c>
      <c r="AG1944" s="20">
        <v>0</v>
      </c>
      <c r="AI1944" s="20">
        <v>0</v>
      </c>
      <c r="AK1944" s="20">
        <v>0</v>
      </c>
      <c r="AM1944" s="20">
        <v>0</v>
      </c>
      <c r="AO1944" s="20">
        <v>850630</v>
      </c>
      <c r="AQ1944" s="21">
        <v>850630</v>
      </c>
      <c r="AR1944" s="24"/>
      <c r="AS1944" s="20">
        <v>0</v>
      </c>
      <c r="AU1944" s="25">
        <v>24403</v>
      </c>
      <c r="AW1944" s="22" t="str">
        <f t="shared" si="30"/>
        <v>No</v>
      </c>
      <c r="AX1944" s="6"/>
    </row>
    <row r="1945" spans="1:50">
      <c r="A1945" s="3" t="s">
        <v>6459</v>
      </c>
      <c r="B1945" s="3" t="s">
        <v>1721</v>
      </c>
      <c r="C1945" s="22" t="s">
        <v>87</v>
      </c>
      <c r="D1945" s="310" t="s">
        <v>1722</v>
      </c>
      <c r="E1945" s="314">
        <v>30167</v>
      </c>
      <c r="F1945" s="22" t="s">
        <v>187</v>
      </c>
      <c r="G1945" s="3" t="s">
        <v>5166</v>
      </c>
      <c r="H1945" s="25">
        <v>664651</v>
      </c>
      <c r="I1945" s="19">
        <v>18</v>
      </c>
      <c r="J1945" s="22" t="s">
        <v>12</v>
      </c>
      <c r="K1945" s="22" t="s">
        <v>14</v>
      </c>
      <c r="L1945" s="19">
        <v>17</v>
      </c>
      <c r="M1945" s="20">
        <v>0</v>
      </c>
      <c r="O1945" s="20">
        <v>0</v>
      </c>
      <c r="Q1945" s="20">
        <v>0</v>
      </c>
      <c r="S1945" s="20">
        <v>0</v>
      </c>
      <c r="U1945" s="20">
        <v>0</v>
      </c>
      <c r="W1945" s="20">
        <v>0</v>
      </c>
      <c r="Y1945" s="20">
        <v>0</v>
      </c>
      <c r="AA1945" s="20">
        <v>0</v>
      </c>
      <c r="AC1945" s="20">
        <v>0</v>
      </c>
      <c r="AE1945" s="20">
        <v>0</v>
      </c>
      <c r="AG1945" s="20">
        <v>0</v>
      </c>
      <c r="AI1945" s="20">
        <v>0</v>
      </c>
      <c r="AK1945" s="20">
        <v>0</v>
      </c>
      <c r="AM1945" s="20">
        <v>0</v>
      </c>
      <c r="AO1945" s="20">
        <v>1704132</v>
      </c>
      <c r="AQ1945" s="21">
        <v>1704132</v>
      </c>
      <c r="AR1945" s="24"/>
      <c r="AS1945" s="20">
        <v>0</v>
      </c>
      <c r="AU1945" s="25">
        <v>20535</v>
      </c>
      <c r="AW1945" s="22" t="str">
        <f t="shared" si="30"/>
        <v>No</v>
      </c>
      <c r="AX1945" s="6"/>
    </row>
    <row r="1946" spans="1:50">
      <c r="A1946" s="3" t="s">
        <v>3391</v>
      </c>
      <c r="B1946" s="3" t="s">
        <v>5823</v>
      </c>
      <c r="C1946" s="22" t="s">
        <v>103</v>
      </c>
      <c r="D1946" s="310" t="s">
        <v>3392</v>
      </c>
      <c r="E1946" s="314" t="s">
        <v>3393</v>
      </c>
      <c r="F1946" s="22" t="s">
        <v>187</v>
      </c>
      <c r="G1946" s="3" t="s">
        <v>222</v>
      </c>
      <c r="H1946" s="25">
        <v>0</v>
      </c>
      <c r="I1946" s="19">
        <v>18</v>
      </c>
      <c r="J1946" s="22" t="s">
        <v>12</v>
      </c>
      <c r="K1946" s="22" t="s">
        <v>11</v>
      </c>
      <c r="L1946" s="19">
        <v>16</v>
      </c>
      <c r="M1946" s="20">
        <v>0</v>
      </c>
      <c r="O1946" s="20">
        <v>0</v>
      </c>
      <c r="Q1946" s="20">
        <v>0</v>
      </c>
      <c r="S1946" s="20">
        <v>0</v>
      </c>
      <c r="U1946" s="20">
        <v>0</v>
      </c>
      <c r="W1946" s="20">
        <v>0</v>
      </c>
      <c r="Y1946" s="20">
        <v>0</v>
      </c>
      <c r="AA1946" s="20">
        <v>0</v>
      </c>
      <c r="AC1946" s="20">
        <v>0</v>
      </c>
      <c r="AE1946" s="20">
        <v>0</v>
      </c>
      <c r="AG1946" s="20">
        <v>0</v>
      </c>
      <c r="AI1946" s="20">
        <v>0</v>
      </c>
      <c r="AK1946" s="20">
        <v>0</v>
      </c>
      <c r="AM1946" s="20">
        <v>0</v>
      </c>
      <c r="AO1946" s="20">
        <v>1203145</v>
      </c>
      <c r="AQ1946" s="21">
        <v>1203145</v>
      </c>
      <c r="AR1946" s="24"/>
      <c r="AS1946" s="20">
        <v>0</v>
      </c>
      <c r="AU1946" s="25">
        <v>16413</v>
      </c>
      <c r="AW1946" s="22" t="str">
        <f t="shared" si="30"/>
        <v>No</v>
      </c>
      <c r="AX1946" s="6"/>
    </row>
    <row r="1947" spans="1:50">
      <c r="A1947" s="3" t="s">
        <v>1985</v>
      </c>
      <c r="B1947" s="3" t="s">
        <v>1986</v>
      </c>
      <c r="C1947" s="22" t="s">
        <v>63</v>
      </c>
      <c r="D1947" s="310" t="s">
        <v>1987</v>
      </c>
      <c r="E1947" s="314" t="s">
        <v>1988</v>
      </c>
      <c r="F1947" s="22" t="s">
        <v>187</v>
      </c>
      <c r="G1947" s="3" t="s">
        <v>222</v>
      </c>
      <c r="H1947" s="25">
        <v>0</v>
      </c>
      <c r="I1947" s="19">
        <v>18</v>
      </c>
      <c r="J1947" s="22" t="s">
        <v>12</v>
      </c>
      <c r="K1947" s="22" t="s">
        <v>11</v>
      </c>
      <c r="L1947" s="19">
        <v>16</v>
      </c>
      <c r="M1947" s="20">
        <v>0</v>
      </c>
      <c r="O1947" s="20">
        <v>0</v>
      </c>
      <c r="Q1947" s="20">
        <v>0</v>
      </c>
      <c r="S1947" s="20">
        <v>0</v>
      </c>
      <c r="U1947" s="20">
        <v>0</v>
      </c>
      <c r="W1947" s="20">
        <v>0</v>
      </c>
      <c r="Y1947" s="20">
        <v>0</v>
      </c>
      <c r="AA1947" s="20">
        <v>0</v>
      </c>
      <c r="AC1947" s="20">
        <v>0</v>
      </c>
      <c r="AE1947" s="20">
        <v>0</v>
      </c>
      <c r="AG1947" s="20">
        <v>0</v>
      </c>
      <c r="AI1947" s="20">
        <v>0</v>
      </c>
      <c r="AK1947" s="20">
        <v>0</v>
      </c>
      <c r="AM1947" s="20">
        <v>0</v>
      </c>
      <c r="AO1947" s="20">
        <v>830758</v>
      </c>
      <c r="AQ1947" s="21">
        <v>830758</v>
      </c>
      <c r="AR1947" s="24"/>
      <c r="AS1947" s="20">
        <v>0</v>
      </c>
      <c r="AU1947" s="25">
        <v>24346</v>
      </c>
      <c r="AW1947" s="22" t="str">
        <f t="shared" si="30"/>
        <v>No</v>
      </c>
      <c r="AX1947" s="6"/>
    </row>
    <row r="1948" spans="1:50">
      <c r="A1948" s="3" t="s">
        <v>2110</v>
      </c>
      <c r="B1948" s="3" t="s">
        <v>2111</v>
      </c>
      <c r="C1948" s="22" t="s">
        <v>63</v>
      </c>
      <c r="D1948" s="310" t="s">
        <v>2112</v>
      </c>
      <c r="E1948" s="314" t="s">
        <v>2113</v>
      </c>
      <c r="F1948" s="22" t="s">
        <v>189</v>
      </c>
      <c r="G1948" s="3" t="s">
        <v>222</v>
      </c>
      <c r="H1948" s="25">
        <v>0</v>
      </c>
      <c r="I1948" s="19">
        <v>18</v>
      </c>
      <c r="J1948" s="22" t="s">
        <v>12</v>
      </c>
      <c r="K1948" s="22" t="s">
        <v>11</v>
      </c>
      <c r="L1948" s="19">
        <v>16</v>
      </c>
      <c r="M1948" s="20">
        <v>0</v>
      </c>
      <c r="O1948" s="20">
        <v>0</v>
      </c>
      <c r="Q1948" s="20">
        <v>0</v>
      </c>
      <c r="S1948" s="20">
        <v>0</v>
      </c>
      <c r="U1948" s="20">
        <v>0</v>
      </c>
      <c r="W1948" s="20">
        <v>0</v>
      </c>
      <c r="Y1948" s="20">
        <v>0</v>
      </c>
      <c r="AA1948" s="20">
        <v>0</v>
      </c>
      <c r="AC1948" s="20">
        <v>0</v>
      </c>
      <c r="AE1948" s="20">
        <v>0</v>
      </c>
      <c r="AG1948" s="20">
        <v>0</v>
      </c>
      <c r="AI1948" s="20">
        <v>0</v>
      </c>
      <c r="AK1948" s="20">
        <v>0</v>
      </c>
      <c r="AM1948" s="20">
        <v>0</v>
      </c>
      <c r="AO1948" s="20">
        <v>1150315</v>
      </c>
      <c r="AQ1948" s="21">
        <v>1150315</v>
      </c>
      <c r="AR1948" s="24"/>
      <c r="AS1948" s="20">
        <v>0</v>
      </c>
      <c r="AU1948" s="25">
        <v>34978</v>
      </c>
      <c r="AW1948" s="22" t="str">
        <f t="shared" si="30"/>
        <v>No</v>
      </c>
      <c r="AX1948" s="6"/>
    </row>
    <row r="1949" spans="1:50">
      <c r="A1949" s="3" t="s">
        <v>2990</v>
      </c>
      <c r="B1949" s="3" t="s">
        <v>368</v>
      </c>
      <c r="C1949" s="22" t="s">
        <v>56</v>
      </c>
      <c r="D1949" s="310" t="s">
        <v>2991</v>
      </c>
      <c r="E1949" s="314" t="s">
        <v>2992</v>
      </c>
      <c r="F1949" s="22" t="s">
        <v>187</v>
      </c>
      <c r="G1949" s="3" t="s">
        <v>222</v>
      </c>
      <c r="H1949" s="25">
        <v>0</v>
      </c>
      <c r="I1949" s="19">
        <v>18</v>
      </c>
      <c r="J1949" s="22" t="s">
        <v>12</v>
      </c>
      <c r="K1949" s="22" t="s">
        <v>11</v>
      </c>
      <c r="L1949" s="19">
        <v>15</v>
      </c>
      <c r="M1949" s="20">
        <v>0</v>
      </c>
      <c r="O1949" s="20">
        <v>0</v>
      </c>
      <c r="Q1949" s="20">
        <v>0</v>
      </c>
      <c r="S1949" s="20">
        <v>0</v>
      </c>
      <c r="U1949" s="20">
        <v>0</v>
      </c>
      <c r="W1949" s="20">
        <v>0</v>
      </c>
      <c r="Y1949" s="20">
        <v>0</v>
      </c>
      <c r="AA1949" s="20">
        <v>0</v>
      </c>
      <c r="AC1949" s="20">
        <v>0</v>
      </c>
      <c r="AE1949" s="20">
        <v>0</v>
      </c>
      <c r="AG1949" s="20">
        <v>0</v>
      </c>
      <c r="AI1949" s="20">
        <v>0</v>
      </c>
      <c r="AK1949" s="20">
        <v>0</v>
      </c>
      <c r="AM1949" s="20">
        <v>0</v>
      </c>
      <c r="AO1949" s="20">
        <v>1598937</v>
      </c>
      <c r="AQ1949" s="21">
        <v>1598937</v>
      </c>
      <c r="AR1949" s="24"/>
      <c r="AS1949" s="20">
        <v>0</v>
      </c>
      <c r="AU1949" s="25">
        <v>32891</v>
      </c>
      <c r="AW1949" s="22" t="str">
        <f t="shared" si="30"/>
        <v>No</v>
      </c>
      <c r="AX1949" s="6"/>
    </row>
    <row r="1950" spans="1:50">
      <c r="A1950" s="3" t="s">
        <v>6452</v>
      </c>
      <c r="B1950" s="3" t="s">
        <v>419</v>
      </c>
      <c r="C1950" s="22" t="s">
        <v>21</v>
      </c>
      <c r="D1950" s="310">
        <v>9161</v>
      </c>
      <c r="E1950" s="314">
        <v>90161</v>
      </c>
      <c r="F1950" s="22" t="s">
        <v>187</v>
      </c>
      <c r="G1950" s="3" t="s">
        <v>5166</v>
      </c>
      <c r="H1950" s="25">
        <v>3281212</v>
      </c>
      <c r="I1950" s="19">
        <v>18</v>
      </c>
      <c r="J1950" s="22" t="s">
        <v>13</v>
      </c>
      <c r="K1950" s="22" t="s">
        <v>14</v>
      </c>
      <c r="L1950" s="19">
        <v>13</v>
      </c>
      <c r="M1950" s="20">
        <v>0</v>
      </c>
      <c r="O1950" s="20">
        <v>0</v>
      </c>
      <c r="Q1950" s="20">
        <v>0</v>
      </c>
      <c r="S1950" s="20">
        <v>0</v>
      </c>
      <c r="U1950" s="20">
        <v>0</v>
      </c>
      <c r="W1950" s="20">
        <v>0</v>
      </c>
      <c r="Y1950" s="20">
        <v>0</v>
      </c>
      <c r="AA1950" s="20">
        <v>0</v>
      </c>
      <c r="AC1950" s="20">
        <v>0</v>
      </c>
      <c r="AE1950" s="20">
        <v>0</v>
      </c>
      <c r="AG1950" s="20">
        <v>0</v>
      </c>
      <c r="AI1950" s="20">
        <v>0</v>
      </c>
      <c r="AK1950" s="20">
        <v>0</v>
      </c>
      <c r="AM1950" s="20">
        <v>0</v>
      </c>
      <c r="AO1950" s="20">
        <v>3799103</v>
      </c>
      <c r="AQ1950" s="21">
        <v>3799103</v>
      </c>
      <c r="AR1950" s="24"/>
      <c r="AS1950" s="20">
        <v>0</v>
      </c>
      <c r="AU1950" s="25">
        <v>39027</v>
      </c>
      <c r="AW1950" s="22" t="str">
        <f t="shared" si="30"/>
        <v>No</v>
      </c>
      <c r="AX1950" s="6"/>
    </row>
    <row r="1951" spans="1:50">
      <c r="A1951" s="3" t="s">
        <v>5448</v>
      </c>
      <c r="B1951" s="3" t="s">
        <v>2792</v>
      </c>
      <c r="C1951" s="22" t="s">
        <v>46</v>
      </c>
      <c r="D1951" s="310" t="s">
        <v>2793</v>
      </c>
      <c r="E1951" s="314" t="s">
        <v>2794</v>
      </c>
      <c r="F1951" s="22" t="s">
        <v>1242</v>
      </c>
      <c r="G1951" s="3" t="s">
        <v>222</v>
      </c>
      <c r="H1951" s="25">
        <v>0</v>
      </c>
      <c r="I1951" s="19">
        <v>18</v>
      </c>
      <c r="J1951" s="22" t="s">
        <v>12</v>
      </c>
      <c r="K1951" s="22" t="s">
        <v>11</v>
      </c>
      <c r="L1951" s="19">
        <v>12</v>
      </c>
      <c r="M1951" s="20">
        <v>0</v>
      </c>
      <c r="O1951" s="20">
        <v>0</v>
      </c>
      <c r="Q1951" s="20">
        <v>0</v>
      </c>
      <c r="S1951" s="20">
        <v>0</v>
      </c>
      <c r="U1951" s="20">
        <v>0</v>
      </c>
      <c r="W1951" s="20">
        <v>0</v>
      </c>
      <c r="Y1951" s="20">
        <v>0</v>
      </c>
      <c r="AA1951" s="20">
        <v>0</v>
      </c>
      <c r="AC1951" s="20">
        <v>0</v>
      </c>
      <c r="AE1951" s="20">
        <v>0</v>
      </c>
      <c r="AG1951" s="20">
        <v>0</v>
      </c>
      <c r="AI1951" s="20">
        <v>0</v>
      </c>
      <c r="AK1951" s="20">
        <v>0</v>
      </c>
      <c r="AM1951" s="20">
        <v>0</v>
      </c>
      <c r="AO1951" s="20">
        <v>1141878</v>
      </c>
      <c r="AQ1951" s="21">
        <v>1141878</v>
      </c>
      <c r="AR1951" s="24"/>
      <c r="AS1951" s="20">
        <v>0</v>
      </c>
      <c r="AU1951" s="25">
        <v>28021</v>
      </c>
      <c r="AW1951" s="22" t="str">
        <f t="shared" si="30"/>
        <v>No</v>
      </c>
      <c r="AX1951" s="6"/>
    </row>
    <row r="1952" spans="1:50">
      <c r="A1952" s="3" t="s">
        <v>6454</v>
      </c>
      <c r="B1952" s="3" t="s">
        <v>525</v>
      </c>
      <c r="C1952" s="22" t="s">
        <v>63</v>
      </c>
      <c r="D1952" s="310">
        <v>4011</v>
      </c>
      <c r="E1952" s="314">
        <v>40011</v>
      </c>
      <c r="F1952" s="22" t="s">
        <v>187</v>
      </c>
      <c r="G1952" s="3" t="s">
        <v>5166</v>
      </c>
      <c r="H1952" s="25">
        <v>166485</v>
      </c>
      <c r="I1952" s="19">
        <v>18</v>
      </c>
      <c r="J1952" s="22" t="s">
        <v>13</v>
      </c>
      <c r="K1952" s="22" t="s">
        <v>11</v>
      </c>
      <c r="L1952" s="19">
        <v>12</v>
      </c>
      <c r="M1952" s="20">
        <v>0</v>
      </c>
      <c r="O1952" s="20">
        <v>0</v>
      </c>
      <c r="Q1952" s="20">
        <v>0</v>
      </c>
      <c r="S1952" s="20">
        <v>0</v>
      </c>
      <c r="U1952" s="20">
        <v>0</v>
      </c>
      <c r="W1952" s="20">
        <v>0</v>
      </c>
      <c r="Y1952" s="20">
        <v>0</v>
      </c>
      <c r="AA1952" s="20">
        <v>0</v>
      </c>
      <c r="AC1952" s="20">
        <v>0</v>
      </c>
      <c r="AE1952" s="20">
        <v>0</v>
      </c>
      <c r="AG1952" s="20">
        <v>0</v>
      </c>
      <c r="AI1952" s="20">
        <v>0</v>
      </c>
      <c r="AK1952" s="20">
        <v>0</v>
      </c>
      <c r="AM1952" s="20">
        <v>0</v>
      </c>
      <c r="AO1952" s="20">
        <v>2589065</v>
      </c>
      <c r="AQ1952" s="21">
        <v>2589065</v>
      </c>
      <c r="AR1952" s="24"/>
      <c r="AS1952" s="20">
        <v>0</v>
      </c>
      <c r="AU1952" s="25">
        <v>29238</v>
      </c>
      <c r="AW1952" s="22" t="str">
        <f t="shared" si="30"/>
        <v>No</v>
      </c>
      <c r="AX1952" s="6"/>
    </row>
    <row r="1953" spans="1:50">
      <c r="A1953" s="3" t="s">
        <v>6455</v>
      </c>
      <c r="B1953" s="3" t="s">
        <v>676</v>
      </c>
      <c r="C1953" s="22" t="s">
        <v>105</v>
      </c>
      <c r="D1953" s="310">
        <v>3009</v>
      </c>
      <c r="E1953" s="314">
        <v>30009</v>
      </c>
      <c r="F1953" s="22" t="s">
        <v>187</v>
      </c>
      <c r="G1953" s="3" t="s">
        <v>5166</v>
      </c>
      <c r="H1953" s="25">
        <v>953556</v>
      </c>
      <c r="I1953" s="19">
        <v>18</v>
      </c>
      <c r="J1953" s="22" t="s">
        <v>13</v>
      </c>
      <c r="K1953" s="22" t="s">
        <v>11</v>
      </c>
      <c r="L1953" s="19">
        <v>12</v>
      </c>
      <c r="M1953" s="20">
        <v>0</v>
      </c>
      <c r="O1953" s="20">
        <v>0</v>
      </c>
      <c r="Q1953" s="20">
        <v>0</v>
      </c>
      <c r="S1953" s="20">
        <v>0</v>
      </c>
      <c r="U1953" s="20">
        <v>0</v>
      </c>
      <c r="W1953" s="20">
        <v>0</v>
      </c>
      <c r="Y1953" s="20">
        <v>0</v>
      </c>
      <c r="AA1953" s="20">
        <v>0</v>
      </c>
      <c r="AC1953" s="20">
        <v>0</v>
      </c>
      <c r="AE1953" s="20">
        <v>0</v>
      </c>
      <c r="AG1953" s="20">
        <v>0</v>
      </c>
      <c r="AI1953" s="20">
        <v>0</v>
      </c>
      <c r="AK1953" s="20">
        <v>0</v>
      </c>
      <c r="AM1953" s="20">
        <v>0</v>
      </c>
      <c r="AO1953" s="20">
        <v>3263919</v>
      </c>
      <c r="AQ1953" s="21">
        <v>3263919</v>
      </c>
      <c r="AR1953" s="24"/>
      <c r="AS1953" s="20">
        <v>0</v>
      </c>
      <c r="AU1953" s="25">
        <v>52466</v>
      </c>
      <c r="AW1953" s="22" t="str">
        <f t="shared" si="30"/>
        <v>No</v>
      </c>
      <c r="AX1953" s="6"/>
    </row>
    <row r="1954" spans="1:50">
      <c r="A1954" s="3" t="s">
        <v>6460</v>
      </c>
      <c r="B1954" s="3" t="s">
        <v>594</v>
      </c>
      <c r="C1954" s="22" t="s">
        <v>32</v>
      </c>
      <c r="D1954" s="310">
        <v>8016</v>
      </c>
      <c r="E1954" s="314">
        <v>80016</v>
      </c>
      <c r="F1954" s="22" t="s">
        <v>187</v>
      </c>
      <c r="G1954" s="3" t="s">
        <v>5166</v>
      </c>
      <c r="H1954" s="25">
        <v>128124</v>
      </c>
      <c r="I1954" s="19">
        <v>18</v>
      </c>
      <c r="J1954" s="22" t="s">
        <v>13</v>
      </c>
      <c r="K1954" s="22" t="s">
        <v>14</v>
      </c>
      <c r="L1954" s="19">
        <v>12</v>
      </c>
      <c r="M1954" s="20">
        <v>0</v>
      </c>
      <c r="O1954" s="20">
        <v>0</v>
      </c>
      <c r="Q1954" s="20">
        <v>0</v>
      </c>
      <c r="S1954" s="20">
        <v>0</v>
      </c>
      <c r="U1954" s="20">
        <v>0</v>
      </c>
      <c r="W1954" s="20">
        <v>0</v>
      </c>
      <c r="Y1954" s="20">
        <v>0</v>
      </c>
      <c r="AA1954" s="20">
        <v>0</v>
      </c>
      <c r="AC1954" s="20">
        <v>0</v>
      </c>
      <c r="AE1954" s="20">
        <v>0</v>
      </c>
      <c r="AG1954" s="20">
        <v>0</v>
      </c>
      <c r="AI1954" s="20">
        <v>0</v>
      </c>
      <c r="AK1954" s="20">
        <v>0</v>
      </c>
      <c r="AM1954" s="20">
        <v>0</v>
      </c>
      <c r="AO1954" s="20">
        <v>2907182</v>
      </c>
      <c r="AQ1954" s="21">
        <v>2907182</v>
      </c>
      <c r="AR1954" s="24"/>
      <c r="AS1954" s="20">
        <v>0</v>
      </c>
      <c r="AU1954" s="25">
        <v>54156</v>
      </c>
      <c r="AW1954" s="22" t="str">
        <f t="shared" si="30"/>
        <v>No</v>
      </c>
      <c r="AX1954" s="6"/>
    </row>
    <row r="1955" spans="1:50">
      <c r="A1955" s="3" t="s">
        <v>6453</v>
      </c>
      <c r="B1955" s="3" t="s">
        <v>237</v>
      </c>
      <c r="C1955" s="22" t="s">
        <v>85</v>
      </c>
      <c r="D1955" s="310">
        <v>46</v>
      </c>
      <c r="E1955" s="314">
        <v>46</v>
      </c>
      <c r="F1955" s="22" t="s">
        <v>187</v>
      </c>
      <c r="G1955" s="3" t="s">
        <v>185</v>
      </c>
      <c r="H1955" s="25">
        <v>1849898</v>
      </c>
      <c r="I1955" s="19">
        <v>18</v>
      </c>
      <c r="J1955" s="22" t="s">
        <v>13</v>
      </c>
      <c r="K1955" s="22" t="s">
        <v>11</v>
      </c>
      <c r="L1955" s="19">
        <v>12</v>
      </c>
      <c r="M1955" s="20">
        <v>1163703</v>
      </c>
      <c r="O1955" s="20">
        <v>725592</v>
      </c>
      <c r="Q1955" s="20">
        <v>186728</v>
      </c>
      <c r="S1955" s="20">
        <v>62513</v>
      </c>
      <c r="U1955" s="20">
        <v>1122904</v>
      </c>
      <c r="W1955" s="20">
        <v>0</v>
      </c>
      <c r="Y1955" s="20">
        <v>172514</v>
      </c>
      <c r="AA1955" s="20">
        <v>20326</v>
      </c>
      <c r="AC1955" s="20">
        <v>294135</v>
      </c>
      <c r="AE1955" s="20">
        <v>85361</v>
      </c>
      <c r="AG1955" s="20">
        <v>52394</v>
      </c>
      <c r="AI1955" s="20">
        <v>0</v>
      </c>
      <c r="AK1955" s="20">
        <v>0</v>
      </c>
      <c r="AM1955" s="20">
        <v>194255</v>
      </c>
      <c r="AO1955" s="20">
        <v>0</v>
      </c>
      <c r="AQ1955" s="21">
        <v>4080425</v>
      </c>
      <c r="AR1955" s="24"/>
      <c r="AS1955" s="20">
        <v>0</v>
      </c>
      <c r="AU1955" s="25">
        <v>29589</v>
      </c>
      <c r="AW1955" s="22" t="str">
        <f t="shared" si="30"/>
        <v>No</v>
      </c>
      <c r="AX1955" s="6"/>
    </row>
    <row r="1956" spans="1:50">
      <c r="A1956" s="3" t="s">
        <v>6457</v>
      </c>
      <c r="B1956" s="3" t="s">
        <v>287</v>
      </c>
      <c r="C1956" s="22" t="s">
        <v>103</v>
      </c>
      <c r="D1956" s="310">
        <v>6016</v>
      </c>
      <c r="E1956" s="314">
        <v>60016</v>
      </c>
      <c r="F1956" s="22" t="s">
        <v>187</v>
      </c>
      <c r="G1956" s="3" t="s">
        <v>185</v>
      </c>
      <c r="H1956" s="25">
        <v>147922</v>
      </c>
      <c r="I1956" s="19">
        <v>18</v>
      </c>
      <c r="J1956" s="22" t="s">
        <v>13</v>
      </c>
      <c r="K1956" s="22" t="s">
        <v>14</v>
      </c>
      <c r="L1956" s="19">
        <v>12</v>
      </c>
      <c r="M1956" s="20">
        <v>0</v>
      </c>
      <c r="O1956" s="20">
        <v>8330</v>
      </c>
      <c r="Q1956" s="20">
        <v>0</v>
      </c>
      <c r="S1956" s="20">
        <v>0</v>
      </c>
      <c r="U1956" s="20">
        <v>4998</v>
      </c>
      <c r="W1956" s="20">
        <v>0</v>
      </c>
      <c r="Y1956" s="20">
        <v>0</v>
      </c>
      <c r="AA1956" s="20">
        <v>0</v>
      </c>
      <c r="AC1956" s="20">
        <v>80</v>
      </c>
      <c r="AE1956" s="20">
        <v>540</v>
      </c>
      <c r="AG1956" s="20">
        <v>0</v>
      </c>
      <c r="AI1956" s="20">
        <v>0</v>
      </c>
      <c r="AK1956" s="20">
        <v>4041318</v>
      </c>
      <c r="AM1956" s="20">
        <v>0</v>
      </c>
      <c r="AO1956" s="20">
        <v>0</v>
      </c>
      <c r="AQ1956" s="21">
        <v>4055266</v>
      </c>
      <c r="AR1956" s="24"/>
      <c r="AS1956" s="20">
        <v>0</v>
      </c>
      <c r="AU1956" s="25">
        <v>51767</v>
      </c>
      <c r="AW1956" s="22" t="str">
        <f t="shared" si="30"/>
        <v>No</v>
      </c>
      <c r="AX1956" s="6"/>
    </row>
    <row r="1957" spans="1:50">
      <c r="A1957" s="3" t="s">
        <v>4624</v>
      </c>
      <c r="B1957" s="3" t="s">
        <v>4625</v>
      </c>
      <c r="C1957" s="22" t="s">
        <v>21</v>
      </c>
      <c r="D1957" s="310" t="s">
        <v>4626</v>
      </c>
      <c r="E1957" s="314" t="s">
        <v>4627</v>
      </c>
      <c r="F1957" s="22" t="s">
        <v>189</v>
      </c>
      <c r="G1957" s="3" t="s">
        <v>222</v>
      </c>
      <c r="H1957" s="25">
        <v>0</v>
      </c>
      <c r="I1957" s="19">
        <v>18</v>
      </c>
      <c r="J1957" s="22" t="s">
        <v>12</v>
      </c>
      <c r="K1957" s="22" t="s">
        <v>14</v>
      </c>
      <c r="L1957" s="19">
        <v>11</v>
      </c>
      <c r="M1957" s="20">
        <v>0</v>
      </c>
      <c r="O1957" s="20">
        <v>0</v>
      </c>
      <c r="Q1957" s="20">
        <v>0</v>
      </c>
      <c r="S1957" s="20">
        <v>0</v>
      </c>
      <c r="U1957" s="20">
        <v>0</v>
      </c>
      <c r="W1957" s="20">
        <v>0</v>
      </c>
      <c r="Y1957" s="20">
        <v>0</v>
      </c>
      <c r="AA1957" s="20">
        <v>0</v>
      </c>
      <c r="AC1957" s="20">
        <v>0</v>
      </c>
      <c r="AE1957" s="20">
        <v>0</v>
      </c>
      <c r="AG1957" s="20">
        <v>0</v>
      </c>
      <c r="AI1957" s="20">
        <v>0</v>
      </c>
      <c r="AK1957" s="20">
        <v>0</v>
      </c>
      <c r="AM1957" s="20">
        <v>0</v>
      </c>
      <c r="AO1957" s="20">
        <v>1041423</v>
      </c>
      <c r="AQ1957" s="21">
        <v>1041423</v>
      </c>
      <c r="AR1957" s="24"/>
      <c r="AS1957" s="20">
        <v>0</v>
      </c>
      <c r="AU1957" s="25">
        <v>17728</v>
      </c>
      <c r="AW1957" s="22" t="str">
        <f t="shared" si="30"/>
        <v>No</v>
      </c>
      <c r="AX1957" s="6"/>
    </row>
    <row r="1958" spans="1:50">
      <c r="A1958" s="3" t="s">
        <v>1079</v>
      </c>
      <c r="B1958" s="3" t="s">
        <v>789</v>
      </c>
      <c r="C1958" s="22" t="s">
        <v>102</v>
      </c>
      <c r="D1958" s="310">
        <v>4170</v>
      </c>
      <c r="E1958" s="314">
        <v>40170</v>
      </c>
      <c r="F1958" s="22" t="s">
        <v>514</v>
      </c>
      <c r="G1958" s="3" t="s">
        <v>5166</v>
      </c>
      <c r="H1958" s="25">
        <v>66777</v>
      </c>
      <c r="I1958" s="19">
        <v>18</v>
      </c>
      <c r="J1958" s="22" t="s">
        <v>12</v>
      </c>
      <c r="K1958" s="22" t="s">
        <v>11</v>
      </c>
      <c r="L1958" s="19">
        <v>11</v>
      </c>
      <c r="M1958" s="20">
        <v>0</v>
      </c>
      <c r="O1958" s="20">
        <v>0</v>
      </c>
      <c r="Q1958" s="20">
        <v>0</v>
      </c>
      <c r="S1958" s="20">
        <v>0</v>
      </c>
      <c r="U1958" s="20">
        <v>0</v>
      </c>
      <c r="W1958" s="20">
        <v>0</v>
      </c>
      <c r="Y1958" s="20">
        <v>0</v>
      </c>
      <c r="AA1958" s="20">
        <v>0</v>
      </c>
      <c r="AC1958" s="20">
        <v>0</v>
      </c>
      <c r="AE1958" s="20">
        <v>0</v>
      </c>
      <c r="AG1958" s="20">
        <v>0</v>
      </c>
      <c r="AI1958" s="20">
        <v>0</v>
      </c>
      <c r="AK1958" s="20">
        <v>0</v>
      </c>
      <c r="AM1958" s="20">
        <v>0</v>
      </c>
      <c r="AO1958" s="20">
        <v>589505</v>
      </c>
      <c r="AQ1958" s="21">
        <v>589505</v>
      </c>
      <c r="AR1958" s="24"/>
      <c r="AS1958" s="20">
        <v>0</v>
      </c>
      <c r="AU1958" s="25">
        <v>16020</v>
      </c>
      <c r="AW1958" s="22" t="str">
        <f t="shared" si="30"/>
        <v>No</v>
      </c>
      <c r="AX1958" s="6"/>
    </row>
    <row r="1959" spans="1:50">
      <c r="A1959" s="3" t="s">
        <v>1272</v>
      </c>
      <c r="B1959" s="3" t="s">
        <v>1273</v>
      </c>
      <c r="C1959" s="22" t="s">
        <v>81</v>
      </c>
      <c r="D1959" s="310">
        <v>5198</v>
      </c>
      <c r="E1959" s="314">
        <v>50198</v>
      </c>
      <c r="F1959" s="22" t="s">
        <v>187</v>
      </c>
      <c r="G1959" s="3" t="s">
        <v>185</v>
      </c>
      <c r="H1959" s="25">
        <v>1780673</v>
      </c>
      <c r="I1959" s="19">
        <v>18</v>
      </c>
      <c r="J1959" s="22" t="s">
        <v>12</v>
      </c>
      <c r="K1959" s="22" t="s">
        <v>11</v>
      </c>
      <c r="L1959" s="19">
        <v>11</v>
      </c>
      <c r="M1959" s="20">
        <v>340510</v>
      </c>
      <c r="O1959" s="20">
        <v>208881</v>
      </c>
      <c r="Q1959" s="20">
        <v>30310</v>
      </c>
      <c r="S1959" s="20">
        <v>23923</v>
      </c>
      <c r="U1959" s="20">
        <v>149890</v>
      </c>
      <c r="W1959" s="20">
        <v>185105</v>
      </c>
      <c r="Y1959" s="20">
        <v>93585</v>
      </c>
      <c r="AA1959" s="20">
        <v>7034</v>
      </c>
      <c r="AC1959" s="20">
        <v>3670</v>
      </c>
      <c r="AE1959" s="20">
        <v>17715</v>
      </c>
      <c r="AG1959" s="20">
        <v>7015</v>
      </c>
      <c r="AI1959" s="20">
        <v>0</v>
      </c>
      <c r="AK1959" s="20">
        <v>0</v>
      </c>
      <c r="AM1959" s="20">
        <v>24161</v>
      </c>
      <c r="AO1959" s="20">
        <v>0</v>
      </c>
      <c r="AQ1959" s="21">
        <v>1091799</v>
      </c>
      <c r="AR1959" s="24"/>
      <c r="AS1959" s="20">
        <v>0</v>
      </c>
      <c r="AU1959" s="25">
        <v>17504</v>
      </c>
      <c r="AW1959" s="22" t="str">
        <f t="shared" si="30"/>
        <v>No</v>
      </c>
      <c r="AX1959" s="6"/>
    </row>
    <row r="1960" spans="1:50">
      <c r="A1960" s="3" t="s">
        <v>2725</v>
      </c>
      <c r="B1960" s="3" t="s">
        <v>5822</v>
      </c>
      <c r="C1960" s="22" t="s">
        <v>56</v>
      </c>
      <c r="D1960" s="310" t="s">
        <v>2726</v>
      </c>
      <c r="E1960" s="314" t="s">
        <v>2727</v>
      </c>
      <c r="F1960" s="22" t="s">
        <v>189</v>
      </c>
      <c r="G1960" s="3" t="s">
        <v>222</v>
      </c>
      <c r="H1960" s="25">
        <v>0</v>
      </c>
      <c r="I1960" s="19">
        <v>18</v>
      </c>
      <c r="J1960" s="22" t="s">
        <v>12</v>
      </c>
      <c r="K1960" s="22" t="s">
        <v>11</v>
      </c>
      <c r="L1960" s="19">
        <v>11</v>
      </c>
      <c r="M1960" s="20">
        <v>0</v>
      </c>
      <c r="O1960" s="20">
        <v>0</v>
      </c>
      <c r="Q1960" s="20">
        <v>0</v>
      </c>
      <c r="S1960" s="20">
        <v>0</v>
      </c>
      <c r="U1960" s="20">
        <v>0</v>
      </c>
      <c r="W1960" s="20">
        <v>0</v>
      </c>
      <c r="Y1960" s="20">
        <v>0</v>
      </c>
      <c r="AA1960" s="20">
        <v>0</v>
      </c>
      <c r="AC1960" s="20">
        <v>0</v>
      </c>
      <c r="AE1960" s="20">
        <v>0</v>
      </c>
      <c r="AG1960" s="20">
        <v>0</v>
      </c>
      <c r="AI1960" s="20">
        <v>0</v>
      </c>
      <c r="AK1960" s="20">
        <v>0</v>
      </c>
      <c r="AM1960" s="20">
        <v>0</v>
      </c>
      <c r="AO1960" s="20">
        <v>496536</v>
      </c>
      <c r="AQ1960" s="21">
        <v>496536</v>
      </c>
      <c r="AR1960" s="24"/>
      <c r="AS1960" s="20">
        <v>0</v>
      </c>
      <c r="AU1960" s="25">
        <v>5694</v>
      </c>
      <c r="AW1960" s="22" t="str">
        <f t="shared" si="30"/>
        <v>No</v>
      </c>
      <c r="AX1960" s="6"/>
    </row>
    <row r="1961" spans="1:50">
      <c r="A1961" s="3" t="s">
        <v>3328</v>
      </c>
      <c r="B1961" s="3" t="s">
        <v>3329</v>
      </c>
      <c r="C1961" s="22" t="s">
        <v>57</v>
      </c>
      <c r="D1961" s="310" t="s">
        <v>3330</v>
      </c>
      <c r="E1961" s="314" t="s">
        <v>3331</v>
      </c>
      <c r="F1961" s="22" t="s">
        <v>189</v>
      </c>
      <c r="G1961" s="3" t="s">
        <v>222</v>
      </c>
      <c r="H1961" s="25">
        <v>0</v>
      </c>
      <c r="I1961" s="19">
        <v>18</v>
      </c>
      <c r="J1961" s="22" t="s">
        <v>12</v>
      </c>
      <c r="K1961" s="22" t="s">
        <v>11</v>
      </c>
      <c r="L1961" s="19">
        <v>10</v>
      </c>
      <c r="M1961" s="20">
        <v>0</v>
      </c>
      <c r="O1961" s="20">
        <v>0</v>
      </c>
      <c r="Q1961" s="20">
        <v>0</v>
      </c>
      <c r="S1961" s="20">
        <v>0</v>
      </c>
      <c r="U1961" s="20">
        <v>0</v>
      </c>
      <c r="W1961" s="20">
        <v>0</v>
      </c>
      <c r="Y1961" s="20">
        <v>0</v>
      </c>
      <c r="AA1961" s="20">
        <v>0</v>
      </c>
      <c r="AC1961" s="20">
        <v>0</v>
      </c>
      <c r="AE1961" s="20">
        <v>0</v>
      </c>
      <c r="AG1961" s="20">
        <v>0</v>
      </c>
      <c r="AI1961" s="20">
        <v>0</v>
      </c>
      <c r="AK1961" s="20">
        <v>0</v>
      </c>
      <c r="AM1961" s="20">
        <v>0</v>
      </c>
      <c r="AO1961" s="20">
        <v>853040</v>
      </c>
      <c r="AQ1961" s="21">
        <v>853040</v>
      </c>
      <c r="AR1961" s="24"/>
      <c r="AS1961" s="20">
        <v>0</v>
      </c>
      <c r="AU1961" s="25">
        <v>18719</v>
      </c>
      <c r="AW1961" s="22" t="str">
        <f t="shared" si="30"/>
        <v>No</v>
      </c>
      <c r="AX1961" s="6"/>
    </row>
    <row r="1962" spans="1:50">
      <c r="A1962" s="3" t="s">
        <v>6458</v>
      </c>
      <c r="B1962" s="3" t="s">
        <v>696</v>
      </c>
      <c r="C1962" s="22" t="s">
        <v>74</v>
      </c>
      <c r="D1962" s="310">
        <v>2096</v>
      </c>
      <c r="E1962" s="314">
        <v>20096</v>
      </c>
      <c r="F1962" s="22" t="s">
        <v>187</v>
      </c>
      <c r="G1962" s="3" t="s">
        <v>185</v>
      </c>
      <c r="H1962" s="25">
        <v>18351295</v>
      </c>
      <c r="I1962" s="19">
        <v>18</v>
      </c>
      <c r="J1962" s="22" t="s">
        <v>13</v>
      </c>
      <c r="K1962" s="22" t="s">
        <v>14</v>
      </c>
      <c r="L1962" s="19">
        <v>10</v>
      </c>
      <c r="M1962" s="20">
        <v>0</v>
      </c>
      <c r="O1962" s="20">
        <v>41731</v>
      </c>
      <c r="Q1962" s="20">
        <v>0</v>
      </c>
      <c r="S1962" s="20">
        <v>957</v>
      </c>
      <c r="U1962" s="20">
        <v>30912</v>
      </c>
      <c r="W1962" s="20">
        <v>15540</v>
      </c>
      <c r="Y1962" s="20">
        <v>121516</v>
      </c>
      <c r="AA1962" s="20">
        <v>0</v>
      </c>
      <c r="AC1962" s="20">
        <v>14803</v>
      </c>
      <c r="AE1962" s="20">
        <v>48683</v>
      </c>
      <c r="AG1962" s="20">
        <v>601</v>
      </c>
      <c r="AI1962" s="20">
        <v>0</v>
      </c>
      <c r="AK1962" s="20">
        <v>1755094</v>
      </c>
      <c r="AM1962" s="20">
        <v>0</v>
      </c>
      <c r="AO1962" s="20">
        <v>0</v>
      </c>
      <c r="AQ1962" s="21">
        <v>2029837</v>
      </c>
      <c r="AR1962" s="24"/>
      <c r="AS1962" s="20">
        <v>0</v>
      </c>
      <c r="AU1962" s="25">
        <v>22724</v>
      </c>
      <c r="AW1962" s="22" t="str">
        <f t="shared" si="30"/>
        <v>No</v>
      </c>
      <c r="AX1962" s="6"/>
    </row>
    <row r="1963" spans="1:50">
      <c r="A1963" s="3" t="s">
        <v>522</v>
      </c>
      <c r="B1963" s="3" t="s">
        <v>523</v>
      </c>
      <c r="C1963" s="22" t="s">
        <v>46</v>
      </c>
      <c r="D1963" s="310">
        <v>5149</v>
      </c>
      <c r="E1963" s="314">
        <v>50149</v>
      </c>
      <c r="F1963" s="22" t="s">
        <v>253</v>
      </c>
      <c r="G1963" s="3" t="s">
        <v>185</v>
      </c>
      <c r="H1963" s="25">
        <v>143592</v>
      </c>
      <c r="I1963" s="19">
        <v>18</v>
      </c>
      <c r="J1963" s="22" t="s">
        <v>12</v>
      </c>
      <c r="K1963" s="22" t="s">
        <v>14</v>
      </c>
      <c r="L1963" s="19">
        <v>9</v>
      </c>
      <c r="M1963" s="20">
        <v>0</v>
      </c>
      <c r="O1963" s="20">
        <v>55449</v>
      </c>
      <c r="Q1963" s="20">
        <v>0</v>
      </c>
      <c r="S1963" s="20">
        <v>15704</v>
      </c>
      <c r="U1963" s="20">
        <v>44353</v>
      </c>
      <c r="W1963" s="20">
        <v>34610</v>
      </c>
      <c r="Y1963" s="20">
        <v>0</v>
      </c>
      <c r="AA1963" s="20">
        <v>0</v>
      </c>
      <c r="AC1963" s="20">
        <v>6390</v>
      </c>
      <c r="AE1963" s="20">
        <v>4824</v>
      </c>
      <c r="AG1963" s="20">
        <v>6029</v>
      </c>
      <c r="AI1963" s="20">
        <v>0</v>
      </c>
      <c r="AK1963" s="20">
        <v>949579</v>
      </c>
      <c r="AM1963" s="20">
        <v>14215</v>
      </c>
      <c r="AO1963" s="20">
        <v>0</v>
      </c>
      <c r="AQ1963" s="21">
        <v>1131153</v>
      </c>
      <c r="AR1963" s="24"/>
      <c r="AS1963" s="20">
        <v>0</v>
      </c>
      <c r="AU1963" s="25">
        <v>20176</v>
      </c>
      <c r="AW1963" s="22" t="str">
        <f t="shared" si="30"/>
        <v>No</v>
      </c>
      <c r="AX1963" s="6"/>
    </row>
    <row r="1964" spans="1:50">
      <c r="A1964" s="3" t="s">
        <v>6456</v>
      </c>
      <c r="B1964" s="3" t="s">
        <v>5258</v>
      </c>
      <c r="C1964" s="22" t="s">
        <v>53</v>
      </c>
      <c r="D1964" s="310">
        <v>3109</v>
      </c>
      <c r="E1964" s="314">
        <v>30109</v>
      </c>
      <c r="F1964" s="22" t="s">
        <v>187</v>
      </c>
      <c r="G1964" s="3" t="s">
        <v>5166</v>
      </c>
      <c r="H1964" s="25">
        <v>58875</v>
      </c>
      <c r="I1964" s="19">
        <v>18</v>
      </c>
      <c r="J1964" s="22" t="s">
        <v>12</v>
      </c>
      <c r="K1964" s="22" t="s">
        <v>11</v>
      </c>
      <c r="L1964" s="19">
        <v>9</v>
      </c>
      <c r="M1964" s="20">
        <v>0</v>
      </c>
      <c r="O1964" s="20">
        <v>0</v>
      </c>
      <c r="Q1964" s="20">
        <v>0</v>
      </c>
      <c r="S1964" s="20">
        <v>0</v>
      </c>
      <c r="U1964" s="20">
        <v>0</v>
      </c>
      <c r="W1964" s="20">
        <v>0</v>
      </c>
      <c r="Y1964" s="20">
        <v>0</v>
      </c>
      <c r="AA1964" s="20">
        <v>0</v>
      </c>
      <c r="AC1964" s="20">
        <v>0</v>
      </c>
      <c r="AE1964" s="20">
        <v>0</v>
      </c>
      <c r="AG1964" s="20">
        <v>0</v>
      </c>
      <c r="AI1964" s="20">
        <v>0</v>
      </c>
      <c r="AK1964" s="20">
        <v>0</v>
      </c>
      <c r="AM1964" s="20">
        <v>0</v>
      </c>
      <c r="AO1964" s="20">
        <v>352610</v>
      </c>
      <c r="AQ1964" s="21">
        <v>352610</v>
      </c>
      <c r="AR1964" s="24"/>
      <c r="AS1964" s="20">
        <v>0</v>
      </c>
      <c r="AU1964" s="25">
        <v>17099</v>
      </c>
      <c r="AW1964" s="22" t="str">
        <f t="shared" si="30"/>
        <v>No</v>
      </c>
      <c r="AX1964" s="6"/>
    </row>
    <row r="1965" spans="1:50">
      <c r="A1965" s="3" t="s">
        <v>522</v>
      </c>
      <c r="B1965" s="3" t="s">
        <v>523</v>
      </c>
      <c r="C1965" s="22" t="s">
        <v>46</v>
      </c>
      <c r="D1965" s="310">
        <v>5149</v>
      </c>
      <c r="E1965" s="314">
        <v>50149</v>
      </c>
      <c r="F1965" s="22" t="s">
        <v>253</v>
      </c>
      <c r="G1965" s="3" t="s">
        <v>185</v>
      </c>
      <c r="H1965" s="25">
        <v>143592</v>
      </c>
      <c r="I1965" s="19">
        <v>18</v>
      </c>
      <c r="J1965" s="22" t="s">
        <v>13</v>
      </c>
      <c r="K1965" s="22" t="s">
        <v>14</v>
      </c>
      <c r="L1965" s="19">
        <v>9</v>
      </c>
      <c r="M1965" s="20">
        <v>0</v>
      </c>
      <c r="O1965" s="20">
        <v>68674</v>
      </c>
      <c r="Q1965" s="20">
        <v>0</v>
      </c>
      <c r="S1965" s="20">
        <v>15439</v>
      </c>
      <c r="U1965" s="20">
        <v>52594</v>
      </c>
      <c r="W1965" s="20">
        <v>33188</v>
      </c>
      <c r="Y1965" s="20">
        <v>0</v>
      </c>
      <c r="AA1965" s="20">
        <v>0</v>
      </c>
      <c r="AC1965" s="20">
        <v>12768</v>
      </c>
      <c r="AE1965" s="20">
        <v>5276</v>
      </c>
      <c r="AG1965" s="20">
        <v>7185</v>
      </c>
      <c r="AI1965" s="20">
        <v>0</v>
      </c>
      <c r="AK1965" s="20">
        <v>1839351</v>
      </c>
      <c r="AM1965" s="20">
        <v>17701</v>
      </c>
      <c r="AO1965" s="20">
        <v>0</v>
      </c>
      <c r="AQ1965" s="21">
        <v>2052176</v>
      </c>
      <c r="AR1965" s="24"/>
      <c r="AS1965" s="20">
        <v>0</v>
      </c>
      <c r="AU1965" s="25">
        <v>34246</v>
      </c>
      <c r="AW1965" s="22" t="str">
        <f t="shared" si="30"/>
        <v>No</v>
      </c>
      <c r="AX1965" s="6"/>
    </row>
    <row r="1966" spans="1:50">
      <c r="A1966" s="3" t="s">
        <v>6456</v>
      </c>
      <c r="B1966" s="3" t="s">
        <v>5258</v>
      </c>
      <c r="C1966" s="22" t="s">
        <v>53</v>
      </c>
      <c r="D1966" s="310">
        <v>3109</v>
      </c>
      <c r="E1966" s="314">
        <v>30109</v>
      </c>
      <c r="F1966" s="22" t="s">
        <v>187</v>
      </c>
      <c r="G1966" s="3" t="s">
        <v>5166</v>
      </c>
      <c r="H1966" s="25">
        <v>58875</v>
      </c>
      <c r="I1966" s="19">
        <v>18</v>
      </c>
      <c r="J1966" s="22" t="s">
        <v>13</v>
      </c>
      <c r="K1966" s="22" t="s">
        <v>11</v>
      </c>
      <c r="L1966" s="19">
        <v>9</v>
      </c>
      <c r="M1966" s="20">
        <v>0</v>
      </c>
      <c r="O1966" s="20">
        <v>0</v>
      </c>
      <c r="Q1966" s="20">
        <v>0</v>
      </c>
      <c r="S1966" s="20">
        <v>0</v>
      </c>
      <c r="U1966" s="20">
        <v>0</v>
      </c>
      <c r="W1966" s="20">
        <v>0</v>
      </c>
      <c r="Y1966" s="20">
        <v>0</v>
      </c>
      <c r="AA1966" s="20">
        <v>0</v>
      </c>
      <c r="AC1966" s="20">
        <v>0</v>
      </c>
      <c r="AE1966" s="20">
        <v>0</v>
      </c>
      <c r="AG1966" s="20">
        <v>0</v>
      </c>
      <c r="AI1966" s="20">
        <v>0</v>
      </c>
      <c r="AK1966" s="20">
        <v>0</v>
      </c>
      <c r="AM1966" s="20">
        <v>0</v>
      </c>
      <c r="AO1966" s="20">
        <v>1891780</v>
      </c>
      <c r="AQ1966" s="21">
        <v>1891780</v>
      </c>
      <c r="AR1966" s="24"/>
      <c r="AS1966" s="20">
        <v>0</v>
      </c>
      <c r="AU1966" s="25">
        <v>33646</v>
      </c>
      <c r="AW1966" s="22" t="str">
        <f t="shared" si="30"/>
        <v>No</v>
      </c>
      <c r="AX1966" s="6"/>
    </row>
    <row r="1967" spans="1:50">
      <c r="A1967" s="3" t="s">
        <v>3328</v>
      </c>
      <c r="B1967" s="3" t="s">
        <v>3329</v>
      </c>
      <c r="C1967" s="22" t="s">
        <v>57</v>
      </c>
      <c r="D1967" s="310" t="s">
        <v>3330</v>
      </c>
      <c r="E1967" s="314" t="s">
        <v>3331</v>
      </c>
      <c r="F1967" s="22" t="s">
        <v>189</v>
      </c>
      <c r="G1967" s="3" t="s">
        <v>222</v>
      </c>
      <c r="H1967" s="25">
        <v>0</v>
      </c>
      <c r="I1967" s="19">
        <v>18</v>
      </c>
      <c r="J1967" s="22" t="s">
        <v>13</v>
      </c>
      <c r="K1967" s="22" t="s">
        <v>11</v>
      </c>
      <c r="L1967" s="19">
        <v>8</v>
      </c>
      <c r="M1967" s="20">
        <v>0</v>
      </c>
      <c r="O1967" s="20">
        <v>0</v>
      </c>
      <c r="Q1967" s="20">
        <v>0</v>
      </c>
      <c r="S1967" s="20">
        <v>0</v>
      </c>
      <c r="U1967" s="20">
        <v>0</v>
      </c>
      <c r="W1967" s="20">
        <v>0</v>
      </c>
      <c r="Y1967" s="20">
        <v>0</v>
      </c>
      <c r="AA1967" s="20">
        <v>0</v>
      </c>
      <c r="AC1967" s="20">
        <v>0</v>
      </c>
      <c r="AE1967" s="20">
        <v>0</v>
      </c>
      <c r="AG1967" s="20">
        <v>0</v>
      </c>
      <c r="AI1967" s="20">
        <v>0</v>
      </c>
      <c r="AK1967" s="20">
        <v>0</v>
      </c>
      <c r="AM1967" s="20">
        <v>0</v>
      </c>
      <c r="AO1967" s="20">
        <v>758339</v>
      </c>
      <c r="AQ1967" s="21">
        <v>758339</v>
      </c>
      <c r="AR1967" s="24"/>
      <c r="AS1967" s="20">
        <v>0</v>
      </c>
      <c r="AU1967" s="25">
        <v>16106</v>
      </c>
      <c r="AW1967" s="22" t="str">
        <f t="shared" si="30"/>
        <v>No</v>
      </c>
      <c r="AX1967" s="6"/>
    </row>
    <row r="1968" spans="1:50">
      <c r="A1968" s="3" t="s">
        <v>6458</v>
      </c>
      <c r="B1968" s="3" t="s">
        <v>696</v>
      </c>
      <c r="C1968" s="22" t="s">
        <v>74</v>
      </c>
      <c r="D1968" s="310">
        <v>2096</v>
      </c>
      <c r="E1968" s="314">
        <v>20096</v>
      </c>
      <c r="F1968" s="22" t="s">
        <v>187</v>
      </c>
      <c r="G1968" s="3" t="s">
        <v>185</v>
      </c>
      <c r="H1968" s="25">
        <v>18351295</v>
      </c>
      <c r="I1968" s="19">
        <v>18</v>
      </c>
      <c r="J1968" s="22" t="s">
        <v>12</v>
      </c>
      <c r="K1968" s="22" t="s">
        <v>14</v>
      </c>
      <c r="L1968" s="19">
        <v>8</v>
      </c>
      <c r="M1968" s="20">
        <v>0</v>
      </c>
      <c r="O1968" s="20">
        <v>14969</v>
      </c>
      <c r="Q1968" s="20">
        <v>0</v>
      </c>
      <c r="S1968" s="20">
        <v>343</v>
      </c>
      <c r="U1968" s="20">
        <v>11088</v>
      </c>
      <c r="W1968" s="20">
        <v>3585</v>
      </c>
      <c r="Y1968" s="20">
        <v>44475</v>
      </c>
      <c r="AA1968" s="20">
        <v>0</v>
      </c>
      <c r="AC1968" s="20">
        <v>3400</v>
      </c>
      <c r="AE1968" s="20">
        <v>12171</v>
      </c>
      <c r="AG1968" s="20">
        <v>150</v>
      </c>
      <c r="AI1968" s="20">
        <v>0</v>
      </c>
      <c r="AK1968" s="20">
        <v>364031</v>
      </c>
      <c r="AM1968" s="20">
        <v>0</v>
      </c>
      <c r="AO1968" s="20">
        <v>0</v>
      </c>
      <c r="AQ1968" s="21">
        <v>454212</v>
      </c>
      <c r="AR1968" s="24"/>
      <c r="AS1968" s="20">
        <v>0</v>
      </c>
      <c r="AU1968" s="25">
        <v>9273</v>
      </c>
      <c r="AW1968" s="22" t="str">
        <f t="shared" si="30"/>
        <v>No</v>
      </c>
      <c r="AX1968" s="6"/>
    </row>
    <row r="1969" spans="1:50">
      <c r="A1969" s="3" t="s">
        <v>2725</v>
      </c>
      <c r="B1969" s="3" t="s">
        <v>5822</v>
      </c>
      <c r="C1969" s="22" t="s">
        <v>56</v>
      </c>
      <c r="D1969" s="310" t="s">
        <v>2726</v>
      </c>
      <c r="E1969" s="314" t="s">
        <v>2727</v>
      </c>
      <c r="F1969" s="22" t="s">
        <v>189</v>
      </c>
      <c r="G1969" s="3" t="s">
        <v>222</v>
      </c>
      <c r="H1969" s="25">
        <v>0</v>
      </c>
      <c r="I1969" s="19">
        <v>18</v>
      </c>
      <c r="J1969" s="22" t="s">
        <v>13</v>
      </c>
      <c r="K1969" s="22" t="s">
        <v>11</v>
      </c>
      <c r="L1969" s="19">
        <v>7</v>
      </c>
      <c r="M1969" s="20">
        <v>0</v>
      </c>
      <c r="O1969" s="20">
        <v>0</v>
      </c>
      <c r="Q1969" s="20">
        <v>0</v>
      </c>
      <c r="S1969" s="20">
        <v>0</v>
      </c>
      <c r="U1969" s="20">
        <v>0</v>
      </c>
      <c r="W1969" s="20">
        <v>0</v>
      </c>
      <c r="Y1969" s="20">
        <v>0</v>
      </c>
      <c r="AA1969" s="20">
        <v>0</v>
      </c>
      <c r="AC1969" s="20">
        <v>0</v>
      </c>
      <c r="AE1969" s="20">
        <v>0</v>
      </c>
      <c r="AG1969" s="20">
        <v>0</v>
      </c>
      <c r="AI1969" s="20">
        <v>0</v>
      </c>
      <c r="AK1969" s="20">
        <v>0</v>
      </c>
      <c r="AM1969" s="20">
        <v>0</v>
      </c>
      <c r="AO1969" s="20">
        <v>262508</v>
      </c>
      <c r="AQ1969" s="21">
        <v>262508</v>
      </c>
      <c r="AR1969" s="24"/>
      <c r="AS1969" s="20">
        <v>0</v>
      </c>
      <c r="AU1969" s="25">
        <v>3446</v>
      </c>
      <c r="AW1969" s="22" t="str">
        <f t="shared" si="30"/>
        <v>No</v>
      </c>
      <c r="AX1969" s="6"/>
    </row>
    <row r="1970" spans="1:50">
      <c r="A1970" s="3" t="s">
        <v>1079</v>
      </c>
      <c r="B1970" s="3" t="s">
        <v>789</v>
      </c>
      <c r="C1970" s="22" t="s">
        <v>102</v>
      </c>
      <c r="D1970" s="310">
        <v>4170</v>
      </c>
      <c r="E1970" s="314">
        <v>40170</v>
      </c>
      <c r="F1970" s="22" t="s">
        <v>514</v>
      </c>
      <c r="G1970" s="3" t="s">
        <v>5166</v>
      </c>
      <c r="H1970" s="25">
        <v>66777</v>
      </c>
      <c r="I1970" s="19">
        <v>18</v>
      </c>
      <c r="J1970" s="22" t="s">
        <v>13</v>
      </c>
      <c r="K1970" s="22" t="s">
        <v>11</v>
      </c>
      <c r="L1970" s="19">
        <v>7</v>
      </c>
      <c r="M1970" s="20">
        <v>0</v>
      </c>
      <c r="O1970" s="20">
        <v>0</v>
      </c>
      <c r="Q1970" s="20">
        <v>0</v>
      </c>
      <c r="S1970" s="20">
        <v>0</v>
      </c>
      <c r="U1970" s="20">
        <v>0</v>
      </c>
      <c r="W1970" s="20">
        <v>0</v>
      </c>
      <c r="Y1970" s="20">
        <v>0</v>
      </c>
      <c r="AA1970" s="20">
        <v>0</v>
      </c>
      <c r="AC1970" s="20">
        <v>0</v>
      </c>
      <c r="AE1970" s="20">
        <v>0</v>
      </c>
      <c r="AG1970" s="20">
        <v>0</v>
      </c>
      <c r="AI1970" s="20">
        <v>0</v>
      </c>
      <c r="AK1970" s="20">
        <v>0</v>
      </c>
      <c r="AM1970" s="20">
        <v>0</v>
      </c>
      <c r="AO1970" s="20">
        <v>585330</v>
      </c>
      <c r="AQ1970" s="21">
        <v>585330</v>
      </c>
      <c r="AR1970" s="24"/>
      <c r="AS1970" s="20">
        <v>0</v>
      </c>
      <c r="AU1970" s="25">
        <v>18003</v>
      </c>
      <c r="AW1970" s="22" t="str">
        <f t="shared" si="30"/>
        <v>No</v>
      </c>
      <c r="AX1970" s="6"/>
    </row>
    <row r="1971" spans="1:50">
      <c r="A1971" s="3" t="s">
        <v>6453</v>
      </c>
      <c r="B1971" s="3" t="s">
        <v>237</v>
      </c>
      <c r="C1971" s="22" t="s">
        <v>85</v>
      </c>
      <c r="D1971" s="310">
        <v>46</v>
      </c>
      <c r="E1971" s="314">
        <v>46</v>
      </c>
      <c r="F1971" s="22" t="s">
        <v>187</v>
      </c>
      <c r="G1971" s="3" t="s">
        <v>185</v>
      </c>
      <c r="H1971" s="25">
        <v>1849898</v>
      </c>
      <c r="I1971" s="19">
        <v>18</v>
      </c>
      <c r="J1971" s="22" t="s">
        <v>12</v>
      </c>
      <c r="K1971" s="22" t="s">
        <v>11</v>
      </c>
      <c r="L1971" s="19">
        <v>6</v>
      </c>
      <c r="M1971" s="20">
        <v>291336</v>
      </c>
      <c r="O1971" s="20">
        <v>178848</v>
      </c>
      <c r="Q1971" s="20">
        <v>46682</v>
      </c>
      <c r="S1971" s="20">
        <v>41969</v>
      </c>
      <c r="U1971" s="20">
        <v>280727</v>
      </c>
      <c r="W1971" s="20">
        <v>0</v>
      </c>
      <c r="Y1971" s="20">
        <v>29861</v>
      </c>
      <c r="AA1971" s="20">
        <v>5165</v>
      </c>
      <c r="AC1971" s="20">
        <v>86717</v>
      </c>
      <c r="AE1971" s="20">
        <v>21340</v>
      </c>
      <c r="AG1971" s="20">
        <v>13099</v>
      </c>
      <c r="AI1971" s="20">
        <v>0</v>
      </c>
      <c r="AK1971" s="20">
        <v>0</v>
      </c>
      <c r="AM1971" s="20">
        <v>48564</v>
      </c>
      <c r="AO1971" s="20">
        <v>0</v>
      </c>
      <c r="AQ1971" s="21">
        <v>1044308</v>
      </c>
      <c r="AR1971" s="24"/>
      <c r="AS1971" s="20">
        <v>0</v>
      </c>
      <c r="AU1971" s="25">
        <v>7200</v>
      </c>
      <c r="AW1971" s="22" t="str">
        <f t="shared" si="30"/>
        <v>No</v>
      </c>
      <c r="AX1971" s="6"/>
    </row>
    <row r="1972" spans="1:50">
      <c r="A1972" s="3" t="s">
        <v>5448</v>
      </c>
      <c r="B1972" s="3" t="s">
        <v>2792</v>
      </c>
      <c r="C1972" s="22" t="s">
        <v>46</v>
      </c>
      <c r="D1972" s="310" t="s">
        <v>2793</v>
      </c>
      <c r="E1972" s="314" t="s">
        <v>2794</v>
      </c>
      <c r="F1972" s="22" t="s">
        <v>1242</v>
      </c>
      <c r="G1972" s="3" t="s">
        <v>222</v>
      </c>
      <c r="H1972" s="25">
        <v>0</v>
      </c>
      <c r="I1972" s="19">
        <v>18</v>
      </c>
      <c r="J1972" s="22" t="s">
        <v>13</v>
      </c>
      <c r="K1972" s="22" t="s">
        <v>11</v>
      </c>
      <c r="L1972" s="19">
        <v>6</v>
      </c>
      <c r="M1972" s="20">
        <v>0</v>
      </c>
      <c r="O1972" s="20">
        <v>0</v>
      </c>
      <c r="Q1972" s="20">
        <v>0</v>
      </c>
      <c r="S1972" s="20">
        <v>0</v>
      </c>
      <c r="U1972" s="20">
        <v>0</v>
      </c>
      <c r="W1972" s="20">
        <v>0</v>
      </c>
      <c r="Y1972" s="20">
        <v>0</v>
      </c>
      <c r="AA1972" s="20">
        <v>0</v>
      </c>
      <c r="AC1972" s="20">
        <v>0</v>
      </c>
      <c r="AE1972" s="20">
        <v>0</v>
      </c>
      <c r="AG1972" s="20">
        <v>0</v>
      </c>
      <c r="AI1972" s="20">
        <v>0</v>
      </c>
      <c r="AK1972" s="20">
        <v>0</v>
      </c>
      <c r="AM1972" s="20">
        <v>0</v>
      </c>
      <c r="AO1972" s="20">
        <v>230399</v>
      </c>
      <c r="AQ1972" s="21">
        <v>230399</v>
      </c>
      <c r="AR1972" s="24"/>
      <c r="AS1972" s="20">
        <v>0</v>
      </c>
      <c r="AU1972" s="25">
        <v>5638</v>
      </c>
      <c r="AW1972" s="22" t="str">
        <f t="shared" si="30"/>
        <v>No</v>
      </c>
      <c r="AX1972" s="6"/>
    </row>
    <row r="1973" spans="1:50">
      <c r="A1973" s="3" t="s">
        <v>6457</v>
      </c>
      <c r="B1973" s="3" t="s">
        <v>287</v>
      </c>
      <c r="C1973" s="22" t="s">
        <v>103</v>
      </c>
      <c r="D1973" s="310">
        <v>6016</v>
      </c>
      <c r="E1973" s="314">
        <v>60016</v>
      </c>
      <c r="F1973" s="22" t="s">
        <v>187</v>
      </c>
      <c r="G1973" s="3" t="s">
        <v>185</v>
      </c>
      <c r="H1973" s="25">
        <v>147922</v>
      </c>
      <c r="I1973" s="19">
        <v>18</v>
      </c>
      <c r="J1973" s="22" t="s">
        <v>12</v>
      </c>
      <c r="K1973" s="22" t="s">
        <v>14</v>
      </c>
      <c r="L1973" s="19">
        <v>6</v>
      </c>
      <c r="M1973" s="20">
        <v>0</v>
      </c>
      <c r="O1973" s="20">
        <v>2379</v>
      </c>
      <c r="Q1973" s="20">
        <v>0</v>
      </c>
      <c r="S1973" s="20">
        <v>0</v>
      </c>
      <c r="U1973" s="20">
        <v>1424</v>
      </c>
      <c r="W1973" s="20">
        <v>0</v>
      </c>
      <c r="Y1973" s="20">
        <v>0</v>
      </c>
      <c r="AA1973" s="20">
        <v>0</v>
      </c>
      <c r="AC1973" s="20">
        <v>20</v>
      </c>
      <c r="AE1973" s="20">
        <v>60</v>
      </c>
      <c r="AG1973" s="20">
        <v>0</v>
      </c>
      <c r="AI1973" s="20">
        <v>0</v>
      </c>
      <c r="AK1973" s="20">
        <v>1184690</v>
      </c>
      <c r="AM1973" s="20">
        <v>0</v>
      </c>
      <c r="AO1973" s="20">
        <v>0</v>
      </c>
      <c r="AQ1973" s="21">
        <v>1188573</v>
      </c>
      <c r="AR1973" s="24"/>
      <c r="AS1973" s="20">
        <v>0</v>
      </c>
      <c r="AU1973" s="25">
        <v>11414</v>
      </c>
      <c r="AW1973" s="22" t="str">
        <f t="shared" si="30"/>
        <v>No</v>
      </c>
      <c r="AX1973" s="6"/>
    </row>
    <row r="1974" spans="1:50">
      <c r="A1974" s="3" t="s">
        <v>6454</v>
      </c>
      <c r="B1974" s="3" t="s">
        <v>525</v>
      </c>
      <c r="C1974" s="22" t="s">
        <v>63</v>
      </c>
      <c r="D1974" s="310">
        <v>4011</v>
      </c>
      <c r="E1974" s="314">
        <v>40011</v>
      </c>
      <c r="F1974" s="22" t="s">
        <v>187</v>
      </c>
      <c r="G1974" s="3" t="s">
        <v>5166</v>
      </c>
      <c r="H1974" s="25">
        <v>166485</v>
      </c>
      <c r="I1974" s="19">
        <v>18</v>
      </c>
      <c r="J1974" s="22" t="s">
        <v>12</v>
      </c>
      <c r="K1974" s="22" t="s">
        <v>11</v>
      </c>
      <c r="L1974" s="19">
        <v>6</v>
      </c>
      <c r="M1974" s="20">
        <v>0</v>
      </c>
      <c r="O1974" s="20">
        <v>0</v>
      </c>
      <c r="Q1974" s="20">
        <v>0</v>
      </c>
      <c r="S1974" s="20">
        <v>0</v>
      </c>
      <c r="U1974" s="20">
        <v>0</v>
      </c>
      <c r="W1974" s="20">
        <v>0</v>
      </c>
      <c r="Y1974" s="20">
        <v>0</v>
      </c>
      <c r="AA1974" s="20">
        <v>0</v>
      </c>
      <c r="AC1974" s="20">
        <v>0</v>
      </c>
      <c r="AE1974" s="20">
        <v>0</v>
      </c>
      <c r="AG1974" s="20">
        <v>0</v>
      </c>
      <c r="AI1974" s="20">
        <v>0</v>
      </c>
      <c r="AK1974" s="20">
        <v>0</v>
      </c>
      <c r="AM1974" s="20">
        <v>0</v>
      </c>
      <c r="AO1974" s="20">
        <v>538090</v>
      </c>
      <c r="AQ1974" s="21">
        <v>538090</v>
      </c>
      <c r="AR1974" s="24"/>
      <c r="AS1974" s="20">
        <v>0</v>
      </c>
      <c r="AU1974" s="25">
        <v>7890</v>
      </c>
      <c r="AW1974" s="22" t="str">
        <f t="shared" si="30"/>
        <v>No</v>
      </c>
      <c r="AX1974" s="6"/>
    </row>
    <row r="1975" spans="1:50">
      <c r="A1975" s="3" t="s">
        <v>6455</v>
      </c>
      <c r="B1975" s="3" t="s">
        <v>676</v>
      </c>
      <c r="C1975" s="22" t="s">
        <v>105</v>
      </c>
      <c r="D1975" s="310">
        <v>3009</v>
      </c>
      <c r="E1975" s="314">
        <v>30009</v>
      </c>
      <c r="F1975" s="22" t="s">
        <v>187</v>
      </c>
      <c r="G1975" s="3" t="s">
        <v>5166</v>
      </c>
      <c r="H1975" s="25">
        <v>953556</v>
      </c>
      <c r="I1975" s="19">
        <v>18</v>
      </c>
      <c r="J1975" s="22" t="s">
        <v>12</v>
      </c>
      <c r="K1975" s="22" t="s">
        <v>11</v>
      </c>
      <c r="L1975" s="19">
        <v>6</v>
      </c>
      <c r="M1975" s="20">
        <v>0</v>
      </c>
      <c r="O1975" s="20">
        <v>0</v>
      </c>
      <c r="Q1975" s="20">
        <v>0</v>
      </c>
      <c r="S1975" s="20">
        <v>0</v>
      </c>
      <c r="U1975" s="20">
        <v>0</v>
      </c>
      <c r="W1975" s="20">
        <v>0</v>
      </c>
      <c r="Y1975" s="20">
        <v>0</v>
      </c>
      <c r="AA1975" s="20">
        <v>0</v>
      </c>
      <c r="AC1975" s="20">
        <v>0</v>
      </c>
      <c r="AE1975" s="20">
        <v>0</v>
      </c>
      <c r="AG1975" s="20">
        <v>0</v>
      </c>
      <c r="AI1975" s="20">
        <v>0</v>
      </c>
      <c r="AK1975" s="20">
        <v>0</v>
      </c>
      <c r="AM1975" s="20">
        <v>0</v>
      </c>
      <c r="AO1975" s="20">
        <v>167422</v>
      </c>
      <c r="AQ1975" s="21">
        <v>167422</v>
      </c>
      <c r="AR1975" s="24"/>
      <c r="AS1975" s="20">
        <v>0</v>
      </c>
      <c r="AU1975" s="25">
        <v>7108</v>
      </c>
      <c r="AW1975" s="22" t="str">
        <f t="shared" si="30"/>
        <v>No</v>
      </c>
      <c r="AX1975" s="6"/>
    </row>
    <row r="1976" spans="1:50">
      <c r="A1976" s="3" t="s">
        <v>6460</v>
      </c>
      <c r="B1976" s="3" t="s">
        <v>594</v>
      </c>
      <c r="C1976" s="22" t="s">
        <v>32</v>
      </c>
      <c r="D1976" s="310">
        <v>8016</v>
      </c>
      <c r="E1976" s="314">
        <v>80016</v>
      </c>
      <c r="F1976" s="22" t="s">
        <v>187</v>
      </c>
      <c r="G1976" s="3" t="s">
        <v>5166</v>
      </c>
      <c r="H1976" s="25">
        <v>128124</v>
      </c>
      <c r="I1976" s="19">
        <v>18</v>
      </c>
      <c r="J1976" s="22" t="s">
        <v>12</v>
      </c>
      <c r="K1976" s="22" t="s">
        <v>14</v>
      </c>
      <c r="L1976" s="19">
        <v>6</v>
      </c>
      <c r="M1976" s="20">
        <v>0</v>
      </c>
      <c r="O1976" s="20">
        <v>0</v>
      </c>
      <c r="Q1976" s="20">
        <v>0</v>
      </c>
      <c r="S1976" s="20">
        <v>0</v>
      </c>
      <c r="U1976" s="20">
        <v>0</v>
      </c>
      <c r="W1976" s="20">
        <v>0</v>
      </c>
      <c r="Y1976" s="20">
        <v>0</v>
      </c>
      <c r="AA1976" s="20">
        <v>0</v>
      </c>
      <c r="AC1976" s="20">
        <v>0</v>
      </c>
      <c r="AE1976" s="20">
        <v>0</v>
      </c>
      <c r="AG1976" s="20">
        <v>0</v>
      </c>
      <c r="AI1976" s="20">
        <v>0</v>
      </c>
      <c r="AK1976" s="20">
        <v>0</v>
      </c>
      <c r="AM1976" s="20">
        <v>0</v>
      </c>
      <c r="AO1976" s="20">
        <v>594882</v>
      </c>
      <c r="AQ1976" s="21">
        <v>594882</v>
      </c>
      <c r="AR1976" s="24"/>
      <c r="AS1976" s="20">
        <v>0</v>
      </c>
      <c r="AU1976" s="25">
        <v>11224</v>
      </c>
      <c r="AW1976" s="22" t="str">
        <f t="shared" si="30"/>
        <v>No</v>
      </c>
      <c r="AX1976" s="6"/>
    </row>
    <row r="1977" spans="1:50">
      <c r="A1977" s="3" t="s">
        <v>1272</v>
      </c>
      <c r="B1977" s="3" t="s">
        <v>1273</v>
      </c>
      <c r="C1977" s="22" t="s">
        <v>81</v>
      </c>
      <c r="D1977" s="310">
        <v>5198</v>
      </c>
      <c r="E1977" s="314">
        <v>50198</v>
      </c>
      <c r="F1977" s="22" t="s">
        <v>187</v>
      </c>
      <c r="G1977" s="3" t="s">
        <v>185</v>
      </c>
      <c r="H1977" s="25">
        <v>1780673</v>
      </c>
      <c r="I1977" s="19">
        <v>18</v>
      </c>
      <c r="J1977" s="22" t="s">
        <v>13</v>
      </c>
      <c r="K1977" s="22" t="s">
        <v>11</v>
      </c>
      <c r="L1977" s="19">
        <v>5</v>
      </c>
      <c r="M1977" s="20">
        <v>198186</v>
      </c>
      <c r="O1977" s="20">
        <v>127021</v>
      </c>
      <c r="Q1977" s="20">
        <v>17641</v>
      </c>
      <c r="S1977" s="20">
        <v>14554</v>
      </c>
      <c r="U1977" s="20">
        <v>88123</v>
      </c>
      <c r="W1977" s="20">
        <v>108061</v>
      </c>
      <c r="Y1977" s="20">
        <v>54469</v>
      </c>
      <c r="AA1977" s="20">
        <v>4094</v>
      </c>
      <c r="AC1977" s="20">
        <v>2249</v>
      </c>
      <c r="AE1977" s="20">
        <v>10853</v>
      </c>
      <c r="AG1977" s="20">
        <v>4161</v>
      </c>
      <c r="AI1977" s="20">
        <v>0</v>
      </c>
      <c r="AK1977" s="20">
        <v>0</v>
      </c>
      <c r="AM1977" s="20">
        <v>14063</v>
      </c>
      <c r="AO1977" s="20">
        <v>0</v>
      </c>
      <c r="AQ1977" s="21">
        <v>643475</v>
      </c>
      <c r="AR1977" s="24"/>
      <c r="AS1977" s="20">
        <v>0</v>
      </c>
      <c r="AU1977" s="25">
        <v>12235</v>
      </c>
      <c r="AW1977" s="22" t="str">
        <f t="shared" si="30"/>
        <v>No</v>
      </c>
      <c r="AX1977" s="6"/>
    </row>
    <row r="1978" spans="1:50">
      <c r="A1978" s="3" t="s">
        <v>6452</v>
      </c>
      <c r="B1978" s="3" t="s">
        <v>419</v>
      </c>
      <c r="C1978" s="22" t="s">
        <v>21</v>
      </c>
      <c r="D1978" s="310">
        <v>9161</v>
      </c>
      <c r="E1978" s="314">
        <v>90161</v>
      </c>
      <c r="F1978" s="22" t="s">
        <v>187</v>
      </c>
      <c r="G1978" s="3" t="s">
        <v>5166</v>
      </c>
      <c r="H1978" s="25">
        <v>3281212</v>
      </c>
      <c r="I1978" s="19">
        <v>18</v>
      </c>
      <c r="J1978" s="22" t="s">
        <v>12</v>
      </c>
      <c r="K1978" s="22" t="s">
        <v>14</v>
      </c>
      <c r="L1978" s="19">
        <v>5</v>
      </c>
      <c r="M1978" s="20">
        <v>0</v>
      </c>
      <c r="O1978" s="20">
        <v>0</v>
      </c>
      <c r="Q1978" s="20">
        <v>0</v>
      </c>
      <c r="S1978" s="20">
        <v>0</v>
      </c>
      <c r="U1978" s="20">
        <v>0</v>
      </c>
      <c r="W1978" s="20">
        <v>0</v>
      </c>
      <c r="Y1978" s="20">
        <v>0</v>
      </c>
      <c r="AA1978" s="20">
        <v>0</v>
      </c>
      <c r="AC1978" s="20">
        <v>0</v>
      </c>
      <c r="AE1978" s="20">
        <v>0</v>
      </c>
      <c r="AG1978" s="20">
        <v>0</v>
      </c>
      <c r="AI1978" s="20">
        <v>0</v>
      </c>
      <c r="AK1978" s="20">
        <v>0</v>
      </c>
      <c r="AM1978" s="20">
        <v>0</v>
      </c>
      <c r="AO1978" s="20">
        <v>980023</v>
      </c>
      <c r="AQ1978" s="21">
        <v>980023</v>
      </c>
      <c r="AR1978" s="24"/>
      <c r="AS1978" s="20">
        <v>0</v>
      </c>
      <c r="AU1978" s="25">
        <v>10804</v>
      </c>
      <c r="AW1978" s="22" t="str">
        <f t="shared" si="30"/>
        <v>No</v>
      </c>
      <c r="AX1978" s="6"/>
    </row>
    <row r="1979" spans="1:50">
      <c r="A1979" s="3" t="s">
        <v>4624</v>
      </c>
      <c r="B1979" s="3" t="s">
        <v>4625</v>
      </c>
      <c r="C1979" s="22" t="s">
        <v>21</v>
      </c>
      <c r="D1979" s="310" t="s">
        <v>4626</v>
      </c>
      <c r="E1979" s="314" t="s">
        <v>4627</v>
      </c>
      <c r="F1979" s="22" t="s">
        <v>189</v>
      </c>
      <c r="G1979" s="3" t="s">
        <v>222</v>
      </c>
      <c r="H1979" s="25">
        <v>0</v>
      </c>
      <c r="I1979" s="19">
        <v>18</v>
      </c>
      <c r="J1979" s="22" t="s">
        <v>13</v>
      </c>
      <c r="K1979" s="22" t="s">
        <v>14</v>
      </c>
      <c r="L1979" s="19">
        <v>4</v>
      </c>
      <c r="M1979" s="20">
        <v>0</v>
      </c>
      <c r="O1979" s="20">
        <v>0</v>
      </c>
      <c r="Q1979" s="20">
        <v>0</v>
      </c>
      <c r="S1979" s="20">
        <v>0</v>
      </c>
      <c r="U1979" s="20">
        <v>0</v>
      </c>
      <c r="W1979" s="20">
        <v>0</v>
      </c>
      <c r="Y1979" s="20">
        <v>0</v>
      </c>
      <c r="AA1979" s="20">
        <v>0</v>
      </c>
      <c r="AC1979" s="20">
        <v>0</v>
      </c>
      <c r="AE1979" s="20">
        <v>0</v>
      </c>
      <c r="AG1979" s="20">
        <v>0</v>
      </c>
      <c r="AI1979" s="20">
        <v>0</v>
      </c>
      <c r="AK1979" s="20">
        <v>0</v>
      </c>
      <c r="AM1979" s="20">
        <v>0</v>
      </c>
      <c r="AO1979" s="20">
        <v>355939</v>
      </c>
      <c r="AQ1979" s="21">
        <v>355939</v>
      </c>
      <c r="AR1979" s="24"/>
      <c r="AS1979" s="20">
        <v>0</v>
      </c>
      <c r="AU1979" s="25">
        <v>5520</v>
      </c>
      <c r="AW1979" s="22" t="str">
        <f t="shared" si="30"/>
        <v>No</v>
      </c>
      <c r="AX1979" s="6"/>
    </row>
    <row r="1980" spans="1:50">
      <c r="A1980" s="3" t="s">
        <v>2990</v>
      </c>
      <c r="B1980" s="3" t="s">
        <v>368</v>
      </c>
      <c r="C1980" s="22" t="s">
        <v>56</v>
      </c>
      <c r="D1980" s="310" t="s">
        <v>2991</v>
      </c>
      <c r="E1980" s="314" t="s">
        <v>2992</v>
      </c>
      <c r="F1980" s="22" t="s">
        <v>187</v>
      </c>
      <c r="G1980" s="3" t="s">
        <v>222</v>
      </c>
      <c r="H1980" s="25">
        <v>0</v>
      </c>
      <c r="I1980" s="19">
        <v>18</v>
      </c>
      <c r="J1980" s="22" t="s">
        <v>13</v>
      </c>
      <c r="K1980" s="22" t="s">
        <v>11</v>
      </c>
      <c r="L1980" s="19">
        <v>3</v>
      </c>
      <c r="M1980" s="20">
        <v>0</v>
      </c>
      <c r="O1980" s="20">
        <v>0</v>
      </c>
      <c r="Q1980" s="20">
        <v>0</v>
      </c>
      <c r="S1980" s="20">
        <v>0</v>
      </c>
      <c r="U1980" s="20">
        <v>0</v>
      </c>
      <c r="W1980" s="20">
        <v>0</v>
      </c>
      <c r="Y1980" s="20">
        <v>0</v>
      </c>
      <c r="AA1980" s="20">
        <v>0</v>
      </c>
      <c r="AC1980" s="20">
        <v>0</v>
      </c>
      <c r="AE1980" s="20">
        <v>0</v>
      </c>
      <c r="AG1980" s="20">
        <v>0</v>
      </c>
      <c r="AI1980" s="20">
        <v>0</v>
      </c>
      <c r="AK1980" s="20">
        <v>0</v>
      </c>
      <c r="AM1980" s="20">
        <v>0</v>
      </c>
      <c r="AO1980" s="20">
        <v>239358</v>
      </c>
      <c r="AQ1980" s="21">
        <v>239358</v>
      </c>
      <c r="AR1980" s="24"/>
      <c r="AS1980" s="20">
        <v>0</v>
      </c>
      <c r="AU1980" s="25">
        <v>6082</v>
      </c>
      <c r="AW1980" s="22" t="str">
        <f t="shared" si="30"/>
        <v>No</v>
      </c>
      <c r="AX1980" s="6"/>
    </row>
    <row r="1981" spans="1:50">
      <c r="A1981" s="3" t="s">
        <v>4624</v>
      </c>
      <c r="B1981" s="3" t="s">
        <v>4625</v>
      </c>
      <c r="C1981" s="22" t="s">
        <v>21</v>
      </c>
      <c r="D1981" s="310" t="s">
        <v>4626</v>
      </c>
      <c r="E1981" s="314" t="s">
        <v>4627</v>
      </c>
      <c r="F1981" s="22" t="s">
        <v>189</v>
      </c>
      <c r="G1981" s="3" t="s">
        <v>222</v>
      </c>
      <c r="H1981" s="25">
        <v>0</v>
      </c>
      <c r="I1981" s="19">
        <v>18</v>
      </c>
      <c r="J1981" s="22" t="s">
        <v>23</v>
      </c>
      <c r="K1981" s="22" t="s">
        <v>14</v>
      </c>
      <c r="L1981" s="19">
        <v>3</v>
      </c>
      <c r="M1981" s="20">
        <v>0</v>
      </c>
      <c r="O1981" s="20">
        <v>0</v>
      </c>
      <c r="Q1981" s="20">
        <v>0</v>
      </c>
      <c r="S1981" s="20">
        <v>0</v>
      </c>
      <c r="U1981" s="20">
        <v>0</v>
      </c>
      <c r="W1981" s="20">
        <v>0</v>
      </c>
      <c r="Y1981" s="20">
        <v>0</v>
      </c>
      <c r="AA1981" s="20">
        <v>0</v>
      </c>
      <c r="AC1981" s="20">
        <v>0</v>
      </c>
      <c r="AE1981" s="20">
        <v>0</v>
      </c>
      <c r="AG1981" s="20">
        <v>0</v>
      </c>
      <c r="AI1981" s="20">
        <v>0</v>
      </c>
      <c r="AK1981" s="20">
        <v>0</v>
      </c>
      <c r="AM1981" s="20">
        <v>0</v>
      </c>
      <c r="AO1981" s="20">
        <v>408533</v>
      </c>
      <c r="AQ1981" s="21">
        <v>408533</v>
      </c>
      <c r="AR1981" s="24"/>
      <c r="AS1981" s="20">
        <v>0</v>
      </c>
      <c r="AU1981" s="25">
        <v>6325</v>
      </c>
      <c r="AW1981" s="22" t="str">
        <f t="shared" si="30"/>
        <v>No</v>
      </c>
      <c r="AX1981" s="6"/>
    </row>
    <row r="1982" spans="1:50">
      <c r="A1982" s="3" t="s">
        <v>1272</v>
      </c>
      <c r="B1982" s="3" t="s">
        <v>1273</v>
      </c>
      <c r="C1982" s="22" t="s">
        <v>81</v>
      </c>
      <c r="D1982" s="310">
        <v>5198</v>
      </c>
      <c r="E1982" s="314">
        <v>50198</v>
      </c>
      <c r="F1982" s="22" t="s">
        <v>187</v>
      </c>
      <c r="G1982" s="3" t="s">
        <v>185</v>
      </c>
      <c r="H1982" s="25">
        <v>1780673</v>
      </c>
      <c r="I1982" s="19">
        <v>18</v>
      </c>
      <c r="J1982" s="22" t="s">
        <v>17</v>
      </c>
      <c r="K1982" s="22" t="s">
        <v>14</v>
      </c>
      <c r="L1982" s="19">
        <v>2</v>
      </c>
      <c r="M1982" s="20">
        <v>0</v>
      </c>
      <c r="O1982" s="20">
        <v>9358</v>
      </c>
      <c r="Q1982" s="20">
        <v>0</v>
      </c>
      <c r="S1982" s="20">
        <v>1083</v>
      </c>
      <c r="U1982" s="20">
        <v>1516</v>
      </c>
      <c r="W1982" s="20">
        <v>557</v>
      </c>
      <c r="Y1982" s="20">
        <v>0</v>
      </c>
      <c r="AA1982" s="20">
        <v>0</v>
      </c>
      <c r="AC1982" s="20">
        <v>193</v>
      </c>
      <c r="AE1982" s="20">
        <v>932</v>
      </c>
      <c r="AG1982" s="20">
        <v>134</v>
      </c>
      <c r="AI1982" s="20">
        <v>0</v>
      </c>
      <c r="AK1982" s="20">
        <v>269604</v>
      </c>
      <c r="AM1982" s="20">
        <v>0</v>
      </c>
      <c r="AO1982" s="20">
        <v>0</v>
      </c>
      <c r="AQ1982" s="21">
        <v>283377</v>
      </c>
      <c r="AR1982" s="24"/>
      <c r="AS1982" s="20">
        <v>0</v>
      </c>
      <c r="AU1982" s="25">
        <v>2301</v>
      </c>
      <c r="AW1982" s="22" t="str">
        <f t="shared" si="30"/>
        <v>No</v>
      </c>
      <c r="AX1982" s="6"/>
    </row>
    <row r="1983" spans="1:50">
      <c r="A1983" s="3" t="s">
        <v>2110</v>
      </c>
      <c r="B1983" s="3" t="s">
        <v>2111</v>
      </c>
      <c r="C1983" s="22" t="s">
        <v>63</v>
      </c>
      <c r="D1983" s="310" t="s">
        <v>2112</v>
      </c>
      <c r="E1983" s="314" t="s">
        <v>2113</v>
      </c>
      <c r="F1983" s="22" t="s">
        <v>189</v>
      </c>
      <c r="G1983" s="3" t="s">
        <v>222</v>
      </c>
      <c r="H1983" s="25">
        <v>0</v>
      </c>
      <c r="I1983" s="19">
        <v>18</v>
      </c>
      <c r="J1983" s="22" t="s">
        <v>13</v>
      </c>
      <c r="K1983" s="22" t="s">
        <v>11</v>
      </c>
      <c r="L1983" s="19">
        <v>2</v>
      </c>
      <c r="M1983" s="20">
        <v>0</v>
      </c>
      <c r="O1983" s="20">
        <v>0</v>
      </c>
      <c r="Q1983" s="20">
        <v>0</v>
      </c>
      <c r="S1983" s="20">
        <v>0</v>
      </c>
      <c r="U1983" s="20">
        <v>0</v>
      </c>
      <c r="W1983" s="20">
        <v>0</v>
      </c>
      <c r="Y1983" s="20">
        <v>0</v>
      </c>
      <c r="AA1983" s="20">
        <v>0</v>
      </c>
      <c r="AC1983" s="20">
        <v>0</v>
      </c>
      <c r="AE1983" s="20">
        <v>0</v>
      </c>
      <c r="AG1983" s="20">
        <v>0</v>
      </c>
      <c r="AI1983" s="20">
        <v>0</v>
      </c>
      <c r="AK1983" s="20">
        <v>0</v>
      </c>
      <c r="AM1983" s="20">
        <v>0</v>
      </c>
      <c r="AO1983" s="20">
        <v>50482</v>
      </c>
      <c r="AQ1983" s="21">
        <v>50482</v>
      </c>
      <c r="AR1983" s="24"/>
      <c r="AS1983" s="20">
        <v>0</v>
      </c>
      <c r="AU1983" s="25">
        <v>3444</v>
      </c>
      <c r="AW1983" s="22" t="str">
        <f t="shared" si="30"/>
        <v>No</v>
      </c>
      <c r="AX1983" s="6"/>
    </row>
    <row r="1984" spans="1:50">
      <c r="A1984" s="3" t="s">
        <v>3391</v>
      </c>
      <c r="B1984" s="3" t="s">
        <v>5823</v>
      </c>
      <c r="C1984" s="22" t="s">
        <v>103</v>
      </c>
      <c r="D1984" s="310" t="s">
        <v>3392</v>
      </c>
      <c r="E1984" s="314" t="s">
        <v>3393</v>
      </c>
      <c r="F1984" s="22" t="s">
        <v>187</v>
      </c>
      <c r="G1984" s="3" t="s">
        <v>222</v>
      </c>
      <c r="H1984" s="25">
        <v>0</v>
      </c>
      <c r="I1984" s="19">
        <v>18</v>
      </c>
      <c r="J1984" s="22" t="s">
        <v>13</v>
      </c>
      <c r="K1984" s="22" t="s">
        <v>11</v>
      </c>
      <c r="L1984" s="19">
        <v>2</v>
      </c>
      <c r="M1984" s="20">
        <v>0</v>
      </c>
      <c r="O1984" s="20">
        <v>0</v>
      </c>
      <c r="Q1984" s="20">
        <v>0</v>
      </c>
      <c r="S1984" s="20">
        <v>0</v>
      </c>
      <c r="U1984" s="20">
        <v>0</v>
      </c>
      <c r="W1984" s="20">
        <v>0</v>
      </c>
      <c r="Y1984" s="20">
        <v>0</v>
      </c>
      <c r="AA1984" s="20">
        <v>0</v>
      </c>
      <c r="AC1984" s="20">
        <v>0</v>
      </c>
      <c r="AE1984" s="20">
        <v>0</v>
      </c>
      <c r="AG1984" s="20">
        <v>0</v>
      </c>
      <c r="AI1984" s="20">
        <v>0</v>
      </c>
      <c r="AK1984" s="20">
        <v>0</v>
      </c>
      <c r="AM1984" s="20">
        <v>0</v>
      </c>
      <c r="AO1984" s="20">
        <v>188122</v>
      </c>
      <c r="AQ1984" s="21">
        <v>188122</v>
      </c>
      <c r="AR1984" s="24"/>
      <c r="AS1984" s="20">
        <v>0</v>
      </c>
      <c r="AU1984" s="25">
        <v>2817</v>
      </c>
      <c r="AW1984" s="22" t="str">
        <f t="shared" si="30"/>
        <v>No</v>
      </c>
      <c r="AX1984" s="6"/>
    </row>
    <row r="1985" spans="1:50">
      <c r="A1985" s="3" t="s">
        <v>1985</v>
      </c>
      <c r="B1985" s="3" t="s">
        <v>1986</v>
      </c>
      <c r="C1985" s="22" t="s">
        <v>63</v>
      </c>
      <c r="D1985" s="310" t="s">
        <v>1987</v>
      </c>
      <c r="E1985" s="314" t="s">
        <v>1988</v>
      </c>
      <c r="F1985" s="22" t="s">
        <v>187</v>
      </c>
      <c r="G1985" s="3" t="s">
        <v>222</v>
      </c>
      <c r="H1985" s="25">
        <v>0</v>
      </c>
      <c r="I1985" s="19">
        <v>18</v>
      </c>
      <c r="J1985" s="22" t="s">
        <v>13</v>
      </c>
      <c r="K1985" s="22" t="s">
        <v>11</v>
      </c>
      <c r="L1985" s="19">
        <v>2</v>
      </c>
      <c r="M1985" s="20">
        <v>0</v>
      </c>
      <c r="O1985" s="20">
        <v>0</v>
      </c>
      <c r="Q1985" s="20">
        <v>0</v>
      </c>
      <c r="S1985" s="20">
        <v>0</v>
      </c>
      <c r="U1985" s="20">
        <v>0</v>
      </c>
      <c r="W1985" s="20">
        <v>0</v>
      </c>
      <c r="Y1985" s="20">
        <v>0</v>
      </c>
      <c r="AA1985" s="20">
        <v>0</v>
      </c>
      <c r="AC1985" s="20">
        <v>0</v>
      </c>
      <c r="AE1985" s="20">
        <v>0</v>
      </c>
      <c r="AG1985" s="20">
        <v>0</v>
      </c>
      <c r="AI1985" s="20">
        <v>0</v>
      </c>
      <c r="AK1985" s="20">
        <v>0</v>
      </c>
      <c r="AM1985" s="20">
        <v>0</v>
      </c>
      <c r="AO1985" s="20">
        <v>90771</v>
      </c>
      <c r="AQ1985" s="21">
        <v>90771</v>
      </c>
      <c r="AR1985" s="24"/>
      <c r="AS1985" s="20">
        <v>0</v>
      </c>
      <c r="AU1985" s="25">
        <v>2400</v>
      </c>
      <c r="AW1985" s="22" t="str">
        <f t="shared" si="30"/>
        <v>No</v>
      </c>
      <c r="AX1985" s="6"/>
    </row>
    <row r="1986" spans="1:50">
      <c r="A1986" s="3" t="s">
        <v>6459</v>
      </c>
      <c r="B1986" s="3" t="s">
        <v>1721</v>
      </c>
      <c r="C1986" s="22" t="s">
        <v>87</v>
      </c>
      <c r="D1986" s="310" t="s">
        <v>1722</v>
      </c>
      <c r="E1986" s="314">
        <v>30167</v>
      </c>
      <c r="F1986" s="22" t="s">
        <v>187</v>
      </c>
      <c r="G1986" s="3" t="s">
        <v>5166</v>
      </c>
      <c r="H1986" s="25">
        <v>664651</v>
      </c>
      <c r="I1986" s="19">
        <v>18</v>
      </c>
      <c r="J1986" s="22" t="s">
        <v>13</v>
      </c>
      <c r="K1986" s="22" t="s">
        <v>14</v>
      </c>
      <c r="L1986" s="19">
        <v>1</v>
      </c>
      <c r="M1986" s="20">
        <v>0</v>
      </c>
      <c r="O1986" s="20">
        <v>0</v>
      </c>
      <c r="Q1986" s="20">
        <v>0</v>
      </c>
      <c r="S1986" s="20">
        <v>0</v>
      </c>
      <c r="U1986" s="20">
        <v>0</v>
      </c>
      <c r="W1986" s="20">
        <v>0</v>
      </c>
      <c r="Y1986" s="20">
        <v>0</v>
      </c>
      <c r="AA1986" s="20">
        <v>0</v>
      </c>
      <c r="AC1986" s="20">
        <v>0</v>
      </c>
      <c r="AE1986" s="20">
        <v>0</v>
      </c>
      <c r="AG1986" s="20">
        <v>0</v>
      </c>
      <c r="AI1986" s="20">
        <v>0</v>
      </c>
      <c r="AK1986" s="20">
        <v>0</v>
      </c>
      <c r="AM1986" s="20">
        <v>0</v>
      </c>
      <c r="AO1986" s="20">
        <v>152507</v>
      </c>
      <c r="AQ1986" s="21">
        <v>152507</v>
      </c>
      <c r="AR1986" s="24"/>
      <c r="AS1986" s="20">
        <v>0</v>
      </c>
      <c r="AU1986" s="25">
        <v>1687</v>
      </c>
      <c r="AW1986" s="22" t="str">
        <f t="shared" si="30"/>
        <v>No</v>
      </c>
      <c r="AX1986" s="6"/>
    </row>
    <row r="1987" spans="1:50">
      <c r="A1987" s="3" t="s">
        <v>2089</v>
      </c>
      <c r="B1987" s="3" t="s">
        <v>2090</v>
      </c>
      <c r="C1987" s="22" t="s">
        <v>100</v>
      </c>
      <c r="D1987" s="310" t="s">
        <v>2091</v>
      </c>
      <c r="E1987" s="314" t="s">
        <v>2092</v>
      </c>
      <c r="F1987" s="22" t="s">
        <v>1242</v>
      </c>
      <c r="G1987" s="3" t="s">
        <v>222</v>
      </c>
      <c r="H1987" s="25">
        <v>0</v>
      </c>
      <c r="I1987" s="19">
        <v>18</v>
      </c>
      <c r="J1987" s="22" t="s">
        <v>23</v>
      </c>
      <c r="K1987" s="22" t="s">
        <v>11</v>
      </c>
      <c r="L1987" s="19">
        <v>1</v>
      </c>
      <c r="M1987" s="20">
        <v>0</v>
      </c>
      <c r="O1987" s="20">
        <v>0</v>
      </c>
      <c r="Q1987" s="20">
        <v>0</v>
      </c>
      <c r="S1987" s="20">
        <v>0</v>
      </c>
      <c r="U1987" s="20">
        <v>0</v>
      </c>
      <c r="W1987" s="20">
        <v>0</v>
      </c>
      <c r="Y1987" s="20">
        <v>0</v>
      </c>
      <c r="AA1987" s="20">
        <v>0</v>
      </c>
      <c r="AC1987" s="20">
        <v>0</v>
      </c>
      <c r="AE1987" s="20">
        <v>0</v>
      </c>
      <c r="AG1987" s="20">
        <v>0</v>
      </c>
      <c r="AI1987" s="20">
        <v>0</v>
      </c>
      <c r="AK1987" s="20">
        <v>0</v>
      </c>
      <c r="AM1987" s="20">
        <v>0</v>
      </c>
      <c r="AO1987" s="20">
        <v>7530</v>
      </c>
      <c r="AQ1987" s="21">
        <v>7530</v>
      </c>
      <c r="AR1987" s="24"/>
      <c r="AS1987" s="20">
        <v>0</v>
      </c>
      <c r="AU1987" s="25">
        <v>210</v>
      </c>
      <c r="AW1987" s="22" t="str">
        <f t="shared" ref="AW1987:AW2050" si="31">IF(AV1987&amp;AT1987&amp;AR1987&amp;AP1987&amp;AN1987&amp;AL1987&amp;AJ1987&amp;AH1987&amp;AF1987&amp;AD1987&amp;AB1987&amp;Z1987&amp;X1987&amp;V1987&amp;P1987&amp;R1987&amp;T1987&amp;N1987&lt;&gt;"","Yes","No")</f>
        <v>No</v>
      </c>
      <c r="AX1987" s="6"/>
    </row>
    <row r="1988" spans="1:50">
      <c r="A1988" s="3" t="s">
        <v>1418</v>
      </c>
      <c r="B1988" s="3" t="s">
        <v>862</v>
      </c>
      <c r="C1988" s="22" t="s">
        <v>38</v>
      </c>
      <c r="D1988" s="310">
        <v>4232</v>
      </c>
      <c r="E1988" s="314">
        <v>40232</v>
      </c>
      <c r="F1988" s="22" t="s">
        <v>184</v>
      </c>
      <c r="G1988" s="3" t="s">
        <v>185</v>
      </c>
      <c r="H1988" s="25">
        <v>1510516</v>
      </c>
      <c r="I1988" s="19">
        <v>17</v>
      </c>
      <c r="J1988" s="22" t="s">
        <v>22</v>
      </c>
      <c r="K1988" s="22" t="s">
        <v>14</v>
      </c>
      <c r="L1988" s="19">
        <v>17</v>
      </c>
      <c r="M1988" s="20">
        <v>0</v>
      </c>
      <c r="O1988" s="20">
        <v>459148</v>
      </c>
      <c r="Q1988" s="20">
        <v>0</v>
      </c>
      <c r="S1988" s="20">
        <v>28270</v>
      </c>
      <c r="U1988" s="20">
        <v>184263</v>
      </c>
      <c r="W1988" s="20">
        <v>10167283</v>
      </c>
      <c r="Y1988" s="20">
        <v>1085153</v>
      </c>
      <c r="AA1988" s="20">
        <v>0</v>
      </c>
      <c r="AC1988" s="20">
        <v>235219</v>
      </c>
      <c r="AE1988" s="20">
        <v>22761</v>
      </c>
      <c r="AG1988" s="20">
        <v>1644905</v>
      </c>
      <c r="AI1988" s="20">
        <v>0</v>
      </c>
      <c r="AK1988" s="20">
        <v>21326061</v>
      </c>
      <c r="AM1988" s="20">
        <v>0</v>
      </c>
      <c r="AO1988" s="20">
        <v>0</v>
      </c>
      <c r="AQ1988" s="21">
        <v>35153063</v>
      </c>
      <c r="AR1988" s="24"/>
      <c r="AS1988" s="20">
        <v>0</v>
      </c>
      <c r="AU1988" s="25">
        <v>24067</v>
      </c>
      <c r="AW1988" s="22" t="str">
        <f t="shared" si="31"/>
        <v>No</v>
      </c>
      <c r="AX1988" s="6"/>
    </row>
    <row r="1989" spans="1:50">
      <c r="A1989" s="3" t="s">
        <v>6466</v>
      </c>
      <c r="B1989" s="3" t="s">
        <v>276</v>
      </c>
      <c r="C1989" s="22" t="s">
        <v>100</v>
      </c>
      <c r="D1989" s="310">
        <v>4237</v>
      </c>
      <c r="E1989" s="314">
        <v>40237</v>
      </c>
      <c r="F1989" s="22" t="s">
        <v>235</v>
      </c>
      <c r="G1989" s="3" t="s">
        <v>5166</v>
      </c>
      <c r="H1989" s="25">
        <v>1249442</v>
      </c>
      <c r="I1989" s="19">
        <v>17</v>
      </c>
      <c r="J1989" s="22" t="s">
        <v>12</v>
      </c>
      <c r="K1989" s="22" t="s">
        <v>11</v>
      </c>
      <c r="L1989" s="19">
        <v>17</v>
      </c>
      <c r="M1989" s="20">
        <v>0</v>
      </c>
      <c r="O1989" s="20">
        <v>0</v>
      </c>
      <c r="Q1989" s="20">
        <v>0</v>
      </c>
      <c r="S1989" s="20">
        <v>0</v>
      </c>
      <c r="U1989" s="20">
        <v>0</v>
      </c>
      <c r="W1989" s="20">
        <v>0</v>
      </c>
      <c r="Y1989" s="20">
        <v>0</v>
      </c>
      <c r="AA1989" s="20">
        <v>0</v>
      </c>
      <c r="AC1989" s="20">
        <v>0</v>
      </c>
      <c r="AE1989" s="20">
        <v>0</v>
      </c>
      <c r="AG1989" s="20">
        <v>0</v>
      </c>
      <c r="AI1989" s="20">
        <v>0</v>
      </c>
      <c r="AK1989" s="20">
        <v>0</v>
      </c>
      <c r="AM1989" s="20">
        <v>0</v>
      </c>
      <c r="AO1989" s="20">
        <v>546663</v>
      </c>
      <c r="AQ1989" s="21">
        <v>546663</v>
      </c>
      <c r="AR1989" s="24"/>
      <c r="AS1989" s="20">
        <v>0</v>
      </c>
      <c r="AU1989" s="25">
        <v>35452</v>
      </c>
      <c r="AW1989" s="22" t="str">
        <f t="shared" si="31"/>
        <v>No</v>
      </c>
      <c r="AX1989" s="6"/>
    </row>
    <row r="1990" spans="1:50">
      <c r="A1990" s="3" t="s">
        <v>6462</v>
      </c>
      <c r="B1990" s="3" t="s">
        <v>243</v>
      </c>
      <c r="C1990" s="22" t="s">
        <v>81</v>
      </c>
      <c r="D1990" s="310">
        <v>5169</v>
      </c>
      <c r="E1990" s="314">
        <v>50169</v>
      </c>
      <c r="F1990" s="22" t="s">
        <v>187</v>
      </c>
      <c r="G1990" s="3" t="s">
        <v>185</v>
      </c>
      <c r="H1990" s="25">
        <v>724091</v>
      </c>
      <c r="I1990" s="19">
        <v>17</v>
      </c>
      <c r="J1990" s="22" t="s">
        <v>12</v>
      </c>
      <c r="K1990" s="22" t="s">
        <v>14</v>
      </c>
      <c r="L1990" s="19">
        <v>17</v>
      </c>
      <c r="M1990" s="20">
        <v>0</v>
      </c>
      <c r="O1990" s="20">
        <v>72898</v>
      </c>
      <c r="Q1990" s="20">
        <v>0</v>
      </c>
      <c r="S1990" s="20">
        <v>6340</v>
      </c>
      <c r="U1990" s="20">
        <v>23958</v>
      </c>
      <c r="W1990" s="20">
        <v>23375</v>
      </c>
      <c r="Y1990" s="20">
        <v>122020</v>
      </c>
      <c r="AA1990" s="20">
        <v>0</v>
      </c>
      <c r="AC1990" s="20">
        <v>3967</v>
      </c>
      <c r="AE1990" s="20">
        <v>3023</v>
      </c>
      <c r="AG1990" s="20">
        <v>13158</v>
      </c>
      <c r="AI1990" s="20">
        <v>0</v>
      </c>
      <c r="AK1990" s="20">
        <v>890919</v>
      </c>
      <c r="AM1990" s="20">
        <v>1345</v>
      </c>
      <c r="AO1990" s="20">
        <v>0</v>
      </c>
      <c r="AQ1990" s="21">
        <v>1161003</v>
      </c>
      <c r="AR1990" s="24"/>
      <c r="AS1990" s="20">
        <v>0</v>
      </c>
      <c r="AU1990" s="25">
        <v>22203</v>
      </c>
      <c r="AW1990" s="22" t="str">
        <f t="shared" si="31"/>
        <v>No</v>
      </c>
      <c r="AX1990" s="6"/>
    </row>
    <row r="1991" spans="1:50">
      <c r="A1991" s="3" t="s">
        <v>5379</v>
      </c>
      <c r="B1991" s="3" t="s">
        <v>600</v>
      </c>
      <c r="C1991" s="22" t="s">
        <v>74</v>
      </c>
      <c r="E1991" s="314">
        <v>22930</v>
      </c>
      <c r="F1991" s="22" t="s">
        <v>235</v>
      </c>
      <c r="G1991" s="3" t="s">
        <v>185</v>
      </c>
      <c r="H1991" s="25">
        <v>18351295</v>
      </c>
      <c r="I1991" s="19">
        <v>17</v>
      </c>
      <c r="J1991" s="22" t="s">
        <v>24</v>
      </c>
      <c r="K1991" s="22" t="s">
        <v>14</v>
      </c>
      <c r="L1991" s="19">
        <v>17</v>
      </c>
      <c r="M1991" s="20">
        <v>0</v>
      </c>
      <c r="O1991" s="20">
        <v>344245</v>
      </c>
      <c r="Q1991" s="20">
        <v>0</v>
      </c>
      <c r="S1991" s="20">
        <v>29046</v>
      </c>
      <c r="U1991" s="20">
        <v>110811</v>
      </c>
      <c r="W1991" s="20">
        <v>4256574</v>
      </c>
      <c r="Y1991" s="20">
        <v>0</v>
      </c>
      <c r="AA1991" s="20">
        <v>0</v>
      </c>
      <c r="AC1991" s="20">
        <v>192976</v>
      </c>
      <c r="AE1991" s="20">
        <v>260978</v>
      </c>
      <c r="AG1991" s="20">
        <v>89508</v>
      </c>
      <c r="AI1991" s="20">
        <v>0</v>
      </c>
      <c r="AK1991" s="20">
        <v>56164357</v>
      </c>
      <c r="AM1991" s="20">
        <v>393574</v>
      </c>
      <c r="AO1991" s="20">
        <v>0</v>
      </c>
      <c r="AQ1991" s="21">
        <v>61842069</v>
      </c>
      <c r="AR1991" s="24"/>
      <c r="AS1991" s="20">
        <v>0</v>
      </c>
      <c r="AU1991" s="25">
        <v>45229</v>
      </c>
      <c r="AW1991" s="22" t="str">
        <f t="shared" si="31"/>
        <v>No</v>
      </c>
      <c r="AX1991" s="6"/>
    </row>
    <row r="1992" spans="1:50">
      <c r="A1992" s="3" t="s">
        <v>3505</v>
      </c>
      <c r="B1992" s="3" t="s">
        <v>3506</v>
      </c>
      <c r="C1992" s="22" t="s">
        <v>51</v>
      </c>
      <c r="D1992" s="310" t="s">
        <v>3507</v>
      </c>
      <c r="E1992" s="314" t="s">
        <v>3508</v>
      </c>
      <c r="F1992" s="22" t="s">
        <v>1242</v>
      </c>
      <c r="G1992" s="3" t="s">
        <v>222</v>
      </c>
      <c r="H1992" s="25">
        <v>0</v>
      </c>
      <c r="I1992" s="19">
        <v>17</v>
      </c>
      <c r="J1992" s="22" t="s">
        <v>12</v>
      </c>
      <c r="K1992" s="22" t="s">
        <v>11</v>
      </c>
      <c r="L1992" s="19">
        <v>17</v>
      </c>
      <c r="M1992" s="20">
        <v>0</v>
      </c>
      <c r="O1992" s="20">
        <v>0</v>
      </c>
      <c r="Q1992" s="20">
        <v>0</v>
      </c>
      <c r="S1992" s="20">
        <v>0</v>
      </c>
      <c r="U1992" s="20">
        <v>0</v>
      </c>
      <c r="W1992" s="20">
        <v>0</v>
      </c>
      <c r="Y1992" s="20">
        <v>0</v>
      </c>
      <c r="AA1992" s="20">
        <v>0</v>
      </c>
      <c r="AC1992" s="20">
        <v>0</v>
      </c>
      <c r="AE1992" s="20">
        <v>0</v>
      </c>
      <c r="AG1992" s="20">
        <v>0</v>
      </c>
      <c r="AI1992" s="20">
        <v>0</v>
      </c>
      <c r="AK1992" s="20">
        <v>0</v>
      </c>
      <c r="AM1992" s="20">
        <v>0</v>
      </c>
      <c r="AO1992" s="20">
        <v>631839</v>
      </c>
      <c r="AQ1992" s="21">
        <v>631839</v>
      </c>
      <c r="AR1992" s="24"/>
      <c r="AS1992" s="20">
        <v>0</v>
      </c>
      <c r="AU1992" s="25">
        <v>8686</v>
      </c>
      <c r="AW1992" s="22" t="str">
        <f t="shared" si="31"/>
        <v>No</v>
      </c>
      <c r="AX1992" s="6"/>
    </row>
    <row r="1993" spans="1:50">
      <c r="A1993" s="3" t="s">
        <v>4549</v>
      </c>
      <c r="B1993" s="3" t="s">
        <v>4550</v>
      </c>
      <c r="C1993" s="22" t="s">
        <v>101</v>
      </c>
      <c r="D1993" s="310" t="s">
        <v>4551</v>
      </c>
      <c r="E1993" s="314" t="s">
        <v>4552</v>
      </c>
      <c r="F1993" s="22" t="s">
        <v>235</v>
      </c>
      <c r="G1993" s="3" t="s">
        <v>222</v>
      </c>
      <c r="H1993" s="25">
        <v>0</v>
      </c>
      <c r="I1993" s="19">
        <v>17</v>
      </c>
      <c r="J1993" s="22" t="s">
        <v>12</v>
      </c>
      <c r="K1993" s="22" t="s">
        <v>11</v>
      </c>
      <c r="L1993" s="19">
        <v>17</v>
      </c>
      <c r="M1993" s="20">
        <v>0</v>
      </c>
      <c r="O1993" s="20">
        <v>0</v>
      </c>
      <c r="Q1993" s="20">
        <v>0</v>
      </c>
      <c r="S1993" s="20">
        <v>0</v>
      </c>
      <c r="U1993" s="20">
        <v>0</v>
      </c>
      <c r="W1993" s="20">
        <v>0</v>
      </c>
      <c r="Y1993" s="20">
        <v>0</v>
      </c>
      <c r="AA1993" s="20">
        <v>0</v>
      </c>
      <c r="AC1993" s="20">
        <v>0</v>
      </c>
      <c r="AE1993" s="20">
        <v>0</v>
      </c>
      <c r="AG1993" s="20">
        <v>0</v>
      </c>
      <c r="AI1993" s="20">
        <v>0</v>
      </c>
      <c r="AK1993" s="20">
        <v>0</v>
      </c>
      <c r="AM1993" s="20">
        <v>0</v>
      </c>
      <c r="AO1993" s="20">
        <v>675146</v>
      </c>
      <c r="AQ1993" s="21">
        <v>675146</v>
      </c>
      <c r="AR1993" s="24"/>
      <c r="AS1993" s="20">
        <v>0</v>
      </c>
      <c r="AU1993" s="25">
        <v>20909</v>
      </c>
      <c r="AW1993" s="22" t="str">
        <f t="shared" si="31"/>
        <v>No</v>
      </c>
      <c r="AX1993" s="6"/>
    </row>
    <row r="1994" spans="1:50">
      <c r="A1994" s="3" t="s">
        <v>5380</v>
      </c>
      <c r="B1994" s="3" t="s">
        <v>1542</v>
      </c>
      <c r="C1994" s="22" t="s">
        <v>74</v>
      </c>
      <c r="D1994" s="310" t="s">
        <v>1531</v>
      </c>
      <c r="E1994" s="314" t="s">
        <v>1532</v>
      </c>
      <c r="F1994" s="22" t="s">
        <v>187</v>
      </c>
      <c r="G1994" s="3" t="s">
        <v>222</v>
      </c>
      <c r="H1994" s="25">
        <v>0</v>
      </c>
      <c r="I1994" s="19">
        <v>17</v>
      </c>
      <c r="J1994" s="22" t="s">
        <v>13</v>
      </c>
      <c r="K1994" s="22" t="s">
        <v>11</v>
      </c>
      <c r="L1994" s="19">
        <v>17</v>
      </c>
      <c r="M1994" s="20">
        <v>0</v>
      </c>
      <c r="O1994" s="20">
        <v>0</v>
      </c>
      <c r="Q1994" s="20">
        <v>0</v>
      </c>
      <c r="S1994" s="20">
        <v>0</v>
      </c>
      <c r="U1994" s="20">
        <v>0</v>
      </c>
      <c r="W1994" s="20">
        <v>0</v>
      </c>
      <c r="Y1994" s="20">
        <v>0</v>
      </c>
      <c r="AA1994" s="20">
        <v>0</v>
      </c>
      <c r="AC1994" s="20">
        <v>0</v>
      </c>
      <c r="AE1994" s="20">
        <v>0</v>
      </c>
      <c r="AG1994" s="20">
        <v>0</v>
      </c>
      <c r="AI1994" s="20">
        <v>0</v>
      </c>
      <c r="AK1994" s="20">
        <v>0</v>
      </c>
      <c r="AM1994" s="20">
        <v>0</v>
      </c>
      <c r="AO1994" s="20">
        <v>2737244</v>
      </c>
      <c r="AQ1994" s="21">
        <v>2737244</v>
      </c>
      <c r="AR1994" s="24"/>
      <c r="AS1994" s="20">
        <v>0</v>
      </c>
      <c r="AU1994" s="25">
        <v>27280</v>
      </c>
      <c r="AW1994" s="22" t="str">
        <f t="shared" si="31"/>
        <v>No</v>
      </c>
      <c r="AX1994" s="6"/>
    </row>
    <row r="1995" spans="1:50">
      <c r="A1995" s="3" t="s">
        <v>1822</v>
      </c>
      <c r="B1995" s="3" t="s">
        <v>1823</v>
      </c>
      <c r="C1995" s="22" t="s">
        <v>61</v>
      </c>
      <c r="D1995" s="310" t="s">
        <v>1824</v>
      </c>
      <c r="E1995" s="314" t="s">
        <v>1825</v>
      </c>
      <c r="F1995" s="22" t="s">
        <v>235</v>
      </c>
      <c r="G1995" s="3" t="s">
        <v>222</v>
      </c>
      <c r="H1995" s="25">
        <v>0</v>
      </c>
      <c r="I1995" s="19">
        <v>17</v>
      </c>
      <c r="J1995" s="22" t="s">
        <v>12</v>
      </c>
      <c r="K1995" s="22" t="s">
        <v>11</v>
      </c>
      <c r="L1995" s="19">
        <v>17</v>
      </c>
      <c r="M1995" s="20">
        <v>0</v>
      </c>
      <c r="O1995" s="20">
        <v>0</v>
      </c>
      <c r="Q1995" s="20">
        <v>0</v>
      </c>
      <c r="S1995" s="20">
        <v>0</v>
      </c>
      <c r="U1995" s="20">
        <v>0</v>
      </c>
      <c r="W1995" s="20">
        <v>0</v>
      </c>
      <c r="Y1995" s="20">
        <v>0</v>
      </c>
      <c r="AA1995" s="20">
        <v>0</v>
      </c>
      <c r="AC1995" s="20">
        <v>0</v>
      </c>
      <c r="AE1995" s="20">
        <v>0</v>
      </c>
      <c r="AG1995" s="20">
        <v>0</v>
      </c>
      <c r="AI1995" s="20">
        <v>0</v>
      </c>
      <c r="AK1995" s="20">
        <v>0</v>
      </c>
      <c r="AM1995" s="20">
        <v>0</v>
      </c>
      <c r="AO1995" s="20">
        <v>573893</v>
      </c>
      <c r="AQ1995" s="21">
        <v>573893</v>
      </c>
      <c r="AR1995" s="24"/>
      <c r="AS1995" s="20">
        <v>0</v>
      </c>
      <c r="AU1995" s="25">
        <v>17864</v>
      </c>
      <c r="AW1995" s="22" t="str">
        <f t="shared" si="31"/>
        <v>No</v>
      </c>
      <c r="AX1995" s="6"/>
    </row>
    <row r="1996" spans="1:50">
      <c r="A1996" s="3" t="s">
        <v>1406</v>
      </c>
      <c r="B1996" s="3" t="s">
        <v>542</v>
      </c>
      <c r="C1996" s="22" t="s">
        <v>63</v>
      </c>
      <c r="D1996" s="310">
        <v>4227</v>
      </c>
      <c r="E1996" s="314">
        <v>40227</v>
      </c>
      <c r="F1996" s="22" t="s">
        <v>235</v>
      </c>
      <c r="G1996" s="3" t="s">
        <v>5166</v>
      </c>
      <c r="H1996" s="25">
        <v>105419</v>
      </c>
      <c r="I1996" s="19">
        <v>17</v>
      </c>
      <c r="J1996" s="22" t="s">
        <v>12</v>
      </c>
      <c r="K1996" s="22" t="s">
        <v>11</v>
      </c>
      <c r="L1996" s="19">
        <v>17</v>
      </c>
      <c r="M1996" s="20">
        <v>0</v>
      </c>
      <c r="O1996" s="20">
        <v>0</v>
      </c>
      <c r="Q1996" s="20">
        <v>0</v>
      </c>
      <c r="S1996" s="20">
        <v>0</v>
      </c>
      <c r="U1996" s="20">
        <v>0</v>
      </c>
      <c r="W1996" s="20">
        <v>0</v>
      </c>
      <c r="Y1996" s="20">
        <v>0</v>
      </c>
      <c r="AA1996" s="20">
        <v>0</v>
      </c>
      <c r="AC1996" s="20">
        <v>0</v>
      </c>
      <c r="AE1996" s="20">
        <v>0</v>
      </c>
      <c r="AG1996" s="20">
        <v>0</v>
      </c>
      <c r="AI1996" s="20">
        <v>0</v>
      </c>
      <c r="AK1996" s="20">
        <v>0</v>
      </c>
      <c r="AM1996" s="20">
        <v>0</v>
      </c>
      <c r="AO1996" s="20">
        <v>1549103</v>
      </c>
      <c r="AQ1996" s="21">
        <v>1549103</v>
      </c>
      <c r="AR1996" s="24"/>
      <c r="AS1996" s="20">
        <v>0</v>
      </c>
      <c r="AU1996" s="25">
        <v>36841</v>
      </c>
      <c r="AW1996" s="22" t="str">
        <f t="shared" si="31"/>
        <v>No</v>
      </c>
      <c r="AX1996" s="6"/>
    </row>
    <row r="1997" spans="1:50">
      <c r="A1997" s="3" t="s">
        <v>2802</v>
      </c>
      <c r="B1997" s="3" t="s">
        <v>5829</v>
      </c>
      <c r="C1997" s="22" t="s">
        <v>56</v>
      </c>
      <c r="D1997" s="310" t="s">
        <v>2803</v>
      </c>
      <c r="E1997" s="314" t="s">
        <v>2804</v>
      </c>
      <c r="F1997" s="22" t="s">
        <v>187</v>
      </c>
      <c r="G1997" s="3" t="s">
        <v>222</v>
      </c>
      <c r="H1997" s="25">
        <v>0</v>
      </c>
      <c r="I1997" s="19">
        <v>17</v>
      </c>
      <c r="J1997" s="22" t="s">
        <v>12</v>
      </c>
      <c r="K1997" s="22" t="s">
        <v>11</v>
      </c>
      <c r="L1997" s="19">
        <v>17</v>
      </c>
      <c r="M1997" s="20">
        <v>0</v>
      </c>
      <c r="O1997" s="20">
        <v>0</v>
      </c>
      <c r="Q1997" s="20">
        <v>0</v>
      </c>
      <c r="S1997" s="20">
        <v>0</v>
      </c>
      <c r="U1997" s="20">
        <v>0</v>
      </c>
      <c r="W1997" s="20">
        <v>0</v>
      </c>
      <c r="Y1997" s="20">
        <v>0</v>
      </c>
      <c r="AA1997" s="20">
        <v>0</v>
      </c>
      <c r="AC1997" s="20">
        <v>0</v>
      </c>
      <c r="AE1997" s="20">
        <v>0</v>
      </c>
      <c r="AG1997" s="20">
        <v>0</v>
      </c>
      <c r="AI1997" s="20">
        <v>0</v>
      </c>
      <c r="AK1997" s="20">
        <v>0</v>
      </c>
      <c r="AM1997" s="20">
        <v>0</v>
      </c>
      <c r="AO1997" s="20">
        <v>1872260</v>
      </c>
      <c r="AQ1997" s="21">
        <v>1872260</v>
      </c>
      <c r="AR1997" s="24"/>
      <c r="AS1997" s="20">
        <v>0</v>
      </c>
      <c r="AU1997" s="25">
        <v>29806</v>
      </c>
      <c r="AW1997" s="22" t="str">
        <f t="shared" si="31"/>
        <v>No</v>
      </c>
      <c r="AX1997" s="6"/>
    </row>
    <row r="1998" spans="1:50">
      <c r="A1998" s="3" t="s">
        <v>6461</v>
      </c>
      <c r="B1998" s="3" t="s">
        <v>278</v>
      </c>
      <c r="C1998" s="22" t="s">
        <v>63</v>
      </c>
      <c r="D1998" s="310">
        <v>4005</v>
      </c>
      <c r="E1998" s="314">
        <v>40005</v>
      </c>
      <c r="F1998" s="22" t="s">
        <v>187</v>
      </c>
      <c r="G1998" s="3" t="s">
        <v>185</v>
      </c>
      <c r="H1998" s="25">
        <v>280648</v>
      </c>
      <c r="I1998" s="19">
        <v>17</v>
      </c>
      <c r="J1998" s="22" t="s">
        <v>13</v>
      </c>
      <c r="K1998" s="22" t="s">
        <v>11</v>
      </c>
      <c r="L1998" s="19">
        <v>17</v>
      </c>
      <c r="M1998" s="20">
        <v>1887350</v>
      </c>
      <c r="O1998" s="20">
        <v>834243</v>
      </c>
      <c r="Q1998" s="20">
        <v>146057</v>
      </c>
      <c r="S1998" s="20">
        <v>74297</v>
      </c>
      <c r="U1998" s="20">
        <v>1082674</v>
      </c>
      <c r="W1998" s="20">
        <v>290997</v>
      </c>
      <c r="Y1998" s="20">
        <v>492090</v>
      </c>
      <c r="AA1998" s="20">
        <v>45661</v>
      </c>
      <c r="AC1998" s="20">
        <v>46622</v>
      </c>
      <c r="AE1998" s="20">
        <v>62950</v>
      </c>
      <c r="AG1998" s="20">
        <v>875</v>
      </c>
      <c r="AI1998" s="20">
        <v>0</v>
      </c>
      <c r="AK1998" s="20">
        <v>0</v>
      </c>
      <c r="AM1998" s="20">
        <v>457175</v>
      </c>
      <c r="AO1998" s="20">
        <v>0</v>
      </c>
      <c r="AQ1998" s="21">
        <v>5420991</v>
      </c>
      <c r="AR1998" s="24"/>
      <c r="AS1998" s="20">
        <v>0</v>
      </c>
      <c r="AU1998" s="25">
        <v>76768</v>
      </c>
      <c r="AW1998" s="22" t="str">
        <f t="shared" si="31"/>
        <v>No</v>
      </c>
      <c r="AX1998" s="6"/>
    </row>
    <row r="1999" spans="1:50">
      <c r="A1999" s="3" t="s">
        <v>1010</v>
      </c>
      <c r="B1999" s="3" t="s">
        <v>5486</v>
      </c>
      <c r="C1999" s="22" t="s">
        <v>65</v>
      </c>
      <c r="D1999" s="310" t="s">
        <v>1011</v>
      </c>
      <c r="E1999" s="314">
        <v>77063</v>
      </c>
      <c r="F1999" s="22" t="s">
        <v>160</v>
      </c>
      <c r="G1999" s="3" t="s">
        <v>5166</v>
      </c>
      <c r="H1999" s="25">
        <v>0</v>
      </c>
      <c r="I1999" s="19">
        <v>17</v>
      </c>
      <c r="J1999" s="22" t="s">
        <v>12</v>
      </c>
      <c r="K1999" s="22" t="s">
        <v>11</v>
      </c>
      <c r="L1999" s="19">
        <v>17</v>
      </c>
      <c r="M1999" s="20">
        <v>0</v>
      </c>
      <c r="O1999" s="20">
        <v>0</v>
      </c>
      <c r="Q1999" s="20">
        <v>0</v>
      </c>
      <c r="S1999" s="20">
        <v>0</v>
      </c>
      <c r="U1999" s="20">
        <v>0</v>
      </c>
      <c r="W1999" s="20">
        <v>0</v>
      </c>
      <c r="Y1999" s="20">
        <v>0</v>
      </c>
      <c r="AA1999" s="20">
        <v>0</v>
      </c>
      <c r="AC1999" s="20">
        <v>0</v>
      </c>
      <c r="AE1999" s="20">
        <v>0</v>
      </c>
      <c r="AG1999" s="20">
        <v>0</v>
      </c>
      <c r="AI1999" s="20">
        <v>0</v>
      </c>
      <c r="AK1999" s="20">
        <v>0</v>
      </c>
      <c r="AM1999" s="20">
        <v>0</v>
      </c>
      <c r="AO1999" s="20">
        <v>1079618</v>
      </c>
      <c r="AQ1999" s="21">
        <v>1079618</v>
      </c>
      <c r="AR1999" s="24"/>
      <c r="AS1999" s="20">
        <v>0</v>
      </c>
      <c r="AU1999" s="25">
        <v>14077</v>
      </c>
      <c r="AW1999" s="22" t="str">
        <f t="shared" si="31"/>
        <v>No</v>
      </c>
      <c r="AX1999" s="6"/>
    </row>
    <row r="2000" spans="1:50">
      <c r="A2000" s="3" t="s">
        <v>2244</v>
      </c>
      <c r="B2000" s="3" t="s">
        <v>1243</v>
      </c>
      <c r="C2000" s="22" t="s">
        <v>63</v>
      </c>
      <c r="D2000" s="310" t="s">
        <v>2245</v>
      </c>
      <c r="E2000" s="314" t="s">
        <v>2246</v>
      </c>
      <c r="F2000" s="22" t="s">
        <v>235</v>
      </c>
      <c r="G2000" s="3" t="s">
        <v>222</v>
      </c>
      <c r="H2000" s="25">
        <v>0</v>
      </c>
      <c r="I2000" s="19">
        <v>17</v>
      </c>
      <c r="J2000" s="22" t="s">
        <v>12</v>
      </c>
      <c r="K2000" s="22" t="s">
        <v>11</v>
      </c>
      <c r="L2000" s="19">
        <v>16</v>
      </c>
      <c r="M2000" s="20">
        <v>0</v>
      </c>
      <c r="O2000" s="20">
        <v>0</v>
      </c>
      <c r="Q2000" s="20">
        <v>0</v>
      </c>
      <c r="S2000" s="20">
        <v>0</v>
      </c>
      <c r="U2000" s="20">
        <v>0</v>
      </c>
      <c r="W2000" s="20">
        <v>0</v>
      </c>
      <c r="Y2000" s="20">
        <v>0</v>
      </c>
      <c r="AA2000" s="20">
        <v>0</v>
      </c>
      <c r="AC2000" s="20">
        <v>0</v>
      </c>
      <c r="AE2000" s="20">
        <v>0</v>
      </c>
      <c r="AG2000" s="20">
        <v>0</v>
      </c>
      <c r="AI2000" s="20">
        <v>0</v>
      </c>
      <c r="AK2000" s="20">
        <v>0</v>
      </c>
      <c r="AM2000" s="20">
        <v>0</v>
      </c>
      <c r="AO2000" s="20">
        <v>1727682</v>
      </c>
      <c r="AQ2000" s="21">
        <v>1727682</v>
      </c>
      <c r="AR2000" s="24"/>
      <c r="AS2000" s="20">
        <v>0</v>
      </c>
      <c r="AU2000" s="25">
        <v>40810</v>
      </c>
      <c r="AW2000" s="22" t="str">
        <f t="shared" si="31"/>
        <v>No</v>
      </c>
      <c r="AX2000" s="6"/>
    </row>
    <row r="2001" spans="1:50">
      <c r="A2001" s="3" t="s">
        <v>1870</v>
      </c>
      <c r="B2001" s="3" t="s">
        <v>1871</v>
      </c>
      <c r="C2001" s="22" t="s">
        <v>63</v>
      </c>
      <c r="D2001" s="310" t="s">
        <v>1872</v>
      </c>
      <c r="E2001" s="314" t="s">
        <v>1873</v>
      </c>
      <c r="F2001" s="22" t="s">
        <v>187</v>
      </c>
      <c r="G2001" s="3" t="s">
        <v>222</v>
      </c>
      <c r="H2001" s="25">
        <v>0</v>
      </c>
      <c r="I2001" s="19">
        <v>17</v>
      </c>
      <c r="J2001" s="22" t="s">
        <v>12</v>
      </c>
      <c r="K2001" s="22" t="s">
        <v>11</v>
      </c>
      <c r="L2001" s="19">
        <v>15</v>
      </c>
      <c r="M2001" s="20">
        <v>0</v>
      </c>
      <c r="O2001" s="20">
        <v>0</v>
      </c>
      <c r="Q2001" s="20">
        <v>0</v>
      </c>
      <c r="S2001" s="20">
        <v>0</v>
      </c>
      <c r="U2001" s="20">
        <v>0</v>
      </c>
      <c r="W2001" s="20">
        <v>0</v>
      </c>
      <c r="Y2001" s="20">
        <v>0</v>
      </c>
      <c r="AA2001" s="20">
        <v>0</v>
      </c>
      <c r="AC2001" s="20">
        <v>0</v>
      </c>
      <c r="AE2001" s="20">
        <v>0</v>
      </c>
      <c r="AG2001" s="20">
        <v>0</v>
      </c>
      <c r="AI2001" s="20">
        <v>0</v>
      </c>
      <c r="AK2001" s="20">
        <v>0</v>
      </c>
      <c r="AM2001" s="20">
        <v>0</v>
      </c>
      <c r="AO2001" s="20">
        <v>972183</v>
      </c>
      <c r="AQ2001" s="21">
        <v>972183</v>
      </c>
      <c r="AR2001" s="24"/>
      <c r="AS2001" s="20">
        <v>0</v>
      </c>
      <c r="AU2001" s="25">
        <v>30372</v>
      </c>
      <c r="AW2001" s="22" t="str">
        <f t="shared" si="31"/>
        <v>No</v>
      </c>
      <c r="AX2001" s="6"/>
    </row>
    <row r="2002" spans="1:50">
      <c r="A2002" s="3" t="s">
        <v>3539</v>
      </c>
      <c r="B2002" s="3" t="s">
        <v>3540</v>
      </c>
      <c r="C2002" s="22" t="s">
        <v>72</v>
      </c>
      <c r="D2002" s="310" t="s">
        <v>3541</v>
      </c>
      <c r="E2002" s="314" t="s">
        <v>3542</v>
      </c>
      <c r="F2002" s="22" t="s">
        <v>187</v>
      </c>
      <c r="G2002" s="3" t="s">
        <v>222</v>
      </c>
      <c r="H2002" s="25">
        <v>0</v>
      </c>
      <c r="I2002" s="19">
        <v>17</v>
      </c>
      <c r="J2002" s="22" t="s">
        <v>13</v>
      </c>
      <c r="K2002" s="22" t="s">
        <v>11</v>
      </c>
      <c r="L2002" s="19">
        <v>15</v>
      </c>
      <c r="M2002" s="20">
        <v>0</v>
      </c>
      <c r="O2002" s="20">
        <v>0</v>
      </c>
      <c r="Q2002" s="20">
        <v>0</v>
      </c>
      <c r="S2002" s="20">
        <v>0</v>
      </c>
      <c r="U2002" s="20">
        <v>0</v>
      </c>
      <c r="W2002" s="20">
        <v>0</v>
      </c>
      <c r="Y2002" s="20">
        <v>0</v>
      </c>
      <c r="AA2002" s="20">
        <v>0</v>
      </c>
      <c r="AC2002" s="20">
        <v>0</v>
      </c>
      <c r="AE2002" s="20">
        <v>0</v>
      </c>
      <c r="AG2002" s="20">
        <v>0</v>
      </c>
      <c r="AI2002" s="20">
        <v>0</v>
      </c>
      <c r="AK2002" s="20">
        <v>0</v>
      </c>
      <c r="AM2002" s="20">
        <v>0</v>
      </c>
      <c r="AO2002" s="20">
        <v>3084535</v>
      </c>
      <c r="AQ2002" s="21">
        <v>3084535</v>
      </c>
      <c r="AR2002" s="24"/>
      <c r="AS2002" s="20">
        <v>0</v>
      </c>
      <c r="AU2002" s="25">
        <v>28079</v>
      </c>
      <c r="AW2002" s="22" t="str">
        <f t="shared" si="31"/>
        <v>No</v>
      </c>
      <c r="AX2002" s="6"/>
    </row>
    <row r="2003" spans="1:50">
      <c r="A2003" s="3" t="s">
        <v>6463</v>
      </c>
      <c r="B2003" s="3" t="s">
        <v>545</v>
      </c>
      <c r="C2003" s="22" t="s">
        <v>113</v>
      </c>
      <c r="D2003" s="310">
        <v>5108</v>
      </c>
      <c r="E2003" s="314">
        <v>50108</v>
      </c>
      <c r="F2003" s="22" t="s">
        <v>187</v>
      </c>
      <c r="G2003" s="3" t="s">
        <v>5166</v>
      </c>
      <c r="H2003" s="25">
        <v>69658</v>
      </c>
      <c r="I2003" s="19">
        <v>17</v>
      </c>
      <c r="J2003" s="22" t="s">
        <v>13</v>
      </c>
      <c r="K2003" s="22" t="s">
        <v>11</v>
      </c>
      <c r="L2003" s="19">
        <v>15</v>
      </c>
      <c r="M2003" s="20">
        <v>0</v>
      </c>
      <c r="O2003" s="20">
        <v>0</v>
      </c>
      <c r="Q2003" s="20">
        <v>0</v>
      </c>
      <c r="S2003" s="20">
        <v>0</v>
      </c>
      <c r="U2003" s="20">
        <v>0</v>
      </c>
      <c r="W2003" s="20">
        <v>0</v>
      </c>
      <c r="Y2003" s="20">
        <v>0</v>
      </c>
      <c r="AA2003" s="20">
        <v>0</v>
      </c>
      <c r="AC2003" s="20">
        <v>0</v>
      </c>
      <c r="AE2003" s="20">
        <v>0</v>
      </c>
      <c r="AG2003" s="20">
        <v>0</v>
      </c>
      <c r="AI2003" s="20">
        <v>0</v>
      </c>
      <c r="AK2003" s="20">
        <v>0</v>
      </c>
      <c r="AM2003" s="20">
        <v>0</v>
      </c>
      <c r="AO2003" s="20">
        <v>3482240</v>
      </c>
      <c r="AQ2003" s="21">
        <v>3482240</v>
      </c>
      <c r="AR2003" s="24"/>
      <c r="AS2003" s="20">
        <v>0</v>
      </c>
      <c r="AU2003" s="25">
        <v>28976</v>
      </c>
      <c r="AW2003" s="22" t="str">
        <f t="shared" si="31"/>
        <v>No</v>
      </c>
      <c r="AX2003" s="6"/>
    </row>
    <row r="2004" spans="1:50">
      <c r="A2004" s="3" t="s">
        <v>1173</v>
      </c>
      <c r="B2004" s="3" t="s">
        <v>1174</v>
      </c>
      <c r="C2004" s="22" t="s">
        <v>103</v>
      </c>
      <c r="D2004" s="310">
        <v>6113</v>
      </c>
      <c r="E2004" s="314">
        <v>60113</v>
      </c>
      <c r="F2004" s="22" t="s">
        <v>187</v>
      </c>
      <c r="G2004" s="3" t="s">
        <v>5166</v>
      </c>
      <c r="H2004" s="25">
        <v>5121892</v>
      </c>
      <c r="I2004" s="19">
        <v>17</v>
      </c>
      <c r="J2004" s="22" t="s">
        <v>12</v>
      </c>
      <c r="K2004" s="22" t="s">
        <v>11</v>
      </c>
      <c r="L2004" s="19">
        <v>14</v>
      </c>
      <c r="M2004" s="20">
        <v>0</v>
      </c>
      <c r="O2004" s="20">
        <v>0</v>
      </c>
      <c r="Q2004" s="20">
        <v>0</v>
      </c>
      <c r="S2004" s="20">
        <v>0</v>
      </c>
      <c r="U2004" s="20">
        <v>0</v>
      </c>
      <c r="W2004" s="20">
        <v>0</v>
      </c>
      <c r="Y2004" s="20">
        <v>0</v>
      </c>
      <c r="AA2004" s="20">
        <v>0</v>
      </c>
      <c r="AC2004" s="20">
        <v>0</v>
      </c>
      <c r="AE2004" s="20">
        <v>0</v>
      </c>
      <c r="AG2004" s="20">
        <v>0</v>
      </c>
      <c r="AI2004" s="20">
        <v>0</v>
      </c>
      <c r="AK2004" s="20">
        <v>0</v>
      </c>
      <c r="AM2004" s="20">
        <v>0</v>
      </c>
      <c r="AO2004" s="20">
        <v>971864</v>
      </c>
      <c r="AQ2004" s="21">
        <v>971864</v>
      </c>
      <c r="AR2004" s="24"/>
      <c r="AS2004" s="20">
        <v>0</v>
      </c>
      <c r="AU2004" s="25">
        <v>19798</v>
      </c>
      <c r="AW2004" s="22" t="str">
        <f t="shared" si="31"/>
        <v>No</v>
      </c>
      <c r="AX2004" s="6"/>
    </row>
    <row r="2005" spans="1:50">
      <c r="A2005" s="3" t="s">
        <v>163</v>
      </c>
      <c r="B2005" s="3" t="s">
        <v>955</v>
      </c>
      <c r="C2005" s="22" t="s">
        <v>100</v>
      </c>
      <c r="D2005" s="310">
        <v>4235</v>
      </c>
      <c r="E2005" s="314" t="s">
        <v>5612</v>
      </c>
      <c r="F2005" s="22" t="s">
        <v>1242</v>
      </c>
      <c r="G2005" s="3" t="s">
        <v>222</v>
      </c>
      <c r="H2005" s="25">
        <v>0</v>
      </c>
      <c r="I2005" s="19">
        <v>17</v>
      </c>
      <c r="J2005" s="22" t="s">
        <v>12</v>
      </c>
      <c r="K2005" s="22" t="s">
        <v>11</v>
      </c>
      <c r="L2005" s="19">
        <v>13</v>
      </c>
      <c r="M2005" s="20">
        <v>0</v>
      </c>
      <c r="O2005" s="20">
        <v>0</v>
      </c>
      <c r="Q2005" s="20">
        <v>0</v>
      </c>
      <c r="S2005" s="20">
        <v>0</v>
      </c>
      <c r="U2005" s="20">
        <v>0</v>
      </c>
      <c r="W2005" s="20">
        <v>0</v>
      </c>
      <c r="Y2005" s="20">
        <v>0</v>
      </c>
      <c r="AA2005" s="20">
        <v>0</v>
      </c>
      <c r="AC2005" s="20">
        <v>0</v>
      </c>
      <c r="AE2005" s="20">
        <v>0</v>
      </c>
      <c r="AG2005" s="20">
        <v>0</v>
      </c>
      <c r="AI2005" s="20">
        <v>0</v>
      </c>
      <c r="AK2005" s="20">
        <v>0</v>
      </c>
      <c r="AM2005" s="20">
        <v>0</v>
      </c>
      <c r="AO2005" s="20">
        <v>457376</v>
      </c>
      <c r="AQ2005" s="21">
        <v>457376</v>
      </c>
      <c r="AR2005" s="24"/>
      <c r="AS2005" s="20">
        <v>0</v>
      </c>
      <c r="AU2005" s="25">
        <v>17652</v>
      </c>
      <c r="AW2005" s="22" t="str">
        <f t="shared" si="31"/>
        <v>No</v>
      </c>
      <c r="AX2005" s="6"/>
    </row>
    <row r="2006" spans="1:50">
      <c r="A2006" s="3" t="s">
        <v>582</v>
      </c>
      <c r="B2006" s="3" t="s">
        <v>583</v>
      </c>
      <c r="C2006" s="22" t="s">
        <v>66</v>
      </c>
      <c r="D2006" s="310">
        <v>1002</v>
      </c>
      <c r="E2006" s="314">
        <v>10002</v>
      </c>
      <c r="F2006" s="22" t="s">
        <v>189</v>
      </c>
      <c r="G2006" s="3" t="s">
        <v>5166</v>
      </c>
      <c r="H2006" s="25">
        <v>158377</v>
      </c>
      <c r="I2006" s="19">
        <v>17</v>
      </c>
      <c r="J2006" s="22" t="s">
        <v>13</v>
      </c>
      <c r="K2006" s="22" t="s">
        <v>11</v>
      </c>
      <c r="L2006" s="19">
        <v>13</v>
      </c>
      <c r="M2006" s="20">
        <v>0</v>
      </c>
      <c r="O2006" s="20">
        <v>0</v>
      </c>
      <c r="Q2006" s="20">
        <v>0</v>
      </c>
      <c r="S2006" s="20">
        <v>0</v>
      </c>
      <c r="U2006" s="20">
        <v>0</v>
      </c>
      <c r="W2006" s="20">
        <v>0</v>
      </c>
      <c r="Y2006" s="20">
        <v>0</v>
      </c>
      <c r="AA2006" s="20">
        <v>0</v>
      </c>
      <c r="AC2006" s="20">
        <v>0</v>
      </c>
      <c r="AE2006" s="20">
        <v>0</v>
      </c>
      <c r="AG2006" s="20">
        <v>0</v>
      </c>
      <c r="AI2006" s="20">
        <v>0</v>
      </c>
      <c r="AK2006" s="20">
        <v>0</v>
      </c>
      <c r="AM2006" s="20">
        <v>0</v>
      </c>
      <c r="AO2006" s="20">
        <v>3481579</v>
      </c>
      <c r="AQ2006" s="21">
        <v>3481579</v>
      </c>
      <c r="AR2006" s="24"/>
      <c r="AS2006" s="20">
        <v>0</v>
      </c>
      <c r="AU2006" s="25">
        <v>51433</v>
      </c>
      <c r="AW2006" s="22" t="str">
        <f t="shared" si="31"/>
        <v>No</v>
      </c>
      <c r="AX2006" s="6"/>
    </row>
    <row r="2007" spans="1:50">
      <c r="A2007" s="3" t="s">
        <v>3265</v>
      </c>
      <c r="B2007" s="3" t="s">
        <v>1622</v>
      </c>
      <c r="C2007" s="22" t="s">
        <v>74</v>
      </c>
      <c r="D2007" s="310" t="s">
        <v>1623</v>
      </c>
      <c r="E2007" s="314" t="s">
        <v>1624</v>
      </c>
      <c r="F2007" s="22" t="s">
        <v>187</v>
      </c>
      <c r="G2007" s="3" t="s">
        <v>222</v>
      </c>
      <c r="H2007" s="25">
        <v>0</v>
      </c>
      <c r="I2007" s="19">
        <v>17</v>
      </c>
      <c r="J2007" s="22" t="s">
        <v>13</v>
      </c>
      <c r="K2007" s="22" t="s">
        <v>14</v>
      </c>
      <c r="L2007" s="19">
        <v>13</v>
      </c>
      <c r="M2007" s="20">
        <v>0</v>
      </c>
      <c r="O2007" s="20">
        <v>0</v>
      </c>
      <c r="Q2007" s="20">
        <v>0</v>
      </c>
      <c r="S2007" s="20">
        <v>0</v>
      </c>
      <c r="U2007" s="20">
        <v>0</v>
      </c>
      <c r="W2007" s="20">
        <v>0</v>
      </c>
      <c r="Y2007" s="20">
        <v>0</v>
      </c>
      <c r="AA2007" s="20">
        <v>0</v>
      </c>
      <c r="AC2007" s="20">
        <v>0</v>
      </c>
      <c r="AE2007" s="20">
        <v>0</v>
      </c>
      <c r="AG2007" s="20">
        <v>0</v>
      </c>
      <c r="AI2007" s="20">
        <v>0</v>
      </c>
      <c r="AK2007" s="20">
        <v>0</v>
      </c>
      <c r="AM2007" s="20">
        <v>0</v>
      </c>
      <c r="AO2007" s="20">
        <v>614609</v>
      </c>
      <c r="AQ2007" s="21">
        <v>614609</v>
      </c>
      <c r="AR2007" s="24"/>
      <c r="AS2007" s="20">
        <v>0</v>
      </c>
      <c r="AU2007" s="25">
        <v>9632</v>
      </c>
      <c r="AW2007" s="22" t="str">
        <f t="shared" si="31"/>
        <v>No</v>
      </c>
      <c r="AX2007" s="6"/>
    </row>
    <row r="2008" spans="1:50">
      <c r="A2008" s="3" t="s">
        <v>882</v>
      </c>
      <c r="B2008" s="3" t="s">
        <v>883</v>
      </c>
      <c r="C2008" s="22" t="s">
        <v>45</v>
      </c>
      <c r="D2008" s="310">
        <v>5159</v>
      </c>
      <c r="E2008" s="314">
        <v>50159</v>
      </c>
      <c r="F2008" s="22" t="s">
        <v>187</v>
      </c>
      <c r="G2008" s="3" t="s">
        <v>185</v>
      </c>
      <c r="H2008" s="25">
        <v>81926</v>
      </c>
      <c r="I2008" s="19">
        <v>17</v>
      </c>
      <c r="J2008" s="22" t="s">
        <v>13</v>
      </c>
      <c r="K2008" s="22" t="s">
        <v>14</v>
      </c>
      <c r="L2008" s="19">
        <v>13</v>
      </c>
      <c r="M2008" s="20">
        <v>0</v>
      </c>
      <c r="O2008" s="20">
        <v>1218331</v>
      </c>
      <c r="Q2008" s="20">
        <v>0</v>
      </c>
      <c r="S2008" s="20">
        <v>107986</v>
      </c>
      <c r="U2008" s="20">
        <v>876666</v>
      </c>
      <c r="W2008" s="20">
        <v>507313</v>
      </c>
      <c r="Y2008" s="20">
        <v>518100</v>
      </c>
      <c r="AA2008" s="20">
        <v>30028</v>
      </c>
      <c r="AC2008" s="20">
        <v>145936</v>
      </c>
      <c r="AE2008" s="20">
        <v>74324</v>
      </c>
      <c r="AG2008" s="20">
        <v>13996</v>
      </c>
      <c r="AI2008" s="20">
        <v>1165</v>
      </c>
      <c r="AK2008" s="20">
        <v>2304072</v>
      </c>
      <c r="AM2008" s="20">
        <v>140847</v>
      </c>
      <c r="AO2008" s="20">
        <v>0</v>
      </c>
      <c r="AQ2008" s="21">
        <v>5938764</v>
      </c>
      <c r="AR2008" s="24"/>
      <c r="AS2008" s="20">
        <v>0</v>
      </c>
      <c r="AU2008" s="25">
        <v>63309</v>
      </c>
      <c r="AW2008" s="22" t="str">
        <f t="shared" si="31"/>
        <v>No</v>
      </c>
      <c r="AX2008" s="6"/>
    </row>
    <row r="2009" spans="1:50">
      <c r="A2009" s="3" t="s">
        <v>3688</v>
      </c>
      <c r="B2009" s="3" t="s">
        <v>1238</v>
      </c>
      <c r="C2009" s="22" t="s">
        <v>48</v>
      </c>
      <c r="D2009" s="310" t="s">
        <v>3689</v>
      </c>
      <c r="E2009" s="314" t="s">
        <v>3690</v>
      </c>
      <c r="F2009" s="22" t="s">
        <v>187</v>
      </c>
      <c r="G2009" s="3" t="s">
        <v>222</v>
      </c>
      <c r="H2009" s="25">
        <v>0</v>
      </c>
      <c r="I2009" s="19">
        <v>17</v>
      </c>
      <c r="J2009" s="22" t="s">
        <v>13</v>
      </c>
      <c r="K2009" s="22" t="s">
        <v>11</v>
      </c>
      <c r="L2009" s="19">
        <v>12</v>
      </c>
      <c r="M2009" s="20">
        <v>0</v>
      </c>
      <c r="O2009" s="20">
        <v>0</v>
      </c>
      <c r="Q2009" s="20">
        <v>0</v>
      </c>
      <c r="S2009" s="20">
        <v>0</v>
      </c>
      <c r="U2009" s="20">
        <v>0</v>
      </c>
      <c r="W2009" s="20">
        <v>0</v>
      </c>
      <c r="Y2009" s="20">
        <v>0</v>
      </c>
      <c r="AA2009" s="20">
        <v>0</v>
      </c>
      <c r="AC2009" s="20">
        <v>0</v>
      </c>
      <c r="AE2009" s="20">
        <v>0</v>
      </c>
      <c r="AG2009" s="20">
        <v>0</v>
      </c>
      <c r="AI2009" s="20">
        <v>0</v>
      </c>
      <c r="AK2009" s="20">
        <v>0</v>
      </c>
      <c r="AM2009" s="20">
        <v>0</v>
      </c>
      <c r="AO2009" s="20">
        <v>702295</v>
      </c>
      <c r="AQ2009" s="21">
        <v>702295</v>
      </c>
      <c r="AR2009" s="24"/>
      <c r="AS2009" s="20">
        <v>0</v>
      </c>
      <c r="AU2009" s="25">
        <v>12700</v>
      </c>
      <c r="AW2009" s="22" t="str">
        <f t="shared" si="31"/>
        <v>No</v>
      </c>
      <c r="AX2009" s="6"/>
    </row>
    <row r="2010" spans="1:50">
      <c r="A2010" s="3" t="s">
        <v>6465</v>
      </c>
      <c r="B2010" s="3" t="s">
        <v>263</v>
      </c>
      <c r="C2010" s="22" t="s">
        <v>41</v>
      </c>
      <c r="D2010" s="310">
        <v>4021</v>
      </c>
      <c r="E2010" s="314">
        <v>40021</v>
      </c>
      <c r="F2010" s="22" t="s">
        <v>187</v>
      </c>
      <c r="G2010" s="3" t="s">
        <v>185</v>
      </c>
      <c r="H2010" s="25">
        <v>95779</v>
      </c>
      <c r="I2010" s="19">
        <v>17</v>
      </c>
      <c r="J2010" s="22" t="s">
        <v>13</v>
      </c>
      <c r="K2010" s="22" t="s">
        <v>11</v>
      </c>
      <c r="L2010" s="19">
        <v>12</v>
      </c>
      <c r="M2010" s="20">
        <v>936061</v>
      </c>
      <c r="O2010" s="20">
        <v>413627</v>
      </c>
      <c r="Q2010" s="20">
        <v>90801</v>
      </c>
      <c r="S2010" s="20">
        <v>45372</v>
      </c>
      <c r="U2010" s="20">
        <v>557434</v>
      </c>
      <c r="W2010" s="20">
        <v>120893</v>
      </c>
      <c r="Y2010" s="20">
        <v>399511</v>
      </c>
      <c r="AA2010" s="20">
        <v>87319</v>
      </c>
      <c r="AC2010" s="20">
        <v>339101</v>
      </c>
      <c r="AE2010" s="20">
        <v>36805</v>
      </c>
      <c r="AG2010" s="20">
        <v>63779</v>
      </c>
      <c r="AI2010" s="20">
        <v>337</v>
      </c>
      <c r="AK2010" s="20">
        <v>0</v>
      </c>
      <c r="AM2010" s="20">
        <v>294996</v>
      </c>
      <c r="AO2010" s="20">
        <v>0</v>
      </c>
      <c r="AQ2010" s="21">
        <v>3386036</v>
      </c>
      <c r="AR2010" s="24"/>
      <c r="AS2010" s="20">
        <v>0</v>
      </c>
      <c r="AU2010" s="25">
        <v>36591</v>
      </c>
      <c r="AW2010" s="22" t="str">
        <f t="shared" si="31"/>
        <v>No</v>
      </c>
      <c r="AX2010" s="6"/>
    </row>
    <row r="2011" spans="1:50">
      <c r="A2011" s="3" t="s">
        <v>6464</v>
      </c>
      <c r="B2011" s="3" t="s">
        <v>750</v>
      </c>
      <c r="C2011" s="22" t="s">
        <v>21</v>
      </c>
      <c r="D2011" s="310">
        <v>9050</v>
      </c>
      <c r="E2011" s="314">
        <v>90050</v>
      </c>
      <c r="F2011" s="22" t="s">
        <v>187</v>
      </c>
      <c r="G2011" s="3" t="s">
        <v>5166</v>
      </c>
      <c r="H2011" s="25">
        <v>125206</v>
      </c>
      <c r="I2011" s="19">
        <v>17</v>
      </c>
      <c r="J2011" s="22" t="s">
        <v>12</v>
      </c>
      <c r="K2011" s="22" t="s">
        <v>11</v>
      </c>
      <c r="L2011" s="19">
        <v>11</v>
      </c>
      <c r="M2011" s="20">
        <v>0</v>
      </c>
      <c r="O2011" s="20">
        <v>0</v>
      </c>
      <c r="Q2011" s="20">
        <v>0</v>
      </c>
      <c r="S2011" s="20">
        <v>0</v>
      </c>
      <c r="U2011" s="20">
        <v>0</v>
      </c>
      <c r="W2011" s="20">
        <v>0</v>
      </c>
      <c r="Y2011" s="20">
        <v>0</v>
      </c>
      <c r="AA2011" s="20">
        <v>0</v>
      </c>
      <c r="AC2011" s="20">
        <v>0</v>
      </c>
      <c r="AE2011" s="20">
        <v>0</v>
      </c>
      <c r="AG2011" s="20">
        <v>0</v>
      </c>
      <c r="AI2011" s="20">
        <v>0</v>
      </c>
      <c r="AK2011" s="20">
        <v>0</v>
      </c>
      <c r="AM2011" s="20">
        <v>0</v>
      </c>
      <c r="AO2011" s="20">
        <v>3665900</v>
      </c>
      <c r="AQ2011" s="21">
        <v>3665900</v>
      </c>
      <c r="AR2011" s="24"/>
      <c r="AS2011" s="20">
        <v>0</v>
      </c>
      <c r="AU2011" s="25">
        <v>17709</v>
      </c>
      <c r="AW2011" s="22" t="str">
        <f t="shared" si="31"/>
        <v>No</v>
      </c>
      <c r="AX2011" s="6"/>
    </row>
    <row r="2012" spans="1:50">
      <c r="A2012" s="3" t="s">
        <v>2336</v>
      </c>
      <c r="B2012" s="3" t="s">
        <v>5824</v>
      </c>
      <c r="C2012" s="22" t="s">
        <v>38</v>
      </c>
      <c r="D2012" s="310" t="s">
        <v>2337</v>
      </c>
      <c r="E2012" s="314" t="s">
        <v>2338</v>
      </c>
      <c r="F2012" s="22" t="s">
        <v>235</v>
      </c>
      <c r="G2012" s="3" t="s">
        <v>222</v>
      </c>
      <c r="H2012" s="25">
        <v>0</v>
      </c>
      <c r="I2012" s="19">
        <v>17</v>
      </c>
      <c r="J2012" s="22" t="s">
        <v>12</v>
      </c>
      <c r="K2012" s="22" t="s">
        <v>11</v>
      </c>
      <c r="L2012" s="19">
        <v>11</v>
      </c>
      <c r="M2012" s="20">
        <v>0</v>
      </c>
      <c r="O2012" s="20">
        <v>0</v>
      </c>
      <c r="Q2012" s="20">
        <v>0</v>
      </c>
      <c r="S2012" s="20">
        <v>0</v>
      </c>
      <c r="U2012" s="20">
        <v>0</v>
      </c>
      <c r="W2012" s="20">
        <v>0</v>
      </c>
      <c r="Y2012" s="20">
        <v>0</v>
      </c>
      <c r="AA2012" s="20">
        <v>0</v>
      </c>
      <c r="AC2012" s="20">
        <v>0</v>
      </c>
      <c r="AE2012" s="20">
        <v>0</v>
      </c>
      <c r="AG2012" s="20">
        <v>0</v>
      </c>
      <c r="AI2012" s="20">
        <v>0</v>
      </c>
      <c r="AK2012" s="20">
        <v>0</v>
      </c>
      <c r="AM2012" s="20">
        <v>0</v>
      </c>
      <c r="AO2012" s="20">
        <v>750441</v>
      </c>
      <c r="AQ2012" s="21">
        <v>750441</v>
      </c>
      <c r="AR2012" s="24"/>
      <c r="AS2012" s="20">
        <v>0</v>
      </c>
      <c r="AU2012" s="25">
        <v>21283</v>
      </c>
      <c r="AW2012" s="22" t="str">
        <f t="shared" si="31"/>
        <v>No</v>
      </c>
      <c r="AX2012" s="6"/>
    </row>
    <row r="2013" spans="1:50">
      <c r="A2013" s="3" t="s">
        <v>5402</v>
      </c>
      <c r="B2013" s="3" t="s">
        <v>920</v>
      </c>
      <c r="C2013" s="22" t="s">
        <v>105</v>
      </c>
      <c r="D2013" s="310">
        <v>3069</v>
      </c>
      <c r="E2013" s="314" t="s">
        <v>5403</v>
      </c>
      <c r="F2013" s="22" t="s">
        <v>187</v>
      </c>
      <c r="G2013" s="3" t="s">
        <v>222</v>
      </c>
      <c r="H2013" s="25">
        <v>0</v>
      </c>
      <c r="I2013" s="19">
        <v>17</v>
      </c>
      <c r="J2013" s="22" t="s">
        <v>12</v>
      </c>
      <c r="K2013" s="22" t="s">
        <v>11</v>
      </c>
      <c r="L2013" s="19">
        <v>11</v>
      </c>
      <c r="M2013" s="20">
        <v>0</v>
      </c>
      <c r="O2013" s="20">
        <v>0</v>
      </c>
      <c r="Q2013" s="20">
        <v>0</v>
      </c>
      <c r="S2013" s="20">
        <v>0</v>
      </c>
      <c r="U2013" s="20">
        <v>0</v>
      </c>
      <c r="W2013" s="20">
        <v>0</v>
      </c>
      <c r="Y2013" s="20">
        <v>0</v>
      </c>
      <c r="AA2013" s="20">
        <v>0</v>
      </c>
      <c r="AC2013" s="20">
        <v>0</v>
      </c>
      <c r="AE2013" s="20">
        <v>0</v>
      </c>
      <c r="AG2013" s="20">
        <v>0</v>
      </c>
      <c r="AI2013" s="20">
        <v>0</v>
      </c>
      <c r="AK2013" s="20">
        <v>0</v>
      </c>
      <c r="AM2013" s="20">
        <v>0</v>
      </c>
      <c r="AO2013" s="20">
        <v>1346645</v>
      </c>
      <c r="AQ2013" s="21">
        <v>1346645</v>
      </c>
      <c r="AR2013" s="24"/>
      <c r="AS2013" s="20">
        <v>0</v>
      </c>
      <c r="AU2013" s="25">
        <v>17685</v>
      </c>
      <c r="AW2013" s="22" t="str">
        <f t="shared" si="31"/>
        <v>No</v>
      </c>
      <c r="AX2013" s="6"/>
    </row>
    <row r="2014" spans="1:50">
      <c r="A2014" s="3" t="s">
        <v>3974</v>
      </c>
      <c r="B2014" s="3" t="s">
        <v>1849</v>
      </c>
      <c r="C2014" s="22" t="s">
        <v>44</v>
      </c>
      <c r="D2014" s="310" t="s">
        <v>3975</v>
      </c>
      <c r="E2014" s="314" t="s">
        <v>3976</v>
      </c>
      <c r="F2014" s="22" t="s">
        <v>189</v>
      </c>
      <c r="G2014" s="3" t="s">
        <v>222</v>
      </c>
      <c r="H2014" s="25">
        <v>0</v>
      </c>
      <c r="I2014" s="19">
        <v>17</v>
      </c>
      <c r="J2014" s="22" t="s">
        <v>12</v>
      </c>
      <c r="K2014" s="22" t="s">
        <v>11</v>
      </c>
      <c r="L2014" s="19">
        <v>10</v>
      </c>
      <c r="M2014" s="20">
        <v>0</v>
      </c>
      <c r="O2014" s="20">
        <v>0</v>
      </c>
      <c r="Q2014" s="20">
        <v>0</v>
      </c>
      <c r="S2014" s="20">
        <v>0</v>
      </c>
      <c r="U2014" s="20">
        <v>0</v>
      </c>
      <c r="W2014" s="20">
        <v>0</v>
      </c>
      <c r="Y2014" s="20">
        <v>0</v>
      </c>
      <c r="AA2014" s="20">
        <v>0</v>
      </c>
      <c r="AC2014" s="20">
        <v>0</v>
      </c>
      <c r="AE2014" s="20">
        <v>0</v>
      </c>
      <c r="AG2014" s="20">
        <v>0</v>
      </c>
      <c r="AI2014" s="20">
        <v>0</v>
      </c>
      <c r="AK2014" s="20">
        <v>0</v>
      </c>
      <c r="AM2014" s="20">
        <v>0</v>
      </c>
      <c r="AO2014" s="20">
        <v>302517</v>
      </c>
      <c r="AQ2014" s="21">
        <v>302517</v>
      </c>
      <c r="AR2014" s="24"/>
      <c r="AS2014" s="20">
        <v>0</v>
      </c>
      <c r="AU2014" s="25">
        <v>9778</v>
      </c>
      <c r="AW2014" s="22" t="str">
        <f t="shared" si="31"/>
        <v>No</v>
      </c>
      <c r="AX2014" s="6"/>
    </row>
    <row r="2015" spans="1:50">
      <c r="A2015" s="3" t="s">
        <v>923</v>
      </c>
      <c r="B2015" s="3" t="s">
        <v>924</v>
      </c>
      <c r="C2015" s="22" t="s">
        <v>21</v>
      </c>
      <c r="D2015" s="310">
        <v>9199</v>
      </c>
      <c r="E2015" s="314">
        <v>90199</v>
      </c>
      <c r="F2015" s="22" t="s">
        <v>187</v>
      </c>
      <c r="G2015" s="3" t="s">
        <v>5166</v>
      </c>
      <c r="H2015" s="25">
        <v>78413</v>
      </c>
      <c r="I2015" s="19">
        <v>17</v>
      </c>
      <c r="J2015" s="22" t="s">
        <v>12</v>
      </c>
      <c r="K2015" s="22" t="s">
        <v>14</v>
      </c>
      <c r="L2015" s="19">
        <v>9</v>
      </c>
      <c r="M2015" s="20">
        <v>0</v>
      </c>
      <c r="O2015" s="20">
        <v>0</v>
      </c>
      <c r="Q2015" s="20">
        <v>0</v>
      </c>
      <c r="S2015" s="20">
        <v>0</v>
      </c>
      <c r="U2015" s="20">
        <v>0</v>
      </c>
      <c r="W2015" s="20">
        <v>0</v>
      </c>
      <c r="Y2015" s="20">
        <v>0</v>
      </c>
      <c r="AA2015" s="20">
        <v>0</v>
      </c>
      <c r="AC2015" s="20">
        <v>0</v>
      </c>
      <c r="AE2015" s="20">
        <v>0</v>
      </c>
      <c r="AG2015" s="20">
        <v>0</v>
      </c>
      <c r="AI2015" s="20">
        <v>0</v>
      </c>
      <c r="AK2015" s="20">
        <v>0</v>
      </c>
      <c r="AM2015" s="20">
        <v>0</v>
      </c>
      <c r="AO2015" s="20">
        <v>1067146</v>
      </c>
      <c r="AQ2015" s="21">
        <v>1067146</v>
      </c>
      <c r="AR2015" s="24"/>
      <c r="AS2015" s="20">
        <v>0</v>
      </c>
      <c r="AU2015" s="25">
        <v>11179</v>
      </c>
      <c r="AW2015" s="22" t="str">
        <f t="shared" si="31"/>
        <v>No</v>
      </c>
      <c r="AX2015" s="6"/>
    </row>
    <row r="2016" spans="1:50">
      <c r="A2016" s="3" t="s">
        <v>248</v>
      </c>
      <c r="B2016" s="3" t="s">
        <v>249</v>
      </c>
      <c r="C2016" s="22" t="s">
        <v>60</v>
      </c>
      <c r="D2016" s="310">
        <v>7043</v>
      </c>
      <c r="E2016" s="314">
        <v>70043</v>
      </c>
      <c r="F2016" s="22" t="s">
        <v>187</v>
      </c>
      <c r="G2016" s="3" t="s">
        <v>5166</v>
      </c>
      <c r="H2016" s="25">
        <v>58533</v>
      </c>
      <c r="I2016" s="19">
        <v>17</v>
      </c>
      <c r="J2016" s="22" t="s">
        <v>13</v>
      </c>
      <c r="K2016" s="22" t="s">
        <v>11</v>
      </c>
      <c r="L2016" s="19">
        <v>9</v>
      </c>
      <c r="M2016" s="20">
        <v>0</v>
      </c>
      <c r="O2016" s="20">
        <v>0</v>
      </c>
      <c r="Q2016" s="20">
        <v>0</v>
      </c>
      <c r="S2016" s="20">
        <v>0</v>
      </c>
      <c r="U2016" s="20">
        <v>0</v>
      </c>
      <c r="W2016" s="20">
        <v>0</v>
      </c>
      <c r="Y2016" s="20">
        <v>0</v>
      </c>
      <c r="AA2016" s="20">
        <v>0</v>
      </c>
      <c r="AC2016" s="20">
        <v>0</v>
      </c>
      <c r="AE2016" s="20">
        <v>0</v>
      </c>
      <c r="AG2016" s="20">
        <v>0</v>
      </c>
      <c r="AI2016" s="20">
        <v>0</v>
      </c>
      <c r="AK2016" s="20">
        <v>0</v>
      </c>
      <c r="AM2016" s="20">
        <v>0</v>
      </c>
      <c r="AO2016" s="20">
        <v>1386946</v>
      </c>
      <c r="AQ2016" s="21">
        <v>1386946</v>
      </c>
      <c r="AR2016" s="24"/>
      <c r="AS2016" s="20">
        <v>0</v>
      </c>
      <c r="AU2016" s="25">
        <v>16796</v>
      </c>
      <c r="AW2016" s="22" t="str">
        <f t="shared" si="31"/>
        <v>No</v>
      </c>
      <c r="AX2016" s="6"/>
    </row>
    <row r="2017" spans="1:50">
      <c r="A2017" s="3" t="s">
        <v>248</v>
      </c>
      <c r="B2017" s="3" t="s">
        <v>249</v>
      </c>
      <c r="C2017" s="22" t="s">
        <v>60</v>
      </c>
      <c r="D2017" s="310">
        <v>7043</v>
      </c>
      <c r="E2017" s="314">
        <v>70043</v>
      </c>
      <c r="F2017" s="22" t="s">
        <v>187</v>
      </c>
      <c r="G2017" s="3" t="s">
        <v>5166</v>
      </c>
      <c r="H2017" s="25">
        <v>58533</v>
      </c>
      <c r="I2017" s="19">
        <v>17</v>
      </c>
      <c r="J2017" s="22" t="s">
        <v>12</v>
      </c>
      <c r="K2017" s="22" t="s">
        <v>11</v>
      </c>
      <c r="L2017" s="19">
        <v>8</v>
      </c>
      <c r="M2017" s="20">
        <v>0</v>
      </c>
      <c r="O2017" s="20">
        <v>0</v>
      </c>
      <c r="Q2017" s="20">
        <v>0</v>
      </c>
      <c r="S2017" s="20">
        <v>0</v>
      </c>
      <c r="U2017" s="20">
        <v>0</v>
      </c>
      <c r="W2017" s="20">
        <v>0</v>
      </c>
      <c r="Y2017" s="20">
        <v>0</v>
      </c>
      <c r="AA2017" s="20">
        <v>0</v>
      </c>
      <c r="AC2017" s="20">
        <v>0</v>
      </c>
      <c r="AE2017" s="20">
        <v>0</v>
      </c>
      <c r="AG2017" s="20">
        <v>0</v>
      </c>
      <c r="AI2017" s="20">
        <v>0</v>
      </c>
      <c r="AK2017" s="20">
        <v>0</v>
      </c>
      <c r="AM2017" s="20">
        <v>0</v>
      </c>
      <c r="AO2017" s="20">
        <v>875609</v>
      </c>
      <c r="AQ2017" s="21">
        <v>875609</v>
      </c>
      <c r="AR2017" s="24"/>
      <c r="AS2017" s="20">
        <v>0</v>
      </c>
      <c r="AU2017" s="25">
        <v>15414</v>
      </c>
      <c r="AW2017" s="22" t="str">
        <f t="shared" si="31"/>
        <v>No</v>
      </c>
      <c r="AX2017" s="6"/>
    </row>
    <row r="2018" spans="1:50">
      <c r="A2018" s="3" t="s">
        <v>923</v>
      </c>
      <c r="B2018" s="3" t="s">
        <v>924</v>
      </c>
      <c r="C2018" s="22" t="s">
        <v>21</v>
      </c>
      <c r="D2018" s="310">
        <v>9199</v>
      </c>
      <c r="E2018" s="314">
        <v>90199</v>
      </c>
      <c r="F2018" s="22" t="s">
        <v>187</v>
      </c>
      <c r="G2018" s="3" t="s">
        <v>5166</v>
      </c>
      <c r="H2018" s="25">
        <v>78413</v>
      </c>
      <c r="I2018" s="19">
        <v>17</v>
      </c>
      <c r="J2018" s="22" t="s">
        <v>13</v>
      </c>
      <c r="K2018" s="22" t="s">
        <v>14</v>
      </c>
      <c r="L2018" s="19">
        <v>8</v>
      </c>
      <c r="M2018" s="20">
        <v>0</v>
      </c>
      <c r="O2018" s="20">
        <v>0</v>
      </c>
      <c r="Q2018" s="20">
        <v>0</v>
      </c>
      <c r="S2018" s="20">
        <v>0</v>
      </c>
      <c r="U2018" s="20">
        <v>0</v>
      </c>
      <c r="W2018" s="20">
        <v>0</v>
      </c>
      <c r="Y2018" s="20">
        <v>0</v>
      </c>
      <c r="AA2018" s="20">
        <v>0</v>
      </c>
      <c r="AC2018" s="20">
        <v>0</v>
      </c>
      <c r="AE2018" s="20">
        <v>0</v>
      </c>
      <c r="AG2018" s="20">
        <v>0</v>
      </c>
      <c r="AI2018" s="20">
        <v>0</v>
      </c>
      <c r="AK2018" s="20">
        <v>0</v>
      </c>
      <c r="AM2018" s="20">
        <v>0</v>
      </c>
      <c r="AO2018" s="20">
        <v>1067811</v>
      </c>
      <c r="AQ2018" s="21">
        <v>1067811</v>
      </c>
      <c r="AR2018" s="24"/>
      <c r="AS2018" s="20">
        <v>0</v>
      </c>
      <c r="AU2018" s="25">
        <v>15495</v>
      </c>
      <c r="AW2018" s="22" t="str">
        <f t="shared" si="31"/>
        <v>No</v>
      </c>
      <c r="AX2018" s="6"/>
    </row>
    <row r="2019" spans="1:50">
      <c r="A2019" s="3" t="s">
        <v>3974</v>
      </c>
      <c r="B2019" s="3" t="s">
        <v>1849</v>
      </c>
      <c r="C2019" s="22" t="s">
        <v>44</v>
      </c>
      <c r="D2019" s="310" t="s">
        <v>3975</v>
      </c>
      <c r="E2019" s="314" t="s">
        <v>3976</v>
      </c>
      <c r="F2019" s="22" t="s">
        <v>189</v>
      </c>
      <c r="G2019" s="3" t="s">
        <v>222</v>
      </c>
      <c r="H2019" s="25">
        <v>0</v>
      </c>
      <c r="I2019" s="19">
        <v>17</v>
      </c>
      <c r="J2019" s="22" t="s">
        <v>13</v>
      </c>
      <c r="K2019" s="22" t="s">
        <v>11</v>
      </c>
      <c r="L2019" s="19">
        <v>7</v>
      </c>
      <c r="M2019" s="20">
        <v>0</v>
      </c>
      <c r="O2019" s="20">
        <v>0</v>
      </c>
      <c r="Q2019" s="20">
        <v>0</v>
      </c>
      <c r="S2019" s="20">
        <v>0</v>
      </c>
      <c r="U2019" s="20">
        <v>0</v>
      </c>
      <c r="W2019" s="20">
        <v>0</v>
      </c>
      <c r="Y2019" s="20">
        <v>0</v>
      </c>
      <c r="AA2019" s="20">
        <v>0</v>
      </c>
      <c r="AC2019" s="20">
        <v>0</v>
      </c>
      <c r="AE2019" s="20">
        <v>0</v>
      </c>
      <c r="AG2019" s="20">
        <v>0</v>
      </c>
      <c r="AI2019" s="20">
        <v>0</v>
      </c>
      <c r="AK2019" s="20">
        <v>0</v>
      </c>
      <c r="AM2019" s="20">
        <v>0</v>
      </c>
      <c r="AO2019" s="20">
        <v>1493564</v>
      </c>
      <c r="AQ2019" s="21">
        <v>1493564</v>
      </c>
      <c r="AR2019" s="24"/>
      <c r="AS2019" s="20">
        <v>0</v>
      </c>
      <c r="AU2019" s="25">
        <v>17813</v>
      </c>
      <c r="AW2019" s="22" t="str">
        <f t="shared" si="31"/>
        <v>No</v>
      </c>
      <c r="AX2019" s="6"/>
    </row>
    <row r="2020" spans="1:50">
      <c r="A2020" s="3" t="s">
        <v>6464</v>
      </c>
      <c r="B2020" s="3" t="s">
        <v>750</v>
      </c>
      <c r="C2020" s="22" t="s">
        <v>21</v>
      </c>
      <c r="D2020" s="310">
        <v>9050</v>
      </c>
      <c r="E2020" s="314">
        <v>90050</v>
      </c>
      <c r="F2020" s="22" t="s">
        <v>187</v>
      </c>
      <c r="G2020" s="3" t="s">
        <v>5166</v>
      </c>
      <c r="H2020" s="25">
        <v>125206</v>
      </c>
      <c r="I2020" s="19">
        <v>17</v>
      </c>
      <c r="J2020" s="22" t="s">
        <v>13</v>
      </c>
      <c r="K2020" s="22" t="s">
        <v>11</v>
      </c>
      <c r="L2020" s="19">
        <v>6</v>
      </c>
      <c r="M2020" s="20">
        <v>0</v>
      </c>
      <c r="O2020" s="20">
        <v>0</v>
      </c>
      <c r="Q2020" s="20">
        <v>0</v>
      </c>
      <c r="S2020" s="20">
        <v>0</v>
      </c>
      <c r="U2020" s="20">
        <v>0</v>
      </c>
      <c r="W2020" s="20">
        <v>0</v>
      </c>
      <c r="Y2020" s="20">
        <v>0</v>
      </c>
      <c r="AA2020" s="20">
        <v>0</v>
      </c>
      <c r="AC2020" s="20">
        <v>0</v>
      </c>
      <c r="AE2020" s="20">
        <v>0</v>
      </c>
      <c r="AG2020" s="20">
        <v>0</v>
      </c>
      <c r="AI2020" s="20">
        <v>0</v>
      </c>
      <c r="AK2020" s="20">
        <v>0</v>
      </c>
      <c r="AM2020" s="20">
        <v>0</v>
      </c>
      <c r="AO2020" s="20">
        <v>4046940</v>
      </c>
      <c r="AQ2020" s="21">
        <v>4046940</v>
      </c>
      <c r="AR2020" s="24"/>
      <c r="AS2020" s="20">
        <v>0</v>
      </c>
      <c r="AU2020" s="25">
        <v>27340</v>
      </c>
      <c r="AW2020" s="22" t="str">
        <f t="shared" si="31"/>
        <v>No</v>
      </c>
      <c r="AX2020" s="6"/>
    </row>
    <row r="2021" spans="1:50">
      <c r="A2021" s="3" t="s">
        <v>2336</v>
      </c>
      <c r="B2021" s="3" t="s">
        <v>5824</v>
      </c>
      <c r="C2021" s="22" t="s">
        <v>38</v>
      </c>
      <c r="D2021" s="310" t="s">
        <v>2337</v>
      </c>
      <c r="E2021" s="314" t="s">
        <v>2338</v>
      </c>
      <c r="F2021" s="22" t="s">
        <v>235</v>
      </c>
      <c r="G2021" s="3" t="s">
        <v>222</v>
      </c>
      <c r="H2021" s="25">
        <v>0</v>
      </c>
      <c r="I2021" s="19">
        <v>17</v>
      </c>
      <c r="J2021" s="22" t="s">
        <v>13</v>
      </c>
      <c r="K2021" s="22" t="s">
        <v>11</v>
      </c>
      <c r="L2021" s="19">
        <v>6</v>
      </c>
      <c r="M2021" s="20">
        <v>0</v>
      </c>
      <c r="O2021" s="20">
        <v>0</v>
      </c>
      <c r="Q2021" s="20">
        <v>0</v>
      </c>
      <c r="S2021" s="20">
        <v>0</v>
      </c>
      <c r="U2021" s="20">
        <v>0</v>
      </c>
      <c r="W2021" s="20">
        <v>0</v>
      </c>
      <c r="Y2021" s="20">
        <v>0</v>
      </c>
      <c r="AA2021" s="20">
        <v>0</v>
      </c>
      <c r="AC2021" s="20">
        <v>0</v>
      </c>
      <c r="AE2021" s="20">
        <v>0</v>
      </c>
      <c r="AG2021" s="20">
        <v>0</v>
      </c>
      <c r="AI2021" s="20">
        <v>0</v>
      </c>
      <c r="AK2021" s="20">
        <v>0</v>
      </c>
      <c r="AM2021" s="20">
        <v>0</v>
      </c>
      <c r="AO2021" s="20">
        <v>330925</v>
      </c>
      <c r="AQ2021" s="21">
        <v>330925</v>
      </c>
      <c r="AR2021" s="24"/>
      <c r="AS2021" s="20">
        <v>0</v>
      </c>
      <c r="AU2021" s="25">
        <v>9665</v>
      </c>
      <c r="AW2021" s="22" t="str">
        <f t="shared" si="31"/>
        <v>No</v>
      </c>
      <c r="AX2021" s="6"/>
    </row>
    <row r="2022" spans="1:50">
      <c r="A2022" s="3" t="s">
        <v>5402</v>
      </c>
      <c r="B2022" s="3" t="s">
        <v>920</v>
      </c>
      <c r="C2022" s="22" t="s">
        <v>105</v>
      </c>
      <c r="D2022" s="310">
        <v>3069</v>
      </c>
      <c r="E2022" s="314" t="s">
        <v>5403</v>
      </c>
      <c r="F2022" s="22" t="s">
        <v>187</v>
      </c>
      <c r="G2022" s="3" t="s">
        <v>222</v>
      </c>
      <c r="H2022" s="25">
        <v>0</v>
      </c>
      <c r="I2022" s="19">
        <v>17</v>
      </c>
      <c r="J2022" s="22" t="s">
        <v>13</v>
      </c>
      <c r="K2022" s="22" t="s">
        <v>11</v>
      </c>
      <c r="L2022" s="19">
        <v>6</v>
      </c>
      <c r="M2022" s="20">
        <v>0</v>
      </c>
      <c r="O2022" s="20">
        <v>0</v>
      </c>
      <c r="Q2022" s="20">
        <v>0</v>
      </c>
      <c r="S2022" s="20">
        <v>0</v>
      </c>
      <c r="U2022" s="20">
        <v>0</v>
      </c>
      <c r="W2022" s="20">
        <v>0</v>
      </c>
      <c r="Y2022" s="20">
        <v>0</v>
      </c>
      <c r="AA2022" s="20">
        <v>0</v>
      </c>
      <c r="AC2022" s="20">
        <v>0</v>
      </c>
      <c r="AE2022" s="20">
        <v>0</v>
      </c>
      <c r="AG2022" s="20">
        <v>0</v>
      </c>
      <c r="AI2022" s="20">
        <v>0</v>
      </c>
      <c r="AK2022" s="20">
        <v>0</v>
      </c>
      <c r="AM2022" s="20">
        <v>0</v>
      </c>
      <c r="AO2022" s="20">
        <v>975157</v>
      </c>
      <c r="AQ2022" s="21">
        <v>975157</v>
      </c>
      <c r="AR2022" s="24"/>
      <c r="AS2022" s="20">
        <v>0</v>
      </c>
      <c r="AU2022" s="25">
        <v>18717</v>
      </c>
      <c r="AW2022" s="22" t="str">
        <f t="shared" si="31"/>
        <v>No</v>
      </c>
      <c r="AX2022" s="6"/>
    </row>
    <row r="2023" spans="1:50">
      <c r="A2023" s="3" t="s">
        <v>3688</v>
      </c>
      <c r="B2023" s="3" t="s">
        <v>1238</v>
      </c>
      <c r="C2023" s="22" t="s">
        <v>48</v>
      </c>
      <c r="D2023" s="310" t="s">
        <v>3689</v>
      </c>
      <c r="E2023" s="314" t="s">
        <v>3690</v>
      </c>
      <c r="F2023" s="22" t="s">
        <v>187</v>
      </c>
      <c r="G2023" s="3" t="s">
        <v>222</v>
      </c>
      <c r="H2023" s="25">
        <v>0</v>
      </c>
      <c r="I2023" s="19">
        <v>17</v>
      </c>
      <c r="J2023" s="22" t="s">
        <v>12</v>
      </c>
      <c r="K2023" s="22" t="s">
        <v>11</v>
      </c>
      <c r="L2023" s="19">
        <v>5</v>
      </c>
      <c r="M2023" s="20">
        <v>0</v>
      </c>
      <c r="O2023" s="20">
        <v>0</v>
      </c>
      <c r="Q2023" s="20">
        <v>0</v>
      </c>
      <c r="S2023" s="20">
        <v>0</v>
      </c>
      <c r="U2023" s="20">
        <v>0</v>
      </c>
      <c r="W2023" s="20">
        <v>0</v>
      </c>
      <c r="Y2023" s="20">
        <v>0</v>
      </c>
      <c r="AA2023" s="20">
        <v>0</v>
      </c>
      <c r="AC2023" s="20">
        <v>0</v>
      </c>
      <c r="AE2023" s="20">
        <v>0</v>
      </c>
      <c r="AG2023" s="20">
        <v>0</v>
      </c>
      <c r="AI2023" s="20">
        <v>0</v>
      </c>
      <c r="AK2023" s="20">
        <v>0</v>
      </c>
      <c r="AM2023" s="20">
        <v>0</v>
      </c>
      <c r="AO2023" s="20">
        <v>511144</v>
      </c>
      <c r="AQ2023" s="21">
        <v>511144</v>
      </c>
      <c r="AR2023" s="24"/>
      <c r="AS2023" s="20">
        <v>0</v>
      </c>
      <c r="AU2023" s="25">
        <v>6147</v>
      </c>
      <c r="AW2023" s="22" t="str">
        <f t="shared" si="31"/>
        <v>No</v>
      </c>
      <c r="AX2023" s="6"/>
    </row>
    <row r="2024" spans="1:50">
      <c r="A2024" s="3" t="s">
        <v>6465</v>
      </c>
      <c r="B2024" s="3" t="s">
        <v>263</v>
      </c>
      <c r="C2024" s="22" t="s">
        <v>41</v>
      </c>
      <c r="D2024" s="310">
        <v>4021</v>
      </c>
      <c r="E2024" s="314">
        <v>40021</v>
      </c>
      <c r="F2024" s="22" t="s">
        <v>187</v>
      </c>
      <c r="G2024" s="3" t="s">
        <v>185</v>
      </c>
      <c r="H2024" s="25">
        <v>95779</v>
      </c>
      <c r="I2024" s="19">
        <v>17</v>
      </c>
      <c r="J2024" s="22" t="s">
        <v>12</v>
      </c>
      <c r="K2024" s="22" t="s">
        <v>11</v>
      </c>
      <c r="L2024" s="19">
        <v>5</v>
      </c>
      <c r="M2024" s="20">
        <v>223544</v>
      </c>
      <c r="O2024" s="20">
        <v>149558</v>
      </c>
      <c r="Q2024" s="20">
        <v>15900</v>
      </c>
      <c r="S2024" s="20">
        <v>16616</v>
      </c>
      <c r="U2024" s="20">
        <v>120639</v>
      </c>
      <c r="W2024" s="20">
        <v>5872</v>
      </c>
      <c r="Y2024" s="20">
        <v>65343</v>
      </c>
      <c r="AA2024" s="20">
        <v>6317</v>
      </c>
      <c r="AC2024" s="20">
        <v>31848</v>
      </c>
      <c r="AE2024" s="20">
        <v>5406</v>
      </c>
      <c r="AG2024" s="20">
        <v>10203</v>
      </c>
      <c r="AI2024" s="20">
        <v>55</v>
      </c>
      <c r="AK2024" s="20">
        <v>0</v>
      </c>
      <c r="AM2024" s="20">
        <v>45023</v>
      </c>
      <c r="AO2024" s="20">
        <v>0</v>
      </c>
      <c r="AQ2024" s="21">
        <v>696324</v>
      </c>
      <c r="AR2024" s="24"/>
      <c r="AS2024" s="20">
        <v>0</v>
      </c>
      <c r="AU2024" s="25">
        <v>8035</v>
      </c>
      <c r="AW2024" s="22" t="str">
        <f t="shared" si="31"/>
        <v>No</v>
      </c>
      <c r="AX2024" s="6"/>
    </row>
    <row r="2025" spans="1:50">
      <c r="A2025" s="3" t="s">
        <v>582</v>
      </c>
      <c r="B2025" s="3" t="s">
        <v>583</v>
      </c>
      <c r="C2025" s="22" t="s">
        <v>66</v>
      </c>
      <c r="D2025" s="310">
        <v>1002</v>
      </c>
      <c r="E2025" s="314">
        <v>10002</v>
      </c>
      <c r="F2025" s="22" t="s">
        <v>189</v>
      </c>
      <c r="G2025" s="3" t="s">
        <v>5166</v>
      </c>
      <c r="H2025" s="25">
        <v>158377</v>
      </c>
      <c r="I2025" s="19">
        <v>17</v>
      </c>
      <c r="J2025" s="22" t="s">
        <v>12</v>
      </c>
      <c r="K2025" s="22" t="s">
        <v>11</v>
      </c>
      <c r="L2025" s="19">
        <v>4</v>
      </c>
      <c r="M2025" s="20">
        <v>0</v>
      </c>
      <c r="O2025" s="20">
        <v>0</v>
      </c>
      <c r="Q2025" s="20">
        <v>0</v>
      </c>
      <c r="S2025" s="20">
        <v>0</v>
      </c>
      <c r="U2025" s="20">
        <v>0</v>
      </c>
      <c r="W2025" s="20">
        <v>0</v>
      </c>
      <c r="Y2025" s="20">
        <v>0</v>
      </c>
      <c r="AA2025" s="20">
        <v>0</v>
      </c>
      <c r="AC2025" s="20">
        <v>0</v>
      </c>
      <c r="AE2025" s="20">
        <v>0</v>
      </c>
      <c r="AG2025" s="20">
        <v>0</v>
      </c>
      <c r="AI2025" s="20">
        <v>0</v>
      </c>
      <c r="AK2025" s="20">
        <v>0</v>
      </c>
      <c r="AM2025" s="20">
        <v>0</v>
      </c>
      <c r="AO2025" s="20">
        <v>604890</v>
      </c>
      <c r="AQ2025" s="21">
        <v>604890</v>
      </c>
      <c r="AR2025" s="24"/>
      <c r="AS2025" s="20">
        <v>0</v>
      </c>
      <c r="AU2025" s="25">
        <v>7738</v>
      </c>
      <c r="AW2025" s="22" t="str">
        <f t="shared" si="31"/>
        <v>No</v>
      </c>
      <c r="AX2025" s="6"/>
    </row>
    <row r="2026" spans="1:50">
      <c r="A2026" s="3" t="s">
        <v>163</v>
      </c>
      <c r="B2026" s="3" t="s">
        <v>955</v>
      </c>
      <c r="C2026" s="22" t="s">
        <v>100</v>
      </c>
      <c r="D2026" s="310">
        <v>4235</v>
      </c>
      <c r="E2026" s="314" t="s">
        <v>5612</v>
      </c>
      <c r="F2026" s="22" t="s">
        <v>1242</v>
      </c>
      <c r="G2026" s="3" t="s">
        <v>222</v>
      </c>
      <c r="H2026" s="25">
        <v>0</v>
      </c>
      <c r="I2026" s="19">
        <v>17</v>
      </c>
      <c r="J2026" s="22" t="s">
        <v>13</v>
      </c>
      <c r="K2026" s="22" t="s">
        <v>11</v>
      </c>
      <c r="L2026" s="19">
        <v>4</v>
      </c>
      <c r="M2026" s="20">
        <v>0</v>
      </c>
      <c r="O2026" s="20">
        <v>0</v>
      </c>
      <c r="Q2026" s="20">
        <v>0</v>
      </c>
      <c r="S2026" s="20">
        <v>0</v>
      </c>
      <c r="U2026" s="20">
        <v>0</v>
      </c>
      <c r="W2026" s="20">
        <v>0</v>
      </c>
      <c r="Y2026" s="20">
        <v>0</v>
      </c>
      <c r="AA2026" s="20">
        <v>0</v>
      </c>
      <c r="AC2026" s="20">
        <v>0</v>
      </c>
      <c r="AE2026" s="20">
        <v>0</v>
      </c>
      <c r="AG2026" s="20">
        <v>0</v>
      </c>
      <c r="AI2026" s="20">
        <v>0</v>
      </c>
      <c r="AK2026" s="20">
        <v>0</v>
      </c>
      <c r="AM2026" s="20">
        <v>0</v>
      </c>
      <c r="AO2026" s="20">
        <v>393848</v>
      </c>
      <c r="AQ2026" s="21">
        <v>393848</v>
      </c>
      <c r="AR2026" s="24"/>
      <c r="AS2026" s="20">
        <v>0</v>
      </c>
      <c r="AU2026" s="25">
        <v>3940</v>
      </c>
      <c r="AW2026" s="22" t="str">
        <f t="shared" si="31"/>
        <v>No</v>
      </c>
      <c r="AX2026" s="6"/>
    </row>
    <row r="2027" spans="1:50">
      <c r="A2027" s="3" t="s">
        <v>1173</v>
      </c>
      <c r="B2027" s="3" t="s">
        <v>1174</v>
      </c>
      <c r="C2027" s="22" t="s">
        <v>103</v>
      </c>
      <c r="D2027" s="310">
        <v>6113</v>
      </c>
      <c r="E2027" s="314">
        <v>60113</v>
      </c>
      <c r="F2027" s="22" t="s">
        <v>187</v>
      </c>
      <c r="G2027" s="3" t="s">
        <v>5166</v>
      </c>
      <c r="H2027" s="25">
        <v>5121892</v>
      </c>
      <c r="I2027" s="19">
        <v>17</v>
      </c>
      <c r="J2027" s="22" t="s">
        <v>23</v>
      </c>
      <c r="K2027" s="22" t="s">
        <v>11</v>
      </c>
      <c r="L2027" s="19">
        <v>3</v>
      </c>
      <c r="M2027" s="20">
        <v>0</v>
      </c>
      <c r="O2027" s="20">
        <v>0</v>
      </c>
      <c r="Q2027" s="20">
        <v>0</v>
      </c>
      <c r="S2027" s="20">
        <v>0</v>
      </c>
      <c r="U2027" s="20">
        <v>0</v>
      </c>
      <c r="W2027" s="20">
        <v>0</v>
      </c>
      <c r="Y2027" s="20">
        <v>0</v>
      </c>
      <c r="AA2027" s="20">
        <v>0</v>
      </c>
      <c r="AC2027" s="20">
        <v>0</v>
      </c>
      <c r="AE2027" s="20">
        <v>0</v>
      </c>
      <c r="AG2027" s="20">
        <v>0</v>
      </c>
      <c r="AI2027" s="20">
        <v>0</v>
      </c>
      <c r="AK2027" s="20">
        <v>0</v>
      </c>
      <c r="AM2027" s="20">
        <v>0</v>
      </c>
      <c r="AO2027" s="20">
        <v>142524</v>
      </c>
      <c r="AQ2027" s="21">
        <v>142524</v>
      </c>
      <c r="AR2027" s="24"/>
      <c r="AS2027" s="20">
        <v>0</v>
      </c>
      <c r="AU2027" s="25">
        <v>1858</v>
      </c>
      <c r="AW2027" s="22" t="str">
        <f t="shared" si="31"/>
        <v>No</v>
      </c>
      <c r="AX2027" s="6"/>
    </row>
    <row r="2028" spans="1:50">
      <c r="A2028" s="3" t="s">
        <v>6463</v>
      </c>
      <c r="B2028" s="3" t="s">
        <v>545</v>
      </c>
      <c r="C2028" s="22" t="s">
        <v>113</v>
      </c>
      <c r="D2028" s="310">
        <v>5108</v>
      </c>
      <c r="E2028" s="314">
        <v>50108</v>
      </c>
      <c r="F2028" s="22" t="s">
        <v>187</v>
      </c>
      <c r="G2028" s="3" t="s">
        <v>5166</v>
      </c>
      <c r="H2028" s="25">
        <v>69658</v>
      </c>
      <c r="I2028" s="19">
        <v>17</v>
      </c>
      <c r="J2028" s="22" t="s">
        <v>12</v>
      </c>
      <c r="K2028" s="22" t="s">
        <v>14</v>
      </c>
      <c r="L2028" s="19">
        <v>2</v>
      </c>
      <c r="M2028" s="20">
        <v>0</v>
      </c>
      <c r="O2028" s="20">
        <v>0</v>
      </c>
      <c r="Q2028" s="20">
        <v>0</v>
      </c>
      <c r="S2028" s="20">
        <v>0</v>
      </c>
      <c r="U2028" s="20">
        <v>0</v>
      </c>
      <c r="W2028" s="20">
        <v>0</v>
      </c>
      <c r="Y2028" s="20">
        <v>0</v>
      </c>
      <c r="AA2028" s="20">
        <v>0</v>
      </c>
      <c r="AC2028" s="20">
        <v>0</v>
      </c>
      <c r="AE2028" s="20">
        <v>0</v>
      </c>
      <c r="AG2028" s="20">
        <v>0</v>
      </c>
      <c r="AI2028" s="20">
        <v>0</v>
      </c>
      <c r="AK2028" s="20">
        <v>0</v>
      </c>
      <c r="AM2028" s="20">
        <v>0</v>
      </c>
      <c r="AO2028" s="20">
        <v>93875</v>
      </c>
      <c r="AQ2028" s="21">
        <v>93875</v>
      </c>
      <c r="AR2028" s="24"/>
      <c r="AS2028" s="20">
        <v>0</v>
      </c>
      <c r="AU2028" s="25">
        <v>1311</v>
      </c>
      <c r="AW2028" s="22" t="str">
        <f t="shared" si="31"/>
        <v>No</v>
      </c>
      <c r="AX2028" s="6"/>
    </row>
    <row r="2029" spans="1:50">
      <c r="A2029" s="3" t="s">
        <v>882</v>
      </c>
      <c r="B2029" s="3" t="s">
        <v>883</v>
      </c>
      <c r="C2029" s="22" t="s">
        <v>45</v>
      </c>
      <c r="D2029" s="310">
        <v>5159</v>
      </c>
      <c r="E2029" s="314">
        <v>50159</v>
      </c>
      <c r="F2029" s="22" t="s">
        <v>187</v>
      </c>
      <c r="G2029" s="3" t="s">
        <v>185</v>
      </c>
      <c r="H2029" s="25">
        <v>81926</v>
      </c>
      <c r="I2029" s="19">
        <v>17</v>
      </c>
      <c r="J2029" s="22" t="s">
        <v>23</v>
      </c>
      <c r="K2029" s="22" t="s">
        <v>14</v>
      </c>
      <c r="L2029" s="19">
        <v>2</v>
      </c>
      <c r="M2029" s="20">
        <v>0</v>
      </c>
      <c r="O2029" s="20">
        <v>70020</v>
      </c>
      <c r="Q2029" s="20">
        <v>0</v>
      </c>
      <c r="S2029" s="20">
        <v>6205</v>
      </c>
      <c r="U2029" s="20">
        <v>39401</v>
      </c>
      <c r="W2029" s="20">
        <v>16543</v>
      </c>
      <c r="Y2029" s="20">
        <v>99635</v>
      </c>
      <c r="AA2029" s="20">
        <v>14513</v>
      </c>
      <c r="AC2029" s="20">
        <v>63239</v>
      </c>
      <c r="AE2029" s="20">
        <v>3060</v>
      </c>
      <c r="AG2029" s="20">
        <v>2348</v>
      </c>
      <c r="AI2029" s="20">
        <v>1683</v>
      </c>
      <c r="AK2029" s="20">
        <v>345611</v>
      </c>
      <c r="AM2029" s="20">
        <v>0</v>
      </c>
      <c r="AO2029" s="20">
        <v>0</v>
      </c>
      <c r="AQ2029" s="21">
        <v>662258</v>
      </c>
      <c r="AR2029" s="24"/>
      <c r="AS2029" s="20">
        <v>0</v>
      </c>
      <c r="AU2029" s="25">
        <v>9249</v>
      </c>
      <c r="AW2029" s="22" t="str">
        <f t="shared" si="31"/>
        <v>No</v>
      </c>
      <c r="AX2029" s="6"/>
    </row>
    <row r="2030" spans="1:50">
      <c r="A2030" s="3" t="s">
        <v>3265</v>
      </c>
      <c r="B2030" s="3" t="s">
        <v>1622</v>
      </c>
      <c r="C2030" s="22" t="s">
        <v>74</v>
      </c>
      <c r="D2030" s="310" t="s">
        <v>1623</v>
      </c>
      <c r="E2030" s="314" t="s">
        <v>1624</v>
      </c>
      <c r="F2030" s="22" t="s">
        <v>187</v>
      </c>
      <c r="G2030" s="3" t="s">
        <v>222</v>
      </c>
      <c r="H2030" s="25">
        <v>0</v>
      </c>
      <c r="I2030" s="19">
        <v>17</v>
      </c>
      <c r="J2030" s="22" t="s">
        <v>12</v>
      </c>
      <c r="K2030" s="22" t="s">
        <v>14</v>
      </c>
      <c r="L2030" s="19">
        <v>2</v>
      </c>
      <c r="M2030" s="20">
        <v>0</v>
      </c>
      <c r="O2030" s="20">
        <v>0</v>
      </c>
      <c r="Q2030" s="20">
        <v>0</v>
      </c>
      <c r="S2030" s="20">
        <v>0</v>
      </c>
      <c r="U2030" s="20">
        <v>0</v>
      </c>
      <c r="W2030" s="20">
        <v>0</v>
      </c>
      <c r="Y2030" s="20">
        <v>0</v>
      </c>
      <c r="AA2030" s="20">
        <v>0</v>
      </c>
      <c r="AC2030" s="20">
        <v>0</v>
      </c>
      <c r="AE2030" s="20">
        <v>0</v>
      </c>
      <c r="AG2030" s="20">
        <v>0</v>
      </c>
      <c r="AI2030" s="20">
        <v>0</v>
      </c>
      <c r="AK2030" s="20">
        <v>0</v>
      </c>
      <c r="AM2030" s="20">
        <v>0</v>
      </c>
      <c r="AO2030" s="20">
        <v>393296</v>
      </c>
      <c r="AQ2030" s="21">
        <v>393296</v>
      </c>
      <c r="AR2030" s="24"/>
      <c r="AS2030" s="20">
        <v>0</v>
      </c>
      <c r="AU2030" s="25">
        <v>7054</v>
      </c>
      <c r="AW2030" s="22" t="str">
        <f t="shared" si="31"/>
        <v>No</v>
      </c>
      <c r="AX2030" s="6"/>
    </row>
    <row r="2031" spans="1:50">
      <c r="A2031" s="3" t="s">
        <v>882</v>
      </c>
      <c r="B2031" s="3" t="s">
        <v>883</v>
      </c>
      <c r="C2031" s="22" t="s">
        <v>45</v>
      </c>
      <c r="D2031" s="310">
        <v>5159</v>
      </c>
      <c r="E2031" s="314">
        <v>50159</v>
      </c>
      <c r="F2031" s="22" t="s">
        <v>187</v>
      </c>
      <c r="G2031" s="3" t="s">
        <v>185</v>
      </c>
      <c r="H2031" s="25">
        <v>81926</v>
      </c>
      <c r="I2031" s="19">
        <v>17</v>
      </c>
      <c r="J2031" s="22" t="s">
        <v>12</v>
      </c>
      <c r="K2031" s="22" t="s">
        <v>14</v>
      </c>
      <c r="L2031" s="19">
        <v>2</v>
      </c>
      <c r="M2031" s="20">
        <v>0</v>
      </c>
      <c r="O2031" s="20">
        <v>112031</v>
      </c>
      <c r="Q2031" s="20">
        <v>0</v>
      </c>
      <c r="S2031" s="20">
        <v>9929</v>
      </c>
      <c r="U2031" s="20">
        <v>68951</v>
      </c>
      <c r="W2031" s="20">
        <v>27571</v>
      </c>
      <c r="Y2031" s="20">
        <v>46496</v>
      </c>
      <c r="AA2031" s="20">
        <v>5505</v>
      </c>
      <c r="AC2031" s="20">
        <v>34052</v>
      </c>
      <c r="AE2031" s="20">
        <v>3141</v>
      </c>
      <c r="AG2031" s="20">
        <v>2442</v>
      </c>
      <c r="AI2031" s="20">
        <v>0</v>
      </c>
      <c r="AK2031" s="20">
        <v>230407</v>
      </c>
      <c r="AM2031" s="20">
        <v>0</v>
      </c>
      <c r="AO2031" s="20">
        <v>0</v>
      </c>
      <c r="AQ2031" s="21">
        <v>540525</v>
      </c>
      <c r="AR2031" s="24"/>
      <c r="AS2031" s="20">
        <v>0</v>
      </c>
      <c r="AU2031" s="25">
        <v>6350</v>
      </c>
      <c r="AW2031" s="22" t="str">
        <f t="shared" si="31"/>
        <v>No</v>
      </c>
      <c r="AX2031" s="6"/>
    </row>
    <row r="2032" spans="1:50">
      <c r="A2032" s="3" t="s">
        <v>1870</v>
      </c>
      <c r="B2032" s="3" t="s">
        <v>1871</v>
      </c>
      <c r="C2032" s="22" t="s">
        <v>63</v>
      </c>
      <c r="D2032" s="310" t="s">
        <v>1872</v>
      </c>
      <c r="E2032" s="314" t="s">
        <v>1873</v>
      </c>
      <c r="F2032" s="22" t="s">
        <v>187</v>
      </c>
      <c r="G2032" s="3" t="s">
        <v>222</v>
      </c>
      <c r="H2032" s="25">
        <v>0</v>
      </c>
      <c r="I2032" s="19">
        <v>17</v>
      </c>
      <c r="J2032" s="22" t="s">
        <v>13</v>
      </c>
      <c r="K2032" s="22" t="s">
        <v>11</v>
      </c>
      <c r="L2032" s="19">
        <v>2</v>
      </c>
      <c r="M2032" s="20">
        <v>0</v>
      </c>
      <c r="O2032" s="20">
        <v>0</v>
      </c>
      <c r="Q2032" s="20">
        <v>0</v>
      </c>
      <c r="S2032" s="20">
        <v>0</v>
      </c>
      <c r="U2032" s="20">
        <v>0</v>
      </c>
      <c r="W2032" s="20">
        <v>0</v>
      </c>
      <c r="Y2032" s="20">
        <v>0</v>
      </c>
      <c r="AA2032" s="20">
        <v>0</v>
      </c>
      <c r="AC2032" s="20">
        <v>0</v>
      </c>
      <c r="AE2032" s="20">
        <v>0</v>
      </c>
      <c r="AG2032" s="20">
        <v>0</v>
      </c>
      <c r="AI2032" s="20">
        <v>0</v>
      </c>
      <c r="AK2032" s="20">
        <v>0</v>
      </c>
      <c r="AM2032" s="20">
        <v>0</v>
      </c>
      <c r="AO2032" s="20">
        <v>85456</v>
      </c>
      <c r="AQ2032" s="21">
        <v>85456</v>
      </c>
      <c r="AR2032" s="24"/>
      <c r="AS2032" s="20">
        <v>0</v>
      </c>
      <c r="AU2032" s="25">
        <v>2442</v>
      </c>
      <c r="AW2032" s="22" t="str">
        <f t="shared" si="31"/>
        <v>No</v>
      </c>
      <c r="AX2032" s="6"/>
    </row>
    <row r="2033" spans="1:50">
      <c r="A2033" s="3" t="s">
        <v>3539</v>
      </c>
      <c r="B2033" s="3" t="s">
        <v>3540</v>
      </c>
      <c r="C2033" s="22" t="s">
        <v>72</v>
      </c>
      <c r="D2033" s="310" t="s">
        <v>3541</v>
      </c>
      <c r="E2033" s="314" t="s">
        <v>3542</v>
      </c>
      <c r="F2033" s="22" t="s">
        <v>187</v>
      </c>
      <c r="G2033" s="3" t="s">
        <v>222</v>
      </c>
      <c r="H2033" s="25">
        <v>0</v>
      </c>
      <c r="I2033" s="19">
        <v>17</v>
      </c>
      <c r="J2033" s="22" t="s">
        <v>12</v>
      </c>
      <c r="K2033" s="22" t="s">
        <v>11</v>
      </c>
      <c r="L2033" s="19">
        <v>2</v>
      </c>
      <c r="M2033" s="20">
        <v>0</v>
      </c>
      <c r="O2033" s="20">
        <v>0</v>
      </c>
      <c r="Q2033" s="20">
        <v>0</v>
      </c>
      <c r="S2033" s="20">
        <v>0</v>
      </c>
      <c r="U2033" s="20">
        <v>0</v>
      </c>
      <c r="W2033" s="20">
        <v>0</v>
      </c>
      <c r="Y2033" s="20">
        <v>0</v>
      </c>
      <c r="AA2033" s="20">
        <v>0</v>
      </c>
      <c r="AC2033" s="20">
        <v>0</v>
      </c>
      <c r="AE2033" s="20">
        <v>0</v>
      </c>
      <c r="AG2033" s="20">
        <v>0</v>
      </c>
      <c r="AI2033" s="20">
        <v>0</v>
      </c>
      <c r="AK2033" s="20">
        <v>0</v>
      </c>
      <c r="AM2033" s="20">
        <v>0</v>
      </c>
      <c r="AO2033" s="20">
        <v>278815</v>
      </c>
      <c r="AQ2033" s="21">
        <v>278815</v>
      </c>
      <c r="AR2033" s="24"/>
      <c r="AS2033" s="20">
        <v>0</v>
      </c>
      <c r="AU2033" s="25">
        <v>3115</v>
      </c>
      <c r="AW2033" s="22" t="str">
        <f t="shared" si="31"/>
        <v>No</v>
      </c>
      <c r="AX2033" s="6"/>
    </row>
    <row r="2034" spans="1:50">
      <c r="A2034" s="3" t="s">
        <v>3265</v>
      </c>
      <c r="B2034" s="3" t="s">
        <v>1622</v>
      </c>
      <c r="C2034" s="22" t="s">
        <v>74</v>
      </c>
      <c r="D2034" s="310" t="s">
        <v>1623</v>
      </c>
      <c r="E2034" s="314" t="s">
        <v>1624</v>
      </c>
      <c r="F2034" s="22" t="s">
        <v>187</v>
      </c>
      <c r="G2034" s="3" t="s">
        <v>222</v>
      </c>
      <c r="H2034" s="25">
        <v>0</v>
      </c>
      <c r="I2034" s="19">
        <v>17</v>
      </c>
      <c r="J2034" s="22" t="s">
        <v>23</v>
      </c>
      <c r="K2034" s="22" t="s">
        <v>14</v>
      </c>
      <c r="L2034" s="19">
        <v>2</v>
      </c>
      <c r="M2034" s="20">
        <v>0</v>
      </c>
      <c r="O2034" s="20">
        <v>0</v>
      </c>
      <c r="Q2034" s="20">
        <v>0</v>
      </c>
      <c r="S2034" s="20">
        <v>0</v>
      </c>
      <c r="U2034" s="20">
        <v>0</v>
      </c>
      <c r="W2034" s="20">
        <v>0</v>
      </c>
      <c r="Y2034" s="20">
        <v>0</v>
      </c>
      <c r="AA2034" s="20">
        <v>0</v>
      </c>
      <c r="AC2034" s="20">
        <v>0</v>
      </c>
      <c r="AE2034" s="20">
        <v>0</v>
      </c>
      <c r="AG2034" s="20">
        <v>0</v>
      </c>
      <c r="AI2034" s="20">
        <v>0</v>
      </c>
      <c r="AK2034" s="20">
        <v>0</v>
      </c>
      <c r="AM2034" s="20">
        <v>0</v>
      </c>
      <c r="AO2034" s="20">
        <v>325303</v>
      </c>
      <c r="AQ2034" s="21">
        <v>325303</v>
      </c>
      <c r="AR2034" s="24"/>
      <c r="AS2034" s="20">
        <v>0</v>
      </c>
      <c r="AU2034" s="25">
        <v>2904</v>
      </c>
      <c r="AW2034" s="22" t="str">
        <f t="shared" si="31"/>
        <v>No</v>
      </c>
      <c r="AX2034" s="6"/>
    </row>
    <row r="2035" spans="1:50">
      <c r="A2035" s="3" t="s">
        <v>2244</v>
      </c>
      <c r="B2035" s="3" t="s">
        <v>1243</v>
      </c>
      <c r="C2035" s="22" t="s">
        <v>63</v>
      </c>
      <c r="D2035" s="310" t="s">
        <v>2245</v>
      </c>
      <c r="E2035" s="314" t="s">
        <v>2246</v>
      </c>
      <c r="F2035" s="22" t="s">
        <v>235</v>
      </c>
      <c r="G2035" s="3" t="s">
        <v>222</v>
      </c>
      <c r="H2035" s="25">
        <v>0</v>
      </c>
      <c r="I2035" s="19">
        <v>17</v>
      </c>
      <c r="J2035" s="22" t="s">
        <v>13</v>
      </c>
      <c r="K2035" s="22" t="s">
        <v>11</v>
      </c>
      <c r="L2035" s="19">
        <v>1</v>
      </c>
      <c r="M2035" s="20">
        <v>0</v>
      </c>
      <c r="O2035" s="20">
        <v>0</v>
      </c>
      <c r="Q2035" s="20">
        <v>0</v>
      </c>
      <c r="S2035" s="20">
        <v>0</v>
      </c>
      <c r="U2035" s="20">
        <v>0</v>
      </c>
      <c r="W2035" s="20">
        <v>0</v>
      </c>
      <c r="Y2035" s="20">
        <v>0</v>
      </c>
      <c r="AA2035" s="20">
        <v>0</v>
      </c>
      <c r="AC2035" s="20">
        <v>0</v>
      </c>
      <c r="AE2035" s="20">
        <v>0</v>
      </c>
      <c r="AG2035" s="20">
        <v>0</v>
      </c>
      <c r="AI2035" s="20">
        <v>0</v>
      </c>
      <c r="AK2035" s="20">
        <v>0</v>
      </c>
      <c r="AM2035" s="20">
        <v>0</v>
      </c>
      <c r="AO2035" s="20">
        <v>133651</v>
      </c>
      <c r="AQ2035" s="21">
        <v>133651</v>
      </c>
      <c r="AR2035" s="24"/>
      <c r="AS2035" s="20">
        <v>0</v>
      </c>
      <c r="AU2035" s="25">
        <v>2097</v>
      </c>
      <c r="AW2035" s="22" t="str">
        <f t="shared" si="31"/>
        <v>No</v>
      </c>
      <c r="AX2035" s="6"/>
    </row>
    <row r="2036" spans="1:50">
      <c r="A2036" s="3" t="s">
        <v>1406</v>
      </c>
      <c r="B2036" s="3" t="s">
        <v>542</v>
      </c>
      <c r="C2036" s="22" t="s">
        <v>63</v>
      </c>
      <c r="D2036" s="310">
        <v>4227</v>
      </c>
      <c r="E2036" s="314">
        <v>40227</v>
      </c>
      <c r="F2036" s="22" t="s">
        <v>235</v>
      </c>
      <c r="G2036" s="3" t="s">
        <v>5166</v>
      </c>
      <c r="H2036" s="25">
        <v>105419</v>
      </c>
      <c r="I2036" s="19">
        <v>17</v>
      </c>
      <c r="J2036" s="22" t="s">
        <v>12</v>
      </c>
      <c r="K2036" s="22" t="s">
        <v>14</v>
      </c>
      <c r="L2036" s="19">
        <v>0</v>
      </c>
      <c r="M2036" s="20">
        <v>0</v>
      </c>
      <c r="O2036" s="20">
        <v>0</v>
      </c>
      <c r="Q2036" s="20">
        <v>0</v>
      </c>
      <c r="S2036" s="20">
        <v>0</v>
      </c>
      <c r="U2036" s="20">
        <v>0</v>
      </c>
      <c r="W2036" s="20">
        <v>0</v>
      </c>
      <c r="Y2036" s="20">
        <v>0</v>
      </c>
      <c r="AA2036" s="20">
        <v>0</v>
      </c>
      <c r="AC2036" s="20">
        <v>0</v>
      </c>
      <c r="AE2036" s="20">
        <v>0</v>
      </c>
      <c r="AG2036" s="20">
        <v>0</v>
      </c>
      <c r="AI2036" s="20">
        <v>0</v>
      </c>
      <c r="AK2036" s="20">
        <v>0</v>
      </c>
      <c r="AM2036" s="20">
        <v>0</v>
      </c>
      <c r="AO2036" s="20">
        <v>0</v>
      </c>
      <c r="AQ2036" s="21">
        <v>0</v>
      </c>
      <c r="AR2036" s="24"/>
      <c r="AS2036" s="20">
        <v>0</v>
      </c>
      <c r="AU2036" s="25">
        <v>0</v>
      </c>
      <c r="AW2036" s="22" t="str">
        <f t="shared" si="31"/>
        <v>No</v>
      </c>
      <c r="AX2036" s="6"/>
    </row>
    <row r="2037" spans="1:50">
      <c r="A2037" s="3" t="s">
        <v>2897</v>
      </c>
      <c r="B2037" s="3" t="s">
        <v>219</v>
      </c>
      <c r="C2037" s="22" t="s">
        <v>56</v>
      </c>
      <c r="D2037" s="310" t="s">
        <v>2898</v>
      </c>
      <c r="E2037" s="314" t="s">
        <v>2899</v>
      </c>
      <c r="F2037" s="22" t="s">
        <v>187</v>
      </c>
      <c r="G2037" s="3" t="s">
        <v>222</v>
      </c>
      <c r="H2037" s="25">
        <v>0</v>
      </c>
      <c r="I2037" s="19">
        <v>16</v>
      </c>
      <c r="J2037" s="22" t="s">
        <v>12</v>
      </c>
      <c r="K2037" s="22" t="s">
        <v>11</v>
      </c>
      <c r="L2037" s="19">
        <v>16</v>
      </c>
      <c r="M2037" s="20">
        <v>0</v>
      </c>
      <c r="O2037" s="20">
        <v>0</v>
      </c>
      <c r="Q2037" s="20">
        <v>0</v>
      </c>
      <c r="S2037" s="20">
        <v>0</v>
      </c>
      <c r="U2037" s="20">
        <v>0</v>
      </c>
      <c r="W2037" s="20">
        <v>0</v>
      </c>
      <c r="Y2037" s="20">
        <v>0</v>
      </c>
      <c r="AA2037" s="20">
        <v>0</v>
      </c>
      <c r="AC2037" s="20">
        <v>0</v>
      </c>
      <c r="AE2037" s="20">
        <v>0</v>
      </c>
      <c r="AG2037" s="20">
        <v>0</v>
      </c>
      <c r="AI2037" s="20">
        <v>0</v>
      </c>
      <c r="AK2037" s="20">
        <v>0</v>
      </c>
      <c r="AM2037" s="20">
        <v>0</v>
      </c>
      <c r="AO2037" s="20">
        <v>1546601</v>
      </c>
      <c r="AQ2037" s="21">
        <v>1546601</v>
      </c>
      <c r="AR2037" s="24"/>
      <c r="AS2037" s="20">
        <v>0</v>
      </c>
      <c r="AU2037" s="25">
        <v>24119</v>
      </c>
      <c r="AW2037" s="22" t="str">
        <f t="shared" si="31"/>
        <v>No</v>
      </c>
      <c r="AX2037" s="6"/>
    </row>
    <row r="2038" spans="1:50">
      <c r="A2038" s="3" t="s">
        <v>1772</v>
      </c>
      <c r="B2038" s="3" t="s">
        <v>1773</v>
      </c>
      <c r="C2038" s="22" t="s">
        <v>41</v>
      </c>
      <c r="D2038" s="310" t="s">
        <v>1774</v>
      </c>
      <c r="E2038" s="314" t="s">
        <v>1775</v>
      </c>
      <c r="F2038" s="22" t="s">
        <v>187</v>
      </c>
      <c r="G2038" s="3" t="s">
        <v>222</v>
      </c>
      <c r="H2038" s="25">
        <v>0</v>
      </c>
      <c r="I2038" s="19">
        <v>16</v>
      </c>
      <c r="J2038" s="22" t="s">
        <v>12</v>
      </c>
      <c r="K2038" s="22" t="s">
        <v>11</v>
      </c>
      <c r="L2038" s="19">
        <v>16</v>
      </c>
      <c r="M2038" s="20">
        <v>0</v>
      </c>
      <c r="O2038" s="20">
        <v>0</v>
      </c>
      <c r="Q2038" s="20">
        <v>0</v>
      </c>
      <c r="S2038" s="20">
        <v>0</v>
      </c>
      <c r="U2038" s="20">
        <v>0</v>
      </c>
      <c r="W2038" s="20">
        <v>0</v>
      </c>
      <c r="Y2038" s="20">
        <v>0</v>
      </c>
      <c r="AA2038" s="20">
        <v>0</v>
      </c>
      <c r="AC2038" s="20">
        <v>0</v>
      </c>
      <c r="AE2038" s="20">
        <v>0</v>
      </c>
      <c r="AG2038" s="20">
        <v>0</v>
      </c>
      <c r="AI2038" s="20">
        <v>0</v>
      </c>
      <c r="AK2038" s="20">
        <v>0</v>
      </c>
      <c r="AM2038" s="20">
        <v>0</v>
      </c>
      <c r="AO2038" s="20">
        <v>1289394</v>
      </c>
      <c r="AQ2038" s="21">
        <v>1289394</v>
      </c>
      <c r="AR2038" s="24"/>
      <c r="AS2038" s="20">
        <v>0</v>
      </c>
      <c r="AU2038" s="25">
        <v>34739</v>
      </c>
      <c r="AW2038" s="22" t="str">
        <f t="shared" si="31"/>
        <v>No</v>
      </c>
      <c r="AX2038" s="6"/>
    </row>
    <row r="2039" spans="1:50">
      <c r="A2039" s="3" t="s">
        <v>2180</v>
      </c>
      <c r="B2039" s="3" t="s">
        <v>5843</v>
      </c>
      <c r="C2039" s="22" t="s">
        <v>38</v>
      </c>
      <c r="D2039" s="310" t="s">
        <v>2181</v>
      </c>
      <c r="E2039" s="314" t="s">
        <v>2182</v>
      </c>
      <c r="F2039" s="22" t="s">
        <v>189</v>
      </c>
      <c r="G2039" s="3" t="s">
        <v>222</v>
      </c>
      <c r="H2039" s="25">
        <v>0</v>
      </c>
      <c r="I2039" s="19">
        <v>16</v>
      </c>
      <c r="J2039" s="22" t="s">
        <v>13</v>
      </c>
      <c r="K2039" s="22" t="s">
        <v>11</v>
      </c>
      <c r="L2039" s="19">
        <v>16</v>
      </c>
      <c r="M2039" s="20">
        <v>0</v>
      </c>
      <c r="O2039" s="20">
        <v>0</v>
      </c>
      <c r="Q2039" s="20">
        <v>0</v>
      </c>
      <c r="S2039" s="20">
        <v>0</v>
      </c>
      <c r="U2039" s="20">
        <v>0</v>
      </c>
      <c r="W2039" s="20">
        <v>0</v>
      </c>
      <c r="Y2039" s="20">
        <v>0</v>
      </c>
      <c r="AA2039" s="20">
        <v>0</v>
      </c>
      <c r="AC2039" s="20">
        <v>0</v>
      </c>
      <c r="AE2039" s="20">
        <v>0</v>
      </c>
      <c r="AG2039" s="20">
        <v>0</v>
      </c>
      <c r="AI2039" s="20">
        <v>0</v>
      </c>
      <c r="AK2039" s="20">
        <v>0</v>
      </c>
      <c r="AM2039" s="20">
        <v>0</v>
      </c>
      <c r="AO2039" s="20">
        <v>1705250</v>
      </c>
      <c r="AQ2039" s="21">
        <v>1705250</v>
      </c>
      <c r="AR2039" s="24"/>
      <c r="AS2039" s="20">
        <v>0</v>
      </c>
      <c r="AU2039" s="25">
        <v>30615</v>
      </c>
      <c r="AW2039" s="22" t="str">
        <f t="shared" si="31"/>
        <v>No</v>
      </c>
      <c r="AX2039" s="6"/>
    </row>
    <row r="2040" spans="1:50">
      <c r="A2040" s="3" t="s">
        <v>6000</v>
      </c>
      <c r="B2040" s="3" t="s">
        <v>363</v>
      </c>
      <c r="C2040" s="22" t="s">
        <v>52</v>
      </c>
      <c r="E2040" s="314">
        <v>11160</v>
      </c>
      <c r="F2040" s="22" t="s">
        <v>201</v>
      </c>
      <c r="G2040" s="3" t="s">
        <v>5166</v>
      </c>
      <c r="H2040" s="25">
        <v>4181019</v>
      </c>
      <c r="I2040" s="19">
        <v>16</v>
      </c>
      <c r="J2040" s="22" t="s">
        <v>23</v>
      </c>
      <c r="K2040" s="22" t="s">
        <v>11</v>
      </c>
      <c r="L2040" s="19">
        <v>16</v>
      </c>
      <c r="M2040" s="20">
        <v>0</v>
      </c>
      <c r="O2040" s="20">
        <v>0</v>
      </c>
      <c r="Q2040" s="20">
        <v>0</v>
      </c>
      <c r="S2040" s="20">
        <v>0</v>
      </c>
      <c r="U2040" s="20">
        <v>0</v>
      </c>
      <c r="W2040" s="20">
        <v>0</v>
      </c>
      <c r="Y2040" s="20">
        <v>0</v>
      </c>
      <c r="AA2040" s="20">
        <v>0</v>
      </c>
      <c r="AC2040" s="20">
        <v>0</v>
      </c>
      <c r="AE2040" s="20">
        <v>0</v>
      </c>
      <c r="AG2040" s="20">
        <v>0</v>
      </c>
      <c r="AI2040" s="20">
        <v>0</v>
      </c>
      <c r="AK2040" s="20">
        <v>0</v>
      </c>
      <c r="AM2040" s="20">
        <v>0</v>
      </c>
      <c r="AO2040" s="20">
        <v>2773588</v>
      </c>
      <c r="AQ2040" s="21">
        <v>2773588</v>
      </c>
      <c r="AR2040" s="24"/>
      <c r="AS2040" s="20">
        <v>0</v>
      </c>
      <c r="AU2040" s="25">
        <v>21625</v>
      </c>
      <c r="AW2040" s="22" t="str">
        <f t="shared" si="31"/>
        <v>No</v>
      </c>
      <c r="AX2040" s="6"/>
    </row>
    <row r="2041" spans="1:50">
      <c r="A2041" s="3" t="s">
        <v>3324</v>
      </c>
      <c r="B2041" s="3" t="s">
        <v>3325</v>
      </c>
      <c r="C2041" s="22" t="s">
        <v>56</v>
      </c>
      <c r="D2041" s="310" t="s">
        <v>3326</v>
      </c>
      <c r="E2041" s="314" t="s">
        <v>3327</v>
      </c>
      <c r="F2041" s="22" t="s">
        <v>189</v>
      </c>
      <c r="G2041" s="3" t="s">
        <v>222</v>
      </c>
      <c r="H2041" s="25">
        <v>0</v>
      </c>
      <c r="I2041" s="19">
        <v>16</v>
      </c>
      <c r="J2041" s="22" t="s">
        <v>12</v>
      </c>
      <c r="K2041" s="22" t="s">
        <v>11</v>
      </c>
      <c r="L2041" s="19">
        <v>16</v>
      </c>
      <c r="M2041" s="20">
        <v>0</v>
      </c>
      <c r="O2041" s="20">
        <v>0</v>
      </c>
      <c r="Q2041" s="20">
        <v>0</v>
      </c>
      <c r="S2041" s="20">
        <v>0</v>
      </c>
      <c r="U2041" s="20">
        <v>0</v>
      </c>
      <c r="W2041" s="20">
        <v>0</v>
      </c>
      <c r="Y2041" s="20">
        <v>0</v>
      </c>
      <c r="AA2041" s="20">
        <v>0</v>
      </c>
      <c r="AC2041" s="20">
        <v>0</v>
      </c>
      <c r="AE2041" s="20">
        <v>0</v>
      </c>
      <c r="AG2041" s="20">
        <v>0</v>
      </c>
      <c r="AI2041" s="20">
        <v>0</v>
      </c>
      <c r="AK2041" s="20">
        <v>0</v>
      </c>
      <c r="AM2041" s="20">
        <v>0</v>
      </c>
      <c r="AO2041" s="20">
        <v>1713256</v>
      </c>
      <c r="AQ2041" s="21">
        <v>1713256</v>
      </c>
      <c r="AR2041" s="24"/>
      <c r="AS2041" s="20">
        <v>0</v>
      </c>
      <c r="AU2041" s="25">
        <v>25383</v>
      </c>
      <c r="AW2041" s="22" t="str">
        <f t="shared" si="31"/>
        <v>No</v>
      </c>
      <c r="AX2041" s="6"/>
    </row>
    <row r="2042" spans="1:50">
      <c r="A2042" s="3" t="s">
        <v>5997</v>
      </c>
      <c r="B2042" s="3" t="s">
        <v>1922</v>
      </c>
      <c r="C2042" s="22" t="s">
        <v>61</v>
      </c>
      <c r="D2042" s="310" t="s">
        <v>1923</v>
      </c>
      <c r="E2042" s="314" t="s">
        <v>1924</v>
      </c>
      <c r="F2042" s="22" t="s">
        <v>235</v>
      </c>
      <c r="G2042" s="3" t="s">
        <v>222</v>
      </c>
      <c r="H2042" s="25">
        <v>0</v>
      </c>
      <c r="I2042" s="19">
        <v>16</v>
      </c>
      <c r="J2042" s="22" t="s">
        <v>12</v>
      </c>
      <c r="K2042" s="22" t="s">
        <v>11</v>
      </c>
      <c r="L2042" s="19">
        <v>16</v>
      </c>
      <c r="M2042" s="20">
        <v>0</v>
      </c>
      <c r="O2042" s="20">
        <v>0</v>
      </c>
      <c r="Q2042" s="20">
        <v>0</v>
      </c>
      <c r="S2042" s="20">
        <v>0</v>
      </c>
      <c r="U2042" s="20">
        <v>0</v>
      </c>
      <c r="W2042" s="20">
        <v>0</v>
      </c>
      <c r="Y2042" s="20">
        <v>0</v>
      </c>
      <c r="AA2042" s="20">
        <v>0</v>
      </c>
      <c r="AC2042" s="20">
        <v>0</v>
      </c>
      <c r="AE2042" s="20">
        <v>0</v>
      </c>
      <c r="AG2042" s="20">
        <v>0</v>
      </c>
      <c r="AI2042" s="20">
        <v>0</v>
      </c>
      <c r="AK2042" s="20">
        <v>0</v>
      </c>
      <c r="AM2042" s="20">
        <v>0</v>
      </c>
      <c r="AO2042" s="20">
        <v>770926</v>
      </c>
      <c r="AQ2042" s="21">
        <v>770926</v>
      </c>
      <c r="AR2042" s="24"/>
      <c r="AS2042" s="20">
        <v>0</v>
      </c>
      <c r="AU2042" s="25">
        <v>13963</v>
      </c>
      <c r="AW2042" s="22" t="str">
        <f t="shared" si="31"/>
        <v>No</v>
      </c>
      <c r="AX2042" s="6"/>
    </row>
    <row r="2043" spans="1:50">
      <c r="A2043" s="3" t="s">
        <v>5600</v>
      </c>
      <c r="B2043" s="3" t="s">
        <v>5601</v>
      </c>
      <c r="C2043" s="22" t="s">
        <v>103</v>
      </c>
      <c r="D2043" s="310">
        <v>6107</v>
      </c>
      <c r="E2043" s="314">
        <v>60107</v>
      </c>
      <c r="F2043" s="22" t="s">
        <v>187</v>
      </c>
      <c r="G2043" s="3" t="s">
        <v>185</v>
      </c>
      <c r="H2043" s="25">
        <v>61900</v>
      </c>
      <c r="I2043" s="19">
        <v>16</v>
      </c>
      <c r="J2043" s="22" t="s">
        <v>12</v>
      </c>
      <c r="K2043" s="22" t="s">
        <v>14</v>
      </c>
      <c r="L2043" s="19">
        <v>16</v>
      </c>
      <c r="M2043" s="20">
        <v>0</v>
      </c>
      <c r="O2043" s="20">
        <v>0</v>
      </c>
      <c r="Q2043" s="20">
        <v>0</v>
      </c>
      <c r="S2043" s="20">
        <v>0</v>
      </c>
      <c r="U2043" s="20">
        <v>0</v>
      </c>
      <c r="W2043" s="20">
        <v>0</v>
      </c>
      <c r="Y2043" s="20">
        <v>168943</v>
      </c>
      <c r="AA2043" s="20">
        <v>0</v>
      </c>
      <c r="AC2043" s="20">
        <v>0</v>
      </c>
      <c r="AE2043" s="20">
        <v>45662</v>
      </c>
      <c r="AG2043" s="20">
        <v>22630</v>
      </c>
      <c r="AI2043" s="20">
        <v>0</v>
      </c>
      <c r="AK2043" s="20">
        <v>2394034</v>
      </c>
      <c r="AM2043" s="20">
        <v>0</v>
      </c>
      <c r="AO2043" s="20">
        <v>0</v>
      </c>
      <c r="AQ2043" s="21">
        <v>2631269</v>
      </c>
      <c r="AR2043" s="24"/>
      <c r="AS2043" s="20">
        <v>0</v>
      </c>
      <c r="AU2043" s="25">
        <v>18478</v>
      </c>
      <c r="AW2043" s="22" t="str">
        <f t="shared" si="31"/>
        <v>No</v>
      </c>
      <c r="AX2043" s="6"/>
    </row>
    <row r="2044" spans="1:50">
      <c r="A2044" s="3" t="s">
        <v>5996</v>
      </c>
      <c r="B2044" s="3" t="s">
        <v>852</v>
      </c>
      <c r="C2044" s="22" t="s">
        <v>81</v>
      </c>
      <c r="D2044" s="310" t="s">
        <v>2811</v>
      </c>
      <c r="E2044" s="314" t="s">
        <v>2812</v>
      </c>
      <c r="F2044" s="22" t="s">
        <v>187</v>
      </c>
      <c r="G2044" s="3" t="s">
        <v>222</v>
      </c>
      <c r="H2044" s="25">
        <v>0</v>
      </c>
      <c r="I2044" s="19">
        <v>16</v>
      </c>
      <c r="J2044" s="22" t="s">
        <v>12</v>
      </c>
      <c r="K2044" s="22" t="s">
        <v>11</v>
      </c>
      <c r="L2044" s="19">
        <v>16</v>
      </c>
      <c r="M2044" s="20">
        <v>0</v>
      </c>
      <c r="O2044" s="20">
        <v>0</v>
      </c>
      <c r="Q2044" s="20">
        <v>0</v>
      </c>
      <c r="S2044" s="20">
        <v>0</v>
      </c>
      <c r="U2044" s="20">
        <v>0</v>
      </c>
      <c r="W2044" s="20">
        <v>0</v>
      </c>
      <c r="Y2044" s="20">
        <v>0</v>
      </c>
      <c r="AA2044" s="20">
        <v>0</v>
      </c>
      <c r="AC2044" s="20">
        <v>0</v>
      </c>
      <c r="AE2044" s="20">
        <v>0</v>
      </c>
      <c r="AG2044" s="20">
        <v>0</v>
      </c>
      <c r="AI2044" s="20">
        <v>0</v>
      </c>
      <c r="AK2044" s="20">
        <v>0</v>
      </c>
      <c r="AM2044" s="20">
        <v>0</v>
      </c>
      <c r="AO2044" s="20">
        <v>1289525</v>
      </c>
      <c r="AQ2044" s="21">
        <v>1289525</v>
      </c>
      <c r="AR2044" s="24"/>
      <c r="AS2044" s="20">
        <v>0</v>
      </c>
      <c r="AU2044" s="25">
        <v>40959</v>
      </c>
      <c r="AW2044" s="22" t="str">
        <f t="shared" si="31"/>
        <v>No</v>
      </c>
      <c r="AX2044" s="6"/>
    </row>
    <row r="2045" spans="1:50">
      <c r="A2045" s="3" t="s">
        <v>1848</v>
      </c>
      <c r="B2045" s="3" t="s">
        <v>1849</v>
      </c>
      <c r="C2045" s="22" t="s">
        <v>63</v>
      </c>
      <c r="D2045" s="310" t="s">
        <v>1850</v>
      </c>
      <c r="E2045" s="314" t="s">
        <v>1851</v>
      </c>
      <c r="F2045" s="22" t="s">
        <v>187</v>
      </c>
      <c r="G2045" s="3" t="s">
        <v>222</v>
      </c>
      <c r="H2045" s="25">
        <v>0</v>
      </c>
      <c r="I2045" s="19">
        <v>16</v>
      </c>
      <c r="J2045" s="22" t="s">
        <v>12</v>
      </c>
      <c r="K2045" s="22" t="s">
        <v>11</v>
      </c>
      <c r="L2045" s="19">
        <v>16</v>
      </c>
      <c r="M2045" s="20">
        <v>0</v>
      </c>
      <c r="O2045" s="20">
        <v>0</v>
      </c>
      <c r="Q2045" s="20">
        <v>0</v>
      </c>
      <c r="S2045" s="20">
        <v>0</v>
      </c>
      <c r="U2045" s="20">
        <v>0</v>
      </c>
      <c r="W2045" s="20">
        <v>0</v>
      </c>
      <c r="Y2045" s="20">
        <v>0</v>
      </c>
      <c r="AA2045" s="20">
        <v>0</v>
      </c>
      <c r="AC2045" s="20">
        <v>0</v>
      </c>
      <c r="AE2045" s="20">
        <v>0</v>
      </c>
      <c r="AG2045" s="20">
        <v>0</v>
      </c>
      <c r="AI2045" s="20">
        <v>0</v>
      </c>
      <c r="AK2045" s="20">
        <v>0</v>
      </c>
      <c r="AM2045" s="20">
        <v>0</v>
      </c>
      <c r="AO2045" s="20">
        <v>1449813</v>
      </c>
      <c r="AQ2045" s="21">
        <v>1449813</v>
      </c>
      <c r="AR2045" s="24"/>
      <c r="AS2045" s="20">
        <v>0</v>
      </c>
      <c r="AU2045" s="25">
        <v>34260</v>
      </c>
      <c r="AW2045" s="22" t="str">
        <f t="shared" si="31"/>
        <v>No</v>
      </c>
      <c r="AX2045" s="6"/>
    </row>
    <row r="2046" spans="1:50">
      <c r="A2046" s="3" t="s">
        <v>3699</v>
      </c>
      <c r="B2046" s="3" t="s">
        <v>3700</v>
      </c>
      <c r="C2046" s="22" t="s">
        <v>65</v>
      </c>
      <c r="D2046" s="310" t="s">
        <v>3701</v>
      </c>
      <c r="E2046" s="314" t="s">
        <v>3702</v>
      </c>
      <c r="F2046" s="22" t="s">
        <v>235</v>
      </c>
      <c r="G2046" s="3" t="s">
        <v>222</v>
      </c>
      <c r="H2046" s="25">
        <v>0</v>
      </c>
      <c r="I2046" s="19">
        <v>16</v>
      </c>
      <c r="J2046" s="22" t="s">
        <v>12</v>
      </c>
      <c r="K2046" s="22" t="s">
        <v>11</v>
      </c>
      <c r="L2046" s="19">
        <v>16</v>
      </c>
      <c r="M2046" s="20">
        <v>0</v>
      </c>
      <c r="O2046" s="20">
        <v>0</v>
      </c>
      <c r="Q2046" s="20">
        <v>0</v>
      </c>
      <c r="S2046" s="20">
        <v>0</v>
      </c>
      <c r="U2046" s="20">
        <v>0</v>
      </c>
      <c r="W2046" s="20">
        <v>0</v>
      </c>
      <c r="Y2046" s="20">
        <v>0</v>
      </c>
      <c r="AA2046" s="20">
        <v>0</v>
      </c>
      <c r="AC2046" s="20">
        <v>0</v>
      </c>
      <c r="AE2046" s="20">
        <v>0</v>
      </c>
      <c r="AG2046" s="20">
        <v>0</v>
      </c>
      <c r="AI2046" s="20">
        <v>0</v>
      </c>
      <c r="AK2046" s="20">
        <v>0</v>
      </c>
      <c r="AM2046" s="20">
        <v>0</v>
      </c>
      <c r="AO2046" s="20">
        <v>683202</v>
      </c>
      <c r="AQ2046" s="21">
        <v>683202</v>
      </c>
      <c r="AR2046" s="24"/>
      <c r="AS2046" s="20">
        <v>0</v>
      </c>
      <c r="AU2046" s="25">
        <v>15808</v>
      </c>
      <c r="AW2046" s="22" t="str">
        <f t="shared" si="31"/>
        <v>No</v>
      </c>
      <c r="AX2046" s="6"/>
    </row>
    <row r="2047" spans="1:50">
      <c r="A2047" s="3" t="s">
        <v>5995</v>
      </c>
      <c r="B2047" s="3" t="s">
        <v>5830</v>
      </c>
      <c r="C2047" s="22" t="s">
        <v>74</v>
      </c>
      <c r="D2047" s="310" t="s">
        <v>1584</v>
      </c>
      <c r="E2047" s="314" t="s">
        <v>1585</v>
      </c>
      <c r="F2047" s="22" t="s">
        <v>189</v>
      </c>
      <c r="G2047" s="3" t="s">
        <v>222</v>
      </c>
      <c r="H2047" s="25">
        <v>0</v>
      </c>
      <c r="I2047" s="19">
        <v>16</v>
      </c>
      <c r="J2047" s="22" t="s">
        <v>13</v>
      </c>
      <c r="K2047" s="22" t="s">
        <v>11</v>
      </c>
      <c r="L2047" s="19">
        <v>16</v>
      </c>
      <c r="M2047" s="20">
        <v>0</v>
      </c>
      <c r="O2047" s="20">
        <v>0</v>
      </c>
      <c r="Q2047" s="20">
        <v>0</v>
      </c>
      <c r="S2047" s="20">
        <v>0</v>
      </c>
      <c r="U2047" s="20">
        <v>0</v>
      </c>
      <c r="W2047" s="20">
        <v>0</v>
      </c>
      <c r="Y2047" s="20">
        <v>0</v>
      </c>
      <c r="AA2047" s="20">
        <v>0</v>
      </c>
      <c r="AC2047" s="20">
        <v>0</v>
      </c>
      <c r="AE2047" s="20">
        <v>0</v>
      </c>
      <c r="AG2047" s="20">
        <v>0</v>
      </c>
      <c r="AI2047" s="20">
        <v>0</v>
      </c>
      <c r="AK2047" s="20">
        <v>0</v>
      </c>
      <c r="AM2047" s="20">
        <v>0</v>
      </c>
      <c r="AO2047" s="20">
        <v>1800804</v>
      </c>
      <c r="AQ2047" s="21">
        <v>1800804</v>
      </c>
      <c r="AR2047" s="24"/>
      <c r="AS2047" s="20">
        <v>0</v>
      </c>
      <c r="AU2047" s="25">
        <v>21536</v>
      </c>
      <c r="AW2047" s="22" t="str">
        <f t="shared" si="31"/>
        <v>No</v>
      </c>
      <c r="AX2047" s="6"/>
    </row>
    <row r="2048" spans="1:50">
      <c r="A2048" s="3" t="s">
        <v>2424</v>
      </c>
      <c r="B2048" s="3" t="s">
        <v>2425</v>
      </c>
      <c r="C2048" s="22" t="s">
        <v>100</v>
      </c>
      <c r="D2048" s="310" t="s">
        <v>2426</v>
      </c>
      <c r="E2048" s="314" t="s">
        <v>2427</v>
      </c>
      <c r="F2048" s="22" t="s">
        <v>187</v>
      </c>
      <c r="G2048" s="3" t="s">
        <v>222</v>
      </c>
      <c r="H2048" s="25">
        <v>0</v>
      </c>
      <c r="I2048" s="19">
        <v>16</v>
      </c>
      <c r="J2048" s="22" t="s">
        <v>12</v>
      </c>
      <c r="K2048" s="22" t="s">
        <v>11</v>
      </c>
      <c r="L2048" s="19">
        <v>16</v>
      </c>
      <c r="M2048" s="20">
        <v>0</v>
      </c>
      <c r="O2048" s="20">
        <v>0</v>
      </c>
      <c r="Q2048" s="20">
        <v>0</v>
      </c>
      <c r="S2048" s="20">
        <v>0</v>
      </c>
      <c r="U2048" s="20">
        <v>0</v>
      </c>
      <c r="W2048" s="20">
        <v>0</v>
      </c>
      <c r="Y2048" s="20">
        <v>0</v>
      </c>
      <c r="AA2048" s="20">
        <v>0</v>
      </c>
      <c r="AC2048" s="20">
        <v>0</v>
      </c>
      <c r="AE2048" s="20">
        <v>0</v>
      </c>
      <c r="AG2048" s="20">
        <v>0</v>
      </c>
      <c r="AI2048" s="20">
        <v>0</v>
      </c>
      <c r="AK2048" s="20">
        <v>0</v>
      </c>
      <c r="AM2048" s="20">
        <v>0</v>
      </c>
      <c r="AO2048" s="20">
        <v>702742</v>
      </c>
      <c r="AQ2048" s="21">
        <v>702742</v>
      </c>
      <c r="AR2048" s="24"/>
      <c r="AS2048" s="20">
        <v>0</v>
      </c>
      <c r="AU2048" s="25">
        <v>21642</v>
      </c>
      <c r="AW2048" s="22" t="str">
        <f t="shared" si="31"/>
        <v>No</v>
      </c>
      <c r="AX2048" s="6"/>
    </row>
    <row r="2049" spans="1:50">
      <c r="A2049" s="3" t="s">
        <v>5606</v>
      </c>
      <c r="B2049" s="3" t="s">
        <v>906</v>
      </c>
      <c r="C2049" s="22" t="s">
        <v>46</v>
      </c>
      <c r="D2049" s="310" t="s">
        <v>2596</v>
      </c>
      <c r="E2049" s="314" t="s">
        <v>2597</v>
      </c>
      <c r="F2049" s="22" t="s">
        <v>235</v>
      </c>
      <c r="G2049" s="3" t="s">
        <v>222</v>
      </c>
      <c r="H2049" s="25">
        <v>0</v>
      </c>
      <c r="I2049" s="19">
        <v>16</v>
      </c>
      <c r="J2049" s="22" t="s">
        <v>12</v>
      </c>
      <c r="K2049" s="22" t="s">
        <v>11</v>
      </c>
      <c r="L2049" s="19">
        <v>16</v>
      </c>
      <c r="M2049" s="20">
        <v>0</v>
      </c>
      <c r="O2049" s="20">
        <v>0</v>
      </c>
      <c r="Q2049" s="20">
        <v>0</v>
      </c>
      <c r="S2049" s="20">
        <v>0</v>
      </c>
      <c r="U2049" s="20">
        <v>0</v>
      </c>
      <c r="W2049" s="20">
        <v>0</v>
      </c>
      <c r="Y2049" s="20">
        <v>0</v>
      </c>
      <c r="AA2049" s="20">
        <v>0</v>
      </c>
      <c r="AC2049" s="20">
        <v>0</v>
      </c>
      <c r="AE2049" s="20">
        <v>0</v>
      </c>
      <c r="AG2049" s="20">
        <v>0</v>
      </c>
      <c r="AI2049" s="20">
        <v>0</v>
      </c>
      <c r="AK2049" s="20">
        <v>0</v>
      </c>
      <c r="AM2049" s="20">
        <v>0</v>
      </c>
      <c r="AO2049" s="20">
        <v>682304</v>
      </c>
      <c r="AQ2049" s="21">
        <v>682304</v>
      </c>
      <c r="AR2049" s="24"/>
      <c r="AS2049" s="20">
        <v>0</v>
      </c>
      <c r="AU2049" s="25">
        <v>19059</v>
      </c>
      <c r="AW2049" s="22" t="str">
        <f t="shared" si="31"/>
        <v>No</v>
      </c>
      <c r="AX2049" s="6"/>
    </row>
    <row r="2050" spans="1:50">
      <c r="A2050" s="3" t="s">
        <v>2529</v>
      </c>
      <c r="B2050" s="3" t="s">
        <v>2530</v>
      </c>
      <c r="C2050" s="22" t="s">
        <v>41</v>
      </c>
      <c r="D2050" s="310" t="s">
        <v>2531</v>
      </c>
      <c r="E2050" s="314" t="s">
        <v>2532</v>
      </c>
      <c r="F2050" s="22" t="s">
        <v>187</v>
      </c>
      <c r="G2050" s="3" t="s">
        <v>222</v>
      </c>
      <c r="H2050" s="25">
        <v>0</v>
      </c>
      <c r="I2050" s="19">
        <v>16</v>
      </c>
      <c r="J2050" s="22" t="s">
        <v>12</v>
      </c>
      <c r="K2050" s="22" t="s">
        <v>11</v>
      </c>
      <c r="L2050" s="19">
        <v>16</v>
      </c>
      <c r="M2050" s="20">
        <v>0</v>
      </c>
      <c r="O2050" s="20">
        <v>0</v>
      </c>
      <c r="Q2050" s="20">
        <v>0</v>
      </c>
      <c r="S2050" s="20">
        <v>0</v>
      </c>
      <c r="U2050" s="20">
        <v>0</v>
      </c>
      <c r="W2050" s="20">
        <v>0</v>
      </c>
      <c r="Y2050" s="20">
        <v>0</v>
      </c>
      <c r="AA2050" s="20">
        <v>0</v>
      </c>
      <c r="AC2050" s="20">
        <v>0</v>
      </c>
      <c r="AE2050" s="20">
        <v>0</v>
      </c>
      <c r="AG2050" s="20">
        <v>0</v>
      </c>
      <c r="AI2050" s="20">
        <v>0</v>
      </c>
      <c r="AK2050" s="20">
        <v>0</v>
      </c>
      <c r="AM2050" s="20">
        <v>0</v>
      </c>
      <c r="AO2050" s="20">
        <v>1014817</v>
      </c>
      <c r="AQ2050" s="21">
        <v>1014817</v>
      </c>
      <c r="AR2050" s="24"/>
      <c r="AS2050" s="20">
        <v>0</v>
      </c>
      <c r="AU2050" s="25">
        <v>34686</v>
      </c>
      <c r="AW2050" s="22" t="str">
        <f t="shared" si="31"/>
        <v>No</v>
      </c>
      <c r="AX2050" s="6"/>
    </row>
    <row r="2051" spans="1:50">
      <c r="A2051" s="3" t="s">
        <v>2572</v>
      </c>
      <c r="B2051" s="3" t="s">
        <v>518</v>
      </c>
      <c r="C2051" s="22" t="s">
        <v>45</v>
      </c>
      <c r="D2051" s="310" t="s">
        <v>2573</v>
      </c>
      <c r="E2051" s="314" t="s">
        <v>2574</v>
      </c>
      <c r="F2051" s="22" t="s">
        <v>187</v>
      </c>
      <c r="G2051" s="3" t="s">
        <v>222</v>
      </c>
      <c r="H2051" s="25">
        <v>0</v>
      </c>
      <c r="I2051" s="19">
        <v>16</v>
      </c>
      <c r="J2051" s="22" t="s">
        <v>12</v>
      </c>
      <c r="K2051" s="22" t="s">
        <v>11</v>
      </c>
      <c r="L2051" s="19">
        <v>16</v>
      </c>
      <c r="M2051" s="20">
        <v>0</v>
      </c>
      <c r="O2051" s="20">
        <v>0</v>
      </c>
      <c r="Q2051" s="20">
        <v>0</v>
      </c>
      <c r="S2051" s="20">
        <v>0</v>
      </c>
      <c r="U2051" s="20">
        <v>0</v>
      </c>
      <c r="W2051" s="20">
        <v>0</v>
      </c>
      <c r="Y2051" s="20">
        <v>0</v>
      </c>
      <c r="AA2051" s="20">
        <v>0</v>
      </c>
      <c r="AC2051" s="20">
        <v>0</v>
      </c>
      <c r="AE2051" s="20">
        <v>0</v>
      </c>
      <c r="AG2051" s="20">
        <v>0</v>
      </c>
      <c r="AI2051" s="20">
        <v>0</v>
      </c>
      <c r="AK2051" s="20">
        <v>0</v>
      </c>
      <c r="AM2051" s="20">
        <v>0</v>
      </c>
      <c r="AO2051" s="20">
        <v>665960</v>
      </c>
      <c r="AQ2051" s="21">
        <v>665960</v>
      </c>
      <c r="AR2051" s="24"/>
      <c r="AS2051" s="20">
        <v>0</v>
      </c>
      <c r="AU2051" s="25">
        <v>10373</v>
      </c>
      <c r="AW2051" s="22" t="str">
        <f t="shared" ref="AW2051:AW2114" si="32">IF(AV2051&amp;AT2051&amp;AR2051&amp;AP2051&amp;AN2051&amp;AL2051&amp;AJ2051&amp;AH2051&amp;AF2051&amp;AD2051&amp;AB2051&amp;Z2051&amp;X2051&amp;V2051&amp;P2051&amp;R2051&amp;T2051&amp;N2051&lt;&gt;"","Yes","No")</f>
        <v>No</v>
      </c>
      <c r="AX2051" s="6"/>
    </row>
    <row r="2052" spans="1:50">
      <c r="A2052" s="3" t="s">
        <v>1166</v>
      </c>
      <c r="B2052" s="3" t="s">
        <v>978</v>
      </c>
      <c r="C2052" s="22" t="s">
        <v>100</v>
      </c>
      <c r="D2052" s="310">
        <v>4187</v>
      </c>
      <c r="E2052" s="314">
        <v>40187</v>
      </c>
      <c r="F2052" s="22" t="s">
        <v>232</v>
      </c>
      <c r="G2052" s="3" t="s">
        <v>5166</v>
      </c>
      <c r="H2052" s="25">
        <v>104996</v>
      </c>
      <c r="I2052" s="19">
        <v>16</v>
      </c>
      <c r="J2052" s="22" t="s">
        <v>12</v>
      </c>
      <c r="K2052" s="22" t="s">
        <v>11</v>
      </c>
      <c r="L2052" s="19">
        <v>16</v>
      </c>
      <c r="M2052" s="20">
        <v>0</v>
      </c>
      <c r="O2052" s="20">
        <v>0</v>
      </c>
      <c r="Q2052" s="20">
        <v>0</v>
      </c>
      <c r="S2052" s="20">
        <v>0</v>
      </c>
      <c r="U2052" s="20">
        <v>0</v>
      </c>
      <c r="W2052" s="20">
        <v>0</v>
      </c>
      <c r="Y2052" s="20">
        <v>0</v>
      </c>
      <c r="AA2052" s="20">
        <v>0</v>
      </c>
      <c r="AC2052" s="20">
        <v>0</v>
      </c>
      <c r="AE2052" s="20">
        <v>0</v>
      </c>
      <c r="AG2052" s="20">
        <v>0</v>
      </c>
      <c r="AI2052" s="20">
        <v>0</v>
      </c>
      <c r="AK2052" s="20">
        <v>0</v>
      </c>
      <c r="AM2052" s="20">
        <v>0</v>
      </c>
      <c r="AO2052" s="20">
        <v>489645</v>
      </c>
      <c r="AQ2052" s="21">
        <v>489645</v>
      </c>
      <c r="AR2052" s="24"/>
      <c r="AS2052" s="20">
        <v>0</v>
      </c>
      <c r="AU2052" s="25">
        <v>11718</v>
      </c>
      <c r="AW2052" s="22" t="str">
        <f t="shared" si="32"/>
        <v>No</v>
      </c>
      <c r="AX2052" s="6"/>
    </row>
    <row r="2053" spans="1:50">
      <c r="A2053" s="3" t="s">
        <v>5595</v>
      </c>
      <c r="B2053" s="3" t="s">
        <v>726</v>
      </c>
      <c r="C2053" s="22" t="s">
        <v>67</v>
      </c>
      <c r="D2053" s="310" t="s">
        <v>1550</v>
      </c>
      <c r="E2053" s="314" t="s">
        <v>1551</v>
      </c>
      <c r="F2053" s="22" t="s">
        <v>1242</v>
      </c>
      <c r="G2053" s="3" t="s">
        <v>222</v>
      </c>
      <c r="H2053" s="25">
        <v>0</v>
      </c>
      <c r="I2053" s="19">
        <v>16</v>
      </c>
      <c r="J2053" s="22" t="s">
        <v>12</v>
      </c>
      <c r="K2053" s="22" t="s">
        <v>14</v>
      </c>
      <c r="L2053" s="19">
        <v>16</v>
      </c>
      <c r="M2053" s="20">
        <v>0</v>
      </c>
      <c r="O2053" s="20">
        <v>0</v>
      </c>
      <c r="Q2053" s="20">
        <v>0</v>
      </c>
      <c r="S2053" s="20">
        <v>0</v>
      </c>
      <c r="U2053" s="20">
        <v>0</v>
      </c>
      <c r="W2053" s="20">
        <v>0</v>
      </c>
      <c r="Y2053" s="20">
        <v>0</v>
      </c>
      <c r="AA2053" s="20">
        <v>0</v>
      </c>
      <c r="AC2053" s="20">
        <v>0</v>
      </c>
      <c r="AE2053" s="20">
        <v>0</v>
      </c>
      <c r="AG2053" s="20">
        <v>0</v>
      </c>
      <c r="AI2053" s="20">
        <v>0</v>
      </c>
      <c r="AK2053" s="20">
        <v>0</v>
      </c>
      <c r="AM2053" s="20">
        <v>0</v>
      </c>
      <c r="AO2053" s="20">
        <v>674572</v>
      </c>
      <c r="AQ2053" s="21">
        <v>674572</v>
      </c>
      <c r="AR2053" s="24"/>
      <c r="AS2053" s="20">
        <v>0</v>
      </c>
      <c r="AU2053" s="25">
        <v>10847</v>
      </c>
      <c r="AW2053" s="22" t="str">
        <f t="shared" si="32"/>
        <v>No</v>
      </c>
      <c r="AX2053" s="6"/>
    </row>
    <row r="2054" spans="1:50">
      <c r="A2054" s="3" t="s">
        <v>2439</v>
      </c>
      <c r="B2054" s="3" t="s">
        <v>862</v>
      </c>
      <c r="C2054" s="22" t="s">
        <v>63</v>
      </c>
      <c r="D2054" s="310" t="s">
        <v>2440</v>
      </c>
      <c r="E2054" s="314" t="s">
        <v>2441</v>
      </c>
      <c r="F2054" s="22" t="s">
        <v>187</v>
      </c>
      <c r="G2054" s="3" t="s">
        <v>222</v>
      </c>
      <c r="H2054" s="25">
        <v>0</v>
      </c>
      <c r="I2054" s="19">
        <v>16</v>
      </c>
      <c r="J2054" s="22" t="s">
        <v>12</v>
      </c>
      <c r="K2054" s="22" t="s">
        <v>11</v>
      </c>
      <c r="L2054" s="19">
        <v>16</v>
      </c>
      <c r="M2054" s="20">
        <v>0</v>
      </c>
      <c r="O2054" s="20">
        <v>0</v>
      </c>
      <c r="Q2054" s="20">
        <v>0</v>
      </c>
      <c r="S2054" s="20">
        <v>0</v>
      </c>
      <c r="U2054" s="20">
        <v>0</v>
      </c>
      <c r="W2054" s="20">
        <v>0</v>
      </c>
      <c r="Y2054" s="20">
        <v>0</v>
      </c>
      <c r="AA2054" s="20">
        <v>0</v>
      </c>
      <c r="AC2054" s="20">
        <v>0</v>
      </c>
      <c r="AE2054" s="20">
        <v>0</v>
      </c>
      <c r="AG2054" s="20">
        <v>0</v>
      </c>
      <c r="AI2054" s="20">
        <v>0</v>
      </c>
      <c r="AK2054" s="20">
        <v>0</v>
      </c>
      <c r="AM2054" s="20">
        <v>0</v>
      </c>
      <c r="AO2054" s="20">
        <v>838241</v>
      </c>
      <c r="AQ2054" s="21">
        <v>838241</v>
      </c>
      <c r="AR2054" s="24"/>
      <c r="AS2054" s="20">
        <v>0</v>
      </c>
      <c r="AU2054" s="25">
        <v>27795</v>
      </c>
      <c r="AW2054" s="22" t="str">
        <f t="shared" si="32"/>
        <v>No</v>
      </c>
      <c r="AX2054" s="6"/>
    </row>
    <row r="2055" spans="1:50">
      <c r="A2055" s="3" t="s">
        <v>6467</v>
      </c>
      <c r="B2055" s="3" t="s">
        <v>770</v>
      </c>
      <c r="C2055" s="22" t="s">
        <v>60</v>
      </c>
      <c r="D2055" s="310">
        <v>7032</v>
      </c>
      <c r="E2055" s="314">
        <v>70032</v>
      </c>
      <c r="F2055" s="22" t="s">
        <v>187</v>
      </c>
      <c r="G2055" s="3" t="s">
        <v>5166</v>
      </c>
      <c r="H2055" s="25">
        <v>81176</v>
      </c>
      <c r="I2055" s="19">
        <v>16</v>
      </c>
      <c r="J2055" s="22" t="s">
        <v>13</v>
      </c>
      <c r="K2055" s="22" t="s">
        <v>11</v>
      </c>
      <c r="L2055" s="19">
        <v>16</v>
      </c>
      <c r="M2055" s="20">
        <v>0</v>
      </c>
      <c r="O2055" s="20">
        <v>0</v>
      </c>
      <c r="Q2055" s="20">
        <v>0</v>
      </c>
      <c r="S2055" s="20">
        <v>0</v>
      </c>
      <c r="U2055" s="20">
        <v>0</v>
      </c>
      <c r="W2055" s="20">
        <v>0</v>
      </c>
      <c r="Y2055" s="20">
        <v>0</v>
      </c>
      <c r="AA2055" s="20">
        <v>0</v>
      </c>
      <c r="AC2055" s="20">
        <v>0</v>
      </c>
      <c r="AE2055" s="20">
        <v>0</v>
      </c>
      <c r="AG2055" s="20">
        <v>0</v>
      </c>
      <c r="AI2055" s="20">
        <v>0</v>
      </c>
      <c r="AK2055" s="20">
        <v>0</v>
      </c>
      <c r="AM2055" s="20">
        <v>0</v>
      </c>
      <c r="AO2055" s="20">
        <v>5357035</v>
      </c>
      <c r="AQ2055" s="21">
        <v>5357035</v>
      </c>
      <c r="AR2055" s="24"/>
      <c r="AS2055" s="20">
        <v>0</v>
      </c>
      <c r="AU2055" s="25">
        <v>64289</v>
      </c>
      <c r="AW2055" s="22" t="str">
        <f t="shared" si="32"/>
        <v>No</v>
      </c>
      <c r="AX2055" s="6"/>
    </row>
    <row r="2056" spans="1:50">
      <c r="A2056" s="3" t="s">
        <v>2924</v>
      </c>
      <c r="B2056" s="3" t="s">
        <v>2925</v>
      </c>
      <c r="C2056" s="22" t="s">
        <v>56</v>
      </c>
      <c r="D2056" s="310" t="s">
        <v>2926</v>
      </c>
      <c r="E2056" s="314" t="s">
        <v>2927</v>
      </c>
      <c r="F2056" s="22" t="s">
        <v>187</v>
      </c>
      <c r="G2056" s="3" t="s">
        <v>222</v>
      </c>
      <c r="H2056" s="25">
        <v>0</v>
      </c>
      <c r="I2056" s="19">
        <v>16</v>
      </c>
      <c r="J2056" s="22" t="s">
        <v>12</v>
      </c>
      <c r="K2056" s="22" t="s">
        <v>11</v>
      </c>
      <c r="L2056" s="19">
        <v>15</v>
      </c>
      <c r="M2056" s="20">
        <v>0</v>
      </c>
      <c r="O2056" s="20">
        <v>0</v>
      </c>
      <c r="Q2056" s="20">
        <v>0</v>
      </c>
      <c r="S2056" s="20">
        <v>0</v>
      </c>
      <c r="U2056" s="20">
        <v>0</v>
      </c>
      <c r="W2056" s="20">
        <v>0</v>
      </c>
      <c r="Y2056" s="20">
        <v>0</v>
      </c>
      <c r="AA2056" s="20">
        <v>0</v>
      </c>
      <c r="AC2056" s="20">
        <v>0</v>
      </c>
      <c r="AE2056" s="20">
        <v>0</v>
      </c>
      <c r="AG2056" s="20">
        <v>0</v>
      </c>
      <c r="AI2056" s="20">
        <v>0</v>
      </c>
      <c r="AK2056" s="20">
        <v>0</v>
      </c>
      <c r="AM2056" s="20">
        <v>0</v>
      </c>
      <c r="AO2056" s="20">
        <v>1614756</v>
      </c>
      <c r="AQ2056" s="21">
        <v>1614756</v>
      </c>
      <c r="AR2056" s="24"/>
      <c r="AS2056" s="20">
        <v>0</v>
      </c>
      <c r="AU2056" s="25">
        <v>29129</v>
      </c>
      <c r="AW2056" s="22" t="str">
        <f t="shared" si="32"/>
        <v>No</v>
      </c>
      <c r="AX2056" s="6"/>
    </row>
    <row r="2057" spans="1:50">
      <c r="A2057" s="3" t="s">
        <v>94</v>
      </c>
      <c r="B2057" s="3" t="s">
        <v>1230</v>
      </c>
      <c r="C2057" s="22" t="s">
        <v>89</v>
      </c>
      <c r="D2057" s="310">
        <v>4201</v>
      </c>
      <c r="E2057" s="314">
        <v>40201</v>
      </c>
      <c r="F2057" s="22" t="s">
        <v>187</v>
      </c>
      <c r="G2057" s="3" t="s">
        <v>5166</v>
      </c>
      <c r="H2057" s="25">
        <v>2148346</v>
      </c>
      <c r="I2057" s="19">
        <v>16</v>
      </c>
      <c r="J2057" s="22" t="s">
        <v>13</v>
      </c>
      <c r="K2057" s="22" t="s">
        <v>11</v>
      </c>
      <c r="L2057" s="19">
        <v>14</v>
      </c>
      <c r="M2057" s="20">
        <v>0</v>
      </c>
      <c r="O2057" s="20">
        <v>0</v>
      </c>
      <c r="Q2057" s="20">
        <v>0</v>
      </c>
      <c r="S2057" s="20">
        <v>0</v>
      </c>
      <c r="U2057" s="20">
        <v>0</v>
      </c>
      <c r="W2057" s="20">
        <v>0</v>
      </c>
      <c r="Y2057" s="20">
        <v>0</v>
      </c>
      <c r="AA2057" s="20">
        <v>0</v>
      </c>
      <c r="AC2057" s="20">
        <v>0</v>
      </c>
      <c r="AE2057" s="20">
        <v>0</v>
      </c>
      <c r="AG2057" s="20">
        <v>0</v>
      </c>
      <c r="AI2057" s="20">
        <v>0</v>
      </c>
      <c r="AK2057" s="20">
        <v>0</v>
      </c>
      <c r="AM2057" s="20">
        <v>0</v>
      </c>
      <c r="AO2057" s="20">
        <v>1249658</v>
      </c>
      <c r="AQ2057" s="21">
        <v>1249658</v>
      </c>
      <c r="AR2057" s="24"/>
      <c r="AS2057" s="20">
        <v>0</v>
      </c>
      <c r="AU2057" s="25">
        <v>17366</v>
      </c>
      <c r="AW2057" s="22" t="str">
        <f t="shared" si="32"/>
        <v>No</v>
      </c>
      <c r="AX2057" s="6"/>
    </row>
    <row r="2058" spans="1:50">
      <c r="A2058" s="3" t="s">
        <v>656</v>
      </c>
      <c r="B2058" s="3" t="s">
        <v>657</v>
      </c>
      <c r="C2058" s="22" t="s">
        <v>116</v>
      </c>
      <c r="D2058" s="310">
        <v>3035</v>
      </c>
      <c r="E2058" s="314">
        <v>30035</v>
      </c>
      <c r="F2058" s="22" t="s">
        <v>189</v>
      </c>
      <c r="G2058" s="3" t="s">
        <v>185</v>
      </c>
      <c r="H2058" s="25">
        <v>81249</v>
      </c>
      <c r="I2058" s="19">
        <v>16</v>
      </c>
      <c r="J2058" s="22" t="s">
        <v>13</v>
      </c>
      <c r="K2058" s="22" t="s">
        <v>11</v>
      </c>
      <c r="L2058" s="19">
        <v>14</v>
      </c>
      <c r="M2058" s="20">
        <v>1046126</v>
      </c>
      <c r="O2058" s="20">
        <v>516204</v>
      </c>
      <c r="Q2058" s="20">
        <v>140019</v>
      </c>
      <c r="S2058" s="20">
        <v>86113</v>
      </c>
      <c r="U2058" s="20">
        <v>807864</v>
      </c>
      <c r="W2058" s="20">
        <v>134388</v>
      </c>
      <c r="Y2058" s="20">
        <v>288376</v>
      </c>
      <c r="AA2058" s="20">
        <v>19502</v>
      </c>
      <c r="AC2058" s="20">
        <v>153360</v>
      </c>
      <c r="AE2058" s="20">
        <v>99258</v>
      </c>
      <c r="AG2058" s="20">
        <v>149513</v>
      </c>
      <c r="AI2058" s="20">
        <v>190306</v>
      </c>
      <c r="AK2058" s="20">
        <v>0</v>
      </c>
      <c r="AM2058" s="20">
        <v>135247</v>
      </c>
      <c r="AO2058" s="20">
        <v>0</v>
      </c>
      <c r="AQ2058" s="21">
        <v>3766276</v>
      </c>
      <c r="AR2058" s="24"/>
      <c r="AS2058" s="20">
        <v>0</v>
      </c>
      <c r="AU2058" s="25">
        <v>54274</v>
      </c>
      <c r="AW2058" s="22" t="str">
        <f t="shared" si="32"/>
        <v>No</v>
      </c>
      <c r="AX2058" s="6"/>
    </row>
    <row r="2059" spans="1:50">
      <c r="A2059" s="3" t="s">
        <v>3075</v>
      </c>
      <c r="B2059" s="3" t="s">
        <v>3076</v>
      </c>
      <c r="C2059" s="22" t="s">
        <v>81</v>
      </c>
      <c r="D2059" s="310" t="s">
        <v>3077</v>
      </c>
      <c r="E2059" s="314" t="s">
        <v>3078</v>
      </c>
      <c r="F2059" s="22" t="s">
        <v>235</v>
      </c>
      <c r="G2059" s="3" t="s">
        <v>222</v>
      </c>
      <c r="H2059" s="25">
        <v>0</v>
      </c>
      <c r="I2059" s="19">
        <v>16</v>
      </c>
      <c r="J2059" s="22" t="s">
        <v>12</v>
      </c>
      <c r="K2059" s="22" t="s">
        <v>11</v>
      </c>
      <c r="L2059" s="19">
        <v>14</v>
      </c>
      <c r="M2059" s="20">
        <v>0</v>
      </c>
      <c r="O2059" s="20">
        <v>0</v>
      </c>
      <c r="Q2059" s="20">
        <v>0</v>
      </c>
      <c r="S2059" s="20">
        <v>0</v>
      </c>
      <c r="U2059" s="20">
        <v>0</v>
      </c>
      <c r="W2059" s="20">
        <v>0</v>
      </c>
      <c r="Y2059" s="20">
        <v>0</v>
      </c>
      <c r="AA2059" s="20">
        <v>0</v>
      </c>
      <c r="AC2059" s="20">
        <v>0</v>
      </c>
      <c r="AE2059" s="20">
        <v>0</v>
      </c>
      <c r="AG2059" s="20">
        <v>0</v>
      </c>
      <c r="AI2059" s="20">
        <v>0</v>
      </c>
      <c r="AK2059" s="20">
        <v>0</v>
      </c>
      <c r="AM2059" s="20">
        <v>0</v>
      </c>
      <c r="AO2059" s="20">
        <v>1014538</v>
      </c>
      <c r="AQ2059" s="21">
        <v>1014538</v>
      </c>
      <c r="AR2059" s="24"/>
      <c r="AS2059" s="20">
        <v>0</v>
      </c>
      <c r="AU2059" s="25">
        <v>28602</v>
      </c>
      <c r="AW2059" s="22" t="str">
        <f t="shared" si="32"/>
        <v>No</v>
      </c>
      <c r="AX2059" s="6"/>
    </row>
    <row r="2060" spans="1:50">
      <c r="A2060" s="3" t="s">
        <v>5310</v>
      </c>
      <c r="B2060" s="3" t="s">
        <v>5311</v>
      </c>
      <c r="C2060" s="22" t="s">
        <v>108</v>
      </c>
      <c r="D2060" s="310" t="s">
        <v>5312</v>
      </c>
      <c r="E2060" s="314" t="s">
        <v>5313</v>
      </c>
      <c r="F2060" s="22" t="s">
        <v>235</v>
      </c>
      <c r="G2060" s="3" t="s">
        <v>222</v>
      </c>
      <c r="H2060" s="25">
        <v>0</v>
      </c>
      <c r="I2060" s="19">
        <v>16</v>
      </c>
      <c r="J2060" s="22" t="s">
        <v>13</v>
      </c>
      <c r="K2060" s="22" t="s">
        <v>11</v>
      </c>
      <c r="L2060" s="19">
        <v>14</v>
      </c>
      <c r="M2060" s="20">
        <v>0</v>
      </c>
      <c r="O2060" s="20">
        <v>0</v>
      </c>
      <c r="Q2060" s="20">
        <v>0</v>
      </c>
      <c r="S2060" s="20">
        <v>0</v>
      </c>
      <c r="U2060" s="20">
        <v>0</v>
      </c>
      <c r="W2060" s="20">
        <v>0</v>
      </c>
      <c r="Y2060" s="20">
        <v>0</v>
      </c>
      <c r="AA2060" s="20">
        <v>0</v>
      </c>
      <c r="AC2060" s="20">
        <v>0</v>
      </c>
      <c r="AE2060" s="20">
        <v>0</v>
      </c>
      <c r="AG2060" s="20">
        <v>0</v>
      </c>
      <c r="AI2060" s="20">
        <v>0</v>
      </c>
      <c r="AK2060" s="20">
        <v>0</v>
      </c>
      <c r="AM2060" s="20">
        <v>0</v>
      </c>
      <c r="AO2060" s="20">
        <v>2859895</v>
      </c>
      <c r="AQ2060" s="21">
        <v>2859895</v>
      </c>
      <c r="AR2060" s="24"/>
      <c r="AS2060" s="20">
        <v>0</v>
      </c>
      <c r="AU2060" s="25">
        <v>35597</v>
      </c>
      <c r="AW2060" s="22" t="str">
        <f t="shared" si="32"/>
        <v>No</v>
      </c>
      <c r="AX2060" s="6"/>
    </row>
    <row r="2061" spans="1:50">
      <c r="A2061" s="3" t="s">
        <v>1333</v>
      </c>
      <c r="B2061" s="3" t="s">
        <v>336</v>
      </c>
      <c r="C2061" s="22" t="s">
        <v>85</v>
      </c>
      <c r="D2061" s="310">
        <v>58</v>
      </c>
      <c r="E2061" s="314">
        <v>58</v>
      </c>
      <c r="F2061" s="22" t="s">
        <v>187</v>
      </c>
      <c r="G2061" s="3" t="s">
        <v>185</v>
      </c>
      <c r="H2061" s="25">
        <v>1849898</v>
      </c>
      <c r="I2061" s="19">
        <v>16</v>
      </c>
      <c r="J2061" s="22" t="s">
        <v>18</v>
      </c>
      <c r="K2061" s="22" t="s">
        <v>14</v>
      </c>
      <c r="L2061" s="19">
        <v>14</v>
      </c>
      <c r="M2061" s="20">
        <v>0</v>
      </c>
      <c r="O2061" s="20">
        <v>1527716</v>
      </c>
      <c r="Q2061" s="20">
        <v>0</v>
      </c>
      <c r="S2061" s="20">
        <v>287447</v>
      </c>
      <c r="U2061" s="20">
        <v>907727</v>
      </c>
      <c r="W2061" s="20">
        <v>2227057</v>
      </c>
      <c r="Y2061" s="20">
        <v>0</v>
      </c>
      <c r="AA2061" s="20">
        <v>0</v>
      </c>
      <c r="AC2061" s="20">
        <v>1381664</v>
      </c>
      <c r="AE2061" s="20">
        <v>287039</v>
      </c>
      <c r="AG2061" s="20">
        <v>1766</v>
      </c>
      <c r="AI2061" s="20">
        <v>0</v>
      </c>
      <c r="AK2061" s="20">
        <v>10802358</v>
      </c>
      <c r="AM2061" s="20">
        <v>222795</v>
      </c>
      <c r="AO2061" s="20">
        <v>0</v>
      </c>
      <c r="AQ2061" s="21">
        <v>17645569</v>
      </c>
      <c r="AR2061" s="24"/>
      <c r="AS2061" s="20">
        <v>0</v>
      </c>
      <c r="AU2061" s="25">
        <v>72472</v>
      </c>
      <c r="AW2061" s="22" t="str">
        <f t="shared" si="32"/>
        <v>No</v>
      </c>
      <c r="AX2061" s="6"/>
    </row>
    <row r="2062" spans="1:50">
      <c r="A2062" s="3" t="s">
        <v>6468</v>
      </c>
      <c r="B2062" s="3" t="s">
        <v>401</v>
      </c>
      <c r="C2062" s="22" t="s">
        <v>51</v>
      </c>
      <c r="D2062" s="310">
        <v>6026</v>
      </c>
      <c r="E2062" s="314">
        <v>60026</v>
      </c>
      <c r="F2062" s="22" t="s">
        <v>187</v>
      </c>
      <c r="G2062" s="3" t="s">
        <v>5166</v>
      </c>
      <c r="H2062" s="25">
        <v>116533</v>
      </c>
      <c r="I2062" s="19">
        <v>16</v>
      </c>
      <c r="J2062" s="22" t="s">
        <v>13</v>
      </c>
      <c r="K2062" s="22" t="s">
        <v>11</v>
      </c>
      <c r="L2062" s="19">
        <v>13</v>
      </c>
      <c r="M2062" s="20">
        <v>0</v>
      </c>
      <c r="O2062" s="20">
        <v>0</v>
      </c>
      <c r="Q2062" s="20">
        <v>0</v>
      </c>
      <c r="S2062" s="20">
        <v>0</v>
      </c>
      <c r="U2062" s="20">
        <v>0</v>
      </c>
      <c r="W2062" s="20">
        <v>0</v>
      </c>
      <c r="Y2062" s="20">
        <v>0</v>
      </c>
      <c r="AA2062" s="20">
        <v>0</v>
      </c>
      <c r="AC2062" s="20">
        <v>0</v>
      </c>
      <c r="AE2062" s="20">
        <v>0</v>
      </c>
      <c r="AG2062" s="20">
        <v>0</v>
      </c>
      <c r="AI2062" s="20">
        <v>0</v>
      </c>
      <c r="AK2062" s="20">
        <v>0</v>
      </c>
      <c r="AM2062" s="20">
        <v>0</v>
      </c>
      <c r="AO2062" s="20">
        <v>4759061</v>
      </c>
      <c r="AQ2062" s="21">
        <v>4759061</v>
      </c>
      <c r="AR2062" s="24"/>
      <c r="AS2062" s="20">
        <v>0</v>
      </c>
      <c r="AU2062" s="25">
        <v>39217</v>
      </c>
      <c r="AW2062" s="22" t="str">
        <f t="shared" si="32"/>
        <v>No</v>
      </c>
      <c r="AX2062" s="6"/>
    </row>
    <row r="2063" spans="1:50">
      <c r="A2063" s="3" t="s">
        <v>3796</v>
      </c>
      <c r="B2063" s="3" t="s">
        <v>3797</v>
      </c>
      <c r="C2063" s="22" t="s">
        <v>44</v>
      </c>
      <c r="D2063" s="310" t="s">
        <v>3798</v>
      </c>
      <c r="E2063" s="314" t="s">
        <v>3799</v>
      </c>
      <c r="F2063" s="22" t="s">
        <v>189</v>
      </c>
      <c r="G2063" s="3" t="s">
        <v>222</v>
      </c>
      <c r="H2063" s="25">
        <v>0</v>
      </c>
      <c r="I2063" s="19">
        <v>16</v>
      </c>
      <c r="J2063" s="22" t="s">
        <v>13</v>
      </c>
      <c r="K2063" s="22" t="s">
        <v>11</v>
      </c>
      <c r="L2063" s="19">
        <v>13</v>
      </c>
      <c r="M2063" s="20">
        <v>0</v>
      </c>
      <c r="O2063" s="20">
        <v>0</v>
      </c>
      <c r="Q2063" s="20">
        <v>0</v>
      </c>
      <c r="S2063" s="20">
        <v>0</v>
      </c>
      <c r="U2063" s="20">
        <v>0</v>
      </c>
      <c r="W2063" s="20">
        <v>0</v>
      </c>
      <c r="Y2063" s="20">
        <v>0</v>
      </c>
      <c r="AA2063" s="20">
        <v>0</v>
      </c>
      <c r="AC2063" s="20">
        <v>0</v>
      </c>
      <c r="AE2063" s="20">
        <v>0</v>
      </c>
      <c r="AG2063" s="20">
        <v>0</v>
      </c>
      <c r="AI2063" s="20">
        <v>0</v>
      </c>
      <c r="AK2063" s="20">
        <v>0</v>
      </c>
      <c r="AM2063" s="20">
        <v>0</v>
      </c>
      <c r="AO2063" s="20">
        <v>878831</v>
      </c>
      <c r="AQ2063" s="21">
        <v>878831</v>
      </c>
      <c r="AR2063" s="24"/>
      <c r="AS2063" s="20">
        <v>0</v>
      </c>
      <c r="AU2063" s="25">
        <v>16880</v>
      </c>
      <c r="AW2063" s="22" t="str">
        <f t="shared" si="32"/>
        <v>No</v>
      </c>
      <c r="AX2063" s="6"/>
    </row>
    <row r="2064" spans="1:50">
      <c r="A2064" s="3" t="s">
        <v>1366</v>
      </c>
      <c r="B2064" s="3" t="s">
        <v>332</v>
      </c>
      <c r="C2064" s="22" t="s">
        <v>103</v>
      </c>
      <c r="D2064" s="310">
        <v>6131</v>
      </c>
      <c r="E2064" s="314">
        <v>60131</v>
      </c>
      <c r="F2064" s="22" t="s">
        <v>189</v>
      </c>
      <c r="G2064" s="3" t="s">
        <v>5166</v>
      </c>
      <c r="H2064" s="25">
        <v>52826</v>
      </c>
      <c r="I2064" s="19">
        <v>16</v>
      </c>
      <c r="J2064" s="22" t="s">
        <v>13</v>
      </c>
      <c r="K2064" s="22" t="s">
        <v>11</v>
      </c>
      <c r="L2064" s="19">
        <v>12</v>
      </c>
      <c r="M2064" s="20">
        <v>0</v>
      </c>
      <c r="O2064" s="20">
        <v>0</v>
      </c>
      <c r="Q2064" s="20">
        <v>0</v>
      </c>
      <c r="S2064" s="20">
        <v>0</v>
      </c>
      <c r="U2064" s="20">
        <v>0</v>
      </c>
      <c r="W2064" s="20">
        <v>0</v>
      </c>
      <c r="Y2064" s="20">
        <v>0</v>
      </c>
      <c r="AA2064" s="20">
        <v>0</v>
      </c>
      <c r="AC2064" s="20">
        <v>0</v>
      </c>
      <c r="AE2064" s="20">
        <v>0</v>
      </c>
      <c r="AG2064" s="20">
        <v>0</v>
      </c>
      <c r="AI2064" s="20">
        <v>0</v>
      </c>
      <c r="AK2064" s="20">
        <v>0</v>
      </c>
      <c r="AM2064" s="20">
        <v>0</v>
      </c>
      <c r="AO2064" s="20">
        <v>1391123</v>
      </c>
      <c r="AQ2064" s="21">
        <v>1391123</v>
      </c>
      <c r="AR2064" s="24"/>
      <c r="AS2064" s="20">
        <v>0</v>
      </c>
      <c r="AU2064" s="25">
        <v>17650</v>
      </c>
      <c r="AW2064" s="22" t="str">
        <f t="shared" si="32"/>
        <v>No</v>
      </c>
      <c r="AX2064" s="6"/>
    </row>
    <row r="2065" spans="1:50">
      <c r="A2065" s="3" t="s">
        <v>1753</v>
      </c>
      <c r="B2065" s="3" t="s">
        <v>1754</v>
      </c>
      <c r="C2065" s="22" t="s">
        <v>53</v>
      </c>
      <c r="D2065" s="310" t="s">
        <v>1755</v>
      </c>
      <c r="E2065" s="314" t="s">
        <v>1756</v>
      </c>
      <c r="F2065" s="22" t="s">
        <v>187</v>
      </c>
      <c r="G2065" s="3" t="s">
        <v>222</v>
      </c>
      <c r="H2065" s="25">
        <v>0</v>
      </c>
      <c r="I2065" s="19">
        <v>16</v>
      </c>
      <c r="J2065" s="22" t="s">
        <v>12</v>
      </c>
      <c r="K2065" s="22" t="s">
        <v>11</v>
      </c>
      <c r="L2065" s="19">
        <v>11</v>
      </c>
      <c r="M2065" s="20">
        <v>0</v>
      </c>
      <c r="O2065" s="20">
        <v>0</v>
      </c>
      <c r="Q2065" s="20">
        <v>0</v>
      </c>
      <c r="S2065" s="20">
        <v>0</v>
      </c>
      <c r="U2065" s="20">
        <v>0</v>
      </c>
      <c r="W2065" s="20">
        <v>0</v>
      </c>
      <c r="Y2065" s="20">
        <v>0</v>
      </c>
      <c r="AA2065" s="20">
        <v>0</v>
      </c>
      <c r="AC2065" s="20">
        <v>0</v>
      </c>
      <c r="AE2065" s="20">
        <v>0</v>
      </c>
      <c r="AG2065" s="20">
        <v>0</v>
      </c>
      <c r="AI2065" s="20">
        <v>0</v>
      </c>
      <c r="AK2065" s="20">
        <v>0</v>
      </c>
      <c r="AM2065" s="20">
        <v>0</v>
      </c>
      <c r="AO2065" s="20">
        <v>236878</v>
      </c>
      <c r="AQ2065" s="21">
        <v>236878</v>
      </c>
      <c r="AR2065" s="24"/>
      <c r="AS2065" s="20">
        <v>0</v>
      </c>
      <c r="AU2065" s="25">
        <v>7930</v>
      </c>
      <c r="AW2065" s="22" t="str">
        <f t="shared" si="32"/>
        <v>No</v>
      </c>
      <c r="AX2065" s="6"/>
    </row>
    <row r="2066" spans="1:50">
      <c r="A2066" s="3" t="s">
        <v>5046</v>
      </c>
      <c r="B2066" s="3" t="s">
        <v>612</v>
      </c>
      <c r="C2066" s="22" t="s">
        <v>109</v>
      </c>
      <c r="D2066" s="310" t="s">
        <v>5047</v>
      </c>
      <c r="E2066" s="314" t="s">
        <v>5048</v>
      </c>
      <c r="F2066" s="22" t="s">
        <v>189</v>
      </c>
      <c r="G2066" s="3" t="s">
        <v>222</v>
      </c>
      <c r="H2066" s="25">
        <v>0</v>
      </c>
      <c r="I2066" s="19">
        <v>16</v>
      </c>
      <c r="J2066" s="22" t="s">
        <v>12</v>
      </c>
      <c r="K2066" s="22" t="s">
        <v>11</v>
      </c>
      <c r="L2066" s="19">
        <v>11</v>
      </c>
      <c r="M2066" s="20">
        <v>0</v>
      </c>
      <c r="O2066" s="20">
        <v>0</v>
      </c>
      <c r="Q2066" s="20">
        <v>0</v>
      </c>
      <c r="S2066" s="20">
        <v>0</v>
      </c>
      <c r="U2066" s="20">
        <v>0</v>
      </c>
      <c r="W2066" s="20">
        <v>0</v>
      </c>
      <c r="Y2066" s="20">
        <v>0</v>
      </c>
      <c r="AA2066" s="20">
        <v>0</v>
      </c>
      <c r="AC2066" s="20">
        <v>0</v>
      </c>
      <c r="AE2066" s="20">
        <v>0</v>
      </c>
      <c r="AG2066" s="20">
        <v>0</v>
      </c>
      <c r="AI2066" s="20">
        <v>0</v>
      </c>
      <c r="AK2066" s="20">
        <v>0</v>
      </c>
      <c r="AM2066" s="20">
        <v>0</v>
      </c>
      <c r="AO2066" s="20">
        <v>1282815</v>
      </c>
      <c r="AQ2066" s="21">
        <v>1282815</v>
      </c>
      <c r="AR2066" s="24"/>
      <c r="AS2066" s="20">
        <v>0</v>
      </c>
      <c r="AU2066" s="25">
        <v>9843</v>
      </c>
      <c r="AW2066" s="22" t="str">
        <f t="shared" si="32"/>
        <v>No</v>
      </c>
      <c r="AX2066" s="6"/>
    </row>
    <row r="2067" spans="1:50">
      <c r="A2067" s="3" t="s">
        <v>709</v>
      </c>
      <c r="B2067" s="3" t="s">
        <v>710</v>
      </c>
      <c r="C2067" s="22" t="s">
        <v>81</v>
      </c>
      <c r="D2067" s="310">
        <v>5090</v>
      </c>
      <c r="E2067" s="314">
        <v>50090</v>
      </c>
      <c r="F2067" s="22" t="s">
        <v>189</v>
      </c>
      <c r="G2067" s="3" t="s">
        <v>5166</v>
      </c>
      <c r="H2067" s="25">
        <v>75250</v>
      </c>
      <c r="I2067" s="19">
        <v>16</v>
      </c>
      <c r="J2067" s="22" t="s">
        <v>13</v>
      </c>
      <c r="K2067" s="22" t="s">
        <v>14</v>
      </c>
      <c r="L2067" s="19">
        <v>10</v>
      </c>
      <c r="M2067" s="20">
        <v>0</v>
      </c>
      <c r="O2067" s="20">
        <v>0</v>
      </c>
      <c r="Q2067" s="20">
        <v>0</v>
      </c>
      <c r="S2067" s="20">
        <v>0</v>
      </c>
      <c r="U2067" s="20">
        <v>0</v>
      </c>
      <c r="W2067" s="20">
        <v>0</v>
      </c>
      <c r="Y2067" s="20">
        <v>0</v>
      </c>
      <c r="AA2067" s="20">
        <v>0</v>
      </c>
      <c r="AC2067" s="20">
        <v>0</v>
      </c>
      <c r="AE2067" s="20">
        <v>0</v>
      </c>
      <c r="AG2067" s="20">
        <v>0</v>
      </c>
      <c r="AI2067" s="20">
        <v>0</v>
      </c>
      <c r="AK2067" s="20">
        <v>0</v>
      </c>
      <c r="AM2067" s="20">
        <v>0</v>
      </c>
      <c r="AO2067" s="20">
        <v>1651307</v>
      </c>
      <c r="AQ2067" s="21">
        <v>1651307</v>
      </c>
      <c r="AR2067" s="24"/>
      <c r="AS2067" s="20">
        <v>0</v>
      </c>
      <c r="AU2067" s="25">
        <v>21593</v>
      </c>
      <c r="AW2067" s="22" t="str">
        <f t="shared" si="32"/>
        <v>No</v>
      </c>
      <c r="AX2067" s="6"/>
    </row>
    <row r="2068" spans="1:50">
      <c r="A2068" s="3" t="s">
        <v>5604</v>
      </c>
      <c r="B2068" s="3" t="s">
        <v>5605</v>
      </c>
      <c r="C2068" s="22" t="s">
        <v>21</v>
      </c>
      <c r="E2068" s="314">
        <v>90263</v>
      </c>
      <c r="F2068" s="22" t="s">
        <v>187</v>
      </c>
      <c r="G2068" s="3" t="s">
        <v>5166</v>
      </c>
      <c r="H2068" s="25">
        <v>12150996</v>
      </c>
      <c r="I2068" s="19">
        <v>16</v>
      </c>
      <c r="J2068" s="22" t="s">
        <v>12</v>
      </c>
      <c r="K2068" s="22" t="s">
        <v>11</v>
      </c>
      <c r="L2068" s="19">
        <v>10</v>
      </c>
      <c r="M2068" s="20">
        <v>0</v>
      </c>
      <c r="O2068" s="20">
        <v>0</v>
      </c>
      <c r="Q2068" s="20">
        <v>0</v>
      </c>
      <c r="S2068" s="20">
        <v>0</v>
      </c>
      <c r="U2068" s="20">
        <v>0</v>
      </c>
      <c r="W2068" s="20">
        <v>0</v>
      </c>
      <c r="Y2068" s="20">
        <v>0</v>
      </c>
      <c r="AA2068" s="20">
        <v>0</v>
      </c>
      <c r="AC2068" s="20">
        <v>0</v>
      </c>
      <c r="AE2068" s="20">
        <v>0</v>
      </c>
      <c r="AG2068" s="20">
        <v>0</v>
      </c>
      <c r="AI2068" s="20">
        <v>0</v>
      </c>
      <c r="AK2068" s="20">
        <v>0</v>
      </c>
      <c r="AM2068" s="20">
        <v>0</v>
      </c>
      <c r="AO2068" s="20">
        <v>1185637</v>
      </c>
      <c r="AQ2068" s="21">
        <v>1185637</v>
      </c>
      <c r="AR2068" s="24"/>
      <c r="AS2068" s="20">
        <v>0</v>
      </c>
      <c r="AU2068" s="25">
        <v>7858</v>
      </c>
      <c r="AW2068" s="22" t="str">
        <f t="shared" si="32"/>
        <v>No</v>
      </c>
      <c r="AX2068" s="6"/>
    </row>
    <row r="2069" spans="1:50">
      <c r="A2069" s="3" t="s">
        <v>5609</v>
      </c>
      <c r="B2069" s="3" t="s">
        <v>5610</v>
      </c>
      <c r="C2069" s="22" t="s">
        <v>21</v>
      </c>
      <c r="E2069" s="314">
        <v>90259</v>
      </c>
      <c r="F2069" s="22" t="s">
        <v>187</v>
      </c>
      <c r="G2069" s="3" t="s">
        <v>5166</v>
      </c>
      <c r="H2069" s="25">
        <v>12150996</v>
      </c>
      <c r="I2069" s="19">
        <v>16</v>
      </c>
      <c r="J2069" s="22" t="s">
        <v>12</v>
      </c>
      <c r="K2069" s="22" t="s">
        <v>14</v>
      </c>
      <c r="L2069" s="19">
        <v>10</v>
      </c>
      <c r="M2069" s="20">
        <v>0</v>
      </c>
      <c r="O2069" s="20">
        <v>0</v>
      </c>
      <c r="Q2069" s="20">
        <v>0</v>
      </c>
      <c r="S2069" s="20">
        <v>0</v>
      </c>
      <c r="U2069" s="20">
        <v>0</v>
      </c>
      <c r="W2069" s="20">
        <v>0</v>
      </c>
      <c r="Y2069" s="20">
        <v>0</v>
      </c>
      <c r="AA2069" s="20">
        <v>0</v>
      </c>
      <c r="AC2069" s="20">
        <v>0</v>
      </c>
      <c r="AE2069" s="20">
        <v>0</v>
      </c>
      <c r="AG2069" s="20">
        <v>0</v>
      </c>
      <c r="AI2069" s="20">
        <v>0</v>
      </c>
      <c r="AK2069" s="20">
        <v>0</v>
      </c>
      <c r="AM2069" s="20">
        <v>0</v>
      </c>
      <c r="AO2069" s="20">
        <v>217429</v>
      </c>
      <c r="AQ2069" s="21">
        <v>217429</v>
      </c>
      <c r="AR2069" s="24"/>
      <c r="AS2069" s="20">
        <v>0</v>
      </c>
      <c r="AU2069" s="25">
        <v>6560</v>
      </c>
      <c r="AW2069" s="22" t="str">
        <f t="shared" si="32"/>
        <v>No</v>
      </c>
      <c r="AX2069" s="6"/>
    </row>
    <row r="2070" spans="1:50">
      <c r="A2070" s="3" t="s">
        <v>6001</v>
      </c>
      <c r="B2070" s="3" t="s">
        <v>1137</v>
      </c>
      <c r="C2070" s="22" t="s">
        <v>50</v>
      </c>
      <c r="D2070" s="310">
        <v>4184</v>
      </c>
      <c r="E2070" s="314">
        <v>40184</v>
      </c>
      <c r="F2070" s="22" t="s">
        <v>235</v>
      </c>
      <c r="G2070" s="3" t="s">
        <v>5166</v>
      </c>
      <c r="H2070" s="25">
        <v>78306</v>
      </c>
      <c r="I2070" s="19">
        <v>16</v>
      </c>
      <c r="J2070" s="22" t="s">
        <v>12</v>
      </c>
      <c r="K2070" s="22" t="s">
        <v>11</v>
      </c>
      <c r="L2070" s="19">
        <v>9</v>
      </c>
      <c r="M2070" s="20">
        <v>0</v>
      </c>
      <c r="O2070" s="20">
        <v>0</v>
      </c>
      <c r="Q2070" s="20">
        <v>0</v>
      </c>
      <c r="S2070" s="20">
        <v>0</v>
      </c>
      <c r="U2070" s="20">
        <v>0</v>
      </c>
      <c r="W2070" s="20">
        <v>0</v>
      </c>
      <c r="Y2070" s="20">
        <v>0</v>
      </c>
      <c r="AA2070" s="20">
        <v>0</v>
      </c>
      <c r="AC2070" s="20">
        <v>0</v>
      </c>
      <c r="AE2070" s="20">
        <v>0</v>
      </c>
      <c r="AG2070" s="20">
        <v>0</v>
      </c>
      <c r="AI2070" s="20">
        <v>0</v>
      </c>
      <c r="AK2070" s="20">
        <v>0</v>
      </c>
      <c r="AM2070" s="20">
        <v>0</v>
      </c>
      <c r="AO2070" s="20">
        <v>227559</v>
      </c>
      <c r="AQ2070" s="21">
        <v>227559</v>
      </c>
      <c r="AR2070" s="24"/>
      <c r="AS2070" s="20">
        <v>0</v>
      </c>
      <c r="AU2070" s="25">
        <v>5873</v>
      </c>
      <c r="AW2070" s="22" t="str">
        <f t="shared" si="32"/>
        <v>No</v>
      </c>
      <c r="AX2070" s="6"/>
    </row>
    <row r="2071" spans="1:50">
      <c r="A2071" s="3" t="s">
        <v>967</v>
      </c>
      <c r="B2071" s="3" t="s">
        <v>968</v>
      </c>
      <c r="C2071" s="22" t="s">
        <v>21</v>
      </c>
      <c r="D2071" s="310">
        <v>9213</v>
      </c>
      <c r="E2071" s="314">
        <v>90213</v>
      </c>
      <c r="F2071" s="22" t="s">
        <v>187</v>
      </c>
      <c r="G2071" s="3" t="s">
        <v>185</v>
      </c>
      <c r="H2071" s="25">
        <v>64078</v>
      </c>
      <c r="I2071" s="19">
        <v>16</v>
      </c>
      <c r="J2071" s="22" t="s">
        <v>13</v>
      </c>
      <c r="K2071" s="22" t="s">
        <v>14</v>
      </c>
      <c r="L2071" s="19">
        <v>9</v>
      </c>
      <c r="M2071" s="20">
        <v>0</v>
      </c>
      <c r="O2071" s="20">
        <v>170682</v>
      </c>
      <c r="Q2071" s="20">
        <v>0</v>
      </c>
      <c r="S2071" s="20">
        <v>7432</v>
      </c>
      <c r="U2071" s="20">
        <v>33612</v>
      </c>
      <c r="W2071" s="20">
        <v>185756</v>
      </c>
      <c r="Y2071" s="20">
        <v>139272</v>
      </c>
      <c r="AA2071" s="20">
        <v>15457</v>
      </c>
      <c r="AC2071" s="20">
        <v>149929</v>
      </c>
      <c r="AE2071" s="20">
        <v>26555</v>
      </c>
      <c r="AG2071" s="20">
        <v>52876</v>
      </c>
      <c r="AI2071" s="20">
        <v>11</v>
      </c>
      <c r="AK2071" s="20">
        <v>979321</v>
      </c>
      <c r="AM2071" s="20">
        <v>31135</v>
      </c>
      <c r="AO2071" s="20">
        <v>0</v>
      </c>
      <c r="AQ2071" s="21">
        <v>1792038</v>
      </c>
      <c r="AR2071" s="24"/>
      <c r="AS2071" s="20">
        <v>0</v>
      </c>
      <c r="AU2071" s="25">
        <v>19225</v>
      </c>
      <c r="AW2071" s="22" t="str">
        <f t="shared" si="32"/>
        <v>No</v>
      </c>
      <c r="AX2071" s="6"/>
    </row>
    <row r="2072" spans="1:50">
      <c r="A2072" s="3" t="s">
        <v>5998</v>
      </c>
      <c r="B2072" s="3" t="s">
        <v>3378</v>
      </c>
      <c r="C2072" s="22" t="s">
        <v>103</v>
      </c>
      <c r="D2072" s="310" t="s">
        <v>3379</v>
      </c>
      <c r="E2072" s="314" t="s">
        <v>3380</v>
      </c>
      <c r="F2072" s="22" t="s">
        <v>189</v>
      </c>
      <c r="G2072" s="3" t="s">
        <v>222</v>
      </c>
      <c r="H2072" s="25">
        <v>0</v>
      </c>
      <c r="I2072" s="19">
        <v>16</v>
      </c>
      <c r="J2072" s="22" t="s">
        <v>13</v>
      </c>
      <c r="K2072" s="22" t="s">
        <v>11</v>
      </c>
      <c r="L2072" s="19">
        <v>9</v>
      </c>
      <c r="M2072" s="20">
        <v>0</v>
      </c>
      <c r="O2072" s="20">
        <v>0</v>
      </c>
      <c r="Q2072" s="20">
        <v>0</v>
      </c>
      <c r="S2072" s="20">
        <v>0</v>
      </c>
      <c r="U2072" s="20">
        <v>0</v>
      </c>
      <c r="W2072" s="20">
        <v>0</v>
      </c>
      <c r="Y2072" s="20">
        <v>0</v>
      </c>
      <c r="AA2072" s="20">
        <v>0</v>
      </c>
      <c r="AC2072" s="20">
        <v>0</v>
      </c>
      <c r="AE2072" s="20">
        <v>0</v>
      </c>
      <c r="AG2072" s="20">
        <v>0</v>
      </c>
      <c r="AI2072" s="20">
        <v>0</v>
      </c>
      <c r="AK2072" s="20">
        <v>0</v>
      </c>
      <c r="AM2072" s="20">
        <v>0</v>
      </c>
      <c r="AO2072" s="20">
        <v>191297</v>
      </c>
      <c r="AQ2072" s="21">
        <v>191297</v>
      </c>
      <c r="AR2072" s="24"/>
      <c r="AS2072" s="20">
        <v>0</v>
      </c>
      <c r="AU2072" s="25">
        <v>6712</v>
      </c>
      <c r="AW2072" s="22" t="str">
        <f t="shared" si="32"/>
        <v>No</v>
      </c>
      <c r="AX2072" s="6"/>
    </row>
    <row r="2073" spans="1:50">
      <c r="A2073" s="3" t="s">
        <v>2674</v>
      </c>
      <c r="B2073" s="3" t="s">
        <v>2675</v>
      </c>
      <c r="C2073" s="22" t="s">
        <v>45</v>
      </c>
      <c r="D2073" s="310" t="s">
        <v>2676</v>
      </c>
      <c r="E2073" s="314" t="s">
        <v>2677</v>
      </c>
      <c r="F2073" s="22" t="s">
        <v>187</v>
      </c>
      <c r="G2073" s="3" t="s">
        <v>222</v>
      </c>
      <c r="H2073" s="25">
        <v>0</v>
      </c>
      <c r="I2073" s="19">
        <v>16</v>
      </c>
      <c r="J2073" s="22" t="s">
        <v>12</v>
      </c>
      <c r="K2073" s="22" t="s">
        <v>11</v>
      </c>
      <c r="L2073" s="19">
        <v>8</v>
      </c>
      <c r="M2073" s="20">
        <v>0</v>
      </c>
      <c r="O2073" s="20">
        <v>0</v>
      </c>
      <c r="Q2073" s="20">
        <v>0</v>
      </c>
      <c r="S2073" s="20">
        <v>0</v>
      </c>
      <c r="U2073" s="20">
        <v>0</v>
      </c>
      <c r="W2073" s="20">
        <v>0</v>
      </c>
      <c r="Y2073" s="20">
        <v>0</v>
      </c>
      <c r="AA2073" s="20">
        <v>0</v>
      </c>
      <c r="AC2073" s="20">
        <v>0</v>
      </c>
      <c r="AE2073" s="20">
        <v>0</v>
      </c>
      <c r="AG2073" s="20">
        <v>0</v>
      </c>
      <c r="AI2073" s="20">
        <v>0</v>
      </c>
      <c r="AK2073" s="20">
        <v>0</v>
      </c>
      <c r="AM2073" s="20">
        <v>0</v>
      </c>
      <c r="AO2073" s="20">
        <v>846267</v>
      </c>
      <c r="AQ2073" s="21">
        <v>846267</v>
      </c>
      <c r="AR2073" s="24"/>
      <c r="AS2073" s="20">
        <v>0</v>
      </c>
      <c r="AU2073" s="25">
        <v>17480</v>
      </c>
      <c r="AW2073" s="22" t="str">
        <f t="shared" si="32"/>
        <v>No</v>
      </c>
      <c r="AX2073" s="6"/>
    </row>
    <row r="2074" spans="1:50">
      <c r="A2074" s="3" t="s">
        <v>1204</v>
      </c>
      <c r="B2074" s="3" t="s">
        <v>1205</v>
      </c>
      <c r="C2074" s="22" t="s">
        <v>89</v>
      </c>
      <c r="D2074" s="310">
        <v>4194</v>
      </c>
      <c r="E2074" s="314">
        <v>40194</v>
      </c>
      <c r="F2074" s="22" t="s">
        <v>187</v>
      </c>
      <c r="G2074" s="3" t="s">
        <v>5166</v>
      </c>
      <c r="H2074" s="25">
        <v>109572</v>
      </c>
      <c r="I2074" s="19">
        <v>16</v>
      </c>
      <c r="J2074" s="22" t="s">
        <v>13</v>
      </c>
      <c r="K2074" s="22" t="s">
        <v>14</v>
      </c>
      <c r="L2074" s="19">
        <v>8</v>
      </c>
      <c r="M2074" s="20">
        <v>0</v>
      </c>
      <c r="O2074" s="20">
        <v>0</v>
      </c>
      <c r="Q2074" s="20">
        <v>0</v>
      </c>
      <c r="S2074" s="20">
        <v>0</v>
      </c>
      <c r="U2074" s="20">
        <v>0</v>
      </c>
      <c r="W2074" s="20">
        <v>0</v>
      </c>
      <c r="Y2074" s="20">
        <v>0</v>
      </c>
      <c r="AA2074" s="20">
        <v>0</v>
      </c>
      <c r="AC2074" s="20">
        <v>0</v>
      </c>
      <c r="AE2074" s="20">
        <v>0</v>
      </c>
      <c r="AG2074" s="20">
        <v>0</v>
      </c>
      <c r="AI2074" s="20">
        <v>0</v>
      </c>
      <c r="AK2074" s="20">
        <v>0</v>
      </c>
      <c r="AM2074" s="20">
        <v>0</v>
      </c>
      <c r="AO2074" s="20">
        <v>624309</v>
      </c>
      <c r="AQ2074" s="21">
        <v>624309</v>
      </c>
      <c r="AR2074" s="24"/>
      <c r="AS2074" s="20">
        <v>0</v>
      </c>
      <c r="AU2074" s="25">
        <v>11064</v>
      </c>
      <c r="AW2074" s="22" t="str">
        <f t="shared" si="32"/>
        <v>No</v>
      </c>
      <c r="AX2074" s="6"/>
    </row>
    <row r="2075" spans="1:50">
      <c r="A2075" s="3" t="s">
        <v>5999</v>
      </c>
      <c r="B2075" s="3" t="s">
        <v>392</v>
      </c>
      <c r="C2075" s="22" t="s">
        <v>21</v>
      </c>
      <c r="D2075" s="310">
        <v>9175</v>
      </c>
      <c r="E2075" s="314">
        <v>90175</v>
      </c>
      <c r="F2075" s="22" t="s">
        <v>187</v>
      </c>
      <c r="G2075" s="3" t="s">
        <v>5166</v>
      </c>
      <c r="H2075" s="25">
        <v>68738</v>
      </c>
      <c r="I2075" s="19">
        <v>16</v>
      </c>
      <c r="J2075" s="22" t="s">
        <v>13</v>
      </c>
      <c r="K2075" s="22" t="s">
        <v>14</v>
      </c>
      <c r="L2075" s="19">
        <v>8</v>
      </c>
      <c r="M2075" s="20">
        <v>0</v>
      </c>
      <c r="O2075" s="20">
        <v>0</v>
      </c>
      <c r="Q2075" s="20">
        <v>0</v>
      </c>
      <c r="S2075" s="20">
        <v>0</v>
      </c>
      <c r="U2075" s="20">
        <v>0</v>
      </c>
      <c r="W2075" s="20">
        <v>0</v>
      </c>
      <c r="Y2075" s="20">
        <v>0</v>
      </c>
      <c r="AA2075" s="20">
        <v>0</v>
      </c>
      <c r="AC2075" s="20">
        <v>0</v>
      </c>
      <c r="AE2075" s="20">
        <v>0</v>
      </c>
      <c r="AG2075" s="20">
        <v>0</v>
      </c>
      <c r="AI2075" s="20">
        <v>0</v>
      </c>
      <c r="AK2075" s="20">
        <v>0</v>
      </c>
      <c r="AM2075" s="20">
        <v>0</v>
      </c>
      <c r="AO2075" s="20">
        <v>2207408</v>
      </c>
      <c r="AQ2075" s="21">
        <v>2207408</v>
      </c>
      <c r="AR2075" s="24"/>
      <c r="AS2075" s="20">
        <v>0</v>
      </c>
      <c r="AU2075" s="25">
        <v>22790</v>
      </c>
      <c r="AW2075" s="22" t="str">
        <f t="shared" si="32"/>
        <v>No</v>
      </c>
      <c r="AX2075" s="6"/>
    </row>
    <row r="2076" spans="1:50">
      <c r="A2076" s="3" t="s">
        <v>2674</v>
      </c>
      <c r="B2076" s="3" t="s">
        <v>2675</v>
      </c>
      <c r="C2076" s="22" t="s">
        <v>45</v>
      </c>
      <c r="D2076" s="310" t="s">
        <v>2676</v>
      </c>
      <c r="E2076" s="314" t="s">
        <v>2677</v>
      </c>
      <c r="F2076" s="22" t="s">
        <v>187</v>
      </c>
      <c r="G2076" s="3" t="s">
        <v>222</v>
      </c>
      <c r="H2076" s="25">
        <v>0</v>
      </c>
      <c r="I2076" s="19">
        <v>16</v>
      </c>
      <c r="J2076" s="22" t="s">
        <v>13</v>
      </c>
      <c r="K2076" s="22" t="s">
        <v>11</v>
      </c>
      <c r="L2076" s="19">
        <v>8</v>
      </c>
      <c r="M2076" s="20">
        <v>0</v>
      </c>
      <c r="O2076" s="20">
        <v>0</v>
      </c>
      <c r="Q2076" s="20">
        <v>0</v>
      </c>
      <c r="S2076" s="20">
        <v>0</v>
      </c>
      <c r="U2076" s="20">
        <v>0</v>
      </c>
      <c r="W2076" s="20">
        <v>0</v>
      </c>
      <c r="Y2076" s="20">
        <v>0</v>
      </c>
      <c r="AA2076" s="20">
        <v>0</v>
      </c>
      <c r="AC2076" s="20">
        <v>0</v>
      </c>
      <c r="AE2076" s="20">
        <v>0</v>
      </c>
      <c r="AG2076" s="20">
        <v>0</v>
      </c>
      <c r="AI2076" s="20">
        <v>0</v>
      </c>
      <c r="AK2076" s="20">
        <v>0</v>
      </c>
      <c r="AM2076" s="20">
        <v>0</v>
      </c>
      <c r="AO2076" s="20">
        <v>2039296</v>
      </c>
      <c r="AQ2076" s="21">
        <v>2039296</v>
      </c>
      <c r="AR2076" s="24"/>
      <c r="AS2076" s="20">
        <v>0</v>
      </c>
      <c r="AU2076" s="25">
        <v>29892</v>
      </c>
      <c r="AW2076" s="22" t="str">
        <f t="shared" si="32"/>
        <v>No</v>
      </c>
      <c r="AX2076" s="6"/>
    </row>
    <row r="2077" spans="1:50">
      <c r="A2077" s="3" t="s">
        <v>5999</v>
      </c>
      <c r="B2077" s="3" t="s">
        <v>392</v>
      </c>
      <c r="C2077" s="22" t="s">
        <v>21</v>
      </c>
      <c r="D2077" s="310">
        <v>9175</v>
      </c>
      <c r="E2077" s="314">
        <v>90175</v>
      </c>
      <c r="F2077" s="22" t="s">
        <v>187</v>
      </c>
      <c r="G2077" s="3" t="s">
        <v>5166</v>
      </c>
      <c r="H2077" s="25">
        <v>68738</v>
      </c>
      <c r="I2077" s="19">
        <v>16</v>
      </c>
      <c r="J2077" s="22" t="s">
        <v>12</v>
      </c>
      <c r="K2077" s="22" t="s">
        <v>14</v>
      </c>
      <c r="L2077" s="19">
        <v>8</v>
      </c>
      <c r="M2077" s="20">
        <v>0</v>
      </c>
      <c r="O2077" s="20">
        <v>0</v>
      </c>
      <c r="Q2077" s="20">
        <v>0</v>
      </c>
      <c r="S2077" s="20">
        <v>0</v>
      </c>
      <c r="U2077" s="20">
        <v>0</v>
      </c>
      <c r="W2077" s="20">
        <v>0</v>
      </c>
      <c r="Y2077" s="20">
        <v>0</v>
      </c>
      <c r="AA2077" s="20">
        <v>0</v>
      </c>
      <c r="AC2077" s="20">
        <v>0</v>
      </c>
      <c r="AE2077" s="20">
        <v>0</v>
      </c>
      <c r="AG2077" s="20">
        <v>0</v>
      </c>
      <c r="AI2077" s="20">
        <v>0</v>
      </c>
      <c r="AK2077" s="20">
        <v>0</v>
      </c>
      <c r="AM2077" s="20">
        <v>0</v>
      </c>
      <c r="AO2077" s="20">
        <v>1287256</v>
      </c>
      <c r="AQ2077" s="21">
        <v>1287256</v>
      </c>
      <c r="AR2077" s="24"/>
      <c r="AS2077" s="20">
        <v>0</v>
      </c>
      <c r="AU2077" s="25">
        <v>11736</v>
      </c>
      <c r="AW2077" s="22" t="str">
        <f t="shared" si="32"/>
        <v>No</v>
      </c>
      <c r="AX2077" s="6"/>
    </row>
    <row r="2078" spans="1:50">
      <c r="A2078" s="3" t="s">
        <v>967</v>
      </c>
      <c r="B2078" s="3" t="s">
        <v>968</v>
      </c>
      <c r="C2078" s="22" t="s">
        <v>21</v>
      </c>
      <c r="D2078" s="310">
        <v>9213</v>
      </c>
      <c r="E2078" s="314">
        <v>90213</v>
      </c>
      <c r="F2078" s="22" t="s">
        <v>187</v>
      </c>
      <c r="G2078" s="3" t="s">
        <v>185</v>
      </c>
      <c r="H2078" s="25">
        <v>64078</v>
      </c>
      <c r="I2078" s="19">
        <v>16</v>
      </c>
      <c r="J2078" s="22" t="s">
        <v>12</v>
      </c>
      <c r="K2078" s="22" t="s">
        <v>14</v>
      </c>
      <c r="L2078" s="19">
        <v>7</v>
      </c>
      <c r="M2078" s="20">
        <v>0</v>
      </c>
      <c r="O2078" s="20">
        <v>113751</v>
      </c>
      <c r="Q2078" s="20">
        <v>0</v>
      </c>
      <c r="S2078" s="20">
        <v>4955</v>
      </c>
      <c r="U2078" s="20">
        <v>22400</v>
      </c>
      <c r="W2078" s="20">
        <v>100216</v>
      </c>
      <c r="Y2078" s="20">
        <v>36091</v>
      </c>
      <c r="AA2078" s="20">
        <v>613</v>
      </c>
      <c r="AC2078" s="20">
        <v>43735</v>
      </c>
      <c r="AE2078" s="20">
        <v>11882</v>
      </c>
      <c r="AG2078" s="20">
        <v>35250</v>
      </c>
      <c r="AI2078" s="20">
        <v>0</v>
      </c>
      <c r="AK2078" s="20">
        <v>514165</v>
      </c>
      <c r="AM2078" s="20">
        <v>12685</v>
      </c>
      <c r="AO2078" s="20">
        <v>0</v>
      </c>
      <c r="AQ2078" s="21">
        <v>895743</v>
      </c>
      <c r="AR2078" s="24"/>
      <c r="AS2078" s="20">
        <v>0</v>
      </c>
      <c r="AU2078" s="25">
        <v>7997</v>
      </c>
      <c r="AW2078" s="22" t="str">
        <f t="shared" si="32"/>
        <v>No</v>
      </c>
      <c r="AX2078" s="6"/>
    </row>
    <row r="2079" spans="1:50">
      <c r="A2079" s="3" t="s">
        <v>5998</v>
      </c>
      <c r="B2079" s="3" t="s">
        <v>3378</v>
      </c>
      <c r="C2079" s="22" t="s">
        <v>103</v>
      </c>
      <c r="D2079" s="310" t="s">
        <v>3379</v>
      </c>
      <c r="E2079" s="314" t="s">
        <v>3380</v>
      </c>
      <c r="F2079" s="22" t="s">
        <v>189</v>
      </c>
      <c r="G2079" s="3" t="s">
        <v>222</v>
      </c>
      <c r="H2079" s="25">
        <v>0</v>
      </c>
      <c r="I2079" s="19">
        <v>16</v>
      </c>
      <c r="J2079" s="22" t="s">
        <v>12</v>
      </c>
      <c r="K2079" s="22" t="s">
        <v>11</v>
      </c>
      <c r="L2079" s="19">
        <v>7</v>
      </c>
      <c r="M2079" s="20">
        <v>0</v>
      </c>
      <c r="O2079" s="20">
        <v>0</v>
      </c>
      <c r="Q2079" s="20">
        <v>0</v>
      </c>
      <c r="S2079" s="20">
        <v>0</v>
      </c>
      <c r="U2079" s="20">
        <v>0</v>
      </c>
      <c r="W2079" s="20">
        <v>0</v>
      </c>
      <c r="Y2079" s="20">
        <v>0</v>
      </c>
      <c r="AA2079" s="20">
        <v>0</v>
      </c>
      <c r="AC2079" s="20">
        <v>0</v>
      </c>
      <c r="AE2079" s="20">
        <v>0</v>
      </c>
      <c r="AG2079" s="20">
        <v>0</v>
      </c>
      <c r="AI2079" s="20">
        <v>0</v>
      </c>
      <c r="AK2079" s="20">
        <v>0</v>
      </c>
      <c r="AM2079" s="20">
        <v>0</v>
      </c>
      <c r="AO2079" s="20">
        <v>543059</v>
      </c>
      <c r="AQ2079" s="21">
        <v>543059</v>
      </c>
      <c r="AR2079" s="24"/>
      <c r="AS2079" s="20">
        <v>0</v>
      </c>
      <c r="AU2079" s="25">
        <v>4910</v>
      </c>
      <c r="AW2079" s="22" t="str">
        <f t="shared" si="32"/>
        <v>No</v>
      </c>
      <c r="AX2079" s="6"/>
    </row>
    <row r="2080" spans="1:50">
      <c r="A2080" s="3" t="s">
        <v>6001</v>
      </c>
      <c r="B2080" s="3" t="s">
        <v>1137</v>
      </c>
      <c r="C2080" s="22" t="s">
        <v>50</v>
      </c>
      <c r="D2080" s="310">
        <v>4184</v>
      </c>
      <c r="E2080" s="314">
        <v>40184</v>
      </c>
      <c r="F2080" s="22" t="s">
        <v>235</v>
      </c>
      <c r="G2080" s="3" t="s">
        <v>5166</v>
      </c>
      <c r="H2080" s="25">
        <v>78306</v>
      </c>
      <c r="I2080" s="19">
        <v>16</v>
      </c>
      <c r="J2080" s="22" t="s">
        <v>13</v>
      </c>
      <c r="K2080" s="22" t="s">
        <v>11</v>
      </c>
      <c r="L2080" s="19">
        <v>7</v>
      </c>
      <c r="M2080" s="20">
        <v>0</v>
      </c>
      <c r="O2080" s="20">
        <v>0</v>
      </c>
      <c r="Q2080" s="20">
        <v>0</v>
      </c>
      <c r="S2080" s="20">
        <v>0</v>
      </c>
      <c r="U2080" s="20">
        <v>0</v>
      </c>
      <c r="W2080" s="20">
        <v>0</v>
      </c>
      <c r="Y2080" s="20">
        <v>0</v>
      </c>
      <c r="AA2080" s="20">
        <v>0</v>
      </c>
      <c r="AC2080" s="20">
        <v>0</v>
      </c>
      <c r="AE2080" s="20">
        <v>0</v>
      </c>
      <c r="AG2080" s="20">
        <v>0</v>
      </c>
      <c r="AI2080" s="20">
        <v>0</v>
      </c>
      <c r="AK2080" s="20">
        <v>0</v>
      </c>
      <c r="AM2080" s="20">
        <v>0</v>
      </c>
      <c r="AO2080" s="20">
        <v>1419720</v>
      </c>
      <c r="AQ2080" s="21">
        <v>1419720</v>
      </c>
      <c r="AR2080" s="24"/>
      <c r="AS2080" s="20">
        <v>0</v>
      </c>
      <c r="AU2080" s="25">
        <v>17640</v>
      </c>
      <c r="AW2080" s="22" t="str">
        <f t="shared" si="32"/>
        <v>No</v>
      </c>
      <c r="AX2080" s="6"/>
    </row>
    <row r="2081" spans="1:50">
      <c r="A2081" s="3" t="s">
        <v>5604</v>
      </c>
      <c r="B2081" s="3" t="s">
        <v>5605</v>
      </c>
      <c r="C2081" s="22" t="s">
        <v>21</v>
      </c>
      <c r="E2081" s="314">
        <v>90263</v>
      </c>
      <c r="F2081" s="22" t="s">
        <v>187</v>
      </c>
      <c r="G2081" s="3" t="s">
        <v>5166</v>
      </c>
      <c r="H2081" s="25">
        <v>12150996</v>
      </c>
      <c r="I2081" s="19">
        <v>16</v>
      </c>
      <c r="J2081" s="22" t="s">
        <v>13</v>
      </c>
      <c r="K2081" s="22" t="s">
        <v>14</v>
      </c>
      <c r="L2081" s="19">
        <v>6</v>
      </c>
      <c r="M2081" s="20">
        <v>0</v>
      </c>
      <c r="O2081" s="20">
        <v>0</v>
      </c>
      <c r="Q2081" s="20">
        <v>0</v>
      </c>
      <c r="S2081" s="20">
        <v>0</v>
      </c>
      <c r="U2081" s="20">
        <v>0</v>
      </c>
      <c r="W2081" s="20">
        <v>0</v>
      </c>
      <c r="Y2081" s="20">
        <v>0</v>
      </c>
      <c r="AA2081" s="20">
        <v>0</v>
      </c>
      <c r="AC2081" s="20">
        <v>0</v>
      </c>
      <c r="AE2081" s="20">
        <v>0</v>
      </c>
      <c r="AG2081" s="20">
        <v>0</v>
      </c>
      <c r="AI2081" s="20">
        <v>0</v>
      </c>
      <c r="AK2081" s="20">
        <v>0</v>
      </c>
      <c r="AM2081" s="20">
        <v>0</v>
      </c>
      <c r="AO2081" s="20">
        <v>981370</v>
      </c>
      <c r="AQ2081" s="21">
        <v>981370</v>
      </c>
      <c r="AR2081" s="24"/>
      <c r="AS2081" s="20">
        <v>0</v>
      </c>
      <c r="AU2081" s="25">
        <v>11111</v>
      </c>
      <c r="AW2081" s="22" t="str">
        <f t="shared" si="32"/>
        <v>No</v>
      </c>
      <c r="AX2081" s="6"/>
    </row>
    <row r="2082" spans="1:50">
      <c r="A2082" s="3" t="s">
        <v>709</v>
      </c>
      <c r="B2082" s="3" t="s">
        <v>710</v>
      </c>
      <c r="C2082" s="22" t="s">
        <v>81</v>
      </c>
      <c r="D2082" s="310">
        <v>5090</v>
      </c>
      <c r="E2082" s="314">
        <v>50090</v>
      </c>
      <c r="F2082" s="22" t="s">
        <v>189</v>
      </c>
      <c r="G2082" s="3" t="s">
        <v>5166</v>
      </c>
      <c r="H2082" s="25">
        <v>75250</v>
      </c>
      <c r="I2082" s="19">
        <v>16</v>
      </c>
      <c r="J2082" s="22" t="s">
        <v>12</v>
      </c>
      <c r="K2082" s="22" t="s">
        <v>14</v>
      </c>
      <c r="L2082" s="19">
        <v>6</v>
      </c>
      <c r="M2082" s="20">
        <v>0</v>
      </c>
      <c r="O2082" s="20">
        <v>0</v>
      </c>
      <c r="Q2082" s="20">
        <v>0</v>
      </c>
      <c r="S2082" s="20">
        <v>0</v>
      </c>
      <c r="U2082" s="20">
        <v>0</v>
      </c>
      <c r="W2082" s="20">
        <v>0</v>
      </c>
      <c r="Y2082" s="20">
        <v>0</v>
      </c>
      <c r="AA2082" s="20">
        <v>0</v>
      </c>
      <c r="AC2082" s="20">
        <v>0</v>
      </c>
      <c r="AE2082" s="20">
        <v>0</v>
      </c>
      <c r="AG2082" s="20">
        <v>0</v>
      </c>
      <c r="AI2082" s="20">
        <v>0</v>
      </c>
      <c r="AK2082" s="20">
        <v>0</v>
      </c>
      <c r="AM2082" s="20">
        <v>0</v>
      </c>
      <c r="AO2082" s="20">
        <v>488838</v>
      </c>
      <c r="AQ2082" s="21">
        <v>488838</v>
      </c>
      <c r="AR2082" s="24"/>
      <c r="AS2082" s="20">
        <v>0</v>
      </c>
      <c r="AU2082" s="25">
        <v>5977</v>
      </c>
      <c r="AW2082" s="22" t="str">
        <f t="shared" si="32"/>
        <v>No</v>
      </c>
      <c r="AX2082" s="6"/>
    </row>
    <row r="2083" spans="1:50">
      <c r="A2083" s="3" t="s">
        <v>5609</v>
      </c>
      <c r="B2083" s="3" t="s">
        <v>5610</v>
      </c>
      <c r="C2083" s="22" t="s">
        <v>21</v>
      </c>
      <c r="E2083" s="314">
        <v>90259</v>
      </c>
      <c r="F2083" s="22" t="s">
        <v>187</v>
      </c>
      <c r="G2083" s="3" t="s">
        <v>5166</v>
      </c>
      <c r="H2083" s="25">
        <v>12150996</v>
      </c>
      <c r="I2083" s="19">
        <v>16</v>
      </c>
      <c r="J2083" s="22" t="s">
        <v>13</v>
      </c>
      <c r="K2083" s="22" t="s">
        <v>14</v>
      </c>
      <c r="L2083" s="19">
        <v>6</v>
      </c>
      <c r="M2083" s="20">
        <v>0</v>
      </c>
      <c r="O2083" s="20">
        <v>0</v>
      </c>
      <c r="Q2083" s="20">
        <v>0</v>
      </c>
      <c r="S2083" s="20">
        <v>0</v>
      </c>
      <c r="U2083" s="20">
        <v>0</v>
      </c>
      <c r="W2083" s="20">
        <v>0</v>
      </c>
      <c r="Y2083" s="20">
        <v>0</v>
      </c>
      <c r="AA2083" s="20">
        <v>0</v>
      </c>
      <c r="AC2083" s="20">
        <v>0</v>
      </c>
      <c r="AE2083" s="20">
        <v>0</v>
      </c>
      <c r="AG2083" s="20">
        <v>0</v>
      </c>
      <c r="AI2083" s="20">
        <v>0</v>
      </c>
      <c r="AK2083" s="20">
        <v>0</v>
      </c>
      <c r="AM2083" s="20">
        <v>0</v>
      </c>
      <c r="AO2083" s="20">
        <v>1162220</v>
      </c>
      <c r="AQ2083" s="21">
        <v>1162220</v>
      </c>
      <c r="AR2083" s="24"/>
      <c r="AS2083" s="20">
        <v>0</v>
      </c>
      <c r="AU2083" s="25">
        <v>13143</v>
      </c>
      <c r="AW2083" s="22" t="str">
        <f t="shared" si="32"/>
        <v>No</v>
      </c>
      <c r="AX2083" s="6"/>
    </row>
    <row r="2084" spans="1:50">
      <c r="A2084" s="3" t="s">
        <v>5046</v>
      </c>
      <c r="B2084" s="3" t="s">
        <v>612</v>
      </c>
      <c r="C2084" s="22" t="s">
        <v>109</v>
      </c>
      <c r="D2084" s="310" t="s">
        <v>5047</v>
      </c>
      <c r="E2084" s="314" t="s">
        <v>5048</v>
      </c>
      <c r="F2084" s="22" t="s">
        <v>189</v>
      </c>
      <c r="G2084" s="3" t="s">
        <v>222</v>
      </c>
      <c r="H2084" s="25">
        <v>0</v>
      </c>
      <c r="I2084" s="19">
        <v>16</v>
      </c>
      <c r="J2084" s="22" t="s">
        <v>15</v>
      </c>
      <c r="K2084" s="22" t="s">
        <v>11</v>
      </c>
      <c r="L2084" s="19">
        <v>5</v>
      </c>
      <c r="M2084" s="20">
        <v>0</v>
      </c>
      <c r="O2084" s="20">
        <v>0</v>
      </c>
      <c r="Q2084" s="20">
        <v>0</v>
      </c>
      <c r="S2084" s="20">
        <v>0</v>
      </c>
      <c r="U2084" s="20">
        <v>0</v>
      </c>
      <c r="W2084" s="20">
        <v>0</v>
      </c>
      <c r="Y2084" s="20">
        <v>0</v>
      </c>
      <c r="AA2084" s="20">
        <v>0</v>
      </c>
      <c r="AC2084" s="20">
        <v>0</v>
      </c>
      <c r="AE2084" s="20">
        <v>0</v>
      </c>
      <c r="AG2084" s="20">
        <v>0</v>
      </c>
      <c r="AI2084" s="20">
        <v>0</v>
      </c>
      <c r="AK2084" s="20">
        <v>0</v>
      </c>
      <c r="AM2084" s="20">
        <v>0</v>
      </c>
      <c r="AO2084" s="20">
        <v>38682</v>
      </c>
      <c r="AQ2084" s="21">
        <v>38682</v>
      </c>
      <c r="AR2084" s="24"/>
      <c r="AS2084" s="20">
        <v>0</v>
      </c>
      <c r="AU2084" s="25">
        <v>1900</v>
      </c>
      <c r="AW2084" s="22" t="str">
        <f t="shared" si="32"/>
        <v>No</v>
      </c>
      <c r="AX2084" s="6"/>
    </row>
    <row r="2085" spans="1:50">
      <c r="A2085" s="3" t="s">
        <v>1753</v>
      </c>
      <c r="B2085" s="3" t="s">
        <v>1754</v>
      </c>
      <c r="C2085" s="22" t="s">
        <v>53</v>
      </c>
      <c r="D2085" s="310" t="s">
        <v>1755</v>
      </c>
      <c r="E2085" s="314" t="s">
        <v>1756</v>
      </c>
      <c r="F2085" s="22" t="s">
        <v>187</v>
      </c>
      <c r="G2085" s="3" t="s">
        <v>222</v>
      </c>
      <c r="H2085" s="25">
        <v>0</v>
      </c>
      <c r="I2085" s="19">
        <v>16</v>
      </c>
      <c r="J2085" s="22" t="s">
        <v>13</v>
      </c>
      <c r="K2085" s="22" t="s">
        <v>11</v>
      </c>
      <c r="L2085" s="19">
        <v>5</v>
      </c>
      <c r="M2085" s="20">
        <v>0</v>
      </c>
      <c r="O2085" s="20">
        <v>0</v>
      </c>
      <c r="Q2085" s="20">
        <v>0</v>
      </c>
      <c r="S2085" s="20">
        <v>0</v>
      </c>
      <c r="U2085" s="20">
        <v>0</v>
      </c>
      <c r="W2085" s="20">
        <v>0</v>
      </c>
      <c r="Y2085" s="20">
        <v>0</v>
      </c>
      <c r="AA2085" s="20">
        <v>0</v>
      </c>
      <c r="AC2085" s="20">
        <v>0</v>
      </c>
      <c r="AE2085" s="20">
        <v>0</v>
      </c>
      <c r="AG2085" s="20">
        <v>0</v>
      </c>
      <c r="AI2085" s="20">
        <v>0</v>
      </c>
      <c r="AK2085" s="20">
        <v>0</v>
      </c>
      <c r="AM2085" s="20">
        <v>0</v>
      </c>
      <c r="AO2085" s="20">
        <v>896231</v>
      </c>
      <c r="AQ2085" s="21">
        <v>896231</v>
      </c>
      <c r="AR2085" s="24"/>
      <c r="AS2085" s="20">
        <v>0</v>
      </c>
      <c r="AU2085" s="25">
        <v>17481</v>
      </c>
      <c r="AW2085" s="22" t="str">
        <f t="shared" si="32"/>
        <v>No</v>
      </c>
      <c r="AX2085" s="6"/>
    </row>
    <row r="2086" spans="1:50">
      <c r="A2086" s="3" t="s">
        <v>1204</v>
      </c>
      <c r="B2086" s="3" t="s">
        <v>1205</v>
      </c>
      <c r="C2086" s="22" t="s">
        <v>89</v>
      </c>
      <c r="D2086" s="310">
        <v>4194</v>
      </c>
      <c r="E2086" s="314">
        <v>40194</v>
      </c>
      <c r="F2086" s="22" t="s">
        <v>187</v>
      </c>
      <c r="G2086" s="3" t="s">
        <v>5166</v>
      </c>
      <c r="H2086" s="25">
        <v>109572</v>
      </c>
      <c r="I2086" s="19">
        <v>16</v>
      </c>
      <c r="J2086" s="22" t="s">
        <v>13</v>
      </c>
      <c r="K2086" s="22" t="s">
        <v>11</v>
      </c>
      <c r="L2086" s="19">
        <v>5</v>
      </c>
      <c r="M2086" s="20">
        <v>0</v>
      </c>
      <c r="O2086" s="20">
        <v>0</v>
      </c>
      <c r="Q2086" s="20">
        <v>0</v>
      </c>
      <c r="S2086" s="20">
        <v>0</v>
      </c>
      <c r="U2086" s="20">
        <v>0</v>
      </c>
      <c r="W2086" s="20">
        <v>0</v>
      </c>
      <c r="Y2086" s="20">
        <v>0</v>
      </c>
      <c r="AA2086" s="20">
        <v>0</v>
      </c>
      <c r="AC2086" s="20">
        <v>0</v>
      </c>
      <c r="AE2086" s="20">
        <v>0</v>
      </c>
      <c r="AG2086" s="20">
        <v>0</v>
      </c>
      <c r="AI2086" s="20">
        <v>0</v>
      </c>
      <c r="AK2086" s="20">
        <v>0</v>
      </c>
      <c r="AM2086" s="20">
        <v>0</v>
      </c>
      <c r="AO2086" s="20">
        <v>241072</v>
      </c>
      <c r="AQ2086" s="21">
        <v>241072</v>
      </c>
      <c r="AR2086" s="24"/>
      <c r="AS2086" s="20">
        <v>0</v>
      </c>
      <c r="AU2086" s="25">
        <v>5376</v>
      </c>
      <c r="AW2086" s="22" t="str">
        <f t="shared" si="32"/>
        <v>No</v>
      </c>
      <c r="AX2086" s="6"/>
    </row>
    <row r="2087" spans="1:50">
      <c r="A2087" s="3" t="s">
        <v>1366</v>
      </c>
      <c r="B2087" s="3" t="s">
        <v>332</v>
      </c>
      <c r="C2087" s="22" t="s">
        <v>103</v>
      </c>
      <c r="D2087" s="310">
        <v>6131</v>
      </c>
      <c r="E2087" s="314">
        <v>60131</v>
      </c>
      <c r="F2087" s="22" t="s">
        <v>189</v>
      </c>
      <c r="G2087" s="3" t="s">
        <v>5166</v>
      </c>
      <c r="H2087" s="25">
        <v>52826</v>
      </c>
      <c r="I2087" s="19">
        <v>16</v>
      </c>
      <c r="J2087" s="22" t="s">
        <v>12</v>
      </c>
      <c r="K2087" s="22" t="s">
        <v>11</v>
      </c>
      <c r="L2087" s="19">
        <v>4</v>
      </c>
      <c r="M2087" s="20">
        <v>0</v>
      </c>
      <c r="O2087" s="20">
        <v>0</v>
      </c>
      <c r="Q2087" s="20">
        <v>0</v>
      </c>
      <c r="S2087" s="20">
        <v>0</v>
      </c>
      <c r="U2087" s="20">
        <v>0</v>
      </c>
      <c r="W2087" s="20">
        <v>0</v>
      </c>
      <c r="Y2087" s="20">
        <v>0</v>
      </c>
      <c r="AA2087" s="20">
        <v>0</v>
      </c>
      <c r="AC2087" s="20">
        <v>0</v>
      </c>
      <c r="AE2087" s="20">
        <v>0</v>
      </c>
      <c r="AG2087" s="20">
        <v>0</v>
      </c>
      <c r="AI2087" s="20">
        <v>0</v>
      </c>
      <c r="AK2087" s="20">
        <v>0</v>
      </c>
      <c r="AM2087" s="20">
        <v>0</v>
      </c>
      <c r="AO2087" s="20">
        <v>324239</v>
      </c>
      <c r="AQ2087" s="21">
        <v>324239</v>
      </c>
      <c r="AR2087" s="24"/>
      <c r="AS2087" s="20">
        <v>0</v>
      </c>
      <c r="AU2087" s="25">
        <v>6127</v>
      </c>
      <c r="AW2087" s="22" t="str">
        <f t="shared" si="32"/>
        <v>No</v>
      </c>
      <c r="AX2087" s="6"/>
    </row>
    <row r="2088" spans="1:50">
      <c r="A2088" s="3" t="s">
        <v>1204</v>
      </c>
      <c r="B2088" s="3" t="s">
        <v>1205</v>
      </c>
      <c r="C2088" s="22" t="s">
        <v>89</v>
      </c>
      <c r="D2088" s="310">
        <v>4194</v>
      </c>
      <c r="E2088" s="314">
        <v>40194</v>
      </c>
      <c r="F2088" s="22" t="s">
        <v>187</v>
      </c>
      <c r="G2088" s="3" t="s">
        <v>5166</v>
      </c>
      <c r="H2088" s="25">
        <v>109572</v>
      </c>
      <c r="I2088" s="19">
        <v>16</v>
      </c>
      <c r="J2088" s="22" t="s">
        <v>12</v>
      </c>
      <c r="K2088" s="22" t="s">
        <v>11</v>
      </c>
      <c r="L2088" s="19">
        <v>3</v>
      </c>
      <c r="M2088" s="20">
        <v>0</v>
      </c>
      <c r="O2088" s="20">
        <v>0</v>
      </c>
      <c r="Q2088" s="20">
        <v>0</v>
      </c>
      <c r="S2088" s="20">
        <v>0</v>
      </c>
      <c r="U2088" s="20">
        <v>0</v>
      </c>
      <c r="W2088" s="20">
        <v>0</v>
      </c>
      <c r="Y2088" s="20">
        <v>0</v>
      </c>
      <c r="AA2088" s="20">
        <v>0</v>
      </c>
      <c r="AC2088" s="20">
        <v>0</v>
      </c>
      <c r="AE2088" s="20">
        <v>0</v>
      </c>
      <c r="AG2088" s="20">
        <v>0</v>
      </c>
      <c r="AI2088" s="20">
        <v>0</v>
      </c>
      <c r="AK2088" s="20">
        <v>0</v>
      </c>
      <c r="AM2088" s="20">
        <v>0</v>
      </c>
      <c r="AO2088" s="20">
        <v>85188</v>
      </c>
      <c r="AQ2088" s="21">
        <v>85188</v>
      </c>
      <c r="AR2088" s="24"/>
      <c r="AS2088" s="20">
        <v>0</v>
      </c>
      <c r="AU2088" s="25">
        <v>4536</v>
      </c>
      <c r="AW2088" s="22" t="str">
        <f t="shared" si="32"/>
        <v>No</v>
      </c>
      <c r="AX2088" s="6"/>
    </row>
    <row r="2089" spans="1:50">
      <c r="A2089" s="3" t="s">
        <v>3796</v>
      </c>
      <c r="B2089" s="3" t="s">
        <v>3797</v>
      </c>
      <c r="C2089" s="22" t="s">
        <v>44</v>
      </c>
      <c r="D2089" s="310" t="s">
        <v>3798</v>
      </c>
      <c r="E2089" s="314" t="s">
        <v>3799</v>
      </c>
      <c r="F2089" s="22" t="s">
        <v>189</v>
      </c>
      <c r="G2089" s="3" t="s">
        <v>222</v>
      </c>
      <c r="H2089" s="25">
        <v>0</v>
      </c>
      <c r="I2089" s="19">
        <v>16</v>
      </c>
      <c r="J2089" s="22" t="s">
        <v>12</v>
      </c>
      <c r="K2089" s="22" t="s">
        <v>11</v>
      </c>
      <c r="L2089" s="19">
        <v>3</v>
      </c>
      <c r="M2089" s="20">
        <v>0</v>
      </c>
      <c r="O2089" s="20">
        <v>0</v>
      </c>
      <c r="Q2089" s="20">
        <v>0</v>
      </c>
      <c r="S2089" s="20">
        <v>0</v>
      </c>
      <c r="U2089" s="20">
        <v>0</v>
      </c>
      <c r="W2089" s="20">
        <v>0</v>
      </c>
      <c r="Y2089" s="20">
        <v>0</v>
      </c>
      <c r="AA2089" s="20">
        <v>0</v>
      </c>
      <c r="AC2089" s="20">
        <v>0</v>
      </c>
      <c r="AE2089" s="20">
        <v>0</v>
      </c>
      <c r="AG2089" s="20">
        <v>0</v>
      </c>
      <c r="AI2089" s="20">
        <v>0</v>
      </c>
      <c r="AK2089" s="20">
        <v>0</v>
      </c>
      <c r="AM2089" s="20">
        <v>0</v>
      </c>
      <c r="AO2089" s="20">
        <v>171910</v>
      </c>
      <c r="AQ2089" s="21">
        <v>171910</v>
      </c>
      <c r="AR2089" s="24"/>
      <c r="AS2089" s="20">
        <v>0</v>
      </c>
      <c r="AU2089" s="25">
        <v>4008</v>
      </c>
      <c r="AW2089" s="22" t="str">
        <f t="shared" si="32"/>
        <v>No</v>
      </c>
      <c r="AX2089" s="6"/>
    </row>
    <row r="2090" spans="1:50">
      <c r="A2090" s="3" t="s">
        <v>6468</v>
      </c>
      <c r="B2090" s="3" t="s">
        <v>401</v>
      </c>
      <c r="C2090" s="22" t="s">
        <v>51</v>
      </c>
      <c r="D2090" s="310">
        <v>6026</v>
      </c>
      <c r="E2090" s="314">
        <v>60026</v>
      </c>
      <c r="F2090" s="22" t="s">
        <v>187</v>
      </c>
      <c r="G2090" s="3" t="s">
        <v>5166</v>
      </c>
      <c r="H2090" s="25">
        <v>116533</v>
      </c>
      <c r="I2090" s="19">
        <v>16</v>
      </c>
      <c r="J2090" s="22" t="s">
        <v>12</v>
      </c>
      <c r="K2090" s="22" t="s">
        <v>11</v>
      </c>
      <c r="L2090" s="19">
        <v>3</v>
      </c>
      <c r="M2090" s="20">
        <v>0</v>
      </c>
      <c r="O2090" s="20">
        <v>0</v>
      </c>
      <c r="Q2090" s="20">
        <v>0</v>
      </c>
      <c r="S2090" s="20">
        <v>0</v>
      </c>
      <c r="U2090" s="20">
        <v>0</v>
      </c>
      <c r="W2090" s="20">
        <v>0</v>
      </c>
      <c r="Y2090" s="20">
        <v>0</v>
      </c>
      <c r="AA2090" s="20">
        <v>0</v>
      </c>
      <c r="AC2090" s="20">
        <v>0</v>
      </c>
      <c r="AE2090" s="20">
        <v>0</v>
      </c>
      <c r="AG2090" s="20">
        <v>0</v>
      </c>
      <c r="AI2090" s="20">
        <v>0</v>
      </c>
      <c r="AK2090" s="20">
        <v>0</v>
      </c>
      <c r="AM2090" s="20">
        <v>0</v>
      </c>
      <c r="AO2090" s="20">
        <v>322522</v>
      </c>
      <c r="AQ2090" s="21">
        <v>322522</v>
      </c>
      <c r="AR2090" s="24"/>
      <c r="AS2090" s="20">
        <v>0</v>
      </c>
      <c r="AU2090" s="25">
        <v>5527</v>
      </c>
      <c r="AW2090" s="22" t="str">
        <f t="shared" si="32"/>
        <v>No</v>
      </c>
      <c r="AX2090" s="6"/>
    </row>
    <row r="2091" spans="1:50">
      <c r="A2091" s="3" t="s">
        <v>656</v>
      </c>
      <c r="B2091" s="3" t="s">
        <v>657</v>
      </c>
      <c r="C2091" s="22" t="s">
        <v>116</v>
      </c>
      <c r="D2091" s="310">
        <v>3035</v>
      </c>
      <c r="E2091" s="314">
        <v>30035</v>
      </c>
      <c r="F2091" s="22" t="s">
        <v>189</v>
      </c>
      <c r="G2091" s="3" t="s">
        <v>185</v>
      </c>
      <c r="H2091" s="25">
        <v>81249</v>
      </c>
      <c r="I2091" s="19">
        <v>16</v>
      </c>
      <c r="J2091" s="22" t="s">
        <v>12</v>
      </c>
      <c r="K2091" s="22" t="s">
        <v>11</v>
      </c>
      <c r="L2091" s="19">
        <v>2</v>
      </c>
      <c r="M2091" s="20">
        <v>54329</v>
      </c>
      <c r="O2091" s="20">
        <v>106167</v>
      </c>
      <c r="Q2091" s="20">
        <v>7369</v>
      </c>
      <c r="S2091" s="20">
        <v>18095</v>
      </c>
      <c r="U2091" s="20">
        <v>53857</v>
      </c>
      <c r="W2091" s="20">
        <v>23716</v>
      </c>
      <c r="Y2091" s="20">
        <v>14095</v>
      </c>
      <c r="AA2091" s="20">
        <v>2207</v>
      </c>
      <c r="AC2091" s="20">
        <v>27064</v>
      </c>
      <c r="AE2091" s="20">
        <v>17516</v>
      </c>
      <c r="AG2091" s="20">
        <v>26385</v>
      </c>
      <c r="AI2091" s="20">
        <v>10016</v>
      </c>
      <c r="AK2091" s="20">
        <v>0</v>
      </c>
      <c r="AM2091" s="20">
        <v>23867</v>
      </c>
      <c r="AO2091" s="20">
        <v>0</v>
      </c>
      <c r="AQ2091" s="21">
        <v>384683</v>
      </c>
      <c r="AR2091" s="24"/>
      <c r="AS2091" s="20">
        <v>0</v>
      </c>
      <c r="AU2091" s="25">
        <v>1880</v>
      </c>
      <c r="AW2091" s="22" t="str">
        <f t="shared" si="32"/>
        <v>No</v>
      </c>
      <c r="AX2091" s="6"/>
    </row>
    <row r="2092" spans="1:50">
      <c r="A2092" s="3" t="s">
        <v>1333</v>
      </c>
      <c r="B2092" s="3" t="s">
        <v>336</v>
      </c>
      <c r="C2092" s="22" t="s">
        <v>85</v>
      </c>
      <c r="D2092" s="310">
        <v>58</v>
      </c>
      <c r="E2092" s="314">
        <v>58</v>
      </c>
      <c r="F2092" s="22" t="s">
        <v>187</v>
      </c>
      <c r="G2092" s="3" t="s">
        <v>185</v>
      </c>
      <c r="H2092" s="25">
        <v>1849898</v>
      </c>
      <c r="I2092" s="19">
        <v>16</v>
      </c>
      <c r="J2092" s="22" t="s">
        <v>153</v>
      </c>
      <c r="K2092" s="22" t="s">
        <v>14</v>
      </c>
      <c r="L2092" s="19">
        <v>2</v>
      </c>
      <c r="M2092" s="20">
        <v>0</v>
      </c>
      <c r="O2092" s="20">
        <v>31182</v>
      </c>
      <c r="Q2092" s="20">
        <v>0</v>
      </c>
      <c r="S2092" s="20">
        <v>5751</v>
      </c>
      <c r="U2092" s="20">
        <v>18213</v>
      </c>
      <c r="W2092" s="20">
        <v>20772</v>
      </c>
      <c r="Y2092" s="20">
        <v>0</v>
      </c>
      <c r="AA2092" s="20">
        <v>0</v>
      </c>
      <c r="AC2092" s="20">
        <v>133</v>
      </c>
      <c r="AE2092" s="20">
        <v>40564</v>
      </c>
      <c r="AG2092" s="20">
        <v>67301</v>
      </c>
      <c r="AI2092" s="20">
        <v>0</v>
      </c>
      <c r="AK2092" s="20">
        <v>2672638</v>
      </c>
      <c r="AM2092" s="20">
        <v>12894</v>
      </c>
      <c r="AO2092" s="20">
        <v>0</v>
      </c>
      <c r="AQ2092" s="21">
        <v>2869448</v>
      </c>
      <c r="AR2092" s="24"/>
      <c r="AS2092" s="20">
        <v>0</v>
      </c>
      <c r="AU2092" s="25">
        <v>3214</v>
      </c>
      <c r="AW2092" s="22" t="str">
        <f t="shared" si="32"/>
        <v>No</v>
      </c>
      <c r="AX2092" s="6"/>
    </row>
    <row r="2093" spans="1:50">
      <c r="A2093" s="3" t="s">
        <v>5310</v>
      </c>
      <c r="B2093" s="3" t="s">
        <v>5311</v>
      </c>
      <c r="C2093" s="22" t="s">
        <v>108</v>
      </c>
      <c r="D2093" s="310" t="s">
        <v>5312</v>
      </c>
      <c r="E2093" s="314" t="s">
        <v>5313</v>
      </c>
      <c r="F2093" s="22" t="s">
        <v>235</v>
      </c>
      <c r="G2093" s="3" t="s">
        <v>222</v>
      </c>
      <c r="H2093" s="25">
        <v>0</v>
      </c>
      <c r="I2093" s="19">
        <v>16</v>
      </c>
      <c r="J2093" s="22" t="s">
        <v>12</v>
      </c>
      <c r="K2093" s="22" t="s">
        <v>11</v>
      </c>
      <c r="L2093" s="19">
        <v>2</v>
      </c>
      <c r="M2093" s="20">
        <v>0</v>
      </c>
      <c r="O2093" s="20">
        <v>0</v>
      </c>
      <c r="Q2093" s="20">
        <v>0</v>
      </c>
      <c r="S2093" s="20">
        <v>0</v>
      </c>
      <c r="U2093" s="20">
        <v>0</v>
      </c>
      <c r="W2093" s="20">
        <v>0</v>
      </c>
      <c r="Y2093" s="20">
        <v>0</v>
      </c>
      <c r="AA2093" s="20">
        <v>0</v>
      </c>
      <c r="AC2093" s="20">
        <v>0</v>
      </c>
      <c r="AE2093" s="20">
        <v>0</v>
      </c>
      <c r="AG2093" s="20">
        <v>0</v>
      </c>
      <c r="AI2093" s="20">
        <v>0</v>
      </c>
      <c r="AK2093" s="20">
        <v>0</v>
      </c>
      <c r="AM2093" s="20">
        <v>0</v>
      </c>
      <c r="AO2093" s="20">
        <v>284679</v>
      </c>
      <c r="AQ2093" s="21">
        <v>284679</v>
      </c>
      <c r="AR2093" s="24"/>
      <c r="AS2093" s="20">
        <v>0</v>
      </c>
      <c r="AU2093" s="25">
        <v>4647</v>
      </c>
      <c r="AW2093" s="22" t="str">
        <f t="shared" si="32"/>
        <v>No</v>
      </c>
      <c r="AX2093" s="6"/>
    </row>
    <row r="2094" spans="1:50">
      <c r="A2094" s="3" t="s">
        <v>3075</v>
      </c>
      <c r="B2094" s="3" t="s">
        <v>3076</v>
      </c>
      <c r="C2094" s="22" t="s">
        <v>81</v>
      </c>
      <c r="D2094" s="310" t="s">
        <v>3077</v>
      </c>
      <c r="E2094" s="314" t="s">
        <v>3078</v>
      </c>
      <c r="F2094" s="22" t="s">
        <v>235</v>
      </c>
      <c r="G2094" s="3" t="s">
        <v>222</v>
      </c>
      <c r="H2094" s="25">
        <v>0</v>
      </c>
      <c r="I2094" s="19">
        <v>16</v>
      </c>
      <c r="J2094" s="22" t="s">
        <v>13</v>
      </c>
      <c r="K2094" s="22" t="s">
        <v>11</v>
      </c>
      <c r="L2094" s="19">
        <v>2</v>
      </c>
      <c r="M2094" s="20">
        <v>0</v>
      </c>
      <c r="O2094" s="20">
        <v>0</v>
      </c>
      <c r="Q2094" s="20">
        <v>0</v>
      </c>
      <c r="S2094" s="20">
        <v>0</v>
      </c>
      <c r="U2094" s="20">
        <v>0</v>
      </c>
      <c r="W2094" s="20">
        <v>0</v>
      </c>
      <c r="Y2094" s="20">
        <v>0</v>
      </c>
      <c r="AA2094" s="20">
        <v>0</v>
      </c>
      <c r="AC2094" s="20">
        <v>0</v>
      </c>
      <c r="AE2094" s="20">
        <v>0</v>
      </c>
      <c r="AG2094" s="20">
        <v>0</v>
      </c>
      <c r="AI2094" s="20">
        <v>0</v>
      </c>
      <c r="AK2094" s="20">
        <v>0</v>
      </c>
      <c r="AM2094" s="20">
        <v>0</v>
      </c>
      <c r="AO2094" s="20">
        <v>59334</v>
      </c>
      <c r="AQ2094" s="21">
        <v>59334</v>
      </c>
      <c r="AR2094" s="24"/>
      <c r="AS2094" s="20">
        <v>0</v>
      </c>
      <c r="AU2094" s="25">
        <v>1891</v>
      </c>
      <c r="AW2094" s="22" t="str">
        <f t="shared" si="32"/>
        <v>No</v>
      </c>
      <c r="AX2094" s="6"/>
    </row>
    <row r="2095" spans="1:50">
      <c r="A2095" s="3" t="s">
        <v>94</v>
      </c>
      <c r="B2095" s="3" t="s">
        <v>1230</v>
      </c>
      <c r="C2095" s="22" t="s">
        <v>89</v>
      </c>
      <c r="D2095" s="310">
        <v>4201</v>
      </c>
      <c r="E2095" s="314">
        <v>40201</v>
      </c>
      <c r="F2095" s="22" t="s">
        <v>187</v>
      </c>
      <c r="G2095" s="3" t="s">
        <v>5166</v>
      </c>
      <c r="H2095" s="25">
        <v>2148346</v>
      </c>
      <c r="I2095" s="19">
        <v>16</v>
      </c>
      <c r="J2095" s="22" t="s">
        <v>12</v>
      </c>
      <c r="K2095" s="22" t="s">
        <v>11</v>
      </c>
      <c r="L2095" s="19">
        <v>2</v>
      </c>
      <c r="M2095" s="20">
        <v>0</v>
      </c>
      <c r="O2095" s="20">
        <v>0</v>
      </c>
      <c r="Q2095" s="20">
        <v>0</v>
      </c>
      <c r="S2095" s="20">
        <v>0</v>
      </c>
      <c r="U2095" s="20">
        <v>0</v>
      </c>
      <c r="W2095" s="20">
        <v>0</v>
      </c>
      <c r="Y2095" s="20">
        <v>0</v>
      </c>
      <c r="AA2095" s="20">
        <v>0</v>
      </c>
      <c r="AC2095" s="20">
        <v>0</v>
      </c>
      <c r="AE2095" s="20">
        <v>0</v>
      </c>
      <c r="AG2095" s="20">
        <v>0</v>
      </c>
      <c r="AI2095" s="20">
        <v>0</v>
      </c>
      <c r="AK2095" s="20">
        <v>0</v>
      </c>
      <c r="AM2095" s="20">
        <v>0</v>
      </c>
      <c r="AO2095" s="20">
        <v>88779</v>
      </c>
      <c r="AQ2095" s="21">
        <v>88779</v>
      </c>
      <c r="AR2095" s="24"/>
      <c r="AS2095" s="20">
        <v>0</v>
      </c>
      <c r="AU2095" s="25">
        <v>828</v>
      </c>
      <c r="AW2095" s="22" t="str">
        <f t="shared" si="32"/>
        <v>No</v>
      </c>
      <c r="AX2095" s="6"/>
    </row>
    <row r="2096" spans="1:50">
      <c r="A2096" s="3" t="s">
        <v>2924</v>
      </c>
      <c r="B2096" s="3" t="s">
        <v>2925</v>
      </c>
      <c r="C2096" s="22" t="s">
        <v>56</v>
      </c>
      <c r="D2096" s="310" t="s">
        <v>2926</v>
      </c>
      <c r="E2096" s="314" t="s">
        <v>2927</v>
      </c>
      <c r="F2096" s="22" t="s">
        <v>187</v>
      </c>
      <c r="G2096" s="3" t="s">
        <v>222</v>
      </c>
      <c r="H2096" s="25">
        <v>0</v>
      </c>
      <c r="I2096" s="19">
        <v>16</v>
      </c>
      <c r="J2096" s="22" t="s">
        <v>13</v>
      </c>
      <c r="K2096" s="22" t="s">
        <v>11</v>
      </c>
      <c r="L2096" s="19">
        <v>1</v>
      </c>
      <c r="M2096" s="20">
        <v>0</v>
      </c>
      <c r="O2096" s="20">
        <v>0</v>
      </c>
      <c r="Q2096" s="20">
        <v>0</v>
      </c>
      <c r="S2096" s="20">
        <v>0</v>
      </c>
      <c r="U2096" s="20">
        <v>0</v>
      </c>
      <c r="W2096" s="20">
        <v>0</v>
      </c>
      <c r="Y2096" s="20">
        <v>0</v>
      </c>
      <c r="AA2096" s="20">
        <v>0</v>
      </c>
      <c r="AC2096" s="20">
        <v>0</v>
      </c>
      <c r="AE2096" s="20">
        <v>0</v>
      </c>
      <c r="AG2096" s="20">
        <v>0</v>
      </c>
      <c r="AI2096" s="20">
        <v>0</v>
      </c>
      <c r="AK2096" s="20">
        <v>0</v>
      </c>
      <c r="AM2096" s="20">
        <v>0</v>
      </c>
      <c r="AO2096" s="20">
        <v>2443</v>
      </c>
      <c r="AQ2096" s="21">
        <v>2443</v>
      </c>
      <c r="AR2096" s="24"/>
      <c r="AS2096" s="20">
        <v>0</v>
      </c>
      <c r="AU2096" s="25">
        <v>72</v>
      </c>
      <c r="AW2096" s="22" t="str">
        <f t="shared" si="32"/>
        <v>No</v>
      </c>
      <c r="AX2096" s="6"/>
    </row>
    <row r="2097" spans="1:50">
      <c r="A2097" s="3" t="s">
        <v>1351</v>
      </c>
      <c r="B2097" s="3" t="s">
        <v>1352</v>
      </c>
      <c r="C2097" s="22" t="s">
        <v>45</v>
      </c>
      <c r="D2097" s="310">
        <v>5204</v>
      </c>
      <c r="E2097" s="314">
        <v>50204</v>
      </c>
      <c r="F2097" s="22" t="s">
        <v>189</v>
      </c>
      <c r="G2097" s="3" t="s">
        <v>185</v>
      </c>
      <c r="H2097" s="25">
        <v>67821</v>
      </c>
      <c r="I2097" s="19">
        <v>15</v>
      </c>
      <c r="J2097" s="22" t="s">
        <v>13</v>
      </c>
      <c r="K2097" s="22" t="s">
        <v>11</v>
      </c>
      <c r="L2097" s="19">
        <v>15</v>
      </c>
      <c r="M2097" s="20">
        <v>445267</v>
      </c>
      <c r="O2097" s="20">
        <v>199389</v>
      </c>
      <c r="Q2097" s="20">
        <v>47051</v>
      </c>
      <c r="S2097" s="20">
        <v>32390</v>
      </c>
      <c r="U2097" s="20">
        <v>219888</v>
      </c>
      <c r="W2097" s="20">
        <v>101279</v>
      </c>
      <c r="Y2097" s="20">
        <v>123058</v>
      </c>
      <c r="AA2097" s="20">
        <v>14414</v>
      </c>
      <c r="AC2097" s="20">
        <v>21483</v>
      </c>
      <c r="AE2097" s="20">
        <v>20105</v>
      </c>
      <c r="AG2097" s="20">
        <v>50522</v>
      </c>
      <c r="AI2097" s="20">
        <v>985</v>
      </c>
      <c r="AK2097" s="20">
        <v>0</v>
      </c>
      <c r="AM2097" s="20">
        <v>16296</v>
      </c>
      <c r="AO2097" s="20">
        <v>0</v>
      </c>
      <c r="AQ2097" s="21">
        <v>1292127</v>
      </c>
      <c r="AR2097" s="24"/>
      <c r="AS2097" s="20">
        <v>0</v>
      </c>
      <c r="AU2097" s="25">
        <v>30120</v>
      </c>
      <c r="AW2097" s="22" t="str">
        <f t="shared" si="32"/>
        <v>No</v>
      </c>
      <c r="AX2097" s="6"/>
    </row>
    <row r="2098" spans="1:50">
      <c r="A2098" s="3" t="s">
        <v>6004</v>
      </c>
      <c r="B2098" s="3" t="s">
        <v>810</v>
      </c>
      <c r="C2098" s="22" t="s">
        <v>65</v>
      </c>
      <c r="D2098" s="310" t="s">
        <v>3948</v>
      </c>
      <c r="E2098" s="314" t="s">
        <v>3949</v>
      </c>
      <c r="F2098" s="22" t="s">
        <v>1242</v>
      </c>
      <c r="G2098" s="3" t="s">
        <v>222</v>
      </c>
      <c r="H2098" s="25">
        <v>0</v>
      </c>
      <c r="I2098" s="19">
        <v>15</v>
      </c>
      <c r="J2098" s="22" t="s">
        <v>12</v>
      </c>
      <c r="K2098" s="22" t="s">
        <v>11</v>
      </c>
      <c r="L2098" s="19">
        <v>15</v>
      </c>
      <c r="M2098" s="20">
        <v>0</v>
      </c>
      <c r="O2098" s="20">
        <v>0</v>
      </c>
      <c r="Q2098" s="20">
        <v>0</v>
      </c>
      <c r="S2098" s="20">
        <v>0</v>
      </c>
      <c r="U2098" s="20">
        <v>0</v>
      </c>
      <c r="W2098" s="20">
        <v>0</v>
      </c>
      <c r="Y2098" s="20">
        <v>0</v>
      </c>
      <c r="AA2098" s="20">
        <v>0</v>
      </c>
      <c r="AC2098" s="20">
        <v>0</v>
      </c>
      <c r="AE2098" s="20">
        <v>0</v>
      </c>
      <c r="AG2098" s="20">
        <v>0</v>
      </c>
      <c r="AI2098" s="20">
        <v>0</v>
      </c>
      <c r="AK2098" s="20">
        <v>0</v>
      </c>
      <c r="AM2098" s="20">
        <v>0</v>
      </c>
      <c r="AO2098" s="20">
        <v>643660</v>
      </c>
      <c r="AQ2098" s="21">
        <v>643660</v>
      </c>
      <c r="AR2098" s="24"/>
      <c r="AS2098" s="20">
        <v>0</v>
      </c>
      <c r="AU2098" s="25">
        <v>19083</v>
      </c>
      <c r="AW2098" s="22" t="str">
        <f t="shared" si="32"/>
        <v>No</v>
      </c>
      <c r="AX2098" s="6"/>
    </row>
    <row r="2099" spans="1:50">
      <c r="A2099" s="3" t="s">
        <v>3188</v>
      </c>
      <c r="B2099" s="3" t="s">
        <v>3189</v>
      </c>
      <c r="C2099" s="22" t="s">
        <v>56</v>
      </c>
      <c r="D2099" s="310" t="s">
        <v>3190</v>
      </c>
      <c r="E2099" s="314" t="s">
        <v>3191</v>
      </c>
      <c r="F2099" s="22" t="s">
        <v>187</v>
      </c>
      <c r="G2099" s="3" t="s">
        <v>222</v>
      </c>
      <c r="H2099" s="25">
        <v>0</v>
      </c>
      <c r="I2099" s="19">
        <v>15</v>
      </c>
      <c r="J2099" s="22" t="s">
        <v>12</v>
      </c>
      <c r="K2099" s="22" t="s">
        <v>11</v>
      </c>
      <c r="L2099" s="19">
        <v>15</v>
      </c>
      <c r="M2099" s="20">
        <v>0</v>
      </c>
      <c r="O2099" s="20">
        <v>0</v>
      </c>
      <c r="Q2099" s="20">
        <v>0</v>
      </c>
      <c r="S2099" s="20">
        <v>0</v>
      </c>
      <c r="U2099" s="20">
        <v>0</v>
      </c>
      <c r="W2099" s="20">
        <v>0</v>
      </c>
      <c r="Y2099" s="20">
        <v>0</v>
      </c>
      <c r="AA2099" s="20">
        <v>0</v>
      </c>
      <c r="AC2099" s="20">
        <v>0</v>
      </c>
      <c r="AE2099" s="20">
        <v>0</v>
      </c>
      <c r="AG2099" s="20">
        <v>0</v>
      </c>
      <c r="AI2099" s="20">
        <v>0</v>
      </c>
      <c r="AK2099" s="20">
        <v>0</v>
      </c>
      <c r="AM2099" s="20">
        <v>0</v>
      </c>
      <c r="AO2099" s="20">
        <v>856310</v>
      </c>
      <c r="AQ2099" s="21">
        <v>856310</v>
      </c>
      <c r="AR2099" s="24"/>
      <c r="AS2099" s="20">
        <v>0</v>
      </c>
      <c r="AU2099" s="25">
        <v>13138</v>
      </c>
      <c r="AW2099" s="22" t="str">
        <f t="shared" si="32"/>
        <v>No</v>
      </c>
      <c r="AX2099" s="6"/>
    </row>
    <row r="2100" spans="1:50">
      <c r="A2100" s="3" t="s">
        <v>2575</v>
      </c>
      <c r="B2100" s="3" t="s">
        <v>920</v>
      </c>
      <c r="C2100" s="22" t="s">
        <v>45</v>
      </c>
      <c r="D2100" s="310" t="s">
        <v>2576</v>
      </c>
      <c r="E2100" s="314" t="s">
        <v>2577</v>
      </c>
      <c r="F2100" s="22" t="s">
        <v>189</v>
      </c>
      <c r="G2100" s="3" t="s">
        <v>222</v>
      </c>
      <c r="H2100" s="25">
        <v>0</v>
      </c>
      <c r="I2100" s="19">
        <v>15</v>
      </c>
      <c r="J2100" s="22" t="s">
        <v>12</v>
      </c>
      <c r="K2100" s="22" t="s">
        <v>11</v>
      </c>
      <c r="L2100" s="19">
        <v>15</v>
      </c>
      <c r="M2100" s="20">
        <v>0</v>
      </c>
      <c r="O2100" s="20">
        <v>0</v>
      </c>
      <c r="Q2100" s="20">
        <v>0</v>
      </c>
      <c r="S2100" s="20">
        <v>0</v>
      </c>
      <c r="U2100" s="20">
        <v>0</v>
      </c>
      <c r="W2100" s="20">
        <v>0</v>
      </c>
      <c r="Y2100" s="20">
        <v>0</v>
      </c>
      <c r="AA2100" s="20">
        <v>0</v>
      </c>
      <c r="AC2100" s="20">
        <v>0</v>
      </c>
      <c r="AE2100" s="20">
        <v>0</v>
      </c>
      <c r="AG2100" s="20">
        <v>0</v>
      </c>
      <c r="AI2100" s="20">
        <v>0</v>
      </c>
      <c r="AK2100" s="20">
        <v>0</v>
      </c>
      <c r="AM2100" s="20">
        <v>0</v>
      </c>
      <c r="AO2100" s="20">
        <v>1297971</v>
      </c>
      <c r="AQ2100" s="21">
        <v>1297971</v>
      </c>
      <c r="AR2100" s="24"/>
      <c r="AS2100" s="20">
        <v>0</v>
      </c>
      <c r="AU2100" s="25">
        <v>16444</v>
      </c>
      <c r="AW2100" s="22" t="str">
        <f t="shared" si="32"/>
        <v>No</v>
      </c>
      <c r="AX2100" s="6"/>
    </row>
    <row r="2101" spans="1:50">
      <c r="A2101" s="3" t="s">
        <v>1117</v>
      </c>
      <c r="B2101" s="3" t="s">
        <v>1118</v>
      </c>
      <c r="C2101" s="22" t="s">
        <v>64</v>
      </c>
      <c r="D2101" s="310" t="s">
        <v>1119</v>
      </c>
      <c r="E2101" s="314">
        <v>88140</v>
      </c>
      <c r="F2101" s="22" t="s">
        <v>160</v>
      </c>
      <c r="G2101" s="3" t="s">
        <v>5166</v>
      </c>
      <c r="H2101" s="25">
        <v>0</v>
      </c>
      <c r="I2101" s="19">
        <v>15</v>
      </c>
      <c r="J2101" s="22" t="s">
        <v>12</v>
      </c>
      <c r="K2101" s="22" t="s">
        <v>11</v>
      </c>
      <c r="L2101" s="19">
        <v>15</v>
      </c>
      <c r="M2101" s="20">
        <v>0</v>
      </c>
      <c r="O2101" s="20">
        <v>0</v>
      </c>
      <c r="Q2101" s="20">
        <v>0</v>
      </c>
      <c r="S2101" s="20">
        <v>0</v>
      </c>
      <c r="U2101" s="20">
        <v>0</v>
      </c>
      <c r="W2101" s="20">
        <v>0</v>
      </c>
      <c r="Y2101" s="20">
        <v>0</v>
      </c>
      <c r="AA2101" s="20">
        <v>0</v>
      </c>
      <c r="AC2101" s="20">
        <v>0</v>
      </c>
      <c r="AE2101" s="20">
        <v>0</v>
      </c>
      <c r="AG2101" s="20">
        <v>0</v>
      </c>
      <c r="AI2101" s="20">
        <v>0</v>
      </c>
      <c r="AK2101" s="20">
        <v>0</v>
      </c>
      <c r="AM2101" s="20">
        <v>0</v>
      </c>
      <c r="AO2101" s="20">
        <v>1139202</v>
      </c>
      <c r="AQ2101" s="21">
        <v>1139202</v>
      </c>
      <c r="AR2101" s="24"/>
      <c r="AS2101" s="20">
        <v>0</v>
      </c>
      <c r="AU2101" s="25">
        <v>9870</v>
      </c>
      <c r="AW2101" s="22" t="str">
        <f t="shared" si="32"/>
        <v>No</v>
      </c>
      <c r="AX2101" s="6"/>
    </row>
    <row r="2102" spans="1:50">
      <c r="A2102" s="3" t="s">
        <v>2588</v>
      </c>
      <c r="B2102" s="3" t="s">
        <v>2589</v>
      </c>
      <c r="C2102" s="22" t="s">
        <v>56</v>
      </c>
      <c r="D2102" s="310" t="s">
        <v>2590</v>
      </c>
      <c r="E2102" s="314" t="s">
        <v>2591</v>
      </c>
      <c r="F2102" s="22" t="s">
        <v>189</v>
      </c>
      <c r="G2102" s="3" t="s">
        <v>222</v>
      </c>
      <c r="H2102" s="25">
        <v>0</v>
      </c>
      <c r="I2102" s="19">
        <v>15</v>
      </c>
      <c r="J2102" s="22" t="s">
        <v>12</v>
      </c>
      <c r="K2102" s="22" t="s">
        <v>11</v>
      </c>
      <c r="L2102" s="19">
        <v>15</v>
      </c>
      <c r="M2102" s="20">
        <v>0</v>
      </c>
      <c r="O2102" s="20">
        <v>0</v>
      </c>
      <c r="Q2102" s="20">
        <v>0</v>
      </c>
      <c r="S2102" s="20">
        <v>0</v>
      </c>
      <c r="U2102" s="20">
        <v>0</v>
      </c>
      <c r="W2102" s="20">
        <v>0</v>
      </c>
      <c r="Y2102" s="20">
        <v>0</v>
      </c>
      <c r="AA2102" s="20">
        <v>0</v>
      </c>
      <c r="AC2102" s="20">
        <v>0</v>
      </c>
      <c r="AE2102" s="20">
        <v>0</v>
      </c>
      <c r="AG2102" s="20">
        <v>0</v>
      </c>
      <c r="AI2102" s="20">
        <v>0</v>
      </c>
      <c r="AK2102" s="20">
        <v>0</v>
      </c>
      <c r="AM2102" s="20">
        <v>0</v>
      </c>
      <c r="AO2102" s="20">
        <v>1176989</v>
      </c>
      <c r="AQ2102" s="21">
        <v>1176989</v>
      </c>
      <c r="AR2102" s="24"/>
      <c r="AS2102" s="20">
        <v>0</v>
      </c>
      <c r="AU2102" s="25">
        <v>34758</v>
      </c>
      <c r="AW2102" s="22" t="str">
        <f t="shared" si="32"/>
        <v>No</v>
      </c>
      <c r="AX2102" s="6"/>
    </row>
    <row r="2103" spans="1:50">
      <c r="A2103" s="3" t="s">
        <v>6470</v>
      </c>
      <c r="B2103" s="3" t="s">
        <v>254</v>
      </c>
      <c r="C2103" s="22" t="s">
        <v>63</v>
      </c>
      <c r="D2103" s="310">
        <v>4133</v>
      </c>
      <c r="E2103" s="314">
        <v>40133</v>
      </c>
      <c r="F2103" s="22" t="s">
        <v>187</v>
      </c>
      <c r="G2103" s="3" t="s">
        <v>5166</v>
      </c>
      <c r="H2103" s="25">
        <v>311810</v>
      </c>
      <c r="I2103" s="19">
        <v>15</v>
      </c>
      <c r="J2103" s="22" t="s">
        <v>12</v>
      </c>
      <c r="K2103" s="22" t="s">
        <v>11</v>
      </c>
      <c r="L2103" s="19">
        <v>15</v>
      </c>
      <c r="M2103" s="20">
        <v>0</v>
      </c>
      <c r="O2103" s="20">
        <v>0</v>
      </c>
      <c r="Q2103" s="20">
        <v>0</v>
      </c>
      <c r="S2103" s="20">
        <v>0</v>
      </c>
      <c r="U2103" s="20">
        <v>0</v>
      </c>
      <c r="W2103" s="20">
        <v>0</v>
      </c>
      <c r="Y2103" s="20">
        <v>0</v>
      </c>
      <c r="AA2103" s="20">
        <v>0</v>
      </c>
      <c r="AC2103" s="20">
        <v>0</v>
      </c>
      <c r="AE2103" s="20">
        <v>0</v>
      </c>
      <c r="AG2103" s="20">
        <v>0</v>
      </c>
      <c r="AI2103" s="20">
        <v>0</v>
      </c>
      <c r="AK2103" s="20">
        <v>0</v>
      </c>
      <c r="AM2103" s="20">
        <v>0</v>
      </c>
      <c r="AO2103" s="20">
        <v>501206</v>
      </c>
      <c r="AQ2103" s="21">
        <v>501206</v>
      </c>
      <c r="AR2103" s="24"/>
      <c r="AS2103" s="20">
        <v>0</v>
      </c>
      <c r="AU2103" s="25">
        <v>19913</v>
      </c>
      <c r="AW2103" s="22" t="str">
        <f t="shared" si="32"/>
        <v>No</v>
      </c>
      <c r="AX2103" s="6"/>
    </row>
    <row r="2104" spans="1:50">
      <c r="A2104" s="3" t="s">
        <v>3552</v>
      </c>
      <c r="B2104" s="3" t="s">
        <v>3553</v>
      </c>
      <c r="C2104" s="22" t="s">
        <v>51</v>
      </c>
      <c r="D2104" s="310" t="s">
        <v>3554</v>
      </c>
      <c r="E2104" s="314" t="s">
        <v>3555</v>
      </c>
      <c r="F2104" s="22" t="s">
        <v>187</v>
      </c>
      <c r="G2104" s="3" t="s">
        <v>222</v>
      </c>
      <c r="H2104" s="25">
        <v>0</v>
      </c>
      <c r="I2104" s="19">
        <v>15</v>
      </c>
      <c r="J2104" s="22" t="s">
        <v>12</v>
      </c>
      <c r="K2104" s="22" t="s">
        <v>11</v>
      </c>
      <c r="L2104" s="19">
        <v>15</v>
      </c>
      <c r="M2104" s="20">
        <v>0</v>
      </c>
      <c r="O2104" s="20">
        <v>0</v>
      </c>
      <c r="Q2104" s="20">
        <v>0</v>
      </c>
      <c r="S2104" s="20">
        <v>0</v>
      </c>
      <c r="U2104" s="20">
        <v>0</v>
      </c>
      <c r="W2104" s="20">
        <v>0</v>
      </c>
      <c r="Y2104" s="20">
        <v>0</v>
      </c>
      <c r="AA2104" s="20">
        <v>0</v>
      </c>
      <c r="AC2104" s="20">
        <v>0</v>
      </c>
      <c r="AE2104" s="20">
        <v>0</v>
      </c>
      <c r="AG2104" s="20">
        <v>0</v>
      </c>
      <c r="AI2104" s="20">
        <v>0</v>
      </c>
      <c r="AK2104" s="20">
        <v>0</v>
      </c>
      <c r="AM2104" s="20">
        <v>0</v>
      </c>
      <c r="AO2104" s="20">
        <v>978680</v>
      </c>
      <c r="AQ2104" s="21">
        <v>978680</v>
      </c>
      <c r="AR2104" s="24"/>
      <c r="AS2104" s="20">
        <v>0</v>
      </c>
      <c r="AU2104" s="25">
        <v>16834</v>
      </c>
      <c r="AW2104" s="22" t="str">
        <f t="shared" si="32"/>
        <v>No</v>
      </c>
      <c r="AX2104" s="6"/>
    </row>
    <row r="2105" spans="1:50">
      <c r="A2105" s="3" t="s">
        <v>6002</v>
      </c>
      <c r="B2105" s="3" t="s">
        <v>2565</v>
      </c>
      <c r="C2105" s="22" t="s">
        <v>45</v>
      </c>
      <c r="D2105" s="310" t="s">
        <v>2566</v>
      </c>
      <c r="E2105" s="314" t="s">
        <v>2567</v>
      </c>
      <c r="F2105" s="22" t="s">
        <v>187</v>
      </c>
      <c r="G2105" s="3" t="s">
        <v>222</v>
      </c>
      <c r="H2105" s="25">
        <v>0</v>
      </c>
      <c r="I2105" s="19">
        <v>15</v>
      </c>
      <c r="J2105" s="22" t="s">
        <v>12</v>
      </c>
      <c r="K2105" s="22" t="s">
        <v>11</v>
      </c>
      <c r="L2105" s="19">
        <v>15</v>
      </c>
      <c r="M2105" s="20">
        <v>0</v>
      </c>
      <c r="O2105" s="20">
        <v>0</v>
      </c>
      <c r="Q2105" s="20">
        <v>0</v>
      </c>
      <c r="S2105" s="20">
        <v>0</v>
      </c>
      <c r="U2105" s="20">
        <v>0</v>
      </c>
      <c r="W2105" s="20">
        <v>0</v>
      </c>
      <c r="Y2105" s="20">
        <v>0</v>
      </c>
      <c r="AA2105" s="20">
        <v>0</v>
      </c>
      <c r="AC2105" s="20">
        <v>0</v>
      </c>
      <c r="AE2105" s="20">
        <v>0</v>
      </c>
      <c r="AG2105" s="20">
        <v>0</v>
      </c>
      <c r="AI2105" s="20">
        <v>0</v>
      </c>
      <c r="AK2105" s="20">
        <v>0</v>
      </c>
      <c r="AM2105" s="20">
        <v>0</v>
      </c>
      <c r="AO2105" s="20">
        <v>1199716</v>
      </c>
      <c r="AQ2105" s="21">
        <v>1199716</v>
      </c>
      <c r="AR2105" s="24"/>
      <c r="AS2105" s="20">
        <v>0</v>
      </c>
      <c r="AU2105" s="25">
        <v>27789</v>
      </c>
      <c r="AW2105" s="22" t="str">
        <f t="shared" si="32"/>
        <v>No</v>
      </c>
      <c r="AX2105" s="6"/>
    </row>
    <row r="2106" spans="1:50">
      <c r="A2106" s="3" t="s">
        <v>5635</v>
      </c>
      <c r="B2106" s="3" t="s">
        <v>4410</v>
      </c>
      <c r="C2106" s="22" t="s">
        <v>117</v>
      </c>
      <c r="D2106" s="310" t="s">
        <v>5636</v>
      </c>
      <c r="E2106" s="314" t="s">
        <v>5637</v>
      </c>
      <c r="F2106" s="22" t="s">
        <v>235</v>
      </c>
      <c r="G2106" s="3" t="s">
        <v>222</v>
      </c>
      <c r="H2106" s="25">
        <v>0</v>
      </c>
      <c r="I2106" s="19">
        <v>15</v>
      </c>
      <c r="J2106" s="22" t="s">
        <v>12</v>
      </c>
      <c r="K2106" s="22" t="s">
        <v>11</v>
      </c>
      <c r="L2106" s="19">
        <v>15</v>
      </c>
      <c r="M2106" s="20">
        <v>0</v>
      </c>
      <c r="O2106" s="20">
        <v>0</v>
      </c>
      <c r="Q2106" s="20">
        <v>0</v>
      </c>
      <c r="S2106" s="20">
        <v>0</v>
      </c>
      <c r="U2106" s="20">
        <v>0</v>
      </c>
      <c r="W2106" s="20">
        <v>0</v>
      </c>
      <c r="Y2106" s="20">
        <v>0</v>
      </c>
      <c r="AA2106" s="20">
        <v>0</v>
      </c>
      <c r="AC2106" s="20">
        <v>0</v>
      </c>
      <c r="AE2106" s="20">
        <v>0</v>
      </c>
      <c r="AG2106" s="20">
        <v>0</v>
      </c>
      <c r="AI2106" s="20">
        <v>0</v>
      </c>
      <c r="AK2106" s="20">
        <v>0</v>
      </c>
      <c r="AM2106" s="20">
        <v>0</v>
      </c>
      <c r="AO2106" s="20">
        <v>151654</v>
      </c>
      <c r="AQ2106" s="21">
        <v>151654</v>
      </c>
      <c r="AR2106" s="24"/>
      <c r="AS2106" s="20">
        <v>0</v>
      </c>
      <c r="AU2106" s="25">
        <v>4802</v>
      </c>
      <c r="AW2106" s="22" t="str">
        <f t="shared" si="32"/>
        <v>No</v>
      </c>
      <c r="AX2106" s="6"/>
    </row>
    <row r="2107" spans="1:50">
      <c r="A2107" s="3" t="s">
        <v>2578</v>
      </c>
      <c r="B2107" s="3" t="s">
        <v>2579</v>
      </c>
      <c r="C2107" s="22" t="s">
        <v>56</v>
      </c>
      <c r="D2107" s="310" t="s">
        <v>2580</v>
      </c>
      <c r="E2107" s="314" t="s">
        <v>2581</v>
      </c>
      <c r="F2107" s="22" t="s">
        <v>189</v>
      </c>
      <c r="G2107" s="3" t="s">
        <v>222</v>
      </c>
      <c r="H2107" s="25">
        <v>0</v>
      </c>
      <c r="I2107" s="19">
        <v>15</v>
      </c>
      <c r="J2107" s="22" t="s">
        <v>12</v>
      </c>
      <c r="K2107" s="22" t="s">
        <v>11</v>
      </c>
      <c r="L2107" s="19">
        <v>15</v>
      </c>
      <c r="M2107" s="20">
        <v>0</v>
      </c>
      <c r="O2107" s="20">
        <v>0</v>
      </c>
      <c r="Q2107" s="20">
        <v>0</v>
      </c>
      <c r="S2107" s="20">
        <v>0</v>
      </c>
      <c r="U2107" s="20">
        <v>0</v>
      </c>
      <c r="W2107" s="20">
        <v>0</v>
      </c>
      <c r="Y2107" s="20">
        <v>0</v>
      </c>
      <c r="AA2107" s="20">
        <v>0</v>
      </c>
      <c r="AC2107" s="20">
        <v>0</v>
      </c>
      <c r="AE2107" s="20">
        <v>0</v>
      </c>
      <c r="AG2107" s="20">
        <v>0</v>
      </c>
      <c r="AI2107" s="20">
        <v>0</v>
      </c>
      <c r="AK2107" s="20">
        <v>0</v>
      </c>
      <c r="AM2107" s="20">
        <v>0</v>
      </c>
      <c r="AO2107" s="20">
        <v>963180</v>
      </c>
      <c r="AQ2107" s="21">
        <v>963180</v>
      </c>
      <c r="AR2107" s="24"/>
      <c r="AS2107" s="20">
        <v>0</v>
      </c>
      <c r="AU2107" s="25">
        <v>21022</v>
      </c>
      <c r="AW2107" s="22" t="str">
        <f t="shared" si="32"/>
        <v>No</v>
      </c>
      <c r="AX2107" s="6"/>
    </row>
    <row r="2108" spans="1:50">
      <c r="A2108" s="3" t="s">
        <v>661</v>
      </c>
      <c r="B2108" s="3" t="s">
        <v>662</v>
      </c>
      <c r="C2108" s="22" t="s">
        <v>46</v>
      </c>
      <c r="D2108" s="310">
        <v>5131</v>
      </c>
      <c r="E2108" s="314">
        <v>50131</v>
      </c>
      <c r="F2108" s="22" t="s">
        <v>235</v>
      </c>
      <c r="G2108" s="3" t="s">
        <v>5166</v>
      </c>
      <c r="H2108" s="25">
        <v>8608208</v>
      </c>
      <c r="I2108" s="19">
        <v>15</v>
      </c>
      <c r="J2108" s="22" t="s">
        <v>12</v>
      </c>
      <c r="K2108" s="22" t="s">
        <v>11</v>
      </c>
      <c r="L2108" s="19">
        <v>15</v>
      </c>
      <c r="M2108" s="20">
        <v>0</v>
      </c>
      <c r="O2108" s="20">
        <v>0</v>
      </c>
      <c r="Q2108" s="20">
        <v>0</v>
      </c>
      <c r="S2108" s="20">
        <v>0</v>
      </c>
      <c r="U2108" s="20">
        <v>0</v>
      </c>
      <c r="W2108" s="20">
        <v>0</v>
      </c>
      <c r="Y2108" s="20">
        <v>0</v>
      </c>
      <c r="AA2108" s="20">
        <v>0</v>
      </c>
      <c r="AC2108" s="20">
        <v>0</v>
      </c>
      <c r="AE2108" s="20">
        <v>0</v>
      </c>
      <c r="AG2108" s="20">
        <v>0</v>
      </c>
      <c r="AI2108" s="20">
        <v>0</v>
      </c>
      <c r="AK2108" s="20">
        <v>0</v>
      </c>
      <c r="AM2108" s="20">
        <v>0</v>
      </c>
      <c r="AO2108" s="20">
        <v>800879</v>
      </c>
      <c r="AQ2108" s="21">
        <v>800879</v>
      </c>
      <c r="AR2108" s="24"/>
      <c r="AS2108" s="20">
        <v>0</v>
      </c>
      <c r="AU2108" s="25">
        <v>30539</v>
      </c>
      <c r="AW2108" s="22" t="str">
        <f t="shared" si="32"/>
        <v>No</v>
      </c>
      <c r="AX2108" s="6"/>
    </row>
    <row r="2109" spans="1:50">
      <c r="A2109" s="3" t="s">
        <v>3345</v>
      </c>
      <c r="B2109" s="3" t="s">
        <v>5839</v>
      </c>
      <c r="C2109" s="22" t="s">
        <v>56</v>
      </c>
      <c r="D2109" s="310" t="s">
        <v>3346</v>
      </c>
      <c r="E2109" s="314" t="s">
        <v>3347</v>
      </c>
      <c r="F2109" s="22" t="s">
        <v>189</v>
      </c>
      <c r="G2109" s="3" t="s">
        <v>222</v>
      </c>
      <c r="H2109" s="25">
        <v>0</v>
      </c>
      <c r="I2109" s="19">
        <v>15</v>
      </c>
      <c r="J2109" s="22" t="s">
        <v>12</v>
      </c>
      <c r="K2109" s="22" t="s">
        <v>11</v>
      </c>
      <c r="L2109" s="19">
        <v>15</v>
      </c>
      <c r="M2109" s="20">
        <v>0</v>
      </c>
      <c r="O2109" s="20">
        <v>0</v>
      </c>
      <c r="Q2109" s="20">
        <v>0</v>
      </c>
      <c r="S2109" s="20">
        <v>0</v>
      </c>
      <c r="U2109" s="20">
        <v>0</v>
      </c>
      <c r="W2109" s="20">
        <v>0</v>
      </c>
      <c r="Y2109" s="20">
        <v>0</v>
      </c>
      <c r="AA2109" s="20">
        <v>0</v>
      </c>
      <c r="AC2109" s="20">
        <v>0</v>
      </c>
      <c r="AE2109" s="20">
        <v>0</v>
      </c>
      <c r="AG2109" s="20">
        <v>0</v>
      </c>
      <c r="AI2109" s="20">
        <v>0</v>
      </c>
      <c r="AK2109" s="20">
        <v>0</v>
      </c>
      <c r="AM2109" s="20">
        <v>0</v>
      </c>
      <c r="AO2109" s="20">
        <v>943490</v>
      </c>
      <c r="AQ2109" s="21">
        <v>943490</v>
      </c>
      <c r="AR2109" s="24"/>
      <c r="AS2109" s="20">
        <v>0</v>
      </c>
      <c r="AU2109" s="25">
        <v>28086</v>
      </c>
      <c r="AW2109" s="22" t="str">
        <f t="shared" si="32"/>
        <v>No</v>
      </c>
      <c r="AX2109" s="6"/>
    </row>
    <row r="2110" spans="1:50">
      <c r="A2110" s="3" t="s">
        <v>6469</v>
      </c>
      <c r="B2110" s="3" t="s">
        <v>1156</v>
      </c>
      <c r="C2110" s="22" t="s">
        <v>113</v>
      </c>
      <c r="D2110" s="310" t="s">
        <v>3339</v>
      </c>
      <c r="E2110" s="314" t="s">
        <v>3340</v>
      </c>
      <c r="F2110" s="22" t="s">
        <v>189</v>
      </c>
      <c r="G2110" s="3" t="s">
        <v>222</v>
      </c>
      <c r="H2110" s="25">
        <v>0</v>
      </c>
      <c r="I2110" s="19">
        <v>15</v>
      </c>
      <c r="J2110" s="22" t="s">
        <v>12</v>
      </c>
      <c r="K2110" s="22" t="s">
        <v>11</v>
      </c>
      <c r="L2110" s="19">
        <v>15</v>
      </c>
      <c r="M2110" s="20">
        <v>0</v>
      </c>
      <c r="O2110" s="20">
        <v>0</v>
      </c>
      <c r="Q2110" s="20">
        <v>0</v>
      </c>
      <c r="S2110" s="20">
        <v>0</v>
      </c>
      <c r="U2110" s="20">
        <v>0</v>
      </c>
      <c r="W2110" s="20">
        <v>0</v>
      </c>
      <c r="Y2110" s="20">
        <v>0</v>
      </c>
      <c r="AA2110" s="20">
        <v>0</v>
      </c>
      <c r="AC2110" s="20">
        <v>0</v>
      </c>
      <c r="AE2110" s="20">
        <v>0</v>
      </c>
      <c r="AG2110" s="20">
        <v>0</v>
      </c>
      <c r="AI2110" s="20">
        <v>0</v>
      </c>
      <c r="AK2110" s="20">
        <v>0</v>
      </c>
      <c r="AM2110" s="20">
        <v>0</v>
      </c>
      <c r="AO2110" s="20">
        <v>1791300</v>
      </c>
      <c r="AQ2110" s="21">
        <v>1791300</v>
      </c>
      <c r="AR2110" s="24"/>
      <c r="AS2110" s="20">
        <v>0</v>
      </c>
      <c r="AU2110" s="25">
        <v>48451</v>
      </c>
      <c r="AW2110" s="22" t="str">
        <f t="shared" si="32"/>
        <v>No</v>
      </c>
      <c r="AX2110" s="6"/>
    </row>
    <row r="2111" spans="1:50">
      <c r="A2111" s="3" t="s">
        <v>6473</v>
      </c>
      <c r="B2111" s="3" t="s">
        <v>456</v>
      </c>
      <c r="C2111" s="22" t="s">
        <v>44</v>
      </c>
      <c r="D2111" s="310">
        <v>7009</v>
      </c>
      <c r="E2111" s="314">
        <v>70009</v>
      </c>
      <c r="F2111" s="22" t="s">
        <v>187</v>
      </c>
      <c r="G2111" s="3" t="s">
        <v>5166</v>
      </c>
      <c r="H2111" s="25">
        <v>280051</v>
      </c>
      <c r="I2111" s="19">
        <v>15</v>
      </c>
      <c r="J2111" s="22" t="s">
        <v>13</v>
      </c>
      <c r="K2111" s="22" t="s">
        <v>11</v>
      </c>
      <c r="L2111" s="19">
        <v>15</v>
      </c>
      <c r="M2111" s="20">
        <v>0</v>
      </c>
      <c r="O2111" s="20">
        <v>0</v>
      </c>
      <c r="Q2111" s="20">
        <v>0</v>
      </c>
      <c r="S2111" s="20">
        <v>0</v>
      </c>
      <c r="U2111" s="20">
        <v>0</v>
      </c>
      <c r="W2111" s="20">
        <v>0</v>
      </c>
      <c r="Y2111" s="20">
        <v>0</v>
      </c>
      <c r="AA2111" s="20">
        <v>0</v>
      </c>
      <c r="AC2111" s="20">
        <v>0</v>
      </c>
      <c r="AE2111" s="20">
        <v>0</v>
      </c>
      <c r="AG2111" s="20">
        <v>0</v>
      </c>
      <c r="AI2111" s="20">
        <v>0</v>
      </c>
      <c r="AK2111" s="20">
        <v>0</v>
      </c>
      <c r="AM2111" s="20">
        <v>0</v>
      </c>
      <c r="AO2111" s="20">
        <v>5996742</v>
      </c>
      <c r="AQ2111" s="21">
        <v>5996742</v>
      </c>
      <c r="AR2111" s="24"/>
      <c r="AS2111" s="20">
        <v>0</v>
      </c>
      <c r="AU2111" s="25">
        <v>45920</v>
      </c>
      <c r="AW2111" s="22" t="str">
        <f t="shared" si="32"/>
        <v>No</v>
      </c>
      <c r="AX2111" s="6"/>
    </row>
    <row r="2112" spans="1:50">
      <c r="A2112" s="3" t="s">
        <v>3668</v>
      </c>
      <c r="B2112" s="3" t="s">
        <v>3669</v>
      </c>
      <c r="C2112" s="22" t="s">
        <v>60</v>
      </c>
      <c r="D2112" s="310" t="s">
        <v>3670</v>
      </c>
      <c r="E2112" s="314" t="s">
        <v>3671</v>
      </c>
      <c r="F2112" s="22" t="s">
        <v>235</v>
      </c>
      <c r="G2112" s="3" t="s">
        <v>222</v>
      </c>
      <c r="H2112" s="25">
        <v>0</v>
      </c>
      <c r="I2112" s="19">
        <v>15</v>
      </c>
      <c r="J2112" s="22" t="s">
        <v>12</v>
      </c>
      <c r="K2112" s="22" t="s">
        <v>11</v>
      </c>
      <c r="L2112" s="19">
        <v>15</v>
      </c>
      <c r="M2112" s="20">
        <v>0</v>
      </c>
      <c r="O2112" s="20">
        <v>0</v>
      </c>
      <c r="Q2112" s="20">
        <v>0</v>
      </c>
      <c r="S2112" s="20">
        <v>0</v>
      </c>
      <c r="U2112" s="20">
        <v>0</v>
      </c>
      <c r="W2112" s="20">
        <v>0</v>
      </c>
      <c r="Y2112" s="20">
        <v>0</v>
      </c>
      <c r="AA2112" s="20">
        <v>0</v>
      </c>
      <c r="AC2112" s="20">
        <v>0</v>
      </c>
      <c r="AE2112" s="20">
        <v>0</v>
      </c>
      <c r="AG2112" s="20">
        <v>0</v>
      </c>
      <c r="AI2112" s="20">
        <v>0</v>
      </c>
      <c r="AK2112" s="20">
        <v>0</v>
      </c>
      <c r="AM2112" s="20">
        <v>0</v>
      </c>
      <c r="AO2112" s="20">
        <v>569360</v>
      </c>
      <c r="AQ2112" s="21">
        <v>569360</v>
      </c>
      <c r="AR2112" s="24"/>
      <c r="AS2112" s="20">
        <v>0</v>
      </c>
      <c r="AU2112" s="25">
        <v>17123</v>
      </c>
      <c r="AW2112" s="22" t="str">
        <f t="shared" si="32"/>
        <v>No</v>
      </c>
      <c r="AX2112" s="6"/>
    </row>
    <row r="2113" spans="1:50">
      <c r="A2113" s="3" t="s">
        <v>1695</v>
      </c>
      <c r="B2113" s="3" t="s">
        <v>1696</v>
      </c>
      <c r="C2113" s="22" t="s">
        <v>105</v>
      </c>
      <c r="D2113" s="310" t="s">
        <v>1697</v>
      </c>
      <c r="E2113" s="314" t="s">
        <v>1698</v>
      </c>
      <c r="F2113" s="22" t="s">
        <v>187</v>
      </c>
      <c r="G2113" s="3" t="s">
        <v>222</v>
      </c>
      <c r="H2113" s="25">
        <v>0</v>
      </c>
      <c r="I2113" s="19">
        <v>15</v>
      </c>
      <c r="J2113" s="22" t="s">
        <v>12</v>
      </c>
      <c r="K2113" s="22" t="s">
        <v>11</v>
      </c>
      <c r="L2113" s="19">
        <v>15</v>
      </c>
      <c r="M2113" s="20">
        <v>0</v>
      </c>
      <c r="O2113" s="20">
        <v>0</v>
      </c>
      <c r="Q2113" s="20">
        <v>0</v>
      </c>
      <c r="S2113" s="20">
        <v>0</v>
      </c>
      <c r="U2113" s="20">
        <v>0</v>
      </c>
      <c r="W2113" s="20">
        <v>0</v>
      </c>
      <c r="Y2113" s="20">
        <v>0</v>
      </c>
      <c r="AA2113" s="20">
        <v>0</v>
      </c>
      <c r="AC2113" s="20">
        <v>0</v>
      </c>
      <c r="AE2113" s="20">
        <v>0</v>
      </c>
      <c r="AG2113" s="20">
        <v>0</v>
      </c>
      <c r="AI2113" s="20">
        <v>0</v>
      </c>
      <c r="AK2113" s="20">
        <v>0</v>
      </c>
      <c r="AM2113" s="20">
        <v>0</v>
      </c>
      <c r="AO2113" s="20">
        <v>920504</v>
      </c>
      <c r="AQ2113" s="21">
        <v>920504</v>
      </c>
      <c r="AR2113" s="24"/>
      <c r="AS2113" s="20">
        <v>0</v>
      </c>
      <c r="AU2113" s="25">
        <v>21594</v>
      </c>
      <c r="AW2113" s="22" t="str">
        <f t="shared" si="32"/>
        <v>No</v>
      </c>
      <c r="AX2113" s="6"/>
    </row>
    <row r="2114" spans="1:50">
      <c r="A2114" s="3" t="s">
        <v>3509</v>
      </c>
      <c r="B2114" s="3" t="s">
        <v>5833</v>
      </c>
      <c r="C2114" s="22" t="s">
        <v>103</v>
      </c>
      <c r="D2114" s="310" t="s">
        <v>3510</v>
      </c>
      <c r="E2114" s="314" t="s">
        <v>3511</v>
      </c>
      <c r="F2114" s="22" t="s">
        <v>235</v>
      </c>
      <c r="G2114" s="3" t="s">
        <v>222</v>
      </c>
      <c r="H2114" s="25">
        <v>0</v>
      </c>
      <c r="I2114" s="19">
        <v>15</v>
      </c>
      <c r="J2114" s="22" t="s">
        <v>12</v>
      </c>
      <c r="K2114" s="22" t="s">
        <v>11</v>
      </c>
      <c r="L2114" s="19">
        <v>15</v>
      </c>
      <c r="M2114" s="20">
        <v>0</v>
      </c>
      <c r="O2114" s="20">
        <v>0</v>
      </c>
      <c r="Q2114" s="20">
        <v>0</v>
      </c>
      <c r="S2114" s="20">
        <v>0</v>
      </c>
      <c r="U2114" s="20">
        <v>0</v>
      </c>
      <c r="W2114" s="20">
        <v>0</v>
      </c>
      <c r="Y2114" s="20">
        <v>0</v>
      </c>
      <c r="AA2114" s="20">
        <v>0</v>
      </c>
      <c r="AC2114" s="20">
        <v>0</v>
      </c>
      <c r="AE2114" s="20">
        <v>0</v>
      </c>
      <c r="AG2114" s="20">
        <v>0</v>
      </c>
      <c r="AI2114" s="20">
        <v>0</v>
      </c>
      <c r="AK2114" s="20">
        <v>0</v>
      </c>
      <c r="AM2114" s="20">
        <v>0</v>
      </c>
      <c r="AO2114" s="20">
        <v>939110</v>
      </c>
      <c r="AQ2114" s="21">
        <v>939110</v>
      </c>
      <c r="AR2114" s="24"/>
      <c r="AS2114" s="20">
        <v>0</v>
      </c>
      <c r="AU2114" s="25">
        <v>15076</v>
      </c>
      <c r="AW2114" s="22" t="str">
        <f t="shared" si="32"/>
        <v>No</v>
      </c>
      <c r="AX2114" s="6"/>
    </row>
    <row r="2115" spans="1:50">
      <c r="A2115" s="3" t="s">
        <v>2466</v>
      </c>
      <c r="B2115" s="3" t="s">
        <v>2467</v>
      </c>
      <c r="C2115" s="22" t="s">
        <v>63</v>
      </c>
      <c r="D2115" s="310" t="s">
        <v>2468</v>
      </c>
      <c r="E2115" s="314" t="s">
        <v>2469</v>
      </c>
      <c r="F2115" s="22" t="s">
        <v>187</v>
      </c>
      <c r="G2115" s="3" t="s">
        <v>222</v>
      </c>
      <c r="H2115" s="25">
        <v>0</v>
      </c>
      <c r="I2115" s="19">
        <v>15</v>
      </c>
      <c r="J2115" s="22" t="s">
        <v>12</v>
      </c>
      <c r="K2115" s="22" t="s">
        <v>11</v>
      </c>
      <c r="L2115" s="19">
        <v>15</v>
      </c>
      <c r="M2115" s="20">
        <v>0</v>
      </c>
      <c r="O2115" s="20">
        <v>0</v>
      </c>
      <c r="Q2115" s="20">
        <v>0</v>
      </c>
      <c r="S2115" s="20">
        <v>0</v>
      </c>
      <c r="U2115" s="20">
        <v>0</v>
      </c>
      <c r="W2115" s="20">
        <v>0</v>
      </c>
      <c r="Y2115" s="20">
        <v>0</v>
      </c>
      <c r="AA2115" s="20">
        <v>0</v>
      </c>
      <c r="AC2115" s="20">
        <v>0</v>
      </c>
      <c r="AE2115" s="20">
        <v>0</v>
      </c>
      <c r="AG2115" s="20">
        <v>0</v>
      </c>
      <c r="AI2115" s="20">
        <v>0</v>
      </c>
      <c r="AK2115" s="20">
        <v>0</v>
      </c>
      <c r="AM2115" s="20">
        <v>0</v>
      </c>
      <c r="AO2115" s="20">
        <v>1043043</v>
      </c>
      <c r="AQ2115" s="21">
        <v>1043043</v>
      </c>
      <c r="AR2115" s="24"/>
      <c r="AS2115" s="20">
        <v>0</v>
      </c>
      <c r="AU2115" s="25">
        <v>31633</v>
      </c>
      <c r="AW2115" s="22" t="str">
        <f t="shared" ref="AW2115:AW2178" si="33">IF(AV2115&amp;AT2115&amp;AR2115&amp;AP2115&amp;AN2115&amp;AL2115&amp;AJ2115&amp;AH2115&amp;AF2115&amp;AD2115&amp;AB2115&amp;Z2115&amp;X2115&amp;V2115&amp;P2115&amp;R2115&amp;T2115&amp;N2115&lt;&gt;"","Yes","No")</f>
        <v>No</v>
      </c>
      <c r="AX2115" s="6"/>
    </row>
    <row r="2116" spans="1:50">
      <c r="A2116" s="3" t="s">
        <v>3146</v>
      </c>
      <c r="B2116" s="3" t="s">
        <v>3147</v>
      </c>
      <c r="C2116" s="22" t="s">
        <v>81</v>
      </c>
      <c r="D2116" s="310" t="s">
        <v>3148</v>
      </c>
      <c r="E2116" s="314" t="s">
        <v>3149</v>
      </c>
      <c r="F2116" s="22" t="s">
        <v>235</v>
      </c>
      <c r="G2116" s="3" t="s">
        <v>222</v>
      </c>
      <c r="H2116" s="25">
        <v>0</v>
      </c>
      <c r="I2116" s="19">
        <v>15</v>
      </c>
      <c r="J2116" s="22" t="s">
        <v>12</v>
      </c>
      <c r="K2116" s="22" t="s">
        <v>11</v>
      </c>
      <c r="L2116" s="19">
        <v>15</v>
      </c>
      <c r="M2116" s="20">
        <v>0</v>
      </c>
      <c r="O2116" s="20">
        <v>0</v>
      </c>
      <c r="Q2116" s="20">
        <v>0</v>
      </c>
      <c r="S2116" s="20">
        <v>0</v>
      </c>
      <c r="U2116" s="20">
        <v>0</v>
      </c>
      <c r="W2116" s="20">
        <v>0</v>
      </c>
      <c r="Y2116" s="20">
        <v>0</v>
      </c>
      <c r="AA2116" s="20">
        <v>0</v>
      </c>
      <c r="AC2116" s="20">
        <v>0</v>
      </c>
      <c r="AE2116" s="20">
        <v>0</v>
      </c>
      <c r="AG2116" s="20">
        <v>0</v>
      </c>
      <c r="AI2116" s="20">
        <v>0</v>
      </c>
      <c r="AK2116" s="20">
        <v>0</v>
      </c>
      <c r="AM2116" s="20">
        <v>0</v>
      </c>
      <c r="AO2116" s="20">
        <v>818885</v>
      </c>
      <c r="AQ2116" s="21">
        <v>818885</v>
      </c>
      <c r="AR2116" s="24"/>
      <c r="AS2116" s="20">
        <v>0</v>
      </c>
      <c r="AU2116" s="25">
        <v>20423</v>
      </c>
      <c r="AW2116" s="22" t="str">
        <f t="shared" si="33"/>
        <v>No</v>
      </c>
      <c r="AX2116" s="6"/>
    </row>
    <row r="2117" spans="1:50">
      <c r="A2117" s="3" t="s">
        <v>658</v>
      </c>
      <c r="B2117" s="3" t="s">
        <v>659</v>
      </c>
      <c r="C2117" s="22" t="s">
        <v>67</v>
      </c>
      <c r="D2117" s="310">
        <v>2165</v>
      </c>
      <c r="E2117" s="314">
        <v>20165</v>
      </c>
      <c r="F2117" s="22" t="s">
        <v>201</v>
      </c>
      <c r="G2117" s="3" t="s">
        <v>5166</v>
      </c>
      <c r="H2117" s="25">
        <v>18351295</v>
      </c>
      <c r="I2117" s="19">
        <v>15</v>
      </c>
      <c r="J2117" s="22" t="s">
        <v>23</v>
      </c>
      <c r="K2117" s="22" t="s">
        <v>11</v>
      </c>
      <c r="L2117" s="19">
        <v>15</v>
      </c>
      <c r="M2117" s="20">
        <v>0</v>
      </c>
      <c r="O2117" s="20">
        <v>0</v>
      </c>
      <c r="Q2117" s="20">
        <v>0</v>
      </c>
      <c r="S2117" s="20">
        <v>0</v>
      </c>
      <c r="U2117" s="20">
        <v>0</v>
      </c>
      <c r="W2117" s="20">
        <v>0</v>
      </c>
      <c r="Y2117" s="20">
        <v>0</v>
      </c>
      <c r="AA2117" s="20">
        <v>0</v>
      </c>
      <c r="AC2117" s="20">
        <v>0</v>
      </c>
      <c r="AE2117" s="20">
        <v>0</v>
      </c>
      <c r="AG2117" s="20">
        <v>0</v>
      </c>
      <c r="AI2117" s="20">
        <v>0</v>
      </c>
      <c r="AK2117" s="20">
        <v>0</v>
      </c>
      <c r="AM2117" s="20">
        <v>0</v>
      </c>
      <c r="AO2117" s="20">
        <v>9669272</v>
      </c>
      <c r="AQ2117" s="21">
        <v>9669272</v>
      </c>
      <c r="AR2117" s="24"/>
      <c r="AS2117" s="20">
        <v>0</v>
      </c>
      <c r="AU2117" s="25">
        <v>58251</v>
      </c>
      <c r="AW2117" s="22" t="str">
        <f t="shared" si="33"/>
        <v>No</v>
      </c>
      <c r="AX2117" s="6"/>
    </row>
    <row r="2118" spans="1:50">
      <c r="A2118" s="3" t="s">
        <v>1480</v>
      </c>
      <c r="B2118" s="3" t="s">
        <v>5826</v>
      </c>
      <c r="C2118" s="22" t="s">
        <v>52</v>
      </c>
      <c r="D2118" s="310" t="s">
        <v>1481</v>
      </c>
      <c r="E2118" s="314" t="s">
        <v>1482</v>
      </c>
      <c r="F2118" s="22" t="s">
        <v>189</v>
      </c>
      <c r="G2118" s="3" t="s">
        <v>222</v>
      </c>
      <c r="H2118" s="25">
        <v>0</v>
      </c>
      <c r="I2118" s="19">
        <v>15</v>
      </c>
      <c r="J2118" s="22" t="s">
        <v>13</v>
      </c>
      <c r="K2118" s="22" t="s">
        <v>11</v>
      </c>
      <c r="L2118" s="19">
        <v>13</v>
      </c>
      <c r="M2118" s="20">
        <v>0</v>
      </c>
      <c r="O2118" s="20">
        <v>0</v>
      </c>
      <c r="Q2118" s="20">
        <v>0</v>
      </c>
      <c r="S2118" s="20">
        <v>0</v>
      </c>
      <c r="U2118" s="20">
        <v>0</v>
      </c>
      <c r="W2118" s="20">
        <v>0</v>
      </c>
      <c r="Y2118" s="20">
        <v>0</v>
      </c>
      <c r="AA2118" s="20">
        <v>0</v>
      </c>
      <c r="AC2118" s="20">
        <v>0</v>
      </c>
      <c r="AE2118" s="20">
        <v>0</v>
      </c>
      <c r="AG2118" s="20">
        <v>0</v>
      </c>
      <c r="AI2118" s="20">
        <v>0</v>
      </c>
      <c r="AK2118" s="20">
        <v>0</v>
      </c>
      <c r="AM2118" s="20">
        <v>0</v>
      </c>
      <c r="AO2118" s="20">
        <v>1766748</v>
      </c>
      <c r="AQ2118" s="21">
        <v>1766748</v>
      </c>
      <c r="AR2118" s="24"/>
      <c r="AS2118" s="20">
        <v>0</v>
      </c>
      <c r="AU2118" s="25">
        <v>18599</v>
      </c>
      <c r="AW2118" s="22" t="str">
        <f t="shared" si="33"/>
        <v>No</v>
      </c>
      <c r="AX2118" s="6"/>
    </row>
    <row r="2119" spans="1:50">
      <c r="A2119" s="3" t="s">
        <v>1057</v>
      </c>
      <c r="B2119" s="3" t="s">
        <v>773</v>
      </c>
      <c r="C2119" s="22" t="s">
        <v>41</v>
      </c>
      <c r="D2119" s="310">
        <v>4161</v>
      </c>
      <c r="E2119" s="314">
        <v>40161</v>
      </c>
      <c r="F2119" s="22" t="s">
        <v>187</v>
      </c>
      <c r="G2119" s="3" t="s">
        <v>5166</v>
      </c>
      <c r="H2119" s="25">
        <v>4515419</v>
      </c>
      <c r="I2119" s="19">
        <v>15</v>
      </c>
      <c r="J2119" s="22" t="s">
        <v>12</v>
      </c>
      <c r="K2119" s="22" t="s">
        <v>11</v>
      </c>
      <c r="L2119" s="19">
        <v>13</v>
      </c>
      <c r="M2119" s="20">
        <v>0</v>
      </c>
      <c r="O2119" s="20">
        <v>0</v>
      </c>
      <c r="Q2119" s="20">
        <v>0</v>
      </c>
      <c r="S2119" s="20">
        <v>0</v>
      </c>
      <c r="U2119" s="20">
        <v>0</v>
      </c>
      <c r="W2119" s="20">
        <v>0</v>
      </c>
      <c r="Y2119" s="20">
        <v>0</v>
      </c>
      <c r="AA2119" s="20">
        <v>0</v>
      </c>
      <c r="AC2119" s="20">
        <v>0</v>
      </c>
      <c r="AE2119" s="20">
        <v>0</v>
      </c>
      <c r="AG2119" s="20">
        <v>0</v>
      </c>
      <c r="AI2119" s="20">
        <v>0</v>
      </c>
      <c r="AK2119" s="20">
        <v>0</v>
      </c>
      <c r="AM2119" s="20">
        <v>0</v>
      </c>
      <c r="AO2119" s="20">
        <v>873499</v>
      </c>
      <c r="AQ2119" s="21">
        <v>873499</v>
      </c>
      <c r="AR2119" s="24"/>
      <c r="AS2119" s="20">
        <v>0</v>
      </c>
      <c r="AU2119" s="25">
        <v>19091</v>
      </c>
      <c r="AW2119" s="22" t="str">
        <f t="shared" si="33"/>
        <v>No</v>
      </c>
      <c r="AX2119" s="6"/>
    </row>
    <row r="2120" spans="1:50">
      <c r="A2120" s="3" t="s">
        <v>1206</v>
      </c>
      <c r="B2120" s="3" t="s">
        <v>1207</v>
      </c>
      <c r="C2120" s="22" t="s">
        <v>89</v>
      </c>
      <c r="D2120" s="310">
        <v>4195</v>
      </c>
      <c r="E2120" s="314">
        <v>40195</v>
      </c>
      <c r="F2120" s="22" t="s">
        <v>187</v>
      </c>
      <c r="G2120" s="3" t="s">
        <v>5166</v>
      </c>
      <c r="H2120" s="25">
        <v>2148346</v>
      </c>
      <c r="I2120" s="19">
        <v>15</v>
      </c>
      <c r="J2120" s="22" t="s">
        <v>13</v>
      </c>
      <c r="K2120" s="22" t="s">
        <v>11</v>
      </c>
      <c r="L2120" s="19">
        <v>12</v>
      </c>
      <c r="M2120" s="20">
        <v>0</v>
      </c>
      <c r="O2120" s="20">
        <v>0</v>
      </c>
      <c r="Q2120" s="20">
        <v>0</v>
      </c>
      <c r="S2120" s="20">
        <v>0</v>
      </c>
      <c r="U2120" s="20">
        <v>0</v>
      </c>
      <c r="W2120" s="20">
        <v>0</v>
      </c>
      <c r="Y2120" s="20">
        <v>0</v>
      </c>
      <c r="AA2120" s="20">
        <v>0</v>
      </c>
      <c r="AC2120" s="20">
        <v>0</v>
      </c>
      <c r="AE2120" s="20">
        <v>0</v>
      </c>
      <c r="AG2120" s="20">
        <v>0</v>
      </c>
      <c r="AI2120" s="20">
        <v>0</v>
      </c>
      <c r="AK2120" s="20">
        <v>0</v>
      </c>
      <c r="AM2120" s="20">
        <v>0</v>
      </c>
      <c r="AO2120" s="20">
        <v>285849</v>
      </c>
      <c r="AQ2120" s="21">
        <v>285849</v>
      </c>
      <c r="AR2120" s="24"/>
      <c r="AS2120" s="20">
        <v>0</v>
      </c>
      <c r="AU2120" s="25">
        <v>12228</v>
      </c>
      <c r="AW2120" s="22" t="str">
        <f t="shared" si="33"/>
        <v>No</v>
      </c>
      <c r="AX2120" s="6"/>
    </row>
    <row r="2121" spans="1:50">
      <c r="A2121" s="3" t="s">
        <v>5389</v>
      </c>
      <c r="B2121" s="3" t="s">
        <v>5837</v>
      </c>
      <c r="C2121" s="22" t="s">
        <v>74</v>
      </c>
      <c r="D2121" s="310" t="s">
        <v>1575</v>
      </c>
      <c r="E2121" s="314" t="s">
        <v>1576</v>
      </c>
      <c r="F2121" s="22" t="s">
        <v>187</v>
      </c>
      <c r="G2121" s="3" t="s">
        <v>222</v>
      </c>
      <c r="H2121" s="25">
        <v>0</v>
      </c>
      <c r="I2121" s="19">
        <v>15</v>
      </c>
      <c r="J2121" s="22" t="s">
        <v>13</v>
      </c>
      <c r="K2121" s="22" t="s">
        <v>14</v>
      </c>
      <c r="L2121" s="19">
        <v>12</v>
      </c>
      <c r="M2121" s="20">
        <v>0</v>
      </c>
      <c r="O2121" s="20">
        <v>0</v>
      </c>
      <c r="Q2121" s="20">
        <v>0</v>
      </c>
      <c r="S2121" s="20">
        <v>0</v>
      </c>
      <c r="U2121" s="20">
        <v>0</v>
      </c>
      <c r="W2121" s="20">
        <v>0</v>
      </c>
      <c r="Y2121" s="20">
        <v>0</v>
      </c>
      <c r="AA2121" s="20">
        <v>0</v>
      </c>
      <c r="AC2121" s="20">
        <v>0</v>
      </c>
      <c r="AE2121" s="20">
        <v>0</v>
      </c>
      <c r="AG2121" s="20">
        <v>0</v>
      </c>
      <c r="AI2121" s="20">
        <v>0</v>
      </c>
      <c r="AK2121" s="20">
        <v>0</v>
      </c>
      <c r="AM2121" s="20">
        <v>0</v>
      </c>
      <c r="AO2121" s="20">
        <v>1736952</v>
      </c>
      <c r="AQ2121" s="21">
        <v>1736952</v>
      </c>
      <c r="AR2121" s="24"/>
      <c r="AS2121" s="20">
        <v>0</v>
      </c>
      <c r="AU2121" s="25">
        <v>18945</v>
      </c>
      <c r="AW2121" s="22" t="str">
        <f t="shared" si="33"/>
        <v>No</v>
      </c>
      <c r="AX2121" s="6"/>
    </row>
    <row r="2122" spans="1:50">
      <c r="A2122" s="3" t="s">
        <v>420</v>
      </c>
      <c r="B2122" s="3" t="s">
        <v>421</v>
      </c>
      <c r="C2122" s="22" t="s">
        <v>21</v>
      </c>
      <c r="D2122" s="310">
        <v>9155</v>
      </c>
      <c r="E2122" s="314">
        <v>90155</v>
      </c>
      <c r="F2122" s="22" t="s">
        <v>187</v>
      </c>
      <c r="G2122" s="3" t="s">
        <v>5166</v>
      </c>
      <c r="H2122" s="25">
        <v>93141</v>
      </c>
      <c r="I2122" s="19">
        <v>15</v>
      </c>
      <c r="J2122" s="22" t="s">
        <v>13</v>
      </c>
      <c r="K2122" s="22" t="s">
        <v>14</v>
      </c>
      <c r="L2122" s="19">
        <v>12</v>
      </c>
      <c r="M2122" s="20">
        <v>0</v>
      </c>
      <c r="O2122" s="20">
        <v>0</v>
      </c>
      <c r="Q2122" s="20">
        <v>0</v>
      </c>
      <c r="S2122" s="20">
        <v>0</v>
      </c>
      <c r="U2122" s="20">
        <v>0</v>
      </c>
      <c r="W2122" s="20">
        <v>0</v>
      </c>
      <c r="Y2122" s="20">
        <v>0</v>
      </c>
      <c r="AA2122" s="20">
        <v>0</v>
      </c>
      <c r="AC2122" s="20">
        <v>0</v>
      </c>
      <c r="AE2122" s="20">
        <v>0</v>
      </c>
      <c r="AG2122" s="20">
        <v>0</v>
      </c>
      <c r="AI2122" s="20">
        <v>0</v>
      </c>
      <c r="AK2122" s="20">
        <v>0</v>
      </c>
      <c r="AM2122" s="20">
        <v>0</v>
      </c>
      <c r="AO2122" s="20">
        <v>2230501</v>
      </c>
      <c r="AQ2122" s="21">
        <v>2230501</v>
      </c>
      <c r="AR2122" s="24"/>
      <c r="AS2122" s="20">
        <v>0</v>
      </c>
      <c r="AU2122" s="25">
        <v>36738</v>
      </c>
      <c r="AW2122" s="22" t="str">
        <f t="shared" si="33"/>
        <v>No</v>
      </c>
      <c r="AX2122" s="6"/>
    </row>
    <row r="2123" spans="1:50">
      <c r="A2123" s="3" t="s">
        <v>5381</v>
      </c>
      <c r="B2123" s="3" t="s">
        <v>1539</v>
      </c>
      <c r="C2123" s="22" t="s">
        <v>74</v>
      </c>
      <c r="D2123" s="310" t="s">
        <v>1540</v>
      </c>
      <c r="E2123" s="314" t="s">
        <v>1541</v>
      </c>
      <c r="F2123" s="22" t="s">
        <v>187</v>
      </c>
      <c r="G2123" s="3" t="s">
        <v>222</v>
      </c>
      <c r="H2123" s="25">
        <v>0</v>
      </c>
      <c r="I2123" s="19">
        <v>15</v>
      </c>
      <c r="J2123" s="22" t="s">
        <v>13</v>
      </c>
      <c r="K2123" s="22" t="s">
        <v>11</v>
      </c>
      <c r="L2123" s="19">
        <v>10</v>
      </c>
      <c r="M2123" s="20">
        <v>0</v>
      </c>
      <c r="O2123" s="20">
        <v>0</v>
      </c>
      <c r="Q2123" s="20">
        <v>0</v>
      </c>
      <c r="S2123" s="20">
        <v>0</v>
      </c>
      <c r="U2123" s="20">
        <v>0</v>
      </c>
      <c r="W2123" s="20">
        <v>0</v>
      </c>
      <c r="Y2123" s="20">
        <v>0</v>
      </c>
      <c r="AA2123" s="20">
        <v>0</v>
      </c>
      <c r="AC2123" s="20">
        <v>0</v>
      </c>
      <c r="AE2123" s="20">
        <v>0</v>
      </c>
      <c r="AG2123" s="20">
        <v>0</v>
      </c>
      <c r="AI2123" s="20">
        <v>0</v>
      </c>
      <c r="AK2123" s="20">
        <v>0</v>
      </c>
      <c r="AM2123" s="20">
        <v>0</v>
      </c>
      <c r="AO2123" s="20">
        <v>1057596</v>
      </c>
      <c r="AQ2123" s="21">
        <v>1057596</v>
      </c>
      <c r="AR2123" s="24"/>
      <c r="AS2123" s="20">
        <v>0</v>
      </c>
      <c r="AU2123" s="25">
        <v>24394</v>
      </c>
      <c r="AW2123" s="22" t="str">
        <f t="shared" si="33"/>
        <v>No</v>
      </c>
      <c r="AX2123" s="6"/>
    </row>
    <row r="2124" spans="1:50">
      <c r="A2124" s="3" t="s">
        <v>6472</v>
      </c>
      <c r="B2124" s="3" t="s">
        <v>264</v>
      </c>
      <c r="C2124" s="22" t="s">
        <v>53</v>
      </c>
      <c r="D2124" s="310">
        <v>3041</v>
      </c>
      <c r="E2124" s="314">
        <v>30041</v>
      </c>
      <c r="F2124" s="22" t="s">
        <v>187</v>
      </c>
      <c r="G2124" s="3" t="s">
        <v>5166</v>
      </c>
      <c r="H2124" s="25">
        <v>51899</v>
      </c>
      <c r="I2124" s="19">
        <v>15</v>
      </c>
      <c r="J2124" s="22" t="s">
        <v>12</v>
      </c>
      <c r="K2124" s="22" t="s">
        <v>11</v>
      </c>
      <c r="L2124" s="19">
        <v>9</v>
      </c>
      <c r="M2124" s="20">
        <v>0</v>
      </c>
      <c r="O2124" s="20">
        <v>0</v>
      </c>
      <c r="Q2124" s="20">
        <v>0</v>
      </c>
      <c r="S2124" s="20">
        <v>0</v>
      </c>
      <c r="U2124" s="20">
        <v>0</v>
      </c>
      <c r="W2124" s="20">
        <v>0</v>
      </c>
      <c r="Y2124" s="20">
        <v>0</v>
      </c>
      <c r="AA2124" s="20">
        <v>0</v>
      </c>
      <c r="AC2124" s="20">
        <v>0</v>
      </c>
      <c r="AE2124" s="20">
        <v>0</v>
      </c>
      <c r="AG2124" s="20">
        <v>0</v>
      </c>
      <c r="AI2124" s="20">
        <v>0</v>
      </c>
      <c r="AK2124" s="20">
        <v>0</v>
      </c>
      <c r="AM2124" s="20">
        <v>0</v>
      </c>
      <c r="AO2124" s="20">
        <v>360078</v>
      </c>
      <c r="AQ2124" s="21">
        <v>360078</v>
      </c>
      <c r="AR2124" s="24"/>
      <c r="AS2124" s="20">
        <v>0</v>
      </c>
      <c r="AU2124" s="25">
        <v>10809</v>
      </c>
      <c r="AW2124" s="22" t="str">
        <f t="shared" si="33"/>
        <v>No</v>
      </c>
      <c r="AX2124" s="6"/>
    </row>
    <row r="2125" spans="1:50">
      <c r="A2125" s="3" t="s">
        <v>540</v>
      </c>
      <c r="B2125" s="3" t="s">
        <v>385</v>
      </c>
      <c r="C2125" s="22" t="s">
        <v>102</v>
      </c>
      <c r="D2125" s="310">
        <v>4057</v>
      </c>
      <c r="E2125" s="314">
        <v>40057</v>
      </c>
      <c r="F2125" s="22" t="s">
        <v>189</v>
      </c>
      <c r="G2125" s="3" t="s">
        <v>185</v>
      </c>
      <c r="H2125" s="25">
        <v>71880</v>
      </c>
      <c r="I2125" s="19">
        <v>15</v>
      </c>
      <c r="J2125" s="22" t="s">
        <v>13</v>
      </c>
      <c r="K2125" s="22" t="s">
        <v>11</v>
      </c>
      <c r="L2125" s="19">
        <v>9</v>
      </c>
      <c r="M2125" s="20">
        <v>670417</v>
      </c>
      <c r="O2125" s="20">
        <v>362483</v>
      </c>
      <c r="Q2125" s="20">
        <v>108783</v>
      </c>
      <c r="S2125" s="20">
        <v>43830</v>
      </c>
      <c r="U2125" s="20">
        <v>464120</v>
      </c>
      <c r="W2125" s="20">
        <v>118408</v>
      </c>
      <c r="Y2125" s="20">
        <v>233973</v>
      </c>
      <c r="AA2125" s="20">
        <v>12814</v>
      </c>
      <c r="AC2125" s="20">
        <v>107717</v>
      </c>
      <c r="AE2125" s="20">
        <v>44332</v>
      </c>
      <c r="AG2125" s="20">
        <v>67109</v>
      </c>
      <c r="AI2125" s="20">
        <v>0</v>
      </c>
      <c r="AK2125" s="20">
        <v>0</v>
      </c>
      <c r="AM2125" s="20">
        <v>37404</v>
      </c>
      <c r="AO2125" s="20">
        <v>0</v>
      </c>
      <c r="AQ2125" s="21">
        <v>2271390</v>
      </c>
      <c r="AR2125" s="24"/>
      <c r="AS2125" s="20">
        <v>0</v>
      </c>
      <c r="AU2125" s="25">
        <v>40102</v>
      </c>
      <c r="AW2125" s="22" t="str">
        <f t="shared" si="33"/>
        <v>No</v>
      </c>
      <c r="AX2125" s="6"/>
    </row>
    <row r="2126" spans="1:50">
      <c r="A2126" s="3" t="s">
        <v>6471</v>
      </c>
      <c r="B2126" s="3" t="s">
        <v>639</v>
      </c>
      <c r="C2126" s="22" t="s">
        <v>66</v>
      </c>
      <c r="D2126" s="310">
        <v>1087</v>
      </c>
      <c r="E2126" s="314">
        <v>10087</v>
      </c>
      <c r="F2126" s="22" t="s">
        <v>187</v>
      </c>
      <c r="G2126" s="3" t="s">
        <v>185</v>
      </c>
      <c r="H2126" s="25">
        <v>226400</v>
      </c>
      <c r="I2126" s="19">
        <v>15</v>
      </c>
      <c r="J2126" s="22" t="s">
        <v>13</v>
      </c>
      <c r="K2126" s="22" t="s">
        <v>14</v>
      </c>
      <c r="L2126" s="19">
        <v>9</v>
      </c>
      <c r="M2126" s="20">
        <v>0</v>
      </c>
      <c r="O2126" s="20">
        <v>251913</v>
      </c>
      <c r="Q2126" s="20">
        <v>0</v>
      </c>
      <c r="S2126" s="20">
        <v>38840</v>
      </c>
      <c r="U2126" s="20">
        <v>114362</v>
      </c>
      <c r="W2126" s="20">
        <v>53498</v>
      </c>
      <c r="Y2126" s="20">
        <v>210980</v>
      </c>
      <c r="AA2126" s="20">
        <v>9414</v>
      </c>
      <c r="AC2126" s="20">
        <v>89411</v>
      </c>
      <c r="AE2126" s="20">
        <v>24437</v>
      </c>
      <c r="AG2126" s="20">
        <v>35304</v>
      </c>
      <c r="AI2126" s="20">
        <v>0</v>
      </c>
      <c r="AK2126" s="20">
        <v>1123918</v>
      </c>
      <c r="AM2126" s="20">
        <v>503</v>
      </c>
      <c r="AO2126" s="20">
        <v>0</v>
      </c>
      <c r="AQ2126" s="21">
        <v>1952580</v>
      </c>
      <c r="AR2126" s="24"/>
      <c r="AS2126" s="20">
        <v>0</v>
      </c>
      <c r="AU2126" s="25">
        <v>32242</v>
      </c>
      <c r="AW2126" s="22" t="str">
        <f t="shared" si="33"/>
        <v>No</v>
      </c>
      <c r="AX2126" s="6"/>
    </row>
    <row r="2127" spans="1:50">
      <c r="A2127" s="3" t="s">
        <v>6003</v>
      </c>
      <c r="B2127" s="3" t="s">
        <v>215</v>
      </c>
      <c r="C2127" s="22" t="s">
        <v>9</v>
      </c>
      <c r="D2127" s="310">
        <v>45</v>
      </c>
      <c r="E2127" s="314">
        <v>45</v>
      </c>
      <c r="F2127" s="22" t="s">
        <v>187</v>
      </c>
      <c r="G2127" s="3" t="s">
        <v>5166</v>
      </c>
      <c r="H2127" s="25">
        <v>64513</v>
      </c>
      <c r="I2127" s="19">
        <v>15</v>
      </c>
      <c r="J2127" s="22" t="s">
        <v>13</v>
      </c>
      <c r="K2127" s="22" t="s">
        <v>11</v>
      </c>
      <c r="L2127" s="19">
        <v>9</v>
      </c>
      <c r="M2127" s="20">
        <v>0</v>
      </c>
      <c r="O2127" s="20">
        <v>0</v>
      </c>
      <c r="Q2127" s="20">
        <v>0</v>
      </c>
      <c r="S2127" s="20">
        <v>0</v>
      </c>
      <c r="U2127" s="20">
        <v>0</v>
      </c>
      <c r="W2127" s="20">
        <v>0</v>
      </c>
      <c r="Y2127" s="20">
        <v>0</v>
      </c>
      <c r="AA2127" s="20">
        <v>0</v>
      </c>
      <c r="AC2127" s="20">
        <v>0</v>
      </c>
      <c r="AE2127" s="20">
        <v>0</v>
      </c>
      <c r="AG2127" s="20">
        <v>0</v>
      </c>
      <c r="AI2127" s="20">
        <v>0</v>
      </c>
      <c r="AK2127" s="20">
        <v>0</v>
      </c>
      <c r="AM2127" s="20">
        <v>0</v>
      </c>
      <c r="AO2127" s="20">
        <v>5328608</v>
      </c>
      <c r="AQ2127" s="21">
        <v>5328608</v>
      </c>
      <c r="AR2127" s="24"/>
      <c r="AS2127" s="20">
        <v>0</v>
      </c>
      <c r="AU2127" s="25">
        <v>37839</v>
      </c>
      <c r="AW2127" s="22" t="str">
        <f t="shared" si="33"/>
        <v>No</v>
      </c>
      <c r="AX2127" s="6"/>
    </row>
    <row r="2128" spans="1:50">
      <c r="A2128" s="3" t="s">
        <v>373</v>
      </c>
      <c r="B2128" s="3" t="s">
        <v>374</v>
      </c>
      <c r="C2128" s="22" t="s">
        <v>21</v>
      </c>
      <c r="D2128" s="310">
        <v>9052</v>
      </c>
      <c r="E2128" s="314">
        <v>90052</v>
      </c>
      <c r="F2128" s="22" t="s">
        <v>187</v>
      </c>
      <c r="G2128" s="3" t="s">
        <v>5166</v>
      </c>
      <c r="H2128" s="25">
        <v>1932666</v>
      </c>
      <c r="I2128" s="19">
        <v>15</v>
      </c>
      <c r="J2128" s="22" t="s">
        <v>12</v>
      </c>
      <c r="K2128" s="22" t="s">
        <v>14</v>
      </c>
      <c r="L2128" s="19">
        <v>9</v>
      </c>
      <c r="M2128" s="20">
        <v>0</v>
      </c>
      <c r="O2128" s="20">
        <v>0</v>
      </c>
      <c r="Q2128" s="20">
        <v>0</v>
      </c>
      <c r="S2128" s="20">
        <v>0</v>
      </c>
      <c r="U2128" s="20">
        <v>0</v>
      </c>
      <c r="W2128" s="20">
        <v>0</v>
      </c>
      <c r="Y2128" s="20">
        <v>0</v>
      </c>
      <c r="AA2128" s="20">
        <v>0</v>
      </c>
      <c r="AC2128" s="20">
        <v>0</v>
      </c>
      <c r="AE2128" s="20">
        <v>0</v>
      </c>
      <c r="AG2128" s="20">
        <v>0</v>
      </c>
      <c r="AI2128" s="20">
        <v>0</v>
      </c>
      <c r="AK2128" s="20">
        <v>0</v>
      </c>
      <c r="AM2128" s="20">
        <v>0</v>
      </c>
      <c r="AO2128" s="20">
        <v>1197411</v>
      </c>
      <c r="AQ2128" s="21">
        <v>1197411</v>
      </c>
      <c r="AR2128" s="24"/>
      <c r="AS2128" s="20">
        <v>0</v>
      </c>
      <c r="AU2128" s="25">
        <v>15338</v>
      </c>
      <c r="AW2128" s="22" t="str">
        <f t="shared" si="33"/>
        <v>No</v>
      </c>
      <c r="AX2128" s="6"/>
    </row>
    <row r="2129" spans="1:50">
      <c r="A2129" s="3" t="s">
        <v>2349</v>
      </c>
      <c r="B2129" s="3" t="s">
        <v>1895</v>
      </c>
      <c r="C2129" s="22" t="s">
        <v>50</v>
      </c>
      <c r="D2129" s="310" t="s">
        <v>2350</v>
      </c>
      <c r="E2129" s="314" t="s">
        <v>2351</v>
      </c>
      <c r="F2129" s="22" t="s">
        <v>187</v>
      </c>
      <c r="G2129" s="3" t="s">
        <v>222</v>
      </c>
      <c r="H2129" s="25">
        <v>0</v>
      </c>
      <c r="I2129" s="19">
        <v>15</v>
      </c>
      <c r="J2129" s="22" t="s">
        <v>12</v>
      </c>
      <c r="K2129" s="22" t="s">
        <v>11</v>
      </c>
      <c r="L2129" s="19">
        <v>9</v>
      </c>
      <c r="M2129" s="20">
        <v>0</v>
      </c>
      <c r="O2129" s="20">
        <v>0</v>
      </c>
      <c r="Q2129" s="20">
        <v>0</v>
      </c>
      <c r="S2129" s="20">
        <v>0</v>
      </c>
      <c r="U2129" s="20">
        <v>0</v>
      </c>
      <c r="W2129" s="20">
        <v>0</v>
      </c>
      <c r="Y2129" s="20">
        <v>0</v>
      </c>
      <c r="AA2129" s="20">
        <v>0</v>
      </c>
      <c r="AC2129" s="20">
        <v>0</v>
      </c>
      <c r="AE2129" s="20">
        <v>0</v>
      </c>
      <c r="AG2129" s="20">
        <v>0</v>
      </c>
      <c r="AI2129" s="20">
        <v>0</v>
      </c>
      <c r="AK2129" s="20">
        <v>0</v>
      </c>
      <c r="AM2129" s="20">
        <v>0</v>
      </c>
      <c r="AO2129" s="20">
        <v>521257</v>
      </c>
      <c r="AQ2129" s="21">
        <v>521257</v>
      </c>
      <c r="AR2129" s="24"/>
      <c r="AS2129" s="20">
        <v>0</v>
      </c>
      <c r="AU2129" s="25">
        <v>19013</v>
      </c>
      <c r="AW2129" s="22" t="str">
        <f t="shared" si="33"/>
        <v>No</v>
      </c>
      <c r="AX2129" s="6"/>
    </row>
    <row r="2130" spans="1:50">
      <c r="A2130" s="3" t="s">
        <v>5607</v>
      </c>
      <c r="B2130" s="3" t="s">
        <v>5608</v>
      </c>
      <c r="C2130" s="22" t="s">
        <v>21</v>
      </c>
      <c r="E2130" s="314">
        <v>90258</v>
      </c>
      <c r="F2130" s="22" t="s">
        <v>187</v>
      </c>
      <c r="G2130" s="3" t="s">
        <v>5166</v>
      </c>
      <c r="H2130" s="25">
        <v>12150996</v>
      </c>
      <c r="I2130" s="19">
        <v>15</v>
      </c>
      <c r="J2130" s="22" t="s">
        <v>17</v>
      </c>
      <c r="K2130" s="22" t="s">
        <v>14</v>
      </c>
      <c r="L2130" s="19">
        <v>8</v>
      </c>
      <c r="M2130" s="20">
        <v>0</v>
      </c>
      <c r="O2130" s="20">
        <v>0</v>
      </c>
      <c r="Q2130" s="20">
        <v>0</v>
      </c>
      <c r="S2130" s="20">
        <v>0</v>
      </c>
      <c r="U2130" s="20">
        <v>0</v>
      </c>
      <c r="W2130" s="20">
        <v>0</v>
      </c>
      <c r="Y2130" s="20">
        <v>0</v>
      </c>
      <c r="AA2130" s="20">
        <v>0</v>
      </c>
      <c r="AC2130" s="20">
        <v>0</v>
      </c>
      <c r="AE2130" s="20">
        <v>0</v>
      </c>
      <c r="AG2130" s="20">
        <v>0</v>
      </c>
      <c r="AI2130" s="20">
        <v>0</v>
      </c>
      <c r="AK2130" s="20">
        <v>0</v>
      </c>
      <c r="AM2130" s="20">
        <v>0</v>
      </c>
      <c r="AO2130" s="20">
        <v>531415</v>
      </c>
      <c r="AQ2130" s="21">
        <v>531415</v>
      </c>
      <c r="AR2130" s="24"/>
      <c r="AS2130" s="20">
        <v>0</v>
      </c>
      <c r="AU2130" s="25">
        <v>5701</v>
      </c>
      <c r="AW2130" s="22" t="str">
        <f t="shared" si="33"/>
        <v>No</v>
      </c>
      <c r="AX2130" s="6"/>
    </row>
    <row r="2131" spans="1:50">
      <c r="A2131" s="3" t="s">
        <v>5602</v>
      </c>
      <c r="B2131" s="3" t="s">
        <v>5603</v>
      </c>
      <c r="C2131" s="22" t="s">
        <v>21</v>
      </c>
      <c r="E2131" s="314">
        <v>90247</v>
      </c>
      <c r="F2131" s="22" t="s">
        <v>187</v>
      </c>
      <c r="G2131" s="3" t="s">
        <v>5166</v>
      </c>
      <c r="H2131" s="25">
        <v>12150996</v>
      </c>
      <c r="I2131" s="19">
        <v>15</v>
      </c>
      <c r="J2131" s="22" t="s">
        <v>13</v>
      </c>
      <c r="K2131" s="22" t="s">
        <v>14</v>
      </c>
      <c r="L2131" s="19">
        <v>8</v>
      </c>
      <c r="M2131" s="20">
        <v>0</v>
      </c>
      <c r="O2131" s="20">
        <v>0</v>
      </c>
      <c r="Q2131" s="20">
        <v>0</v>
      </c>
      <c r="S2131" s="20">
        <v>0</v>
      </c>
      <c r="U2131" s="20">
        <v>0</v>
      </c>
      <c r="W2131" s="20">
        <v>0</v>
      </c>
      <c r="Y2131" s="20">
        <v>0</v>
      </c>
      <c r="AA2131" s="20">
        <v>0</v>
      </c>
      <c r="AC2131" s="20">
        <v>0</v>
      </c>
      <c r="AE2131" s="20">
        <v>0</v>
      </c>
      <c r="AG2131" s="20">
        <v>0</v>
      </c>
      <c r="AI2131" s="20">
        <v>0</v>
      </c>
      <c r="AK2131" s="20">
        <v>0</v>
      </c>
      <c r="AM2131" s="20">
        <v>0</v>
      </c>
      <c r="AO2131" s="20">
        <v>897308</v>
      </c>
      <c r="AQ2131" s="21">
        <v>897308</v>
      </c>
      <c r="AR2131" s="24"/>
      <c r="AS2131" s="20">
        <v>0</v>
      </c>
      <c r="AU2131" s="25">
        <v>16139</v>
      </c>
      <c r="AW2131" s="22" t="str">
        <f t="shared" si="33"/>
        <v>No</v>
      </c>
      <c r="AX2131" s="6"/>
    </row>
    <row r="2132" spans="1:50">
      <c r="A2132" s="3" t="s">
        <v>5602</v>
      </c>
      <c r="B2132" s="3" t="s">
        <v>5603</v>
      </c>
      <c r="C2132" s="22" t="s">
        <v>21</v>
      </c>
      <c r="E2132" s="314">
        <v>90247</v>
      </c>
      <c r="F2132" s="22" t="s">
        <v>187</v>
      </c>
      <c r="G2132" s="3" t="s">
        <v>5166</v>
      </c>
      <c r="H2132" s="25">
        <v>12150996</v>
      </c>
      <c r="I2132" s="19">
        <v>15</v>
      </c>
      <c r="J2132" s="22" t="s">
        <v>12</v>
      </c>
      <c r="K2132" s="22" t="s">
        <v>14</v>
      </c>
      <c r="L2132" s="19">
        <v>7</v>
      </c>
      <c r="M2132" s="20">
        <v>0</v>
      </c>
      <c r="O2132" s="20">
        <v>0</v>
      </c>
      <c r="Q2132" s="20">
        <v>0</v>
      </c>
      <c r="S2132" s="20">
        <v>0</v>
      </c>
      <c r="U2132" s="20">
        <v>0</v>
      </c>
      <c r="W2132" s="20">
        <v>0</v>
      </c>
      <c r="Y2132" s="20">
        <v>0</v>
      </c>
      <c r="AA2132" s="20">
        <v>0</v>
      </c>
      <c r="AC2132" s="20">
        <v>0</v>
      </c>
      <c r="AE2132" s="20">
        <v>0</v>
      </c>
      <c r="AG2132" s="20">
        <v>0</v>
      </c>
      <c r="AI2132" s="20">
        <v>0</v>
      </c>
      <c r="AK2132" s="20">
        <v>0</v>
      </c>
      <c r="AM2132" s="20">
        <v>0</v>
      </c>
      <c r="AO2132" s="20">
        <v>878572</v>
      </c>
      <c r="AQ2132" s="21">
        <v>878572</v>
      </c>
      <c r="AR2132" s="24"/>
      <c r="AS2132" s="20">
        <v>0</v>
      </c>
      <c r="AU2132" s="25">
        <v>13446</v>
      </c>
      <c r="AW2132" s="22" t="str">
        <f t="shared" si="33"/>
        <v>No</v>
      </c>
      <c r="AX2132" s="6"/>
    </row>
    <row r="2133" spans="1:50">
      <c r="A2133" s="3" t="s">
        <v>5607</v>
      </c>
      <c r="B2133" s="3" t="s">
        <v>5608</v>
      </c>
      <c r="C2133" s="22" t="s">
        <v>21</v>
      </c>
      <c r="E2133" s="314">
        <v>90258</v>
      </c>
      <c r="F2133" s="22" t="s">
        <v>187</v>
      </c>
      <c r="G2133" s="3" t="s">
        <v>5166</v>
      </c>
      <c r="H2133" s="25">
        <v>12150996</v>
      </c>
      <c r="I2133" s="19">
        <v>15</v>
      </c>
      <c r="J2133" s="22" t="s">
        <v>13</v>
      </c>
      <c r="K2133" s="22" t="s">
        <v>14</v>
      </c>
      <c r="L2133" s="19">
        <v>7</v>
      </c>
      <c r="M2133" s="20">
        <v>0</v>
      </c>
      <c r="O2133" s="20">
        <v>0</v>
      </c>
      <c r="Q2133" s="20">
        <v>0</v>
      </c>
      <c r="S2133" s="20">
        <v>0</v>
      </c>
      <c r="U2133" s="20">
        <v>0</v>
      </c>
      <c r="W2133" s="20">
        <v>0</v>
      </c>
      <c r="Y2133" s="20">
        <v>0</v>
      </c>
      <c r="AA2133" s="20">
        <v>0</v>
      </c>
      <c r="AC2133" s="20">
        <v>0</v>
      </c>
      <c r="AE2133" s="20">
        <v>0</v>
      </c>
      <c r="AG2133" s="20">
        <v>0</v>
      </c>
      <c r="AI2133" s="20">
        <v>0</v>
      </c>
      <c r="AK2133" s="20">
        <v>0</v>
      </c>
      <c r="AM2133" s="20">
        <v>0</v>
      </c>
      <c r="AO2133" s="20">
        <v>2243746</v>
      </c>
      <c r="AQ2133" s="21">
        <v>2243746</v>
      </c>
      <c r="AR2133" s="24"/>
      <c r="AS2133" s="20">
        <v>0</v>
      </c>
      <c r="AU2133" s="25">
        <v>28409</v>
      </c>
      <c r="AW2133" s="22" t="str">
        <f t="shared" si="33"/>
        <v>No</v>
      </c>
      <c r="AX2133" s="6"/>
    </row>
    <row r="2134" spans="1:50">
      <c r="A2134" s="3" t="s">
        <v>540</v>
      </c>
      <c r="B2134" s="3" t="s">
        <v>385</v>
      </c>
      <c r="C2134" s="22" t="s">
        <v>102</v>
      </c>
      <c r="D2134" s="310">
        <v>4057</v>
      </c>
      <c r="E2134" s="314">
        <v>40057</v>
      </c>
      <c r="F2134" s="22" t="s">
        <v>189</v>
      </c>
      <c r="G2134" s="3" t="s">
        <v>185</v>
      </c>
      <c r="H2134" s="25">
        <v>71880</v>
      </c>
      <c r="I2134" s="19">
        <v>15</v>
      </c>
      <c r="J2134" s="22" t="s">
        <v>12</v>
      </c>
      <c r="K2134" s="22" t="s">
        <v>11</v>
      </c>
      <c r="L2134" s="19">
        <v>6</v>
      </c>
      <c r="M2134" s="20">
        <v>280850</v>
      </c>
      <c r="O2134" s="20">
        <v>195183</v>
      </c>
      <c r="Q2134" s="20">
        <v>58576</v>
      </c>
      <c r="S2134" s="20">
        <v>23600</v>
      </c>
      <c r="U2134" s="20">
        <v>249910</v>
      </c>
      <c r="W2134" s="20">
        <v>63758</v>
      </c>
      <c r="Y2134" s="20">
        <v>70279</v>
      </c>
      <c r="AA2134" s="20">
        <v>5406</v>
      </c>
      <c r="AC2134" s="20">
        <v>27952</v>
      </c>
      <c r="AE2134" s="20">
        <v>23871</v>
      </c>
      <c r="AG2134" s="20">
        <v>36135</v>
      </c>
      <c r="AI2134" s="20">
        <v>0</v>
      </c>
      <c r="AK2134" s="20">
        <v>0</v>
      </c>
      <c r="AM2134" s="20">
        <v>19788</v>
      </c>
      <c r="AO2134" s="20">
        <v>0</v>
      </c>
      <c r="AQ2134" s="21">
        <v>1055308</v>
      </c>
      <c r="AR2134" s="24"/>
      <c r="AS2134" s="20">
        <v>0</v>
      </c>
      <c r="AU2134" s="25">
        <v>14133</v>
      </c>
      <c r="AW2134" s="22" t="str">
        <f t="shared" si="33"/>
        <v>No</v>
      </c>
      <c r="AX2134" s="6"/>
    </row>
    <row r="2135" spans="1:50">
      <c r="A2135" s="3" t="s">
        <v>6471</v>
      </c>
      <c r="B2135" s="3" t="s">
        <v>639</v>
      </c>
      <c r="C2135" s="22" t="s">
        <v>66</v>
      </c>
      <c r="D2135" s="310">
        <v>1087</v>
      </c>
      <c r="E2135" s="314">
        <v>10087</v>
      </c>
      <c r="F2135" s="22" t="s">
        <v>187</v>
      </c>
      <c r="G2135" s="3" t="s">
        <v>185</v>
      </c>
      <c r="H2135" s="25">
        <v>226400</v>
      </c>
      <c r="I2135" s="19">
        <v>15</v>
      </c>
      <c r="J2135" s="22" t="s">
        <v>12</v>
      </c>
      <c r="K2135" s="22" t="s">
        <v>14</v>
      </c>
      <c r="L2135" s="19">
        <v>6</v>
      </c>
      <c r="M2135" s="20">
        <v>0</v>
      </c>
      <c r="O2135" s="20">
        <v>210170</v>
      </c>
      <c r="Q2135" s="20">
        <v>0</v>
      </c>
      <c r="S2135" s="20">
        <v>33944</v>
      </c>
      <c r="U2135" s="20">
        <v>91820</v>
      </c>
      <c r="W2135" s="20">
        <v>37893</v>
      </c>
      <c r="Y2135" s="20">
        <v>32995</v>
      </c>
      <c r="AA2135" s="20">
        <v>1600</v>
      </c>
      <c r="AC2135" s="20">
        <v>32460</v>
      </c>
      <c r="AE2135" s="20">
        <v>24437</v>
      </c>
      <c r="AG2135" s="20">
        <v>24534</v>
      </c>
      <c r="AI2135" s="20">
        <v>0</v>
      </c>
      <c r="AK2135" s="20">
        <v>560330</v>
      </c>
      <c r="AM2135" s="20">
        <v>503</v>
      </c>
      <c r="AO2135" s="20">
        <v>0</v>
      </c>
      <c r="AQ2135" s="21">
        <v>1050686</v>
      </c>
      <c r="AR2135" s="24"/>
      <c r="AS2135" s="20">
        <v>0</v>
      </c>
      <c r="AU2135" s="25">
        <v>9249</v>
      </c>
      <c r="AW2135" s="22" t="str">
        <f t="shared" si="33"/>
        <v>No</v>
      </c>
      <c r="AX2135" s="6"/>
    </row>
    <row r="2136" spans="1:50">
      <c r="A2136" s="3" t="s">
        <v>373</v>
      </c>
      <c r="B2136" s="3" t="s">
        <v>374</v>
      </c>
      <c r="C2136" s="22" t="s">
        <v>21</v>
      </c>
      <c r="D2136" s="310">
        <v>9052</v>
      </c>
      <c r="E2136" s="314">
        <v>90052</v>
      </c>
      <c r="F2136" s="22" t="s">
        <v>187</v>
      </c>
      <c r="G2136" s="3" t="s">
        <v>5166</v>
      </c>
      <c r="H2136" s="25">
        <v>1932666</v>
      </c>
      <c r="I2136" s="19">
        <v>15</v>
      </c>
      <c r="J2136" s="22" t="s">
        <v>13</v>
      </c>
      <c r="K2136" s="22" t="s">
        <v>14</v>
      </c>
      <c r="L2136" s="19">
        <v>6</v>
      </c>
      <c r="M2136" s="20">
        <v>0</v>
      </c>
      <c r="O2136" s="20">
        <v>0</v>
      </c>
      <c r="Q2136" s="20">
        <v>0</v>
      </c>
      <c r="S2136" s="20">
        <v>0</v>
      </c>
      <c r="U2136" s="20">
        <v>0</v>
      </c>
      <c r="W2136" s="20">
        <v>0</v>
      </c>
      <c r="Y2136" s="20">
        <v>0</v>
      </c>
      <c r="AA2136" s="20">
        <v>0</v>
      </c>
      <c r="AC2136" s="20">
        <v>0</v>
      </c>
      <c r="AE2136" s="20">
        <v>0</v>
      </c>
      <c r="AG2136" s="20">
        <v>0</v>
      </c>
      <c r="AI2136" s="20">
        <v>0</v>
      </c>
      <c r="AK2136" s="20">
        <v>0</v>
      </c>
      <c r="AM2136" s="20">
        <v>0</v>
      </c>
      <c r="AO2136" s="20">
        <v>1111926</v>
      </c>
      <c r="AQ2136" s="21">
        <v>1111926</v>
      </c>
      <c r="AR2136" s="24"/>
      <c r="AS2136" s="20">
        <v>0</v>
      </c>
      <c r="AU2136" s="25">
        <v>14559</v>
      </c>
      <c r="AW2136" s="22" t="str">
        <f t="shared" si="33"/>
        <v>No</v>
      </c>
      <c r="AX2136" s="6"/>
    </row>
    <row r="2137" spans="1:50">
      <c r="A2137" s="3" t="s">
        <v>2349</v>
      </c>
      <c r="B2137" s="3" t="s">
        <v>1895</v>
      </c>
      <c r="C2137" s="22" t="s">
        <v>50</v>
      </c>
      <c r="D2137" s="310" t="s">
        <v>2350</v>
      </c>
      <c r="E2137" s="314" t="s">
        <v>2351</v>
      </c>
      <c r="F2137" s="22" t="s">
        <v>187</v>
      </c>
      <c r="G2137" s="3" t="s">
        <v>222</v>
      </c>
      <c r="H2137" s="25">
        <v>0</v>
      </c>
      <c r="I2137" s="19">
        <v>15</v>
      </c>
      <c r="J2137" s="22" t="s">
        <v>13</v>
      </c>
      <c r="K2137" s="22" t="s">
        <v>11</v>
      </c>
      <c r="L2137" s="19">
        <v>6</v>
      </c>
      <c r="M2137" s="20">
        <v>0</v>
      </c>
      <c r="O2137" s="20">
        <v>0</v>
      </c>
      <c r="Q2137" s="20">
        <v>0</v>
      </c>
      <c r="S2137" s="20">
        <v>0</v>
      </c>
      <c r="U2137" s="20">
        <v>0</v>
      </c>
      <c r="W2137" s="20">
        <v>0</v>
      </c>
      <c r="Y2137" s="20">
        <v>0</v>
      </c>
      <c r="AA2137" s="20">
        <v>0</v>
      </c>
      <c r="AC2137" s="20">
        <v>0</v>
      </c>
      <c r="AE2137" s="20">
        <v>0</v>
      </c>
      <c r="AG2137" s="20">
        <v>0</v>
      </c>
      <c r="AI2137" s="20">
        <v>0</v>
      </c>
      <c r="AK2137" s="20">
        <v>0</v>
      </c>
      <c r="AM2137" s="20">
        <v>0</v>
      </c>
      <c r="AO2137" s="20">
        <v>793233</v>
      </c>
      <c r="AQ2137" s="21">
        <v>793233</v>
      </c>
      <c r="AR2137" s="24"/>
      <c r="AS2137" s="20">
        <v>0</v>
      </c>
      <c r="AU2137" s="25">
        <v>10978</v>
      </c>
      <c r="AW2137" s="22" t="str">
        <f t="shared" si="33"/>
        <v>No</v>
      </c>
      <c r="AX2137" s="6"/>
    </row>
    <row r="2138" spans="1:50">
      <c r="A2138" s="3" t="s">
        <v>6003</v>
      </c>
      <c r="B2138" s="3" t="s">
        <v>215</v>
      </c>
      <c r="C2138" s="22" t="s">
        <v>9</v>
      </c>
      <c r="D2138" s="310">
        <v>45</v>
      </c>
      <c r="E2138" s="314">
        <v>45</v>
      </c>
      <c r="F2138" s="22" t="s">
        <v>187</v>
      </c>
      <c r="G2138" s="3" t="s">
        <v>5166</v>
      </c>
      <c r="H2138" s="25">
        <v>64513</v>
      </c>
      <c r="I2138" s="19">
        <v>15</v>
      </c>
      <c r="J2138" s="22" t="s">
        <v>12</v>
      </c>
      <c r="K2138" s="22" t="s">
        <v>11</v>
      </c>
      <c r="L2138" s="19">
        <v>6</v>
      </c>
      <c r="M2138" s="20">
        <v>0</v>
      </c>
      <c r="O2138" s="20">
        <v>0</v>
      </c>
      <c r="Q2138" s="20">
        <v>0</v>
      </c>
      <c r="S2138" s="20">
        <v>0</v>
      </c>
      <c r="U2138" s="20">
        <v>0</v>
      </c>
      <c r="W2138" s="20">
        <v>0</v>
      </c>
      <c r="Y2138" s="20">
        <v>0</v>
      </c>
      <c r="AA2138" s="20">
        <v>0</v>
      </c>
      <c r="AC2138" s="20">
        <v>0</v>
      </c>
      <c r="AE2138" s="20">
        <v>0</v>
      </c>
      <c r="AG2138" s="20">
        <v>0</v>
      </c>
      <c r="AI2138" s="20">
        <v>0</v>
      </c>
      <c r="AK2138" s="20">
        <v>0</v>
      </c>
      <c r="AM2138" s="20">
        <v>0</v>
      </c>
      <c r="AO2138" s="20">
        <v>1509425</v>
      </c>
      <c r="AQ2138" s="21">
        <v>1509425</v>
      </c>
      <c r="AR2138" s="24"/>
      <c r="AS2138" s="20">
        <v>0</v>
      </c>
      <c r="AU2138" s="25">
        <v>9737</v>
      </c>
      <c r="AW2138" s="22" t="str">
        <f t="shared" si="33"/>
        <v>No</v>
      </c>
      <c r="AX2138" s="6"/>
    </row>
    <row r="2139" spans="1:50">
      <c r="A2139" s="3" t="s">
        <v>6472</v>
      </c>
      <c r="B2139" s="3" t="s">
        <v>264</v>
      </c>
      <c r="C2139" s="22" t="s">
        <v>53</v>
      </c>
      <c r="D2139" s="310">
        <v>3041</v>
      </c>
      <c r="E2139" s="314">
        <v>30041</v>
      </c>
      <c r="F2139" s="22" t="s">
        <v>187</v>
      </c>
      <c r="G2139" s="3" t="s">
        <v>5166</v>
      </c>
      <c r="H2139" s="25">
        <v>51899</v>
      </c>
      <c r="I2139" s="19">
        <v>15</v>
      </c>
      <c r="J2139" s="22" t="s">
        <v>13</v>
      </c>
      <c r="K2139" s="22" t="s">
        <v>11</v>
      </c>
      <c r="L2139" s="19">
        <v>6</v>
      </c>
      <c r="M2139" s="20">
        <v>0</v>
      </c>
      <c r="O2139" s="20">
        <v>0</v>
      </c>
      <c r="Q2139" s="20">
        <v>0</v>
      </c>
      <c r="S2139" s="20">
        <v>0</v>
      </c>
      <c r="U2139" s="20">
        <v>0</v>
      </c>
      <c r="W2139" s="20">
        <v>0</v>
      </c>
      <c r="Y2139" s="20">
        <v>0</v>
      </c>
      <c r="AA2139" s="20">
        <v>0</v>
      </c>
      <c r="AC2139" s="20">
        <v>0</v>
      </c>
      <c r="AE2139" s="20">
        <v>0</v>
      </c>
      <c r="AG2139" s="20">
        <v>0</v>
      </c>
      <c r="AI2139" s="20">
        <v>0</v>
      </c>
      <c r="AK2139" s="20">
        <v>0</v>
      </c>
      <c r="AM2139" s="20">
        <v>0</v>
      </c>
      <c r="AO2139" s="20">
        <v>1412596</v>
      </c>
      <c r="AQ2139" s="21">
        <v>1412596</v>
      </c>
      <c r="AR2139" s="24"/>
      <c r="AS2139" s="20">
        <v>0</v>
      </c>
      <c r="AU2139" s="25">
        <v>11731</v>
      </c>
      <c r="AW2139" s="22" t="str">
        <f t="shared" si="33"/>
        <v>No</v>
      </c>
      <c r="AX2139" s="6"/>
    </row>
    <row r="2140" spans="1:50">
      <c r="A2140" s="3" t="s">
        <v>5381</v>
      </c>
      <c r="B2140" s="3" t="s">
        <v>1539</v>
      </c>
      <c r="C2140" s="22" t="s">
        <v>74</v>
      </c>
      <c r="D2140" s="310" t="s">
        <v>1540</v>
      </c>
      <c r="E2140" s="314" t="s">
        <v>1541</v>
      </c>
      <c r="F2140" s="22" t="s">
        <v>187</v>
      </c>
      <c r="G2140" s="3" t="s">
        <v>222</v>
      </c>
      <c r="H2140" s="25">
        <v>0</v>
      </c>
      <c r="I2140" s="19">
        <v>15</v>
      </c>
      <c r="J2140" s="22" t="s">
        <v>12</v>
      </c>
      <c r="K2140" s="22" t="s">
        <v>11</v>
      </c>
      <c r="L2140" s="19">
        <v>5</v>
      </c>
      <c r="M2140" s="20">
        <v>0</v>
      </c>
      <c r="O2140" s="20">
        <v>0</v>
      </c>
      <c r="Q2140" s="20">
        <v>0</v>
      </c>
      <c r="S2140" s="20">
        <v>0</v>
      </c>
      <c r="U2140" s="20">
        <v>0</v>
      </c>
      <c r="W2140" s="20">
        <v>0</v>
      </c>
      <c r="Y2140" s="20">
        <v>0</v>
      </c>
      <c r="AA2140" s="20">
        <v>0</v>
      </c>
      <c r="AC2140" s="20">
        <v>0</v>
      </c>
      <c r="AE2140" s="20">
        <v>0</v>
      </c>
      <c r="AG2140" s="20">
        <v>0</v>
      </c>
      <c r="AI2140" s="20">
        <v>0</v>
      </c>
      <c r="AK2140" s="20">
        <v>0</v>
      </c>
      <c r="AM2140" s="20">
        <v>0</v>
      </c>
      <c r="AO2140" s="20">
        <v>229681</v>
      </c>
      <c r="AQ2140" s="21">
        <v>229681</v>
      </c>
      <c r="AR2140" s="24"/>
      <c r="AS2140" s="20">
        <v>0</v>
      </c>
      <c r="AU2140" s="25">
        <v>4420</v>
      </c>
      <c r="AW2140" s="22" t="str">
        <f t="shared" si="33"/>
        <v>No</v>
      </c>
      <c r="AX2140" s="6"/>
    </row>
    <row r="2141" spans="1:50">
      <c r="A2141" s="3" t="s">
        <v>420</v>
      </c>
      <c r="B2141" s="3" t="s">
        <v>421</v>
      </c>
      <c r="C2141" s="22" t="s">
        <v>21</v>
      </c>
      <c r="D2141" s="310">
        <v>9155</v>
      </c>
      <c r="E2141" s="314">
        <v>90155</v>
      </c>
      <c r="F2141" s="22" t="s">
        <v>187</v>
      </c>
      <c r="G2141" s="3" t="s">
        <v>5166</v>
      </c>
      <c r="H2141" s="25">
        <v>93141</v>
      </c>
      <c r="I2141" s="19">
        <v>15</v>
      </c>
      <c r="J2141" s="22" t="s">
        <v>12</v>
      </c>
      <c r="K2141" s="22" t="s">
        <v>14</v>
      </c>
      <c r="L2141" s="19">
        <v>3</v>
      </c>
      <c r="M2141" s="20">
        <v>0</v>
      </c>
      <c r="O2141" s="20">
        <v>0</v>
      </c>
      <c r="Q2141" s="20">
        <v>0</v>
      </c>
      <c r="S2141" s="20">
        <v>0</v>
      </c>
      <c r="U2141" s="20">
        <v>0</v>
      </c>
      <c r="W2141" s="20">
        <v>0</v>
      </c>
      <c r="Y2141" s="20">
        <v>0</v>
      </c>
      <c r="AA2141" s="20">
        <v>0</v>
      </c>
      <c r="AC2141" s="20">
        <v>0</v>
      </c>
      <c r="AE2141" s="20">
        <v>0</v>
      </c>
      <c r="AG2141" s="20">
        <v>0</v>
      </c>
      <c r="AI2141" s="20">
        <v>0</v>
      </c>
      <c r="AK2141" s="20">
        <v>0</v>
      </c>
      <c r="AM2141" s="20">
        <v>0</v>
      </c>
      <c r="AO2141" s="20">
        <v>470390</v>
      </c>
      <c r="AQ2141" s="21">
        <v>470390</v>
      </c>
      <c r="AR2141" s="24"/>
      <c r="AS2141" s="20">
        <v>0</v>
      </c>
      <c r="AU2141" s="25">
        <v>5668</v>
      </c>
      <c r="AW2141" s="22" t="str">
        <f t="shared" si="33"/>
        <v>No</v>
      </c>
      <c r="AX2141" s="6"/>
    </row>
    <row r="2142" spans="1:50">
      <c r="A2142" s="3" t="s">
        <v>1206</v>
      </c>
      <c r="B2142" s="3" t="s">
        <v>1207</v>
      </c>
      <c r="C2142" s="22" t="s">
        <v>89</v>
      </c>
      <c r="D2142" s="310">
        <v>4195</v>
      </c>
      <c r="E2142" s="314">
        <v>40195</v>
      </c>
      <c r="F2142" s="22" t="s">
        <v>187</v>
      </c>
      <c r="G2142" s="3" t="s">
        <v>5166</v>
      </c>
      <c r="H2142" s="25">
        <v>2148346</v>
      </c>
      <c r="I2142" s="19">
        <v>15</v>
      </c>
      <c r="J2142" s="22" t="s">
        <v>12</v>
      </c>
      <c r="K2142" s="22" t="s">
        <v>11</v>
      </c>
      <c r="L2142" s="19">
        <v>3</v>
      </c>
      <c r="M2142" s="20">
        <v>0</v>
      </c>
      <c r="O2142" s="20">
        <v>0</v>
      </c>
      <c r="Q2142" s="20">
        <v>0</v>
      </c>
      <c r="S2142" s="20">
        <v>0</v>
      </c>
      <c r="U2142" s="20">
        <v>0</v>
      </c>
      <c r="W2142" s="20">
        <v>0</v>
      </c>
      <c r="Y2142" s="20">
        <v>0</v>
      </c>
      <c r="AA2142" s="20">
        <v>0</v>
      </c>
      <c r="AC2142" s="20">
        <v>0</v>
      </c>
      <c r="AE2142" s="20">
        <v>0</v>
      </c>
      <c r="AG2142" s="20">
        <v>0</v>
      </c>
      <c r="AI2142" s="20">
        <v>0</v>
      </c>
      <c r="AK2142" s="20">
        <v>0</v>
      </c>
      <c r="AM2142" s="20">
        <v>0</v>
      </c>
      <c r="AO2142" s="20">
        <v>76786</v>
      </c>
      <c r="AQ2142" s="21">
        <v>76786</v>
      </c>
      <c r="AR2142" s="24"/>
      <c r="AS2142" s="20">
        <v>0</v>
      </c>
      <c r="AU2142" s="25">
        <v>4483</v>
      </c>
      <c r="AW2142" s="22" t="str">
        <f t="shared" si="33"/>
        <v>No</v>
      </c>
      <c r="AX2142" s="6"/>
    </row>
    <row r="2143" spans="1:50">
      <c r="A2143" s="3" t="s">
        <v>5389</v>
      </c>
      <c r="B2143" s="3" t="s">
        <v>5837</v>
      </c>
      <c r="C2143" s="22" t="s">
        <v>74</v>
      </c>
      <c r="D2143" s="310" t="s">
        <v>1575</v>
      </c>
      <c r="E2143" s="314" t="s">
        <v>1576</v>
      </c>
      <c r="F2143" s="22" t="s">
        <v>187</v>
      </c>
      <c r="G2143" s="3" t="s">
        <v>222</v>
      </c>
      <c r="H2143" s="25">
        <v>0</v>
      </c>
      <c r="I2143" s="19">
        <v>15</v>
      </c>
      <c r="J2143" s="22" t="s">
        <v>12</v>
      </c>
      <c r="K2143" s="22" t="s">
        <v>14</v>
      </c>
      <c r="L2143" s="19">
        <v>3</v>
      </c>
      <c r="M2143" s="20">
        <v>0</v>
      </c>
      <c r="O2143" s="20">
        <v>0</v>
      </c>
      <c r="Q2143" s="20">
        <v>0</v>
      </c>
      <c r="S2143" s="20">
        <v>0</v>
      </c>
      <c r="U2143" s="20">
        <v>0</v>
      </c>
      <c r="W2143" s="20">
        <v>0</v>
      </c>
      <c r="Y2143" s="20">
        <v>0</v>
      </c>
      <c r="AA2143" s="20">
        <v>0</v>
      </c>
      <c r="AC2143" s="20">
        <v>0</v>
      </c>
      <c r="AE2143" s="20">
        <v>0</v>
      </c>
      <c r="AG2143" s="20">
        <v>0</v>
      </c>
      <c r="AI2143" s="20">
        <v>0</v>
      </c>
      <c r="AK2143" s="20">
        <v>0</v>
      </c>
      <c r="AM2143" s="20">
        <v>0</v>
      </c>
      <c r="AO2143" s="20">
        <v>45248</v>
      </c>
      <c r="AQ2143" s="21">
        <v>45248</v>
      </c>
      <c r="AR2143" s="24"/>
      <c r="AS2143" s="20">
        <v>0</v>
      </c>
      <c r="AU2143" s="25">
        <v>1879</v>
      </c>
      <c r="AW2143" s="22" t="str">
        <f t="shared" si="33"/>
        <v>No</v>
      </c>
      <c r="AX2143" s="6"/>
    </row>
    <row r="2144" spans="1:50">
      <c r="A2144" s="3" t="s">
        <v>1480</v>
      </c>
      <c r="B2144" s="3" t="s">
        <v>5826</v>
      </c>
      <c r="C2144" s="22" t="s">
        <v>52</v>
      </c>
      <c r="D2144" s="310" t="s">
        <v>1481</v>
      </c>
      <c r="E2144" s="314" t="s">
        <v>1482</v>
      </c>
      <c r="F2144" s="22" t="s">
        <v>189</v>
      </c>
      <c r="G2144" s="3" t="s">
        <v>222</v>
      </c>
      <c r="H2144" s="25">
        <v>0</v>
      </c>
      <c r="I2144" s="19">
        <v>15</v>
      </c>
      <c r="J2144" s="22" t="s">
        <v>12</v>
      </c>
      <c r="K2144" s="22" t="s">
        <v>11</v>
      </c>
      <c r="L2144" s="19">
        <v>2</v>
      </c>
      <c r="M2144" s="20">
        <v>0</v>
      </c>
      <c r="O2144" s="20">
        <v>0</v>
      </c>
      <c r="Q2144" s="20">
        <v>0</v>
      </c>
      <c r="S2144" s="20">
        <v>0</v>
      </c>
      <c r="U2144" s="20">
        <v>0</v>
      </c>
      <c r="W2144" s="20">
        <v>0</v>
      </c>
      <c r="Y2144" s="20">
        <v>0</v>
      </c>
      <c r="AA2144" s="20">
        <v>0</v>
      </c>
      <c r="AC2144" s="20">
        <v>0</v>
      </c>
      <c r="AE2144" s="20">
        <v>0</v>
      </c>
      <c r="AG2144" s="20">
        <v>0</v>
      </c>
      <c r="AI2144" s="20">
        <v>0</v>
      </c>
      <c r="AK2144" s="20">
        <v>0</v>
      </c>
      <c r="AM2144" s="20">
        <v>0</v>
      </c>
      <c r="AO2144" s="20">
        <v>274062</v>
      </c>
      <c r="AQ2144" s="21">
        <v>274062</v>
      </c>
      <c r="AR2144" s="24"/>
      <c r="AS2144" s="20">
        <v>0</v>
      </c>
      <c r="AU2144" s="25">
        <v>2684</v>
      </c>
      <c r="AW2144" s="22" t="str">
        <f t="shared" si="33"/>
        <v>No</v>
      </c>
      <c r="AX2144" s="6"/>
    </row>
    <row r="2145" spans="1:50">
      <c r="A2145" s="3" t="s">
        <v>1057</v>
      </c>
      <c r="B2145" s="3" t="s">
        <v>773</v>
      </c>
      <c r="C2145" s="22" t="s">
        <v>41</v>
      </c>
      <c r="D2145" s="310">
        <v>4161</v>
      </c>
      <c r="E2145" s="314">
        <v>40161</v>
      </c>
      <c r="F2145" s="22" t="s">
        <v>187</v>
      </c>
      <c r="G2145" s="3" t="s">
        <v>5166</v>
      </c>
      <c r="H2145" s="25">
        <v>4515419</v>
      </c>
      <c r="I2145" s="19">
        <v>15</v>
      </c>
      <c r="J2145" s="22" t="s">
        <v>13</v>
      </c>
      <c r="K2145" s="22" t="s">
        <v>11</v>
      </c>
      <c r="L2145" s="19">
        <v>2</v>
      </c>
      <c r="M2145" s="20">
        <v>0</v>
      </c>
      <c r="O2145" s="20">
        <v>0</v>
      </c>
      <c r="Q2145" s="20">
        <v>0</v>
      </c>
      <c r="S2145" s="20">
        <v>0</v>
      </c>
      <c r="U2145" s="20">
        <v>0</v>
      </c>
      <c r="W2145" s="20">
        <v>0</v>
      </c>
      <c r="Y2145" s="20">
        <v>0</v>
      </c>
      <c r="AA2145" s="20">
        <v>0</v>
      </c>
      <c r="AC2145" s="20">
        <v>0</v>
      </c>
      <c r="AE2145" s="20">
        <v>0</v>
      </c>
      <c r="AG2145" s="20">
        <v>0</v>
      </c>
      <c r="AI2145" s="20">
        <v>0</v>
      </c>
      <c r="AK2145" s="20">
        <v>0</v>
      </c>
      <c r="AM2145" s="20">
        <v>0</v>
      </c>
      <c r="AO2145" s="20">
        <v>164693</v>
      </c>
      <c r="AQ2145" s="21">
        <v>164693</v>
      </c>
      <c r="AR2145" s="24"/>
      <c r="AS2145" s="20">
        <v>0</v>
      </c>
      <c r="AU2145" s="25">
        <v>4077</v>
      </c>
      <c r="AW2145" s="22" t="str">
        <f t="shared" si="33"/>
        <v>No</v>
      </c>
      <c r="AX2145" s="6"/>
    </row>
    <row r="2146" spans="1:50">
      <c r="A2146" s="3" t="s">
        <v>6473</v>
      </c>
      <c r="B2146" s="3" t="s">
        <v>456</v>
      </c>
      <c r="C2146" s="22" t="s">
        <v>44</v>
      </c>
      <c r="D2146" s="310">
        <v>7009</v>
      </c>
      <c r="E2146" s="314">
        <v>70009</v>
      </c>
      <c r="F2146" s="22" t="s">
        <v>187</v>
      </c>
      <c r="G2146" s="3" t="s">
        <v>5166</v>
      </c>
      <c r="H2146" s="25">
        <v>280051</v>
      </c>
      <c r="I2146" s="19">
        <v>15</v>
      </c>
      <c r="J2146" s="22" t="s">
        <v>12</v>
      </c>
      <c r="K2146" s="22" t="s">
        <v>14</v>
      </c>
      <c r="L2146" s="19">
        <v>0</v>
      </c>
      <c r="M2146" s="20">
        <v>0</v>
      </c>
      <c r="O2146" s="20">
        <v>0</v>
      </c>
      <c r="Q2146" s="20">
        <v>0</v>
      </c>
      <c r="S2146" s="20">
        <v>0</v>
      </c>
      <c r="U2146" s="20">
        <v>0</v>
      </c>
      <c r="W2146" s="20">
        <v>0</v>
      </c>
      <c r="Y2146" s="20">
        <v>0</v>
      </c>
      <c r="AA2146" s="20">
        <v>0</v>
      </c>
      <c r="AC2146" s="20">
        <v>0</v>
      </c>
      <c r="AE2146" s="20">
        <v>0</v>
      </c>
      <c r="AG2146" s="20">
        <v>0</v>
      </c>
      <c r="AI2146" s="20">
        <v>0</v>
      </c>
      <c r="AK2146" s="20">
        <v>0</v>
      </c>
      <c r="AM2146" s="20">
        <v>0</v>
      </c>
      <c r="AO2146" s="20">
        <v>0</v>
      </c>
      <c r="AQ2146" s="21">
        <v>0</v>
      </c>
      <c r="AR2146" s="24"/>
      <c r="AS2146" s="20">
        <v>0</v>
      </c>
      <c r="AU2146" s="25">
        <v>0</v>
      </c>
      <c r="AW2146" s="22" t="str">
        <f t="shared" si="33"/>
        <v>No</v>
      </c>
      <c r="AX2146" s="6"/>
    </row>
    <row r="2147" spans="1:50">
      <c r="A2147" s="3" t="s">
        <v>6473</v>
      </c>
      <c r="B2147" s="3" t="s">
        <v>456</v>
      </c>
      <c r="C2147" s="22" t="s">
        <v>44</v>
      </c>
      <c r="D2147" s="310">
        <v>7009</v>
      </c>
      <c r="E2147" s="314">
        <v>70009</v>
      </c>
      <c r="F2147" s="22" t="s">
        <v>187</v>
      </c>
      <c r="G2147" s="3" t="s">
        <v>5166</v>
      </c>
      <c r="H2147" s="25">
        <v>280051</v>
      </c>
      <c r="I2147" s="19">
        <v>15</v>
      </c>
      <c r="J2147" s="22" t="s">
        <v>13</v>
      </c>
      <c r="K2147" s="22" t="s">
        <v>14</v>
      </c>
      <c r="L2147" s="19">
        <v>0</v>
      </c>
      <c r="M2147" s="20">
        <v>0</v>
      </c>
      <c r="O2147" s="20">
        <v>0</v>
      </c>
      <c r="Q2147" s="20">
        <v>0</v>
      </c>
      <c r="S2147" s="20">
        <v>0</v>
      </c>
      <c r="U2147" s="20">
        <v>0</v>
      </c>
      <c r="W2147" s="20">
        <v>0</v>
      </c>
      <c r="Y2147" s="20">
        <v>0</v>
      </c>
      <c r="AA2147" s="20">
        <v>0</v>
      </c>
      <c r="AC2147" s="20">
        <v>0</v>
      </c>
      <c r="AE2147" s="20">
        <v>0</v>
      </c>
      <c r="AG2147" s="20">
        <v>0</v>
      </c>
      <c r="AI2147" s="20">
        <v>0</v>
      </c>
      <c r="AK2147" s="20">
        <v>0</v>
      </c>
      <c r="AM2147" s="20">
        <v>0</v>
      </c>
      <c r="AO2147" s="20">
        <v>0</v>
      </c>
      <c r="AQ2147" s="21">
        <v>0</v>
      </c>
      <c r="AR2147" s="24"/>
      <c r="AS2147" s="20">
        <v>0</v>
      </c>
      <c r="AU2147" s="25">
        <v>0</v>
      </c>
      <c r="AW2147" s="22" t="str">
        <f t="shared" si="33"/>
        <v>No</v>
      </c>
      <c r="AX2147" s="6"/>
    </row>
    <row r="2148" spans="1:50">
      <c r="A2148" s="3" t="s">
        <v>2832</v>
      </c>
      <c r="B2148" s="3" t="s">
        <v>5841</v>
      </c>
      <c r="C2148" s="22" t="s">
        <v>81</v>
      </c>
      <c r="D2148" s="310" t="s">
        <v>2833</v>
      </c>
      <c r="E2148" s="314" t="s">
        <v>2834</v>
      </c>
      <c r="F2148" s="22" t="s">
        <v>187</v>
      </c>
      <c r="G2148" s="3" t="s">
        <v>222</v>
      </c>
      <c r="H2148" s="25">
        <v>0</v>
      </c>
      <c r="I2148" s="19">
        <v>14</v>
      </c>
      <c r="J2148" s="22" t="s">
        <v>12</v>
      </c>
      <c r="K2148" s="22" t="s">
        <v>11</v>
      </c>
      <c r="L2148" s="19">
        <v>14</v>
      </c>
      <c r="M2148" s="20">
        <v>0</v>
      </c>
      <c r="O2148" s="20">
        <v>0</v>
      </c>
      <c r="Q2148" s="20">
        <v>0</v>
      </c>
      <c r="S2148" s="20">
        <v>0</v>
      </c>
      <c r="U2148" s="20">
        <v>0</v>
      </c>
      <c r="W2148" s="20">
        <v>0</v>
      </c>
      <c r="Y2148" s="20">
        <v>0</v>
      </c>
      <c r="AA2148" s="20">
        <v>0</v>
      </c>
      <c r="AC2148" s="20">
        <v>0</v>
      </c>
      <c r="AE2148" s="20">
        <v>0</v>
      </c>
      <c r="AG2148" s="20">
        <v>0</v>
      </c>
      <c r="AI2148" s="20">
        <v>0</v>
      </c>
      <c r="AK2148" s="20">
        <v>0</v>
      </c>
      <c r="AM2148" s="20">
        <v>0</v>
      </c>
      <c r="AO2148" s="20">
        <v>1307747</v>
      </c>
      <c r="AQ2148" s="21">
        <v>1307747</v>
      </c>
      <c r="AR2148" s="24"/>
      <c r="AS2148" s="20">
        <v>0</v>
      </c>
      <c r="AU2148" s="25">
        <v>21927</v>
      </c>
      <c r="AW2148" s="22" t="str">
        <f t="shared" si="33"/>
        <v>No</v>
      </c>
      <c r="AX2148" s="6"/>
    </row>
    <row r="2149" spans="1:50">
      <c r="A2149" s="3" t="s">
        <v>1808</v>
      </c>
      <c r="B2149" s="3" t="s">
        <v>279</v>
      </c>
      <c r="C2149" s="22" t="s">
        <v>61</v>
      </c>
      <c r="D2149" s="310" t="s">
        <v>1809</v>
      </c>
      <c r="E2149" s="314" t="s">
        <v>1810</v>
      </c>
      <c r="F2149" s="22" t="s">
        <v>235</v>
      </c>
      <c r="G2149" s="3" t="s">
        <v>222</v>
      </c>
      <c r="H2149" s="25">
        <v>0</v>
      </c>
      <c r="I2149" s="19">
        <v>14</v>
      </c>
      <c r="J2149" s="22" t="s">
        <v>12</v>
      </c>
      <c r="K2149" s="22" t="s">
        <v>11</v>
      </c>
      <c r="L2149" s="19">
        <v>14</v>
      </c>
      <c r="M2149" s="20">
        <v>0</v>
      </c>
      <c r="O2149" s="20">
        <v>0</v>
      </c>
      <c r="Q2149" s="20">
        <v>0</v>
      </c>
      <c r="S2149" s="20">
        <v>0</v>
      </c>
      <c r="U2149" s="20">
        <v>0</v>
      </c>
      <c r="W2149" s="20">
        <v>0</v>
      </c>
      <c r="Y2149" s="20">
        <v>0</v>
      </c>
      <c r="AA2149" s="20">
        <v>0</v>
      </c>
      <c r="AC2149" s="20">
        <v>0</v>
      </c>
      <c r="AE2149" s="20">
        <v>0</v>
      </c>
      <c r="AG2149" s="20">
        <v>0</v>
      </c>
      <c r="AI2149" s="20">
        <v>0</v>
      </c>
      <c r="AK2149" s="20">
        <v>0</v>
      </c>
      <c r="AM2149" s="20">
        <v>0</v>
      </c>
      <c r="AO2149" s="20">
        <v>501179</v>
      </c>
      <c r="AQ2149" s="21">
        <v>501179</v>
      </c>
      <c r="AR2149" s="24"/>
      <c r="AS2149" s="20">
        <v>0</v>
      </c>
      <c r="AU2149" s="25">
        <v>16410</v>
      </c>
      <c r="AW2149" s="22" t="str">
        <f t="shared" si="33"/>
        <v>No</v>
      </c>
      <c r="AX2149" s="6"/>
    </row>
    <row r="2150" spans="1:50">
      <c r="A2150" s="3" t="s">
        <v>2876</v>
      </c>
      <c r="B2150" s="3" t="s">
        <v>2877</v>
      </c>
      <c r="C2150" s="22" t="s">
        <v>56</v>
      </c>
      <c r="D2150" s="310" t="s">
        <v>2878</v>
      </c>
      <c r="E2150" s="314" t="s">
        <v>2879</v>
      </c>
      <c r="F2150" s="22" t="s">
        <v>187</v>
      </c>
      <c r="G2150" s="3" t="s">
        <v>222</v>
      </c>
      <c r="H2150" s="25">
        <v>0</v>
      </c>
      <c r="I2150" s="19">
        <v>14</v>
      </c>
      <c r="J2150" s="22" t="s">
        <v>12</v>
      </c>
      <c r="K2150" s="22" t="s">
        <v>11</v>
      </c>
      <c r="L2150" s="19">
        <v>14</v>
      </c>
      <c r="M2150" s="20">
        <v>0</v>
      </c>
      <c r="O2150" s="20">
        <v>0</v>
      </c>
      <c r="Q2150" s="20">
        <v>0</v>
      </c>
      <c r="S2150" s="20">
        <v>0</v>
      </c>
      <c r="U2150" s="20">
        <v>0</v>
      </c>
      <c r="W2150" s="20">
        <v>0</v>
      </c>
      <c r="Y2150" s="20">
        <v>0</v>
      </c>
      <c r="AA2150" s="20">
        <v>0</v>
      </c>
      <c r="AC2150" s="20">
        <v>0</v>
      </c>
      <c r="AE2150" s="20">
        <v>0</v>
      </c>
      <c r="AG2150" s="20">
        <v>0</v>
      </c>
      <c r="AI2150" s="20">
        <v>0</v>
      </c>
      <c r="AK2150" s="20">
        <v>0</v>
      </c>
      <c r="AM2150" s="20">
        <v>0</v>
      </c>
      <c r="AO2150" s="20">
        <v>1381259</v>
      </c>
      <c r="AQ2150" s="21">
        <v>1381259</v>
      </c>
      <c r="AR2150" s="24"/>
      <c r="AS2150" s="20">
        <v>0</v>
      </c>
      <c r="AU2150" s="25">
        <v>21658</v>
      </c>
      <c r="AW2150" s="22" t="str">
        <f t="shared" si="33"/>
        <v>No</v>
      </c>
      <c r="AX2150" s="6"/>
    </row>
    <row r="2151" spans="1:50">
      <c r="A2151" s="3" t="s">
        <v>3567</v>
      </c>
      <c r="B2151" s="3" t="s">
        <v>3568</v>
      </c>
      <c r="C2151" s="22" t="s">
        <v>84</v>
      </c>
      <c r="D2151" s="310" t="s">
        <v>3569</v>
      </c>
      <c r="E2151" s="314" t="s">
        <v>3570</v>
      </c>
      <c r="F2151" s="22" t="s">
        <v>187</v>
      </c>
      <c r="G2151" s="3" t="s">
        <v>222</v>
      </c>
      <c r="H2151" s="25">
        <v>0</v>
      </c>
      <c r="I2151" s="19">
        <v>14</v>
      </c>
      <c r="J2151" s="22" t="s">
        <v>12</v>
      </c>
      <c r="K2151" s="22" t="s">
        <v>11</v>
      </c>
      <c r="L2151" s="19">
        <v>14</v>
      </c>
      <c r="M2151" s="20">
        <v>0</v>
      </c>
      <c r="O2151" s="20">
        <v>0</v>
      </c>
      <c r="Q2151" s="20">
        <v>0</v>
      </c>
      <c r="S2151" s="20">
        <v>0</v>
      </c>
      <c r="U2151" s="20">
        <v>0</v>
      </c>
      <c r="W2151" s="20">
        <v>0</v>
      </c>
      <c r="Y2151" s="20">
        <v>0</v>
      </c>
      <c r="AA2151" s="20">
        <v>0</v>
      </c>
      <c r="AC2151" s="20">
        <v>0</v>
      </c>
      <c r="AE2151" s="20">
        <v>0</v>
      </c>
      <c r="AG2151" s="20">
        <v>0</v>
      </c>
      <c r="AI2151" s="20">
        <v>0</v>
      </c>
      <c r="AK2151" s="20">
        <v>0</v>
      </c>
      <c r="AM2151" s="20">
        <v>0</v>
      </c>
      <c r="AO2151" s="20">
        <v>646856</v>
      </c>
      <c r="AQ2151" s="21">
        <v>646856</v>
      </c>
      <c r="AR2151" s="24"/>
      <c r="AS2151" s="20">
        <v>0</v>
      </c>
      <c r="AU2151" s="25">
        <v>17951</v>
      </c>
      <c r="AW2151" s="22" t="str">
        <f t="shared" si="33"/>
        <v>No</v>
      </c>
      <c r="AX2151" s="6"/>
    </row>
    <row r="2152" spans="1:50">
      <c r="A2152" s="3" t="s">
        <v>6476</v>
      </c>
      <c r="B2152" s="3" t="s">
        <v>414</v>
      </c>
      <c r="C2152" s="22" t="s">
        <v>19</v>
      </c>
      <c r="D2152" s="310">
        <v>9131</v>
      </c>
      <c r="E2152" s="314">
        <v>90131</v>
      </c>
      <c r="F2152" s="22" t="s">
        <v>187</v>
      </c>
      <c r="G2152" s="3" t="s">
        <v>185</v>
      </c>
      <c r="H2152" s="25">
        <v>3629114</v>
      </c>
      <c r="I2152" s="19">
        <v>14</v>
      </c>
      <c r="J2152" s="22" t="s">
        <v>13</v>
      </c>
      <c r="K2152" s="22" t="s">
        <v>14</v>
      </c>
      <c r="L2152" s="19">
        <v>14</v>
      </c>
      <c r="M2152" s="20">
        <v>0</v>
      </c>
      <c r="O2152" s="20">
        <v>318931</v>
      </c>
      <c r="Q2152" s="20">
        <v>0</v>
      </c>
      <c r="S2152" s="20">
        <v>107676</v>
      </c>
      <c r="U2152" s="20">
        <v>111420</v>
      </c>
      <c r="W2152" s="20">
        <v>43378</v>
      </c>
      <c r="Y2152" s="20">
        <v>399372</v>
      </c>
      <c r="AA2152" s="20">
        <v>50608</v>
      </c>
      <c r="AC2152" s="20">
        <v>144083</v>
      </c>
      <c r="AE2152" s="20">
        <v>71067</v>
      </c>
      <c r="AG2152" s="20">
        <v>550608</v>
      </c>
      <c r="AI2152" s="20">
        <v>65067</v>
      </c>
      <c r="AK2152" s="20">
        <v>2608139</v>
      </c>
      <c r="AM2152" s="20">
        <v>0</v>
      </c>
      <c r="AO2152" s="20">
        <v>0</v>
      </c>
      <c r="AQ2152" s="21">
        <v>4470349</v>
      </c>
      <c r="AR2152" s="24"/>
      <c r="AS2152" s="20">
        <v>0</v>
      </c>
      <c r="AU2152" s="25">
        <v>69801</v>
      </c>
      <c r="AW2152" s="22" t="str">
        <f t="shared" si="33"/>
        <v>No</v>
      </c>
      <c r="AX2152" s="6"/>
    </row>
    <row r="2153" spans="1:50">
      <c r="A2153" s="3" t="s">
        <v>5614</v>
      </c>
      <c r="B2153" s="3" t="s">
        <v>5615</v>
      </c>
      <c r="C2153" s="22" t="s">
        <v>21</v>
      </c>
      <c r="E2153" s="314">
        <v>90256</v>
      </c>
      <c r="F2153" s="22" t="s">
        <v>187</v>
      </c>
      <c r="G2153" s="3" t="s">
        <v>5166</v>
      </c>
      <c r="H2153" s="25">
        <v>12150996</v>
      </c>
      <c r="I2153" s="19">
        <v>14</v>
      </c>
      <c r="J2153" s="22" t="s">
        <v>13</v>
      </c>
      <c r="K2153" s="22" t="s">
        <v>14</v>
      </c>
      <c r="L2153" s="19">
        <v>14</v>
      </c>
      <c r="M2153" s="20">
        <v>0</v>
      </c>
      <c r="O2153" s="20">
        <v>0</v>
      </c>
      <c r="Q2153" s="20">
        <v>0</v>
      </c>
      <c r="S2153" s="20">
        <v>0</v>
      </c>
      <c r="U2153" s="20">
        <v>0</v>
      </c>
      <c r="W2153" s="20">
        <v>0</v>
      </c>
      <c r="Y2153" s="20">
        <v>0</v>
      </c>
      <c r="AA2153" s="20">
        <v>0</v>
      </c>
      <c r="AC2153" s="20">
        <v>0</v>
      </c>
      <c r="AE2153" s="20">
        <v>0</v>
      </c>
      <c r="AG2153" s="20">
        <v>0</v>
      </c>
      <c r="AI2153" s="20">
        <v>0</v>
      </c>
      <c r="AK2153" s="20">
        <v>0</v>
      </c>
      <c r="AM2153" s="20">
        <v>0</v>
      </c>
      <c r="AO2153" s="20">
        <v>1889575</v>
      </c>
      <c r="AQ2153" s="21">
        <v>1889575</v>
      </c>
      <c r="AR2153" s="24"/>
      <c r="AS2153" s="20">
        <v>0</v>
      </c>
      <c r="AU2153" s="25">
        <v>26387</v>
      </c>
      <c r="AW2153" s="22" t="str">
        <f t="shared" si="33"/>
        <v>No</v>
      </c>
      <c r="AX2153" s="6"/>
    </row>
    <row r="2154" spans="1:50">
      <c r="A2154" s="3" t="s">
        <v>2272</v>
      </c>
      <c r="B2154" s="3" t="s">
        <v>5842</v>
      </c>
      <c r="C2154" s="22" t="s">
        <v>38</v>
      </c>
      <c r="D2154" s="310" t="s">
        <v>2273</v>
      </c>
      <c r="E2154" s="314" t="s">
        <v>2274</v>
      </c>
      <c r="F2154" s="22" t="s">
        <v>235</v>
      </c>
      <c r="G2154" s="3" t="s">
        <v>222</v>
      </c>
      <c r="H2154" s="25">
        <v>0</v>
      </c>
      <c r="I2154" s="19">
        <v>14</v>
      </c>
      <c r="J2154" s="22" t="s">
        <v>12</v>
      </c>
      <c r="K2154" s="22" t="s">
        <v>11</v>
      </c>
      <c r="L2154" s="19">
        <v>14</v>
      </c>
      <c r="M2154" s="20">
        <v>0</v>
      </c>
      <c r="O2154" s="20">
        <v>0</v>
      </c>
      <c r="Q2154" s="20">
        <v>0</v>
      </c>
      <c r="S2154" s="20">
        <v>0</v>
      </c>
      <c r="U2154" s="20">
        <v>0</v>
      </c>
      <c r="W2154" s="20">
        <v>0</v>
      </c>
      <c r="Y2154" s="20">
        <v>0</v>
      </c>
      <c r="AA2154" s="20">
        <v>0</v>
      </c>
      <c r="AC2154" s="20">
        <v>0</v>
      </c>
      <c r="AE2154" s="20">
        <v>0</v>
      </c>
      <c r="AG2154" s="20">
        <v>0</v>
      </c>
      <c r="AI2154" s="20">
        <v>0</v>
      </c>
      <c r="AK2154" s="20">
        <v>0</v>
      </c>
      <c r="AM2154" s="20">
        <v>0</v>
      </c>
      <c r="AO2154" s="20">
        <v>556629</v>
      </c>
      <c r="AQ2154" s="21">
        <v>556629</v>
      </c>
      <c r="AR2154" s="24"/>
      <c r="AS2154" s="20">
        <v>0</v>
      </c>
      <c r="AU2154" s="25">
        <v>10702</v>
      </c>
      <c r="AW2154" s="22" t="str">
        <f t="shared" si="33"/>
        <v>No</v>
      </c>
      <c r="AX2154" s="6"/>
    </row>
    <row r="2155" spans="1:50">
      <c r="A2155" s="3" t="s">
        <v>4336</v>
      </c>
      <c r="B2155" s="3" t="s">
        <v>3768</v>
      </c>
      <c r="C2155" s="22" t="s">
        <v>32</v>
      </c>
      <c r="D2155" s="310" t="s">
        <v>4337</v>
      </c>
      <c r="E2155" s="314" t="s">
        <v>4338</v>
      </c>
      <c r="F2155" s="22" t="s">
        <v>187</v>
      </c>
      <c r="G2155" s="3" t="s">
        <v>222</v>
      </c>
      <c r="H2155" s="25">
        <v>0</v>
      </c>
      <c r="I2155" s="19">
        <v>14</v>
      </c>
      <c r="J2155" s="22" t="s">
        <v>12</v>
      </c>
      <c r="K2155" s="22" t="s">
        <v>11</v>
      </c>
      <c r="L2155" s="19">
        <v>14</v>
      </c>
      <c r="M2155" s="20">
        <v>0</v>
      </c>
      <c r="O2155" s="20">
        <v>0</v>
      </c>
      <c r="Q2155" s="20">
        <v>0</v>
      </c>
      <c r="S2155" s="20">
        <v>0</v>
      </c>
      <c r="U2155" s="20">
        <v>0</v>
      </c>
      <c r="W2155" s="20">
        <v>0</v>
      </c>
      <c r="Y2155" s="20">
        <v>0</v>
      </c>
      <c r="AA2155" s="20">
        <v>0</v>
      </c>
      <c r="AC2155" s="20">
        <v>0</v>
      </c>
      <c r="AE2155" s="20">
        <v>0</v>
      </c>
      <c r="AG2155" s="20">
        <v>0</v>
      </c>
      <c r="AI2155" s="20">
        <v>0</v>
      </c>
      <c r="AK2155" s="20">
        <v>0</v>
      </c>
      <c r="AM2155" s="20">
        <v>0</v>
      </c>
      <c r="AO2155" s="20">
        <v>225249</v>
      </c>
      <c r="AQ2155" s="21">
        <v>225249</v>
      </c>
      <c r="AR2155" s="24"/>
      <c r="AS2155" s="20">
        <v>0</v>
      </c>
      <c r="AU2155" s="25">
        <v>5351</v>
      </c>
      <c r="AW2155" s="22" t="str">
        <f t="shared" si="33"/>
        <v>No</v>
      </c>
      <c r="AX2155" s="6"/>
    </row>
    <row r="2156" spans="1:50">
      <c r="A2156" s="3" t="s">
        <v>115</v>
      </c>
      <c r="B2156" s="3" t="s">
        <v>884</v>
      </c>
      <c r="C2156" s="22" t="s">
        <v>113</v>
      </c>
      <c r="D2156" s="310">
        <v>5202</v>
      </c>
      <c r="E2156" s="314">
        <v>50202</v>
      </c>
      <c r="F2156" s="22" t="s">
        <v>187</v>
      </c>
      <c r="G2156" s="3" t="s">
        <v>5166</v>
      </c>
      <c r="H2156" s="25">
        <v>68444</v>
      </c>
      <c r="I2156" s="19">
        <v>14</v>
      </c>
      <c r="J2156" s="22" t="s">
        <v>12</v>
      </c>
      <c r="K2156" s="22" t="s">
        <v>14</v>
      </c>
      <c r="L2156" s="19">
        <v>14</v>
      </c>
      <c r="M2156" s="20">
        <v>0</v>
      </c>
      <c r="O2156" s="20">
        <v>0</v>
      </c>
      <c r="Q2156" s="20">
        <v>0</v>
      </c>
      <c r="S2156" s="20">
        <v>0</v>
      </c>
      <c r="U2156" s="20">
        <v>0</v>
      </c>
      <c r="W2156" s="20">
        <v>0</v>
      </c>
      <c r="Y2156" s="20">
        <v>0</v>
      </c>
      <c r="AA2156" s="20">
        <v>0</v>
      </c>
      <c r="AC2156" s="20">
        <v>0</v>
      </c>
      <c r="AE2156" s="20">
        <v>0</v>
      </c>
      <c r="AG2156" s="20">
        <v>0</v>
      </c>
      <c r="AI2156" s="20">
        <v>0</v>
      </c>
      <c r="AK2156" s="20">
        <v>0</v>
      </c>
      <c r="AM2156" s="20">
        <v>0</v>
      </c>
      <c r="AO2156" s="20">
        <v>1093866</v>
      </c>
      <c r="AQ2156" s="21">
        <v>1093866</v>
      </c>
      <c r="AR2156" s="24"/>
      <c r="AS2156" s="20">
        <v>0</v>
      </c>
      <c r="AU2156" s="25">
        <v>34934</v>
      </c>
      <c r="AW2156" s="22" t="str">
        <f t="shared" si="33"/>
        <v>No</v>
      </c>
      <c r="AX2156" s="6"/>
    </row>
    <row r="2157" spans="1:50">
      <c r="A2157" s="3" t="s">
        <v>3818</v>
      </c>
      <c r="B2157" s="3" t="s">
        <v>3819</v>
      </c>
      <c r="C2157" s="22" t="s">
        <v>60</v>
      </c>
      <c r="D2157" s="310" t="s">
        <v>3820</v>
      </c>
      <c r="E2157" s="314" t="s">
        <v>3821</v>
      </c>
      <c r="F2157" s="22" t="s">
        <v>235</v>
      </c>
      <c r="G2157" s="3" t="s">
        <v>222</v>
      </c>
      <c r="H2157" s="25">
        <v>0</v>
      </c>
      <c r="I2157" s="19">
        <v>14</v>
      </c>
      <c r="J2157" s="22" t="s">
        <v>12</v>
      </c>
      <c r="K2157" s="22" t="s">
        <v>11</v>
      </c>
      <c r="L2157" s="19">
        <v>14</v>
      </c>
      <c r="M2157" s="20">
        <v>0</v>
      </c>
      <c r="O2157" s="20">
        <v>0</v>
      </c>
      <c r="Q2157" s="20">
        <v>0</v>
      </c>
      <c r="S2157" s="20">
        <v>0</v>
      </c>
      <c r="U2157" s="20">
        <v>0</v>
      </c>
      <c r="W2157" s="20">
        <v>0</v>
      </c>
      <c r="Y2157" s="20">
        <v>0</v>
      </c>
      <c r="AA2157" s="20">
        <v>0</v>
      </c>
      <c r="AC2157" s="20">
        <v>0</v>
      </c>
      <c r="AE2157" s="20">
        <v>0</v>
      </c>
      <c r="AG2157" s="20">
        <v>0</v>
      </c>
      <c r="AI2157" s="20">
        <v>0</v>
      </c>
      <c r="AK2157" s="20">
        <v>0</v>
      </c>
      <c r="AM2157" s="20">
        <v>0</v>
      </c>
      <c r="AO2157" s="20">
        <v>478131</v>
      </c>
      <c r="AQ2157" s="21">
        <v>478131</v>
      </c>
      <c r="AR2157" s="24"/>
      <c r="AS2157" s="20">
        <v>0</v>
      </c>
      <c r="AU2157" s="25">
        <v>21709</v>
      </c>
      <c r="AW2157" s="22" t="str">
        <f t="shared" si="33"/>
        <v>No</v>
      </c>
      <c r="AX2157" s="6"/>
    </row>
    <row r="2158" spans="1:50">
      <c r="A2158" s="3" t="s">
        <v>6483</v>
      </c>
      <c r="B2158" s="3" t="s">
        <v>6006</v>
      </c>
      <c r="C2158" s="22" t="s">
        <v>21</v>
      </c>
      <c r="E2158" s="314">
        <v>90301</v>
      </c>
      <c r="F2158" s="22" t="s">
        <v>187</v>
      </c>
      <c r="G2158" s="3" t="s">
        <v>5166</v>
      </c>
      <c r="H2158" s="25">
        <v>12150996</v>
      </c>
      <c r="I2158" s="19">
        <v>14</v>
      </c>
      <c r="J2158" s="22" t="s">
        <v>12</v>
      </c>
      <c r="K2158" s="22" t="s">
        <v>11</v>
      </c>
      <c r="L2158" s="19">
        <v>14</v>
      </c>
      <c r="M2158" s="20">
        <v>0</v>
      </c>
      <c r="O2158" s="20">
        <v>0</v>
      </c>
      <c r="Q2158" s="20">
        <v>0</v>
      </c>
      <c r="S2158" s="20">
        <v>0</v>
      </c>
      <c r="U2158" s="20">
        <v>0</v>
      </c>
      <c r="W2158" s="20">
        <v>0</v>
      </c>
      <c r="Y2158" s="20">
        <v>0</v>
      </c>
      <c r="AA2158" s="20">
        <v>0</v>
      </c>
      <c r="AC2158" s="20">
        <v>0</v>
      </c>
      <c r="AE2158" s="20">
        <v>0</v>
      </c>
      <c r="AG2158" s="20">
        <v>0</v>
      </c>
      <c r="AI2158" s="20">
        <v>0</v>
      </c>
      <c r="AK2158" s="20">
        <v>0</v>
      </c>
      <c r="AM2158" s="20">
        <v>0</v>
      </c>
      <c r="AO2158" s="20">
        <v>671986</v>
      </c>
      <c r="AQ2158" s="21">
        <v>671986</v>
      </c>
      <c r="AR2158" s="24"/>
      <c r="AS2158" s="20">
        <v>0</v>
      </c>
      <c r="AU2158" s="25">
        <v>10312</v>
      </c>
      <c r="AW2158" s="22" t="str">
        <f t="shared" si="33"/>
        <v>No</v>
      </c>
      <c r="AX2158" s="6"/>
    </row>
    <row r="2159" spans="1:50">
      <c r="A2159" s="3" t="s">
        <v>5592</v>
      </c>
      <c r="B2159" s="3" t="s">
        <v>1523</v>
      </c>
      <c r="C2159" s="22" t="s">
        <v>67</v>
      </c>
      <c r="D2159" s="310" t="s">
        <v>1524</v>
      </c>
      <c r="E2159" s="314" t="s">
        <v>1525</v>
      </c>
      <c r="F2159" s="22" t="s">
        <v>187</v>
      </c>
      <c r="G2159" s="3" t="s">
        <v>222</v>
      </c>
      <c r="H2159" s="25">
        <v>0</v>
      </c>
      <c r="I2159" s="19">
        <v>14</v>
      </c>
      <c r="J2159" s="22" t="s">
        <v>12</v>
      </c>
      <c r="K2159" s="22" t="s">
        <v>11</v>
      </c>
      <c r="L2159" s="19">
        <v>14</v>
      </c>
      <c r="M2159" s="20">
        <v>0</v>
      </c>
      <c r="O2159" s="20">
        <v>0</v>
      </c>
      <c r="Q2159" s="20">
        <v>0</v>
      </c>
      <c r="S2159" s="20">
        <v>0</v>
      </c>
      <c r="U2159" s="20">
        <v>0</v>
      </c>
      <c r="W2159" s="20">
        <v>0</v>
      </c>
      <c r="Y2159" s="20">
        <v>0</v>
      </c>
      <c r="AA2159" s="20">
        <v>0</v>
      </c>
      <c r="AC2159" s="20">
        <v>0</v>
      </c>
      <c r="AE2159" s="20">
        <v>0</v>
      </c>
      <c r="AG2159" s="20">
        <v>0</v>
      </c>
      <c r="AI2159" s="20">
        <v>0</v>
      </c>
      <c r="AK2159" s="20">
        <v>0</v>
      </c>
      <c r="AM2159" s="20">
        <v>0</v>
      </c>
      <c r="AO2159" s="20">
        <v>2091647</v>
      </c>
      <c r="AQ2159" s="21">
        <v>2091647</v>
      </c>
      <c r="AR2159" s="24"/>
      <c r="AS2159" s="20">
        <v>0</v>
      </c>
      <c r="AU2159" s="25">
        <v>32651</v>
      </c>
      <c r="AW2159" s="22" t="str">
        <f t="shared" si="33"/>
        <v>No</v>
      </c>
      <c r="AX2159" s="6"/>
    </row>
    <row r="2160" spans="1:50">
      <c r="A2160" s="3" t="s">
        <v>3209</v>
      </c>
      <c r="B2160" s="3" t="s">
        <v>5836</v>
      </c>
      <c r="C2160" s="22" t="s">
        <v>45</v>
      </c>
      <c r="D2160" s="310" t="s">
        <v>3210</v>
      </c>
      <c r="E2160" s="314" t="s">
        <v>3211</v>
      </c>
      <c r="F2160" s="22" t="s">
        <v>187</v>
      </c>
      <c r="G2160" s="3" t="s">
        <v>222</v>
      </c>
      <c r="H2160" s="25">
        <v>0</v>
      </c>
      <c r="I2160" s="19">
        <v>14</v>
      </c>
      <c r="J2160" s="22" t="s">
        <v>12</v>
      </c>
      <c r="K2160" s="22" t="s">
        <v>11</v>
      </c>
      <c r="L2160" s="19">
        <v>14</v>
      </c>
      <c r="M2160" s="20">
        <v>0</v>
      </c>
      <c r="O2160" s="20">
        <v>0</v>
      </c>
      <c r="Q2160" s="20">
        <v>0</v>
      </c>
      <c r="S2160" s="20">
        <v>0</v>
      </c>
      <c r="U2160" s="20">
        <v>0</v>
      </c>
      <c r="W2160" s="20">
        <v>0</v>
      </c>
      <c r="Y2160" s="20">
        <v>0</v>
      </c>
      <c r="AA2160" s="20">
        <v>0</v>
      </c>
      <c r="AC2160" s="20">
        <v>0</v>
      </c>
      <c r="AE2160" s="20">
        <v>0</v>
      </c>
      <c r="AG2160" s="20">
        <v>0</v>
      </c>
      <c r="AI2160" s="20">
        <v>0</v>
      </c>
      <c r="AK2160" s="20">
        <v>0</v>
      </c>
      <c r="AM2160" s="20">
        <v>0</v>
      </c>
      <c r="AO2160" s="20">
        <v>751464</v>
      </c>
      <c r="AQ2160" s="21">
        <v>751464</v>
      </c>
      <c r="AR2160" s="24"/>
      <c r="AS2160" s="20">
        <v>0</v>
      </c>
      <c r="AU2160" s="25">
        <v>20689</v>
      </c>
      <c r="AW2160" s="22" t="str">
        <f t="shared" si="33"/>
        <v>No</v>
      </c>
      <c r="AX2160" s="6"/>
    </row>
    <row r="2161" spans="1:50">
      <c r="A2161" s="3" t="s">
        <v>2298</v>
      </c>
      <c r="B2161" s="3" t="s">
        <v>2299</v>
      </c>
      <c r="C2161" s="22" t="s">
        <v>102</v>
      </c>
      <c r="D2161" s="310" t="s">
        <v>2300</v>
      </c>
      <c r="E2161" s="314" t="s">
        <v>2301</v>
      </c>
      <c r="F2161" s="22" t="s">
        <v>187</v>
      </c>
      <c r="G2161" s="3" t="s">
        <v>222</v>
      </c>
      <c r="H2161" s="25">
        <v>0</v>
      </c>
      <c r="I2161" s="19">
        <v>14</v>
      </c>
      <c r="J2161" s="22" t="s">
        <v>13</v>
      </c>
      <c r="K2161" s="22" t="s">
        <v>11</v>
      </c>
      <c r="L2161" s="19">
        <v>14</v>
      </c>
      <c r="M2161" s="20">
        <v>0</v>
      </c>
      <c r="O2161" s="20">
        <v>0</v>
      </c>
      <c r="Q2161" s="20">
        <v>0</v>
      </c>
      <c r="S2161" s="20">
        <v>0</v>
      </c>
      <c r="U2161" s="20">
        <v>0</v>
      </c>
      <c r="W2161" s="20">
        <v>0</v>
      </c>
      <c r="Y2161" s="20">
        <v>0</v>
      </c>
      <c r="AA2161" s="20">
        <v>0</v>
      </c>
      <c r="AC2161" s="20">
        <v>0</v>
      </c>
      <c r="AE2161" s="20">
        <v>0</v>
      </c>
      <c r="AG2161" s="20">
        <v>0</v>
      </c>
      <c r="AI2161" s="20">
        <v>0</v>
      </c>
      <c r="AK2161" s="20">
        <v>0</v>
      </c>
      <c r="AM2161" s="20">
        <v>0</v>
      </c>
      <c r="AO2161" s="20">
        <v>1411276</v>
      </c>
      <c r="AQ2161" s="21">
        <v>1411276</v>
      </c>
      <c r="AR2161" s="24"/>
      <c r="AS2161" s="20">
        <v>0</v>
      </c>
      <c r="AU2161" s="25">
        <v>25331</v>
      </c>
      <c r="AW2161" s="22" t="str">
        <f t="shared" si="33"/>
        <v>No</v>
      </c>
      <c r="AX2161" s="6"/>
    </row>
    <row r="2162" spans="1:50">
      <c r="A2162" s="3" t="s">
        <v>1520</v>
      </c>
      <c r="B2162" s="3" t="s">
        <v>1188</v>
      </c>
      <c r="C2162" s="22" t="s">
        <v>74</v>
      </c>
      <c r="D2162" s="310" t="s">
        <v>1521</v>
      </c>
      <c r="E2162" s="314" t="s">
        <v>1522</v>
      </c>
      <c r="F2162" s="22" t="s">
        <v>187</v>
      </c>
      <c r="G2162" s="3" t="s">
        <v>222</v>
      </c>
      <c r="H2162" s="25">
        <v>0</v>
      </c>
      <c r="I2162" s="19">
        <v>14</v>
      </c>
      <c r="J2162" s="22" t="s">
        <v>13</v>
      </c>
      <c r="K2162" s="22" t="s">
        <v>11</v>
      </c>
      <c r="L2162" s="19">
        <v>14</v>
      </c>
      <c r="M2162" s="20">
        <v>0</v>
      </c>
      <c r="O2162" s="20">
        <v>0</v>
      </c>
      <c r="Q2162" s="20">
        <v>0</v>
      </c>
      <c r="S2162" s="20">
        <v>0</v>
      </c>
      <c r="U2162" s="20">
        <v>0</v>
      </c>
      <c r="W2162" s="20">
        <v>0</v>
      </c>
      <c r="Y2162" s="20">
        <v>0</v>
      </c>
      <c r="AA2162" s="20">
        <v>0</v>
      </c>
      <c r="AC2162" s="20">
        <v>0</v>
      </c>
      <c r="AE2162" s="20">
        <v>0</v>
      </c>
      <c r="AG2162" s="20">
        <v>0</v>
      </c>
      <c r="AI2162" s="20">
        <v>0</v>
      </c>
      <c r="AK2162" s="20">
        <v>0</v>
      </c>
      <c r="AM2162" s="20">
        <v>0</v>
      </c>
      <c r="AO2162" s="20">
        <v>741239</v>
      </c>
      <c r="AQ2162" s="21">
        <v>741239</v>
      </c>
      <c r="AR2162" s="24"/>
      <c r="AS2162" s="20">
        <v>0</v>
      </c>
      <c r="AU2162" s="25">
        <v>14730</v>
      </c>
      <c r="AW2162" s="22" t="str">
        <f t="shared" si="33"/>
        <v>No</v>
      </c>
      <c r="AX2162" s="6"/>
    </row>
    <row r="2163" spans="1:50">
      <c r="A2163" s="3" t="s">
        <v>1050</v>
      </c>
      <c r="B2163" s="3" t="s">
        <v>1051</v>
      </c>
      <c r="C2163" s="22" t="s">
        <v>19</v>
      </c>
      <c r="D2163" s="310" t="s">
        <v>1052</v>
      </c>
      <c r="E2163" s="314">
        <v>90005</v>
      </c>
      <c r="F2163" s="22" t="s">
        <v>160</v>
      </c>
      <c r="G2163" s="3" t="s">
        <v>5166</v>
      </c>
      <c r="H2163" s="25">
        <v>0</v>
      </c>
      <c r="I2163" s="19">
        <v>14</v>
      </c>
      <c r="J2163" s="22" t="s">
        <v>23</v>
      </c>
      <c r="K2163" s="22" t="s">
        <v>11</v>
      </c>
      <c r="L2163" s="19">
        <v>14</v>
      </c>
      <c r="M2163" s="20">
        <v>0</v>
      </c>
      <c r="O2163" s="20">
        <v>0</v>
      </c>
      <c r="Q2163" s="20">
        <v>0</v>
      </c>
      <c r="S2163" s="20">
        <v>0</v>
      </c>
      <c r="U2163" s="20">
        <v>0</v>
      </c>
      <c r="W2163" s="20">
        <v>0</v>
      </c>
      <c r="Y2163" s="20">
        <v>0</v>
      </c>
      <c r="AA2163" s="20">
        <v>0</v>
      </c>
      <c r="AC2163" s="20">
        <v>0</v>
      </c>
      <c r="AE2163" s="20">
        <v>0</v>
      </c>
      <c r="AG2163" s="20">
        <v>0</v>
      </c>
      <c r="AI2163" s="20">
        <v>0</v>
      </c>
      <c r="AK2163" s="20">
        <v>0</v>
      </c>
      <c r="AM2163" s="20">
        <v>0</v>
      </c>
      <c r="AO2163" s="20">
        <v>2306275</v>
      </c>
      <c r="AQ2163" s="21">
        <v>2306275</v>
      </c>
      <c r="AR2163" s="24"/>
      <c r="AS2163" s="20">
        <v>0</v>
      </c>
      <c r="AU2163" s="25">
        <v>19486</v>
      </c>
      <c r="AW2163" s="22" t="str">
        <f t="shared" si="33"/>
        <v>No</v>
      </c>
      <c r="AX2163" s="6"/>
    </row>
    <row r="2164" spans="1:50">
      <c r="A2164" s="3" t="s">
        <v>3117</v>
      </c>
      <c r="B2164" s="3" t="s">
        <v>1534</v>
      </c>
      <c r="C2164" s="22" t="s">
        <v>45</v>
      </c>
      <c r="D2164" s="310" t="s">
        <v>3118</v>
      </c>
      <c r="E2164" s="314" t="s">
        <v>3119</v>
      </c>
      <c r="F2164" s="22" t="s">
        <v>187</v>
      </c>
      <c r="G2164" s="3" t="s">
        <v>222</v>
      </c>
      <c r="H2164" s="25">
        <v>0</v>
      </c>
      <c r="I2164" s="19">
        <v>14</v>
      </c>
      <c r="J2164" s="22" t="s">
        <v>12</v>
      </c>
      <c r="K2164" s="22" t="s">
        <v>11</v>
      </c>
      <c r="L2164" s="19">
        <v>14</v>
      </c>
      <c r="M2164" s="20">
        <v>0</v>
      </c>
      <c r="O2164" s="20">
        <v>0</v>
      </c>
      <c r="Q2164" s="20">
        <v>0</v>
      </c>
      <c r="S2164" s="20">
        <v>0</v>
      </c>
      <c r="U2164" s="20">
        <v>0</v>
      </c>
      <c r="W2164" s="20">
        <v>0</v>
      </c>
      <c r="Y2164" s="20">
        <v>0</v>
      </c>
      <c r="AA2164" s="20">
        <v>0</v>
      </c>
      <c r="AC2164" s="20">
        <v>0</v>
      </c>
      <c r="AE2164" s="20">
        <v>0</v>
      </c>
      <c r="AG2164" s="20">
        <v>0</v>
      </c>
      <c r="AI2164" s="20">
        <v>0</v>
      </c>
      <c r="AK2164" s="20">
        <v>0</v>
      </c>
      <c r="AM2164" s="20">
        <v>0</v>
      </c>
      <c r="AO2164" s="20">
        <v>873212</v>
      </c>
      <c r="AQ2164" s="21">
        <v>873212</v>
      </c>
      <c r="AR2164" s="24"/>
      <c r="AS2164" s="20">
        <v>0</v>
      </c>
      <c r="AU2164" s="25">
        <v>23754</v>
      </c>
      <c r="AW2164" s="22" t="str">
        <f t="shared" si="33"/>
        <v>No</v>
      </c>
      <c r="AX2164" s="6"/>
    </row>
    <row r="2165" spans="1:50">
      <c r="A2165" s="3" t="s">
        <v>5451</v>
      </c>
      <c r="B2165" s="3" t="s">
        <v>796</v>
      </c>
      <c r="C2165" s="22" t="s">
        <v>46</v>
      </c>
      <c r="D2165" s="310" t="s">
        <v>2942</v>
      </c>
      <c r="E2165" s="314" t="s">
        <v>2943</v>
      </c>
      <c r="F2165" s="22" t="s">
        <v>235</v>
      </c>
      <c r="G2165" s="3" t="s">
        <v>222</v>
      </c>
      <c r="H2165" s="25">
        <v>0</v>
      </c>
      <c r="I2165" s="19">
        <v>14</v>
      </c>
      <c r="J2165" s="22" t="s">
        <v>12</v>
      </c>
      <c r="K2165" s="22" t="s">
        <v>11</v>
      </c>
      <c r="L2165" s="19">
        <v>14</v>
      </c>
      <c r="M2165" s="20">
        <v>0</v>
      </c>
      <c r="O2165" s="20">
        <v>0</v>
      </c>
      <c r="Q2165" s="20">
        <v>0</v>
      </c>
      <c r="S2165" s="20">
        <v>0</v>
      </c>
      <c r="U2165" s="20">
        <v>0</v>
      </c>
      <c r="W2165" s="20">
        <v>0</v>
      </c>
      <c r="Y2165" s="20">
        <v>0</v>
      </c>
      <c r="AA2165" s="20">
        <v>0</v>
      </c>
      <c r="AC2165" s="20">
        <v>0</v>
      </c>
      <c r="AE2165" s="20">
        <v>0</v>
      </c>
      <c r="AG2165" s="20">
        <v>0</v>
      </c>
      <c r="AI2165" s="20">
        <v>0</v>
      </c>
      <c r="AK2165" s="20">
        <v>0</v>
      </c>
      <c r="AM2165" s="20">
        <v>0</v>
      </c>
      <c r="AO2165" s="20">
        <v>646842</v>
      </c>
      <c r="AQ2165" s="21">
        <v>646842</v>
      </c>
      <c r="AR2165" s="24"/>
      <c r="AS2165" s="20">
        <v>0</v>
      </c>
      <c r="AU2165" s="25">
        <v>25016</v>
      </c>
      <c r="AW2165" s="22" t="str">
        <f t="shared" si="33"/>
        <v>No</v>
      </c>
      <c r="AX2165" s="6"/>
    </row>
    <row r="2166" spans="1:50">
      <c r="A2166" s="3" t="s">
        <v>2993</v>
      </c>
      <c r="B2166" s="3" t="s">
        <v>2994</v>
      </c>
      <c r="C2166" s="22" t="s">
        <v>57</v>
      </c>
      <c r="D2166" s="310" t="s">
        <v>2995</v>
      </c>
      <c r="E2166" s="314" t="s">
        <v>2996</v>
      </c>
      <c r="F2166" s="22" t="s">
        <v>189</v>
      </c>
      <c r="G2166" s="3" t="s">
        <v>222</v>
      </c>
      <c r="H2166" s="25">
        <v>0</v>
      </c>
      <c r="I2166" s="19">
        <v>14</v>
      </c>
      <c r="J2166" s="22" t="s">
        <v>12</v>
      </c>
      <c r="K2166" s="22" t="s">
        <v>11</v>
      </c>
      <c r="L2166" s="19">
        <v>14</v>
      </c>
      <c r="M2166" s="20">
        <v>0</v>
      </c>
      <c r="O2166" s="20">
        <v>0</v>
      </c>
      <c r="Q2166" s="20">
        <v>0</v>
      </c>
      <c r="S2166" s="20">
        <v>0</v>
      </c>
      <c r="U2166" s="20">
        <v>0</v>
      </c>
      <c r="W2166" s="20">
        <v>0</v>
      </c>
      <c r="Y2166" s="20">
        <v>0</v>
      </c>
      <c r="AA2166" s="20">
        <v>0</v>
      </c>
      <c r="AC2166" s="20">
        <v>0</v>
      </c>
      <c r="AE2166" s="20">
        <v>0</v>
      </c>
      <c r="AG2166" s="20">
        <v>0</v>
      </c>
      <c r="AI2166" s="20">
        <v>0</v>
      </c>
      <c r="AK2166" s="20">
        <v>0</v>
      </c>
      <c r="AM2166" s="20">
        <v>0</v>
      </c>
      <c r="AO2166" s="20">
        <v>732118</v>
      </c>
      <c r="AQ2166" s="21">
        <v>732118</v>
      </c>
      <c r="AR2166" s="24"/>
      <c r="AS2166" s="20">
        <v>0</v>
      </c>
      <c r="AU2166" s="25">
        <v>12603</v>
      </c>
      <c r="AW2166" s="22" t="str">
        <f t="shared" si="33"/>
        <v>No</v>
      </c>
      <c r="AX2166" s="6"/>
    </row>
    <row r="2167" spans="1:50">
      <c r="A2167" s="3" t="s">
        <v>4112</v>
      </c>
      <c r="B2167" s="3" t="s">
        <v>3745</v>
      </c>
      <c r="C2167" s="22" t="s">
        <v>44</v>
      </c>
      <c r="D2167" s="310" t="s">
        <v>4113</v>
      </c>
      <c r="E2167" s="314" t="s">
        <v>4114</v>
      </c>
      <c r="F2167" s="22" t="s">
        <v>189</v>
      </c>
      <c r="G2167" s="3" t="s">
        <v>222</v>
      </c>
      <c r="H2167" s="25">
        <v>0</v>
      </c>
      <c r="I2167" s="19">
        <v>14</v>
      </c>
      <c r="J2167" s="22" t="s">
        <v>12</v>
      </c>
      <c r="K2167" s="22" t="s">
        <v>11</v>
      </c>
      <c r="L2167" s="19">
        <v>14</v>
      </c>
      <c r="M2167" s="20">
        <v>0</v>
      </c>
      <c r="O2167" s="20">
        <v>0</v>
      </c>
      <c r="Q2167" s="20">
        <v>0</v>
      </c>
      <c r="S2167" s="20">
        <v>0</v>
      </c>
      <c r="U2167" s="20">
        <v>0</v>
      </c>
      <c r="W2167" s="20">
        <v>0</v>
      </c>
      <c r="Y2167" s="20">
        <v>0</v>
      </c>
      <c r="AA2167" s="20">
        <v>0</v>
      </c>
      <c r="AC2167" s="20">
        <v>0</v>
      </c>
      <c r="AE2167" s="20">
        <v>0</v>
      </c>
      <c r="AG2167" s="20">
        <v>0</v>
      </c>
      <c r="AI2167" s="20">
        <v>0</v>
      </c>
      <c r="AK2167" s="20">
        <v>0</v>
      </c>
      <c r="AM2167" s="20">
        <v>0</v>
      </c>
      <c r="AO2167" s="20">
        <v>857943</v>
      </c>
      <c r="AQ2167" s="21">
        <v>857943</v>
      </c>
      <c r="AR2167" s="24"/>
      <c r="AS2167" s="20">
        <v>0</v>
      </c>
      <c r="AU2167" s="25">
        <v>20600</v>
      </c>
      <c r="AW2167" s="22" t="str">
        <f t="shared" si="33"/>
        <v>No</v>
      </c>
      <c r="AX2167" s="6"/>
    </row>
    <row r="2168" spans="1:50">
      <c r="A2168" s="3" t="s">
        <v>6005</v>
      </c>
      <c r="B2168" s="3" t="s">
        <v>5834</v>
      </c>
      <c r="C2168" s="22" t="s">
        <v>113</v>
      </c>
      <c r="D2168" s="310" t="s">
        <v>2957</v>
      </c>
      <c r="E2168" s="314" t="s">
        <v>2958</v>
      </c>
      <c r="F2168" s="22" t="s">
        <v>187</v>
      </c>
      <c r="G2168" s="3" t="s">
        <v>222</v>
      </c>
      <c r="H2168" s="25">
        <v>0</v>
      </c>
      <c r="I2168" s="19">
        <v>14</v>
      </c>
      <c r="J2168" s="22" t="s">
        <v>12</v>
      </c>
      <c r="K2168" s="22" t="s">
        <v>14</v>
      </c>
      <c r="L2168" s="19">
        <v>14</v>
      </c>
      <c r="M2168" s="20">
        <v>0</v>
      </c>
      <c r="O2168" s="20">
        <v>0</v>
      </c>
      <c r="Q2168" s="20">
        <v>0</v>
      </c>
      <c r="S2168" s="20">
        <v>0</v>
      </c>
      <c r="U2168" s="20">
        <v>0</v>
      </c>
      <c r="W2168" s="20">
        <v>0</v>
      </c>
      <c r="Y2168" s="20">
        <v>0</v>
      </c>
      <c r="AA2168" s="20">
        <v>0</v>
      </c>
      <c r="AC2168" s="20">
        <v>0</v>
      </c>
      <c r="AE2168" s="20">
        <v>0</v>
      </c>
      <c r="AG2168" s="20">
        <v>0</v>
      </c>
      <c r="AI2168" s="20">
        <v>0</v>
      </c>
      <c r="AK2168" s="20">
        <v>0</v>
      </c>
      <c r="AM2168" s="20">
        <v>0</v>
      </c>
      <c r="AO2168" s="20">
        <v>1060261</v>
      </c>
      <c r="AQ2168" s="21">
        <v>1060261</v>
      </c>
      <c r="AR2168" s="24"/>
      <c r="AS2168" s="20">
        <v>0</v>
      </c>
      <c r="AU2168" s="25">
        <v>29833</v>
      </c>
      <c r="AW2168" s="22" t="str">
        <f t="shared" si="33"/>
        <v>No</v>
      </c>
      <c r="AX2168" s="6"/>
    </row>
    <row r="2169" spans="1:50">
      <c r="A2169" s="3" t="s">
        <v>233</v>
      </c>
      <c r="B2169" s="3" t="s">
        <v>234</v>
      </c>
      <c r="C2169" s="22" t="s">
        <v>46</v>
      </c>
      <c r="D2169" s="310">
        <v>5167</v>
      </c>
      <c r="E2169" s="314">
        <v>50167</v>
      </c>
      <c r="F2169" s="22" t="s">
        <v>235</v>
      </c>
      <c r="G2169" s="3" t="s">
        <v>5166</v>
      </c>
      <c r="H2169" s="25">
        <v>8608208</v>
      </c>
      <c r="I2169" s="19">
        <v>14</v>
      </c>
      <c r="J2169" s="22" t="s">
        <v>12</v>
      </c>
      <c r="K2169" s="22" t="s">
        <v>11</v>
      </c>
      <c r="L2169" s="19">
        <v>14</v>
      </c>
      <c r="M2169" s="20">
        <v>0</v>
      </c>
      <c r="O2169" s="20">
        <v>0</v>
      </c>
      <c r="Q2169" s="20">
        <v>0</v>
      </c>
      <c r="S2169" s="20">
        <v>0</v>
      </c>
      <c r="U2169" s="20">
        <v>0</v>
      </c>
      <c r="W2169" s="20">
        <v>0</v>
      </c>
      <c r="Y2169" s="20">
        <v>0</v>
      </c>
      <c r="AA2169" s="20">
        <v>0</v>
      </c>
      <c r="AC2169" s="20">
        <v>0</v>
      </c>
      <c r="AE2169" s="20">
        <v>0</v>
      </c>
      <c r="AG2169" s="20">
        <v>0</v>
      </c>
      <c r="AI2169" s="20">
        <v>0</v>
      </c>
      <c r="AK2169" s="20">
        <v>0</v>
      </c>
      <c r="AM2169" s="20">
        <v>0</v>
      </c>
      <c r="AO2169" s="20">
        <v>1032455</v>
      </c>
      <c r="AQ2169" s="21">
        <v>1032455</v>
      </c>
      <c r="AR2169" s="24"/>
      <c r="AS2169" s="20">
        <v>0</v>
      </c>
      <c r="AU2169" s="25">
        <v>26883</v>
      </c>
      <c r="AW2169" s="22" t="str">
        <f t="shared" si="33"/>
        <v>No</v>
      </c>
      <c r="AX2169" s="6"/>
    </row>
    <row r="2170" spans="1:50">
      <c r="A2170" s="3" t="s">
        <v>1786</v>
      </c>
      <c r="B2170" s="3" t="s">
        <v>385</v>
      </c>
      <c r="C2170" s="22" t="s">
        <v>50</v>
      </c>
      <c r="D2170" s="310" t="s">
        <v>1787</v>
      </c>
      <c r="E2170" s="314" t="s">
        <v>1788</v>
      </c>
      <c r="F2170" s="22" t="s">
        <v>235</v>
      </c>
      <c r="G2170" s="3" t="s">
        <v>222</v>
      </c>
      <c r="H2170" s="25">
        <v>0</v>
      </c>
      <c r="I2170" s="19">
        <v>14</v>
      </c>
      <c r="J2170" s="22" t="s">
        <v>12</v>
      </c>
      <c r="K2170" s="22" t="s">
        <v>11</v>
      </c>
      <c r="L2170" s="19">
        <v>14</v>
      </c>
      <c r="M2170" s="20">
        <v>0</v>
      </c>
      <c r="O2170" s="20">
        <v>0</v>
      </c>
      <c r="Q2170" s="20">
        <v>0</v>
      </c>
      <c r="S2170" s="20">
        <v>0</v>
      </c>
      <c r="U2170" s="20">
        <v>0</v>
      </c>
      <c r="W2170" s="20">
        <v>0</v>
      </c>
      <c r="Y2170" s="20">
        <v>0</v>
      </c>
      <c r="AA2170" s="20">
        <v>0</v>
      </c>
      <c r="AC2170" s="20">
        <v>0</v>
      </c>
      <c r="AE2170" s="20">
        <v>0</v>
      </c>
      <c r="AG2170" s="20">
        <v>0</v>
      </c>
      <c r="AI2170" s="20">
        <v>0</v>
      </c>
      <c r="AK2170" s="20">
        <v>0</v>
      </c>
      <c r="AM2170" s="20">
        <v>0</v>
      </c>
      <c r="AO2170" s="20">
        <v>828027</v>
      </c>
      <c r="AQ2170" s="21">
        <v>828027</v>
      </c>
      <c r="AR2170" s="24"/>
      <c r="AS2170" s="20">
        <v>0</v>
      </c>
      <c r="AU2170" s="25">
        <v>29814</v>
      </c>
      <c r="AW2170" s="22" t="str">
        <f t="shared" si="33"/>
        <v>No</v>
      </c>
      <c r="AX2170" s="6"/>
    </row>
    <row r="2171" spans="1:50">
      <c r="A2171" s="3" t="s">
        <v>159</v>
      </c>
      <c r="B2171" s="3" t="s">
        <v>5098</v>
      </c>
      <c r="C2171" s="22" t="s">
        <v>38</v>
      </c>
      <c r="E2171" s="314">
        <v>44929</v>
      </c>
      <c r="F2171" s="22" t="s">
        <v>187</v>
      </c>
      <c r="G2171" s="3" t="s">
        <v>185</v>
      </c>
      <c r="H2171" s="25">
        <v>5502379</v>
      </c>
      <c r="I2171" s="19">
        <v>14</v>
      </c>
      <c r="J2171" s="22" t="s">
        <v>13</v>
      </c>
      <c r="K2171" s="22" t="s">
        <v>14</v>
      </c>
      <c r="L2171" s="19">
        <v>13</v>
      </c>
      <c r="M2171" s="20">
        <v>0</v>
      </c>
      <c r="O2171" s="20">
        <v>189853</v>
      </c>
      <c r="Q2171" s="20">
        <v>0</v>
      </c>
      <c r="S2171" s="20">
        <v>7399</v>
      </c>
      <c r="U2171" s="20">
        <v>31493</v>
      </c>
      <c r="W2171" s="20">
        <v>95646</v>
      </c>
      <c r="Y2171" s="20">
        <v>148847</v>
      </c>
      <c r="AA2171" s="20">
        <v>0</v>
      </c>
      <c r="AC2171" s="20">
        <v>3730</v>
      </c>
      <c r="AE2171" s="20">
        <v>137</v>
      </c>
      <c r="AG2171" s="20">
        <v>3276</v>
      </c>
      <c r="AI2171" s="20">
        <v>31202</v>
      </c>
      <c r="AK2171" s="20">
        <v>1399641</v>
      </c>
      <c r="AM2171" s="20">
        <v>151179</v>
      </c>
      <c r="AO2171" s="20">
        <v>0</v>
      </c>
      <c r="AQ2171" s="21">
        <v>2062403</v>
      </c>
      <c r="AR2171" s="24"/>
      <c r="AS2171" s="20">
        <v>0</v>
      </c>
      <c r="AU2171" s="25">
        <v>27518</v>
      </c>
      <c r="AW2171" s="22" t="str">
        <f t="shared" si="33"/>
        <v>No</v>
      </c>
      <c r="AX2171" s="6"/>
    </row>
    <row r="2172" spans="1:50">
      <c r="A2172" s="3" t="s">
        <v>5416</v>
      </c>
      <c r="B2172" s="3" t="s">
        <v>2229</v>
      </c>
      <c r="C2172" s="22" t="s">
        <v>38</v>
      </c>
      <c r="D2172" s="310" t="s">
        <v>5417</v>
      </c>
      <c r="E2172" s="314" t="s">
        <v>5418</v>
      </c>
      <c r="F2172" s="22" t="s">
        <v>187</v>
      </c>
      <c r="G2172" s="3" t="s">
        <v>222</v>
      </c>
      <c r="H2172" s="25">
        <v>0</v>
      </c>
      <c r="I2172" s="19">
        <v>14</v>
      </c>
      <c r="J2172" s="22" t="s">
        <v>12</v>
      </c>
      <c r="K2172" s="22" t="s">
        <v>14</v>
      </c>
      <c r="L2172" s="19">
        <v>13</v>
      </c>
      <c r="M2172" s="20">
        <v>0</v>
      </c>
      <c r="O2172" s="20">
        <v>0</v>
      </c>
      <c r="Q2172" s="20">
        <v>0</v>
      </c>
      <c r="S2172" s="20">
        <v>0</v>
      </c>
      <c r="U2172" s="20">
        <v>0</v>
      </c>
      <c r="W2172" s="20">
        <v>0</v>
      </c>
      <c r="Y2172" s="20">
        <v>0</v>
      </c>
      <c r="AA2172" s="20">
        <v>0</v>
      </c>
      <c r="AC2172" s="20">
        <v>0</v>
      </c>
      <c r="AE2172" s="20">
        <v>0</v>
      </c>
      <c r="AG2172" s="20">
        <v>0</v>
      </c>
      <c r="AI2172" s="20">
        <v>0</v>
      </c>
      <c r="AK2172" s="20">
        <v>0</v>
      </c>
      <c r="AM2172" s="20">
        <v>0</v>
      </c>
      <c r="AO2172" s="20">
        <v>370043</v>
      </c>
      <c r="AQ2172" s="21">
        <v>370043</v>
      </c>
      <c r="AR2172" s="24"/>
      <c r="AS2172" s="20">
        <v>0</v>
      </c>
      <c r="AU2172" s="25">
        <v>25937</v>
      </c>
      <c r="AW2172" s="22" t="str">
        <f t="shared" si="33"/>
        <v>No</v>
      </c>
      <c r="AX2172" s="6"/>
    </row>
    <row r="2173" spans="1:50">
      <c r="A2173" s="3" t="s">
        <v>4862</v>
      </c>
      <c r="B2173" s="3" t="s">
        <v>858</v>
      </c>
      <c r="C2173" s="22" t="s">
        <v>109</v>
      </c>
      <c r="D2173" s="310" t="s">
        <v>4863</v>
      </c>
      <c r="E2173" s="314" t="s">
        <v>4864</v>
      </c>
      <c r="F2173" s="22" t="s">
        <v>235</v>
      </c>
      <c r="G2173" s="3" t="s">
        <v>222</v>
      </c>
      <c r="H2173" s="25">
        <v>0</v>
      </c>
      <c r="I2173" s="19">
        <v>14</v>
      </c>
      <c r="J2173" s="22" t="s">
        <v>12</v>
      </c>
      <c r="K2173" s="22" t="s">
        <v>11</v>
      </c>
      <c r="L2173" s="19">
        <v>13</v>
      </c>
      <c r="M2173" s="20">
        <v>0</v>
      </c>
      <c r="O2173" s="20">
        <v>0</v>
      </c>
      <c r="Q2173" s="20">
        <v>0</v>
      </c>
      <c r="S2173" s="20">
        <v>0</v>
      </c>
      <c r="U2173" s="20">
        <v>0</v>
      </c>
      <c r="W2173" s="20">
        <v>0</v>
      </c>
      <c r="Y2173" s="20">
        <v>0</v>
      </c>
      <c r="AA2173" s="20">
        <v>0</v>
      </c>
      <c r="AC2173" s="20">
        <v>0</v>
      </c>
      <c r="AE2173" s="20">
        <v>0</v>
      </c>
      <c r="AG2173" s="20">
        <v>0</v>
      </c>
      <c r="AI2173" s="20">
        <v>0</v>
      </c>
      <c r="AK2173" s="20">
        <v>0</v>
      </c>
      <c r="AM2173" s="20">
        <v>0</v>
      </c>
      <c r="AO2173" s="20">
        <v>1368797</v>
      </c>
      <c r="AQ2173" s="21">
        <v>1368797</v>
      </c>
      <c r="AR2173" s="24"/>
      <c r="AS2173" s="20">
        <v>0</v>
      </c>
      <c r="AU2173" s="25">
        <v>18841</v>
      </c>
      <c r="AW2173" s="22" t="str">
        <f t="shared" si="33"/>
        <v>No</v>
      </c>
      <c r="AX2173" s="6"/>
    </row>
    <row r="2174" spans="1:50">
      <c r="A2174" s="3" t="s">
        <v>4868</v>
      </c>
      <c r="B2174" s="3" t="s">
        <v>4869</v>
      </c>
      <c r="C2174" s="22" t="s">
        <v>109</v>
      </c>
      <c r="D2174" s="310" t="s">
        <v>4870</v>
      </c>
      <c r="E2174" s="314" t="s">
        <v>4871</v>
      </c>
      <c r="F2174" s="22" t="s">
        <v>187</v>
      </c>
      <c r="G2174" s="3" t="s">
        <v>222</v>
      </c>
      <c r="H2174" s="25">
        <v>0</v>
      </c>
      <c r="I2174" s="19">
        <v>14</v>
      </c>
      <c r="J2174" s="22" t="s">
        <v>12</v>
      </c>
      <c r="K2174" s="22" t="s">
        <v>11</v>
      </c>
      <c r="L2174" s="19">
        <v>12</v>
      </c>
      <c r="M2174" s="20">
        <v>0</v>
      </c>
      <c r="O2174" s="20">
        <v>0</v>
      </c>
      <c r="Q2174" s="20">
        <v>0</v>
      </c>
      <c r="S2174" s="20">
        <v>0</v>
      </c>
      <c r="U2174" s="20">
        <v>0</v>
      </c>
      <c r="W2174" s="20">
        <v>0</v>
      </c>
      <c r="Y2174" s="20">
        <v>0</v>
      </c>
      <c r="AA2174" s="20">
        <v>0</v>
      </c>
      <c r="AC2174" s="20">
        <v>0</v>
      </c>
      <c r="AE2174" s="20">
        <v>0</v>
      </c>
      <c r="AG2174" s="20">
        <v>0</v>
      </c>
      <c r="AI2174" s="20">
        <v>0</v>
      </c>
      <c r="AK2174" s="20">
        <v>0</v>
      </c>
      <c r="AM2174" s="20">
        <v>0</v>
      </c>
      <c r="AO2174" s="20">
        <v>829180</v>
      </c>
      <c r="AQ2174" s="21">
        <v>829180</v>
      </c>
      <c r="AR2174" s="24"/>
      <c r="AS2174" s="20">
        <v>0</v>
      </c>
      <c r="AU2174" s="25">
        <v>16535</v>
      </c>
      <c r="AW2174" s="22" t="str">
        <f t="shared" si="33"/>
        <v>No</v>
      </c>
      <c r="AX2174" s="6"/>
    </row>
    <row r="2175" spans="1:50">
      <c r="A2175" s="3" t="s">
        <v>1510</v>
      </c>
      <c r="B2175" s="3" t="s">
        <v>1511</v>
      </c>
      <c r="C2175" s="22" t="s">
        <v>74</v>
      </c>
      <c r="D2175" s="310" t="s">
        <v>1512</v>
      </c>
      <c r="E2175" s="314" t="s">
        <v>1513</v>
      </c>
      <c r="F2175" s="22" t="s">
        <v>187</v>
      </c>
      <c r="G2175" s="3" t="s">
        <v>222</v>
      </c>
      <c r="H2175" s="25">
        <v>0</v>
      </c>
      <c r="I2175" s="19">
        <v>14</v>
      </c>
      <c r="J2175" s="22" t="s">
        <v>13</v>
      </c>
      <c r="K2175" s="22" t="s">
        <v>14</v>
      </c>
      <c r="L2175" s="19">
        <v>12</v>
      </c>
      <c r="M2175" s="20">
        <v>0</v>
      </c>
      <c r="O2175" s="20">
        <v>0</v>
      </c>
      <c r="Q2175" s="20">
        <v>0</v>
      </c>
      <c r="S2175" s="20">
        <v>0</v>
      </c>
      <c r="U2175" s="20">
        <v>0</v>
      </c>
      <c r="W2175" s="20">
        <v>0</v>
      </c>
      <c r="Y2175" s="20">
        <v>0</v>
      </c>
      <c r="AA2175" s="20">
        <v>0</v>
      </c>
      <c r="AC2175" s="20">
        <v>0</v>
      </c>
      <c r="AE2175" s="20">
        <v>0</v>
      </c>
      <c r="AG2175" s="20">
        <v>0</v>
      </c>
      <c r="AI2175" s="20">
        <v>0</v>
      </c>
      <c r="AK2175" s="20">
        <v>0</v>
      </c>
      <c r="AM2175" s="20">
        <v>0</v>
      </c>
      <c r="AO2175" s="20">
        <v>1406640</v>
      </c>
      <c r="AQ2175" s="21">
        <v>1406640</v>
      </c>
      <c r="AR2175" s="24"/>
      <c r="AS2175" s="20">
        <v>0</v>
      </c>
      <c r="AU2175" s="25">
        <v>16430</v>
      </c>
      <c r="AW2175" s="22" t="str">
        <f t="shared" si="33"/>
        <v>No</v>
      </c>
      <c r="AX2175" s="6"/>
    </row>
    <row r="2176" spans="1:50">
      <c r="A2176" s="3" t="s">
        <v>6482</v>
      </c>
      <c r="B2176" s="3" t="s">
        <v>933</v>
      </c>
      <c r="C2176" s="22" t="s">
        <v>103</v>
      </c>
      <c r="D2176" s="310">
        <v>6099</v>
      </c>
      <c r="E2176" s="314">
        <v>60099</v>
      </c>
      <c r="F2176" s="22" t="s">
        <v>187</v>
      </c>
      <c r="G2176" s="3" t="s">
        <v>5166</v>
      </c>
      <c r="H2176" s="25">
        <v>728825</v>
      </c>
      <c r="I2176" s="19">
        <v>14</v>
      </c>
      <c r="J2176" s="22" t="s">
        <v>13</v>
      </c>
      <c r="K2176" s="22" t="s">
        <v>11</v>
      </c>
      <c r="L2176" s="19">
        <v>11</v>
      </c>
      <c r="M2176" s="20">
        <v>0</v>
      </c>
      <c r="O2176" s="20">
        <v>0</v>
      </c>
      <c r="Q2176" s="20">
        <v>0</v>
      </c>
      <c r="S2176" s="20">
        <v>0</v>
      </c>
      <c r="U2176" s="20">
        <v>0</v>
      </c>
      <c r="W2176" s="20">
        <v>0</v>
      </c>
      <c r="Y2176" s="20">
        <v>0</v>
      </c>
      <c r="AA2176" s="20">
        <v>0</v>
      </c>
      <c r="AC2176" s="20">
        <v>0</v>
      </c>
      <c r="AE2176" s="20">
        <v>0</v>
      </c>
      <c r="AG2176" s="20">
        <v>0</v>
      </c>
      <c r="AI2176" s="20">
        <v>0</v>
      </c>
      <c r="AK2176" s="20">
        <v>0</v>
      </c>
      <c r="AM2176" s="20">
        <v>0</v>
      </c>
      <c r="AO2176" s="20">
        <v>1970496</v>
      </c>
      <c r="AQ2176" s="21">
        <v>1970496</v>
      </c>
      <c r="AR2176" s="24"/>
      <c r="AS2176" s="20">
        <v>0</v>
      </c>
      <c r="AU2176" s="25">
        <v>34086</v>
      </c>
      <c r="AW2176" s="22" t="str">
        <f t="shared" si="33"/>
        <v>No</v>
      </c>
      <c r="AX2176" s="6"/>
    </row>
    <row r="2177" spans="1:50">
      <c r="A2177" s="3" t="s">
        <v>3033</v>
      </c>
      <c r="B2177" s="3" t="s">
        <v>3034</v>
      </c>
      <c r="C2177" s="22" t="s">
        <v>57</v>
      </c>
      <c r="D2177" s="310" t="s">
        <v>3035</v>
      </c>
      <c r="E2177" s="314" t="s">
        <v>3036</v>
      </c>
      <c r="F2177" s="22" t="s">
        <v>189</v>
      </c>
      <c r="G2177" s="3" t="s">
        <v>222</v>
      </c>
      <c r="H2177" s="25">
        <v>0</v>
      </c>
      <c r="I2177" s="19">
        <v>14</v>
      </c>
      <c r="J2177" s="22" t="s">
        <v>12</v>
      </c>
      <c r="K2177" s="22" t="s">
        <v>11</v>
      </c>
      <c r="L2177" s="19">
        <v>11</v>
      </c>
      <c r="M2177" s="20">
        <v>0</v>
      </c>
      <c r="O2177" s="20">
        <v>0</v>
      </c>
      <c r="Q2177" s="20">
        <v>0</v>
      </c>
      <c r="S2177" s="20">
        <v>0</v>
      </c>
      <c r="U2177" s="20">
        <v>0</v>
      </c>
      <c r="W2177" s="20">
        <v>0</v>
      </c>
      <c r="Y2177" s="20">
        <v>0</v>
      </c>
      <c r="AA2177" s="20">
        <v>0</v>
      </c>
      <c r="AC2177" s="20">
        <v>0</v>
      </c>
      <c r="AE2177" s="20">
        <v>0</v>
      </c>
      <c r="AG2177" s="20">
        <v>0</v>
      </c>
      <c r="AI2177" s="20">
        <v>0</v>
      </c>
      <c r="AK2177" s="20">
        <v>0</v>
      </c>
      <c r="AM2177" s="20">
        <v>0</v>
      </c>
      <c r="AO2177" s="20">
        <v>304780</v>
      </c>
      <c r="AQ2177" s="21">
        <v>304780</v>
      </c>
      <c r="AR2177" s="24"/>
      <c r="AS2177" s="20">
        <v>0</v>
      </c>
      <c r="AU2177" s="25">
        <v>10789</v>
      </c>
      <c r="AW2177" s="22" t="str">
        <f t="shared" si="33"/>
        <v>No</v>
      </c>
      <c r="AX2177" s="6"/>
    </row>
    <row r="2178" spans="1:50">
      <c r="A2178" s="3" t="s">
        <v>6478</v>
      </c>
      <c r="B2178" s="3" t="s">
        <v>372</v>
      </c>
      <c r="C2178" s="22" t="s">
        <v>21</v>
      </c>
      <c r="D2178" s="310">
        <v>9043</v>
      </c>
      <c r="E2178" s="314">
        <v>90043</v>
      </c>
      <c r="F2178" s="22" t="s">
        <v>187</v>
      </c>
      <c r="G2178" s="3" t="s">
        <v>185</v>
      </c>
      <c r="H2178" s="25">
        <v>12150996</v>
      </c>
      <c r="I2178" s="19">
        <v>14</v>
      </c>
      <c r="J2178" s="22" t="s">
        <v>13</v>
      </c>
      <c r="K2178" s="22" t="s">
        <v>11</v>
      </c>
      <c r="L2178" s="19">
        <v>10</v>
      </c>
      <c r="M2178" s="20">
        <v>1463671</v>
      </c>
      <c r="O2178" s="20">
        <v>459853</v>
      </c>
      <c r="Q2178" s="20">
        <v>8762</v>
      </c>
      <c r="S2178" s="20">
        <v>15368</v>
      </c>
      <c r="U2178" s="20">
        <v>954456</v>
      </c>
      <c r="W2178" s="20">
        <v>339902</v>
      </c>
      <c r="Y2178" s="20">
        <v>368383</v>
      </c>
      <c r="AA2178" s="20">
        <v>31018</v>
      </c>
      <c r="AC2178" s="20">
        <v>298884</v>
      </c>
      <c r="AE2178" s="20">
        <v>57137</v>
      </c>
      <c r="AG2178" s="20">
        <v>65209</v>
      </c>
      <c r="AI2178" s="20">
        <v>0</v>
      </c>
      <c r="AK2178" s="20">
        <v>0</v>
      </c>
      <c r="AM2178" s="20">
        <v>0</v>
      </c>
      <c r="AO2178" s="20">
        <v>0</v>
      </c>
      <c r="AQ2178" s="21">
        <v>4062643</v>
      </c>
      <c r="AR2178" s="24"/>
      <c r="AS2178" s="20">
        <v>0</v>
      </c>
      <c r="AU2178" s="25">
        <v>31853</v>
      </c>
      <c r="AW2178" s="22" t="str">
        <f t="shared" si="33"/>
        <v>No</v>
      </c>
      <c r="AX2178" s="6"/>
    </row>
    <row r="2179" spans="1:50">
      <c r="A2179" s="3" t="s">
        <v>6477</v>
      </c>
      <c r="B2179" s="3" t="s">
        <v>969</v>
      </c>
      <c r="C2179" s="22" t="s">
        <v>21</v>
      </c>
      <c r="D2179" s="310">
        <v>9214</v>
      </c>
      <c r="E2179" s="314">
        <v>90214</v>
      </c>
      <c r="F2179" s="22" t="s">
        <v>187</v>
      </c>
      <c r="G2179" s="3" t="s">
        <v>185</v>
      </c>
      <c r="H2179" s="25">
        <v>12150996</v>
      </c>
      <c r="I2179" s="19">
        <v>14</v>
      </c>
      <c r="J2179" s="22" t="s">
        <v>13</v>
      </c>
      <c r="K2179" s="22" t="s">
        <v>14</v>
      </c>
      <c r="L2179" s="19">
        <v>10</v>
      </c>
      <c r="M2179" s="20">
        <v>0</v>
      </c>
      <c r="O2179" s="20">
        <v>199768</v>
      </c>
      <c r="Q2179" s="20">
        <v>0</v>
      </c>
      <c r="S2179" s="20">
        <v>39805</v>
      </c>
      <c r="U2179" s="20">
        <v>288371</v>
      </c>
      <c r="W2179" s="20">
        <v>265943</v>
      </c>
      <c r="Y2179" s="20">
        <v>338868</v>
      </c>
      <c r="AA2179" s="20">
        <v>0</v>
      </c>
      <c r="AC2179" s="20">
        <v>185886</v>
      </c>
      <c r="AE2179" s="20">
        <v>10089</v>
      </c>
      <c r="AG2179" s="20">
        <v>19611</v>
      </c>
      <c r="AI2179" s="20">
        <v>0</v>
      </c>
      <c r="AK2179" s="20">
        <v>1760063</v>
      </c>
      <c r="AM2179" s="20">
        <v>117371</v>
      </c>
      <c r="AO2179" s="20">
        <v>0</v>
      </c>
      <c r="AQ2179" s="21">
        <v>3225775</v>
      </c>
      <c r="AR2179" s="24"/>
      <c r="AS2179" s="20">
        <v>0</v>
      </c>
      <c r="AU2179" s="25">
        <v>33993</v>
      </c>
      <c r="AW2179" s="22" t="str">
        <f t="shared" ref="AW2179:AW2242" si="34">IF(AV2179&amp;AT2179&amp;AR2179&amp;AP2179&amp;AN2179&amp;AL2179&amp;AJ2179&amp;AH2179&amp;AF2179&amp;AD2179&amp;AB2179&amp;Z2179&amp;X2179&amp;V2179&amp;P2179&amp;R2179&amp;T2179&amp;N2179&lt;&gt;"","Yes","No")</f>
        <v>No</v>
      </c>
      <c r="AX2179" s="6"/>
    </row>
    <row r="2180" spans="1:50">
      <c r="A2180" s="3" t="s">
        <v>6474</v>
      </c>
      <c r="B2180" s="3" t="s">
        <v>1757</v>
      </c>
      <c r="C2180" s="22" t="s">
        <v>87</v>
      </c>
      <c r="D2180" s="310" t="s">
        <v>1758</v>
      </c>
      <c r="E2180" s="314" t="s">
        <v>1759</v>
      </c>
      <c r="F2180" s="22" t="s">
        <v>189</v>
      </c>
      <c r="G2180" s="3" t="s">
        <v>222</v>
      </c>
      <c r="H2180" s="25">
        <v>0</v>
      </c>
      <c r="I2180" s="19">
        <v>14</v>
      </c>
      <c r="J2180" s="22" t="s">
        <v>12</v>
      </c>
      <c r="K2180" s="22" t="s">
        <v>11</v>
      </c>
      <c r="L2180" s="19">
        <v>10</v>
      </c>
      <c r="M2180" s="20">
        <v>0</v>
      </c>
      <c r="O2180" s="20">
        <v>0</v>
      </c>
      <c r="Q2180" s="20">
        <v>0</v>
      </c>
      <c r="S2180" s="20">
        <v>0</v>
      </c>
      <c r="U2180" s="20">
        <v>0</v>
      </c>
      <c r="W2180" s="20">
        <v>0</v>
      </c>
      <c r="Y2180" s="20">
        <v>0</v>
      </c>
      <c r="AA2180" s="20">
        <v>0</v>
      </c>
      <c r="AC2180" s="20">
        <v>0</v>
      </c>
      <c r="AE2180" s="20">
        <v>0</v>
      </c>
      <c r="AG2180" s="20">
        <v>0</v>
      </c>
      <c r="AI2180" s="20">
        <v>0</v>
      </c>
      <c r="AK2180" s="20">
        <v>0</v>
      </c>
      <c r="AM2180" s="20">
        <v>0</v>
      </c>
      <c r="AO2180" s="20">
        <v>809310</v>
      </c>
      <c r="AQ2180" s="21">
        <v>809310</v>
      </c>
      <c r="AR2180" s="24"/>
      <c r="AS2180" s="20">
        <v>0</v>
      </c>
      <c r="AU2180" s="25">
        <v>11675</v>
      </c>
      <c r="AW2180" s="22" t="str">
        <f t="shared" si="34"/>
        <v>No</v>
      </c>
      <c r="AX2180" s="6"/>
    </row>
    <row r="2181" spans="1:50">
      <c r="A2181" s="3" t="s">
        <v>5616</v>
      </c>
      <c r="B2181" s="3" t="s">
        <v>5617</v>
      </c>
      <c r="C2181" s="22" t="s">
        <v>21</v>
      </c>
      <c r="E2181" s="314">
        <v>90291</v>
      </c>
      <c r="F2181" s="22" t="s">
        <v>187</v>
      </c>
      <c r="G2181" s="3" t="s">
        <v>5166</v>
      </c>
      <c r="H2181" s="25">
        <v>12150996</v>
      </c>
      <c r="I2181" s="19">
        <v>14</v>
      </c>
      <c r="J2181" s="22" t="s">
        <v>17</v>
      </c>
      <c r="K2181" s="22" t="s">
        <v>14</v>
      </c>
      <c r="L2181" s="19">
        <v>9</v>
      </c>
      <c r="M2181" s="20">
        <v>0</v>
      </c>
      <c r="O2181" s="20">
        <v>0</v>
      </c>
      <c r="Q2181" s="20">
        <v>0</v>
      </c>
      <c r="S2181" s="20">
        <v>0</v>
      </c>
      <c r="U2181" s="20">
        <v>0</v>
      </c>
      <c r="W2181" s="20">
        <v>0</v>
      </c>
      <c r="Y2181" s="20">
        <v>0</v>
      </c>
      <c r="AA2181" s="20">
        <v>0</v>
      </c>
      <c r="AC2181" s="20">
        <v>0</v>
      </c>
      <c r="AE2181" s="20">
        <v>0</v>
      </c>
      <c r="AG2181" s="20">
        <v>0</v>
      </c>
      <c r="AI2181" s="20">
        <v>0</v>
      </c>
      <c r="AK2181" s="20">
        <v>0</v>
      </c>
      <c r="AM2181" s="20">
        <v>0</v>
      </c>
      <c r="AO2181" s="20">
        <v>530739</v>
      </c>
      <c r="AQ2181" s="21">
        <v>530739</v>
      </c>
      <c r="AR2181" s="24"/>
      <c r="AS2181" s="20">
        <v>0</v>
      </c>
      <c r="AU2181" s="25">
        <v>12294</v>
      </c>
      <c r="AW2181" s="22" t="str">
        <f t="shared" si="34"/>
        <v>No</v>
      </c>
      <c r="AX2181" s="6"/>
    </row>
    <row r="2182" spans="1:50">
      <c r="A2182" s="3" t="s">
        <v>1659</v>
      </c>
      <c r="B2182" s="3" t="s">
        <v>1660</v>
      </c>
      <c r="C2182" s="22" t="s">
        <v>53</v>
      </c>
      <c r="D2182" s="310" t="s">
        <v>1661</v>
      </c>
      <c r="E2182" s="314">
        <v>30131</v>
      </c>
      <c r="F2182" s="22" t="s">
        <v>187</v>
      </c>
      <c r="G2182" s="3" t="s">
        <v>5166</v>
      </c>
      <c r="H2182" s="25">
        <v>58875</v>
      </c>
      <c r="I2182" s="19">
        <v>14</v>
      </c>
      <c r="J2182" s="22" t="s">
        <v>13</v>
      </c>
      <c r="K2182" s="22" t="s">
        <v>11</v>
      </c>
      <c r="L2182" s="19">
        <v>9</v>
      </c>
      <c r="M2182" s="20">
        <v>0</v>
      </c>
      <c r="O2182" s="20">
        <v>0</v>
      </c>
      <c r="Q2182" s="20">
        <v>0</v>
      </c>
      <c r="S2182" s="20">
        <v>0</v>
      </c>
      <c r="U2182" s="20">
        <v>0</v>
      </c>
      <c r="W2182" s="20">
        <v>0</v>
      </c>
      <c r="Y2182" s="20">
        <v>0</v>
      </c>
      <c r="AA2182" s="20">
        <v>0</v>
      </c>
      <c r="AC2182" s="20">
        <v>0</v>
      </c>
      <c r="AE2182" s="20">
        <v>0</v>
      </c>
      <c r="AG2182" s="20">
        <v>0</v>
      </c>
      <c r="AI2182" s="20">
        <v>0</v>
      </c>
      <c r="AK2182" s="20">
        <v>0</v>
      </c>
      <c r="AM2182" s="20">
        <v>0</v>
      </c>
      <c r="AO2182" s="20">
        <v>989687</v>
      </c>
      <c r="AQ2182" s="21">
        <v>989687</v>
      </c>
      <c r="AR2182" s="24"/>
      <c r="AS2182" s="20">
        <v>0</v>
      </c>
      <c r="AU2182" s="25">
        <v>18710</v>
      </c>
      <c r="AW2182" s="22" t="str">
        <f t="shared" si="34"/>
        <v>No</v>
      </c>
      <c r="AX2182" s="6"/>
    </row>
    <row r="2183" spans="1:50">
      <c r="A2183" s="3" t="s">
        <v>4673</v>
      </c>
      <c r="B2183" s="3" t="s">
        <v>2844</v>
      </c>
      <c r="C2183" s="22" t="s">
        <v>21</v>
      </c>
      <c r="D2183" s="310" t="s">
        <v>4674</v>
      </c>
      <c r="E2183" s="314" t="s">
        <v>4675</v>
      </c>
      <c r="F2183" s="22" t="s">
        <v>189</v>
      </c>
      <c r="G2183" s="3" t="s">
        <v>222</v>
      </c>
      <c r="H2183" s="25">
        <v>0</v>
      </c>
      <c r="I2183" s="19">
        <v>14</v>
      </c>
      <c r="J2183" s="22" t="s">
        <v>23</v>
      </c>
      <c r="K2183" s="22" t="s">
        <v>11</v>
      </c>
      <c r="L2183" s="19">
        <v>9</v>
      </c>
      <c r="M2183" s="20">
        <v>0</v>
      </c>
      <c r="O2183" s="20">
        <v>0</v>
      </c>
      <c r="Q2183" s="20">
        <v>0</v>
      </c>
      <c r="S2183" s="20">
        <v>0</v>
      </c>
      <c r="U2183" s="20">
        <v>0</v>
      </c>
      <c r="W2183" s="20">
        <v>0</v>
      </c>
      <c r="Y2183" s="20">
        <v>0</v>
      </c>
      <c r="AA2183" s="20">
        <v>0</v>
      </c>
      <c r="AC2183" s="20">
        <v>0</v>
      </c>
      <c r="AE2183" s="20">
        <v>0</v>
      </c>
      <c r="AG2183" s="20">
        <v>0</v>
      </c>
      <c r="AI2183" s="20">
        <v>0</v>
      </c>
      <c r="AK2183" s="20">
        <v>0</v>
      </c>
      <c r="AM2183" s="20">
        <v>0</v>
      </c>
      <c r="AO2183" s="20">
        <v>2834051</v>
      </c>
      <c r="AQ2183" s="21">
        <v>2834051</v>
      </c>
      <c r="AR2183" s="24"/>
      <c r="AS2183" s="20">
        <v>0</v>
      </c>
      <c r="AU2183" s="25">
        <v>33692</v>
      </c>
      <c r="AW2183" s="22" t="str">
        <f t="shared" si="34"/>
        <v>No</v>
      </c>
      <c r="AX2183" s="6"/>
    </row>
    <row r="2184" spans="1:50">
      <c r="A2184" s="3" t="s">
        <v>4258</v>
      </c>
      <c r="B2184" s="3" t="s">
        <v>4259</v>
      </c>
      <c r="C2184" s="22" t="s">
        <v>117</v>
      </c>
      <c r="D2184" s="310" t="s">
        <v>4260</v>
      </c>
      <c r="E2184" s="314" t="s">
        <v>4261</v>
      </c>
      <c r="F2184" s="22" t="s">
        <v>187</v>
      </c>
      <c r="G2184" s="3" t="s">
        <v>222</v>
      </c>
      <c r="H2184" s="25">
        <v>0</v>
      </c>
      <c r="I2184" s="19">
        <v>14</v>
      </c>
      <c r="J2184" s="22" t="s">
        <v>13</v>
      </c>
      <c r="K2184" s="22" t="s">
        <v>11</v>
      </c>
      <c r="L2184" s="19">
        <v>8</v>
      </c>
      <c r="M2184" s="20">
        <v>0</v>
      </c>
      <c r="O2184" s="20">
        <v>0</v>
      </c>
      <c r="Q2184" s="20">
        <v>0</v>
      </c>
      <c r="S2184" s="20">
        <v>0</v>
      </c>
      <c r="U2184" s="20">
        <v>0</v>
      </c>
      <c r="W2184" s="20">
        <v>0</v>
      </c>
      <c r="Y2184" s="20">
        <v>0</v>
      </c>
      <c r="AA2184" s="20">
        <v>0</v>
      </c>
      <c r="AC2184" s="20">
        <v>0</v>
      </c>
      <c r="AE2184" s="20">
        <v>0</v>
      </c>
      <c r="AG2184" s="20">
        <v>0</v>
      </c>
      <c r="AI2184" s="20">
        <v>0</v>
      </c>
      <c r="AK2184" s="20">
        <v>0</v>
      </c>
      <c r="AM2184" s="20">
        <v>0</v>
      </c>
      <c r="AO2184" s="20">
        <v>622872</v>
      </c>
      <c r="AQ2184" s="21">
        <v>622872</v>
      </c>
      <c r="AR2184" s="24"/>
      <c r="AS2184" s="20">
        <v>0</v>
      </c>
      <c r="AU2184" s="25">
        <v>14954</v>
      </c>
      <c r="AW2184" s="22" t="str">
        <f t="shared" si="34"/>
        <v>No</v>
      </c>
      <c r="AX2184" s="6"/>
    </row>
    <row r="2185" spans="1:50">
      <c r="A2185" s="3" t="s">
        <v>6475</v>
      </c>
      <c r="B2185" s="3" t="s">
        <v>277</v>
      </c>
      <c r="C2185" s="22" t="s">
        <v>21</v>
      </c>
      <c r="D2185" s="310">
        <v>9044</v>
      </c>
      <c r="E2185" s="314">
        <v>90044</v>
      </c>
      <c r="F2185" s="22" t="s">
        <v>187</v>
      </c>
      <c r="G2185" s="3" t="s">
        <v>5166</v>
      </c>
      <c r="H2185" s="25">
        <v>12150996</v>
      </c>
      <c r="I2185" s="19">
        <v>14</v>
      </c>
      <c r="J2185" s="22" t="s">
        <v>12</v>
      </c>
      <c r="K2185" s="22" t="s">
        <v>14</v>
      </c>
      <c r="L2185" s="19">
        <v>8</v>
      </c>
      <c r="M2185" s="20">
        <v>0</v>
      </c>
      <c r="O2185" s="20">
        <v>0</v>
      </c>
      <c r="Q2185" s="20">
        <v>0</v>
      </c>
      <c r="S2185" s="20">
        <v>0</v>
      </c>
      <c r="U2185" s="20">
        <v>0</v>
      </c>
      <c r="W2185" s="20">
        <v>0</v>
      </c>
      <c r="Y2185" s="20">
        <v>0</v>
      </c>
      <c r="AA2185" s="20">
        <v>0</v>
      </c>
      <c r="AC2185" s="20">
        <v>0</v>
      </c>
      <c r="AE2185" s="20">
        <v>0</v>
      </c>
      <c r="AG2185" s="20">
        <v>0</v>
      </c>
      <c r="AI2185" s="20">
        <v>0</v>
      </c>
      <c r="AK2185" s="20">
        <v>0</v>
      </c>
      <c r="AM2185" s="20">
        <v>0</v>
      </c>
      <c r="AO2185" s="20">
        <v>763455</v>
      </c>
      <c r="AQ2185" s="21">
        <v>763455</v>
      </c>
      <c r="AR2185" s="24"/>
      <c r="AS2185" s="20">
        <v>0</v>
      </c>
      <c r="AU2185" s="25">
        <v>11020</v>
      </c>
      <c r="AW2185" s="22" t="str">
        <f t="shared" si="34"/>
        <v>No</v>
      </c>
      <c r="AX2185" s="6"/>
    </row>
    <row r="2186" spans="1:50">
      <c r="A2186" s="3" t="s">
        <v>6480</v>
      </c>
      <c r="B2186" s="3" t="s">
        <v>787</v>
      </c>
      <c r="C2186" s="22" t="s">
        <v>117</v>
      </c>
      <c r="D2186" s="310">
        <v>8020</v>
      </c>
      <c r="E2186" s="314">
        <v>80020</v>
      </c>
      <c r="F2186" s="22" t="s">
        <v>187</v>
      </c>
      <c r="G2186" s="3" t="s">
        <v>5166</v>
      </c>
      <c r="H2186" s="25">
        <v>73588</v>
      </c>
      <c r="I2186" s="19">
        <v>14</v>
      </c>
      <c r="J2186" s="22" t="s">
        <v>13</v>
      </c>
      <c r="K2186" s="22" t="s">
        <v>11</v>
      </c>
      <c r="L2186" s="19">
        <v>8</v>
      </c>
      <c r="M2186" s="20">
        <v>0</v>
      </c>
      <c r="O2186" s="20">
        <v>0</v>
      </c>
      <c r="Q2186" s="20">
        <v>0</v>
      </c>
      <c r="S2186" s="20">
        <v>0</v>
      </c>
      <c r="U2186" s="20">
        <v>0</v>
      </c>
      <c r="W2186" s="20">
        <v>0</v>
      </c>
      <c r="Y2186" s="20">
        <v>0</v>
      </c>
      <c r="AA2186" s="20">
        <v>0</v>
      </c>
      <c r="AC2186" s="20">
        <v>0</v>
      </c>
      <c r="AE2186" s="20">
        <v>0</v>
      </c>
      <c r="AG2186" s="20">
        <v>0</v>
      </c>
      <c r="AI2186" s="20">
        <v>0</v>
      </c>
      <c r="AK2186" s="20">
        <v>0</v>
      </c>
      <c r="AM2186" s="20">
        <v>0</v>
      </c>
      <c r="AO2186" s="20">
        <v>964700</v>
      </c>
      <c r="AQ2186" s="21">
        <v>964700</v>
      </c>
      <c r="AR2186" s="24"/>
      <c r="AS2186" s="20">
        <v>0</v>
      </c>
      <c r="AU2186" s="25">
        <v>25809</v>
      </c>
      <c r="AW2186" s="22" t="str">
        <f t="shared" si="34"/>
        <v>No</v>
      </c>
      <c r="AX2186" s="6"/>
    </row>
    <row r="2187" spans="1:50">
      <c r="A2187" s="3" t="s">
        <v>6481</v>
      </c>
      <c r="B2187" s="3" t="s">
        <v>1646</v>
      </c>
      <c r="C2187" s="22" t="s">
        <v>116</v>
      </c>
      <c r="D2187" s="310" t="s">
        <v>1647</v>
      </c>
      <c r="E2187" s="314" t="s">
        <v>1648</v>
      </c>
      <c r="F2187" s="22" t="s">
        <v>235</v>
      </c>
      <c r="G2187" s="3" t="s">
        <v>222</v>
      </c>
      <c r="H2187" s="25">
        <v>0</v>
      </c>
      <c r="I2187" s="19">
        <v>14</v>
      </c>
      <c r="J2187" s="22" t="s">
        <v>12</v>
      </c>
      <c r="K2187" s="22" t="s">
        <v>11</v>
      </c>
      <c r="L2187" s="19">
        <v>8</v>
      </c>
      <c r="M2187" s="20">
        <v>0</v>
      </c>
      <c r="O2187" s="20">
        <v>0</v>
      </c>
      <c r="Q2187" s="20">
        <v>0</v>
      </c>
      <c r="S2187" s="20">
        <v>0</v>
      </c>
      <c r="U2187" s="20">
        <v>0</v>
      </c>
      <c r="W2187" s="20">
        <v>0</v>
      </c>
      <c r="Y2187" s="20">
        <v>0</v>
      </c>
      <c r="AA2187" s="20">
        <v>0</v>
      </c>
      <c r="AC2187" s="20">
        <v>0</v>
      </c>
      <c r="AE2187" s="20">
        <v>0</v>
      </c>
      <c r="AG2187" s="20">
        <v>0</v>
      </c>
      <c r="AI2187" s="20">
        <v>0</v>
      </c>
      <c r="AK2187" s="20">
        <v>0</v>
      </c>
      <c r="AM2187" s="20">
        <v>0</v>
      </c>
      <c r="AO2187" s="20">
        <v>362962</v>
      </c>
      <c r="AQ2187" s="21">
        <v>362962</v>
      </c>
      <c r="AR2187" s="24"/>
      <c r="AS2187" s="20">
        <v>0</v>
      </c>
      <c r="AU2187" s="25">
        <v>10753</v>
      </c>
      <c r="AW2187" s="22" t="str">
        <f t="shared" si="34"/>
        <v>No</v>
      </c>
      <c r="AX2187" s="6"/>
    </row>
    <row r="2188" spans="1:50">
      <c r="A2188" s="3" t="s">
        <v>5349</v>
      </c>
      <c r="B2188" s="3" t="s">
        <v>4950</v>
      </c>
      <c r="C2188" s="22" t="s">
        <v>109</v>
      </c>
      <c r="E2188" s="314" t="s">
        <v>5350</v>
      </c>
      <c r="F2188" s="22" t="s">
        <v>187</v>
      </c>
      <c r="G2188" s="3" t="s">
        <v>222</v>
      </c>
      <c r="H2188" s="25">
        <v>0</v>
      </c>
      <c r="I2188" s="19">
        <v>14</v>
      </c>
      <c r="J2188" s="22" t="s">
        <v>15</v>
      </c>
      <c r="K2188" s="22" t="s">
        <v>11</v>
      </c>
      <c r="L2188" s="19">
        <v>7</v>
      </c>
      <c r="M2188" s="20">
        <v>0</v>
      </c>
      <c r="O2188" s="20">
        <v>0</v>
      </c>
      <c r="Q2188" s="20">
        <v>0</v>
      </c>
      <c r="S2188" s="20">
        <v>0</v>
      </c>
      <c r="U2188" s="20">
        <v>0</v>
      </c>
      <c r="W2188" s="20">
        <v>0</v>
      </c>
      <c r="Y2188" s="20">
        <v>0</v>
      </c>
      <c r="AA2188" s="20">
        <v>0</v>
      </c>
      <c r="AC2188" s="20">
        <v>0</v>
      </c>
      <c r="AE2188" s="20">
        <v>0</v>
      </c>
      <c r="AG2188" s="20">
        <v>0</v>
      </c>
      <c r="AI2188" s="20">
        <v>0</v>
      </c>
      <c r="AK2188" s="20">
        <v>0</v>
      </c>
      <c r="AM2188" s="20">
        <v>0</v>
      </c>
      <c r="AO2188" s="20">
        <v>13589</v>
      </c>
      <c r="AQ2188" s="21">
        <v>13589</v>
      </c>
      <c r="AR2188" s="24"/>
      <c r="AS2188" s="20">
        <v>0</v>
      </c>
      <c r="AU2188" s="25">
        <v>1381</v>
      </c>
      <c r="AW2188" s="22" t="str">
        <f t="shared" si="34"/>
        <v>No</v>
      </c>
      <c r="AX2188" s="6"/>
    </row>
    <row r="2189" spans="1:50">
      <c r="A2189" s="3" t="s">
        <v>1446</v>
      </c>
      <c r="B2189" s="3" t="s">
        <v>1447</v>
      </c>
      <c r="C2189" s="22" t="s">
        <v>33</v>
      </c>
      <c r="D2189" s="310" t="s">
        <v>1448</v>
      </c>
      <c r="E2189" s="314" t="s">
        <v>1449</v>
      </c>
      <c r="F2189" s="22" t="s">
        <v>187</v>
      </c>
      <c r="G2189" s="3" t="s">
        <v>222</v>
      </c>
      <c r="H2189" s="25">
        <v>0</v>
      </c>
      <c r="I2189" s="19">
        <v>14</v>
      </c>
      <c r="J2189" s="22" t="s">
        <v>12</v>
      </c>
      <c r="K2189" s="22" t="s">
        <v>11</v>
      </c>
      <c r="L2189" s="19">
        <v>7</v>
      </c>
      <c r="M2189" s="20">
        <v>0</v>
      </c>
      <c r="O2189" s="20">
        <v>0</v>
      </c>
      <c r="Q2189" s="20">
        <v>0</v>
      </c>
      <c r="S2189" s="20">
        <v>0</v>
      </c>
      <c r="U2189" s="20">
        <v>0</v>
      </c>
      <c r="W2189" s="20">
        <v>0</v>
      </c>
      <c r="Y2189" s="20">
        <v>0</v>
      </c>
      <c r="AA2189" s="20">
        <v>0</v>
      </c>
      <c r="AC2189" s="20">
        <v>0</v>
      </c>
      <c r="AE2189" s="20">
        <v>0</v>
      </c>
      <c r="AG2189" s="20">
        <v>0</v>
      </c>
      <c r="AI2189" s="20">
        <v>0</v>
      </c>
      <c r="AK2189" s="20">
        <v>0</v>
      </c>
      <c r="AM2189" s="20">
        <v>0</v>
      </c>
      <c r="AO2189" s="20">
        <v>689863</v>
      </c>
      <c r="AQ2189" s="21">
        <v>689863</v>
      </c>
      <c r="AR2189" s="24"/>
      <c r="AS2189" s="20">
        <v>0</v>
      </c>
      <c r="AU2189" s="25">
        <v>9557</v>
      </c>
      <c r="AW2189" s="22" t="str">
        <f t="shared" si="34"/>
        <v>No</v>
      </c>
      <c r="AX2189" s="6"/>
    </row>
    <row r="2190" spans="1:50">
      <c r="A2190" s="3" t="s">
        <v>5349</v>
      </c>
      <c r="B2190" s="3" t="s">
        <v>4950</v>
      </c>
      <c r="C2190" s="22" t="s">
        <v>109</v>
      </c>
      <c r="E2190" s="314" t="s">
        <v>5350</v>
      </c>
      <c r="F2190" s="22" t="s">
        <v>187</v>
      </c>
      <c r="G2190" s="3" t="s">
        <v>222</v>
      </c>
      <c r="H2190" s="25">
        <v>0</v>
      </c>
      <c r="I2190" s="19">
        <v>14</v>
      </c>
      <c r="J2190" s="22" t="s">
        <v>13</v>
      </c>
      <c r="K2190" s="22" t="s">
        <v>11</v>
      </c>
      <c r="L2190" s="19">
        <v>7</v>
      </c>
      <c r="M2190" s="20">
        <v>0</v>
      </c>
      <c r="O2190" s="20">
        <v>0</v>
      </c>
      <c r="Q2190" s="20">
        <v>0</v>
      </c>
      <c r="S2190" s="20">
        <v>0</v>
      </c>
      <c r="U2190" s="20">
        <v>0</v>
      </c>
      <c r="W2190" s="20">
        <v>0</v>
      </c>
      <c r="Y2190" s="20">
        <v>0</v>
      </c>
      <c r="AA2190" s="20">
        <v>0</v>
      </c>
      <c r="AC2190" s="20">
        <v>0</v>
      </c>
      <c r="AE2190" s="20">
        <v>0</v>
      </c>
      <c r="AG2190" s="20">
        <v>0</v>
      </c>
      <c r="AI2190" s="20">
        <v>0</v>
      </c>
      <c r="AK2190" s="20">
        <v>0</v>
      </c>
      <c r="AM2190" s="20">
        <v>0</v>
      </c>
      <c r="AO2190" s="20">
        <v>1493996</v>
      </c>
      <c r="AQ2190" s="21">
        <v>1493996</v>
      </c>
      <c r="AR2190" s="24"/>
      <c r="AS2190" s="20">
        <v>0</v>
      </c>
      <c r="AU2190" s="25">
        <v>14136</v>
      </c>
      <c r="AW2190" s="22" t="str">
        <f t="shared" si="34"/>
        <v>No</v>
      </c>
      <c r="AX2190" s="6"/>
    </row>
    <row r="2191" spans="1:50">
      <c r="A2191" s="3" t="s">
        <v>6481</v>
      </c>
      <c r="B2191" s="3" t="s">
        <v>1646</v>
      </c>
      <c r="C2191" s="22" t="s">
        <v>116</v>
      </c>
      <c r="D2191" s="310" t="s">
        <v>1647</v>
      </c>
      <c r="E2191" s="314" t="s">
        <v>1648</v>
      </c>
      <c r="F2191" s="22" t="s">
        <v>235</v>
      </c>
      <c r="G2191" s="3" t="s">
        <v>222</v>
      </c>
      <c r="H2191" s="25">
        <v>0</v>
      </c>
      <c r="I2191" s="19">
        <v>14</v>
      </c>
      <c r="J2191" s="22" t="s">
        <v>13</v>
      </c>
      <c r="K2191" s="22" t="s">
        <v>11</v>
      </c>
      <c r="L2191" s="19">
        <v>6</v>
      </c>
      <c r="M2191" s="20">
        <v>0</v>
      </c>
      <c r="O2191" s="20">
        <v>0</v>
      </c>
      <c r="Q2191" s="20">
        <v>0</v>
      </c>
      <c r="S2191" s="20">
        <v>0</v>
      </c>
      <c r="U2191" s="20">
        <v>0</v>
      </c>
      <c r="W2191" s="20">
        <v>0</v>
      </c>
      <c r="Y2191" s="20">
        <v>0</v>
      </c>
      <c r="AA2191" s="20">
        <v>0</v>
      </c>
      <c r="AC2191" s="20">
        <v>0</v>
      </c>
      <c r="AE2191" s="20">
        <v>0</v>
      </c>
      <c r="AG2191" s="20">
        <v>0</v>
      </c>
      <c r="AI2191" s="20">
        <v>0</v>
      </c>
      <c r="AK2191" s="20">
        <v>0</v>
      </c>
      <c r="AM2191" s="20">
        <v>0</v>
      </c>
      <c r="AO2191" s="20">
        <v>213168</v>
      </c>
      <c r="AQ2191" s="21">
        <v>213168</v>
      </c>
      <c r="AR2191" s="24"/>
      <c r="AS2191" s="20">
        <v>0</v>
      </c>
      <c r="AU2191" s="25">
        <v>5060</v>
      </c>
      <c r="AW2191" s="22" t="str">
        <f t="shared" si="34"/>
        <v>No</v>
      </c>
      <c r="AX2191" s="6"/>
    </row>
    <row r="2192" spans="1:50">
      <c r="A2192" s="3" t="s">
        <v>6480</v>
      </c>
      <c r="B2192" s="3" t="s">
        <v>787</v>
      </c>
      <c r="C2192" s="22" t="s">
        <v>117</v>
      </c>
      <c r="D2192" s="310">
        <v>8020</v>
      </c>
      <c r="E2192" s="314">
        <v>80020</v>
      </c>
      <c r="F2192" s="22" t="s">
        <v>187</v>
      </c>
      <c r="G2192" s="3" t="s">
        <v>5166</v>
      </c>
      <c r="H2192" s="25">
        <v>73588</v>
      </c>
      <c r="I2192" s="19">
        <v>14</v>
      </c>
      <c r="J2192" s="22" t="s">
        <v>12</v>
      </c>
      <c r="K2192" s="22" t="s">
        <v>11</v>
      </c>
      <c r="L2192" s="19">
        <v>6</v>
      </c>
      <c r="M2192" s="20">
        <v>0</v>
      </c>
      <c r="O2192" s="20">
        <v>0</v>
      </c>
      <c r="Q2192" s="20">
        <v>0</v>
      </c>
      <c r="S2192" s="20">
        <v>0</v>
      </c>
      <c r="U2192" s="20">
        <v>0</v>
      </c>
      <c r="W2192" s="20">
        <v>0</v>
      </c>
      <c r="Y2192" s="20">
        <v>0</v>
      </c>
      <c r="AA2192" s="20">
        <v>0</v>
      </c>
      <c r="AC2192" s="20">
        <v>0</v>
      </c>
      <c r="AE2192" s="20">
        <v>0</v>
      </c>
      <c r="AG2192" s="20">
        <v>0</v>
      </c>
      <c r="AI2192" s="20">
        <v>0</v>
      </c>
      <c r="AK2192" s="20">
        <v>0</v>
      </c>
      <c r="AM2192" s="20">
        <v>0</v>
      </c>
      <c r="AO2192" s="20">
        <v>643134</v>
      </c>
      <c r="AQ2192" s="21">
        <v>643134</v>
      </c>
      <c r="AR2192" s="24"/>
      <c r="AS2192" s="20">
        <v>0</v>
      </c>
      <c r="AU2192" s="25">
        <v>9454</v>
      </c>
      <c r="AW2192" s="22" t="str">
        <f t="shared" si="34"/>
        <v>No</v>
      </c>
      <c r="AX2192" s="6"/>
    </row>
    <row r="2193" spans="1:50">
      <c r="A2193" s="3" t="s">
        <v>4258</v>
      </c>
      <c r="B2193" s="3" t="s">
        <v>4259</v>
      </c>
      <c r="C2193" s="22" t="s">
        <v>117</v>
      </c>
      <c r="D2193" s="310" t="s">
        <v>4260</v>
      </c>
      <c r="E2193" s="314" t="s">
        <v>4261</v>
      </c>
      <c r="F2193" s="22" t="s">
        <v>187</v>
      </c>
      <c r="G2193" s="3" t="s">
        <v>222</v>
      </c>
      <c r="H2193" s="25">
        <v>0</v>
      </c>
      <c r="I2193" s="19">
        <v>14</v>
      </c>
      <c r="J2193" s="22" t="s">
        <v>12</v>
      </c>
      <c r="K2193" s="22" t="s">
        <v>11</v>
      </c>
      <c r="L2193" s="19">
        <v>6</v>
      </c>
      <c r="M2193" s="20">
        <v>0</v>
      </c>
      <c r="O2193" s="20">
        <v>0</v>
      </c>
      <c r="Q2193" s="20">
        <v>0</v>
      </c>
      <c r="S2193" s="20">
        <v>0</v>
      </c>
      <c r="U2193" s="20">
        <v>0</v>
      </c>
      <c r="W2193" s="20">
        <v>0</v>
      </c>
      <c r="Y2193" s="20">
        <v>0</v>
      </c>
      <c r="AA2193" s="20">
        <v>0</v>
      </c>
      <c r="AC2193" s="20">
        <v>0</v>
      </c>
      <c r="AE2193" s="20">
        <v>0</v>
      </c>
      <c r="AG2193" s="20">
        <v>0</v>
      </c>
      <c r="AI2193" s="20">
        <v>0</v>
      </c>
      <c r="AK2193" s="20">
        <v>0</v>
      </c>
      <c r="AM2193" s="20">
        <v>0</v>
      </c>
      <c r="AO2193" s="20">
        <v>398229</v>
      </c>
      <c r="AQ2193" s="21">
        <v>398229</v>
      </c>
      <c r="AR2193" s="24"/>
      <c r="AS2193" s="20">
        <v>0</v>
      </c>
      <c r="AU2193" s="25">
        <v>4528</v>
      </c>
      <c r="AW2193" s="22" t="str">
        <f t="shared" si="34"/>
        <v>No</v>
      </c>
      <c r="AX2193" s="6"/>
    </row>
    <row r="2194" spans="1:50">
      <c r="A2194" s="3" t="s">
        <v>6475</v>
      </c>
      <c r="B2194" s="3" t="s">
        <v>277</v>
      </c>
      <c r="C2194" s="22" t="s">
        <v>21</v>
      </c>
      <c r="D2194" s="310">
        <v>9044</v>
      </c>
      <c r="E2194" s="314">
        <v>90044</v>
      </c>
      <c r="F2194" s="22" t="s">
        <v>187</v>
      </c>
      <c r="G2194" s="3" t="s">
        <v>5166</v>
      </c>
      <c r="H2194" s="25">
        <v>12150996</v>
      </c>
      <c r="I2194" s="19">
        <v>14</v>
      </c>
      <c r="J2194" s="22" t="s">
        <v>13</v>
      </c>
      <c r="K2194" s="22" t="s">
        <v>14</v>
      </c>
      <c r="L2194" s="19">
        <v>6</v>
      </c>
      <c r="M2194" s="20">
        <v>0</v>
      </c>
      <c r="O2194" s="20">
        <v>0</v>
      </c>
      <c r="Q2194" s="20">
        <v>0</v>
      </c>
      <c r="S2194" s="20">
        <v>0</v>
      </c>
      <c r="U2194" s="20">
        <v>0</v>
      </c>
      <c r="W2194" s="20">
        <v>0</v>
      </c>
      <c r="Y2194" s="20">
        <v>0</v>
      </c>
      <c r="AA2194" s="20">
        <v>0</v>
      </c>
      <c r="AC2194" s="20">
        <v>0</v>
      </c>
      <c r="AE2194" s="20">
        <v>0</v>
      </c>
      <c r="AG2194" s="20">
        <v>0</v>
      </c>
      <c r="AI2194" s="20">
        <v>0</v>
      </c>
      <c r="AK2194" s="20">
        <v>0</v>
      </c>
      <c r="AM2194" s="20">
        <v>0</v>
      </c>
      <c r="AO2194" s="20">
        <v>947512</v>
      </c>
      <c r="AQ2194" s="21">
        <v>947512</v>
      </c>
      <c r="AR2194" s="24"/>
      <c r="AS2194" s="20">
        <v>0</v>
      </c>
      <c r="AU2194" s="25">
        <v>13417</v>
      </c>
      <c r="AW2194" s="22" t="str">
        <f t="shared" si="34"/>
        <v>No</v>
      </c>
      <c r="AX2194" s="6"/>
    </row>
    <row r="2195" spans="1:50">
      <c r="A2195" s="3" t="s">
        <v>1659</v>
      </c>
      <c r="B2195" s="3" t="s">
        <v>1660</v>
      </c>
      <c r="C2195" s="22" t="s">
        <v>53</v>
      </c>
      <c r="D2195" s="310" t="s">
        <v>1661</v>
      </c>
      <c r="E2195" s="314">
        <v>30131</v>
      </c>
      <c r="F2195" s="22" t="s">
        <v>187</v>
      </c>
      <c r="G2195" s="3" t="s">
        <v>5166</v>
      </c>
      <c r="H2195" s="25">
        <v>58875</v>
      </c>
      <c r="I2195" s="19">
        <v>14</v>
      </c>
      <c r="J2195" s="22" t="s">
        <v>12</v>
      </c>
      <c r="K2195" s="22" t="s">
        <v>11</v>
      </c>
      <c r="L2195" s="19">
        <v>5</v>
      </c>
      <c r="M2195" s="20">
        <v>0</v>
      </c>
      <c r="O2195" s="20">
        <v>0</v>
      </c>
      <c r="Q2195" s="20">
        <v>0</v>
      </c>
      <c r="S2195" s="20">
        <v>0</v>
      </c>
      <c r="U2195" s="20">
        <v>0</v>
      </c>
      <c r="W2195" s="20">
        <v>0</v>
      </c>
      <c r="Y2195" s="20">
        <v>0</v>
      </c>
      <c r="AA2195" s="20">
        <v>0</v>
      </c>
      <c r="AC2195" s="20">
        <v>0</v>
      </c>
      <c r="AE2195" s="20">
        <v>0</v>
      </c>
      <c r="AG2195" s="20">
        <v>0</v>
      </c>
      <c r="AI2195" s="20">
        <v>0</v>
      </c>
      <c r="AK2195" s="20">
        <v>0</v>
      </c>
      <c r="AM2195" s="20">
        <v>0</v>
      </c>
      <c r="AO2195" s="20">
        <v>524010</v>
      </c>
      <c r="AQ2195" s="21">
        <v>524010</v>
      </c>
      <c r="AR2195" s="24"/>
      <c r="AS2195" s="20">
        <v>0</v>
      </c>
      <c r="AU2195" s="25">
        <v>9156</v>
      </c>
      <c r="AW2195" s="22" t="str">
        <f t="shared" si="34"/>
        <v>No</v>
      </c>
      <c r="AX2195" s="6"/>
    </row>
    <row r="2196" spans="1:50">
      <c r="A2196" s="3" t="s">
        <v>4673</v>
      </c>
      <c r="B2196" s="3" t="s">
        <v>2844</v>
      </c>
      <c r="C2196" s="22" t="s">
        <v>21</v>
      </c>
      <c r="D2196" s="310" t="s">
        <v>4674</v>
      </c>
      <c r="E2196" s="314" t="s">
        <v>4675</v>
      </c>
      <c r="F2196" s="22" t="s">
        <v>189</v>
      </c>
      <c r="G2196" s="3" t="s">
        <v>222</v>
      </c>
      <c r="H2196" s="25">
        <v>0</v>
      </c>
      <c r="I2196" s="19">
        <v>14</v>
      </c>
      <c r="J2196" s="22" t="s">
        <v>13</v>
      </c>
      <c r="K2196" s="22" t="s">
        <v>11</v>
      </c>
      <c r="L2196" s="19">
        <v>5</v>
      </c>
      <c r="M2196" s="20">
        <v>0</v>
      </c>
      <c r="O2196" s="20">
        <v>0</v>
      </c>
      <c r="Q2196" s="20">
        <v>0</v>
      </c>
      <c r="S2196" s="20">
        <v>0</v>
      </c>
      <c r="U2196" s="20">
        <v>0</v>
      </c>
      <c r="W2196" s="20">
        <v>0</v>
      </c>
      <c r="Y2196" s="20">
        <v>0</v>
      </c>
      <c r="AA2196" s="20">
        <v>0</v>
      </c>
      <c r="AC2196" s="20">
        <v>0</v>
      </c>
      <c r="AE2196" s="20">
        <v>0</v>
      </c>
      <c r="AG2196" s="20">
        <v>0</v>
      </c>
      <c r="AI2196" s="20">
        <v>0</v>
      </c>
      <c r="AK2196" s="20">
        <v>0</v>
      </c>
      <c r="AM2196" s="20">
        <v>0</v>
      </c>
      <c r="AO2196" s="20">
        <v>1248722</v>
      </c>
      <c r="AQ2196" s="21">
        <v>1248722</v>
      </c>
      <c r="AR2196" s="24"/>
      <c r="AS2196" s="20">
        <v>0</v>
      </c>
      <c r="AU2196" s="25">
        <v>12896</v>
      </c>
      <c r="AW2196" s="22" t="str">
        <f t="shared" si="34"/>
        <v>No</v>
      </c>
      <c r="AX2196" s="6"/>
    </row>
    <row r="2197" spans="1:50">
      <c r="A2197" s="3" t="s">
        <v>6479</v>
      </c>
      <c r="B2197" s="3" t="s">
        <v>1349</v>
      </c>
      <c r="C2197" s="22" t="s">
        <v>85</v>
      </c>
      <c r="D2197" s="310">
        <v>59</v>
      </c>
      <c r="E2197" s="314">
        <v>59</v>
      </c>
      <c r="F2197" s="22" t="s">
        <v>187</v>
      </c>
      <c r="G2197" s="3" t="s">
        <v>5166</v>
      </c>
      <c r="H2197" s="25">
        <v>50520</v>
      </c>
      <c r="I2197" s="19">
        <v>14</v>
      </c>
      <c r="J2197" s="22" t="s">
        <v>23</v>
      </c>
      <c r="K2197" s="22" t="s">
        <v>11</v>
      </c>
      <c r="L2197" s="19">
        <v>5</v>
      </c>
      <c r="M2197" s="20">
        <v>0</v>
      </c>
      <c r="O2197" s="20">
        <v>0</v>
      </c>
      <c r="Q2197" s="20">
        <v>0</v>
      </c>
      <c r="S2197" s="20">
        <v>0</v>
      </c>
      <c r="U2197" s="20">
        <v>0</v>
      </c>
      <c r="W2197" s="20">
        <v>0</v>
      </c>
      <c r="Y2197" s="20">
        <v>0</v>
      </c>
      <c r="AA2197" s="20">
        <v>0</v>
      </c>
      <c r="AC2197" s="20">
        <v>0</v>
      </c>
      <c r="AE2197" s="20">
        <v>0</v>
      </c>
      <c r="AG2197" s="20">
        <v>0</v>
      </c>
      <c r="AI2197" s="20">
        <v>0</v>
      </c>
      <c r="AK2197" s="20">
        <v>0</v>
      </c>
      <c r="AM2197" s="20">
        <v>0</v>
      </c>
      <c r="AO2197" s="20">
        <v>494083</v>
      </c>
      <c r="AQ2197" s="21">
        <v>494083</v>
      </c>
      <c r="AR2197" s="24"/>
      <c r="AS2197" s="20">
        <v>0</v>
      </c>
      <c r="AU2197" s="25">
        <v>6300</v>
      </c>
      <c r="AW2197" s="22" t="str">
        <f t="shared" si="34"/>
        <v>No</v>
      </c>
      <c r="AX2197" s="6"/>
    </row>
    <row r="2198" spans="1:50">
      <c r="A2198" s="3" t="s">
        <v>1446</v>
      </c>
      <c r="B2198" s="3" t="s">
        <v>1447</v>
      </c>
      <c r="C2198" s="22" t="s">
        <v>33</v>
      </c>
      <c r="D2198" s="310" t="s">
        <v>1448</v>
      </c>
      <c r="E2198" s="314" t="s">
        <v>1449</v>
      </c>
      <c r="F2198" s="22" t="s">
        <v>187</v>
      </c>
      <c r="G2198" s="3" t="s">
        <v>222</v>
      </c>
      <c r="H2198" s="25">
        <v>0</v>
      </c>
      <c r="I2198" s="19">
        <v>14</v>
      </c>
      <c r="J2198" s="22" t="s">
        <v>13</v>
      </c>
      <c r="K2198" s="22" t="s">
        <v>11</v>
      </c>
      <c r="L2198" s="19">
        <v>5</v>
      </c>
      <c r="M2198" s="20">
        <v>0</v>
      </c>
      <c r="O2198" s="20">
        <v>0</v>
      </c>
      <c r="Q2198" s="20">
        <v>0</v>
      </c>
      <c r="S2198" s="20">
        <v>0</v>
      </c>
      <c r="U2198" s="20">
        <v>0</v>
      </c>
      <c r="W2198" s="20">
        <v>0</v>
      </c>
      <c r="Y2198" s="20">
        <v>0</v>
      </c>
      <c r="AA2198" s="20">
        <v>0</v>
      </c>
      <c r="AC2198" s="20">
        <v>0</v>
      </c>
      <c r="AE2198" s="20">
        <v>0</v>
      </c>
      <c r="AG2198" s="20">
        <v>0</v>
      </c>
      <c r="AI2198" s="20">
        <v>0</v>
      </c>
      <c r="AK2198" s="20">
        <v>0</v>
      </c>
      <c r="AM2198" s="20">
        <v>0</v>
      </c>
      <c r="AO2198" s="20">
        <v>901420</v>
      </c>
      <c r="AQ2198" s="21">
        <v>901420</v>
      </c>
      <c r="AR2198" s="24"/>
      <c r="AS2198" s="20">
        <v>0</v>
      </c>
      <c r="AU2198" s="25">
        <v>13732</v>
      </c>
      <c r="AW2198" s="22" t="str">
        <f t="shared" si="34"/>
        <v>No</v>
      </c>
      <c r="AX2198" s="6"/>
    </row>
    <row r="2199" spans="1:50">
      <c r="A2199" s="3" t="s">
        <v>5616</v>
      </c>
      <c r="B2199" s="3" t="s">
        <v>5617</v>
      </c>
      <c r="C2199" s="22" t="s">
        <v>21</v>
      </c>
      <c r="E2199" s="314">
        <v>90291</v>
      </c>
      <c r="F2199" s="22" t="s">
        <v>187</v>
      </c>
      <c r="G2199" s="3" t="s">
        <v>5166</v>
      </c>
      <c r="H2199" s="25">
        <v>12150996</v>
      </c>
      <c r="I2199" s="19">
        <v>14</v>
      </c>
      <c r="J2199" s="22" t="s">
        <v>13</v>
      </c>
      <c r="K2199" s="22" t="s">
        <v>14</v>
      </c>
      <c r="L2199" s="19">
        <v>5</v>
      </c>
      <c r="M2199" s="20">
        <v>0</v>
      </c>
      <c r="O2199" s="20">
        <v>0</v>
      </c>
      <c r="Q2199" s="20">
        <v>0</v>
      </c>
      <c r="S2199" s="20">
        <v>0</v>
      </c>
      <c r="U2199" s="20">
        <v>0</v>
      </c>
      <c r="W2199" s="20">
        <v>0</v>
      </c>
      <c r="Y2199" s="20">
        <v>0</v>
      </c>
      <c r="AA2199" s="20">
        <v>0</v>
      </c>
      <c r="AC2199" s="20">
        <v>0</v>
      </c>
      <c r="AE2199" s="20">
        <v>0</v>
      </c>
      <c r="AG2199" s="20">
        <v>0</v>
      </c>
      <c r="AI2199" s="20">
        <v>0</v>
      </c>
      <c r="AK2199" s="20">
        <v>0</v>
      </c>
      <c r="AM2199" s="20">
        <v>0</v>
      </c>
      <c r="AO2199" s="20">
        <v>808249</v>
      </c>
      <c r="AQ2199" s="21">
        <v>808249</v>
      </c>
      <c r="AR2199" s="24"/>
      <c r="AS2199" s="20">
        <v>0</v>
      </c>
      <c r="AU2199" s="25">
        <v>16121</v>
      </c>
      <c r="AW2199" s="22" t="str">
        <f t="shared" si="34"/>
        <v>No</v>
      </c>
      <c r="AX2199" s="6"/>
    </row>
    <row r="2200" spans="1:50">
      <c r="A2200" s="3" t="s">
        <v>6479</v>
      </c>
      <c r="B2200" s="3" t="s">
        <v>1349</v>
      </c>
      <c r="C2200" s="22" t="s">
        <v>85</v>
      </c>
      <c r="D2200" s="310">
        <v>59</v>
      </c>
      <c r="E2200" s="314">
        <v>59</v>
      </c>
      <c r="F2200" s="22" t="s">
        <v>187</v>
      </c>
      <c r="G2200" s="3" t="s">
        <v>5166</v>
      </c>
      <c r="H2200" s="25">
        <v>50520</v>
      </c>
      <c r="I2200" s="19">
        <v>14</v>
      </c>
      <c r="J2200" s="22" t="s">
        <v>12</v>
      </c>
      <c r="K2200" s="22" t="s">
        <v>11</v>
      </c>
      <c r="L2200" s="19">
        <v>5</v>
      </c>
      <c r="M2200" s="20">
        <v>0</v>
      </c>
      <c r="O2200" s="20">
        <v>0</v>
      </c>
      <c r="Q2200" s="20">
        <v>0</v>
      </c>
      <c r="S2200" s="20">
        <v>0</v>
      </c>
      <c r="U2200" s="20">
        <v>0</v>
      </c>
      <c r="W2200" s="20">
        <v>0</v>
      </c>
      <c r="Y2200" s="20">
        <v>0</v>
      </c>
      <c r="AA2200" s="20">
        <v>0</v>
      </c>
      <c r="AC2200" s="20">
        <v>0</v>
      </c>
      <c r="AE2200" s="20">
        <v>0</v>
      </c>
      <c r="AG2200" s="20">
        <v>0</v>
      </c>
      <c r="AI2200" s="20">
        <v>0</v>
      </c>
      <c r="AK2200" s="20">
        <v>0</v>
      </c>
      <c r="AM2200" s="20">
        <v>0</v>
      </c>
      <c r="AO2200" s="20">
        <v>527538</v>
      </c>
      <c r="AQ2200" s="21">
        <v>527538</v>
      </c>
      <c r="AR2200" s="24"/>
      <c r="AS2200" s="20">
        <v>0</v>
      </c>
      <c r="AU2200" s="25">
        <v>5891</v>
      </c>
      <c r="AW2200" s="22" t="str">
        <f t="shared" si="34"/>
        <v>No</v>
      </c>
      <c r="AX2200" s="6"/>
    </row>
    <row r="2201" spans="1:50">
      <c r="A2201" s="3" t="s">
        <v>6477</v>
      </c>
      <c r="B2201" s="3" t="s">
        <v>969</v>
      </c>
      <c r="C2201" s="22" t="s">
        <v>21</v>
      </c>
      <c r="D2201" s="310">
        <v>9214</v>
      </c>
      <c r="E2201" s="314">
        <v>90214</v>
      </c>
      <c r="F2201" s="22" t="s">
        <v>187</v>
      </c>
      <c r="G2201" s="3" t="s">
        <v>185</v>
      </c>
      <c r="H2201" s="25">
        <v>12150996</v>
      </c>
      <c r="I2201" s="19">
        <v>14</v>
      </c>
      <c r="J2201" s="22" t="s">
        <v>12</v>
      </c>
      <c r="K2201" s="22" t="s">
        <v>14</v>
      </c>
      <c r="L2201" s="19">
        <v>4</v>
      </c>
      <c r="M2201" s="20">
        <v>0</v>
      </c>
      <c r="O2201" s="20">
        <v>37670</v>
      </c>
      <c r="Q2201" s="20">
        <v>0</v>
      </c>
      <c r="S2201" s="20">
        <v>7505</v>
      </c>
      <c r="U2201" s="20">
        <v>54377</v>
      </c>
      <c r="W2201" s="20">
        <v>22783</v>
      </c>
      <c r="Y2201" s="20">
        <v>53529</v>
      </c>
      <c r="AA2201" s="20">
        <v>0</v>
      </c>
      <c r="AC2201" s="20">
        <v>17287</v>
      </c>
      <c r="AE2201" s="20">
        <v>1902</v>
      </c>
      <c r="AG2201" s="20">
        <v>3698</v>
      </c>
      <c r="AI2201" s="20">
        <v>0</v>
      </c>
      <c r="AK2201" s="20">
        <v>344611</v>
      </c>
      <c r="AM2201" s="20">
        <v>19163</v>
      </c>
      <c r="AO2201" s="20">
        <v>0</v>
      </c>
      <c r="AQ2201" s="21">
        <v>562525</v>
      </c>
      <c r="AR2201" s="24"/>
      <c r="AS2201" s="20">
        <v>0</v>
      </c>
      <c r="AU2201" s="25">
        <v>6730</v>
      </c>
      <c r="AW2201" s="22" t="str">
        <f t="shared" si="34"/>
        <v>No</v>
      </c>
      <c r="AX2201" s="6"/>
    </row>
    <row r="2202" spans="1:50">
      <c r="A2202" s="3" t="s">
        <v>6479</v>
      </c>
      <c r="B2202" s="3" t="s">
        <v>1349</v>
      </c>
      <c r="C2202" s="22" t="s">
        <v>85</v>
      </c>
      <c r="D2202" s="310">
        <v>59</v>
      </c>
      <c r="E2202" s="314">
        <v>59</v>
      </c>
      <c r="F2202" s="22" t="s">
        <v>187</v>
      </c>
      <c r="G2202" s="3" t="s">
        <v>5166</v>
      </c>
      <c r="H2202" s="25">
        <v>50520</v>
      </c>
      <c r="I2202" s="19">
        <v>14</v>
      </c>
      <c r="J2202" s="22" t="s">
        <v>13</v>
      </c>
      <c r="K2202" s="22" t="s">
        <v>11</v>
      </c>
      <c r="L2202" s="19">
        <v>4</v>
      </c>
      <c r="M2202" s="20">
        <v>0</v>
      </c>
      <c r="O2202" s="20">
        <v>0</v>
      </c>
      <c r="Q2202" s="20">
        <v>0</v>
      </c>
      <c r="S2202" s="20">
        <v>0</v>
      </c>
      <c r="U2202" s="20">
        <v>0</v>
      </c>
      <c r="W2202" s="20">
        <v>0</v>
      </c>
      <c r="Y2202" s="20">
        <v>0</v>
      </c>
      <c r="AA2202" s="20">
        <v>0</v>
      </c>
      <c r="AC2202" s="20">
        <v>0</v>
      </c>
      <c r="AE2202" s="20">
        <v>0</v>
      </c>
      <c r="AG2202" s="20">
        <v>0</v>
      </c>
      <c r="AI2202" s="20">
        <v>0</v>
      </c>
      <c r="AK2202" s="20">
        <v>0</v>
      </c>
      <c r="AM2202" s="20">
        <v>0</v>
      </c>
      <c r="AO2202" s="20">
        <v>624931</v>
      </c>
      <c r="AQ2202" s="21">
        <v>624931</v>
      </c>
      <c r="AR2202" s="24"/>
      <c r="AS2202" s="20">
        <v>0</v>
      </c>
      <c r="AU2202" s="25">
        <v>11907</v>
      </c>
      <c r="AW2202" s="22" t="str">
        <f t="shared" si="34"/>
        <v>No</v>
      </c>
      <c r="AX2202" s="6"/>
    </row>
    <row r="2203" spans="1:50">
      <c r="A2203" s="3" t="s">
        <v>6474</v>
      </c>
      <c r="B2203" s="3" t="s">
        <v>1757</v>
      </c>
      <c r="C2203" s="22" t="s">
        <v>87</v>
      </c>
      <c r="D2203" s="310" t="s">
        <v>1758</v>
      </c>
      <c r="E2203" s="314" t="s">
        <v>1759</v>
      </c>
      <c r="F2203" s="22" t="s">
        <v>189</v>
      </c>
      <c r="G2203" s="3" t="s">
        <v>222</v>
      </c>
      <c r="H2203" s="25">
        <v>0</v>
      </c>
      <c r="I2203" s="19">
        <v>14</v>
      </c>
      <c r="J2203" s="22" t="s">
        <v>13</v>
      </c>
      <c r="K2203" s="22" t="s">
        <v>11</v>
      </c>
      <c r="L2203" s="19">
        <v>4</v>
      </c>
      <c r="M2203" s="20">
        <v>0</v>
      </c>
      <c r="O2203" s="20">
        <v>0</v>
      </c>
      <c r="Q2203" s="20">
        <v>0</v>
      </c>
      <c r="S2203" s="20">
        <v>0</v>
      </c>
      <c r="U2203" s="20">
        <v>0</v>
      </c>
      <c r="W2203" s="20">
        <v>0</v>
      </c>
      <c r="Y2203" s="20">
        <v>0</v>
      </c>
      <c r="AA2203" s="20">
        <v>0</v>
      </c>
      <c r="AC2203" s="20">
        <v>0</v>
      </c>
      <c r="AE2203" s="20">
        <v>0</v>
      </c>
      <c r="AG2203" s="20">
        <v>0</v>
      </c>
      <c r="AI2203" s="20">
        <v>0</v>
      </c>
      <c r="AK2203" s="20">
        <v>0</v>
      </c>
      <c r="AM2203" s="20">
        <v>0</v>
      </c>
      <c r="AO2203" s="20">
        <v>625805</v>
      </c>
      <c r="AQ2203" s="21">
        <v>625805</v>
      </c>
      <c r="AR2203" s="24"/>
      <c r="AS2203" s="20">
        <v>0</v>
      </c>
      <c r="AU2203" s="25">
        <v>8488</v>
      </c>
      <c r="AW2203" s="22" t="str">
        <f t="shared" si="34"/>
        <v>No</v>
      </c>
      <c r="AX2203" s="6"/>
    </row>
    <row r="2204" spans="1:50">
      <c r="A2204" s="3" t="s">
        <v>6478</v>
      </c>
      <c r="B2204" s="3" t="s">
        <v>372</v>
      </c>
      <c r="C2204" s="22" t="s">
        <v>21</v>
      </c>
      <c r="D2204" s="310">
        <v>9043</v>
      </c>
      <c r="E2204" s="314">
        <v>90043</v>
      </c>
      <c r="F2204" s="22" t="s">
        <v>187</v>
      </c>
      <c r="G2204" s="3" t="s">
        <v>185</v>
      </c>
      <c r="H2204" s="25">
        <v>12150996</v>
      </c>
      <c r="I2204" s="19">
        <v>14</v>
      </c>
      <c r="J2204" s="22" t="s">
        <v>12</v>
      </c>
      <c r="K2204" s="22" t="s">
        <v>11</v>
      </c>
      <c r="L2204" s="19">
        <v>4</v>
      </c>
      <c r="M2204" s="20">
        <v>194956</v>
      </c>
      <c r="O2204" s="20">
        <v>119362</v>
      </c>
      <c r="Q2204" s="20">
        <v>1705</v>
      </c>
      <c r="S2204" s="20">
        <v>2554</v>
      </c>
      <c r="U2204" s="20">
        <v>166775</v>
      </c>
      <c r="W2204" s="20">
        <v>51489</v>
      </c>
      <c r="Y2204" s="20">
        <v>31984</v>
      </c>
      <c r="AA2204" s="20">
        <v>11153</v>
      </c>
      <c r="AC2204" s="20">
        <v>60871</v>
      </c>
      <c r="AE2204" s="20">
        <v>18694</v>
      </c>
      <c r="AG2204" s="20">
        <v>23189</v>
      </c>
      <c r="AI2204" s="20">
        <v>0</v>
      </c>
      <c r="AK2204" s="20">
        <v>0</v>
      </c>
      <c r="AM2204" s="20">
        <v>0</v>
      </c>
      <c r="AO2204" s="20">
        <v>0</v>
      </c>
      <c r="AQ2204" s="21">
        <v>682732</v>
      </c>
      <c r="AR2204" s="24"/>
      <c r="AS2204" s="20">
        <v>0</v>
      </c>
      <c r="AU2204" s="25">
        <v>6250</v>
      </c>
      <c r="AW2204" s="22" t="str">
        <f t="shared" si="34"/>
        <v>No</v>
      </c>
      <c r="AX2204" s="6"/>
    </row>
    <row r="2205" spans="1:50">
      <c r="A2205" s="3" t="s">
        <v>6482</v>
      </c>
      <c r="B2205" s="3" t="s">
        <v>933</v>
      </c>
      <c r="C2205" s="22" t="s">
        <v>103</v>
      </c>
      <c r="D2205" s="310">
        <v>6099</v>
      </c>
      <c r="E2205" s="314">
        <v>60099</v>
      </c>
      <c r="F2205" s="22" t="s">
        <v>187</v>
      </c>
      <c r="G2205" s="3" t="s">
        <v>5166</v>
      </c>
      <c r="H2205" s="25">
        <v>728825</v>
      </c>
      <c r="I2205" s="19">
        <v>14</v>
      </c>
      <c r="J2205" s="22" t="s">
        <v>12</v>
      </c>
      <c r="K2205" s="22" t="s">
        <v>11</v>
      </c>
      <c r="L2205" s="19">
        <v>3</v>
      </c>
      <c r="M2205" s="20">
        <v>0</v>
      </c>
      <c r="O2205" s="20">
        <v>0</v>
      </c>
      <c r="Q2205" s="20">
        <v>0</v>
      </c>
      <c r="S2205" s="20">
        <v>0</v>
      </c>
      <c r="U2205" s="20">
        <v>0</v>
      </c>
      <c r="W2205" s="20">
        <v>0</v>
      </c>
      <c r="Y2205" s="20">
        <v>0</v>
      </c>
      <c r="AA2205" s="20">
        <v>0</v>
      </c>
      <c r="AC2205" s="20">
        <v>0</v>
      </c>
      <c r="AE2205" s="20">
        <v>0</v>
      </c>
      <c r="AG2205" s="20">
        <v>0</v>
      </c>
      <c r="AI2205" s="20">
        <v>0</v>
      </c>
      <c r="AK2205" s="20">
        <v>0</v>
      </c>
      <c r="AM2205" s="20">
        <v>0</v>
      </c>
      <c r="AO2205" s="20">
        <v>218944</v>
      </c>
      <c r="AQ2205" s="21">
        <v>218944</v>
      </c>
      <c r="AR2205" s="24"/>
      <c r="AS2205" s="20">
        <v>0</v>
      </c>
      <c r="AU2205" s="25">
        <v>5198</v>
      </c>
      <c r="AW2205" s="22" t="str">
        <f t="shared" si="34"/>
        <v>No</v>
      </c>
      <c r="AX2205" s="6"/>
    </row>
    <row r="2206" spans="1:50">
      <c r="A2206" s="3" t="s">
        <v>3033</v>
      </c>
      <c r="B2206" s="3" t="s">
        <v>3034</v>
      </c>
      <c r="C2206" s="22" t="s">
        <v>57</v>
      </c>
      <c r="D2206" s="310" t="s">
        <v>3035</v>
      </c>
      <c r="E2206" s="314" t="s">
        <v>3036</v>
      </c>
      <c r="F2206" s="22" t="s">
        <v>189</v>
      </c>
      <c r="G2206" s="3" t="s">
        <v>222</v>
      </c>
      <c r="H2206" s="25">
        <v>0</v>
      </c>
      <c r="I2206" s="19">
        <v>14</v>
      </c>
      <c r="J2206" s="22" t="s">
        <v>13</v>
      </c>
      <c r="K2206" s="22" t="s">
        <v>11</v>
      </c>
      <c r="L2206" s="19">
        <v>3</v>
      </c>
      <c r="M2206" s="20">
        <v>0</v>
      </c>
      <c r="O2206" s="20">
        <v>0</v>
      </c>
      <c r="Q2206" s="20">
        <v>0</v>
      </c>
      <c r="S2206" s="20">
        <v>0</v>
      </c>
      <c r="U2206" s="20">
        <v>0</v>
      </c>
      <c r="W2206" s="20">
        <v>0</v>
      </c>
      <c r="Y2206" s="20">
        <v>0</v>
      </c>
      <c r="AA2206" s="20">
        <v>0</v>
      </c>
      <c r="AC2206" s="20">
        <v>0</v>
      </c>
      <c r="AE2206" s="20">
        <v>0</v>
      </c>
      <c r="AG2206" s="20">
        <v>0</v>
      </c>
      <c r="AI2206" s="20">
        <v>0</v>
      </c>
      <c r="AK2206" s="20">
        <v>0</v>
      </c>
      <c r="AM2206" s="20">
        <v>0</v>
      </c>
      <c r="AO2206" s="20">
        <v>106957</v>
      </c>
      <c r="AQ2206" s="21">
        <v>106957</v>
      </c>
      <c r="AR2206" s="24"/>
      <c r="AS2206" s="20">
        <v>0</v>
      </c>
      <c r="AU2206" s="25">
        <v>1785</v>
      </c>
      <c r="AW2206" s="22" t="str">
        <f t="shared" si="34"/>
        <v>No</v>
      </c>
      <c r="AX2206" s="6"/>
    </row>
    <row r="2207" spans="1:50">
      <c r="A2207" s="3" t="s">
        <v>1510</v>
      </c>
      <c r="B2207" s="3" t="s">
        <v>1511</v>
      </c>
      <c r="C2207" s="22" t="s">
        <v>74</v>
      </c>
      <c r="D2207" s="310" t="s">
        <v>1512</v>
      </c>
      <c r="E2207" s="314" t="s">
        <v>1513</v>
      </c>
      <c r="F2207" s="22" t="s">
        <v>187</v>
      </c>
      <c r="G2207" s="3" t="s">
        <v>222</v>
      </c>
      <c r="H2207" s="25">
        <v>0</v>
      </c>
      <c r="I2207" s="19">
        <v>14</v>
      </c>
      <c r="J2207" s="22" t="s">
        <v>12</v>
      </c>
      <c r="K2207" s="22" t="s">
        <v>14</v>
      </c>
      <c r="L2207" s="19">
        <v>2</v>
      </c>
      <c r="M2207" s="20">
        <v>0</v>
      </c>
      <c r="O2207" s="20">
        <v>0</v>
      </c>
      <c r="Q2207" s="20">
        <v>0</v>
      </c>
      <c r="S2207" s="20">
        <v>0</v>
      </c>
      <c r="U2207" s="20">
        <v>0</v>
      </c>
      <c r="W2207" s="20">
        <v>0</v>
      </c>
      <c r="Y2207" s="20">
        <v>0</v>
      </c>
      <c r="AA2207" s="20">
        <v>0</v>
      </c>
      <c r="AC2207" s="20">
        <v>0</v>
      </c>
      <c r="AE2207" s="20">
        <v>0</v>
      </c>
      <c r="AG2207" s="20">
        <v>0</v>
      </c>
      <c r="AI2207" s="20">
        <v>0</v>
      </c>
      <c r="AK2207" s="20">
        <v>0</v>
      </c>
      <c r="AM2207" s="20">
        <v>0</v>
      </c>
      <c r="AO2207" s="20">
        <v>25175</v>
      </c>
      <c r="AQ2207" s="21">
        <v>25175</v>
      </c>
      <c r="AR2207" s="24"/>
      <c r="AS2207" s="20">
        <v>0</v>
      </c>
      <c r="AU2207" s="25">
        <v>491</v>
      </c>
      <c r="AW2207" s="22" t="str">
        <f t="shared" si="34"/>
        <v>No</v>
      </c>
      <c r="AX2207" s="6"/>
    </row>
    <row r="2208" spans="1:50">
      <c r="A2208" s="3" t="s">
        <v>4868</v>
      </c>
      <c r="B2208" s="3" t="s">
        <v>4869</v>
      </c>
      <c r="C2208" s="22" t="s">
        <v>109</v>
      </c>
      <c r="D2208" s="310" t="s">
        <v>4870</v>
      </c>
      <c r="E2208" s="314" t="s">
        <v>4871</v>
      </c>
      <c r="F2208" s="22" t="s">
        <v>187</v>
      </c>
      <c r="G2208" s="3" t="s">
        <v>222</v>
      </c>
      <c r="H2208" s="25">
        <v>0</v>
      </c>
      <c r="I2208" s="19">
        <v>14</v>
      </c>
      <c r="J2208" s="22" t="s">
        <v>13</v>
      </c>
      <c r="K2208" s="22" t="s">
        <v>11</v>
      </c>
      <c r="L2208" s="19">
        <v>2</v>
      </c>
      <c r="M2208" s="20">
        <v>0</v>
      </c>
      <c r="O2208" s="20">
        <v>0</v>
      </c>
      <c r="Q2208" s="20">
        <v>0</v>
      </c>
      <c r="S2208" s="20">
        <v>0</v>
      </c>
      <c r="U2208" s="20">
        <v>0</v>
      </c>
      <c r="W2208" s="20">
        <v>0</v>
      </c>
      <c r="Y2208" s="20">
        <v>0</v>
      </c>
      <c r="AA2208" s="20">
        <v>0</v>
      </c>
      <c r="AC2208" s="20">
        <v>0</v>
      </c>
      <c r="AE2208" s="20">
        <v>0</v>
      </c>
      <c r="AG2208" s="20">
        <v>0</v>
      </c>
      <c r="AI2208" s="20">
        <v>0</v>
      </c>
      <c r="AK2208" s="20">
        <v>0</v>
      </c>
      <c r="AM2208" s="20">
        <v>0</v>
      </c>
      <c r="AO2208" s="20">
        <v>95449</v>
      </c>
      <c r="AQ2208" s="21">
        <v>95449</v>
      </c>
      <c r="AR2208" s="24"/>
      <c r="AS2208" s="20">
        <v>0</v>
      </c>
      <c r="AU2208" s="25">
        <v>1845</v>
      </c>
      <c r="AW2208" s="22" t="str">
        <f t="shared" si="34"/>
        <v>No</v>
      </c>
      <c r="AX2208" s="6"/>
    </row>
    <row r="2209" spans="1:50">
      <c r="A2209" s="3" t="s">
        <v>1446</v>
      </c>
      <c r="B2209" s="3" t="s">
        <v>1447</v>
      </c>
      <c r="C2209" s="22" t="s">
        <v>33</v>
      </c>
      <c r="D2209" s="310" t="s">
        <v>1448</v>
      </c>
      <c r="E2209" s="314" t="s">
        <v>1449</v>
      </c>
      <c r="F2209" s="22" t="s">
        <v>187</v>
      </c>
      <c r="G2209" s="3" t="s">
        <v>222</v>
      </c>
      <c r="H2209" s="25">
        <v>0</v>
      </c>
      <c r="I2209" s="19">
        <v>14</v>
      </c>
      <c r="J2209" s="22" t="s">
        <v>23</v>
      </c>
      <c r="K2209" s="22" t="s">
        <v>11</v>
      </c>
      <c r="L2209" s="19">
        <v>2</v>
      </c>
      <c r="M2209" s="20">
        <v>0</v>
      </c>
      <c r="O2209" s="20">
        <v>0</v>
      </c>
      <c r="Q2209" s="20">
        <v>0</v>
      </c>
      <c r="S2209" s="20">
        <v>0</v>
      </c>
      <c r="U2209" s="20">
        <v>0</v>
      </c>
      <c r="W2209" s="20">
        <v>0</v>
      </c>
      <c r="Y2209" s="20">
        <v>0</v>
      </c>
      <c r="AA2209" s="20">
        <v>0</v>
      </c>
      <c r="AC2209" s="20">
        <v>0</v>
      </c>
      <c r="AE2209" s="20">
        <v>0</v>
      </c>
      <c r="AG2209" s="20">
        <v>0</v>
      </c>
      <c r="AI2209" s="20">
        <v>0</v>
      </c>
      <c r="AK2209" s="20">
        <v>0</v>
      </c>
      <c r="AM2209" s="20">
        <v>0</v>
      </c>
      <c r="AO2209" s="20">
        <v>280391</v>
      </c>
      <c r="AQ2209" s="21">
        <v>280391</v>
      </c>
      <c r="AR2209" s="24"/>
      <c r="AS2209" s="20">
        <v>0</v>
      </c>
      <c r="AU2209" s="25">
        <v>6270</v>
      </c>
      <c r="AW2209" s="22" t="str">
        <f t="shared" si="34"/>
        <v>No</v>
      </c>
      <c r="AX2209" s="6"/>
    </row>
    <row r="2210" spans="1:50">
      <c r="A2210" s="3" t="s">
        <v>4862</v>
      </c>
      <c r="B2210" s="3" t="s">
        <v>858</v>
      </c>
      <c r="C2210" s="22" t="s">
        <v>109</v>
      </c>
      <c r="D2210" s="310" t="s">
        <v>4863</v>
      </c>
      <c r="E2210" s="314" t="s">
        <v>4864</v>
      </c>
      <c r="F2210" s="22" t="s">
        <v>235</v>
      </c>
      <c r="G2210" s="3" t="s">
        <v>222</v>
      </c>
      <c r="H2210" s="25">
        <v>0</v>
      </c>
      <c r="I2210" s="19">
        <v>14</v>
      </c>
      <c r="J2210" s="22" t="s">
        <v>23</v>
      </c>
      <c r="K2210" s="22" t="s">
        <v>11</v>
      </c>
      <c r="L2210" s="19">
        <v>1</v>
      </c>
      <c r="M2210" s="20">
        <v>0</v>
      </c>
      <c r="O2210" s="20">
        <v>0</v>
      </c>
      <c r="Q2210" s="20">
        <v>0</v>
      </c>
      <c r="S2210" s="20">
        <v>0</v>
      </c>
      <c r="U2210" s="20">
        <v>0</v>
      </c>
      <c r="W2210" s="20">
        <v>0</v>
      </c>
      <c r="Y2210" s="20">
        <v>0</v>
      </c>
      <c r="AA2210" s="20">
        <v>0</v>
      </c>
      <c r="AC2210" s="20">
        <v>0</v>
      </c>
      <c r="AE2210" s="20">
        <v>0</v>
      </c>
      <c r="AG2210" s="20">
        <v>0</v>
      </c>
      <c r="AI2210" s="20">
        <v>0</v>
      </c>
      <c r="AK2210" s="20">
        <v>0</v>
      </c>
      <c r="AM2210" s="20">
        <v>0</v>
      </c>
      <c r="AO2210" s="20">
        <v>203994</v>
      </c>
      <c r="AQ2210" s="21">
        <v>203994</v>
      </c>
      <c r="AR2210" s="24"/>
      <c r="AS2210" s="20">
        <v>0</v>
      </c>
      <c r="AU2210" s="25">
        <v>2765</v>
      </c>
      <c r="AW2210" s="22" t="str">
        <f t="shared" si="34"/>
        <v>No</v>
      </c>
      <c r="AX2210" s="6"/>
    </row>
    <row r="2211" spans="1:50">
      <c r="A2211" s="3" t="s">
        <v>5416</v>
      </c>
      <c r="B2211" s="3" t="s">
        <v>2229</v>
      </c>
      <c r="C2211" s="22" t="s">
        <v>38</v>
      </c>
      <c r="D2211" s="310" t="s">
        <v>5417</v>
      </c>
      <c r="E2211" s="314" t="s">
        <v>5418</v>
      </c>
      <c r="F2211" s="22" t="s">
        <v>187</v>
      </c>
      <c r="G2211" s="3" t="s">
        <v>222</v>
      </c>
      <c r="H2211" s="25">
        <v>0</v>
      </c>
      <c r="I2211" s="19">
        <v>14</v>
      </c>
      <c r="J2211" s="22" t="s">
        <v>13</v>
      </c>
      <c r="K2211" s="22" t="s">
        <v>11</v>
      </c>
      <c r="L2211" s="19">
        <v>1</v>
      </c>
      <c r="M2211" s="20">
        <v>0</v>
      </c>
      <c r="O2211" s="20">
        <v>0</v>
      </c>
      <c r="Q2211" s="20">
        <v>0</v>
      </c>
      <c r="S2211" s="20">
        <v>0</v>
      </c>
      <c r="U2211" s="20">
        <v>0</v>
      </c>
      <c r="W2211" s="20">
        <v>0</v>
      </c>
      <c r="Y2211" s="20">
        <v>0</v>
      </c>
      <c r="AA2211" s="20">
        <v>0</v>
      </c>
      <c r="AC2211" s="20">
        <v>0</v>
      </c>
      <c r="AE2211" s="20">
        <v>0</v>
      </c>
      <c r="AG2211" s="20">
        <v>0</v>
      </c>
      <c r="AI2211" s="20">
        <v>0</v>
      </c>
      <c r="AK2211" s="20">
        <v>0</v>
      </c>
      <c r="AM2211" s="20">
        <v>0</v>
      </c>
      <c r="AO2211" s="20">
        <v>117469</v>
      </c>
      <c r="AQ2211" s="21">
        <v>117469</v>
      </c>
      <c r="AR2211" s="24"/>
      <c r="AS2211" s="20">
        <v>0</v>
      </c>
      <c r="AU2211" s="25">
        <v>3168</v>
      </c>
      <c r="AW2211" s="22" t="str">
        <f t="shared" si="34"/>
        <v>No</v>
      </c>
      <c r="AX2211" s="6"/>
    </row>
    <row r="2212" spans="1:50">
      <c r="A2212" s="3" t="s">
        <v>159</v>
      </c>
      <c r="B2212" s="3" t="s">
        <v>5098</v>
      </c>
      <c r="C2212" s="22" t="s">
        <v>38</v>
      </c>
      <c r="E2212" s="314">
        <v>44929</v>
      </c>
      <c r="F2212" s="22" t="s">
        <v>187</v>
      </c>
      <c r="G2212" s="3" t="s">
        <v>185</v>
      </c>
      <c r="H2212" s="25">
        <v>5502379</v>
      </c>
      <c r="I2212" s="19">
        <v>14</v>
      </c>
      <c r="J2212" s="22" t="s">
        <v>24</v>
      </c>
      <c r="K2212" s="22" t="s">
        <v>14</v>
      </c>
      <c r="L2212" s="19">
        <v>1</v>
      </c>
      <c r="M2212" s="20">
        <v>0</v>
      </c>
      <c r="O2212" s="20">
        <v>20784</v>
      </c>
      <c r="Q2212" s="20">
        <v>0</v>
      </c>
      <c r="S2212" s="20">
        <v>744</v>
      </c>
      <c r="U2212" s="20">
        <v>3550</v>
      </c>
      <c r="W2212" s="20">
        <v>3845</v>
      </c>
      <c r="Y2212" s="20">
        <v>0</v>
      </c>
      <c r="AA2212" s="20">
        <v>0</v>
      </c>
      <c r="AC2212" s="20">
        <v>290</v>
      </c>
      <c r="AE2212" s="20">
        <v>72</v>
      </c>
      <c r="AG2212" s="20">
        <v>130</v>
      </c>
      <c r="AI2212" s="20">
        <v>0</v>
      </c>
      <c r="AK2212" s="20">
        <v>165530</v>
      </c>
      <c r="AM2212" s="20">
        <v>4513</v>
      </c>
      <c r="AO2212" s="20">
        <v>0</v>
      </c>
      <c r="AQ2212" s="21">
        <v>199458</v>
      </c>
      <c r="AR2212" s="24"/>
      <c r="AS2212" s="20">
        <v>0</v>
      </c>
      <c r="AU2212" s="25">
        <v>3330</v>
      </c>
      <c r="AW2212" s="22" t="str">
        <f t="shared" si="34"/>
        <v>No</v>
      </c>
      <c r="AX2212" s="6"/>
    </row>
    <row r="2213" spans="1:50">
      <c r="A2213" s="3" t="s">
        <v>3355</v>
      </c>
      <c r="B2213" s="3" t="s">
        <v>5849</v>
      </c>
      <c r="C2213" s="22" t="s">
        <v>51</v>
      </c>
      <c r="D2213" s="310" t="s">
        <v>3356</v>
      </c>
      <c r="E2213" s="314" t="s">
        <v>3357</v>
      </c>
      <c r="F2213" s="22" t="s">
        <v>1242</v>
      </c>
      <c r="G2213" s="3" t="s">
        <v>222</v>
      </c>
      <c r="H2213" s="25">
        <v>0</v>
      </c>
      <c r="I2213" s="19">
        <v>13</v>
      </c>
      <c r="J2213" s="22" t="s">
        <v>12</v>
      </c>
      <c r="K2213" s="22" t="s">
        <v>11</v>
      </c>
      <c r="L2213" s="19">
        <v>13</v>
      </c>
      <c r="M2213" s="20">
        <v>0</v>
      </c>
      <c r="O2213" s="20">
        <v>0</v>
      </c>
      <c r="Q2213" s="20">
        <v>0</v>
      </c>
      <c r="S2213" s="20">
        <v>0</v>
      </c>
      <c r="U2213" s="20">
        <v>0</v>
      </c>
      <c r="W2213" s="20">
        <v>0</v>
      </c>
      <c r="Y2213" s="20">
        <v>0</v>
      </c>
      <c r="AA2213" s="20">
        <v>0</v>
      </c>
      <c r="AC2213" s="20">
        <v>0</v>
      </c>
      <c r="AE2213" s="20">
        <v>0</v>
      </c>
      <c r="AG2213" s="20">
        <v>0</v>
      </c>
      <c r="AI2213" s="20">
        <v>0</v>
      </c>
      <c r="AK2213" s="20">
        <v>0</v>
      </c>
      <c r="AM2213" s="20">
        <v>0</v>
      </c>
      <c r="AO2213" s="20">
        <v>591205</v>
      </c>
      <c r="AQ2213" s="21">
        <v>591205</v>
      </c>
      <c r="AR2213" s="24"/>
      <c r="AS2213" s="20">
        <v>0</v>
      </c>
      <c r="AU2213" s="25">
        <v>13857</v>
      </c>
      <c r="AW2213" s="22" t="str">
        <f t="shared" si="34"/>
        <v>No</v>
      </c>
      <c r="AX2213" s="6"/>
    </row>
    <row r="2214" spans="1:50">
      <c r="A2214" s="3" t="s">
        <v>983</v>
      </c>
      <c r="B2214" s="3" t="s">
        <v>984</v>
      </c>
      <c r="C2214" s="22" t="s">
        <v>57</v>
      </c>
      <c r="D2214" s="310" t="s">
        <v>985</v>
      </c>
      <c r="E2214" s="314">
        <v>55222</v>
      </c>
      <c r="F2214" s="22" t="s">
        <v>160</v>
      </c>
      <c r="G2214" s="3" t="s">
        <v>5166</v>
      </c>
      <c r="H2214" s="25">
        <v>0</v>
      </c>
      <c r="I2214" s="19">
        <v>13</v>
      </c>
      <c r="J2214" s="22" t="s">
        <v>12</v>
      </c>
      <c r="K2214" s="22" t="s">
        <v>11</v>
      </c>
      <c r="L2214" s="19">
        <v>13</v>
      </c>
      <c r="M2214" s="20">
        <v>0</v>
      </c>
      <c r="O2214" s="20">
        <v>0</v>
      </c>
      <c r="Q2214" s="20">
        <v>0</v>
      </c>
      <c r="S2214" s="20">
        <v>0</v>
      </c>
      <c r="U2214" s="20">
        <v>0</v>
      </c>
      <c r="W2214" s="20">
        <v>0</v>
      </c>
      <c r="Y2214" s="20">
        <v>0</v>
      </c>
      <c r="AA2214" s="20">
        <v>0</v>
      </c>
      <c r="AC2214" s="20">
        <v>0</v>
      </c>
      <c r="AE2214" s="20">
        <v>0</v>
      </c>
      <c r="AG2214" s="20">
        <v>0</v>
      </c>
      <c r="AI2214" s="20">
        <v>0</v>
      </c>
      <c r="AK2214" s="20">
        <v>0</v>
      </c>
      <c r="AM2214" s="20">
        <v>0</v>
      </c>
      <c r="AO2214" s="20">
        <v>143467</v>
      </c>
      <c r="AQ2214" s="21">
        <v>143467</v>
      </c>
      <c r="AR2214" s="24"/>
      <c r="AS2214" s="20">
        <v>0</v>
      </c>
      <c r="AU2214" s="25">
        <v>4203</v>
      </c>
      <c r="AW2214" s="22" t="str">
        <f t="shared" si="34"/>
        <v>No</v>
      </c>
      <c r="AX2214" s="6"/>
    </row>
    <row r="2215" spans="1:50">
      <c r="A2215" s="3" t="s">
        <v>3496</v>
      </c>
      <c r="B2215" s="3" t="s">
        <v>3497</v>
      </c>
      <c r="C2215" s="22" t="s">
        <v>51</v>
      </c>
      <c r="D2215" s="310" t="s">
        <v>3498</v>
      </c>
      <c r="E2215" s="314">
        <v>60196</v>
      </c>
      <c r="F2215" s="22" t="s">
        <v>1242</v>
      </c>
      <c r="G2215" s="3" t="s">
        <v>5166</v>
      </c>
      <c r="H2215" s="25">
        <v>67629</v>
      </c>
      <c r="I2215" s="19">
        <v>13</v>
      </c>
      <c r="J2215" s="22" t="s">
        <v>12</v>
      </c>
      <c r="K2215" s="22" t="s">
        <v>11</v>
      </c>
      <c r="L2215" s="19">
        <v>13</v>
      </c>
      <c r="M2215" s="20">
        <v>0</v>
      </c>
      <c r="O2215" s="20">
        <v>0</v>
      </c>
      <c r="Q2215" s="20">
        <v>0</v>
      </c>
      <c r="S2215" s="20">
        <v>0</v>
      </c>
      <c r="U2215" s="20">
        <v>0</v>
      </c>
      <c r="W2215" s="20">
        <v>0</v>
      </c>
      <c r="Y2215" s="20">
        <v>0</v>
      </c>
      <c r="AA2215" s="20">
        <v>0</v>
      </c>
      <c r="AC2215" s="20">
        <v>0</v>
      </c>
      <c r="AE2215" s="20">
        <v>0</v>
      </c>
      <c r="AG2215" s="20">
        <v>0</v>
      </c>
      <c r="AI2215" s="20">
        <v>0</v>
      </c>
      <c r="AK2215" s="20">
        <v>0</v>
      </c>
      <c r="AM2215" s="20">
        <v>0</v>
      </c>
      <c r="AO2215" s="20">
        <v>690784</v>
      </c>
      <c r="AQ2215" s="21">
        <v>690784</v>
      </c>
      <c r="AR2215" s="24"/>
      <c r="AS2215" s="20">
        <v>0</v>
      </c>
      <c r="AU2215" s="25">
        <v>13717</v>
      </c>
      <c r="AW2215" s="22" t="str">
        <f t="shared" si="34"/>
        <v>No</v>
      </c>
      <c r="AX2215" s="6"/>
    </row>
    <row r="2216" spans="1:50">
      <c r="A2216" s="3" t="s">
        <v>6007</v>
      </c>
      <c r="B2216" s="3" t="s">
        <v>5935</v>
      </c>
      <c r="C2216" s="22" t="s">
        <v>1</v>
      </c>
      <c r="E2216" s="314">
        <v>416</v>
      </c>
      <c r="F2216" s="22" t="s">
        <v>120</v>
      </c>
      <c r="G2216" s="3" t="s">
        <v>5166</v>
      </c>
      <c r="H2216" s="25">
        <v>349684</v>
      </c>
      <c r="I2216" s="19">
        <v>13</v>
      </c>
      <c r="J2216" s="22" t="s">
        <v>13</v>
      </c>
      <c r="K2216" s="22" t="s">
        <v>11</v>
      </c>
      <c r="L2216" s="19">
        <v>13</v>
      </c>
      <c r="M2216" s="20">
        <v>0</v>
      </c>
      <c r="O2216" s="20">
        <v>0</v>
      </c>
      <c r="Q2216" s="20">
        <v>0</v>
      </c>
      <c r="S2216" s="20">
        <v>0</v>
      </c>
      <c r="U2216" s="20">
        <v>0</v>
      </c>
      <c r="W2216" s="20">
        <v>0</v>
      </c>
      <c r="Y2216" s="20">
        <v>0</v>
      </c>
      <c r="AA2216" s="20">
        <v>0</v>
      </c>
      <c r="AC2216" s="20">
        <v>0</v>
      </c>
      <c r="AE2216" s="20">
        <v>0</v>
      </c>
      <c r="AG2216" s="20">
        <v>0</v>
      </c>
      <c r="AI2216" s="20">
        <v>0</v>
      </c>
      <c r="AK2216" s="20">
        <v>0</v>
      </c>
      <c r="AM2216" s="20">
        <v>0</v>
      </c>
      <c r="AO2216" s="20">
        <v>638994</v>
      </c>
      <c r="AQ2216" s="21">
        <v>638994</v>
      </c>
      <c r="AR2216" s="24"/>
      <c r="AS2216" s="20">
        <v>0</v>
      </c>
      <c r="AU2216" s="25">
        <v>14830</v>
      </c>
      <c r="AW2216" s="22" t="str">
        <f t="shared" si="34"/>
        <v>No</v>
      </c>
      <c r="AX2216" s="6"/>
    </row>
    <row r="2217" spans="1:50">
      <c r="A2217" s="3" t="s">
        <v>2202</v>
      </c>
      <c r="B2217" s="3" t="s">
        <v>2203</v>
      </c>
      <c r="C2217" s="22" t="s">
        <v>63</v>
      </c>
      <c r="D2217" s="310" t="s">
        <v>2204</v>
      </c>
      <c r="E2217" s="314" t="s">
        <v>2205</v>
      </c>
      <c r="F2217" s="22" t="s">
        <v>235</v>
      </c>
      <c r="G2217" s="3" t="s">
        <v>222</v>
      </c>
      <c r="H2217" s="25">
        <v>0</v>
      </c>
      <c r="I2217" s="19">
        <v>13</v>
      </c>
      <c r="J2217" s="22" t="s">
        <v>12</v>
      </c>
      <c r="K2217" s="22" t="s">
        <v>11</v>
      </c>
      <c r="L2217" s="19">
        <v>13</v>
      </c>
      <c r="M2217" s="20">
        <v>0</v>
      </c>
      <c r="O2217" s="20">
        <v>0</v>
      </c>
      <c r="Q2217" s="20">
        <v>0</v>
      </c>
      <c r="S2217" s="20">
        <v>0</v>
      </c>
      <c r="U2217" s="20">
        <v>0</v>
      </c>
      <c r="W2217" s="20">
        <v>0</v>
      </c>
      <c r="Y2217" s="20">
        <v>0</v>
      </c>
      <c r="AA2217" s="20">
        <v>0</v>
      </c>
      <c r="AC2217" s="20">
        <v>0</v>
      </c>
      <c r="AE2217" s="20">
        <v>0</v>
      </c>
      <c r="AG2217" s="20">
        <v>0</v>
      </c>
      <c r="AI2217" s="20">
        <v>0</v>
      </c>
      <c r="AK2217" s="20">
        <v>0</v>
      </c>
      <c r="AM2217" s="20">
        <v>0</v>
      </c>
      <c r="AO2217" s="20">
        <v>735259</v>
      </c>
      <c r="AQ2217" s="21">
        <v>735259</v>
      </c>
      <c r="AR2217" s="24"/>
      <c r="AS2217" s="20">
        <v>0</v>
      </c>
      <c r="AU2217" s="25">
        <v>18581</v>
      </c>
      <c r="AW2217" s="22" t="str">
        <f t="shared" si="34"/>
        <v>No</v>
      </c>
      <c r="AX2217" s="6"/>
    </row>
    <row r="2218" spans="1:50">
      <c r="A2218" s="3" t="s">
        <v>2771</v>
      </c>
      <c r="B2218" s="3" t="s">
        <v>1708</v>
      </c>
      <c r="C2218" s="22" t="s">
        <v>45</v>
      </c>
      <c r="D2218" s="310" t="s">
        <v>2772</v>
      </c>
      <c r="E2218" s="314" t="s">
        <v>2773</v>
      </c>
      <c r="F2218" s="22" t="s">
        <v>187</v>
      </c>
      <c r="G2218" s="3" t="s">
        <v>222</v>
      </c>
      <c r="H2218" s="25">
        <v>0</v>
      </c>
      <c r="I2218" s="19">
        <v>13</v>
      </c>
      <c r="J2218" s="22" t="s">
        <v>12</v>
      </c>
      <c r="K2218" s="22" t="s">
        <v>11</v>
      </c>
      <c r="L2218" s="19">
        <v>13</v>
      </c>
      <c r="M2218" s="20">
        <v>0</v>
      </c>
      <c r="O2218" s="20">
        <v>0</v>
      </c>
      <c r="Q2218" s="20">
        <v>0</v>
      </c>
      <c r="S2218" s="20">
        <v>0</v>
      </c>
      <c r="U2218" s="20">
        <v>0</v>
      </c>
      <c r="W2218" s="20">
        <v>0</v>
      </c>
      <c r="Y2218" s="20">
        <v>0</v>
      </c>
      <c r="AA2218" s="20">
        <v>0</v>
      </c>
      <c r="AC2218" s="20">
        <v>0</v>
      </c>
      <c r="AE2218" s="20">
        <v>0</v>
      </c>
      <c r="AG2218" s="20">
        <v>0</v>
      </c>
      <c r="AI2218" s="20">
        <v>0</v>
      </c>
      <c r="AK2218" s="20">
        <v>0</v>
      </c>
      <c r="AM2218" s="20">
        <v>0</v>
      </c>
      <c r="AO2218" s="20">
        <v>651253</v>
      </c>
      <c r="AQ2218" s="21">
        <v>651253</v>
      </c>
      <c r="AR2218" s="24"/>
      <c r="AS2218" s="20">
        <v>0</v>
      </c>
      <c r="AU2218" s="25">
        <v>15803</v>
      </c>
      <c r="AW2218" s="22" t="str">
        <f t="shared" si="34"/>
        <v>No</v>
      </c>
      <c r="AX2218" s="6"/>
    </row>
    <row r="2219" spans="1:50">
      <c r="A2219" s="3" t="s">
        <v>6010</v>
      </c>
      <c r="B2219" s="3" t="s">
        <v>1232</v>
      </c>
      <c r="C2219" s="22" t="s">
        <v>33</v>
      </c>
      <c r="D2219" s="310">
        <v>1130</v>
      </c>
      <c r="E2219" s="314">
        <v>10130</v>
      </c>
      <c r="F2219" s="22" t="s">
        <v>232</v>
      </c>
      <c r="G2219" s="3" t="s">
        <v>185</v>
      </c>
      <c r="H2219" s="25">
        <v>924859</v>
      </c>
      <c r="I2219" s="19">
        <v>13</v>
      </c>
      <c r="J2219" s="22" t="s">
        <v>13</v>
      </c>
      <c r="K2219" s="22" t="s">
        <v>14</v>
      </c>
      <c r="L2219" s="19">
        <v>13</v>
      </c>
      <c r="M2219" s="20">
        <v>0</v>
      </c>
      <c r="O2219" s="20">
        <v>39035</v>
      </c>
      <c r="Q2219" s="20">
        <v>0</v>
      </c>
      <c r="S2219" s="20">
        <v>3245</v>
      </c>
      <c r="U2219" s="20">
        <v>26202</v>
      </c>
      <c r="W2219" s="20">
        <v>0</v>
      </c>
      <c r="Y2219" s="20">
        <v>0</v>
      </c>
      <c r="AA2219" s="20">
        <v>0</v>
      </c>
      <c r="AC2219" s="20">
        <v>0</v>
      </c>
      <c r="AE2219" s="20">
        <v>0</v>
      </c>
      <c r="AG2219" s="20">
        <v>0</v>
      </c>
      <c r="AI2219" s="20">
        <v>0</v>
      </c>
      <c r="AK2219" s="20">
        <v>4779505</v>
      </c>
      <c r="AM2219" s="20">
        <v>0</v>
      </c>
      <c r="AO2219" s="20">
        <v>0</v>
      </c>
      <c r="AQ2219" s="21">
        <v>4847987</v>
      </c>
      <c r="AR2219" s="24"/>
      <c r="AS2219" s="20">
        <v>0</v>
      </c>
      <c r="AU2219" s="25">
        <v>61423</v>
      </c>
      <c r="AW2219" s="22" t="str">
        <f t="shared" si="34"/>
        <v>No</v>
      </c>
      <c r="AX2219" s="6"/>
    </row>
    <row r="2220" spans="1:50">
      <c r="A2220" s="3" t="s">
        <v>2515</v>
      </c>
      <c r="B2220" s="3" t="s">
        <v>2516</v>
      </c>
      <c r="C2220" s="22" t="s">
        <v>63</v>
      </c>
      <c r="D2220" s="310" t="s">
        <v>2517</v>
      </c>
      <c r="E2220" s="314" t="s">
        <v>2518</v>
      </c>
      <c r="F2220" s="22" t="s">
        <v>187</v>
      </c>
      <c r="G2220" s="3" t="s">
        <v>222</v>
      </c>
      <c r="H2220" s="25">
        <v>0</v>
      </c>
      <c r="I2220" s="19">
        <v>13</v>
      </c>
      <c r="J2220" s="22" t="s">
        <v>12</v>
      </c>
      <c r="K2220" s="22" t="s">
        <v>11</v>
      </c>
      <c r="L2220" s="19">
        <v>13</v>
      </c>
      <c r="M2220" s="20">
        <v>0</v>
      </c>
      <c r="O2220" s="20">
        <v>0</v>
      </c>
      <c r="Q2220" s="20">
        <v>0</v>
      </c>
      <c r="S2220" s="20">
        <v>0</v>
      </c>
      <c r="U2220" s="20">
        <v>0</v>
      </c>
      <c r="W2220" s="20">
        <v>0</v>
      </c>
      <c r="Y2220" s="20">
        <v>0</v>
      </c>
      <c r="AA2220" s="20">
        <v>0</v>
      </c>
      <c r="AC2220" s="20">
        <v>0</v>
      </c>
      <c r="AE2220" s="20">
        <v>0</v>
      </c>
      <c r="AG2220" s="20">
        <v>0</v>
      </c>
      <c r="AI2220" s="20">
        <v>0</v>
      </c>
      <c r="AK2220" s="20">
        <v>0</v>
      </c>
      <c r="AM2220" s="20">
        <v>0</v>
      </c>
      <c r="AO2220" s="20">
        <v>946171</v>
      </c>
      <c r="AQ2220" s="21">
        <v>946171</v>
      </c>
      <c r="AR2220" s="24"/>
      <c r="AS2220" s="20">
        <v>0</v>
      </c>
      <c r="AU2220" s="25">
        <v>17997</v>
      </c>
      <c r="AW2220" s="22" t="str">
        <f t="shared" si="34"/>
        <v>No</v>
      </c>
      <c r="AX2220" s="6"/>
    </row>
    <row r="2221" spans="1:50">
      <c r="A2221" s="3" t="s">
        <v>4265</v>
      </c>
      <c r="B2221" s="3" t="s">
        <v>1577</v>
      </c>
      <c r="C2221" s="22" t="s">
        <v>64</v>
      </c>
      <c r="D2221" s="310" t="s">
        <v>4266</v>
      </c>
      <c r="E2221" s="314" t="s">
        <v>4267</v>
      </c>
      <c r="F2221" s="22" t="s">
        <v>235</v>
      </c>
      <c r="G2221" s="3" t="s">
        <v>222</v>
      </c>
      <c r="H2221" s="25">
        <v>0</v>
      </c>
      <c r="I2221" s="19">
        <v>13</v>
      </c>
      <c r="J2221" s="22" t="s">
        <v>12</v>
      </c>
      <c r="K2221" s="22" t="s">
        <v>11</v>
      </c>
      <c r="L2221" s="19">
        <v>13</v>
      </c>
      <c r="M2221" s="20">
        <v>0</v>
      </c>
      <c r="O2221" s="20">
        <v>0</v>
      </c>
      <c r="Q2221" s="20">
        <v>0</v>
      </c>
      <c r="S2221" s="20">
        <v>0</v>
      </c>
      <c r="U2221" s="20">
        <v>0</v>
      </c>
      <c r="W2221" s="20">
        <v>0</v>
      </c>
      <c r="Y2221" s="20">
        <v>0</v>
      </c>
      <c r="AA2221" s="20">
        <v>0</v>
      </c>
      <c r="AC2221" s="20">
        <v>0</v>
      </c>
      <c r="AE2221" s="20">
        <v>0</v>
      </c>
      <c r="AG2221" s="20">
        <v>0</v>
      </c>
      <c r="AI2221" s="20">
        <v>0</v>
      </c>
      <c r="AK2221" s="20">
        <v>0</v>
      </c>
      <c r="AM2221" s="20">
        <v>0</v>
      </c>
      <c r="AO2221" s="20">
        <v>700083</v>
      </c>
      <c r="AQ2221" s="21">
        <v>700083</v>
      </c>
      <c r="AR2221" s="24"/>
      <c r="AS2221" s="20">
        <v>0</v>
      </c>
      <c r="AU2221" s="25">
        <v>15496</v>
      </c>
      <c r="AW2221" s="22" t="str">
        <f t="shared" si="34"/>
        <v>No</v>
      </c>
      <c r="AX2221" s="6"/>
    </row>
    <row r="2222" spans="1:50">
      <c r="A2222" s="3" t="s">
        <v>6011</v>
      </c>
      <c r="B2222" s="3" t="s">
        <v>279</v>
      </c>
      <c r="C2222" s="22" t="s">
        <v>113</v>
      </c>
      <c r="D2222" s="310" t="s">
        <v>3049</v>
      </c>
      <c r="E2222" s="314" t="s">
        <v>3050</v>
      </c>
      <c r="F2222" s="22" t="s">
        <v>189</v>
      </c>
      <c r="G2222" s="3" t="s">
        <v>222</v>
      </c>
      <c r="H2222" s="25">
        <v>0</v>
      </c>
      <c r="I2222" s="19">
        <v>13</v>
      </c>
      <c r="J2222" s="22" t="s">
        <v>13</v>
      </c>
      <c r="K2222" s="22" t="s">
        <v>11</v>
      </c>
      <c r="L2222" s="19">
        <v>13</v>
      </c>
      <c r="M2222" s="20">
        <v>0</v>
      </c>
      <c r="O2222" s="20">
        <v>0</v>
      </c>
      <c r="Q2222" s="20">
        <v>0</v>
      </c>
      <c r="S2222" s="20">
        <v>0</v>
      </c>
      <c r="U2222" s="20">
        <v>0</v>
      </c>
      <c r="W2222" s="20">
        <v>0</v>
      </c>
      <c r="Y2222" s="20">
        <v>0</v>
      </c>
      <c r="AA2222" s="20">
        <v>0</v>
      </c>
      <c r="AC2222" s="20">
        <v>0</v>
      </c>
      <c r="AE2222" s="20">
        <v>0</v>
      </c>
      <c r="AG2222" s="20">
        <v>0</v>
      </c>
      <c r="AI2222" s="20">
        <v>0</v>
      </c>
      <c r="AK2222" s="20">
        <v>0</v>
      </c>
      <c r="AM2222" s="20">
        <v>0</v>
      </c>
      <c r="AO2222" s="20">
        <v>1418042</v>
      </c>
      <c r="AQ2222" s="21">
        <v>1418042</v>
      </c>
      <c r="AR2222" s="24"/>
      <c r="AS2222" s="20">
        <v>0</v>
      </c>
      <c r="AU2222" s="25">
        <v>34627</v>
      </c>
      <c r="AW2222" s="22" t="str">
        <f t="shared" si="34"/>
        <v>No</v>
      </c>
      <c r="AX2222" s="6"/>
    </row>
    <row r="2223" spans="1:50">
      <c r="A2223" s="3" t="s">
        <v>6485</v>
      </c>
      <c r="B2223" s="3" t="s">
        <v>482</v>
      </c>
      <c r="C2223" s="22" t="s">
        <v>10</v>
      </c>
      <c r="D2223" s="310" t="s">
        <v>3632</v>
      </c>
      <c r="E2223" s="314" t="s">
        <v>3633</v>
      </c>
      <c r="F2223" s="22" t="s">
        <v>1242</v>
      </c>
      <c r="G2223" s="3" t="s">
        <v>222</v>
      </c>
      <c r="H2223" s="25">
        <v>0</v>
      </c>
      <c r="I2223" s="19">
        <v>13</v>
      </c>
      <c r="J2223" s="22" t="s">
        <v>12</v>
      </c>
      <c r="K2223" s="22" t="s">
        <v>11</v>
      </c>
      <c r="L2223" s="19">
        <v>13</v>
      </c>
      <c r="M2223" s="20">
        <v>0</v>
      </c>
      <c r="O2223" s="20">
        <v>0</v>
      </c>
      <c r="Q2223" s="20">
        <v>0</v>
      </c>
      <c r="S2223" s="20">
        <v>0</v>
      </c>
      <c r="U2223" s="20">
        <v>0</v>
      </c>
      <c r="W2223" s="20">
        <v>0</v>
      </c>
      <c r="Y2223" s="20">
        <v>0</v>
      </c>
      <c r="AA2223" s="20">
        <v>0</v>
      </c>
      <c r="AC2223" s="20">
        <v>0</v>
      </c>
      <c r="AE2223" s="20">
        <v>0</v>
      </c>
      <c r="AG2223" s="20">
        <v>0</v>
      </c>
      <c r="AI2223" s="20">
        <v>0</v>
      </c>
      <c r="AK2223" s="20">
        <v>0</v>
      </c>
      <c r="AM2223" s="20">
        <v>0</v>
      </c>
      <c r="AO2223" s="20">
        <v>207527</v>
      </c>
      <c r="AQ2223" s="21">
        <v>207527</v>
      </c>
      <c r="AR2223" s="24"/>
      <c r="AS2223" s="20">
        <v>0</v>
      </c>
      <c r="AU2223" s="25">
        <v>5029</v>
      </c>
      <c r="AW2223" s="22" t="str">
        <f t="shared" si="34"/>
        <v>No</v>
      </c>
      <c r="AX2223" s="6"/>
    </row>
    <row r="2224" spans="1:50">
      <c r="A2224" s="3" t="s">
        <v>5613</v>
      </c>
      <c r="B2224" s="3" t="s">
        <v>2436</v>
      </c>
      <c r="C2224" s="22" t="s">
        <v>41</v>
      </c>
      <c r="D2224" s="310" t="s">
        <v>2319</v>
      </c>
      <c r="E2224" s="314" t="s">
        <v>2320</v>
      </c>
      <c r="F2224" s="22" t="s">
        <v>187</v>
      </c>
      <c r="G2224" s="3" t="s">
        <v>222</v>
      </c>
      <c r="H2224" s="25">
        <v>0</v>
      </c>
      <c r="I2224" s="19">
        <v>13</v>
      </c>
      <c r="J2224" s="22" t="s">
        <v>12</v>
      </c>
      <c r="K2224" s="22" t="s">
        <v>11</v>
      </c>
      <c r="L2224" s="19">
        <v>13</v>
      </c>
      <c r="M2224" s="20">
        <v>0</v>
      </c>
      <c r="O2224" s="20">
        <v>0</v>
      </c>
      <c r="Q2224" s="20">
        <v>0</v>
      </c>
      <c r="S2224" s="20">
        <v>0</v>
      </c>
      <c r="U2224" s="20">
        <v>0</v>
      </c>
      <c r="W2224" s="20">
        <v>0</v>
      </c>
      <c r="Y2224" s="20">
        <v>0</v>
      </c>
      <c r="AA2224" s="20">
        <v>0</v>
      </c>
      <c r="AC2224" s="20">
        <v>0</v>
      </c>
      <c r="AE2224" s="20">
        <v>0</v>
      </c>
      <c r="AG2224" s="20">
        <v>0</v>
      </c>
      <c r="AI2224" s="20">
        <v>0</v>
      </c>
      <c r="AK2224" s="20">
        <v>0</v>
      </c>
      <c r="AM2224" s="20">
        <v>0</v>
      </c>
      <c r="AO2224" s="20">
        <v>1058373</v>
      </c>
      <c r="AQ2224" s="21">
        <v>1058373</v>
      </c>
      <c r="AR2224" s="24"/>
      <c r="AS2224" s="20">
        <v>0</v>
      </c>
      <c r="AU2224" s="25">
        <v>34859</v>
      </c>
      <c r="AW2224" s="22" t="str">
        <f t="shared" si="34"/>
        <v>No</v>
      </c>
      <c r="AX2224" s="6"/>
    </row>
    <row r="2225" spans="1:50">
      <c r="A2225" s="3" t="s">
        <v>1604</v>
      </c>
      <c r="B2225" s="3" t="s">
        <v>1605</v>
      </c>
      <c r="C2225" s="22" t="s">
        <v>74</v>
      </c>
      <c r="D2225" s="310" t="s">
        <v>1606</v>
      </c>
      <c r="E2225" s="314" t="s">
        <v>1607</v>
      </c>
      <c r="F2225" s="22" t="s">
        <v>189</v>
      </c>
      <c r="G2225" s="3" t="s">
        <v>222</v>
      </c>
      <c r="H2225" s="25">
        <v>0</v>
      </c>
      <c r="I2225" s="19">
        <v>13</v>
      </c>
      <c r="J2225" s="22" t="s">
        <v>13</v>
      </c>
      <c r="K2225" s="22" t="s">
        <v>11</v>
      </c>
      <c r="L2225" s="19">
        <v>13</v>
      </c>
      <c r="M2225" s="20">
        <v>0</v>
      </c>
      <c r="O2225" s="20">
        <v>0</v>
      </c>
      <c r="Q2225" s="20">
        <v>0</v>
      </c>
      <c r="S2225" s="20">
        <v>0</v>
      </c>
      <c r="U2225" s="20">
        <v>0</v>
      </c>
      <c r="W2225" s="20">
        <v>0</v>
      </c>
      <c r="Y2225" s="20">
        <v>0</v>
      </c>
      <c r="AA2225" s="20">
        <v>0</v>
      </c>
      <c r="AC2225" s="20">
        <v>0</v>
      </c>
      <c r="AE2225" s="20">
        <v>0</v>
      </c>
      <c r="AG2225" s="20">
        <v>0</v>
      </c>
      <c r="AI2225" s="20">
        <v>0</v>
      </c>
      <c r="AK2225" s="20">
        <v>0</v>
      </c>
      <c r="AM2225" s="20">
        <v>0</v>
      </c>
      <c r="AO2225" s="20">
        <v>1369154</v>
      </c>
      <c r="AQ2225" s="21">
        <v>1369154</v>
      </c>
      <c r="AR2225" s="24"/>
      <c r="AS2225" s="20">
        <v>0</v>
      </c>
      <c r="AU2225" s="25">
        <v>13570</v>
      </c>
      <c r="AW2225" s="22" t="str">
        <f t="shared" si="34"/>
        <v>No</v>
      </c>
      <c r="AX2225" s="6"/>
    </row>
    <row r="2226" spans="1:50">
      <c r="A2226" s="3" t="s">
        <v>6490</v>
      </c>
      <c r="B2226" s="3" t="s">
        <v>274</v>
      </c>
      <c r="C2226" s="22" t="s">
        <v>53</v>
      </c>
      <c r="D2226" s="310">
        <v>3040</v>
      </c>
      <c r="E2226" s="314">
        <v>30040</v>
      </c>
      <c r="F2226" s="22" t="s">
        <v>187</v>
      </c>
      <c r="G2226" s="3" t="s">
        <v>5166</v>
      </c>
      <c r="H2226" s="25">
        <v>2203663</v>
      </c>
      <c r="I2226" s="19">
        <v>13</v>
      </c>
      <c r="J2226" s="22" t="s">
        <v>13</v>
      </c>
      <c r="K2226" s="22" t="s">
        <v>11</v>
      </c>
      <c r="L2226" s="19">
        <v>12</v>
      </c>
      <c r="M2226" s="20">
        <v>0</v>
      </c>
      <c r="O2226" s="20">
        <v>0</v>
      </c>
      <c r="Q2226" s="20">
        <v>0</v>
      </c>
      <c r="S2226" s="20">
        <v>0</v>
      </c>
      <c r="U2226" s="20">
        <v>0</v>
      </c>
      <c r="W2226" s="20">
        <v>0</v>
      </c>
      <c r="Y2226" s="20">
        <v>0</v>
      </c>
      <c r="AA2226" s="20">
        <v>0</v>
      </c>
      <c r="AC2226" s="20">
        <v>0</v>
      </c>
      <c r="AE2226" s="20">
        <v>0</v>
      </c>
      <c r="AG2226" s="20">
        <v>0</v>
      </c>
      <c r="AI2226" s="20">
        <v>0</v>
      </c>
      <c r="AK2226" s="20">
        <v>0</v>
      </c>
      <c r="AM2226" s="20">
        <v>0</v>
      </c>
      <c r="AO2226" s="20">
        <v>4610524</v>
      </c>
      <c r="AQ2226" s="21">
        <v>4610524</v>
      </c>
      <c r="AR2226" s="24"/>
      <c r="AS2226" s="20">
        <v>0</v>
      </c>
      <c r="AU2226" s="25">
        <v>52209</v>
      </c>
      <c r="AW2226" s="22" t="str">
        <f t="shared" si="34"/>
        <v>No</v>
      </c>
      <c r="AX2226" s="6"/>
    </row>
    <row r="2227" spans="1:50">
      <c r="A2227" s="3" t="s">
        <v>5624</v>
      </c>
      <c r="B2227" s="3" t="s">
        <v>5625</v>
      </c>
      <c r="C2227" s="22" t="s">
        <v>21</v>
      </c>
      <c r="E2227" s="314">
        <v>90257</v>
      </c>
      <c r="F2227" s="22" t="s">
        <v>187</v>
      </c>
      <c r="G2227" s="3" t="s">
        <v>5166</v>
      </c>
      <c r="H2227" s="25">
        <v>12150996</v>
      </c>
      <c r="I2227" s="19">
        <v>13</v>
      </c>
      <c r="J2227" s="22" t="s">
        <v>13</v>
      </c>
      <c r="K2227" s="22" t="s">
        <v>14</v>
      </c>
      <c r="L2227" s="19">
        <v>11</v>
      </c>
      <c r="M2227" s="20">
        <v>0</v>
      </c>
      <c r="O2227" s="20">
        <v>0</v>
      </c>
      <c r="Q2227" s="20">
        <v>0</v>
      </c>
      <c r="S2227" s="20">
        <v>0</v>
      </c>
      <c r="U2227" s="20">
        <v>0</v>
      </c>
      <c r="W2227" s="20">
        <v>0</v>
      </c>
      <c r="Y2227" s="20">
        <v>0</v>
      </c>
      <c r="AA2227" s="20">
        <v>0</v>
      </c>
      <c r="AC2227" s="20">
        <v>0</v>
      </c>
      <c r="AE2227" s="20">
        <v>0</v>
      </c>
      <c r="AG2227" s="20">
        <v>0</v>
      </c>
      <c r="AI2227" s="20">
        <v>0</v>
      </c>
      <c r="AK2227" s="20">
        <v>0</v>
      </c>
      <c r="AM2227" s="20">
        <v>0</v>
      </c>
      <c r="AO2227" s="20">
        <v>546091</v>
      </c>
      <c r="AQ2227" s="21">
        <v>546091</v>
      </c>
      <c r="AR2227" s="24"/>
      <c r="AS2227" s="20">
        <v>0</v>
      </c>
      <c r="AU2227" s="25">
        <v>10310</v>
      </c>
      <c r="AW2227" s="22" t="str">
        <f t="shared" si="34"/>
        <v>No</v>
      </c>
      <c r="AX2227" s="6"/>
    </row>
    <row r="2228" spans="1:50">
      <c r="A2228" s="3" t="s">
        <v>1580</v>
      </c>
      <c r="B2228" s="3" t="s">
        <v>1581</v>
      </c>
      <c r="C2228" s="22" t="s">
        <v>74</v>
      </c>
      <c r="D2228" s="310" t="s">
        <v>1582</v>
      </c>
      <c r="E2228" s="314" t="s">
        <v>1583</v>
      </c>
      <c r="F2228" s="22" t="s">
        <v>187</v>
      </c>
      <c r="G2228" s="3" t="s">
        <v>222</v>
      </c>
      <c r="H2228" s="25">
        <v>0</v>
      </c>
      <c r="I2228" s="19">
        <v>13</v>
      </c>
      <c r="J2228" s="22" t="s">
        <v>13</v>
      </c>
      <c r="K2228" s="22" t="s">
        <v>11</v>
      </c>
      <c r="L2228" s="19">
        <v>11</v>
      </c>
      <c r="M2228" s="20">
        <v>0</v>
      </c>
      <c r="O2228" s="20">
        <v>0</v>
      </c>
      <c r="Q2228" s="20">
        <v>0</v>
      </c>
      <c r="S2228" s="20">
        <v>0</v>
      </c>
      <c r="U2228" s="20">
        <v>0</v>
      </c>
      <c r="W2228" s="20">
        <v>0</v>
      </c>
      <c r="Y2228" s="20">
        <v>0</v>
      </c>
      <c r="AA2228" s="20">
        <v>0</v>
      </c>
      <c r="AC2228" s="20">
        <v>0</v>
      </c>
      <c r="AE2228" s="20">
        <v>0</v>
      </c>
      <c r="AG2228" s="20">
        <v>0</v>
      </c>
      <c r="AI2228" s="20">
        <v>0</v>
      </c>
      <c r="AK2228" s="20">
        <v>0</v>
      </c>
      <c r="AM2228" s="20">
        <v>0</v>
      </c>
      <c r="AO2228" s="20">
        <v>1729964</v>
      </c>
      <c r="AQ2228" s="21">
        <v>1729964</v>
      </c>
      <c r="AR2228" s="24"/>
      <c r="AS2228" s="20">
        <v>0</v>
      </c>
      <c r="AU2228" s="25">
        <v>28864</v>
      </c>
      <c r="AW2228" s="22" t="str">
        <f t="shared" si="34"/>
        <v>No</v>
      </c>
      <c r="AX2228" s="6"/>
    </row>
    <row r="2229" spans="1:50">
      <c r="A2229" s="3" t="s">
        <v>6487</v>
      </c>
      <c r="B2229" s="3" t="s">
        <v>572</v>
      </c>
      <c r="C2229" s="22" t="s">
        <v>81</v>
      </c>
      <c r="D2229" s="310">
        <v>5095</v>
      </c>
      <c r="E2229" s="314">
        <v>50095</v>
      </c>
      <c r="F2229" s="22" t="s">
        <v>187</v>
      </c>
      <c r="G2229" s="3" t="s">
        <v>5166</v>
      </c>
      <c r="H2229" s="25">
        <v>180956</v>
      </c>
      <c r="I2229" s="19">
        <v>13</v>
      </c>
      <c r="J2229" s="22" t="s">
        <v>12</v>
      </c>
      <c r="K2229" s="22" t="s">
        <v>14</v>
      </c>
      <c r="L2229" s="19">
        <v>11</v>
      </c>
      <c r="M2229" s="20">
        <v>0</v>
      </c>
      <c r="O2229" s="20">
        <v>0</v>
      </c>
      <c r="Q2229" s="20">
        <v>0</v>
      </c>
      <c r="S2229" s="20">
        <v>0</v>
      </c>
      <c r="U2229" s="20">
        <v>0</v>
      </c>
      <c r="W2229" s="20">
        <v>0</v>
      </c>
      <c r="Y2229" s="20">
        <v>0</v>
      </c>
      <c r="AA2229" s="20">
        <v>0</v>
      </c>
      <c r="AC2229" s="20">
        <v>0</v>
      </c>
      <c r="AE2229" s="20">
        <v>0</v>
      </c>
      <c r="AG2229" s="20">
        <v>0</v>
      </c>
      <c r="AI2229" s="20">
        <v>0</v>
      </c>
      <c r="AK2229" s="20">
        <v>0</v>
      </c>
      <c r="AM2229" s="20">
        <v>0</v>
      </c>
      <c r="AO2229" s="20">
        <v>1588700</v>
      </c>
      <c r="AQ2229" s="21">
        <v>1588700</v>
      </c>
      <c r="AR2229" s="24"/>
      <c r="AS2229" s="20">
        <v>0</v>
      </c>
      <c r="AU2229" s="25">
        <v>22963</v>
      </c>
      <c r="AW2229" s="22" t="str">
        <f t="shared" si="34"/>
        <v>No</v>
      </c>
      <c r="AX2229" s="6"/>
    </row>
    <row r="2230" spans="1:50">
      <c r="A2230" s="3" t="s">
        <v>6488</v>
      </c>
      <c r="B2230" s="3" t="s">
        <v>920</v>
      </c>
      <c r="C2230" s="22" t="s">
        <v>45</v>
      </c>
      <c r="D2230" s="310">
        <v>5174</v>
      </c>
      <c r="E2230" s="314">
        <v>50174</v>
      </c>
      <c r="F2230" s="22" t="s">
        <v>187</v>
      </c>
      <c r="G2230" s="3" t="s">
        <v>5166</v>
      </c>
      <c r="H2230" s="25">
        <v>50996</v>
      </c>
      <c r="I2230" s="19">
        <v>13</v>
      </c>
      <c r="J2230" s="22" t="s">
        <v>13</v>
      </c>
      <c r="K2230" s="22" t="s">
        <v>11</v>
      </c>
      <c r="L2230" s="19">
        <v>11</v>
      </c>
      <c r="M2230" s="20">
        <v>0</v>
      </c>
      <c r="O2230" s="20">
        <v>0</v>
      </c>
      <c r="Q2230" s="20">
        <v>0</v>
      </c>
      <c r="S2230" s="20">
        <v>0</v>
      </c>
      <c r="U2230" s="20">
        <v>0</v>
      </c>
      <c r="W2230" s="20">
        <v>0</v>
      </c>
      <c r="Y2230" s="20">
        <v>0</v>
      </c>
      <c r="AA2230" s="20">
        <v>0</v>
      </c>
      <c r="AC2230" s="20">
        <v>0</v>
      </c>
      <c r="AE2230" s="20">
        <v>0</v>
      </c>
      <c r="AG2230" s="20">
        <v>0</v>
      </c>
      <c r="AI2230" s="20">
        <v>0</v>
      </c>
      <c r="AK2230" s="20">
        <v>0</v>
      </c>
      <c r="AM2230" s="20">
        <v>0</v>
      </c>
      <c r="AO2230" s="20">
        <v>2588473</v>
      </c>
      <c r="AQ2230" s="21">
        <v>2588473</v>
      </c>
      <c r="AR2230" s="24"/>
      <c r="AS2230" s="20">
        <v>0</v>
      </c>
      <c r="AU2230" s="25">
        <v>26255</v>
      </c>
      <c r="AW2230" s="22" t="str">
        <f t="shared" si="34"/>
        <v>No</v>
      </c>
      <c r="AX2230" s="6"/>
    </row>
    <row r="2231" spans="1:50">
      <c r="A2231" s="3" t="s">
        <v>3412</v>
      </c>
      <c r="B2231" s="3" t="s">
        <v>3413</v>
      </c>
      <c r="C2231" s="22" t="s">
        <v>10</v>
      </c>
      <c r="D2231" s="310" t="s">
        <v>3414</v>
      </c>
      <c r="E2231" s="314" t="s">
        <v>3415</v>
      </c>
      <c r="F2231" s="22" t="s">
        <v>187</v>
      </c>
      <c r="G2231" s="3" t="s">
        <v>222</v>
      </c>
      <c r="H2231" s="25">
        <v>0</v>
      </c>
      <c r="I2231" s="19">
        <v>13</v>
      </c>
      <c r="J2231" s="22" t="s">
        <v>13</v>
      </c>
      <c r="K2231" s="22" t="s">
        <v>11</v>
      </c>
      <c r="L2231" s="19">
        <v>10</v>
      </c>
      <c r="M2231" s="20">
        <v>0</v>
      </c>
      <c r="O2231" s="20">
        <v>0</v>
      </c>
      <c r="Q2231" s="20">
        <v>0</v>
      </c>
      <c r="S2231" s="20">
        <v>0</v>
      </c>
      <c r="U2231" s="20">
        <v>0</v>
      </c>
      <c r="W2231" s="20">
        <v>0</v>
      </c>
      <c r="Y2231" s="20">
        <v>0</v>
      </c>
      <c r="AA2231" s="20">
        <v>0</v>
      </c>
      <c r="AC2231" s="20">
        <v>0</v>
      </c>
      <c r="AE2231" s="20">
        <v>0</v>
      </c>
      <c r="AG2231" s="20">
        <v>0</v>
      </c>
      <c r="AI2231" s="20">
        <v>0</v>
      </c>
      <c r="AK2231" s="20">
        <v>0</v>
      </c>
      <c r="AM2231" s="20">
        <v>0</v>
      </c>
      <c r="AO2231" s="20">
        <v>655960</v>
      </c>
      <c r="AQ2231" s="21">
        <v>655960</v>
      </c>
      <c r="AR2231" s="24"/>
      <c r="AS2231" s="20">
        <v>0</v>
      </c>
      <c r="AU2231" s="25">
        <v>9321</v>
      </c>
      <c r="AW2231" s="22" t="str">
        <f t="shared" si="34"/>
        <v>No</v>
      </c>
      <c r="AX2231" s="6"/>
    </row>
    <row r="2232" spans="1:50">
      <c r="A2232" s="3" t="s">
        <v>921</v>
      </c>
      <c r="B2232" s="3" t="s">
        <v>922</v>
      </c>
      <c r="C2232" s="22" t="s">
        <v>21</v>
      </c>
      <c r="D2232" s="310">
        <v>9198</v>
      </c>
      <c r="E2232" s="314">
        <v>90198</v>
      </c>
      <c r="F2232" s="22" t="s">
        <v>187</v>
      </c>
      <c r="G2232" s="3" t="s">
        <v>5166</v>
      </c>
      <c r="H2232" s="25">
        <v>70272</v>
      </c>
      <c r="I2232" s="19">
        <v>13</v>
      </c>
      <c r="J2232" s="22" t="s">
        <v>13</v>
      </c>
      <c r="K2232" s="22" t="s">
        <v>14</v>
      </c>
      <c r="L2232" s="19">
        <v>10</v>
      </c>
      <c r="M2232" s="20">
        <v>0</v>
      </c>
      <c r="O2232" s="20">
        <v>0</v>
      </c>
      <c r="Q2232" s="20">
        <v>0</v>
      </c>
      <c r="S2232" s="20">
        <v>0</v>
      </c>
      <c r="U2232" s="20">
        <v>0</v>
      </c>
      <c r="W2232" s="20">
        <v>0</v>
      </c>
      <c r="Y2232" s="20">
        <v>0</v>
      </c>
      <c r="AA2232" s="20">
        <v>0</v>
      </c>
      <c r="AC2232" s="20">
        <v>0</v>
      </c>
      <c r="AE2232" s="20">
        <v>0</v>
      </c>
      <c r="AG2232" s="20">
        <v>0</v>
      </c>
      <c r="AI2232" s="20">
        <v>0</v>
      </c>
      <c r="AK2232" s="20">
        <v>0</v>
      </c>
      <c r="AM2232" s="20">
        <v>0</v>
      </c>
      <c r="AO2232" s="20">
        <v>3460906</v>
      </c>
      <c r="AQ2232" s="21">
        <v>3460906</v>
      </c>
      <c r="AR2232" s="24"/>
      <c r="AS2232" s="20">
        <v>0</v>
      </c>
      <c r="AU2232" s="25">
        <v>50140</v>
      </c>
      <c r="AW2232" s="22" t="str">
        <f t="shared" si="34"/>
        <v>No</v>
      </c>
      <c r="AX2232" s="6"/>
    </row>
    <row r="2233" spans="1:50">
      <c r="A2233" s="3" t="s">
        <v>4437</v>
      </c>
      <c r="B2233" s="3" t="s">
        <v>4438</v>
      </c>
      <c r="C2233" s="22" t="s">
        <v>117</v>
      </c>
      <c r="D2233" s="310" t="s">
        <v>4439</v>
      </c>
      <c r="E2233" s="314" t="s">
        <v>4440</v>
      </c>
      <c r="F2233" s="22" t="s">
        <v>235</v>
      </c>
      <c r="G2233" s="3" t="s">
        <v>222</v>
      </c>
      <c r="H2233" s="25">
        <v>0</v>
      </c>
      <c r="I2233" s="19">
        <v>13</v>
      </c>
      <c r="J2233" s="22" t="s">
        <v>12</v>
      </c>
      <c r="K2233" s="22" t="s">
        <v>11</v>
      </c>
      <c r="L2233" s="19">
        <v>10</v>
      </c>
      <c r="M2233" s="20">
        <v>0</v>
      </c>
      <c r="O2233" s="20">
        <v>0</v>
      </c>
      <c r="Q2233" s="20">
        <v>0</v>
      </c>
      <c r="S2233" s="20">
        <v>0</v>
      </c>
      <c r="U2233" s="20">
        <v>0</v>
      </c>
      <c r="W2233" s="20">
        <v>0</v>
      </c>
      <c r="Y2233" s="20">
        <v>0</v>
      </c>
      <c r="AA2233" s="20">
        <v>0</v>
      </c>
      <c r="AC2233" s="20">
        <v>0</v>
      </c>
      <c r="AE2233" s="20">
        <v>0</v>
      </c>
      <c r="AG2233" s="20">
        <v>0</v>
      </c>
      <c r="AI2233" s="20">
        <v>0</v>
      </c>
      <c r="AK2233" s="20">
        <v>0</v>
      </c>
      <c r="AM2233" s="20">
        <v>0</v>
      </c>
      <c r="AO2233" s="20">
        <v>319509</v>
      </c>
      <c r="AQ2233" s="21">
        <v>319509</v>
      </c>
      <c r="AR2233" s="24"/>
      <c r="AS2233" s="20">
        <v>0</v>
      </c>
      <c r="AU2233" s="25">
        <v>5452</v>
      </c>
      <c r="AW2233" s="22" t="str">
        <f t="shared" si="34"/>
        <v>No</v>
      </c>
      <c r="AX2233" s="6"/>
    </row>
    <row r="2234" spans="1:50">
      <c r="A2234" s="3" t="s">
        <v>3014</v>
      </c>
      <c r="B2234" s="3" t="s">
        <v>3015</v>
      </c>
      <c r="C2234" s="22" t="s">
        <v>81</v>
      </c>
      <c r="D2234" s="310" t="s">
        <v>3016</v>
      </c>
      <c r="E2234" s="314" t="s">
        <v>3017</v>
      </c>
      <c r="F2234" s="22" t="s">
        <v>187</v>
      </c>
      <c r="G2234" s="3" t="s">
        <v>222</v>
      </c>
      <c r="H2234" s="25">
        <v>0</v>
      </c>
      <c r="I2234" s="19">
        <v>13</v>
      </c>
      <c r="J2234" s="22" t="s">
        <v>12</v>
      </c>
      <c r="K2234" s="22" t="s">
        <v>11</v>
      </c>
      <c r="L2234" s="19">
        <v>10</v>
      </c>
      <c r="M2234" s="20">
        <v>0</v>
      </c>
      <c r="O2234" s="20">
        <v>0</v>
      </c>
      <c r="Q2234" s="20">
        <v>0</v>
      </c>
      <c r="S2234" s="20">
        <v>0</v>
      </c>
      <c r="U2234" s="20">
        <v>0</v>
      </c>
      <c r="W2234" s="20">
        <v>0</v>
      </c>
      <c r="Y2234" s="20">
        <v>0</v>
      </c>
      <c r="AA2234" s="20">
        <v>0</v>
      </c>
      <c r="AC2234" s="20">
        <v>0</v>
      </c>
      <c r="AE2234" s="20">
        <v>0</v>
      </c>
      <c r="AG2234" s="20">
        <v>0</v>
      </c>
      <c r="AI2234" s="20">
        <v>0</v>
      </c>
      <c r="AK2234" s="20">
        <v>0</v>
      </c>
      <c r="AM2234" s="20">
        <v>0</v>
      </c>
      <c r="AO2234" s="20">
        <v>687958</v>
      </c>
      <c r="AQ2234" s="21">
        <v>687958</v>
      </c>
      <c r="AR2234" s="24"/>
      <c r="AS2234" s="20">
        <v>0</v>
      </c>
      <c r="AU2234" s="25">
        <v>19055</v>
      </c>
      <c r="AW2234" s="22" t="str">
        <f t="shared" si="34"/>
        <v>No</v>
      </c>
      <c r="AX2234" s="6"/>
    </row>
    <row r="2235" spans="1:50">
      <c r="A2235" s="3" t="s">
        <v>5620</v>
      </c>
      <c r="B2235" s="3" t="s">
        <v>5621</v>
      </c>
      <c r="C2235" s="22" t="s">
        <v>21</v>
      </c>
      <c r="E2235" s="314">
        <v>90266</v>
      </c>
      <c r="F2235" s="22" t="s">
        <v>187</v>
      </c>
      <c r="G2235" s="3" t="s">
        <v>5166</v>
      </c>
      <c r="H2235" s="25">
        <v>12150996</v>
      </c>
      <c r="I2235" s="19">
        <v>13</v>
      </c>
      <c r="J2235" s="22" t="s">
        <v>12</v>
      </c>
      <c r="K2235" s="22" t="s">
        <v>14</v>
      </c>
      <c r="L2235" s="19">
        <v>10</v>
      </c>
      <c r="M2235" s="20">
        <v>0</v>
      </c>
      <c r="O2235" s="20">
        <v>0</v>
      </c>
      <c r="Q2235" s="20">
        <v>0</v>
      </c>
      <c r="S2235" s="20">
        <v>0</v>
      </c>
      <c r="U2235" s="20">
        <v>0</v>
      </c>
      <c r="W2235" s="20">
        <v>0</v>
      </c>
      <c r="Y2235" s="20">
        <v>0</v>
      </c>
      <c r="AA2235" s="20">
        <v>0</v>
      </c>
      <c r="AC2235" s="20">
        <v>0</v>
      </c>
      <c r="AE2235" s="20">
        <v>0</v>
      </c>
      <c r="AG2235" s="20">
        <v>0</v>
      </c>
      <c r="AI2235" s="20">
        <v>0</v>
      </c>
      <c r="AK2235" s="20">
        <v>0</v>
      </c>
      <c r="AM2235" s="20">
        <v>0</v>
      </c>
      <c r="AO2235" s="20">
        <v>541088</v>
      </c>
      <c r="AQ2235" s="21">
        <v>541088</v>
      </c>
      <c r="AR2235" s="24"/>
      <c r="AS2235" s="20">
        <v>0</v>
      </c>
      <c r="AU2235" s="25">
        <v>11466</v>
      </c>
      <c r="AW2235" s="22" t="str">
        <f t="shared" si="34"/>
        <v>No</v>
      </c>
      <c r="AX2235" s="6"/>
    </row>
    <row r="2236" spans="1:50">
      <c r="A2236" s="3" t="s">
        <v>1360</v>
      </c>
      <c r="B2236" s="3" t="s">
        <v>263</v>
      </c>
      <c r="C2236" s="22" t="s">
        <v>85</v>
      </c>
      <c r="D2236" s="310">
        <v>61</v>
      </c>
      <c r="E2236" s="314">
        <v>61</v>
      </c>
      <c r="F2236" s="22" t="s">
        <v>187</v>
      </c>
      <c r="G2236" s="3" t="s">
        <v>5166</v>
      </c>
      <c r="H2236" s="25">
        <v>56997</v>
      </c>
      <c r="I2236" s="19">
        <v>13</v>
      </c>
      <c r="J2236" s="22" t="s">
        <v>12</v>
      </c>
      <c r="K2236" s="22" t="s">
        <v>11</v>
      </c>
      <c r="L2236" s="19">
        <v>9</v>
      </c>
      <c r="M2236" s="20">
        <v>0</v>
      </c>
      <c r="O2236" s="20">
        <v>0</v>
      </c>
      <c r="Q2236" s="20">
        <v>0</v>
      </c>
      <c r="S2236" s="20">
        <v>0</v>
      </c>
      <c r="U2236" s="20">
        <v>0</v>
      </c>
      <c r="W2236" s="20">
        <v>0</v>
      </c>
      <c r="Y2236" s="20">
        <v>0</v>
      </c>
      <c r="AA2236" s="20">
        <v>0</v>
      </c>
      <c r="AC2236" s="20">
        <v>0</v>
      </c>
      <c r="AE2236" s="20">
        <v>0</v>
      </c>
      <c r="AG2236" s="20">
        <v>0</v>
      </c>
      <c r="AI2236" s="20">
        <v>0</v>
      </c>
      <c r="AK2236" s="20">
        <v>0</v>
      </c>
      <c r="AM2236" s="20">
        <v>0</v>
      </c>
      <c r="AO2236" s="20">
        <v>563587</v>
      </c>
      <c r="AQ2236" s="21">
        <v>563587</v>
      </c>
      <c r="AR2236" s="24"/>
      <c r="AS2236" s="20">
        <v>0</v>
      </c>
      <c r="AU2236" s="25">
        <v>8725</v>
      </c>
      <c r="AW2236" s="22" t="str">
        <f t="shared" si="34"/>
        <v>No</v>
      </c>
      <c r="AX2236" s="6"/>
    </row>
    <row r="2237" spans="1:50">
      <c r="A2237" s="3" t="s">
        <v>1093</v>
      </c>
      <c r="B2237" s="3" t="s">
        <v>1094</v>
      </c>
      <c r="C2237" s="22" t="s">
        <v>81</v>
      </c>
      <c r="D2237" s="310">
        <v>5186</v>
      </c>
      <c r="E2237" s="314">
        <v>50186</v>
      </c>
      <c r="F2237" s="22" t="s">
        <v>189</v>
      </c>
      <c r="G2237" s="3" t="s">
        <v>5166</v>
      </c>
      <c r="H2237" s="25">
        <v>202637</v>
      </c>
      <c r="I2237" s="19">
        <v>13</v>
      </c>
      <c r="J2237" s="22" t="s">
        <v>12</v>
      </c>
      <c r="K2237" s="22" t="s">
        <v>14</v>
      </c>
      <c r="L2237" s="19">
        <v>9</v>
      </c>
      <c r="M2237" s="20">
        <v>0</v>
      </c>
      <c r="O2237" s="20">
        <v>0</v>
      </c>
      <c r="Q2237" s="20">
        <v>0</v>
      </c>
      <c r="S2237" s="20">
        <v>0</v>
      </c>
      <c r="U2237" s="20">
        <v>0</v>
      </c>
      <c r="W2237" s="20">
        <v>0</v>
      </c>
      <c r="Y2237" s="20">
        <v>0</v>
      </c>
      <c r="AA2237" s="20">
        <v>0</v>
      </c>
      <c r="AC2237" s="20">
        <v>0</v>
      </c>
      <c r="AE2237" s="20">
        <v>0</v>
      </c>
      <c r="AG2237" s="20">
        <v>0</v>
      </c>
      <c r="AI2237" s="20">
        <v>0</v>
      </c>
      <c r="AK2237" s="20">
        <v>0</v>
      </c>
      <c r="AM2237" s="20">
        <v>0</v>
      </c>
      <c r="AO2237" s="20">
        <v>326757</v>
      </c>
      <c r="AQ2237" s="21">
        <v>326757</v>
      </c>
      <c r="AR2237" s="24"/>
      <c r="AS2237" s="20">
        <v>0</v>
      </c>
      <c r="AU2237" s="25">
        <v>7390</v>
      </c>
      <c r="AW2237" s="22" t="str">
        <f t="shared" si="34"/>
        <v>No</v>
      </c>
      <c r="AX2237" s="6"/>
    </row>
    <row r="2238" spans="1:50">
      <c r="A2238" s="3" t="s">
        <v>6484</v>
      </c>
      <c r="B2238" s="3" t="s">
        <v>363</v>
      </c>
      <c r="C2238" s="22" t="s">
        <v>81</v>
      </c>
      <c r="D2238" s="310">
        <v>5020</v>
      </c>
      <c r="E2238" s="314">
        <v>50020</v>
      </c>
      <c r="F2238" s="22" t="s">
        <v>187</v>
      </c>
      <c r="G2238" s="3" t="s">
        <v>5166</v>
      </c>
      <c r="H2238" s="25">
        <v>85256</v>
      </c>
      <c r="I2238" s="19">
        <v>13</v>
      </c>
      <c r="J2238" s="22" t="s">
        <v>13</v>
      </c>
      <c r="K2238" s="22" t="s">
        <v>14</v>
      </c>
      <c r="L2238" s="19">
        <v>9</v>
      </c>
      <c r="M2238" s="20">
        <v>0</v>
      </c>
      <c r="O2238" s="20">
        <v>0</v>
      </c>
      <c r="Q2238" s="20">
        <v>0</v>
      </c>
      <c r="S2238" s="20">
        <v>0</v>
      </c>
      <c r="U2238" s="20">
        <v>0</v>
      </c>
      <c r="W2238" s="20">
        <v>0</v>
      </c>
      <c r="Y2238" s="20">
        <v>0</v>
      </c>
      <c r="AA2238" s="20">
        <v>0</v>
      </c>
      <c r="AC2238" s="20">
        <v>0</v>
      </c>
      <c r="AE2238" s="20">
        <v>0</v>
      </c>
      <c r="AG2238" s="20">
        <v>0</v>
      </c>
      <c r="AI2238" s="20">
        <v>0</v>
      </c>
      <c r="AK2238" s="20">
        <v>0</v>
      </c>
      <c r="AM2238" s="20">
        <v>0</v>
      </c>
      <c r="AO2238" s="20">
        <v>1733363</v>
      </c>
      <c r="AQ2238" s="21">
        <v>1733363</v>
      </c>
      <c r="AR2238" s="24"/>
      <c r="AS2238" s="20">
        <v>0</v>
      </c>
      <c r="AU2238" s="25">
        <v>17262</v>
      </c>
      <c r="AW2238" s="22" t="str">
        <f t="shared" si="34"/>
        <v>No</v>
      </c>
      <c r="AX2238" s="6"/>
    </row>
    <row r="2239" spans="1:50">
      <c r="A2239" s="3" t="s">
        <v>910</v>
      </c>
      <c r="B2239" s="3" t="s">
        <v>911</v>
      </c>
      <c r="C2239" s="22" t="s">
        <v>21</v>
      </c>
      <c r="D2239" s="310">
        <v>9197</v>
      </c>
      <c r="E2239" s="314">
        <v>90197</v>
      </c>
      <c r="F2239" s="22" t="s">
        <v>187</v>
      </c>
      <c r="G2239" s="3" t="s">
        <v>5166</v>
      </c>
      <c r="H2239" s="25">
        <v>87569</v>
      </c>
      <c r="I2239" s="19">
        <v>13</v>
      </c>
      <c r="J2239" s="22" t="s">
        <v>13</v>
      </c>
      <c r="K2239" s="22" t="s">
        <v>14</v>
      </c>
      <c r="L2239" s="19">
        <v>9</v>
      </c>
      <c r="M2239" s="20">
        <v>0</v>
      </c>
      <c r="O2239" s="20">
        <v>0</v>
      </c>
      <c r="Q2239" s="20">
        <v>0</v>
      </c>
      <c r="S2239" s="20">
        <v>0</v>
      </c>
      <c r="U2239" s="20">
        <v>0</v>
      </c>
      <c r="W2239" s="20">
        <v>0</v>
      </c>
      <c r="Y2239" s="20">
        <v>0</v>
      </c>
      <c r="AA2239" s="20">
        <v>0</v>
      </c>
      <c r="AC2239" s="20">
        <v>0</v>
      </c>
      <c r="AE2239" s="20">
        <v>0</v>
      </c>
      <c r="AG2239" s="20">
        <v>0</v>
      </c>
      <c r="AI2239" s="20">
        <v>0</v>
      </c>
      <c r="AK2239" s="20">
        <v>0</v>
      </c>
      <c r="AM2239" s="20">
        <v>0</v>
      </c>
      <c r="AO2239" s="20">
        <v>3561377</v>
      </c>
      <c r="AQ2239" s="21">
        <v>3561377</v>
      </c>
      <c r="AR2239" s="24"/>
      <c r="AS2239" s="20">
        <v>0</v>
      </c>
      <c r="AU2239" s="25">
        <v>27345</v>
      </c>
      <c r="AW2239" s="22" t="str">
        <f t="shared" si="34"/>
        <v>No</v>
      </c>
      <c r="AX2239" s="6"/>
    </row>
    <row r="2240" spans="1:50">
      <c r="A2240" s="3" t="s">
        <v>1059</v>
      </c>
      <c r="B2240" s="3" t="s">
        <v>723</v>
      </c>
      <c r="C2240" s="22" t="s">
        <v>21</v>
      </c>
      <c r="D2240" s="310" t="s">
        <v>1060</v>
      </c>
      <c r="E2240" s="314" t="s">
        <v>1061</v>
      </c>
      <c r="F2240" s="22" t="s">
        <v>187</v>
      </c>
      <c r="G2240" s="3" t="s">
        <v>222</v>
      </c>
      <c r="H2240" s="25">
        <v>0</v>
      </c>
      <c r="I2240" s="19">
        <v>13</v>
      </c>
      <c r="J2240" s="22" t="s">
        <v>12</v>
      </c>
      <c r="K2240" s="22" t="s">
        <v>14</v>
      </c>
      <c r="L2240" s="19">
        <v>8</v>
      </c>
      <c r="M2240" s="20">
        <v>0</v>
      </c>
      <c r="O2240" s="20">
        <v>0</v>
      </c>
      <c r="Q2240" s="20">
        <v>0</v>
      </c>
      <c r="S2240" s="20">
        <v>0</v>
      </c>
      <c r="U2240" s="20">
        <v>0</v>
      </c>
      <c r="W2240" s="20">
        <v>0</v>
      </c>
      <c r="Y2240" s="20">
        <v>0</v>
      </c>
      <c r="AA2240" s="20">
        <v>0</v>
      </c>
      <c r="AC2240" s="20">
        <v>0</v>
      </c>
      <c r="AE2240" s="20">
        <v>0</v>
      </c>
      <c r="AG2240" s="20">
        <v>0</v>
      </c>
      <c r="AI2240" s="20">
        <v>0</v>
      </c>
      <c r="AK2240" s="20">
        <v>0</v>
      </c>
      <c r="AM2240" s="20">
        <v>0</v>
      </c>
      <c r="AO2240" s="20">
        <v>865361</v>
      </c>
      <c r="AQ2240" s="21">
        <v>865361</v>
      </c>
      <c r="AR2240" s="24"/>
      <c r="AS2240" s="20">
        <v>0</v>
      </c>
      <c r="AU2240" s="25">
        <v>9681</v>
      </c>
      <c r="AW2240" s="22" t="str">
        <f t="shared" si="34"/>
        <v>No</v>
      </c>
      <c r="AX2240" s="6"/>
    </row>
    <row r="2241" spans="1:50">
      <c r="A2241" s="3" t="s">
        <v>4896</v>
      </c>
      <c r="B2241" s="3" t="s">
        <v>4897</v>
      </c>
      <c r="C2241" s="22" t="s">
        <v>85</v>
      </c>
      <c r="D2241" s="310" t="s">
        <v>4898</v>
      </c>
      <c r="E2241" s="314" t="s">
        <v>4899</v>
      </c>
      <c r="F2241" s="22" t="s">
        <v>189</v>
      </c>
      <c r="G2241" s="3" t="s">
        <v>222</v>
      </c>
      <c r="H2241" s="25">
        <v>0</v>
      </c>
      <c r="I2241" s="19">
        <v>13</v>
      </c>
      <c r="J2241" s="22" t="s">
        <v>13</v>
      </c>
      <c r="K2241" s="22" t="s">
        <v>11</v>
      </c>
      <c r="L2241" s="19">
        <v>8</v>
      </c>
      <c r="M2241" s="20">
        <v>0</v>
      </c>
      <c r="O2241" s="20">
        <v>0</v>
      </c>
      <c r="Q2241" s="20">
        <v>0</v>
      </c>
      <c r="S2241" s="20">
        <v>0</v>
      </c>
      <c r="U2241" s="20">
        <v>0</v>
      </c>
      <c r="W2241" s="20">
        <v>0</v>
      </c>
      <c r="Y2241" s="20">
        <v>0</v>
      </c>
      <c r="AA2241" s="20">
        <v>0</v>
      </c>
      <c r="AC2241" s="20">
        <v>0</v>
      </c>
      <c r="AE2241" s="20">
        <v>0</v>
      </c>
      <c r="AG2241" s="20">
        <v>0</v>
      </c>
      <c r="AI2241" s="20">
        <v>0</v>
      </c>
      <c r="AK2241" s="20">
        <v>0</v>
      </c>
      <c r="AM2241" s="20">
        <v>0</v>
      </c>
      <c r="AO2241" s="20">
        <v>1049802</v>
      </c>
      <c r="AQ2241" s="21">
        <v>1049802</v>
      </c>
      <c r="AR2241" s="24"/>
      <c r="AS2241" s="20">
        <v>0</v>
      </c>
      <c r="AU2241" s="25">
        <v>20902</v>
      </c>
      <c r="AW2241" s="22" t="str">
        <f t="shared" si="34"/>
        <v>No</v>
      </c>
      <c r="AX2241" s="6"/>
    </row>
    <row r="2242" spans="1:50">
      <c r="A2242" s="3" t="s">
        <v>6008</v>
      </c>
      <c r="B2242" s="3" t="s">
        <v>451</v>
      </c>
      <c r="C2242" s="22" t="s">
        <v>16</v>
      </c>
      <c r="D2242" s="310">
        <v>4049</v>
      </c>
      <c r="E2242" s="314">
        <v>40049</v>
      </c>
      <c r="F2242" s="22" t="s">
        <v>187</v>
      </c>
      <c r="G2242" s="3" t="s">
        <v>5166</v>
      </c>
      <c r="H2242" s="25">
        <v>64172</v>
      </c>
      <c r="I2242" s="19">
        <v>13</v>
      </c>
      <c r="J2242" s="22" t="s">
        <v>12</v>
      </c>
      <c r="K2242" s="22" t="s">
        <v>11</v>
      </c>
      <c r="L2242" s="19">
        <v>8</v>
      </c>
      <c r="M2242" s="20">
        <v>0</v>
      </c>
      <c r="O2242" s="20">
        <v>0</v>
      </c>
      <c r="Q2242" s="20">
        <v>0</v>
      </c>
      <c r="S2242" s="20">
        <v>0</v>
      </c>
      <c r="U2242" s="20">
        <v>0</v>
      </c>
      <c r="W2242" s="20">
        <v>0</v>
      </c>
      <c r="Y2242" s="20">
        <v>0</v>
      </c>
      <c r="AA2242" s="20">
        <v>0</v>
      </c>
      <c r="AC2242" s="20">
        <v>0</v>
      </c>
      <c r="AE2242" s="20">
        <v>0</v>
      </c>
      <c r="AG2242" s="20">
        <v>0</v>
      </c>
      <c r="AI2242" s="20">
        <v>0</v>
      </c>
      <c r="AK2242" s="20">
        <v>0</v>
      </c>
      <c r="AM2242" s="20">
        <v>0</v>
      </c>
      <c r="AO2242" s="20">
        <v>409846</v>
      </c>
      <c r="AQ2242" s="21">
        <v>409846</v>
      </c>
      <c r="AR2242" s="24"/>
      <c r="AS2242" s="20">
        <v>0</v>
      </c>
      <c r="AU2242" s="25">
        <v>12804</v>
      </c>
      <c r="AW2242" s="22" t="str">
        <f t="shared" si="34"/>
        <v>No</v>
      </c>
      <c r="AX2242" s="6"/>
    </row>
    <row r="2243" spans="1:50">
      <c r="A2243" s="3" t="s">
        <v>6009</v>
      </c>
      <c r="B2243" s="3" t="s">
        <v>1058</v>
      </c>
      <c r="C2243" s="22" t="s">
        <v>109</v>
      </c>
      <c r="D2243" s="310">
        <v>51</v>
      </c>
      <c r="E2243" s="314">
        <v>51</v>
      </c>
      <c r="F2243" s="22" t="s">
        <v>187</v>
      </c>
      <c r="G2243" s="3" t="s">
        <v>5166</v>
      </c>
      <c r="H2243" s="25">
        <v>51924</v>
      </c>
      <c r="I2243" s="19">
        <v>13</v>
      </c>
      <c r="J2243" s="22" t="s">
        <v>15</v>
      </c>
      <c r="K2243" s="22" t="s">
        <v>11</v>
      </c>
      <c r="L2243" s="19">
        <v>8</v>
      </c>
      <c r="M2243" s="20">
        <v>0</v>
      </c>
      <c r="O2243" s="20">
        <v>0</v>
      </c>
      <c r="Q2243" s="20">
        <v>0</v>
      </c>
      <c r="S2243" s="20">
        <v>0</v>
      </c>
      <c r="U2243" s="20">
        <v>0</v>
      </c>
      <c r="W2243" s="20">
        <v>0</v>
      </c>
      <c r="Y2243" s="20">
        <v>0</v>
      </c>
      <c r="AA2243" s="20">
        <v>0</v>
      </c>
      <c r="AC2243" s="20">
        <v>0</v>
      </c>
      <c r="AE2243" s="20">
        <v>0</v>
      </c>
      <c r="AG2243" s="20">
        <v>0</v>
      </c>
      <c r="AI2243" s="20">
        <v>0</v>
      </c>
      <c r="AK2243" s="20">
        <v>0</v>
      </c>
      <c r="AM2243" s="20">
        <v>0</v>
      </c>
      <c r="AO2243" s="20">
        <v>60048</v>
      </c>
      <c r="AQ2243" s="21">
        <v>60048</v>
      </c>
      <c r="AR2243" s="24"/>
      <c r="AS2243" s="20">
        <v>0</v>
      </c>
      <c r="AU2243" s="25">
        <v>2776</v>
      </c>
      <c r="AW2243" s="22" t="str">
        <f t="shared" ref="AW2243:AW2306" si="35">IF(AV2243&amp;AT2243&amp;AR2243&amp;AP2243&amp;AN2243&amp;AL2243&amp;AJ2243&amp;AH2243&amp;AF2243&amp;AD2243&amp;AB2243&amp;Z2243&amp;X2243&amp;V2243&amp;P2243&amp;R2243&amp;T2243&amp;N2243&lt;&gt;"","Yes","No")</f>
        <v>No</v>
      </c>
      <c r="AX2243" s="6"/>
    </row>
    <row r="2244" spans="1:50">
      <c r="A2244" s="3" t="s">
        <v>6491</v>
      </c>
      <c r="B2244" s="3" t="s">
        <v>387</v>
      </c>
      <c r="C2244" s="22" t="s">
        <v>102</v>
      </c>
      <c r="D2244" s="310">
        <v>4080</v>
      </c>
      <c r="E2244" s="314">
        <v>40080</v>
      </c>
      <c r="F2244" s="22" t="s">
        <v>187</v>
      </c>
      <c r="G2244" s="3" t="s">
        <v>5166</v>
      </c>
      <c r="H2244" s="25">
        <v>106571</v>
      </c>
      <c r="I2244" s="19">
        <v>13</v>
      </c>
      <c r="J2244" s="22" t="s">
        <v>13</v>
      </c>
      <c r="K2244" s="22" t="s">
        <v>11</v>
      </c>
      <c r="L2244" s="19">
        <v>7</v>
      </c>
      <c r="M2244" s="20">
        <v>0</v>
      </c>
      <c r="O2244" s="20">
        <v>0</v>
      </c>
      <c r="Q2244" s="20">
        <v>0</v>
      </c>
      <c r="S2244" s="20">
        <v>0</v>
      </c>
      <c r="U2244" s="20">
        <v>0</v>
      </c>
      <c r="W2244" s="20">
        <v>0</v>
      </c>
      <c r="Y2244" s="20">
        <v>0</v>
      </c>
      <c r="AA2244" s="20">
        <v>0</v>
      </c>
      <c r="AC2244" s="20">
        <v>0</v>
      </c>
      <c r="AE2244" s="20">
        <v>0</v>
      </c>
      <c r="AG2244" s="20">
        <v>0</v>
      </c>
      <c r="AI2244" s="20">
        <v>0</v>
      </c>
      <c r="AK2244" s="20">
        <v>0</v>
      </c>
      <c r="AM2244" s="20">
        <v>0</v>
      </c>
      <c r="AO2244" s="20">
        <v>947725</v>
      </c>
      <c r="AQ2244" s="21">
        <v>947725</v>
      </c>
      <c r="AR2244" s="24"/>
      <c r="AS2244" s="20">
        <v>0</v>
      </c>
      <c r="AU2244" s="25">
        <v>16132</v>
      </c>
      <c r="AW2244" s="22" t="str">
        <f t="shared" si="35"/>
        <v>No</v>
      </c>
      <c r="AX2244" s="6"/>
    </row>
    <row r="2245" spans="1:50">
      <c r="A2245" s="3" t="s">
        <v>6486</v>
      </c>
      <c r="B2245" s="3" t="s">
        <v>5519</v>
      </c>
      <c r="C2245" s="22" t="s">
        <v>19</v>
      </c>
      <c r="D2245" s="310" t="s">
        <v>5520</v>
      </c>
      <c r="E2245" s="314">
        <v>99433</v>
      </c>
      <c r="F2245" s="22" t="s">
        <v>160</v>
      </c>
      <c r="G2245" s="3" t="s">
        <v>5166</v>
      </c>
      <c r="H2245" s="25">
        <v>0</v>
      </c>
      <c r="I2245" s="19">
        <v>13</v>
      </c>
      <c r="J2245" s="22" t="s">
        <v>12</v>
      </c>
      <c r="K2245" s="22" t="s">
        <v>11</v>
      </c>
      <c r="L2245" s="19">
        <v>7</v>
      </c>
      <c r="M2245" s="20">
        <v>0</v>
      </c>
      <c r="O2245" s="20">
        <v>0</v>
      </c>
      <c r="Q2245" s="20">
        <v>0</v>
      </c>
      <c r="S2245" s="20">
        <v>0</v>
      </c>
      <c r="U2245" s="20">
        <v>0</v>
      </c>
      <c r="W2245" s="20">
        <v>0</v>
      </c>
      <c r="Y2245" s="20">
        <v>0</v>
      </c>
      <c r="AA2245" s="20">
        <v>0</v>
      </c>
      <c r="AC2245" s="20">
        <v>0</v>
      </c>
      <c r="AE2245" s="20">
        <v>0</v>
      </c>
      <c r="AG2245" s="20">
        <v>0</v>
      </c>
      <c r="AI2245" s="20">
        <v>0</v>
      </c>
      <c r="AK2245" s="20">
        <v>0</v>
      </c>
      <c r="AM2245" s="20">
        <v>0</v>
      </c>
      <c r="AO2245" s="20">
        <v>402431</v>
      </c>
      <c r="AQ2245" s="21">
        <v>402431</v>
      </c>
      <c r="AR2245" s="24"/>
      <c r="AS2245" s="20">
        <v>0</v>
      </c>
      <c r="AU2245" s="25">
        <v>4899</v>
      </c>
      <c r="AW2245" s="22" t="str">
        <f t="shared" si="35"/>
        <v>No</v>
      </c>
      <c r="AX2245" s="6"/>
    </row>
    <row r="2246" spans="1:50">
      <c r="A2246" s="3" t="s">
        <v>619</v>
      </c>
      <c r="B2246" s="3" t="s">
        <v>620</v>
      </c>
      <c r="C2246" s="22" t="s">
        <v>33</v>
      </c>
      <c r="D2246" s="310">
        <v>1107</v>
      </c>
      <c r="E2246" s="314">
        <v>10107</v>
      </c>
      <c r="F2246" s="22" t="s">
        <v>189</v>
      </c>
      <c r="G2246" s="3" t="s">
        <v>185</v>
      </c>
      <c r="H2246" s="25">
        <v>923311</v>
      </c>
      <c r="I2246" s="19">
        <v>13</v>
      </c>
      <c r="J2246" s="22" t="s">
        <v>12</v>
      </c>
      <c r="K2246" s="22" t="s">
        <v>11</v>
      </c>
      <c r="L2246" s="19">
        <v>7</v>
      </c>
      <c r="M2246" s="20">
        <v>348865</v>
      </c>
      <c r="O2246" s="20">
        <v>122498</v>
      </c>
      <c r="Q2246" s="20">
        <v>23910</v>
      </c>
      <c r="S2246" s="20">
        <v>18590</v>
      </c>
      <c r="U2246" s="20">
        <v>141538</v>
      </c>
      <c r="W2246" s="20">
        <v>13283</v>
      </c>
      <c r="Y2246" s="20">
        <v>90989</v>
      </c>
      <c r="AA2246" s="20">
        <v>0</v>
      </c>
      <c r="AC2246" s="20">
        <v>770</v>
      </c>
      <c r="AE2246" s="20">
        <v>22083</v>
      </c>
      <c r="AG2246" s="20">
        <v>7956</v>
      </c>
      <c r="AI2246" s="20">
        <v>0</v>
      </c>
      <c r="AK2246" s="20">
        <v>0</v>
      </c>
      <c r="AM2246" s="20">
        <v>0</v>
      </c>
      <c r="AO2246" s="20">
        <v>0</v>
      </c>
      <c r="AQ2246" s="21">
        <v>790482</v>
      </c>
      <c r="AR2246" s="24"/>
      <c r="AS2246" s="20">
        <v>0</v>
      </c>
      <c r="AU2246" s="25">
        <v>17994</v>
      </c>
      <c r="AW2246" s="22" t="str">
        <f t="shared" si="35"/>
        <v>No</v>
      </c>
      <c r="AX2246" s="6"/>
    </row>
    <row r="2247" spans="1:50">
      <c r="A2247" s="3" t="s">
        <v>5618</v>
      </c>
      <c r="B2247" s="3" t="s">
        <v>5603</v>
      </c>
      <c r="C2247" s="22" t="s">
        <v>21</v>
      </c>
      <c r="E2247" s="314">
        <v>90271</v>
      </c>
      <c r="F2247" s="22" t="s">
        <v>187</v>
      </c>
      <c r="G2247" s="3" t="s">
        <v>5166</v>
      </c>
      <c r="H2247" s="25">
        <v>12150996</v>
      </c>
      <c r="I2247" s="19">
        <v>13</v>
      </c>
      <c r="J2247" s="22" t="s">
        <v>12</v>
      </c>
      <c r="K2247" s="22" t="s">
        <v>14</v>
      </c>
      <c r="L2247" s="19">
        <v>7</v>
      </c>
      <c r="M2247" s="20">
        <v>0</v>
      </c>
      <c r="O2247" s="20">
        <v>0</v>
      </c>
      <c r="Q2247" s="20">
        <v>0</v>
      </c>
      <c r="S2247" s="20">
        <v>0</v>
      </c>
      <c r="U2247" s="20">
        <v>0</v>
      </c>
      <c r="W2247" s="20">
        <v>0</v>
      </c>
      <c r="Y2247" s="20">
        <v>0</v>
      </c>
      <c r="AA2247" s="20">
        <v>0</v>
      </c>
      <c r="AC2247" s="20">
        <v>0</v>
      </c>
      <c r="AE2247" s="20">
        <v>0</v>
      </c>
      <c r="AG2247" s="20">
        <v>0</v>
      </c>
      <c r="AI2247" s="20">
        <v>0</v>
      </c>
      <c r="AK2247" s="20">
        <v>0</v>
      </c>
      <c r="AM2247" s="20">
        <v>0</v>
      </c>
      <c r="AO2247" s="20">
        <v>564392</v>
      </c>
      <c r="AQ2247" s="21">
        <v>564392</v>
      </c>
      <c r="AR2247" s="24"/>
      <c r="AS2247" s="20">
        <v>0</v>
      </c>
      <c r="AU2247" s="25">
        <v>8178</v>
      </c>
      <c r="AW2247" s="22" t="str">
        <f t="shared" si="35"/>
        <v>No</v>
      </c>
      <c r="AX2247" s="6"/>
    </row>
    <row r="2248" spans="1:50">
      <c r="A2248" s="3" t="s">
        <v>118</v>
      </c>
      <c r="B2248" s="3" t="s">
        <v>371</v>
      </c>
      <c r="C2248" s="22" t="s">
        <v>117</v>
      </c>
      <c r="D2248" s="310">
        <v>8013</v>
      </c>
      <c r="E2248" s="314">
        <v>80013</v>
      </c>
      <c r="F2248" s="22" t="s">
        <v>187</v>
      </c>
      <c r="G2248" s="3" t="s">
        <v>5166</v>
      </c>
      <c r="H2248" s="25">
        <v>64548</v>
      </c>
      <c r="I2248" s="19">
        <v>13</v>
      </c>
      <c r="J2248" s="22" t="s">
        <v>12</v>
      </c>
      <c r="K2248" s="22" t="s">
        <v>14</v>
      </c>
      <c r="L2248" s="19">
        <v>7</v>
      </c>
      <c r="M2248" s="20">
        <v>0</v>
      </c>
      <c r="O2248" s="20">
        <v>0</v>
      </c>
      <c r="Q2248" s="20">
        <v>0</v>
      </c>
      <c r="S2248" s="20">
        <v>0</v>
      </c>
      <c r="U2248" s="20">
        <v>0</v>
      </c>
      <c r="W2248" s="20">
        <v>0</v>
      </c>
      <c r="Y2248" s="20">
        <v>0</v>
      </c>
      <c r="AA2248" s="20">
        <v>0</v>
      </c>
      <c r="AC2248" s="20">
        <v>0</v>
      </c>
      <c r="AE2248" s="20">
        <v>0</v>
      </c>
      <c r="AG2248" s="20">
        <v>0</v>
      </c>
      <c r="AI2248" s="20">
        <v>0</v>
      </c>
      <c r="AK2248" s="20">
        <v>0</v>
      </c>
      <c r="AM2248" s="20">
        <v>0</v>
      </c>
      <c r="AO2248" s="20">
        <v>1097441</v>
      </c>
      <c r="AQ2248" s="21">
        <v>1097441</v>
      </c>
      <c r="AR2248" s="24"/>
      <c r="AS2248" s="20">
        <v>0</v>
      </c>
      <c r="AU2248" s="25">
        <v>17167</v>
      </c>
      <c r="AW2248" s="22" t="str">
        <f t="shared" si="35"/>
        <v>No</v>
      </c>
      <c r="AX2248" s="6"/>
    </row>
    <row r="2249" spans="1:50">
      <c r="A2249" s="3" t="s">
        <v>5618</v>
      </c>
      <c r="B2249" s="3" t="s">
        <v>5603</v>
      </c>
      <c r="C2249" s="22" t="s">
        <v>21</v>
      </c>
      <c r="E2249" s="314">
        <v>90271</v>
      </c>
      <c r="F2249" s="22" t="s">
        <v>187</v>
      </c>
      <c r="G2249" s="3" t="s">
        <v>5166</v>
      </c>
      <c r="H2249" s="25">
        <v>12150996</v>
      </c>
      <c r="I2249" s="19">
        <v>13</v>
      </c>
      <c r="J2249" s="22" t="s">
        <v>13</v>
      </c>
      <c r="K2249" s="22" t="s">
        <v>14</v>
      </c>
      <c r="L2249" s="19">
        <v>6</v>
      </c>
      <c r="M2249" s="20">
        <v>0</v>
      </c>
      <c r="O2249" s="20">
        <v>0</v>
      </c>
      <c r="Q2249" s="20">
        <v>0</v>
      </c>
      <c r="S2249" s="20">
        <v>0</v>
      </c>
      <c r="U2249" s="20">
        <v>0</v>
      </c>
      <c r="W2249" s="20">
        <v>0</v>
      </c>
      <c r="Y2249" s="20">
        <v>0</v>
      </c>
      <c r="AA2249" s="20">
        <v>0</v>
      </c>
      <c r="AC2249" s="20">
        <v>0</v>
      </c>
      <c r="AE2249" s="20">
        <v>0</v>
      </c>
      <c r="AG2249" s="20">
        <v>0</v>
      </c>
      <c r="AI2249" s="20">
        <v>0</v>
      </c>
      <c r="AK2249" s="20">
        <v>0</v>
      </c>
      <c r="AM2249" s="20">
        <v>0</v>
      </c>
      <c r="AO2249" s="20">
        <v>1623296</v>
      </c>
      <c r="AQ2249" s="21">
        <v>1623296</v>
      </c>
      <c r="AR2249" s="24"/>
      <c r="AS2249" s="20">
        <v>0</v>
      </c>
      <c r="AU2249" s="25">
        <v>29910</v>
      </c>
      <c r="AW2249" s="22" t="str">
        <f t="shared" si="35"/>
        <v>No</v>
      </c>
      <c r="AX2249" s="6"/>
    </row>
    <row r="2250" spans="1:50">
      <c r="A2250" s="3" t="s">
        <v>118</v>
      </c>
      <c r="B2250" s="3" t="s">
        <v>371</v>
      </c>
      <c r="C2250" s="22" t="s">
        <v>117</v>
      </c>
      <c r="D2250" s="310">
        <v>8013</v>
      </c>
      <c r="E2250" s="314">
        <v>80013</v>
      </c>
      <c r="F2250" s="22" t="s">
        <v>187</v>
      </c>
      <c r="G2250" s="3" t="s">
        <v>5166</v>
      </c>
      <c r="H2250" s="25">
        <v>64548</v>
      </c>
      <c r="I2250" s="19">
        <v>13</v>
      </c>
      <c r="J2250" s="22" t="s">
        <v>13</v>
      </c>
      <c r="K2250" s="22" t="s">
        <v>14</v>
      </c>
      <c r="L2250" s="19">
        <v>6</v>
      </c>
      <c r="M2250" s="20">
        <v>0</v>
      </c>
      <c r="O2250" s="20">
        <v>0</v>
      </c>
      <c r="Q2250" s="20">
        <v>0</v>
      </c>
      <c r="S2250" s="20">
        <v>0</v>
      </c>
      <c r="U2250" s="20">
        <v>0</v>
      </c>
      <c r="W2250" s="20">
        <v>0</v>
      </c>
      <c r="Y2250" s="20">
        <v>0</v>
      </c>
      <c r="AA2250" s="20">
        <v>0</v>
      </c>
      <c r="AC2250" s="20">
        <v>0</v>
      </c>
      <c r="AE2250" s="20">
        <v>0</v>
      </c>
      <c r="AG2250" s="20">
        <v>0</v>
      </c>
      <c r="AI2250" s="20">
        <v>0</v>
      </c>
      <c r="AK2250" s="20">
        <v>0</v>
      </c>
      <c r="AM2250" s="20">
        <v>0</v>
      </c>
      <c r="AO2250" s="20">
        <v>818373</v>
      </c>
      <c r="AQ2250" s="21">
        <v>818373</v>
      </c>
      <c r="AR2250" s="24"/>
      <c r="AS2250" s="20">
        <v>0</v>
      </c>
      <c r="AU2250" s="25">
        <v>19481</v>
      </c>
      <c r="AW2250" s="22" t="str">
        <f t="shared" si="35"/>
        <v>No</v>
      </c>
      <c r="AX2250" s="6"/>
    </row>
    <row r="2251" spans="1:50">
      <c r="A2251" s="3" t="s">
        <v>6486</v>
      </c>
      <c r="B2251" s="3" t="s">
        <v>5519</v>
      </c>
      <c r="C2251" s="22" t="s">
        <v>19</v>
      </c>
      <c r="D2251" s="310" t="s">
        <v>5520</v>
      </c>
      <c r="E2251" s="314">
        <v>99433</v>
      </c>
      <c r="F2251" s="22" t="s">
        <v>160</v>
      </c>
      <c r="G2251" s="3" t="s">
        <v>5166</v>
      </c>
      <c r="H2251" s="25">
        <v>0</v>
      </c>
      <c r="I2251" s="19">
        <v>13</v>
      </c>
      <c r="J2251" s="22" t="s">
        <v>13</v>
      </c>
      <c r="K2251" s="22" t="s">
        <v>11</v>
      </c>
      <c r="L2251" s="19">
        <v>6</v>
      </c>
      <c r="M2251" s="20">
        <v>0</v>
      </c>
      <c r="O2251" s="20">
        <v>0</v>
      </c>
      <c r="Q2251" s="20">
        <v>0</v>
      </c>
      <c r="S2251" s="20">
        <v>0</v>
      </c>
      <c r="U2251" s="20">
        <v>0</v>
      </c>
      <c r="W2251" s="20">
        <v>0</v>
      </c>
      <c r="Y2251" s="20">
        <v>0</v>
      </c>
      <c r="AA2251" s="20">
        <v>0</v>
      </c>
      <c r="AC2251" s="20">
        <v>0</v>
      </c>
      <c r="AE2251" s="20">
        <v>0</v>
      </c>
      <c r="AG2251" s="20">
        <v>0</v>
      </c>
      <c r="AI2251" s="20">
        <v>0</v>
      </c>
      <c r="AK2251" s="20">
        <v>0</v>
      </c>
      <c r="AM2251" s="20">
        <v>0</v>
      </c>
      <c r="AO2251" s="20">
        <v>526630</v>
      </c>
      <c r="AQ2251" s="21">
        <v>526630</v>
      </c>
      <c r="AR2251" s="24"/>
      <c r="AS2251" s="20">
        <v>0</v>
      </c>
      <c r="AU2251" s="25">
        <v>6312</v>
      </c>
      <c r="AW2251" s="22" t="str">
        <f t="shared" si="35"/>
        <v>No</v>
      </c>
      <c r="AX2251" s="6"/>
    </row>
    <row r="2252" spans="1:50">
      <c r="A2252" s="3" t="s">
        <v>619</v>
      </c>
      <c r="B2252" s="3" t="s">
        <v>620</v>
      </c>
      <c r="C2252" s="22" t="s">
        <v>33</v>
      </c>
      <c r="D2252" s="310">
        <v>1107</v>
      </c>
      <c r="E2252" s="314">
        <v>10107</v>
      </c>
      <c r="F2252" s="22" t="s">
        <v>189</v>
      </c>
      <c r="G2252" s="3" t="s">
        <v>185</v>
      </c>
      <c r="H2252" s="25">
        <v>923311</v>
      </c>
      <c r="I2252" s="19">
        <v>13</v>
      </c>
      <c r="J2252" s="22" t="s">
        <v>13</v>
      </c>
      <c r="K2252" s="22" t="s">
        <v>11</v>
      </c>
      <c r="L2252" s="19">
        <v>6</v>
      </c>
      <c r="M2252" s="20">
        <v>484021</v>
      </c>
      <c r="O2252" s="20">
        <v>258867</v>
      </c>
      <c r="Q2252" s="20">
        <v>27332</v>
      </c>
      <c r="S2252" s="20">
        <v>30568</v>
      </c>
      <c r="U2252" s="20">
        <v>285297</v>
      </c>
      <c r="W2252" s="20">
        <v>53827</v>
      </c>
      <c r="Y2252" s="20">
        <v>150104</v>
      </c>
      <c r="AA2252" s="20">
        <v>6906</v>
      </c>
      <c r="AC2252" s="20">
        <v>63447</v>
      </c>
      <c r="AE2252" s="20">
        <v>38785</v>
      </c>
      <c r="AG2252" s="20">
        <v>6759</v>
      </c>
      <c r="AI2252" s="20">
        <v>8753</v>
      </c>
      <c r="AK2252" s="20">
        <v>0</v>
      </c>
      <c r="AM2252" s="20">
        <v>1117</v>
      </c>
      <c r="AO2252" s="20">
        <v>0</v>
      </c>
      <c r="AQ2252" s="21">
        <v>1415783</v>
      </c>
      <c r="AR2252" s="24"/>
      <c r="AS2252" s="20">
        <v>0</v>
      </c>
      <c r="AU2252" s="25">
        <v>19634</v>
      </c>
      <c r="AW2252" s="22" t="str">
        <f t="shared" si="35"/>
        <v>No</v>
      </c>
      <c r="AX2252" s="6"/>
    </row>
    <row r="2253" spans="1:50">
      <c r="A2253" s="3" t="s">
        <v>6491</v>
      </c>
      <c r="B2253" s="3" t="s">
        <v>387</v>
      </c>
      <c r="C2253" s="22" t="s">
        <v>102</v>
      </c>
      <c r="D2253" s="310">
        <v>4080</v>
      </c>
      <c r="E2253" s="314">
        <v>40080</v>
      </c>
      <c r="F2253" s="22" t="s">
        <v>187</v>
      </c>
      <c r="G2253" s="3" t="s">
        <v>5166</v>
      </c>
      <c r="H2253" s="25">
        <v>106571</v>
      </c>
      <c r="I2253" s="19">
        <v>13</v>
      </c>
      <c r="J2253" s="22" t="s">
        <v>12</v>
      </c>
      <c r="K2253" s="22" t="s">
        <v>11</v>
      </c>
      <c r="L2253" s="19">
        <v>6</v>
      </c>
      <c r="M2253" s="20">
        <v>0</v>
      </c>
      <c r="O2253" s="20">
        <v>0</v>
      </c>
      <c r="Q2253" s="20">
        <v>0</v>
      </c>
      <c r="S2253" s="20">
        <v>0</v>
      </c>
      <c r="U2253" s="20">
        <v>0</v>
      </c>
      <c r="W2253" s="20">
        <v>0</v>
      </c>
      <c r="Y2253" s="20">
        <v>0</v>
      </c>
      <c r="AA2253" s="20">
        <v>0</v>
      </c>
      <c r="AC2253" s="20">
        <v>0</v>
      </c>
      <c r="AE2253" s="20">
        <v>0</v>
      </c>
      <c r="AG2253" s="20">
        <v>0</v>
      </c>
      <c r="AI2253" s="20">
        <v>0</v>
      </c>
      <c r="AK2253" s="20">
        <v>0</v>
      </c>
      <c r="AM2253" s="20">
        <v>0</v>
      </c>
      <c r="AO2253" s="20">
        <v>618075</v>
      </c>
      <c r="AQ2253" s="21">
        <v>618075</v>
      </c>
      <c r="AR2253" s="24"/>
      <c r="AS2253" s="20">
        <v>0</v>
      </c>
      <c r="AU2253" s="25">
        <v>10186</v>
      </c>
      <c r="AW2253" s="22" t="str">
        <f t="shared" si="35"/>
        <v>No</v>
      </c>
      <c r="AX2253" s="6"/>
    </row>
    <row r="2254" spans="1:50">
      <c r="A2254" s="3" t="s">
        <v>6008</v>
      </c>
      <c r="B2254" s="3" t="s">
        <v>451</v>
      </c>
      <c r="C2254" s="22" t="s">
        <v>16</v>
      </c>
      <c r="D2254" s="310">
        <v>4049</v>
      </c>
      <c r="E2254" s="314">
        <v>40049</v>
      </c>
      <c r="F2254" s="22" t="s">
        <v>187</v>
      </c>
      <c r="G2254" s="3" t="s">
        <v>5166</v>
      </c>
      <c r="H2254" s="25">
        <v>64172</v>
      </c>
      <c r="I2254" s="19">
        <v>13</v>
      </c>
      <c r="J2254" s="22" t="s">
        <v>13</v>
      </c>
      <c r="K2254" s="22" t="s">
        <v>11</v>
      </c>
      <c r="L2254" s="19">
        <v>5</v>
      </c>
      <c r="M2254" s="20">
        <v>0</v>
      </c>
      <c r="O2254" s="20">
        <v>0</v>
      </c>
      <c r="Q2254" s="20">
        <v>0</v>
      </c>
      <c r="S2254" s="20">
        <v>0</v>
      </c>
      <c r="U2254" s="20">
        <v>0</v>
      </c>
      <c r="W2254" s="20">
        <v>0</v>
      </c>
      <c r="Y2254" s="20">
        <v>0</v>
      </c>
      <c r="AA2254" s="20">
        <v>0</v>
      </c>
      <c r="AC2254" s="20">
        <v>0</v>
      </c>
      <c r="AE2254" s="20">
        <v>0</v>
      </c>
      <c r="AG2254" s="20">
        <v>0</v>
      </c>
      <c r="AI2254" s="20">
        <v>0</v>
      </c>
      <c r="AK2254" s="20">
        <v>0</v>
      </c>
      <c r="AM2254" s="20">
        <v>0</v>
      </c>
      <c r="AO2254" s="20">
        <v>425373</v>
      </c>
      <c r="AQ2254" s="21">
        <v>425373</v>
      </c>
      <c r="AR2254" s="24"/>
      <c r="AS2254" s="20">
        <v>0</v>
      </c>
      <c r="AU2254" s="25">
        <v>13136</v>
      </c>
      <c r="AW2254" s="22" t="str">
        <f t="shared" si="35"/>
        <v>No</v>
      </c>
      <c r="AX2254" s="6"/>
    </row>
    <row r="2255" spans="1:50">
      <c r="A2255" s="3" t="s">
        <v>6489</v>
      </c>
      <c r="B2255" s="3" t="s">
        <v>261</v>
      </c>
      <c r="C2255" s="22" t="s">
        <v>21</v>
      </c>
      <c r="E2255" s="314">
        <v>90265</v>
      </c>
      <c r="F2255" s="22" t="s">
        <v>187</v>
      </c>
      <c r="G2255" s="3" t="s">
        <v>5166</v>
      </c>
      <c r="H2255" s="25">
        <v>12150996</v>
      </c>
      <c r="I2255" s="19">
        <v>13</v>
      </c>
      <c r="J2255" s="22" t="s">
        <v>13</v>
      </c>
      <c r="K2255" s="22" t="s">
        <v>14</v>
      </c>
      <c r="L2255" s="19">
        <v>5</v>
      </c>
      <c r="M2255" s="20">
        <v>0</v>
      </c>
      <c r="O2255" s="20">
        <v>0</v>
      </c>
      <c r="Q2255" s="20">
        <v>0</v>
      </c>
      <c r="S2255" s="20">
        <v>0</v>
      </c>
      <c r="U2255" s="20">
        <v>0</v>
      </c>
      <c r="W2255" s="20">
        <v>0</v>
      </c>
      <c r="Y2255" s="20">
        <v>0</v>
      </c>
      <c r="AA2255" s="20">
        <v>0</v>
      </c>
      <c r="AC2255" s="20">
        <v>0</v>
      </c>
      <c r="AE2255" s="20">
        <v>0</v>
      </c>
      <c r="AG2255" s="20">
        <v>0</v>
      </c>
      <c r="AI2255" s="20">
        <v>0</v>
      </c>
      <c r="AK2255" s="20">
        <v>0</v>
      </c>
      <c r="AM2255" s="20">
        <v>0</v>
      </c>
      <c r="AO2255" s="20">
        <v>1431011</v>
      </c>
      <c r="AQ2255" s="21">
        <v>1431011</v>
      </c>
      <c r="AR2255" s="24"/>
      <c r="AS2255" s="20">
        <v>0</v>
      </c>
      <c r="AU2255" s="25">
        <v>21400</v>
      </c>
      <c r="AW2255" s="22" t="str">
        <f t="shared" si="35"/>
        <v>No</v>
      </c>
      <c r="AX2255" s="6"/>
    </row>
    <row r="2256" spans="1:50">
      <c r="A2256" s="3" t="s">
        <v>6489</v>
      </c>
      <c r="B2256" s="3" t="s">
        <v>261</v>
      </c>
      <c r="C2256" s="22" t="s">
        <v>21</v>
      </c>
      <c r="E2256" s="314">
        <v>90265</v>
      </c>
      <c r="F2256" s="22" t="s">
        <v>187</v>
      </c>
      <c r="G2256" s="3" t="s">
        <v>5166</v>
      </c>
      <c r="H2256" s="25">
        <v>12150996</v>
      </c>
      <c r="I2256" s="19">
        <v>13</v>
      </c>
      <c r="J2256" s="22" t="s">
        <v>12</v>
      </c>
      <c r="K2256" s="22" t="s">
        <v>14</v>
      </c>
      <c r="L2256" s="19">
        <v>5</v>
      </c>
      <c r="M2256" s="20">
        <v>0</v>
      </c>
      <c r="O2256" s="20">
        <v>0</v>
      </c>
      <c r="Q2256" s="20">
        <v>0</v>
      </c>
      <c r="S2256" s="20">
        <v>0</v>
      </c>
      <c r="U2256" s="20">
        <v>0</v>
      </c>
      <c r="W2256" s="20">
        <v>0</v>
      </c>
      <c r="Y2256" s="20">
        <v>0</v>
      </c>
      <c r="AA2256" s="20">
        <v>0</v>
      </c>
      <c r="AC2256" s="20">
        <v>0</v>
      </c>
      <c r="AE2256" s="20">
        <v>0</v>
      </c>
      <c r="AG2256" s="20">
        <v>0</v>
      </c>
      <c r="AI2256" s="20">
        <v>0</v>
      </c>
      <c r="AK2256" s="20">
        <v>0</v>
      </c>
      <c r="AM2256" s="20">
        <v>0</v>
      </c>
      <c r="AO2256" s="20">
        <v>807213</v>
      </c>
      <c r="AQ2256" s="21">
        <v>807213</v>
      </c>
      <c r="AR2256" s="24"/>
      <c r="AS2256" s="20">
        <v>0</v>
      </c>
      <c r="AU2256" s="25">
        <v>8138</v>
      </c>
      <c r="AW2256" s="22" t="str">
        <f t="shared" si="35"/>
        <v>No</v>
      </c>
      <c r="AX2256" s="6"/>
    </row>
    <row r="2257" spans="1:50">
      <c r="A2257" s="3" t="s">
        <v>4896</v>
      </c>
      <c r="B2257" s="3" t="s">
        <v>4897</v>
      </c>
      <c r="C2257" s="22" t="s">
        <v>85</v>
      </c>
      <c r="D2257" s="310" t="s">
        <v>4898</v>
      </c>
      <c r="E2257" s="314" t="s">
        <v>4899</v>
      </c>
      <c r="F2257" s="22" t="s">
        <v>189</v>
      </c>
      <c r="G2257" s="3" t="s">
        <v>222</v>
      </c>
      <c r="H2257" s="25">
        <v>0</v>
      </c>
      <c r="I2257" s="19">
        <v>13</v>
      </c>
      <c r="J2257" s="22" t="s">
        <v>12</v>
      </c>
      <c r="K2257" s="22" t="s">
        <v>11</v>
      </c>
      <c r="L2257" s="19">
        <v>4</v>
      </c>
      <c r="M2257" s="20">
        <v>0</v>
      </c>
      <c r="O2257" s="20">
        <v>0</v>
      </c>
      <c r="Q2257" s="20">
        <v>0</v>
      </c>
      <c r="S2257" s="20">
        <v>0</v>
      </c>
      <c r="U2257" s="20">
        <v>0</v>
      </c>
      <c r="W2257" s="20">
        <v>0</v>
      </c>
      <c r="Y2257" s="20">
        <v>0</v>
      </c>
      <c r="AA2257" s="20">
        <v>0</v>
      </c>
      <c r="AC2257" s="20">
        <v>0</v>
      </c>
      <c r="AE2257" s="20">
        <v>0</v>
      </c>
      <c r="AG2257" s="20">
        <v>0</v>
      </c>
      <c r="AI2257" s="20">
        <v>0</v>
      </c>
      <c r="AK2257" s="20">
        <v>0</v>
      </c>
      <c r="AM2257" s="20">
        <v>0</v>
      </c>
      <c r="AO2257" s="20">
        <v>506154</v>
      </c>
      <c r="AQ2257" s="21">
        <v>506154</v>
      </c>
      <c r="AR2257" s="24"/>
      <c r="AS2257" s="20">
        <v>0</v>
      </c>
      <c r="AU2257" s="25">
        <v>6886</v>
      </c>
      <c r="AW2257" s="22" t="str">
        <f t="shared" si="35"/>
        <v>No</v>
      </c>
      <c r="AX2257" s="6"/>
    </row>
    <row r="2258" spans="1:50">
      <c r="A2258" s="3" t="s">
        <v>6484</v>
      </c>
      <c r="B2258" s="3" t="s">
        <v>363</v>
      </c>
      <c r="C2258" s="22" t="s">
        <v>81</v>
      </c>
      <c r="D2258" s="310">
        <v>5020</v>
      </c>
      <c r="E2258" s="314">
        <v>50020</v>
      </c>
      <c r="F2258" s="22" t="s">
        <v>187</v>
      </c>
      <c r="G2258" s="3" t="s">
        <v>5166</v>
      </c>
      <c r="H2258" s="25">
        <v>85256</v>
      </c>
      <c r="I2258" s="19">
        <v>13</v>
      </c>
      <c r="J2258" s="22" t="s">
        <v>12</v>
      </c>
      <c r="K2258" s="22" t="s">
        <v>14</v>
      </c>
      <c r="L2258" s="19">
        <v>4</v>
      </c>
      <c r="M2258" s="20">
        <v>0</v>
      </c>
      <c r="O2258" s="20">
        <v>0</v>
      </c>
      <c r="Q2258" s="20">
        <v>0</v>
      </c>
      <c r="S2258" s="20">
        <v>0</v>
      </c>
      <c r="U2258" s="20">
        <v>0</v>
      </c>
      <c r="W2258" s="20">
        <v>0</v>
      </c>
      <c r="Y2258" s="20">
        <v>0</v>
      </c>
      <c r="AA2258" s="20">
        <v>0</v>
      </c>
      <c r="AC2258" s="20">
        <v>0</v>
      </c>
      <c r="AE2258" s="20">
        <v>0</v>
      </c>
      <c r="AG2258" s="20">
        <v>0</v>
      </c>
      <c r="AI2258" s="20">
        <v>0</v>
      </c>
      <c r="AK2258" s="20">
        <v>0</v>
      </c>
      <c r="AM2258" s="20">
        <v>0</v>
      </c>
      <c r="AO2258" s="20">
        <v>146047</v>
      </c>
      <c r="AQ2258" s="21">
        <v>146047</v>
      </c>
      <c r="AR2258" s="24"/>
      <c r="AS2258" s="20">
        <v>0</v>
      </c>
      <c r="AU2258" s="25">
        <v>1598</v>
      </c>
      <c r="AW2258" s="22" t="str">
        <f t="shared" si="35"/>
        <v>No</v>
      </c>
      <c r="AX2258" s="6"/>
    </row>
    <row r="2259" spans="1:50">
      <c r="A2259" s="3" t="s">
        <v>1360</v>
      </c>
      <c r="B2259" s="3" t="s">
        <v>263</v>
      </c>
      <c r="C2259" s="22" t="s">
        <v>85</v>
      </c>
      <c r="D2259" s="310">
        <v>61</v>
      </c>
      <c r="E2259" s="314">
        <v>61</v>
      </c>
      <c r="F2259" s="22" t="s">
        <v>187</v>
      </c>
      <c r="G2259" s="3" t="s">
        <v>5166</v>
      </c>
      <c r="H2259" s="25">
        <v>56997</v>
      </c>
      <c r="I2259" s="19">
        <v>13</v>
      </c>
      <c r="J2259" s="22" t="s">
        <v>13</v>
      </c>
      <c r="K2259" s="22" t="s">
        <v>11</v>
      </c>
      <c r="L2259" s="19">
        <v>4</v>
      </c>
      <c r="M2259" s="20">
        <v>0</v>
      </c>
      <c r="O2259" s="20">
        <v>0</v>
      </c>
      <c r="Q2259" s="20">
        <v>0</v>
      </c>
      <c r="S2259" s="20">
        <v>0</v>
      </c>
      <c r="U2259" s="20">
        <v>0</v>
      </c>
      <c r="W2259" s="20">
        <v>0</v>
      </c>
      <c r="Y2259" s="20">
        <v>0</v>
      </c>
      <c r="AA2259" s="20">
        <v>0</v>
      </c>
      <c r="AC2259" s="20">
        <v>0</v>
      </c>
      <c r="AE2259" s="20">
        <v>0</v>
      </c>
      <c r="AG2259" s="20">
        <v>0</v>
      </c>
      <c r="AI2259" s="20">
        <v>0</v>
      </c>
      <c r="AK2259" s="20">
        <v>0</v>
      </c>
      <c r="AM2259" s="20">
        <v>0</v>
      </c>
      <c r="AO2259" s="20">
        <v>1234093</v>
      </c>
      <c r="AQ2259" s="21">
        <v>1234093</v>
      </c>
      <c r="AR2259" s="24"/>
      <c r="AS2259" s="20">
        <v>0</v>
      </c>
      <c r="AU2259" s="25">
        <v>10500</v>
      </c>
      <c r="AW2259" s="22" t="str">
        <f t="shared" si="35"/>
        <v>No</v>
      </c>
      <c r="AX2259" s="6"/>
    </row>
    <row r="2260" spans="1:50">
      <c r="A2260" s="3" t="s">
        <v>910</v>
      </c>
      <c r="B2260" s="3" t="s">
        <v>911</v>
      </c>
      <c r="C2260" s="22" t="s">
        <v>21</v>
      </c>
      <c r="D2260" s="310">
        <v>9197</v>
      </c>
      <c r="E2260" s="314">
        <v>90197</v>
      </c>
      <c r="F2260" s="22" t="s">
        <v>187</v>
      </c>
      <c r="G2260" s="3" t="s">
        <v>5166</v>
      </c>
      <c r="H2260" s="25">
        <v>87569</v>
      </c>
      <c r="I2260" s="19">
        <v>13</v>
      </c>
      <c r="J2260" s="22" t="s">
        <v>12</v>
      </c>
      <c r="K2260" s="22" t="s">
        <v>14</v>
      </c>
      <c r="L2260" s="19">
        <v>4</v>
      </c>
      <c r="M2260" s="20">
        <v>0</v>
      </c>
      <c r="O2260" s="20">
        <v>0</v>
      </c>
      <c r="Q2260" s="20">
        <v>0</v>
      </c>
      <c r="S2260" s="20">
        <v>0</v>
      </c>
      <c r="U2260" s="20">
        <v>0</v>
      </c>
      <c r="W2260" s="20">
        <v>0</v>
      </c>
      <c r="Y2260" s="20">
        <v>0</v>
      </c>
      <c r="AA2260" s="20">
        <v>0</v>
      </c>
      <c r="AC2260" s="20">
        <v>0</v>
      </c>
      <c r="AE2260" s="20">
        <v>0</v>
      </c>
      <c r="AG2260" s="20">
        <v>0</v>
      </c>
      <c r="AI2260" s="20">
        <v>0</v>
      </c>
      <c r="AK2260" s="20">
        <v>0</v>
      </c>
      <c r="AM2260" s="20">
        <v>0</v>
      </c>
      <c r="AO2260" s="20">
        <v>795462</v>
      </c>
      <c r="AQ2260" s="21">
        <v>795462</v>
      </c>
      <c r="AR2260" s="24"/>
      <c r="AS2260" s="20">
        <v>0</v>
      </c>
      <c r="AU2260" s="25">
        <v>9866</v>
      </c>
      <c r="AW2260" s="22" t="str">
        <f t="shared" si="35"/>
        <v>No</v>
      </c>
      <c r="AX2260" s="6"/>
    </row>
    <row r="2261" spans="1:50">
      <c r="A2261" s="3" t="s">
        <v>1059</v>
      </c>
      <c r="B2261" s="3" t="s">
        <v>723</v>
      </c>
      <c r="C2261" s="22" t="s">
        <v>21</v>
      </c>
      <c r="D2261" s="310" t="s">
        <v>1060</v>
      </c>
      <c r="E2261" s="314" t="s">
        <v>1061</v>
      </c>
      <c r="F2261" s="22" t="s">
        <v>187</v>
      </c>
      <c r="G2261" s="3" t="s">
        <v>222</v>
      </c>
      <c r="H2261" s="25">
        <v>0</v>
      </c>
      <c r="I2261" s="19">
        <v>13</v>
      </c>
      <c r="J2261" s="22" t="s">
        <v>23</v>
      </c>
      <c r="K2261" s="22" t="s">
        <v>14</v>
      </c>
      <c r="L2261" s="19">
        <v>4</v>
      </c>
      <c r="M2261" s="20">
        <v>0</v>
      </c>
      <c r="O2261" s="20">
        <v>0</v>
      </c>
      <c r="Q2261" s="20">
        <v>0</v>
      </c>
      <c r="S2261" s="20">
        <v>0</v>
      </c>
      <c r="U2261" s="20">
        <v>0</v>
      </c>
      <c r="W2261" s="20">
        <v>0</v>
      </c>
      <c r="Y2261" s="20">
        <v>0</v>
      </c>
      <c r="AA2261" s="20">
        <v>0</v>
      </c>
      <c r="AC2261" s="20">
        <v>0</v>
      </c>
      <c r="AE2261" s="20">
        <v>0</v>
      </c>
      <c r="AG2261" s="20">
        <v>0</v>
      </c>
      <c r="AI2261" s="20">
        <v>0</v>
      </c>
      <c r="AK2261" s="20">
        <v>0</v>
      </c>
      <c r="AM2261" s="20">
        <v>0</v>
      </c>
      <c r="AO2261" s="20">
        <v>832702</v>
      </c>
      <c r="AQ2261" s="21">
        <v>832702</v>
      </c>
      <c r="AR2261" s="24"/>
      <c r="AS2261" s="20">
        <v>0</v>
      </c>
      <c r="AU2261" s="25">
        <v>9317</v>
      </c>
      <c r="AW2261" s="22" t="str">
        <f t="shared" si="35"/>
        <v>No</v>
      </c>
      <c r="AX2261" s="6"/>
    </row>
    <row r="2262" spans="1:50">
      <c r="A2262" s="3" t="s">
        <v>1093</v>
      </c>
      <c r="B2262" s="3" t="s">
        <v>1094</v>
      </c>
      <c r="C2262" s="22" t="s">
        <v>81</v>
      </c>
      <c r="D2262" s="310">
        <v>5186</v>
      </c>
      <c r="E2262" s="314">
        <v>50186</v>
      </c>
      <c r="F2262" s="22" t="s">
        <v>189</v>
      </c>
      <c r="G2262" s="3" t="s">
        <v>5166</v>
      </c>
      <c r="H2262" s="25">
        <v>202637</v>
      </c>
      <c r="I2262" s="19">
        <v>13</v>
      </c>
      <c r="J2262" s="22" t="s">
        <v>13</v>
      </c>
      <c r="K2262" s="22" t="s">
        <v>14</v>
      </c>
      <c r="L2262" s="19">
        <v>4</v>
      </c>
      <c r="M2262" s="20">
        <v>0</v>
      </c>
      <c r="O2262" s="20">
        <v>0</v>
      </c>
      <c r="Q2262" s="20">
        <v>0</v>
      </c>
      <c r="S2262" s="20">
        <v>0</v>
      </c>
      <c r="U2262" s="20">
        <v>0</v>
      </c>
      <c r="W2262" s="20">
        <v>0</v>
      </c>
      <c r="Y2262" s="20">
        <v>0</v>
      </c>
      <c r="AA2262" s="20">
        <v>0</v>
      </c>
      <c r="AC2262" s="20">
        <v>0</v>
      </c>
      <c r="AE2262" s="20">
        <v>0</v>
      </c>
      <c r="AG2262" s="20">
        <v>0</v>
      </c>
      <c r="AI2262" s="20">
        <v>0</v>
      </c>
      <c r="AK2262" s="20">
        <v>0</v>
      </c>
      <c r="AM2262" s="20">
        <v>0</v>
      </c>
      <c r="AO2262" s="20">
        <v>367895</v>
      </c>
      <c r="AQ2262" s="21">
        <v>367895</v>
      </c>
      <c r="AR2262" s="24"/>
      <c r="AS2262" s="20">
        <v>0</v>
      </c>
      <c r="AU2262" s="25">
        <v>6166</v>
      </c>
      <c r="AW2262" s="22" t="str">
        <f t="shared" si="35"/>
        <v>No</v>
      </c>
      <c r="AX2262" s="6"/>
    </row>
    <row r="2263" spans="1:50">
      <c r="A2263" s="3" t="s">
        <v>4437</v>
      </c>
      <c r="B2263" s="3" t="s">
        <v>4438</v>
      </c>
      <c r="C2263" s="22" t="s">
        <v>117</v>
      </c>
      <c r="D2263" s="310" t="s">
        <v>4439</v>
      </c>
      <c r="E2263" s="314" t="s">
        <v>4440</v>
      </c>
      <c r="F2263" s="22" t="s">
        <v>235</v>
      </c>
      <c r="G2263" s="3" t="s">
        <v>222</v>
      </c>
      <c r="H2263" s="25">
        <v>0</v>
      </c>
      <c r="I2263" s="19">
        <v>13</v>
      </c>
      <c r="J2263" s="22" t="s">
        <v>13</v>
      </c>
      <c r="K2263" s="22" t="s">
        <v>11</v>
      </c>
      <c r="L2263" s="19">
        <v>3</v>
      </c>
      <c r="M2263" s="20">
        <v>0</v>
      </c>
      <c r="O2263" s="20">
        <v>0</v>
      </c>
      <c r="Q2263" s="20">
        <v>0</v>
      </c>
      <c r="S2263" s="20">
        <v>0</v>
      </c>
      <c r="U2263" s="20">
        <v>0</v>
      </c>
      <c r="W2263" s="20">
        <v>0</v>
      </c>
      <c r="Y2263" s="20">
        <v>0</v>
      </c>
      <c r="AA2263" s="20">
        <v>0</v>
      </c>
      <c r="AC2263" s="20">
        <v>0</v>
      </c>
      <c r="AE2263" s="20">
        <v>0</v>
      </c>
      <c r="AG2263" s="20">
        <v>0</v>
      </c>
      <c r="AI2263" s="20">
        <v>0</v>
      </c>
      <c r="AK2263" s="20">
        <v>0</v>
      </c>
      <c r="AM2263" s="20">
        <v>0</v>
      </c>
      <c r="AO2263" s="20">
        <v>272173</v>
      </c>
      <c r="AQ2263" s="21">
        <v>272173</v>
      </c>
      <c r="AR2263" s="24"/>
      <c r="AS2263" s="20">
        <v>0</v>
      </c>
      <c r="AU2263" s="25">
        <v>6631</v>
      </c>
      <c r="AW2263" s="22" t="str">
        <f t="shared" si="35"/>
        <v>No</v>
      </c>
      <c r="AX2263" s="6"/>
    </row>
    <row r="2264" spans="1:50">
      <c r="A2264" s="3" t="s">
        <v>921</v>
      </c>
      <c r="B2264" s="3" t="s">
        <v>922</v>
      </c>
      <c r="C2264" s="22" t="s">
        <v>21</v>
      </c>
      <c r="D2264" s="310">
        <v>9198</v>
      </c>
      <c r="E2264" s="314">
        <v>90198</v>
      </c>
      <c r="F2264" s="22" t="s">
        <v>187</v>
      </c>
      <c r="G2264" s="3" t="s">
        <v>5166</v>
      </c>
      <c r="H2264" s="25">
        <v>70272</v>
      </c>
      <c r="I2264" s="19">
        <v>13</v>
      </c>
      <c r="J2264" s="22" t="s">
        <v>12</v>
      </c>
      <c r="K2264" s="22" t="s">
        <v>14</v>
      </c>
      <c r="L2264" s="19">
        <v>3</v>
      </c>
      <c r="M2264" s="20">
        <v>0</v>
      </c>
      <c r="O2264" s="20">
        <v>0</v>
      </c>
      <c r="Q2264" s="20">
        <v>0</v>
      </c>
      <c r="S2264" s="20">
        <v>0</v>
      </c>
      <c r="U2264" s="20">
        <v>0</v>
      </c>
      <c r="W2264" s="20">
        <v>0</v>
      </c>
      <c r="Y2264" s="20">
        <v>0</v>
      </c>
      <c r="AA2264" s="20">
        <v>0</v>
      </c>
      <c r="AC2264" s="20">
        <v>0</v>
      </c>
      <c r="AE2264" s="20">
        <v>0</v>
      </c>
      <c r="AG2264" s="20">
        <v>0</v>
      </c>
      <c r="AI2264" s="20">
        <v>0</v>
      </c>
      <c r="AK2264" s="20">
        <v>0</v>
      </c>
      <c r="AM2264" s="20">
        <v>0</v>
      </c>
      <c r="AO2264" s="20">
        <v>564159</v>
      </c>
      <c r="AQ2264" s="21">
        <v>564159</v>
      </c>
      <c r="AR2264" s="24"/>
      <c r="AS2264" s="20">
        <v>0</v>
      </c>
      <c r="AU2264" s="25">
        <v>2659</v>
      </c>
      <c r="AW2264" s="22" t="str">
        <f t="shared" si="35"/>
        <v>No</v>
      </c>
      <c r="AX2264" s="6"/>
    </row>
    <row r="2265" spans="1:50">
      <c r="A2265" s="3" t="s">
        <v>3014</v>
      </c>
      <c r="B2265" s="3" t="s">
        <v>3015</v>
      </c>
      <c r="C2265" s="22" t="s">
        <v>81</v>
      </c>
      <c r="D2265" s="310" t="s">
        <v>3016</v>
      </c>
      <c r="E2265" s="314" t="s">
        <v>3017</v>
      </c>
      <c r="F2265" s="22" t="s">
        <v>187</v>
      </c>
      <c r="G2265" s="3" t="s">
        <v>222</v>
      </c>
      <c r="H2265" s="25">
        <v>0</v>
      </c>
      <c r="I2265" s="19">
        <v>13</v>
      </c>
      <c r="J2265" s="22" t="s">
        <v>13</v>
      </c>
      <c r="K2265" s="22" t="s">
        <v>11</v>
      </c>
      <c r="L2265" s="19">
        <v>3</v>
      </c>
      <c r="M2265" s="20">
        <v>0</v>
      </c>
      <c r="O2265" s="20">
        <v>0</v>
      </c>
      <c r="Q2265" s="20">
        <v>0</v>
      </c>
      <c r="S2265" s="20">
        <v>0</v>
      </c>
      <c r="U2265" s="20">
        <v>0</v>
      </c>
      <c r="W2265" s="20">
        <v>0</v>
      </c>
      <c r="Y2265" s="20">
        <v>0</v>
      </c>
      <c r="AA2265" s="20">
        <v>0</v>
      </c>
      <c r="AC2265" s="20">
        <v>0</v>
      </c>
      <c r="AE2265" s="20">
        <v>0</v>
      </c>
      <c r="AG2265" s="20">
        <v>0</v>
      </c>
      <c r="AI2265" s="20">
        <v>0</v>
      </c>
      <c r="AK2265" s="20">
        <v>0</v>
      </c>
      <c r="AM2265" s="20">
        <v>0</v>
      </c>
      <c r="AO2265" s="20">
        <v>439842</v>
      </c>
      <c r="AQ2265" s="21">
        <v>439842</v>
      </c>
      <c r="AR2265" s="24"/>
      <c r="AS2265" s="20">
        <v>0</v>
      </c>
      <c r="AU2265" s="25">
        <v>6035</v>
      </c>
      <c r="AW2265" s="22" t="str">
        <f t="shared" si="35"/>
        <v>No</v>
      </c>
      <c r="AX2265" s="6"/>
    </row>
    <row r="2266" spans="1:50">
      <c r="A2266" s="3" t="s">
        <v>5620</v>
      </c>
      <c r="B2266" s="3" t="s">
        <v>5621</v>
      </c>
      <c r="C2266" s="22" t="s">
        <v>21</v>
      </c>
      <c r="E2266" s="314">
        <v>90266</v>
      </c>
      <c r="F2266" s="22" t="s">
        <v>187</v>
      </c>
      <c r="G2266" s="3" t="s">
        <v>5166</v>
      </c>
      <c r="H2266" s="25">
        <v>12150996</v>
      </c>
      <c r="I2266" s="19">
        <v>13</v>
      </c>
      <c r="J2266" s="22" t="s">
        <v>13</v>
      </c>
      <c r="K2266" s="22" t="s">
        <v>14</v>
      </c>
      <c r="L2266" s="19">
        <v>3</v>
      </c>
      <c r="M2266" s="20">
        <v>0</v>
      </c>
      <c r="O2266" s="20">
        <v>0</v>
      </c>
      <c r="Q2266" s="20">
        <v>0</v>
      </c>
      <c r="S2266" s="20">
        <v>0</v>
      </c>
      <c r="U2266" s="20">
        <v>0</v>
      </c>
      <c r="W2266" s="20">
        <v>0</v>
      </c>
      <c r="Y2266" s="20">
        <v>0</v>
      </c>
      <c r="AA2266" s="20">
        <v>0</v>
      </c>
      <c r="AC2266" s="20">
        <v>0</v>
      </c>
      <c r="AE2266" s="20">
        <v>0</v>
      </c>
      <c r="AG2266" s="20">
        <v>0</v>
      </c>
      <c r="AI2266" s="20">
        <v>0</v>
      </c>
      <c r="AK2266" s="20">
        <v>0</v>
      </c>
      <c r="AM2266" s="20">
        <v>0</v>
      </c>
      <c r="AO2266" s="20">
        <v>317628</v>
      </c>
      <c r="AQ2266" s="21">
        <v>317628</v>
      </c>
      <c r="AR2266" s="24"/>
      <c r="AS2266" s="20">
        <v>0</v>
      </c>
      <c r="AU2266" s="25">
        <v>6434</v>
      </c>
      <c r="AW2266" s="22" t="str">
        <f t="shared" si="35"/>
        <v>No</v>
      </c>
      <c r="AX2266" s="6"/>
    </row>
    <row r="2267" spans="1:50">
      <c r="A2267" s="3" t="s">
        <v>6009</v>
      </c>
      <c r="B2267" s="3" t="s">
        <v>1058</v>
      </c>
      <c r="C2267" s="22" t="s">
        <v>109</v>
      </c>
      <c r="D2267" s="310">
        <v>51</v>
      </c>
      <c r="E2267" s="314">
        <v>51</v>
      </c>
      <c r="F2267" s="22" t="s">
        <v>187</v>
      </c>
      <c r="G2267" s="3" t="s">
        <v>5166</v>
      </c>
      <c r="H2267" s="25">
        <v>51924</v>
      </c>
      <c r="I2267" s="19">
        <v>13</v>
      </c>
      <c r="J2267" s="22" t="s">
        <v>13</v>
      </c>
      <c r="K2267" s="22" t="s">
        <v>11</v>
      </c>
      <c r="L2267" s="19">
        <v>3</v>
      </c>
      <c r="M2267" s="20">
        <v>0</v>
      </c>
      <c r="O2267" s="20">
        <v>0</v>
      </c>
      <c r="Q2267" s="20">
        <v>0</v>
      </c>
      <c r="S2267" s="20">
        <v>0</v>
      </c>
      <c r="U2267" s="20">
        <v>0</v>
      </c>
      <c r="W2267" s="20">
        <v>0</v>
      </c>
      <c r="Y2267" s="20">
        <v>0</v>
      </c>
      <c r="AA2267" s="20">
        <v>0</v>
      </c>
      <c r="AC2267" s="20">
        <v>0</v>
      </c>
      <c r="AE2267" s="20">
        <v>0</v>
      </c>
      <c r="AG2267" s="20">
        <v>0</v>
      </c>
      <c r="AI2267" s="20">
        <v>0</v>
      </c>
      <c r="AK2267" s="20">
        <v>0</v>
      </c>
      <c r="AM2267" s="20">
        <v>0</v>
      </c>
      <c r="AO2267" s="20">
        <v>922784</v>
      </c>
      <c r="AQ2267" s="21">
        <v>922784</v>
      </c>
      <c r="AR2267" s="24"/>
      <c r="AS2267" s="20">
        <v>0</v>
      </c>
      <c r="AU2267" s="25">
        <v>10374</v>
      </c>
      <c r="AW2267" s="22" t="str">
        <f t="shared" si="35"/>
        <v>No</v>
      </c>
      <c r="AX2267" s="6"/>
    </row>
    <row r="2268" spans="1:50">
      <c r="A2268" s="3" t="s">
        <v>3412</v>
      </c>
      <c r="B2268" s="3" t="s">
        <v>3413</v>
      </c>
      <c r="C2268" s="22" t="s">
        <v>10</v>
      </c>
      <c r="D2268" s="310" t="s">
        <v>3414</v>
      </c>
      <c r="E2268" s="314" t="s">
        <v>3415</v>
      </c>
      <c r="F2268" s="22" t="s">
        <v>187</v>
      </c>
      <c r="G2268" s="3" t="s">
        <v>222</v>
      </c>
      <c r="H2268" s="25">
        <v>0</v>
      </c>
      <c r="I2268" s="19">
        <v>13</v>
      </c>
      <c r="J2268" s="22" t="s">
        <v>12</v>
      </c>
      <c r="K2268" s="22" t="s">
        <v>11</v>
      </c>
      <c r="L2268" s="19">
        <v>3</v>
      </c>
      <c r="M2268" s="20">
        <v>0</v>
      </c>
      <c r="O2268" s="20">
        <v>0</v>
      </c>
      <c r="Q2268" s="20">
        <v>0</v>
      </c>
      <c r="S2268" s="20">
        <v>0</v>
      </c>
      <c r="U2268" s="20">
        <v>0</v>
      </c>
      <c r="W2268" s="20">
        <v>0</v>
      </c>
      <c r="Y2268" s="20">
        <v>0</v>
      </c>
      <c r="AA2268" s="20">
        <v>0</v>
      </c>
      <c r="AC2268" s="20">
        <v>0</v>
      </c>
      <c r="AE2268" s="20">
        <v>0</v>
      </c>
      <c r="AG2268" s="20">
        <v>0</v>
      </c>
      <c r="AI2268" s="20">
        <v>0</v>
      </c>
      <c r="AK2268" s="20">
        <v>0</v>
      </c>
      <c r="AM2268" s="20">
        <v>0</v>
      </c>
      <c r="AO2268" s="20">
        <v>163990</v>
      </c>
      <c r="AQ2268" s="21">
        <v>163990</v>
      </c>
      <c r="AR2268" s="24"/>
      <c r="AS2268" s="20">
        <v>0</v>
      </c>
      <c r="AU2268" s="25">
        <v>3717</v>
      </c>
      <c r="AW2268" s="22" t="str">
        <f t="shared" si="35"/>
        <v>No</v>
      </c>
      <c r="AX2268" s="6"/>
    </row>
    <row r="2269" spans="1:50">
      <c r="A2269" s="3" t="s">
        <v>6009</v>
      </c>
      <c r="B2269" s="3" t="s">
        <v>1058</v>
      </c>
      <c r="C2269" s="22" t="s">
        <v>109</v>
      </c>
      <c r="D2269" s="310">
        <v>51</v>
      </c>
      <c r="E2269" s="314">
        <v>51</v>
      </c>
      <c r="F2269" s="22" t="s">
        <v>187</v>
      </c>
      <c r="G2269" s="3" t="s">
        <v>5166</v>
      </c>
      <c r="H2269" s="25">
        <v>51924</v>
      </c>
      <c r="I2269" s="19">
        <v>13</v>
      </c>
      <c r="J2269" s="22" t="s">
        <v>12</v>
      </c>
      <c r="K2269" s="22" t="s">
        <v>11</v>
      </c>
      <c r="L2269" s="19">
        <v>2</v>
      </c>
      <c r="M2269" s="20">
        <v>0</v>
      </c>
      <c r="O2269" s="20">
        <v>0</v>
      </c>
      <c r="Q2269" s="20">
        <v>0</v>
      </c>
      <c r="S2269" s="20">
        <v>0</v>
      </c>
      <c r="U2269" s="20">
        <v>0</v>
      </c>
      <c r="W2269" s="20">
        <v>0</v>
      </c>
      <c r="Y2269" s="20">
        <v>0</v>
      </c>
      <c r="AA2269" s="20">
        <v>0</v>
      </c>
      <c r="AC2269" s="20">
        <v>0</v>
      </c>
      <c r="AE2269" s="20">
        <v>0</v>
      </c>
      <c r="AG2269" s="20">
        <v>0</v>
      </c>
      <c r="AI2269" s="20">
        <v>0</v>
      </c>
      <c r="AK2269" s="20">
        <v>0</v>
      </c>
      <c r="AM2269" s="20">
        <v>0</v>
      </c>
      <c r="AO2269" s="20">
        <v>245371</v>
      </c>
      <c r="AQ2269" s="21">
        <v>245371</v>
      </c>
      <c r="AR2269" s="24"/>
      <c r="AS2269" s="20">
        <v>0</v>
      </c>
      <c r="AU2269" s="25">
        <v>3581</v>
      </c>
      <c r="AW2269" s="22" t="str">
        <f t="shared" si="35"/>
        <v>No</v>
      </c>
      <c r="AX2269" s="6"/>
    </row>
    <row r="2270" spans="1:50">
      <c r="A2270" s="3" t="s">
        <v>6489</v>
      </c>
      <c r="B2270" s="3" t="s">
        <v>261</v>
      </c>
      <c r="C2270" s="22" t="s">
        <v>21</v>
      </c>
      <c r="E2270" s="314">
        <v>90265</v>
      </c>
      <c r="F2270" s="22" t="s">
        <v>187</v>
      </c>
      <c r="G2270" s="3" t="s">
        <v>5166</v>
      </c>
      <c r="H2270" s="25">
        <v>12150996</v>
      </c>
      <c r="I2270" s="19">
        <v>13</v>
      </c>
      <c r="J2270" s="22" t="s">
        <v>13</v>
      </c>
      <c r="K2270" s="22" t="s">
        <v>11</v>
      </c>
      <c r="L2270" s="19">
        <v>2</v>
      </c>
      <c r="M2270" s="20">
        <v>0</v>
      </c>
      <c r="O2270" s="20">
        <v>0</v>
      </c>
      <c r="Q2270" s="20">
        <v>0</v>
      </c>
      <c r="S2270" s="20">
        <v>0</v>
      </c>
      <c r="U2270" s="20">
        <v>0</v>
      </c>
      <c r="W2270" s="20">
        <v>0</v>
      </c>
      <c r="Y2270" s="20">
        <v>0</v>
      </c>
      <c r="AA2270" s="20">
        <v>0</v>
      </c>
      <c r="AC2270" s="20">
        <v>0</v>
      </c>
      <c r="AE2270" s="20">
        <v>0</v>
      </c>
      <c r="AG2270" s="20">
        <v>0</v>
      </c>
      <c r="AI2270" s="20">
        <v>0</v>
      </c>
      <c r="AK2270" s="20">
        <v>0</v>
      </c>
      <c r="AM2270" s="20">
        <v>0</v>
      </c>
      <c r="AO2270" s="20">
        <v>618903</v>
      </c>
      <c r="AQ2270" s="21">
        <v>618903</v>
      </c>
      <c r="AR2270" s="24"/>
      <c r="AS2270" s="20">
        <v>0</v>
      </c>
      <c r="AU2270" s="25">
        <v>4335</v>
      </c>
      <c r="AW2270" s="22" t="str">
        <f t="shared" si="35"/>
        <v>No</v>
      </c>
      <c r="AX2270" s="6"/>
    </row>
    <row r="2271" spans="1:50">
      <c r="A2271" s="3" t="s">
        <v>6488</v>
      </c>
      <c r="B2271" s="3" t="s">
        <v>920</v>
      </c>
      <c r="C2271" s="22" t="s">
        <v>45</v>
      </c>
      <c r="D2271" s="310">
        <v>5174</v>
      </c>
      <c r="E2271" s="314">
        <v>50174</v>
      </c>
      <c r="F2271" s="22" t="s">
        <v>187</v>
      </c>
      <c r="G2271" s="3" t="s">
        <v>5166</v>
      </c>
      <c r="H2271" s="25">
        <v>50996</v>
      </c>
      <c r="I2271" s="19">
        <v>13</v>
      </c>
      <c r="J2271" s="22" t="s">
        <v>12</v>
      </c>
      <c r="K2271" s="22" t="s">
        <v>14</v>
      </c>
      <c r="L2271" s="19">
        <v>2</v>
      </c>
      <c r="M2271" s="20">
        <v>0</v>
      </c>
      <c r="O2271" s="20">
        <v>0</v>
      </c>
      <c r="Q2271" s="20">
        <v>0</v>
      </c>
      <c r="S2271" s="20">
        <v>0</v>
      </c>
      <c r="U2271" s="20">
        <v>0</v>
      </c>
      <c r="W2271" s="20">
        <v>0</v>
      </c>
      <c r="Y2271" s="20">
        <v>0</v>
      </c>
      <c r="AA2271" s="20">
        <v>0</v>
      </c>
      <c r="AC2271" s="20">
        <v>0</v>
      </c>
      <c r="AE2271" s="20">
        <v>0</v>
      </c>
      <c r="AG2271" s="20">
        <v>0</v>
      </c>
      <c r="AI2271" s="20">
        <v>0</v>
      </c>
      <c r="AK2271" s="20">
        <v>0</v>
      </c>
      <c r="AM2271" s="20">
        <v>0</v>
      </c>
      <c r="AO2271" s="20">
        <v>128120</v>
      </c>
      <c r="AQ2271" s="21">
        <v>128120</v>
      </c>
      <c r="AR2271" s="24"/>
      <c r="AS2271" s="20">
        <v>0</v>
      </c>
      <c r="AU2271" s="25">
        <v>2589</v>
      </c>
      <c r="AV2271" s="19" t="s">
        <v>151</v>
      </c>
      <c r="AW2271" s="22" t="str">
        <f t="shared" si="35"/>
        <v>Yes</v>
      </c>
      <c r="AX2271" s="6"/>
    </row>
    <row r="2272" spans="1:50">
      <c r="A2272" s="3" t="s">
        <v>5624</v>
      </c>
      <c r="B2272" s="3" t="s">
        <v>5625</v>
      </c>
      <c r="C2272" s="22" t="s">
        <v>21</v>
      </c>
      <c r="E2272" s="314">
        <v>90257</v>
      </c>
      <c r="F2272" s="22" t="s">
        <v>187</v>
      </c>
      <c r="G2272" s="3" t="s">
        <v>5166</v>
      </c>
      <c r="H2272" s="25">
        <v>12150996</v>
      </c>
      <c r="I2272" s="19">
        <v>13</v>
      </c>
      <c r="J2272" s="22" t="s">
        <v>12</v>
      </c>
      <c r="K2272" s="22" t="s">
        <v>14</v>
      </c>
      <c r="L2272" s="19">
        <v>2</v>
      </c>
      <c r="M2272" s="20">
        <v>0</v>
      </c>
      <c r="O2272" s="20">
        <v>0</v>
      </c>
      <c r="Q2272" s="20">
        <v>0</v>
      </c>
      <c r="S2272" s="20">
        <v>0</v>
      </c>
      <c r="U2272" s="20">
        <v>0</v>
      </c>
      <c r="W2272" s="20">
        <v>0</v>
      </c>
      <c r="Y2272" s="20">
        <v>0</v>
      </c>
      <c r="AA2272" s="20">
        <v>0</v>
      </c>
      <c r="AC2272" s="20">
        <v>0</v>
      </c>
      <c r="AE2272" s="20">
        <v>0</v>
      </c>
      <c r="AG2272" s="20">
        <v>0</v>
      </c>
      <c r="AI2272" s="20">
        <v>0</v>
      </c>
      <c r="AK2272" s="20">
        <v>0</v>
      </c>
      <c r="AM2272" s="20">
        <v>0</v>
      </c>
      <c r="AO2272" s="20">
        <v>137267</v>
      </c>
      <c r="AQ2272" s="21">
        <v>137267</v>
      </c>
      <c r="AR2272" s="24"/>
      <c r="AS2272" s="20">
        <v>0</v>
      </c>
      <c r="AU2272" s="25">
        <v>2625</v>
      </c>
      <c r="AW2272" s="22" t="str">
        <f t="shared" si="35"/>
        <v>No</v>
      </c>
      <c r="AX2272" s="6"/>
    </row>
    <row r="2273" spans="1:50">
      <c r="A2273" s="3" t="s">
        <v>6487</v>
      </c>
      <c r="B2273" s="3" t="s">
        <v>572</v>
      </c>
      <c r="C2273" s="22" t="s">
        <v>81</v>
      </c>
      <c r="D2273" s="310">
        <v>5095</v>
      </c>
      <c r="E2273" s="314">
        <v>50095</v>
      </c>
      <c r="F2273" s="22" t="s">
        <v>187</v>
      </c>
      <c r="G2273" s="3" t="s">
        <v>5166</v>
      </c>
      <c r="H2273" s="25">
        <v>180956</v>
      </c>
      <c r="I2273" s="19">
        <v>13</v>
      </c>
      <c r="J2273" s="22" t="s">
        <v>13</v>
      </c>
      <c r="K2273" s="22" t="s">
        <v>14</v>
      </c>
      <c r="L2273" s="19">
        <v>2</v>
      </c>
      <c r="M2273" s="20">
        <v>0</v>
      </c>
      <c r="O2273" s="20">
        <v>0</v>
      </c>
      <c r="Q2273" s="20">
        <v>0</v>
      </c>
      <c r="S2273" s="20">
        <v>0</v>
      </c>
      <c r="U2273" s="20">
        <v>0</v>
      </c>
      <c r="W2273" s="20">
        <v>0</v>
      </c>
      <c r="Y2273" s="20">
        <v>0</v>
      </c>
      <c r="AA2273" s="20">
        <v>0</v>
      </c>
      <c r="AC2273" s="20">
        <v>0</v>
      </c>
      <c r="AE2273" s="20">
        <v>0</v>
      </c>
      <c r="AG2273" s="20">
        <v>0</v>
      </c>
      <c r="AI2273" s="20">
        <v>0</v>
      </c>
      <c r="AK2273" s="20">
        <v>0</v>
      </c>
      <c r="AM2273" s="20">
        <v>0</v>
      </c>
      <c r="AO2273" s="20">
        <v>617827</v>
      </c>
      <c r="AQ2273" s="21">
        <v>617827</v>
      </c>
      <c r="AR2273" s="24"/>
      <c r="AS2273" s="20">
        <v>0</v>
      </c>
      <c r="AU2273" s="25">
        <v>6734</v>
      </c>
      <c r="AW2273" s="22" t="str">
        <f t="shared" si="35"/>
        <v>No</v>
      </c>
      <c r="AX2273" s="6"/>
    </row>
    <row r="2274" spans="1:50">
      <c r="A2274" s="3" t="s">
        <v>6490</v>
      </c>
      <c r="B2274" s="3" t="s">
        <v>274</v>
      </c>
      <c r="C2274" s="22" t="s">
        <v>53</v>
      </c>
      <c r="D2274" s="310">
        <v>3040</v>
      </c>
      <c r="E2274" s="314">
        <v>30040</v>
      </c>
      <c r="F2274" s="22" t="s">
        <v>187</v>
      </c>
      <c r="G2274" s="3" t="s">
        <v>5166</v>
      </c>
      <c r="H2274" s="25">
        <v>2203663</v>
      </c>
      <c r="I2274" s="19">
        <v>13</v>
      </c>
      <c r="J2274" s="22" t="s">
        <v>12</v>
      </c>
      <c r="K2274" s="22" t="s">
        <v>11</v>
      </c>
      <c r="L2274" s="19">
        <v>1</v>
      </c>
      <c r="M2274" s="20">
        <v>0</v>
      </c>
      <c r="O2274" s="20">
        <v>0</v>
      </c>
      <c r="Q2274" s="20">
        <v>0</v>
      </c>
      <c r="S2274" s="20">
        <v>0</v>
      </c>
      <c r="U2274" s="20">
        <v>0</v>
      </c>
      <c r="W2274" s="20">
        <v>0</v>
      </c>
      <c r="Y2274" s="20">
        <v>0</v>
      </c>
      <c r="AA2274" s="20">
        <v>0</v>
      </c>
      <c r="AC2274" s="20">
        <v>0</v>
      </c>
      <c r="AE2274" s="20">
        <v>0</v>
      </c>
      <c r="AG2274" s="20">
        <v>0</v>
      </c>
      <c r="AI2274" s="20">
        <v>0</v>
      </c>
      <c r="AK2274" s="20">
        <v>0</v>
      </c>
      <c r="AM2274" s="20">
        <v>0</v>
      </c>
      <c r="AO2274" s="20">
        <v>282811</v>
      </c>
      <c r="AQ2274" s="21">
        <v>282811</v>
      </c>
      <c r="AR2274" s="24"/>
      <c r="AS2274" s="20">
        <v>0</v>
      </c>
      <c r="AU2274" s="25">
        <v>6190</v>
      </c>
      <c r="AW2274" s="22" t="str">
        <f t="shared" si="35"/>
        <v>No</v>
      </c>
      <c r="AX2274" s="6"/>
    </row>
    <row r="2275" spans="1:50">
      <c r="A2275" s="3" t="s">
        <v>6489</v>
      </c>
      <c r="B2275" s="3" t="s">
        <v>261</v>
      </c>
      <c r="C2275" s="22" t="s">
        <v>21</v>
      </c>
      <c r="E2275" s="314">
        <v>90265</v>
      </c>
      <c r="F2275" s="22" t="s">
        <v>187</v>
      </c>
      <c r="G2275" s="3" t="s">
        <v>5166</v>
      </c>
      <c r="H2275" s="25">
        <v>12150996</v>
      </c>
      <c r="I2275" s="19">
        <v>13</v>
      </c>
      <c r="J2275" s="22" t="s">
        <v>12</v>
      </c>
      <c r="K2275" s="22" t="s">
        <v>11</v>
      </c>
      <c r="L2275" s="19">
        <v>1</v>
      </c>
      <c r="M2275" s="20">
        <v>0</v>
      </c>
      <c r="O2275" s="20">
        <v>0</v>
      </c>
      <c r="Q2275" s="20">
        <v>0</v>
      </c>
      <c r="S2275" s="20">
        <v>0</v>
      </c>
      <c r="U2275" s="20">
        <v>0</v>
      </c>
      <c r="W2275" s="20">
        <v>0</v>
      </c>
      <c r="Y2275" s="20">
        <v>0</v>
      </c>
      <c r="AA2275" s="20">
        <v>0</v>
      </c>
      <c r="AC2275" s="20">
        <v>0</v>
      </c>
      <c r="AE2275" s="20">
        <v>0</v>
      </c>
      <c r="AG2275" s="20">
        <v>0</v>
      </c>
      <c r="AI2275" s="20">
        <v>0</v>
      </c>
      <c r="AK2275" s="20">
        <v>0</v>
      </c>
      <c r="AM2275" s="20">
        <v>0</v>
      </c>
      <c r="AO2275" s="20">
        <v>83321</v>
      </c>
      <c r="AQ2275" s="21">
        <v>83321</v>
      </c>
      <c r="AR2275" s="24"/>
      <c r="AS2275" s="20">
        <v>0</v>
      </c>
      <c r="AU2275" s="25">
        <v>695</v>
      </c>
      <c r="AW2275" s="22" t="str">
        <f t="shared" si="35"/>
        <v>No</v>
      </c>
      <c r="AX2275" s="6"/>
    </row>
    <row r="2276" spans="1:50">
      <c r="A2276" s="3" t="s">
        <v>1580</v>
      </c>
      <c r="B2276" s="3" t="s">
        <v>1581</v>
      </c>
      <c r="C2276" s="22" t="s">
        <v>74</v>
      </c>
      <c r="D2276" s="310" t="s">
        <v>1582</v>
      </c>
      <c r="E2276" s="314" t="s">
        <v>1583</v>
      </c>
      <c r="F2276" s="22" t="s">
        <v>187</v>
      </c>
      <c r="G2276" s="3" t="s">
        <v>222</v>
      </c>
      <c r="H2276" s="25">
        <v>0</v>
      </c>
      <c r="I2276" s="19">
        <v>13</v>
      </c>
      <c r="J2276" s="22" t="s">
        <v>23</v>
      </c>
      <c r="K2276" s="22" t="s">
        <v>11</v>
      </c>
      <c r="L2276" s="19">
        <v>1</v>
      </c>
      <c r="M2276" s="20">
        <v>0</v>
      </c>
      <c r="O2276" s="20">
        <v>0</v>
      </c>
      <c r="Q2276" s="20">
        <v>0</v>
      </c>
      <c r="S2276" s="20">
        <v>0</v>
      </c>
      <c r="U2276" s="20">
        <v>0</v>
      </c>
      <c r="W2276" s="20">
        <v>0</v>
      </c>
      <c r="Y2276" s="20">
        <v>0</v>
      </c>
      <c r="AA2276" s="20">
        <v>0</v>
      </c>
      <c r="AC2276" s="20">
        <v>0</v>
      </c>
      <c r="AE2276" s="20">
        <v>0</v>
      </c>
      <c r="AG2276" s="20">
        <v>0</v>
      </c>
      <c r="AI2276" s="20">
        <v>0</v>
      </c>
      <c r="AK2276" s="20">
        <v>0</v>
      </c>
      <c r="AM2276" s="20">
        <v>0</v>
      </c>
      <c r="AO2276" s="20">
        <v>19166</v>
      </c>
      <c r="AQ2276" s="21">
        <v>19166</v>
      </c>
      <c r="AR2276" s="24"/>
      <c r="AS2276" s="20">
        <v>0</v>
      </c>
      <c r="AU2276" s="25">
        <v>253</v>
      </c>
      <c r="AW2276" s="22" t="str">
        <f t="shared" si="35"/>
        <v>No</v>
      </c>
      <c r="AX2276" s="6"/>
    </row>
    <row r="2277" spans="1:50">
      <c r="A2277" s="3" t="s">
        <v>1059</v>
      </c>
      <c r="B2277" s="3" t="s">
        <v>723</v>
      </c>
      <c r="C2277" s="22" t="s">
        <v>21</v>
      </c>
      <c r="D2277" s="310" t="s">
        <v>1060</v>
      </c>
      <c r="E2277" s="314" t="s">
        <v>1061</v>
      </c>
      <c r="F2277" s="22" t="s">
        <v>187</v>
      </c>
      <c r="G2277" s="3" t="s">
        <v>222</v>
      </c>
      <c r="H2277" s="25">
        <v>0</v>
      </c>
      <c r="I2277" s="19">
        <v>13</v>
      </c>
      <c r="J2277" s="22" t="s">
        <v>13</v>
      </c>
      <c r="K2277" s="22" t="s">
        <v>14</v>
      </c>
      <c r="L2277" s="19">
        <v>1</v>
      </c>
      <c r="M2277" s="20">
        <v>0</v>
      </c>
      <c r="O2277" s="20">
        <v>0</v>
      </c>
      <c r="Q2277" s="20">
        <v>0</v>
      </c>
      <c r="S2277" s="20">
        <v>0</v>
      </c>
      <c r="U2277" s="20">
        <v>0</v>
      </c>
      <c r="W2277" s="20">
        <v>0</v>
      </c>
      <c r="Y2277" s="20">
        <v>0</v>
      </c>
      <c r="AA2277" s="20">
        <v>0</v>
      </c>
      <c r="AC2277" s="20">
        <v>0</v>
      </c>
      <c r="AE2277" s="20">
        <v>0</v>
      </c>
      <c r="AG2277" s="20">
        <v>0</v>
      </c>
      <c r="AI2277" s="20">
        <v>0</v>
      </c>
      <c r="AK2277" s="20">
        <v>0</v>
      </c>
      <c r="AM2277" s="20">
        <v>0</v>
      </c>
      <c r="AO2277" s="20">
        <v>211804</v>
      </c>
      <c r="AQ2277" s="21">
        <v>211804</v>
      </c>
      <c r="AR2277" s="24"/>
      <c r="AS2277" s="20">
        <v>0</v>
      </c>
      <c r="AU2277" s="25">
        <v>2370</v>
      </c>
      <c r="AW2277" s="22" t="str">
        <f t="shared" si="35"/>
        <v>No</v>
      </c>
      <c r="AX2277" s="6"/>
    </row>
    <row r="2278" spans="1:50">
      <c r="A2278" s="3" t="s">
        <v>4896</v>
      </c>
      <c r="B2278" s="3" t="s">
        <v>4897</v>
      </c>
      <c r="C2278" s="22" t="s">
        <v>85</v>
      </c>
      <c r="D2278" s="310" t="s">
        <v>4898</v>
      </c>
      <c r="E2278" s="314" t="s">
        <v>4899</v>
      </c>
      <c r="F2278" s="22" t="s">
        <v>189</v>
      </c>
      <c r="G2278" s="3" t="s">
        <v>222</v>
      </c>
      <c r="H2278" s="25">
        <v>0</v>
      </c>
      <c r="I2278" s="19">
        <v>13</v>
      </c>
      <c r="J2278" s="22" t="s">
        <v>23</v>
      </c>
      <c r="K2278" s="22" t="s">
        <v>11</v>
      </c>
      <c r="L2278" s="19">
        <v>1</v>
      </c>
      <c r="M2278" s="20">
        <v>0</v>
      </c>
      <c r="O2278" s="20">
        <v>0</v>
      </c>
      <c r="Q2278" s="20">
        <v>0</v>
      </c>
      <c r="S2278" s="20">
        <v>0</v>
      </c>
      <c r="U2278" s="20">
        <v>0</v>
      </c>
      <c r="W2278" s="20">
        <v>0</v>
      </c>
      <c r="Y2278" s="20">
        <v>0</v>
      </c>
      <c r="AA2278" s="20">
        <v>0</v>
      </c>
      <c r="AC2278" s="20">
        <v>0</v>
      </c>
      <c r="AE2278" s="20">
        <v>0</v>
      </c>
      <c r="AG2278" s="20">
        <v>0</v>
      </c>
      <c r="AI2278" s="20">
        <v>0</v>
      </c>
      <c r="AK2278" s="20">
        <v>0</v>
      </c>
      <c r="AM2278" s="20">
        <v>0</v>
      </c>
      <c r="AO2278" s="20">
        <v>318690</v>
      </c>
      <c r="AQ2278" s="21">
        <v>318690</v>
      </c>
      <c r="AR2278" s="24"/>
      <c r="AS2278" s="20">
        <v>0</v>
      </c>
      <c r="AU2278" s="25">
        <v>3410</v>
      </c>
      <c r="AW2278" s="22" t="str">
        <f t="shared" si="35"/>
        <v>No</v>
      </c>
      <c r="AX2278" s="6"/>
    </row>
    <row r="2279" spans="1:50">
      <c r="A2279" s="3" t="s">
        <v>1580</v>
      </c>
      <c r="B2279" s="3" t="s">
        <v>1581</v>
      </c>
      <c r="C2279" s="22" t="s">
        <v>74</v>
      </c>
      <c r="D2279" s="310" t="s">
        <v>1582</v>
      </c>
      <c r="E2279" s="314" t="s">
        <v>1583</v>
      </c>
      <c r="F2279" s="22" t="s">
        <v>187</v>
      </c>
      <c r="G2279" s="3" t="s">
        <v>222</v>
      </c>
      <c r="H2279" s="25">
        <v>0</v>
      </c>
      <c r="I2279" s="19">
        <v>13</v>
      </c>
      <c r="J2279" s="22" t="s">
        <v>12</v>
      </c>
      <c r="K2279" s="22" t="s">
        <v>11</v>
      </c>
      <c r="L2279" s="19">
        <v>1</v>
      </c>
      <c r="M2279" s="20">
        <v>0</v>
      </c>
      <c r="O2279" s="20">
        <v>0</v>
      </c>
      <c r="Q2279" s="20">
        <v>0</v>
      </c>
      <c r="S2279" s="20">
        <v>0</v>
      </c>
      <c r="U2279" s="20">
        <v>0</v>
      </c>
      <c r="W2279" s="20">
        <v>0</v>
      </c>
      <c r="Y2279" s="20">
        <v>0</v>
      </c>
      <c r="AA2279" s="20">
        <v>0</v>
      </c>
      <c r="AC2279" s="20">
        <v>0</v>
      </c>
      <c r="AE2279" s="20">
        <v>0</v>
      </c>
      <c r="AG2279" s="20">
        <v>0</v>
      </c>
      <c r="AI2279" s="20">
        <v>0</v>
      </c>
      <c r="AK2279" s="20">
        <v>0</v>
      </c>
      <c r="AM2279" s="20">
        <v>0</v>
      </c>
      <c r="AO2279" s="20">
        <v>58943</v>
      </c>
      <c r="AQ2279" s="21">
        <v>58943</v>
      </c>
      <c r="AR2279" s="24"/>
      <c r="AS2279" s="20">
        <v>0</v>
      </c>
      <c r="AU2279" s="25">
        <v>3245</v>
      </c>
      <c r="AW2279" s="22" t="str">
        <f t="shared" si="35"/>
        <v>No</v>
      </c>
      <c r="AX2279" s="6"/>
    </row>
    <row r="2280" spans="1:50">
      <c r="A2280" s="3" t="s">
        <v>410</v>
      </c>
      <c r="B2280" s="3" t="s">
        <v>411</v>
      </c>
      <c r="C2280" s="22" t="s">
        <v>21</v>
      </c>
      <c r="D2280" s="310">
        <v>9156</v>
      </c>
      <c r="E2280" s="314">
        <v>90156</v>
      </c>
      <c r="F2280" s="22" t="s">
        <v>187</v>
      </c>
      <c r="G2280" s="3" t="s">
        <v>185</v>
      </c>
      <c r="H2280" s="25">
        <v>59219</v>
      </c>
      <c r="I2280" s="19">
        <v>12</v>
      </c>
      <c r="J2280" s="22" t="s">
        <v>13</v>
      </c>
      <c r="K2280" s="22" t="s">
        <v>14</v>
      </c>
      <c r="L2280" s="19">
        <v>12</v>
      </c>
      <c r="M2280" s="20">
        <v>0</v>
      </c>
      <c r="O2280" s="20">
        <v>216312</v>
      </c>
      <c r="Q2280" s="20">
        <v>0</v>
      </c>
      <c r="S2280" s="20">
        <v>28012</v>
      </c>
      <c r="U2280" s="20">
        <v>64708</v>
      </c>
      <c r="W2280" s="20">
        <v>277183</v>
      </c>
      <c r="Y2280" s="20">
        <v>277257</v>
      </c>
      <c r="AA2280" s="20">
        <v>0</v>
      </c>
      <c r="AC2280" s="20">
        <v>251565</v>
      </c>
      <c r="AE2280" s="20">
        <v>516</v>
      </c>
      <c r="AG2280" s="20">
        <v>24644</v>
      </c>
      <c r="AI2280" s="20">
        <v>0</v>
      </c>
      <c r="AK2280" s="20">
        <v>2392113</v>
      </c>
      <c r="AM2280" s="20">
        <v>0</v>
      </c>
      <c r="AO2280" s="20">
        <v>0</v>
      </c>
      <c r="AQ2280" s="21">
        <v>3532310</v>
      </c>
      <c r="AR2280" s="24"/>
      <c r="AS2280" s="20">
        <v>0</v>
      </c>
      <c r="AU2280" s="25">
        <v>37535</v>
      </c>
      <c r="AW2280" s="22" t="str">
        <f t="shared" si="35"/>
        <v>No</v>
      </c>
      <c r="AX2280" s="6"/>
    </row>
    <row r="2281" spans="1:50">
      <c r="A2281" s="3" t="s">
        <v>1997</v>
      </c>
      <c r="B2281" s="3" t="s">
        <v>1998</v>
      </c>
      <c r="C2281" s="22" t="s">
        <v>61</v>
      </c>
      <c r="D2281" s="310" t="s">
        <v>1999</v>
      </c>
      <c r="E2281" s="314" t="s">
        <v>2000</v>
      </c>
      <c r="F2281" s="22" t="s">
        <v>235</v>
      </c>
      <c r="G2281" s="3" t="s">
        <v>222</v>
      </c>
      <c r="H2281" s="25">
        <v>0</v>
      </c>
      <c r="I2281" s="19">
        <v>12</v>
      </c>
      <c r="J2281" s="22" t="s">
        <v>12</v>
      </c>
      <c r="K2281" s="22" t="s">
        <v>11</v>
      </c>
      <c r="L2281" s="19">
        <v>12</v>
      </c>
      <c r="M2281" s="20">
        <v>0</v>
      </c>
      <c r="O2281" s="20">
        <v>0</v>
      </c>
      <c r="Q2281" s="20">
        <v>0</v>
      </c>
      <c r="S2281" s="20">
        <v>0</v>
      </c>
      <c r="U2281" s="20">
        <v>0</v>
      </c>
      <c r="W2281" s="20">
        <v>0</v>
      </c>
      <c r="Y2281" s="20">
        <v>0</v>
      </c>
      <c r="AA2281" s="20">
        <v>0</v>
      </c>
      <c r="AC2281" s="20">
        <v>0</v>
      </c>
      <c r="AE2281" s="20">
        <v>0</v>
      </c>
      <c r="AG2281" s="20">
        <v>0</v>
      </c>
      <c r="AI2281" s="20">
        <v>0</v>
      </c>
      <c r="AK2281" s="20">
        <v>0</v>
      </c>
      <c r="AM2281" s="20">
        <v>0</v>
      </c>
      <c r="AO2281" s="20">
        <v>522828</v>
      </c>
      <c r="AQ2281" s="21">
        <v>522828</v>
      </c>
      <c r="AR2281" s="24"/>
      <c r="AS2281" s="20">
        <v>0</v>
      </c>
      <c r="AU2281" s="25">
        <v>14323</v>
      </c>
      <c r="AW2281" s="22" t="str">
        <f t="shared" si="35"/>
        <v>No</v>
      </c>
      <c r="AX2281" s="6"/>
    </row>
    <row r="2282" spans="1:50">
      <c r="A2282" s="3" t="s">
        <v>5622</v>
      </c>
      <c r="B2282" s="3" t="s">
        <v>5623</v>
      </c>
      <c r="C2282" s="22" t="s">
        <v>21</v>
      </c>
      <c r="E2282" s="314">
        <v>90295</v>
      </c>
      <c r="F2282" s="22" t="s">
        <v>187</v>
      </c>
      <c r="G2282" s="3" t="s">
        <v>5166</v>
      </c>
      <c r="H2282" s="25">
        <v>12150996</v>
      </c>
      <c r="I2282" s="19">
        <v>12</v>
      </c>
      <c r="J2282" s="22" t="s">
        <v>12</v>
      </c>
      <c r="K2282" s="22" t="s">
        <v>14</v>
      </c>
      <c r="L2282" s="19">
        <v>12</v>
      </c>
      <c r="M2282" s="20">
        <v>0</v>
      </c>
      <c r="O2282" s="20">
        <v>0</v>
      </c>
      <c r="Q2282" s="20">
        <v>0</v>
      </c>
      <c r="S2282" s="20">
        <v>0</v>
      </c>
      <c r="U2282" s="20">
        <v>0</v>
      </c>
      <c r="W2282" s="20">
        <v>0</v>
      </c>
      <c r="Y2282" s="20">
        <v>0</v>
      </c>
      <c r="AA2282" s="20">
        <v>0</v>
      </c>
      <c r="AC2282" s="20">
        <v>0</v>
      </c>
      <c r="AE2282" s="20">
        <v>0</v>
      </c>
      <c r="AG2282" s="20">
        <v>0</v>
      </c>
      <c r="AI2282" s="20">
        <v>0</v>
      </c>
      <c r="AK2282" s="20">
        <v>0</v>
      </c>
      <c r="AM2282" s="20">
        <v>0</v>
      </c>
      <c r="AO2282" s="20">
        <v>1249634</v>
      </c>
      <c r="AQ2282" s="21">
        <v>1249634</v>
      </c>
      <c r="AR2282" s="24"/>
      <c r="AS2282" s="20">
        <v>0</v>
      </c>
      <c r="AU2282" s="25">
        <v>21935</v>
      </c>
      <c r="AW2282" s="22" t="str">
        <f t="shared" si="35"/>
        <v>No</v>
      </c>
      <c r="AX2282" s="6"/>
    </row>
    <row r="2283" spans="1:50">
      <c r="A2283" s="3" t="s">
        <v>6015</v>
      </c>
      <c r="B2283" s="3" t="s">
        <v>1350</v>
      </c>
      <c r="C2283" s="22" t="s">
        <v>46</v>
      </c>
      <c r="D2283" s="310">
        <v>5201</v>
      </c>
      <c r="E2283" s="314">
        <v>50201</v>
      </c>
      <c r="F2283" s="22" t="s">
        <v>235</v>
      </c>
      <c r="G2283" s="3" t="s">
        <v>5166</v>
      </c>
      <c r="H2283" s="25">
        <v>1487483</v>
      </c>
      <c r="I2283" s="19">
        <v>12</v>
      </c>
      <c r="J2283" s="22" t="s">
        <v>12</v>
      </c>
      <c r="K2283" s="22" t="s">
        <v>11</v>
      </c>
      <c r="L2283" s="19">
        <v>12</v>
      </c>
      <c r="M2283" s="20">
        <v>0</v>
      </c>
      <c r="O2283" s="20">
        <v>0</v>
      </c>
      <c r="Q2283" s="20">
        <v>0</v>
      </c>
      <c r="S2283" s="20">
        <v>0</v>
      </c>
      <c r="U2283" s="20">
        <v>0</v>
      </c>
      <c r="W2283" s="20">
        <v>0</v>
      </c>
      <c r="Y2283" s="20">
        <v>0</v>
      </c>
      <c r="AA2283" s="20">
        <v>0</v>
      </c>
      <c r="AC2283" s="20">
        <v>0</v>
      </c>
      <c r="AE2283" s="20">
        <v>0</v>
      </c>
      <c r="AG2283" s="20">
        <v>0</v>
      </c>
      <c r="AI2283" s="20">
        <v>0</v>
      </c>
      <c r="AK2283" s="20">
        <v>0</v>
      </c>
      <c r="AM2283" s="20">
        <v>0</v>
      </c>
      <c r="AO2283" s="20">
        <v>530991</v>
      </c>
      <c r="AQ2283" s="21">
        <v>530991</v>
      </c>
      <c r="AR2283" s="24"/>
      <c r="AS2283" s="20">
        <v>0</v>
      </c>
      <c r="AU2283" s="25">
        <v>17497</v>
      </c>
      <c r="AW2283" s="22" t="str">
        <f t="shared" si="35"/>
        <v>No</v>
      </c>
      <c r="AX2283" s="6"/>
    </row>
    <row r="2284" spans="1:50">
      <c r="A2284" s="3" t="s">
        <v>3113</v>
      </c>
      <c r="B2284" s="3" t="s">
        <v>3114</v>
      </c>
      <c r="C2284" s="22" t="s">
        <v>81</v>
      </c>
      <c r="D2284" s="310" t="s">
        <v>3115</v>
      </c>
      <c r="E2284" s="314" t="s">
        <v>3116</v>
      </c>
      <c r="F2284" s="22" t="s">
        <v>235</v>
      </c>
      <c r="G2284" s="3" t="s">
        <v>222</v>
      </c>
      <c r="H2284" s="25">
        <v>0</v>
      </c>
      <c r="I2284" s="19">
        <v>12</v>
      </c>
      <c r="J2284" s="22" t="s">
        <v>12</v>
      </c>
      <c r="K2284" s="22" t="s">
        <v>11</v>
      </c>
      <c r="L2284" s="19">
        <v>12</v>
      </c>
      <c r="M2284" s="20">
        <v>0</v>
      </c>
      <c r="O2284" s="20">
        <v>0</v>
      </c>
      <c r="Q2284" s="20">
        <v>0</v>
      </c>
      <c r="S2284" s="20">
        <v>0</v>
      </c>
      <c r="U2284" s="20">
        <v>0</v>
      </c>
      <c r="W2284" s="20">
        <v>0</v>
      </c>
      <c r="Y2284" s="20">
        <v>0</v>
      </c>
      <c r="AA2284" s="20">
        <v>0</v>
      </c>
      <c r="AC2284" s="20">
        <v>0</v>
      </c>
      <c r="AE2284" s="20">
        <v>0</v>
      </c>
      <c r="AG2284" s="20">
        <v>0</v>
      </c>
      <c r="AI2284" s="20">
        <v>0</v>
      </c>
      <c r="AK2284" s="20">
        <v>0</v>
      </c>
      <c r="AM2284" s="20">
        <v>0</v>
      </c>
      <c r="AO2284" s="20">
        <v>668704</v>
      </c>
      <c r="AQ2284" s="21">
        <v>668704</v>
      </c>
      <c r="AR2284" s="24"/>
      <c r="AS2284" s="20">
        <v>0</v>
      </c>
      <c r="AU2284" s="25">
        <v>10828</v>
      </c>
      <c r="AW2284" s="22" t="str">
        <f t="shared" si="35"/>
        <v>No</v>
      </c>
      <c r="AX2284" s="6"/>
    </row>
    <row r="2285" spans="1:50">
      <c r="A2285" s="3" t="s">
        <v>2234</v>
      </c>
      <c r="B2285" s="3" t="s">
        <v>2235</v>
      </c>
      <c r="C2285" s="22" t="s">
        <v>16</v>
      </c>
      <c r="D2285" s="310" t="s">
        <v>2236</v>
      </c>
      <c r="E2285" s="314" t="s">
        <v>2237</v>
      </c>
      <c r="F2285" s="22" t="s">
        <v>187</v>
      </c>
      <c r="G2285" s="3" t="s">
        <v>222</v>
      </c>
      <c r="H2285" s="25">
        <v>0</v>
      </c>
      <c r="I2285" s="19">
        <v>12</v>
      </c>
      <c r="J2285" s="22" t="s">
        <v>12</v>
      </c>
      <c r="K2285" s="22" t="s">
        <v>11</v>
      </c>
      <c r="L2285" s="19">
        <v>12</v>
      </c>
      <c r="M2285" s="20">
        <v>0</v>
      </c>
      <c r="O2285" s="20">
        <v>0</v>
      </c>
      <c r="Q2285" s="20">
        <v>0</v>
      </c>
      <c r="S2285" s="20">
        <v>0</v>
      </c>
      <c r="U2285" s="20">
        <v>0</v>
      </c>
      <c r="W2285" s="20">
        <v>0</v>
      </c>
      <c r="Y2285" s="20">
        <v>0</v>
      </c>
      <c r="AA2285" s="20">
        <v>0</v>
      </c>
      <c r="AC2285" s="20">
        <v>0</v>
      </c>
      <c r="AE2285" s="20">
        <v>0</v>
      </c>
      <c r="AG2285" s="20">
        <v>0</v>
      </c>
      <c r="AI2285" s="20">
        <v>0</v>
      </c>
      <c r="AK2285" s="20">
        <v>0</v>
      </c>
      <c r="AM2285" s="20">
        <v>0</v>
      </c>
      <c r="AO2285" s="20">
        <v>702062</v>
      </c>
      <c r="AQ2285" s="21">
        <v>702062</v>
      </c>
      <c r="AR2285" s="24"/>
      <c r="AS2285" s="20">
        <v>0</v>
      </c>
      <c r="AU2285" s="25">
        <v>10652</v>
      </c>
      <c r="AW2285" s="22" t="str">
        <f t="shared" si="35"/>
        <v>No</v>
      </c>
      <c r="AX2285" s="6"/>
    </row>
    <row r="2286" spans="1:50">
      <c r="A2286" s="3" t="s">
        <v>6018</v>
      </c>
      <c r="B2286" s="3" t="s">
        <v>1283</v>
      </c>
      <c r="C2286" s="22" t="s">
        <v>1</v>
      </c>
      <c r="D2286" s="310" t="s">
        <v>1284</v>
      </c>
      <c r="E2286" s="314">
        <v>31</v>
      </c>
      <c r="F2286" s="22" t="s">
        <v>160</v>
      </c>
      <c r="G2286" s="3" t="s">
        <v>5166</v>
      </c>
      <c r="H2286" s="25">
        <v>0</v>
      </c>
      <c r="I2286" s="19">
        <v>12</v>
      </c>
      <c r="J2286" s="22" t="s">
        <v>13</v>
      </c>
      <c r="K2286" s="22" t="s">
        <v>11</v>
      </c>
      <c r="L2286" s="19">
        <v>12</v>
      </c>
      <c r="M2286" s="20">
        <v>0</v>
      </c>
      <c r="O2286" s="20">
        <v>0</v>
      </c>
      <c r="Q2286" s="20">
        <v>0</v>
      </c>
      <c r="S2286" s="20">
        <v>0</v>
      </c>
      <c r="U2286" s="20">
        <v>0</v>
      </c>
      <c r="W2286" s="20">
        <v>0</v>
      </c>
      <c r="Y2286" s="20">
        <v>0</v>
      </c>
      <c r="AA2286" s="20">
        <v>0</v>
      </c>
      <c r="AC2286" s="20">
        <v>0</v>
      </c>
      <c r="AE2286" s="20">
        <v>0</v>
      </c>
      <c r="AG2286" s="20">
        <v>0</v>
      </c>
      <c r="AI2286" s="20">
        <v>0</v>
      </c>
      <c r="AK2286" s="20">
        <v>0</v>
      </c>
      <c r="AM2286" s="20">
        <v>0</v>
      </c>
      <c r="AO2286" s="20">
        <v>327510</v>
      </c>
      <c r="AQ2286" s="21">
        <v>327510</v>
      </c>
      <c r="AR2286" s="24"/>
      <c r="AS2286" s="20">
        <v>0</v>
      </c>
      <c r="AU2286" s="25">
        <v>12320</v>
      </c>
      <c r="AW2286" s="22" t="str">
        <f t="shared" si="35"/>
        <v>No</v>
      </c>
      <c r="AX2286" s="6"/>
    </row>
    <row r="2287" spans="1:50">
      <c r="A2287" s="3" t="s">
        <v>826</v>
      </c>
      <c r="B2287" s="3" t="s">
        <v>827</v>
      </c>
      <c r="C2287" s="22" t="s">
        <v>33</v>
      </c>
      <c r="D2287" s="310">
        <v>1042</v>
      </c>
      <c r="E2287" s="314">
        <v>10042</v>
      </c>
      <c r="F2287" s="22" t="s">
        <v>189</v>
      </c>
      <c r="G2287" s="3" t="s">
        <v>185</v>
      </c>
      <c r="H2287" s="25">
        <v>923311</v>
      </c>
      <c r="I2287" s="19">
        <v>12</v>
      </c>
      <c r="J2287" s="22" t="s">
        <v>12</v>
      </c>
      <c r="K2287" s="22" t="s">
        <v>11</v>
      </c>
      <c r="L2287" s="19">
        <v>12</v>
      </c>
      <c r="M2287" s="20">
        <v>452539</v>
      </c>
      <c r="O2287" s="20">
        <v>248730</v>
      </c>
      <c r="Q2287" s="20">
        <v>50262</v>
      </c>
      <c r="S2287" s="20">
        <v>34901</v>
      </c>
      <c r="U2287" s="20">
        <v>502801</v>
      </c>
      <c r="W2287" s="20">
        <v>32981</v>
      </c>
      <c r="Y2287" s="20">
        <v>103826</v>
      </c>
      <c r="AA2287" s="20">
        <v>14344</v>
      </c>
      <c r="AC2287" s="20">
        <v>43208</v>
      </c>
      <c r="AE2287" s="20">
        <v>16939</v>
      </c>
      <c r="AG2287" s="20">
        <v>12282</v>
      </c>
      <c r="AI2287" s="20">
        <v>13824</v>
      </c>
      <c r="AK2287" s="20">
        <v>0</v>
      </c>
      <c r="AM2287" s="20">
        <v>0</v>
      </c>
      <c r="AO2287" s="20">
        <v>0</v>
      </c>
      <c r="AQ2287" s="21">
        <v>1526637</v>
      </c>
      <c r="AR2287" s="24"/>
      <c r="AS2287" s="20">
        <v>0</v>
      </c>
      <c r="AU2287" s="25">
        <v>17229</v>
      </c>
      <c r="AW2287" s="22" t="str">
        <f t="shared" si="35"/>
        <v>No</v>
      </c>
      <c r="AX2287" s="6"/>
    </row>
    <row r="2288" spans="1:50">
      <c r="A2288" s="3" t="s">
        <v>6496</v>
      </c>
      <c r="B2288" s="3" t="s">
        <v>917</v>
      </c>
      <c r="C2288" s="22" t="s">
        <v>56</v>
      </c>
      <c r="D2288" s="310">
        <v>5207</v>
      </c>
      <c r="E2288" s="314">
        <v>50207</v>
      </c>
      <c r="F2288" s="22" t="s">
        <v>187</v>
      </c>
      <c r="G2288" s="3" t="s">
        <v>5166</v>
      </c>
      <c r="H2288" s="25">
        <v>59014</v>
      </c>
      <c r="I2288" s="19">
        <v>12</v>
      </c>
      <c r="J2288" s="22" t="s">
        <v>12</v>
      </c>
      <c r="K2288" s="22" t="s">
        <v>11</v>
      </c>
      <c r="L2288" s="19">
        <v>12</v>
      </c>
      <c r="M2288" s="20">
        <v>0</v>
      </c>
      <c r="O2288" s="20">
        <v>0</v>
      </c>
      <c r="Q2288" s="20">
        <v>0</v>
      </c>
      <c r="S2288" s="20">
        <v>0</v>
      </c>
      <c r="U2288" s="20">
        <v>0</v>
      </c>
      <c r="W2288" s="20">
        <v>0</v>
      </c>
      <c r="Y2288" s="20">
        <v>0</v>
      </c>
      <c r="AA2288" s="20">
        <v>0</v>
      </c>
      <c r="AC2288" s="20">
        <v>0</v>
      </c>
      <c r="AE2288" s="20">
        <v>0</v>
      </c>
      <c r="AG2288" s="20">
        <v>0</v>
      </c>
      <c r="AI2288" s="20">
        <v>0</v>
      </c>
      <c r="AK2288" s="20">
        <v>0</v>
      </c>
      <c r="AM2288" s="20">
        <v>0</v>
      </c>
      <c r="AO2288" s="20">
        <v>2095573</v>
      </c>
      <c r="AQ2288" s="21">
        <v>2095573</v>
      </c>
      <c r="AR2288" s="24"/>
      <c r="AS2288" s="20">
        <v>0</v>
      </c>
      <c r="AU2288" s="25">
        <v>27830</v>
      </c>
      <c r="AW2288" s="22" t="str">
        <f t="shared" si="35"/>
        <v>No</v>
      </c>
      <c r="AX2288" s="6"/>
    </row>
    <row r="2289" spans="1:50">
      <c r="A2289" s="3" t="s">
        <v>1900</v>
      </c>
      <c r="B2289" s="3" t="s">
        <v>1901</v>
      </c>
      <c r="C2289" s="22" t="s">
        <v>41</v>
      </c>
      <c r="D2289" s="310" t="s">
        <v>1902</v>
      </c>
      <c r="E2289" s="314" t="s">
        <v>1903</v>
      </c>
      <c r="F2289" s="22" t="s">
        <v>187</v>
      </c>
      <c r="G2289" s="3" t="s">
        <v>222</v>
      </c>
      <c r="H2289" s="25">
        <v>0</v>
      </c>
      <c r="I2289" s="19">
        <v>12</v>
      </c>
      <c r="J2289" s="22" t="s">
        <v>12</v>
      </c>
      <c r="K2289" s="22" t="s">
        <v>11</v>
      </c>
      <c r="L2289" s="19">
        <v>12</v>
      </c>
      <c r="M2289" s="20">
        <v>0</v>
      </c>
      <c r="O2289" s="20">
        <v>0</v>
      </c>
      <c r="Q2289" s="20">
        <v>0</v>
      </c>
      <c r="S2289" s="20">
        <v>0</v>
      </c>
      <c r="U2289" s="20">
        <v>0</v>
      </c>
      <c r="W2289" s="20">
        <v>0</v>
      </c>
      <c r="Y2289" s="20">
        <v>0</v>
      </c>
      <c r="AA2289" s="20">
        <v>0</v>
      </c>
      <c r="AC2289" s="20">
        <v>0</v>
      </c>
      <c r="AE2289" s="20">
        <v>0</v>
      </c>
      <c r="AG2289" s="20">
        <v>0</v>
      </c>
      <c r="AI2289" s="20">
        <v>0</v>
      </c>
      <c r="AK2289" s="20">
        <v>0</v>
      </c>
      <c r="AM2289" s="20">
        <v>0</v>
      </c>
      <c r="AO2289" s="20">
        <v>287020</v>
      </c>
      <c r="AQ2289" s="21">
        <v>287020</v>
      </c>
      <c r="AR2289" s="24"/>
      <c r="AS2289" s="20">
        <v>0</v>
      </c>
      <c r="AU2289" s="25">
        <v>9089</v>
      </c>
      <c r="AW2289" s="22" t="str">
        <f t="shared" si="35"/>
        <v>No</v>
      </c>
      <c r="AX2289" s="6"/>
    </row>
    <row r="2290" spans="1:50">
      <c r="A2290" s="3" t="s">
        <v>2665</v>
      </c>
      <c r="B2290" s="3" t="s">
        <v>1982</v>
      </c>
      <c r="C2290" s="22" t="s">
        <v>81</v>
      </c>
      <c r="D2290" s="310" t="s">
        <v>2666</v>
      </c>
      <c r="E2290" s="314" t="s">
        <v>2667</v>
      </c>
      <c r="F2290" s="22" t="s">
        <v>187</v>
      </c>
      <c r="G2290" s="3" t="s">
        <v>222</v>
      </c>
      <c r="H2290" s="25">
        <v>0</v>
      </c>
      <c r="I2290" s="19">
        <v>12</v>
      </c>
      <c r="J2290" s="22" t="s">
        <v>12</v>
      </c>
      <c r="K2290" s="22" t="s">
        <v>11</v>
      </c>
      <c r="L2290" s="19">
        <v>12</v>
      </c>
      <c r="M2290" s="20">
        <v>0</v>
      </c>
      <c r="O2290" s="20">
        <v>0</v>
      </c>
      <c r="Q2290" s="20">
        <v>0</v>
      </c>
      <c r="S2290" s="20">
        <v>0</v>
      </c>
      <c r="U2290" s="20">
        <v>0</v>
      </c>
      <c r="W2290" s="20">
        <v>0</v>
      </c>
      <c r="Y2290" s="20">
        <v>0</v>
      </c>
      <c r="AA2290" s="20">
        <v>0</v>
      </c>
      <c r="AC2290" s="20">
        <v>0</v>
      </c>
      <c r="AE2290" s="20">
        <v>0</v>
      </c>
      <c r="AG2290" s="20">
        <v>0</v>
      </c>
      <c r="AI2290" s="20">
        <v>0</v>
      </c>
      <c r="AK2290" s="20">
        <v>0</v>
      </c>
      <c r="AM2290" s="20">
        <v>0</v>
      </c>
      <c r="AO2290" s="20">
        <v>667093</v>
      </c>
      <c r="AQ2290" s="21">
        <v>667093</v>
      </c>
      <c r="AR2290" s="24"/>
      <c r="AS2290" s="20">
        <v>0</v>
      </c>
      <c r="AU2290" s="25">
        <v>10260</v>
      </c>
      <c r="AW2290" s="22" t="str">
        <f t="shared" si="35"/>
        <v>No</v>
      </c>
      <c r="AX2290" s="6"/>
    </row>
    <row r="2291" spans="1:50">
      <c r="A2291" s="3" t="s">
        <v>2493</v>
      </c>
      <c r="B2291" s="3" t="s">
        <v>2494</v>
      </c>
      <c r="C2291" s="22" t="s">
        <v>63</v>
      </c>
      <c r="D2291" s="310" t="s">
        <v>2495</v>
      </c>
      <c r="E2291" s="314" t="s">
        <v>2496</v>
      </c>
      <c r="F2291" s="22" t="s">
        <v>187</v>
      </c>
      <c r="G2291" s="3" t="s">
        <v>222</v>
      </c>
      <c r="H2291" s="25">
        <v>0</v>
      </c>
      <c r="I2291" s="19">
        <v>12</v>
      </c>
      <c r="J2291" s="22" t="s">
        <v>12</v>
      </c>
      <c r="K2291" s="22" t="s">
        <v>14</v>
      </c>
      <c r="L2291" s="19">
        <v>12</v>
      </c>
      <c r="M2291" s="20">
        <v>0</v>
      </c>
      <c r="O2291" s="20">
        <v>0</v>
      </c>
      <c r="Q2291" s="20">
        <v>0</v>
      </c>
      <c r="S2291" s="20">
        <v>0</v>
      </c>
      <c r="U2291" s="20">
        <v>0</v>
      </c>
      <c r="W2291" s="20">
        <v>0</v>
      </c>
      <c r="Y2291" s="20">
        <v>0</v>
      </c>
      <c r="AA2291" s="20">
        <v>0</v>
      </c>
      <c r="AC2291" s="20">
        <v>0</v>
      </c>
      <c r="AE2291" s="20">
        <v>0</v>
      </c>
      <c r="AG2291" s="20">
        <v>0</v>
      </c>
      <c r="AI2291" s="20">
        <v>0</v>
      </c>
      <c r="AK2291" s="20">
        <v>0</v>
      </c>
      <c r="AM2291" s="20">
        <v>0</v>
      </c>
      <c r="AO2291" s="20">
        <v>890497</v>
      </c>
      <c r="AQ2291" s="21">
        <v>890497</v>
      </c>
      <c r="AR2291" s="24"/>
      <c r="AS2291" s="20">
        <v>0</v>
      </c>
      <c r="AU2291" s="25">
        <v>21218</v>
      </c>
      <c r="AW2291" s="22" t="str">
        <f t="shared" si="35"/>
        <v>No</v>
      </c>
      <c r="AX2291" s="6"/>
    </row>
    <row r="2292" spans="1:50">
      <c r="A2292" s="3" t="s">
        <v>2799</v>
      </c>
      <c r="B2292" s="3" t="s">
        <v>510</v>
      </c>
      <c r="C2292" s="22" t="s">
        <v>45</v>
      </c>
      <c r="D2292" s="310" t="s">
        <v>2800</v>
      </c>
      <c r="E2292" s="314" t="s">
        <v>2801</v>
      </c>
      <c r="F2292" s="22" t="s">
        <v>187</v>
      </c>
      <c r="G2292" s="3" t="s">
        <v>222</v>
      </c>
      <c r="H2292" s="25">
        <v>0</v>
      </c>
      <c r="I2292" s="19">
        <v>12</v>
      </c>
      <c r="J2292" s="22" t="s">
        <v>12</v>
      </c>
      <c r="K2292" s="22" t="s">
        <v>14</v>
      </c>
      <c r="L2292" s="19">
        <v>12</v>
      </c>
      <c r="M2292" s="20">
        <v>0</v>
      </c>
      <c r="O2292" s="20">
        <v>0</v>
      </c>
      <c r="Q2292" s="20">
        <v>0</v>
      </c>
      <c r="S2292" s="20">
        <v>0</v>
      </c>
      <c r="U2292" s="20">
        <v>0</v>
      </c>
      <c r="W2292" s="20">
        <v>0</v>
      </c>
      <c r="Y2292" s="20">
        <v>0</v>
      </c>
      <c r="AA2292" s="20">
        <v>0</v>
      </c>
      <c r="AC2292" s="20">
        <v>0</v>
      </c>
      <c r="AE2292" s="20">
        <v>0</v>
      </c>
      <c r="AG2292" s="20">
        <v>0</v>
      </c>
      <c r="AI2292" s="20">
        <v>0</v>
      </c>
      <c r="AK2292" s="20">
        <v>0</v>
      </c>
      <c r="AM2292" s="20">
        <v>0</v>
      </c>
      <c r="AO2292" s="20">
        <v>946914</v>
      </c>
      <c r="AQ2292" s="21">
        <v>946914</v>
      </c>
      <c r="AR2292" s="24"/>
      <c r="AS2292" s="20">
        <v>0</v>
      </c>
      <c r="AU2292" s="25">
        <v>19152</v>
      </c>
      <c r="AW2292" s="22" t="str">
        <f t="shared" si="35"/>
        <v>No</v>
      </c>
      <c r="AX2292" s="6"/>
    </row>
    <row r="2293" spans="1:50">
      <c r="A2293" s="3" t="s">
        <v>3616</v>
      </c>
      <c r="B2293" s="3" t="s">
        <v>3617</v>
      </c>
      <c r="C2293" s="22" t="s">
        <v>10</v>
      </c>
      <c r="D2293" s="310" t="s">
        <v>3618</v>
      </c>
      <c r="E2293" s="314" t="s">
        <v>3619</v>
      </c>
      <c r="F2293" s="22" t="s">
        <v>235</v>
      </c>
      <c r="G2293" s="3" t="s">
        <v>222</v>
      </c>
      <c r="H2293" s="25">
        <v>0</v>
      </c>
      <c r="I2293" s="19">
        <v>12</v>
      </c>
      <c r="J2293" s="22" t="s">
        <v>12</v>
      </c>
      <c r="K2293" s="22" t="s">
        <v>11</v>
      </c>
      <c r="L2293" s="19">
        <v>12</v>
      </c>
      <c r="M2293" s="20">
        <v>0</v>
      </c>
      <c r="O2293" s="20">
        <v>0</v>
      </c>
      <c r="Q2293" s="20">
        <v>0</v>
      </c>
      <c r="S2293" s="20">
        <v>0</v>
      </c>
      <c r="U2293" s="20">
        <v>0</v>
      </c>
      <c r="W2293" s="20">
        <v>0</v>
      </c>
      <c r="Y2293" s="20">
        <v>0</v>
      </c>
      <c r="AA2293" s="20">
        <v>0</v>
      </c>
      <c r="AC2293" s="20">
        <v>0</v>
      </c>
      <c r="AE2293" s="20">
        <v>0</v>
      </c>
      <c r="AG2293" s="20">
        <v>0</v>
      </c>
      <c r="AI2293" s="20">
        <v>0</v>
      </c>
      <c r="AK2293" s="20">
        <v>0</v>
      </c>
      <c r="AM2293" s="20">
        <v>0</v>
      </c>
      <c r="AO2293" s="20">
        <v>424616</v>
      </c>
      <c r="AQ2293" s="21">
        <v>424616</v>
      </c>
      <c r="AR2293" s="24"/>
      <c r="AS2293" s="20">
        <v>0</v>
      </c>
      <c r="AU2293" s="25">
        <v>4555</v>
      </c>
      <c r="AW2293" s="22" t="str">
        <f t="shared" si="35"/>
        <v>No</v>
      </c>
      <c r="AX2293" s="6"/>
    </row>
    <row r="2294" spans="1:50">
      <c r="A2294" s="3" t="s">
        <v>2889</v>
      </c>
      <c r="B2294" s="3" t="s">
        <v>2890</v>
      </c>
      <c r="C2294" s="22" t="s">
        <v>56</v>
      </c>
      <c r="D2294" s="310" t="s">
        <v>2891</v>
      </c>
      <c r="E2294" s="314" t="s">
        <v>2892</v>
      </c>
      <c r="F2294" s="22" t="s">
        <v>187</v>
      </c>
      <c r="G2294" s="3" t="s">
        <v>222</v>
      </c>
      <c r="H2294" s="25">
        <v>0</v>
      </c>
      <c r="I2294" s="19">
        <v>12</v>
      </c>
      <c r="J2294" s="22" t="s">
        <v>12</v>
      </c>
      <c r="K2294" s="22" t="s">
        <v>11</v>
      </c>
      <c r="L2294" s="19">
        <v>12</v>
      </c>
      <c r="M2294" s="20">
        <v>0</v>
      </c>
      <c r="O2294" s="20">
        <v>0</v>
      </c>
      <c r="Q2294" s="20">
        <v>0</v>
      </c>
      <c r="S2294" s="20">
        <v>0</v>
      </c>
      <c r="U2294" s="20">
        <v>0</v>
      </c>
      <c r="W2294" s="20">
        <v>0</v>
      </c>
      <c r="Y2294" s="20">
        <v>0</v>
      </c>
      <c r="AA2294" s="20">
        <v>0</v>
      </c>
      <c r="AC2294" s="20">
        <v>0</v>
      </c>
      <c r="AE2294" s="20">
        <v>0</v>
      </c>
      <c r="AG2294" s="20">
        <v>0</v>
      </c>
      <c r="AI2294" s="20">
        <v>0</v>
      </c>
      <c r="AK2294" s="20">
        <v>0</v>
      </c>
      <c r="AM2294" s="20">
        <v>0</v>
      </c>
      <c r="AO2294" s="20">
        <v>843668</v>
      </c>
      <c r="AQ2294" s="21">
        <v>843668</v>
      </c>
      <c r="AR2294" s="24"/>
      <c r="AS2294" s="20">
        <v>0</v>
      </c>
      <c r="AU2294" s="25">
        <v>17927</v>
      </c>
      <c r="AW2294" s="22" t="str">
        <f t="shared" si="35"/>
        <v>No</v>
      </c>
      <c r="AX2294" s="6"/>
    </row>
    <row r="2295" spans="1:50">
      <c r="A2295" s="3" t="s">
        <v>3082</v>
      </c>
      <c r="B2295" s="3" t="s">
        <v>3083</v>
      </c>
      <c r="C2295" s="22" t="s">
        <v>45</v>
      </c>
      <c r="D2295" s="310" t="s">
        <v>3084</v>
      </c>
      <c r="E2295" s="314" t="s">
        <v>3085</v>
      </c>
      <c r="F2295" s="22" t="s">
        <v>187</v>
      </c>
      <c r="G2295" s="3" t="s">
        <v>222</v>
      </c>
      <c r="H2295" s="25">
        <v>0</v>
      </c>
      <c r="I2295" s="19">
        <v>12</v>
      </c>
      <c r="J2295" s="22" t="s">
        <v>12</v>
      </c>
      <c r="K2295" s="22" t="s">
        <v>11</v>
      </c>
      <c r="L2295" s="19">
        <v>12</v>
      </c>
      <c r="M2295" s="20">
        <v>0</v>
      </c>
      <c r="O2295" s="20">
        <v>0</v>
      </c>
      <c r="Q2295" s="20">
        <v>0</v>
      </c>
      <c r="S2295" s="20">
        <v>0</v>
      </c>
      <c r="U2295" s="20">
        <v>0</v>
      </c>
      <c r="W2295" s="20">
        <v>0</v>
      </c>
      <c r="Y2295" s="20">
        <v>0</v>
      </c>
      <c r="AA2295" s="20">
        <v>0</v>
      </c>
      <c r="AC2295" s="20">
        <v>0</v>
      </c>
      <c r="AE2295" s="20">
        <v>0</v>
      </c>
      <c r="AG2295" s="20">
        <v>0</v>
      </c>
      <c r="AI2295" s="20">
        <v>0</v>
      </c>
      <c r="AK2295" s="20">
        <v>0</v>
      </c>
      <c r="AM2295" s="20">
        <v>0</v>
      </c>
      <c r="AO2295" s="20">
        <v>1351282</v>
      </c>
      <c r="AQ2295" s="21">
        <v>1351282</v>
      </c>
      <c r="AR2295" s="24"/>
      <c r="AS2295" s="20">
        <v>0</v>
      </c>
      <c r="AU2295" s="25">
        <v>38521</v>
      </c>
      <c r="AW2295" s="22" t="str">
        <f t="shared" si="35"/>
        <v>No</v>
      </c>
      <c r="AX2295" s="6"/>
    </row>
    <row r="2296" spans="1:50">
      <c r="A2296" s="3" t="s">
        <v>2376</v>
      </c>
      <c r="B2296" s="3" t="s">
        <v>2377</v>
      </c>
      <c r="C2296" s="22" t="s">
        <v>63</v>
      </c>
      <c r="D2296" s="310" t="s">
        <v>2378</v>
      </c>
      <c r="E2296" s="314" t="s">
        <v>2379</v>
      </c>
      <c r="F2296" s="22" t="s">
        <v>187</v>
      </c>
      <c r="G2296" s="3" t="s">
        <v>222</v>
      </c>
      <c r="H2296" s="25">
        <v>0</v>
      </c>
      <c r="I2296" s="19">
        <v>12</v>
      </c>
      <c r="J2296" s="22" t="s">
        <v>12</v>
      </c>
      <c r="K2296" s="22" t="s">
        <v>11</v>
      </c>
      <c r="L2296" s="19">
        <v>12</v>
      </c>
      <c r="M2296" s="20">
        <v>0</v>
      </c>
      <c r="O2296" s="20">
        <v>0</v>
      </c>
      <c r="Q2296" s="20">
        <v>0</v>
      </c>
      <c r="S2296" s="20">
        <v>0</v>
      </c>
      <c r="U2296" s="20">
        <v>0</v>
      </c>
      <c r="W2296" s="20">
        <v>0</v>
      </c>
      <c r="Y2296" s="20">
        <v>0</v>
      </c>
      <c r="AA2296" s="20">
        <v>0</v>
      </c>
      <c r="AC2296" s="20">
        <v>0</v>
      </c>
      <c r="AE2296" s="20">
        <v>0</v>
      </c>
      <c r="AG2296" s="20">
        <v>0</v>
      </c>
      <c r="AI2296" s="20">
        <v>0</v>
      </c>
      <c r="AK2296" s="20">
        <v>0</v>
      </c>
      <c r="AM2296" s="20">
        <v>0</v>
      </c>
      <c r="AO2296" s="20">
        <v>753003</v>
      </c>
      <c r="AQ2296" s="21">
        <v>753003</v>
      </c>
      <c r="AR2296" s="24"/>
      <c r="AS2296" s="20">
        <v>0</v>
      </c>
      <c r="AU2296" s="25">
        <v>19653</v>
      </c>
      <c r="AW2296" s="22" t="str">
        <f t="shared" si="35"/>
        <v>No</v>
      </c>
      <c r="AX2296" s="6"/>
    </row>
    <row r="2297" spans="1:50">
      <c r="A2297" s="3" t="s">
        <v>4272</v>
      </c>
      <c r="B2297" s="3" t="s">
        <v>4273</v>
      </c>
      <c r="C2297" s="22" t="s">
        <v>101</v>
      </c>
      <c r="D2297" s="310" t="s">
        <v>4274</v>
      </c>
      <c r="E2297" s="314" t="s">
        <v>4275</v>
      </c>
      <c r="F2297" s="22" t="s">
        <v>187</v>
      </c>
      <c r="G2297" s="3" t="s">
        <v>222</v>
      </c>
      <c r="H2297" s="25">
        <v>0</v>
      </c>
      <c r="I2297" s="19">
        <v>12</v>
      </c>
      <c r="J2297" s="22" t="s">
        <v>12</v>
      </c>
      <c r="K2297" s="22" t="s">
        <v>11</v>
      </c>
      <c r="L2297" s="19">
        <v>12</v>
      </c>
      <c r="M2297" s="20">
        <v>0</v>
      </c>
      <c r="O2297" s="20">
        <v>0</v>
      </c>
      <c r="Q2297" s="20">
        <v>0</v>
      </c>
      <c r="S2297" s="20">
        <v>0</v>
      </c>
      <c r="U2297" s="20">
        <v>0</v>
      </c>
      <c r="W2297" s="20">
        <v>0</v>
      </c>
      <c r="Y2297" s="20">
        <v>0</v>
      </c>
      <c r="AA2297" s="20">
        <v>0</v>
      </c>
      <c r="AC2297" s="20">
        <v>0</v>
      </c>
      <c r="AE2297" s="20">
        <v>0</v>
      </c>
      <c r="AG2297" s="20">
        <v>0</v>
      </c>
      <c r="AI2297" s="20">
        <v>0</v>
      </c>
      <c r="AK2297" s="20">
        <v>0</v>
      </c>
      <c r="AM2297" s="20">
        <v>0</v>
      </c>
      <c r="AO2297" s="20">
        <v>548901</v>
      </c>
      <c r="AQ2297" s="21">
        <v>548901</v>
      </c>
      <c r="AR2297" s="24"/>
      <c r="AS2297" s="20">
        <v>0</v>
      </c>
      <c r="AU2297" s="25">
        <v>14267</v>
      </c>
      <c r="AW2297" s="22" t="str">
        <f t="shared" si="35"/>
        <v>No</v>
      </c>
      <c r="AX2297" s="6"/>
    </row>
    <row r="2298" spans="1:50">
      <c r="A2298" s="3" t="s">
        <v>77</v>
      </c>
      <c r="B2298" s="3" t="s">
        <v>208</v>
      </c>
      <c r="C2298" s="22" t="s">
        <v>74</v>
      </c>
      <c r="D2298" s="310">
        <v>2137</v>
      </c>
      <c r="E2298" s="314">
        <v>20137</v>
      </c>
      <c r="F2298" s="22" t="s">
        <v>201</v>
      </c>
      <c r="G2298" s="3" t="s">
        <v>185</v>
      </c>
      <c r="H2298" s="25">
        <v>423566</v>
      </c>
      <c r="I2298" s="19">
        <v>12</v>
      </c>
      <c r="J2298" s="22" t="s">
        <v>23</v>
      </c>
      <c r="K2298" s="22" t="s">
        <v>11</v>
      </c>
      <c r="L2298" s="19">
        <v>12</v>
      </c>
      <c r="M2298" s="20">
        <v>634278</v>
      </c>
      <c r="O2298" s="20">
        <v>770234</v>
      </c>
      <c r="Q2298" s="20">
        <v>9119</v>
      </c>
      <c r="S2298" s="20">
        <v>14822</v>
      </c>
      <c r="U2298" s="20">
        <v>265904</v>
      </c>
      <c r="W2298" s="20">
        <v>100858</v>
      </c>
      <c r="Y2298" s="20">
        <v>327508</v>
      </c>
      <c r="AA2298" s="20">
        <v>9273</v>
      </c>
      <c r="AC2298" s="20">
        <v>423259</v>
      </c>
      <c r="AE2298" s="20">
        <v>68125</v>
      </c>
      <c r="AG2298" s="20">
        <v>316139</v>
      </c>
      <c r="AI2298" s="20">
        <v>111845</v>
      </c>
      <c r="AK2298" s="20">
        <v>0</v>
      </c>
      <c r="AM2298" s="20">
        <v>309765</v>
      </c>
      <c r="AO2298" s="20">
        <v>0</v>
      </c>
      <c r="AQ2298" s="21">
        <v>3361129</v>
      </c>
      <c r="AR2298" s="24"/>
      <c r="AS2298" s="20">
        <v>0</v>
      </c>
      <c r="AU2298" s="25">
        <v>18280</v>
      </c>
      <c r="AW2298" s="22" t="str">
        <f t="shared" si="35"/>
        <v>No</v>
      </c>
      <c r="AX2298" s="6"/>
    </row>
    <row r="2299" spans="1:50">
      <c r="A2299" s="3" t="s">
        <v>3230</v>
      </c>
      <c r="B2299" s="3" t="s">
        <v>3231</v>
      </c>
      <c r="C2299" s="22" t="s">
        <v>113</v>
      </c>
      <c r="D2299" s="310" t="s">
        <v>3232</v>
      </c>
      <c r="E2299" s="314" t="s">
        <v>3233</v>
      </c>
      <c r="F2299" s="22" t="s">
        <v>187</v>
      </c>
      <c r="G2299" s="3" t="s">
        <v>222</v>
      </c>
      <c r="H2299" s="25">
        <v>0</v>
      </c>
      <c r="I2299" s="19">
        <v>12</v>
      </c>
      <c r="J2299" s="22" t="s">
        <v>12</v>
      </c>
      <c r="K2299" s="22" t="s">
        <v>14</v>
      </c>
      <c r="L2299" s="19">
        <v>12</v>
      </c>
      <c r="M2299" s="20">
        <v>0</v>
      </c>
      <c r="O2299" s="20">
        <v>0</v>
      </c>
      <c r="Q2299" s="20">
        <v>0</v>
      </c>
      <c r="S2299" s="20">
        <v>0</v>
      </c>
      <c r="U2299" s="20">
        <v>0</v>
      </c>
      <c r="W2299" s="20">
        <v>0</v>
      </c>
      <c r="Y2299" s="20">
        <v>0</v>
      </c>
      <c r="AA2299" s="20">
        <v>0</v>
      </c>
      <c r="AC2299" s="20">
        <v>0</v>
      </c>
      <c r="AE2299" s="20">
        <v>0</v>
      </c>
      <c r="AG2299" s="20">
        <v>0</v>
      </c>
      <c r="AI2299" s="20">
        <v>0</v>
      </c>
      <c r="AK2299" s="20">
        <v>0</v>
      </c>
      <c r="AM2299" s="20">
        <v>0</v>
      </c>
      <c r="AO2299" s="20">
        <v>945860</v>
      </c>
      <c r="AQ2299" s="21">
        <v>945860</v>
      </c>
      <c r="AR2299" s="24"/>
      <c r="AS2299" s="20">
        <v>0</v>
      </c>
      <c r="AU2299" s="25">
        <v>37049</v>
      </c>
      <c r="AW2299" s="22" t="str">
        <f t="shared" si="35"/>
        <v>No</v>
      </c>
      <c r="AX2299" s="6"/>
    </row>
    <row r="2300" spans="1:50">
      <c r="A2300" s="3" t="s">
        <v>3499</v>
      </c>
      <c r="B2300" s="3" t="s">
        <v>558</v>
      </c>
      <c r="C2300" s="22" t="s">
        <v>51</v>
      </c>
      <c r="D2300" s="310" t="s">
        <v>3500</v>
      </c>
      <c r="E2300" s="314" t="s">
        <v>3501</v>
      </c>
      <c r="F2300" s="22" t="s">
        <v>187</v>
      </c>
      <c r="G2300" s="3" t="s">
        <v>222</v>
      </c>
      <c r="H2300" s="25">
        <v>0</v>
      </c>
      <c r="I2300" s="19">
        <v>12</v>
      </c>
      <c r="J2300" s="22" t="s">
        <v>12</v>
      </c>
      <c r="K2300" s="22" t="s">
        <v>11</v>
      </c>
      <c r="L2300" s="19">
        <v>12</v>
      </c>
      <c r="M2300" s="20">
        <v>0</v>
      </c>
      <c r="O2300" s="20">
        <v>0</v>
      </c>
      <c r="Q2300" s="20">
        <v>0</v>
      </c>
      <c r="S2300" s="20">
        <v>0</v>
      </c>
      <c r="U2300" s="20">
        <v>0</v>
      </c>
      <c r="W2300" s="20">
        <v>0</v>
      </c>
      <c r="Y2300" s="20">
        <v>0</v>
      </c>
      <c r="AA2300" s="20">
        <v>0</v>
      </c>
      <c r="AC2300" s="20">
        <v>0</v>
      </c>
      <c r="AE2300" s="20">
        <v>0</v>
      </c>
      <c r="AG2300" s="20">
        <v>0</v>
      </c>
      <c r="AI2300" s="20">
        <v>0</v>
      </c>
      <c r="AK2300" s="20">
        <v>0</v>
      </c>
      <c r="AM2300" s="20">
        <v>0</v>
      </c>
      <c r="AO2300" s="20">
        <v>266324</v>
      </c>
      <c r="AQ2300" s="21">
        <v>266324</v>
      </c>
      <c r="AR2300" s="24"/>
      <c r="AS2300" s="20">
        <v>0</v>
      </c>
      <c r="AU2300" s="25">
        <v>11523</v>
      </c>
      <c r="AW2300" s="22" t="str">
        <f t="shared" si="35"/>
        <v>No</v>
      </c>
      <c r="AX2300" s="6"/>
    </row>
    <row r="2301" spans="1:50">
      <c r="A2301" s="3" t="s">
        <v>2332</v>
      </c>
      <c r="B2301" s="3" t="s">
        <v>2333</v>
      </c>
      <c r="C2301" s="22" t="s">
        <v>63</v>
      </c>
      <c r="D2301" s="310" t="s">
        <v>2334</v>
      </c>
      <c r="E2301" s="314" t="s">
        <v>2335</v>
      </c>
      <c r="F2301" s="22" t="s">
        <v>187</v>
      </c>
      <c r="G2301" s="3" t="s">
        <v>222</v>
      </c>
      <c r="H2301" s="25">
        <v>0</v>
      </c>
      <c r="I2301" s="19">
        <v>12</v>
      </c>
      <c r="J2301" s="22" t="s">
        <v>12</v>
      </c>
      <c r="K2301" s="22" t="s">
        <v>11</v>
      </c>
      <c r="L2301" s="19">
        <v>12</v>
      </c>
      <c r="M2301" s="20">
        <v>0</v>
      </c>
      <c r="O2301" s="20">
        <v>0</v>
      </c>
      <c r="Q2301" s="20">
        <v>0</v>
      </c>
      <c r="S2301" s="20">
        <v>0</v>
      </c>
      <c r="U2301" s="20">
        <v>0</v>
      </c>
      <c r="W2301" s="20">
        <v>0</v>
      </c>
      <c r="Y2301" s="20">
        <v>0</v>
      </c>
      <c r="AA2301" s="20">
        <v>0</v>
      </c>
      <c r="AC2301" s="20">
        <v>0</v>
      </c>
      <c r="AE2301" s="20">
        <v>0</v>
      </c>
      <c r="AG2301" s="20">
        <v>0</v>
      </c>
      <c r="AI2301" s="20">
        <v>0</v>
      </c>
      <c r="AK2301" s="20">
        <v>0</v>
      </c>
      <c r="AM2301" s="20">
        <v>0</v>
      </c>
      <c r="AO2301" s="20">
        <v>890044</v>
      </c>
      <c r="AQ2301" s="21">
        <v>890044</v>
      </c>
      <c r="AR2301" s="24"/>
      <c r="AS2301" s="20">
        <v>0</v>
      </c>
      <c r="AU2301" s="25">
        <v>18308</v>
      </c>
      <c r="AW2301" s="22" t="str">
        <f t="shared" si="35"/>
        <v>No</v>
      </c>
      <c r="AX2301" s="6"/>
    </row>
    <row r="2302" spans="1:50">
      <c r="A2302" s="3" t="s">
        <v>2489</v>
      </c>
      <c r="B2302" s="3" t="s">
        <v>2490</v>
      </c>
      <c r="C2302" s="22" t="s">
        <v>41</v>
      </c>
      <c r="D2302" s="310" t="s">
        <v>2491</v>
      </c>
      <c r="E2302" s="314" t="s">
        <v>2492</v>
      </c>
      <c r="F2302" s="22" t="s">
        <v>187</v>
      </c>
      <c r="G2302" s="3" t="s">
        <v>222</v>
      </c>
      <c r="H2302" s="25">
        <v>0</v>
      </c>
      <c r="I2302" s="19">
        <v>12</v>
      </c>
      <c r="J2302" s="22" t="s">
        <v>12</v>
      </c>
      <c r="K2302" s="22" t="s">
        <v>11</v>
      </c>
      <c r="L2302" s="19">
        <v>12</v>
      </c>
      <c r="M2302" s="20">
        <v>0</v>
      </c>
      <c r="O2302" s="20">
        <v>0</v>
      </c>
      <c r="Q2302" s="20">
        <v>0</v>
      </c>
      <c r="S2302" s="20">
        <v>0</v>
      </c>
      <c r="U2302" s="20">
        <v>0</v>
      </c>
      <c r="W2302" s="20">
        <v>0</v>
      </c>
      <c r="Y2302" s="20">
        <v>0</v>
      </c>
      <c r="AA2302" s="20">
        <v>0</v>
      </c>
      <c r="AC2302" s="20">
        <v>0</v>
      </c>
      <c r="AE2302" s="20">
        <v>0</v>
      </c>
      <c r="AG2302" s="20">
        <v>0</v>
      </c>
      <c r="AI2302" s="20">
        <v>0</v>
      </c>
      <c r="AK2302" s="20">
        <v>0</v>
      </c>
      <c r="AM2302" s="20">
        <v>0</v>
      </c>
      <c r="AO2302" s="20">
        <v>655880</v>
      </c>
      <c r="AQ2302" s="21">
        <v>655880</v>
      </c>
      <c r="AR2302" s="24"/>
      <c r="AS2302" s="20">
        <v>0</v>
      </c>
      <c r="AU2302" s="25">
        <v>19913</v>
      </c>
      <c r="AW2302" s="22" t="str">
        <f t="shared" si="35"/>
        <v>No</v>
      </c>
      <c r="AX2302" s="6"/>
    </row>
    <row r="2303" spans="1:50">
      <c r="A2303" s="3" t="s">
        <v>1386</v>
      </c>
      <c r="B2303" s="3" t="s">
        <v>1387</v>
      </c>
      <c r="C2303" s="22" t="s">
        <v>63</v>
      </c>
      <c r="D2303" s="310">
        <v>4209</v>
      </c>
      <c r="E2303" s="314">
        <v>40209</v>
      </c>
      <c r="F2303" s="22" t="s">
        <v>187</v>
      </c>
      <c r="G2303" s="3" t="s">
        <v>5166</v>
      </c>
      <c r="H2303" s="25">
        <v>310282</v>
      </c>
      <c r="I2303" s="19">
        <v>12</v>
      </c>
      <c r="J2303" s="22" t="s">
        <v>12</v>
      </c>
      <c r="K2303" s="22" t="s">
        <v>11</v>
      </c>
      <c r="L2303" s="19">
        <v>12</v>
      </c>
      <c r="M2303" s="20">
        <v>0</v>
      </c>
      <c r="O2303" s="20">
        <v>0</v>
      </c>
      <c r="Q2303" s="20">
        <v>0</v>
      </c>
      <c r="S2303" s="20">
        <v>0</v>
      </c>
      <c r="U2303" s="20">
        <v>0</v>
      </c>
      <c r="W2303" s="20">
        <v>0</v>
      </c>
      <c r="Y2303" s="20">
        <v>0</v>
      </c>
      <c r="AA2303" s="20">
        <v>0</v>
      </c>
      <c r="AC2303" s="20">
        <v>0</v>
      </c>
      <c r="AE2303" s="20">
        <v>0</v>
      </c>
      <c r="AG2303" s="20">
        <v>0</v>
      </c>
      <c r="AI2303" s="20">
        <v>0</v>
      </c>
      <c r="AK2303" s="20">
        <v>0</v>
      </c>
      <c r="AM2303" s="20">
        <v>0</v>
      </c>
      <c r="AO2303" s="20">
        <v>974486</v>
      </c>
      <c r="AQ2303" s="21">
        <v>974486</v>
      </c>
      <c r="AR2303" s="24"/>
      <c r="AS2303" s="20">
        <v>0</v>
      </c>
      <c r="AU2303" s="25">
        <v>24083</v>
      </c>
      <c r="AW2303" s="22" t="str">
        <f t="shared" si="35"/>
        <v>No</v>
      </c>
      <c r="AX2303" s="6"/>
    </row>
    <row r="2304" spans="1:50">
      <c r="A2304" s="3" t="s">
        <v>6497</v>
      </c>
      <c r="B2304" s="3" t="s">
        <v>518</v>
      </c>
      <c r="C2304" s="22" t="s">
        <v>63</v>
      </c>
      <c r="D2304" s="310">
        <v>4220</v>
      </c>
      <c r="E2304" s="314">
        <v>40220</v>
      </c>
      <c r="F2304" s="22" t="s">
        <v>187</v>
      </c>
      <c r="G2304" s="3" t="s">
        <v>5166</v>
      </c>
      <c r="H2304" s="25">
        <v>117798</v>
      </c>
      <c r="I2304" s="19">
        <v>12</v>
      </c>
      <c r="J2304" s="22" t="s">
        <v>12</v>
      </c>
      <c r="K2304" s="22" t="s">
        <v>11</v>
      </c>
      <c r="L2304" s="19">
        <v>12</v>
      </c>
      <c r="M2304" s="20">
        <v>0</v>
      </c>
      <c r="O2304" s="20">
        <v>0</v>
      </c>
      <c r="Q2304" s="20">
        <v>0</v>
      </c>
      <c r="S2304" s="20">
        <v>0</v>
      </c>
      <c r="U2304" s="20">
        <v>0</v>
      </c>
      <c r="W2304" s="20">
        <v>0</v>
      </c>
      <c r="Y2304" s="20">
        <v>0</v>
      </c>
      <c r="AA2304" s="20">
        <v>0</v>
      </c>
      <c r="AC2304" s="20">
        <v>0</v>
      </c>
      <c r="AE2304" s="20">
        <v>0</v>
      </c>
      <c r="AG2304" s="20">
        <v>0</v>
      </c>
      <c r="AI2304" s="20">
        <v>0</v>
      </c>
      <c r="AK2304" s="20">
        <v>0</v>
      </c>
      <c r="AM2304" s="20">
        <v>0</v>
      </c>
      <c r="AO2304" s="20">
        <v>899369</v>
      </c>
      <c r="AQ2304" s="21">
        <v>899369</v>
      </c>
      <c r="AR2304" s="24"/>
      <c r="AS2304" s="20">
        <v>0</v>
      </c>
      <c r="AU2304" s="25">
        <v>24864</v>
      </c>
      <c r="AW2304" s="22" t="str">
        <f t="shared" si="35"/>
        <v>No</v>
      </c>
      <c r="AX2304" s="6"/>
    </row>
    <row r="2305" spans="1:50">
      <c r="A2305" s="3" t="s">
        <v>3488</v>
      </c>
      <c r="B2305" s="3" t="s">
        <v>3489</v>
      </c>
      <c r="C2305" s="22" t="s">
        <v>51</v>
      </c>
      <c r="D2305" s="310" t="s">
        <v>3490</v>
      </c>
      <c r="E2305" s="314" t="s">
        <v>3491</v>
      </c>
      <c r="F2305" s="22" t="s">
        <v>187</v>
      </c>
      <c r="G2305" s="3" t="s">
        <v>222</v>
      </c>
      <c r="H2305" s="25">
        <v>0</v>
      </c>
      <c r="I2305" s="19">
        <v>12</v>
      </c>
      <c r="J2305" s="22" t="s">
        <v>12</v>
      </c>
      <c r="K2305" s="22" t="s">
        <v>11</v>
      </c>
      <c r="L2305" s="19">
        <v>12</v>
      </c>
      <c r="M2305" s="20">
        <v>0</v>
      </c>
      <c r="O2305" s="20">
        <v>0</v>
      </c>
      <c r="Q2305" s="20">
        <v>0</v>
      </c>
      <c r="S2305" s="20">
        <v>0</v>
      </c>
      <c r="U2305" s="20">
        <v>0</v>
      </c>
      <c r="W2305" s="20">
        <v>0</v>
      </c>
      <c r="Y2305" s="20">
        <v>0</v>
      </c>
      <c r="AA2305" s="20">
        <v>0</v>
      </c>
      <c r="AC2305" s="20">
        <v>0</v>
      </c>
      <c r="AE2305" s="20">
        <v>0</v>
      </c>
      <c r="AG2305" s="20">
        <v>0</v>
      </c>
      <c r="AI2305" s="20">
        <v>0</v>
      </c>
      <c r="AK2305" s="20">
        <v>0</v>
      </c>
      <c r="AM2305" s="20">
        <v>0</v>
      </c>
      <c r="AO2305" s="20">
        <v>712032</v>
      </c>
      <c r="AQ2305" s="21">
        <v>712032</v>
      </c>
      <c r="AR2305" s="24"/>
      <c r="AS2305" s="20">
        <v>0</v>
      </c>
      <c r="AU2305" s="25">
        <v>14707</v>
      </c>
      <c r="AW2305" s="22" t="str">
        <f t="shared" si="35"/>
        <v>No</v>
      </c>
      <c r="AX2305" s="6"/>
    </row>
    <row r="2306" spans="1:50">
      <c r="A2306" s="3" t="s">
        <v>1401</v>
      </c>
      <c r="B2306" s="3" t="s">
        <v>479</v>
      </c>
      <c r="C2306" s="22" t="s">
        <v>63</v>
      </c>
      <c r="D2306" s="310">
        <v>4223</v>
      </c>
      <c r="E2306" s="314">
        <v>40223</v>
      </c>
      <c r="F2306" s="22" t="s">
        <v>187</v>
      </c>
      <c r="G2306" s="3" t="s">
        <v>5166</v>
      </c>
      <c r="H2306" s="25">
        <v>310282</v>
      </c>
      <c r="I2306" s="19">
        <v>12</v>
      </c>
      <c r="J2306" s="22" t="s">
        <v>12</v>
      </c>
      <c r="K2306" s="22" t="s">
        <v>14</v>
      </c>
      <c r="L2306" s="19">
        <v>12</v>
      </c>
      <c r="M2306" s="20">
        <v>0</v>
      </c>
      <c r="O2306" s="20">
        <v>0</v>
      </c>
      <c r="Q2306" s="20">
        <v>0</v>
      </c>
      <c r="S2306" s="20">
        <v>0</v>
      </c>
      <c r="U2306" s="20">
        <v>0</v>
      </c>
      <c r="W2306" s="20">
        <v>0</v>
      </c>
      <c r="Y2306" s="20">
        <v>0</v>
      </c>
      <c r="AA2306" s="20">
        <v>0</v>
      </c>
      <c r="AC2306" s="20">
        <v>0</v>
      </c>
      <c r="AE2306" s="20">
        <v>0</v>
      </c>
      <c r="AG2306" s="20">
        <v>0</v>
      </c>
      <c r="AI2306" s="20">
        <v>0</v>
      </c>
      <c r="AK2306" s="20">
        <v>0</v>
      </c>
      <c r="AM2306" s="20">
        <v>0</v>
      </c>
      <c r="AO2306" s="20">
        <v>832369</v>
      </c>
      <c r="AQ2306" s="21">
        <v>832369</v>
      </c>
      <c r="AR2306" s="24"/>
      <c r="AS2306" s="20">
        <v>0</v>
      </c>
      <c r="AU2306" s="25">
        <v>12667</v>
      </c>
      <c r="AW2306" s="22" t="str">
        <f t="shared" si="35"/>
        <v>No</v>
      </c>
      <c r="AX2306" s="6"/>
    </row>
    <row r="2307" spans="1:50">
      <c r="A2307" s="3" t="s">
        <v>2756</v>
      </c>
      <c r="B2307" s="3" t="s">
        <v>2757</v>
      </c>
      <c r="C2307" s="22" t="s">
        <v>81</v>
      </c>
      <c r="D2307" s="310" t="s">
        <v>2758</v>
      </c>
      <c r="E2307" s="314" t="s">
        <v>2759</v>
      </c>
      <c r="F2307" s="22" t="s">
        <v>187</v>
      </c>
      <c r="G2307" s="3" t="s">
        <v>222</v>
      </c>
      <c r="H2307" s="25">
        <v>0</v>
      </c>
      <c r="I2307" s="19">
        <v>12</v>
      </c>
      <c r="J2307" s="22" t="s">
        <v>12</v>
      </c>
      <c r="K2307" s="22" t="s">
        <v>11</v>
      </c>
      <c r="L2307" s="19">
        <v>12</v>
      </c>
      <c r="M2307" s="20">
        <v>0</v>
      </c>
      <c r="O2307" s="20">
        <v>0</v>
      </c>
      <c r="Q2307" s="20">
        <v>0</v>
      </c>
      <c r="S2307" s="20">
        <v>0</v>
      </c>
      <c r="U2307" s="20">
        <v>0</v>
      </c>
      <c r="W2307" s="20">
        <v>0</v>
      </c>
      <c r="Y2307" s="20">
        <v>0</v>
      </c>
      <c r="AA2307" s="20">
        <v>0</v>
      </c>
      <c r="AC2307" s="20">
        <v>0</v>
      </c>
      <c r="AE2307" s="20">
        <v>0</v>
      </c>
      <c r="AG2307" s="20">
        <v>0</v>
      </c>
      <c r="AI2307" s="20">
        <v>0</v>
      </c>
      <c r="AK2307" s="20">
        <v>0</v>
      </c>
      <c r="AM2307" s="20">
        <v>0</v>
      </c>
      <c r="AO2307" s="20">
        <v>396626</v>
      </c>
      <c r="AQ2307" s="21">
        <v>396626</v>
      </c>
      <c r="AR2307" s="24"/>
      <c r="AS2307" s="20">
        <v>0</v>
      </c>
      <c r="AU2307" s="25">
        <v>15396</v>
      </c>
      <c r="AW2307" s="22" t="str">
        <f t="shared" ref="AW2307:AW2370" si="36">IF(AV2307&amp;AT2307&amp;AR2307&amp;AP2307&amp;AN2307&amp;AL2307&amp;AJ2307&amp;AH2307&amp;AF2307&amp;AD2307&amp;AB2307&amp;Z2307&amp;X2307&amp;V2307&amp;P2307&amp;R2307&amp;T2307&amp;N2307&lt;&gt;"","Yes","No")</f>
        <v>No</v>
      </c>
      <c r="AX2307" s="6"/>
    </row>
    <row r="2308" spans="1:50">
      <c r="A2308" s="3" t="s">
        <v>6012</v>
      </c>
      <c r="B2308" s="3" t="s">
        <v>442</v>
      </c>
      <c r="C2308" s="22" t="s">
        <v>81</v>
      </c>
      <c r="E2308" s="314" t="s">
        <v>6013</v>
      </c>
      <c r="F2308" s="22" t="s">
        <v>235</v>
      </c>
      <c r="G2308" s="3" t="s">
        <v>222</v>
      </c>
      <c r="H2308" s="25">
        <v>0</v>
      </c>
      <c r="I2308" s="19">
        <v>12</v>
      </c>
      <c r="J2308" s="22" t="s">
        <v>12</v>
      </c>
      <c r="K2308" s="22" t="s">
        <v>11</v>
      </c>
      <c r="L2308" s="19">
        <v>12</v>
      </c>
      <c r="M2308" s="20">
        <v>0</v>
      </c>
      <c r="O2308" s="20">
        <v>0</v>
      </c>
      <c r="Q2308" s="20">
        <v>0</v>
      </c>
      <c r="S2308" s="20">
        <v>0</v>
      </c>
      <c r="U2308" s="20">
        <v>0</v>
      </c>
      <c r="W2308" s="20">
        <v>0</v>
      </c>
      <c r="Y2308" s="20">
        <v>0</v>
      </c>
      <c r="AA2308" s="20">
        <v>0</v>
      </c>
      <c r="AC2308" s="20">
        <v>0</v>
      </c>
      <c r="AE2308" s="20">
        <v>0</v>
      </c>
      <c r="AG2308" s="20">
        <v>0</v>
      </c>
      <c r="AI2308" s="20">
        <v>0</v>
      </c>
      <c r="AK2308" s="20">
        <v>0</v>
      </c>
      <c r="AM2308" s="20">
        <v>0</v>
      </c>
      <c r="AO2308" s="20">
        <v>1340361</v>
      </c>
      <c r="AQ2308" s="21">
        <v>1340361</v>
      </c>
      <c r="AR2308" s="24"/>
      <c r="AS2308" s="20">
        <v>0</v>
      </c>
      <c r="AU2308" s="25">
        <v>42020</v>
      </c>
      <c r="AW2308" s="22" t="str">
        <f t="shared" si="36"/>
        <v>No</v>
      </c>
      <c r="AX2308" s="6"/>
    </row>
    <row r="2309" spans="1:50">
      <c r="A2309" s="3" t="s">
        <v>2161</v>
      </c>
      <c r="B2309" s="3" t="s">
        <v>2162</v>
      </c>
      <c r="C2309" s="22" t="s">
        <v>63</v>
      </c>
      <c r="D2309" s="310" t="s">
        <v>2163</v>
      </c>
      <c r="E2309" s="314" t="s">
        <v>2164</v>
      </c>
      <c r="F2309" s="22" t="s">
        <v>187</v>
      </c>
      <c r="G2309" s="3" t="s">
        <v>222</v>
      </c>
      <c r="H2309" s="25">
        <v>0</v>
      </c>
      <c r="I2309" s="19">
        <v>12</v>
      </c>
      <c r="J2309" s="22" t="s">
        <v>12</v>
      </c>
      <c r="K2309" s="22" t="s">
        <v>11</v>
      </c>
      <c r="L2309" s="19">
        <v>12</v>
      </c>
      <c r="M2309" s="20">
        <v>0</v>
      </c>
      <c r="O2309" s="20">
        <v>0</v>
      </c>
      <c r="Q2309" s="20">
        <v>0</v>
      </c>
      <c r="S2309" s="20">
        <v>0</v>
      </c>
      <c r="U2309" s="20">
        <v>0</v>
      </c>
      <c r="W2309" s="20">
        <v>0</v>
      </c>
      <c r="Y2309" s="20">
        <v>0</v>
      </c>
      <c r="AA2309" s="20">
        <v>0</v>
      </c>
      <c r="AC2309" s="20">
        <v>0</v>
      </c>
      <c r="AE2309" s="20">
        <v>0</v>
      </c>
      <c r="AG2309" s="20">
        <v>0</v>
      </c>
      <c r="AI2309" s="20">
        <v>0</v>
      </c>
      <c r="AK2309" s="20">
        <v>0</v>
      </c>
      <c r="AM2309" s="20">
        <v>0</v>
      </c>
      <c r="AO2309" s="20">
        <v>598197</v>
      </c>
      <c r="AQ2309" s="21">
        <v>598197</v>
      </c>
      <c r="AR2309" s="24"/>
      <c r="AS2309" s="20">
        <v>0</v>
      </c>
      <c r="AU2309" s="25">
        <v>17954</v>
      </c>
      <c r="AW2309" s="22" t="str">
        <f t="shared" si="36"/>
        <v>No</v>
      </c>
      <c r="AX2309" s="6"/>
    </row>
    <row r="2310" spans="1:50">
      <c r="A2310" s="3" t="s">
        <v>2582</v>
      </c>
      <c r="B2310" s="3" t="s">
        <v>286</v>
      </c>
      <c r="C2310" s="22" t="s">
        <v>56</v>
      </c>
      <c r="D2310" s="310" t="s">
        <v>2583</v>
      </c>
      <c r="E2310" s="314" t="s">
        <v>2584</v>
      </c>
      <c r="F2310" s="22" t="s">
        <v>189</v>
      </c>
      <c r="G2310" s="3" t="s">
        <v>222</v>
      </c>
      <c r="H2310" s="25">
        <v>0</v>
      </c>
      <c r="I2310" s="19">
        <v>12</v>
      </c>
      <c r="J2310" s="22" t="s">
        <v>12</v>
      </c>
      <c r="K2310" s="22" t="s">
        <v>11</v>
      </c>
      <c r="L2310" s="19">
        <v>12</v>
      </c>
      <c r="M2310" s="20">
        <v>0</v>
      </c>
      <c r="O2310" s="20">
        <v>0</v>
      </c>
      <c r="Q2310" s="20">
        <v>0</v>
      </c>
      <c r="S2310" s="20">
        <v>0</v>
      </c>
      <c r="U2310" s="20">
        <v>0</v>
      </c>
      <c r="W2310" s="20">
        <v>0</v>
      </c>
      <c r="Y2310" s="20">
        <v>0</v>
      </c>
      <c r="AA2310" s="20">
        <v>0</v>
      </c>
      <c r="AC2310" s="20">
        <v>0</v>
      </c>
      <c r="AE2310" s="20">
        <v>0</v>
      </c>
      <c r="AG2310" s="20">
        <v>0</v>
      </c>
      <c r="AI2310" s="20">
        <v>0</v>
      </c>
      <c r="AK2310" s="20">
        <v>0</v>
      </c>
      <c r="AM2310" s="20">
        <v>0</v>
      </c>
      <c r="AO2310" s="20">
        <v>502248</v>
      </c>
      <c r="AQ2310" s="21">
        <v>502248</v>
      </c>
      <c r="AR2310" s="24"/>
      <c r="AS2310" s="20">
        <v>0</v>
      </c>
      <c r="AU2310" s="25">
        <v>13998</v>
      </c>
      <c r="AW2310" s="22" t="str">
        <f t="shared" si="36"/>
        <v>No</v>
      </c>
      <c r="AX2310" s="6"/>
    </row>
    <row r="2311" spans="1:50">
      <c r="A2311" s="3" t="s">
        <v>3931</v>
      </c>
      <c r="B2311" s="3" t="s">
        <v>3932</v>
      </c>
      <c r="C2311" s="22" t="s">
        <v>65</v>
      </c>
      <c r="D2311" s="310" t="s">
        <v>3933</v>
      </c>
      <c r="E2311" s="314" t="s">
        <v>3934</v>
      </c>
      <c r="F2311" s="22" t="s">
        <v>187</v>
      </c>
      <c r="G2311" s="3" t="s">
        <v>222</v>
      </c>
      <c r="H2311" s="25">
        <v>0</v>
      </c>
      <c r="I2311" s="19">
        <v>12</v>
      </c>
      <c r="J2311" s="22" t="s">
        <v>12</v>
      </c>
      <c r="K2311" s="22" t="s">
        <v>11</v>
      </c>
      <c r="L2311" s="19">
        <v>12</v>
      </c>
      <c r="M2311" s="20">
        <v>0</v>
      </c>
      <c r="O2311" s="20">
        <v>0</v>
      </c>
      <c r="Q2311" s="20">
        <v>0</v>
      </c>
      <c r="S2311" s="20">
        <v>0</v>
      </c>
      <c r="U2311" s="20">
        <v>0</v>
      </c>
      <c r="W2311" s="20">
        <v>0</v>
      </c>
      <c r="Y2311" s="20">
        <v>0</v>
      </c>
      <c r="AA2311" s="20">
        <v>0</v>
      </c>
      <c r="AC2311" s="20">
        <v>0</v>
      </c>
      <c r="AE2311" s="20">
        <v>0</v>
      </c>
      <c r="AG2311" s="20">
        <v>0</v>
      </c>
      <c r="AI2311" s="20">
        <v>0</v>
      </c>
      <c r="AK2311" s="20">
        <v>0</v>
      </c>
      <c r="AM2311" s="20">
        <v>0</v>
      </c>
      <c r="AO2311" s="20">
        <v>688670</v>
      </c>
      <c r="AQ2311" s="21">
        <v>688670</v>
      </c>
      <c r="AR2311" s="24"/>
      <c r="AS2311" s="20">
        <v>0</v>
      </c>
      <c r="AU2311" s="25">
        <v>14192</v>
      </c>
      <c r="AW2311" s="22" t="str">
        <f t="shared" si="36"/>
        <v>No</v>
      </c>
      <c r="AX2311" s="6"/>
    </row>
    <row r="2312" spans="1:50">
      <c r="A2312" s="3" t="s">
        <v>3289</v>
      </c>
      <c r="B2312" s="3" t="s">
        <v>2429</v>
      </c>
      <c r="C2312" s="22" t="s">
        <v>56</v>
      </c>
      <c r="D2312" s="310" t="s">
        <v>3290</v>
      </c>
      <c r="E2312" s="314" t="s">
        <v>3291</v>
      </c>
      <c r="F2312" s="22" t="s">
        <v>187</v>
      </c>
      <c r="G2312" s="3" t="s">
        <v>222</v>
      </c>
      <c r="H2312" s="25">
        <v>0</v>
      </c>
      <c r="I2312" s="19">
        <v>12</v>
      </c>
      <c r="J2312" s="22" t="s">
        <v>12</v>
      </c>
      <c r="K2312" s="22" t="s">
        <v>11</v>
      </c>
      <c r="L2312" s="19">
        <v>12</v>
      </c>
      <c r="M2312" s="20">
        <v>0</v>
      </c>
      <c r="O2312" s="20">
        <v>0</v>
      </c>
      <c r="Q2312" s="20">
        <v>0</v>
      </c>
      <c r="S2312" s="20">
        <v>0</v>
      </c>
      <c r="U2312" s="20">
        <v>0</v>
      </c>
      <c r="W2312" s="20">
        <v>0</v>
      </c>
      <c r="Y2312" s="20">
        <v>0</v>
      </c>
      <c r="AA2312" s="20">
        <v>0</v>
      </c>
      <c r="AC2312" s="20">
        <v>0</v>
      </c>
      <c r="AE2312" s="20">
        <v>0</v>
      </c>
      <c r="AG2312" s="20">
        <v>0</v>
      </c>
      <c r="AI2312" s="20">
        <v>0</v>
      </c>
      <c r="AK2312" s="20">
        <v>0</v>
      </c>
      <c r="AM2312" s="20">
        <v>0</v>
      </c>
      <c r="AO2312" s="20">
        <v>754691</v>
      </c>
      <c r="AQ2312" s="21">
        <v>754691</v>
      </c>
      <c r="AR2312" s="24"/>
      <c r="AS2312" s="20">
        <v>0</v>
      </c>
      <c r="AU2312" s="25">
        <v>15512</v>
      </c>
      <c r="AW2312" s="22" t="str">
        <f t="shared" si="36"/>
        <v>No</v>
      </c>
      <c r="AX2312" s="6"/>
    </row>
    <row r="2313" spans="1:50">
      <c r="A2313" s="3" t="s">
        <v>6014</v>
      </c>
      <c r="B2313" s="3" t="s">
        <v>4238</v>
      </c>
      <c r="C2313" s="22" t="s">
        <v>64</v>
      </c>
      <c r="D2313" s="310" t="s">
        <v>4239</v>
      </c>
      <c r="E2313" s="314" t="s">
        <v>4240</v>
      </c>
      <c r="F2313" s="22" t="s">
        <v>235</v>
      </c>
      <c r="G2313" s="3" t="s">
        <v>222</v>
      </c>
      <c r="H2313" s="25">
        <v>0</v>
      </c>
      <c r="I2313" s="19">
        <v>12</v>
      </c>
      <c r="J2313" s="22" t="s">
        <v>12</v>
      </c>
      <c r="K2313" s="22" t="s">
        <v>11</v>
      </c>
      <c r="L2313" s="19">
        <v>12</v>
      </c>
      <c r="M2313" s="20">
        <v>0</v>
      </c>
      <c r="O2313" s="20">
        <v>0</v>
      </c>
      <c r="Q2313" s="20">
        <v>0</v>
      </c>
      <c r="S2313" s="20">
        <v>0</v>
      </c>
      <c r="U2313" s="20">
        <v>0</v>
      </c>
      <c r="W2313" s="20">
        <v>0</v>
      </c>
      <c r="Y2313" s="20">
        <v>0</v>
      </c>
      <c r="AA2313" s="20">
        <v>0</v>
      </c>
      <c r="AC2313" s="20">
        <v>0</v>
      </c>
      <c r="AE2313" s="20">
        <v>0</v>
      </c>
      <c r="AG2313" s="20">
        <v>0</v>
      </c>
      <c r="AI2313" s="20">
        <v>0</v>
      </c>
      <c r="AK2313" s="20">
        <v>0</v>
      </c>
      <c r="AM2313" s="20">
        <v>0</v>
      </c>
      <c r="AO2313" s="20">
        <v>911945</v>
      </c>
      <c r="AQ2313" s="21">
        <v>911945</v>
      </c>
      <c r="AR2313" s="24"/>
      <c r="AS2313" s="20">
        <v>0</v>
      </c>
      <c r="AU2313" s="25">
        <v>15599</v>
      </c>
      <c r="AW2313" s="22" t="str">
        <f t="shared" si="36"/>
        <v>No</v>
      </c>
      <c r="AX2313" s="6"/>
    </row>
    <row r="2314" spans="1:50">
      <c r="A2314" s="3" t="s">
        <v>1240</v>
      </c>
      <c r="B2314" s="3" t="s">
        <v>1241</v>
      </c>
      <c r="C2314" s="22" t="s">
        <v>45</v>
      </c>
      <c r="D2314" s="310">
        <v>5194</v>
      </c>
      <c r="E2314" s="314">
        <v>50194</v>
      </c>
      <c r="F2314" s="22" t="s">
        <v>235</v>
      </c>
      <c r="G2314" s="3" t="s">
        <v>5166</v>
      </c>
      <c r="H2314" s="25">
        <v>296863</v>
      </c>
      <c r="I2314" s="19">
        <v>12</v>
      </c>
      <c r="J2314" s="22" t="s">
        <v>12</v>
      </c>
      <c r="K2314" s="22" t="s">
        <v>11</v>
      </c>
      <c r="L2314" s="19">
        <v>12</v>
      </c>
      <c r="M2314" s="20">
        <v>0</v>
      </c>
      <c r="O2314" s="20">
        <v>0</v>
      </c>
      <c r="Q2314" s="20">
        <v>0</v>
      </c>
      <c r="S2314" s="20">
        <v>0</v>
      </c>
      <c r="U2314" s="20">
        <v>0</v>
      </c>
      <c r="W2314" s="20">
        <v>0</v>
      </c>
      <c r="Y2314" s="20">
        <v>0</v>
      </c>
      <c r="AA2314" s="20">
        <v>0</v>
      </c>
      <c r="AC2314" s="20">
        <v>0</v>
      </c>
      <c r="AE2314" s="20">
        <v>0</v>
      </c>
      <c r="AG2314" s="20">
        <v>0</v>
      </c>
      <c r="AI2314" s="20">
        <v>0</v>
      </c>
      <c r="AK2314" s="20">
        <v>0</v>
      </c>
      <c r="AM2314" s="20">
        <v>0</v>
      </c>
      <c r="AO2314" s="20">
        <v>535791</v>
      </c>
      <c r="AQ2314" s="21">
        <v>535791</v>
      </c>
      <c r="AR2314" s="24"/>
      <c r="AS2314" s="20">
        <v>0</v>
      </c>
      <c r="AU2314" s="25">
        <v>12070</v>
      </c>
      <c r="AW2314" s="22" t="str">
        <f t="shared" si="36"/>
        <v>No</v>
      </c>
      <c r="AX2314" s="6"/>
    </row>
    <row r="2315" spans="1:50">
      <c r="A2315" s="3" t="s">
        <v>5453</v>
      </c>
      <c r="B2315" s="3" t="s">
        <v>3110</v>
      </c>
      <c r="C2315" s="22" t="s">
        <v>46</v>
      </c>
      <c r="D2315" s="310" t="s">
        <v>3111</v>
      </c>
      <c r="E2315" s="314" t="s">
        <v>3112</v>
      </c>
      <c r="F2315" s="22" t="s">
        <v>235</v>
      </c>
      <c r="G2315" s="3" t="s">
        <v>222</v>
      </c>
      <c r="H2315" s="25">
        <v>0</v>
      </c>
      <c r="I2315" s="19">
        <v>12</v>
      </c>
      <c r="J2315" s="22" t="s">
        <v>12</v>
      </c>
      <c r="K2315" s="22" t="s">
        <v>11</v>
      </c>
      <c r="L2315" s="19">
        <v>12</v>
      </c>
      <c r="M2315" s="20">
        <v>0</v>
      </c>
      <c r="O2315" s="20">
        <v>0</v>
      </c>
      <c r="Q2315" s="20">
        <v>0</v>
      </c>
      <c r="S2315" s="20">
        <v>0</v>
      </c>
      <c r="U2315" s="20">
        <v>0</v>
      </c>
      <c r="W2315" s="20">
        <v>0</v>
      </c>
      <c r="Y2315" s="20">
        <v>0</v>
      </c>
      <c r="AA2315" s="20">
        <v>0</v>
      </c>
      <c r="AC2315" s="20">
        <v>0</v>
      </c>
      <c r="AE2315" s="20">
        <v>0</v>
      </c>
      <c r="AG2315" s="20">
        <v>0</v>
      </c>
      <c r="AI2315" s="20">
        <v>0</v>
      </c>
      <c r="AK2315" s="20">
        <v>0</v>
      </c>
      <c r="AM2315" s="20">
        <v>0</v>
      </c>
      <c r="AO2315" s="20">
        <v>728468</v>
      </c>
      <c r="AQ2315" s="21">
        <v>728468</v>
      </c>
      <c r="AR2315" s="24"/>
      <c r="AS2315" s="20">
        <v>0</v>
      </c>
      <c r="AU2315" s="25">
        <v>26421</v>
      </c>
      <c r="AW2315" s="22" t="str">
        <f t="shared" si="36"/>
        <v>No</v>
      </c>
      <c r="AX2315" s="6"/>
    </row>
    <row r="2316" spans="1:50">
      <c r="A2316" s="3" t="s">
        <v>1852</v>
      </c>
      <c r="B2316" s="3" t="s">
        <v>342</v>
      </c>
      <c r="C2316" s="22" t="s">
        <v>63</v>
      </c>
      <c r="D2316" s="310" t="s">
        <v>1853</v>
      </c>
      <c r="E2316" s="314" t="s">
        <v>1854</v>
      </c>
      <c r="F2316" s="22" t="s">
        <v>187</v>
      </c>
      <c r="G2316" s="3" t="s">
        <v>222</v>
      </c>
      <c r="H2316" s="25">
        <v>0</v>
      </c>
      <c r="I2316" s="19">
        <v>12</v>
      </c>
      <c r="J2316" s="22" t="s">
        <v>12</v>
      </c>
      <c r="K2316" s="22" t="s">
        <v>11</v>
      </c>
      <c r="L2316" s="19">
        <v>11</v>
      </c>
      <c r="M2316" s="20">
        <v>0</v>
      </c>
      <c r="O2316" s="20">
        <v>0</v>
      </c>
      <c r="Q2316" s="20">
        <v>0</v>
      </c>
      <c r="S2316" s="20">
        <v>0</v>
      </c>
      <c r="U2316" s="20">
        <v>0</v>
      </c>
      <c r="W2316" s="20">
        <v>0</v>
      </c>
      <c r="Y2316" s="20">
        <v>0</v>
      </c>
      <c r="AA2316" s="20">
        <v>0</v>
      </c>
      <c r="AC2316" s="20">
        <v>0</v>
      </c>
      <c r="AE2316" s="20">
        <v>0</v>
      </c>
      <c r="AG2316" s="20">
        <v>0</v>
      </c>
      <c r="AI2316" s="20">
        <v>0</v>
      </c>
      <c r="AK2316" s="20">
        <v>0</v>
      </c>
      <c r="AM2316" s="20">
        <v>0</v>
      </c>
      <c r="AO2316" s="20">
        <v>661649</v>
      </c>
      <c r="AQ2316" s="21">
        <v>661649</v>
      </c>
      <c r="AR2316" s="24"/>
      <c r="AS2316" s="20">
        <v>0</v>
      </c>
      <c r="AU2316" s="25">
        <v>21456</v>
      </c>
      <c r="AW2316" s="22" t="str">
        <f t="shared" si="36"/>
        <v>No</v>
      </c>
      <c r="AX2316" s="6"/>
    </row>
    <row r="2317" spans="1:50">
      <c r="A2317" s="3" t="s">
        <v>1878</v>
      </c>
      <c r="B2317" s="3" t="s">
        <v>1879</v>
      </c>
      <c r="C2317" s="22" t="s">
        <v>63</v>
      </c>
      <c r="D2317" s="310" t="s">
        <v>1880</v>
      </c>
      <c r="E2317" s="314" t="s">
        <v>1881</v>
      </c>
      <c r="F2317" s="22" t="s">
        <v>187</v>
      </c>
      <c r="G2317" s="3" t="s">
        <v>222</v>
      </c>
      <c r="H2317" s="25">
        <v>0</v>
      </c>
      <c r="I2317" s="19">
        <v>12</v>
      </c>
      <c r="J2317" s="22" t="s">
        <v>12</v>
      </c>
      <c r="K2317" s="22" t="s">
        <v>11</v>
      </c>
      <c r="L2317" s="19">
        <v>11</v>
      </c>
      <c r="M2317" s="20">
        <v>0</v>
      </c>
      <c r="O2317" s="20">
        <v>0</v>
      </c>
      <c r="Q2317" s="20">
        <v>0</v>
      </c>
      <c r="S2317" s="20">
        <v>0</v>
      </c>
      <c r="U2317" s="20">
        <v>0</v>
      </c>
      <c r="W2317" s="20">
        <v>0</v>
      </c>
      <c r="Y2317" s="20">
        <v>0</v>
      </c>
      <c r="AA2317" s="20">
        <v>0</v>
      </c>
      <c r="AC2317" s="20">
        <v>0</v>
      </c>
      <c r="AE2317" s="20">
        <v>0</v>
      </c>
      <c r="AG2317" s="20">
        <v>0</v>
      </c>
      <c r="AI2317" s="20">
        <v>0</v>
      </c>
      <c r="AK2317" s="20">
        <v>0</v>
      </c>
      <c r="AM2317" s="20">
        <v>0</v>
      </c>
      <c r="AO2317" s="20">
        <v>943620</v>
      </c>
      <c r="AQ2317" s="21">
        <v>943620</v>
      </c>
      <c r="AR2317" s="24"/>
      <c r="AS2317" s="20">
        <v>0</v>
      </c>
      <c r="AU2317" s="25">
        <v>24345</v>
      </c>
      <c r="AW2317" s="22" t="str">
        <f t="shared" si="36"/>
        <v>No</v>
      </c>
      <c r="AX2317" s="6"/>
    </row>
    <row r="2318" spans="1:50">
      <c r="A2318" s="3" t="s">
        <v>6017</v>
      </c>
      <c r="B2318" s="3" t="s">
        <v>5847</v>
      </c>
      <c r="C2318" s="22" t="s">
        <v>103</v>
      </c>
      <c r="D2318" s="310" t="s">
        <v>3468</v>
      </c>
      <c r="E2318" s="314" t="s">
        <v>3469</v>
      </c>
      <c r="F2318" s="22" t="s">
        <v>187</v>
      </c>
      <c r="G2318" s="3" t="s">
        <v>222</v>
      </c>
      <c r="H2318" s="25">
        <v>0</v>
      </c>
      <c r="I2318" s="19">
        <v>12</v>
      </c>
      <c r="J2318" s="22" t="s">
        <v>13</v>
      </c>
      <c r="K2318" s="22" t="s">
        <v>11</v>
      </c>
      <c r="L2318" s="19">
        <v>10</v>
      </c>
      <c r="M2318" s="20">
        <v>0</v>
      </c>
      <c r="O2318" s="20">
        <v>0</v>
      </c>
      <c r="Q2318" s="20">
        <v>0</v>
      </c>
      <c r="S2318" s="20">
        <v>0</v>
      </c>
      <c r="U2318" s="20">
        <v>0</v>
      </c>
      <c r="W2318" s="20">
        <v>0</v>
      </c>
      <c r="Y2318" s="20">
        <v>0</v>
      </c>
      <c r="AA2318" s="20">
        <v>0</v>
      </c>
      <c r="AC2318" s="20">
        <v>0</v>
      </c>
      <c r="AE2318" s="20">
        <v>0</v>
      </c>
      <c r="AG2318" s="20">
        <v>0</v>
      </c>
      <c r="AI2318" s="20">
        <v>0</v>
      </c>
      <c r="AK2318" s="20">
        <v>0</v>
      </c>
      <c r="AM2318" s="20">
        <v>0</v>
      </c>
      <c r="AO2318" s="20">
        <v>729559</v>
      </c>
      <c r="AQ2318" s="21">
        <v>729559</v>
      </c>
      <c r="AR2318" s="24"/>
      <c r="AS2318" s="20">
        <v>0</v>
      </c>
      <c r="AU2318" s="25">
        <v>12518</v>
      </c>
      <c r="AW2318" s="22" t="str">
        <f t="shared" si="36"/>
        <v>No</v>
      </c>
      <c r="AX2318" s="6"/>
    </row>
    <row r="2319" spans="1:50">
      <c r="A2319" s="3" t="s">
        <v>6492</v>
      </c>
      <c r="B2319" s="3" t="s">
        <v>694</v>
      </c>
      <c r="C2319" s="22" t="s">
        <v>32</v>
      </c>
      <c r="D2319" s="310" t="s">
        <v>4535</v>
      </c>
      <c r="E2319" s="314" t="s">
        <v>4536</v>
      </c>
      <c r="F2319" s="22" t="s">
        <v>235</v>
      </c>
      <c r="G2319" s="3" t="s">
        <v>222</v>
      </c>
      <c r="H2319" s="25">
        <v>0</v>
      </c>
      <c r="I2319" s="19">
        <v>12</v>
      </c>
      <c r="J2319" s="22" t="s">
        <v>12</v>
      </c>
      <c r="K2319" s="22" t="s">
        <v>11</v>
      </c>
      <c r="L2319" s="19">
        <v>10</v>
      </c>
      <c r="M2319" s="20">
        <v>0</v>
      </c>
      <c r="O2319" s="20">
        <v>0</v>
      </c>
      <c r="Q2319" s="20">
        <v>0</v>
      </c>
      <c r="S2319" s="20">
        <v>0</v>
      </c>
      <c r="U2319" s="20">
        <v>0</v>
      </c>
      <c r="W2319" s="20">
        <v>0</v>
      </c>
      <c r="Y2319" s="20">
        <v>0</v>
      </c>
      <c r="AA2319" s="20">
        <v>0</v>
      </c>
      <c r="AC2319" s="20">
        <v>0</v>
      </c>
      <c r="AE2319" s="20">
        <v>0</v>
      </c>
      <c r="AG2319" s="20">
        <v>0</v>
      </c>
      <c r="AI2319" s="20">
        <v>0</v>
      </c>
      <c r="AK2319" s="20">
        <v>0</v>
      </c>
      <c r="AM2319" s="20">
        <v>0</v>
      </c>
      <c r="AO2319" s="20">
        <v>735050</v>
      </c>
      <c r="AQ2319" s="21">
        <v>735050</v>
      </c>
      <c r="AR2319" s="24"/>
      <c r="AS2319" s="20">
        <v>0</v>
      </c>
      <c r="AU2319" s="25">
        <v>13076</v>
      </c>
      <c r="AW2319" s="22" t="str">
        <f t="shared" si="36"/>
        <v>No</v>
      </c>
      <c r="AX2319" s="6"/>
    </row>
    <row r="2320" spans="1:50">
      <c r="A2320" s="3" t="s">
        <v>2544</v>
      </c>
      <c r="B2320" s="3" t="s">
        <v>1062</v>
      </c>
      <c r="C2320" s="22" t="s">
        <v>63</v>
      </c>
      <c r="D2320" s="310" t="s">
        <v>2545</v>
      </c>
      <c r="E2320" s="314" t="s">
        <v>2546</v>
      </c>
      <c r="F2320" s="22" t="s">
        <v>187</v>
      </c>
      <c r="G2320" s="3" t="s">
        <v>222</v>
      </c>
      <c r="H2320" s="25">
        <v>0</v>
      </c>
      <c r="I2320" s="19">
        <v>12</v>
      </c>
      <c r="J2320" s="22" t="s">
        <v>12</v>
      </c>
      <c r="K2320" s="22" t="s">
        <v>11</v>
      </c>
      <c r="L2320" s="19">
        <v>10</v>
      </c>
      <c r="M2320" s="20">
        <v>0</v>
      </c>
      <c r="O2320" s="20">
        <v>0</v>
      </c>
      <c r="Q2320" s="20">
        <v>0</v>
      </c>
      <c r="S2320" s="20">
        <v>0</v>
      </c>
      <c r="U2320" s="20">
        <v>0</v>
      </c>
      <c r="W2320" s="20">
        <v>0</v>
      </c>
      <c r="Y2320" s="20">
        <v>0</v>
      </c>
      <c r="AA2320" s="20">
        <v>0</v>
      </c>
      <c r="AC2320" s="20">
        <v>0</v>
      </c>
      <c r="AE2320" s="20">
        <v>0</v>
      </c>
      <c r="AG2320" s="20">
        <v>0</v>
      </c>
      <c r="AI2320" s="20">
        <v>0</v>
      </c>
      <c r="AK2320" s="20">
        <v>0</v>
      </c>
      <c r="AM2320" s="20">
        <v>0</v>
      </c>
      <c r="AO2320" s="20">
        <v>612237</v>
      </c>
      <c r="AQ2320" s="21">
        <v>612237</v>
      </c>
      <c r="AR2320" s="24"/>
      <c r="AS2320" s="20">
        <v>0</v>
      </c>
      <c r="AU2320" s="25">
        <v>17256</v>
      </c>
      <c r="AW2320" s="22" t="str">
        <f t="shared" si="36"/>
        <v>No</v>
      </c>
      <c r="AX2320" s="6"/>
    </row>
    <row r="2321" spans="1:50">
      <c r="A2321" s="3" t="s">
        <v>4431</v>
      </c>
      <c r="B2321" s="3" t="s">
        <v>4432</v>
      </c>
      <c r="C2321" s="22" t="s">
        <v>32</v>
      </c>
      <c r="D2321" s="310" t="s">
        <v>4433</v>
      </c>
      <c r="E2321" s="314" t="s">
        <v>4434</v>
      </c>
      <c r="F2321" s="22" t="s">
        <v>187</v>
      </c>
      <c r="G2321" s="3" t="s">
        <v>222</v>
      </c>
      <c r="H2321" s="25">
        <v>0</v>
      </c>
      <c r="I2321" s="19">
        <v>12</v>
      </c>
      <c r="J2321" s="22" t="s">
        <v>13</v>
      </c>
      <c r="K2321" s="22" t="s">
        <v>11</v>
      </c>
      <c r="L2321" s="19">
        <v>10</v>
      </c>
      <c r="M2321" s="20">
        <v>0</v>
      </c>
      <c r="O2321" s="20">
        <v>0</v>
      </c>
      <c r="Q2321" s="20">
        <v>0</v>
      </c>
      <c r="S2321" s="20">
        <v>0</v>
      </c>
      <c r="U2321" s="20">
        <v>0</v>
      </c>
      <c r="W2321" s="20">
        <v>0</v>
      </c>
      <c r="Y2321" s="20">
        <v>0</v>
      </c>
      <c r="AA2321" s="20">
        <v>0</v>
      </c>
      <c r="AC2321" s="20">
        <v>0</v>
      </c>
      <c r="AE2321" s="20">
        <v>0</v>
      </c>
      <c r="AG2321" s="20">
        <v>0</v>
      </c>
      <c r="AI2321" s="20">
        <v>0</v>
      </c>
      <c r="AK2321" s="20">
        <v>0</v>
      </c>
      <c r="AM2321" s="20">
        <v>0</v>
      </c>
      <c r="AO2321" s="20">
        <v>1720039</v>
      </c>
      <c r="AQ2321" s="21">
        <v>1720039</v>
      </c>
      <c r="AR2321" s="24"/>
      <c r="AS2321" s="20">
        <v>0</v>
      </c>
      <c r="AU2321" s="25">
        <v>22925</v>
      </c>
      <c r="AW2321" s="22" t="str">
        <f t="shared" si="36"/>
        <v>No</v>
      </c>
      <c r="AX2321" s="6"/>
    </row>
    <row r="2322" spans="1:50">
      <c r="A2322" s="3" t="s">
        <v>4768</v>
      </c>
      <c r="B2322" s="3" t="s">
        <v>4769</v>
      </c>
      <c r="C2322" s="22" t="s">
        <v>21</v>
      </c>
      <c r="D2322" s="310" t="s">
        <v>4770</v>
      </c>
      <c r="E2322" s="314" t="s">
        <v>4771</v>
      </c>
      <c r="F2322" s="22" t="s">
        <v>187</v>
      </c>
      <c r="G2322" s="3" t="s">
        <v>222</v>
      </c>
      <c r="H2322" s="25">
        <v>0</v>
      </c>
      <c r="I2322" s="19">
        <v>12</v>
      </c>
      <c r="J2322" s="22" t="s">
        <v>13</v>
      </c>
      <c r="K2322" s="22" t="s">
        <v>14</v>
      </c>
      <c r="L2322" s="19">
        <v>8</v>
      </c>
      <c r="M2322" s="20">
        <v>0</v>
      </c>
      <c r="O2322" s="20">
        <v>0</v>
      </c>
      <c r="Q2322" s="20">
        <v>0</v>
      </c>
      <c r="S2322" s="20">
        <v>0</v>
      </c>
      <c r="U2322" s="20">
        <v>0</v>
      </c>
      <c r="W2322" s="20">
        <v>0</v>
      </c>
      <c r="Y2322" s="20">
        <v>0</v>
      </c>
      <c r="AA2322" s="20">
        <v>0</v>
      </c>
      <c r="AC2322" s="20">
        <v>0</v>
      </c>
      <c r="AE2322" s="20">
        <v>0</v>
      </c>
      <c r="AG2322" s="20">
        <v>0</v>
      </c>
      <c r="AI2322" s="20">
        <v>0</v>
      </c>
      <c r="AK2322" s="20">
        <v>0</v>
      </c>
      <c r="AM2322" s="20">
        <v>0</v>
      </c>
      <c r="AO2322" s="20">
        <v>1010889</v>
      </c>
      <c r="AQ2322" s="21">
        <v>1010889</v>
      </c>
      <c r="AR2322" s="24"/>
      <c r="AS2322" s="20">
        <v>0</v>
      </c>
      <c r="AU2322" s="25">
        <v>15220</v>
      </c>
      <c r="AW2322" s="22" t="str">
        <f t="shared" si="36"/>
        <v>No</v>
      </c>
      <c r="AX2322" s="6"/>
    </row>
    <row r="2323" spans="1:50">
      <c r="A2323" s="3" t="s">
        <v>3320</v>
      </c>
      <c r="B2323" s="3" t="s">
        <v>3321</v>
      </c>
      <c r="C2323" s="22" t="s">
        <v>45</v>
      </c>
      <c r="D2323" s="310" t="s">
        <v>3322</v>
      </c>
      <c r="E2323" s="314" t="s">
        <v>3323</v>
      </c>
      <c r="F2323" s="22" t="s">
        <v>187</v>
      </c>
      <c r="G2323" s="3" t="s">
        <v>222</v>
      </c>
      <c r="H2323" s="25">
        <v>0</v>
      </c>
      <c r="I2323" s="19">
        <v>12</v>
      </c>
      <c r="J2323" s="22" t="s">
        <v>12</v>
      </c>
      <c r="K2323" s="22" t="s">
        <v>11</v>
      </c>
      <c r="L2323" s="19">
        <v>8</v>
      </c>
      <c r="M2323" s="20">
        <v>0</v>
      </c>
      <c r="O2323" s="20">
        <v>0</v>
      </c>
      <c r="Q2323" s="20">
        <v>0</v>
      </c>
      <c r="S2323" s="20">
        <v>0</v>
      </c>
      <c r="U2323" s="20">
        <v>0</v>
      </c>
      <c r="W2323" s="20">
        <v>0</v>
      </c>
      <c r="Y2323" s="20">
        <v>0</v>
      </c>
      <c r="AA2323" s="20">
        <v>0</v>
      </c>
      <c r="AC2323" s="20">
        <v>0</v>
      </c>
      <c r="AE2323" s="20">
        <v>0</v>
      </c>
      <c r="AG2323" s="20">
        <v>0</v>
      </c>
      <c r="AI2323" s="20">
        <v>0</v>
      </c>
      <c r="AK2323" s="20">
        <v>0</v>
      </c>
      <c r="AM2323" s="20">
        <v>0</v>
      </c>
      <c r="AO2323" s="20">
        <v>616398</v>
      </c>
      <c r="AQ2323" s="21">
        <v>616398</v>
      </c>
      <c r="AR2323" s="24"/>
      <c r="AS2323" s="20">
        <v>0</v>
      </c>
      <c r="AU2323" s="25">
        <v>10869</v>
      </c>
      <c r="AW2323" s="22" t="str">
        <f t="shared" si="36"/>
        <v>No</v>
      </c>
      <c r="AX2323" s="6"/>
    </row>
    <row r="2324" spans="1:50">
      <c r="A2324" s="3" t="s">
        <v>6495</v>
      </c>
      <c r="B2324" s="3" t="s">
        <v>833</v>
      </c>
      <c r="C2324" s="22" t="s">
        <v>53</v>
      </c>
      <c r="D2324" s="310">
        <v>3042</v>
      </c>
      <c r="E2324" s="314">
        <v>30042</v>
      </c>
      <c r="F2324" s="22" t="s">
        <v>187</v>
      </c>
      <c r="G2324" s="3" t="s">
        <v>5166</v>
      </c>
      <c r="H2324" s="25">
        <v>182696</v>
      </c>
      <c r="I2324" s="19">
        <v>12</v>
      </c>
      <c r="J2324" s="22" t="s">
        <v>13</v>
      </c>
      <c r="K2324" s="22" t="s">
        <v>11</v>
      </c>
      <c r="L2324" s="19">
        <v>8</v>
      </c>
      <c r="M2324" s="20">
        <v>0</v>
      </c>
      <c r="O2324" s="20">
        <v>0</v>
      </c>
      <c r="Q2324" s="20">
        <v>0</v>
      </c>
      <c r="S2324" s="20">
        <v>0</v>
      </c>
      <c r="U2324" s="20">
        <v>0</v>
      </c>
      <c r="W2324" s="20">
        <v>0</v>
      </c>
      <c r="Y2324" s="20">
        <v>0</v>
      </c>
      <c r="AA2324" s="20">
        <v>0</v>
      </c>
      <c r="AC2324" s="20">
        <v>0</v>
      </c>
      <c r="AE2324" s="20">
        <v>0</v>
      </c>
      <c r="AG2324" s="20">
        <v>0</v>
      </c>
      <c r="AI2324" s="20">
        <v>0</v>
      </c>
      <c r="AK2324" s="20">
        <v>0</v>
      </c>
      <c r="AM2324" s="20">
        <v>0</v>
      </c>
      <c r="AO2324" s="20">
        <v>2009886</v>
      </c>
      <c r="AQ2324" s="21">
        <v>2009886</v>
      </c>
      <c r="AR2324" s="24"/>
      <c r="AS2324" s="20">
        <v>0</v>
      </c>
      <c r="AU2324" s="25">
        <v>26624</v>
      </c>
      <c r="AW2324" s="22" t="str">
        <f t="shared" si="36"/>
        <v>No</v>
      </c>
      <c r="AX2324" s="6"/>
    </row>
    <row r="2325" spans="1:50">
      <c r="A2325" s="3" t="s">
        <v>6494</v>
      </c>
      <c r="B2325" s="3" t="s">
        <v>338</v>
      </c>
      <c r="C2325" s="22" t="s">
        <v>63</v>
      </c>
      <c r="D2325" s="310">
        <v>4167</v>
      </c>
      <c r="E2325" s="314">
        <v>40167</v>
      </c>
      <c r="F2325" s="22" t="s">
        <v>187</v>
      </c>
      <c r="G2325" s="3" t="s">
        <v>5166</v>
      </c>
      <c r="H2325" s="25">
        <v>214881</v>
      </c>
      <c r="I2325" s="19">
        <v>12</v>
      </c>
      <c r="J2325" s="22" t="s">
        <v>13</v>
      </c>
      <c r="K2325" s="22" t="s">
        <v>14</v>
      </c>
      <c r="L2325" s="19">
        <v>8</v>
      </c>
      <c r="M2325" s="20">
        <v>0</v>
      </c>
      <c r="O2325" s="20">
        <v>0</v>
      </c>
      <c r="Q2325" s="20">
        <v>0</v>
      </c>
      <c r="S2325" s="20">
        <v>0</v>
      </c>
      <c r="U2325" s="20">
        <v>0</v>
      </c>
      <c r="W2325" s="20">
        <v>0</v>
      </c>
      <c r="Y2325" s="20">
        <v>0</v>
      </c>
      <c r="AA2325" s="20">
        <v>0</v>
      </c>
      <c r="AC2325" s="20">
        <v>0</v>
      </c>
      <c r="AE2325" s="20">
        <v>0</v>
      </c>
      <c r="AG2325" s="20">
        <v>0</v>
      </c>
      <c r="AI2325" s="20">
        <v>0</v>
      </c>
      <c r="AK2325" s="20">
        <v>0</v>
      </c>
      <c r="AM2325" s="20">
        <v>0</v>
      </c>
      <c r="AO2325" s="20">
        <v>3157490</v>
      </c>
      <c r="AQ2325" s="21">
        <v>3157490</v>
      </c>
      <c r="AR2325" s="24"/>
      <c r="AS2325" s="20">
        <v>0</v>
      </c>
      <c r="AU2325" s="25">
        <v>36833</v>
      </c>
      <c r="AW2325" s="22" t="str">
        <f t="shared" si="36"/>
        <v>No</v>
      </c>
      <c r="AX2325" s="6"/>
    </row>
    <row r="2326" spans="1:50">
      <c r="A2326" s="3" t="s">
        <v>5762</v>
      </c>
      <c r="B2326" s="3" t="s">
        <v>5763</v>
      </c>
      <c r="C2326" s="22" t="s">
        <v>56</v>
      </c>
      <c r="E2326" s="314" t="s">
        <v>5764</v>
      </c>
      <c r="F2326" s="22" t="s">
        <v>235</v>
      </c>
      <c r="G2326" s="3" t="s">
        <v>222</v>
      </c>
      <c r="H2326" s="25">
        <v>0</v>
      </c>
      <c r="I2326" s="19">
        <v>12</v>
      </c>
      <c r="J2326" s="22" t="s">
        <v>12</v>
      </c>
      <c r="K2326" s="22" t="s">
        <v>11</v>
      </c>
      <c r="L2326" s="19">
        <v>8</v>
      </c>
      <c r="M2326" s="20">
        <v>0</v>
      </c>
      <c r="O2326" s="20">
        <v>0</v>
      </c>
      <c r="Q2326" s="20">
        <v>0</v>
      </c>
      <c r="S2326" s="20">
        <v>0</v>
      </c>
      <c r="U2326" s="20">
        <v>0</v>
      </c>
      <c r="W2326" s="20">
        <v>0</v>
      </c>
      <c r="Y2326" s="20">
        <v>0</v>
      </c>
      <c r="AA2326" s="20">
        <v>0</v>
      </c>
      <c r="AC2326" s="20">
        <v>0</v>
      </c>
      <c r="AE2326" s="20">
        <v>0</v>
      </c>
      <c r="AG2326" s="20">
        <v>0</v>
      </c>
      <c r="AI2326" s="20">
        <v>0</v>
      </c>
      <c r="AK2326" s="20">
        <v>0</v>
      </c>
      <c r="AM2326" s="20">
        <v>0</v>
      </c>
      <c r="AO2326" s="20">
        <v>514287</v>
      </c>
      <c r="AQ2326" s="21">
        <v>514287</v>
      </c>
      <c r="AR2326" s="24"/>
      <c r="AS2326" s="20">
        <v>0</v>
      </c>
      <c r="AU2326" s="25">
        <v>17069</v>
      </c>
      <c r="AW2326" s="22" t="str">
        <f t="shared" si="36"/>
        <v>No</v>
      </c>
      <c r="AX2326" s="6"/>
    </row>
    <row r="2327" spans="1:50">
      <c r="A2327" s="3" t="s">
        <v>5598</v>
      </c>
      <c r="B2327" s="3" t="s">
        <v>5599</v>
      </c>
      <c r="C2327" s="22" t="s">
        <v>21</v>
      </c>
      <c r="E2327" s="314">
        <v>90268</v>
      </c>
      <c r="F2327" s="22" t="s">
        <v>187</v>
      </c>
      <c r="G2327" s="3" t="s">
        <v>5166</v>
      </c>
      <c r="H2327" s="25">
        <v>12150996</v>
      </c>
      <c r="I2327" s="19">
        <v>12</v>
      </c>
      <c r="J2327" s="22" t="s">
        <v>12</v>
      </c>
      <c r="K2327" s="22" t="s">
        <v>11</v>
      </c>
      <c r="L2327" s="19">
        <v>8</v>
      </c>
      <c r="M2327" s="20">
        <v>0</v>
      </c>
      <c r="O2327" s="20">
        <v>0</v>
      </c>
      <c r="Q2327" s="20">
        <v>0</v>
      </c>
      <c r="S2327" s="20">
        <v>0</v>
      </c>
      <c r="U2327" s="20">
        <v>0</v>
      </c>
      <c r="W2327" s="20">
        <v>0</v>
      </c>
      <c r="Y2327" s="20">
        <v>0</v>
      </c>
      <c r="AA2327" s="20">
        <v>0</v>
      </c>
      <c r="AC2327" s="20">
        <v>0</v>
      </c>
      <c r="AE2327" s="20">
        <v>0</v>
      </c>
      <c r="AG2327" s="20">
        <v>0</v>
      </c>
      <c r="AI2327" s="20">
        <v>0</v>
      </c>
      <c r="AK2327" s="20">
        <v>0</v>
      </c>
      <c r="AM2327" s="20">
        <v>0</v>
      </c>
      <c r="AO2327" s="20">
        <v>723725</v>
      </c>
      <c r="AQ2327" s="21">
        <v>723725</v>
      </c>
      <c r="AR2327" s="24"/>
      <c r="AS2327" s="20">
        <v>0</v>
      </c>
      <c r="AU2327" s="25">
        <v>7055</v>
      </c>
      <c r="AW2327" s="22" t="str">
        <f t="shared" si="36"/>
        <v>No</v>
      </c>
      <c r="AX2327" s="6"/>
    </row>
    <row r="2328" spans="1:50">
      <c r="A2328" s="3" t="s">
        <v>6016</v>
      </c>
      <c r="B2328" s="3" t="s">
        <v>5828</v>
      </c>
      <c r="C2328" s="22" t="s">
        <v>73</v>
      </c>
      <c r="D2328" s="310" t="s">
        <v>4726</v>
      </c>
      <c r="E2328" s="314" t="s">
        <v>4727</v>
      </c>
      <c r="F2328" s="22" t="s">
        <v>187</v>
      </c>
      <c r="G2328" s="3" t="s">
        <v>222</v>
      </c>
      <c r="H2328" s="25">
        <v>0</v>
      </c>
      <c r="I2328" s="19">
        <v>12</v>
      </c>
      <c r="J2328" s="22" t="s">
        <v>12</v>
      </c>
      <c r="K2328" s="22" t="s">
        <v>11</v>
      </c>
      <c r="L2328" s="19">
        <v>8</v>
      </c>
      <c r="M2328" s="20">
        <v>0</v>
      </c>
      <c r="O2328" s="20">
        <v>0</v>
      </c>
      <c r="Q2328" s="20">
        <v>0</v>
      </c>
      <c r="S2328" s="20">
        <v>0</v>
      </c>
      <c r="U2328" s="20">
        <v>0</v>
      </c>
      <c r="W2328" s="20">
        <v>0</v>
      </c>
      <c r="Y2328" s="20">
        <v>0</v>
      </c>
      <c r="AA2328" s="20">
        <v>0</v>
      </c>
      <c r="AC2328" s="20">
        <v>0</v>
      </c>
      <c r="AE2328" s="20">
        <v>0</v>
      </c>
      <c r="AG2328" s="20">
        <v>0</v>
      </c>
      <c r="AI2328" s="20">
        <v>0</v>
      </c>
      <c r="AK2328" s="20">
        <v>0</v>
      </c>
      <c r="AM2328" s="20">
        <v>0</v>
      </c>
      <c r="AO2328" s="20">
        <v>537731</v>
      </c>
      <c r="AQ2328" s="21">
        <v>537731</v>
      </c>
      <c r="AR2328" s="24"/>
      <c r="AS2328" s="20">
        <v>0</v>
      </c>
      <c r="AU2328" s="25">
        <v>11749</v>
      </c>
      <c r="AW2328" s="22" t="str">
        <f t="shared" si="36"/>
        <v>No</v>
      </c>
      <c r="AX2328" s="6"/>
    </row>
    <row r="2329" spans="1:50">
      <c r="A2329" s="3" t="s">
        <v>54</v>
      </c>
      <c r="B2329" s="3" t="s">
        <v>1329</v>
      </c>
      <c r="C2329" s="22" t="s">
        <v>53</v>
      </c>
      <c r="D2329" s="310">
        <v>3108</v>
      </c>
      <c r="E2329" s="314">
        <v>30108</v>
      </c>
      <c r="F2329" s="22" t="s">
        <v>187</v>
      </c>
      <c r="G2329" s="3" t="s">
        <v>5166</v>
      </c>
      <c r="H2329" s="25">
        <v>5441567</v>
      </c>
      <c r="I2329" s="19">
        <v>12</v>
      </c>
      <c r="J2329" s="22" t="s">
        <v>12</v>
      </c>
      <c r="K2329" s="22" t="s">
        <v>11</v>
      </c>
      <c r="L2329" s="19">
        <v>7</v>
      </c>
      <c r="M2329" s="20">
        <v>0</v>
      </c>
      <c r="O2329" s="20">
        <v>0</v>
      </c>
      <c r="Q2329" s="20">
        <v>0</v>
      </c>
      <c r="S2329" s="20">
        <v>0</v>
      </c>
      <c r="U2329" s="20">
        <v>0</v>
      </c>
      <c r="W2329" s="20">
        <v>0</v>
      </c>
      <c r="Y2329" s="20">
        <v>0</v>
      </c>
      <c r="AA2329" s="20">
        <v>0</v>
      </c>
      <c r="AC2329" s="20">
        <v>0</v>
      </c>
      <c r="AE2329" s="20">
        <v>0</v>
      </c>
      <c r="AG2329" s="20">
        <v>0</v>
      </c>
      <c r="AI2329" s="20">
        <v>0</v>
      </c>
      <c r="AK2329" s="20">
        <v>0</v>
      </c>
      <c r="AM2329" s="20">
        <v>0</v>
      </c>
      <c r="AO2329" s="20">
        <v>337139</v>
      </c>
      <c r="AQ2329" s="21">
        <v>337139</v>
      </c>
      <c r="AR2329" s="24"/>
      <c r="AS2329" s="20">
        <v>0</v>
      </c>
      <c r="AU2329" s="25">
        <v>5691</v>
      </c>
      <c r="AW2329" s="22" t="str">
        <f t="shared" si="36"/>
        <v>No</v>
      </c>
      <c r="AX2329" s="6"/>
    </row>
    <row r="2330" spans="1:50">
      <c r="A2330" s="3" t="s">
        <v>97</v>
      </c>
      <c r="B2330" s="3" t="s">
        <v>1133</v>
      </c>
      <c r="C2330" s="22" t="s">
        <v>89</v>
      </c>
      <c r="D2330" s="310">
        <v>4182</v>
      </c>
      <c r="E2330" s="314">
        <v>40182</v>
      </c>
      <c r="F2330" s="22" t="s">
        <v>187</v>
      </c>
      <c r="G2330" s="3" t="s">
        <v>5166</v>
      </c>
      <c r="H2330" s="25">
        <v>2148346</v>
      </c>
      <c r="I2330" s="19">
        <v>12</v>
      </c>
      <c r="J2330" s="22" t="s">
        <v>13</v>
      </c>
      <c r="K2330" s="22" t="s">
        <v>11</v>
      </c>
      <c r="L2330" s="19">
        <v>7</v>
      </c>
      <c r="M2330" s="20">
        <v>0</v>
      </c>
      <c r="O2330" s="20">
        <v>0</v>
      </c>
      <c r="Q2330" s="20">
        <v>0</v>
      </c>
      <c r="S2330" s="20">
        <v>0</v>
      </c>
      <c r="U2330" s="20">
        <v>0</v>
      </c>
      <c r="W2330" s="20">
        <v>0</v>
      </c>
      <c r="Y2330" s="20">
        <v>0</v>
      </c>
      <c r="AA2330" s="20">
        <v>0</v>
      </c>
      <c r="AC2330" s="20">
        <v>0</v>
      </c>
      <c r="AE2330" s="20">
        <v>0</v>
      </c>
      <c r="AG2330" s="20">
        <v>0</v>
      </c>
      <c r="AI2330" s="20">
        <v>0</v>
      </c>
      <c r="AK2330" s="20">
        <v>0</v>
      </c>
      <c r="AM2330" s="20">
        <v>0</v>
      </c>
      <c r="AO2330" s="20">
        <v>180820</v>
      </c>
      <c r="AQ2330" s="21">
        <v>180820</v>
      </c>
      <c r="AR2330" s="24"/>
      <c r="AS2330" s="20">
        <v>0</v>
      </c>
      <c r="AU2330" s="25">
        <v>4418</v>
      </c>
      <c r="AW2330" s="22" t="str">
        <f t="shared" si="36"/>
        <v>No</v>
      </c>
      <c r="AX2330" s="6"/>
    </row>
    <row r="2331" spans="1:50">
      <c r="A2331" s="3" t="s">
        <v>1278</v>
      </c>
      <c r="B2331" s="3" t="s">
        <v>1279</v>
      </c>
      <c r="C2331" s="22" t="s">
        <v>81</v>
      </c>
      <c r="D2331" s="310">
        <v>5199</v>
      </c>
      <c r="E2331" s="314">
        <v>50199</v>
      </c>
      <c r="F2331" s="22" t="s">
        <v>189</v>
      </c>
      <c r="G2331" s="3" t="s">
        <v>185</v>
      </c>
      <c r="H2331" s="25">
        <v>1368035</v>
      </c>
      <c r="I2331" s="19">
        <v>12</v>
      </c>
      <c r="J2331" s="22" t="s">
        <v>13</v>
      </c>
      <c r="K2331" s="22" t="s">
        <v>11</v>
      </c>
      <c r="L2331" s="19">
        <v>7</v>
      </c>
      <c r="M2331" s="20">
        <v>262001</v>
      </c>
      <c r="O2331" s="20">
        <v>334674</v>
      </c>
      <c r="Q2331" s="20">
        <v>45831</v>
      </c>
      <c r="S2331" s="20">
        <v>56544</v>
      </c>
      <c r="U2331" s="20">
        <v>227834</v>
      </c>
      <c r="W2331" s="20">
        <v>44758</v>
      </c>
      <c r="Y2331" s="20">
        <v>74342</v>
      </c>
      <c r="AA2331" s="20">
        <v>5963</v>
      </c>
      <c r="AC2331" s="20">
        <v>47105</v>
      </c>
      <c r="AE2331" s="20">
        <v>13274</v>
      </c>
      <c r="AG2331" s="20">
        <v>47209</v>
      </c>
      <c r="AI2331" s="20">
        <v>0</v>
      </c>
      <c r="AK2331" s="20">
        <v>0</v>
      </c>
      <c r="AM2331" s="20">
        <v>9319</v>
      </c>
      <c r="AO2331" s="20">
        <v>0</v>
      </c>
      <c r="AQ2331" s="21">
        <v>1168854</v>
      </c>
      <c r="AR2331" s="24"/>
      <c r="AS2331" s="20">
        <v>0</v>
      </c>
      <c r="AU2331" s="25">
        <v>13643</v>
      </c>
      <c r="AW2331" s="22" t="str">
        <f t="shared" si="36"/>
        <v>No</v>
      </c>
      <c r="AX2331" s="6"/>
    </row>
    <row r="2332" spans="1:50">
      <c r="A2332" s="3" t="s">
        <v>4982</v>
      </c>
      <c r="B2332" s="3" t="s">
        <v>4983</v>
      </c>
      <c r="C2332" s="22" t="s">
        <v>85</v>
      </c>
      <c r="D2332" s="310" t="s">
        <v>4984</v>
      </c>
      <c r="E2332" s="314" t="s">
        <v>4985</v>
      </c>
      <c r="F2332" s="22" t="s">
        <v>235</v>
      </c>
      <c r="G2332" s="3" t="s">
        <v>222</v>
      </c>
      <c r="H2332" s="25">
        <v>0</v>
      </c>
      <c r="I2332" s="19">
        <v>12</v>
      </c>
      <c r="J2332" s="22" t="s">
        <v>23</v>
      </c>
      <c r="K2332" s="22" t="s">
        <v>11</v>
      </c>
      <c r="L2332" s="19">
        <v>7</v>
      </c>
      <c r="M2332" s="20">
        <v>0</v>
      </c>
      <c r="O2332" s="20">
        <v>0</v>
      </c>
      <c r="Q2332" s="20">
        <v>0</v>
      </c>
      <c r="S2332" s="20">
        <v>0</v>
      </c>
      <c r="U2332" s="20">
        <v>0</v>
      </c>
      <c r="W2332" s="20">
        <v>0</v>
      </c>
      <c r="Y2332" s="20">
        <v>0</v>
      </c>
      <c r="AA2332" s="20">
        <v>0</v>
      </c>
      <c r="AC2332" s="20">
        <v>0</v>
      </c>
      <c r="AE2332" s="20">
        <v>0</v>
      </c>
      <c r="AG2332" s="20">
        <v>0</v>
      </c>
      <c r="AI2332" s="20">
        <v>0</v>
      </c>
      <c r="AK2332" s="20">
        <v>0</v>
      </c>
      <c r="AM2332" s="20">
        <v>0</v>
      </c>
      <c r="AO2332" s="20">
        <v>377191</v>
      </c>
      <c r="AQ2332" s="21">
        <v>377191</v>
      </c>
      <c r="AR2332" s="24"/>
      <c r="AS2332" s="20">
        <v>0</v>
      </c>
      <c r="AU2332" s="25">
        <v>8288</v>
      </c>
      <c r="AW2332" s="22" t="str">
        <f t="shared" si="36"/>
        <v>No</v>
      </c>
      <c r="AX2332" s="6"/>
    </row>
    <row r="2333" spans="1:50">
      <c r="A2333" s="3" t="s">
        <v>4918</v>
      </c>
      <c r="B2333" s="3" t="s">
        <v>4919</v>
      </c>
      <c r="C2333" s="22" t="s">
        <v>109</v>
      </c>
      <c r="D2333" s="310" t="s">
        <v>4920</v>
      </c>
      <c r="E2333" s="314" t="s">
        <v>4921</v>
      </c>
      <c r="F2333" s="22" t="s">
        <v>189</v>
      </c>
      <c r="G2333" s="3" t="s">
        <v>222</v>
      </c>
      <c r="H2333" s="25">
        <v>0</v>
      </c>
      <c r="I2333" s="19">
        <v>12</v>
      </c>
      <c r="J2333" s="22" t="s">
        <v>13</v>
      </c>
      <c r="K2333" s="22" t="s">
        <v>11</v>
      </c>
      <c r="L2333" s="19">
        <v>7</v>
      </c>
      <c r="M2333" s="20">
        <v>0</v>
      </c>
      <c r="O2333" s="20">
        <v>0</v>
      </c>
      <c r="Q2333" s="20">
        <v>0</v>
      </c>
      <c r="S2333" s="20">
        <v>0</v>
      </c>
      <c r="U2333" s="20">
        <v>0</v>
      </c>
      <c r="W2333" s="20">
        <v>0</v>
      </c>
      <c r="Y2333" s="20">
        <v>0</v>
      </c>
      <c r="AA2333" s="20">
        <v>0</v>
      </c>
      <c r="AC2333" s="20">
        <v>0</v>
      </c>
      <c r="AE2333" s="20">
        <v>0</v>
      </c>
      <c r="AG2333" s="20">
        <v>0</v>
      </c>
      <c r="AI2333" s="20">
        <v>0</v>
      </c>
      <c r="AK2333" s="20">
        <v>0</v>
      </c>
      <c r="AM2333" s="20">
        <v>0</v>
      </c>
      <c r="AO2333" s="20">
        <v>3764947</v>
      </c>
      <c r="AQ2333" s="21">
        <v>3764947</v>
      </c>
      <c r="AR2333" s="24"/>
      <c r="AS2333" s="20">
        <v>0</v>
      </c>
      <c r="AU2333" s="25">
        <v>22276</v>
      </c>
      <c r="AW2333" s="22" t="str">
        <f t="shared" si="36"/>
        <v>No</v>
      </c>
      <c r="AX2333" s="6"/>
    </row>
    <row r="2334" spans="1:50">
      <c r="A2334" s="3" t="s">
        <v>888</v>
      </c>
      <c r="B2334" s="3" t="s">
        <v>889</v>
      </c>
      <c r="C2334" s="22" t="s">
        <v>16</v>
      </c>
      <c r="D2334" s="310">
        <v>4045</v>
      </c>
      <c r="E2334" s="314">
        <v>40045</v>
      </c>
      <c r="F2334" s="22" t="s">
        <v>189</v>
      </c>
      <c r="G2334" s="3" t="s">
        <v>5166</v>
      </c>
      <c r="H2334" s="25">
        <v>139114</v>
      </c>
      <c r="I2334" s="19">
        <v>12</v>
      </c>
      <c r="J2334" s="22" t="s">
        <v>13</v>
      </c>
      <c r="K2334" s="22" t="s">
        <v>11</v>
      </c>
      <c r="L2334" s="19">
        <v>7</v>
      </c>
      <c r="M2334" s="20">
        <v>0</v>
      </c>
      <c r="O2334" s="20">
        <v>0</v>
      </c>
      <c r="Q2334" s="20">
        <v>0</v>
      </c>
      <c r="S2334" s="20">
        <v>0</v>
      </c>
      <c r="U2334" s="20">
        <v>0</v>
      </c>
      <c r="W2334" s="20">
        <v>0</v>
      </c>
      <c r="Y2334" s="20">
        <v>0</v>
      </c>
      <c r="AA2334" s="20">
        <v>0</v>
      </c>
      <c r="AC2334" s="20">
        <v>0</v>
      </c>
      <c r="AE2334" s="20">
        <v>0</v>
      </c>
      <c r="AG2334" s="20">
        <v>0</v>
      </c>
      <c r="AI2334" s="20">
        <v>0</v>
      </c>
      <c r="AK2334" s="20">
        <v>0</v>
      </c>
      <c r="AM2334" s="20">
        <v>0</v>
      </c>
      <c r="AO2334" s="20">
        <v>1416855</v>
      </c>
      <c r="AQ2334" s="21">
        <v>1416855</v>
      </c>
      <c r="AR2334" s="24"/>
      <c r="AS2334" s="20">
        <v>0</v>
      </c>
      <c r="AU2334" s="25">
        <v>18445</v>
      </c>
      <c r="AW2334" s="22" t="str">
        <f t="shared" si="36"/>
        <v>No</v>
      </c>
      <c r="AX2334" s="6"/>
    </row>
    <row r="2335" spans="1:50">
      <c r="A2335" s="3" t="s">
        <v>3079</v>
      </c>
      <c r="B2335" s="3" t="s">
        <v>771</v>
      </c>
      <c r="C2335" s="22" t="s">
        <v>45</v>
      </c>
      <c r="D2335" s="310" t="s">
        <v>3080</v>
      </c>
      <c r="E2335" s="314" t="s">
        <v>3081</v>
      </c>
      <c r="F2335" s="22" t="s">
        <v>187</v>
      </c>
      <c r="G2335" s="3" t="s">
        <v>222</v>
      </c>
      <c r="H2335" s="25">
        <v>0</v>
      </c>
      <c r="I2335" s="19">
        <v>12</v>
      </c>
      <c r="J2335" s="22" t="s">
        <v>13</v>
      </c>
      <c r="K2335" s="22" t="s">
        <v>11</v>
      </c>
      <c r="L2335" s="19">
        <v>6</v>
      </c>
      <c r="M2335" s="20">
        <v>0</v>
      </c>
      <c r="O2335" s="20">
        <v>0</v>
      </c>
      <c r="Q2335" s="20">
        <v>0</v>
      </c>
      <c r="S2335" s="20">
        <v>0</v>
      </c>
      <c r="U2335" s="20">
        <v>0</v>
      </c>
      <c r="W2335" s="20">
        <v>0</v>
      </c>
      <c r="Y2335" s="20">
        <v>0</v>
      </c>
      <c r="AA2335" s="20">
        <v>0</v>
      </c>
      <c r="AC2335" s="20">
        <v>0</v>
      </c>
      <c r="AE2335" s="20">
        <v>0</v>
      </c>
      <c r="AG2335" s="20">
        <v>0</v>
      </c>
      <c r="AI2335" s="20">
        <v>0</v>
      </c>
      <c r="AK2335" s="20">
        <v>0</v>
      </c>
      <c r="AM2335" s="20">
        <v>0</v>
      </c>
      <c r="AO2335" s="20">
        <v>112575</v>
      </c>
      <c r="AQ2335" s="21">
        <v>112575</v>
      </c>
      <c r="AR2335" s="24"/>
      <c r="AS2335" s="20">
        <v>0</v>
      </c>
      <c r="AU2335" s="25">
        <v>1399</v>
      </c>
      <c r="AW2335" s="22" t="str">
        <f t="shared" si="36"/>
        <v>No</v>
      </c>
      <c r="AX2335" s="6"/>
    </row>
    <row r="2336" spans="1:50">
      <c r="A2336" s="3" t="s">
        <v>4890</v>
      </c>
      <c r="B2336" s="3" t="s">
        <v>5853</v>
      </c>
      <c r="C2336" s="22" t="s">
        <v>85</v>
      </c>
      <c r="D2336" s="310" t="s">
        <v>4891</v>
      </c>
      <c r="E2336" s="314" t="s">
        <v>4892</v>
      </c>
      <c r="F2336" s="22" t="s">
        <v>232</v>
      </c>
      <c r="G2336" s="3" t="s">
        <v>222</v>
      </c>
      <c r="H2336" s="25">
        <v>0</v>
      </c>
      <c r="I2336" s="19">
        <v>12</v>
      </c>
      <c r="J2336" s="22" t="s">
        <v>13</v>
      </c>
      <c r="K2336" s="22" t="s">
        <v>11</v>
      </c>
      <c r="L2336" s="19">
        <v>6</v>
      </c>
      <c r="M2336" s="20">
        <v>0</v>
      </c>
      <c r="O2336" s="20">
        <v>0</v>
      </c>
      <c r="Q2336" s="20">
        <v>0</v>
      </c>
      <c r="S2336" s="20">
        <v>0</v>
      </c>
      <c r="U2336" s="20">
        <v>0</v>
      </c>
      <c r="W2336" s="20">
        <v>0</v>
      </c>
      <c r="Y2336" s="20">
        <v>0</v>
      </c>
      <c r="AA2336" s="20">
        <v>0</v>
      </c>
      <c r="AC2336" s="20">
        <v>0</v>
      </c>
      <c r="AE2336" s="20">
        <v>0</v>
      </c>
      <c r="AG2336" s="20">
        <v>0</v>
      </c>
      <c r="AI2336" s="20">
        <v>0</v>
      </c>
      <c r="AK2336" s="20">
        <v>0</v>
      </c>
      <c r="AM2336" s="20">
        <v>0</v>
      </c>
      <c r="AO2336" s="20">
        <v>340397</v>
      </c>
      <c r="AQ2336" s="21">
        <v>340397</v>
      </c>
      <c r="AR2336" s="24"/>
      <c r="AS2336" s="20">
        <v>0</v>
      </c>
      <c r="AU2336" s="25">
        <v>6789</v>
      </c>
      <c r="AW2336" s="22" t="str">
        <f t="shared" si="36"/>
        <v>No</v>
      </c>
      <c r="AX2336" s="6"/>
    </row>
    <row r="2337" spans="1:50">
      <c r="A2337" s="3" t="s">
        <v>6493</v>
      </c>
      <c r="B2337" s="3" t="s">
        <v>4597</v>
      </c>
      <c r="C2337" s="22" t="s">
        <v>4598</v>
      </c>
      <c r="D2337" s="310" t="s">
        <v>4599</v>
      </c>
      <c r="E2337" s="314" t="s">
        <v>4600</v>
      </c>
      <c r="F2337" s="22" t="s">
        <v>184</v>
      </c>
      <c r="G2337" s="3" t="s">
        <v>222</v>
      </c>
      <c r="H2337" s="25">
        <v>0</v>
      </c>
      <c r="I2337" s="19">
        <v>12</v>
      </c>
      <c r="J2337" s="22" t="s">
        <v>12</v>
      </c>
      <c r="K2337" s="22" t="s">
        <v>14</v>
      </c>
      <c r="L2337" s="19">
        <v>6</v>
      </c>
      <c r="M2337" s="20">
        <v>0</v>
      </c>
      <c r="O2337" s="20">
        <v>0</v>
      </c>
      <c r="Q2337" s="20">
        <v>0</v>
      </c>
      <c r="S2337" s="20">
        <v>0</v>
      </c>
      <c r="U2337" s="20">
        <v>0</v>
      </c>
      <c r="W2337" s="20">
        <v>0</v>
      </c>
      <c r="Y2337" s="20">
        <v>0</v>
      </c>
      <c r="AA2337" s="20">
        <v>0</v>
      </c>
      <c r="AC2337" s="20">
        <v>0</v>
      </c>
      <c r="AE2337" s="20">
        <v>0</v>
      </c>
      <c r="AG2337" s="20">
        <v>0</v>
      </c>
      <c r="AI2337" s="20">
        <v>0</v>
      </c>
      <c r="AK2337" s="20">
        <v>0</v>
      </c>
      <c r="AM2337" s="20">
        <v>0</v>
      </c>
      <c r="AO2337" s="20">
        <v>2201184</v>
      </c>
      <c r="AQ2337" s="21">
        <v>2201184</v>
      </c>
      <c r="AR2337" s="24"/>
      <c r="AS2337" s="20">
        <v>0</v>
      </c>
      <c r="AU2337" s="25">
        <v>24462</v>
      </c>
      <c r="AW2337" s="22" t="str">
        <f t="shared" si="36"/>
        <v>No</v>
      </c>
      <c r="AX2337" s="6"/>
    </row>
    <row r="2338" spans="1:50">
      <c r="A2338" s="3" t="s">
        <v>3079</v>
      </c>
      <c r="B2338" s="3" t="s">
        <v>771</v>
      </c>
      <c r="C2338" s="22" t="s">
        <v>45</v>
      </c>
      <c r="D2338" s="310" t="s">
        <v>3080</v>
      </c>
      <c r="E2338" s="314" t="s">
        <v>3081</v>
      </c>
      <c r="F2338" s="22" t="s">
        <v>187</v>
      </c>
      <c r="G2338" s="3" t="s">
        <v>222</v>
      </c>
      <c r="H2338" s="25">
        <v>0</v>
      </c>
      <c r="I2338" s="19">
        <v>12</v>
      </c>
      <c r="J2338" s="22" t="s">
        <v>12</v>
      </c>
      <c r="K2338" s="22" t="s">
        <v>11</v>
      </c>
      <c r="L2338" s="19">
        <v>6</v>
      </c>
      <c r="M2338" s="20">
        <v>0</v>
      </c>
      <c r="O2338" s="20">
        <v>0</v>
      </c>
      <c r="Q2338" s="20">
        <v>0</v>
      </c>
      <c r="S2338" s="20">
        <v>0</v>
      </c>
      <c r="U2338" s="20">
        <v>0</v>
      </c>
      <c r="W2338" s="20">
        <v>0</v>
      </c>
      <c r="Y2338" s="20">
        <v>0</v>
      </c>
      <c r="AA2338" s="20">
        <v>0</v>
      </c>
      <c r="AC2338" s="20">
        <v>0</v>
      </c>
      <c r="AE2338" s="20">
        <v>0</v>
      </c>
      <c r="AG2338" s="20">
        <v>0</v>
      </c>
      <c r="AI2338" s="20">
        <v>0</v>
      </c>
      <c r="AK2338" s="20">
        <v>0</v>
      </c>
      <c r="AM2338" s="20">
        <v>0</v>
      </c>
      <c r="AO2338" s="20">
        <v>191681</v>
      </c>
      <c r="AQ2338" s="21">
        <v>191681</v>
      </c>
      <c r="AR2338" s="24"/>
      <c r="AS2338" s="20">
        <v>0</v>
      </c>
      <c r="AU2338" s="25">
        <v>2341</v>
      </c>
      <c r="AW2338" s="22" t="str">
        <f t="shared" si="36"/>
        <v>No</v>
      </c>
      <c r="AX2338" s="6"/>
    </row>
    <row r="2339" spans="1:50">
      <c r="A2339" s="3" t="s">
        <v>40</v>
      </c>
      <c r="B2339" s="3" t="s">
        <v>1185</v>
      </c>
      <c r="C2339" s="22" t="s">
        <v>38</v>
      </c>
      <c r="D2339" s="310">
        <v>4192</v>
      </c>
      <c r="E2339" s="314">
        <v>40192</v>
      </c>
      <c r="F2339" s="22" t="s">
        <v>187</v>
      </c>
      <c r="G2339" s="3" t="s">
        <v>185</v>
      </c>
      <c r="H2339" s="25">
        <v>376047</v>
      </c>
      <c r="I2339" s="19">
        <v>12</v>
      </c>
      <c r="J2339" s="22" t="s">
        <v>13</v>
      </c>
      <c r="K2339" s="22" t="s">
        <v>14</v>
      </c>
      <c r="L2339" s="19">
        <v>6</v>
      </c>
      <c r="M2339" s="20">
        <v>0</v>
      </c>
      <c r="O2339" s="20">
        <v>80243</v>
      </c>
      <c r="Q2339" s="20">
        <v>0</v>
      </c>
      <c r="S2339" s="20">
        <v>7122</v>
      </c>
      <c r="U2339" s="20">
        <v>29472</v>
      </c>
      <c r="W2339" s="20">
        <v>97009</v>
      </c>
      <c r="Y2339" s="20">
        <v>0</v>
      </c>
      <c r="AA2339" s="20">
        <v>0</v>
      </c>
      <c r="AC2339" s="20">
        <v>28452</v>
      </c>
      <c r="AE2339" s="20">
        <v>2854</v>
      </c>
      <c r="AG2339" s="20">
        <v>0</v>
      </c>
      <c r="AI2339" s="20">
        <v>843</v>
      </c>
      <c r="AK2339" s="20">
        <v>976460</v>
      </c>
      <c r="AM2339" s="20">
        <v>10334</v>
      </c>
      <c r="AO2339" s="20">
        <v>0</v>
      </c>
      <c r="AQ2339" s="21">
        <v>1232789</v>
      </c>
      <c r="AR2339" s="24"/>
      <c r="AS2339" s="20">
        <v>0</v>
      </c>
      <c r="AU2339" s="25">
        <v>20756</v>
      </c>
      <c r="AW2339" s="22" t="str">
        <f t="shared" si="36"/>
        <v>No</v>
      </c>
      <c r="AX2339" s="6"/>
    </row>
    <row r="2340" spans="1:50">
      <c r="A2340" s="3" t="s">
        <v>6493</v>
      </c>
      <c r="B2340" s="3" t="s">
        <v>4597</v>
      </c>
      <c r="C2340" s="22" t="s">
        <v>4598</v>
      </c>
      <c r="D2340" s="310" t="s">
        <v>4599</v>
      </c>
      <c r="E2340" s="314" t="s">
        <v>4600</v>
      </c>
      <c r="F2340" s="22" t="s">
        <v>184</v>
      </c>
      <c r="G2340" s="3" t="s">
        <v>222</v>
      </c>
      <c r="H2340" s="25">
        <v>0</v>
      </c>
      <c r="I2340" s="19">
        <v>12</v>
      </c>
      <c r="J2340" s="22" t="s">
        <v>13</v>
      </c>
      <c r="K2340" s="22" t="s">
        <v>14</v>
      </c>
      <c r="L2340" s="19">
        <v>6</v>
      </c>
      <c r="M2340" s="20">
        <v>0</v>
      </c>
      <c r="O2340" s="20">
        <v>0</v>
      </c>
      <c r="Q2340" s="20">
        <v>0</v>
      </c>
      <c r="S2340" s="20">
        <v>0</v>
      </c>
      <c r="U2340" s="20">
        <v>0</v>
      </c>
      <c r="W2340" s="20">
        <v>0</v>
      </c>
      <c r="Y2340" s="20">
        <v>0</v>
      </c>
      <c r="AA2340" s="20">
        <v>0</v>
      </c>
      <c r="AC2340" s="20">
        <v>0</v>
      </c>
      <c r="AE2340" s="20">
        <v>0</v>
      </c>
      <c r="AG2340" s="20">
        <v>0</v>
      </c>
      <c r="AI2340" s="20">
        <v>0</v>
      </c>
      <c r="AK2340" s="20">
        <v>0</v>
      </c>
      <c r="AM2340" s="20">
        <v>0</v>
      </c>
      <c r="AO2340" s="20">
        <v>1545232</v>
      </c>
      <c r="AQ2340" s="21">
        <v>1545232</v>
      </c>
      <c r="AR2340" s="24"/>
      <c r="AS2340" s="20">
        <v>0</v>
      </c>
      <c r="AU2340" s="25">
        <v>23580</v>
      </c>
      <c r="AW2340" s="22" t="str">
        <f t="shared" si="36"/>
        <v>No</v>
      </c>
      <c r="AX2340" s="6"/>
    </row>
    <row r="2341" spans="1:50">
      <c r="A2341" s="3" t="s">
        <v>4994</v>
      </c>
      <c r="B2341" s="3" t="s">
        <v>1296</v>
      </c>
      <c r="C2341" s="22" t="s">
        <v>9</v>
      </c>
      <c r="D2341" s="310" t="s">
        <v>4995</v>
      </c>
      <c r="E2341" s="314" t="s">
        <v>4996</v>
      </c>
      <c r="F2341" s="22" t="s">
        <v>187</v>
      </c>
      <c r="G2341" s="3" t="s">
        <v>222</v>
      </c>
      <c r="H2341" s="25">
        <v>0</v>
      </c>
      <c r="I2341" s="19">
        <v>12</v>
      </c>
      <c r="J2341" s="22" t="s">
        <v>13</v>
      </c>
      <c r="K2341" s="22" t="s">
        <v>11</v>
      </c>
      <c r="L2341" s="19">
        <v>6</v>
      </c>
      <c r="M2341" s="20">
        <v>0</v>
      </c>
      <c r="O2341" s="20">
        <v>0</v>
      </c>
      <c r="Q2341" s="20">
        <v>0</v>
      </c>
      <c r="S2341" s="20">
        <v>0</v>
      </c>
      <c r="U2341" s="20">
        <v>0</v>
      </c>
      <c r="W2341" s="20">
        <v>0</v>
      </c>
      <c r="Y2341" s="20">
        <v>0</v>
      </c>
      <c r="AA2341" s="20">
        <v>0</v>
      </c>
      <c r="AC2341" s="20">
        <v>0</v>
      </c>
      <c r="AE2341" s="20">
        <v>0</v>
      </c>
      <c r="AG2341" s="20">
        <v>0</v>
      </c>
      <c r="AI2341" s="20">
        <v>0</v>
      </c>
      <c r="AK2341" s="20">
        <v>0</v>
      </c>
      <c r="AM2341" s="20">
        <v>0</v>
      </c>
      <c r="AO2341" s="20">
        <v>1793480</v>
      </c>
      <c r="AQ2341" s="21">
        <v>1793480</v>
      </c>
      <c r="AR2341" s="24"/>
      <c r="AS2341" s="20">
        <v>0</v>
      </c>
      <c r="AU2341" s="25">
        <v>18659</v>
      </c>
      <c r="AW2341" s="22" t="str">
        <f t="shared" si="36"/>
        <v>No</v>
      </c>
      <c r="AX2341" s="6"/>
    </row>
    <row r="2342" spans="1:50">
      <c r="A2342" s="3" t="s">
        <v>4890</v>
      </c>
      <c r="B2342" s="3" t="s">
        <v>5853</v>
      </c>
      <c r="C2342" s="22" t="s">
        <v>85</v>
      </c>
      <c r="D2342" s="310" t="s">
        <v>4891</v>
      </c>
      <c r="E2342" s="314" t="s">
        <v>4892</v>
      </c>
      <c r="F2342" s="22" t="s">
        <v>232</v>
      </c>
      <c r="G2342" s="3" t="s">
        <v>222</v>
      </c>
      <c r="H2342" s="25">
        <v>0</v>
      </c>
      <c r="I2342" s="19">
        <v>12</v>
      </c>
      <c r="J2342" s="22" t="s">
        <v>12</v>
      </c>
      <c r="K2342" s="22" t="s">
        <v>11</v>
      </c>
      <c r="L2342" s="19">
        <v>6</v>
      </c>
      <c r="M2342" s="20">
        <v>0</v>
      </c>
      <c r="O2342" s="20">
        <v>0</v>
      </c>
      <c r="Q2342" s="20">
        <v>0</v>
      </c>
      <c r="S2342" s="20">
        <v>0</v>
      </c>
      <c r="U2342" s="20">
        <v>0</v>
      </c>
      <c r="W2342" s="20">
        <v>0</v>
      </c>
      <c r="Y2342" s="20">
        <v>0</v>
      </c>
      <c r="AA2342" s="20">
        <v>0</v>
      </c>
      <c r="AC2342" s="20">
        <v>0</v>
      </c>
      <c r="AE2342" s="20">
        <v>0</v>
      </c>
      <c r="AG2342" s="20">
        <v>0</v>
      </c>
      <c r="AI2342" s="20">
        <v>0</v>
      </c>
      <c r="AK2342" s="20">
        <v>0</v>
      </c>
      <c r="AM2342" s="20">
        <v>0</v>
      </c>
      <c r="AO2342" s="20">
        <v>169568</v>
      </c>
      <c r="AQ2342" s="21">
        <v>169568</v>
      </c>
      <c r="AR2342" s="24"/>
      <c r="AS2342" s="20">
        <v>0</v>
      </c>
      <c r="AU2342" s="25">
        <v>4068</v>
      </c>
      <c r="AW2342" s="22" t="str">
        <f t="shared" si="36"/>
        <v>No</v>
      </c>
      <c r="AX2342" s="6"/>
    </row>
    <row r="2343" spans="1:50">
      <c r="A2343" s="3" t="s">
        <v>4994</v>
      </c>
      <c r="B2343" s="3" t="s">
        <v>1296</v>
      </c>
      <c r="C2343" s="22" t="s">
        <v>9</v>
      </c>
      <c r="D2343" s="310" t="s">
        <v>4995</v>
      </c>
      <c r="E2343" s="314" t="s">
        <v>4996</v>
      </c>
      <c r="F2343" s="22" t="s">
        <v>187</v>
      </c>
      <c r="G2343" s="3" t="s">
        <v>222</v>
      </c>
      <c r="H2343" s="25">
        <v>0</v>
      </c>
      <c r="I2343" s="19">
        <v>12</v>
      </c>
      <c r="J2343" s="22" t="s">
        <v>12</v>
      </c>
      <c r="K2343" s="22" t="s">
        <v>14</v>
      </c>
      <c r="L2343" s="19">
        <v>6</v>
      </c>
      <c r="M2343" s="20">
        <v>0</v>
      </c>
      <c r="O2343" s="20">
        <v>0</v>
      </c>
      <c r="Q2343" s="20">
        <v>0</v>
      </c>
      <c r="S2343" s="20">
        <v>0</v>
      </c>
      <c r="U2343" s="20">
        <v>0</v>
      </c>
      <c r="W2343" s="20">
        <v>0</v>
      </c>
      <c r="Y2343" s="20">
        <v>0</v>
      </c>
      <c r="AA2343" s="20">
        <v>0</v>
      </c>
      <c r="AC2343" s="20">
        <v>0</v>
      </c>
      <c r="AE2343" s="20">
        <v>0</v>
      </c>
      <c r="AG2343" s="20">
        <v>0</v>
      </c>
      <c r="AI2343" s="20">
        <v>0</v>
      </c>
      <c r="AK2343" s="20">
        <v>0</v>
      </c>
      <c r="AM2343" s="20">
        <v>0</v>
      </c>
      <c r="AO2343" s="20">
        <v>358500</v>
      </c>
      <c r="AQ2343" s="21">
        <v>358500</v>
      </c>
      <c r="AR2343" s="24"/>
      <c r="AS2343" s="20">
        <v>0</v>
      </c>
      <c r="AU2343" s="25">
        <v>8052</v>
      </c>
      <c r="AW2343" s="22" t="str">
        <f t="shared" si="36"/>
        <v>No</v>
      </c>
      <c r="AX2343" s="6"/>
    </row>
    <row r="2344" spans="1:50">
      <c r="A2344" s="3" t="s">
        <v>5619</v>
      </c>
      <c r="B2344" s="3" t="s">
        <v>4887</v>
      </c>
      <c r="C2344" s="22" t="s">
        <v>85</v>
      </c>
      <c r="D2344" s="310" t="s">
        <v>4888</v>
      </c>
      <c r="E2344" s="314" t="s">
        <v>4889</v>
      </c>
      <c r="F2344" s="22" t="s">
        <v>189</v>
      </c>
      <c r="G2344" s="3" t="s">
        <v>222</v>
      </c>
      <c r="H2344" s="25">
        <v>0</v>
      </c>
      <c r="I2344" s="19">
        <v>12</v>
      </c>
      <c r="J2344" s="22" t="s">
        <v>12</v>
      </c>
      <c r="K2344" s="22" t="s">
        <v>11</v>
      </c>
      <c r="L2344" s="19">
        <v>5</v>
      </c>
      <c r="M2344" s="20">
        <v>0</v>
      </c>
      <c r="O2344" s="20">
        <v>0</v>
      </c>
      <c r="Q2344" s="20">
        <v>0</v>
      </c>
      <c r="S2344" s="20">
        <v>0</v>
      </c>
      <c r="U2344" s="20">
        <v>0</v>
      </c>
      <c r="W2344" s="20">
        <v>0</v>
      </c>
      <c r="Y2344" s="20">
        <v>0</v>
      </c>
      <c r="AA2344" s="20">
        <v>0</v>
      </c>
      <c r="AC2344" s="20">
        <v>0</v>
      </c>
      <c r="AE2344" s="20">
        <v>0</v>
      </c>
      <c r="AG2344" s="20">
        <v>0</v>
      </c>
      <c r="AI2344" s="20">
        <v>0</v>
      </c>
      <c r="AK2344" s="20">
        <v>0</v>
      </c>
      <c r="AM2344" s="20">
        <v>0</v>
      </c>
      <c r="AO2344" s="20">
        <v>490065</v>
      </c>
      <c r="AQ2344" s="21">
        <v>490065</v>
      </c>
      <c r="AR2344" s="24"/>
      <c r="AS2344" s="20">
        <v>0</v>
      </c>
      <c r="AU2344" s="25">
        <v>10760</v>
      </c>
      <c r="AW2344" s="22" t="str">
        <f t="shared" si="36"/>
        <v>No</v>
      </c>
      <c r="AX2344" s="6"/>
    </row>
    <row r="2345" spans="1:50">
      <c r="A2345" s="3" t="s">
        <v>97</v>
      </c>
      <c r="B2345" s="3" t="s">
        <v>1133</v>
      </c>
      <c r="C2345" s="22" t="s">
        <v>89</v>
      </c>
      <c r="D2345" s="310">
        <v>4182</v>
      </c>
      <c r="E2345" s="314">
        <v>40182</v>
      </c>
      <c r="F2345" s="22" t="s">
        <v>187</v>
      </c>
      <c r="G2345" s="3" t="s">
        <v>5166</v>
      </c>
      <c r="H2345" s="25">
        <v>2148346</v>
      </c>
      <c r="I2345" s="19">
        <v>12</v>
      </c>
      <c r="J2345" s="22" t="s">
        <v>12</v>
      </c>
      <c r="K2345" s="22" t="s">
        <v>11</v>
      </c>
      <c r="L2345" s="19">
        <v>5</v>
      </c>
      <c r="M2345" s="20">
        <v>0</v>
      </c>
      <c r="O2345" s="20">
        <v>0</v>
      </c>
      <c r="Q2345" s="20">
        <v>0</v>
      </c>
      <c r="S2345" s="20">
        <v>0</v>
      </c>
      <c r="U2345" s="20">
        <v>0</v>
      </c>
      <c r="W2345" s="20">
        <v>0</v>
      </c>
      <c r="Y2345" s="20">
        <v>0</v>
      </c>
      <c r="AA2345" s="20">
        <v>0</v>
      </c>
      <c r="AC2345" s="20">
        <v>0</v>
      </c>
      <c r="AE2345" s="20">
        <v>0</v>
      </c>
      <c r="AG2345" s="20">
        <v>0</v>
      </c>
      <c r="AI2345" s="20">
        <v>0</v>
      </c>
      <c r="AK2345" s="20">
        <v>0</v>
      </c>
      <c r="AM2345" s="20">
        <v>0</v>
      </c>
      <c r="AO2345" s="20">
        <v>109643</v>
      </c>
      <c r="AQ2345" s="21">
        <v>109643</v>
      </c>
      <c r="AR2345" s="24"/>
      <c r="AS2345" s="20">
        <v>0</v>
      </c>
      <c r="AU2345" s="25">
        <v>5064</v>
      </c>
      <c r="AW2345" s="22" t="str">
        <f t="shared" si="36"/>
        <v>No</v>
      </c>
      <c r="AX2345" s="6"/>
    </row>
    <row r="2346" spans="1:50">
      <c r="A2346" s="3" t="s">
        <v>888</v>
      </c>
      <c r="B2346" s="3" t="s">
        <v>889</v>
      </c>
      <c r="C2346" s="22" t="s">
        <v>16</v>
      </c>
      <c r="D2346" s="310">
        <v>4045</v>
      </c>
      <c r="E2346" s="314">
        <v>40045</v>
      </c>
      <c r="F2346" s="22" t="s">
        <v>189</v>
      </c>
      <c r="G2346" s="3" t="s">
        <v>5166</v>
      </c>
      <c r="H2346" s="25">
        <v>139114</v>
      </c>
      <c r="I2346" s="19">
        <v>12</v>
      </c>
      <c r="J2346" s="22" t="s">
        <v>12</v>
      </c>
      <c r="K2346" s="22" t="s">
        <v>11</v>
      </c>
      <c r="L2346" s="19">
        <v>5</v>
      </c>
      <c r="M2346" s="20">
        <v>0</v>
      </c>
      <c r="O2346" s="20">
        <v>0</v>
      </c>
      <c r="Q2346" s="20">
        <v>0</v>
      </c>
      <c r="S2346" s="20">
        <v>0</v>
      </c>
      <c r="U2346" s="20">
        <v>0</v>
      </c>
      <c r="W2346" s="20">
        <v>0</v>
      </c>
      <c r="Y2346" s="20">
        <v>0</v>
      </c>
      <c r="AA2346" s="20">
        <v>0</v>
      </c>
      <c r="AC2346" s="20">
        <v>0</v>
      </c>
      <c r="AE2346" s="20">
        <v>0</v>
      </c>
      <c r="AG2346" s="20">
        <v>0</v>
      </c>
      <c r="AI2346" s="20">
        <v>0</v>
      </c>
      <c r="AK2346" s="20">
        <v>0</v>
      </c>
      <c r="AM2346" s="20">
        <v>0</v>
      </c>
      <c r="AO2346" s="20">
        <v>656281</v>
      </c>
      <c r="AQ2346" s="21">
        <v>656281</v>
      </c>
      <c r="AR2346" s="24"/>
      <c r="AS2346" s="20">
        <v>0</v>
      </c>
      <c r="AU2346" s="25">
        <v>9650</v>
      </c>
      <c r="AW2346" s="22" t="str">
        <f t="shared" si="36"/>
        <v>No</v>
      </c>
      <c r="AX2346" s="6"/>
    </row>
    <row r="2347" spans="1:50">
      <c r="A2347" s="3" t="s">
        <v>54</v>
      </c>
      <c r="B2347" s="3" t="s">
        <v>1329</v>
      </c>
      <c r="C2347" s="22" t="s">
        <v>53</v>
      </c>
      <c r="D2347" s="310">
        <v>3108</v>
      </c>
      <c r="E2347" s="314">
        <v>30108</v>
      </c>
      <c r="F2347" s="22" t="s">
        <v>187</v>
      </c>
      <c r="G2347" s="3" t="s">
        <v>5166</v>
      </c>
      <c r="H2347" s="25">
        <v>5441567</v>
      </c>
      <c r="I2347" s="19">
        <v>12</v>
      </c>
      <c r="J2347" s="22" t="s">
        <v>13</v>
      </c>
      <c r="K2347" s="22" t="s">
        <v>11</v>
      </c>
      <c r="L2347" s="19">
        <v>5</v>
      </c>
      <c r="M2347" s="20">
        <v>0</v>
      </c>
      <c r="O2347" s="20">
        <v>0</v>
      </c>
      <c r="Q2347" s="20">
        <v>0</v>
      </c>
      <c r="S2347" s="20">
        <v>0</v>
      </c>
      <c r="U2347" s="20">
        <v>0</v>
      </c>
      <c r="W2347" s="20">
        <v>0</v>
      </c>
      <c r="Y2347" s="20">
        <v>0</v>
      </c>
      <c r="AA2347" s="20">
        <v>0</v>
      </c>
      <c r="AC2347" s="20">
        <v>0</v>
      </c>
      <c r="AE2347" s="20">
        <v>0</v>
      </c>
      <c r="AG2347" s="20">
        <v>0</v>
      </c>
      <c r="AI2347" s="20">
        <v>0</v>
      </c>
      <c r="AK2347" s="20">
        <v>0</v>
      </c>
      <c r="AM2347" s="20">
        <v>0</v>
      </c>
      <c r="AO2347" s="20">
        <v>1268284</v>
      </c>
      <c r="AQ2347" s="21">
        <v>1268284</v>
      </c>
      <c r="AR2347" s="24"/>
      <c r="AS2347" s="20">
        <v>0</v>
      </c>
      <c r="AU2347" s="25">
        <v>16721</v>
      </c>
      <c r="AW2347" s="22" t="str">
        <f t="shared" si="36"/>
        <v>No</v>
      </c>
      <c r="AX2347" s="6"/>
    </row>
    <row r="2348" spans="1:50">
      <c r="A2348" s="3" t="s">
        <v>4945</v>
      </c>
      <c r="B2348" s="3" t="s">
        <v>4946</v>
      </c>
      <c r="C2348" s="22" t="s">
        <v>85</v>
      </c>
      <c r="D2348" s="310" t="s">
        <v>4947</v>
      </c>
      <c r="E2348" s="314" t="s">
        <v>4948</v>
      </c>
      <c r="F2348" s="22" t="s">
        <v>189</v>
      </c>
      <c r="G2348" s="3" t="s">
        <v>222</v>
      </c>
      <c r="H2348" s="25">
        <v>0</v>
      </c>
      <c r="I2348" s="19">
        <v>12</v>
      </c>
      <c r="J2348" s="22" t="s">
        <v>12</v>
      </c>
      <c r="K2348" s="22" t="s">
        <v>11</v>
      </c>
      <c r="L2348" s="19">
        <v>5</v>
      </c>
      <c r="M2348" s="20">
        <v>0</v>
      </c>
      <c r="O2348" s="20">
        <v>0</v>
      </c>
      <c r="Q2348" s="20">
        <v>0</v>
      </c>
      <c r="S2348" s="20">
        <v>0</v>
      </c>
      <c r="U2348" s="20">
        <v>0</v>
      </c>
      <c r="W2348" s="20">
        <v>0</v>
      </c>
      <c r="Y2348" s="20">
        <v>0</v>
      </c>
      <c r="AA2348" s="20">
        <v>0</v>
      </c>
      <c r="AC2348" s="20">
        <v>0</v>
      </c>
      <c r="AE2348" s="20">
        <v>0</v>
      </c>
      <c r="AG2348" s="20">
        <v>0</v>
      </c>
      <c r="AI2348" s="20">
        <v>0</v>
      </c>
      <c r="AK2348" s="20">
        <v>0</v>
      </c>
      <c r="AM2348" s="20">
        <v>0</v>
      </c>
      <c r="AO2348" s="20">
        <v>319919</v>
      </c>
      <c r="AQ2348" s="21">
        <v>319919</v>
      </c>
      <c r="AR2348" s="24"/>
      <c r="AS2348" s="20">
        <v>0</v>
      </c>
      <c r="AU2348" s="25">
        <v>7513</v>
      </c>
      <c r="AW2348" s="22" t="str">
        <f t="shared" si="36"/>
        <v>No</v>
      </c>
      <c r="AX2348" s="6"/>
    </row>
    <row r="2349" spans="1:50">
      <c r="A2349" s="3" t="s">
        <v>1278</v>
      </c>
      <c r="B2349" s="3" t="s">
        <v>1279</v>
      </c>
      <c r="C2349" s="22" t="s">
        <v>81</v>
      </c>
      <c r="D2349" s="310">
        <v>5199</v>
      </c>
      <c r="E2349" s="314">
        <v>50199</v>
      </c>
      <c r="F2349" s="22" t="s">
        <v>189</v>
      </c>
      <c r="G2349" s="3" t="s">
        <v>185</v>
      </c>
      <c r="H2349" s="25">
        <v>1368035</v>
      </c>
      <c r="I2349" s="19">
        <v>12</v>
      </c>
      <c r="J2349" s="22" t="s">
        <v>12</v>
      </c>
      <c r="K2349" s="22" t="s">
        <v>11</v>
      </c>
      <c r="L2349" s="19">
        <v>5</v>
      </c>
      <c r="M2349" s="20">
        <v>251726</v>
      </c>
      <c r="O2349" s="20">
        <v>321549</v>
      </c>
      <c r="Q2349" s="20">
        <v>44033</v>
      </c>
      <c r="S2349" s="20">
        <v>54327</v>
      </c>
      <c r="U2349" s="20">
        <v>218900</v>
      </c>
      <c r="W2349" s="20">
        <v>43003</v>
      </c>
      <c r="Y2349" s="20">
        <v>71427</v>
      </c>
      <c r="AA2349" s="20">
        <v>5729</v>
      </c>
      <c r="AC2349" s="20">
        <v>45259</v>
      </c>
      <c r="AE2349" s="20">
        <v>12753</v>
      </c>
      <c r="AG2349" s="20">
        <v>45357</v>
      </c>
      <c r="AI2349" s="20">
        <v>0</v>
      </c>
      <c r="AK2349" s="20">
        <v>0</v>
      </c>
      <c r="AM2349" s="20">
        <v>8954</v>
      </c>
      <c r="AO2349" s="20">
        <v>0</v>
      </c>
      <c r="AQ2349" s="21">
        <v>1123017</v>
      </c>
      <c r="AR2349" s="24"/>
      <c r="AS2349" s="20">
        <v>0</v>
      </c>
      <c r="AU2349" s="25">
        <v>13026</v>
      </c>
      <c r="AW2349" s="22" t="str">
        <f t="shared" si="36"/>
        <v>No</v>
      </c>
      <c r="AX2349" s="6"/>
    </row>
    <row r="2350" spans="1:50">
      <c r="A2350" s="3" t="s">
        <v>4982</v>
      </c>
      <c r="B2350" s="3" t="s">
        <v>4983</v>
      </c>
      <c r="C2350" s="22" t="s">
        <v>85</v>
      </c>
      <c r="D2350" s="310" t="s">
        <v>4984</v>
      </c>
      <c r="E2350" s="314" t="s">
        <v>4985</v>
      </c>
      <c r="F2350" s="22" t="s">
        <v>235</v>
      </c>
      <c r="G2350" s="3" t="s">
        <v>222</v>
      </c>
      <c r="H2350" s="25">
        <v>0</v>
      </c>
      <c r="I2350" s="19">
        <v>12</v>
      </c>
      <c r="J2350" s="22" t="s">
        <v>12</v>
      </c>
      <c r="K2350" s="22" t="s">
        <v>11</v>
      </c>
      <c r="L2350" s="19">
        <v>5</v>
      </c>
      <c r="M2350" s="20">
        <v>0</v>
      </c>
      <c r="O2350" s="20">
        <v>0</v>
      </c>
      <c r="Q2350" s="20">
        <v>0</v>
      </c>
      <c r="S2350" s="20">
        <v>0</v>
      </c>
      <c r="U2350" s="20">
        <v>0</v>
      </c>
      <c r="W2350" s="20">
        <v>0</v>
      </c>
      <c r="Y2350" s="20">
        <v>0</v>
      </c>
      <c r="AA2350" s="20">
        <v>0</v>
      </c>
      <c r="AC2350" s="20">
        <v>0</v>
      </c>
      <c r="AE2350" s="20">
        <v>0</v>
      </c>
      <c r="AG2350" s="20">
        <v>0</v>
      </c>
      <c r="AI2350" s="20">
        <v>0</v>
      </c>
      <c r="AK2350" s="20">
        <v>0</v>
      </c>
      <c r="AM2350" s="20">
        <v>0</v>
      </c>
      <c r="AO2350" s="20">
        <v>343066</v>
      </c>
      <c r="AQ2350" s="21">
        <v>343066</v>
      </c>
      <c r="AR2350" s="24"/>
      <c r="AS2350" s="20">
        <v>0</v>
      </c>
      <c r="AU2350" s="25">
        <v>8466</v>
      </c>
      <c r="AW2350" s="22" t="str">
        <f t="shared" si="36"/>
        <v>No</v>
      </c>
      <c r="AX2350" s="6"/>
    </row>
    <row r="2351" spans="1:50">
      <c r="A2351" s="3" t="s">
        <v>4945</v>
      </c>
      <c r="B2351" s="3" t="s">
        <v>4946</v>
      </c>
      <c r="C2351" s="22" t="s">
        <v>85</v>
      </c>
      <c r="D2351" s="310" t="s">
        <v>4947</v>
      </c>
      <c r="E2351" s="314" t="s">
        <v>4948</v>
      </c>
      <c r="F2351" s="22" t="s">
        <v>189</v>
      </c>
      <c r="G2351" s="3" t="s">
        <v>222</v>
      </c>
      <c r="H2351" s="25">
        <v>0</v>
      </c>
      <c r="I2351" s="19">
        <v>12</v>
      </c>
      <c r="J2351" s="22" t="s">
        <v>13</v>
      </c>
      <c r="K2351" s="22" t="s">
        <v>11</v>
      </c>
      <c r="L2351" s="19">
        <v>5</v>
      </c>
      <c r="M2351" s="20">
        <v>0</v>
      </c>
      <c r="O2351" s="20">
        <v>0</v>
      </c>
      <c r="Q2351" s="20">
        <v>0</v>
      </c>
      <c r="S2351" s="20">
        <v>0</v>
      </c>
      <c r="U2351" s="20">
        <v>0</v>
      </c>
      <c r="W2351" s="20">
        <v>0</v>
      </c>
      <c r="Y2351" s="20">
        <v>0</v>
      </c>
      <c r="AA2351" s="20">
        <v>0</v>
      </c>
      <c r="AC2351" s="20">
        <v>0</v>
      </c>
      <c r="AE2351" s="20">
        <v>0</v>
      </c>
      <c r="AG2351" s="20">
        <v>0</v>
      </c>
      <c r="AI2351" s="20">
        <v>0</v>
      </c>
      <c r="AK2351" s="20">
        <v>0</v>
      </c>
      <c r="AM2351" s="20">
        <v>0</v>
      </c>
      <c r="AO2351" s="20">
        <v>1492727</v>
      </c>
      <c r="AQ2351" s="21">
        <v>1492727</v>
      </c>
      <c r="AR2351" s="24"/>
      <c r="AS2351" s="20">
        <v>0</v>
      </c>
      <c r="AU2351" s="25">
        <v>17433</v>
      </c>
      <c r="AW2351" s="22" t="str">
        <f t="shared" si="36"/>
        <v>No</v>
      </c>
      <c r="AX2351" s="6"/>
    </row>
    <row r="2352" spans="1:50">
      <c r="A2352" s="3" t="s">
        <v>6495</v>
      </c>
      <c r="B2352" s="3" t="s">
        <v>833</v>
      </c>
      <c r="C2352" s="22" t="s">
        <v>53</v>
      </c>
      <c r="D2352" s="310">
        <v>3042</v>
      </c>
      <c r="E2352" s="314">
        <v>30042</v>
      </c>
      <c r="F2352" s="22" t="s">
        <v>187</v>
      </c>
      <c r="G2352" s="3" t="s">
        <v>5166</v>
      </c>
      <c r="H2352" s="25">
        <v>182696</v>
      </c>
      <c r="I2352" s="19">
        <v>12</v>
      </c>
      <c r="J2352" s="22" t="s">
        <v>12</v>
      </c>
      <c r="K2352" s="22" t="s">
        <v>11</v>
      </c>
      <c r="L2352" s="19">
        <v>4</v>
      </c>
      <c r="M2352" s="20">
        <v>0</v>
      </c>
      <c r="O2352" s="20">
        <v>0</v>
      </c>
      <c r="Q2352" s="20">
        <v>0</v>
      </c>
      <c r="S2352" s="20">
        <v>0</v>
      </c>
      <c r="U2352" s="20">
        <v>0</v>
      </c>
      <c r="W2352" s="20">
        <v>0</v>
      </c>
      <c r="Y2352" s="20">
        <v>0</v>
      </c>
      <c r="AA2352" s="20">
        <v>0</v>
      </c>
      <c r="AC2352" s="20">
        <v>0</v>
      </c>
      <c r="AE2352" s="20">
        <v>0</v>
      </c>
      <c r="AG2352" s="20">
        <v>0</v>
      </c>
      <c r="AI2352" s="20">
        <v>0</v>
      </c>
      <c r="AK2352" s="20">
        <v>0</v>
      </c>
      <c r="AM2352" s="20">
        <v>0</v>
      </c>
      <c r="AO2352" s="20">
        <v>512733</v>
      </c>
      <c r="AQ2352" s="21">
        <v>512733</v>
      </c>
      <c r="AR2352" s="24"/>
      <c r="AS2352" s="20">
        <v>0</v>
      </c>
      <c r="AU2352" s="25">
        <v>8086</v>
      </c>
      <c r="AW2352" s="22" t="str">
        <f t="shared" si="36"/>
        <v>No</v>
      </c>
      <c r="AX2352" s="6"/>
    </row>
    <row r="2353" spans="1:50">
      <c r="A2353" s="3" t="s">
        <v>6494</v>
      </c>
      <c r="B2353" s="3" t="s">
        <v>338</v>
      </c>
      <c r="C2353" s="22" t="s">
        <v>63</v>
      </c>
      <c r="D2353" s="310">
        <v>4167</v>
      </c>
      <c r="E2353" s="314">
        <v>40167</v>
      </c>
      <c r="F2353" s="22" t="s">
        <v>187</v>
      </c>
      <c r="G2353" s="3" t="s">
        <v>5166</v>
      </c>
      <c r="H2353" s="25">
        <v>214881</v>
      </c>
      <c r="I2353" s="19">
        <v>12</v>
      </c>
      <c r="J2353" s="22" t="s">
        <v>12</v>
      </c>
      <c r="K2353" s="22" t="s">
        <v>14</v>
      </c>
      <c r="L2353" s="19">
        <v>4</v>
      </c>
      <c r="M2353" s="20">
        <v>0</v>
      </c>
      <c r="O2353" s="20">
        <v>0</v>
      </c>
      <c r="Q2353" s="20">
        <v>0</v>
      </c>
      <c r="S2353" s="20">
        <v>0</v>
      </c>
      <c r="U2353" s="20">
        <v>0</v>
      </c>
      <c r="W2353" s="20">
        <v>0</v>
      </c>
      <c r="Y2353" s="20">
        <v>0</v>
      </c>
      <c r="AA2353" s="20">
        <v>0</v>
      </c>
      <c r="AC2353" s="20">
        <v>0</v>
      </c>
      <c r="AE2353" s="20">
        <v>0</v>
      </c>
      <c r="AG2353" s="20">
        <v>0</v>
      </c>
      <c r="AI2353" s="20">
        <v>0</v>
      </c>
      <c r="AK2353" s="20">
        <v>0</v>
      </c>
      <c r="AM2353" s="20">
        <v>0</v>
      </c>
      <c r="AO2353" s="20">
        <v>609578</v>
      </c>
      <c r="AQ2353" s="21">
        <v>609578</v>
      </c>
      <c r="AR2353" s="24"/>
      <c r="AS2353" s="20">
        <v>0</v>
      </c>
      <c r="AU2353" s="25">
        <v>7428</v>
      </c>
      <c r="AW2353" s="22" t="str">
        <f t="shared" si="36"/>
        <v>No</v>
      </c>
      <c r="AX2353" s="6"/>
    </row>
    <row r="2354" spans="1:50">
      <c r="A2354" s="3" t="s">
        <v>5762</v>
      </c>
      <c r="B2354" s="3" t="s">
        <v>5763</v>
      </c>
      <c r="C2354" s="22" t="s">
        <v>56</v>
      </c>
      <c r="E2354" s="314" t="s">
        <v>5764</v>
      </c>
      <c r="F2354" s="22" t="s">
        <v>235</v>
      </c>
      <c r="G2354" s="3" t="s">
        <v>222</v>
      </c>
      <c r="H2354" s="25">
        <v>0</v>
      </c>
      <c r="I2354" s="19">
        <v>12</v>
      </c>
      <c r="J2354" s="22" t="s">
        <v>13</v>
      </c>
      <c r="K2354" s="22" t="s">
        <v>11</v>
      </c>
      <c r="L2354" s="19">
        <v>4</v>
      </c>
      <c r="M2354" s="20">
        <v>0</v>
      </c>
      <c r="O2354" s="20">
        <v>0</v>
      </c>
      <c r="Q2354" s="20">
        <v>0</v>
      </c>
      <c r="S2354" s="20">
        <v>0</v>
      </c>
      <c r="U2354" s="20">
        <v>0</v>
      </c>
      <c r="W2354" s="20">
        <v>0</v>
      </c>
      <c r="Y2354" s="20">
        <v>0</v>
      </c>
      <c r="AA2354" s="20">
        <v>0</v>
      </c>
      <c r="AC2354" s="20">
        <v>0</v>
      </c>
      <c r="AE2354" s="20">
        <v>0</v>
      </c>
      <c r="AG2354" s="20">
        <v>0</v>
      </c>
      <c r="AI2354" s="20">
        <v>0</v>
      </c>
      <c r="AK2354" s="20">
        <v>0</v>
      </c>
      <c r="AM2354" s="20">
        <v>0</v>
      </c>
      <c r="AO2354" s="20">
        <v>81119</v>
      </c>
      <c r="AQ2354" s="21">
        <v>81119</v>
      </c>
      <c r="AR2354" s="24"/>
      <c r="AS2354" s="20">
        <v>0</v>
      </c>
      <c r="AU2354" s="25">
        <v>2539</v>
      </c>
      <c r="AW2354" s="22" t="str">
        <f t="shared" si="36"/>
        <v>No</v>
      </c>
      <c r="AX2354" s="6"/>
    </row>
    <row r="2355" spans="1:50">
      <c r="A2355" s="3" t="s">
        <v>40</v>
      </c>
      <c r="B2355" s="3" t="s">
        <v>1185</v>
      </c>
      <c r="C2355" s="22" t="s">
        <v>38</v>
      </c>
      <c r="D2355" s="310">
        <v>4192</v>
      </c>
      <c r="E2355" s="314">
        <v>40192</v>
      </c>
      <c r="F2355" s="22" t="s">
        <v>187</v>
      </c>
      <c r="G2355" s="3" t="s">
        <v>185</v>
      </c>
      <c r="H2355" s="25">
        <v>376047</v>
      </c>
      <c r="I2355" s="19">
        <v>12</v>
      </c>
      <c r="J2355" s="22" t="s">
        <v>12</v>
      </c>
      <c r="K2355" s="22" t="s">
        <v>14</v>
      </c>
      <c r="L2355" s="19">
        <v>4</v>
      </c>
      <c r="M2355" s="20">
        <v>0</v>
      </c>
      <c r="O2355" s="20">
        <v>52960</v>
      </c>
      <c r="Q2355" s="20">
        <v>0</v>
      </c>
      <c r="S2355" s="20">
        <v>4701</v>
      </c>
      <c r="U2355" s="20">
        <v>19452</v>
      </c>
      <c r="W2355" s="20">
        <v>31391</v>
      </c>
      <c r="Y2355" s="20">
        <v>0</v>
      </c>
      <c r="AA2355" s="20">
        <v>0</v>
      </c>
      <c r="AC2355" s="20">
        <v>1197</v>
      </c>
      <c r="AE2355" s="20">
        <v>1884</v>
      </c>
      <c r="AG2355" s="20">
        <v>0</v>
      </c>
      <c r="AI2355" s="20">
        <v>0</v>
      </c>
      <c r="AK2355" s="20">
        <v>259488</v>
      </c>
      <c r="AM2355" s="20">
        <v>3790</v>
      </c>
      <c r="AO2355" s="20">
        <v>0</v>
      </c>
      <c r="AQ2355" s="21">
        <v>374863</v>
      </c>
      <c r="AR2355" s="24"/>
      <c r="AS2355" s="20">
        <v>0</v>
      </c>
      <c r="AU2355" s="25">
        <v>4788</v>
      </c>
      <c r="AW2355" s="22" t="str">
        <f t="shared" si="36"/>
        <v>No</v>
      </c>
      <c r="AX2355" s="6"/>
    </row>
    <row r="2356" spans="1:50">
      <c r="A2356" s="3" t="s">
        <v>6016</v>
      </c>
      <c r="B2356" s="3" t="s">
        <v>5828</v>
      </c>
      <c r="C2356" s="22" t="s">
        <v>73</v>
      </c>
      <c r="D2356" s="310" t="s">
        <v>4726</v>
      </c>
      <c r="E2356" s="314" t="s">
        <v>4727</v>
      </c>
      <c r="F2356" s="22" t="s">
        <v>187</v>
      </c>
      <c r="G2356" s="3" t="s">
        <v>222</v>
      </c>
      <c r="H2356" s="25">
        <v>0</v>
      </c>
      <c r="I2356" s="19">
        <v>12</v>
      </c>
      <c r="J2356" s="22" t="s">
        <v>13</v>
      </c>
      <c r="K2356" s="22" t="s">
        <v>11</v>
      </c>
      <c r="L2356" s="19">
        <v>4</v>
      </c>
      <c r="M2356" s="20">
        <v>0</v>
      </c>
      <c r="O2356" s="20">
        <v>0</v>
      </c>
      <c r="Q2356" s="20">
        <v>0</v>
      </c>
      <c r="S2356" s="20">
        <v>0</v>
      </c>
      <c r="U2356" s="20">
        <v>0</v>
      </c>
      <c r="W2356" s="20">
        <v>0</v>
      </c>
      <c r="Y2356" s="20">
        <v>0</v>
      </c>
      <c r="AA2356" s="20">
        <v>0</v>
      </c>
      <c r="AC2356" s="20">
        <v>0</v>
      </c>
      <c r="AE2356" s="20">
        <v>0</v>
      </c>
      <c r="AG2356" s="20">
        <v>0</v>
      </c>
      <c r="AI2356" s="20">
        <v>0</v>
      </c>
      <c r="AK2356" s="20">
        <v>0</v>
      </c>
      <c r="AM2356" s="20">
        <v>0</v>
      </c>
      <c r="AO2356" s="20">
        <v>118039</v>
      </c>
      <c r="AQ2356" s="21">
        <v>118039</v>
      </c>
      <c r="AR2356" s="24"/>
      <c r="AS2356" s="20">
        <v>0</v>
      </c>
      <c r="AU2356" s="25">
        <v>3679</v>
      </c>
      <c r="AW2356" s="22" t="str">
        <f t="shared" si="36"/>
        <v>No</v>
      </c>
      <c r="AX2356" s="6"/>
    </row>
    <row r="2357" spans="1:50">
      <c r="A2357" s="3" t="s">
        <v>5619</v>
      </c>
      <c r="B2357" s="3" t="s">
        <v>4887</v>
      </c>
      <c r="C2357" s="22" t="s">
        <v>85</v>
      </c>
      <c r="D2357" s="310" t="s">
        <v>4888</v>
      </c>
      <c r="E2357" s="314" t="s">
        <v>4889</v>
      </c>
      <c r="F2357" s="22" t="s">
        <v>189</v>
      </c>
      <c r="G2357" s="3" t="s">
        <v>222</v>
      </c>
      <c r="H2357" s="25">
        <v>0</v>
      </c>
      <c r="I2357" s="19">
        <v>12</v>
      </c>
      <c r="J2357" s="22" t="s">
        <v>23</v>
      </c>
      <c r="K2357" s="22" t="s">
        <v>11</v>
      </c>
      <c r="L2357" s="19">
        <v>4</v>
      </c>
      <c r="M2357" s="20">
        <v>0</v>
      </c>
      <c r="O2357" s="20">
        <v>0</v>
      </c>
      <c r="Q2357" s="20">
        <v>0</v>
      </c>
      <c r="S2357" s="20">
        <v>0</v>
      </c>
      <c r="U2357" s="20">
        <v>0</v>
      </c>
      <c r="W2357" s="20">
        <v>0</v>
      </c>
      <c r="Y2357" s="20">
        <v>0</v>
      </c>
      <c r="AA2357" s="20">
        <v>0</v>
      </c>
      <c r="AC2357" s="20">
        <v>0</v>
      </c>
      <c r="AE2357" s="20">
        <v>0</v>
      </c>
      <c r="AG2357" s="20">
        <v>0</v>
      </c>
      <c r="AI2357" s="20">
        <v>0</v>
      </c>
      <c r="AK2357" s="20">
        <v>0</v>
      </c>
      <c r="AM2357" s="20">
        <v>0</v>
      </c>
      <c r="AO2357" s="20">
        <v>121581</v>
      </c>
      <c r="AQ2357" s="21">
        <v>121581</v>
      </c>
      <c r="AR2357" s="24"/>
      <c r="AS2357" s="20">
        <v>0</v>
      </c>
      <c r="AU2357" s="25">
        <v>2966</v>
      </c>
      <c r="AW2357" s="22" t="str">
        <f t="shared" si="36"/>
        <v>No</v>
      </c>
      <c r="AX2357" s="6"/>
    </row>
    <row r="2358" spans="1:50">
      <c r="A2358" s="3" t="s">
        <v>3320</v>
      </c>
      <c r="B2358" s="3" t="s">
        <v>3321</v>
      </c>
      <c r="C2358" s="22" t="s">
        <v>45</v>
      </c>
      <c r="D2358" s="310" t="s">
        <v>3322</v>
      </c>
      <c r="E2358" s="314" t="s">
        <v>3323</v>
      </c>
      <c r="F2358" s="22" t="s">
        <v>187</v>
      </c>
      <c r="G2358" s="3" t="s">
        <v>222</v>
      </c>
      <c r="H2358" s="25">
        <v>0</v>
      </c>
      <c r="I2358" s="19">
        <v>12</v>
      </c>
      <c r="J2358" s="22" t="s">
        <v>13</v>
      </c>
      <c r="K2358" s="22" t="s">
        <v>11</v>
      </c>
      <c r="L2358" s="19">
        <v>4</v>
      </c>
      <c r="M2358" s="20">
        <v>0</v>
      </c>
      <c r="O2358" s="20">
        <v>0</v>
      </c>
      <c r="Q2358" s="20">
        <v>0</v>
      </c>
      <c r="S2358" s="20">
        <v>0</v>
      </c>
      <c r="U2358" s="20">
        <v>0</v>
      </c>
      <c r="W2358" s="20">
        <v>0</v>
      </c>
      <c r="Y2358" s="20">
        <v>0</v>
      </c>
      <c r="AA2358" s="20">
        <v>0</v>
      </c>
      <c r="AC2358" s="20">
        <v>0</v>
      </c>
      <c r="AE2358" s="20">
        <v>0</v>
      </c>
      <c r="AG2358" s="20">
        <v>0</v>
      </c>
      <c r="AI2358" s="20">
        <v>0</v>
      </c>
      <c r="AK2358" s="20">
        <v>0</v>
      </c>
      <c r="AM2358" s="20">
        <v>0</v>
      </c>
      <c r="AO2358" s="20">
        <v>1084374</v>
      </c>
      <c r="AQ2358" s="21">
        <v>1084374</v>
      </c>
      <c r="AR2358" s="24"/>
      <c r="AS2358" s="20">
        <v>0</v>
      </c>
      <c r="AU2358" s="25">
        <v>13508</v>
      </c>
      <c r="AW2358" s="22" t="str">
        <f t="shared" si="36"/>
        <v>No</v>
      </c>
      <c r="AX2358" s="6"/>
    </row>
    <row r="2359" spans="1:50">
      <c r="A2359" s="3" t="s">
        <v>4768</v>
      </c>
      <c r="B2359" s="3" t="s">
        <v>4769</v>
      </c>
      <c r="C2359" s="22" t="s">
        <v>21</v>
      </c>
      <c r="D2359" s="310" t="s">
        <v>4770</v>
      </c>
      <c r="E2359" s="314" t="s">
        <v>4771</v>
      </c>
      <c r="F2359" s="22" t="s">
        <v>187</v>
      </c>
      <c r="G2359" s="3" t="s">
        <v>222</v>
      </c>
      <c r="H2359" s="25">
        <v>0</v>
      </c>
      <c r="I2359" s="19">
        <v>12</v>
      </c>
      <c r="J2359" s="22" t="s">
        <v>12</v>
      </c>
      <c r="K2359" s="22" t="s">
        <v>14</v>
      </c>
      <c r="L2359" s="19">
        <v>4</v>
      </c>
      <c r="M2359" s="20">
        <v>0</v>
      </c>
      <c r="O2359" s="20">
        <v>0</v>
      </c>
      <c r="Q2359" s="20">
        <v>0</v>
      </c>
      <c r="S2359" s="20">
        <v>0</v>
      </c>
      <c r="U2359" s="20">
        <v>0</v>
      </c>
      <c r="W2359" s="20">
        <v>0</v>
      </c>
      <c r="Y2359" s="20">
        <v>0</v>
      </c>
      <c r="AA2359" s="20">
        <v>0</v>
      </c>
      <c r="AC2359" s="20">
        <v>0</v>
      </c>
      <c r="AE2359" s="20">
        <v>0</v>
      </c>
      <c r="AG2359" s="20">
        <v>0</v>
      </c>
      <c r="AI2359" s="20">
        <v>0</v>
      </c>
      <c r="AK2359" s="20">
        <v>0</v>
      </c>
      <c r="AM2359" s="20">
        <v>0</v>
      </c>
      <c r="AO2359" s="20">
        <v>518978</v>
      </c>
      <c r="AQ2359" s="21">
        <v>518978</v>
      </c>
      <c r="AR2359" s="24"/>
      <c r="AS2359" s="20">
        <v>0</v>
      </c>
      <c r="AU2359" s="25">
        <v>5075</v>
      </c>
      <c r="AW2359" s="22" t="str">
        <f t="shared" si="36"/>
        <v>No</v>
      </c>
      <c r="AX2359" s="6"/>
    </row>
    <row r="2360" spans="1:50">
      <c r="A2360" s="3" t="s">
        <v>5598</v>
      </c>
      <c r="B2360" s="3" t="s">
        <v>5599</v>
      </c>
      <c r="C2360" s="22" t="s">
        <v>21</v>
      </c>
      <c r="E2360" s="314">
        <v>90268</v>
      </c>
      <c r="F2360" s="22" t="s">
        <v>187</v>
      </c>
      <c r="G2360" s="3" t="s">
        <v>5166</v>
      </c>
      <c r="H2360" s="25">
        <v>12150996</v>
      </c>
      <c r="I2360" s="19">
        <v>12</v>
      </c>
      <c r="J2360" s="22" t="s">
        <v>17</v>
      </c>
      <c r="K2360" s="22" t="s">
        <v>14</v>
      </c>
      <c r="L2360" s="19">
        <v>3</v>
      </c>
      <c r="M2360" s="20">
        <v>0</v>
      </c>
      <c r="O2360" s="20">
        <v>0</v>
      </c>
      <c r="Q2360" s="20">
        <v>0</v>
      </c>
      <c r="S2360" s="20">
        <v>0</v>
      </c>
      <c r="U2360" s="20">
        <v>0</v>
      </c>
      <c r="W2360" s="20">
        <v>0</v>
      </c>
      <c r="Y2360" s="20">
        <v>0</v>
      </c>
      <c r="AA2360" s="20">
        <v>0</v>
      </c>
      <c r="AC2360" s="20">
        <v>0</v>
      </c>
      <c r="AE2360" s="20">
        <v>0</v>
      </c>
      <c r="AG2360" s="20">
        <v>0</v>
      </c>
      <c r="AI2360" s="20">
        <v>0</v>
      </c>
      <c r="AK2360" s="20">
        <v>0</v>
      </c>
      <c r="AM2360" s="20">
        <v>0</v>
      </c>
      <c r="AO2360" s="20">
        <v>118971</v>
      </c>
      <c r="AQ2360" s="21">
        <v>118971</v>
      </c>
      <c r="AR2360" s="24"/>
      <c r="AS2360" s="20">
        <v>0</v>
      </c>
      <c r="AU2360" s="25">
        <v>2632</v>
      </c>
      <c r="AW2360" s="22" t="str">
        <f t="shared" si="36"/>
        <v>No</v>
      </c>
      <c r="AX2360" s="6"/>
    </row>
    <row r="2361" spans="1:50">
      <c r="A2361" s="3" t="s">
        <v>4918</v>
      </c>
      <c r="B2361" s="3" t="s">
        <v>4919</v>
      </c>
      <c r="C2361" s="22" t="s">
        <v>109</v>
      </c>
      <c r="D2361" s="310" t="s">
        <v>4920</v>
      </c>
      <c r="E2361" s="314" t="s">
        <v>4921</v>
      </c>
      <c r="F2361" s="22" t="s">
        <v>189</v>
      </c>
      <c r="G2361" s="3" t="s">
        <v>222</v>
      </c>
      <c r="H2361" s="25">
        <v>0</v>
      </c>
      <c r="I2361" s="19">
        <v>12</v>
      </c>
      <c r="J2361" s="22" t="s">
        <v>12</v>
      </c>
      <c r="K2361" s="22" t="s">
        <v>11</v>
      </c>
      <c r="L2361" s="19">
        <v>3</v>
      </c>
      <c r="M2361" s="20">
        <v>0</v>
      </c>
      <c r="O2361" s="20">
        <v>0</v>
      </c>
      <c r="Q2361" s="20">
        <v>0</v>
      </c>
      <c r="S2361" s="20">
        <v>0</v>
      </c>
      <c r="U2361" s="20">
        <v>0</v>
      </c>
      <c r="W2361" s="20">
        <v>0</v>
      </c>
      <c r="Y2361" s="20">
        <v>0</v>
      </c>
      <c r="AA2361" s="20">
        <v>0</v>
      </c>
      <c r="AC2361" s="20">
        <v>0</v>
      </c>
      <c r="AE2361" s="20">
        <v>0</v>
      </c>
      <c r="AG2361" s="20">
        <v>0</v>
      </c>
      <c r="AI2361" s="20">
        <v>0</v>
      </c>
      <c r="AK2361" s="20">
        <v>0</v>
      </c>
      <c r="AM2361" s="20">
        <v>0</v>
      </c>
      <c r="AO2361" s="20">
        <v>800805</v>
      </c>
      <c r="AQ2361" s="21">
        <v>800805</v>
      </c>
      <c r="AR2361" s="24"/>
      <c r="AS2361" s="20">
        <v>0</v>
      </c>
      <c r="AU2361" s="25">
        <v>5722</v>
      </c>
      <c r="AW2361" s="22" t="str">
        <f t="shared" si="36"/>
        <v>No</v>
      </c>
      <c r="AX2361" s="6"/>
    </row>
    <row r="2362" spans="1:50">
      <c r="A2362" s="3" t="s">
        <v>5619</v>
      </c>
      <c r="B2362" s="3" t="s">
        <v>4887</v>
      </c>
      <c r="C2362" s="22" t="s">
        <v>85</v>
      </c>
      <c r="D2362" s="310" t="s">
        <v>4888</v>
      </c>
      <c r="E2362" s="314" t="s">
        <v>4889</v>
      </c>
      <c r="F2362" s="22" t="s">
        <v>189</v>
      </c>
      <c r="G2362" s="3" t="s">
        <v>222</v>
      </c>
      <c r="H2362" s="25">
        <v>0</v>
      </c>
      <c r="I2362" s="19">
        <v>12</v>
      </c>
      <c r="J2362" s="22" t="s">
        <v>13</v>
      </c>
      <c r="K2362" s="22" t="s">
        <v>11</v>
      </c>
      <c r="L2362" s="19">
        <v>3</v>
      </c>
      <c r="M2362" s="20">
        <v>0</v>
      </c>
      <c r="O2362" s="20">
        <v>0</v>
      </c>
      <c r="Q2362" s="20">
        <v>0</v>
      </c>
      <c r="S2362" s="20">
        <v>0</v>
      </c>
      <c r="U2362" s="20">
        <v>0</v>
      </c>
      <c r="W2362" s="20">
        <v>0</v>
      </c>
      <c r="Y2362" s="20">
        <v>0</v>
      </c>
      <c r="AA2362" s="20">
        <v>0</v>
      </c>
      <c r="AC2362" s="20">
        <v>0</v>
      </c>
      <c r="AE2362" s="20">
        <v>0</v>
      </c>
      <c r="AG2362" s="20">
        <v>0</v>
      </c>
      <c r="AI2362" s="20">
        <v>0</v>
      </c>
      <c r="AK2362" s="20">
        <v>0</v>
      </c>
      <c r="AM2362" s="20">
        <v>0</v>
      </c>
      <c r="AO2362" s="20">
        <v>134254</v>
      </c>
      <c r="AQ2362" s="21">
        <v>134254</v>
      </c>
      <c r="AR2362" s="24"/>
      <c r="AS2362" s="20">
        <v>0</v>
      </c>
      <c r="AU2362" s="25">
        <v>5050</v>
      </c>
      <c r="AW2362" s="22" t="str">
        <f t="shared" si="36"/>
        <v>No</v>
      </c>
      <c r="AX2362" s="6"/>
    </row>
    <row r="2363" spans="1:50">
      <c r="A2363" s="3" t="s">
        <v>4945</v>
      </c>
      <c r="B2363" s="3" t="s">
        <v>4946</v>
      </c>
      <c r="C2363" s="22" t="s">
        <v>85</v>
      </c>
      <c r="D2363" s="310" t="s">
        <v>4947</v>
      </c>
      <c r="E2363" s="314" t="s">
        <v>4948</v>
      </c>
      <c r="F2363" s="22" t="s">
        <v>189</v>
      </c>
      <c r="G2363" s="3" t="s">
        <v>222</v>
      </c>
      <c r="H2363" s="25">
        <v>0</v>
      </c>
      <c r="I2363" s="19">
        <v>12</v>
      </c>
      <c r="J2363" s="22" t="s">
        <v>23</v>
      </c>
      <c r="K2363" s="22" t="s">
        <v>11</v>
      </c>
      <c r="L2363" s="19">
        <v>2</v>
      </c>
      <c r="M2363" s="20">
        <v>0</v>
      </c>
      <c r="O2363" s="20">
        <v>0</v>
      </c>
      <c r="Q2363" s="20">
        <v>0</v>
      </c>
      <c r="S2363" s="20">
        <v>0</v>
      </c>
      <c r="U2363" s="20">
        <v>0</v>
      </c>
      <c r="W2363" s="20">
        <v>0</v>
      </c>
      <c r="Y2363" s="20">
        <v>0</v>
      </c>
      <c r="AA2363" s="20">
        <v>0</v>
      </c>
      <c r="AC2363" s="20">
        <v>0</v>
      </c>
      <c r="AE2363" s="20">
        <v>0</v>
      </c>
      <c r="AG2363" s="20">
        <v>0</v>
      </c>
      <c r="AI2363" s="20">
        <v>0</v>
      </c>
      <c r="AK2363" s="20">
        <v>0</v>
      </c>
      <c r="AM2363" s="20">
        <v>0</v>
      </c>
      <c r="AO2363" s="20">
        <v>146054</v>
      </c>
      <c r="AQ2363" s="21">
        <v>146054</v>
      </c>
      <c r="AR2363" s="24"/>
      <c r="AS2363" s="20">
        <v>0</v>
      </c>
      <c r="AU2363" s="25">
        <v>2895</v>
      </c>
      <c r="AW2363" s="22" t="str">
        <f t="shared" si="36"/>
        <v>No</v>
      </c>
      <c r="AX2363" s="6"/>
    </row>
    <row r="2364" spans="1:50">
      <c r="A2364" s="3" t="s">
        <v>6017</v>
      </c>
      <c r="B2364" s="3" t="s">
        <v>5847</v>
      </c>
      <c r="C2364" s="22" t="s">
        <v>103</v>
      </c>
      <c r="D2364" s="310" t="s">
        <v>3468</v>
      </c>
      <c r="E2364" s="314" t="s">
        <v>3469</v>
      </c>
      <c r="F2364" s="22" t="s">
        <v>187</v>
      </c>
      <c r="G2364" s="3" t="s">
        <v>222</v>
      </c>
      <c r="H2364" s="25">
        <v>0</v>
      </c>
      <c r="I2364" s="19">
        <v>12</v>
      </c>
      <c r="J2364" s="22" t="s">
        <v>12</v>
      </c>
      <c r="K2364" s="22" t="s">
        <v>11</v>
      </c>
      <c r="L2364" s="19">
        <v>2</v>
      </c>
      <c r="M2364" s="20">
        <v>0</v>
      </c>
      <c r="O2364" s="20">
        <v>0</v>
      </c>
      <c r="Q2364" s="20">
        <v>0</v>
      </c>
      <c r="S2364" s="20">
        <v>0</v>
      </c>
      <c r="U2364" s="20">
        <v>0</v>
      </c>
      <c r="W2364" s="20">
        <v>0</v>
      </c>
      <c r="Y2364" s="20">
        <v>0</v>
      </c>
      <c r="AA2364" s="20">
        <v>0</v>
      </c>
      <c r="AC2364" s="20">
        <v>0</v>
      </c>
      <c r="AE2364" s="20">
        <v>0</v>
      </c>
      <c r="AG2364" s="20">
        <v>0</v>
      </c>
      <c r="AI2364" s="20">
        <v>0</v>
      </c>
      <c r="AK2364" s="20">
        <v>0</v>
      </c>
      <c r="AM2364" s="20">
        <v>0</v>
      </c>
      <c r="AO2364" s="20">
        <v>90722</v>
      </c>
      <c r="AQ2364" s="21">
        <v>90722</v>
      </c>
      <c r="AR2364" s="24"/>
      <c r="AS2364" s="20">
        <v>0</v>
      </c>
      <c r="AU2364" s="25">
        <v>2308</v>
      </c>
      <c r="AW2364" s="22" t="str">
        <f t="shared" si="36"/>
        <v>No</v>
      </c>
      <c r="AX2364" s="6"/>
    </row>
    <row r="2365" spans="1:50">
      <c r="A2365" s="3" t="s">
        <v>4431</v>
      </c>
      <c r="B2365" s="3" t="s">
        <v>4432</v>
      </c>
      <c r="C2365" s="22" t="s">
        <v>32</v>
      </c>
      <c r="D2365" s="310" t="s">
        <v>4433</v>
      </c>
      <c r="E2365" s="314" t="s">
        <v>4434</v>
      </c>
      <c r="F2365" s="22" t="s">
        <v>187</v>
      </c>
      <c r="G2365" s="3" t="s">
        <v>222</v>
      </c>
      <c r="H2365" s="25">
        <v>0</v>
      </c>
      <c r="I2365" s="19">
        <v>12</v>
      </c>
      <c r="J2365" s="22" t="s">
        <v>12</v>
      </c>
      <c r="K2365" s="22" t="s">
        <v>11</v>
      </c>
      <c r="L2365" s="19">
        <v>2</v>
      </c>
      <c r="M2365" s="20">
        <v>0</v>
      </c>
      <c r="O2365" s="20">
        <v>0</v>
      </c>
      <c r="Q2365" s="20">
        <v>0</v>
      </c>
      <c r="S2365" s="20">
        <v>0</v>
      </c>
      <c r="U2365" s="20">
        <v>0</v>
      </c>
      <c r="W2365" s="20">
        <v>0</v>
      </c>
      <c r="Y2365" s="20">
        <v>0</v>
      </c>
      <c r="AA2365" s="20">
        <v>0</v>
      </c>
      <c r="AC2365" s="20">
        <v>0</v>
      </c>
      <c r="AE2365" s="20">
        <v>0</v>
      </c>
      <c r="AG2365" s="20">
        <v>0</v>
      </c>
      <c r="AI2365" s="20">
        <v>0</v>
      </c>
      <c r="AK2365" s="20">
        <v>0</v>
      </c>
      <c r="AM2365" s="20">
        <v>0</v>
      </c>
      <c r="AO2365" s="20">
        <v>430010</v>
      </c>
      <c r="AQ2365" s="21">
        <v>430010</v>
      </c>
      <c r="AR2365" s="24"/>
      <c r="AS2365" s="20">
        <v>0</v>
      </c>
      <c r="AU2365" s="25">
        <v>3469</v>
      </c>
      <c r="AW2365" s="22" t="str">
        <f t="shared" si="36"/>
        <v>No</v>
      </c>
      <c r="AX2365" s="6"/>
    </row>
    <row r="2366" spans="1:50">
      <c r="A2366" s="3" t="s">
        <v>4918</v>
      </c>
      <c r="B2366" s="3" t="s">
        <v>4919</v>
      </c>
      <c r="C2366" s="22" t="s">
        <v>109</v>
      </c>
      <c r="D2366" s="310" t="s">
        <v>4920</v>
      </c>
      <c r="E2366" s="314" t="s">
        <v>4921</v>
      </c>
      <c r="F2366" s="22" t="s">
        <v>189</v>
      </c>
      <c r="G2366" s="3" t="s">
        <v>222</v>
      </c>
      <c r="H2366" s="25">
        <v>0</v>
      </c>
      <c r="I2366" s="19">
        <v>12</v>
      </c>
      <c r="J2366" s="22" t="s">
        <v>15</v>
      </c>
      <c r="K2366" s="22" t="s">
        <v>11</v>
      </c>
      <c r="L2366" s="19">
        <v>2</v>
      </c>
      <c r="M2366" s="20">
        <v>0</v>
      </c>
      <c r="O2366" s="20">
        <v>0</v>
      </c>
      <c r="Q2366" s="20">
        <v>0</v>
      </c>
      <c r="S2366" s="20">
        <v>0</v>
      </c>
      <c r="U2366" s="20">
        <v>0</v>
      </c>
      <c r="W2366" s="20">
        <v>0</v>
      </c>
      <c r="Y2366" s="20">
        <v>0</v>
      </c>
      <c r="AA2366" s="20">
        <v>0</v>
      </c>
      <c r="AC2366" s="20">
        <v>0</v>
      </c>
      <c r="AE2366" s="20">
        <v>0</v>
      </c>
      <c r="AG2366" s="20">
        <v>0</v>
      </c>
      <c r="AI2366" s="20">
        <v>0</v>
      </c>
      <c r="AK2366" s="20">
        <v>0</v>
      </c>
      <c r="AM2366" s="20">
        <v>0</v>
      </c>
      <c r="AO2366" s="20">
        <v>28457</v>
      </c>
      <c r="AQ2366" s="21">
        <v>28457</v>
      </c>
      <c r="AR2366" s="24"/>
      <c r="AS2366" s="20">
        <v>0</v>
      </c>
      <c r="AU2366" s="25">
        <v>989</v>
      </c>
      <c r="AW2366" s="22" t="str">
        <f t="shared" si="36"/>
        <v>No</v>
      </c>
      <c r="AX2366" s="6"/>
    </row>
    <row r="2367" spans="1:50">
      <c r="A2367" s="3" t="s">
        <v>6492</v>
      </c>
      <c r="B2367" s="3" t="s">
        <v>694</v>
      </c>
      <c r="C2367" s="22" t="s">
        <v>32</v>
      </c>
      <c r="D2367" s="310" t="s">
        <v>4535</v>
      </c>
      <c r="E2367" s="314" t="s">
        <v>4536</v>
      </c>
      <c r="F2367" s="22" t="s">
        <v>235</v>
      </c>
      <c r="G2367" s="3" t="s">
        <v>222</v>
      </c>
      <c r="H2367" s="25">
        <v>0</v>
      </c>
      <c r="I2367" s="19">
        <v>12</v>
      </c>
      <c r="J2367" s="22" t="s">
        <v>13</v>
      </c>
      <c r="K2367" s="22" t="s">
        <v>11</v>
      </c>
      <c r="L2367" s="19">
        <v>2</v>
      </c>
      <c r="M2367" s="20">
        <v>0</v>
      </c>
      <c r="O2367" s="20">
        <v>0</v>
      </c>
      <c r="Q2367" s="20">
        <v>0</v>
      </c>
      <c r="S2367" s="20">
        <v>0</v>
      </c>
      <c r="U2367" s="20">
        <v>0</v>
      </c>
      <c r="W2367" s="20">
        <v>0</v>
      </c>
      <c r="Y2367" s="20">
        <v>0</v>
      </c>
      <c r="AA2367" s="20">
        <v>0</v>
      </c>
      <c r="AC2367" s="20">
        <v>0</v>
      </c>
      <c r="AE2367" s="20">
        <v>0</v>
      </c>
      <c r="AG2367" s="20">
        <v>0</v>
      </c>
      <c r="AI2367" s="20">
        <v>0</v>
      </c>
      <c r="AK2367" s="20">
        <v>0</v>
      </c>
      <c r="AM2367" s="20">
        <v>0</v>
      </c>
      <c r="AO2367" s="20">
        <v>208253</v>
      </c>
      <c r="AQ2367" s="21">
        <v>208253</v>
      </c>
      <c r="AR2367" s="24"/>
      <c r="AS2367" s="20">
        <v>0</v>
      </c>
      <c r="AU2367" s="25">
        <v>4247</v>
      </c>
      <c r="AW2367" s="22" t="str">
        <f t="shared" si="36"/>
        <v>No</v>
      </c>
      <c r="AX2367" s="6"/>
    </row>
    <row r="2368" spans="1:50">
      <c r="A2368" s="3" t="s">
        <v>40</v>
      </c>
      <c r="B2368" s="3" t="s">
        <v>1185</v>
      </c>
      <c r="C2368" s="22" t="s">
        <v>38</v>
      </c>
      <c r="D2368" s="310">
        <v>4192</v>
      </c>
      <c r="E2368" s="314">
        <v>40192</v>
      </c>
      <c r="F2368" s="22" t="s">
        <v>187</v>
      </c>
      <c r="G2368" s="3" t="s">
        <v>185</v>
      </c>
      <c r="H2368" s="25">
        <v>376047</v>
      </c>
      <c r="I2368" s="19">
        <v>12</v>
      </c>
      <c r="J2368" s="22" t="s">
        <v>23</v>
      </c>
      <c r="K2368" s="22" t="s">
        <v>14</v>
      </c>
      <c r="L2368" s="19">
        <v>2</v>
      </c>
      <c r="M2368" s="20">
        <v>0</v>
      </c>
      <c r="O2368" s="20">
        <v>27283</v>
      </c>
      <c r="Q2368" s="20">
        <v>0</v>
      </c>
      <c r="S2368" s="20">
        <v>2421</v>
      </c>
      <c r="U2368" s="20">
        <v>10021</v>
      </c>
      <c r="W2368" s="20">
        <v>16999</v>
      </c>
      <c r="Y2368" s="20">
        <v>0</v>
      </c>
      <c r="AA2368" s="20">
        <v>0</v>
      </c>
      <c r="AC2368" s="20">
        <v>4833</v>
      </c>
      <c r="AE2368" s="20">
        <v>970</v>
      </c>
      <c r="AG2368" s="20">
        <v>0</v>
      </c>
      <c r="AI2368" s="20">
        <v>851</v>
      </c>
      <c r="AK2368" s="20">
        <v>221304</v>
      </c>
      <c r="AM2368" s="20">
        <v>1332</v>
      </c>
      <c r="AO2368" s="20">
        <v>0</v>
      </c>
      <c r="AQ2368" s="21">
        <v>286014</v>
      </c>
      <c r="AR2368" s="24"/>
      <c r="AS2368" s="20">
        <v>0</v>
      </c>
      <c r="AU2368" s="25">
        <v>4723</v>
      </c>
      <c r="AW2368" s="22" t="str">
        <f t="shared" si="36"/>
        <v>No</v>
      </c>
      <c r="AX2368" s="6"/>
    </row>
    <row r="2369" spans="1:50">
      <c r="A2369" s="3" t="s">
        <v>2544</v>
      </c>
      <c r="B2369" s="3" t="s">
        <v>1062</v>
      </c>
      <c r="C2369" s="22" t="s">
        <v>63</v>
      </c>
      <c r="D2369" s="310" t="s">
        <v>2545</v>
      </c>
      <c r="E2369" s="314" t="s">
        <v>2546</v>
      </c>
      <c r="F2369" s="22" t="s">
        <v>187</v>
      </c>
      <c r="G2369" s="3" t="s">
        <v>222</v>
      </c>
      <c r="H2369" s="25">
        <v>0</v>
      </c>
      <c r="I2369" s="19">
        <v>12</v>
      </c>
      <c r="J2369" s="22" t="s">
        <v>13</v>
      </c>
      <c r="K2369" s="22" t="s">
        <v>11</v>
      </c>
      <c r="L2369" s="19">
        <v>2</v>
      </c>
      <c r="M2369" s="20">
        <v>0</v>
      </c>
      <c r="O2369" s="20">
        <v>0</v>
      </c>
      <c r="Q2369" s="20">
        <v>0</v>
      </c>
      <c r="S2369" s="20">
        <v>0</v>
      </c>
      <c r="U2369" s="20">
        <v>0</v>
      </c>
      <c r="W2369" s="20">
        <v>0</v>
      </c>
      <c r="Y2369" s="20">
        <v>0</v>
      </c>
      <c r="AA2369" s="20">
        <v>0</v>
      </c>
      <c r="AC2369" s="20">
        <v>0</v>
      </c>
      <c r="AE2369" s="20">
        <v>0</v>
      </c>
      <c r="AG2369" s="20">
        <v>0</v>
      </c>
      <c r="AI2369" s="20">
        <v>0</v>
      </c>
      <c r="AK2369" s="20">
        <v>0</v>
      </c>
      <c r="AM2369" s="20">
        <v>0</v>
      </c>
      <c r="AO2369" s="20">
        <v>139612</v>
      </c>
      <c r="AQ2369" s="21">
        <v>139612</v>
      </c>
      <c r="AR2369" s="24"/>
      <c r="AS2369" s="20">
        <v>0</v>
      </c>
      <c r="AU2369" s="25">
        <v>4403</v>
      </c>
      <c r="AW2369" s="22" t="str">
        <f t="shared" si="36"/>
        <v>No</v>
      </c>
      <c r="AX2369" s="6"/>
    </row>
    <row r="2370" spans="1:50">
      <c r="A2370" s="3" t="s">
        <v>1852</v>
      </c>
      <c r="B2370" s="3" t="s">
        <v>342</v>
      </c>
      <c r="C2370" s="22" t="s">
        <v>63</v>
      </c>
      <c r="D2370" s="310" t="s">
        <v>1853</v>
      </c>
      <c r="E2370" s="314" t="s">
        <v>1854</v>
      </c>
      <c r="F2370" s="22" t="s">
        <v>187</v>
      </c>
      <c r="G2370" s="3" t="s">
        <v>222</v>
      </c>
      <c r="H2370" s="25">
        <v>0</v>
      </c>
      <c r="I2370" s="19">
        <v>12</v>
      </c>
      <c r="J2370" s="22" t="s">
        <v>13</v>
      </c>
      <c r="K2370" s="22" t="s">
        <v>11</v>
      </c>
      <c r="L2370" s="19">
        <v>1</v>
      </c>
      <c r="M2370" s="20">
        <v>0</v>
      </c>
      <c r="O2370" s="20">
        <v>0</v>
      </c>
      <c r="Q2370" s="20">
        <v>0</v>
      </c>
      <c r="S2370" s="20">
        <v>0</v>
      </c>
      <c r="U2370" s="20">
        <v>0</v>
      </c>
      <c r="W2370" s="20">
        <v>0</v>
      </c>
      <c r="Y2370" s="20">
        <v>0</v>
      </c>
      <c r="AA2370" s="20">
        <v>0</v>
      </c>
      <c r="AC2370" s="20">
        <v>0</v>
      </c>
      <c r="AE2370" s="20">
        <v>0</v>
      </c>
      <c r="AG2370" s="20">
        <v>0</v>
      </c>
      <c r="AI2370" s="20">
        <v>0</v>
      </c>
      <c r="AK2370" s="20">
        <v>0</v>
      </c>
      <c r="AM2370" s="20">
        <v>0</v>
      </c>
      <c r="AO2370" s="20">
        <v>14100</v>
      </c>
      <c r="AQ2370" s="21">
        <v>14100</v>
      </c>
      <c r="AR2370" s="24"/>
      <c r="AS2370" s="20">
        <v>0</v>
      </c>
      <c r="AU2370" s="25">
        <v>530</v>
      </c>
      <c r="AW2370" s="22" t="str">
        <f t="shared" si="36"/>
        <v>No</v>
      </c>
      <c r="AX2370" s="6"/>
    </row>
    <row r="2371" spans="1:50">
      <c r="A2371" s="3" t="s">
        <v>5598</v>
      </c>
      <c r="B2371" s="3" t="s">
        <v>5599</v>
      </c>
      <c r="C2371" s="22" t="s">
        <v>21</v>
      </c>
      <c r="E2371" s="314">
        <v>90268</v>
      </c>
      <c r="F2371" s="22" t="s">
        <v>187</v>
      </c>
      <c r="G2371" s="3" t="s">
        <v>5166</v>
      </c>
      <c r="H2371" s="25">
        <v>12150996</v>
      </c>
      <c r="I2371" s="19">
        <v>12</v>
      </c>
      <c r="J2371" s="22" t="s">
        <v>13</v>
      </c>
      <c r="K2371" s="22" t="s">
        <v>11</v>
      </c>
      <c r="L2371" s="19">
        <v>1</v>
      </c>
      <c r="M2371" s="20">
        <v>0</v>
      </c>
      <c r="O2371" s="20">
        <v>0</v>
      </c>
      <c r="Q2371" s="20">
        <v>0</v>
      </c>
      <c r="S2371" s="20">
        <v>0</v>
      </c>
      <c r="U2371" s="20">
        <v>0</v>
      </c>
      <c r="W2371" s="20">
        <v>0</v>
      </c>
      <c r="Y2371" s="20">
        <v>0</v>
      </c>
      <c r="AA2371" s="20">
        <v>0</v>
      </c>
      <c r="AC2371" s="20">
        <v>0</v>
      </c>
      <c r="AE2371" s="20">
        <v>0</v>
      </c>
      <c r="AG2371" s="20">
        <v>0</v>
      </c>
      <c r="AI2371" s="20">
        <v>0</v>
      </c>
      <c r="AK2371" s="20">
        <v>0</v>
      </c>
      <c r="AM2371" s="20">
        <v>0</v>
      </c>
      <c r="AO2371" s="20">
        <v>80414</v>
      </c>
      <c r="AQ2371" s="21">
        <v>80414</v>
      </c>
      <c r="AR2371" s="24"/>
      <c r="AS2371" s="20">
        <v>0</v>
      </c>
      <c r="AU2371" s="25">
        <v>1389</v>
      </c>
      <c r="AW2371" s="22" t="str">
        <f t="shared" ref="AW2371:AW2434" si="37">IF(AV2371&amp;AT2371&amp;AR2371&amp;AP2371&amp;AN2371&amp;AL2371&amp;AJ2371&amp;AH2371&amp;AF2371&amp;AD2371&amp;AB2371&amp;Z2371&amp;X2371&amp;V2371&amp;P2371&amp;R2371&amp;T2371&amp;N2371&lt;&gt;"","Yes","No")</f>
        <v>No</v>
      </c>
      <c r="AX2371" s="6"/>
    </row>
    <row r="2372" spans="1:50">
      <c r="A2372" s="3" t="s">
        <v>1878</v>
      </c>
      <c r="B2372" s="3" t="s">
        <v>1879</v>
      </c>
      <c r="C2372" s="22" t="s">
        <v>63</v>
      </c>
      <c r="D2372" s="310" t="s">
        <v>1880</v>
      </c>
      <c r="E2372" s="314" t="s">
        <v>1881</v>
      </c>
      <c r="F2372" s="22" t="s">
        <v>187</v>
      </c>
      <c r="G2372" s="3" t="s">
        <v>222</v>
      </c>
      <c r="H2372" s="25">
        <v>0</v>
      </c>
      <c r="I2372" s="19">
        <v>12</v>
      </c>
      <c r="J2372" s="22" t="s">
        <v>13</v>
      </c>
      <c r="K2372" s="22" t="s">
        <v>11</v>
      </c>
      <c r="L2372" s="19">
        <v>1</v>
      </c>
      <c r="M2372" s="20">
        <v>0</v>
      </c>
      <c r="O2372" s="20">
        <v>0</v>
      </c>
      <c r="Q2372" s="20">
        <v>0</v>
      </c>
      <c r="S2372" s="20">
        <v>0</v>
      </c>
      <c r="U2372" s="20">
        <v>0</v>
      </c>
      <c r="W2372" s="20">
        <v>0</v>
      </c>
      <c r="Y2372" s="20">
        <v>0</v>
      </c>
      <c r="AA2372" s="20">
        <v>0</v>
      </c>
      <c r="AC2372" s="20">
        <v>0</v>
      </c>
      <c r="AE2372" s="20">
        <v>0</v>
      </c>
      <c r="AG2372" s="20">
        <v>0</v>
      </c>
      <c r="AI2372" s="20">
        <v>0</v>
      </c>
      <c r="AK2372" s="20">
        <v>0</v>
      </c>
      <c r="AM2372" s="20">
        <v>0</v>
      </c>
      <c r="AO2372" s="20">
        <v>116093</v>
      </c>
      <c r="AQ2372" s="21">
        <v>116093</v>
      </c>
      <c r="AR2372" s="24"/>
      <c r="AS2372" s="20">
        <v>0</v>
      </c>
      <c r="AU2372" s="25">
        <v>2594</v>
      </c>
      <c r="AW2372" s="22" t="str">
        <f t="shared" si="37"/>
        <v>No</v>
      </c>
      <c r="AX2372" s="6"/>
    </row>
    <row r="2373" spans="1:50">
      <c r="A2373" s="3" t="s">
        <v>2785</v>
      </c>
      <c r="B2373" s="3" t="s">
        <v>1399</v>
      </c>
      <c r="C2373" s="22" t="s">
        <v>46</v>
      </c>
      <c r="D2373" s="310" t="s">
        <v>2786</v>
      </c>
      <c r="E2373" s="314" t="s">
        <v>2787</v>
      </c>
      <c r="F2373" s="22" t="s">
        <v>1242</v>
      </c>
      <c r="G2373" s="3" t="s">
        <v>222</v>
      </c>
      <c r="H2373" s="25">
        <v>0</v>
      </c>
      <c r="I2373" s="19">
        <v>11</v>
      </c>
      <c r="J2373" s="22" t="s">
        <v>12</v>
      </c>
      <c r="K2373" s="22" t="s">
        <v>11</v>
      </c>
      <c r="L2373" s="19">
        <v>11</v>
      </c>
      <c r="M2373" s="20">
        <v>0</v>
      </c>
      <c r="O2373" s="20">
        <v>0</v>
      </c>
      <c r="Q2373" s="20">
        <v>0</v>
      </c>
      <c r="S2373" s="20">
        <v>0</v>
      </c>
      <c r="U2373" s="20">
        <v>0</v>
      </c>
      <c r="W2373" s="20">
        <v>0</v>
      </c>
      <c r="Y2373" s="20">
        <v>0</v>
      </c>
      <c r="AA2373" s="20">
        <v>0</v>
      </c>
      <c r="AC2373" s="20">
        <v>0</v>
      </c>
      <c r="AE2373" s="20">
        <v>0</v>
      </c>
      <c r="AG2373" s="20">
        <v>0</v>
      </c>
      <c r="AI2373" s="20">
        <v>0</v>
      </c>
      <c r="AK2373" s="20">
        <v>0</v>
      </c>
      <c r="AM2373" s="20">
        <v>0</v>
      </c>
      <c r="AO2373" s="20">
        <v>893210</v>
      </c>
      <c r="AQ2373" s="21">
        <v>893210</v>
      </c>
      <c r="AR2373" s="24"/>
      <c r="AS2373" s="20">
        <v>0</v>
      </c>
      <c r="AU2373" s="25">
        <v>26903</v>
      </c>
      <c r="AW2373" s="22" t="str">
        <f t="shared" si="37"/>
        <v>No</v>
      </c>
      <c r="AX2373" s="6"/>
    </row>
    <row r="2374" spans="1:50">
      <c r="A2374" s="3" t="s">
        <v>1627</v>
      </c>
      <c r="B2374" s="3" t="s">
        <v>6021</v>
      </c>
      <c r="C2374" s="22" t="s">
        <v>105</v>
      </c>
      <c r="D2374" s="310" t="s">
        <v>1628</v>
      </c>
      <c r="E2374" s="314" t="s">
        <v>1629</v>
      </c>
      <c r="F2374" s="22" t="s">
        <v>235</v>
      </c>
      <c r="G2374" s="3" t="s">
        <v>222</v>
      </c>
      <c r="H2374" s="25">
        <v>0</v>
      </c>
      <c r="I2374" s="19">
        <v>11</v>
      </c>
      <c r="J2374" s="22" t="s">
        <v>12</v>
      </c>
      <c r="K2374" s="22" t="s">
        <v>11</v>
      </c>
      <c r="L2374" s="19">
        <v>11</v>
      </c>
      <c r="M2374" s="20">
        <v>0</v>
      </c>
      <c r="O2374" s="20">
        <v>0</v>
      </c>
      <c r="Q2374" s="20">
        <v>0</v>
      </c>
      <c r="S2374" s="20">
        <v>0</v>
      </c>
      <c r="U2374" s="20">
        <v>0</v>
      </c>
      <c r="W2374" s="20">
        <v>0</v>
      </c>
      <c r="Y2374" s="20">
        <v>0</v>
      </c>
      <c r="AA2374" s="20">
        <v>0</v>
      </c>
      <c r="AC2374" s="20">
        <v>0</v>
      </c>
      <c r="AE2374" s="20">
        <v>0</v>
      </c>
      <c r="AG2374" s="20">
        <v>0</v>
      </c>
      <c r="AI2374" s="20">
        <v>0</v>
      </c>
      <c r="AK2374" s="20">
        <v>0</v>
      </c>
      <c r="AM2374" s="20">
        <v>0</v>
      </c>
      <c r="AO2374" s="20">
        <v>730790</v>
      </c>
      <c r="AQ2374" s="21">
        <v>730790</v>
      </c>
      <c r="AR2374" s="24"/>
      <c r="AS2374" s="20">
        <v>0</v>
      </c>
      <c r="AU2374" s="25">
        <v>19909</v>
      </c>
      <c r="AW2374" s="22" t="str">
        <f t="shared" si="37"/>
        <v>No</v>
      </c>
      <c r="AX2374" s="6"/>
    </row>
    <row r="2375" spans="1:50">
      <c r="A2375" s="3" t="s">
        <v>5391</v>
      </c>
      <c r="B2375" s="3" t="s">
        <v>5392</v>
      </c>
      <c r="C2375" s="22" t="s">
        <v>74</v>
      </c>
      <c r="D2375" s="310" t="s">
        <v>1618</v>
      </c>
      <c r="E2375" s="314" t="s">
        <v>1619</v>
      </c>
      <c r="F2375" s="22" t="s">
        <v>187</v>
      </c>
      <c r="G2375" s="3" t="s">
        <v>222</v>
      </c>
      <c r="H2375" s="25">
        <v>0</v>
      </c>
      <c r="I2375" s="19">
        <v>11</v>
      </c>
      <c r="J2375" s="22" t="s">
        <v>13</v>
      </c>
      <c r="K2375" s="22" t="s">
        <v>14</v>
      </c>
      <c r="L2375" s="19">
        <v>11</v>
      </c>
      <c r="M2375" s="20">
        <v>0</v>
      </c>
      <c r="O2375" s="20">
        <v>0</v>
      </c>
      <c r="Q2375" s="20">
        <v>0</v>
      </c>
      <c r="S2375" s="20">
        <v>0</v>
      </c>
      <c r="U2375" s="20">
        <v>0</v>
      </c>
      <c r="W2375" s="20">
        <v>0</v>
      </c>
      <c r="Y2375" s="20">
        <v>0</v>
      </c>
      <c r="AA2375" s="20">
        <v>0</v>
      </c>
      <c r="AC2375" s="20">
        <v>0</v>
      </c>
      <c r="AE2375" s="20">
        <v>0</v>
      </c>
      <c r="AG2375" s="20">
        <v>0</v>
      </c>
      <c r="AI2375" s="20">
        <v>0</v>
      </c>
      <c r="AK2375" s="20">
        <v>0</v>
      </c>
      <c r="AM2375" s="20">
        <v>0</v>
      </c>
      <c r="AO2375" s="20">
        <v>851434</v>
      </c>
      <c r="AQ2375" s="21">
        <v>851434</v>
      </c>
      <c r="AR2375" s="24"/>
      <c r="AS2375" s="20">
        <v>0</v>
      </c>
      <c r="AU2375" s="25">
        <v>19983</v>
      </c>
      <c r="AW2375" s="22" t="str">
        <f t="shared" si="37"/>
        <v>No</v>
      </c>
      <c r="AX2375" s="6"/>
    </row>
    <row r="2376" spans="1:50">
      <c r="A2376" s="3" t="s">
        <v>4219</v>
      </c>
      <c r="B2376" s="3" t="s">
        <v>1547</v>
      </c>
      <c r="C2376" s="22" t="s">
        <v>60</v>
      </c>
      <c r="D2376" s="310" t="s">
        <v>4220</v>
      </c>
      <c r="E2376" s="314" t="s">
        <v>4221</v>
      </c>
      <c r="F2376" s="22" t="s">
        <v>235</v>
      </c>
      <c r="G2376" s="3" t="s">
        <v>222</v>
      </c>
      <c r="H2376" s="25">
        <v>0</v>
      </c>
      <c r="I2376" s="19">
        <v>11</v>
      </c>
      <c r="J2376" s="22" t="s">
        <v>12</v>
      </c>
      <c r="K2376" s="22" t="s">
        <v>11</v>
      </c>
      <c r="L2376" s="19">
        <v>11</v>
      </c>
      <c r="M2376" s="20">
        <v>0</v>
      </c>
      <c r="O2376" s="20">
        <v>0</v>
      </c>
      <c r="Q2376" s="20">
        <v>0</v>
      </c>
      <c r="S2376" s="20">
        <v>0</v>
      </c>
      <c r="U2376" s="20">
        <v>0</v>
      </c>
      <c r="W2376" s="20">
        <v>0</v>
      </c>
      <c r="Y2376" s="20">
        <v>0</v>
      </c>
      <c r="AA2376" s="20">
        <v>0</v>
      </c>
      <c r="AC2376" s="20">
        <v>0</v>
      </c>
      <c r="AE2376" s="20">
        <v>0</v>
      </c>
      <c r="AG2376" s="20">
        <v>0</v>
      </c>
      <c r="AI2376" s="20">
        <v>0</v>
      </c>
      <c r="AK2376" s="20">
        <v>0</v>
      </c>
      <c r="AM2376" s="20">
        <v>0</v>
      </c>
      <c r="AO2376" s="20">
        <v>558518</v>
      </c>
      <c r="AQ2376" s="21">
        <v>558518</v>
      </c>
      <c r="AR2376" s="24"/>
      <c r="AS2376" s="20">
        <v>0</v>
      </c>
      <c r="AU2376" s="25">
        <v>18837</v>
      </c>
      <c r="AW2376" s="22" t="str">
        <f t="shared" si="37"/>
        <v>No</v>
      </c>
      <c r="AX2376" s="6"/>
    </row>
    <row r="2377" spans="1:50">
      <c r="A2377" s="3" t="s">
        <v>4967</v>
      </c>
      <c r="B2377" s="3" t="s">
        <v>4968</v>
      </c>
      <c r="C2377" s="22" t="s">
        <v>1</v>
      </c>
      <c r="D2377" s="310" t="s">
        <v>4969</v>
      </c>
      <c r="E2377" s="314" t="s">
        <v>4970</v>
      </c>
      <c r="F2377" s="22" t="s">
        <v>235</v>
      </c>
      <c r="G2377" s="3" t="s">
        <v>222</v>
      </c>
      <c r="H2377" s="25">
        <v>0</v>
      </c>
      <c r="I2377" s="19">
        <v>11</v>
      </c>
      <c r="J2377" s="22" t="s">
        <v>12</v>
      </c>
      <c r="K2377" s="22" t="s">
        <v>11</v>
      </c>
      <c r="L2377" s="19">
        <v>11</v>
      </c>
      <c r="M2377" s="20">
        <v>0</v>
      </c>
      <c r="O2377" s="20">
        <v>0</v>
      </c>
      <c r="Q2377" s="20">
        <v>0</v>
      </c>
      <c r="S2377" s="20">
        <v>0</v>
      </c>
      <c r="U2377" s="20">
        <v>0</v>
      </c>
      <c r="W2377" s="20">
        <v>0</v>
      </c>
      <c r="Y2377" s="20">
        <v>0</v>
      </c>
      <c r="AA2377" s="20">
        <v>0</v>
      </c>
      <c r="AC2377" s="20">
        <v>0</v>
      </c>
      <c r="AE2377" s="20">
        <v>0</v>
      </c>
      <c r="AG2377" s="20">
        <v>0</v>
      </c>
      <c r="AI2377" s="20">
        <v>0</v>
      </c>
      <c r="AK2377" s="20">
        <v>0</v>
      </c>
      <c r="AM2377" s="20">
        <v>0</v>
      </c>
      <c r="AO2377" s="20">
        <v>242093</v>
      </c>
      <c r="AQ2377" s="21">
        <v>242093</v>
      </c>
      <c r="AR2377" s="24"/>
      <c r="AS2377" s="20">
        <v>0</v>
      </c>
      <c r="AU2377" s="25">
        <v>6803</v>
      </c>
      <c r="AW2377" s="22" t="str">
        <f t="shared" si="37"/>
        <v>No</v>
      </c>
      <c r="AX2377" s="6"/>
    </row>
    <row r="2378" spans="1:50">
      <c r="A2378" s="3" t="s">
        <v>3612</v>
      </c>
      <c r="B2378" s="3" t="s">
        <v>3613</v>
      </c>
      <c r="C2378" s="22" t="s">
        <v>51</v>
      </c>
      <c r="D2378" s="310" t="s">
        <v>3614</v>
      </c>
      <c r="E2378" s="314" t="s">
        <v>3615</v>
      </c>
      <c r="F2378" s="22" t="s">
        <v>1242</v>
      </c>
      <c r="G2378" s="3" t="s">
        <v>222</v>
      </c>
      <c r="H2378" s="25">
        <v>0</v>
      </c>
      <c r="I2378" s="19">
        <v>11</v>
      </c>
      <c r="J2378" s="22" t="s">
        <v>12</v>
      </c>
      <c r="K2378" s="22" t="s">
        <v>11</v>
      </c>
      <c r="L2378" s="19">
        <v>11</v>
      </c>
      <c r="M2378" s="20">
        <v>0</v>
      </c>
      <c r="O2378" s="20">
        <v>0</v>
      </c>
      <c r="Q2378" s="20">
        <v>0</v>
      </c>
      <c r="S2378" s="20">
        <v>0</v>
      </c>
      <c r="U2378" s="20">
        <v>0</v>
      </c>
      <c r="W2378" s="20">
        <v>0</v>
      </c>
      <c r="Y2378" s="20">
        <v>0</v>
      </c>
      <c r="AA2378" s="20">
        <v>0</v>
      </c>
      <c r="AC2378" s="20">
        <v>0</v>
      </c>
      <c r="AE2378" s="20">
        <v>0</v>
      </c>
      <c r="AG2378" s="20">
        <v>0</v>
      </c>
      <c r="AI2378" s="20">
        <v>0</v>
      </c>
      <c r="AK2378" s="20">
        <v>0</v>
      </c>
      <c r="AM2378" s="20">
        <v>0</v>
      </c>
      <c r="AO2378" s="20">
        <v>425788</v>
      </c>
      <c r="AQ2378" s="21">
        <v>425788</v>
      </c>
      <c r="AR2378" s="24"/>
      <c r="AS2378" s="20">
        <v>0</v>
      </c>
      <c r="AU2378" s="25">
        <v>13731</v>
      </c>
      <c r="AW2378" s="22" t="str">
        <f t="shared" si="37"/>
        <v>No</v>
      </c>
      <c r="AX2378" s="6"/>
    </row>
    <row r="2379" spans="1:50">
      <c r="A2379" s="3" t="s">
        <v>4358</v>
      </c>
      <c r="B2379" s="3" t="s">
        <v>4333</v>
      </c>
      <c r="C2379" s="22" t="s">
        <v>32</v>
      </c>
      <c r="D2379" s="310" t="s">
        <v>4359</v>
      </c>
      <c r="E2379" s="314" t="s">
        <v>4360</v>
      </c>
      <c r="F2379" s="22" t="s">
        <v>187</v>
      </c>
      <c r="G2379" s="3" t="s">
        <v>222</v>
      </c>
      <c r="H2379" s="25">
        <v>0</v>
      </c>
      <c r="I2379" s="19">
        <v>11</v>
      </c>
      <c r="J2379" s="22" t="s">
        <v>13</v>
      </c>
      <c r="K2379" s="22" t="s">
        <v>11</v>
      </c>
      <c r="L2379" s="19">
        <v>11</v>
      </c>
      <c r="M2379" s="20">
        <v>0</v>
      </c>
      <c r="O2379" s="20">
        <v>0</v>
      </c>
      <c r="Q2379" s="20">
        <v>0</v>
      </c>
      <c r="S2379" s="20">
        <v>0</v>
      </c>
      <c r="U2379" s="20">
        <v>0</v>
      </c>
      <c r="W2379" s="20">
        <v>0</v>
      </c>
      <c r="Y2379" s="20">
        <v>0</v>
      </c>
      <c r="AA2379" s="20">
        <v>0</v>
      </c>
      <c r="AC2379" s="20">
        <v>0</v>
      </c>
      <c r="AE2379" s="20">
        <v>0</v>
      </c>
      <c r="AG2379" s="20">
        <v>0</v>
      </c>
      <c r="AI2379" s="20">
        <v>0</v>
      </c>
      <c r="AK2379" s="20">
        <v>0</v>
      </c>
      <c r="AM2379" s="20">
        <v>0</v>
      </c>
      <c r="AO2379" s="20">
        <v>4292123</v>
      </c>
      <c r="AQ2379" s="21">
        <v>4292123</v>
      </c>
      <c r="AR2379" s="24"/>
      <c r="AS2379" s="20">
        <v>0</v>
      </c>
      <c r="AU2379" s="25">
        <v>52224</v>
      </c>
      <c r="AW2379" s="22" t="str">
        <f t="shared" si="37"/>
        <v>No</v>
      </c>
      <c r="AX2379" s="6"/>
    </row>
    <row r="2380" spans="1:50">
      <c r="A2380" s="3" t="s">
        <v>2036</v>
      </c>
      <c r="B2380" s="3" t="s">
        <v>2037</v>
      </c>
      <c r="C2380" s="22" t="s">
        <v>100</v>
      </c>
      <c r="D2380" s="310" t="s">
        <v>2038</v>
      </c>
      <c r="E2380" s="314" t="s">
        <v>2039</v>
      </c>
      <c r="F2380" s="22" t="s">
        <v>187</v>
      </c>
      <c r="G2380" s="3" t="s">
        <v>222</v>
      </c>
      <c r="H2380" s="25">
        <v>0</v>
      </c>
      <c r="I2380" s="19">
        <v>11</v>
      </c>
      <c r="J2380" s="22" t="s">
        <v>12</v>
      </c>
      <c r="K2380" s="22" t="s">
        <v>11</v>
      </c>
      <c r="L2380" s="19">
        <v>11</v>
      </c>
      <c r="M2380" s="20">
        <v>0</v>
      </c>
      <c r="O2380" s="20">
        <v>0</v>
      </c>
      <c r="Q2380" s="20">
        <v>0</v>
      </c>
      <c r="S2380" s="20">
        <v>0</v>
      </c>
      <c r="U2380" s="20">
        <v>0</v>
      </c>
      <c r="W2380" s="20">
        <v>0</v>
      </c>
      <c r="Y2380" s="20">
        <v>0</v>
      </c>
      <c r="AA2380" s="20">
        <v>0</v>
      </c>
      <c r="AC2380" s="20">
        <v>0</v>
      </c>
      <c r="AE2380" s="20">
        <v>0</v>
      </c>
      <c r="AG2380" s="20">
        <v>0</v>
      </c>
      <c r="AI2380" s="20">
        <v>0</v>
      </c>
      <c r="AK2380" s="20">
        <v>0</v>
      </c>
      <c r="AM2380" s="20">
        <v>0</v>
      </c>
      <c r="AO2380" s="20">
        <v>633775</v>
      </c>
      <c r="AQ2380" s="21">
        <v>633775</v>
      </c>
      <c r="AR2380" s="24"/>
      <c r="AS2380" s="20">
        <v>0</v>
      </c>
      <c r="AU2380" s="25">
        <v>8246</v>
      </c>
      <c r="AW2380" s="22" t="str">
        <f t="shared" si="37"/>
        <v>No</v>
      </c>
      <c r="AX2380" s="6"/>
    </row>
    <row r="2381" spans="1:50">
      <c r="A2381" s="3" t="s">
        <v>6500</v>
      </c>
      <c r="B2381" s="3" t="s">
        <v>4723</v>
      </c>
      <c r="C2381" s="22" t="s">
        <v>21</v>
      </c>
      <c r="D2381" s="310" t="s">
        <v>4724</v>
      </c>
      <c r="E2381" s="314" t="s">
        <v>4725</v>
      </c>
      <c r="F2381" s="22" t="s">
        <v>187</v>
      </c>
      <c r="G2381" s="3" t="s">
        <v>222</v>
      </c>
      <c r="H2381" s="25">
        <v>0</v>
      </c>
      <c r="I2381" s="19">
        <v>11</v>
      </c>
      <c r="J2381" s="22" t="s">
        <v>13</v>
      </c>
      <c r="K2381" s="22" t="s">
        <v>14</v>
      </c>
      <c r="L2381" s="19">
        <v>11</v>
      </c>
      <c r="M2381" s="20">
        <v>0</v>
      </c>
      <c r="O2381" s="20">
        <v>0</v>
      </c>
      <c r="Q2381" s="20">
        <v>0</v>
      </c>
      <c r="S2381" s="20">
        <v>0</v>
      </c>
      <c r="U2381" s="20">
        <v>0</v>
      </c>
      <c r="W2381" s="20">
        <v>0</v>
      </c>
      <c r="Y2381" s="20">
        <v>0</v>
      </c>
      <c r="AA2381" s="20">
        <v>0</v>
      </c>
      <c r="AC2381" s="20">
        <v>0</v>
      </c>
      <c r="AE2381" s="20">
        <v>0</v>
      </c>
      <c r="AG2381" s="20">
        <v>0</v>
      </c>
      <c r="AI2381" s="20">
        <v>0</v>
      </c>
      <c r="AK2381" s="20">
        <v>0</v>
      </c>
      <c r="AM2381" s="20">
        <v>0</v>
      </c>
      <c r="AO2381" s="20">
        <v>1086553</v>
      </c>
      <c r="AQ2381" s="21">
        <v>1086553</v>
      </c>
      <c r="AR2381" s="24"/>
      <c r="AS2381" s="20">
        <v>0</v>
      </c>
      <c r="AU2381" s="25">
        <v>12013</v>
      </c>
      <c r="AW2381" s="22" t="str">
        <f t="shared" si="37"/>
        <v>No</v>
      </c>
      <c r="AX2381" s="6"/>
    </row>
    <row r="2382" spans="1:50">
      <c r="A2382" s="3" t="s">
        <v>6023</v>
      </c>
      <c r="B2382" s="3" t="s">
        <v>4503</v>
      </c>
      <c r="C2382" s="22" t="s">
        <v>62</v>
      </c>
      <c r="D2382" s="310" t="s">
        <v>4504</v>
      </c>
      <c r="E2382" s="314" t="s">
        <v>4505</v>
      </c>
      <c r="F2382" s="22" t="s">
        <v>187</v>
      </c>
      <c r="G2382" s="3" t="s">
        <v>222</v>
      </c>
      <c r="H2382" s="25">
        <v>0</v>
      </c>
      <c r="I2382" s="19">
        <v>11</v>
      </c>
      <c r="J2382" s="22" t="s">
        <v>12</v>
      </c>
      <c r="K2382" s="22" t="s">
        <v>11</v>
      </c>
      <c r="L2382" s="19">
        <v>11</v>
      </c>
      <c r="M2382" s="20">
        <v>0</v>
      </c>
      <c r="O2382" s="20">
        <v>0</v>
      </c>
      <c r="Q2382" s="20">
        <v>0</v>
      </c>
      <c r="S2382" s="20">
        <v>0</v>
      </c>
      <c r="U2382" s="20">
        <v>0</v>
      </c>
      <c r="W2382" s="20">
        <v>0</v>
      </c>
      <c r="Y2382" s="20">
        <v>0</v>
      </c>
      <c r="AA2382" s="20">
        <v>0</v>
      </c>
      <c r="AC2382" s="20">
        <v>0</v>
      </c>
      <c r="AE2382" s="20">
        <v>0</v>
      </c>
      <c r="AG2382" s="20">
        <v>0</v>
      </c>
      <c r="AI2382" s="20">
        <v>0</v>
      </c>
      <c r="AK2382" s="20">
        <v>0</v>
      </c>
      <c r="AM2382" s="20">
        <v>0</v>
      </c>
      <c r="AO2382" s="20">
        <v>384111</v>
      </c>
      <c r="AQ2382" s="21">
        <v>384111</v>
      </c>
      <c r="AR2382" s="24"/>
      <c r="AS2382" s="20">
        <v>0</v>
      </c>
      <c r="AU2382" s="25">
        <v>9616</v>
      </c>
      <c r="AW2382" s="22" t="str">
        <f t="shared" si="37"/>
        <v>No</v>
      </c>
      <c r="AX2382" s="6"/>
    </row>
    <row r="2383" spans="1:50">
      <c r="A2383" s="3" t="s">
        <v>3124</v>
      </c>
      <c r="B2383" s="3" t="s">
        <v>3125</v>
      </c>
      <c r="C2383" s="22" t="s">
        <v>57</v>
      </c>
      <c r="D2383" s="310" t="s">
        <v>3126</v>
      </c>
      <c r="E2383" s="314" t="s">
        <v>3127</v>
      </c>
      <c r="F2383" s="22" t="s">
        <v>189</v>
      </c>
      <c r="G2383" s="3" t="s">
        <v>222</v>
      </c>
      <c r="H2383" s="25">
        <v>0</v>
      </c>
      <c r="I2383" s="19">
        <v>11</v>
      </c>
      <c r="J2383" s="22" t="s">
        <v>12</v>
      </c>
      <c r="K2383" s="22" t="s">
        <v>11</v>
      </c>
      <c r="L2383" s="19">
        <v>11</v>
      </c>
      <c r="M2383" s="20">
        <v>0</v>
      </c>
      <c r="O2383" s="20">
        <v>0</v>
      </c>
      <c r="Q2383" s="20">
        <v>0</v>
      </c>
      <c r="S2383" s="20">
        <v>0</v>
      </c>
      <c r="U2383" s="20">
        <v>0</v>
      </c>
      <c r="W2383" s="20">
        <v>0</v>
      </c>
      <c r="Y2383" s="20">
        <v>0</v>
      </c>
      <c r="AA2383" s="20">
        <v>0</v>
      </c>
      <c r="AC2383" s="20">
        <v>0</v>
      </c>
      <c r="AE2383" s="20">
        <v>0</v>
      </c>
      <c r="AG2383" s="20">
        <v>0</v>
      </c>
      <c r="AI2383" s="20">
        <v>0</v>
      </c>
      <c r="AK2383" s="20">
        <v>0</v>
      </c>
      <c r="AM2383" s="20">
        <v>0</v>
      </c>
      <c r="AO2383" s="20">
        <v>1061534</v>
      </c>
      <c r="AQ2383" s="21">
        <v>1061534</v>
      </c>
      <c r="AR2383" s="24"/>
      <c r="AS2383" s="20">
        <v>0</v>
      </c>
      <c r="AU2383" s="25">
        <v>19714</v>
      </c>
      <c r="AW2383" s="22" t="str">
        <f t="shared" si="37"/>
        <v>No</v>
      </c>
      <c r="AX2383" s="6"/>
    </row>
    <row r="2384" spans="1:50">
      <c r="A2384" s="3" t="s">
        <v>2526</v>
      </c>
      <c r="B2384" s="3" t="s">
        <v>5855</v>
      </c>
      <c r="C2384" s="22" t="s">
        <v>38</v>
      </c>
      <c r="D2384" s="310" t="s">
        <v>2527</v>
      </c>
      <c r="E2384" s="314" t="s">
        <v>2528</v>
      </c>
      <c r="F2384" s="22" t="s">
        <v>187</v>
      </c>
      <c r="G2384" s="3" t="s">
        <v>222</v>
      </c>
      <c r="H2384" s="25">
        <v>0</v>
      </c>
      <c r="I2384" s="19">
        <v>11</v>
      </c>
      <c r="J2384" s="22" t="s">
        <v>12</v>
      </c>
      <c r="K2384" s="22" t="s">
        <v>11</v>
      </c>
      <c r="L2384" s="19">
        <v>11</v>
      </c>
      <c r="M2384" s="20">
        <v>0</v>
      </c>
      <c r="O2384" s="20">
        <v>0</v>
      </c>
      <c r="Q2384" s="20">
        <v>0</v>
      </c>
      <c r="S2384" s="20">
        <v>0</v>
      </c>
      <c r="U2384" s="20">
        <v>0</v>
      </c>
      <c r="W2384" s="20">
        <v>0</v>
      </c>
      <c r="Y2384" s="20">
        <v>0</v>
      </c>
      <c r="AA2384" s="20">
        <v>0</v>
      </c>
      <c r="AC2384" s="20">
        <v>0</v>
      </c>
      <c r="AE2384" s="20">
        <v>0</v>
      </c>
      <c r="AG2384" s="20">
        <v>0</v>
      </c>
      <c r="AI2384" s="20">
        <v>0</v>
      </c>
      <c r="AK2384" s="20">
        <v>0</v>
      </c>
      <c r="AM2384" s="20">
        <v>0</v>
      </c>
      <c r="AO2384" s="20">
        <v>1021281</v>
      </c>
      <c r="AQ2384" s="21">
        <v>1021281</v>
      </c>
      <c r="AR2384" s="24"/>
      <c r="AS2384" s="20">
        <v>0</v>
      </c>
      <c r="AU2384" s="25">
        <v>16054</v>
      </c>
      <c r="AW2384" s="22" t="str">
        <f t="shared" si="37"/>
        <v>No</v>
      </c>
      <c r="AX2384" s="6"/>
    </row>
    <row r="2385" spans="1:50">
      <c r="A2385" s="3" t="s">
        <v>1826</v>
      </c>
      <c r="B2385" s="3" t="s">
        <v>314</v>
      </c>
      <c r="C2385" s="22" t="s">
        <v>38</v>
      </c>
      <c r="D2385" s="310" t="s">
        <v>1827</v>
      </c>
      <c r="E2385" s="314" t="s">
        <v>1828</v>
      </c>
      <c r="F2385" s="22" t="s">
        <v>187</v>
      </c>
      <c r="G2385" s="3" t="s">
        <v>222</v>
      </c>
      <c r="H2385" s="25">
        <v>0</v>
      </c>
      <c r="I2385" s="19">
        <v>11</v>
      </c>
      <c r="J2385" s="22" t="s">
        <v>12</v>
      </c>
      <c r="K2385" s="22" t="s">
        <v>11</v>
      </c>
      <c r="L2385" s="19">
        <v>11</v>
      </c>
      <c r="M2385" s="20">
        <v>0</v>
      </c>
      <c r="O2385" s="20">
        <v>0</v>
      </c>
      <c r="Q2385" s="20">
        <v>0</v>
      </c>
      <c r="S2385" s="20">
        <v>0</v>
      </c>
      <c r="U2385" s="20">
        <v>0</v>
      </c>
      <c r="W2385" s="20">
        <v>0</v>
      </c>
      <c r="Y2385" s="20">
        <v>0</v>
      </c>
      <c r="AA2385" s="20">
        <v>0</v>
      </c>
      <c r="AC2385" s="20">
        <v>0</v>
      </c>
      <c r="AE2385" s="20">
        <v>0</v>
      </c>
      <c r="AG2385" s="20">
        <v>0</v>
      </c>
      <c r="AI2385" s="20">
        <v>0</v>
      </c>
      <c r="AK2385" s="20">
        <v>0</v>
      </c>
      <c r="AM2385" s="20">
        <v>0</v>
      </c>
      <c r="AO2385" s="20">
        <v>498591</v>
      </c>
      <c r="AQ2385" s="21">
        <v>498591</v>
      </c>
      <c r="AR2385" s="24"/>
      <c r="AS2385" s="20">
        <v>0</v>
      </c>
      <c r="AU2385" s="25">
        <v>20051</v>
      </c>
      <c r="AW2385" s="22" t="str">
        <f t="shared" si="37"/>
        <v>No</v>
      </c>
      <c r="AX2385" s="6"/>
    </row>
    <row r="2386" spans="1:50">
      <c r="A2386" s="3" t="s">
        <v>2610</v>
      </c>
      <c r="B2386" s="3" t="s">
        <v>2611</v>
      </c>
      <c r="C2386" s="22" t="s">
        <v>45</v>
      </c>
      <c r="D2386" s="310" t="s">
        <v>2612</v>
      </c>
      <c r="E2386" s="314" t="s">
        <v>2613</v>
      </c>
      <c r="F2386" s="22" t="s">
        <v>187</v>
      </c>
      <c r="G2386" s="3" t="s">
        <v>222</v>
      </c>
      <c r="H2386" s="25">
        <v>0</v>
      </c>
      <c r="I2386" s="19">
        <v>11</v>
      </c>
      <c r="J2386" s="22" t="s">
        <v>12</v>
      </c>
      <c r="K2386" s="22" t="s">
        <v>11</v>
      </c>
      <c r="L2386" s="19">
        <v>11</v>
      </c>
      <c r="M2386" s="20">
        <v>0</v>
      </c>
      <c r="O2386" s="20">
        <v>0</v>
      </c>
      <c r="Q2386" s="20">
        <v>0</v>
      </c>
      <c r="S2386" s="20">
        <v>0</v>
      </c>
      <c r="U2386" s="20">
        <v>0</v>
      </c>
      <c r="W2386" s="20">
        <v>0</v>
      </c>
      <c r="Y2386" s="20">
        <v>0</v>
      </c>
      <c r="AA2386" s="20">
        <v>0</v>
      </c>
      <c r="AC2386" s="20">
        <v>0</v>
      </c>
      <c r="AE2386" s="20">
        <v>0</v>
      </c>
      <c r="AG2386" s="20">
        <v>0</v>
      </c>
      <c r="AI2386" s="20">
        <v>0</v>
      </c>
      <c r="AK2386" s="20">
        <v>0</v>
      </c>
      <c r="AM2386" s="20">
        <v>0</v>
      </c>
      <c r="AO2386" s="20">
        <v>283960</v>
      </c>
      <c r="AQ2386" s="21">
        <v>283960</v>
      </c>
      <c r="AR2386" s="24"/>
      <c r="AS2386" s="20">
        <v>0</v>
      </c>
      <c r="AU2386" s="25">
        <v>8072</v>
      </c>
      <c r="AW2386" s="22" t="str">
        <f t="shared" si="37"/>
        <v>No</v>
      </c>
      <c r="AX2386" s="6"/>
    </row>
    <row r="2387" spans="1:50">
      <c r="A2387" s="3" t="s">
        <v>896</v>
      </c>
      <c r="B2387" s="3" t="s">
        <v>897</v>
      </c>
      <c r="C2387" s="22" t="s">
        <v>85</v>
      </c>
      <c r="D2387" s="310">
        <v>47</v>
      </c>
      <c r="E2387" s="314">
        <v>47</v>
      </c>
      <c r="F2387" s="22" t="s">
        <v>187</v>
      </c>
      <c r="G2387" s="3" t="s">
        <v>185</v>
      </c>
      <c r="H2387" s="25">
        <v>62433</v>
      </c>
      <c r="I2387" s="19">
        <v>11</v>
      </c>
      <c r="J2387" s="22" t="s">
        <v>13</v>
      </c>
      <c r="K2387" s="22" t="s">
        <v>14</v>
      </c>
      <c r="L2387" s="19">
        <v>11</v>
      </c>
      <c r="M2387" s="20">
        <v>0</v>
      </c>
      <c r="O2387" s="20">
        <v>233143</v>
      </c>
      <c r="Q2387" s="20">
        <v>0</v>
      </c>
      <c r="S2387" s="20">
        <v>34837</v>
      </c>
      <c r="U2387" s="20">
        <v>81288</v>
      </c>
      <c r="W2387" s="20">
        <v>73383</v>
      </c>
      <c r="Y2387" s="20">
        <v>206368</v>
      </c>
      <c r="AA2387" s="20">
        <v>0</v>
      </c>
      <c r="AC2387" s="20">
        <v>36551</v>
      </c>
      <c r="AE2387" s="20">
        <v>3830</v>
      </c>
      <c r="AG2387" s="20">
        <v>8607</v>
      </c>
      <c r="AI2387" s="20">
        <v>0</v>
      </c>
      <c r="AK2387" s="20">
        <v>2321670</v>
      </c>
      <c r="AM2387" s="20">
        <v>4344</v>
      </c>
      <c r="AO2387" s="20">
        <v>0</v>
      </c>
      <c r="AQ2387" s="21">
        <v>3004021</v>
      </c>
      <c r="AR2387" s="24"/>
      <c r="AS2387" s="20">
        <v>0</v>
      </c>
      <c r="AU2387" s="25">
        <v>29353</v>
      </c>
      <c r="AW2387" s="22" t="str">
        <f t="shared" si="37"/>
        <v>No</v>
      </c>
      <c r="AX2387" s="6"/>
    </row>
    <row r="2388" spans="1:50">
      <c r="A2388" s="3" t="s">
        <v>2183</v>
      </c>
      <c r="B2388" s="3" t="s">
        <v>2184</v>
      </c>
      <c r="C2388" s="22" t="s">
        <v>61</v>
      </c>
      <c r="D2388" s="310" t="s">
        <v>2185</v>
      </c>
      <c r="E2388" s="314" t="s">
        <v>2186</v>
      </c>
      <c r="F2388" s="22" t="s">
        <v>235</v>
      </c>
      <c r="G2388" s="3" t="s">
        <v>222</v>
      </c>
      <c r="H2388" s="25">
        <v>0</v>
      </c>
      <c r="I2388" s="19">
        <v>11</v>
      </c>
      <c r="J2388" s="22" t="s">
        <v>12</v>
      </c>
      <c r="K2388" s="22" t="s">
        <v>11</v>
      </c>
      <c r="L2388" s="19">
        <v>11</v>
      </c>
      <c r="M2388" s="20">
        <v>0</v>
      </c>
      <c r="O2388" s="20">
        <v>0</v>
      </c>
      <c r="Q2388" s="20">
        <v>0</v>
      </c>
      <c r="S2388" s="20">
        <v>0</v>
      </c>
      <c r="U2388" s="20">
        <v>0</v>
      </c>
      <c r="W2388" s="20">
        <v>0</v>
      </c>
      <c r="Y2388" s="20">
        <v>0</v>
      </c>
      <c r="AA2388" s="20">
        <v>0</v>
      </c>
      <c r="AC2388" s="20">
        <v>0</v>
      </c>
      <c r="AE2388" s="20">
        <v>0</v>
      </c>
      <c r="AG2388" s="20">
        <v>0</v>
      </c>
      <c r="AI2388" s="20">
        <v>0</v>
      </c>
      <c r="AK2388" s="20">
        <v>0</v>
      </c>
      <c r="AM2388" s="20">
        <v>0</v>
      </c>
      <c r="AO2388" s="20">
        <v>573393</v>
      </c>
      <c r="AQ2388" s="21">
        <v>573393</v>
      </c>
      <c r="AR2388" s="24"/>
      <c r="AS2388" s="20">
        <v>0</v>
      </c>
      <c r="AU2388" s="25">
        <v>15743</v>
      </c>
      <c r="AW2388" s="22" t="str">
        <f t="shared" si="37"/>
        <v>No</v>
      </c>
      <c r="AX2388" s="6"/>
    </row>
    <row r="2389" spans="1:50">
      <c r="A2389" s="3" t="s">
        <v>2157</v>
      </c>
      <c r="B2389" s="3" t="s">
        <v>2158</v>
      </c>
      <c r="C2389" s="22" t="s">
        <v>100</v>
      </c>
      <c r="D2389" s="310" t="s">
        <v>2159</v>
      </c>
      <c r="E2389" s="314" t="s">
        <v>2160</v>
      </c>
      <c r="F2389" s="22" t="s">
        <v>187</v>
      </c>
      <c r="G2389" s="3" t="s">
        <v>222</v>
      </c>
      <c r="H2389" s="25">
        <v>0</v>
      </c>
      <c r="I2389" s="19">
        <v>11</v>
      </c>
      <c r="J2389" s="22" t="s">
        <v>12</v>
      </c>
      <c r="K2389" s="22" t="s">
        <v>11</v>
      </c>
      <c r="L2389" s="19">
        <v>11</v>
      </c>
      <c r="M2389" s="20">
        <v>0</v>
      </c>
      <c r="O2389" s="20">
        <v>0</v>
      </c>
      <c r="Q2389" s="20">
        <v>0</v>
      </c>
      <c r="S2389" s="20">
        <v>0</v>
      </c>
      <c r="U2389" s="20">
        <v>0</v>
      </c>
      <c r="W2389" s="20">
        <v>0</v>
      </c>
      <c r="Y2389" s="20">
        <v>0</v>
      </c>
      <c r="AA2389" s="20">
        <v>0</v>
      </c>
      <c r="AC2389" s="20">
        <v>0</v>
      </c>
      <c r="AE2389" s="20">
        <v>0</v>
      </c>
      <c r="AG2389" s="20">
        <v>0</v>
      </c>
      <c r="AI2389" s="20">
        <v>0</v>
      </c>
      <c r="AK2389" s="20">
        <v>0</v>
      </c>
      <c r="AM2389" s="20">
        <v>0</v>
      </c>
      <c r="AO2389" s="20">
        <v>521273</v>
      </c>
      <c r="AQ2389" s="21">
        <v>521273</v>
      </c>
      <c r="AR2389" s="24"/>
      <c r="AS2389" s="20">
        <v>0</v>
      </c>
      <c r="AU2389" s="25">
        <v>12749</v>
      </c>
      <c r="AW2389" s="22" t="str">
        <f t="shared" si="37"/>
        <v>No</v>
      </c>
      <c r="AX2389" s="6"/>
    </row>
    <row r="2390" spans="1:50">
      <c r="A2390" s="3" t="s">
        <v>4409</v>
      </c>
      <c r="B2390" s="3" t="s">
        <v>4410</v>
      </c>
      <c r="C2390" s="22" t="s">
        <v>117</v>
      </c>
      <c r="D2390" s="310" t="s">
        <v>4411</v>
      </c>
      <c r="E2390" s="314" t="s">
        <v>4412</v>
      </c>
      <c r="F2390" s="22" t="s">
        <v>235</v>
      </c>
      <c r="G2390" s="3" t="s">
        <v>222</v>
      </c>
      <c r="H2390" s="25">
        <v>0</v>
      </c>
      <c r="I2390" s="19">
        <v>11</v>
      </c>
      <c r="J2390" s="22" t="s">
        <v>12</v>
      </c>
      <c r="K2390" s="22" t="s">
        <v>11</v>
      </c>
      <c r="L2390" s="19">
        <v>11</v>
      </c>
      <c r="M2390" s="20">
        <v>0</v>
      </c>
      <c r="O2390" s="20">
        <v>0</v>
      </c>
      <c r="Q2390" s="20">
        <v>0</v>
      </c>
      <c r="S2390" s="20">
        <v>0</v>
      </c>
      <c r="U2390" s="20">
        <v>0</v>
      </c>
      <c r="W2390" s="20">
        <v>0</v>
      </c>
      <c r="Y2390" s="20">
        <v>0</v>
      </c>
      <c r="AA2390" s="20">
        <v>0</v>
      </c>
      <c r="AC2390" s="20">
        <v>0</v>
      </c>
      <c r="AE2390" s="20">
        <v>0</v>
      </c>
      <c r="AG2390" s="20">
        <v>0</v>
      </c>
      <c r="AI2390" s="20">
        <v>0</v>
      </c>
      <c r="AK2390" s="20">
        <v>0</v>
      </c>
      <c r="AM2390" s="20">
        <v>0</v>
      </c>
      <c r="AO2390" s="20">
        <v>564411</v>
      </c>
      <c r="AQ2390" s="21">
        <v>564411</v>
      </c>
      <c r="AR2390" s="24"/>
      <c r="AS2390" s="20">
        <v>0</v>
      </c>
      <c r="AU2390" s="25">
        <v>19050</v>
      </c>
      <c r="AW2390" s="22" t="str">
        <f t="shared" si="37"/>
        <v>No</v>
      </c>
      <c r="AX2390" s="6"/>
    </row>
    <row r="2391" spans="1:50">
      <c r="A2391" s="3" t="s">
        <v>5085</v>
      </c>
      <c r="B2391" s="3" t="s">
        <v>521</v>
      </c>
      <c r="C2391" s="22" t="s">
        <v>61</v>
      </c>
      <c r="E2391" s="314" t="s">
        <v>5086</v>
      </c>
      <c r="F2391" s="22" t="s">
        <v>235</v>
      </c>
      <c r="G2391" s="3" t="s">
        <v>222</v>
      </c>
      <c r="H2391" s="25">
        <v>0</v>
      </c>
      <c r="I2391" s="19">
        <v>11</v>
      </c>
      <c r="J2391" s="22" t="s">
        <v>12</v>
      </c>
      <c r="K2391" s="22" t="s">
        <v>11</v>
      </c>
      <c r="L2391" s="19">
        <v>11</v>
      </c>
      <c r="M2391" s="20">
        <v>0</v>
      </c>
      <c r="O2391" s="20">
        <v>0</v>
      </c>
      <c r="Q2391" s="20">
        <v>0</v>
      </c>
      <c r="S2391" s="20">
        <v>0</v>
      </c>
      <c r="U2391" s="20">
        <v>0</v>
      </c>
      <c r="W2391" s="20">
        <v>0</v>
      </c>
      <c r="Y2391" s="20">
        <v>0</v>
      </c>
      <c r="AA2391" s="20">
        <v>0</v>
      </c>
      <c r="AC2391" s="20">
        <v>0</v>
      </c>
      <c r="AE2391" s="20">
        <v>0</v>
      </c>
      <c r="AG2391" s="20">
        <v>0</v>
      </c>
      <c r="AI2391" s="20">
        <v>0</v>
      </c>
      <c r="AK2391" s="20">
        <v>0</v>
      </c>
      <c r="AM2391" s="20">
        <v>0</v>
      </c>
      <c r="AO2391" s="20">
        <v>882130</v>
      </c>
      <c r="AQ2391" s="21">
        <v>882130</v>
      </c>
      <c r="AR2391" s="24"/>
      <c r="AS2391" s="20">
        <v>0</v>
      </c>
      <c r="AU2391" s="25">
        <v>24126</v>
      </c>
      <c r="AW2391" s="22" t="str">
        <f t="shared" si="37"/>
        <v>No</v>
      </c>
      <c r="AX2391" s="6"/>
    </row>
    <row r="2392" spans="1:50">
      <c r="A2392" s="3" t="s">
        <v>6498</v>
      </c>
      <c r="B2392" s="3" t="s">
        <v>1356</v>
      </c>
      <c r="C2392" s="22" t="s">
        <v>65</v>
      </c>
      <c r="D2392" s="310">
        <v>7052</v>
      </c>
      <c r="E2392" s="314">
        <v>70052</v>
      </c>
      <c r="F2392" s="22" t="s">
        <v>235</v>
      </c>
      <c r="G2392" s="3" t="s">
        <v>5166</v>
      </c>
      <c r="H2392" s="25">
        <v>50440</v>
      </c>
      <c r="I2392" s="19">
        <v>11</v>
      </c>
      <c r="J2392" s="22" t="s">
        <v>12</v>
      </c>
      <c r="K2392" s="22" t="s">
        <v>11</v>
      </c>
      <c r="L2392" s="19">
        <v>11</v>
      </c>
      <c r="M2392" s="20">
        <v>0</v>
      </c>
      <c r="O2392" s="20">
        <v>0</v>
      </c>
      <c r="Q2392" s="20">
        <v>0</v>
      </c>
      <c r="S2392" s="20">
        <v>0</v>
      </c>
      <c r="U2392" s="20">
        <v>0</v>
      </c>
      <c r="W2392" s="20">
        <v>0</v>
      </c>
      <c r="Y2392" s="20">
        <v>0</v>
      </c>
      <c r="AA2392" s="20">
        <v>0</v>
      </c>
      <c r="AC2392" s="20">
        <v>0</v>
      </c>
      <c r="AE2392" s="20">
        <v>0</v>
      </c>
      <c r="AG2392" s="20">
        <v>0</v>
      </c>
      <c r="AI2392" s="20">
        <v>0</v>
      </c>
      <c r="AK2392" s="20">
        <v>0</v>
      </c>
      <c r="AM2392" s="20">
        <v>0</v>
      </c>
      <c r="AO2392" s="20">
        <v>609265</v>
      </c>
      <c r="AQ2392" s="21">
        <v>609265</v>
      </c>
      <c r="AR2392" s="24"/>
      <c r="AS2392" s="20">
        <v>0</v>
      </c>
      <c r="AU2392" s="25">
        <v>15395</v>
      </c>
      <c r="AW2392" s="22" t="str">
        <f t="shared" si="37"/>
        <v>No</v>
      </c>
      <c r="AX2392" s="6"/>
    </row>
    <row r="2393" spans="1:50">
      <c r="A2393" s="3" t="s">
        <v>4381</v>
      </c>
      <c r="B2393" s="3" t="s">
        <v>2248</v>
      </c>
      <c r="C2393" s="22" t="s">
        <v>62</v>
      </c>
      <c r="D2393" s="310" t="s">
        <v>4382</v>
      </c>
      <c r="E2393" s="314" t="s">
        <v>4383</v>
      </c>
      <c r="F2393" s="22" t="s">
        <v>187</v>
      </c>
      <c r="G2393" s="3" t="s">
        <v>222</v>
      </c>
      <c r="H2393" s="25">
        <v>0</v>
      </c>
      <c r="I2393" s="19">
        <v>11</v>
      </c>
      <c r="J2393" s="22" t="s">
        <v>12</v>
      </c>
      <c r="K2393" s="22" t="s">
        <v>11</v>
      </c>
      <c r="L2393" s="19">
        <v>11</v>
      </c>
      <c r="M2393" s="20">
        <v>0</v>
      </c>
      <c r="O2393" s="20">
        <v>0</v>
      </c>
      <c r="Q2393" s="20">
        <v>0</v>
      </c>
      <c r="S2393" s="20">
        <v>0</v>
      </c>
      <c r="U2393" s="20">
        <v>0</v>
      </c>
      <c r="W2393" s="20">
        <v>0</v>
      </c>
      <c r="Y2393" s="20">
        <v>0</v>
      </c>
      <c r="AA2393" s="20">
        <v>0</v>
      </c>
      <c r="AC2393" s="20">
        <v>0</v>
      </c>
      <c r="AE2393" s="20">
        <v>0</v>
      </c>
      <c r="AG2393" s="20">
        <v>0</v>
      </c>
      <c r="AI2393" s="20">
        <v>0</v>
      </c>
      <c r="AK2393" s="20">
        <v>0</v>
      </c>
      <c r="AM2393" s="20">
        <v>0</v>
      </c>
      <c r="AO2393" s="20">
        <v>688555</v>
      </c>
      <c r="AQ2393" s="21">
        <v>688555</v>
      </c>
      <c r="AR2393" s="24"/>
      <c r="AS2393" s="20">
        <v>0</v>
      </c>
      <c r="AU2393" s="25">
        <v>14237</v>
      </c>
      <c r="AW2393" s="22" t="str">
        <f t="shared" si="37"/>
        <v>No</v>
      </c>
      <c r="AX2393" s="6"/>
    </row>
    <row r="2394" spans="1:50">
      <c r="A2394" s="3" t="s">
        <v>4663</v>
      </c>
      <c r="B2394" s="3" t="s">
        <v>5838</v>
      </c>
      <c r="C2394" s="22" t="s">
        <v>73</v>
      </c>
      <c r="D2394" s="310" t="s">
        <v>4664</v>
      </c>
      <c r="E2394" s="314" t="s">
        <v>4665</v>
      </c>
      <c r="F2394" s="22" t="s">
        <v>187</v>
      </c>
      <c r="G2394" s="3" t="s">
        <v>222</v>
      </c>
      <c r="H2394" s="25">
        <v>0</v>
      </c>
      <c r="I2394" s="19">
        <v>11</v>
      </c>
      <c r="J2394" s="22" t="s">
        <v>12</v>
      </c>
      <c r="K2394" s="22" t="s">
        <v>11</v>
      </c>
      <c r="L2394" s="19">
        <v>11</v>
      </c>
      <c r="M2394" s="20">
        <v>0</v>
      </c>
      <c r="O2394" s="20">
        <v>0</v>
      </c>
      <c r="Q2394" s="20">
        <v>0</v>
      </c>
      <c r="S2394" s="20">
        <v>0</v>
      </c>
      <c r="U2394" s="20">
        <v>0</v>
      </c>
      <c r="W2394" s="20">
        <v>0</v>
      </c>
      <c r="Y2394" s="20">
        <v>0</v>
      </c>
      <c r="AA2394" s="20">
        <v>0</v>
      </c>
      <c r="AC2394" s="20">
        <v>0</v>
      </c>
      <c r="AE2394" s="20">
        <v>0</v>
      </c>
      <c r="AG2394" s="20">
        <v>0</v>
      </c>
      <c r="AI2394" s="20">
        <v>0</v>
      </c>
      <c r="AK2394" s="20">
        <v>0</v>
      </c>
      <c r="AM2394" s="20">
        <v>0</v>
      </c>
      <c r="AO2394" s="20">
        <v>154735</v>
      </c>
      <c r="AQ2394" s="21">
        <v>154735</v>
      </c>
      <c r="AR2394" s="24"/>
      <c r="AS2394" s="20">
        <v>0</v>
      </c>
      <c r="AU2394" s="25">
        <v>5108</v>
      </c>
      <c r="AW2394" s="22" t="str">
        <f t="shared" si="37"/>
        <v>No</v>
      </c>
      <c r="AX2394" s="6"/>
    </row>
    <row r="2395" spans="1:50">
      <c r="A2395" s="3" t="s">
        <v>2410</v>
      </c>
      <c r="B2395" s="3" t="s">
        <v>5848</v>
      </c>
      <c r="C2395" s="22" t="s">
        <v>41</v>
      </c>
      <c r="D2395" s="310" t="s">
        <v>2411</v>
      </c>
      <c r="E2395" s="314" t="s">
        <v>2412</v>
      </c>
      <c r="F2395" s="22" t="s">
        <v>187</v>
      </c>
      <c r="G2395" s="3" t="s">
        <v>222</v>
      </c>
      <c r="H2395" s="25">
        <v>0</v>
      </c>
      <c r="I2395" s="19">
        <v>11</v>
      </c>
      <c r="J2395" s="22" t="s">
        <v>12</v>
      </c>
      <c r="K2395" s="22" t="s">
        <v>11</v>
      </c>
      <c r="L2395" s="19">
        <v>11</v>
      </c>
      <c r="M2395" s="20">
        <v>0</v>
      </c>
      <c r="O2395" s="20">
        <v>0</v>
      </c>
      <c r="Q2395" s="20">
        <v>0</v>
      </c>
      <c r="S2395" s="20">
        <v>0</v>
      </c>
      <c r="U2395" s="20">
        <v>0</v>
      </c>
      <c r="W2395" s="20">
        <v>0</v>
      </c>
      <c r="Y2395" s="20">
        <v>0</v>
      </c>
      <c r="AA2395" s="20">
        <v>0</v>
      </c>
      <c r="AC2395" s="20">
        <v>0</v>
      </c>
      <c r="AE2395" s="20">
        <v>0</v>
      </c>
      <c r="AG2395" s="20">
        <v>0</v>
      </c>
      <c r="AI2395" s="20">
        <v>0</v>
      </c>
      <c r="AK2395" s="20">
        <v>0</v>
      </c>
      <c r="AM2395" s="20">
        <v>0</v>
      </c>
      <c r="AO2395" s="20">
        <v>460330</v>
      </c>
      <c r="AQ2395" s="21">
        <v>460330</v>
      </c>
      <c r="AR2395" s="24"/>
      <c r="AS2395" s="20">
        <v>0</v>
      </c>
      <c r="AU2395" s="25">
        <v>17066</v>
      </c>
      <c r="AW2395" s="22" t="str">
        <f t="shared" si="37"/>
        <v>No</v>
      </c>
      <c r="AX2395" s="6"/>
    </row>
    <row r="2396" spans="1:50">
      <c r="A2396" s="3" t="s">
        <v>6504</v>
      </c>
      <c r="B2396" s="3" t="s">
        <v>425</v>
      </c>
      <c r="C2396" s="22" t="s">
        <v>74</v>
      </c>
      <c r="D2396" s="310">
        <v>2085</v>
      </c>
      <c r="E2396" s="314">
        <v>20085</v>
      </c>
      <c r="F2396" s="22" t="s">
        <v>187</v>
      </c>
      <c r="G2396" s="3" t="s">
        <v>5166</v>
      </c>
      <c r="H2396" s="25">
        <v>18351295</v>
      </c>
      <c r="I2396" s="19">
        <v>11</v>
      </c>
      <c r="J2396" s="22" t="s">
        <v>13</v>
      </c>
      <c r="K2396" s="22" t="s">
        <v>11</v>
      </c>
      <c r="L2396" s="19">
        <v>11</v>
      </c>
      <c r="M2396" s="20">
        <v>0</v>
      </c>
      <c r="O2396" s="20">
        <v>0</v>
      </c>
      <c r="Q2396" s="20">
        <v>0</v>
      </c>
      <c r="S2396" s="20">
        <v>0</v>
      </c>
      <c r="U2396" s="20">
        <v>0</v>
      </c>
      <c r="W2396" s="20">
        <v>0</v>
      </c>
      <c r="Y2396" s="20">
        <v>0</v>
      </c>
      <c r="AA2396" s="20">
        <v>0</v>
      </c>
      <c r="AC2396" s="20">
        <v>0</v>
      </c>
      <c r="AE2396" s="20">
        <v>0</v>
      </c>
      <c r="AG2396" s="20">
        <v>0</v>
      </c>
      <c r="AI2396" s="20">
        <v>0</v>
      </c>
      <c r="AK2396" s="20">
        <v>0</v>
      </c>
      <c r="AM2396" s="20">
        <v>0</v>
      </c>
      <c r="AO2396" s="20">
        <v>1783196</v>
      </c>
      <c r="AQ2396" s="21">
        <v>1783196</v>
      </c>
      <c r="AR2396" s="24"/>
      <c r="AS2396" s="20">
        <v>0</v>
      </c>
      <c r="AU2396" s="25">
        <v>18864</v>
      </c>
      <c r="AW2396" s="22" t="str">
        <f t="shared" si="37"/>
        <v>No</v>
      </c>
      <c r="AX2396" s="6"/>
    </row>
    <row r="2397" spans="1:50">
      <c r="A2397" s="3" t="s">
        <v>1003</v>
      </c>
      <c r="B2397" s="3" t="s">
        <v>1004</v>
      </c>
      <c r="C2397" s="22" t="s">
        <v>101</v>
      </c>
      <c r="D2397" s="310" t="s">
        <v>1005</v>
      </c>
      <c r="E2397" s="314">
        <v>88122</v>
      </c>
      <c r="F2397" s="22" t="s">
        <v>160</v>
      </c>
      <c r="G2397" s="3" t="s">
        <v>5166</v>
      </c>
      <c r="H2397" s="25">
        <v>0</v>
      </c>
      <c r="I2397" s="19">
        <v>11</v>
      </c>
      <c r="J2397" s="22" t="s">
        <v>13</v>
      </c>
      <c r="K2397" s="22" t="s">
        <v>11</v>
      </c>
      <c r="L2397" s="19">
        <v>11</v>
      </c>
      <c r="M2397" s="20">
        <v>0</v>
      </c>
      <c r="O2397" s="20">
        <v>0</v>
      </c>
      <c r="Q2397" s="20">
        <v>0</v>
      </c>
      <c r="S2397" s="20">
        <v>0</v>
      </c>
      <c r="U2397" s="20">
        <v>0</v>
      </c>
      <c r="W2397" s="20">
        <v>0</v>
      </c>
      <c r="Y2397" s="20">
        <v>0</v>
      </c>
      <c r="AA2397" s="20">
        <v>0</v>
      </c>
      <c r="AC2397" s="20">
        <v>0</v>
      </c>
      <c r="AE2397" s="20">
        <v>0</v>
      </c>
      <c r="AG2397" s="20">
        <v>0</v>
      </c>
      <c r="AI2397" s="20">
        <v>0</v>
      </c>
      <c r="AK2397" s="20">
        <v>0</v>
      </c>
      <c r="AM2397" s="20">
        <v>0</v>
      </c>
      <c r="AO2397" s="20">
        <v>927239</v>
      </c>
      <c r="AQ2397" s="21">
        <v>927239</v>
      </c>
      <c r="AR2397" s="24"/>
      <c r="AS2397" s="20">
        <v>0</v>
      </c>
      <c r="AU2397" s="25">
        <v>12734</v>
      </c>
      <c r="AW2397" s="22" t="str">
        <f t="shared" si="37"/>
        <v>No</v>
      </c>
      <c r="AX2397" s="6"/>
    </row>
    <row r="2398" spans="1:50">
      <c r="A2398" s="3" t="s">
        <v>3305</v>
      </c>
      <c r="B2398" s="3" t="s">
        <v>3306</v>
      </c>
      <c r="C2398" s="22" t="s">
        <v>81</v>
      </c>
      <c r="D2398" s="310" t="s">
        <v>3307</v>
      </c>
      <c r="E2398" s="314" t="s">
        <v>3308</v>
      </c>
      <c r="F2398" s="22" t="s">
        <v>187</v>
      </c>
      <c r="G2398" s="3" t="s">
        <v>222</v>
      </c>
      <c r="H2398" s="25">
        <v>0</v>
      </c>
      <c r="I2398" s="19">
        <v>11</v>
      </c>
      <c r="J2398" s="22" t="s">
        <v>12</v>
      </c>
      <c r="K2398" s="22" t="s">
        <v>11</v>
      </c>
      <c r="L2398" s="19">
        <v>11</v>
      </c>
      <c r="M2398" s="20">
        <v>0</v>
      </c>
      <c r="O2398" s="20">
        <v>0</v>
      </c>
      <c r="Q2398" s="20">
        <v>0</v>
      </c>
      <c r="S2398" s="20">
        <v>0</v>
      </c>
      <c r="U2398" s="20">
        <v>0</v>
      </c>
      <c r="W2398" s="20">
        <v>0</v>
      </c>
      <c r="Y2398" s="20">
        <v>0</v>
      </c>
      <c r="AA2398" s="20">
        <v>0</v>
      </c>
      <c r="AC2398" s="20">
        <v>0</v>
      </c>
      <c r="AE2398" s="20">
        <v>0</v>
      </c>
      <c r="AG2398" s="20">
        <v>0</v>
      </c>
      <c r="AI2398" s="20">
        <v>0</v>
      </c>
      <c r="AK2398" s="20">
        <v>0</v>
      </c>
      <c r="AM2398" s="20">
        <v>0</v>
      </c>
      <c r="AO2398" s="20">
        <v>808666</v>
      </c>
      <c r="AQ2398" s="21">
        <v>808666</v>
      </c>
      <c r="AR2398" s="24"/>
      <c r="AS2398" s="20">
        <v>0</v>
      </c>
      <c r="AU2398" s="25">
        <v>17112</v>
      </c>
      <c r="AW2398" s="22" t="str">
        <f t="shared" si="37"/>
        <v>No</v>
      </c>
      <c r="AX2398" s="6"/>
    </row>
    <row r="2399" spans="1:50">
      <c r="A2399" s="3" t="s">
        <v>1568</v>
      </c>
      <c r="B2399" s="3" t="s">
        <v>5846</v>
      </c>
      <c r="C2399" s="22" t="s">
        <v>74</v>
      </c>
      <c r="D2399" s="310" t="s">
        <v>1569</v>
      </c>
      <c r="E2399" s="314" t="s">
        <v>1570</v>
      </c>
      <c r="F2399" s="22" t="s">
        <v>187</v>
      </c>
      <c r="G2399" s="3" t="s">
        <v>222</v>
      </c>
      <c r="H2399" s="25">
        <v>0</v>
      </c>
      <c r="I2399" s="19">
        <v>11</v>
      </c>
      <c r="J2399" s="22" t="s">
        <v>13</v>
      </c>
      <c r="K2399" s="22" t="s">
        <v>11</v>
      </c>
      <c r="L2399" s="19">
        <v>11</v>
      </c>
      <c r="M2399" s="20">
        <v>0</v>
      </c>
      <c r="O2399" s="20">
        <v>0</v>
      </c>
      <c r="Q2399" s="20">
        <v>0</v>
      </c>
      <c r="S2399" s="20">
        <v>0</v>
      </c>
      <c r="U2399" s="20">
        <v>0</v>
      </c>
      <c r="W2399" s="20">
        <v>0</v>
      </c>
      <c r="Y2399" s="20">
        <v>0</v>
      </c>
      <c r="AA2399" s="20">
        <v>0</v>
      </c>
      <c r="AC2399" s="20">
        <v>0</v>
      </c>
      <c r="AE2399" s="20">
        <v>0</v>
      </c>
      <c r="AG2399" s="20">
        <v>0</v>
      </c>
      <c r="AI2399" s="20">
        <v>0</v>
      </c>
      <c r="AK2399" s="20">
        <v>0</v>
      </c>
      <c r="AM2399" s="20">
        <v>0</v>
      </c>
      <c r="AO2399" s="20">
        <v>957874</v>
      </c>
      <c r="AQ2399" s="21">
        <v>957874</v>
      </c>
      <c r="AR2399" s="24"/>
      <c r="AS2399" s="20">
        <v>0</v>
      </c>
      <c r="AU2399" s="25">
        <v>27597</v>
      </c>
      <c r="AW2399" s="22" t="str">
        <f t="shared" si="37"/>
        <v>No</v>
      </c>
      <c r="AX2399" s="6"/>
    </row>
    <row r="2400" spans="1:50">
      <c r="A2400" s="3" t="s">
        <v>1954</v>
      </c>
      <c r="B2400" s="3" t="s">
        <v>773</v>
      </c>
      <c r="C2400" s="22" t="s">
        <v>61</v>
      </c>
      <c r="D2400" s="310" t="s">
        <v>1955</v>
      </c>
      <c r="E2400" s="314" t="s">
        <v>1956</v>
      </c>
      <c r="F2400" s="22" t="s">
        <v>235</v>
      </c>
      <c r="G2400" s="3" t="s">
        <v>222</v>
      </c>
      <c r="H2400" s="25">
        <v>0</v>
      </c>
      <c r="I2400" s="19">
        <v>11</v>
      </c>
      <c r="J2400" s="22" t="s">
        <v>12</v>
      </c>
      <c r="K2400" s="22" t="s">
        <v>11</v>
      </c>
      <c r="L2400" s="19">
        <v>11</v>
      </c>
      <c r="M2400" s="20">
        <v>0</v>
      </c>
      <c r="O2400" s="20">
        <v>0</v>
      </c>
      <c r="Q2400" s="20">
        <v>0</v>
      </c>
      <c r="S2400" s="20">
        <v>0</v>
      </c>
      <c r="U2400" s="20">
        <v>0</v>
      </c>
      <c r="W2400" s="20">
        <v>0</v>
      </c>
      <c r="Y2400" s="20">
        <v>0</v>
      </c>
      <c r="AA2400" s="20">
        <v>0</v>
      </c>
      <c r="AC2400" s="20">
        <v>0</v>
      </c>
      <c r="AE2400" s="20">
        <v>0</v>
      </c>
      <c r="AG2400" s="20">
        <v>0</v>
      </c>
      <c r="AI2400" s="20">
        <v>0</v>
      </c>
      <c r="AK2400" s="20">
        <v>0</v>
      </c>
      <c r="AM2400" s="20">
        <v>0</v>
      </c>
      <c r="AO2400" s="20">
        <v>656708</v>
      </c>
      <c r="AQ2400" s="21">
        <v>656708</v>
      </c>
      <c r="AR2400" s="24"/>
      <c r="AS2400" s="20">
        <v>0</v>
      </c>
      <c r="AU2400" s="25">
        <v>10164</v>
      </c>
      <c r="AW2400" s="22" t="str">
        <f t="shared" si="37"/>
        <v>No</v>
      </c>
      <c r="AX2400" s="6"/>
    </row>
    <row r="2401" spans="1:50">
      <c r="A2401" s="3" t="s">
        <v>6019</v>
      </c>
      <c r="B2401" s="3" t="s">
        <v>968</v>
      </c>
      <c r="C2401" s="22" t="s">
        <v>21</v>
      </c>
      <c r="E2401" s="314">
        <v>90299</v>
      </c>
      <c r="F2401" s="22" t="s">
        <v>189</v>
      </c>
      <c r="G2401" s="3" t="s">
        <v>185</v>
      </c>
      <c r="H2401" s="25">
        <v>308231</v>
      </c>
      <c r="I2401" s="19">
        <v>11</v>
      </c>
      <c r="J2401" s="22" t="s">
        <v>22</v>
      </c>
      <c r="K2401" s="22" t="s">
        <v>11</v>
      </c>
      <c r="L2401" s="19">
        <v>11</v>
      </c>
      <c r="M2401" s="20">
        <v>3988184</v>
      </c>
      <c r="O2401" s="20">
        <v>7066804</v>
      </c>
      <c r="Q2401" s="20">
        <v>410130</v>
      </c>
      <c r="S2401" s="20">
        <v>911345</v>
      </c>
      <c r="U2401" s="20">
        <v>3807282</v>
      </c>
      <c r="W2401" s="20">
        <v>2102519</v>
      </c>
      <c r="Y2401" s="20">
        <v>997955</v>
      </c>
      <c r="AA2401" s="20">
        <v>0</v>
      </c>
      <c r="AC2401" s="20">
        <v>2054495</v>
      </c>
      <c r="AE2401" s="20">
        <v>467767</v>
      </c>
      <c r="AG2401" s="20">
        <v>1283560</v>
      </c>
      <c r="AI2401" s="20">
        <v>0</v>
      </c>
      <c r="AK2401" s="20">
        <v>0</v>
      </c>
      <c r="AM2401" s="20">
        <v>811073</v>
      </c>
      <c r="AO2401" s="20">
        <v>0</v>
      </c>
      <c r="AQ2401" s="21">
        <v>23901114</v>
      </c>
      <c r="AR2401" s="24"/>
      <c r="AS2401" s="20">
        <v>0</v>
      </c>
      <c r="AU2401" s="25">
        <v>43959</v>
      </c>
      <c r="AW2401" s="22" t="str">
        <f t="shared" si="37"/>
        <v>No</v>
      </c>
      <c r="AX2401" s="6"/>
    </row>
    <row r="2402" spans="1:50">
      <c r="A2402" s="3" t="s">
        <v>3525</v>
      </c>
      <c r="B2402" s="3" t="s">
        <v>3526</v>
      </c>
      <c r="C2402" s="22" t="s">
        <v>51</v>
      </c>
      <c r="D2402" s="310" t="s">
        <v>3527</v>
      </c>
      <c r="E2402" s="314" t="s">
        <v>3528</v>
      </c>
      <c r="F2402" s="22" t="s">
        <v>1242</v>
      </c>
      <c r="G2402" s="3" t="s">
        <v>222</v>
      </c>
      <c r="H2402" s="25">
        <v>0</v>
      </c>
      <c r="I2402" s="19">
        <v>11</v>
      </c>
      <c r="J2402" s="22" t="s">
        <v>12</v>
      </c>
      <c r="K2402" s="22" t="s">
        <v>11</v>
      </c>
      <c r="L2402" s="19">
        <v>11</v>
      </c>
      <c r="M2402" s="20">
        <v>0</v>
      </c>
      <c r="O2402" s="20">
        <v>0</v>
      </c>
      <c r="Q2402" s="20">
        <v>0</v>
      </c>
      <c r="S2402" s="20">
        <v>0</v>
      </c>
      <c r="U2402" s="20">
        <v>0</v>
      </c>
      <c r="W2402" s="20">
        <v>0</v>
      </c>
      <c r="Y2402" s="20">
        <v>0</v>
      </c>
      <c r="AA2402" s="20">
        <v>0</v>
      </c>
      <c r="AC2402" s="20">
        <v>0</v>
      </c>
      <c r="AE2402" s="20">
        <v>0</v>
      </c>
      <c r="AG2402" s="20">
        <v>0</v>
      </c>
      <c r="AI2402" s="20">
        <v>0</v>
      </c>
      <c r="AK2402" s="20">
        <v>0</v>
      </c>
      <c r="AM2402" s="20">
        <v>0</v>
      </c>
      <c r="AO2402" s="20">
        <v>384098</v>
      </c>
      <c r="AQ2402" s="21">
        <v>384098</v>
      </c>
      <c r="AR2402" s="24"/>
      <c r="AS2402" s="20">
        <v>0</v>
      </c>
      <c r="AU2402" s="25">
        <v>8049</v>
      </c>
      <c r="AW2402" s="22" t="str">
        <f t="shared" si="37"/>
        <v>No</v>
      </c>
      <c r="AX2402" s="6"/>
    </row>
    <row r="2403" spans="1:50">
      <c r="A2403" s="3" t="s">
        <v>1804</v>
      </c>
      <c r="B2403" s="3" t="s">
        <v>1805</v>
      </c>
      <c r="C2403" s="22" t="s">
        <v>63</v>
      </c>
      <c r="D2403" s="310" t="s">
        <v>1806</v>
      </c>
      <c r="E2403" s="314" t="s">
        <v>1807</v>
      </c>
      <c r="F2403" s="22" t="s">
        <v>187</v>
      </c>
      <c r="G2403" s="3" t="s">
        <v>222</v>
      </c>
      <c r="H2403" s="25">
        <v>0</v>
      </c>
      <c r="I2403" s="19">
        <v>11</v>
      </c>
      <c r="J2403" s="22" t="s">
        <v>12</v>
      </c>
      <c r="K2403" s="22" t="s">
        <v>11</v>
      </c>
      <c r="L2403" s="19">
        <v>11</v>
      </c>
      <c r="M2403" s="20">
        <v>0</v>
      </c>
      <c r="O2403" s="20">
        <v>0</v>
      </c>
      <c r="Q2403" s="20">
        <v>0</v>
      </c>
      <c r="S2403" s="20">
        <v>0</v>
      </c>
      <c r="U2403" s="20">
        <v>0</v>
      </c>
      <c r="W2403" s="20">
        <v>0</v>
      </c>
      <c r="Y2403" s="20">
        <v>0</v>
      </c>
      <c r="AA2403" s="20">
        <v>0</v>
      </c>
      <c r="AC2403" s="20">
        <v>0</v>
      </c>
      <c r="AE2403" s="20">
        <v>0</v>
      </c>
      <c r="AG2403" s="20">
        <v>0</v>
      </c>
      <c r="AI2403" s="20">
        <v>0</v>
      </c>
      <c r="AK2403" s="20">
        <v>0</v>
      </c>
      <c r="AM2403" s="20">
        <v>0</v>
      </c>
      <c r="AO2403" s="20">
        <v>600184</v>
      </c>
      <c r="AQ2403" s="21">
        <v>600184</v>
      </c>
      <c r="AR2403" s="24"/>
      <c r="AS2403" s="20">
        <v>0</v>
      </c>
      <c r="AU2403" s="25">
        <v>19977</v>
      </c>
      <c r="AW2403" s="22" t="str">
        <f t="shared" si="37"/>
        <v>No</v>
      </c>
      <c r="AX2403" s="6"/>
    </row>
    <row r="2404" spans="1:50">
      <c r="A2404" s="3" t="s">
        <v>2735</v>
      </c>
      <c r="B2404" s="3" t="s">
        <v>2736</v>
      </c>
      <c r="C2404" s="22" t="s">
        <v>56</v>
      </c>
      <c r="D2404" s="310" t="s">
        <v>2737</v>
      </c>
      <c r="E2404" s="314" t="s">
        <v>2738</v>
      </c>
      <c r="F2404" s="22" t="s">
        <v>187</v>
      </c>
      <c r="G2404" s="3" t="s">
        <v>222</v>
      </c>
      <c r="H2404" s="25">
        <v>0</v>
      </c>
      <c r="I2404" s="19">
        <v>11</v>
      </c>
      <c r="J2404" s="22" t="s">
        <v>12</v>
      </c>
      <c r="K2404" s="22" t="s">
        <v>11</v>
      </c>
      <c r="L2404" s="19">
        <v>11</v>
      </c>
      <c r="M2404" s="20">
        <v>0</v>
      </c>
      <c r="O2404" s="20">
        <v>0</v>
      </c>
      <c r="Q2404" s="20">
        <v>0</v>
      </c>
      <c r="S2404" s="20">
        <v>0</v>
      </c>
      <c r="U2404" s="20">
        <v>0</v>
      </c>
      <c r="W2404" s="20">
        <v>0</v>
      </c>
      <c r="Y2404" s="20">
        <v>0</v>
      </c>
      <c r="AA2404" s="20">
        <v>0</v>
      </c>
      <c r="AC2404" s="20">
        <v>0</v>
      </c>
      <c r="AE2404" s="20">
        <v>0</v>
      </c>
      <c r="AG2404" s="20">
        <v>0</v>
      </c>
      <c r="AI2404" s="20">
        <v>0</v>
      </c>
      <c r="AK2404" s="20">
        <v>0</v>
      </c>
      <c r="AM2404" s="20">
        <v>0</v>
      </c>
      <c r="AO2404" s="20">
        <v>833786</v>
      </c>
      <c r="AQ2404" s="21">
        <v>833786</v>
      </c>
      <c r="AR2404" s="24"/>
      <c r="AS2404" s="20">
        <v>0</v>
      </c>
      <c r="AU2404" s="25">
        <v>14375</v>
      </c>
      <c r="AW2404" s="22" t="str">
        <f t="shared" si="37"/>
        <v>No</v>
      </c>
      <c r="AX2404" s="6"/>
    </row>
    <row r="2405" spans="1:50">
      <c r="A2405" s="3" t="s">
        <v>3660</v>
      </c>
      <c r="B2405" s="3" t="s">
        <v>3661</v>
      </c>
      <c r="C2405" s="22" t="s">
        <v>48</v>
      </c>
      <c r="D2405" s="310" t="s">
        <v>3662</v>
      </c>
      <c r="E2405" s="314" t="s">
        <v>3663</v>
      </c>
      <c r="F2405" s="22" t="s">
        <v>235</v>
      </c>
      <c r="G2405" s="3" t="s">
        <v>222</v>
      </c>
      <c r="H2405" s="25">
        <v>0</v>
      </c>
      <c r="I2405" s="19">
        <v>11</v>
      </c>
      <c r="J2405" s="22" t="s">
        <v>12</v>
      </c>
      <c r="K2405" s="22" t="s">
        <v>11</v>
      </c>
      <c r="L2405" s="19">
        <v>11</v>
      </c>
      <c r="M2405" s="20">
        <v>0</v>
      </c>
      <c r="O2405" s="20">
        <v>0</v>
      </c>
      <c r="Q2405" s="20">
        <v>0</v>
      </c>
      <c r="S2405" s="20">
        <v>0</v>
      </c>
      <c r="U2405" s="20">
        <v>0</v>
      </c>
      <c r="W2405" s="20">
        <v>0</v>
      </c>
      <c r="Y2405" s="20">
        <v>0</v>
      </c>
      <c r="AA2405" s="20">
        <v>0</v>
      </c>
      <c r="AC2405" s="20">
        <v>0</v>
      </c>
      <c r="AE2405" s="20">
        <v>0</v>
      </c>
      <c r="AG2405" s="20">
        <v>0</v>
      </c>
      <c r="AI2405" s="20">
        <v>0</v>
      </c>
      <c r="AK2405" s="20">
        <v>0</v>
      </c>
      <c r="AM2405" s="20">
        <v>0</v>
      </c>
      <c r="AO2405" s="20">
        <v>785521</v>
      </c>
      <c r="AQ2405" s="21">
        <v>785521</v>
      </c>
      <c r="AR2405" s="24"/>
      <c r="AS2405" s="20">
        <v>0</v>
      </c>
      <c r="AU2405" s="25">
        <v>12607</v>
      </c>
      <c r="AW2405" s="22" t="str">
        <f t="shared" si="37"/>
        <v>No</v>
      </c>
      <c r="AX2405" s="6"/>
    </row>
    <row r="2406" spans="1:50">
      <c r="A2406" s="3" t="s">
        <v>1916</v>
      </c>
      <c r="B2406" s="3" t="s">
        <v>385</v>
      </c>
      <c r="C2406" s="22" t="s">
        <v>61</v>
      </c>
      <c r="D2406" s="310" t="s">
        <v>1917</v>
      </c>
      <c r="E2406" s="314" t="s">
        <v>1918</v>
      </c>
      <c r="F2406" s="22" t="s">
        <v>235</v>
      </c>
      <c r="G2406" s="3" t="s">
        <v>222</v>
      </c>
      <c r="H2406" s="25">
        <v>0</v>
      </c>
      <c r="I2406" s="19">
        <v>11</v>
      </c>
      <c r="J2406" s="22" t="s">
        <v>12</v>
      </c>
      <c r="K2406" s="22" t="s">
        <v>11</v>
      </c>
      <c r="L2406" s="19">
        <v>11</v>
      </c>
      <c r="M2406" s="20">
        <v>0</v>
      </c>
      <c r="O2406" s="20">
        <v>0</v>
      </c>
      <c r="Q2406" s="20">
        <v>0</v>
      </c>
      <c r="S2406" s="20">
        <v>0</v>
      </c>
      <c r="U2406" s="20">
        <v>0</v>
      </c>
      <c r="W2406" s="20">
        <v>0</v>
      </c>
      <c r="Y2406" s="20">
        <v>0</v>
      </c>
      <c r="AA2406" s="20">
        <v>0</v>
      </c>
      <c r="AC2406" s="20">
        <v>0</v>
      </c>
      <c r="AE2406" s="20">
        <v>0</v>
      </c>
      <c r="AG2406" s="20">
        <v>0</v>
      </c>
      <c r="AI2406" s="20">
        <v>0</v>
      </c>
      <c r="AK2406" s="20">
        <v>0</v>
      </c>
      <c r="AM2406" s="20">
        <v>0</v>
      </c>
      <c r="AO2406" s="20">
        <v>572190</v>
      </c>
      <c r="AQ2406" s="21">
        <v>572190</v>
      </c>
      <c r="AR2406" s="24"/>
      <c r="AS2406" s="20">
        <v>0</v>
      </c>
      <c r="AU2406" s="25">
        <v>13115</v>
      </c>
      <c r="AW2406" s="22" t="str">
        <f t="shared" si="37"/>
        <v>No</v>
      </c>
      <c r="AX2406" s="6"/>
    </row>
    <row r="2407" spans="1:50">
      <c r="A2407" s="3" t="s">
        <v>2020</v>
      </c>
      <c r="B2407" s="3" t="s">
        <v>2021</v>
      </c>
      <c r="C2407" s="22" t="s">
        <v>50</v>
      </c>
      <c r="D2407" s="310" t="s">
        <v>2022</v>
      </c>
      <c r="E2407" s="314" t="s">
        <v>2023</v>
      </c>
      <c r="F2407" s="22" t="s">
        <v>187</v>
      </c>
      <c r="G2407" s="3" t="s">
        <v>222</v>
      </c>
      <c r="H2407" s="25">
        <v>0</v>
      </c>
      <c r="I2407" s="19">
        <v>11</v>
      </c>
      <c r="J2407" s="22" t="s">
        <v>12</v>
      </c>
      <c r="K2407" s="22" t="s">
        <v>11</v>
      </c>
      <c r="L2407" s="19">
        <v>11</v>
      </c>
      <c r="M2407" s="20">
        <v>0</v>
      </c>
      <c r="O2407" s="20">
        <v>0</v>
      </c>
      <c r="Q2407" s="20">
        <v>0</v>
      </c>
      <c r="S2407" s="20">
        <v>0</v>
      </c>
      <c r="U2407" s="20">
        <v>0</v>
      </c>
      <c r="W2407" s="20">
        <v>0</v>
      </c>
      <c r="Y2407" s="20">
        <v>0</v>
      </c>
      <c r="AA2407" s="20">
        <v>0</v>
      </c>
      <c r="AC2407" s="20">
        <v>0</v>
      </c>
      <c r="AE2407" s="20">
        <v>0</v>
      </c>
      <c r="AG2407" s="20">
        <v>0</v>
      </c>
      <c r="AI2407" s="20">
        <v>0</v>
      </c>
      <c r="AK2407" s="20">
        <v>0</v>
      </c>
      <c r="AM2407" s="20">
        <v>0</v>
      </c>
      <c r="AO2407" s="20">
        <v>475641</v>
      </c>
      <c r="AQ2407" s="21">
        <v>475641</v>
      </c>
      <c r="AR2407" s="24"/>
      <c r="AS2407" s="20">
        <v>0</v>
      </c>
      <c r="AU2407" s="25">
        <v>15258</v>
      </c>
      <c r="AW2407" s="22" t="str">
        <f t="shared" si="37"/>
        <v>No</v>
      </c>
      <c r="AX2407" s="6"/>
    </row>
    <row r="2408" spans="1:50">
      <c r="A2408" s="3" t="s">
        <v>6199</v>
      </c>
      <c r="B2408" s="3" t="s">
        <v>6200</v>
      </c>
      <c r="C2408" s="22" t="s">
        <v>61</v>
      </c>
      <c r="E2408" s="314" t="s">
        <v>6201</v>
      </c>
      <c r="F2408" s="22" t="s">
        <v>235</v>
      </c>
      <c r="G2408" s="3" t="s">
        <v>222</v>
      </c>
      <c r="H2408" s="25">
        <v>0</v>
      </c>
      <c r="I2408" s="19">
        <v>11</v>
      </c>
      <c r="J2408" s="22" t="s">
        <v>12</v>
      </c>
      <c r="K2408" s="22" t="s">
        <v>11</v>
      </c>
      <c r="L2408" s="19">
        <v>11</v>
      </c>
      <c r="M2408" s="20">
        <v>0</v>
      </c>
      <c r="O2408" s="20">
        <v>0</v>
      </c>
      <c r="Q2408" s="20">
        <v>0</v>
      </c>
      <c r="S2408" s="20">
        <v>0</v>
      </c>
      <c r="U2408" s="20">
        <v>0</v>
      </c>
      <c r="W2408" s="20">
        <v>0</v>
      </c>
      <c r="Y2408" s="20">
        <v>0</v>
      </c>
      <c r="AA2408" s="20">
        <v>0</v>
      </c>
      <c r="AC2408" s="20">
        <v>0</v>
      </c>
      <c r="AE2408" s="20">
        <v>0</v>
      </c>
      <c r="AG2408" s="20">
        <v>0</v>
      </c>
      <c r="AI2408" s="20">
        <v>0</v>
      </c>
      <c r="AK2408" s="20">
        <v>0</v>
      </c>
      <c r="AM2408" s="20">
        <v>0</v>
      </c>
      <c r="AO2408" s="20">
        <v>591198</v>
      </c>
      <c r="AQ2408" s="21">
        <v>591198</v>
      </c>
      <c r="AR2408" s="24"/>
      <c r="AS2408" s="20">
        <v>0</v>
      </c>
      <c r="AU2408" s="25">
        <v>11918</v>
      </c>
      <c r="AW2408" s="22" t="str">
        <f t="shared" si="37"/>
        <v>No</v>
      </c>
      <c r="AX2408" s="6"/>
    </row>
    <row r="2409" spans="1:50">
      <c r="A2409" s="3" t="s">
        <v>3543</v>
      </c>
      <c r="B2409" s="3" t="s">
        <v>3544</v>
      </c>
      <c r="C2409" s="22" t="s">
        <v>51</v>
      </c>
      <c r="D2409" s="310" t="s">
        <v>3545</v>
      </c>
      <c r="E2409" s="314" t="s">
        <v>3546</v>
      </c>
      <c r="F2409" s="22" t="s">
        <v>1242</v>
      </c>
      <c r="G2409" s="3" t="s">
        <v>222</v>
      </c>
      <c r="H2409" s="25">
        <v>0</v>
      </c>
      <c r="I2409" s="19">
        <v>11</v>
      </c>
      <c r="J2409" s="22" t="s">
        <v>12</v>
      </c>
      <c r="K2409" s="22" t="s">
        <v>11</v>
      </c>
      <c r="L2409" s="19">
        <v>11</v>
      </c>
      <c r="M2409" s="20">
        <v>0</v>
      </c>
      <c r="O2409" s="20">
        <v>0</v>
      </c>
      <c r="Q2409" s="20">
        <v>0</v>
      </c>
      <c r="S2409" s="20">
        <v>0</v>
      </c>
      <c r="U2409" s="20">
        <v>0</v>
      </c>
      <c r="W2409" s="20">
        <v>0</v>
      </c>
      <c r="Y2409" s="20">
        <v>0</v>
      </c>
      <c r="AA2409" s="20">
        <v>0</v>
      </c>
      <c r="AC2409" s="20">
        <v>0</v>
      </c>
      <c r="AE2409" s="20">
        <v>0</v>
      </c>
      <c r="AG2409" s="20">
        <v>0</v>
      </c>
      <c r="AI2409" s="20">
        <v>0</v>
      </c>
      <c r="AK2409" s="20">
        <v>0</v>
      </c>
      <c r="AM2409" s="20">
        <v>0</v>
      </c>
      <c r="AO2409" s="20">
        <v>416260</v>
      </c>
      <c r="AQ2409" s="21">
        <v>416260</v>
      </c>
      <c r="AR2409" s="24"/>
      <c r="AS2409" s="20">
        <v>0</v>
      </c>
      <c r="AU2409" s="25">
        <v>11555</v>
      </c>
      <c r="AW2409" s="22" t="str">
        <f t="shared" si="37"/>
        <v>No</v>
      </c>
      <c r="AX2409" s="6"/>
    </row>
    <row r="2410" spans="1:50">
      <c r="A2410" s="3" t="s">
        <v>2866</v>
      </c>
      <c r="B2410" s="3" t="s">
        <v>2867</v>
      </c>
      <c r="C2410" s="22" t="s">
        <v>56</v>
      </c>
      <c r="D2410" s="310" t="s">
        <v>2868</v>
      </c>
      <c r="E2410" s="314" t="s">
        <v>2869</v>
      </c>
      <c r="F2410" s="22" t="s">
        <v>189</v>
      </c>
      <c r="G2410" s="3" t="s">
        <v>222</v>
      </c>
      <c r="H2410" s="25">
        <v>0</v>
      </c>
      <c r="I2410" s="19">
        <v>11</v>
      </c>
      <c r="J2410" s="22" t="s">
        <v>12</v>
      </c>
      <c r="K2410" s="22" t="s">
        <v>11</v>
      </c>
      <c r="L2410" s="19">
        <v>10</v>
      </c>
      <c r="M2410" s="20">
        <v>0</v>
      </c>
      <c r="O2410" s="20">
        <v>0</v>
      </c>
      <c r="Q2410" s="20">
        <v>0</v>
      </c>
      <c r="S2410" s="20">
        <v>0</v>
      </c>
      <c r="U2410" s="20">
        <v>0</v>
      </c>
      <c r="W2410" s="20">
        <v>0</v>
      </c>
      <c r="Y2410" s="20">
        <v>0</v>
      </c>
      <c r="AA2410" s="20">
        <v>0</v>
      </c>
      <c r="AC2410" s="20">
        <v>0</v>
      </c>
      <c r="AE2410" s="20">
        <v>0</v>
      </c>
      <c r="AG2410" s="20">
        <v>0</v>
      </c>
      <c r="AI2410" s="20">
        <v>0</v>
      </c>
      <c r="AK2410" s="20">
        <v>0</v>
      </c>
      <c r="AM2410" s="20">
        <v>0</v>
      </c>
      <c r="AO2410" s="20">
        <v>1514236</v>
      </c>
      <c r="AQ2410" s="21">
        <v>1514236</v>
      </c>
      <c r="AR2410" s="24"/>
      <c r="AS2410" s="20">
        <v>0</v>
      </c>
      <c r="AU2410" s="25">
        <v>25438</v>
      </c>
      <c r="AW2410" s="22" t="str">
        <f t="shared" si="37"/>
        <v>No</v>
      </c>
      <c r="AX2410" s="6"/>
    </row>
    <row r="2411" spans="1:50">
      <c r="A2411" s="3" t="s">
        <v>5640</v>
      </c>
      <c r="B2411" s="3" t="s">
        <v>1407</v>
      </c>
      <c r="C2411" s="22" t="s">
        <v>63</v>
      </c>
      <c r="D2411" s="310" t="s">
        <v>5641</v>
      </c>
      <c r="E2411" s="314" t="s">
        <v>5642</v>
      </c>
      <c r="F2411" s="22" t="s">
        <v>235</v>
      </c>
      <c r="G2411" s="3" t="s">
        <v>222</v>
      </c>
      <c r="H2411" s="25">
        <v>0</v>
      </c>
      <c r="I2411" s="19">
        <v>11</v>
      </c>
      <c r="J2411" s="22" t="s">
        <v>12</v>
      </c>
      <c r="K2411" s="22" t="s">
        <v>11</v>
      </c>
      <c r="L2411" s="19">
        <v>10</v>
      </c>
      <c r="M2411" s="20">
        <v>0</v>
      </c>
      <c r="O2411" s="20">
        <v>0</v>
      </c>
      <c r="Q2411" s="20">
        <v>0</v>
      </c>
      <c r="S2411" s="20">
        <v>0</v>
      </c>
      <c r="U2411" s="20">
        <v>0</v>
      </c>
      <c r="W2411" s="20">
        <v>0</v>
      </c>
      <c r="Y2411" s="20">
        <v>0</v>
      </c>
      <c r="AA2411" s="20">
        <v>0</v>
      </c>
      <c r="AC2411" s="20">
        <v>0</v>
      </c>
      <c r="AE2411" s="20">
        <v>0</v>
      </c>
      <c r="AG2411" s="20">
        <v>0</v>
      </c>
      <c r="AI2411" s="20">
        <v>0</v>
      </c>
      <c r="AK2411" s="20">
        <v>0</v>
      </c>
      <c r="AM2411" s="20">
        <v>0</v>
      </c>
      <c r="AO2411" s="20">
        <v>647270</v>
      </c>
      <c r="AQ2411" s="21">
        <v>647270</v>
      </c>
      <c r="AR2411" s="24"/>
      <c r="AS2411" s="20">
        <v>0</v>
      </c>
      <c r="AU2411" s="25">
        <v>13137</v>
      </c>
      <c r="AW2411" s="22" t="str">
        <f t="shared" si="37"/>
        <v>No</v>
      </c>
      <c r="AX2411" s="6"/>
    </row>
    <row r="2412" spans="1:50">
      <c r="A2412" s="3" t="s">
        <v>6499</v>
      </c>
      <c r="B2412" s="3" t="s">
        <v>1670</v>
      </c>
      <c r="C2412" s="22" t="s">
        <v>116</v>
      </c>
      <c r="D2412" s="310" t="s">
        <v>1671</v>
      </c>
      <c r="E2412" s="314" t="s">
        <v>1672</v>
      </c>
      <c r="F2412" s="22" t="s">
        <v>235</v>
      </c>
      <c r="G2412" s="3" t="s">
        <v>222</v>
      </c>
      <c r="H2412" s="25">
        <v>0</v>
      </c>
      <c r="I2412" s="19">
        <v>11</v>
      </c>
      <c r="J2412" s="22" t="s">
        <v>12</v>
      </c>
      <c r="K2412" s="22" t="s">
        <v>11</v>
      </c>
      <c r="L2412" s="19">
        <v>10</v>
      </c>
      <c r="M2412" s="20">
        <v>0</v>
      </c>
      <c r="O2412" s="20">
        <v>0</v>
      </c>
      <c r="Q2412" s="20">
        <v>0</v>
      </c>
      <c r="S2412" s="20">
        <v>0</v>
      </c>
      <c r="U2412" s="20">
        <v>0</v>
      </c>
      <c r="W2412" s="20">
        <v>0</v>
      </c>
      <c r="Y2412" s="20">
        <v>0</v>
      </c>
      <c r="AA2412" s="20">
        <v>0</v>
      </c>
      <c r="AC2412" s="20">
        <v>0</v>
      </c>
      <c r="AE2412" s="20">
        <v>0</v>
      </c>
      <c r="AG2412" s="20">
        <v>0</v>
      </c>
      <c r="AI2412" s="20">
        <v>0</v>
      </c>
      <c r="AK2412" s="20">
        <v>0</v>
      </c>
      <c r="AM2412" s="20">
        <v>0</v>
      </c>
      <c r="AO2412" s="20">
        <v>438779</v>
      </c>
      <c r="AQ2412" s="21">
        <v>438779</v>
      </c>
      <c r="AR2412" s="24"/>
      <c r="AS2412" s="20">
        <v>0</v>
      </c>
      <c r="AU2412" s="25">
        <v>14645</v>
      </c>
      <c r="AW2412" s="22" t="str">
        <f t="shared" si="37"/>
        <v>No</v>
      </c>
      <c r="AX2412" s="6"/>
    </row>
    <row r="2413" spans="1:50">
      <c r="A2413" s="3" t="s">
        <v>6507</v>
      </c>
      <c r="B2413" s="3" t="s">
        <v>6020</v>
      </c>
      <c r="C2413" s="22" t="s">
        <v>105</v>
      </c>
      <c r="D2413" s="310" t="s">
        <v>1625</v>
      </c>
      <c r="E2413" s="314" t="s">
        <v>1626</v>
      </c>
      <c r="F2413" s="22" t="s">
        <v>187</v>
      </c>
      <c r="G2413" s="3" t="s">
        <v>222</v>
      </c>
      <c r="H2413" s="25">
        <v>0</v>
      </c>
      <c r="I2413" s="19">
        <v>11</v>
      </c>
      <c r="J2413" s="22" t="s">
        <v>13</v>
      </c>
      <c r="K2413" s="22" t="s">
        <v>11</v>
      </c>
      <c r="L2413" s="19">
        <v>10</v>
      </c>
      <c r="M2413" s="20">
        <v>0</v>
      </c>
      <c r="O2413" s="20">
        <v>0</v>
      </c>
      <c r="Q2413" s="20">
        <v>0</v>
      </c>
      <c r="S2413" s="20">
        <v>0</v>
      </c>
      <c r="U2413" s="20">
        <v>0</v>
      </c>
      <c r="W2413" s="20">
        <v>0</v>
      </c>
      <c r="Y2413" s="20">
        <v>0</v>
      </c>
      <c r="AA2413" s="20">
        <v>0</v>
      </c>
      <c r="AC2413" s="20">
        <v>0</v>
      </c>
      <c r="AE2413" s="20">
        <v>0</v>
      </c>
      <c r="AG2413" s="20">
        <v>0</v>
      </c>
      <c r="AI2413" s="20">
        <v>0</v>
      </c>
      <c r="AK2413" s="20">
        <v>0</v>
      </c>
      <c r="AM2413" s="20">
        <v>0</v>
      </c>
      <c r="AO2413" s="20">
        <v>632498</v>
      </c>
      <c r="AQ2413" s="21">
        <v>632498</v>
      </c>
      <c r="AR2413" s="24"/>
      <c r="AS2413" s="20">
        <v>0</v>
      </c>
      <c r="AU2413" s="25">
        <v>13974</v>
      </c>
      <c r="AW2413" s="22" t="str">
        <f t="shared" si="37"/>
        <v>No</v>
      </c>
      <c r="AX2413" s="6"/>
    </row>
    <row r="2414" spans="1:50">
      <c r="A2414" s="3" t="s">
        <v>213</v>
      </c>
      <c r="B2414" s="3" t="s">
        <v>214</v>
      </c>
      <c r="C2414" s="22" t="s">
        <v>89</v>
      </c>
      <c r="D2414" s="310">
        <v>4137</v>
      </c>
      <c r="E2414" s="314">
        <v>40137</v>
      </c>
      <c r="F2414" s="22" t="s">
        <v>187</v>
      </c>
      <c r="G2414" s="3" t="s">
        <v>5166</v>
      </c>
      <c r="H2414" s="25">
        <v>2148346</v>
      </c>
      <c r="I2414" s="19">
        <v>11</v>
      </c>
      <c r="J2414" s="22" t="s">
        <v>13</v>
      </c>
      <c r="K2414" s="22" t="s">
        <v>11</v>
      </c>
      <c r="L2414" s="19">
        <v>9</v>
      </c>
      <c r="M2414" s="20">
        <v>0</v>
      </c>
      <c r="O2414" s="20">
        <v>0</v>
      </c>
      <c r="Q2414" s="20">
        <v>0</v>
      </c>
      <c r="S2414" s="20">
        <v>0</v>
      </c>
      <c r="U2414" s="20">
        <v>0</v>
      </c>
      <c r="W2414" s="20">
        <v>0</v>
      </c>
      <c r="Y2414" s="20">
        <v>0</v>
      </c>
      <c r="AA2414" s="20">
        <v>0</v>
      </c>
      <c r="AC2414" s="20">
        <v>0</v>
      </c>
      <c r="AE2414" s="20">
        <v>0</v>
      </c>
      <c r="AG2414" s="20">
        <v>0</v>
      </c>
      <c r="AI2414" s="20">
        <v>0</v>
      </c>
      <c r="AK2414" s="20">
        <v>0</v>
      </c>
      <c r="AM2414" s="20">
        <v>0</v>
      </c>
      <c r="AO2414" s="20">
        <v>304033</v>
      </c>
      <c r="AQ2414" s="21">
        <v>304033</v>
      </c>
      <c r="AR2414" s="24"/>
      <c r="AS2414" s="20">
        <v>0</v>
      </c>
      <c r="AU2414" s="25">
        <v>17750</v>
      </c>
      <c r="AW2414" s="22" t="str">
        <f t="shared" si="37"/>
        <v>No</v>
      </c>
      <c r="AX2414" s="6"/>
    </row>
    <row r="2415" spans="1:50">
      <c r="A2415" s="3" t="s">
        <v>5095</v>
      </c>
      <c r="B2415" s="3" t="s">
        <v>5096</v>
      </c>
      <c r="C2415" s="22" t="s">
        <v>105</v>
      </c>
      <c r="D2415" s="310">
        <v>3113</v>
      </c>
      <c r="E2415" s="314">
        <v>30989</v>
      </c>
      <c r="F2415" s="22" t="s">
        <v>253</v>
      </c>
      <c r="G2415" s="3" t="s">
        <v>5166</v>
      </c>
      <c r="H2415" s="25">
        <v>56611</v>
      </c>
      <c r="I2415" s="19">
        <v>11</v>
      </c>
      <c r="J2415" s="22" t="s">
        <v>13</v>
      </c>
      <c r="K2415" s="22" t="s">
        <v>14</v>
      </c>
      <c r="L2415" s="19">
        <v>9</v>
      </c>
      <c r="M2415" s="20">
        <v>0</v>
      </c>
      <c r="O2415" s="20">
        <v>0</v>
      </c>
      <c r="Q2415" s="20">
        <v>0</v>
      </c>
      <c r="S2415" s="20">
        <v>0</v>
      </c>
      <c r="U2415" s="20">
        <v>0</v>
      </c>
      <c r="W2415" s="20">
        <v>0</v>
      </c>
      <c r="Y2415" s="20">
        <v>0</v>
      </c>
      <c r="AA2415" s="20">
        <v>0</v>
      </c>
      <c r="AC2415" s="20">
        <v>0</v>
      </c>
      <c r="AE2415" s="20">
        <v>0</v>
      </c>
      <c r="AG2415" s="20">
        <v>0</v>
      </c>
      <c r="AI2415" s="20">
        <v>0</v>
      </c>
      <c r="AK2415" s="20">
        <v>0</v>
      </c>
      <c r="AM2415" s="20">
        <v>0</v>
      </c>
      <c r="AO2415" s="20">
        <v>1156645</v>
      </c>
      <c r="AQ2415" s="21">
        <v>1156645</v>
      </c>
      <c r="AR2415" s="24"/>
      <c r="AS2415" s="20">
        <v>0</v>
      </c>
      <c r="AU2415" s="25">
        <v>27068</v>
      </c>
      <c r="AW2415" s="22" t="str">
        <f t="shared" si="37"/>
        <v>No</v>
      </c>
      <c r="AX2415" s="6"/>
    </row>
    <row r="2416" spans="1:50">
      <c r="A2416" s="3" t="s">
        <v>1069</v>
      </c>
      <c r="B2416" s="3" t="s">
        <v>542</v>
      </c>
      <c r="C2416" s="22" t="s">
        <v>63</v>
      </c>
      <c r="D2416" s="310">
        <v>4166</v>
      </c>
      <c r="E2416" s="314">
        <v>40166</v>
      </c>
      <c r="F2416" s="22" t="s">
        <v>187</v>
      </c>
      <c r="G2416" s="3" t="s">
        <v>5166</v>
      </c>
      <c r="H2416" s="25">
        <v>105419</v>
      </c>
      <c r="I2416" s="19">
        <v>11</v>
      </c>
      <c r="J2416" s="22" t="s">
        <v>13</v>
      </c>
      <c r="K2416" s="22" t="s">
        <v>14</v>
      </c>
      <c r="L2416" s="19">
        <v>9</v>
      </c>
      <c r="M2416" s="20">
        <v>0</v>
      </c>
      <c r="O2416" s="20">
        <v>0</v>
      </c>
      <c r="Q2416" s="20">
        <v>0</v>
      </c>
      <c r="S2416" s="20">
        <v>0</v>
      </c>
      <c r="U2416" s="20">
        <v>0</v>
      </c>
      <c r="W2416" s="20">
        <v>0</v>
      </c>
      <c r="Y2416" s="20">
        <v>0</v>
      </c>
      <c r="AA2416" s="20">
        <v>0</v>
      </c>
      <c r="AC2416" s="20">
        <v>0</v>
      </c>
      <c r="AE2416" s="20">
        <v>0</v>
      </c>
      <c r="AG2416" s="20">
        <v>0</v>
      </c>
      <c r="AI2416" s="20">
        <v>0</v>
      </c>
      <c r="AK2416" s="20">
        <v>0</v>
      </c>
      <c r="AM2416" s="20">
        <v>0</v>
      </c>
      <c r="AO2416" s="20">
        <v>965566</v>
      </c>
      <c r="AQ2416" s="21">
        <v>965566</v>
      </c>
      <c r="AR2416" s="24"/>
      <c r="AS2416" s="20">
        <v>0</v>
      </c>
      <c r="AU2416" s="25">
        <v>27924</v>
      </c>
      <c r="AW2416" s="22" t="str">
        <f t="shared" si="37"/>
        <v>No</v>
      </c>
      <c r="AX2416" s="6"/>
    </row>
    <row r="2417" spans="1:50">
      <c r="A2417" s="3" t="s">
        <v>6501</v>
      </c>
      <c r="B2417" s="3" t="s">
        <v>961</v>
      </c>
      <c r="C2417" s="22" t="s">
        <v>10</v>
      </c>
      <c r="D2417" s="310">
        <v>6104</v>
      </c>
      <c r="E2417" s="314">
        <v>60104</v>
      </c>
      <c r="F2417" s="22" t="s">
        <v>187</v>
      </c>
      <c r="G2417" s="3" t="s">
        <v>5166</v>
      </c>
      <c r="H2417" s="25">
        <v>65419</v>
      </c>
      <c r="I2417" s="19">
        <v>11</v>
      </c>
      <c r="J2417" s="22" t="s">
        <v>13</v>
      </c>
      <c r="K2417" s="22" t="s">
        <v>11</v>
      </c>
      <c r="L2417" s="19">
        <v>8</v>
      </c>
      <c r="M2417" s="20">
        <v>0</v>
      </c>
      <c r="O2417" s="20">
        <v>0</v>
      </c>
      <c r="Q2417" s="20">
        <v>0</v>
      </c>
      <c r="S2417" s="20">
        <v>0</v>
      </c>
      <c r="U2417" s="20">
        <v>0</v>
      </c>
      <c r="W2417" s="20">
        <v>0</v>
      </c>
      <c r="Y2417" s="20">
        <v>0</v>
      </c>
      <c r="AA2417" s="20">
        <v>0</v>
      </c>
      <c r="AC2417" s="20">
        <v>0</v>
      </c>
      <c r="AE2417" s="20">
        <v>0</v>
      </c>
      <c r="AG2417" s="20">
        <v>0</v>
      </c>
      <c r="AI2417" s="20">
        <v>0</v>
      </c>
      <c r="AK2417" s="20">
        <v>0</v>
      </c>
      <c r="AM2417" s="20">
        <v>0</v>
      </c>
      <c r="AO2417" s="20">
        <v>856484</v>
      </c>
      <c r="AQ2417" s="21">
        <v>856484</v>
      </c>
      <c r="AR2417" s="24"/>
      <c r="AS2417" s="20">
        <v>0</v>
      </c>
      <c r="AU2417" s="25">
        <v>17069</v>
      </c>
      <c r="AW2417" s="22" t="str">
        <f t="shared" si="37"/>
        <v>No</v>
      </c>
      <c r="AX2417" s="6"/>
    </row>
    <row r="2418" spans="1:50">
      <c r="A2418" s="3" t="s">
        <v>6513</v>
      </c>
      <c r="B2418" s="3" t="s">
        <v>900</v>
      </c>
      <c r="C2418" s="22" t="s">
        <v>87</v>
      </c>
      <c r="D2418" s="310">
        <v>3093</v>
      </c>
      <c r="E2418" s="314">
        <v>30093</v>
      </c>
      <c r="F2418" s="22" t="s">
        <v>187</v>
      </c>
      <c r="G2418" s="3" t="s">
        <v>5166</v>
      </c>
      <c r="H2418" s="25">
        <v>56827</v>
      </c>
      <c r="I2418" s="19">
        <v>11</v>
      </c>
      <c r="J2418" s="22" t="s">
        <v>13</v>
      </c>
      <c r="K2418" s="22" t="s">
        <v>14</v>
      </c>
      <c r="L2418" s="19">
        <v>8</v>
      </c>
      <c r="M2418" s="20">
        <v>0</v>
      </c>
      <c r="O2418" s="20">
        <v>0</v>
      </c>
      <c r="Q2418" s="20">
        <v>0</v>
      </c>
      <c r="S2418" s="20">
        <v>0</v>
      </c>
      <c r="U2418" s="20">
        <v>0</v>
      </c>
      <c r="W2418" s="20">
        <v>0</v>
      </c>
      <c r="Y2418" s="20">
        <v>0</v>
      </c>
      <c r="AA2418" s="20">
        <v>0</v>
      </c>
      <c r="AC2418" s="20">
        <v>0</v>
      </c>
      <c r="AE2418" s="20">
        <v>0</v>
      </c>
      <c r="AG2418" s="20">
        <v>0</v>
      </c>
      <c r="AI2418" s="20">
        <v>0</v>
      </c>
      <c r="AK2418" s="20">
        <v>0</v>
      </c>
      <c r="AM2418" s="20">
        <v>0</v>
      </c>
      <c r="AO2418" s="20">
        <v>2086341</v>
      </c>
      <c r="AQ2418" s="21">
        <v>2086341</v>
      </c>
      <c r="AR2418" s="24"/>
      <c r="AS2418" s="20">
        <v>0</v>
      </c>
      <c r="AU2418" s="25">
        <v>26674</v>
      </c>
      <c r="AW2418" s="22" t="str">
        <f t="shared" si="37"/>
        <v>No</v>
      </c>
      <c r="AX2418" s="6"/>
    </row>
    <row r="2419" spans="1:50">
      <c r="A2419" s="3" t="s">
        <v>4949</v>
      </c>
      <c r="B2419" s="3" t="s">
        <v>4950</v>
      </c>
      <c r="C2419" s="22" t="s">
        <v>109</v>
      </c>
      <c r="D2419" s="310" t="s">
        <v>4951</v>
      </c>
      <c r="E2419" s="314" t="s">
        <v>4952</v>
      </c>
      <c r="F2419" s="22" t="s">
        <v>235</v>
      </c>
      <c r="G2419" s="3" t="s">
        <v>222</v>
      </c>
      <c r="H2419" s="25">
        <v>0</v>
      </c>
      <c r="I2419" s="19">
        <v>11</v>
      </c>
      <c r="J2419" s="22" t="s">
        <v>12</v>
      </c>
      <c r="K2419" s="22" t="s">
        <v>11</v>
      </c>
      <c r="L2419" s="19">
        <v>8</v>
      </c>
      <c r="M2419" s="20">
        <v>0</v>
      </c>
      <c r="O2419" s="20">
        <v>0</v>
      </c>
      <c r="Q2419" s="20">
        <v>0</v>
      </c>
      <c r="S2419" s="20">
        <v>0</v>
      </c>
      <c r="U2419" s="20">
        <v>0</v>
      </c>
      <c r="W2419" s="20">
        <v>0</v>
      </c>
      <c r="Y2419" s="20">
        <v>0</v>
      </c>
      <c r="AA2419" s="20">
        <v>0</v>
      </c>
      <c r="AC2419" s="20">
        <v>0</v>
      </c>
      <c r="AE2419" s="20">
        <v>0</v>
      </c>
      <c r="AG2419" s="20">
        <v>0</v>
      </c>
      <c r="AI2419" s="20">
        <v>0</v>
      </c>
      <c r="AK2419" s="20">
        <v>0</v>
      </c>
      <c r="AM2419" s="20">
        <v>0</v>
      </c>
      <c r="AO2419" s="20">
        <v>699174</v>
      </c>
      <c r="AQ2419" s="21">
        <v>699174</v>
      </c>
      <c r="AR2419" s="24"/>
      <c r="AS2419" s="20">
        <v>0</v>
      </c>
      <c r="AU2419" s="25">
        <v>10969</v>
      </c>
      <c r="AW2419" s="22" t="str">
        <f t="shared" si="37"/>
        <v>No</v>
      </c>
      <c r="AX2419" s="6"/>
    </row>
    <row r="2420" spans="1:50">
      <c r="A2420" s="3" t="s">
        <v>6505</v>
      </c>
      <c r="B2420" s="3" t="s">
        <v>939</v>
      </c>
      <c r="C2420" s="22" t="s">
        <v>72</v>
      </c>
      <c r="D2420" s="310">
        <v>6100</v>
      </c>
      <c r="E2420" s="314">
        <v>60100</v>
      </c>
      <c r="F2420" s="22" t="s">
        <v>187</v>
      </c>
      <c r="G2420" s="3" t="s">
        <v>5166</v>
      </c>
      <c r="H2420" s="25">
        <v>53049</v>
      </c>
      <c r="I2420" s="19">
        <v>11</v>
      </c>
      <c r="J2420" s="22" t="s">
        <v>13</v>
      </c>
      <c r="K2420" s="22" t="s">
        <v>14</v>
      </c>
      <c r="L2420" s="19">
        <v>8</v>
      </c>
      <c r="M2420" s="20">
        <v>0</v>
      </c>
      <c r="O2420" s="20">
        <v>0</v>
      </c>
      <c r="Q2420" s="20">
        <v>0</v>
      </c>
      <c r="S2420" s="20">
        <v>0</v>
      </c>
      <c r="U2420" s="20">
        <v>0</v>
      </c>
      <c r="W2420" s="20">
        <v>0</v>
      </c>
      <c r="Y2420" s="20">
        <v>0</v>
      </c>
      <c r="AA2420" s="20">
        <v>0</v>
      </c>
      <c r="AC2420" s="20">
        <v>0</v>
      </c>
      <c r="AE2420" s="20">
        <v>0</v>
      </c>
      <c r="AG2420" s="20">
        <v>0</v>
      </c>
      <c r="AI2420" s="20">
        <v>0</v>
      </c>
      <c r="AK2420" s="20">
        <v>0</v>
      </c>
      <c r="AM2420" s="20">
        <v>0</v>
      </c>
      <c r="AO2420" s="20">
        <v>1302587</v>
      </c>
      <c r="AQ2420" s="21">
        <v>1302587</v>
      </c>
      <c r="AR2420" s="24"/>
      <c r="AS2420" s="20">
        <v>0</v>
      </c>
      <c r="AU2420" s="25">
        <v>17584</v>
      </c>
      <c r="AW2420" s="22" t="str">
        <f t="shared" si="37"/>
        <v>No</v>
      </c>
      <c r="AX2420" s="6"/>
    </row>
    <row r="2421" spans="1:50">
      <c r="A2421" s="3" t="s">
        <v>5000</v>
      </c>
      <c r="B2421" s="3" t="s">
        <v>5001</v>
      </c>
      <c r="C2421" s="22" t="s">
        <v>85</v>
      </c>
      <c r="D2421" s="310" t="s">
        <v>5002</v>
      </c>
      <c r="E2421" s="314" t="s">
        <v>5003</v>
      </c>
      <c r="F2421" s="22" t="s">
        <v>187</v>
      </c>
      <c r="G2421" s="3" t="s">
        <v>222</v>
      </c>
      <c r="H2421" s="25">
        <v>0</v>
      </c>
      <c r="I2421" s="19">
        <v>11</v>
      </c>
      <c r="J2421" s="22" t="s">
        <v>12</v>
      </c>
      <c r="K2421" s="22" t="s">
        <v>11</v>
      </c>
      <c r="L2421" s="19">
        <v>8</v>
      </c>
      <c r="M2421" s="20">
        <v>0</v>
      </c>
      <c r="O2421" s="20">
        <v>0</v>
      </c>
      <c r="Q2421" s="20">
        <v>0</v>
      </c>
      <c r="S2421" s="20">
        <v>0</v>
      </c>
      <c r="U2421" s="20">
        <v>0</v>
      </c>
      <c r="W2421" s="20">
        <v>0</v>
      </c>
      <c r="Y2421" s="20">
        <v>0</v>
      </c>
      <c r="AA2421" s="20">
        <v>0</v>
      </c>
      <c r="AC2421" s="20">
        <v>0</v>
      </c>
      <c r="AE2421" s="20">
        <v>0</v>
      </c>
      <c r="AG2421" s="20">
        <v>0</v>
      </c>
      <c r="AI2421" s="20">
        <v>0</v>
      </c>
      <c r="AK2421" s="20">
        <v>0</v>
      </c>
      <c r="AM2421" s="20">
        <v>0</v>
      </c>
      <c r="AO2421" s="20">
        <v>241133</v>
      </c>
      <c r="AQ2421" s="21">
        <v>241133</v>
      </c>
      <c r="AR2421" s="24"/>
      <c r="AS2421" s="20">
        <v>0</v>
      </c>
      <c r="AU2421" s="25">
        <v>5642</v>
      </c>
      <c r="AW2421" s="22" t="str">
        <f t="shared" si="37"/>
        <v>No</v>
      </c>
      <c r="AX2421" s="6"/>
    </row>
    <row r="2422" spans="1:50">
      <c r="A2422" s="3" t="s">
        <v>2687</v>
      </c>
      <c r="B2422" s="3" t="s">
        <v>1708</v>
      </c>
      <c r="C2422" s="22" t="s">
        <v>57</v>
      </c>
      <c r="D2422" s="310" t="s">
        <v>2688</v>
      </c>
      <c r="E2422" s="314" t="s">
        <v>2689</v>
      </c>
      <c r="F2422" s="22" t="s">
        <v>189</v>
      </c>
      <c r="G2422" s="3" t="s">
        <v>222</v>
      </c>
      <c r="H2422" s="25">
        <v>0</v>
      </c>
      <c r="I2422" s="19">
        <v>11</v>
      </c>
      <c r="J2422" s="22" t="s">
        <v>13</v>
      </c>
      <c r="K2422" s="22" t="s">
        <v>11</v>
      </c>
      <c r="L2422" s="19">
        <v>8</v>
      </c>
      <c r="M2422" s="20">
        <v>0</v>
      </c>
      <c r="O2422" s="20">
        <v>0</v>
      </c>
      <c r="Q2422" s="20">
        <v>0</v>
      </c>
      <c r="S2422" s="20">
        <v>0</v>
      </c>
      <c r="U2422" s="20">
        <v>0</v>
      </c>
      <c r="W2422" s="20">
        <v>0</v>
      </c>
      <c r="Y2422" s="20">
        <v>0</v>
      </c>
      <c r="AA2422" s="20">
        <v>0</v>
      </c>
      <c r="AC2422" s="20">
        <v>0</v>
      </c>
      <c r="AE2422" s="20">
        <v>0</v>
      </c>
      <c r="AG2422" s="20">
        <v>0</v>
      </c>
      <c r="AI2422" s="20">
        <v>0</v>
      </c>
      <c r="AK2422" s="20">
        <v>0</v>
      </c>
      <c r="AM2422" s="20">
        <v>0</v>
      </c>
      <c r="AO2422" s="20">
        <v>1342348</v>
      </c>
      <c r="AQ2422" s="21">
        <v>1342348</v>
      </c>
      <c r="AR2422" s="24"/>
      <c r="AS2422" s="20">
        <v>0</v>
      </c>
      <c r="AU2422" s="25">
        <v>17021</v>
      </c>
      <c r="AW2422" s="22" t="str">
        <f t="shared" si="37"/>
        <v>No</v>
      </c>
      <c r="AX2422" s="6"/>
    </row>
    <row r="2423" spans="1:50">
      <c r="A2423" s="3" t="s">
        <v>6514</v>
      </c>
      <c r="B2423" s="3" t="s">
        <v>1267</v>
      </c>
      <c r="C2423" s="22" t="s">
        <v>87</v>
      </c>
      <c r="D2423" s="310" t="s">
        <v>1651</v>
      </c>
      <c r="E2423" s="314" t="s">
        <v>1652</v>
      </c>
      <c r="F2423" s="22" t="s">
        <v>189</v>
      </c>
      <c r="G2423" s="3" t="s">
        <v>222</v>
      </c>
      <c r="H2423" s="25">
        <v>0</v>
      </c>
      <c r="I2423" s="19">
        <v>11</v>
      </c>
      <c r="J2423" s="22" t="s">
        <v>12</v>
      </c>
      <c r="K2423" s="22" t="s">
        <v>11</v>
      </c>
      <c r="L2423" s="19">
        <v>8</v>
      </c>
      <c r="M2423" s="20">
        <v>0</v>
      </c>
      <c r="O2423" s="20">
        <v>0</v>
      </c>
      <c r="Q2423" s="20">
        <v>0</v>
      </c>
      <c r="S2423" s="20">
        <v>0</v>
      </c>
      <c r="U2423" s="20">
        <v>0</v>
      </c>
      <c r="W2423" s="20">
        <v>0</v>
      </c>
      <c r="Y2423" s="20">
        <v>0</v>
      </c>
      <c r="AA2423" s="20">
        <v>0</v>
      </c>
      <c r="AC2423" s="20">
        <v>0</v>
      </c>
      <c r="AE2423" s="20">
        <v>0</v>
      </c>
      <c r="AG2423" s="20">
        <v>0</v>
      </c>
      <c r="AI2423" s="20">
        <v>0</v>
      </c>
      <c r="AK2423" s="20">
        <v>0</v>
      </c>
      <c r="AM2423" s="20">
        <v>0</v>
      </c>
      <c r="AO2423" s="20">
        <v>743710</v>
      </c>
      <c r="AQ2423" s="21">
        <v>743710</v>
      </c>
      <c r="AR2423" s="24"/>
      <c r="AS2423" s="20">
        <v>0</v>
      </c>
      <c r="AU2423" s="25">
        <v>8816</v>
      </c>
      <c r="AW2423" s="22" t="str">
        <f t="shared" si="37"/>
        <v>No</v>
      </c>
      <c r="AX2423" s="6"/>
    </row>
    <row r="2424" spans="1:50">
      <c r="A2424" s="3" t="s">
        <v>5638</v>
      </c>
      <c r="B2424" s="3" t="s">
        <v>5639</v>
      </c>
      <c r="C2424" s="22" t="s">
        <v>38</v>
      </c>
      <c r="E2424" s="314">
        <v>40256</v>
      </c>
      <c r="F2424" s="22" t="s">
        <v>187</v>
      </c>
      <c r="G2424" s="3" t="s">
        <v>5166</v>
      </c>
      <c r="H2424" s="25">
        <v>5502379</v>
      </c>
      <c r="I2424" s="19">
        <v>11</v>
      </c>
      <c r="J2424" s="22" t="s">
        <v>12</v>
      </c>
      <c r="K2424" s="22" t="s">
        <v>11</v>
      </c>
      <c r="L2424" s="19">
        <v>8</v>
      </c>
      <c r="M2424" s="20">
        <v>0</v>
      </c>
      <c r="O2424" s="20">
        <v>0</v>
      </c>
      <c r="Q2424" s="20">
        <v>0</v>
      </c>
      <c r="S2424" s="20">
        <v>0</v>
      </c>
      <c r="U2424" s="20">
        <v>0</v>
      </c>
      <c r="W2424" s="20">
        <v>0</v>
      </c>
      <c r="Y2424" s="20">
        <v>0</v>
      </c>
      <c r="AA2424" s="20">
        <v>0</v>
      </c>
      <c r="AC2424" s="20">
        <v>0</v>
      </c>
      <c r="AE2424" s="20">
        <v>0</v>
      </c>
      <c r="AG2424" s="20">
        <v>0</v>
      </c>
      <c r="AI2424" s="20">
        <v>0</v>
      </c>
      <c r="AK2424" s="20">
        <v>0</v>
      </c>
      <c r="AM2424" s="20">
        <v>0</v>
      </c>
      <c r="AO2424" s="20">
        <v>475928</v>
      </c>
      <c r="AQ2424" s="21">
        <v>475928</v>
      </c>
      <c r="AR2424" s="24"/>
      <c r="AS2424" s="20">
        <v>0</v>
      </c>
      <c r="AU2424" s="25">
        <v>3698</v>
      </c>
      <c r="AW2424" s="22" t="str">
        <f t="shared" si="37"/>
        <v>No</v>
      </c>
      <c r="AX2424" s="6"/>
    </row>
    <row r="2425" spans="1:50">
      <c r="A2425" s="3" t="s">
        <v>6510</v>
      </c>
      <c r="B2425" s="3" t="s">
        <v>786</v>
      </c>
      <c r="C2425" s="22" t="s">
        <v>51</v>
      </c>
      <c r="D2425" s="310">
        <v>6080</v>
      </c>
      <c r="E2425" s="314">
        <v>60080</v>
      </c>
      <c r="F2425" s="22" t="s">
        <v>187</v>
      </c>
      <c r="G2425" s="3" t="s">
        <v>5166</v>
      </c>
      <c r="H2425" s="25">
        <v>144875</v>
      </c>
      <c r="I2425" s="19">
        <v>11</v>
      </c>
      <c r="J2425" s="22" t="s">
        <v>13</v>
      </c>
      <c r="K2425" s="22" t="s">
        <v>11</v>
      </c>
      <c r="L2425" s="19">
        <v>8</v>
      </c>
      <c r="M2425" s="20">
        <v>0</v>
      </c>
      <c r="O2425" s="20">
        <v>0</v>
      </c>
      <c r="Q2425" s="20">
        <v>0</v>
      </c>
      <c r="S2425" s="20">
        <v>0</v>
      </c>
      <c r="U2425" s="20">
        <v>0</v>
      </c>
      <c r="W2425" s="20">
        <v>0</v>
      </c>
      <c r="Y2425" s="20">
        <v>0</v>
      </c>
      <c r="AA2425" s="20">
        <v>0</v>
      </c>
      <c r="AC2425" s="20">
        <v>0</v>
      </c>
      <c r="AE2425" s="20">
        <v>0</v>
      </c>
      <c r="AG2425" s="20">
        <v>0</v>
      </c>
      <c r="AI2425" s="20">
        <v>0</v>
      </c>
      <c r="AK2425" s="20">
        <v>0</v>
      </c>
      <c r="AM2425" s="20">
        <v>0</v>
      </c>
      <c r="AO2425" s="20">
        <v>1849004</v>
      </c>
      <c r="AQ2425" s="21">
        <v>1849004</v>
      </c>
      <c r="AR2425" s="24"/>
      <c r="AS2425" s="20">
        <v>0</v>
      </c>
      <c r="AU2425" s="25">
        <v>19866</v>
      </c>
      <c r="AW2425" s="22" t="str">
        <f t="shared" si="37"/>
        <v>No</v>
      </c>
      <c r="AX2425" s="6"/>
    </row>
    <row r="2426" spans="1:50">
      <c r="A2426" s="3" t="s">
        <v>4601</v>
      </c>
      <c r="B2426" s="3" t="s">
        <v>385</v>
      </c>
      <c r="C2426" s="22" t="s">
        <v>21</v>
      </c>
      <c r="D2426" s="310" t="s">
        <v>4602</v>
      </c>
      <c r="E2426" s="314" t="s">
        <v>4603</v>
      </c>
      <c r="F2426" s="22" t="s">
        <v>189</v>
      </c>
      <c r="G2426" s="3" t="s">
        <v>222</v>
      </c>
      <c r="H2426" s="25">
        <v>0</v>
      </c>
      <c r="I2426" s="19">
        <v>11</v>
      </c>
      <c r="J2426" s="22" t="s">
        <v>13</v>
      </c>
      <c r="K2426" s="22" t="s">
        <v>11</v>
      </c>
      <c r="L2426" s="19">
        <v>8</v>
      </c>
      <c r="M2426" s="20">
        <v>0</v>
      </c>
      <c r="O2426" s="20">
        <v>0</v>
      </c>
      <c r="Q2426" s="20">
        <v>0</v>
      </c>
      <c r="S2426" s="20">
        <v>0</v>
      </c>
      <c r="U2426" s="20">
        <v>0</v>
      </c>
      <c r="W2426" s="20">
        <v>0</v>
      </c>
      <c r="Y2426" s="20">
        <v>0</v>
      </c>
      <c r="AA2426" s="20">
        <v>0</v>
      </c>
      <c r="AC2426" s="20">
        <v>0</v>
      </c>
      <c r="AE2426" s="20">
        <v>0</v>
      </c>
      <c r="AG2426" s="20">
        <v>0</v>
      </c>
      <c r="AI2426" s="20">
        <v>0</v>
      </c>
      <c r="AK2426" s="20">
        <v>0</v>
      </c>
      <c r="AM2426" s="20">
        <v>0</v>
      </c>
      <c r="AO2426" s="20">
        <v>1086117</v>
      </c>
      <c r="AQ2426" s="21">
        <v>1086117</v>
      </c>
      <c r="AR2426" s="24"/>
      <c r="AS2426" s="20">
        <v>0</v>
      </c>
      <c r="AU2426" s="25">
        <v>9454</v>
      </c>
      <c r="AW2426" s="22" t="str">
        <f t="shared" si="37"/>
        <v>No</v>
      </c>
      <c r="AX2426" s="6"/>
    </row>
    <row r="2427" spans="1:50">
      <c r="A2427" s="3" t="s">
        <v>1120</v>
      </c>
      <c r="B2427" s="3" t="s">
        <v>193</v>
      </c>
      <c r="C2427" s="22" t="s">
        <v>109</v>
      </c>
      <c r="D2427" s="310" t="s">
        <v>1121</v>
      </c>
      <c r="E2427" s="314">
        <v>17</v>
      </c>
      <c r="F2427" s="22" t="s">
        <v>160</v>
      </c>
      <c r="G2427" s="3" t="s">
        <v>5166</v>
      </c>
      <c r="H2427" s="25">
        <v>0</v>
      </c>
      <c r="I2427" s="19">
        <v>11</v>
      </c>
      <c r="J2427" s="22" t="s">
        <v>12</v>
      </c>
      <c r="K2427" s="22" t="s">
        <v>11</v>
      </c>
      <c r="L2427" s="19">
        <v>8</v>
      </c>
      <c r="M2427" s="20">
        <v>0</v>
      </c>
      <c r="O2427" s="20">
        <v>0</v>
      </c>
      <c r="Q2427" s="20">
        <v>0</v>
      </c>
      <c r="S2427" s="20">
        <v>0</v>
      </c>
      <c r="U2427" s="20">
        <v>0</v>
      </c>
      <c r="W2427" s="20">
        <v>0</v>
      </c>
      <c r="Y2427" s="20">
        <v>0</v>
      </c>
      <c r="AA2427" s="20">
        <v>0</v>
      </c>
      <c r="AC2427" s="20">
        <v>0</v>
      </c>
      <c r="AE2427" s="20">
        <v>0</v>
      </c>
      <c r="AG2427" s="20">
        <v>0</v>
      </c>
      <c r="AI2427" s="20">
        <v>0</v>
      </c>
      <c r="AK2427" s="20">
        <v>0</v>
      </c>
      <c r="AM2427" s="20">
        <v>0</v>
      </c>
      <c r="AO2427" s="20">
        <v>470876</v>
      </c>
      <c r="AQ2427" s="21">
        <v>470876</v>
      </c>
      <c r="AR2427" s="24"/>
      <c r="AS2427" s="20">
        <v>0</v>
      </c>
      <c r="AU2427" s="25">
        <v>2455</v>
      </c>
      <c r="AW2427" s="22" t="str">
        <f t="shared" si="37"/>
        <v>No</v>
      </c>
      <c r="AX2427" s="6"/>
    </row>
    <row r="2428" spans="1:50">
      <c r="A2428" s="3" t="s">
        <v>6502</v>
      </c>
      <c r="B2428" s="3" t="s">
        <v>785</v>
      </c>
      <c r="C2428" s="22" t="s">
        <v>46</v>
      </c>
      <c r="D2428" s="310">
        <v>5053</v>
      </c>
      <c r="E2428" s="314">
        <v>50053</v>
      </c>
      <c r="F2428" s="22" t="s">
        <v>187</v>
      </c>
      <c r="G2428" s="3" t="s">
        <v>185</v>
      </c>
      <c r="H2428" s="25">
        <v>92742</v>
      </c>
      <c r="I2428" s="19">
        <v>11</v>
      </c>
      <c r="J2428" s="22" t="s">
        <v>13</v>
      </c>
      <c r="K2428" s="22" t="s">
        <v>11</v>
      </c>
      <c r="L2428" s="19">
        <v>8</v>
      </c>
      <c r="M2428" s="20">
        <v>892196</v>
      </c>
      <c r="O2428" s="20">
        <v>361637</v>
      </c>
      <c r="Q2428" s="20">
        <v>9537</v>
      </c>
      <c r="S2428" s="20">
        <v>5082</v>
      </c>
      <c r="U2428" s="20">
        <v>488220</v>
      </c>
      <c r="W2428" s="20">
        <v>31885</v>
      </c>
      <c r="Y2428" s="20">
        <v>167213</v>
      </c>
      <c r="AA2428" s="20">
        <v>31266</v>
      </c>
      <c r="AC2428" s="20">
        <v>98110</v>
      </c>
      <c r="AE2428" s="20">
        <v>38900</v>
      </c>
      <c r="AG2428" s="20">
        <v>18295</v>
      </c>
      <c r="AI2428" s="20">
        <v>0</v>
      </c>
      <c r="AK2428" s="20">
        <v>0</v>
      </c>
      <c r="AM2428" s="20">
        <v>230547</v>
      </c>
      <c r="AO2428" s="20">
        <v>0</v>
      </c>
      <c r="AQ2428" s="21">
        <v>2372888</v>
      </c>
      <c r="AR2428" s="24"/>
      <c r="AS2428" s="20">
        <v>0</v>
      </c>
      <c r="AU2428" s="25">
        <v>32047</v>
      </c>
      <c r="AW2428" s="22" t="str">
        <f t="shared" si="37"/>
        <v>No</v>
      </c>
      <c r="AX2428" s="6"/>
    </row>
    <row r="2429" spans="1:50">
      <c r="A2429" s="3" t="s">
        <v>6512</v>
      </c>
      <c r="B2429" s="3" t="s">
        <v>402</v>
      </c>
      <c r="C2429" s="22" t="s">
        <v>57</v>
      </c>
      <c r="D2429" s="310">
        <v>5026</v>
      </c>
      <c r="E2429" s="314">
        <v>50026</v>
      </c>
      <c r="F2429" s="22" t="s">
        <v>187</v>
      </c>
      <c r="G2429" s="3" t="s">
        <v>185</v>
      </c>
      <c r="H2429" s="25">
        <v>176676</v>
      </c>
      <c r="I2429" s="19">
        <v>11</v>
      </c>
      <c r="J2429" s="22" t="s">
        <v>13</v>
      </c>
      <c r="K2429" s="22" t="s">
        <v>14</v>
      </c>
      <c r="L2429" s="19">
        <v>8</v>
      </c>
      <c r="M2429" s="20">
        <v>0</v>
      </c>
      <c r="O2429" s="20">
        <v>167311</v>
      </c>
      <c r="Q2429" s="20">
        <v>0</v>
      </c>
      <c r="S2429" s="20">
        <v>26907</v>
      </c>
      <c r="U2429" s="20">
        <v>57758</v>
      </c>
      <c r="W2429" s="20">
        <v>495142</v>
      </c>
      <c r="Y2429" s="20">
        <v>220275</v>
      </c>
      <c r="AA2429" s="20">
        <v>30979</v>
      </c>
      <c r="AC2429" s="20">
        <v>154096</v>
      </c>
      <c r="AE2429" s="20">
        <v>34586</v>
      </c>
      <c r="AG2429" s="20">
        <v>36651</v>
      </c>
      <c r="AI2429" s="20">
        <v>25284</v>
      </c>
      <c r="AK2429" s="20">
        <v>1027963</v>
      </c>
      <c r="AM2429" s="20">
        <v>51418</v>
      </c>
      <c r="AO2429" s="20">
        <v>0</v>
      </c>
      <c r="AQ2429" s="21">
        <v>2328370</v>
      </c>
      <c r="AR2429" s="24"/>
      <c r="AS2429" s="20">
        <v>0</v>
      </c>
      <c r="AU2429" s="25">
        <v>35288</v>
      </c>
      <c r="AW2429" s="22" t="str">
        <f t="shared" si="37"/>
        <v>No</v>
      </c>
      <c r="AX2429" s="6"/>
    </row>
    <row r="2430" spans="1:50">
      <c r="A2430" s="3" t="s">
        <v>918</v>
      </c>
      <c r="B2430" s="3" t="s">
        <v>919</v>
      </c>
      <c r="C2430" s="22" t="s">
        <v>38</v>
      </c>
      <c r="D2430" s="310">
        <v>4146</v>
      </c>
      <c r="E2430" s="314">
        <v>40146</v>
      </c>
      <c r="F2430" s="22" t="s">
        <v>187</v>
      </c>
      <c r="G2430" s="3" t="s">
        <v>5166</v>
      </c>
      <c r="H2430" s="25">
        <v>148220</v>
      </c>
      <c r="I2430" s="19">
        <v>11</v>
      </c>
      <c r="J2430" s="22" t="s">
        <v>13</v>
      </c>
      <c r="K2430" s="22" t="s">
        <v>14</v>
      </c>
      <c r="L2430" s="19">
        <v>7</v>
      </c>
      <c r="M2430" s="20">
        <v>0</v>
      </c>
      <c r="O2430" s="20">
        <v>0</v>
      </c>
      <c r="Q2430" s="20">
        <v>0</v>
      </c>
      <c r="S2430" s="20">
        <v>0</v>
      </c>
      <c r="U2430" s="20">
        <v>0</v>
      </c>
      <c r="W2430" s="20">
        <v>0</v>
      </c>
      <c r="Y2430" s="20">
        <v>0</v>
      </c>
      <c r="AA2430" s="20">
        <v>0</v>
      </c>
      <c r="AC2430" s="20">
        <v>0</v>
      </c>
      <c r="AE2430" s="20">
        <v>0</v>
      </c>
      <c r="AG2430" s="20">
        <v>0</v>
      </c>
      <c r="AI2430" s="20">
        <v>0</v>
      </c>
      <c r="AK2430" s="20">
        <v>0</v>
      </c>
      <c r="AM2430" s="20">
        <v>0</v>
      </c>
      <c r="AO2430" s="20">
        <v>1398508</v>
      </c>
      <c r="AQ2430" s="21">
        <v>1398508</v>
      </c>
      <c r="AR2430" s="24"/>
      <c r="AS2430" s="20">
        <v>0</v>
      </c>
      <c r="AU2430" s="25">
        <v>21613</v>
      </c>
      <c r="AW2430" s="22" t="str">
        <f t="shared" si="37"/>
        <v>No</v>
      </c>
      <c r="AX2430" s="6"/>
    </row>
    <row r="2431" spans="1:50">
      <c r="A2431" s="3" t="s">
        <v>618</v>
      </c>
      <c r="B2431" s="3" t="s">
        <v>400</v>
      </c>
      <c r="C2431" s="22" t="s">
        <v>33</v>
      </c>
      <c r="D2431" s="310">
        <v>1063</v>
      </c>
      <c r="E2431" s="314">
        <v>10063</v>
      </c>
      <c r="F2431" s="22" t="s">
        <v>189</v>
      </c>
      <c r="G2431" s="3" t="s">
        <v>5166</v>
      </c>
      <c r="H2431" s="25">
        <v>924859</v>
      </c>
      <c r="I2431" s="19">
        <v>11</v>
      </c>
      <c r="J2431" s="22" t="s">
        <v>13</v>
      </c>
      <c r="K2431" s="22" t="s">
        <v>11</v>
      </c>
      <c r="L2431" s="19">
        <v>7</v>
      </c>
      <c r="M2431" s="20">
        <v>0</v>
      </c>
      <c r="O2431" s="20">
        <v>0</v>
      </c>
      <c r="Q2431" s="20">
        <v>0</v>
      </c>
      <c r="S2431" s="20">
        <v>0</v>
      </c>
      <c r="U2431" s="20">
        <v>0</v>
      </c>
      <c r="W2431" s="20">
        <v>0</v>
      </c>
      <c r="Y2431" s="20">
        <v>0</v>
      </c>
      <c r="AA2431" s="20">
        <v>0</v>
      </c>
      <c r="AC2431" s="20">
        <v>0</v>
      </c>
      <c r="AE2431" s="20">
        <v>0</v>
      </c>
      <c r="AG2431" s="20">
        <v>0</v>
      </c>
      <c r="AI2431" s="20">
        <v>0</v>
      </c>
      <c r="AK2431" s="20">
        <v>0</v>
      </c>
      <c r="AM2431" s="20">
        <v>0</v>
      </c>
      <c r="AO2431" s="20">
        <v>1690151</v>
      </c>
      <c r="AQ2431" s="21">
        <v>1690151</v>
      </c>
      <c r="AR2431" s="24"/>
      <c r="AS2431" s="20">
        <v>0</v>
      </c>
      <c r="AU2431" s="25">
        <v>22912</v>
      </c>
      <c r="AW2431" s="22" t="str">
        <f t="shared" si="37"/>
        <v>No</v>
      </c>
      <c r="AX2431" s="6"/>
    </row>
    <row r="2432" spans="1:50">
      <c r="A2432" s="3" t="s">
        <v>6509</v>
      </c>
      <c r="B2432" s="3" t="s">
        <v>4000</v>
      </c>
      <c r="C2432" s="22" t="s">
        <v>65</v>
      </c>
      <c r="D2432" s="310" t="s">
        <v>4001</v>
      </c>
      <c r="E2432" s="314" t="s">
        <v>4002</v>
      </c>
      <c r="F2432" s="22" t="s">
        <v>187</v>
      </c>
      <c r="G2432" s="3" t="s">
        <v>222</v>
      </c>
      <c r="H2432" s="25">
        <v>0</v>
      </c>
      <c r="I2432" s="19">
        <v>11</v>
      </c>
      <c r="J2432" s="22" t="s">
        <v>12</v>
      </c>
      <c r="K2432" s="22" t="s">
        <v>11</v>
      </c>
      <c r="L2432" s="19">
        <v>7</v>
      </c>
      <c r="M2432" s="20">
        <v>0</v>
      </c>
      <c r="O2432" s="20">
        <v>0</v>
      </c>
      <c r="Q2432" s="20">
        <v>0</v>
      </c>
      <c r="S2432" s="20">
        <v>0</v>
      </c>
      <c r="U2432" s="20">
        <v>0</v>
      </c>
      <c r="W2432" s="20">
        <v>0</v>
      </c>
      <c r="Y2432" s="20">
        <v>0</v>
      </c>
      <c r="AA2432" s="20">
        <v>0</v>
      </c>
      <c r="AC2432" s="20">
        <v>0</v>
      </c>
      <c r="AE2432" s="20">
        <v>0</v>
      </c>
      <c r="AG2432" s="20">
        <v>0</v>
      </c>
      <c r="AI2432" s="20">
        <v>0</v>
      </c>
      <c r="AK2432" s="20">
        <v>0</v>
      </c>
      <c r="AM2432" s="20">
        <v>0</v>
      </c>
      <c r="AO2432" s="20">
        <v>333519</v>
      </c>
      <c r="AQ2432" s="21">
        <v>333519</v>
      </c>
      <c r="AR2432" s="24"/>
      <c r="AS2432" s="20">
        <v>0</v>
      </c>
      <c r="AU2432" s="25">
        <v>5512</v>
      </c>
      <c r="AW2432" s="22" t="str">
        <f t="shared" si="37"/>
        <v>No</v>
      </c>
      <c r="AX2432" s="6"/>
    </row>
    <row r="2433" spans="1:50">
      <c r="A2433" s="3" t="s">
        <v>4933</v>
      </c>
      <c r="B2433" s="3" t="s">
        <v>4934</v>
      </c>
      <c r="C2433" s="22" t="s">
        <v>109</v>
      </c>
      <c r="D2433" s="310" t="s">
        <v>4935</v>
      </c>
      <c r="E2433" s="314" t="s">
        <v>4936</v>
      </c>
      <c r="F2433" s="22" t="s">
        <v>189</v>
      </c>
      <c r="G2433" s="3" t="s">
        <v>222</v>
      </c>
      <c r="H2433" s="25">
        <v>0</v>
      </c>
      <c r="I2433" s="19">
        <v>11</v>
      </c>
      <c r="J2433" s="22" t="s">
        <v>13</v>
      </c>
      <c r="K2433" s="22" t="s">
        <v>11</v>
      </c>
      <c r="L2433" s="19">
        <v>7</v>
      </c>
      <c r="M2433" s="20">
        <v>0</v>
      </c>
      <c r="O2433" s="20">
        <v>0</v>
      </c>
      <c r="Q2433" s="20">
        <v>0</v>
      </c>
      <c r="S2433" s="20">
        <v>0</v>
      </c>
      <c r="U2433" s="20">
        <v>0</v>
      </c>
      <c r="W2433" s="20">
        <v>0</v>
      </c>
      <c r="Y2433" s="20">
        <v>0</v>
      </c>
      <c r="AA2433" s="20">
        <v>0</v>
      </c>
      <c r="AC2433" s="20">
        <v>0</v>
      </c>
      <c r="AE2433" s="20">
        <v>0</v>
      </c>
      <c r="AG2433" s="20">
        <v>0</v>
      </c>
      <c r="AI2433" s="20">
        <v>0</v>
      </c>
      <c r="AK2433" s="20">
        <v>0</v>
      </c>
      <c r="AM2433" s="20">
        <v>0</v>
      </c>
      <c r="AO2433" s="20">
        <v>938378</v>
      </c>
      <c r="AQ2433" s="21">
        <v>938378</v>
      </c>
      <c r="AR2433" s="24"/>
      <c r="AS2433" s="20">
        <v>0</v>
      </c>
      <c r="AU2433" s="25">
        <v>11331</v>
      </c>
      <c r="AW2433" s="22" t="str">
        <f t="shared" si="37"/>
        <v>No</v>
      </c>
      <c r="AX2433" s="6"/>
    </row>
    <row r="2434" spans="1:50">
      <c r="A2434" s="3" t="s">
        <v>1134</v>
      </c>
      <c r="B2434" s="3" t="s">
        <v>1135</v>
      </c>
      <c r="C2434" s="22" t="s">
        <v>60</v>
      </c>
      <c r="D2434" s="310">
        <v>7046</v>
      </c>
      <c r="E2434" s="314">
        <v>70046</v>
      </c>
      <c r="F2434" s="22" t="s">
        <v>187</v>
      </c>
      <c r="G2434" s="3" t="s">
        <v>5166</v>
      </c>
      <c r="H2434" s="25">
        <v>1519417</v>
      </c>
      <c r="I2434" s="19">
        <v>11</v>
      </c>
      <c r="J2434" s="22" t="s">
        <v>12</v>
      </c>
      <c r="K2434" s="22" t="s">
        <v>14</v>
      </c>
      <c r="L2434" s="19">
        <v>6</v>
      </c>
      <c r="M2434" s="20">
        <v>0</v>
      </c>
      <c r="O2434" s="20">
        <v>0</v>
      </c>
      <c r="Q2434" s="20">
        <v>0</v>
      </c>
      <c r="S2434" s="20">
        <v>0</v>
      </c>
      <c r="U2434" s="20">
        <v>0</v>
      </c>
      <c r="W2434" s="20">
        <v>0</v>
      </c>
      <c r="Y2434" s="20">
        <v>0</v>
      </c>
      <c r="AA2434" s="20">
        <v>0</v>
      </c>
      <c r="AC2434" s="20">
        <v>0</v>
      </c>
      <c r="AE2434" s="20">
        <v>0</v>
      </c>
      <c r="AG2434" s="20">
        <v>0</v>
      </c>
      <c r="AI2434" s="20">
        <v>0</v>
      </c>
      <c r="AK2434" s="20">
        <v>0</v>
      </c>
      <c r="AM2434" s="20">
        <v>0</v>
      </c>
      <c r="AO2434" s="20">
        <v>671153</v>
      </c>
      <c r="AQ2434" s="21">
        <v>671153</v>
      </c>
      <c r="AR2434" s="24"/>
      <c r="AS2434" s="20">
        <v>0</v>
      </c>
      <c r="AU2434" s="25">
        <v>10763</v>
      </c>
      <c r="AW2434" s="22" t="str">
        <f t="shared" si="37"/>
        <v>No</v>
      </c>
      <c r="AX2434" s="6"/>
    </row>
    <row r="2435" spans="1:50">
      <c r="A2435" s="3" t="s">
        <v>6506</v>
      </c>
      <c r="B2435" s="3" t="s">
        <v>6022</v>
      </c>
      <c r="C2435" s="22" t="s">
        <v>33</v>
      </c>
      <c r="D2435" s="310" t="s">
        <v>1429</v>
      </c>
      <c r="E2435" s="314">
        <v>10140</v>
      </c>
      <c r="F2435" s="22" t="s">
        <v>189</v>
      </c>
      <c r="G2435" s="3" t="s">
        <v>5166</v>
      </c>
      <c r="H2435" s="25">
        <v>562839</v>
      </c>
      <c r="I2435" s="19">
        <v>11</v>
      </c>
      <c r="J2435" s="22" t="s">
        <v>13</v>
      </c>
      <c r="K2435" s="22" t="s">
        <v>11</v>
      </c>
      <c r="L2435" s="19">
        <v>6</v>
      </c>
      <c r="M2435" s="20">
        <v>0</v>
      </c>
      <c r="O2435" s="20">
        <v>0</v>
      </c>
      <c r="Q2435" s="20">
        <v>0</v>
      </c>
      <c r="S2435" s="20">
        <v>0</v>
      </c>
      <c r="U2435" s="20">
        <v>0</v>
      </c>
      <c r="W2435" s="20">
        <v>0</v>
      </c>
      <c r="Y2435" s="20">
        <v>0</v>
      </c>
      <c r="AA2435" s="20">
        <v>0</v>
      </c>
      <c r="AC2435" s="20">
        <v>0</v>
      </c>
      <c r="AE2435" s="20">
        <v>0</v>
      </c>
      <c r="AG2435" s="20">
        <v>0</v>
      </c>
      <c r="AI2435" s="20">
        <v>0</v>
      </c>
      <c r="AK2435" s="20">
        <v>0</v>
      </c>
      <c r="AM2435" s="20">
        <v>0</v>
      </c>
      <c r="AO2435" s="20">
        <v>1254205</v>
      </c>
      <c r="AQ2435" s="21">
        <v>1254205</v>
      </c>
      <c r="AR2435" s="24"/>
      <c r="AS2435" s="20">
        <v>0</v>
      </c>
      <c r="AU2435" s="25">
        <v>21134</v>
      </c>
      <c r="AW2435" s="22" t="str">
        <f t="shared" ref="AW2435:AW2498" si="38">IF(AV2435&amp;AT2435&amp;AR2435&amp;AP2435&amp;AN2435&amp;AL2435&amp;AJ2435&amp;AH2435&amp;AF2435&amp;AD2435&amp;AB2435&amp;Z2435&amp;X2435&amp;V2435&amp;P2435&amp;R2435&amp;T2435&amp;N2435&lt;&gt;"","Yes","No")</f>
        <v>No</v>
      </c>
      <c r="AX2435" s="6"/>
    </row>
    <row r="2436" spans="1:50">
      <c r="A2436" s="3" t="s">
        <v>6503</v>
      </c>
      <c r="B2436" s="3" t="s">
        <v>518</v>
      </c>
      <c r="C2436" s="22" t="s">
        <v>63</v>
      </c>
      <c r="D2436" s="310">
        <v>4095</v>
      </c>
      <c r="E2436" s="314">
        <v>40095</v>
      </c>
      <c r="F2436" s="22" t="s">
        <v>187</v>
      </c>
      <c r="G2436" s="3" t="s">
        <v>5166</v>
      </c>
      <c r="H2436" s="25">
        <v>117798</v>
      </c>
      <c r="I2436" s="19">
        <v>11</v>
      </c>
      <c r="J2436" s="22" t="s">
        <v>13</v>
      </c>
      <c r="K2436" s="22" t="s">
        <v>11</v>
      </c>
      <c r="L2436" s="19">
        <v>6</v>
      </c>
      <c r="M2436" s="20">
        <v>0</v>
      </c>
      <c r="O2436" s="20">
        <v>0</v>
      </c>
      <c r="Q2436" s="20">
        <v>0</v>
      </c>
      <c r="S2436" s="20">
        <v>0</v>
      </c>
      <c r="U2436" s="20">
        <v>0</v>
      </c>
      <c r="W2436" s="20">
        <v>0</v>
      </c>
      <c r="Y2436" s="20">
        <v>0</v>
      </c>
      <c r="AA2436" s="20">
        <v>0</v>
      </c>
      <c r="AC2436" s="20">
        <v>0</v>
      </c>
      <c r="AE2436" s="20">
        <v>0</v>
      </c>
      <c r="AG2436" s="20">
        <v>0</v>
      </c>
      <c r="AI2436" s="20">
        <v>0</v>
      </c>
      <c r="AK2436" s="20">
        <v>0</v>
      </c>
      <c r="AM2436" s="20">
        <v>0</v>
      </c>
      <c r="AO2436" s="20">
        <v>1930984</v>
      </c>
      <c r="AQ2436" s="21">
        <v>1930984</v>
      </c>
      <c r="AR2436" s="24"/>
      <c r="AS2436" s="20">
        <v>0</v>
      </c>
      <c r="AU2436" s="25">
        <v>21087</v>
      </c>
      <c r="AW2436" s="22" t="str">
        <f t="shared" si="38"/>
        <v>No</v>
      </c>
      <c r="AX2436" s="6"/>
    </row>
    <row r="2437" spans="1:50">
      <c r="A2437" s="3" t="s">
        <v>913</v>
      </c>
      <c r="B2437" s="3" t="s">
        <v>488</v>
      </c>
      <c r="C2437" s="22" t="s">
        <v>41</v>
      </c>
      <c r="D2437" s="310">
        <v>4144</v>
      </c>
      <c r="E2437" s="314">
        <v>40144</v>
      </c>
      <c r="F2437" s="22" t="s">
        <v>187</v>
      </c>
      <c r="G2437" s="3" t="s">
        <v>5166</v>
      </c>
      <c r="H2437" s="25">
        <v>130846</v>
      </c>
      <c r="I2437" s="19">
        <v>11</v>
      </c>
      <c r="J2437" s="22" t="s">
        <v>13</v>
      </c>
      <c r="K2437" s="22" t="s">
        <v>11</v>
      </c>
      <c r="L2437" s="19">
        <v>6</v>
      </c>
      <c r="M2437" s="20">
        <v>0</v>
      </c>
      <c r="O2437" s="20">
        <v>0</v>
      </c>
      <c r="Q2437" s="20">
        <v>0</v>
      </c>
      <c r="S2437" s="20">
        <v>0</v>
      </c>
      <c r="U2437" s="20">
        <v>0</v>
      </c>
      <c r="W2437" s="20">
        <v>0</v>
      </c>
      <c r="Y2437" s="20">
        <v>0</v>
      </c>
      <c r="AA2437" s="20">
        <v>0</v>
      </c>
      <c r="AC2437" s="20">
        <v>0</v>
      </c>
      <c r="AE2437" s="20">
        <v>0</v>
      </c>
      <c r="AG2437" s="20">
        <v>0</v>
      </c>
      <c r="AI2437" s="20">
        <v>0</v>
      </c>
      <c r="AK2437" s="20">
        <v>0</v>
      </c>
      <c r="AM2437" s="20">
        <v>0</v>
      </c>
      <c r="AO2437" s="20">
        <v>815592</v>
      </c>
      <c r="AQ2437" s="21">
        <v>815592</v>
      </c>
      <c r="AR2437" s="24"/>
      <c r="AS2437" s="20">
        <v>0</v>
      </c>
      <c r="AU2437" s="25">
        <v>18024</v>
      </c>
      <c r="AW2437" s="22" t="str">
        <f t="shared" si="38"/>
        <v>No</v>
      </c>
      <c r="AX2437" s="6"/>
    </row>
    <row r="2438" spans="1:50">
      <c r="A2438" s="3" t="s">
        <v>992</v>
      </c>
      <c r="B2438" s="3" t="s">
        <v>993</v>
      </c>
      <c r="C2438" s="22" t="s">
        <v>109</v>
      </c>
      <c r="D2438" s="310" t="s">
        <v>994</v>
      </c>
      <c r="E2438" s="314">
        <v>9</v>
      </c>
      <c r="F2438" s="22" t="s">
        <v>160</v>
      </c>
      <c r="G2438" s="3" t="s">
        <v>5166</v>
      </c>
      <c r="H2438" s="25">
        <v>0</v>
      </c>
      <c r="I2438" s="19">
        <v>11</v>
      </c>
      <c r="J2438" s="22" t="s">
        <v>13</v>
      </c>
      <c r="K2438" s="22" t="s">
        <v>11</v>
      </c>
      <c r="L2438" s="19">
        <v>6</v>
      </c>
      <c r="M2438" s="20">
        <v>0</v>
      </c>
      <c r="O2438" s="20">
        <v>0</v>
      </c>
      <c r="Q2438" s="20">
        <v>0</v>
      </c>
      <c r="S2438" s="20">
        <v>0</v>
      </c>
      <c r="U2438" s="20">
        <v>0</v>
      </c>
      <c r="W2438" s="20">
        <v>0</v>
      </c>
      <c r="Y2438" s="20">
        <v>0</v>
      </c>
      <c r="AA2438" s="20">
        <v>0</v>
      </c>
      <c r="AC2438" s="20">
        <v>0</v>
      </c>
      <c r="AE2438" s="20">
        <v>0</v>
      </c>
      <c r="AG2438" s="20">
        <v>0</v>
      </c>
      <c r="AI2438" s="20">
        <v>0</v>
      </c>
      <c r="AK2438" s="20">
        <v>0</v>
      </c>
      <c r="AM2438" s="20">
        <v>0</v>
      </c>
      <c r="AO2438" s="20">
        <v>490879</v>
      </c>
      <c r="AQ2438" s="21">
        <v>490879</v>
      </c>
      <c r="AR2438" s="24"/>
      <c r="AS2438" s="20">
        <v>0</v>
      </c>
      <c r="AU2438" s="25">
        <v>4346</v>
      </c>
      <c r="AW2438" s="22" t="str">
        <f t="shared" si="38"/>
        <v>No</v>
      </c>
      <c r="AX2438" s="6"/>
    </row>
    <row r="2439" spans="1:50">
      <c r="A2439" s="3" t="s">
        <v>6511</v>
      </c>
      <c r="B2439" s="3" t="s">
        <v>279</v>
      </c>
      <c r="C2439" s="22" t="s">
        <v>50</v>
      </c>
      <c r="D2439" s="310">
        <v>4016</v>
      </c>
      <c r="E2439" s="314">
        <v>40016</v>
      </c>
      <c r="F2439" s="22" t="s">
        <v>187</v>
      </c>
      <c r="G2439" s="3" t="s">
        <v>5166</v>
      </c>
      <c r="H2439" s="25">
        <v>202637</v>
      </c>
      <c r="I2439" s="19">
        <v>11</v>
      </c>
      <c r="J2439" s="22" t="s">
        <v>13</v>
      </c>
      <c r="K2439" s="22" t="s">
        <v>11</v>
      </c>
      <c r="L2439" s="19">
        <v>6</v>
      </c>
      <c r="M2439" s="20">
        <v>0</v>
      </c>
      <c r="O2439" s="20">
        <v>0</v>
      </c>
      <c r="Q2439" s="20">
        <v>0</v>
      </c>
      <c r="S2439" s="20">
        <v>0</v>
      </c>
      <c r="U2439" s="20">
        <v>0</v>
      </c>
      <c r="W2439" s="20">
        <v>0</v>
      </c>
      <c r="Y2439" s="20">
        <v>0</v>
      </c>
      <c r="AA2439" s="20">
        <v>0</v>
      </c>
      <c r="AC2439" s="20">
        <v>0</v>
      </c>
      <c r="AE2439" s="20">
        <v>0</v>
      </c>
      <c r="AG2439" s="20">
        <v>0</v>
      </c>
      <c r="AI2439" s="20">
        <v>0</v>
      </c>
      <c r="AK2439" s="20">
        <v>0</v>
      </c>
      <c r="AM2439" s="20">
        <v>0</v>
      </c>
      <c r="AO2439" s="20">
        <v>732352</v>
      </c>
      <c r="AQ2439" s="21">
        <v>732352</v>
      </c>
      <c r="AR2439" s="24"/>
      <c r="AS2439" s="20">
        <v>0</v>
      </c>
      <c r="AU2439" s="25">
        <v>10715</v>
      </c>
      <c r="AW2439" s="22" t="str">
        <f t="shared" si="38"/>
        <v>No</v>
      </c>
      <c r="AX2439" s="6"/>
    </row>
    <row r="2440" spans="1:50">
      <c r="A2440" s="3" t="s">
        <v>3988</v>
      </c>
      <c r="B2440" s="3" t="s">
        <v>3989</v>
      </c>
      <c r="C2440" s="22" t="s">
        <v>48</v>
      </c>
      <c r="D2440" s="310" t="s">
        <v>3990</v>
      </c>
      <c r="E2440" s="314" t="s">
        <v>3991</v>
      </c>
      <c r="F2440" s="22" t="s">
        <v>187</v>
      </c>
      <c r="G2440" s="3" t="s">
        <v>222</v>
      </c>
      <c r="H2440" s="25">
        <v>0</v>
      </c>
      <c r="I2440" s="19">
        <v>11</v>
      </c>
      <c r="J2440" s="22" t="s">
        <v>12</v>
      </c>
      <c r="K2440" s="22" t="s">
        <v>11</v>
      </c>
      <c r="L2440" s="19">
        <v>6</v>
      </c>
      <c r="M2440" s="20">
        <v>0</v>
      </c>
      <c r="O2440" s="20">
        <v>0</v>
      </c>
      <c r="Q2440" s="20">
        <v>0</v>
      </c>
      <c r="S2440" s="20">
        <v>0</v>
      </c>
      <c r="U2440" s="20">
        <v>0</v>
      </c>
      <c r="W2440" s="20">
        <v>0</v>
      </c>
      <c r="Y2440" s="20">
        <v>0</v>
      </c>
      <c r="AA2440" s="20">
        <v>0</v>
      </c>
      <c r="AC2440" s="20">
        <v>0</v>
      </c>
      <c r="AE2440" s="20">
        <v>0</v>
      </c>
      <c r="AG2440" s="20">
        <v>0</v>
      </c>
      <c r="AI2440" s="20">
        <v>0</v>
      </c>
      <c r="AK2440" s="20">
        <v>0</v>
      </c>
      <c r="AM2440" s="20">
        <v>0</v>
      </c>
      <c r="AO2440" s="20">
        <v>677447</v>
      </c>
      <c r="AQ2440" s="21">
        <v>677447</v>
      </c>
      <c r="AR2440" s="24"/>
      <c r="AS2440" s="20">
        <v>0</v>
      </c>
      <c r="AU2440" s="25">
        <v>7282</v>
      </c>
      <c r="AW2440" s="22" t="str">
        <f t="shared" si="38"/>
        <v>No</v>
      </c>
      <c r="AX2440" s="6"/>
    </row>
    <row r="2441" spans="1:50">
      <c r="A2441" s="3" t="s">
        <v>6503</v>
      </c>
      <c r="B2441" s="3" t="s">
        <v>518</v>
      </c>
      <c r="C2441" s="22" t="s">
        <v>63</v>
      </c>
      <c r="D2441" s="310">
        <v>4095</v>
      </c>
      <c r="E2441" s="314">
        <v>40095</v>
      </c>
      <c r="F2441" s="22" t="s">
        <v>187</v>
      </c>
      <c r="G2441" s="3" t="s">
        <v>5166</v>
      </c>
      <c r="H2441" s="25">
        <v>117798</v>
      </c>
      <c r="I2441" s="19">
        <v>11</v>
      </c>
      <c r="J2441" s="22" t="s">
        <v>12</v>
      </c>
      <c r="K2441" s="22" t="s">
        <v>14</v>
      </c>
      <c r="L2441" s="19">
        <v>5</v>
      </c>
      <c r="M2441" s="20">
        <v>0</v>
      </c>
      <c r="O2441" s="20">
        <v>0</v>
      </c>
      <c r="Q2441" s="20">
        <v>0</v>
      </c>
      <c r="S2441" s="20">
        <v>0</v>
      </c>
      <c r="U2441" s="20">
        <v>0</v>
      </c>
      <c r="W2441" s="20">
        <v>0</v>
      </c>
      <c r="Y2441" s="20">
        <v>0</v>
      </c>
      <c r="AA2441" s="20">
        <v>0</v>
      </c>
      <c r="AC2441" s="20">
        <v>0</v>
      </c>
      <c r="AE2441" s="20">
        <v>0</v>
      </c>
      <c r="AG2441" s="20">
        <v>0</v>
      </c>
      <c r="AI2441" s="20">
        <v>0</v>
      </c>
      <c r="AK2441" s="20">
        <v>0</v>
      </c>
      <c r="AM2441" s="20">
        <v>0</v>
      </c>
      <c r="AO2441" s="20">
        <v>194982</v>
      </c>
      <c r="AQ2441" s="21">
        <v>194982</v>
      </c>
      <c r="AR2441" s="24"/>
      <c r="AS2441" s="20">
        <v>0</v>
      </c>
      <c r="AU2441" s="25">
        <v>5405</v>
      </c>
      <c r="AW2441" s="22" t="str">
        <f t="shared" si="38"/>
        <v>No</v>
      </c>
      <c r="AX2441" s="6"/>
    </row>
    <row r="2442" spans="1:50">
      <c r="A2442" s="3" t="s">
        <v>913</v>
      </c>
      <c r="B2442" s="3" t="s">
        <v>488</v>
      </c>
      <c r="C2442" s="22" t="s">
        <v>41</v>
      </c>
      <c r="D2442" s="310">
        <v>4144</v>
      </c>
      <c r="E2442" s="314">
        <v>40144</v>
      </c>
      <c r="F2442" s="22" t="s">
        <v>187</v>
      </c>
      <c r="G2442" s="3" t="s">
        <v>5166</v>
      </c>
      <c r="H2442" s="25">
        <v>130846</v>
      </c>
      <c r="I2442" s="19">
        <v>11</v>
      </c>
      <c r="J2442" s="22" t="s">
        <v>12</v>
      </c>
      <c r="K2442" s="22" t="s">
        <v>11</v>
      </c>
      <c r="L2442" s="19">
        <v>5</v>
      </c>
      <c r="M2442" s="20">
        <v>0</v>
      </c>
      <c r="O2442" s="20">
        <v>0</v>
      </c>
      <c r="Q2442" s="20">
        <v>0</v>
      </c>
      <c r="S2442" s="20">
        <v>0</v>
      </c>
      <c r="U2442" s="20">
        <v>0</v>
      </c>
      <c r="W2442" s="20">
        <v>0</v>
      </c>
      <c r="Y2442" s="20">
        <v>0</v>
      </c>
      <c r="AA2442" s="20">
        <v>0</v>
      </c>
      <c r="AC2442" s="20">
        <v>0</v>
      </c>
      <c r="AE2442" s="20">
        <v>0</v>
      </c>
      <c r="AG2442" s="20">
        <v>0</v>
      </c>
      <c r="AI2442" s="20">
        <v>0</v>
      </c>
      <c r="AK2442" s="20">
        <v>0</v>
      </c>
      <c r="AM2442" s="20">
        <v>0</v>
      </c>
      <c r="AO2442" s="20">
        <v>508868</v>
      </c>
      <c r="AQ2442" s="21">
        <v>508868</v>
      </c>
      <c r="AR2442" s="24"/>
      <c r="AS2442" s="20">
        <v>0</v>
      </c>
      <c r="AU2442" s="25">
        <v>6726</v>
      </c>
      <c r="AW2442" s="22" t="str">
        <f t="shared" si="38"/>
        <v>No</v>
      </c>
      <c r="AX2442" s="6"/>
    </row>
    <row r="2443" spans="1:50">
      <c r="A2443" s="3" t="s">
        <v>992</v>
      </c>
      <c r="B2443" s="3" t="s">
        <v>993</v>
      </c>
      <c r="C2443" s="22" t="s">
        <v>109</v>
      </c>
      <c r="D2443" s="310" t="s">
        <v>994</v>
      </c>
      <c r="E2443" s="314">
        <v>9</v>
      </c>
      <c r="F2443" s="22" t="s">
        <v>160</v>
      </c>
      <c r="G2443" s="3" t="s">
        <v>5166</v>
      </c>
      <c r="H2443" s="25">
        <v>0</v>
      </c>
      <c r="I2443" s="19">
        <v>11</v>
      </c>
      <c r="J2443" s="22" t="s">
        <v>12</v>
      </c>
      <c r="K2443" s="22" t="s">
        <v>11</v>
      </c>
      <c r="L2443" s="19">
        <v>5</v>
      </c>
      <c r="M2443" s="20">
        <v>0</v>
      </c>
      <c r="O2443" s="20">
        <v>0</v>
      </c>
      <c r="Q2443" s="20">
        <v>0</v>
      </c>
      <c r="S2443" s="20">
        <v>0</v>
      </c>
      <c r="U2443" s="20">
        <v>0</v>
      </c>
      <c r="W2443" s="20">
        <v>0</v>
      </c>
      <c r="Y2443" s="20">
        <v>0</v>
      </c>
      <c r="AA2443" s="20">
        <v>0</v>
      </c>
      <c r="AC2443" s="20">
        <v>0</v>
      </c>
      <c r="AE2443" s="20">
        <v>0</v>
      </c>
      <c r="AG2443" s="20">
        <v>0</v>
      </c>
      <c r="AI2443" s="20">
        <v>0</v>
      </c>
      <c r="AK2443" s="20">
        <v>0</v>
      </c>
      <c r="AM2443" s="20">
        <v>0</v>
      </c>
      <c r="AO2443" s="20">
        <v>114493</v>
      </c>
      <c r="AQ2443" s="21">
        <v>114493</v>
      </c>
      <c r="AR2443" s="24"/>
      <c r="AS2443" s="20">
        <v>0</v>
      </c>
      <c r="AU2443" s="25">
        <v>4471</v>
      </c>
      <c r="AW2443" s="22" t="str">
        <f t="shared" si="38"/>
        <v>No</v>
      </c>
      <c r="AX2443" s="6"/>
    </row>
    <row r="2444" spans="1:50">
      <c r="A2444" s="3" t="s">
        <v>3988</v>
      </c>
      <c r="B2444" s="3" t="s">
        <v>3989</v>
      </c>
      <c r="C2444" s="22" t="s">
        <v>48</v>
      </c>
      <c r="D2444" s="310" t="s">
        <v>3990</v>
      </c>
      <c r="E2444" s="314" t="s">
        <v>3991</v>
      </c>
      <c r="F2444" s="22" t="s">
        <v>187</v>
      </c>
      <c r="G2444" s="3" t="s">
        <v>222</v>
      </c>
      <c r="H2444" s="25">
        <v>0</v>
      </c>
      <c r="I2444" s="19">
        <v>11</v>
      </c>
      <c r="J2444" s="22" t="s">
        <v>13</v>
      </c>
      <c r="K2444" s="22" t="s">
        <v>11</v>
      </c>
      <c r="L2444" s="19">
        <v>5</v>
      </c>
      <c r="M2444" s="20">
        <v>0</v>
      </c>
      <c r="O2444" s="20">
        <v>0</v>
      </c>
      <c r="Q2444" s="20">
        <v>0</v>
      </c>
      <c r="S2444" s="20">
        <v>0</v>
      </c>
      <c r="U2444" s="20">
        <v>0</v>
      </c>
      <c r="W2444" s="20">
        <v>0</v>
      </c>
      <c r="Y2444" s="20">
        <v>0</v>
      </c>
      <c r="AA2444" s="20">
        <v>0</v>
      </c>
      <c r="AC2444" s="20">
        <v>0</v>
      </c>
      <c r="AE2444" s="20">
        <v>0</v>
      </c>
      <c r="AG2444" s="20">
        <v>0</v>
      </c>
      <c r="AI2444" s="20">
        <v>0</v>
      </c>
      <c r="AK2444" s="20">
        <v>0</v>
      </c>
      <c r="AM2444" s="20">
        <v>0</v>
      </c>
      <c r="AO2444" s="20">
        <v>612063</v>
      </c>
      <c r="AQ2444" s="21">
        <v>612063</v>
      </c>
      <c r="AR2444" s="24"/>
      <c r="AS2444" s="20">
        <v>0</v>
      </c>
      <c r="AU2444" s="25">
        <v>15201</v>
      </c>
      <c r="AW2444" s="22" t="str">
        <f t="shared" si="38"/>
        <v>No</v>
      </c>
      <c r="AX2444" s="6"/>
    </row>
    <row r="2445" spans="1:50">
      <c r="A2445" s="3" t="s">
        <v>6511</v>
      </c>
      <c r="B2445" s="3" t="s">
        <v>279</v>
      </c>
      <c r="C2445" s="22" t="s">
        <v>50</v>
      </c>
      <c r="D2445" s="310">
        <v>4016</v>
      </c>
      <c r="E2445" s="314">
        <v>40016</v>
      </c>
      <c r="F2445" s="22" t="s">
        <v>187</v>
      </c>
      <c r="G2445" s="3" t="s">
        <v>5166</v>
      </c>
      <c r="H2445" s="25">
        <v>202637</v>
      </c>
      <c r="I2445" s="19">
        <v>11</v>
      </c>
      <c r="J2445" s="22" t="s">
        <v>12</v>
      </c>
      <c r="K2445" s="22" t="s">
        <v>11</v>
      </c>
      <c r="L2445" s="19">
        <v>5</v>
      </c>
      <c r="M2445" s="20">
        <v>0</v>
      </c>
      <c r="O2445" s="20">
        <v>0</v>
      </c>
      <c r="Q2445" s="20">
        <v>0</v>
      </c>
      <c r="S2445" s="20">
        <v>0</v>
      </c>
      <c r="U2445" s="20">
        <v>0</v>
      </c>
      <c r="W2445" s="20">
        <v>0</v>
      </c>
      <c r="Y2445" s="20">
        <v>0</v>
      </c>
      <c r="AA2445" s="20">
        <v>0</v>
      </c>
      <c r="AC2445" s="20">
        <v>0</v>
      </c>
      <c r="AE2445" s="20">
        <v>0</v>
      </c>
      <c r="AG2445" s="20">
        <v>0</v>
      </c>
      <c r="AI2445" s="20">
        <v>0</v>
      </c>
      <c r="AK2445" s="20">
        <v>0</v>
      </c>
      <c r="AM2445" s="20">
        <v>0</v>
      </c>
      <c r="AO2445" s="20">
        <v>336463</v>
      </c>
      <c r="AQ2445" s="21">
        <v>336463</v>
      </c>
      <c r="AR2445" s="24"/>
      <c r="AS2445" s="20">
        <v>0</v>
      </c>
      <c r="AU2445" s="25">
        <v>8032</v>
      </c>
      <c r="AW2445" s="22" t="str">
        <f t="shared" si="38"/>
        <v>No</v>
      </c>
      <c r="AX2445" s="6"/>
    </row>
    <row r="2446" spans="1:50">
      <c r="A2446" s="3" t="s">
        <v>4738</v>
      </c>
      <c r="B2446" s="3" t="s">
        <v>4739</v>
      </c>
      <c r="C2446" s="22" t="s">
        <v>73</v>
      </c>
      <c r="D2446" s="310" t="s">
        <v>4740</v>
      </c>
      <c r="E2446" s="314" t="s">
        <v>4741</v>
      </c>
      <c r="F2446" s="22" t="s">
        <v>235</v>
      </c>
      <c r="G2446" s="3" t="s">
        <v>222</v>
      </c>
      <c r="H2446" s="25">
        <v>0</v>
      </c>
      <c r="I2446" s="19">
        <v>11</v>
      </c>
      <c r="J2446" s="22" t="s">
        <v>13</v>
      </c>
      <c r="K2446" s="22" t="s">
        <v>11</v>
      </c>
      <c r="L2446" s="19">
        <v>5</v>
      </c>
      <c r="M2446" s="20">
        <v>0</v>
      </c>
      <c r="O2446" s="20">
        <v>0</v>
      </c>
      <c r="Q2446" s="20">
        <v>0</v>
      </c>
      <c r="S2446" s="20">
        <v>0</v>
      </c>
      <c r="U2446" s="20">
        <v>0</v>
      </c>
      <c r="W2446" s="20">
        <v>0</v>
      </c>
      <c r="Y2446" s="20">
        <v>0</v>
      </c>
      <c r="AA2446" s="20">
        <v>0</v>
      </c>
      <c r="AC2446" s="20">
        <v>0</v>
      </c>
      <c r="AE2446" s="20">
        <v>0</v>
      </c>
      <c r="AG2446" s="20">
        <v>0</v>
      </c>
      <c r="AI2446" s="20">
        <v>0</v>
      </c>
      <c r="AK2446" s="20">
        <v>0</v>
      </c>
      <c r="AM2446" s="20">
        <v>0</v>
      </c>
      <c r="AO2446" s="20">
        <v>1263039</v>
      </c>
      <c r="AQ2446" s="21">
        <v>1263039</v>
      </c>
      <c r="AR2446" s="24"/>
      <c r="AS2446" s="20">
        <v>0</v>
      </c>
      <c r="AU2446" s="25">
        <v>16148</v>
      </c>
      <c r="AW2446" s="22" t="str">
        <f t="shared" si="38"/>
        <v>No</v>
      </c>
      <c r="AX2446" s="6"/>
    </row>
    <row r="2447" spans="1:50">
      <c r="A2447" s="3" t="s">
        <v>1134</v>
      </c>
      <c r="B2447" s="3" t="s">
        <v>1135</v>
      </c>
      <c r="C2447" s="22" t="s">
        <v>60</v>
      </c>
      <c r="D2447" s="310">
        <v>7046</v>
      </c>
      <c r="E2447" s="314">
        <v>70046</v>
      </c>
      <c r="F2447" s="22" t="s">
        <v>187</v>
      </c>
      <c r="G2447" s="3" t="s">
        <v>5166</v>
      </c>
      <c r="H2447" s="25">
        <v>1519417</v>
      </c>
      <c r="I2447" s="19">
        <v>11</v>
      </c>
      <c r="J2447" s="22" t="s">
        <v>13</v>
      </c>
      <c r="K2447" s="22" t="s">
        <v>14</v>
      </c>
      <c r="L2447" s="19">
        <v>5</v>
      </c>
      <c r="M2447" s="20">
        <v>0</v>
      </c>
      <c r="O2447" s="20">
        <v>0</v>
      </c>
      <c r="Q2447" s="20">
        <v>0</v>
      </c>
      <c r="S2447" s="20">
        <v>0</v>
      </c>
      <c r="U2447" s="20">
        <v>0</v>
      </c>
      <c r="W2447" s="20">
        <v>0</v>
      </c>
      <c r="Y2447" s="20">
        <v>0</v>
      </c>
      <c r="AA2447" s="20">
        <v>0</v>
      </c>
      <c r="AC2447" s="20">
        <v>0</v>
      </c>
      <c r="AE2447" s="20">
        <v>0</v>
      </c>
      <c r="AG2447" s="20">
        <v>0</v>
      </c>
      <c r="AI2447" s="20">
        <v>0</v>
      </c>
      <c r="AK2447" s="20">
        <v>0</v>
      </c>
      <c r="AM2447" s="20">
        <v>0</v>
      </c>
      <c r="AO2447" s="20">
        <v>1537461</v>
      </c>
      <c r="AQ2447" s="21">
        <v>1537461</v>
      </c>
      <c r="AR2447" s="24"/>
      <c r="AS2447" s="20">
        <v>0</v>
      </c>
      <c r="AU2447" s="25">
        <v>17683</v>
      </c>
      <c r="AW2447" s="22" t="str">
        <f t="shared" si="38"/>
        <v>No</v>
      </c>
      <c r="AX2447" s="6"/>
    </row>
    <row r="2448" spans="1:50">
      <c r="A2448" s="3" t="s">
        <v>2628</v>
      </c>
      <c r="B2448" s="3" t="s">
        <v>2629</v>
      </c>
      <c r="C2448" s="22" t="s">
        <v>56</v>
      </c>
      <c r="D2448" s="310" t="s">
        <v>2630</v>
      </c>
      <c r="E2448" s="314" t="s">
        <v>2631</v>
      </c>
      <c r="F2448" s="22" t="s">
        <v>189</v>
      </c>
      <c r="G2448" s="3" t="s">
        <v>222</v>
      </c>
      <c r="H2448" s="25">
        <v>0</v>
      </c>
      <c r="I2448" s="19">
        <v>11</v>
      </c>
      <c r="J2448" s="22" t="s">
        <v>13</v>
      </c>
      <c r="K2448" s="22" t="s">
        <v>11</v>
      </c>
      <c r="L2448" s="19">
        <v>5</v>
      </c>
      <c r="M2448" s="20">
        <v>0</v>
      </c>
      <c r="O2448" s="20">
        <v>0</v>
      </c>
      <c r="Q2448" s="20">
        <v>0</v>
      </c>
      <c r="S2448" s="20">
        <v>0</v>
      </c>
      <c r="U2448" s="20">
        <v>0</v>
      </c>
      <c r="W2448" s="20">
        <v>0</v>
      </c>
      <c r="Y2448" s="20">
        <v>0</v>
      </c>
      <c r="AA2448" s="20">
        <v>0</v>
      </c>
      <c r="AC2448" s="20">
        <v>0</v>
      </c>
      <c r="AE2448" s="20">
        <v>0</v>
      </c>
      <c r="AG2448" s="20">
        <v>0</v>
      </c>
      <c r="AI2448" s="20">
        <v>0</v>
      </c>
      <c r="AK2448" s="20">
        <v>0</v>
      </c>
      <c r="AM2448" s="20">
        <v>0</v>
      </c>
      <c r="AO2448" s="20">
        <v>400413</v>
      </c>
      <c r="AQ2448" s="21">
        <v>400413</v>
      </c>
      <c r="AR2448" s="24"/>
      <c r="AS2448" s="20">
        <v>0</v>
      </c>
      <c r="AU2448" s="25">
        <v>10094</v>
      </c>
      <c r="AW2448" s="22" t="str">
        <f t="shared" si="38"/>
        <v>No</v>
      </c>
      <c r="AX2448" s="6"/>
    </row>
    <row r="2449" spans="1:50">
      <c r="A2449" s="3" t="s">
        <v>6508</v>
      </c>
      <c r="B2449" s="3" t="s">
        <v>4632</v>
      </c>
      <c r="C2449" s="22" t="s">
        <v>21</v>
      </c>
      <c r="D2449" s="310" t="s">
        <v>4633</v>
      </c>
      <c r="E2449" s="314" t="s">
        <v>4634</v>
      </c>
      <c r="F2449" s="22" t="s">
        <v>189</v>
      </c>
      <c r="G2449" s="3" t="s">
        <v>222</v>
      </c>
      <c r="H2449" s="25">
        <v>0</v>
      </c>
      <c r="I2449" s="19">
        <v>11</v>
      </c>
      <c r="J2449" s="22" t="s">
        <v>13</v>
      </c>
      <c r="K2449" s="22" t="s">
        <v>11</v>
      </c>
      <c r="L2449" s="19">
        <v>5</v>
      </c>
      <c r="M2449" s="20">
        <v>0</v>
      </c>
      <c r="O2449" s="20">
        <v>0</v>
      </c>
      <c r="Q2449" s="20">
        <v>0</v>
      </c>
      <c r="S2449" s="20">
        <v>0</v>
      </c>
      <c r="U2449" s="20">
        <v>0</v>
      </c>
      <c r="W2449" s="20">
        <v>0</v>
      </c>
      <c r="Y2449" s="20">
        <v>0</v>
      </c>
      <c r="AA2449" s="20">
        <v>0</v>
      </c>
      <c r="AC2449" s="20">
        <v>0</v>
      </c>
      <c r="AE2449" s="20">
        <v>0</v>
      </c>
      <c r="AG2449" s="20">
        <v>0</v>
      </c>
      <c r="AI2449" s="20">
        <v>0</v>
      </c>
      <c r="AK2449" s="20">
        <v>0</v>
      </c>
      <c r="AM2449" s="20">
        <v>0</v>
      </c>
      <c r="AO2449" s="20">
        <v>1570296</v>
      </c>
      <c r="AQ2449" s="21">
        <v>1570296</v>
      </c>
      <c r="AR2449" s="24"/>
      <c r="AS2449" s="20">
        <v>0</v>
      </c>
      <c r="AU2449" s="25">
        <v>20441</v>
      </c>
      <c r="AW2449" s="22" t="str">
        <f t="shared" si="38"/>
        <v>No</v>
      </c>
      <c r="AX2449" s="6"/>
    </row>
    <row r="2450" spans="1:50">
      <c r="A2450" s="3" t="s">
        <v>6506</v>
      </c>
      <c r="B2450" s="3" t="s">
        <v>6022</v>
      </c>
      <c r="C2450" s="22" t="s">
        <v>33</v>
      </c>
      <c r="D2450" s="310" t="s">
        <v>1429</v>
      </c>
      <c r="E2450" s="314">
        <v>10140</v>
      </c>
      <c r="F2450" s="22" t="s">
        <v>189</v>
      </c>
      <c r="G2450" s="3" t="s">
        <v>5166</v>
      </c>
      <c r="H2450" s="25">
        <v>562839</v>
      </c>
      <c r="I2450" s="19">
        <v>11</v>
      </c>
      <c r="J2450" s="22" t="s">
        <v>12</v>
      </c>
      <c r="K2450" s="22" t="s">
        <v>11</v>
      </c>
      <c r="L2450" s="19">
        <v>5</v>
      </c>
      <c r="M2450" s="20">
        <v>0</v>
      </c>
      <c r="O2450" s="20">
        <v>0</v>
      </c>
      <c r="Q2450" s="20">
        <v>0</v>
      </c>
      <c r="S2450" s="20">
        <v>0</v>
      </c>
      <c r="U2450" s="20">
        <v>0</v>
      </c>
      <c r="W2450" s="20">
        <v>0</v>
      </c>
      <c r="Y2450" s="20">
        <v>0</v>
      </c>
      <c r="AA2450" s="20">
        <v>0</v>
      </c>
      <c r="AC2450" s="20">
        <v>0</v>
      </c>
      <c r="AE2450" s="20">
        <v>0</v>
      </c>
      <c r="AG2450" s="20">
        <v>0</v>
      </c>
      <c r="AI2450" s="20">
        <v>0</v>
      </c>
      <c r="AK2450" s="20">
        <v>0</v>
      </c>
      <c r="AM2450" s="20">
        <v>0</v>
      </c>
      <c r="AO2450" s="20">
        <v>383817</v>
      </c>
      <c r="AQ2450" s="21">
        <v>383817</v>
      </c>
      <c r="AR2450" s="24"/>
      <c r="AS2450" s="20">
        <v>0</v>
      </c>
      <c r="AU2450" s="25">
        <v>8193</v>
      </c>
      <c r="AW2450" s="22" t="str">
        <f t="shared" si="38"/>
        <v>No</v>
      </c>
      <c r="AX2450" s="6"/>
    </row>
    <row r="2451" spans="1:50">
      <c r="A2451" s="3" t="s">
        <v>4738</v>
      </c>
      <c r="B2451" s="3" t="s">
        <v>4739</v>
      </c>
      <c r="C2451" s="22" t="s">
        <v>73</v>
      </c>
      <c r="D2451" s="310" t="s">
        <v>4740</v>
      </c>
      <c r="E2451" s="314" t="s">
        <v>4741</v>
      </c>
      <c r="F2451" s="22" t="s">
        <v>235</v>
      </c>
      <c r="G2451" s="3" t="s">
        <v>222</v>
      </c>
      <c r="H2451" s="25">
        <v>0</v>
      </c>
      <c r="I2451" s="19">
        <v>11</v>
      </c>
      <c r="J2451" s="22" t="s">
        <v>12</v>
      </c>
      <c r="K2451" s="22" t="s">
        <v>11</v>
      </c>
      <c r="L2451" s="19">
        <v>4</v>
      </c>
      <c r="M2451" s="20">
        <v>0</v>
      </c>
      <c r="O2451" s="20">
        <v>0</v>
      </c>
      <c r="Q2451" s="20">
        <v>0</v>
      </c>
      <c r="S2451" s="20">
        <v>0</v>
      </c>
      <c r="U2451" s="20">
        <v>0</v>
      </c>
      <c r="W2451" s="20">
        <v>0</v>
      </c>
      <c r="Y2451" s="20">
        <v>0</v>
      </c>
      <c r="AA2451" s="20">
        <v>0</v>
      </c>
      <c r="AC2451" s="20">
        <v>0</v>
      </c>
      <c r="AE2451" s="20">
        <v>0</v>
      </c>
      <c r="AG2451" s="20">
        <v>0</v>
      </c>
      <c r="AI2451" s="20">
        <v>0</v>
      </c>
      <c r="AK2451" s="20">
        <v>0</v>
      </c>
      <c r="AM2451" s="20">
        <v>0</v>
      </c>
      <c r="AO2451" s="20">
        <v>620112</v>
      </c>
      <c r="AQ2451" s="21">
        <v>620112</v>
      </c>
      <c r="AR2451" s="24"/>
      <c r="AS2451" s="20">
        <v>0</v>
      </c>
      <c r="AU2451" s="25">
        <v>5134</v>
      </c>
      <c r="AW2451" s="22" t="str">
        <f t="shared" si="38"/>
        <v>No</v>
      </c>
      <c r="AX2451" s="6"/>
    </row>
    <row r="2452" spans="1:50">
      <c r="A2452" s="3" t="s">
        <v>6509</v>
      </c>
      <c r="B2452" s="3" t="s">
        <v>4000</v>
      </c>
      <c r="C2452" s="22" t="s">
        <v>65</v>
      </c>
      <c r="D2452" s="310" t="s">
        <v>4001</v>
      </c>
      <c r="E2452" s="314" t="s">
        <v>4002</v>
      </c>
      <c r="F2452" s="22" t="s">
        <v>187</v>
      </c>
      <c r="G2452" s="3" t="s">
        <v>222</v>
      </c>
      <c r="H2452" s="25">
        <v>0</v>
      </c>
      <c r="I2452" s="19">
        <v>11</v>
      </c>
      <c r="J2452" s="22" t="s">
        <v>13</v>
      </c>
      <c r="K2452" s="22" t="s">
        <v>11</v>
      </c>
      <c r="L2452" s="19">
        <v>4</v>
      </c>
      <c r="M2452" s="20">
        <v>0</v>
      </c>
      <c r="O2452" s="20">
        <v>0</v>
      </c>
      <c r="Q2452" s="20">
        <v>0</v>
      </c>
      <c r="S2452" s="20">
        <v>0</v>
      </c>
      <c r="U2452" s="20">
        <v>0</v>
      </c>
      <c r="W2452" s="20">
        <v>0</v>
      </c>
      <c r="Y2452" s="20">
        <v>0</v>
      </c>
      <c r="AA2452" s="20">
        <v>0</v>
      </c>
      <c r="AC2452" s="20">
        <v>0</v>
      </c>
      <c r="AE2452" s="20">
        <v>0</v>
      </c>
      <c r="AG2452" s="20">
        <v>0</v>
      </c>
      <c r="AI2452" s="20">
        <v>0</v>
      </c>
      <c r="AK2452" s="20">
        <v>0</v>
      </c>
      <c r="AM2452" s="20">
        <v>0</v>
      </c>
      <c r="AO2452" s="20">
        <v>241513</v>
      </c>
      <c r="AQ2452" s="21">
        <v>241513</v>
      </c>
      <c r="AR2452" s="24"/>
      <c r="AS2452" s="20">
        <v>0</v>
      </c>
      <c r="AU2452" s="25">
        <v>5437</v>
      </c>
      <c r="AW2452" s="22" t="str">
        <f t="shared" si="38"/>
        <v>No</v>
      </c>
      <c r="AX2452" s="6"/>
    </row>
    <row r="2453" spans="1:50">
      <c r="A2453" s="3" t="s">
        <v>618</v>
      </c>
      <c r="B2453" s="3" t="s">
        <v>400</v>
      </c>
      <c r="C2453" s="22" t="s">
        <v>33</v>
      </c>
      <c r="D2453" s="310">
        <v>1063</v>
      </c>
      <c r="E2453" s="314">
        <v>10063</v>
      </c>
      <c r="F2453" s="22" t="s">
        <v>189</v>
      </c>
      <c r="G2453" s="3" t="s">
        <v>5166</v>
      </c>
      <c r="H2453" s="25">
        <v>924859</v>
      </c>
      <c r="I2453" s="19">
        <v>11</v>
      </c>
      <c r="J2453" s="22" t="s">
        <v>12</v>
      </c>
      <c r="K2453" s="22" t="s">
        <v>11</v>
      </c>
      <c r="L2453" s="19">
        <v>4</v>
      </c>
      <c r="M2453" s="20">
        <v>0</v>
      </c>
      <c r="O2453" s="20">
        <v>0</v>
      </c>
      <c r="Q2453" s="20">
        <v>0</v>
      </c>
      <c r="S2453" s="20">
        <v>0</v>
      </c>
      <c r="U2453" s="20">
        <v>0</v>
      </c>
      <c r="W2453" s="20">
        <v>0</v>
      </c>
      <c r="Y2453" s="20">
        <v>0</v>
      </c>
      <c r="AA2453" s="20">
        <v>0</v>
      </c>
      <c r="AC2453" s="20">
        <v>0</v>
      </c>
      <c r="AE2453" s="20">
        <v>0</v>
      </c>
      <c r="AG2453" s="20">
        <v>0</v>
      </c>
      <c r="AI2453" s="20">
        <v>0</v>
      </c>
      <c r="AK2453" s="20">
        <v>0</v>
      </c>
      <c r="AM2453" s="20">
        <v>0</v>
      </c>
      <c r="AO2453" s="20">
        <v>638262</v>
      </c>
      <c r="AQ2453" s="21">
        <v>638262</v>
      </c>
      <c r="AR2453" s="24"/>
      <c r="AS2453" s="20">
        <v>0</v>
      </c>
      <c r="AU2453" s="25">
        <v>10251</v>
      </c>
      <c r="AW2453" s="22" t="str">
        <f t="shared" si="38"/>
        <v>No</v>
      </c>
      <c r="AX2453" s="6"/>
    </row>
    <row r="2454" spans="1:50">
      <c r="A2454" s="3" t="s">
        <v>4933</v>
      </c>
      <c r="B2454" s="3" t="s">
        <v>4934</v>
      </c>
      <c r="C2454" s="22" t="s">
        <v>109</v>
      </c>
      <c r="D2454" s="310" t="s">
        <v>4935</v>
      </c>
      <c r="E2454" s="314" t="s">
        <v>4936</v>
      </c>
      <c r="F2454" s="22" t="s">
        <v>189</v>
      </c>
      <c r="G2454" s="3" t="s">
        <v>222</v>
      </c>
      <c r="H2454" s="25">
        <v>0</v>
      </c>
      <c r="I2454" s="19">
        <v>11</v>
      </c>
      <c r="J2454" s="22" t="s">
        <v>12</v>
      </c>
      <c r="K2454" s="22" t="s">
        <v>11</v>
      </c>
      <c r="L2454" s="19">
        <v>4</v>
      </c>
      <c r="M2454" s="20">
        <v>0</v>
      </c>
      <c r="O2454" s="20">
        <v>0</v>
      </c>
      <c r="Q2454" s="20">
        <v>0</v>
      </c>
      <c r="S2454" s="20">
        <v>0</v>
      </c>
      <c r="U2454" s="20">
        <v>0</v>
      </c>
      <c r="W2454" s="20">
        <v>0</v>
      </c>
      <c r="Y2454" s="20">
        <v>0</v>
      </c>
      <c r="AA2454" s="20">
        <v>0</v>
      </c>
      <c r="AC2454" s="20">
        <v>0</v>
      </c>
      <c r="AE2454" s="20">
        <v>0</v>
      </c>
      <c r="AG2454" s="20">
        <v>0</v>
      </c>
      <c r="AI2454" s="20">
        <v>0</v>
      </c>
      <c r="AK2454" s="20">
        <v>0</v>
      </c>
      <c r="AM2454" s="20">
        <v>0</v>
      </c>
      <c r="AO2454" s="20">
        <v>505493</v>
      </c>
      <c r="AQ2454" s="21">
        <v>505493</v>
      </c>
      <c r="AR2454" s="24"/>
      <c r="AS2454" s="20">
        <v>0</v>
      </c>
      <c r="AU2454" s="25">
        <v>7769</v>
      </c>
      <c r="AW2454" s="22" t="str">
        <f t="shared" si="38"/>
        <v>No</v>
      </c>
      <c r="AX2454" s="6"/>
    </row>
    <row r="2455" spans="1:50">
      <c r="A2455" s="3" t="s">
        <v>918</v>
      </c>
      <c r="B2455" s="3" t="s">
        <v>919</v>
      </c>
      <c r="C2455" s="22" t="s">
        <v>38</v>
      </c>
      <c r="D2455" s="310">
        <v>4146</v>
      </c>
      <c r="E2455" s="314">
        <v>40146</v>
      </c>
      <c r="F2455" s="22" t="s">
        <v>187</v>
      </c>
      <c r="G2455" s="3" t="s">
        <v>5166</v>
      </c>
      <c r="H2455" s="25">
        <v>148220</v>
      </c>
      <c r="I2455" s="19">
        <v>11</v>
      </c>
      <c r="J2455" s="22" t="s">
        <v>12</v>
      </c>
      <c r="K2455" s="22" t="s">
        <v>14</v>
      </c>
      <c r="L2455" s="19">
        <v>4</v>
      </c>
      <c r="M2455" s="20">
        <v>0</v>
      </c>
      <c r="O2455" s="20">
        <v>0</v>
      </c>
      <c r="Q2455" s="20">
        <v>0</v>
      </c>
      <c r="S2455" s="20">
        <v>0</v>
      </c>
      <c r="U2455" s="20">
        <v>0</v>
      </c>
      <c r="W2455" s="20">
        <v>0</v>
      </c>
      <c r="Y2455" s="20">
        <v>0</v>
      </c>
      <c r="AA2455" s="20">
        <v>0</v>
      </c>
      <c r="AC2455" s="20">
        <v>0</v>
      </c>
      <c r="AE2455" s="20">
        <v>0</v>
      </c>
      <c r="AG2455" s="20">
        <v>0</v>
      </c>
      <c r="AI2455" s="20">
        <v>0</v>
      </c>
      <c r="AK2455" s="20">
        <v>0</v>
      </c>
      <c r="AM2455" s="20">
        <v>0</v>
      </c>
      <c r="AO2455" s="20">
        <v>608220</v>
      </c>
      <c r="AQ2455" s="21">
        <v>608220</v>
      </c>
      <c r="AR2455" s="24"/>
      <c r="AS2455" s="20">
        <v>0</v>
      </c>
      <c r="AU2455" s="25">
        <v>6093</v>
      </c>
      <c r="AW2455" s="22" t="str">
        <f t="shared" si="38"/>
        <v>No</v>
      </c>
      <c r="AX2455" s="6"/>
    </row>
    <row r="2456" spans="1:50">
      <c r="A2456" s="3" t="s">
        <v>2687</v>
      </c>
      <c r="B2456" s="3" t="s">
        <v>1708</v>
      </c>
      <c r="C2456" s="22" t="s">
        <v>57</v>
      </c>
      <c r="D2456" s="310" t="s">
        <v>2688</v>
      </c>
      <c r="E2456" s="314" t="s">
        <v>2689</v>
      </c>
      <c r="F2456" s="22" t="s">
        <v>189</v>
      </c>
      <c r="G2456" s="3" t="s">
        <v>222</v>
      </c>
      <c r="H2456" s="25">
        <v>0</v>
      </c>
      <c r="I2456" s="19">
        <v>11</v>
      </c>
      <c r="J2456" s="22" t="s">
        <v>12</v>
      </c>
      <c r="K2456" s="22" t="s">
        <v>11</v>
      </c>
      <c r="L2456" s="19">
        <v>3</v>
      </c>
      <c r="M2456" s="20">
        <v>0</v>
      </c>
      <c r="O2456" s="20">
        <v>0</v>
      </c>
      <c r="Q2456" s="20">
        <v>0</v>
      </c>
      <c r="S2456" s="20">
        <v>0</v>
      </c>
      <c r="U2456" s="20">
        <v>0</v>
      </c>
      <c r="W2456" s="20">
        <v>0</v>
      </c>
      <c r="Y2456" s="20">
        <v>0</v>
      </c>
      <c r="AA2456" s="20">
        <v>0</v>
      </c>
      <c r="AC2456" s="20">
        <v>0</v>
      </c>
      <c r="AE2456" s="20">
        <v>0</v>
      </c>
      <c r="AG2456" s="20">
        <v>0</v>
      </c>
      <c r="AI2456" s="20">
        <v>0</v>
      </c>
      <c r="AK2456" s="20">
        <v>0</v>
      </c>
      <c r="AM2456" s="20">
        <v>0</v>
      </c>
      <c r="AO2456" s="20">
        <v>285717</v>
      </c>
      <c r="AQ2456" s="21">
        <v>285717</v>
      </c>
      <c r="AR2456" s="24"/>
      <c r="AS2456" s="20">
        <v>0</v>
      </c>
      <c r="AU2456" s="25">
        <v>3999</v>
      </c>
      <c r="AW2456" s="22" t="str">
        <f t="shared" si="38"/>
        <v>No</v>
      </c>
      <c r="AX2456" s="6"/>
    </row>
    <row r="2457" spans="1:50">
      <c r="A2457" s="3" t="s">
        <v>6508</v>
      </c>
      <c r="B2457" s="3" t="s">
        <v>4632</v>
      </c>
      <c r="C2457" s="22" t="s">
        <v>21</v>
      </c>
      <c r="D2457" s="310" t="s">
        <v>4633</v>
      </c>
      <c r="E2457" s="314" t="s">
        <v>4634</v>
      </c>
      <c r="F2457" s="22" t="s">
        <v>189</v>
      </c>
      <c r="G2457" s="3" t="s">
        <v>222</v>
      </c>
      <c r="H2457" s="25">
        <v>0</v>
      </c>
      <c r="I2457" s="19">
        <v>11</v>
      </c>
      <c r="J2457" s="22" t="s">
        <v>23</v>
      </c>
      <c r="K2457" s="22" t="s">
        <v>11</v>
      </c>
      <c r="L2457" s="19">
        <v>3</v>
      </c>
      <c r="M2457" s="20">
        <v>0</v>
      </c>
      <c r="O2457" s="20">
        <v>0</v>
      </c>
      <c r="Q2457" s="20">
        <v>0</v>
      </c>
      <c r="S2457" s="20">
        <v>0</v>
      </c>
      <c r="U2457" s="20">
        <v>0</v>
      </c>
      <c r="W2457" s="20">
        <v>0</v>
      </c>
      <c r="Y2457" s="20">
        <v>0</v>
      </c>
      <c r="AA2457" s="20">
        <v>0</v>
      </c>
      <c r="AC2457" s="20">
        <v>0</v>
      </c>
      <c r="AE2457" s="20">
        <v>0</v>
      </c>
      <c r="AG2457" s="20">
        <v>0</v>
      </c>
      <c r="AI2457" s="20">
        <v>0</v>
      </c>
      <c r="AK2457" s="20">
        <v>0</v>
      </c>
      <c r="AM2457" s="20">
        <v>0</v>
      </c>
      <c r="AO2457" s="20">
        <v>912048</v>
      </c>
      <c r="AQ2457" s="21">
        <v>912048</v>
      </c>
      <c r="AR2457" s="24"/>
      <c r="AS2457" s="20">
        <v>0</v>
      </c>
      <c r="AU2457" s="25">
        <v>7924</v>
      </c>
      <c r="AW2457" s="22" t="str">
        <f t="shared" si="38"/>
        <v>No</v>
      </c>
      <c r="AX2457" s="6"/>
    </row>
    <row r="2458" spans="1:50">
      <c r="A2458" s="3" t="s">
        <v>6510</v>
      </c>
      <c r="B2458" s="3" t="s">
        <v>786</v>
      </c>
      <c r="C2458" s="22" t="s">
        <v>51</v>
      </c>
      <c r="D2458" s="310">
        <v>6080</v>
      </c>
      <c r="E2458" s="314">
        <v>60080</v>
      </c>
      <c r="F2458" s="22" t="s">
        <v>187</v>
      </c>
      <c r="G2458" s="3" t="s">
        <v>5166</v>
      </c>
      <c r="H2458" s="25">
        <v>144875</v>
      </c>
      <c r="I2458" s="19">
        <v>11</v>
      </c>
      <c r="J2458" s="22" t="s">
        <v>12</v>
      </c>
      <c r="K2458" s="22" t="s">
        <v>11</v>
      </c>
      <c r="L2458" s="19">
        <v>3</v>
      </c>
      <c r="M2458" s="20">
        <v>0</v>
      </c>
      <c r="O2458" s="20">
        <v>0</v>
      </c>
      <c r="Q2458" s="20">
        <v>0</v>
      </c>
      <c r="S2458" s="20">
        <v>0</v>
      </c>
      <c r="U2458" s="20">
        <v>0</v>
      </c>
      <c r="W2458" s="20">
        <v>0</v>
      </c>
      <c r="Y2458" s="20">
        <v>0</v>
      </c>
      <c r="AA2458" s="20">
        <v>0</v>
      </c>
      <c r="AC2458" s="20">
        <v>0</v>
      </c>
      <c r="AE2458" s="20">
        <v>0</v>
      </c>
      <c r="AG2458" s="20">
        <v>0</v>
      </c>
      <c r="AI2458" s="20">
        <v>0</v>
      </c>
      <c r="AK2458" s="20">
        <v>0</v>
      </c>
      <c r="AM2458" s="20">
        <v>0</v>
      </c>
      <c r="AO2458" s="20">
        <v>57704</v>
      </c>
      <c r="AQ2458" s="21">
        <v>57704</v>
      </c>
      <c r="AR2458" s="24"/>
      <c r="AS2458" s="20">
        <v>0</v>
      </c>
      <c r="AU2458" s="25">
        <v>856</v>
      </c>
      <c r="AW2458" s="22" t="str">
        <f t="shared" si="38"/>
        <v>No</v>
      </c>
      <c r="AX2458" s="6"/>
    </row>
    <row r="2459" spans="1:50">
      <c r="A2459" s="3" t="s">
        <v>1120</v>
      </c>
      <c r="B2459" s="3" t="s">
        <v>193</v>
      </c>
      <c r="C2459" s="22" t="s">
        <v>109</v>
      </c>
      <c r="D2459" s="310" t="s">
        <v>1121</v>
      </c>
      <c r="E2459" s="314">
        <v>17</v>
      </c>
      <c r="F2459" s="22" t="s">
        <v>160</v>
      </c>
      <c r="G2459" s="3" t="s">
        <v>5166</v>
      </c>
      <c r="H2459" s="25">
        <v>0</v>
      </c>
      <c r="I2459" s="19">
        <v>11</v>
      </c>
      <c r="J2459" s="22" t="s">
        <v>15</v>
      </c>
      <c r="K2459" s="22" t="s">
        <v>11</v>
      </c>
      <c r="L2459" s="19">
        <v>3</v>
      </c>
      <c r="M2459" s="20">
        <v>0</v>
      </c>
      <c r="O2459" s="20">
        <v>0</v>
      </c>
      <c r="Q2459" s="20">
        <v>0</v>
      </c>
      <c r="S2459" s="20">
        <v>0</v>
      </c>
      <c r="U2459" s="20">
        <v>0</v>
      </c>
      <c r="W2459" s="20">
        <v>0</v>
      </c>
      <c r="Y2459" s="20">
        <v>0</v>
      </c>
      <c r="AA2459" s="20">
        <v>0</v>
      </c>
      <c r="AC2459" s="20">
        <v>0</v>
      </c>
      <c r="AE2459" s="20">
        <v>0</v>
      </c>
      <c r="AG2459" s="20">
        <v>0</v>
      </c>
      <c r="AI2459" s="20">
        <v>0</v>
      </c>
      <c r="AK2459" s="20">
        <v>0</v>
      </c>
      <c r="AM2459" s="20">
        <v>0</v>
      </c>
      <c r="AO2459" s="20">
        <v>127886</v>
      </c>
      <c r="AQ2459" s="21">
        <v>127886</v>
      </c>
      <c r="AR2459" s="24"/>
      <c r="AS2459" s="20">
        <v>0</v>
      </c>
      <c r="AU2459" s="25">
        <v>1006</v>
      </c>
      <c r="AW2459" s="22" t="str">
        <f t="shared" si="38"/>
        <v>No</v>
      </c>
      <c r="AX2459" s="6"/>
    </row>
    <row r="2460" spans="1:50">
      <c r="A2460" s="3" t="s">
        <v>2628</v>
      </c>
      <c r="B2460" s="3" t="s">
        <v>2629</v>
      </c>
      <c r="C2460" s="22" t="s">
        <v>56</v>
      </c>
      <c r="D2460" s="310" t="s">
        <v>2630</v>
      </c>
      <c r="E2460" s="314" t="s">
        <v>2631</v>
      </c>
      <c r="F2460" s="22" t="s">
        <v>189</v>
      </c>
      <c r="G2460" s="3" t="s">
        <v>222</v>
      </c>
      <c r="H2460" s="25">
        <v>0</v>
      </c>
      <c r="I2460" s="19">
        <v>11</v>
      </c>
      <c r="J2460" s="22" t="s">
        <v>24</v>
      </c>
      <c r="K2460" s="22" t="s">
        <v>11</v>
      </c>
      <c r="L2460" s="19">
        <v>3</v>
      </c>
      <c r="M2460" s="20">
        <v>0</v>
      </c>
      <c r="O2460" s="20">
        <v>0</v>
      </c>
      <c r="Q2460" s="20">
        <v>0</v>
      </c>
      <c r="S2460" s="20">
        <v>0</v>
      </c>
      <c r="U2460" s="20">
        <v>0</v>
      </c>
      <c r="W2460" s="20">
        <v>0</v>
      </c>
      <c r="Y2460" s="20">
        <v>0</v>
      </c>
      <c r="AA2460" s="20">
        <v>0</v>
      </c>
      <c r="AC2460" s="20">
        <v>0</v>
      </c>
      <c r="AE2460" s="20">
        <v>0</v>
      </c>
      <c r="AG2460" s="20">
        <v>0</v>
      </c>
      <c r="AI2460" s="20">
        <v>0</v>
      </c>
      <c r="AK2460" s="20">
        <v>0</v>
      </c>
      <c r="AM2460" s="20">
        <v>0</v>
      </c>
      <c r="AO2460" s="20">
        <v>2992539</v>
      </c>
      <c r="AQ2460" s="21">
        <v>2992539</v>
      </c>
      <c r="AR2460" s="24"/>
      <c r="AS2460" s="20">
        <v>0</v>
      </c>
      <c r="AU2460" s="25">
        <v>18988</v>
      </c>
      <c r="AW2460" s="22" t="str">
        <f t="shared" si="38"/>
        <v>No</v>
      </c>
      <c r="AX2460" s="6"/>
    </row>
    <row r="2461" spans="1:50">
      <c r="A2461" s="3" t="s">
        <v>6502</v>
      </c>
      <c r="B2461" s="3" t="s">
        <v>785</v>
      </c>
      <c r="C2461" s="22" t="s">
        <v>46</v>
      </c>
      <c r="D2461" s="310">
        <v>5053</v>
      </c>
      <c r="E2461" s="314">
        <v>50053</v>
      </c>
      <c r="F2461" s="22" t="s">
        <v>187</v>
      </c>
      <c r="G2461" s="3" t="s">
        <v>185</v>
      </c>
      <c r="H2461" s="25">
        <v>92742</v>
      </c>
      <c r="I2461" s="19">
        <v>11</v>
      </c>
      <c r="J2461" s="22" t="s">
        <v>12</v>
      </c>
      <c r="K2461" s="22" t="s">
        <v>11</v>
      </c>
      <c r="L2461" s="19">
        <v>3</v>
      </c>
      <c r="M2461" s="20">
        <v>148941</v>
      </c>
      <c r="O2461" s="20">
        <v>125160</v>
      </c>
      <c r="Q2461" s="20">
        <v>1683</v>
      </c>
      <c r="S2461" s="20">
        <v>3112</v>
      </c>
      <c r="U2461" s="20">
        <v>58860</v>
      </c>
      <c r="W2461" s="20">
        <v>0</v>
      </c>
      <c r="Y2461" s="20">
        <v>16915</v>
      </c>
      <c r="AA2461" s="20">
        <v>3106</v>
      </c>
      <c r="AC2461" s="20">
        <v>2701</v>
      </c>
      <c r="AE2461" s="20">
        <v>2400</v>
      </c>
      <c r="AG2461" s="20">
        <v>2000</v>
      </c>
      <c r="AI2461" s="20">
        <v>0</v>
      </c>
      <c r="AK2461" s="20">
        <v>0</v>
      </c>
      <c r="AM2461" s="20">
        <v>0</v>
      </c>
      <c r="AO2461" s="20">
        <v>0</v>
      </c>
      <c r="AQ2461" s="21">
        <v>364878</v>
      </c>
      <c r="AR2461" s="24"/>
      <c r="AS2461" s="20">
        <v>0</v>
      </c>
      <c r="AU2461" s="25">
        <v>8287</v>
      </c>
      <c r="AW2461" s="22" t="str">
        <f t="shared" si="38"/>
        <v>No</v>
      </c>
      <c r="AX2461" s="6"/>
    </row>
    <row r="2462" spans="1:50">
      <c r="A2462" s="3" t="s">
        <v>6508</v>
      </c>
      <c r="B2462" s="3" t="s">
        <v>4632</v>
      </c>
      <c r="C2462" s="22" t="s">
        <v>21</v>
      </c>
      <c r="D2462" s="310" t="s">
        <v>4633</v>
      </c>
      <c r="E2462" s="314" t="s">
        <v>4634</v>
      </c>
      <c r="F2462" s="22" t="s">
        <v>189</v>
      </c>
      <c r="G2462" s="3" t="s">
        <v>222</v>
      </c>
      <c r="H2462" s="25">
        <v>0</v>
      </c>
      <c r="I2462" s="19">
        <v>11</v>
      </c>
      <c r="J2462" s="22" t="s">
        <v>12</v>
      </c>
      <c r="K2462" s="22" t="s">
        <v>11</v>
      </c>
      <c r="L2462" s="19">
        <v>3</v>
      </c>
      <c r="M2462" s="20">
        <v>0</v>
      </c>
      <c r="O2462" s="20">
        <v>0</v>
      </c>
      <c r="Q2462" s="20">
        <v>0</v>
      </c>
      <c r="S2462" s="20">
        <v>0</v>
      </c>
      <c r="U2462" s="20">
        <v>0</v>
      </c>
      <c r="W2462" s="20">
        <v>0</v>
      </c>
      <c r="Y2462" s="20">
        <v>0</v>
      </c>
      <c r="AA2462" s="20">
        <v>0</v>
      </c>
      <c r="AC2462" s="20">
        <v>0</v>
      </c>
      <c r="AE2462" s="20">
        <v>0</v>
      </c>
      <c r="AG2462" s="20">
        <v>0</v>
      </c>
      <c r="AI2462" s="20">
        <v>0</v>
      </c>
      <c r="AK2462" s="20">
        <v>0</v>
      </c>
      <c r="AM2462" s="20">
        <v>0</v>
      </c>
      <c r="AO2462" s="20">
        <v>530569</v>
      </c>
      <c r="AQ2462" s="21">
        <v>530569</v>
      </c>
      <c r="AR2462" s="24"/>
      <c r="AS2462" s="20">
        <v>0</v>
      </c>
      <c r="AU2462" s="25">
        <v>8962</v>
      </c>
      <c r="AW2462" s="22" t="str">
        <f t="shared" si="38"/>
        <v>No</v>
      </c>
      <c r="AX2462" s="6"/>
    </row>
    <row r="2463" spans="1:50">
      <c r="A2463" s="3" t="s">
        <v>6512</v>
      </c>
      <c r="B2463" s="3" t="s">
        <v>402</v>
      </c>
      <c r="C2463" s="22" t="s">
        <v>57</v>
      </c>
      <c r="D2463" s="310">
        <v>5026</v>
      </c>
      <c r="E2463" s="314">
        <v>50026</v>
      </c>
      <c r="F2463" s="22" t="s">
        <v>187</v>
      </c>
      <c r="G2463" s="3" t="s">
        <v>185</v>
      </c>
      <c r="H2463" s="25">
        <v>176676</v>
      </c>
      <c r="I2463" s="19">
        <v>11</v>
      </c>
      <c r="J2463" s="22" t="s">
        <v>12</v>
      </c>
      <c r="K2463" s="22" t="s">
        <v>14</v>
      </c>
      <c r="L2463" s="19">
        <v>3</v>
      </c>
      <c r="M2463" s="20">
        <v>0</v>
      </c>
      <c r="O2463" s="20">
        <v>38069</v>
      </c>
      <c r="Q2463" s="20">
        <v>0</v>
      </c>
      <c r="S2463" s="20">
        <v>1941</v>
      </c>
      <c r="U2463" s="20">
        <v>11513</v>
      </c>
      <c r="W2463" s="20">
        <v>54909</v>
      </c>
      <c r="Y2463" s="20">
        <v>341</v>
      </c>
      <c r="AA2463" s="20">
        <v>848</v>
      </c>
      <c r="AC2463" s="20">
        <v>10528</v>
      </c>
      <c r="AE2463" s="20">
        <v>3917</v>
      </c>
      <c r="AG2463" s="20">
        <v>1312</v>
      </c>
      <c r="AI2463" s="20">
        <v>269</v>
      </c>
      <c r="AK2463" s="20">
        <v>324740</v>
      </c>
      <c r="AM2463" s="20">
        <v>1914</v>
      </c>
      <c r="AO2463" s="20">
        <v>0</v>
      </c>
      <c r="AQ2463" s="21">
        <v>262080</v>
      </c>
      <c r="AR2463" s="24"/>
      <c r="AS2463" s="20">
        <v>188221</v>
      </c>
      <c r="AU2463" s="25">
        <v>6494</v>
      </c>
      <c r="AW2463" s="22" t="str">
        <f t="shared" si="38"/>
        <v>No</v>
      </c>
      <c r="AX2463" s="6"/>
    </row>
    <row r="2464" spans="1:50">
      <c r="A2464" s="3" t="s">
        <v>4949</v>
      </c>
      <c r="B2464" s="3" t="s">
        <v>4950</v>
      </c>
      <c r="C2464" s="22" t="s">
        <v>109</v>
      </c>
      <c r="D2464" s="310" t="s">
        <v>4951</v>
      </c>
      <c r="E2464" s="314" t="s">
        <v>4952</v>
      </c>
      <c r="F2464" s="22" t="s">
        <v>235</v>
      </c>
      <c r="G2464" s="3" t="s">
        <v>222</v>
      </c>
      <c r="H2464" s="25">
        <v>0</v>
      </c>
      <c r="I2464" s="19">
        <v>11</v>
      </c>
      <c r="J2464" s="22" t="s">
        <v>13</v>
      </c>
      <c r="K2464" s="22" t="s">
        <v>11</v>
      </c>
      <c r="L2464" s="19">
        <v>3</v>
      </c>
      <c r="M2464" s="20">
        <v>0</v>
      </c>
      <c r="O2464" s="20">
        <v>0</v>
      </c>
      <c r="Q2464" s="20">
        <v>0</v>
      </c>
      <c r="S2464" s="20">
        <v>0</v>
      </c>
      <c r="U2464" s="20">
        <v>0</v>
      </c>
      <c r="W2464" s="20">
        <v>0</v>
      </c>
      <c r="Y2464" s="20">
        <v>0</v>
      </c>
      <c r="AA2464" s="20">
        <v>0</v>
      </c>
      <c r="AC2464" s="20">
        <v>0</v>
      </c>
      <c r="AE2464" s="20">
        <v>0</v>
      </c>
      <c r="AG2464" s="20">
        <v>0</v>
      </c>
      <c r="AI2464" s="20">
        <v>0</v>
      </c>
      <c r="AK2464" s="20">
        <v>0</v>
      </c>
      <c r="AM2464" s="20">
        <v>0</v>
      </c>
      <c r="AO2464" s="20">
        <v>379158</v>
      </c>
      <c r="AQ2464" s="21">
        <v>379158</v>
      </c>
      <c r="AR2464" s="24"/>
      <c r="AS2464" s="20">
        <v>0</v>
      </c>
      <c r="AU2464" s="25">
        <v>7435</v>
      </c>
      <c r="AW2464" s="22" t="str">
        <f t="shared" si="38"/>
        <v>No</v>
      </c>
      <c r="AX2464" s="6"/>
    </row>
    <row r="2465" spans="1:50">
      <c r="A2465" s="3" t="s">
        <v>6501</v>
      </c>
      <c r="B2465" s="3" t="s">
        <v>961</v>
      </c>
      <c r="C2465" s="22" t="s">
        <v>10</v>
      </c>
      <c r="D2465" s="310">
        <v>6104</v>
      </c>
      <c r="E2465" s="314">
        <v>60104</v>
      </c>
      <c r="F2465" s="22" t="s">
        <v>187</v>
      </c>
      <c r="G2465" s="3" t="s">
        <v>5166</v>
      </c>
      <c r="H2465" s="25">
        <v>65419</v>
      </c>
      <c r="I2465" s="19">
        <v>11</v>
      </c>
      <c r="J2465" s="22" t="s">
        <v>12</v>
      </c>
      <c r="K2465" s="22" t="s">
        <v>11</v>
      </c>
      <c r="L2465" s="19">
        <v>3</v>
      </c>
      <c r="M2465" s="20">
        <v>0</v>
      </c>
      <c r="O2465" s="20">
        <v>0</v>
      </c>
      <c r="Q2465" s="20">
        <v>0</v>
      </c>
      <c r="S2465" s="20">
        <v>0</v>
      </c>
      <c r="U2465" s="20">
        <v>0</v>
      </c>
      <c r="W2465" s="20">
        <v>0</v>
      </c>
      <c r="Y2465" s="20">
        <v>0</v>
      </c>
      <c r="AA2465" s="20">
        <v>0</v>
      </c>
      <c r="AC2465" s="20">
        <v>0</v>
      </c>
      <c r="AE2465" s="20">
        <v>0</v>
      </c>
      <c r="AG2465" s="20">
        <v>0</v>
      </c>
      <c r="AI2465" s="20">
        <v>0</v>
      </c>
      <c r="AK2465" s="20">
        <v>0</v>
      </c>
      <c r="AM2465" s="20">
        <v>0</v>
      </c>
      <c r="AO2465" s="20">
        <v>183179</v>
      </c>
      <c r="AQ2465" s="21">
        <v>183179</v>
      </c>
      <c r="AR2465" s="24"/>
      <c r="AS2465" s="20">
        <v>0</v>
      </c>
      <c r="AU2465" s="25">
        <v>5486</v>
      </c>
      <c r="AW2465" s="22" t="str">
        <f t="shared" si="38"/>
        <v>No</v>
      </c>
      <c r="AX2465" s="6"/>
    </row>
    <row r="2466" spans="1:50">
      <c r="A2466" s="3" t="s">
        <v>6513</v>
      </c>
      <c r="B2466" s="3" t="s">
        <v>900</v>
      </c>
      <c r="C2466" s="22" t="s">
        <v>87</v>
      </c>
      <c r="D2466" s="310">
        <v>3093</v>
      </c>
      <c r="E2466" s="314">
        <v>30093</v>
      </c>
      <c r="F2466" s="22" t="s">
        <v>187</v>
      </c>
      <c r="G2466" s="3" t="s">
        <v>5166</v>
      </c>
      <c r="H2466" s="25">
        <v>56827</v>
      </c>
      <c r="I2466" s="19">
        <v>11</v>
      </c>
      <c r="J2466" s="22" t="s">
        <v>12</v>
      </c>
      <c r="K2466" s="22" t="s">
        <v>14</v>
      </c>
      <c r="L2466" s="19">
        <v>3</v>
      </c>
      <c r="M2466" s="20">
        <v>0</v>
      </c>
      <c r="O2466" s="20">
        <v>0</v>
      </c>
      <c r="Q2466" s="20">
        <v>0</v>
      </c>
      <c r="S2466" s="20">
        <v>0</v>
      </c>
      <c r="U2466" s="20">
        <v>0</v>
      </c>
      <c r="W2466" s="20">
        <v>0</v>
      </c>
      <c r="Y2466" s="20">
        <v>0</v>
      </c>
      <c r="AA2466" s="20">
        <v>0</v>
      </c>
      <c r="AC2466" s="20">
        <v>0</v>
      </c>
      <c r="AE2466" s="20">
        <v>0</v>
      </c>
      <c r="AG2466" s="20">
        <v>0</v>
      </c>
      <c r="AI2466" s="20">
        <v>0</v>
      </c>
      <c r="AK2466" s="20">
        <v>0</v>
      </c>
      <c r="AM2466" s="20">
        <v>0</v>
      </c>
      <c r="AO2466" s="20">
        <v>262201</v>
      </c>
      <c r="AQ2466" s="21">
        <v>262201</v>
      </c>
      <c r="AR2466" s="24"/>
      <c r="AS2466" s="20">
        <v>0</v>
      </c>
      <c r="AU2466" s="25">
        <v>5074</v>
      </c>
      <c r="AW2466" s="22" t="str">
        <f t="shared" si="38"/>
        <v>No</v>
      </c>
      <c r="AX2466" s="6"/>
    </row>
    <row r="2467" spans="1:50">
      <c r="A2467" s="3" t="s">
        <v>5000</v>
      </c>
      <c r="B2467" s="3" t="s">
        <v>5001</v>
      </c>
      <c r="C2467" s="22" t="s">
        <v>85</v>
      </c>
      <c r="D2467" s="310" t="s">
        <v>5002</v>
      </c>
      <c r="E2467" s="314" t="s">
        <v>5003</v>
      </c>
      <c r="F2467" s="22" t="s">
        <v>187</v>
      </c>
      <c r="G2467" s="3" t="s">
        <v>222</v>
      </c>
      <c r="H2467" s="25">
        <v>0</v>
      </c>
      <c r="I2467" s="19">
        <v>11</v>
      </c>
      <c r="J2467" s="22" t="s">
        <v>13</v>
      </c>
      <c r="K2467" s="22" t="s">
        <v>11</v>
      </c>
      <c r="L2467" s="19">
        <v>3</v>
      </c>
      <c r="M2467" s="20">
        <v>0</v>
      </c>
      <c r="O2467" s="20">
        <v>0</v>
      </c>
      <c r="Q2467" s="20">
        <v>0</v>
      </c>
      <c r="S2467" s="20">
        <v>0</v>
      </c>
      <c r="U2467" s="20">
        <v>0</v>
      </c>
      <c r="W2467" s="20">
        <v>0</v>
      </c>
      <c r="Y2467" s="20">
        <v>0</v>
      </c>
      <c r="AA2467" s="20">
        <v>0</v>
      </c>
      <c r="AC2467" s="20">
        <v>0</v>
      </c>
      <c r="AE2467" s="20">
        <v>0</v>
      </c>
      <c r="AG2467" s="20">
        <v>0</v>
      </c>
      <c r="AI2467" s="20">
        <v>0</v>
      </c>
      <c r="AK2467" s="20">
        <v>0</v>
      </c>
      <c r="AM2467" s="20">
        <v>0</v>
      </c>
      <c r="AO2467" s="20">
        <v>361700</v>
      </c>
      <c r="AQ2467" s="21">
        <v>361700</v>
      </c>
      <c r="AR2467" s="24"/>
      <c r="AS2467" s="20">
        <v>0</v>
      </c>
      <c r="AU2467" s="25">
        <v>3048</v>
      </c>
      <c r="AW2467" s="22" t="str">
        <f t="shared" si="38"/>
        <v>No</v>
      </c>
      <c r="AX2467" s="6"/>
    </row>
    <row r="2468" spans="1:50">
      <c r="A2468" s="3" t="s">
        <v>2628</v>
      </c>
      <c r="B2468" s="3" t="s">
        <v>2629</v>
      </c>
      <c r="C2468" s="22" t="s">
        <v>56</v>
      </c>
      <c r="D2468" s="310" t="s">
        <v>2630</v>
      </c>
      <c r="E2468" s="314" t="s">
        <v>2631</v>
      </c>
      <c r="F2468" s="22" t="s">
        <v>189</v>
      </c>
      <c r="G2468" s="3" t="s">
        <v>222</v>
      </c>
      <c r="H2468" s="25">
        <v>0</v>
      </c>
      <c r="I2468" s="19">
        <v>11</v>
      </c>
      <c r="J2468" s="22" t="s">
        <v>12</v>
      </c>
      <c r="K2468" s="22" t="s">
        <v>11</v>
      </c>
      <c r="L2468" s="19">
        <v>3</v>
      </c>
      <c r="M2468" s="20">
        <v>0</v>
      </c>
      <c r="O2468" s="20">
        <v>0</v>
      </c>
      <c r="Q2468" s="20">
        <v>0</v>
      </c>
      <c r="S2468" s="20">
        <v>0</v>
      </c>
      <c r="U2468" s="20">
        <v>0</v>
      </c>
      <c r="W2468" s="20">
        <v>0</v>
      </c>
      <c r="Y2468" s="20">
        <v>0</v>
      </c>
      <c r="AA2468" s="20">
        <v>0</v>
      </c>
      <c r="AC2468" s="20">
        <v>0</v>
      </c>
      <c r="AE2468" s="20">
        <v>0</v>
      </c>
      <c r="AG2468" s="20">
        <v>0</v>
      </c>
      <c r="AI2468" s="20">
        <v>0</v>
      </c>
      <c r="AK2468" s="20">
        <v>0</v>
      </c>
      <c r="AM2468" s="20">
        <v>0</v>
      </c>
      <c r="AO2468" s="20">
        <v>85195</v>
      </c>
      <c r="AQ2468" s="21">
        <v>85195</v>
      </c>
      <c r="AR2468" s="24"/>
      <c r="AS2468" s="20">
        <v>0</v>
      </c>
      <c r="AU2468" s="25">
        <v>4678</v>
      </c>
      <c r="AW2468" s="22" t="str">
        <f t="shared" si="38"/>
        <v>No</v>
      </c>
      <c r="AX2468" s="6"/>
    </row>
    <row r="2469" spans="1:50">
      <c r="A2469" s="3" t="s">
        <v>6505</v>
      </c>
      <c r="B2469" s="3" t="s">
        <v>939</v>
      </c>
      <c r="C2469" s="22" t="s">
        <v>72</v>
      </c>
      <c r="D2469" s="310">
        <v>6100</v>
      </c>
      <c r="E2469" s="314">
        <v>60100</v>
      </c>
      <c r="F2469" s="22" t="s">
        <v>187</v>
      </c>
      <c r="G2469" s="3" t="s">
        <v>5166</v>
      </c>
      <c r="H2469" s="25">
        <v>53049</v>
      </c>
      <c r="I2469" s="19">
        <v>11</v>
      </c>
      <c r="J2469" s="22" t="s">
        <v>12</v>
      </c>
      <c r="K2469" s="22" t="s">
        <v>14</v>
      </c>
      <c r="L2469" s="19">
        <v>3</v>
      </c>
      <c r="M2469" s="20">
        <v>0</v>
      </c>
      <c r="O2469" s="20">
        <v>0</v>
      </c>
      <c r="Q2469" s="20">
        <v>0</v>
      </c>
      <c r="S2469" s="20">
        <v>0</v>
      </c>
      <c r="U2469" s="20">
        <v>0</v>
      </c>
      <c r="W2469" s="20">
        <v>0</v>
      </c>
      <c r="Y2469" s="20">
        <v>0</v>
      </c>
      <c r="AA2469" s="20">
        <v>0</v>
      </c>
      <c r="AC2469" s="20">
        <v>0</v>
      </c>
      <c r="AE2469" s="20">
        <v>0</v>
      </c>
      <c r="AG2469" s="20">
        <v>0</v>
      </c>
      <c r="AI2469" s="20">
        <v>0</v>
      </c>
      <c r="AK2469" s="20">
        <v>0</v>
      </c>
      <c r="AM2469" s="20">
        <v>0</v>
      </c>
      <c r="AO2469" s="20">
        <v>68115</v>
      </c>
      <c r="AQ2469" s="21">
        <v>68115</v>
      </c>
      <c r="AR2469" s="24"/>
      <c r="AS2469" s="20">
        <v>0</v>
      </c>
      <c r="AU2469" s="25">
        <v>2872</v>
      </c>
      <c r="AW2469" s="22" t="str">
        <f t="shared" si="38"/>
        <v>No</v>
      </c>
      <c r="AX2469" s="6"/>
    </row>
    <row r="2470" spans="1:50">
      <c r="A2470" s="3" t="s">
        <v>6514</v>
      </c>
      <c r="B2470" s="3" t="s">
        <v>1267</v>
      </c>
      <c r="C2470" s="22" t="s">
        <v>87</v>
      </c>
      <c r="D2470" s="310" t="s">
        <v>1651</v>
      </c>
      <c r="E2470" s="314" t="s">
        <v>1652</v>
      </c>
      <c r="F2470" s="22" t="s">
        <v>189</v>
      </c>
      <c r="G2470" s="3" t="s">
        <v>222</v>
      </c>
      <c r="H2470" s="25">
        <v>0</v>
      </c>
      <c r="I2470" s="19">
        <v>11</v>
      </c>
      <c r="J2470" s="22" t="s">
        <v>13</v>
      </c>
      <c r="K2470" s="22" t="s">
        <v>11</v>
      </c>
      <c r="L2470" s="19">
        <v>3</v>
      </c>
      <c r="M2470" s="20">
        <v>0</v>
      </c>
      <c r="O2470" s="20">
        <v>0</v>
      </c>
      <c r="Q2470" s="20">
        <v>0</v>
      </c>
      <c r="S2470" s="20">
        <v>0</v>
      </c>
      <c r="U2470" s="20">
        <v>0</v>
      </c>
      <c r="W2470" s="20">
        <v>0</v>
      </c>
      <c r="Y2470" s="20">
        <v>0</v>
      </c>
      <c r="AA2470" s="20">
        <v>0</v>
      </c>
      <c r="AC2470" s="20">
        <v>0</v>
      </c>
      <c r="AE2470" s="20">
        <v>0</v>
      </c>
      <c r="AG2470" s="20">
        <v>0</v>
      </c>
      <c r="AI2470" s="20">
        <v>0</v>
      </c>
      <c r="AK2470" s="20">
        <v>0</v>
      </c>
      <c r="AM2470" s="20">
        <v>0</v>
      </c>
      <c r="AO2470" s="20">
        <v>741232</v>
      </c>
      <c r="AQ2470" s="21">
        <v>741232</v>
      </c>
      <c r="AR2470" s="24"/>
      <c r="AS2470" s="20">
        <v>0</v>
      </c>
      <c r="AU2470" s="25">
        <v>10223</v>
      </c>
      <c r="AW2470" s="22" t="str">
        <f t="shared" si="38"/>
        <v>No</v>
      </c>
      <c r="AX2470" s="6"/>
    </row>
    <row r="2471" spans="1:50">
      <c r="A2471" s="3" t="s">
        <v>5638</v>
      </c>
      <c r="B2471" s="3" t="s">
        <v>5639</v>
      </c>
      <c r="C2471" s="22" t="s">
        <v>38</v>
      </c>
      <c r="E2471" s="314">
        <v>40256</v>
      </c>
      <c r="F2471" s="22" t="s">
        <v>187</v>
      </c>
      <c r="G2471" s="3" t="s">
        <v>5166</v>
      </c>
      <c r="H2471" s="25">
        <v>5502379</v>
      </c>
      <c r="I2471" s="19">
        <v>11</v>
      </c>
      <c r="J2471" s="22" t="s">
        <v>13</v>
      </c>
      <c r="K2471" s="22" t="s">
        <v>14</v>
      </c>
      <c r="L2471" s="19">
        <v>3</v>
      </c>
      <c r="M2471" s="20">
        <v>0</v>
      </c>
      <c r="O2471" s="20">
        <v>0</v>
      </c>
      <c r="Q2471" s="20">
        <v>0</v>
      </c>
      <c r="S2471" s="20">
        <v>0</v>
      </c>
      <c r="U2471" s="20">
        <v>0</v>
      </c>
      <c r="W2471" s="20">
        <v>0</v>
      </c>
      <c r="Y2471" s="20">
        <v>0</v>
      </c>
      <c r="AA2471" s="20">
        <v>0</v>
      </c>
      <c r="AC2471" s="20">
        <v>0</v>
      </c>
      <c r="AE2471" s="20">
        <v>0</v>
      </c>
      <c r="AG2471" s="20">
        <v>0</v>
      </c>
      <c r="AI2471" s="20">
        <v>0</v>
      </c>
      <c r="AK2471" s="20">
        <v>0</v>
      </c>
      <c r="AM2471" s="20">
        <v>0</v>
      </c>
      <c r="AO2471" s="20">
        <v>306042</v>
      </c>
      <c r="AQ2471" s="21">
        <v>306042</v>
      </c>
      <c r="AR2471" s="24"/>
      <c r="AS2471" s="20">
        <v>0</v>
      </c>
      <c r="AU2471" s="25">
        <v>7340</v>
      </c>
      <c r="AW2471" s="22" t="str">
        <f t="shared" si="38"/>
        <v>No</v>
      </c>
      <c r="AX2471" s="6"/>
    </row>
    <row r="2472" spans="1:50">
      <c r="A2472" s="3" t="s">
        <v>1069</v>
      </c>
      <c r="B2472" s="3" t="s">
        <v>542</v>
      </c>
      <c r="C2472" s="22" t="s">
        <v>63</v>
      </c>
      <c r="D2472" s="310">
        <v>4166</v>
      </c>
      <c r="E2472" s="314">
        <v>40166</v>
      </c>
      <c r="F2472" s="22" t="s">
        <v>187</v>
      </c>
      <c r="G2472" s="3" t="s">
        <v>5166</v>
      </c>
      <c r="H2472" s="25">
        <v>105419</v>
      </c>
      <c r="I2472" s="19">
        <v>11</v>
      </c>
      <c r="J2472" s="22" t="s">
        <v>12</v>
      </c>
      <c r="K2472" s="22" t="s">
        <v>14</v>
      </c>
      <c r="L2472" s="19">
        <v>2</v>
      </c>
      <c r="M2472" s="20">
        <v>0</v>
      </c>
      <c r="O2472" s="20">
        <v>0</v>
      </c>
      <c r="Q2472" s="20">
        <v>0</v>
      </c>
      <c r="S2472" s="20">
        <v>0</v>
      </c>
      <c r="U2472" s="20">
        <v>0</v>
      </c>
      <c r="W2472" s="20">
        <v>0</v>
      </c>
      <c r="Y2472" s="20">
        <v>0</v>
      </c>
      <c r="AA2472" s="20">
        <v>0</v>
      </c>
      <c r="AC2472" s="20">
        <v>0</v>
      </c>
      <c r="AE2472" s="20">
        <v>0</v>
      </c>
      <c r="AG2472" s="20">
        <v>0</v>
      </c>
      <c r="AI2472" s="20">
        <v>0</v>
      </c>
      <c r="AK2472" s="20">
        <v>0</v>
      </c>
      <c r="AM2472" s="20">
        <v>0</v>
      </c>
      <c r="AO2472" s="20">
        <v>52990</v>
      </c>
      <c r="AQ2472" s="21">
        <v>52990</v>
      </c>
      <c r="AR2472" s="24"/>
      <c r="AS2472" s="20">
        <v>0</v>
      </c>
      <c r="AU2472" s="25">
        <v>1246</v>
      </c>
      <c r="AW2472" s="22" t="str">
        <f t="shared" si="38"/>
        <v>No</v>
      </c>
      <c r="AX2472" s="6"/>
    </row>
    <row r="2473" spans="1:50">
      <c r="A2473" s="3" t="s">
        <v>4601</v>
      </c>
      <c r="B2473" s="3" t="s">
        <v>385</v>
      </c>
      <c r="C2473" s="22" t="s">
        <v>21</v>
      </c>
      <c r="D2473" s="310" t="s">
        <v>4602</v>
      </c>
      <c r="E2473" s="314" t="s">
        <v>4603</v>
      </c>
      <c r="F2473" s="22" t="s">
        <v>189</v>
      </c>
      <c r="G2473" s="3" t="s">
        <v>222</v>
      </c>
      <c r="H2473" s="25">
        <v>0</v>
      </c>
      <c r="I2473" s="19">
        <v>11</v>
      </c>
      <c r="J2473" s="22" t="s">
        <v>12</v>
      </c>
      <c r="K2473" s="22" t="s">
        <v>11</v>
      </c>
      <c r="L2473" s="19">
        <v>2</v>
      </c>
      <c r="M2473" s="20">
        <v>0</v>
      </c>
      <c r="O2473" s="20">
        <v>0</v>
      </c>
      <c r="Q2473" s="20">
        <v>0</v>
      </c>
      <c r="S2473" s="20">
        <v>0</v>
      </c>
      <c r="U2473" s="20">
        <v>0</v>
      </c>
      <c r="W2473" s="20">
        <v>0</v>
      </c>
      <c r="Y2473" s="20">
        <v>0</v>
      </c>
      <c r="AA2473" s="20">
        <v>0</v>
      </c>
      <c r="AC2473" s="20">
        <v>0</v>
      </c>
      <c r="AE2473" s="20">
        <v>0</v>
      </c>
      <c r="AG2473" s="20">
        <v>0</v>
      </c>
      <c r="AI2473" s="20">
        <v>0</v>
      </c>
      <c r="AK2473" s="20">
        <v>0</v>
      </c>
      <c r="AM2473" s="20">
        <v>0</v>
      </c>
      <c r="AO2473" s="20">
        <v>203379</v>
      </c>
      <c r="AQ2473" s="21">
        <v>203379</v>
      </c>
      <c r="AR2473" s="24"/>
      <c r="AS2473" s="20">
        <v>0</v>
      </c>
      <c r="AU2473" s="25">
        <v>3110</v>
      </c>
      <c r="AW2473" s="22" t="str">
        <f t="shared" si="38"/>
        <v>No</v>
      </c>
      <c r="AX2473" s="6"/>
    </row>
    <row r="2474" spans="1:50">
      <c r="A2474" s="3" t="s">
        <v>4738</v>
      </c>
      <c r="B2474" s="3" t="s">
        <v>4739</v>
      </c>
      <c r="C2474" s="22" t="s">
        <v>73</v>
      </c>
      <c r="D2474" s="310" t="s">
        <v>4740</v>
      </c>
      <c r="E2474" s="314" t="s">
        <v>4741</v>
      </c>
      <c r="F2474" s="22" t="s">
        <v>235</v>
      </c>
      <c r="G2474" s="3" t="s">
        <v>222</v>
      </c>
      <c r="H2474" s="25">
        <v>0</v>
      </c>
      <c r="I2474" s="19">
        <v>11</v>
      </c>
      <c r="J2474" s="22" t="s">
        <v>23</v>
      </c>
      <c r="K2474" s="22" t="s">
        <v>11</v>
      </c>
      <c r="L2474" s="19">
        <v>2</v>
      </c>
      <c r="M2474" s="20">
        <v>0</v>
      </c>
      <c r="O2474" s="20">
        <v>0</v>
      </c>
      <c r="Q2474" s="20">
        <v>0</v>
      </c>
      <c r="S2474" s="20">
        <v>0</v>
      </c>
      <c r="U2474" s="20">
        <v>0</v>
      </c>
      <c r="W2474" s="20">
        <v>0</v>
      </c>
      <c r="Y2474" s="20">
        <v>0</v>
      </c>
      <c r="AA2474" s="20">
        <v>0</v>
      </c>
      <c r="AC2474" s="20">
        <v>0</v>
      </c>
      <c r="AE2474" s="20">
        <v>0</v>
      </c>
      <c r="AG2474" s="20">
        <v>0</v>
      </c>
      <c r="AI2474" s="20">
        <v>0</v>
      </c>
      <c r="AK2474" s="20">
        <v>0</v>
      </c>
      <c r="AM2474" s="20">
        <v>0</v>
      </c>
      <c r="AO2474" s="20">
        <v>334282</v>
      </c>
      <c r="AQ2474" s="21">
        <v>334282</v>
      </c>
      <c r="AR2474" s="24"/>
      <c r="AS2474" s="20">
        <v>0</v>
      </c>
      <c r="AU2474" s="25">
        <v>3635</v>
      </c>
      <c r="AW2474" s="22" t="str">
        <f t="shared" si="38"/>
        <v>No</v>
      </c>
      <c r="AX2474" s="6"/>
    </row>
    <row r="2475" spans="1:50">
      <c r="A2475" s="3" t="s">
        <v>213</v>
      </c>
      <c r="B2475" s="3" t="s">
        <v>214</v>
      </c>
      <c r="C2475" s="22" t="s">
        <v>89</v>
      </c>
      <c r="D2475" s="310">
        <v>4137</v>
      </c>
      <c r="E2475" s="314">
        <v>40137</v>
      </c>
      <c r="F2475" s="22" t="s">
        <v>187</v>
      </c>
      <c r="G2475" s="3" t="s">
        <v>5166</v>
      </c>
      <c r="H2475" s="25">
        <v>2148346</v>
      </c>
      <c r="I2475" s="19">
        <v>11</v>
      </c>
      <c r="J2475" s="22" t="s">
        <v>12</v>
      </c>
      <c r="K2475" s="22" t="s">
        <v>11</v>
      </c>
      <c r="L2475" s="19">
        <v>2</v>
      </c>
      <c r="M2475" s="20">
        <v>0</v>
      </c>
      <c r="O2475" s="20">
        <v>0</v>
      </c>
      <c r="Q2475" s="20">
        <v>0</v>
      </c>
      <c r="S2475" s="20">
        <v>0</v>
      </c>
      <c r="U2475" s="20">
        <v>0</v>
      </c>
      <c r="W2475" s="20">
        <v>0</v>
      </c>
      <c r="Y2475" s="20">
        <v>0</v>
      </c>
      <c r="AA2475" s="20">
        <v>0</v>
      </c>
      <c r="AC2475" s="20">
        <v>0</v>
      </c>
      <c r="AE2475" s="20">
        <v>0</v>
      </c>
      <c r="AG2475" s="20">
        <v>0</v>
      </c>
      <c r="AI2475" s="20">
        <v>0</v>
      </c>
      <c r="AK2475" s="20">
        <v>0</v>
      </c>
      <c r="AM2475" s="20">
        <v>0</v>
      </c>
      <c r="AO2475" s="20">
        <v>84649</v>
      </c>
      <c r="AQ2475" s="21">
        <v>84649</v>
      </c>
      <c r="AR2475" s="24"/>
      <c r="AS2475" s="20">
        <v>0</v>
      </c>
      <c r="AU2475" s="25">
        <v>2694</v>
      </c>
      <c r="AW2475" s="22" t="str">
        <f t="shared" si="38"/>
        <v>No</v>
      </c>
      <c r="AX2475" s="6"/>
    </row>
    <row r="2476" spans="1:50">
      <c r="A2476" s="3" t="s">
        <v>5095</v>
      </c>
      <c r="B2476" s="3" t="s">
        <v>5096</v>
      </c>
      <c r="C2476" s="22" t="s">
        <v>105</v>
      </c>
      <c r="D2476" s="310">
        <v>3113</v>
      </c>
      <c r="E2476" s="314">
        <v>30989</v>
      </c>
      <c r="F2476" s="22" t="s">
        <v>253</v>
      </c>
      <c r="G2476" s="3" t="s">
        <v>5166</v>
      </c>
      <c r="H2476" s="25">
        <v>56611</v>
      </c>
      <c r="I2476" s="19">
        <v>11</v>
      </c>
      <c r="J2476" s="22" t="s">
        <v>12</v>
      </c>
      <c r="K2476" s="22" t="s">
        <v>14</v>
      </c>
      <c r="L2476" s="19">
        <v>2</v>
      </c>
      <c r="M2476" s="20">
        <v>0</v>
      </c>
      <c r="O2476" s="20">
        <v>0</v>
      </c>
      <c r="Q2476" s="20">
        <v>0</v>
      </c>
      <c r="S2476" s="20">
        <v>0</v>
      </c>
      <c r="U2476" s="20">
        <v>0</v>
      </c>
      <c r="W2476" s="20">
        <v>0</v>
      </c>
      <c r="Y2476" s="20">
        <v>0</v>
      </c>
      <c r="AA2476" s="20">
        <v>0</v>
      </c>
      <c r="AC2476" s="20">
        <v>0</v>
      </c>
      <c r="AE2476" s="20">
        <v>0</v>
      </c>
      <c r="AG2476" s="20">
        <v>0</v>
      </c>
      <c r="AI2476" s="20">
        <v>0</v>
      </c>
      <c r="AK2476" s="20">
        <v>0</v>
      </c>
      <c r="AM2476" s="20">
        <v>0</v>
      </c>
      <c r="AO2476" s="20">
        <v>150758</v>
      </c>
      <c r="AQ2476" s="21">
        <v>150758</v>
      </c>
      <c r="AR2476" s="24"/>
      <c r="AS2476" s="20">
        <v>0</v>
      </c>
      <c r="AU2476" s="25">
        <v>3647</v>
      </c>
      <c r="AW2476" s="22" t="str">
        <f t="shared" si="38"/>
        <v>No</v>
      </c>
      <c r="AX2476" s="6"/>
    </row>
    <row r="2477" spans="1:50">
      <c r="A2477" s="3" t="s">
        <v>6507</v>
      </c>
      <c r="B2477" s="3" t="s">
        <v>6020</v>
      </c>
      <c r="C2477" s="22" t="s">
        <v>105</v>
      </c>
      <c r="D2477" s="310" t="s">
        <v>1625</v>
      </c>
      <c r="E2477" s="314" t="s">
        <v>1626</v>
      </c>
      <c r="F2477" s="22" t="s">
        <v>187</v>
      </c>
      <c r="G2477" s="3" t="s">
        <v>222</v>
      </c>
      <c r="H2477" s="25">
        <v>0</v>
      </c>
      <c r="I2477" s="19">
        <v>11</v>
      </c>
      <c r="J2477" s="22" t="s">
        <v>12</v>
      </c>
      <c r="K2477" s="22" t="s">
        <v>11</v>
      </c>
      <c r="L2477" s="19">
        <v>1</v>
      </c>
      <c r="M2477" s="20">
        <v>0</v>
      </c>
      <c r="O2477" s="20">
        <v>0</v>
      </c>
      <c r="Q2477" s="20">
        <v>0</v>
      </c>
      <c r="S2477" s="20">
        <v>0</v>
      </c>
      <c r="U2477" s="20">
        <v>0</v>
      </c>
      <c r="W2477" s="20">
        <v>0</v>
      </c>
      <c r="Y2477" s="20">
        <v>0</v>
      </c>
      <c r="AA2477" s="20">
        <v>0</v>
      </c>
      <c r="AC2477" s="20">
        <v>0</v>
      </c>
      <c r="AE2477" s="20">
        <v>0</v>
      </c>
      <c r="AG2477" s="20">
        <v>0</v>
      </c>
      <c r="AI2477" s="20">
        <v>0</v>
      </c>
      <c r="AK2477" s="20">
        <v>0</v>
      </c>
      <c r="AM2477" s="20">
        <v>0</v>
      </c>
      <c r="AO2477" s="20">
        <v>86250</v>
      </c>
      <c r="AQ2477" s="21">
        <v>86250</v>
      </c>
      <c r="AR2477" s="24"/>
      <c r="AS2477" s="20">
        <v>0</v>
      </c>
      <c r="AU2477" s="25">
        <v>2385</v>
      </c>
      <c r="AW2477" s="22" t="str">
        <f t="shared" si="38"/>
        <v>No</v>
      </c>
      <c r="AX2477" s="6"/>
    </row>
    <row r="2478" spans="1:50">
      <c r="A2478" s="3" t="s">
        <v>2866</v>
      </c>
      <c r="B2478" s="3" t="s">
        <v>2867</v>
      </c>
      <c r="C2478" s="22" t="s">
        <v>56</v>
      </c>
      <c r="D2478" s="310" t="s">
        <v>2868</v>
      </c>
      <c r="E2478" s="314" t="s">
        <v>2869</v>
      </c>
      <c r="F2478" s="22" t="s">
        <v>189</v>
      </c>
      <c r="G2478" s="3" t="s">
        <v>222</v>
      </c>
      <c r="H2478" s="25">
        <v>0</v>
      </c>
      <c r="I2478" s="19">
        <v>11</v>
      </c>
      <c r="J2478" s="22" t="s">
        <v>13</v>
      </c>
      <c r="K2478" s="22" t="s">
        <v>11</v>
      </c>
      <c r="L2478" s="19">
        <v>1</v>
      </c>
      <c r="M2478" s="20">
        <v>0</v>
      </c>
      <c r="O2478" s="20">
        <v>0</v>
      </c>
      <c r="Q2478" s="20">
        <v>0</v>
      </c>
      <c r="S2478" s="20">
        <v>0</v>
      </c>
      <c r="U2478" s="20">
        <v>0</v>
      </c>
      <c r="W2478" s="20">
        <v>0</v>
      </c>
      <c r="Y2478" s="20">
        <v>0</v>
      </c>
      <c r="AA2478" s="20">
        <v>0</v>
      </c>
      <c r="AC2478" s="20">
        <v>0</v>
      </c>
      <c r="AE2478" s="20">
        <v>0</v>
      </c>
      <c r="AG2478" s="20">
        <v>0</v>
      </c>
      <c r="AI2478" s="20">
        <v>0</v>
      </c>
      <c r="AK2478" s="20">
        <v>0</v>
      </c>
      <c r="AM2478" s="20">
        <v>0</v>
      </c>
      <c r="AO2478" s="20">
        <v>101058</v>
      </c>
      <c r="AQ2478" s="21">
        <v>101058</v>
      </c>
      <c r="AR2478" s="24"/>
      <c r="AS2478" s="20">
        <v>0</v>
      </c>
      <c r="AU2478" s="25">
        <v>2008</v>
      </c>
      <c r="AW2478" s="22" t="str">
        <f t="shared" si="38"/>
        <v>No</v>
      </c>
      <c r="AX2478" s="6"/>
    </row>
    <row r="2479" spans="1:50">
      <c r="A2479" s="3" t="s">
        <v>5640</v>
      </c>
      <c r="B2479" s="3" t="s">
        <v>1407</v>
      </c>
      <c r="C2479" s="22" t="s">
        <v>63</v>
      </c>
      <c r="D2479" s="310" t="s">
        <v>5641</v>
      </c>
      <c r="E2479" s="314" t="s">
        <v>5642</v>
      </c>
      <c r="F2479" s="22" t="s">
        <v>235</v>
      </c>
      <c r="G2479" s="3" t="s">
        <v>222</v>
      </c>
      <c r="H2479" s="25">
        <v>0</v>
      </c>
      <c r="I2479" s="19">
        <v>11</v>
      </c>
      <c r="J2479" s="22" t="s">
        <v>13</v>
      </c>
      <c r="K2479" s="22" t="s">
        <v>11</v>
      </c>
      <c r="L2479" s="19">
        <v>1</v>
      </c>
      <c r="M2479" s="20">
        <v>0</v>
      </c>
      <c r="O2479" s="20">
        <v>0</v>
      </c>
      <c r="Q2479" s="20">
        <v>0</v>
      </c>
      <c r="S2479" s="20">
        <v>0</v>
      </c>
      <c r="U2479" s="20">
        <v>0</v>
      </c>
      <c r="W2479" s="20">
        <v>0</v>
      </c>
      <c r="Y2479" s="20">
        <v>0</v>
      </c>
      <c r="AA2479" s="20">
        <v>0</v>
      </c>
      <c r="AC2479" s="20">
        <v>0</v>
      </c>
      <c r="AE2479" s="20">
        <v>0</v>
      </c>
      <c r="AG2479" s="20">
        <v>0</v>
      </c>
      <c r="AI2479" s="20">
        <v>0</v>
      </c>
      <c r="AK2479" s="20">
        <v>0</v>
      </c>
      <c r="AM2479" s="20">
        <v>0</v>
      </c>
      <c r="AO2479" s="20">
        <v>63132</v>
      </c>
      <c r="AQ2479" s="21">
        <v>63132</v>
      </c>
      <c r="AR2479" s="24"/>
      <c r="AS2479" s="20">
        <v>0</v>
      </c>
      <c r="AU2479" s="25">
        <v>1809</v>
      </c>
      <c r="AW2479" s="22" t="str">
        <f t="shared" si="38"/>
        <v>No</v>
      </c>
      <c r="AX2479" s="6"/>
    </row>
    <row r="2480" spans="1:50">
      <c r="A2480" s="3" t="s">
        <v>6499</v>
      </c>
      <c r="B2480" s="3" t="s">
        <v>1670</v>
      </c>
      <c r="C2480" s="22" t="s">
        <v>116</v>
      </c>
      <c r="D2480" s="310" t="s">
        <v>1671</v>
      </c>
      <c r="E2480" s="314" t="s">
        <v>1672</v>
      </c>
      <c r="F2480" s="22" t="s">
        <v>235</v>
      </c>
      <c r="G2480" s="3" t="s">
        <v>222</v>
      </c>
      <c r="H2480" s="25">
        <v>0</v>
      </c>
      <c r="I2480" s="19">
        <v>11</v>
      </c>
      <c r="J2480" s="22" t="s">
        <v>13</v>
      </c>
      <c r="K2480" s="22" t="s">
        <v>11</v>
      </c>
      <c r="L2480" s="19">
        <v>1</v>
      </c>
      <c r="M2480" s="20">
        <v>0</v>
      </c>
      <c r="O2480" s="20">
        <v>0</v>
      </c>
      <c r="Q2480" s="20">
        <v>0</v>
      </c>
      <c r="S2480" s="20">
        <v>0</v>
      </c>
      <c r="U2480" s="20">
        <v>0</v>
      </c>
      <c r="W2480" s="20">
        <v>0</v>
      </c>
      <c r="Y2480" s="20">
        <v>0</v>
      </c>
      <c r="AA2480" s="20">
        <v>0</v>
      </c>
      <c r="AC2480" s="20">
        <v>0</v>
      </c>
      <c r="AE2480" s="20">
        <v>0</v>
      </c>
      <c r="AG2480" s="20">
        <v>0</v>
      </c>
      <c r="AI2480" s="20">
        <v>0</v>
      </c>
      <c r="AK2480" s="20">
        <v>0</v>
      </c>
      <c r="AM2480" s="20">
        <v>0</v>
      </c>
      <c r="AO2480" s="20">
        <v>29117</v>
      </c>
      <c r="AQ2480" s="21">
        <v>29117</v>
      </c>
      <c r="AR2480" s="24"/>
      <c r="AS2480" s="20">
        <v>0</v>
      </c>
      <c r="AU2480" s="25">
        <v>2001</v>
      </c>
      <c r="AW2480" s="22" t="str">
        <f t="shared" si="38"/>
        <v>No</v>
      </c>
      <c r="AX2480" s="6"/>
    </row>
    <row r="2481" spans="1:50">
      <c r="A2481" s="3" t="s">
        <v>4601</v>
      </c>
      <c r="B2481" s="3" t="s">
        <v>385</v>
      </c>
      <c r="C2481" s="22" t="s">
        <v>21</v>
      </c>
      <c r="D2481" s="310" t="s">
        <v>4602</v>
      </c>
      <c r="E2481" s="314" t="s">
        <v>4603</v>
      </c>
      <c r="F2481" s="22" t="s">
        <v>189</v>
      </c>
      <c r="G2481" s="3" t="s">
        <v>222</v>
      </c>
      <c r="H2481" s="25">
        <v>0</v>
      </c>
      <c r="I2481" s="19">
        <v>11</v>
      </c>
      <c r="J2481" s="22" t="s">
        <v>23</v>
      </c>
      <c r="K2481" s="22" t="s">
        <v>11</v>
      </c>
      <c r="L2481" s="19">
        <v>1</v>
      </c>
      <c r="M2481" s="20">
        <v>0</v>
      </c>
      <c r="O2481" s="20">
        <v>0</v>
      </c>
      <c r="Q2481" s="20">
        <v>0</v>
      </c>
      <c r="S2481" s="20">
        <v>0</v>
      </c>
      <c r="U2481" s="20">
        <v>0</v>
      </c>
      <c r="W2481" s="20">
        <v>0</v>
      </c>
      <c r="Y2481" s="20">
        <v>0</v>
      </c>
      <c r="AA2481" s="20">
        <v>0</v>
      </c>
      <c r="AC2481" s="20">
        <v>0</v>
      </c>
      <c r="AE2481" s="20">
        <v>0</v>
      </c>
      <c r="AG2481" s="20">
        <v>0</v>
      </c>
      <c r="AI2481" s="20">
        <v>0</v>
      </c>
      <c r="AK2481" s="20">
        <v>0</v>
      </c>
      <c r="AM2481" s="20">
        <v>0</v>
      </c>
      <c r="AO2481" s="20">
        <v>255279</v>
      </c>
      <c r="AQ2481" s="21">
        <v>255279</v>
      </c>
      <c r="AR2481" s="24"/>
      <c r="AS2481" s="20">
        <v>0</v>
      </c>
      <c r="AU2481" s="25">
        <v>1628</v>
      </c>
      <c r="AW2481" s="22" t="str">
        <f t="shared" si="38"/>
        <v>No</v>
      </c>
      <c r="AX2481" s="6"/>
    </row>
    <row r="2482" spans="1:50">
      <c r="A2482" s="3" t="s">
        <v>896</v>
      </c>
      <c r="B2482" s="3" t="s">
        <v>897</v>
      </c>
      <c r="C2482" s="22" t="s">
        <v>85</v>
      </c>
      <c r="D2482" s="310">
        <v>47</v>
      </c>
      <c r="E2482" s="314">
        <v>47</v>
      </c>
      <c r="F2482" s="22" t="s">
        <v>187</v>
      </c>
      <c r="G2482" s="3" t="s">
        <v>185</v>
      </c>
      <c r="H2482" s="25">
        <v>62433</v>
      </c>
      <c r="I2482" s="19">
        <v>11</v>
      </c>
      <c r="J2482" s="22" t="s">
        <v>12</v>
      </c>
      <c r="K2482" s="22" t="s">
        <v>14</v>
      </c>
      <c r="L2482" s="19">
        <v>0</v>
      </c>
      <c r="M2482" s="20">
        <v>0</v>
      </c>
      <c r="O2482" s="20">
        <v>3416</v>
      </c>
      <c r="Q2482" s="20">
        <v>0</v>
      </c>
      <c r="S2482" s="20">
        <v>511</v>
      </c>
      <c r="U2482" s="20">
        <v>1704</v>
      </c>
      <c r="W2482" s="20">
        <v>1057</v>
      </c>
      <c r="Y2482" s="20">
        <v>0</v>
      </c>
      <c r="AA2482" s="20">
        <v>0</v>
      </c>
      <c r="AC2482" s="20">
        <v>521</v>
      </c>
      <c r="AE2482" s="20">
        <v>54</v>
      </c>
      <c r="AG2482" s="20">
        <v>123</v>
      </c>
      <c r="AI2482" s="20">
        <v>0</v>
      </c>
      <c r="AK2482" s="20">
        <v>35651</v>
      </c>
      <c r="AM2482" s="20">
        <v>0</v>
      </c>
      <c r="AO2482" s="20">
        <v>0</v>
      </c>
      <c r="AQ2482" s="21">
        <v>7386</v>
      </c>
      <c r="AR2482" s="24"/>
      <c r="AS2482" s="20">
        <v>35651</v>
      </c>
      <c r="AU2482" s="25">
        <v>0</v>
      </c>
      <c r="AW2482" s="22" t="str">
        <f t="shared" si="38"/>
        <v>No</v>
      </c>
      <c r="AX2482" s="6"/>
    </row>
    <row r="2483" spans="1:50">
      <c r="A2483" s="3" t="s">
        <v>2129</v>
      </c>
      <c r="B2483" s="3" t="s">
        <v>835</v>
      </c>
      <c r="C2483" s="22" t="s">
        <v>63</v>
      </c>
      <c r="D2483" s="310" t="s">
        <v>2130</v>
      </c>
      <c r="E2483" s="314" t="s">
        <v>2131</v>
      </c>
      <c r="F2483" s="22" t="s">
        <v>187</v>
      </c>
      <c r="G2483" s="3" t="s">
        <v>222</v>
      </c>
      <c r="H2483" s="25">
        <v>0</v>
      </c>
      <c r="I2483" s="19">
        <v>10</v>
      </c>
      <c r="J2483" s="22" t="s">
        <v>12</v>
      </c>
      <c r="K2483" s="22" t="s">
        <v>11</v>
      </c>
      <c r="L2483" s="19">
        <v>10</v>
      </c>
      <c r="M2483" s="20">
        <v>0</v>
      </c>
      <c r="O2483" s="20">
        <v>0</v>
      </c>
      <c r="Q2483" s="20">
        <v>0</v>
      </c>
      <c r="S2483" s="20">
        <v>0</v>
      </c>
      <c r="U2483" s="20">
        <v>0</v>
      </c>
      <c r="W2483" s="20">
        <v>0</v>
      </c>
      <c r="Y2483" s="20">
        <v>0</v>
      </c>
      <c r="AA2483" s="20">
        <v>0</v>
      </c>
      <c r="AC2483" s="20">
        <v>0</v>
      </c>
      <c r="AE2483" s="20">
        <v>0</v>
      </c>
      <c r="AG2483" s="20">
        <v>0</v>
      </c>
      <c r="AI2483" s="20">
        <v>0</v>
      </c>
      <c r="AK2483" s="20">
        <v>0</v>
      </c>
      <c r="AM2483" s="20">
        <v>0</v>
      </c>
      <c r="AO2483" s="20">
        <v>627869</v>
      </c>
      <c r="AQ2483" s="21">
        <v>627869</v>
      </c>
      <c r="AR2483" s="24"/>
      <c r="AS2483" s="20">
        <v>0</v>
      </c>
      <c r="AU2483" s="25">
        <v>14227</v>
      </c>
      <c r="AW2483" s="22" t="str">
        <f t="shared" si="38"/>
        <v>No</v>
      </c>
      <c r="AX2483" s="6"/>
    </row>
    <row r="2484" spans="1:50">
      <c r="A2484" s="3" t="s">
        <v>5375</v>
      </c>
      <c r="B2484" s="3" t="s">
        <v>5376</v>
      </c>
      <c r="C2484" s="22" t="s">
        <v>67</v>
      </c>
      <c r="D2484" s="310">
        <v>2220</v>
      </c>
      <c r="E2484" s="314">
        <v>20220</v>
      </c>
      <c r="F2484" s="22" t="s">
        <v>201</v>
      </c>
      <c r="G2484" s="3" t="s">
        <v>5166</v>
      </c>
      <c r="H2484" s="25">
        <v>18351295</v>
      </c>
      <c r="I2484" s="19">
        <v>10</v>
      </c>
      <c r="J2484" s="22" t="s">
        <v>13</v>
      </c>
      <c r="K2484" s="22" t="s">
        <v>11</v>
      </c>
      <c r="L2484" s="19">
        <v>10</v>
      </c>
      <c r="M2484" s="20">
        <v>0</v>
      </c>
      <c r="O2484" s="20">
        <v>0</v>
      </c>
      <c r="Q2484" s="20">
        <v>0</v>
      </c>
      <c r="S2484" s="20">
        <v>0</v>
      </c>
      <c r="U2484" s="20">
        <v>0</v>
      </c>
      <c r="W2484" s="20">
        <v>0</v>
      </c>
      <c r="Y2484" s="20">
        <v>0</v>
      </c>
      <c r="AA2484" s="20">
        <v>0</v>
      </c>
      <c r="AC2484" s="20">
        <v>0</v>
      </c>
      <c r="AE2484" s="20">
        <v>0</v>
      </c>
      <c r="AG2484" s="20">
        <v>0</v>
      </c>
      <c r="AI2484" s="20">
        <v>0</v>
      </c>
      <c r="AK2484" s="20">
        <v>0</v>
      </c>
      <c r="AM2484" s="20">
        <v>0</v>
      </c>
      <c r="AO2484" s="20">
        <v>1552229</v>
      </c>
      <c r="AQ2484" s="21">
        <v>1552229</v>
      </c>
      <c r="AR2484" s="24"/>
      <c r="AS2484" s="20">
        <v>0</v>
      </c>
      <c r="AU2484" s="25">
        <v>19079</v>
      </c>
      <c r="AW2484" s="22" t="str">
        <f t="shared" si="38"/>
        <v>No</v>
      </c>
      <c r="AX2484" s="6"/>
    </row>
    <row r="2485" spans="1:50">
      <c r="A2485" s="3" t="s">
        <v>2617</v>
      </c>
      <c r="B2485" s="3" t="s">
        <v>2618</v>
      </c>
      <c r="C2485" s="22" t="s">
        <v>45</v>
      </c>
      <c r="D2485" s="310" t="s">
        <v>2619</v>
      </c>
      <c r="E2485" s="314" t="s">
        <v>2620</v>
      </c>
      <c r="F2485" s="22" t="s">
        <v>187</v>
      </c>
      <c r="G2485" s="3" t="s">
        <v>222</v>
      </c>
      <c r="H2485" s="25">
        <v>0</v>
      </c>
      <c r="I2485" s="19">
        <v>10</v>
      </c>
      <c r="J2485" s="22" t="s">
        <v>12</v>
      </c>
      <c r="K2485" s="22" t="s">
        <v>11</v>
      </c>
      <c r="L2485" s="19">
        <v>10</v>
      </c>
      <c r="M2485" s="20">
        <v>0</v>
      </c>
      <c r="O2485" s="20">
        <v>0</v>
      </c>
      <c r="Q2485" s="20">
        <v>0</v>
      </c>
      <c r="S2485" s="20">
        <v>0</v>
      </c>
      <c r="U2485" s="20">
        <v>0</v>
      </c>
      <c r="W2485" s="20">
        <v>0</v>
      </c>
      <c r="Y2485" s="20">
        <v>0</v>
      </c>
      <c r="AA2485" s="20">
        <v>0</v>
      </c>
      <c r="AC2485" s="20">
        <v>0</v>
      </c>
      <c r="AE2485" s="20">
        <v>0</v>
      </c>
      <c r="AG2485" s="20">
        <v>0</v>
      </c>
      <c r="AI2485" s="20">
        <v>0</v>
      </c>
      <c r="AK2485" s="20">
        <v>0</v>
      </c>
      <c r="AM2485" s="20">
        <v>0</v>
      </c>
      <c r="AO2485" s="20">
        <v>364055</v>
      </c>
      <c r="AQ2485" s="21">
        <v>364055</v>
      </c>
      <c r="AR2485" s="24"/>
      <c r="AS2485" s="20">
        <v>0</v>
      </c>
      <c r="AU2485" s="25">
        <v>4842</v>
      </c>
      <c r="AW2485" s="22" t="str">
        <f t="shared" si="38"/>
        <v>No</v>
      </c>
      <c r="AX2485" s="6"/>
    </row>
    <row r="2486" spans="1:50">
      <c r="A2486" s="3" t="s">
        <v>5628</v>
      </c>
      <c r="B2486" s="3" t="s">
        <v>591</v>
      </c>
      <c r="C2486" s="22" t="s">
        <v>21</v>
      </c>
      <c r="D2486" s="310" t="s">
        <v>5629</v>
      </c>
      <c r="E2486" s="314" t="s">
        <v>5630</v>
      </c>
      <c r="F2486" s="22" t="s">
        <v>189</v>
      </c>
      <c r="G2486" s="3" t="s">
        <v>222</v>
      </c>
      <c r="H2486" s="25">
        <v>0</v>
      </c>
      <c r="I2486" s="19">
        <v>10</v>
      </c>
      <c r="J2486" s="22" t="s">
        <v>13</v>
      </c>
      <c r="K2486" s="22" t="s">
        <v>14</v>
      </c>
      <c r="L2486" s="19">
        <v>10</v>
      </c>
      <c r="M2486" s="20">
        <v>0</v>
      </c>
      <c r="O2486" s="20">
        <v>0</v>
      </c>
      <c r="Q2486" s="20">
        <v>0</v>
      </c>
      <c r="S2486" s="20">
        <v>0</v>
      </c>
      <c r="U2486" s="20">
        <v>0</v>
      </c>
      <c r="W2486" s="20">
        <v>0</v>
      </c>
      <c r="Y2486" s="20">
        <v>0</v>
      </c>
      <c r="AA2486" s="20">
        <v>0</v>
      </c>
      <c r="AC2486" s="20">
        <v>0</v>
      </c>
      <c r="AE2486" s="20">
        <v>0</v>
      </c>
      <c r="AG2486" s="20">
        <v>0</v>
      </c>
      <c r="AI2486" s="20">
        <v>0</v>
      </c>
      <c r="AK2486" s="20">
        <v>0</v>
      </c>
      <c r="AM2486" s="20">
        <v>0</v>
      </c>
      <c r="AO2486" s="20">
        <v>3333700</v>
      </c>
      <c r="AQ2486" s="21">
        <v>3333700</v>
      </c>
      <c r="AR2486" s="24"/>
      <c r="AS2486" s="20">
        <v>0</v>
      </c>
      <c r="AU2486" s="25">
        <v>22522</v>
      </c>
      <c r="AW2486" s="22" t="str">
        <f t="shared" si="38"/>
        <v>No</v>
      </c>
      <c r="AX2486" s="6"/>
    </row>
    <row r="2487" spans="1:50">
      <c r="A2487" s="3" t="s">
        <v>2363</v>
      </c>
      <c r="B2487" s="3" t="s">
        <v>5431</v>
      </c>
      <c r="C2487" s="22" t="s">
        <v>41</v>
      </c>
      <c r="D2487" s="310" t="s">
        <v>2364</v>
      </c>
      <c r="E2487" s="314" t="s">
        <v>2365</v>
      </c>
      <c r="F2487" s="22" t="s">
        <v>187</v>
      </c>
      <c r="G2487" s="3" t="s">
        <v>222</v>
      </c>
      <c r="H2487" s="25">
        <v>0</v>
      </c>
      <c r="I2487" s="19">
        <v>10</v>
      </c>
      <c r="J2487" s="22" t="s">
        <v>12</v>
      </c>
      <c r="K2487" s="22" t="s">
        <v>11</v>
      </c>
      <c r="L2487" s="19">
        <v>10</v>
      </c>
      <c r="M2487" s="20">
        <v>0</v>
      </c>
      <c r="O2487" s="20">
        <v>0</v>
      </c>
      <c r="Q2487" s="20">
        <v>0</v>
      </c>
      <c r="S2487" s="20">
        <v>0</v>
      </c>
      <c r="U2487" s="20">
        <v>0</v>
      </c>
      <c r="W2487" s="20">
        <v>0</v>
      </c>
      <c r="Y2487" s="20">
        <v>0</v>
      </c>
      <c r="AA2487" s="20">
        <v>0</v>
      </c>
      <c r="AC2487" s="20">
        <v>0</v>
      </c>
      <c r="AE2487" s="20">
        <v>0</v>
      </c>
      <c r="AG2487" s="20">
        <v>0</v>
      </c>
      <c r="AI2487" s="20">
        <v>0</v>
      </c>
      <c r="AK2487" s="20">
        <v>0</v>
      </c>
      <c r="AM2487" s="20">
        <v>0</v>
      </c>
      <c r="AO2487" s="20">
        <v>299456</v>
      </c>
      <c r="AQ2487" s="21">
        <v>299456</v>
      </c>
      <c r="AR2487" s="24"/>
      <c r="AS2487" s="20">
        <v>0</v>
      </c>
      <c r="AU2487" s="25">
        <v>9477</v>
      </c>
      <c r="AW2487" s="22" t="str">
        <f t="shared" si="38"/>
        <v>No</v>
      </c>
      <c r="AX2487" s="6"/>
    </row>
    <row r="2488" spans="1:50">
      <c r="A2488" s="3" t="s">
        <v>463</v>
      </c>
      <c r="B2488" s="3" t="s">
        <v>375</v>
      </c>
      <c r="C2488" s="22" t="s">
        <v>56</v>
      </c>
      <c r="D2488" s="310">
        <v>5141</v>
      </c>
      <c r="E2488" s="314">
        <v>50141</v>
      </c>
      <c r="F2488" s="22" t="s">
        <v>189</v>
      </c>
      <c r="G2488" s="3" t="s">
        <v>185</v>
      </c>
      <c r="H2488" s="25">
        <v>3734090</v>
      </c>
      <c r="I2488" s="19">
        <v>10</v>
      </c>
      <c r="J2488" s="22" t="s">
        <v>39</v>
      </c>
      <c r="K2488" s="22" t="s">
        <v>11</v>
      </c>
      <c r="L2488" s="19">
        <v>10</v>
      </c>
      <c r="M2488" s="20">
        <v>962178</v>
      </c>
      <c r="O2488" s="20">
        <v>6009251</v>
      </c>
      <c r="Q2488" s="20">
        <v>112157</v>
      </c>
      <c r="S2488" s="20">
        <v>668608</v>
      </c>
      <c r="U2488" s="20">
        <v>4646342</v>
      </c>
      <c r="W2488" s="20">
        <v>2803864</v>
      </c>
      <c r="Y2488" s="20">
        <v>10578</v>
      </c>
      <c r="AA2488" s="20">
        <v>0</v>
      </c>
      <c r="AC2488" s="20">
        <v>422296</v>
      </c>
      <c r="AE2488" s="20">
        <v>1040268</v>
      </c>
      <c r="AG2488" s="20">
        <v>713688</v>
      </c>
      <c r="AI2488" s="20">
        <v>0</v>
      </c>
      <c r="AK2488" s="20">
        <v>0</v>
      </c>
      <c r="AM2488" s="20">
        <v>174993</v>
      </c>
      <c r="AO2488" s="20">
        <v>0</v>
      </c>
      <c r="AQ2488" s="21">
        <v>17564223</v>
      </c>
      <c r="AR2488" s="24"/>
      <c r="AS2488" s="20">
        <v>0</v>
      </c>
      <c r="AU2488" s="25">
        <v>48877</v>
      </c>
      <c r="AW2488" s="22" t="str">
        <f t="shared" si="38"/>
        <v>No</v>
      </c>
      <c r="AX2488" s="6"/>
    </row>
    <row r="2489" spans="1:50">
      <c r="A2489" s="3" t="s">
        <v>5456</v>
      </c>
      <c r="B2489" s="3" t="s">
        <v>5860</v>
      </c>
      <c r="C2489" s="22" t="s">
        <v>46</v>
      </c>
      <c r="D2489" s="310" t="s">
        <v>3195</v>
      </c>
      <c r="E2489" s="314" t="s">
        <v>3196</v>
      </c>
      <c r="F2489" s="22" t="s">
        <v>235</v>
      </c>
      <c r="G2489" s="3" t="s">
        <v>222</v>
      </c>
      <c r="H2489" s="25">
        <v>0</v>
      </c>
      <c r="I2489" s="19">
        <v>10</v>
      </c>
      <c r="J2489" s="22" t="s">
        <v>12</v>
      </c>
      <c r="K2489" s="22" t="s">
        <v>11</v>
      </c>
      <c r="L2489" s="19">
        <v>10</v>
      </c>
      <c r="M2489" s="20">
        <v>0</v>
      </c>
      <c r="O2489" s="20">
        <v>0</v>
      </c>
      <c r="Q2489" s="20">
        <v>0</v>
      </c>
      <c r="S2489" s="20">
        <v>0</v>
      </c>
      <c r="U2489" s="20">
        <v>0</v>
      </c>
      <c r="W2489" s="20">
        <v>0</v>
      </c>
      <c r="Y2489" s="20">
        <v>0</v>
      </c>
      <c r="AA2489" s="20">
        <v>0</v>
      </c>
      <c r="AC2489" s="20">
        <v>0</v>
      </c>
      <c r="AE2489" s="20">
        <v>0</v>
      </c>
      <c r="AG2489" s="20">
        <v>0</v>
      </c>
      <c r="AI2489" s="20">
        <v>0</v>
      </c>
      <c r="AK2489" s="20">
        <v>0</v>
      </c>
      <c r="AM2489" s="20">
        <v>0</v>
      </c>
      <c r="AO2489" s="20">
        <v>523112</v>
      </c>
      <c r="AQ2489" s="21">
        <v>523112</v>
      </c>
      <c r="AR2489" s="24"/>
      <c r="AS2489" s="20">
        <v>0</v>
      </c>
      <c r="AU2489" s="25">
        <v>19948</v>
      </c>
      <c r="AW2489" s="22" t="str">
        <f t="shared" si="38"/>
        <v>No</v>
      </c>
      <c r="AX2489" s="6"/>
    </row>
    <row r="2490" spans="1:50">
      <c r="A2490" s="3" t="s">
        <v>2796</v>
      </c>
      <c r="B2490" s="3" t="s">
        <v>5852</v>
      </c>
      <c r="C2490" s="22" t="s">
        <v>56</v>
      </c>
      <c r="D2490" s="310" t="s">
        <v>2797</v>
      </c>
      <c r="E2490" s="314" t="s">
        <v>2798</v>
      </c>
      <c r="F2490" s="22" t="s">
        <v>189</v>
      </c>
      <c r="G2490" s="3" t="s">
        <v>222</v>
      </c>
      <c r="H2490" s="25">
        <v>0</v>
      </c>
      <c r="I2490" s="19">
        <v>10</v>
      </c>
      <c r="J2490" s="22" t="s">
        <v>12</v>
      </c>
      <c r="K2490" s="22" t="s">
        <v>14</v>
      </c>
      <c r="L2490" s="19">
        <v>10</v>
      </c>
      <c r="M2490" s="20">
        <v>0</v>
      </c>
      <c r="O2490" s="20">
        <v>0</v>
      </c>
      <c r="Q2490" s="20">
        <v>0</v>
      </c>
      <c r="S2490" s="20">
        <v>0</v>
      </c>
      <c r="U2490" s="20">
        <v>0</v>
      </c>
      <c r="W2490" s="20">
        <v>0</v>
      </c>
      <c r="Y2490" s="20">
        <v>0</v>
      </c>
      <c r="AA2490" s="20">
        <v>0</v>
      </c>
      <c r="AC2490" s="20">
        <v>0</v>
      </c>
      <c r="AE2490" s="20">
        <v>0</v>
      </c>
      <c r="AG2490" s="20">
        <v>0</v>
      </c>
      <c r="AI2490" s="20">
        <v>0</v>
      </c>
      <c r="AK2490" s="20">
        <v>0</v>
      </c>
      <c r="AM2490" s="20">
        <v>0</v>
      </c>
      <c r="AO2490" s="20">
        <v>605780</v>
      </c>
      <c r="AQ2490" s="21">
        <v>605780</v>
      </c>
      <c r="AR2490" s="24"/>
      <c r="AS2490" s="20">
        <v>0</v>
      </c>
      <c r="AU2490" s="25">
        <v>11855</v>
      </c>
      <c r="AW2490" s="22" t="str">
        <f t="shared" si="38"/>
        <v>No</v>
      </c>
      <c r="AX2490" s="6"/>
    </row>
    <row r="2491" spans="1:50">
      <c r="A2491" s="3" t="s">
        <v>4779</v>
      </c>
      <c r="B2491" s="3" t="s">
        <v>4780</v>
      </c>
      <c r="C2491" s="22" t="s">
        <v>21</v>
      </c>
      <c r="D2491" s="310" t="s">
        <v>4781</v>
      </c>
      <c r="E2491" s="314" t="s">
        <v>4782</v>
      </c>
      <c r="F2491" s="22" t="s">
        <v>187</v>
      </c>
      <c r="G2491" s="3" t="s">
        <v>222</v>
      </c>
      <c r="H2491" s="25">
        <v>0</v>
      </c>
      <c r="I2491" s="19">
        <v>10</v>
      </c>
      <c r="J2491" s="22" t="s">
        <v>13</v>
      </c>
      <c r="K2491" s="22" t="s">
        <v>11</v>
      </c>
      <c r="L2491" s="19">
        <v>10</v>
      </c>
      <c r="M2491" s="20">
        <v>0</v>
      </c>
      <c r="O2491" s="20">
        <v>0</v>
      </c>
      <c r="Q2491" s="20">
        <v>0</v>
      </c>
      <c r="S2491" s="20">
        <v>0</v>
      </c>
      <c r="U2491" s="20">
        <v>0</v>
      </c>
      <c r="W2491" s="20">
        <v>0</v>
      </c>
      <c r="Y2491" s="20">
        <v>0</v>
      </c>
      <c r="AA2491" s="20">
        <v>0</v>
      </c>
      <c r="AC2491" s="20">
        <v>0</v>
      </c>
      <c r="AE2491" s="20">
        <v>0</v>
      </c>
      <c r="AG2491" s="20">
        <v>0</v>
      </c>
      <c r="AI2491" s="20">
        <v>0</v>
      </c>
      <c r="AK2491" s="20">
        <v>0</v>
      </c>
      <c r="AM2491" s="20">
        <v>0</v>
      </c>
      <c r="AO2491" s="20">
        <v>3602896</v>
      </c>
      <c r="AQ2491" s="21">
        <v>3602896</v>
      </c>
      <c r="AR2491" s="24"/>
      <c r="AS2491" s="20">
        <v>0</v>
      </c>
      <c r="AU2491" s="25">
        <v>34915</v>
      </c>
      <c r="AW2491" s="22" t="str">
        <f t="shared" si="38"/>
        <v>No</v>
      </c>
      <c r="AX2491" s="6"/>
    </row>
    <row r="2492" spans="1:50">
      <c r="A2492" s="3" t="s">
        <v>6521</v>
      </c>
      <c r="B2492" s="3" t="s">
        <v>2913</v>
      </c>
      <c r="C2492" s="22" t="s">
        <v>45</v>
      </c>
      <c r="D2492" s="310" t="s">
        <v>2914</v>
      </c>
      <c r="E2492" s="314" t="s">
        <v>2915</v>
      </c>
      <c r="F2492" s="22" t="s">
        <v>187</v>
      </c>
      <c r="G2492" s="3" t="s">
        <v>222</v>
      </c>
      <c r="H2492" s="25">
        <v>0</v>
      </c>
      <c r="I2492" s="19">
        <v>10</v>
      </c>
      <c r="J2492" s="22" t="s">
        <v>12</v>
      </c>
      <c r="K2492" s="22" t="s">
        <v>11</v>
      </c>
      <c r="L2492" s="19">
        <v>10</v>
      </c>
      <c r="M2492" s="20">
        <v>0</v>
      </c>
      <c r="O2492" s="20">
        <v>0</v>
      </c>
      <c r="Q2492" s="20">
        <v>0</v>
      </c>
      <c r="S2492" s="20">
        <v>0</v>
      </c>
      <c r="U2492" s="20">
        <v>0</v>
      </c>
      <c r="W2492" s="20">
        <v>0</v>
      </c>
      <c r="Y2492" s="20">
        <v>0</v>
      </c>
      <c r="AA2492" s="20">
        <v>0</v>
      </c>
      <c r="AC2492" s="20">
        <v>0</v>
      </c>
      <c r="AE2492" s="20">
        <v>0</v>
      </c>
      <c r="AG2492" s="20">
        <v>0</v>
      </c>
      <c r="AI2492" s="20">
        <v>0</v>
      </c>
      <c r="AK2492" s="20">
        <v>0</v>
      </c>
      <c r="AM2492" s="20">
        <v>0</v>
      </c>
      <c r="AO2492" s="20">
        <v>1430528</v>
      </c>
      <c r="AQ2492" s="21">
        <v>1430528</v>
      </c>
      <c r="AR2492" s="24"/>
      <c r="AS2492" s="20">
        <v>0</v>
      </c>
      <c r="AU2492" s="25">
        <v>18239</v>
      </c>
      <c r="AW2492" s="22" t="str">
        <f t="shared" si="38"/>
        <v>No</v>
      </c>
      <c r="AX2492" s="6"/>
    </row>
    <row r="2493" spans="1:50">
      <c r="A2493" s="3" t="s">
        <v>2356</v>
      </c>
      <c r="B2493" s="3" t="s">
        <v>5866</v>
      </c>
      <c r="C2493" s="22" t="s">
        <v>63</v>
      </c>
      <c r="D2493" s="310" t="s">
        <v>2357</v>
      </c>
      <c r="E2493" s="314" t="s">
        <v>2358</v>
      </c>
      <c r="F2493" s="22" t="s">
        <v>235</v>
      </c>
      <c r="G2493" s="3" t="s">
        <v>222</v>
      </c>
      <c r="H2493" s="25">
        <v>0</v>
      </c>
      <c r="I2493" s="19">
        <v>10</v>
      </c>
      <c r="J2493" s="22" t="s">
        <v>12</v>
      </c>
      <c r="K2493" s="22" t="s">
        <v>11</v>
      </c>
      <c r="L2493" s="19">
        <v>10</v>
      </c>
      <c r="M2493" s="20">
        <v>0</v>
      </c>
      <c r="O2493" s="20">
        <v>0</v>
      </c>
      <c r="Q2493" s="20">
        <v>0</v>
      </c>
      <c r="S2493" s="20">
        <v>0</v>
      </c>
      <c r="U2493" s="20">
        <v>0</v>
      </c>
      <c r="W2493" s="20">
        <v>0</v>
      </c>
      <c r="Y2493" s="20">
        <v>0</v>
      </c>
      <c r="AA2493" s="20">
        <v>0</v>
      </c>
      <c r="AC2493" s="20">
        <v>0</v>
      </c>
      <c r="AE2493" s="20">
        <v>0</v>
      </c>
      <c r="AG2493" s="20">
        <v>0</v>
      </c>
      <c r="AI2493" s="20">
        <v>0</v>
      </c>
      <c r="AK2493" s="20">
        <v>0</v>
      </c>
      <c r="AM2493" s="20">
        <v>0</v>
      </c>
      <c r="AO2493" s="20">
        <v>525094</v>
      </c>
      <c r="AQ2493" s="21">
        <v>525094</v>
      </c>
      <c r="AR2493" s="24"/>
      <c r="AS2493" s="20">
        <v>0</v>
      </c>
      <c r="AU2493" s="25">
        <v>21332</v>
      </c>
      <c r="AW2493" s="22" t="str">
        <f t="shared" si="38"/>
        <v>No</v>
      </c>
      <c r="AX2493" s="6"/>
    </row>
    <row r="2494" spans="1:50">
      <c r="A2494" s="3" t="s">
        <v>4342</v>
      </c>
      <c r="B2494" s="3" t="s">
        <v>949</v>
      </c>
      <c r="C2494" s="22" t="s">
        <v>62</v>
      </c>
      <c r="D2494" s="310" t="s">
        <v>4343</v>
      </c>
      <c r="E2494" s="314" t="s">
        <v>4344</v>
      </c>
      <c r="F2494" s="22" t="s">
        <v>235</v>
      </c>
      <c r="G2494" s="3" t="s">
        <v>222</v>
      </c>
      <c r="H2494" s="25">
        <v>0</v>
      </c>
      <c r="I2494" s="19">
        <v>10</v>
      </c>
      <c r="J2494" s="22" t="s">
        <v>12</v>
      </c>
      <c r="K2494" s="22" t="s">
        <v>11</v>
      </c>
      <c r="L2494" s="19">
        <v>10</v>
      </c>
      <c r="M2494" s="20">
        <v>0</v>
      </c>
      <c r="O2494" s="20">
        <v>0</v>
      </c>
      <c r="Q2494" s="20">
        <v>0</v>
      </c>
      <c r="S2494" s="20">
        <v>0</v>
      </c>
      <c r="U2494" s="20">
        <v>0</v>
      </c>
      <c r="W2494" s="20">
        <v>0</v>
      </c>
      <c r="Y2494" s="20">
        <v>0</v>
      </c>
      <c r="AA2494" s="20">
        <v>0</v>
      </c>
      <c r="AC2494" s="20">
        <v>0</v>
      </c>
      <c r="AE2494" s="20">
        <v>0</v>
      </c>
      <c r="AG2494" s="20">
        <v>0</v>
      </c>
      <c r="AI2494" s="20">
        <v>0</v>
      </c>
      <c r="AK2494" s="20">
        <v>0</v>
      </c>
      <c r="AM2494" s="20">
        <v>0</v>
      </c>
      <c r="AO2494" s="20">
        <v>260288</v>
      </c>
      <c r="AQ2494" s="21">
        <v>260288</v>
      </c>
      <c r="AR2494" s="24"/>
      <c r="AS2494" s="20">
        <v>0</v>
      </c>
      <c r="AU2494" s="25">
        <v>9431</v>
      </c>
      <c r="AW2494" s="22" t="str">
        <f t="shared" si="38"/>
        <v>No</v>
      </c>
      <c r="AX2494" s="6"/>
    </row>
    <row r="2495" spans="1:50">
      <c r="A2495" s="3" t="s">
        <v>3638</v>
      </c>
      <c r="B2495" s="3" t="s">
        <v>975</v>
      </c>
      <c r="C2495" s="22" t="s">
        <v>84</v>
      </c>
      <c r="D2495" s="310" t="s">
        <v>3639</v>
      </c>
      <c r="E2495" s="314" t="s">
        <v>3640</v>
      </c>
      <c r="F2495" s="22" t="s">
        <v>235</v>
      </c>
      <c r="G2495" s="3" t="s">
        <v>222</v>
      </c>
      <c r="H2495" s="25">
        <v>0</v>
      </c>
      <c r="I2495" s="19">
        <v>10</v>
      </c>
      <c r="J2495" s="22" t="s">
        <v>12</v>
      </c>
      <c r="K2495" s="22" t="s">
        <v>11</v>
      </c>
      <c r="L2495" s="19">
        <v>10</v>
      </c>
      <c r="M2495" s="20">
        <v>0</v>
      </c>
      <c r="O2495" s="20">
        <v>0</v>
      </c>
      <c r="Q2495" s="20">
        <v>0</v>
      </c>
      <c r="S2495" s="20">
        <v>0</v>
      </c>
      <c r="U2495" s="20">
        <v>0</v>
      </c>
      <c r="W2495" s="20">
        <v>0</v>
      </c>
      <c r="Y2495" s="20">
        <v>0</v>
      </c>
      <c r="AA2495" s="20">
        <v>0</v>
      </c>
      <c r="AC2495" s="20">
        <v>0</v>
      </c>
      <c r="AE2495" s="20">
        <v>0</v>
      </c>
      <c r="AG2495" s="20">
        <v>0</v>
      </c>
      <c r="AI2495" s="20">
        <v>0</v>
      </c>
      <c r="AK2495" s="20">
        <v>0</v>
      </c>
      <c r="AM2495" s="20">
        <v>0</v>
      </c>
      <c r="AO2495" s="20">
        <v>553155</v>
      </c>
      <c r="AQ2495" s="21">
        <v>553155</v>
      </c>
      <c r="AR2495" s="24"/>
      <c r="AS2495" s="20">
        <v>0</v>
      </c>
      <c r="AU2495" s="25">
        <v>14878</v>
      </c>
      <c r="AW2495" s="22" t="str">
        <f t="shared" si="38"/>
        <v>No</v>
      </c>
      <c r="AX2495" s="6"/>
    </row>
    <row r="2496" spans="1:50">
      <c r="A2496" s="3" t="s">
        <v>5452</v>
      </c>
      <c r="B2496" s="3" t="s">
        <v>5831</v>
      </c>
      <c r="C2496" s="22" t="s">
        <v>46</v>
      </c>
      <c r="D2496" s="310" t="s">
        <v>3022</v>
      </c>
      <c r="E2496" s="314" t="s">
        <v>3023</v>
      </c>
      <c r="F2496" s="22" t="s">
        <v>235</v>
      </c>
      <c r="G2496" s="3" t="s">
        <v>222</v>
      </c>
      <c r="H2496" s="25">
        <v>0</v>
      </c>
      <c r="I2496" s="19">
        <v>10</v>
      </c>
      <c r="J2496" s="22" t="s">
        <v>12</v>
      </c>
      <c r="K2496" s="22" t="s">
        <v>11</v>
      </c>
      <c r="L2496" s="19">
        <v>10</v>
      </c>
      <c r="M2496" s="20">
        <v>0</v>
      </c>
      <c r="O2496" s="20">
        <v>0</v>
      </c>
      <c r="Q2496" s="20">
        <v>0</v>
      </c>
      <c r="S2496" s="20">
        <v>0</v>
      </c>
      <c r="U2496" s="20">
        <v>0</v>
      </c>
      <c r="W2496" s="20">
        <v>0</v>
      </c>
      <c r="Y2496" s="20">
        <v>0</v>
      </c>
      <c r="AA2496" s="20">
        <v>0</v>
      </c>
      <c r="AC2496" s="20">
        <v>0</v>
      </c>
      <c r="AE2496" s="20">
        <v>0</v>
      </c>
      <c r="AG2496" s="20">
        <v>0</v>
      </c>
      <c r="AI2496" s="20">
        <v>0</v>
      </c>
      <c r="AK2496" s="20">
        <v>0</v>
      </c>
      <c r="AM2496" s="20">
        <v>0</v>
      </c>
      <c r="AO2496" s="20">
        <v>769008</v>
      </c>
      <c r="AQ2496" s="21">
        <v>769008</v>
      </c>
      <c r="AR2496" s="24"/>
      <c r="AS2496" s="20">
        <v>0</v>
      </c>
      <c r="AU2496" s="25">
        <v>19002</v>
      </c>
      <c r="AW2496" s="22" t="str">
        <f t="shared" si="38"/>
        <v>No</v>
      </c>
      <c r="AX2496" s="6"/>
    </row>
    <row r="2497" spans="1:50">
      <c r="A2497" s="3" t="s">
        <v>2399</v>
      </c>
      <c r="B2497" s="3" t="s">
        <v>2400</v>
      </c>
      <c r="C2497" s="22" t="s">
        <v>41</v>
      </c>
      <c r="D2497" s="310" t="s">
        <v>2401</v>
      </c>
      <c r="E2497" s="314" t="s">
        <v>2402</v>
      </c>
      <c r="F2497" s="22" t="s">
        <v>187</v>
      </c>
      <c r="G2497" s="3" t="s">
        <v>222</v>
      </c>
      <c r="H2497" s="25">
        <v>0</v>
      </c>
      <c r="I2497" s="19">
        <v>10</v>
      </c>
      <c r="J2497" s="22" t="s">
        <v>12</v>
      </c>
      <c r="K2497" s="22" t="s">
        <v>11</v>
      </c>
      <c r="L2497" s="19">
        <v>10</v>
      </c>
      <c r="M2497" s="20">
        <v>0</v>
      </c>
      <c r="O2497" s="20">
        <v>0</v>
      </c>
      <c r="Q2497" s="20">
        <v>0</v>
      </c>
      <c r="S2497" s="20">
        <v>0</v>
      </c>
      <c r="U2497" s="20">
        <v>0</v>
      </c>
      <c r="W2497" s="20">
        <v>0</v>
      </c>
      <c r="Y2497" s="20">
        <v>0</v>
      </c>
      <c r="AA2497" s="20">
        <v>0</v>
      </c>
      <c r="AC2497" s="20">
        <v>0</v>
      </c>
      <c r="AE2497" s="20">
        <v>0</v>
      </c>
      <c r="AG2497" s="20">
        <v>0</v>
      </c>
      <c r="AI2497" s="20">
        <v>0</v>
      </c>
      <c r="AK2497" s="20">
        <v>0</v>
      </c>
      <c r="AM2497" s="20">
        <v>0</v>
      </c>
      <c r="AO2497" s="20">
        <v>655749</v>
      </c>
      <c r="AQ2497" s="21">
        <v>655749</v>
      </c>
      <c r="AR2497" s="24"/>
      <c r="AS2497" s="20">
        <v>0</v>
      </c>
      <c r="AU2497" s="25">
        <v>17311</v>
      </c>
      <c r="AW2497" s="22" t="str">
        <f t="shared" si="38"/>
        <v>No</v>
      </c>
      <c r="AX2497" s="6"/>
    </row>
    <row r="2498" spans="1:50">
      <c r="A2498" s="3" t="s">
        <v>5631</v>
      </c>
      <c r="B2498" s="3" t="s">
        <v>5632</v>
      </c>
      <c r="C2498" s="22" t="s">
        <v>45</v>
      </c>
      <c r="E2498" s="314" t="s">
        <v>5633</v>
      </c>
      <c r="F2498" s="22" t="s">
        <v>187</v>
      </c>
      <c r="G2498" s="3" t="s">
        <v>222</v>
      </c>
      <c r="H2498" s="25">
        <v>0</v>
      </c>
      <c r="I2498" s="19">
        <v>10</v>
      </c>
      <c r="J2498" s="22" t="s">
        <v>12</v>
      </c>
      <c r="K2498" s="22" t="s">
        <v>11</v>
      </c>
      <c r="L2498" s="19">
        <v>10</v>
      </c>
      <c r="M2498" s="20">
        <v>0</v>
      </c>
      <c r="O2498" s="20">
        <v>0</v>
      </c>
      <c r="Q2498" s="20">
        <v>0</v>
      </c>
      <c r="S2498" s="20">
        <v>0</v>
      </c>
      <c r="U2498" s="20">
        <v>0</v>
      </c>
      <c r="W2498" s="20">
        <v>0</v>
      </c>
      <c r="Y2498" s="20">
        <v>0</v>
      </c>
      <c r="AA2498" s="20">
        <v>0</v>
      </c>
      <c r="AC2498" s="20">
        <v>0</v>
      </c>
      <c r="AE2498" s="20">
        <v>0</v>
      </c>
      <c r="AG2498" s="20">
        <v>0</v>
      </c>
      <c r="AI2498" s="20">
        <v>0</v>
      </c>
      <c r="AK2498" s="20">
        <v>0</v>
      </c>
      <c r="AM2498" s="20">
        <v>0</v>
      </c>
      <c r="AO2498" s="20">
        <v>425143</v>
      </c>
      <c r="AQ2498" s="21">
        <v>425143</v>
      </c>
      <c r="AR2498" s="24"/>
      <c r="AS2498" s="20">
        <v>0</v>
      </c>
      <c r="AU2498" s="25">
        <v>7866</v>
      </c>
      <c r="AW2498" s="22" t="str">
        <f t="shared" si="38"/>
        <v>No</v>
      </c>
      <c r="AX2498" s="6"/>
    </row>
    <row r="2499" spans="1:50">
      <c r="A2499" s="3" t="s">
        <v>6024</v>
      </c>
      <c r="B2499" s="3" t="s">
        <v>6025</v>
      </c>
      <c r="C2499" s="22" t="s">
        <v>113</v>
      </c>
      <c r="E2499" s="314" t="s">
        <v>6026</v>
      </c>
      <c r="F2499" s="22" t="s">
        <v>187</v>
      </c>
      <c r="G2499" s="3" t="s">
        <v>222</v>
      </c>
      <c r="H2499" s="25">
        <v>0</v>
      </c>
      <c r="I2499" s="19">
        <v>10</v>
      </c>
      <c r="J2499" s="22" t="s">
        <v>12</v>
      </c>
      <c r="K2499" s="22" t="s">
        <v>14</v>
      </c>
      <c r="L2499" s="19">
        <v>10</v>
      </c>
      <c r="M2499" s="20">
        <v>0</v>
      </c>
      <c r="O2499" s="20">
        <v>0</v>
      </c>
      <c r="Q2499" s="20">
        <v>0</v>
      </c>
      <c r="S2499" s="20">
        <v>0</v>
      </c>
      <c r="U2499" s="20">
        <v>0</v>
      </c>
      <c r="W2499" s="20">
        <v>0</v>
      </c>
      <c r="Y2499" s="20">
        <v>0</v>
      </c>
      <c r="AA2499" s="20">
        <v>0</v>
      </c>
      <c r="AC2499" s="20">
        <v>0</v>
      </c>
      <c r="AE2499" s="20">
        <v>0</v>
      </c>
      <c r="AG2499" s="20">
        <v>0</v>
      </c>
      <c r="AI2499" s="20">
        <v>0</v>
      </c>
      <c r="AK2499" s="20">
        <v>0</v>
      </c>
      <c r="AM2499" s="20">
        <v>0</v>
      </c>
      <c r="AO2499" s="20">
        <v>737692</v>
      </c>
      <c r="AQ2499" s="21">
        <v>737692</v>
      </c>
      <c r="AR2499" s="24"/>
      <c r="AS2499" s="20">
        <v>0</v>
      </c>
      <c r="AU2499" s="25">
        <v>22916</v>
      </c>
      <c r="AW2499" s="22" t="str">
        <f t="shared" ref="AW2499:AW2562" si="39">IF(AV2499&amp;AT2499&amp;AR2499&amp;AP2499&amp;AN2499&amp;AL2499&amp;AJ2499&amp;AH2499&amp;AF2499&amp;AD2499&amp;AB2499&amp;Z2499&amp;X2499&amp;V2499&amp;P2499&amp;R2499&amp;T2499&amp;N2499&lt;&gt;"","Yes","No")</f>
        <v>No</v>
      </c>
      <c r="AX2499" s="6"/>
    </row>
    <row r="2500" spans="1:50">
      <c r="A2500" s="3" t="s">
        <v>1317</v>
      </c>
      <c r="B2500" s="3" t="s">
        <v>1318</v>
      </c>
      <c r="C2500" s="22" t="s">
        <v>19</v>
      </c>
      <c r="D2500" s="310" t="s">
        <v>1319</v>
      </c>
      <c r="E2500" s="314">
        <v>99340</v>
      </c>
      <c r="F2500" s="22" t="s">
        <v>160</v>
      </c>
      <c r="G2500" s="3" t="s">
        <v>5166</v>
      </c>
      <c r="H2500" s="25">
        <v>0</v>
      </c>
      <c r="I2500" s="19">
        <v>10</v>
      </c>
      <c r="J2500" s="22" t="s">
        <v>12</v>
      </c>
      <c r="K2500" s="22" t="s">
        <v>11</v>
      </c>
      <c r="L2500" s="19">
        <v>10</v>
      </c>
      <c r="M2500" s="20">
        <v>0</v>
      </c>
      <c r="O2500" s="20">
        <v>0</v>
      </c>
      <c r="Q2500" s="20">
        <v>0</v>
      </c>
      <c r="S2500" s="20">
        <v>0</v>
      </c>
      <c r="U2500" s="20">
        <v>0</v>
      </c>
      <c r="W2500" s="20">
        <v>0</v>
      </c>
      <c r="Y2500" s="20">
        <v>0</v>
      </c>
      <c r="AA2500" s="20">
        <v>0</v>
      </c>
      <c r="AC2500" s="20">
        <v>0</v>
      </c>
      <c r="AE2500" s="20">
        <v>0</v>
      </c>
      <c r="AG2500" s="20">
        <v>0</v>
      </c>
      <c r="AI2500" s="20">
        <v>0</v>
      </c>
      <c r="AK2500" s="20">
        <v>0</v>
      </c>
      <c r="AM2500" s="20">
        <v>0</v>
      </c>
      <c r="AO2500" s="20">
        <v>230863</v>
      </c>
      <c r="AQ2500" s="21">
        <v>230863</v>
      </c>
      <c r="AR2500" s="24"/>
      <c r="AS2500" s="20">
        <v>0</v>
      </c>
      <c r="AU2500" s="25">
        <v>5269</v>
      </c>
      <c r="AW2500" s="22" t="str">
        <f t="shared" si="39"/>
        <v>No</v>
      </c>
      <c r="AX2500" s="6"/>
    </row>
    <row r="2501" spans="1:50">
      <c r="A2501" s="3" t="s">
        <v>2788</v>
      </c>
      <c r="B2501" s="3" t="s">
        <v>2789</v>
      </c>
      <c r="C2501" s="22" t="s">
        <v>46</v>
      </c>
      <c r="D2501" s="310" t="s">
        <v>2790</v>
      </c>
      <c r="E2501" s="314" t="s">
        <v>2791</v>
      </c>
      <c r="F2501" s="22" t="s">
        <v>1242</v>
      </c>
      <c r="G2501" s="3" t="s">
        <v>222</v>
      </c>
      <c r="H2501" s="25">
        <v>0</v>
      </c>
      <c r="I2501" s="19">
        <v>10</v>
      </c>
      <c r="J2501" s="22" t="s">
        <v>12</v>
      </c>
      <c r="K2501" s="22" t="s">
        <v>11</v>
      </c>
      <c r="L2501" s="19">
        <v>10</v>
      </c>
      <c r="M2501" s="20">
        <v>0</v>
      </c>
      <c r="O2501" s="20">
        <v>0</v>
      </c>
      <c r="Q2501" s="20">
        <v>0</v>
      </c>
      <c r="S2501" s="20">
        <v>0</v>
      </c>
      <c r="U2501" s="20">
        <v>0</v>
      </c>
      <c r="W2501" s="20">
        <v>0</v>
      </c>
      <c r="Y2501" s="20">
        <v>0</v>
      </c>
      <c r="AA2501" s="20">
        <v>0</v>
      </c>
      <c r="AC2501" s="20">
        <v>0</v>
      </c>
      <c r="AE2501" s="20">
        <v>0</v>
      </c>
      <c r="AG2501" s="20">
        <v>0</v>
      </c>
      <c r="AI2501" s="20">
        <v>0</v>
      </c>
      <c r="AK2501" s="20">
        <v>0</v>
      </c>
      <c r="AM2501" s="20">
        <v>0</v>
      </c>
      <c r="AO2501" s="20">
        <v>1133248</v>
      </c>
      <c r="AQ2501" s="21">
        <v>1133248</v>
      </c>
      <c r="AR2501" s="24"/>
      <c r="AS2501" s="20">
        <v>0</v>
      </c>
      <c r="AU2501" s="25">
        <v>19376</v>
      </c>
      <c r="AW2501" s="22" t="str">
        <f t="shared" si="39"/>
        <v>No</v>
      </c>
      <c r="AX2501" s="6"/>
    </row>
    <row r="2502" spans="1:50">
      <c r="A2502" s="3" t="s">
        <v>3431</v>
      </c>
      <c r="B2502" s="3" t="s">
        <v>3432</v>
      </c>
      <c r="C2502" s="22" t="s">
        <v>51</v>
      </c>
      <c r="D2502" s="310" t="s">
        <v>3433</v>
      </c>
      <c r="E2502" s="314" t="s">
        <v>3434</v>
      </c>
      <c r="F2502" s="22" t="s">
        <v>1242</v>
      </c>
      <c r="G2502" s="3" t="s">
        <v>222</v>
      </c>
      <c r="H2502" s="25">
        <v>0</v>
      </c>
      <c r="I2502" s="19">
        <v>10</v>
      </c>
      <c r="J2502" s="22" t="s">
        <v>12</v>
      </c>
      <c r="K2502" s="22" t="s">
        <v>11</v>
      </c>
      <c r="L2502" s="19">
        <v>10</v>
      </c>
      <c r="M2502" s="20">
        <v>0</v>
      </c>
      <c r="O2502" s="20">
        <v>0</v>
      </c>
      <c r="Q2502" s="20">
        <v>0</v>
      </c>
      <c r="S2502" s="20">
        <v>0</v>
      </c>
      <c r="U2502" s="20">
        <v>0</v>
      </c>
      <c r="W2502" s="20">
        <v>0</v>
      </c>
      <c r="Y2502" s="20">
        <v>0</v>
      </c>
      <c r="AA2502" s="20">
        <v>0</v>
      </c>
      <c r="AC2502" s="20">
        <v>0</v>
      </c>
      <c r="AE2502" s="20">
        <v>0</v>
      </c>
      <c r="AG2502" s="20">
        <v>0</v>
      </c>
      <c r="AI2502" s="20">
        <v>0</v>
      </c>
      <c r="AK2502" s="20">
        <v>0</v>
      </c>
      <c r="AM2502" s="20">
        <v>0</v>
      </c>
      <c r="AO2502" s="20">
        <v>474712</v>
      </c>
      <c r="AQ2502" s="21">
        <v>474712</v>
      </c>
      <c r="AR2502" s="24"/>
      <c r="AS2502" s="20">
        <v>0</v>
      </c>
      <c r="AU2502" s="25">
        <v>6894</v>
      </c>
      <c r="AW2502" s="22" t="str">
        <f t="shared" si="39"/>
        <v>No</v>
      </c>
      <c r="AX2502" s="6"/>
    </row>
    <row r="2503" spans="1:50">
      <c r="A2503" s="3" t="s">
        <v>6028</v>
      </c>
      <c r="B2503" s="3" t="s">
        <v>2625</v>
      </c>
      <c r="C2503" s="22" t="s">
        <v>56</v>
      </c>
      <c r="D2503" s="310" t="s">
        <v>2626</v>
      </c>
      <c r="E2503" s="314" t="s">
        <v>2627</v>
      </c>
      <c r="F2503" s="22" t="s">
        <v>189</v>
      </c>
      <c r="G2503" s="3" t="s">
        <v>222</v>
      </c>
      <c r="H2503" s="25">
        <v>0</v>
      </c>
      <c r="I2503" s="19">
        <v>10</v>
      </c>
      <c r="J2503" s="22" t="s">
        <v>12</v>
      </c>
      <c r="K2503" s="22" t="s">
        <v>11</v>
      </c>
      <c r="L2503" s="19">
        <v>10</v>
      </c>
      <c r="M2503" s="20">
        <v>0</v>
      </c>
      <c r="O2503" s="20">
        <v>0</v>
      </c>
      <c r="Q2503" s="20">
        <v>0</v>
      </c>
      <c r="S2503" s="20">
        <v>0</v>
      </c>
      <c r="U2503" s="20">
        <v>0</v>
      </c>
      <c r="W2503" s="20">
        <v>0</v>
      </c>
      <c r="Y2503" s="20">
        <v>0</v>
      </c>
      <c r="AA2503" s="20">
        <v>0</v>
      </c>
      <c r="AC2503" s="20">
        <v>0</v>
      </c>
      <c r="AE2503" s="20">
        <v>0</v>
      </c>
      <c r="AG2503" s="20">
        <v>0</v>
      </c>
      <c r="AI2503" s="20">
        <v>0</v>
      </c>
      <c r="AK2503" s="20">
        <v>0</v>
      </c>
      <c r="AM2503" s="20">
        <v>0</v>
      </c>
      <c r="AO2503" s="20">
        <v>819406</v>
      </c>
      <c r="AQ2503" s="21">
        <v>819406</v>
      </c>
      <c r="AR2503" s="24"/>
      <c r="AS2503" s="20">
        <v>0</v>
      </c>
      <c r="AU2503" s="25">
        <v>15157</v>
      </c>
      <c r="AW2503" s="22" t="str">
        <f t="shared" si="39"/>
        <v>No</v>
      </c>
      <c r="AX2503" s="6"/>
    </row>
    <row r="2504" spans="1:50">
      <c r="A2504" s="3" t="s">
        <v>2206</v>
      </c>
      <c r="B2504" s="3" t="s">
        <v>5859</v>
      </c>
      <c r="C2504" s="22" t="s">
        <v>38</v>
      </c>
      <c r="D2504" s="310" t="s">
        <v>2207</v>
      </c>
      <c r="E2504" s="314" t="s">
        <v>2208</v>
      </c>
      <c r="F2504" s="22" t="s">
        <v>187</v>
      </c>
      <c r="G2504" s="3" t="s">
        <v>222</v>
      </c>
      <c r="H2504" s="25">
        <v>0</v>
      </c>
      <c r="I2504" s="19">
        <v>10</v>
      </c>
      <c r="J2504" s="22" t="s">
        <v>13</v>
      </c>
      <c r="K2504" s="22" t="s">
        <v>11</v>
      </c>
      <c r="L2504" s="19">
        <v>10</v>
      </c>
      <c r="M2504" s="20">
        <v>0</v>
      </c>
      <c r="O2504" s="20">
        <v>0</v>
      </c>
      <c r="Q2504" s="20">
        <v>0</v>
      </c>
      <c r="S2504" s="20">
        <v>0</v>
      </c>
      <c r="U2504" s="20">
        <v>0</v>
      </c>
      <c r="W2504" s="20">
        <v>0</v>
      </c>
      <c r="Y2504" s="20">
        <v>0</v>
      </c>
      <c r="AA2504" s="20">
        <v>0</v>
      </c>
      <c r="AC2504" s="20">
        <v>0</v>
      </c>
      <c r="AE2504" s="20">
        <v>0</v>
      </c>
      <c r="AG2504" s="20">
        <v>0</v>
      </c>
      <c r="AI2504" s="20">
        <v>0</v>
      </c>
      <c r="AK2504" s="20">
        <v>0</v>
      </c>
      <c r="AM2504" s="20">
        <v>0</v>
      </c>
      <c r="AO2504" s="20">
        <v>3649612</v>
      </c>
      <c r="AQ2504" s="21">
        <v>3649612</v>
      </c>
      <c r="AR2504" s="24"/>
      <c r="AS2504" s="20">
        <v>0</v>
      </c>
      <c r="AU2504" s="25">
        <v>51337</v>
      </c>
      <c r="AW2504" s="22" t="str">
        <f t="shared" si="39"/>
        <v>No</v>
      </c>
      <c r="AX2504" s="6"/>
    </row>
    <row r="2505" spans="1:50">
      <c r="A2505" s="3" t="s">
        <v>6029</v>
      </c>
      <c r="B2505" s="3" t="s">
        <v>3641</v>
      </c>
      <c r="C2505" s="22" t="s">
        <v>103</v>
      </c>
      <c r="D2505" s="310" t="s">
        <v>3642</v>
      </c>
      <c r="E2505" s="314">
        <v>60260</v>
      </c>
      <c r="F2505" s="22" t="s">
        <v>235</v>
      </c>
      <c r="G2505" s="3" t="s">
        <v>5166</v>
      </c>
      <c r="H2505" s="25">
        <v>5121892</v>
      </c>
      <c r="I2505" s="19">
        <v>10</v>
      </c>
      <c r="J2505" s="22" t="s">
        <v>12</v>
      </c>
      <c r="K2505" s="22" t="s">
        <v>11</v>
      </c>
      <c r="L2505" s="19">
        <v>10</v>
      </c>
      <c r="M2505" s="20">
        <v>0</v>
      </c>
      <c r="O2505" s="20">
        <v>0</v>
      </c>
      <c r="Q2505" s="20">
        <v>0</v>
      </c>
      <c r="S2505" s="20">
        <v>0</v>
      </c>
      <c r="U2505" s="20">
        <v>0</v>
      </c>
      <c r="W2505" s="20">
        <v>0</v>
      </c>
      <c r="Y2505" s="20">
        <v>0</v>
      </c>
      <c r="AA2505" s="20">
        <v>0</v>
      </c>
      <c r="AC2505" s="20">
        <v>0</v>
      </c>
      <c r="AE2505" s="20">
        <v>0</v>
      </c>
      <c r="AG2505" s="20">
        <v>0</v>
      </c>
      <c r="AI2505" s="20">
        <v>0</v>
      </c>
      <c r="AK2505" s="20">
        <v>0</v>
      </c>
      <c r="AM2505" s="20">
        <v>0</v>
      </c>
      <c r="AO2505" s="20">
        <v>1199063</v>
      </c>
      <c r="AQ2505" s="21">
        <v>1199063</v>
      </c>
      <c r="AR2505" s="24"/>
      <c r="AS2505" s="20">
        <v>0</v>
      </c>
      <c r="AU2505" s="25">
        <v>11839</v>
      </c>
      <c r="AW2505" s="22" t="str">
        <f t="shared" si="39"/>
        <v>No</v>
      </c>
      <c r="AX2505" s="6"/>
    </row>
    <row r="2506" spans="1:50">
      <c r="A2506" s="3" t="s">
        <v>3234</v>
      </c>
      <c r="B2506" s="3" t="s">
        <v>3235</v>
      </c>
      <c r="C2506" s="22" t="s">
        <v>46</v>
      </c>
      <c r="D2506" s="310" t="s">
        <v>3236</v>
      </c>
      <c r="E2506" s="314" t="s">
        <v>3237</v>
      </c>
      <c r="F2506" s="22" t="s">
        <v>235</v>
      </c>
      <c r="G2506" s="3" t="s">
        <v>222</v>
      </c>
      <c r="H2506" s="25">
        <v>0</v>
      </c>
      <c r="I2506" s="19">
        <v>10</v>
      </c>
      <c r="J2506" s="22" t="s">
        <v>12</v>
      </c>
      <c r="K2506" s="22" t="s">
        <v>11</v>
      </c>
      <c r="L2506" s="19">
        <v>10</v>
      </c>
      <c r="M2506" s="20">
        <v>0</v>
      </c>
      <c r="O2506" s="20">
        <v>0</v>
      </c>
      <c r="Q2506" s="20">
        <v>0</v>
      </c>
      <c r="S2506" s="20">
        <v>0</v>
      </c>
      <c r="U2506" s="20">
        <v>0</v>
      </c>
      <c r="W2506" s="20">
        <v>0</v>
      </c>
      <c r="Y2506" s="20">
        <v>0</v>
      </c>
      <c r="AA2506" s="20">
        <v>0</v>
      </c>
      <c r="AC2506" s="20">
        <v>0</v>
      </c>
      <c r="AE2506" s="20">
        <v>0</v>
      </c>
      <c r="AG2506" s="20">
        <v>0</v>
      </c>
      <c r="AI2506" s="20">
        <v>0</v>
      </c>
      <c r="AK2506" s="20">
        <v>0</v>
      </c>
      <c r="AM2506" s="20">
        <v>0</v>
      </c>
      <c r="AO2506" s="20">
        <v>550717</v>
      </c>
      <c r="AQ2506" s="21">
        <v>550717</v>
      </c>
      <c r="AR2506" s="24"/>
      <c r="AS2506" s="20">
        <v>0</v>
      </c>
      <c r="AU2506" s="25">
        <v>13439</v>
      </c>
      <c r="AW2506" s="22" t="str">
        <f t="shared" si="39"/>
        <v>No</v>
      </c>
      <c r="AX2506" s="6"/>
    </row>
    <row r="2507" spans="1:50">
      <c r="A2507" s="3" t="s">
        <v>6515</v>
      </c>
      <c r="B2507" s="3" t="s">
        <v>240</v>
      </c>
      <c r="C2507" s="22" t="s">
        <v>84</v>
      </c>
      <c r="D2507" s="310" t="s">
        <v>1152</v>
      </c>
      <c r="E2507" s="314">
        <v>60005</v>
      </c>
      <c r="F2507" s="22" t="s">
        <v>160</v>
      </c>
      <c r="G2507" s="3" t="s">
        <v>5166</v>
      </c>
      <c r="H2507" s="25">
        <v>0</v>
      </c>
      <c r="I2507" s="19">
        <v>10</v>
      </c>
      <c r="J2507" s="22" t="s">
        <v>12</v>
      </c>
      <c r="K2507" s="22" t="s">
        <v>11</v>
      </c>
      <c r="L2507" s="19">
        <v>10</v>
      </c>
      <c r="M2507" s="20">
        <v>0</v>
      </c>
      <c r="O2507" s="20">
        <v>0</v>
      </c>
      <c r="Q2507" s="20">
        <v>0</v>
      </c>
      <c r="S2507" s="20">
        <v>0</v>
      </c>
      <c r="U2507" s="20">
        <v>0</v>
      </c>
      <c r="W2507" s="20">
        <v>0</v>
      </c>
      <c r="Y2507" s="20">
        <v>0</v>
      </c>
      <c r="AA2507" s="20">
        <v>0</v>
      </c>
      <c r="AC2507" s="20">
        <v>0</v>
      </c>
      <c r="AE2507" s="20">
        <v>0</v>
      </c>
      <c r="AG2507" s="20">
        <v>0</v>
      </c>
      <c r="AI2507" s="20">
        <v>0</v>
      </c>
      <c r="AK2507" s="20">
        <v>0</v>
      </c>
      <c r="AM2507" s="20">
        <v>0</v>
      </c>
      <c r="AO2507" s="20">
        <v>1090274</v>
      </c>
      <c r="AQ2507" s="21">
        <v>1090274</v>
      </c>
      <c r="AR2507" s="24"/>
      <c r="AS2507" s="20">
        <v>0</v>
      </c>
      <c r="AU2507" s="25">
        <v>11527</v>
      </c>
      <c r="AW2507" s="22" t="str">
        <f t="shared" si="39"/>
        <v>No</v>
      </c>
      <c r="AX2507" s="6"/>
    </row>
    <row r="2508" spans="1:50">
      <c r="A2508" s="3" t="s">
        <v>2950</v>
      </c>
      <c r="B2508" s="3" t="s">
        <v>2951</v>
      </c>
      <c r="C2508" s="22" t="s">
        <v>45</v>
      </c>
      <c r="D2508" s="310" t="s">
        <v>2952</v>
      </c>
      <c r="E2508" s="314" t="s">
        <v>2953</v>
      </c>
      <c r="F2508" s="22" t="s">
        <v>187</v>
      </c>
      <c r="G2508" s="3" t="s">
        <v>222</v>
      </c>
      <c r="H2508" s="25">
        <v>0</v>
      </c>
      <c r="I2508" s="19">
        <v>10</v>
      </c>
      <c r="J2508" s="22" t="s">
        <v>12</v>
      </c>
      <c r="K2508" s="22" t="s">
        <v>11</v>
      </c>
      <c r="L2508" s="19">
        <v>10</v>
      </c>
      <c r="M2508" s="20">
        <v>0</v>
      </c>
      <c r="O2508" s="20">
        <v>0</v>
      </c>
      <c r="Q2508" s="20">
        <v>0</v>
      </c>
      <c r="S2508" s="20">
        <v>0</v>
      </c>
      <c r="U2508" s="20">
        <v>0</v>
      </c>
      <c r="W2508" s="20">
        <v>0</v>
      </c>
      <c r="Y2508" s="20">
        <v>0</v>
      </c>
      <c r="AA2508" s="20">
        <v>0</v>
      </c>
      <c r="AC2508" s="20">
        <v>0</v>
      </c>
      <c r="AE2508" s="20">
        <v>0</v>
      </c>
      <c r="AG2508" s="20">
        <v>0</v>
      </c>
      <c r="AI2508" s="20">
        <v>0</v>
      </c>
      <c r="AK2508" s="20">
        <v>0</v>
      </c>
      <c r="AM2508" s="20">
        <v>0</v>
      </c>
      <c r="AO2508" s="20">
        <v>887378</v>
      </c>
      <c r="AQ2508" s="21">
        <v>887378</v>
      </c>
      <c r="AR2508" s="24"/>
      <c r="AS2508" s="20">
        <v>0</v>
      </c>
      <c r="AU2508" s="25">
        <v>15878</v>
      </c>
      <c r="AW2508" s="22" t="str">
        <f t="shared" si="39"/>
        <v>No</v>
      </c>
      <c r="AX2508" s="6"/>
    </row>
    <row r="2509" spans="1:50">
      <c r="A2509" s="3" t="s">
        <v>2847</v>
      </c>
      <c r="B2509" s="3" t="s">
        <v>843</v>
      </c>
      <c r="C2509" s="22" t="s">
        <v>46</v>
      </c>
      <c r="D2509" s="310" t="s">
        <v>2848</v>
      </c>
      <c r="E2509" s="314" t="s">
        <v>2849</v>
      </c>
      <c r="F2509" s="22" t="s">
        <v>235</v>
      </c>
      <c r="G2509" s="3" t="s">
        <v>222</v>
      </c>
      <c r="H2509" s="25">
        <v>0</v>
      </c>
      <c r="I2509" s="19">
        <v>10</v>
      </c>
      <c r="J2509" s="22" t="s">
        <v>12</v>
      </c>
      <c r="K2509" s="22" t="s">
        <v>11</v>
      </c>
      <c r="L2509" s="19">
        <v>10</v>
      </c>
      <c r="M2509" s="20">
        <v>0</v>
      </c>
      <c r="O2509" s="20">
        <v>0</v>
      </c>
      <c r="Q2509" s="20">
        <v>0</v>
      </c>
      <c r="S2509" s="20">
        <v>0</v>
      </c>
      <c r="U2509" s="20">
        <v>0</v>
      </c>
      <c r="W2509" s="20">
        <v>0</v>
      </c>
      <c r="Y2509" s="20">
        <v>0</v>
      </c>
      <c r="AA2509" s="20">
        <v>0</v>
      </c>
      <c r="AC2509" s="20">
        <v>0</v>
      </c>
      <c r="AE2509" s="20">
        <v>0</v>
      </c>
      <c r="AG2509" s="20">
        <v>0</v>
      </c>
      <c r="AI2509" s="20">
        <v>0</v>
      </c>
      <c r="AK2509" s="20">
        <v>0</v>
      </c>
      <c r="AM2509" s="20">
        <v>0</v>
      </c>
      <c r="AO2509" s="20">
        <v>572221</v>
      </c>
      <c r="AQ2509" s="21">
        <v>572221</v>
      </c>
      <c r="AR2509" s="24"/>
      <c r="AS2509" s="20">
        <v>0</v>
      </c>
      <c r="AU2509" s="25">
        <v>18869</v>
      </c>
      <c r="AW2509" s="22" t="str">
        <f t="shared" si="39"/>
        <v>No</v>
      </c>
      <c r="AX2509" s="6"/>
    </row>
    <row r="2510" spans="1:50">
      <c r="A2510" s="3" t="s">
        <v>1937</v>
      </c>
      <c r="B2510" s="3" t="s">
        <v>384</v>
      </c>
      <c r="C2510" s="22" t="s">
        <v>16</v>
      </c>
      <c r="D2510" s="310" t="s">
        <v>1938</v>
      </c>
      <c r="E2510" s="314" t="s">
        <v>1939</v>
      </c>
      <c r="F2510" s="22" t="s">
        <v>187</v>
      </c>
      <c r="G2510" s="3" t="s">
        <v>222</v>
      </c>
      <c r="H2510" s="25">
        <v>0</v>
      </c>
      <c r="I2510" s="19">
        <v>10</v>
      </c>
      <c r="J2510" s="22" t="s">
        <v>12</v>
      </c>
      <c r="K2510" s="22" t="s">
        <v>11</v>
      </c>
      <c r="L2510" s="19">
        <v>10</v>
      </c>
      <c r="M2510" s="20">
        <v>0</v>
      </c>
      <c r="O2510" s="20">
        <v>0</v>
      </c>
      <c r="Q2510" s="20">
        <v>0</v>
      </c>
      <c r="S2510" s="20">
        <v>0</v>
      </c>
      <c r="U2510" s="20">
        <v>0</v>
      </c>
      <c r="W2510" s="20">
        <v>0</v>
      </c>
      <c r="Y2510" s="20">
        <v>0</v>
      </c>
      <c r="AA2510" s="20">
        <v>0</v>
      </c>
      <c r="AC2510" s="20">
        <v>0</v>
      </c>
      <c r="AE2510" s="20">
        <v>0</v>
      </c>
      <c r="AG2510" s="20">
        <v>0</v>
      </c>
      <c r="AI2510" s="20">
        <v>0</v>
      </c>
      <c r="AK2510" s="20">
        <v>0</v>
      </c>
      <c r="AM2510" s="20">
        <v>0</v>
      </c>
      <c r="AO2510" s="20">
        <v>313220</v>
      </c>
      <c r="AQ2510" s="21">
        <v>313220</v>
      </c>
      <c r="AR2510" s="24"/>
      <c r="AS2510" s="20">
        <v>0</v>
      </c>
      <c r="AU2510" s="25">
        <v>5106</v>
      </c>
      <c r="AW2510" s="22" t="str">
        <f t="shared" si="39"/>
        <v>No</v>
      </c>
      <c r="AX2510" s="6"/>
    </row>
    <row r="2511" spans="1:50">
      <c r="A2511" s="3" t="s">
        <v>3245</v>
      </c>
      <c r="B2511" s="3" t="s">
        <v>2825</v>
      </c>
      <c r="C2511" s="22" t="s">
        <v>56</v>
      </c>
      <c r="D2511" s="310" t="s">
        <v>3246</v>
      </c>
      <c r="E2511" s="314" t="s">
        <v>3247</v>
      </c>
      <c r="F2511" s="22" t="s">
        <v>187</v>
      </c>
      <c r="G2511" s="3" t="s">
        <v>222</v>
      </c>
      <c r="H2511" s="25">
        <v>0</v>
      </c>
      <c r="I2511" s="19">
        <v>10</v>
      </c>
      <c r="J2511" s="22" t="s">
        <v>12</v>
      </c>
      <c r="K2511" s="22" t="s">
        <v>14</v>
      </c>
      <c r="L2511" s="19">
        <v>10</v>
      </c>
      <c r="M2511" s="20">
        <v>0</v>
      </c>
      <c r="O2511" s="20">
        <v>0</v>
      </c>
      <c r="Q2511" s="20">
        <v>0</v>
      </c>
      <c r="S2511" s="20">
        <v>0</v>
      </c>
      <c r="U2511" s="20">
        <v>0</v>
      </c>
      <c r="W2511" s="20">
        <v>0</v>
      </c>
      <c r="Y2511" s="20">
        <v>0</v>
      </c>
      <c r="AA2511" s="20">
        <v>0</v>
      </c>
      <c r="AC2511" s="20">
        <v>0</v>
      </c>
      <c r="AE2511" s="20">
        <v>0</v>
      </c>
      <c r="AG2511" s="20">
        <v>0</v>
      </c>
      <c r="AI2511" s="20">
        <v>0</v>
      </c>
      <c r="AK2511" s="20">
        <v>0</v>
      </c>
      <c r="AM2511" s="20">
        <v>0</v>
      </c>
      <c r="AO2511" s="20">
        <v>594108</v>
      </c>
      <c r="AQ2511" s="21">
        <v>594108</v>
      </c>
      <c r="AR2511" s="24"/>
      <c r="AS2511" s="20">
        <v>0</v>
      </c>
      <c r="AU2511" s="25">
        <v>12385</v>
      </c>
      <c r="AW2511" s="22" t="str">
        <f t="shared" si="39"/>
        <v>No</v>
      </c>
      <c r="AX2511" s="6"/>
    </row>
    <row r="2512" spans="1:50">
      <c r="A2512" s="3" t="s">
        <v>1270</v>
      </c>
      <c r="B2512" s="3" t="s">
        <v>1271</v>
      </c>
      <c r="C2512" s="22" t="s">
        <v>67</v>
      </c>
      <c r="D2512" s="310">
        <v>2208</v>
      </c>
      <c r="E2512" s="314">
        <v>20208</v>
      </c>
      <c r="F2512" s="22" t="s">
        <v>187</v>
      </c>
      <c r="G2512" s="3" t="s">
        <v>5166</v>
      </c>
      <c r="H2512" s="25">
        <v>5441567</v>
      </c>
      <c r="I2512" s="19">
        <v>10</v>
      </c>
      <c r="J2512" s="22" t="s">
        <v>13</v>
      </c>
      <c r="K2512" s="22" t="s">
        <v>14</v>
      </c>
      <c r="L2512" s="19">
        <v>10</v>
      </c>
      <c r="M2512" s="20">
        <v>0</v>
      </c>
      <c r="O2512" s="20">
        <v>0</v>
      </c>
      <c r="Q2512" s="20">
        <v>0</v>
      </c>
      <c r="S2512" s="20">
        <v>0</v>
      </c>
      <c r="U2512" s="20">
        <v>0</v>
      </c>
      <c r="W2512" s="20">
        <v>0</v>
      </c>
      <c r="Y2512" s="20">
        <v>0</v>
      </c>
      <c r="AA2512" s="20">
        <v>0</v>
      </c>
      <c r="AC2512" s="20">
        <v>0</v>
      </c>
      <c r="AE2512" s="20">
        <v>0</v>
      </c>
      <c r="AG2512" s="20">
        <v>0</v>
      </c>
      <c r="AI2512" s="20">
        <v>0</v>
      </c>
      <c r="AK2512" s="20">
        <v>0</v>
      </c>
      <c r="AM2512" s="20">
        <v>0</v>
      </c>
      <c r="AO2512" s="20">
        <v>1035542</v>
      </c>
      <c r="AQ2512" s="21">
        <v>1035542</v>
      </c>
      <c r="AR2512" s="24"/>
      <c r="AS2512" s="20">
        <v>0</v>
      </c>
      <c r="AU2512" s="25">
        <v>14028</v>
      </c>
      <c r="AW2512" s="22" t="str">
        <f t="shared" si="39"/>
        <v>No</v>
      </c>
      <c r="AX2512" s="6"/>
    </row>
    <row r="2513" spans="1:50">
      <c r="A2513" s="3" t="s">
        <v>2403</v>
      </c>
      <c r="B2513" s="3" t="s">
        <v>5432</v>
      </c>
      <c r="C2513" s="22" t="s">
        <v>41</v>
      </c>
      <c r="D2513" s="310" t="s">
        <v>2404</v>
      </c>
      <c r="E2513" s="314" t="s">
        <v>2405</v>
      </c>
      <c r="F2513" s="22" t="s">
        <v>187</v>
      </c>
      <c r="G2513" s="3" t="s">
        <v>222</v>
      </c>
      <c r="H2513" s="25">
        <v>0</v>
      </c>
      <c r="I2513" s="19">
        <v>10</v>
      </c>
      <c r="J2513" s="22" t="s">
        <v>12</v>
      </c>
      <c r="K2513" s="22" t="s">
        <v>11</v>
      </c>
      <c r="L2513" s="19">
        <v>10</v>
      </c>
      <c r="M2513" s="20">
        <v>0</v>
      </c>
      <c r="O2513" s="20">
        <v>0</v>
      </c>
      <c r="Q2513" s="20">
        <v>0</v>
      </c>
      <c r="S2513" s="20">
        <v>0</v>
      </c>
      <c r="U2513" s="20">
        <v>0</v>
      </c>
      <c r="W2513" s="20">
        <v>0</v>
      </c>
      <c r="Y2513" s="20">
        <v>0</v>
      </c>
      <c r="AA2513" s="20">
        <v>0</v>
      </c>
      <c r="AC2513" s="20">
        <v>0</v>
      </c>
      <c r="AE2513" s="20">
        <v>0</v>
      </c>
      <c r="AG2513" s="20">
        <v>0</v>
      </c>
      <c r="AI2513" s="20">
        <v>0</v>
      </c>
      <c r="AK2513" s="20">
        <v>0</v>
      </c>
      <c r="AM2513" s="20">
        <v>0</v>
      </c>
      <c r="AO2513" s="20">
        <v>582861</v>
      </c>
      <c r="AQ2513" s="21">
        <v>582861</v>
      </c>
      <c r="AR2513" s="24"/>
      <c r="AS2513" s="20">
        <v>0</v>
      </c>
      <c r="AU2513" s="25">
        <v>16298</v>
      </c>
      <c r="AW2513" s="22" t="str">
        <f t="shared" si="39"/>
        <v>No</v>
      </c>
      <c r="AX2513" s="6"/>
    </row>
    <row r="2514" spans="1:50">
      <c r="A2514" s="3" t="s">
        <v>6516</v>
      </c>
      <c r="B2514" s="3" t="s">
        <v>3313</v>
      </c>
      <c r="C2514" s="22" t="s">
        <v>113</v>
      </c>
      <c r="E2514" s="314" t="s">
        <v>5652</v>
      </c>
      <c r="F2514" s="22" t="s">
        <v>189</v>
      </c>
      <c r="G2514" s="3" t="s">
        <v>222</v>
      </c>
      <c r="H2514" s="25">
        <v>0</v>
      </c>
      <c r="I2514" s="19">
        <v>10</v>
      </c>
      <c r="J2514" s="22" t="s">
        <v>13</v>
      </c>
      <c r="K2514" s="22" t="s">
        <v>11</v>
      </c>
      <c r="L2514" s="19">
        <v>10</v>
      </c>
      <c r="M2514" s="20">
        <v>0</v>
      </c>
      <c r="O2514" s="20">
        <v>0</v>
      </c>
      <c r="Q2514" s="20">
        <v>0</v>
      </c>
      <c r="S2514" s="20">
        <v>0</v>
      </c>
      <c r="U2514" s="20">
        <v>0</v>
      </c>
      <c r="W2514" s="20">
        <v>0</v>
      </c>
      <c r="Y2514" s="20">
        <v>0</v>
      </c>
      <c r="AA2514" s="20">
        <v>0</v>
      </c>
      <c r="AC2514" s="20">
        <v>0</v>
      </c>
      <c r="AE2514" s="20">
        <v>0</v>
      </c>
      <c r="AG2514" s="20">
        <v>0</v>
      </c>
      <c r="AI2514" s="20">
        <v>0</v>
      </c>
      <c r="AK2514" s="20">
        <v>0</v>
      </c>
      <c r="AM2514" s="20">
        <v>0</v>
      </c>
      <c r="AO2514" s="20">
        <v>658613</v>
      </c>
      <c r="AQ2514" s="21">
        <v>658613</v>
      </c>
      <c r="AR2514" s="24"/>
      <c r="AS2514" s="20">
        <v>0</v>
      </c>
      <c r="AU2514" s="25">
        <v>14126</v>
      </c>
      <c r="AW2514" s="22" t="str">
        <f t="shared" si="39"/>
        <v>No</v>
      </c>
      <c r="AX2514" s="6"/>
    </row>
    <row r="2515" spans="1:50">
      <c r="A2515" s="3" t="s">
        <v>6027</v>
      </c>
      <c r="B2515" s="3" t="s">
        <v>2651</v>
      </c>
      <c r="C2515" s="22" t="s">
        <v>21</v>
      </c>
      <c r="D2515" s="310" t="s">
        <v>4687</v>
      </c>
      <c r="E2515" s="314" t="s">
        <v>4688</v>
      </c>
      <c r="F2515" s="22" t="s">
        <v>187</v>
      </c>
      <c r="G2515" s="3" t="s">
        <v>222</v>
      </c>
      <c r="H2515" s="25">
        <v>0</v>
      </c>
      <c r="I2515" s="19">
        <v>10</v>
      </c>
      <c r="J2515" s="22" t="s">
        <v>12</v>
      </c>
      <c r="K2515" s="22" t="s">
        <v>11</v>
      </c>
      <c r="L2515" s="19">
        <v>10</v>
      </c>
      <c r="M2515" s="20">
        <v>0</v>
      </c>
      <c r="O2515" s="20">
        <v>0</v>
      </c>
      <c r="Q2515" s="20">
        <v>0</v>
      </c>
      <c r="S2515" s="20">
        <v>0</v>
      </c>
      <c r="U2515" s="20">
        <v>0</v>
      </c>
      <c r="W2515" s="20">
        <v>0</v>
      </c>
      <c r="Y2515" s="20">
        <v>0</v>
      </c>
      <c r="AA2515" s="20">
        <v>0</v>
      </c>
      <c r="AC2515" s="20">
        <v>0</v>
      </c>
      <c r="AE2515" s="20">
        <v>0</v>
      </c>
      <c r="AG2515" s="20">
        <v>0</v>
      </c>
      <c r="AI2515" s="20">
        <v>0</v>
      </c>
      <c r="AK2515" s="20">
        <v>0</v>
      </c>
      <c r="AM2515" s="20">
        <v>0</v>
      </c>
      <c r="AO2515" s="20">
        <v>825024</v>
      </c>
      <c r="AQ2515" s="21">
        <v>825024</v>
      </c>
      <c r="AR2515" s="24"/>
      <c r="AS2515" s="20">
        <v>0</v>
      </c>
      <c r="AU2515" s="25">
        <v>10830</v>
      </c>
      <c r="AW2515" s="22" t="str">
        <f t="shared" si="39"/>
        <v>No</v>
      </c>
      <c r="AX2515" s="6"/>
    </row>
    <row r="2516" spans="1:50">
      <c r="A2516" s="3" t="s">
        <v>3608</v>
      </c>
      <c r="B2516" s="3" t="s">
        <v>3609</v>
      </c>
      <c r="C2516" s="22" t="s">
        <v>51</v>
      </c>
      <c r="D2516" s="310" t="s">
        <v>3610</v>
      </c>
      <c r="E2516" s="314" t="s">
        <v>3611</v>
      </c>
      <c r="F2516" s="22" t="s">
        <v>1242</v>
      </c>
      <c r="G2516" s="3" t="s">
        <v>222</v>
      </c>
      <c r="H2516" s="25">
        <v>0</v>
      </c>
      <c r="I2516" s="19">
        <v>10</v>
      </c>
      <c r="J2516" s="22" t="s">
        <v>12</v>
      </c>
      <c r="K2516" s="22" t="s">
        <v>11</v>
      </c>
      <c r="L2516" s="19">
        <v>10</v>
      </c>
      <c r="M2516" s="20">
        <v>0</v>
      </c>
      <c r="O2516" s="20">
        <v>0</v>
      </c>
      <c r="Q2516" s="20">
        <v>0</v>
      </c>
      <c r="S2516" s="20">
        <v>0</v>
      </c>
      <c r="U2516" s="20">
        <v>0</v>
      </c>
      <c r="W2516" s="20">
        <v>0</v>
      </c>
      <c r="Y2516" s="20">
        <v>0</v>
      </c>
      <c r="AA2516" s="20">
        <v>0</v>
      </c>
      <c r="AC2516" s="20">
        <v>0</v>
      </c>
      <c r="AE2516" s="20">
        <v>0</v>
      </c>
      <c r="AG2516" s="20">
        <v>0</v>
      </c>
      <c r="AI2516" s="20">
        <v>0</v>
      </c>
      <c r="AK2516" s="20">
        <v>0</v>
      </c>
      <c r="AM2516" s="20">
        <v>0</v>
      </c>
      <c r="AO2516" s="20">
        <v>546901</v>
      </c>
      <c r="AQ2516" s="21">
        <v>546901</v>
      </c>
      <c r="AR2516" s="24"/>
      <c r="AS2516" s="20">
        <v>0</v>
      </c>
      <c r="AU2516" s="25">
        <v>10530</v>
      </c>
      <c r="AW2516" s="22" t="str">
        <f t="shared" si="39"/>
        <v>No</v>
      </c>
      <c r="AX2516" s="6"/>
    </row>
    <row r="2517" spans="1:50">
      <c r="A2517" s="3" t="s">
        <v>4327</v>
      </c>
      <c r="B2517" s="3" t="s">
        <v>4305</v>
      </c>
      <c r="C2517" s="22" t="s">
        <v>32</v>
      </c>
      <c r="D2517" s="310" t="s">
        <v>4328</v>
      </c>
      <c r="E2517" s="314" t="s">
        <v>4329</v>
      </c>
      <c r="F2517" s="22" t="s">
        <v>187</v>
      </c>
      <c r="G2517" s="3" t="s">
        <v>222</v>
      </c>
      <c r="H2517" s="25">
        <v>0</v>
      </c>
      <c r="I2517" s="19">
        <v>10</v>
      </c>
      <c r="J2517" s="22" t="s">
        <v>13</v>
      </c>
      <c r="K2517" s="22" t="s">
        <v>11</v>
      </c>
      <c r="L2517" s="19">
        <v>10</v>
      </c>
      <c r="M2517" s="20">
        <v>0</v>
      </c>
      <c r="O2517" s="20">
        <v>0</v>
      </c>
      <c r="Q2517" s="20">
        <v>0</v>
      </c>
      <c r="S2517" s="20">
        <v>0</v>
      </c>
      <c r="U2517" s="20">
        <v>0</v>
      </c>
      <c r="W2517" s="20">
        <v>0</v>
      </c>
      <c r="Y2517" s="20">
        <v>0</v>
      </c>
      <c r="AA2517" s="20">
        <v>0</v>
      </c>
      <c r="AC2517" s="20">
        <v>0</v>
      </c>
      <c r="AE2517" s="20">
        <v>0</v>
      </c>
      <c r="AG2517" s="20">
        <v>0</v>
      </c>
      <c r="AI2517" s="20">
        <v>0</v>
      </c>
      <c r="AK2517" s="20">
        <v>0</v>
      </c>
      <c r="AM2517" s="20">
        <v>0</v>
      </c>
      <c r="AO2517" s="20">
        <v>1567386</v>
      </c>
      <c r="AQ2517" s="21">
        <v>1567386</v>
      </c>
      <c r="AR2517" s="24"/>
      <c r="AS2517" s="20">
        <v>0</v>
      </c>
      <c r="AU2517" s="25">
        <v>19575</v>
      </c>
      <c r="AW2517" s="22" t="str">
        <f t="shared" si="39"/>
        <v>No</v>
      </c>
      <c r="AX2517" s="6"/>
    </row>
    <row r="2518" spans="1:50">
      <c r="A2518" s="3" t="s">
        <v>6526</v>
      </c>
      <c r="B2518" s="3" t="s">
        <v>494</v>
      </c>
      <c r="C2518" s="22" t="s">
        <v>21</v>
      </c>
      <c r="D2518" s="310">
        <v>9225</v>
      </c>
      <c r="E2518" s="314">
        <v>90225</v>
      </c>
      <c r="F2518" s="22" t="s">
        <v>189</v>
      </c>
      <c r="G2518" s="3" t="s">
        <v>185</v>
      </c>
      <c r="H2518" s="25">
        <v>3281212</v>
      </c>
      <c r="I2518" s="19">
        <v>10</v>
      </c>
      <c r="J2518" s="22" t="s">
        <v>24</v>
      </c>
      <c r="K2518" s="22" t="s">
        <v>14</v>
      </c>
      <c r="L2518" s="19">
        <v>10</v>
      </c>
      <c r="M2518" s="20">
        <v>0</v>
      </c>
      <c r="O2518" s="20">
        <v>724265</v>
      </c>
      <c r="Q2518" s="20">
        <v>0</v>
      </c>
      <c r="S2518" s="20">
        <v>124482</v>
      </c>
      <c r="U2518" s="20">
        <v>409916</v>
      </c>
      <c r="W2518" s="20">
        <v>1441477</v>
      </c>
      <c r="Y2518" s="20">
        <v>4321082</v>
      </c>
      <c r="AA2518" s="20">
        <v>0</v>
      </c>
      <c r="AC2518" s="20">
        <v>478859</v>
      </c>
      <c r="AE2518" s="20">
        <v>157820</v>
      </c>
      <c r="AG2518" s="20">
        <v>1009200</v>
      </c>
      <c r="AI2518" s="20">
        <v>0</v>
      </c>
      <c r="AK2518" s="20">
        <v>25442390</v>
      </c>
      <c r="AM2518" s="20">
        <v>155144</v>
      </c>
      <c r="AO2518" s="20">
        <v>0</v>
      </c>
      <c r="AQ2518" s="21">
        <v>34264635</v>
      </c>
      <c r="AR2518" s="24"/>
      <c r="AS2518" s="20">
        <v>0</v>
      </c>
      <c r="AU2518" s="25">
        <v>20384</v>
      </c>
      <c r="AW2518" s="22" t="str">
        <f t="shared" si="39"/>
        <v>No</v>
      </c>
      <c r="AX2518" s="6"/>
    </row>
    <row r="2519" spans="1:50">
      <c r="A2519" s="3" t="s">
        <v>743</v>
      </c>
      <c r="B2519" s="3" t="s">
        <v>744</v>
      </c>
      <c r="C2519" s="22" t="s">
        <v>109</v>
      </c>
      <c r="D2519" s="310" t="s">
        <v>745</v>
      </c>
      <c r="E2519" s="314" t="s">
        <v>746</v>
      </c>
      <c r="F2519" s="22" t="s">
        <v>187</v>
      </c>
      <c r="G2519" s="3" t="s">
        <v>222</v>
      </c>
      <c r="H2519" s="25">
        <v>0</v>
      </c>
      <c r="I2519" s="19">
        <v>10</v>
      </c>
      <c r="J2519" s="22" t="s">
        <v>12</v>
      </c>
      <c r="K2519" s="22" t="s">
        <v>11</v>
      </c>
      <c r="L2519" s="19">
        <v>10</v>
      </c>
      <c r="M2519" s="20">
        <v>0</v>
      </c>
      <c r="O2519" s="20">
        <v>0</v>
      </c>
      <c r="Q2519" s="20">
        <v>0</v>
      </c>
      <c r="S2519" s="20">
        <v>0</v>
      </c>
      <c r="U2519" s="20">
        <v>0</v>
      </c>
      <c r="W2519" s="20">
        <v>0</v>
      </c>
      <c r="Y2519" s="20">
        <v>0</v>
      </c>
      <c r="AA2519" s="20">
        <v>0</v>
      </c>
      <c r="AC2519" s="20">
        <v>0</v>
      </c>
      <c r="AE2519" s="20">
        <v>0</v>
      </c>
      <c r="AG2519" s="20">
        <v>0</v>
      </c>
      <c r="AI2519" s="20">
        <v>0</v>
      </c>
      <c r="AK2519" s="20">
        <v>0</v>
      </c>
      <c r="AM2519" s="20">
        <v>0</v>
      </c>
      <c r="AO2519" s="20">
        <v>809550</v>
      </c>
      <c r="AQ2519" s="21">
        <v>809550</v>
      </c>
      <c r="AR2519" s="24"/>
      <c r="AS2519" s="20">
        <v>0</v>
      </c>
      <c r="AU2519" s="25">
        <v>14769</v>
      </c>
      <c r="AW2519" s="22" t="str">
        <f t="shared" si="39"/>
        <v>No</v>
      </c>
      <c r="AX2519" s="6"/>
    </row>
    <row r="2520" spans="1:50">
      <c r="A2520" s="3" t="s">
        <v>6517</v>
      </c>
      <c r="B2520" s="3" t="s">
        <v>283</v>
      </c>
      <c r="C2520" s="22" t="s">
        <v>16</v>
      </c>
      <c r="D2520" s="310">
        <v>4213</v>
      </c>
      <c r="E2520" s="314">
        <v>40213</v>
      </c>
      <c r="F2520" s="22" t="s">
        <v>187</v>
      </c>
      <c r="G2520" s="3" t="s">
        <v>5166</v>
      </c>
      <c r="H2520" s="25">
        <v>263907</v>
      </c>
      <c r="I2520" s="19">
        <v>10</v>
      </c>
      <c r="J2520" s="22" t="s">
        <v>12</v>
      </c>
      <c r="K2520" s="22" t="s">
        <v>11</v>
      </c>
      <c r="L2520" s="19">
        <v>10</v>
      </c>
      <c r="M2520" s="20">
        <v>0</v>
      </c>
      <c r="O2520" s="20">
        <v>0</v>
      </c>
      <c r="Q2520" s="20">
        <v>0</v>
      </c>
      <c r="S2520" s="20">
        <v>0</v>
      </c>
      <c r="U2520" s="20">
        <v>0</v>
      </c>
      <c r="W2520" s="20">
        <v>0</v>
      </c>
      <c r="Y2520" s="20">
        <v>0</v>
      </c>
      <c r="AA2520" s="20">
        <v>0</v>
      </c>
      <c r="AC2520" s="20">
        <v>0</v>
      </c>
      <c r="AE2520" s="20">
        <v>0</v>
      </c>
      <c r="AG2520" s="20">
        <v>0</v>
      </c>
      <c r="AI2520" s="20">
        <v>0</v>
      </c>
      <c r="AK2520" s="20">
        <v>0</v>
      </c>
      <c r="AM2520" s="20">
        <v>0</v>
      </c>
      <c r="AO2520" s="20">
        <v>869315</v>
      </c>
      <c r="AQ2520" s="21">
        <v>869315</v>
      </c>
      <c r="AR2520" s="24"/>
      <c r="AS2520" s="20">
        <v>0</v>
      </c>
      <c r="AU2520" s="25">
        <v>19970</v>
      </c>
      <c r="AW2520" s="22" t="str">
        <f t="shared" si="39"/>
        <v>No</v>
      </c>
      <c r="AX2520" s="6"/>
    </row>
    <row r="2521" spans="1:50">
      <c r="A2521" s="3" t="s">
        <v>5645</v>
      </c>
      <c r="B2521" s="3" t="s">
        <v>5603</v>
      </c>
      <c r="C2521" s="22" t="s">
        <v>21</v>
      </c>
      <c r="E2521" s="314">
        <v>90277</v>
      </c>
      <c r="F2521" s="22" t="s">
        <v>187</v>
      </c>
      <c r="G2521" s="3" t="s">
        <v>5166</v>
      </c>
      <c r="H2521" s="25">
        <v>12150996</v>
      </c>
      <c r="I2521" s="19">
        <v>10</v>
      </c>
      <c r="J2521" s="22" t="s">
        <v>12</v>
      </c>
      <c r="K2521" s="22" t="s">
        <v>14</v>
      </c>
      <c r="L2521" s="19">
        <v>10</v>
      </c>
      <c r="M2521" s="20">
        <v>0</v>
      </c>
      <c r="O2521" s="20">
        <v>0</v>
      </c>
      <c r="Q2521" s="20">
        <v>0</v>
      </c>
      <c r="S2521" s="20">
        <v>0</v>
      </c>
      <c r="U2521" s="20">
        <v>0</v>
      </c>
      <c r="W2521" s="20">
        <v>0</v>
      </c>
      <c r="Y2521" s="20">
        <v>0</v>
      </c>
      <c r="AA2521" s="20">
        <v>0</v>
      </c>
      <c r="AC2521" s="20">
        <v>0</v>
      </c>
      <c r="AE2521" s="20">
        <v>0</v>
      </c>
      <c r="AG2521" s="20">
        <v>0</v>
      </c>
      <c r="AI2521" s="20">
        <v>0</v>
      </c>
      <c r="AK2521" s="20">
        <v>0</v>
      </c>
      <c r="AM2521" s="20">
        <v>0</v>
      </c>
      <c r="AO2521" s="20">
        <v>941681</v>
      </c>
      <c r="AQ2521" s="21">
        <v>941681</v>
      </c>
      <c r="AR2521" s="24"/>
      <c r="AS2521" s="20">
        <v>0</v>
      </c>
      <c r="AU2521" s="25">
        <v>16555</v>
      </c>
      <c r="AW2521" s="22" t="str">
        <f t="shared" si="39"/>
        <v>No</v>
      </c>
      <c r="AX2521" s="6"/>
    </row>
    <row r="2522" spans="1:50">
      <c r="A2522" s="3" t="s">
        <v>3010</v>
      </c>
      <c r="B2522" s="3" t="s">
        <v>3011</v>
      </c>
      <c r="C2522" s="22" t="s">
        <v>46</v>
      </c>
      <c r="D2522" s="310" t="s">
        <v>3012</v>
      </c>
      <c r="E2522" s="314" t="s">
        <v>3013</v>
      </c>
      <c r="F2522" s="22" t="s">
        <v>235</v>
      </c>
      <c r="G2522" s="3" t="s">
        <v>222</v>
      </c>
      <c r="H2522" s="25">
        <v>0</v>
      </c>
      <c r="I2522" s="19">
        <v>10</v>
      </c>
      <c r="J2522" s="22" t="s">
        <v>12</v>
      </c>
      <c r="K2522" s="22" t="s">
        <v>11</v>
      </c>
      <c r="L2522" s="19">
        <v>10</v>
      </c>
      <c r="M2522" s="20">
        <v>0</v>
      </c>
      <c r="O2522" s="20">
        <v>0</v>
      </c>
      <c r="Q2522" s="20">
        <v>0</v>
      </c>
      <c r="S2522" s="20">
        <v>0</v>
      </c>
      <c r="U2522" s="20">
        <v>0</v>
      </c>
      <c r="W2522" s="20">
        <v>0</v>
      </c>
      <c r="Y2522" s="20">
        <v>0</v>
      </c>
      <c r="AA2522" s="20">
        <v>0</v>
      </c>
      <c r="AC2522" s="20">
        <v>0</v>
      </c>
      <c r="AE2522" s="20">
        <v>0</v>
      </c>
      <c r="AG2522" s="20">
        <v>0</v>
      </c>
      <c r="AI2522" s="20">
        <v>0</v>
      </c>
      <c r="AK2522" s="20">
        <v>0</v>
      </c>
      <c r="AM2522" s="20">
        <v>0</v>
      </c>
      <c r="AO2522" s="20">
        <v>418998</v>
      </c>
      <c r="AQ2522" s="21">
        <v>418998</v>
      </c>
      <c r="AR2522" s="24"/>
      <c r="AS2522" s="20">
        <v>0</v>
      </c>
      <c r="AU2522" s="25">
        <v>15544</v>
      </c>
      <c r="AW2522" s="22" t="str">
        <f t="shared" si="39"/>
        <v>No</v>
      </c>
      <c r="AX2522" s="6"/>
    </row>
    <row r="2523" spans="1:50">
      <c r="A2523" s="3" t="s">
        <v>2016</v>
      </c>
      <c r="B2523" s="3" t="s">
        <v>2017</v>
      </c>
      <c r="C2523" s="22" t="s">
        <v>63</v>
      </c>
      <c r="D2523" s="310" t="s">
        <v>2018</v>
      </c>
      <c r="E2523" s="314" t="s">
        <v>2019</v>
      </c>
      <c r="F2523" s="22" t="s">
        <v>187</v>
      </c>
      <c r="G2523" s="3" t="s">
        <v>222</v>
      </c>
      <c r="H2523" s="25">
        <v>0</v>
      </c>
      <c r="I2523" s="19">
        <v>10</v>
      </c>
      <c r="J2523" s="22" t="s">
        <v>12</v>
      </c>
      <c r="K2523" s="22" t="s">
        <v>11</v>
      </c>
      <c r="L2523" s="19">
        <v>10</v>
      </c>
      <c r="M2523" s="20">
        <v>0</v>
      </c>
      <c r="O2523" s="20">
        <v>0</v>
      </c>
      <c r="Q2523" s="20">
        <v>0</v>
      </c>
      <c r="S2523" s="20">
        <v>0</v>
      </c>
      <c r="U2523" s="20">
        <v>0</v>
      </c>
      <c r="W2523" s="20">
        <v>0</v>
      </c>
      <c r="Y2523" s="20">
        <v>0</v>
      </c>
      <c r="AA2523" s="20">
        <v>0</v>
      </c>
      <c r="AC2523" s="20">
        <v>0</v>
      </c>
      <c r="AE2523" s="20">
        <v>0</v>
      </c>
      <c r="AG2523" s="20">
        <v>0</v>
      </c>
      <c r="AI2523" s="20">
        <v>0</v>
      </c>
      <c r="AK2523" s="20">
        <v>0</v>
      </c>
      <c r="AM2523" s="20">
        <v>0</v>
      </c>
      <c r="AO2523" s="20">
        <v>391496</v>
      </c>
      <c r="AQ2523" s="21">
        <v>391496</v>
      </c>
      <c r="AR2523" s="24"/>
      <c r="AS2523" s="20">
        <v>0</v>
      </c>
      <c r="AU2523" s="25">
        <v>10682</v>
      </c>
      <c r="AW2523" s="22" t="str">
        <f t="shared" si="39"/>
        <v>No</v>
      </c>
      <c r="AX2523" s="6"/>
    </row>
    <row r="2524" spans="1:50">
      <c r="A2524" s="3" t="s">
        <v>3219</v>
      </c>
      <c r="B2524" s="3" t="s">
        <v>3220</v>
      </c>
      <c r="C2524" s="22" t="s">
        <v>81</v>
      </c>
      <c r="D2524" s="310" t="s">
        <v>3221</v>
      </c>
      <c r="E2524" s="314" t="s">
        <v>3222</v>
      </c>
      <c r="F2524" s="22" t="s">
        <v>187</v>
      </c>
      <c r="G2524" s="3" t="s">
        <v>222</v>
      </c>
      <c r="H2524" s="25">
        <v>0</v>
      </c>
      <c r="I2524" s="19">
        <v>10</v>
      </c>
      <c r="J2524" s="22" t="s">
        <v>12</v>
      </c>
      <c r="K2524" s="22" t="s">
        <v>11</v>
      </c>
      <c r="L2524" s="19">
        <v>10</v>
      </c>
      <c r="M2524" s="20">
        <v>0</v>
      </c>
      <c r="O2524" s="20">
        <v>0</v>
      </c>
      <c r="Q2524" s="20">
        <v>0</v>
      </c>
      <c r="S2524" s="20">
        <v>0</v>
      </c>
      <c r="U2524" s="20">
        <v>0</v>
      </c>
      <c r="W2524" s="20">
        <v>0</v>
      </c>
      <c r="Y2524" s="20">
        <v>0</v>
      </c>
      <c r="AA2524" s="20">
        <v>0</v>
      </c>
      <c r="AC2524" s="20">
        <v>0</v>
      </c>
      <c r="AE2524" s="20">
        <v>0</v>
      </c>
      <c r="AG2524" s="20">
        <v>0</v>
      </c>
      <c r="AI2524" s="20">
        <v>0</v>
      </c>
      <c r="AK2524" s="20">
        <v>0</v>
      </c>
      <c r="AM2524" s="20">
        <v>0</v>
      </c>
      <c r="AO2524" s="20">
        <v>568554</v>
      </c>
      <c r="AQ2524" s="21">
        <v>568554</v>
      </c>
      <c r="AR2524" s="24"/>
      <c r="AS2524" s="20">
        <v>0</v>
      </c>
      <c r="AU2524" s="25">
        <v>15687</v>
      </c>
      <c r="AW2524" s="22" t="str">
        <f t="shared" si="39"/>
        <v>No</v>
      </c>
      <c r="AX2524" s="6"/>
    </row>
    <row r="2525" spans="1:50">
      <c r="A2525" s="3" t="s">
        <v>1558</v>
      </c>
      <c r="B2525" s="3" t="s">
        <v>224</v>
      </c>
      <c r="C2525" s="22" t="s">
        <v>74</v>
      </c>
      <c r="D2525" s="310" t="s">
        <v>1559</v>
      </c>
      <c r="E2525" s="314" t="s">
        <v>1560</v>
      </c>
      <c r="F2525" s="22" t="s">
        <v>189</v>
      </c>
      <c r="G2525" s="3" t="s">
        <v>222</v>
      </c>
      <c r="H2525" s="25">
        <v>0</v>
      </c>
      <c r="I2525" s="19">
        <v>10</v>
      </c>
      <c r="J2525" s="22" t="s">
        <v>13</v>
      </c>
      <c r="K2525" s="22" t="s">
        <v>11</v>
      </c>
      <c r="L2525" s="19">
        <v>10</v>
      </c>
      <c r="M2525" s="20">
        <v>0</v>
      </c>
      <c r="O2525" s="20">
        <v>0</v>
      </c>
      <c r="Q2525" s="20">
        <v>0</v>
      </c>
      <c r="S2525" s="20">
        <v>0</v>
      </c>
      <c r="U2525" s="20">
        <v>0</v>
      </c>
      <c r="W2525" s="20">
        <v>0</v>
      </c>
      <c r="Y2525" s="20">
        <v>0</v>
      </c>
      <c r="AA2525" s="20">
        <v>0</v>
      </c>
      <c r="AC2525" s="20">
        <v>0</v>
      </c>
      <c r="AE2525" s="20">
        <v>0</v>
      </c>
      <c r="AG2525" s="20">
        <v>0</v>
      </c>
      <c r="AI2525" s="20">
        <v>0</v>
      </c>
      <c r="AK2525" s="20">
        <v>0</v>
      </c>
      <c r="AM2525" s="20">
        <v>0</v>
      </c>
      <c r="AO2525" s="20">
        <v>1223008</v>
      </c>
      <c r="AQ2525" s="21">
        <v>1223008</v>
      </c>
      <c r="AR2525" s="24"/>
      <c r="AS2525" s="20">
        <v>0</v>
      </c>
      <c r="AU2525" s="25">
        <v>14988</v>
      </c>
      <c r="AW2525" s="22" t="str">
        <f t="shared" si="39"/>
        <v>No</v>
      </c>
      <c r="AX2525" s="6"/>
    </row>
    <row r="2526" spans="1:50">
      <c r="A2526" s="3" t="s">
        <v>2732</v>
      </c>
      <c r="B2526" s="3" t="s">
        <v>348</v>
      </c>
      <c r="C2526" s="22" t="s">
        <v>81</v>
      </c>
      <c r="D2526" s="310" t="s">
        <v>2733</v>
      </c>
      <c r="E2526" s="314" t="s">
        <v>2734</v>
      </c>
      <c r="F2526" s="22" t="s">
        <v>187</v>
      </c>
      <c r="G2526" s="3" t="s">
        <v>222</v>
      </c>
      <c r="H2526" s="25">
        <v>0</v>
      </c>
      <c r="I2526" s="19">
        <v>10</v>
      </c>
      <c r="J2526" s="22" t="s">
        <v>12</v>
      </c>
      <c r="K2526" s="22" t="s">
        <v>11</v>
      </c>
      <c r="L2526" s="19">
        <v>10</v>
      </c>
      <c r="M2526" s="20">
        <v>0</v>
      </c>
      <c r="O2526" s="20">
        <v>0</v>
      </c>
      <c r="Q2526" s="20">
        <v>0</v>
      </c>
      <c r="S2526" s="20">
        <v>0</v>
      </c>
      <c r="U2526" s="20">
        <v>0</v>
      </c>
      <c r="W2526" s="20">
        <v>0</v>
      </c>
      <c r="Y2526" s="20">
        <v>0</v>
      </c>
      <c r="AA2526" s="20">
        <v>0</v>
      </c>
      <c r="AC2526" s="20">
        <v>0</v>
      </c>
      <c r="AE2526" s="20">
        <v>0</v>
      </c>
      <c r="AG2526" s="20">
        <v>0</v>
      </c>
      <c r="AI2526" s="20">
        <v>0</v>
      </c>
      <c r="AK2526" s="20">
        <v>0</v>
      </c>
      <c r="AM2526" s="20">
        <v>0</v>
      </c>
      <c r="AO2526" s="20">
        <v>472150</v>
      </c>
      <c r="AQ2526" s="21">
        <v>472150</v>
      </c>
      <c r="AR2526" s="24"/>
      <c r="AS2526" s="20">
        <v>0</v>
      </c>
      <c r="AU2526" s="25">
        <v>18715</v>
      </c>
      <c r="AW2526" s="22" t="str">
        <f t="shared" si="39"/>
        <v>No</v>
      </c>
      <c r="AX2526" s="6"/>
    </row>
    <row r="2527" spans="1:50">
      <c r="A2527" s="3" t="s">
        <v>1307</v>
      </c>
      <c r="B2527" s="3" t="s">
        <v>1308</v>
      </c>
      <c r="C2527" s="22" t="s">
        <v>113</v>
      </c>
      <c r="D2527" s="310" t="s">
        <v>1309</v>
      </c>
      <c r="E2527" s="314">
        <v>55276</v>
      </c>
      <c r="F2527" s="22" t="s">
        <v>160</v>
      </c>
      <c r="G2527" s="3" t="s">
        <v>5166</v>
      </c>
      <c r="H2527" s="25">
        <v>0</v>
      </c>
      <c r="I2527" s="19">
        <v>10</v>
      </c>
      <c r="J2527" s="22" t="s">
        <v>12</v>
      </c>
      <c r="K2527" s="22" t="s">
        <v>11</v>
      </c>
      <c r="L2527" s="19">
        <v>10</v>
      </c>
      <c r="M2527" s="20">
        <v>0</v>
      </c>
      <c r="O2527" s="20">
        <v>0</v>
      </c>
      <c r="Q2527" s="20">
        <v>0</v>
      </c>
      <c r="S2527" s="20">
        <v>0</v>
      </c>
      <c r="U2527" s="20">
        <v>0</v>
      </c>
      <c r="W2527" s="20">
        <v>0</v>
      </c>
      <c r="Y2527" s="20">
        <v>0</v>
      </c>
      <c r="AA2527" s="20">
        <v>0</v>
      </c>
      <c r="AC2527" s="20">
        <v>0</v>
      </c>
      <c r="AE2527" s="20">
        <v>0</v>
      </c>
      <c r="AG2527" s="20">
        <v>0</v>
      </c>
      <c r="AI2527" s="20">
        <v>0</v>
      </c>
      <c r="AK2527" s="20">
        <v>0</v>
      </c>
      <c r="AM2527" s="20">
        <v>0</v>
      </c>
      <c r="AO2527" s="20">
        <v>1015158</v>
      </c>
      <c r="AQ2527" s="21">
        <v>1015158</v>
      </c>
      <c r="AR2527" s="24"/>
      <c r="AS2527" s="20">
        <v>0</v>
      </c>
      <c r="AU2527" s="25">
        <v>11439</v>
      </c>
      <c r="AW2527" s="22" t="str">
        <f t="shared" si="39"/>
        <v>No</v>
      </c>
      <c r="AX2527" s="6"/>
    </row>
    <row r="2528" spans="1:50">
      <c r="A2528" s="3" t="s">
        <v>4953</v>
      </c>
      <c r="B2528" s="3" t="s">
        <v>4954</v>
      </c>
      <c r="C2528" s="22" t="s">
        <v>109</v>
      </c>
      <c r="D2528" s="310" t="s">
        <v>4955</v>
      </c>
      <c r="E2528" s="314" t="s">
        <v>4956</v>
      </c>
      <c r="F2528" s="22" t="s">
        <v>187</v>
      </c>
      <c r="G2528" s="3" t="s">
        <v>222</v>
      </c>
      <c r="H2528" s="25">
        <v>0</v>
      </c>
      <c r="I2528" s="19">
        <v>10</v>
      </c>
      <c r="J2528" s="22" t="s">
        <v>12</v>
      </c>
      <c r="K2528" s="22" t="s">
        <v>11</v>
      </c>
      <c r="L2528" s="19">
        <v>9</v>
      </c>
      <c r="M2528" s="20">
        <v>0</v>
      </c>
      <c r="O2528" s="20">
        <v>0</v>
      </c>
      <c r="Q2528" s="20">
        <v>0</v>
      </c>
      <c r="S2528" s="20">
        <v>0</v>
      </c>
      <c r="U2528" s="20">
        <v>0</v>
      </c>
      <c r="W2528" s="20">
        <v>0</v>
      </c>
      <c r="Y2528" s="20">
        <v>0</v>
      </c>
      <c r="AA2528" s="20">
        <v>0</v>
      </c>
      <c r="AC2528" s="20">
        <v>0</v>
      </c>
      <c r="AE2528" s="20">
        <v>0</v>
      </c>
      <c r="AG2528" s="20">
        <v>0</v>
      </c>
      <c r="AI2528" s="20">
        <v>0</v>
      </c>
      <c r="AK2528" s="20">
        <v>0</v>
      </c>
      <c r="AM2528" s="20">
        <v>0</v>
      </c>
      <c r="AO2528" s="20">
        <v>261608</v>
      </c>
      <c r="AQ2528" s="21">
        <v>261608</v>
      </c>
      <c r="AR2528" s="24"/>
      <c r="AS2528" s="20">
        <v>0</v>
      </c>
      <c r="AU2528" s="25">
        <v>11227</v>
      </c>
      <c r="AW2528" s="22" t="str">
        <f t="shared" si="39"/>
        <v>No</v>
      </c>
      <c r="AX2528" s="6"/>
    </row>
    <row r="2529" spans="1:50">
      <c r="A2529" s="3" t="s">
        <v>4506</v>
      </c>
      <c r="B2529" s="3" t="s">
        <v>4507</v>
      </c>
      <c r="C2529" s="22" t="s">
        <v>62</v>
      </c>
      <c r="D2529" s="310" t="s">
        <v>4508</v>
      </c>
      <c r="E2529" s="314" t="s">
        <v>4509</v>
      </c>
      <c r="F2529" s="22" t="s">
        <v>189</v>
      </c>
      <c r="G2529" s="3" t="s">
        <v>222</v>
      </c>
      <c r="H2529" s="25">
        <v>0</v>
      </c>
      <c r="I2529" s="19">
        <v>10</v>
      </c>
      <c r="J2529" s="22" t="s">
        <v>13</v>
      </c>
      <c r="K2529" s="22" t="s">
        <v>11</v>
      </c>
      <c r="L2529" s="19">
        <v>9</v>
      </c>
      <c r="M2529" s="20">
        <v>0</v>
      </c>
      <c r="O2529" s="20">
        <v>0</v>
      </c>
      <c r="Q2529" s="20">
        <v>0</v>
      </c>
      <c r="S2529" s="20">
        <v>0</v>
      </c>
      <c r="U2529" s="20">
        <v>0</v>
      </c>
      <c r="W2529" s="20">
        <v>0</v>
      </c>
      <c r="Y2529" s="20">
        <v>0</v>
      </c>
      <c r="AA2529" s="20">
        <v>0</v>
      </c>
      <c r="AC2529" s="20">
        <v>0</v>
      </c>
      <c r="AE2529" s="20">
        <v>0</v>
      </c>
      <c r="AG2529" s="20">
        <v>0</v>
      </c>
      <c r="AI2529" s="20">
        <v>0</v>
      </c>
      <c r="AK2529" s="20">
        <v>0</v>
      </c>
      <c r="AM2529" s="20">
        <v>0</v>
      </c>
      <c r="AO2529" s="20">
        <v>1849279</v>
      </c>
      <c r="AQ2529" s="21">
        <v>1849279</v>
      </c>
      <c r="AR2529" s="24"/>
      <c r="AS2529" s="20">
        <v>0</v>
      </c>
      <c r="AU2529" s="25">
        <v>22387</v>
      </c>
      <c r="AW2529" s="22" t="str">
        <f t="shared" si="39"/>
        <v>No</v>
      </c>
      <c r="AX2529" s="6"/>
    </row>
    <row r="2530" spans="1:50">
      <c r="A2530" s="3" t="s">
        <v>2058</v>
      </c>
      <c r="B2530" s="3" t="s">
        <v>2059</v>
      </c>
      <c r="C2530" s="22" t="s">
        <v>63</v>
      </c>
      <c r="D2530" s="310" t="s">
        <v>2060</v>
      </c>
      <c r="E2530" s="314" t="s">
        <v>2061</v>
      </c>
      <c r="F2530" s="22" t="s">
        <v>187</v>
      </c>
      <c r="G2530" s="3" t="s">
        <v>222</v>
      </c>
      <c r="H2530" s="25">
        <v>0</v>
      </c>
      <c r="I2530" s="19">
        <v>10</v>
      </c>
      <c r="J2530" s="22" t="s">
        <v>12</v>
      </c>
      <c r="K2530" s="22" t="s">
        <v>11</v>
      </c>
      <c r="L2530" s="19">
        <v>9</v>
      </c>
      <c r="M2530" s="20">
        <v>0</v>
      </c>
      <c r="O2530" s="20">
        <v>0</v>
      </c>
      <c r="Q2530" s="20">
        <v>0</v>
      </c>
      <c r="S2530" s="20">
        <v>0</v>
      </c>
      <c r="U2530" s="20">
        <v>0</v>
      </c>
      <c r="W2530" s="20">
        <v>0</v>
      </c>
      <c r="Y2530" s="20">
        <v>0</v>
      </c>
      <c r="AA2530" s="20">
        <v>0</v>
      </c>
      <c r="AC2530" s="20">
        <v>0</v>
      </c>
      <c r="AE2530" s="20">
        <v>0</v>
      </c>
      <c r="AG2530" s="20">
        <v>0</v>
      </c>
      <c r="AI2530" s="20">
        <v>0</v>
      </c>
      <c r="AK2530" s="20">
        <v>0</v>
      </c>
      <c r="AM2530" s="20">
        <v>0</v>
      </c>
      <c r="AO2530" s="20">
        <v>617217</v>
      </c>
      <c r="AQ2530" s="21">
        <v>617217</v>
      </c>
      <c r="AR2530" s="24"/>
      <c r="AS2530" s="20">
        <v>0</v>
      </c>
      <c r="AU2530" s="25">
        <v>13217</v>
      </c>
      <c r="AW2530" s="22" t="str">
        <f t="shared" si="39"/>
        <v>No</v>
      </c>
      <c r="AX2530" s="6"/>
    </row>
    <row r="2531" spans="1:50">
      <c r="A2531" s="3" t="s">
        <v>1469</v>
      </c>
      <c r="B2531" s="3" t="s">
        <v>1470</v>
      </c>
      <c r="C2531" s="22" t="s">
        <v>33</v>
      </c>
      <c r="D2531" s="310" t="s">
        <v>1471</v>
      </c>
      <c r="E2531" s="314" t="s">
        <v>1472</v>
      </c>
      <c r="F2531" s="22" t="s">
        <v>189</v>
      </c>
      <c r="G2531" s="3" t="s">
        <v>222</v>
      </c>
      <c r="H2531" s="25">
        <v>0</v>
      </c>
      <c r="I2531" s="19">
        <v>10</v>
      </c>
      <c r="J2531" s="22" t="s">
        <v>13</v>
      </c>
      <c r="K2531" s="22" t="s">
        <v>11</v>
      </c>
      <c r="L2531" s="19">
        <v>9</v>
      </c>
      <c r="M2531" s="20">
        <v>0</v>
      </c>
      <c r="O2531" s="20">
        <v>0</v>
      </c>
      <c r="Q2531" s="20">
        <v>0</v>
      </c>
      <c r="S2531" s="20">
        <v>0</v>
      </c>
      <c r="U2531" s="20">
        <v>0</v>
      </c>
      <c r="W2531" s="20">
        <v>0</v>
      </c>
      <c r="Y2531" s="20">
        <v>0</v>
      </c>
      <c r="AA2531" s="20">
        <v>0</v>
      </c>
      <c r="AC2531" s="20">
        <v>0</v>
      </c>
      <c r="AE2531" s="20">
        <v>0</v>
      </c>
      <c r="AG2531" s="20">
        <v>0</v>
      </c>
      <c r="AI2531" s="20">
        <v>0</v>
      </c>
      <c r="AK2531" s="20">
        <v>0</v>
      </c>
      <c r="AM2531" s="20">
        <v>0</v>
      </c>
      <c r="AO2531" s="20">
        <v>557642</v>
      </c>
      <c r="AQ2531" s="21">
        <v>557642</v>
      </c>
      <c r="AR2531" s="24"/>
      <c r="AS2531" s="20">
        <v>0</v>
      </c>
      <c r="AU2531" s="25">
        <v>8179</v>
      </c>
      <c r="AW2531" s="22" t="str">
        <f t="shared" si="39"/>
        <v>No</v>
      </c>
      <c r="AX2531" s="6"/>
    </row>
    <row r="2532" spans="1:50">
      <c r="A2532" s="3" t="s">
        <v>365</v>
      </c>
      <c r="B2532" s="3" t="s">
        <v>366</v>
      </c>
      <c r="C2532" s="22" t="s">
        <v>51</v>
      </c>
      <c r="D2532" s="310">
        <v>6025</v>
      </c>
      <c r="E2532" s="314">
        <v>60025</v>
      </c>
      <c r="F2532" s="22" t="s">
        <v>187</v>
      </c>
      <c r="G2532" s="3" t="s">
        <v>5166</v>
      </c>
      <c r="H2532" s="25">
        <v>82804</v>
      </c>
      <c r="I2532" s="19">
        <v>10</v>
      </c>
      <c r="J2532" s="22" t="s">
        <v>13</v>
      </c>
      <c r="K2532" s="22" t="s">
        <v>11</v>
      </c>
      <c r="L2532" s="19">
        <v>8</v>
      </c>
      <c r="M2532" s="20">
        <v>0</v>
      </c>
      <c r="O2532" s="20">
        <v>0</v>
      </c>
      <c r="Q2532" s="20">
        <v>0</v>
      </c>
      <c r="S2532" s="20">
        <v>0</v>
      </c>
      <c r="U2532" s="20">
        <v>0</v>
      </c>
      <c r="W2532" s="20">
        <v>0</v>
      </c>
      <c r="Y2532" s="20">
        <v>0</v>
      </c>
      <c r="AA2532" s="20">
        <v>0</v>
      </c>
      <c r="AC2532" s="20">
        <v>0</v>
      </c>
      <c r="AE2532" s="20">
        <v>0</v>
      </c>
      <c r="AG2532" s="20">
        <v>0</v>
      </c>
      <c r="AI2532" s="20">
        <v>0</v>
      </c>
      <c r="AK2532" s="20">
        <v>0</v>
      </c>
      <c r="AM2532" s="20">
        <v>0</v>
      </c>
      <c r="AO2532" s="20">
        <v>2536457</v>
      </c>
      <c r="AQ2532" s="21">
        <v>2536457</v>
      </c>
      <c r="AR2532" s="24"/>
      <c r="AS2532" s="20">
        <v>0</v>
      </c>
      <c r="AU2532" s="25">
        <v>33825</v>
      </c>
      <c r="AW2532" s="22" t="str">
        <f t="shared" si="39"/>
        <v>No</v>
      </c>
      <c r="AX2532" s="6"/>
    </row>
    <row r="2533" spans="1:50">
      <c r="A2533" s="3" t="s">
        <v>2213</v>
      </c>
      <c r="B2533" s="3" t="s">
        <v>2214</v>
      </c>
      <c r="C2533" s="22" t="s">
        <v>63</v>
      </c>
      <c r="D2533" s="310" t="s">
        <v>2215</v>
      </c>
      <c r="E2533" s="314" t="s">
        <v>2216</v>
      </c>
      <c r="F2533" s="22" t="s">
        <v>187</v>
      </c>
      <c r="G2533" s="3" t="s">
        <v>222</v>
      </c>
      <c r="H2533" s="25">
        <v>0</v>
      </c>
      <c r="I2533" s="19">
        <v>10</v>
      </c>
      <c r="J2533" s="22" t="s">
        <v>12</v>
      </c>
      <c r="K2533" s="22" t="s">
        <v>11</v>
      </c>
      <c r="L2533" s="19">
        <v>8</v>
      </c>
      <c r="M2533" s="20">
        <v>0</v>
      </c>
      <c r="O2533" s="20">
        <v>0</v>
      </c>
      <c r="Q2533" s="20">
        <v>0</v>
      </c>
      <c r="S2533" s="20">
        <v>0</v>
      </c>
      <c r="U2533" s="20">
        <v>0</v>
      </c>
      <c r="W2533" s="20">
        <v>0</v>
      </c>
      <c r="Y2533" s="20">
        <v>0</v>
      </c>
      <c r="AA2533" s="20">
        <v>0</v>
      </c>
      <c r="AC2533" s="20">
        <v>0</v>
      </c>
      <c r="AE2533" s="20">
        <v>0</v>
      </c>
      <c r="AG2533" s="20">
        <v>0</v>
      </c>
      <c r="AI2533" s="20">
        <v>0</v>
      </c>
      <c r="AK2533" s="20">
        <v>0</v>
      </c>
      <c r="AM2533" s="20">
        <v>0</v>
      </c>
      <c r="AO2533" s="20">
        <v>824630</v>
      </c>
      <c r="AQ2533" s="21">
        <v>824630</v>
      </c>
      <c r="AR2533" s="24"/>
      <c r="AS2533" s="20">
        <v>0</v>
      </c>
      <c r="AU2533" s="25">
        <v>17908</v>
      </c>
      <c r="AW2533" s="22" t="str">
        <f t="shared" si="39"/>
        <v>No</v>
      </c>
      <c r="AX2533" s="6"/>
    </row>
    <row r="2534" spans="1:50">
      <c r="A2534" s="3" t="s">
        <v>6525</v>
      </c>
      <c r="B2534" s="3" t="s">
        <v>521</v>
      </c>
      <c r="C2534" s="22" t="s">
        <v>61</v>
      </c>
      <c r="D2534" s="310">
        <v>4060</v>
      </c>
      <c r="E2534" s="314">
        <v>40060</v>
      </c>
      <c r="F2534" s="22" t="s">
        <v>187</v>
      </c>
      <c r="G2534" s="3" t="s">
        <v>5166</v>
      </c>
      <c r="H2534" s="25">
        <v>80358</v>
      </c>
      <c r="I2534" s="19">
        <v>10</v>
      </c>
      <c r="J2534" s="22" t="s">
        <v>13</v>
      </c>
      <c r="K2534" s="22" t="s">
        <v>11</v>
      </c>
      <c r="L2534" s="19">
        <v>7</v>
      </c>
      <c r="M2534" s="20">
        <v>0</v>
      </c>
      <c r="O2534" s="20">
        <v>0</v>
      </c>
      <c r="Q2534" s="20">
        <v>0</v>
      </c>
      <c r="S2534" s="20">
        <v>0</v>
      </c>
      <c r="U2534" s="20">
        <v>0</v>
      </c>
      <c r="W2534" s="20">
        <v>0</v>
      </c>
      <c r="Y2534" s="20">
        <v>0</v>
      </c>
      <c r="AA2534" s="20">
        <v>0</v>
      </c>
      <c r="AC2534" s="20">
        <v>0</v>
      </c>
      <c r="AE2534" s="20">
        <v>0</v>
      </c>
      <c r="AG2534" s="20">
        <v>0</v>
      </c>
      <c r="AI2534" s="20">
        <v>0</v>
      </c>
      <c r="AK2534" s="20">
        <v>0</v>
      </c>
      <c r="AM2534" s="20">
        <v>0</v>
      </c>
      <c r="AO2534" s="20">
        <v>1313760</v>
      </c>
      <c r="AQ2534" s="21">
        <v>1313760</v>
      </c>
      <c r="AR2534" s="24"/>
      <c r="AS2534" s="20">
        <v>0</v>
      </c>
      <c r="AU2534" s="25">
        <v>13369</v>
      </c>
      <c r="AW2534" s="22" t="str">
        <f t="shared" si="39"/>
        <v>No</v>
      </c>
      <c r="AX2534" s="6"/>
    </row>
    <row r="2535" spans="1:50">
      <c r="A2535" s="3" t="s">
        <v>1717</v>
      </c>
      <c r="B2535" s="3" t="s">
        <v>1718</v>
      </c>
      <c r="C2535" s="22" t="s">
        <v>105</v>
      </c>
      <c r="D2535" s="310" t="s">
        <v>1719</v>
      </c>
      <c r="E2535" s="314" t="s">
        <v>1720</v>
      </c>
      <c r="F2535" s="22" t="s">
        <v>187</v>
      </c>
      <c r="G2535" s="3" t="s">
        <v>222</v>
      </c>
      <c r="H2535" s="25">
        <v>0</v>
      </c>
      <c r="I2535" s="19">
        <v>10</v>
      </c>
      <c r="J2535" s="22" t="s">
        <v>13</v>
      </c>
      <c r="K2535" s="22" t="s">
        <v>11</v>
      </c>
      <c r="L2535" s="19">
        <v>7</v>
      </c>
      <c r="M2535" s="20">
        <v>0</v>
      </c>
      <c r="O2535" s="20">
        <v>0</v>
      </c>
      <c r="Q2535" s="20">
        <v>0</v>
      </c>
      <c r="S2535" s="20">
        <v>0</v>
      </c>
      <c r="U2535" s="20">
        <v>0</v>
      </c>
      <c r="W2535" s="20">
        <v>0</v>
      </c>
      <c r="Y2535" s="20">
        <v>0</v>
      </c>
      <c r="AA2535" s="20">
        <v>0</v>
      </c>
      <c r="AC2535" s="20">
        <v>0</v>
      </c>
      <c r="AE2535" s="20">
        <v>0</v>
      </c>
      <c r="AG2535" s="20">
        <v>0</v>
      </c>
      <c r="AI2535" s="20">
        <v>0</v>
      </c>
      <c r="AK2535" s="20">
        <v>0</v>
      </c>
      <c r="AM2535" s="20">
        <v>0</v>
      </c>
      <c r="AO2535" s="20">
        <v>601401</v>
      </c>
      <c r="AQ2535" s="21">
        <v>601401</v>
      </c>
      <c r="AR2535" s="24"/>
      <c r="AS2535" s="20">
        <v>0</v>
      </c>
      <c r="AU2535" s="25">
        <v>13212</v>
      </c>
      <c r="AW2535" s="22" t="str">
        <f t="shared" si="39"/>
        <v>No</v>
      </c>
      <c r="AX2535" s="6"/>
    </row>
    <row r="2536" spans="1:50">
      <c r="A2536" s="3" t="s">
        <v>6518</v>
      </c>
      <c r="B2536" s="3" t="s">
        <v>1415</v>
      </c>
      <c r="C2536" s="22" t="s">
        <v>63</v>
      </c>
      <c r="D2536" s="310">
        <v>4231</v>
      </c>
      <c r="E2536" s="314">
        <v>40231</v>
      </c>
      <c r="F2536" s="22" t="s">
        <v>187</v>
      </c>
      <c r="G2536" s="3" t="s">
        <v>5166</v>
      </c>
      <c r="H2536" s="25">
        <v>347602</v>
      </c>
      <c r="I2536" s="19">
        <v>10</v>
      </c>
      <c r="J2536" s="22" t="s">
        <v>12</v>
      </c>
      <c r="K2536" s="22" t="s">
        <v>11</v>
      </c>
      <c r="L2536" s="19">
        <v>7</v>
      </c>
      <c r="M2536" s="20">
        <v>0</v>
      </c>
      <c r="O2536" s="20">
        <v>0</v>
      </c>
      <c r="Q2536" s="20">
        <v>0</v>
      </c>
      <c r="S2536" s="20">
        <v>0</v>
      </c>
      <c r="U2536" s="20">
        <v>0</v>
      </c>
      <c r="W2536" s="20">
        <v>0</v>
      </c>
      <c r="Y2536" s="20">
        <v>0</v>
      </c>
      <c r="AA2536" s="20">
        <v>0</v>
      </c>
      <c r="AC2536" s="20">
        <v>0</v>
      </c>
      <c r="AE2536" s="20">
        <v>0</v>
      </c>
      <c r="AG2536" s="20">
        <v>0</v>
      </c>
      <c r="AI2536" s="20">
        <v>0</v>
      </c>
      <c r="AK2536" s="20">
        <v>0</v>
      </c>
      <c r="AM2536" s="20">
        <v>0</v>
      </c>
      <c r="AO2536" s="20">
        <v>577524</v>
      </c>
      <c r="AQ2536" s="21">
        <v>577524</v>
      </c>
      <c r="AR2536" s="24"/>
      <c r="AS2536" s="20">
        <v>0</v>
      </c>
      <c r="AU2536" s="25">
        <v>16096</v>
      </c>
      <c r="AW2536" s="22" t="str">
        <f t="shared" si="39"/>
        <v>No</v>
      </c>
      <c r="AX2536" s="6"/>
    </row>
    <row r="2537" spans="1:50">
      <c r="A2537" s="3" t="s">
        <v>6523</v>
      </c>
      <c r="B2537" s="3" t="s">
        <v>1420</v>
      </c>
      <c r="C2537" s="22" t="s">
        <v>21</v>
      </c>
      <c r="D2537" s="310">
        <v>9244</v>
      </c>
      <c r="E2537" s="314">
        <v>90244</v>
      </c>
      <c r="F2537" s="22" t="s">
        <v>187</v>
      </c>
      <c r="G2537" s="3" t="s">
        <v>185</v>
      </c>
      <c r="H2537" s="25">
        <v>219454</v>
      </c>
      <c r="I2537" s="19">
        <v>10</v>
      </c>
      <c r="J2537" s="22" t="s">
        <v>13</v>
      </c>
      <c r="K2537" s="22" t="s">
        <v>14</v>
      </c>
      <c r="L2537" s="19">
        <v>7</v>
      </c>
      <c r="M2537" s="20">
        <v>0</v>
      </c>
      <c r="O2537" s="20">
        <v>65084</v>
      </c>
      <c r="Q2537" s="20">
        <v>0</v>
      </c>
      <c r="S2537" s="20">
        <v>12421</v>
      </c>
      <c r="U2537" s="20">
        <v>35036</v>
      </c>
      <c r="W2537" s="20">
        <v>154426</v>
      </c>
      <c r="Y2537" s="20">
        <v>219465</v>
      </c>
      <c r="AA2537" s="20">
        <v>0</v>
      </c>
      <c r="AC2537" s="20">
        <v>12277</v>
      </c>
      <c r="AE2537" s="20">
        <v>9385</v>
      </c>
      <c r="AG2537" s="20">
        <v>1006</v>
      </c>
      <c r="AI2537" s="20">
        <v>0</v>
      </c>
      <c r="AK2537" s="20">
        <v>1928287</v>
      </c>
      <c r="AM2537" s="20">
        <v>4512</v>
      </c>
      <c r="AO2537" s="20">
        <v>0</v>
      </c>
      <c r="AQ2537" s="21">
        <v>2441899</v>
      </c>
      <c r="AR2537" s="24"/>
      <c r="AS2537" s="20">
        <v>0</v>
      </c>
      <c r="AU2537" s="25">
        <v>30685</v>
      </c>
      <c r="AW2537" s="22" t="str">
        <f t="shared" si="39"/>
        <v>No</v>
      </c>
      <c r="AX2537" s="6"/>
    </row>
    <row r="2538" spans="1:50">
      <c r="A2538" s="3" t="s">
        <v>6527</v>
      </c>
      <c r="B2538" s="3" t="s">
        <v>482</v>
      </c>
      <c r="C2538" s="22" t="s">
        <v>10</v>
      </c>
      <c r="D2538" s="310">
        <v>6086</v>
      </c>
      <c r="E2538" s="314">
        <v>60086</v>
      </c>
      <c r="F2538" s="22" t="s">
        <v>187</v>
      </c>
      <c r="G2538" s="3" t="s">
        <v>5166</v>
      </c>
      <c r="H2538" s="25">
        <v>122947</v>
      </c>
      <c r="I2538" s="19">
        <v>10</v>
      </c>
      <c r="J2538" s="22" t="s">
        <v>13</v>
      </c>
      <c r="K2538" s="22" t="s">
        <v>11</v>
      </c>
      <c r="L2538" s="19">
        <v>7</v>
      </c>
      <c r="M2538" s="20">
        <v>0</v>
      </c>
      <c r="O2538" s="20">
        <v>0</v>
      </c>
      <c r="Q2538" s="20">
        <v>0</v>
      </c>
      <c r="S2538" s="20">
        <v>0</v>
      </c>
      <c r="U2538" s="20">
        <v>0</v>
      </c>
      <c r="W2538" s="20">
        <v>0</v>
      </c>
      <c r="Y2538" s="20">
        <v>0</v>
      </c>
      <c r="AA2538" s="20">
        <v>0</v>
      </c>
      <c r="AC2538" s="20">
        <v>0</v>
      </c>
      <c r="AE2538" s="20">
        <v>0</v>
      </c>
      <c r="AG2538" s="20">
        <v>0</v>
      </c>
      <c r="AI2538" s="20">
        <v>0</v>
      </c>
      <c r="AK2538" s="20">
        <v>0</v>
      </c>
      <c r="AM2538" s="20">
        <v>0</v>
      </c>
      <c r="AO2538" s="20">
        <v>1449099</v>
      </c>
      <c r="AQ2538" s="21">
        <v>1449099</v>
      </c>
      <c r="AR2538" s="24"/>
      <c r="AS2538" s="20">
        <v>0</v>
      </c>
      <c r="AU2538" s="25">
        <v>21244</v>
      </c>
      <c r="AW2538" s="22" t="str">
        <f t="shared" si="39"/>
        <v>No</v>
      </c>
      <c r="AX2538" s="6"/>
    </row>
    <row r="2539" spans="1:50">
      <c r="A2539" s="3" t="s">
        <v>6524</v>
      </c>
      <c r="B2539" s="3" t="s">
        <v>4676</v>
      </c>
      <c r="C2539" s="22" t="s">
        <v>19</v>
      </c>
      <c r="D2539" s="310" t="s">
        <v>4677</v>
      </c>
      <c r="E2539" s="314" t="s">
        <v>4678</v>
      </c>
      <c r="F2539" s="22" t="s">
        <v>187</v>
      </c>
      <c r="G2539" s="3" t="s">
        <v>222</v>
      </c>
      <c r="H2539" s="25">
        <v>0</v>
      </c>
      <c r="I2539" s="19">
        <v>10</v>
      </c>
      <c r="J2539" s="22" t="s">
        <v>13</v>
      </c>
      <c r="K2539" s="22" t="s">
        <v>11</v>
      </c>
      <c r="L2539" s="19">
        <v>7</v>
      </c>
      <c r="M2539" s="20">
        <v>0</v>
      </c>
      <c r="O2539" s="20">
        <v>0</v>
      </c>
      <c r="Q2539" s="20">
        <v>0</v>
      </c>
      <c r="S2539" s="20">
        <v>0</v>
      </c>
      <c r="U2539" s="20">
        <v>0</v>
      </c>
      <c r="W2539" s="20">
        <v>0</v>
      </c>
      <c r="Y2539" s="20">
        <v>0</v>
      </c>
      <c r="AA2539" s="20">
        <v>0</v>
      </c>
      <c r="AC2539" s="20">
        <v>0</v>
      </c>
      <c r="AE2539" s="20">
        <v>0</v>
      </c>
      <c r="AG2539" s="20">
        <v>0</v>
      </c>
      <c r="AI2539" s="20">
        <v>0</v>
      </c>
      <c r="AK2539" s="20">
        <v>0</v>
      </c>
      <c r="AM2539" s="20">
        <v>0</v>
      </c>
      <c r="AO2539" s="20">
        <v>915880</v>
      </c>
      <c r="AQ2539" s="21">
        <v>915880</v>
      </c>
      <c r="AR2539" s="24"/>
      <c r="AS2539" s="20">
        <v>0</v>
      </c>
      <c r="AU2539" s="25">
        <v>13695</v>
      </c>
      <c r="AW2539" s="22" t="str">
        <f t="shared" si="39"/>
        <v>No</v>
      </c>
      <c r="AX2539" s="6"/>
    </row>
    <row r="2540" spans="1:50">
      <c r="A2540" s="3" t="s">
        <v>4304</v>
      </c>
      <c r="B2540" s="3" t="s">
        <v>4305</v>
      </c>
      <c r="C2540" s="22" t="s">
        <v>32</v>
      </c>
      <c r="D2540" s="310" t="s">
        <v>4306</v>
      </c>
      <c r="E2540" s="314" t="s">
        <v>4307</v>
      </c>
      <c r="F2540" s="22" t="s">
        <v>189</v>
      </c>
      <c r="G2540" s="3" t="s">
        <v>222</v>
      </c>
      <c r="H2540" s="25">
        <v>0</v>
      </c>
      <c r="I2540" s="19">
        <v>10</v>
      </c>
      <c r="J2540" s="22" t="s">
        <v>23</v>
      </c>
      <c r="K2540" s="22" t="s">
        <v>11</v>
      </c>
      <c r="L2540" s="19">
        <v>7</v>
      </c>
      <c r="M2540" s="20">
        <v>0</v>
      </c>
      <c r="O2540" s="20">
        <v>0</v>
      </c>
      <c r="Q2540" s="20">
        <v>0</v>
      </c>
      <c r="S2540" s="20">
        <v>0</v>
      </c>
      <c r="U2540" s="20">
        <v>0</v>
      </c>
      <c r="W2540" s="20">
        <v>0</v>
      </c>
      <c r="Y2540" s="20">
        <v>0</v>
      </c>
      <c r="AA2540" s="20">
        <v>0</v>
      </c>
      <c r="AC2540" s="20">
        <v>0</v>
      </c>
      <c r="AE2540" s="20">
        <v>0</v>
      </c>
      <c r="AG2540" s="20">
        <v>0</v>
      </c>
      <c r="AI2540" s="20">
        <v>0</v>
      </c>
      <c r="AK2540" s="20">
        <v>0</v>
      </c>
      <c r="AM2540" s="20">
        <v>0</v>
      </c>
      <c r="AO2540" s="20">
        <v>1230884</v>
      </c>
      <c r="AQ2540" s="21">
        <v>1230884</v>
      </c>
      <c r="AR2540" s="24"/>
      <c r="AS2540" s="20">
        <v>0</v>
      </c>
      <c r="AU2540" s="25">
        <v>9671</v>
      </c>
      <c r="AW2540" s="22" t="str">
        <f t="shared" si="39"/>
        <v>No</v>
      </c>
      <c r="AX2540" s="6"/>
    </row>
    <row r="2541" spans="1:50">
      <c r="A2541" s="3" t="s">
        <v>6520</v>
      </c>
      <c r="B2541" s="3" t="s">
        <v>4783</v>
      </c>
      <c r="C2541" s="22" t="s">
        <v>19</v>
      </c>
      <c r="D2541" s="310" t="s">
        <v>4784</v>
      </c>
      <c r="E2541" s="314" t="s">
        <v>4785</v>
      </c>
      <c r="F2541" s="22" t="s">
        <v>187</v>
      </c>
      <c r="G2541" s="3" t="s">
        <v>222</v>
      </c>
      <c r="H2541" s="25">
        <v>0</v>
      </c>
      <c r="I2541" s="19">
        <v>10</v>
      </c>
      <c r="J2541" s="22" t="s">
        <v>13</v>
      </c>
      <c r="K2541" s="22" t="s">
        <v>11</v>
      </c>
      <c r="L2541" s="19">
        <v>7</v>
      </c>
      <c r="M2541" s="20">
        <v>0</v>
      </c>
      <c r="O2541" s="20">
        <v>0</v>
      </c>
      <c r="Q2541" s="20">
        <v>0</v>
      </c>
      <c r="S2541" s="20">
        <v>0</v>
      </c>
      <c r="U2541" s="20">
        <v>0</v>
      </c>
      <c r="W2541" s="20">
        <v>0</v>
      </c>
      <c r="Y2541" s="20">
        <v>0</v>
      </c>
      <c r="AA2541" s="20">
        <v>0</v>
      </c>
      <c r="AC2541" s="20">
        <v>0</v>
      </c>
      <c r="AE2541" s="20">
        <v>0</v>
      </c>
      <c r="AG2541" s="20">
        <v>0</v>
      </c>
      <c r="AI2541" s="20">
        <v>0</v>
      </c>
      <c r="AK2541" s="20">
        <v>0</v>
      </c>
      <c r="AM2541" s="20">
        <v>0</v>
      </c>
      <c r="AO2541" s="20">
        <v>329359</v>
      </c>
      <c r="AQ2541" s="21">
        <v>329359</v>
      </c>
      <c r="AR2541" s="24"/>
      <c r="AS2541" s="20">
        <v>0</v>
      </c>
      <c r="AU2541" s="25">
        <v>7812</v>
      </c>
      <c r="AW2541" s="22" t="str">
        <f t="shared" si="39"/>
        <v>No</v>
      </c>
      <c r="AX2541" s="6"/>
    </row>
    <row r="2542" spans="1:50">
      <c r="A2542" s="3" t="s">
        <v>934</v>
      </c>
      <c r="B2542" s="3" t="s">
        <v>935</v>
      </c>
      <c r="C2542" s="22" t="s">
        <v>21</v>
      </c>
      <c r="D2542" s="310">
        <v>9201</v>
      </c>
      <c r="E2542" s="314">
        <v>90201</v>
      </c>
      <c r="F2542" s="22" t="s">
        <v>187</v>
      </c>
      <c r="G2542" s="3" t="s">
        <v>185</v>
      </c>
      <c r="H2542" s="25">
        <v>99904</v>
      </c>
      <c r="I2542" s="19">
        <v>10</v>
      </c>
      <c r="J2542" s="22" t="s">
        <v>13</v>
      </c>
      <c r="K2542" s="22" t="s">
        <v>14</v>
      </c>
      <c r="L2542" s="19">
        <v>6</v>
      </c>
      <c r="M2542" s="20">
        <v>0</v>
      </c>
      <c r="O2542" s="20">
        <v>55270</v>
      </c>
      <c r="Q2542" s="20">
        <v>0</v>
      </c>
      <c r="S2542" s="20">
        <v>12033</v>
      </c>
      <c r="U2542" s="20">
        <v>39583</v>
      </c>
      <c r="W2542" s="20">
        <v>292677</v>
      </c>
      <c r="Y2542" s="20">
        <v>140436</v>
      </c>
      <c r="AA2542" s="20">
        <v>10161</v>
      </c>
      <c r="AC2542" s="20">
        <v>93401</v>
      </c>
      <c r="AE2542" s="20">
        <v>19056</v>
      </c>
      <c r="AG2542" s="20">
        <v>7041</v>
      </c>
      <c r="AI2542" s="20">
        <v>0</v>
      </c>
      <c r="AK2542" s="20">
        <v>1019178</v>
      </c>
      <c r="AM2542" s="20">
        <v>22055</v>
      </c>
      <c r="AO2542" s="20">
        <v>0</v>
      </c>
      <c r="AQ2542" s="21">
        <v>1710891</v>
      </c>
      <c r="AR2542" s="24"/>
      <c r="AS2542" s="20">
        <v>0</v>
      </c>
      <c r="AU2542" s="25">
        <v>24695</v>
      </c>
      <c r="AW2542" s="22" t="str">
        <f t="shared" si="39"/>
        <v>No</v>
      </c>
      <c r="AX2542" s="6"/>
    </row>
    <row r="2543" spans="1:50">
      <c r="A2543" s="3" t="s">
        <v>5655</v>
      </c>
      <c r="B2543" s="3" t="s">
        <v>5656</v>
      </c>
      <c r="C2543" s="22" t="s">
        <v>21</v>
      </c>
      <c r="E2543" s="314">
        <v>90294</v>
      </c>
      <c r="F2543" s="22" t="s">
        <v>187</v>
      </c>
      <c r="G2543" s="3" t="s">
        <v>5166</v>
      </c>
      <c r="H2543" s="25">
        <v>12150996</v>
      </c>
      <c r="I2543" s="19">
        <v>10</v>
      </c>
      <c r="J2543" s="22" t="s">
        <v>12</v>
      </c>
      <c r="K2543" s="22" t="s">
        <v>14</v>
      </c>
      <c r="L2543" s="19">
        <v>6</v>
      </c>
      <c r="M2543" s="20">
        <v>0</v>
      </c>
      <c r="O2543" s="20">
        <v>0</v>
      </c>
      <c r="Q2543" s="20">
        <v>0</v>
      </c>
      <c r="S2543" s="20">
        <v>0</v>
      </c>
      <c r="U2543" s="20">
        <v>0</v>
      </c>
      <c r="W2543" s="20">
        <v>0</v>
      </c>
      <c r="Y2543" s="20">
        <v>0</v>
      </c>
      <c r="AA2543" s="20">
        <v>0</v>
      </c>
      <c r="AC2543" s="20">
        <v>0</v>
      </c>
      <c r="AE2543" s="20">
        <v>0</v>
      </c>
      <c r="AG2543" s="20">
        <v>0</v>
      </c>
      <c r="AI2543" s="20">
        <v>0</v>
      </c>
      <c r="AK2543" s="20">
        <v>0</v>
      </c>
      <c r="AM2543" s="20">
        <v>0</v>
      </c>
      <c r="AO2543" s="20">
        <v>796956</v>
      </c>
      <c r="AQ2543" s="21">
        <v>796956</v>
      </c>
      <c r="AR2543" s="24"/>
      <c r="AS2543" s="20">
        <v>0</v>
      </c>
      <c r="AU2543" s="25">
        <v>11697</v>
      </c>
      <c r="AW2543" s="22" t="str">
        <f t="shared" si="39"/>
        <v>No</v>
      </c>
      <c r="AX2543" s="6"/>
    </row>
    <row r="2544" spans="1:50">
      <c r="A2544" s="3" t="s">
        <v>5650</v>
      </c>
      <c r="B2544" s="3" t="s">
        <v>5651</v>
      </c>
      <c r="C2544" s="22" t="s">
        <v>21</v>
      </c>
      <c r="E2544" s="314">
        <v>90286</v>
      </c>
      <c r="F2544" s="22" t="s">
        <v>187</v>
      </c>
      <c r="G2544" s="3" t="s">
        <v>5166</v>
      </c>
      <c r="H2544" s="25">
        <v>12150996</v>
      </c>
      <c r="I2544" s="19">
        <v>10</v>
      </c>
      <c r="J2544" s="22" t="s">
        <v>13</v>
      </c>
      <c r="K2544" s="22" t="s">
        <v>14</v>
      </c>
      <c r="L2544" s="19">
        <v>6</v>
      </c>
      <c r="M2544" s="20">
        <v>0</v>
      </c>
      <c r="O2544" s="20">
        <v>0</v>
      </c>
      <c r="Q2544" s="20">
        <v>0</v>
      </c>
      <c r="S2544" s="20">
        <v>0</v>
      </c>
      <c r="U2544" s="20">
        <v>0</v>
      </c>
      <c r="W2544" s="20">
        <v>0</v>
      </c>
      <c r="Y2544" s="20">
        <v>0</v>
      </c>
      <c r="AA2544" s="20">
        <v>0</v>
      </c>
      <c r="AC2544" s="20">
        <v>0</v>
      </c>
      <c r="AE2544" s="20">
        <v>0</v>
      </c>
      <c r="AG2544" s="20">
        <v>0</v>
      </c>
      <c r="AI2544" s="20">
        <v>0</v>
      </c>
      <c r="AK2544" s="20">
        <v>0</v>
      </c>
      <c r="AM2544" s="20">
        <v>0</v>
      </c>
      <c r="AO2544" s="20">
        <v>1142355</v>
      </c>
      <c r="AQ2544" s="21">
        <v>1142355</v>
      </c>
      <c r="AR2544" s="24"/>
      <c r="AS2544" s="20">
        <v>0</v>
      </c>
      <c r="AU2544" s="25">
        <v>18769</v>
      </c>
      <c r="AW2544" s="22" t="str">
        <f t="shared" si="39"/>
        <v>No</v>
      </c>
      <c r="AX2544" s="6"/>
    </row>
    <row r="2545" spans="1:50">
      <c r="A2545" s="3" t="s">
        <v>2648</v>
      </c>
      <c r="B2545" s="3" t="s">
        <v>513</v>
      </c>
      <c r="C2545" s="22" t="s">
        <v>46</v>
      </c>
      <c r="D2545" s="310" t="s">
        <v>2649</v>
      </c>
      <c r="E2545" s="314" t="s">
        <v>2650</v>
      </c>
      <c r="F2545" s="22" t="s">
        <v>187</v>
      </c>
      <c r="G2545" s="3" t="s">
        <v>222</v>
      </c>
      <c r="H2545" s="25">
        <v>0</v>
      </c>
      <c r="I2545" s="19">
        <v>10</v>
      </c>
      <c r="J2545" s="22" t="s">
        <v>13</v>
      </c>
      <c r="K2545" s="22" t="s">
        <v>11</v>
      </c>
      <c r="L2545" s="19">
        <v>6</v>
      </c>
      <c r="M2545" s="20">
        <v>0</v>
      </c>
      <c r="O2545" s="20">
        <v>0</v>
      </c>
      <c r="Q2545" s="20">
        <v>0</v>
      </c>
      <c r="S2545" s="20">
        <v>0</v>
      </c>
      <c r="U2545" s="20">
        <v>0</v>
      </c>
      <c r="W2545" s="20">
        <v>0</v>
      </c>
      <c r="Y2545" s="20">
        <v>0</v>
      </c>
      <c r="AA2545" s="20">
        <v>0</v>
      </c>
      <c r="AC2545" s="20">
        <v>0</v>
      </c>
      <c r="AE2545" s="20">
        <v>0</v>
      </c>
      <c r="AG2545" s="20">
        <v>0</v>
      </c>
      <c r="AI2545" s="20">
        <v>0</v>
      </c>
      <c r="AK2545" s="20">
        <v>0</v>
      </c>
      <c r="AM2545" s="20">
        <v>0</v>
      </c>
      <c r="AO2545" s="20">
        <v>989487</v>
      </c>
      <c r="AQ2545" s="21">
        <v>989487</v>
      </c>
      <c r="AR2545" s="24"/>
      <c r="AS2545" s="20">
        <v>0</v>
      </c>
      <c r="AU2545" s="25">
        <v>18525</v>
      </c>
      <c r="AW2545" s="22" t="str">
        <f t="shared" si="39"/>
        <v>No</v>
      </c>
      <c r="AX2545" s="6"/>
    </row>
    <row r="2546" spans="1:50">
      <c r="A2546" s="3" t="s">
        <v>1234</v>
      </c>
      <c r="B2546" s="3" t="s">
        <v>1235</v>
      </c>
      <c r="C2546" s="22" t="s">
        <v>103</v>
      </c>
      <c r="D2546" s="310">
        <v>6125</v>
      </c>
      <c r="E2546" s="314">
        <v>60125</v>
      </c>
      <c r="F2546" s="22" t="s">
        <v>187</v>
      </c>
      <c r="G2546" s="3" t="s">
        <v>5166</v>
      </c>
      <c r="H2546" s="25">
        <v>1362416</v>
      </c>
      <c r="I2546" s="19">
        <v>10</v>
      </c>
      <c r="J2546" s="22" t="s">
        <v>13</v>
      </c>
      <c r="K2546" s="22" t="s">
        <v>14</v>
      </c>
      <c r="L2546" s="19">
        <v>6</v>
      </c>
      <c r="M2546" s="20">
        <v>0</v>
      </c>
      <c r="O2546" s="20">
        <v>0</v>
      </c>
      <c r="Q2546" s="20">
        <v>0</v>
      </c>
      <c r="S2546" s="20">
        <v>0</v>
      </c>
      <c r="U2546" s="20">
        <v>0</v>
      </c>
      <c r="W2546" s="20">
        <v>0</v>
      </c>
      <c r="Y2546" s="20">
        <v>0</v>
      </c>
      <c r="AA2546" s="20">
        <v>0</v>
      </c>
      <c r="AC2546" s="20">
        <v>0</v>
      </c>
      <c r="AE2546" s="20">
        <v>0</v>
      </c>
      <c r="AG2546" s="20">
        <v>0</v>
      </c>
      <c r="AI2546" s="20">
        <v>0</v>
      </c>
      <c r="AK2546" s="20">
        <v>0</v>
      </c>
      <c r="AM2546" s="20">
        <v>0</v>
      </c>
      <c r="AO2546" s="20">
        <v>975248</v>
      </c>
      <c r="AQ2546" s="21">
        <v>975248</v>
      </c>
      <c r="AR2546" s="24"/>
      <c r="AS2546" s="20">
        <v>0</v>
      </c>
      <c r="AU2546" s="25">
        <v>10109</v>
      </c>
      <c r="AW2546" s="22" t="str">
        <f t="shared" si="39"/>
        <v>No</v>
      </c>
      <c r="AX2546" s="6"/>
    </row>
    <row r="2547" spans="1:50">
      <c r="A2547" s="3" t="s">
        <v>6522</v>
      </c>
      <c r="B2547" s="3" t="s">
        <v>1062</v>
      </c>
      <c r="C2547" s="22" t="s">
        <v>102</v>
      </c>
      <c r="D2547" s="310">
        <v>4162</v>
      </c>
      <c r="E2547" s="314">
        <v>40162</v>
      </c>
      <c r="F2547" s="22" t="s">
        <v>187</v>
      </c>
      <c r="G2547" s="3" t="s">
        <v>5166</v>
      </c>
      <c r="H2547" s="25">
        <v>969587</v>
      </c>
      <c r="I2547" s="19">
        <v>10</v>
      </c>
      <c r="J2547" s="22" t="s">
        <v>13</v>
      </c>
      <c r="K2547" s="22" t="s">
        <v>14</v>
      </c>
      <c r="L2547" s="19">
        <v>6</v>
      </c>
      <c r="M2547" s="20">
        <v>0</v>
      </c>
      <c r="O2547" s="20">
        <v>0</v>
      </c>
      <c r="Q2547" s="20">
        <v>0</v>
      </c>
      <c r="S2547" s="20">
        <v>0</v>
      </c>
      <c r="U2547" s="20">
        <v>0</v>
      </c>
      <c r="W2547" s="20">
        <v>0</v>
      </c>
      <c r="Y2547" s="20">
        <v>0</v>
      </c>
      <c r="AA2547" s="20">
        <v>0</v>
      </c>
      <c r="AC2547" s="20">
        <v>0</v>
      </c>
      <c r="AE2547" s="20">
        <v>0</v>
      </c>
      <c r="AG2547" s="20">
        <v>0</v>
      </c>
      <c r="AI2547" s="20">
        <v>0</v>
      </c>
      <c r="AK2547" s="20">
        <v>0</v>
      </c>
      <c r="AM2547" s="20">
        <v>0</v>
      </c>
      <c r="AO2547" s="20">
        <v>954700</v>
      </c>
      <c r="AQ2547" s="21">
        <v>954700</v>
      </c>
      <c r="AR2547" s="24"/>
      <c r="AS2547" s="20">
        <v>0</v>
      </c>
      <c r="AU2547" s="25">
        <v>16303</v>
      </c>
      <c r="AW2547" s="22" t="str">
        <f t="shared" si="39"/>
        <v>No</v>
      </c>
      <c r="AX2547" s="6"/>
    </row>
    <row r="2548" spans="1:50">
      <c r="A2548" s="3" t="s">
        <v>238</v>
      </c>
      <c r="B2548" s="3" t="s">
        <v>239</v>
      </c>
      <c r="C2548" s="22" t="s">
        <v>103</v>
      </c>
      <c r="D2548" s="310">
        <v>6093</v>
      </c>
      <c r="E2548" s="314">
        <v>60093</v>
      </c>
      <c r="F2548" s="22" t="s">
        <v>189</v>
      </c>
      <c r="G2548" s="3" t="s">
        <v>5166</v>
      </c>
      <c r="H2548" s="25">
        <v>78162</v>
      </c>
      <c r="I2548" s="19">
        <v>10</v>
      </c>
      <c r="J2548" s="22" t="s">
        <v>13</v>
      </c>
      <c r="K2548" s="22" t="s">
        <v>11</v>
      </c>
      <c r="L2548" s="19">
        <v>6</v>
      </c>
      <c r="M2548" s="20">
        <v>0</v>
      </c>
      <c r="O2548" s="20">
        <v>0</v>
      </c>
      <c r="Q2548" s="20">
        <v>0</v>
      </c>
      <c r="S2548" s="20">
        <v>0</v>
      </c>
      <c r="U2548" s="20">
        <v>0</v>
      </c>
      <c r="W2548" s="20">
        <v>0</v>
      </c>
      <c r="Y2548" s="20">
        <v>0</v>
      </c>
      <c r="AA2548" s="20">
        <v>0</v>
      </c>
      <c r="AC2548" s="20">
        <v>0</v>
      </c>
      <c r="AE2548" s="20">
        <v>0</v>
      </c>
      <c r="AG2548" s="20">
        <v>0</v>
      </c>
      <c r="AI2548" s="20">
        <v>0</v>
      </c>
      <c r="AK2548" s="20">
        <v>0</v>
      </c>
      <c r="AM2548" s="20">
        <v>0</v>
      </c>
      <c r="AO2548" s="20">
        <v>1631011</v>
      </c>
      <c r="AQ2548" s="21">
        <v>1631011</v>
      </c>
      <c r="AR2548" s="24"/>
      <c r="AS2548" s="20">
        <v>0</v>
      </c>
      <c r="AU2548" s="25">
        <v>23652</v>
      </c>
      <c r="AW2548" s="22" t="str">
        <f t="shared" si="39"/>
        <v>No</v>
      </c>
      <c r="AX2548" s="6"/>
    </row>
    <row r="2549" spans="1:50">
      <c r="A2549" s="3" t="s">
        <v>894</v>
      </c>
      <c r="B2549" s="3" t="s">
        <v>895</v>
      </c>
      <c r="C2549" s="22" t="s">
        <v>104</v>
      </c>
      <c r="D2549" s="310">
        <v>8026</v>
      </c>
      <c r="E2549" s="314">
        <v>80026</v>
      </c>
      <c r="F2549" s="22" t="s">
        <v>187</v>
      </c>
      <c r="G2549" s="3" t="s">
        <v>5166</v>
      </c>
      <c r="H2549" s="25">
        <v>98370</v>
      </c>
      <c r="I2549" s="19">
        <v>10</v>
      </c>
      <c r="J2549" s="22" t="s">
        <v>13</v>
      </c>
      <c r="K2549" s="22" t="s">
        <v>11</v>
      </c>
      <c r="L2549" s="19">
        <v>6</v>
      </c>
      <c r="M2549" s="20">
        <v>0</v>
      </c>
      <c r="O2549" s="20">
        <v>0</v>
      </c>
      <c r="Q2549" s="20">
        <v>0</v>
      </c>
      <c r="S2549" s="20">
        <v>0</v>
      </c>
      <c r="U2549" s="20">
        <v>0</v>
      </c>
      <c r="W2549" s="20">
        <v>0</v>
      </c>
      <c r="Y2549" s="20">
        <v>0</v>
      </c>
      <c r="AA2549" s="20">
        <v>0</v>
      </c>
      <c r="AC2549" s="20">
        <v>0</v>
      </c>
      <c r="AE2549" s="20">
        <v>0</v>
      </c>
      <c r="AG2549" s="20">
        <v>0</v>
      </c>
      <c r="AI2549" s="20">
        <v>0</v>
      </c>
      <c r="AK2549" s="20">
        <v>0</v>
      </c>
      <c r="AM2549" s="20">
        <v>0</v>
      </c>
      <c r="AO2549" s="20">
        <v>1454718</v>
      </c>
      <c r="AQ2549" s="21">
        <v>1454718</v>
      </c>
      <c r="AR2549" s="24"/>
      <c r="AS2549" s="20">
        <v>0</v>
      </c>
      <c r="AU2549" s="25">
        <v>22956</v>
      </c>
      <c r="AW2549" s="22" t="str">
        <f t="shared" si="39"/>
        <v>No</v>
      </c>
      <c r="AX2549" s="6"/>
    </row>
    <row r="2550" spans="1:50">
      <c r="A2550" s="3" t="s">
        <v>6519</v>
      </c>
      <c r="B2550" s="3" t="s">
        <v>4926</v>
      </c>
      <c r="C2550" s="22" t="s">
        <v>85</v>
      </c>
      <c r="D2550" s="310" t="s">
        <v>4927</v>
      </c>
      <c r="E2550" s="314" t="s">
        <v>4928</v>
      </c>
      <c r="F2550" s="22" t="s">
        <v>189</v>
      </c>
      <c r="G2550" s="3" t="s">
        <v>222</v>
      </c>
      <c r="H2550" s="25">
        <v>0</v>
      </c>
      <c r="I2550" s="19">
        <v>10</v>
      </c>
      <c r="J2550" s="22" t="s">
        <v>12</v>
      </c>
      <c r="K2550" s="22" t="s">
        <v>11</v>
      </c>
      <c r="L2550" s="19">
        <v>5</v>
      </c>
      <c r="M2550" s="20">
        <v>0</v>
      </c>
      <c r="O2550" s="20">
        <v>0</v>
      </c>
      <c r="Q2550" s="20">
        <v>0</v>
      </c>
      <c r="S2550" s="20">
        <v>0</v>
      </c>
      <c r="U2550" s="20">
        <v>0</v>
      </c>
      <c r="W2550" s="20">
        <v>0</v>
      </c>
      <c r="Y2550" s="20">
        <v>0</v>
      </c>
      <c r="AA2550" s="20">
        <v>0</v>
      </c>
      <c r="AC2550" s="20">
        <v>0</v>
      </c>
      <c r="AE2550" s="20">
        <v>0</v>
      </c>
      <c r="AG2550" s="20">
        <v>0</v>
      </c>
      <c r="AI2550" s="20">
        <v>0</v>
      </c>
      <c r="AK2550" s="20">
        <v>0</v>
      </c>
      <c r="AM2550" s="20">
        <v>0</v>
      </c>
      <c r="AO2550" s="20">
        <v>430722</v>
      </c>
      <c r="AQ2550" s="21">
        <v>430722</v>
      </c>
      <c r="AR2550" s="24"/>
      <c r="AS2550" s="20">
        <v>0</v>
      </c>
      <c r="AU2550" s="25">
        <v>4420</v>
      </c>
      <c r="AW2550" s="22" t="str">
        <f t="shared" si="39"/>
        <v>No</v>
      </c>
      <c r="AX2550" s="6"/>
    </row>
    <row r="2551" spans="1:50">
      <c r="A2551" s="3" t="s">
        <v>3261</v>
      </c>
      <c r="B2551" s="3" t="s">
        <v>3262</v>
      </c>
      <c r="C2551" s="22" t="s">
        <v>113</v>
      </c>
      <c r="D2551" s="310" t="s">
        <v>3263</v>
      </c>
      <c r="E2551" s="314" t="s">
        <v>3264</v>
      </c>
      <c r="F2551" s="22" t="s">
        <v>187</v>
      </c>
      <c r="G2551" s="3" t="s">
        <v>222</v>
      </c>
      <c r="H2551" s="25">
        <v>0</v>
      </c>
      <c r="I2551" s="19">
        <v>10</v>
      </c>
      <c r="J2551" s="22" t="s">
        <v>13</v>
      </c>
      <c r="K2551" s="22" t="s">
        <v>14</v>
      </c>
      <c r="L2551" s="19">
        <v>5</v>
      </c>
      <c r="M2551" s="20">
        <v>0</v>
      </c>
      <c r="O2551" s="20">
        <v>0</v>
      </c>
      <c r="Q2551" s="20">
        <v>0</v>
      </c>
      <c r="S2551" s="20">
        <v>0</v>
      </c>
      <c r="U2551" s="20">
        <v>0</v>
      </c>
      <c r="W2551" s="20">
        <v>0</v>
      </c>
      <c r="Y2551" s="20">
        <v>0</v>
      </c>
      <c r="AA2551" s="20">
        <v>0</v>
      </c>
      <c r="AC2551" s="20">
        <v>0</v>
      </c>
      <c r="AE2551" s="20">
        <v>0</v>
      </c>
      <c r="AG2551" s="20">
        <v>0</v>
      </c>
      <c r="AI2551" s="20">
        <v>0</v>
      </c>
      <c r="AK2551" s="20">
        <v>0</v>
      </c>
      <c r="AM2551" s="20">
        <v>0</v>
      </c>
      <c r="AO2551" s="20">
        <v>378507</v>
      </c>
      <c r="AQ2551" s="21">
        <v>378507</v>
      </c>
      <c r="AR2551" s="24"/>
      <c r="AS2551" s="20">
        <v>0</v>
      </c>
      <c r="AU2551" s="25">
        <v>7752</v>
      </c>
      <c r="AW2551" s="22" t="str">
        <f t="shared" si="39"/>
        <v>No</v>
      </c>
      <c r="AX2551" s="6"/>
    </row>
    <row r="2552" spans="1:50">
      <c r="A2552" s="3" t="s">
        <v>4373</v>
      </c>
      <c r="B2552" s="3" t="s">
        <v>4374</v>
      </c>
      <c r="C2552" s="22" t="s">
        <v>62</v>
      </c>
      <c r="D2552" s="310" t="s">
        <v>4375</v>
      </c>
      <c r="E2552" s="314" t="s">
        <v>4376</v>
      </c>
      <c r="F2552" s="22" t="s">
        <v>187</v>
      </c>
      <c r="G2552" s="3" t="s">
        <v>222</v>
      </c>
      <c r="H2552" s="25">
        <v>0</v>
      </c>
      <c r="I2552" s="19">
        <v>10</v>
      </c>
      <c r="J2552" s="22" t="s">
        <v>13</v>
      </c>
      <c r="K2552" s="22" t="s">
        <v>11</v>
      </c>
      <c r="L2552" s="19">
        <v>5</v>
      </c>
      <c r="M2552" s="20">
        <v>0</v>
      </c>
      <c r="O2552" s="20">
        <v>0</v>
      </c>
      <c r="Q2552" s="20">
        <v>0</v>
      </c>
      <c r="S2552" s="20">
        <v>0</v>
      </c>
      <c r="U2552" s="20">
        <v>0</v>
      </c>
      <c r="W2552" s="20">
        <v>0</v>
      </c>
      <c r="Y2552" s="20">
        <v>0</v>
      </c>
      <c r="AA2552" s="20">
        <v>0</v>
      </c>
      <c r="AC2552" s="20">
        <v>0</v>
      </c>
      <c r="AE2552" s="20">
        <v>0</v>
      </c>
      <c r="AG2552" s="20">
        <v>0</v>
      </c>
      <c r="AI2552" s="20">
        <v>0</v>
      </c>
      <c r="AK2552" s="20">
        <v>0</v>
      </c>
      <c r="AM2552" s="20">
        <v>0</v>
      </c>
      <c r="AO2552" s="20">
        <v>852014</v>
      </c>
      <c r="AQ2552" s="21">
        <v>852014</v>
      </c>
      <c r="AR2552" s="24"/>
      <c r="AS2552" s="20">
        <v>0</v>
      </c>
      <c r="AU2552" s="25">
        <v>11112</v>
      </c>
      <c r="AW2552" s="22" t="str">
        <f t="shared" si="39"/>
        <v>No</v>
      </c>
      <c r="AX2552" s="6"/>
    </row>
    <row r="2553" spans="1:50">
      <c r="A2553" s="3" t="s">
        <v>1374</v>
      </c>
      <c r="B2553" s="3" t="s">
        <v>4939</v>
      </c>
      <c r="C2553" s="22" t="s">
        <v>9</v>
      </c>
      <c r="D2553" s="310" t="s">
        <v>4940</v>
      </c>
      <c r="E2553" s="314" t="s">
        <v>4941</v>
      </c>
      <c r="F2553" s="22" t="s">
        <v>235</v>
      </c>
      <c r="G2553" s="3" t="s">
        <v>222</v>
      </c>
      <c r="H2553" s="25">
        <v>0</v>
      </c>
      <c r="I2553" s="19">
        <v>10</v>
      </c>
      <c r="J2553" s="22" t="s">
        <v>13</v>
      </c>
      <c r="K2553" s="22" t="s">
        <v>11</v>
      </c>
      <c r="L2553" s="19">
        <v>5</v>
      </c>
      <c r="M2553" s="20">
        <v>0</v>
      </c>
      <c r="O2553" s="20">
        <v>0</v>
      </c>
      <c r="Q2553" s="20">
        <v>0</v>
      </c>
      <c r="S2553" s="20">
        <v>0</v>
      </c>
      <c r="U2553" s="20">
        <v>0</v>
      </c>
      <c r="W2553" s="20">
        <v>0</v>
      </c>
      <c r="Y2553" s="20">
        <v>0</v>
      </c>
      <c r="AA2553" s="20">
        <v>0</v>
      </c>
      <c r="AC2553" s="20">
        <v>0</v>
      </c>
      <c r="AE2553" s="20">
        <v>0</v>
      </c>
      <c r="AG2553" s="20">
        <v>0</v>
      </c>
      <c r="AI2553" s="20">
        <v>0</v>
      </c>
      <c r="AK2553" s="20">
        <v>0</v>
      </c>
      <c r="AM2553" s="20">
        <v>0</v>
      </c>
      <c r="AO2553" s="20">
        <v>856463</v>
      </c>
      <c r="AQ2553" s="21">
        <v>856463</v>
      </c>
      <c r="AR2553" s="24"/>
      <c r="AS2553" s="20">
        <v>0</v>
      </c>
      <c r="AU2553" s="25">
        <v>10048</v>
      </c>
      <c r="AW2553" s="22" t="str">
        <f t="shared" si="39"/>
        <v>No</v>
      </c>
      <c r="AX2553" s="6"/>
    </row>
    <row r="2554" spans="1:50">
      <c r="A2554" s="3" t="s">
        <v>1473</v>
      </c>
      <c r="B2554" s="3" t="s">
        <v>1474</v>
      </c>
      <c r="C2554" s="22" t="s">
        <v>66</v>
      </c>
      <c r="D2554" s="310" t="s">
        <v>1475</v>
      </c>
      <c r="E2554" s="314" t="s">
        <v>1476</v>
      </c>
      <c r="F2554" s="22" t="s">
        <v>235</v>
      </c>
      <c r="G2554" s="3" t="s">
        <v>222</v>
      </c>
      <c r="H2554" s="25">
        <v>0</v>
      </c>
      <c r="I2554" s="19">
        <v>10</v>
      </c>
      <c r="J2554" s="22" t="s">
        <v>13</v>
      </c>
      <c r="K2554" s="22" t="s">
        <v>11</v>
      </c>
      <c r="L2554" s="19">
        <v>5</v>
      </c>
      <c r="M2554" s="20">
        <v>0</v>
      </c>
      <c r="O2554" s="20">
        <v>0</v>
      </c>
      <c r="Q2554" s="20">
        <v>0</v>
      </c>
      <c r="S2554" s="20">
        <v>0</v>
      </c>
      <c r="U2554" s="20">
        <v>0</v>
      </c>
      <c r="W2554" s="20">
        <v>0</v>
      </c>
      <c r="Y2554" s="20">
        <v>0</v>
      </c>
      <c r="AA2554" s="20">
        <v>0</v>
      </c>
      <c r="AC2554" s="20">
        <v>0</v>
      </c>
      <c r="AE2554" s="20">
        <v>0</v>
      </c>
      <c r="AG2554" s="20">
        <v>0</v>
      </c>
      <c r="AI2554" s="20">
        <v>0</v>
      </c>
      <c r="AK2554" s="20">
        <v>0</v>
      </c>
      <c r="AM2554" s="20">
        <v>0</v>
      </c>
      <c r="AO2554" s="20">
        <v>354397</v>
      </c>
      <c r="AQ2554" s="21">
        <v>354397</v>
      </c>
      <c r="AR2554" s="24"/>
      <c r="AS2554" s="20">
        <v>0</v>
      </c>
      <c r="AU2554" s="25">
        <v>6590</v>
      </c>
      <c r="AW2554" s="22" t="str">
        <f t="shared" si="39"/>
        <v>No</v>
      </c>
      <c r="AX2554" s="6"/>
    </row>
    <row r="2555" spans="1:50">
      <c r="A2555" s="3" t="s">
        <v>2839</v>
      </c>
      <c r="B2555" s="3" t="s">
        <v>2840</v>
      </c>
      <c r="C2555" s="22" t="s">
        <v>45</v>
      </c>
      <c r="D2555" s="310" t="s">
        <v>2841</v>
      </c>
      <c r="E2555" s="314" t="s">
        <v>2842</v>
      </c>
      <c r="F2555" s="22" t="s">
        <v>187</v>
      </c>
      <c r="G2555" s="3" t="s">
        <v>222</v>
      </c>
      <c r="H2555" s="25">
        <v>0</v>
      </c>
      <c r="I2555" s="19">
        <v>10</v>
      </c>
      <c r="J2555" s="22" t="s">
        <v>12</v>
      </c>
      <c r="K2555" s="22" t="s">
        <v>11</v>
      </c>
      <c r="L2555" s="19">
        <v>5</v>
      </c>
      <c r="M2555" s="20">
        <v>0</v>
      </c>
      <c r="O2555" s="20">
        <v>0</v>
      </c>
      <c r="Q2555" s="20">
        <v>0</v>
      </c>
      <c r="S2555" s="20">
        <v>0</v>
      </c>
      <c r="U2555" s="20">
        <v>0</v>
      </c>
      <c r="W2555" s="20">
        <v>0</v>
      </c>
      <c r="Y2555" s="20">
        <v>0</v>
      </c>
      <c r="AA2555" s="20">
        <v>0</v>
      </c>
      <c r="AC2555" s="20">
        <v>0</v>
      </c>
      <c r="AE2555" s="20">
        <v>0</v>
      </c>
      <c r="AG2555" s="20">
        <v>0</v>
      </c>
      <c r="AI2555" s="20">
        <v>0</v>
      </c>
      <c r="AK2555" s="20">
        <v>0</v>
      </c>
      <c r="AM2555" s="20">
        <v>0</v>
      </c>
      <c r="AO2555" s="20">
        <v>356397</v>
      </c>
      <c r="AQ2555" s="21">
        <v>356397</v>
      </c>
      <c r="AR2555" s="24"/>
      <c r="AS2555" s="20">
        <v>0</v>
      </c>
      <c r="AU2555" s="25">
        <v>9312</v>
      </c>
      <c r="AW2555" s="22" t="str">
        <f t="shared" si="39"/>
        <v>No</v>
      </c>
      <c r="AX2555" s="6"/>
    </row>
    <row r="2556" spans="1:50">
      <c r="A2556" s="3" t="s">
        <v>4717</v>
      </c>
      <c r="B2556" s="3" t="s">
        <v>1344</v>
      </c>
      <c r="C2556" s="22" t="s">
        <v>73</v>
      </c>
      <c r="D2556" s="310" t="s">
        <v>4718</v>
      </c>
      <c r="E2556" s="314" t="s">
        <v>4719</v>
      </c>
      <c r="F2556" s="22" t="s">
        <v>187</v>
      </c>
      <c r="G2556" s="3" t="s">
        <v>222</v>
      </c>
      <c r="H2556" s="25">
        <v>0</v>
      </c>
      <c r="I2556" s="19">
        <v>10</v>
      </c>
      <c r="J2556" s="22" t="s">
        <v>13</v>
      </c>
      <c r="K2556" s="22" t="s">
        <v>11</v>
      </c>
      <c r="L2556" s="19">
        <v>5</v>
      </c>
      <c r="M2556" s="20">
        <v>0</v>
      </c>
      <c r="O2556" s="20">
        <v>0</v>
      </c>
      <c r="Q2556" s="20">
        <v>0</v>
      </c>
      <c r="S2556" s="20">
        <v>0</v>
      </c>
      <c r="U2556" s="20">
        <v>0</v>
      </c>
      <c r="W2556" s="20">
        <v>0</v>
      </c>
      <c r="Y2556" s="20">
        <v>0</v>
      </c>
      <c r="AA2556" s="20">
        <v>0</v>
      </c>
      <c r="AC2556" s="20">
        <v>0</v>
      </c>
      <c r="AE2556" s="20">
        <v>0</v>
      </c>
      <c r="AG2556" s="20">
        <v>0</v>
      </c>
      <c r="AI2556" s="20">
        <v>0</v>
      </c>
      <c r="AK2556" s="20">
        <v>0</v>
      </c>
      <c r="AM2556" s="20">
        <v>0</v>
      </c>
      <c r="AO2556" s="20">
        <v>291154</v>
      </c>
      <c r="AQ2556" s="21">
        <v>291154</v>
      </c>
      <c r="AR2556" s="24"/>
      <c r="AS2556" s="20">
        <v>0</v>
      </c>
      <c r="AU2556" s="25">
        <v>3977</v>
      </c>
      <c r="AW2556" s="22" t="str">
        <f t="shared" si="39"/>
        <v>No</v>
      </c>
      <c r="AX2556" s="6"/>
    </row>
    <row r="2557" spans="1:50">
      <c r="A2557" s="3" t="s">
        <v>5004</v>
      </c>
      <c r="B2557" s="3" t="s">
        <v>5005</v>
      </c>
      <c r="C2557" s="22" t="s">
        <v>85</v>
      </c>
      <c r="D2557" s="310" t="s">
        <v>5006</v>
      </c>
      <c r="E2557" s="314" t="s">
        <v>5007</v>
      </c>
      <c r="F2557" s="22" t="s">
        <v>187</v>
      </c>
      <c r="G2557" s="3" t="s">
        <v>222</v>
      </c>
      <c r="H2557" s="25">
        <v>0</v>
      </c>
      <c r="I2557" s="19">
        <v>10</v>
      </c>
      <c r="J2557" s="22" t="s">
        <v>12</v>
      </c>
      <c r="K2557" s="22" t="s">
        <v>11</v>
      </c>
      <c r="L2557" s="19">
        <v>5</v>
      </c>
      <c r="M2557" s="20">
        <v>0</v>
      </c>
      <c r="O2557" s="20">
        <v>0</v>
      </c>
      <c r="Q2557" s="20">
        <v>0</v>
      </c>
      <c r="S2557" s="20">
        <v>0</v>
      </c>
      <c r="U2557" s="20">
        <v>0</v>
      </c>
      <c r="W2557" s="20">
        <v>0</v>
      </c>
      <c r="Y2557" s="20">
        <v>0</v>
      </c>
      <c r="AA2557" s="20">
        <v>0</v>
      </c>
      <c r="AC2557" s="20">
        <v>0</v>
      </c>
      <c r="AE2557" s="20">
        <v>0</v>
      </c>
      <c r="AG2557" s="20">
        <v>0</v>
      </c>
      <c r="AI2557" s="20">
        <v>0</v>
      </c>
      <c r="AK2557" s="20">
        <v>0</v>
      </c>
      <c r="AM2557" s="20">
        <v>0</v>
      </c>
      <c r="AO2557" s="20">
        <v>852703</v>
      </c>
      <c r="AQ2557" s="21">
        <v>852703</v>
      </c>
      <c r="AR2557" s="24"/>
      <c r="AS2557" s="20">
        <v>0</v>
      </c>
      <c r="AU2557" s="25">
        <v>20811</v>
      </c>
      <c r="AW2557" s="22" t="str">
        <f t="shared" si="39"/>
        <v>No</v>
      </c>
      <c r="AX2557" s="6"/>
    </row>
    <row r="2558" spans="1:50">
      <c r="A2558" s="3" t="s">
        <v>3261</v>
      </c>
      <c r="B2558" s="3" t="s">
        <v>3262</v>
      </c>
      <c r="C2558" s="22" t="s">
        <v>113</v>
      </c>
      <c r="D2558" s="310" t="s">
        <v>3263</v>
      </c>
      <c r="E2558" s="314" t="s">
        <v>3264</v>
      </c>
      <c r="F2558" s="22" t="s">
        <v>187</v>
      </c>
      <c r="G2558" s="3" t="s">
        <v>222</v>
      </c>
      <c r="H2558" s="25">
        <v>0</v>
      </c>
      <c r="I2558" s="19">
        <v>10</v>
      </c>
      <c r="J2558" s="22" t="s">
        <v>12</v>
      </c>
      <c r="K2558" s="22" t="s">
        <v>14</v>
      </c>
      <c r="L2558" s="19">
        <v>5</v>
      </c>
      <c r="M2558" s="20">
        <v>0</v>
      </c>
      <c r="O2558" s="20">
        <v>0</v>
      </c>
      <c r="Q2558" s="20">
        <v>0</v>
      </c>
      <c r="S2558" s="20">
        <v>0</v>
      </c>
      <c r="U2558" s="20">
        <v>0</v>
      </c>
      <c r="W2558" s="20">
        <v>0</v>
      </c>
      <c r="Y2558" s="20">
        <v>0</v>
      </c>
      <c r="AA2558" s="20">
        <v>0</v>
      </c>
      <c r="AC2558" s="20">
        <v>0</v>
      </c>
      <c r="AE2558" s="20">
        <v>0</v>
      </c>
      <c r="AG2558" s="20">
        <v>0</v>
      </c>
      <c r="AI2558" s="20">
        <v>0</v>
      </c>
      <c r="AK2558" s="20">
        <v>0</v>
      </c>
      <c r="AM2558" s="20">
        <v>0</v>
      </c>
      <c r="AO2558" s="20">
        <v>320752</v>
      </c>
      <c r="AQ2558" s="21">
        <v>320752</v>
      </c>
      <c r="AR2558" s="24"/>
      <c r="AS2558" s="20">
        <v>0</v>
      </c>
      <c r="AU2558" s="25">
        <v>11660</v>
      </c>
      <c r="AW2558" s="22" t="str">
        <f t="shared" si="39"/>
        <v>No</v>
      </c>
      <c r="AX2558" s="6"/>
    </row>
    <row r="2559" spans="1:50">
      <c r="A2559" s="3" t="s">
        <v>4373</v>
      </c>
      <c r="B2559" s="3" t="s">
        <v>4374</v>
      </c>
      <c r="C2559" s="22" t="s">
        <v>62</v>
      </c>
      <c r="D2559" s="310" t="s">
        <v>4375</v>
      </c>
      <c r="E2559" s="314" t="s">
        <v>4376</v>
      </c>
      <c r="F2559" s="22" t="s">
        <v>187</v>
      </c>
      <c r="G2559" s="3" t="s">
        <v>222</v>
      </c>
      <c r="H2559" s="25">
        <v>0</v>
      </c>
      <c r="I2559" s="19">
        <v>10</v>
      </c>
      <c r="J2559" s="22" t="s">
        <v>12</v>
      </c>
      <c r="K2559" s="22" t="s">
        <v>11</v>
      </c>
      <c r="L2559" s="19">
        <v>5</v>
      </c>
      <c r="M2559" s="20">
        <v>0</v>
      </c>
      <c r="O2559" s="20">
        <v>0</v>
      </c>
      <c r="Q2559" s="20">
        <v>0</v>
      </c>
      <c r="S2559" s="20">
        <v>0</v>
      </c>
      <c r="U2559" s="20">
        <v>0</v>
      </c>
      <c r="W2559" s="20">
        <v>0</v>
      </c>
      <c r="Y2559" s="20">
        <v>0</v>
      </c>
      <c r="AA2559" s="20">
        <v>0</v>
      </c>
      <c r="AC2559" s="20">
        <v>0</v>
      </c>
      <c r="AE2559" s="20">
        <v>0</v>
      </c>
      <c r="AG2559" s="20">
        <v>0</v>
      </c>
      <c r="AI2559" s="20">
        <v>0</v>
      </c>
      <c r="AK2559" s="20">
        <v>0</v>
      </c>
      <c r="AM2559" s="20">
        <v>0</v>
      </c>
      <c r="AO2559" s="20">
        <v>336165</v>
      </c>
      <c r="AQ2559" s="21">
        <v>336165</v>
      </c>
      <c r="AR2559" s="24"/>
      <c r="AS2559" s="20">
        <v>0</v>
      </c>
      <c r="AU2559" s="25">
        <v>6864</v>
      </c>
      <c r="AW2559" s="22" t="str">
        <f t="shared" si="39"/>
        <v>No</v>
      </c>
      <c r="AX2559" s="6"/>
    </row>
    <row r="2560" spans="1:50">
      <c r="A2560" s="3" t="s">
        <v>4628</v>
      </c>
      <c r="B2560" s="3" t="s">
        <v>4629</v>
      </c>
      <c r="C2560" s="22" t="s">
        <v>19</v>
      </c>
      <c r="D2560" s="310" t="s">
        <v>4630</v>
      </c>
      <c r="E2560" s="314" t="s">
        <v>4631</v>
      </c>
      <c r="F2560" s="22" t="s">
        <v>187</v>
      </c>
      <c r="G2560" s="3" t="s">
        <v>222</v>
      </c>
      <c r="H2560" s="25">
        <v>0</v>
      </c>
      <c r="I2560" s="19">
        <v>10</v>
      </c>
      <c r="J2560" s="22" t="s">
        <v>12</v>
      </c>
      <c r="K2560" s="22" t="s">
        <v>11</v>
      </c>
      <c r="L2560" s="19">
        <v>5</v>
      </c>
      <c r="M2560" s="20">
        <v>0</v>
      </c>
      <c r="O2560" s="20">
        <v>0</v>
      </c>
      <c r="Q2560" s="20">
        <v>0</v>
      </c>
      <c r="S2560" s="20">
        <v>0</v>
      </c>
      <c r="U2560" s="20">
        <v>0</v>
      </c>
      <c r="W2560" s="20">
        <v>0</v>
      </c>
      <c r="Y2560" s="20">
        <v>0</v>
      </c>
      <c r="AA2560" s="20">
        <v>0</v>
      </c>
      <c r="AC2560" s="20">
        <v>0</v>
      </c>
      <c r="AE2560" s="20">
        <v>0</v>
      </c>
      <c r="AG2560" s="20">
        <v>0</v>
      </c>
      <c r="AI2560" s="20">
        <v>0</v>
      </c>
      <c r="AK2560" s="20">
        <v>0</v>
      </c>
      <c r="AM2560" s="20">
        <v>0</v>
      </c>
      <c r="AO2560" s="20">
        <v>636167</v>
      </c>
      <c r="AQ2560" s="21">
        <v>636167</v>
      </c>
      <c r="AR2560" s="24"/>
      <c r="AS2560" s="20">
        <v>0</v>
      </c>
      <c r="AU2560" s="25">
        <v>10251</v>
      </c>
      <c r="AW2560" s="22" t="str">
        <f t="shared" si="39"/>
        <v>No</v>
      </c>
      <c r="AX2560" s="6"/>
    </row>
    <row r="2561" spans="1:50">
      <c r="A2561" s="3" t="s">
        <v>2839</v>
      </c>
      <c r="B2561" s="3" t="s">
        <v>2840</v>
      </c>
      <c r="C2561" s="22" t="s">
        <v>45</v>
      </c>
      <c r="D2561" s="310" t="s">
        <v>2841</v>
      </c>
      <c r="E2561" s="314" t="s">
        <v>2842</v>
      </c>
      <c r="F2561" s="22" t="s">
        <v>187</v>
      </c>
      <c r="G2561" s="3" t="s">
        <v>222</v>
      </c>
      <c r="H2561" s="25">
        <v>0</v>
      </c>
      <c r="I2561" s="19">
        <v>10</v>
      </c>
      <c r="J2561" s="22" t="s">
        <v>13</v>
      </c>
      <c r="K2561" s="22" t="s">
        <v>11</v>
      </c>
      <c r="L2561" s="19">
        <v>5</v>
      </c>
      <c r="M2561" s="20">
        <v>0</v>
      </c>
      <c r="O2561" s="20">
        <v>0</v>
      </c>
      <c r="Q2561" s="20">
        <v>0</v>
      </c>
      <c r="S2561" s="20">
        <v>0</v>
      </c>
      <c r="U2561" s="20">
        <v>0</v>
      </c>
      <c r="W2561" s="20">
        <v>0</v>
      </c>
      <c r="Y2561" s="20">
        <v>0</v>
      </c>
      <c r="AA2561" s="20">
        <v>0</v>
      </c>
      <c r="AC2561" s="20">
        <v>0</v>
      </c>
      <c r="AE2561" s="20">
        <v>0</v>
      </c>
      <c r="AG2561" s="20">
        <v>0</v>
      </c>
      <c r="AI2561" s="20">
        <v>0</v>
      </c>
      <c r="AK2561" s="20">
        <v>0</v>
      </c>
      <c r="AM2561" s="20">
        <v>0</v>
      </c>
      <c r="AO2561" s="20">
        <v>281702</v>
      </c>
      <c r="AQ2561" s="21">
        <v>281702</v>
      </c>
      <c r="AR2561" s="24"/>
      <c r="AS2561" s="20">
        <v>0</v>
      </c>
      <c r="AU2561" s="25">
        <v>3584</v>
      </c>
      <c r="AW2561" s="22" t="str">
        <f t="shared" si="39"/>
        <v>No</v>
      </c>
      <c r="AX2561" s="6"/>
    </row>
    <row r="2562" spans="1:50">
      <c r="A2562" s="3" t="s">
        <v>1374</v>
      </c>
      <c r="B2562" s="3" t="s">
        <v>4939</v>
      </c>
      <c r="C2562" s="22" t="s">
        <v>9</v>
      </c>
      <c r="D2562" s="310" t="s">
        <v>4940</v>
      </c>
      <c r="E2562" s="314" t="s">
        <v>4941</v>
      </c>
      <c r="F2562" s="22" t="s">
        <v>235</v>
      </c>
      <c r="G2562" s="3" t="s">
        <v>222</v>
      </c>
      <c r="H2562" s="25">
        <v>0</v>
      </c>
      <c r="I2562" s="19">
        <v>10</v>
      </c>
      <c r="J2562" s="22" t="s">
        <v>12</v>
      </c>
      <c r="K2562" s="22" t="s">
        <v>11</v>
      </c>
      <c r="L2562" s="19">
        <v>5</v>
      </c>
      <c r="M2562" s="20">
        <v>0</v>
      </c>
      <c r="O2562" s="20">
        <v>0</v>
      </c>
      <c r="Q2562" s="20">
        <v>0</v>
      </c>
      <c r="S2562" s="20">
        <v>0</v>
      </c>
      <c r="U2562" s="20">
        <v>0</v>
      </c>
      <c r="W2562" s="20">
        <v>0</v>
      </c>
      <c r="Y2562" s="20">
        <v>0</v>
      </c>
      <c r="AA2562" s="20">
        <v>0</v>
      </c>
      <c r="AC2562" s="20">
        <v>0</v>
      </c>
      <c r="AE2562" s="20">
        <v>0</v>
      </c>
      <c r="AG2562" s="20">
        <v>0</v>
      </c>
      <c r="AI2562" s="20">
        <v>0</v>
      </c>
      <c r="AK2562" s="20">
        <v>0</v>
      </c>
      <c r="AM2562" s="20">
        <v>0</v>
      </c>
      <c r="AO2562" s="20">
        <v>602578</v>
      </c>
      <c r="AQ2562" s="21">
        <v>602578</v>
      </c>
      <c r="AR2562" s="24"/>
      <c r="AS2562" s="20">
        <v>0</v>
      </c>
      <c r="AU2562" s="25">
        <v>7976</v>
      </c>
      <c r="AW2562" s="22" t="str">
        <f t="shared" si="39"/>
        <v>No</v>
      </c>
      <c r="AX2562" s="6"/>
    </row>
    <row r="2563" spans="1:50">
      <c r="A2563" s="3" t="s">
        <v>1473</v>
      </c>
      <c r="B2563" s="3" t="s">
        <v>1474</v>
      </c>
      <c r="C2563" s="22" t="s">
        <v>66</v>
      </c>
      <c r="D2563" s="310" t="s">
        <v>1475</v>
      </c>
      <c r="E2563" s="314" t="s">
        <v>1476</v>
      </c>
      <c r="F2563" s="22" t="s">
        <v>235</v>
      </c>
      <c r="G2563" s="3" t="s">
        <v>222</v>
      </c>
      <c r="H2563" s="25">
        <v>0</v>
      </c>
      <c r="I2563" s="19">
        <v>10</v>
      </c>
      <c r="J2563" s="22" t="s">
        <v>12</v>
      </c>
      <c r="K2563" s="22" t="s">
        <v>11</v>
      </c>
      <c r="L2563" s="19">
        <v>5</v>
      </c>
      <c r="M2563" s="20">
        <v>0</v>
      </c>
      <c r="O2563" s="20">
        <v>0</v>
      </c>
      <c r="Q2563" s="20">
        <v>0</v>
      </c>
      <c r="S2563" s="20">
        <v>0</v>
      </c>
      <c r="U2563" s="20">
        <v>0</v>
      </c>
      <c r="W2563" s="20">
        <v>0</v>
      </c>
      <c r="Y2563" s="20">
        <v>0</v>
      </c>
      <c r="AA2563" s="20">
        <v>0</v>
      </c>
      <c r="AC2563" s="20">
        <v>0</v>
      </c>
      <c r="AE2563" s="20">
        <v>0</v>
      </c>
      <c r="AG2563" s="20">
        <v>0</v>
      </c>
      <c r="AI2563" s="20">
        <v>0</v>
      </c>
      <c r="AK2563" s="20">
        <v>0</v>
      </c>
      <c r="AM2563" s="20">
        <v>0</v>
      </c>
      <c r="AO2563" s="20">
        <v>146724</v>
      </c>
      <c r="AQ2563" s="21">
        <v>146724</v>
      </c>
      <c r="AR2563" s="24"/>
      <c r="AS2563" s="20">
        <v>0</v>
      </c>
      <c r="AU2563" s="25">
        <v>3396</v>
      </c>
      <c r="AW2563" s="22" t="str">
        <f t="shared" ref="AW2563:AW2626" si="40">IF(AV2563&amp;AT2563&amp;AR2563&amp;AP2563&amp;AN2563&amp;AL2563&amp;AJ2563&amp;AH2563&amp;AF2563&amp;AD2563&amp;AB2563&amp;Z2563&amp;X2563&amp;V2563&amp;P2563&amp;R2563&amp;T2563&amp;N2563&lt;&gt;"","Yes","No")</f>
        <v>No</v>
      </c>
      <c r="AX2563" s="6"/>
    </row>
    <row r="2564" spans="1:50">
      <c r="A2564" s="3" t="s">
        <v>4717</v>
      </c>
      <c r="B2564" s="3" t="s">
        <v>1344</v>
      </c>
      <c r="C2564" s="22" t="s">
        <v>73</v>
      </c>
      <c r="D2564" s="310" t="s">
        <v>4718</v>
      </c>
      <c r="E2564" s="314" t="s">
        <v>4719</v>
      </c>
      <c r="F2564" s="22" t="s">
        <v>187</v>
      </c>
      <c r="G2564" s="3" t="s">
        <v>222</v>
      </c>
      <c r="H2564" s="25">
        <v>0</v>
      </c>
      <c r="I2564" s="19">
        <v>10</v>
      </c>
      <c r="J2564" s="22" t="s">
        <v>12</v>
      </c>
      <c r="K2564" s="22" t="s">
        <v>11</v>
      </c>
      <c r="L2564" s="19">
        <v>5</v>
      </c>
      <c r="M2564" s="20">
        <v>0</v>
      </c>
      <c r="O2564" s="20">
        <v>0</v>
      </c>
      <c r="Q2564" s="20">
        <v>0</v>
      </c>
      <c r="S2564" s="20">
        <v>0</v>
      </c>
      <c r="U2564" s="20">
        <v>0</v>
      </c>
      <c r="W2564" s="20">
        <v>0</v>
      </c>
      <c r="Y2564" s="20">
        <v>0</v>
      </c>
      <c r="AA2564" s="20">
        <v>0</v>
      </c>
      <c r="AC2564" s="20">
        <v>0</v>
      </c>
      <c r="AE2564" s="20">
        <v>0</v>
      </c>
      <c r="AG2564" s="20">
        <v>0</v>
      </c>
      <c r="AI2564" s="20">
        <v>0</v>
      </c>
      <c r="AK2564" s="20">
        <v>0</v>
      </c>
      <c r="AM2564" s="20">
        <v>0</v>
      </c>
      <c r="AO2564" s="20">
        <v>475259</v>
      </c>
      <c r="AQ2564" s="21">
        <v>475259</v>
      </c>
      <c r="AR2564" s="24"/>
      <c r="AS2564" s="20">
        <v>0</v>
      </c>
      <c r="AU2564" s="25">
        <v>5791</v>
      </c>
      <c r="AW2564" s="22" t="str">
        <f t="shared" si="40"/>
        <v>No</v>
      </c>
      <c r="AX2564" s="6"/>
    </row>
    <row r="2565" spans="1:50">
      <c r="A2565" s="3" t="s">
        <v>1234</v>
      </c>
      <c r="B2565" s="3" t="s">
        <v>1235</v>
      </c>
      <c r="C2565" s="22" t="s">
        <v>103</v>
      </c>
      <c r="D2565" s="310">
        <v>6125</v>
      </c>
      <c r="E2565" s="314">
        <v>60125</v>
      </c>
      <c r="F2565" s="22" t="s">
        <v>187</v>
      </c>
      <c r="G2565" s="3" t="s">
        <v>5166</v>
      </c>
      <c r="H2565" s="25">
        <v>1362416</v>
      </c>
      <c r="I2565" s="19">
        <v>10</v>
      </c>
      <c r="J2565" s="22" t="s">
        <v>12</v>
      </c>
      <c r="K2565" s="22" t="s">
        <v>14</v>
      </c>
      <c r="L2565" s="19">
        <v>4</v>
      </c>
      <c r="M2565" s="20">
        <v>0</v>
      </c>
      <c r="O2565" s="20">
        <v>0</v>
      </c>
      <c r="Q2565" s="20">
        <v>0</v>
      </c>
      <c r="S2565" s="20">
        <v>0</v>
      </c>
      <c r="U2565" s="20">
        <v>0</v>
      </c>
      <c r="W2565" s="20">
        <v>0</v>
      </c>
      <c r="Y2565" s="20">
        <v>0</v>
      </c>
      <c r="AA2565" s="20">
        <v>0</v>
      </c>
      <c r="AC2565" s="20">
        <v>0</v>
      </c>
      <c r="AE2565" s="20">
        <v>0</v>
      </c>
      <c r="AG2565" s="20">
        <v>0</v>
      </c>
      <c r="AI2565" s="20">
        <v>0</v>
      </c>
      <c r="AK2565" s="20">
        <v>0</v>
      </c>
      <c r="AM2565" s="20">
        <v>0</v>
      </c>
      <c r="AO2565" s="20">
        <v>687325</v>
      </c>
      <c r="AQ2565" s="21">
        <v>687325</v>
      </c>
      <c r="AR2565" s="24"/>
      <c r="AS2565" s="20">
        <v>0</v>
      </c>
      <c r="AU2565" s="25">
        <v>9648</v>
      </c>
      <c r="AW2565" s="22" t="str">
        <f t="shared" si="40"/>
        <v>No</v>
      </c>
      <c r="AX2565" s="6"/>
    </row>
    <row r="2566" spans="1:50">
      <c r="A2566" s="3" t="s">
        <v>6522</v>
      </c>
      <c r="B2566" s="3" t="s">
        <v>1062</v>
      </c>
      <c r="C2566" s="22" t="s">
        <v>102</v>
      </c>
      <c r="D2566" s="310">
        <v>4162</v>
      </c>
      <c r="E2566" s="314">
        <v>40162</v>
      </c>
      <c r="F2566" s="22" t="s">
        <v>187</v>
      </c>
      <c r="G2566" s="3" t="s">
        <v>5166</v>
      </c>
      <c r="H2566" s="25">
        <v>969587</v>
      </c>
      <c r="I2566" s="19">
        <v>10</v>
      </c>
      <c r="J2566" s="22" t="s">
        <v>12</v>
      </c>
      <c r="K2566" s="22" t="s">
        <v>14</v>
      </c>
      <c r="L2566" s="19">
        <v>4</v>
      </c>
      <c r="M2566" s="20">
        <v>0</v>
      </c>
      <c r="O2566" s="20">
        <v>0</v>
      </c>
      <c r="Q2566" s="20">
        <v>0</v>
      </c>
      <c r="S2566" s="20">
        <v>0</v>
      </c>
      <c r="U2566" s="20">
        <v>0</v>
      </c>
      <c r="W2566" s="20">
        <v>0</v>
      </c>
      <c r="Y2566" s="20">
        <v>0</v>
      </c>
      <c r="AA2566" s="20">
        <v>0</v>
      </c>
      <c r="AC2566" s="20">
        <v>0</v>
      </c>
      <c r="AE2566" s="20">
        <v>0</v>
      </c>
      <c r="AG2566" s="20">
        <v>0</v>
      </c>
      <c r="AI2566" s="20">
        <v>0</v>
      </c>
      <c r="AK2566" s="20">
        <v>0</v>
      </c>
      <c r="AM2566" s="20">
        <v>0</v>
      </c>
      <c r="AO2566" s="20">
        <v>723423</v>
      </c>
      <c r="AQ2566" s="21">
        <v>723423</v>
      </c>
      <c r="AR2566" s="24"/>
      <c r="AS2566" s="20">
        <v>0</v>
      </c>
      <c r="AU2566" s="25">
        <v>12333</v>
      </c>
      <c r="AW2566" s="22" t="str">
        <f t="shared" si="40"/>
        <v>No</v>
      </c>
      <c r="AX2566" s="6"/>
    </row>
    <row r="2567" spans="1:50">
      <c r="A2567" s="3" t="s">
        <v>238</v>
      </c>
      <c r="B2567" s="3" t="s">
        <v>239</v>
      </c>
      <c r="C2567" s="22" t="s">
        <v>103</v>
      </c>
      <c r="D2567" s="310">
        <v>6093</v>
      </c>
      <c r="E2567" s="314">
        <v>60093</v>
      </c>
      <c r="F2567" s="22" t="s">
        <v>189</v>
      </c>
      <c r="G2567" s="3" t="s">
        <v>5166</v>
      </c>
      <c r="H2567" s="25">
        <v>78162</v>
      </c>
      <c r="I2567" s="19">
        <v>10</v>
      </c>
      <c r="J2567" s="22" t="s">
        <v>12</v>
      </c>
      <c r="K2567" s="22" t="s">
        <v>11</v>
      </c>
      <c r="L2567" s="19">
        <v>4</v>
      </c>
      <c r="M2567" s="20">
        <v>0</v>
      </c>
      <c r="O2567" s="20">
        <v>0</v>
      </c>
      <c r="Q2567" s="20">
        <v>0</v>
      </c>
      <c r="S2567" s="20">
        <v>0</v>
      </c>
      <c r="U2567" s="20">
        <v>0</v>
      </c>
      <c r="W2567" s="20">
        <v>0</v>
      </c>
      <c r="Y2567" s="20">
        <v>0</v>
      </c>
      <c r="AA2567" s="20">
        <v>0</v>
      </c>
      <c r="AC2567" s="20">
        <v>0</v>
      </c>
      <c r="AE2567" s="20">
        <v>0</v>
      </c>
      <c r="AG2567" s="20">
        <v>0</v>
      </c>
      <c r="AI2567" s="20">
        <v>0</v>
      </c>
      <c r="AK2567" s="20">
        <v>0</v>
      </c>
      <c r="AM2567" s="20">
        <v>0</v>
      </c>
      <c r="AO2567" s="20">
        <v>135574</v>
      </c>
      <c r="AQ2567" s="21">
        <v>135574</v>
      </c>
      <c r="AR2567" s="24"/>
      <c r="AS2567" s="20">
        <v>0</v>
      </c>
      <c r="AU2567" s="25">
        <v>5385</v>
      </c>
      <c r="AW2567" s="22" t="str">
        <f t="shared" si="40"/>
        <v>No</v>
      </c>
      <c r="AX2567" s="6"/>
    </row>
    <row r="2568" spans="1:50">
      <c r="A2568" s="3" t="s">
        <v>894</v>
      </c>
      <c r="B2568" s="3" t="s">
        <v>895</v>
      </c>
      <c r="C2568" s="22" t="s">
        <v>104</v>
      </c>
      <c r="D2568" s="310">
        <v>8026</v>
      </c>
      <c r="E2568" s="314">
        <v>80026</v>
      </c>
      <c r="F2568" s="22" t="s">
        <v>187</v>
      </c>
      <c r="G2568" s="3" t="s">
        <v>5166</v>
      </c>
      <c r="H2568" s="25">
        <v>98370</v>
      </c>
      <c r="I2568" s="19">
        <v>10</v>
      </c>
      <c r="J2568" s="22" t="s">
        <v>12</v>
      </c>
      <c r="K2568" s="22" t="s">
        <v>11</v>
      </c>
      <c r="L2568" s="19">
        <v>4</v>
      </c>
      <c r="M2568" s="20">
        <v>0</v>
      </c>
      <c r="O2568" s="20">
        <v>0</v>
      </c>
      <c r="Q2568" s="20">
        <v>0</v>
      </c>
      <c r="S2568" s="20">
        <v>0</v>
      </c>
      <c r="U2568" s="20">
        <v>0</v>
      </c>
      <c r="W2568" s="20">
        <v>0</v>
      </c>
      <c r="Y2568" s="20">
        <v>0</v>
      </c>
      <c r="AA2568" s="20">
        <v>0</v>
      </c>
      <c r="AC2568" s="20">
        <v>0</v>
      </c>
      <c r="AE2568" s="20">
        <v>0</v>
      </c>
      <c r="AG2568" s="20">
        <v>0</v>
      </c>
      <c r="AI2568" s="20">
        <v>0</v>
      </c>
      <c r="AK2568" s="20">
        <v>0</v>
      </c>
      <c r="AM2568" s="20">
        <v>0</v>
      </c>
      <c r="AO2568" s="20">
        <v>333315</v>
      </c>
      <c r="AQ2568" s="21">
        <v>333315</v>
      </c>
      <c r="AR2568" s="24"/>
      <c r="AS2568" s="20">
        <v>0</v>
      </c>
      <c r="AU2568" s="25">
        <v>6480</v>
      </c>
      <c r="AW2568" s="22" t="str">
        <f t="shared" si="40"/>
        <v>No</v>
      </c>
      <c r="AX2568" s="6"/>
    </row>
    <row r="2569" spans="1:50">
      <c r="A2569" s="3" t="s">
        <v>5655</v>
      </c>
      <c r="B2569" s="3" t="s">
        <v>5656</v>
      </c>
      <c r="C2569" s="22" t="s">
        <v>21</v>
      </c>
      <c r="E2569" s="314">
        <v>90294</v>
      </c>
      <c r="F2569" s="22" t="s">
        <v>187</v>
      </c>
      <c r="G2569" s="3" t="s">
        <v>5166</v>
      </c>
      <c r="H2569" s="25">
        <v>12150996</v>
      </c>
      <c r="I2569" s="19">
        <v>10</v>
      </c>
      <c r="J2569" s="22" t="s">
        <v>13</v>
      </c>
      <c r="K2569" s="22" t="s">
        <v>14</v>
      </c>
      <c r="L2569" s="19">
        <v>4</v>
      </c>
      <c r="M2569" s="20">
        <v>0</v>
      </c>
      <c r="O2569" s="20">
        <v>0</v>
      </c>
      <c r="Q2569" s="20">
        <v>0</v>
      </c>
      <c r="S2569" s="20">
        <v>0</v>
      </c>
      <c r="U2569" s="20">
        <v>0</v>
      </c>
      <c r="W2569" s="20">
        <v>0</v>
      </c>
      <c r="Y2569" s="20">
        <v>0</v>
      </c>
      <c r="AA2569" s="20">
        <v>0</v>
      </c>
      <c r="AC2569" s="20">
        <v>0</v>
      </c>
      <c r="AE2569" s="20">
        <v>0</v>
      </c>
      <c r="AG2569" s="20">
        <v>0</v>
      </c>
      <c r="AI2569" s="20">
        <v>0</v>
      </c>
      <c r="AK2569" s="20">
        <v>0</v>
      </c>
      <c r="AM2569" s="20">
        <v>0</v>
      </c>
      <c r="AO2569" s="20">
        <v>1095681</v>
      </c>
      <c r="AQ2569" s="21">
        <v>1095681</v>
      </c>
      <c r="AR2569" s="24"/>
      <c r="AS2569" s="20">
        <v>0</v>
      </c>
      <c r="AU2569" s="25">
        <v>14028</v>
      </c>
      <c r="AW2569" s="22" t="str">
        <f t="shared" si="40"/>
        <v>No</v>
      </c>
      <c r="AX2569" s="6"/>
    </row>
    <row r="2570" spans="1:50">
      <c r="A2570" s="3" t="s">
        <v>934</v>
      </c>
      <c r="B2570" s="3" t="s">
        <v>935</v>
      </c>
      <c r="C2570" s="22" t="s">
        <v>21</v>
      </c>
      <c r="D2570" s="310">
        <v>9201</v>
      </c>
      <c r="E2570" s="314">
        <v>90201</v>
      </c>
      <c r="F2570" s="22" t="s">
        <v>187</v>
      </c>
      <c r="G2570" s="3" t="s">
        <v>185</v>
      </c>
      <c r="H2570" s="25">
        <v>99904</v>
      </c>
      <c r="I2570" s="19">
        <v>10</v>
      </c>
      <c r="J2570" s="22" t="s">
        <v>12</v>
      </c>
      <c r="K2570" s="22" t="s">
        <v>14</v>
      </c>
      <c r="L2570" s="19">
        <v>4</v>
      </c>
      <c r="M2570" s="20">
        <v>0</v>
      </c>
      <c r="O2570" s="20">
        <v>49303</v>
      </c>
      <c r="Q2570" s="20">
        <v>0</v>
      </c>
      <c r="S2570" s="20">
        <v>12033</v>
      </c>
      <c r="U2570" s="20">
        <v>38265</v>
      </c>
      <c r="W2570" s="20">
        <v>84547</v>
      </c>
      <c r="Y2570" s="20">
        <v>18937</v>
      </c>
      <c r="AA2570" s="20">
        <v>568</v>
      </c>
      <c r="AC2570" s="20">
        <v>14397</v>
      </c>
      <c r="AE2570" s="20">
        <v>1000</v>
      </c>
      <c r="AG2570" s="20">
        <v>3485</v>
      </c>
      <c r="AI2570" s="20">
        <v>0</v>
      </c>
      <c r="AK2570" s="20">
        <v>257763</v>
      </c>
      <c r="AM2570" s="20">
        <v>2197</v>
      </c>
      <c r="AO2570" s="20">
        <v>0</v>
      </c>
      <c r="AQ2570" s="21">
        <v>482495</v>
      </c>
      <c r="AR2570" s="24"/>
      <c r="AS2570" s="20">
        <v>0</v>
      </c>
      <c r="AU2570" s="25">
        <v>3780</v>
      </c>
      <c r="AW2570" s="22" t="str">
        <f t="shared" si="40"/>
        <v>No</v>
      </c>
      <c r="AX2570" s="6"/>
    </row>
    <row r="2571" spans="1:50">
      <c r="A2571" s="3" t="s">
        <v>1514</v>
      </c>
      <c r="B2571" s="3" t="s">
        <v>1515</v>
      </c>
      <c r="C2571" s="22" t="s">
        <v>74</v>
      </c>
      <c r="D2571" s="310" t="s">
        <v>1516</v>
      </c>
      <c r="E2571" s="314" t="s">
        <v>1517</v>
      </c>
      <c r="F2571" s="22" t="s">
        <v>187</v>
      </c>
      <c r="G2571" s="3" t="s">
        <v>222</v>
      </c>
      <c r="H2571" s="25">
        <v>0</v>
      </c>
      <c r="I2571" s="19">
        <v>10</v>
      </c>
      <c r="J2571" s="22" t="s">
        <v>13</v>
      </c>
      <c r="K2571" s="22" t="s">
        <v>14</v>
      </c>
      <c r="L2571" s="19">
        <v>4</v>
      </c>
      <c r="M2571" s="20">
        <v>0</v>
      </c>
      <c r="O2571" s="20">
        <v>0</v>
      </c>
      <c r="Q2571" s="20">
        <v>0</v>
      </c>
      <c r="S2571" s="20">
        <v>0</v>
      </c>
      <c r="U2571" s="20">
        <v>0</v>
      </c>
      <c r="W2571" s="20">
        <v>0</v>
      </c>
      <c r="Y2571" s="20">
        <v>0</v>
      </c>
      <c r="AA2571" s="20">
        <v>0</v>
      </c>
      <c r="AC2571" s="20">
        <v>0</v>
      </c>
      <c r="AE2571" s="20">
        <v>0</v>
      </c>
      <c r="AG2571" s="20">
        <v>0</v>
      </c>
      <c r="AI2571" s="20">
        <v>0</v>
      </c>
      <c r="AK2571" s="20">
        <v>0</v>
      </c>
      <c r="AM2571" s="20">
        <v>0</v>
      </c>
      <c r="AO2571" s="20">
        <v>557946</v>
      </c>
      <c r="AQ2571" s="21">
        <v>557946</v>
      </c>
      <c r="AR2571" s="24"/>
      <c r="AS2571" s="20">
        <v>0</v>
      </c>
      <c r="AU2571" s="25">
        <v>8620</v>
      </c>
      <c r="AW2571" s="22" t="str">
        <f t="shared" si="40"/>
        <v>No</v>
      </c>
      <c r="AX2571" s="6"/>
    </row>
    <row r="2572" spans="1:50">
      <c r="A2572" s="3" t="s">
        <v>5650</v>
      </c>
      <c r="B2572" s="3" t="s">
        <v>5651</v>
      </c>
      <c r="C2572" s="22" t="s">
        <v>21</v>
      </c>
      <c r="E2572" s="314">
        <v>90286</v>
      </c>
      <c r="F2572" s="22" t="s">
        <v>187</v>
      </c>
      <c r="G2572" s="3" t="s">
        <v>5166</v>
      </c>
      <c r="H2572" s="25">
        <v>12150996</v>
      </c>
      <c r="I2572" s="19">
        <v>10</v>
      </c>
      <c r="J2572" s="22" t="s">
        <v>12</v>
      </c>
      <c r="K2572" s="22" t="s">
        <v>11</v>
      </c>
      <c r="L2572" s="19">
        <v>4</v>
      </c>
      <c r="M2572" s="20">
        <v>0</v>
      </c>
      <c r="O2572" s="20">
        <v>0</v>
      </c>
      <c r="Q2572" s="20">
        <v>0</v>
      </c>
      <c r="S2572" s="20">
        <v>0</v>
      </c>
      <c r="U2572" s="20">
        <v>0</v>
      </c>
      <c r="W2572" s="20">
        <v>0</v>
      </c>
      <c r="Y2572" s="20">
        <v>0</v>
      </c>
      <c r="AA2572" s="20">
        <v>0</v>
      </c>
      <c r="AC2572" s="20">
        <v>0</v>
      </c>
      <c r="AE2572" s="20">
        <v>0</v>
      </c>
      <c r="AG2572" s="20">
        <v>0</v>
      </c>
      <c r="AI2572" s="20">
        <v>0</v>
      </c>
      <c r="AK2572" s="20">
        <v>0</v>
      </c>
      <c r="AM2572" s="20">
        <v>0</v>
      </c>
      <c r="AO2572" s="20">
        <v>468554</v>
      </c>
      <c r="AQ2572" s="21">
        <v>468554</v>
      </c>
      <c r="AR2572" s="24"/>
      <c r="AS2572" s="20">
        <v>0</v>
      </c>
      <c r="AU2572" s="25">
        <v>3482</v>
      </c>
      <c r="AW2572" s="22" t="str">
        <f t="shared" si="40"/>
        <v>No</v>
      </c>
      <c r="AX2572" s="6"/>
    </row>
    <row r="2573" spans="1:50">
      <c r="A2573" s="3" t="s">
        <v>2648</v>
      </c>
      <c r="B2573" s="3" t="s">
        <v>513</v>
      </c>
      <c r="C2573" s="22" t="s">
        <v>46</v>
      </c>
      <c r="D2573" s="310" t="s">
        <v>2649</v>
      </c>
      <c r="E2573" s="314" t="s">
        <v>2650</v>
      </c>
      <c r="F2573" s="22" t="s">
        <v>187</v>
      </c>
      <c r="G2573" s="3" t="s">
        <v>222</v>
      </c>
      <c r="H2573" s="25">
        <v>0</v>
      </c>
      <c r="I2573" s="19">
        <v>10</v>
      </c>
      <c r="J2573" s="22" t="s">
        <v>12</v>
      </c>
      <c r="K2573" s="22" t="s">
        <v>11</v>
      </c>
      <c r="L2573" s="19">
        <v>4</v>
      </c>
      <c r="M2573" s="20">
        <v>0</v>
      </c>
      <c r="O2573" s="20">
        <v>0</v>
      </c>
      <c r="Q2573" s="20">
        <v>0</v>
      </c>
      <c r="S2573" s="20">
        <v>0</v>
      </c>
      <c r="U2573" s="20">
        <v>0</v>
      </c>
      <c r="W2573" s="20">
        <v>0</v>
      </c>
      <c r="Y2573" s="20">
        <v>0</v>
      </c>
      <c r="AA2573" s="20">
        <v>0</v>
      </c>
      <c r="AC2573" s="20">
        <v>0</v>
      </c>
      <c r="AE2573" s="20">
        <v>0</v>
      </c>
      <c r="AG2573" s="20">
        <v>0</v>
      </c>
      <c r="AI2573" s="20">
        <v>0</v>
      </c>
      <c r="AK2573" s="20">
        <v>0</v>
      </c>
      <c r="AM2573" s="20">
        <v>0</v>
      </c>
      <c r="AO2573" s="20">
        <v>174615</v>
      </c>
      <c r="AQ2573" s="21">
        <v>174615</v>
      </c>
      <c r="AR2573" s="24"/>
      <c r="AS2573" s="20">
        <v>0</v>
      </c>
      <c r="AU2573" s="25">
        <v>5897</v>
      </c>
      <c r="AW2573" s="22" t="str">
        <f t="shared" si="40"/>
        <v>No</v>
      </c>
      <c r="AX2573" s="6"/>
    </row>
    <row r="2574" spans="1:50">
      <c r="A2574" s="3" t="s">
        <v>4304</v>
      </c>
      <c r="B2574" s="3" t="s">
        <v>4305</v>
      </c>
      <c r="C2574" s="22" t="s">
        <v>32</v>
      </c>
      <c r="D2574" s="310" t="s">
        <v>4306</v>
      </c>
      <c r="E2574" s="314" t="s">
        <v>4307</v>
      </c>
      <c r="F2574" s="22" t="s">
        <v>189</v>
      </c>
      <c r="G2574" s="3" t="s">
        <v>222</v>
      </c>
      <c r="H2574" s="25">
        <v>0</v>
      </c>
      <c r="I2574" s="19">
        <v>10</v>
      </c>
      <c r="J2574" s="22" t="s">
        <v>12</v>
      </c>
      <c r="K2574" s="22" t="s">
        <v>14</v>
      </c>
      <c r="L2574" s="19">
        <v>3</v>
      </c>
      <c r="M2574" s="20">
        <v>0</v>
      </c>
      <c r="O2574" s="20">
        <v>0</v>
      </c>
      <c r="Q2574" s="20">
        <v>0</v>
      </c>
      <c r="S2574" s="20">
        <v>0</v>
      </c>
      <c r="U2574" s="20">
        <v>0</v>
      </c>
      <c r="W2574" s="20">
        <v>0</v>
      </c>
      <c r="Y2574" s="20">
        <v>0</v>
      </c>
      <c r="AA2574" s="20">
        <v>0</v>
      </c>
      <c r="AC2574" s="20">
        <v>0</v>
      </c>
      <c r="AE2574" s="20">
        <v>0</v>
      </c>
      <c r="AG2574" s="20">
        <v>0</v>
      </c>
      <c r="AI2574" s="20">
        <v>0</v>
      </c>
      <c r="AK2574" s="20">
        <v>0</v>
      </c>
      <c r="AM2574" s="20">
        <v>0</v>
      </c>
      <c r="AO2574" s="20">
        <v>150568</v>
      </c>
      <c r="AQ2574" s="21">
        <v>150568</v>
      </c>
      <c r="AR2574" s="24"/>
      <c r="AS2574" s="20">
        <v>0</v>
      </c>
      <c r="AU2574" s="25">
        <v>4185</v>
      </c>
      <c r="AW2574" s="22" t="str">
        <f t="shared" si="40"/>
        <v>No</v>
      </c>
      <c r="AX2574" s="6"/>
    </row>
    <row r="2575" spans="1:50">
      <c r="A2575" s="3" t="s">
        <v>4628</v>
      </c>
      <c r="B2575" s="3" t="s">
        <v>4629</v>
      </c>
      <c r="C2575" s="22" t="s">
        <v>19</v>
      </c>
      <c r="D2575" s="310" t="s">
        <v>4630</v>
      </c>
      <c r="E2575" s="314" t="s">
        <v>4631</v>
      </c>
      <c r="F2575" s="22" t="s">
        <v>187</v>
      </c>
      <c r="G2575" s="3" t="s">
        <v>222</v>
      </c>
      <c r="H2575" s="25">
        <v>0</v>
      </c>
      <c r="I2575" s="19">
        <v>10</v>
      </c>
      <c r="J2575" s="22" t="s">
        <v>13</v>
      </c>
      <c r="K2575" s="22" t="s">
        <v>11</v>
      </c>
      <c r="L2575" s="19">
        <v>3</v>
      </c>
      <c r="M2575" s="20">
        <v>0</v>
      </c>
      <c r="O2575" s="20">
        <v>0</v>
      </c>
      <c r="Q2575" s="20">
        <v>0</v>
      </c>
      <c r="S2575" s="20">
        <v>0</v>
      </c>
      <c r="U2575" s="20">
        <v>0</v>
      </c>
      <c r="W2575" s="20">
        <v>0</v>
      </c>
      <c r="Y2575" s="20">
        <v>0</v>
      </c>
      <c r="AA2575" s="20">
        <v>0</v>
      </c>
      <c r="AC2575" s="20">
        <v>0</v>
      </c>
      <c r="AE2575" s="20">
        <v>0</v>
      </c>
      <c r="AG2575" s="20">
        <v>0</v>
      </c>
      <c r="AI2575" s="20">
        <v>0</v>
      </c>
      <c r="AK2575" s="20">
        <v>0</v>
      </c>
      <c r="AM2575" s="20">
        <v>0</v>
      </c>
      <c r="AO2575" s="20">
        <v>696842</v>
      </c>
      <c r="AQ2575" s="21">
        <v>696842</v>
      </c>
      <c r="AR2575" s="24"/>
      <c r="AS2575" s="20">
        <v>0</v>
      </c>
      <c r="AU2575" s="25">
        <v>10023</v>
      </c>
      <c r="AW2575" s="22" t="str">
        <f t="shared" si="40"/>
        <v>No</v>
      </c>
      <c r="AX2575" s="6"/>
    </row>
    <row r="2576" spans="1:50">
      <c r="A2576" s="3" t="s">
        <v>5004</v>
      </c>
      <c r="B2576" s="3" t="s">
        <v>5005</v>
      </c>
      <c r="C2576" s="22" t="s">
        <v>85</v>
      </c>
      <c r="D2576" s="310" t="s">
        <v>5006</v>
      </c>
      <c r="E2576" s="314" t="s">
        <v>5007</v>
      </c>
      <c r="F2576" s="22" t="s">
        <v>187</v>
      </c>
      <c r="G2576" s="3" t="s">
        <v>222</v>
      </c>
      <c r="H2576" s="25">
        <v>0</v>
      </c>
      <c r="I2576" s="19">
        <v>10</v>
      </c>
      <c r="J2576" s="22" t="s">
        <v>23</v>
      </c>
      <c r="K2576" s="22" t="s">
        <v>14</v>
      </c>
      <c r="L2576" s="19">
        <v>3</v>
      </c>
      <c r="M2576" s="20">
        <v>0</v>
      </c>
      <c r="O2576" s="20">
        <v>0</v>
      </c>
      <c r="Q2576" s="20">
        <v>0</v>
      </c>
      <c r="S2576" s="20">
        <v>0</v>
      </c>
      <c r="U2576" s="20">
        <v>0</v>
      </c>
      <c r="W2576" s="20">
        <v>0</v>
      </c>
      <c r="Y2576" s="20">
        <v>0</v>
      </c>
      <c r="AA2576" s="20">
        <v>0</v>
      </c>
      <c r="AC2576" s="20">
        <v>0</v>
      </c>
      <c r="AE2576" s="20">
        <v>0</v>
      </c>
      <c r="AG2576" s="20">
        <v>0</v>
      </c>
      <c r="AI2576" s="20">
        <v>0</v>
      </c>
      <c r="AK2576" s="20">
        <v>0</v>
      </c>
      <c r="AM2576" s="20">
        <v>0</v>
      </c>
      <c r="AO2576" s="20">
        <v>476924</v>
      </c>
      <c r="AQ2576" s="21">
        <v>476924</v>
      </c>
      <c r="AR2576" s="24"/>
      <c r="AS2576" s="20">
        <v>0</v>
      </c>
      <c r="AU2576" s="25">
        <v>6572</v>
      </c>
      <c r="AW2576" s="22" t="str">
        <f t="shared" si="40"/>
        <v>No</v>
      </c>
      <c r="AX2576" s="6"/>
    </row>
    <row r="2577" spans="1:50">
      <c r="A2577" s="3" t="s">
        <v>1514</v>
      </c>
      <c r="B2577" s="3" t="s">
        <v>1515</v>
      </c>
      <c r="C2577" s="22" t="s">
        <v>74</v>
      </c>
      <c r="D2577" s="310" t="s">
        <v>1516</v>
      </c>
      <c r="E2577" s="314" t="s">
        <v>1517</v>
      </c>
      <c r="F2577" s="22" t="s">
        <v>187</v>
      </c>
      <c r="G2577" s="3" t="s">
        <v>222</v>
      </c>
      <c r="H2577" s="25">
        <v>0</v>
      </c>
      <c r="I2577" s="19">
        <v>10</v>
      </c>
      <c r="J2577" s="22" t="s">
        <v>12</v>
      </c>
      <c r="K2577" s="22" t="s">
        <v>14</v>
      </c>
      <c r="L2577" s="19">
        <v>3</v>
      </c>
      <c r="M2577" s="20">
        <v>0</v>
      </c>
      <c r="O2577" s="20">
        <v>0</v>
      </c>
      <c r="Q2577" s="20">
        <v>0</v>
      </c>
      <c r="S2577" s="20">
        <v>0</v>
      </c>
      <c r="U2577" s="20">
        <v>0</v>
      </c>
      <c r="W2577" s="20">
        <v>0</v>
      </c>
      <c r="Y2577" s="20">
        <v>0</v>
      </c>
      <c r="AA2577" s="20">
        <v>0</v>
      </c>
      <c r="AC2577" s="20">
        <v>0</v>
      </c>
      <c r="AE2577" s="20">
        <v>0</v>
      </c>
      <c r="AG2577" s="20">
        <v>0</v>
      </c>
      <c r="AI2577" s="20">
        <v>0</v>
      </c>
      <c r="AK2577" s="20">
        <v>0</v>
      </c>
      <c r="AM2577" s="20">
        <v>0</v>
      </c>
      <c r="AO2577" s="20">
        <v>188660</v>
      </c>
      <c r="AQ2577" s="21">
        <v>188660</v>
      </c>
      <c r="AR2577" s="24"/>
      <c r="AS2577" s="20">
        <v>0</v>
      </c>
      <c r="AU2577" s="25">
        <v>2977</v>
      </c>
      <c r="AW2577" s="22" t="str">
        <f t="shared" si="40"/>
        <v>No</v>
      </c>
      <c r="AX2577" s="6"/>
    </row>
    <row r="2578" spans="1:50">
      <c r="A2578" s="3" t="s">
        <v>6527</v>
      </c>
      <c r="B2578" s="3" t="s">
        <v>482</v>
      </c>
      <c r="C2578" s="22" t="s">
        <v>10</v>
      </c>
      <c r="D2578" s="310">
        <v>6086</v>
      </c>
      <c r="E2578" s="314">
        <v>60086</v>
      </c>
      <c r="F2578" s="22" t="s">
        <v>187</v>
      </c>
      <c r="G2578" s="3" t="s">
        <v>5166</v>
      </c>
      <c r="H2578" s="25">
        <v>122947</v>
      </c>
      <c r="I2578" s="19">
        <v>10</v>
      </c>
      <c r="J2578" s="22" t="s">
        <v>12</v>
      </c>
      <c r="K2578" s="22" t="s">
        <v>11</v>
      </c>
      <c r="L2578" s="19">
        <v>3</v>
      </c>
      <c r="M2578" s="20">
        <v>0</v>
      </c>
      <c r="O2578" s="20">
        <v>0</v>
      </c>
      <c r="Q2578" s="20">
        <v>0</v>
      </c>
      <c r="S2578" s="20">
        <v>0</v>
      </c>
      <c r="U2578" s="20">
        <v>0</v>
      </c>
      <c r="W2578" s="20">
        <v>0</v>
      </c>
      <c r="Y2578" s="20">
        <v>0</v>
      </c>
      <c r="AA2578" s="20">
        <v>0</v>
      </c>
      <c r="AC2578" s="20">
        <v>0</v>
      </c>
      <c r="AE2578" s="20">
        <v>0</v>
      </c>
      <c r="AG2578" s="20">
        <v>0</v>
      </c>
      <c r="AI2578" s="20">
        <v>0</v>
      </c>
      <c r="AK2578" s="20">
        <v>0</v>
      </c>
      <c r="AM2578" s="20">
        <v>0</v>
      </c>
      <c r="AO2578" s="20">
        <v>713736</v>
      </c>
      <c r="AQ2578" s="21">
        <v>713736</v>
      </c>
      <c r="AR2578" s="24"/>
      <c r="AS2578" s="20">
        <v>0</v>
      </c>
      <c r="AU2578" s="25">
        <v>9702</v>
      </c>
      <c r="AW2578" s="22" t="str">
        <f t="shared" si="40"/>
        <v>No</v>
      </c>
      <c r="AX2578" s="6"/>
    </row>
    <row r="2579" spans="1:50">
      <c r="A2579" s="3" t="s">
        <v>6519</v>
      </c>
      <c r="B2579" s="3" t="s">
        <v>4926</v>
      </c>
      <c r="C2579" s="22" t="s">
        <v>85</v>
      </c>
      <c r="D2579" s="310" t="s">
        <v>4927</v>
      </c>
      <c r="E2579" s="314" t="s">
        <v>4928</v>
      </c>
      <c r="F2579" s="22" t="s">
        <v>189</v>
      </c>
      <c r="G2579" s="3" t="s">
        <v>222</v>
      </c>
      <c r="H2579" s="25">
        <v>0</v>
      </c>
      <c r="I2579" s="19">
        <v>10</v>
      </c>
      <c r="J2579" s="22" t="s">
        <v>23</v>
      </c>
      <c r="K2579" s="22" t="s">
        <v>11</v>
      </c>
      <c r="L2579" s="19">
        <v>3</v>
      </c>
      <c r="M2579" s="20">
        <v>0</v>
      </c>
      <c r="O2579" s="20">
        <v>0</v>
      </c>
      <c r="Q2579" s="20">
        <v>0</v>
      </c>
      <c r="S2579" s="20">
        <v>0</v>
      </c>
      <c r="U2579" s="20">
        <v>0</v>
      </c>
      <c r="W2579" s="20">
        <v>0</v>
      </c>
      <c r="Y2579" s="20">
        <v>0</v>
      </c>
      <c r="AA2579" s="20">
        <v>0</v>
      </c>
      <c r="AC2579" s="20">
        <v>0</v>
      </c>
      <c r="AE2579" s="20">
        <v>0</v>
      </c>
      <c r="AG2579" s="20">
        <v>0</v>
      </c>
      <c r="AI2579" s="20">
        <v>0</v>
      </c>
      <c r="AK2579" s="20">
        <v>0</v>
      </c>
      <c r="AM2579" s="20">
        <v>0</v>
      </c>
      <c r="AO2579" s="20">
        <v>226636</v>
      </c>
      <c r="AQ2579" s="21">
        <v>226636</v>
      </c>
      <c r="AR2579" s="24"/>
      <c r="AS2579" s="20">
        <v>0</v>
      </c>
      <c r="AU2579" s="25">
        <v>2302</v>
      </c>
      <c r="AW2579" s="22" t="str">
        <f t="shared" si="40"/>
        <v>No</v>
      </c>
      <c r="AX2579" s="6"/>
    </row>
    <row r="2580" spans="1:50">
      <c r="A2580" s="3" t="s">
        <v>6525</v>
      </c>
      <c r="B2580" s="3" t="s">
        <v>521</v>
      </c>
      <c r="C2580" s="22" t="s">
        <v>61</v>
      </c>
      <c r="D2580" s="310">
        <v>4060</v>
      </c>
      <c r="E2580" s="314">
        <v>40060</v>
      </c>
      <c r="F2580" s="22" t="s">
        <v>187</v>
      </c>
      <c r="G2580" s="3" t="s">
        <v>5166</v>
      </c>
      <c r="H2580" s="25">
        <v>80358</v>
      </c>
      <c r="I2580" s="19">
        <v>10</v>
      </c>
      <c r="J2580" s="22" t="s">
        <v>12</v>
      </c>
      <c r="K2580" s="22" t="s">
        <v>11</v>
      </c>
      <c r="L2580" s="19">
        <v>3</v>
      </c>
      <c r="M2580" s="20">
        <v>0</v>
      </c>
      <c r="O2580" s="20">
        <v>0</v>
      </c>
      <c r="Q2580" s="20">
        <v>0</v>
      </c>
      <c r="S2580" s="20">
        <v>0</v>
      </c>
      <c r="U2580" s="20">
        <v>0</v>
      </c>
      <c r="W2580" s="20">
        <v>0</v>
      </c>
      <c r="Y2580" s="20">
        <v>0</v>
      </c>
      <c r="AA2580" s="20">
        <v>0</v>
      </c>
      <c r="AC2580" s="20">
        <v>0</v>
      </c>
      <c r="AE2580" s="20">
        <v>0</v>
      </c>
      <c r="AG2580" s="20">
        <v>0</v>
      </c>
      <c r="AI2580" s="20">
        <v>0</v>
      </c>
      <c r="AK2580" s="20">
        <v>0</v>
      </c>
      <c r="AM2580" s="20">
        <v>0</v>
      </c>
      <c r="AO2580" s="20">
        <v>235272</v>
      </c>
      <c r="AQ2580" s="21">
        <v>235272</v>
      </c>
      <c r="AR2580" s="24"/>
      <c r="AS2580" s="20">
        <v>0</v>
      </c>
      <c r="AU2580" s="25">
        <v>4223</v>
      </c>
      <c r="AW2580" s="22" t="str">
        <f t="shared" si="40"/>
        <v>No</v>
      </c>
      <c r="AX2580" s="6"/>
    </row>
    <row r="2581" spans="1:50">
      <c r="A2581" s="3" t="s">
        <v>6518</v>
      </c>
      <c r="B2581" s="3" t="s">
        <v>1415</v>
      </c>
      <c r="C2581" s="22" t="s">
        <v>63</v>
      </c>
      <c r="D2581" s="310">
        <v>4231</v>
      </c>
      <c r="E2581" s="314">
        <v>40231</v>
      </c>
      <c r="F2581" s="22" t="s">
        <v>187</v>
      </c>
      <c r="G2581" s="3" t="s">
        <v>5166</v>
      </c>
      <c r="H2581" s="25">
        <v>347602</v>
      </c>
      <c r="I2581" s="19">
        <v>10</v>
      </c>
      <c r="J2581" s="22" t="s">
        <v>13</v>
      </c>
      <c r="K2581" s="22" t="s">
        <v>11</v>
      </c>
      <c r="L2581" s="19">
        <v>3</v>
      </c>
      <c r="M2581" s="20">
        <v>0</v>
      </c>
      <c r="O2581" s="20">
        <v>0</v>
      </c>
      <c r="Q2581" s="20">
        <v>0</v>
      </c>
      <c r="S2581" s="20">
        <v>0</v>
      </c>
      <c r="U2581" s="20">
        <v>0</v>
      </c>
      <c r="W2581" s="20">
        <v>0</v>
      </c>
      <c r="Y2581" s="20">
        <v>0</v>
      </c>
      <c r="AA2581" s="20">
        <v>0</v>
      </c>
      <c r="AC2581" s="20">
        <v>0</v>
      </c>
      <c r="AE2581" s="20">
        <v>0</v>
      </c>
      <c r="AG2581" s="20">
        <v>0</v>
      </c>
      <c r="AI2581" s="20">
        <v>0</v>
      </c>
      <c r="AK2581" s="20">
        <v>0</v>
      </c>
      <c r="AM2581" s="20">
        <v>0</v>
      </c>
      <c r="AO2581" s="20">
        <v>146613</v>
      </c>
      <c r="AQ2581" s="21">
        <v>146613</v>
      </c>
      <c r="AR2581" s="24"/>
      <c r="AS2581" s="20">
        <v>0</v>
      </c>
      <c r="AU2581" s="25">
        <v>5444</v>
      </c>
      <c r="AW2581" s="22" t="str">
        <f t="shared" si="40"/>
        <v>No</v>
      </c>
      <c r="AX2581" s="6"/>
    </row>
    <row r="2582" spans="1:50">
      <c r="A2582" s="3" t="s">
        <v>1717</v>
      </c>
      <c r="B2582" s="3" t="s">
        <v>1718</v>
      </c>
      <c r="C2582" s="22" t="s">
        <v>105</v>
      </c>
      <c r="D2582" s="310" t="s">
        <v>1719</v>
      </c>
      <c r="E2582" s="314" t="s">
        <v>1720</v>
      </c>
      <c r="F2582" s="22" t="s">
        <v>187</v>
      </c>
      <c r="G2582" s="3" t="s">
        <v>222</v>
      </c>
      <c r="H2582" s="25">
        <v>0</v>
      </c>
      <c r="I2582" s="19">
        <v>10</v>
      </c>
      <c r="J2582" s="22" t="s">
        <v>12</v>
      </c>
      <c r="K2582" s="22" t="s">
        <v>11</v>
      </c>
      <c r="L2582" s="19">
        <v>3</v>
      </c>
      <c r="M2582" s="20">
        <v>0</v>
      </c>
      <c r="O2582" s="20">
        <v>0</v>
      </c>
      <c r="Q2582" s="20">
        <v>0</v>
      </c>
      <c r="S2582" s="20">
        <v>0</v>
      </c>
      <c r="U2582" s="20">
        <v>0</v>
      </c>
      <c r="W2582" s="20">
        <v>0</v>
      </c>
      <c r="Y2582" s="20">
        <v>0</v>
      </c>
      <c r="AA2582" s="20">
        <v>0</v>
      </c>
      <c r="AC2582" s="20">
        <v>0</v>
      </c>
      <c r="AE2582" s="20">
        <v>0</v>
      </c>
      <c r="AG2582" s="20">
        <v>0</v>
      </c>
      <c r="AI2582" s="20">
        <v>0</v>
      </c>
      <c r="AK2582" s="20">
        <v>0</v>
      </c>
      <c r="AM2582" s="20">
        <v>0</v>
      </c>
      <c r="AO2582" s="20">
        <v>82009</v>
      </c>
      <c r="AQ2582" s="21">
        <v>82009</v>
      </c>
      <c r="AR2582" s="24"/>
      <c r="AS2582" s="20">
        <v>0</v>
      </c>
      <c r="AU2582" s="25">
        <v>1325</v>
      </c>
      <c r="AW2582" s="22" t="str">
        <f t="shared" si="40"/>
        <v>No</v>
      </c>
      <c r="AX2582" s="6"/>
    </row>
    <row r="2583" spans="1:50">
      <c r="A2583" s="3" t="s">
        <v>1514</v>
      </c>
      <c r="B2583" s="3" t="s">
        <v>1515</v>
      </c>
      <c r="C2583" s="22" t="s">
        <v>74</v>
      </c>
      <c r="D2583" s="310" t="s">
        <v>1516</v>
      </c>
      <c r="E2583" s="314" t="s">
        <v>1517</v>
      </c>
      <c r="F2583" s="22" t="s">
        <v>187</v>
      </c>
      <c r="G2583" s="3" t="s">
        <v>222</v>
      </c>
      <c r="H2583" s="25">
        <v>0</v>
      </c>
      <c r="I2583" s="19">
        <v>10</v>
      </c>
      <c r="J2583" s="22" t="s">
        <v>23</v>
      </c>
      <c r="K2583" s="22" t="s">
        <v>14</v>
      </c>
      <c r="L2583" s="19">
        <v>3</v>
      </c>
      <c r="M2583" s="20">
        <v>0</v>
      </c>
      <c r="O2583" s="20">
        <v>0</v>
      </c>
      <c r="Q2583" s="20">
        <v>0</v>
      </c>
      <c r="S2583" s="20">
        <v>0</v>
      </c>
      <c r="U2583" s="20">
        <v>0</v>
      </c>
      <c r="W2583" s="20">
        <v>0</v>
      </c>
      <c r="Y2583" s="20">
        <v>0</v>
      </c>
      <c r="AA2583" s="20">
        <v>0</v>
      </c>
      <c r="AC2583" s="20">
        <v>0</v>
      </c>
      <c r="AE2583" s="20">
        <v>0</v>
      </c>
      <c r="AG2583" s="20">
        <v>0</v>
      </c>
      <c r="AI2583" s="20">
        <v>0</v>
      </c>
      <c r="AK2583" s="20">
        <v>0</v>
      </c>
      <c r="AM2583" s="20">
        <v>0</v>
      </c>
      <c r="AO2583" s="20">
        <v>356299</v>
      </c>
      <c r="AQ2583" s="21">
        <v>356299</v>
      </c>
      <c r="AR2583" s="24"/>
      <c r="AS2583" s="20">
        <v>0</v>
      </c>
      <c r="AU2583" s="25">
        <v>3930</v>
      </c>
      <c r="AW2583" s="22" t="str">
        <f t="shared" si="40"/>
        <v>No</v>
      </c>
      <c r="AX2583" s="6"/>
    </row>
    <row r="2584" spans="1:50">
      <c r="A2584" s="3" t="s">
        <v>6523</v>
      </c>
      <c r="B2584" s="3" t="s">
        <v>1420</v>
      </c>
      <c r="C2584" s="22" t="s">
        <v>21</v>
      </c>
      <c r="D2584" s="310">
        <v>9244</v>
      </c>
      <c r="E2584" s="314">
        <v>90244</v>
      </c>
      <c r="F2584" s="22" t="s">
        <v>187</v>
      </c>
      <c r="G2584" s="3" t="s">
        <v>185</v>
      </c>
      <c r="H2584" s="25">
        <v>219454</v>
      </c>
      <c r="I2584" s="19">
        <v>10</v>
      </c>
      <c r="J2584" s="22" t="s">
        <v>12</v>
      </c>
      <c r="K2584" s="22" t="s">
        <v>14</v>
      </c>
      <c r="L2584" s="19">
        <v>3</v>
      </c>
      <c r="M2584" s="20">
        <v>0</v>
      </c>
      <c r="O2584" s="20">
        <v>35045</v>
      </c>
      <c r="Q2584" s="20">
        <v>0</v>
      </c>
      <c r="S2584" s="20">
        <v>3964</v>
      </c>
      <c r="U2584" s="20">
        <v>32601</v>
      </c>
      <c r="W2584" s="20">
        <v>39369</v>
      </c>
      <c r="Y2584" s="20">
        <v>41944</v>
      </c>
      <c r="AA2584" s="20">
        <v>0</v>
      </c>
      <c r="AC2584" s="20">
        <v>2028</v>
      </c>
      <c r="AE2584" s="20">
        <v>3427</v>
      </c>
      <c r="AG2584" s="20">
        <v>541</v>
      </c>
      <c r="AI2584" s="20">
        <v>0</v>
      </c>
      <c r="AK2584" s="20">
        <v>442544</v>
      </c>
      <c r="AM2584" s="20">
        <v>418</v>
      </c>
      <c r="AO2584" s="20">
        <v>0</v>
      </c>
      <c r="AQ2584" s="21">
        <v>601881</v>
      </c>
      <c r="AR2584" s="24"/>
      <c r="AS2584" s="20">
        <v>0</v>
      </c>
      <c r="AU2584" s="25">
        <v>6209</v>
      </c>
      <c r="AW2584" s="22" t="str">
        <f t="shared" si="40"/>
        <v>No</v>
      </c>
      <c r="AX2584" s="6"/>
    </row>
    <row r="2585" spans="1:50">
      <c r="A2585" s="3" t="s">
        <v>6524</v>
      </c>
      <c r="B2585" s="3" t="s">
        <v>4676</v>
      </c>
      <c r="C2585" s="22" t="s">
        <v>19</v>
      </c>
      <c r="D2585" s="310" t="s">
        <v>4677</v>
      </c>
      <c r="E2585" s="314" t="s">
        <v>4678</v>
      </c>
      <c r="F2585" s="22" t="s">
        <v>187</v>
      </c>
      <c r="G2585" s="3" t="s">
        <v>222</v>
      </c>
      <c r="H2585" s="25">
        <v>0</v>
      </c>
      <c r="I2585" s="19">
        <v>10</v>
      </c>
      <c r="J2585" s="22" t="s">
        <v>12</v>
      </c>
      <c r="K2585" s="22" t="s">
        <v>11</v>
      </c>
      <c r="L2585" s="19">
        <v>3</v>
      </c>
      <c r="M2585" s="20">
        <v>0</v>
      </c>
      <c r="O2585" s="20">
        <v>0</v>
      </c>
      <c r="Q2585" s="20">
        <v>0</v>
      </c>
      <c r="S2585" s="20">
        <v>0</v>
      </c>
      <c r="U2585" s="20">
        <v>0</v>
      </c>
      <c r="W2585" s="20">
        <v>0</v>
      </c>
      <c r="Y2585" s="20">
        <v>0</v>
      </c>
      <c r="AA2585" s="20">
        <v>0</v>
      </c>
      <c r="AC2585" s="20">
        <v>0</v>
      </c>
      <c r="AE2585" s="20">
        <v>0</v>
      </c>
      <c r="AG2585" s="20">
        <v>0</v>
      </c>
      <c r="AI2585" s="20">
        <v>0</v>
      </c>
      <c r="AK2585" s="20">
        <v>0</v>
      </c>
      <c r="AM2585" s="20">
        <v>0</v>
      </c>
      <c r="AO2585" s="20">
        <v>291135</v>
      </c>
      <c r="AQ2585" s="21">
        <v>291135</v>
      </c>
      <c r="AR2585" s="24"/>
      <c r="AS2585" s="20">
        <v>0</v>
      </c>
      <c r="AU2585" s="25">
        <v>4901</v>
      </c>
      <c r="AW2585" s="22" t="str">
        <f t="shared" si="40"/>
        <v>No</v>
      </c>
      <c r="AX2585" s="6"/>
    </row>
    <row r="2586" spans="1:50">
      <c r="A2586" s="3" t="s">
        <v>2213</v>
      </c>
      <c r="B2586" s="3" t="s">
        <v>2214</v>
      </c>
      <c r="C2586" s="22" t="s">
        <v>63</v>
      </c>
      <c r="D2586" s="310" t="s">
        <v>2215</v>
      </c>
      <c r="E2586" s="314" t="s">
        <v>2216</v>
      </c>
      <c r="F2586" s="22" t="s">
        <v>187</v>
      </c>
      <c r="G2586" s="3" t="s">
        <v>222</v>
      </c>
      <c r="H2586" s="25">
        <v>0</v>
      </c>
      <c r="I2586" s="19">
        <v>10</v>
      </c>
      <c r="J2586" s="22" t="s">
        <v>13</v>
      </c>
      <c r="K2586" s="22" t="s">
        <v>11</v>
      </c>
      <c r="L2586" s="19">
        <v>2</v>
      </c>
      <c r="M2586" s="20">
        <v>0</v>
      </c>
      <c r="O2586" s="20">
        <v>0</v>
      </c>
      <c r="Q2586" s="20">
        <v>0</v>
      </c>
      <c r="S2586" s="20">
        <v>0</v>
      </c>
      <c r="U2586" s="20">
        <v>0</v>
      </c>
      <c r="W2586" s="20">
        <v>0</v>
      </c>
      <c r="Y2586" s="20">
        <v>0</v>
      </c>
      <c r="AA2586" s="20">
        <v>0</v>
      </c>
      <c r="AC2586" s="20">
        <v>0</v>
      </c>
      <c r="AE2586" s="20">
        <v>0</v>
      </c>
      <c r="AG2586" s="20">
        <v>0</v>
      </c>
      <c r="AI2586" s="20">
        <v>0</v>
      </c>
      <c r="AK2586" s="20">
        <v>0</v>
      </c>
      <c r="AM2586" s="20">
        <v>0</v>
      </c>
      <c r="AO2586" s="20">
        <v>70979</v>
      </c>
      <c r="AQ2586" s="21">
        <v>70979</v>
      </c>
      <c r="AR2586" s="24"/>
      <c r="AS2586" s="20">
        <v>0</v>
      </c>
      <c r="AU2586" s="25">
        <v>2760</v>
      </c>
      <c r="AW2586" s="22" t="str">
        <f t="shared" si="40"/>
        <v>No</v>
      </c>
      <c r="AX2586" s="6"/>
    </row>
    <row r="2587" spans="1:50">
      <c r="A2587" s="3" t="s">
        <v>4628</v>
      </c>
      <c r="B2587" s="3" t="s">
        <v>4629</v>
      </c>
      <c r="C2587" s="22" t="s">
        <v>19</v>
      </c>
      <c r="D2587" s="310" t="s">
        <v>4630</v>
      </c>
      <c r="E2587" s="314" t="s">
        <v>4631</v>
      </c>
      <c r="F2587" s="22" t="s">
        <v>187</v>
      </c>
      <c r="G2587" s="3" t="s">
        <v>222</v>
      </c>
      <c r="H2587" s="25">
        <v>0</v>
      </c>
      <c r="I2587" s="19">
        <v>10</v>
      </c>
      <c r="J2587" s="22" t="s">
        <v>23</v>
      </c>
      <c r="K2587" s="22" t="s">
        <v>11</v>
      </c>
      <c r="L2587" s="19">
        <v>2</v>
      </c>
      <c r="M2587" s="20">
        <v>0</v>
      </c>
      <c r="O2587" s="20">
        <v>0</v>
      </c>
      <c r="Q2587" s="20">
        <v>0</v>
      </c>
      <c r="S2587" s="20">
        <v>0</v>
      </c>
      <c r="U2587" s="20">
        <v>0</v>
      </c>
      <c r="W2587" s="20">
        <v>0</v>
      </c>
      <c r="Y2587" s="20">
        <v>0</v>
      </c>
      <c r="AA2587" s="20">
        <v>0</v>
      </c>
      <c r="AC2587" s="20">
        <v>0</v>
      </c>
      <c r="AE2587" s="20">
        <v>0</v>
      </c>
      <c r="AG2587" s="20">
        <v>0</v>
      </c>
      <c r="AI2587" s="20">
        <v>0</v>
      </c>
      <c r="AK2587" s="20">
        <v>0</v>
      </c>
      <c r="AM2587" s="20">
        <v>0</v>
      </c>
      <c r="AO2587" s="20">
        <v>649888</v>
      </c>
      <c r="AQ2587" s="21">
        <v>649888</v>
      </c>
      <c r="AR2587" s="24"/>
      <c r="AS2587" s="20">
        <v>0</v>
      </c>
      <c r="AU2587" s="25">
        <v>6483</v>
      </c>
      <c r="AW2587" s="22" t="str">
        <f t="shared" si="40"/>
        <v>No</v>
      </c>
      <c r="AX2587" s="6"/>
    </row>
    <row r="2588" spans="1:50">
      <c r="A2588" s="3" t="s">
        <v>6519</v>
      </c>
      <c r="B2588" s="3" t="s">
        <v>4926</v>
      </c>
      <c r="C2588" s="22" t="s">
        <v>85</v>
      </c>
      <c r="D2588" s="310" t="s">
        <v>4927</v>
      </c>
      <c r="E2588" s="314" t="s">
        <v>4928</v>
      </c>
      <c r="F2588" s="22" t="s">
        <v>189</v>
      </c>
      <c r="G2588" s="3" t="s">
        <v>222</v>
      </c>
      <c r="H2588" s="25">
        <v>0</v>
      </c>
      <c r="I2588" s="19">
        <v>10</v>
      </c>
      <c r="J2588" s="22" t="s">
        <v>13</v>
      </c>
      <c r="K2588" s="22" t="s">
        <v>11</v>
      </c>
      <c r="L2588" s="19">
        <v>2</v>
      </c>
      <c r="M2588" s="20">
        <v>0</v>
      </c>
      <c r="O2588" s="20">
        <v>0</v>
      </c>
      <c r="Q2588" s="20">
        <v>0</v>
      </c>
      <c r="S2588" s="20">
        <v>0</v>
      </c>
      <c r="U2588" s="20">
        <v>0</v>
      </c>
      <c r="W2588" s="20">
        <v>0</v>
      </c>
      <c r="Y2588" s="20">
        <v>0</v>
      </c>
      <c r="AA2588" s="20">
        <v>0</v>
      </c>
      <c r="AC2588" s="20">
        <v>0</v>
      </c>
      <c r="AE2588" s="20">
        <v>0</v>
      </c>
      <c r="AG2588" s="20">
        <v>0</v>
      </c>
      <c r="AI2588" s="20">
        <v>0</v>
      </c>
      <c r="AK2588" s="20">
        <v>0</v>
      </c>
      <c r="AM2588" s="20">
        <v>0</v>
      </c>
      <c r="AO2588" s="20">
        <v>249187</v>
      </c>
      <c r="AQ2588" s="21">
        <v>249187</v>
      </c>
      <c r="AR2588" s="24"/>
      <c r="AS2588" s="20">
        <v>0</v>
      </c>
      <c r="AU2588" s="25">
        <v>2486</v>
      </c>
      <c r="AW2588" s="22" t="str">
        <f t="shared" si="40"/>
        <v>No</v>
      </c>
      <c r="AX2588" s="6"/>
    </row>
    <row r="2589" spans="1:50">
      <c r="A2589" s="3" t="s">
        <v>365</v>
      </c>
      <c r="B2589" s="3" t="s">
        <v>366</v>
      </c>
      <c r="C2589" s="22" t="s">
        <v>51</v>
      </c>
      <c r="D2589" s="310">
        <v>6025</v>
      </c>
      <c r="E2589" s="314">
        <v>60025</v>
      </c>
      <c r="F2589" s="22" t="s">
        <v>187</v>
      </c>
      <c r="G2589" s="3" t="s">
        <v>5166</v>
      </c>
      <c r="H2589" s="25">
        <v>82804</v>
      </c>
      <c r="I2589" s="19">
        <v>10</v>
      </c>
      <c r="J2589" s="22" t="s">
        <v>12</v>
      </c>
      <c r="K2589" s="22" t="s">
        <v>11</v>
      </c>
      <c r="L2589" s="19">
        <v>2</v>
      </c>
      <c r="M2589" s="20">
        <v>0</v>
      </c>
      <c r="O2589" s="20">
        <v>0</v>
      </c>
      <c r="Q2589" s="20">
        <v>0</v>
      </c>
      <c r="S2589" s="20">
        <v>0</v>
      </c>
      <c r="U2589" s="20">
        <v>0</v>
      </c>
      <c r="W2589" s="20">
        <v>0</v>
      </c>
      <c r="Y2589" s="20">
        <v>0</v>
      </c>
      <c r="AA2589" s="20">
        <v>0</v>
      </c>
      <c r="AC2589" s="20">
        <v>0</v>
      </c>
      <c r="AE2589" s="20">
        <v>0</v>
      </c>
      <c r="AG2589" s="20">
        <v>0</v>
      </c>
      <c r="AI2589" s="20">
        <v>0</v>
      </c>
      <c r="AK2589" s="20">
        <v>0</v>
      </c>
      <c r="AM2589" s="20">
        <v>0</v>
      </c>
      <c r="AO2589" s="20">
        <v>409954</v>
      </c>
      <c r="AQ2589" s="21">
        <v>409954</v>
      </c>
      <c r="AR2589" s="24"/>
      <c r="AS2589" s="20">
        <v>0</v>
      </c>
      <c r="AU2589" s="25">
        <v>5944</v>
      </c>
      <c r="AW2589" s="22" t="str">
        <f t="shared" si="40"/>
        <v>No</v>
      </c>
      <c r="AX2589" s="6"/>
    </row>
    <row r="2590" spans="1:50">
      <c r="A2590" s="3" t="s">
        <v>6520</v>
      </c>
      <c r="B2590" s="3" t="s">
        <v>4783</v>
      </c>
      <c r="C2590" s="22" t="s">
        <v>19</v>
      </c>
      <c r="D2590" s="310" t="s">
        <v>4784</v>
      </c>
      <c r="E2590" s="314" t="s">
        <v>4785</v>
      </c>
      <c r="F2590" s="22" t="s">
        <v>187</v>
      </c>
      <c r="G2590" s="3" t="s">
        <v>222</v>
      </c>
      <c r="H2590" s="25">
        <v>0</v>
      </c>
      <c r="I2590" s="19">
        <v>10</v>
      </c>
      <c r="J2590" s="22" t="s">
        <v>23</v>
      </c>
      <c r="K2590" s="22" t="s">
        <v>11</v>
      </c>
      <c r="L2590" s="19">
        <v>2</v>
      </c>
      <c r="M2590" s="20">
        <v>0</v>
      </c>
      <c r="O2590" s="20">
        <v>0</v>
      </c>
      <c r="Q2590" s="20">
        <v>0</v>
      </c>
      <c r="S2590" s="20">
        <v>0</v>
      </c>
      <c r="U2590" s="20">
        <v>0</v>
      </c>
      <c r="W2590" s="20">
        <v>0</v>
      </c>
      <c r="Y2590" s="20">
        <v>0</v>
      </c>
      <c r="AA2590" s="20">
        <v>0</v>
      </c>
      <c r="AC2590" s="20">
        <v>0</v>
      </c>
      <c r="AE2590" s="20">
        <v>0</v>
      </c>
      <c r="AG2590" s="20">
        <v>0</v>
      </c>
      <c r="AI2590" s="20">
        <v>0</v>
      </c>
      <c r="AK2590" s="20">
        <v>0</v>
      </c>
      <c r="AM2590" s="20">
        <v>0</v>
      </c>
      <c r="AO2590" s="20">
        <v>410809</v>
      </c>
      <c r="AQ2590" s="21">
        <v>410809</v>
      </c>
      <c r="AR2590" s="24"/>
      <c r="AS2590" s="20">
        <v>0</v>
      </c>
      <c r="AU2590" s="25">
        <v>5058</v>
      </c>
      <c r="AW2590" s="22" t="str">
        <f t="shared" si="40"/>
        <v>No</v>
      </c>
      <c r="AX2590" s="6"/>
    </row>
    <row r="2591" spans="1:50">
      <c r="A2591" s="3" t="s">
        <v>5004</v>
      </c>
      <c r="B2591" s="3" t="s">
        <v>5005</v>
      </c>
      <c r="C2591" s="22" t="s">
        <v>85</v>
      </c>
      <c r="D2591" s="310" t="s">
        <v>5006</v>
      </c>
      <c r="E2591" s="314" t="s">
        <v>5007</v>
      </c>
      <c r="F2591" s="22" t="s">
        <v>187</v>
      </c>
      <c r="G2591" s="3" t="s">
        <v>222</v>
      </c>
      <c r="H2591" s="25">
        <v>0</v>
      </c>
      <c r="I2591" s="19">
        <v>10</v>
      </c>
      <c r="J2591" s="22" t="s">
        <v>13</v>
      </c>
      <c r="K2591" s="22" t="s">
        <v>14</v>
      </c>
      <c r="L2591" s="19">
        <v>2</v>
      </c>
      <c r="M2591" s="20">
        <v>0</v>
      </c>
      <c r="O2591" s="20">
        <v>0</v>
      </c>
      <c r="Q2591" s="20">
        <v>0</v>
      </c>
      <c r="S2591" s="20">
        <v>0</v>
      </c>
      <c r="U2591" s="20">
        <v>0</v>
      </c>
      <c r="W2591" s="20">
        <v>0</v>
      </c>
      <c r="Y2591" s="20">
        <v>0</v>
      </c>
      <c r="AA2591" s="20">
        <v>0</v>
      </c>
      <c r="AC2591" s="20">
        <v>0</v>
      </c>
      <c r="AE2591" s="20">
        <v>0</v>
      </c>
      <c r="AG2591" s="20">
        <v>0</v>
      </c>
      <c r="AI2591" s="20">
        <v>0</v>
      </c>
      <c r="AK2591" s="20">
        <v>0</v>
      </c>
      <c r="AM2591" s="20">
        <v>0</v>
      </c>
      <c r="AO2591" s="20">
        <v>104137</v>
      </c>
      <c r="AQ2591" s="21">
        <v>104137</v>
      </c>
      <c r="AR2591" s="24"/>
      <c r="AS2591" s="20">
        <v>0</v>
      </c>
      <c r="AU2591" s="25">
        <v>1435</v>
      </c>
      <c r="AW2591" s="22" t="str">
        <f t="shared" si="40"/>
        <v>No</v>
      </c>
      <c r="AX2591" s="6"/>
    </row>
    <row r="2592" spans="1:50">
      <c r="A2592" s="3" t="s">
        <v>6520</v>
      </c>
      <c r="B2592" s="3" t="s">
        <v>4783</v>
      </c>
      <c r="C2592" s="22" t="s">
        <v>19</v>
      </c>
      <c r="D2592" s="310" t="s">
        <v>4784</v>
      </c>
      <c r="E2592" s="314" t="s">
        <v>4785</v>
      </c>
      <c r="F2592" s="22" t="s">
        <v>187</v>
      </c>
      <c r="G2592" s="3" t="s">
        <v>222</v>
      </c>
      <c r="H2592" s="25">
        <v>0</v>
      </c>
      <c r="I2592" s="19">
        <v>10</v>
      </c>
      <c r="J2592" s="22" t="s">
        <v>12</v>
      </c>
      <c r="K2592" s="22" t="s">
        <v>11</v>
      </c>
      <c r="L2592" s="19">
        <v>1</v>
      </c>
      <c r="M2592" s="20">
        <v>0</v>
      </c>
      <c r="O2592" s="20">
        <v>0</v>
      </c>
      <c r="Q2592" s="20">
        <v>0</v>
      </c>
      <c r="S2592" s="20">
        <v>0</v>
      </c>
      <c r="U2592" s="20">
        <v>0</v>
      </c>
      <c r="W2592" s="20">
        <v>0</v>
      </c>
      <c r="Y2592" s="20">
        <v>0</v>
      </c>
      <c r="AA2592" s="20">
        <v>0</v>
      </c>
      <c r="AC2592" s="20">
        <v>0</v>
      </c>
      <c r="AE2592" s="20">
        <v>0</v>
      </c>
      <c r="AG2592" s="20">
        <v>0</v>
      </c>
      <c r="AI2592" s="20">
        <v>0</v>
      </c>
      <c r="AK2592" s="20">
        <v>0</v>
      </c>
      <c r="AM2592" s="20">
        <v>0</v>
      </c>
      <c r="AO2592" s="20">
        <v>205483</v>
      </c>
      <c r="AQ2592" s="21">
        <v>205483</v>
      </c>
      <c r="AR2592" s="24"/>
      <c r="AS2592" s="20">
        <v>0</v>
      </c>
      <c r="AU2592" s="25">
        <v>2016</v>
      </c>
      <c r="AW2592" s="22" t="str">
        <f t="shared" si="40"/>
        <v>No</v>
      </c>
      <c r="AX2592" s="6"/>
    </row>
    <row r="2593" spans="1:50">
      <c r="A2593" s="3" t="s">
        <v>4953</v>
      </c>
      <c r="B2593" s="3" t="s">
        <v>4954</v>
      </c>
      <c r="C2593" s="22" t="s">
        <v>109</v>
      </c>
      <c r="D2593" s="310" t="s">
        <v>4955</v>
      </c>
      <c r="E2593" s="314" t="s">
        <v>4956</v>
      </c>
      <c r="F2593" s="22" t="s">
        <v>187</v>
      </c>
      <c r="G2593" s="3" t="s">
        <v>222</v>
      </c>
      <c r="H2593" s="25">
        <v>0</v>
      </c>
      <c r="I2593" s="19">
        <v>10</v>
      </c>
      <c r="J2593" s="22" t="s">
        <v>13</v>
      </c>
      <c r="K2593" s="22" t="s">
        <v>11</v>
      </c>
      <c r="L2593" s="19">
        <v>1</v>
      </c>
      <c r="M2593" s="20">
        <v>0</v>
      </c>
      <c r="O2593" s="20">
        <v>0</v>
      </c>
      <c r="Q2593" s="20">
        <v>0</v>
      </c>
      <c r="S2593" s="20">
        <v>0</v>
      </c>
      <c r="U2593" s="20">
        <v>0</v>
      </c>
      <c r="W2593" s="20">
        <v>0</v>
      </c>
      <c r="Y2593" s="20">
        <v>0</v>
      </c>
      <c r="AA2593" s="20">
        <v>0</v>
      </c>
      <c r="AC2593" s="20">
        <v>0</v>
      </c>
      <c r="AE2593" s="20">
        <v>0</v>
      </c>
      <c r="AG2593" s="20">
        <v>0</v>
      </c>
      <c r="AI2593" s="20">
        <v>0</v>
      </c>
      <c r="AK2593" s="20">
        <v>0</v>
      </c>
      <c r="AM2593" s="20">
        <v>0</v>
      </c>
      <c r="AO2593" s="20">
        <v>161330</v>
      </c>
      <c r="AQ2593" s="21">
        <v>161330</v>
      </c>
      <c r="AR2593" s="24"/>
      <c r="AS2593" s="20">
        <v>0</v>
      </c>
      <c r="AU2593" s="25">
        <v>2423</v>
      </c>
      <c r="AW2593" s="22" t="str">
        <f t="shared" si="40"/>
        <v>No</v>
      </c>
      <c r="AX2593" s="6"/>
    </row>
    <row r="2594" spans="1:50">
      <c r="A2594" s="3" t="s">
        <v>2058</v>
      </c>
      <c r="B2594" s="3" t="s">
        <v>2059</v>
      </c>
      <c r="C2594" s="22" t="s">
        <v>63</v>
      </c>
      <c r="D2594" s="310" t="s">
        <v>2060</v>
      </c>
      <c r="E2594" s="314" t="s">
        <v>2061</v>
      </c>
      <c r="F2594" s="22" t="s">
        <v>187</v>
      </c>
      <c r="G2594" s="3" t="s">
        <v>222</v>
      </c>
      <c r="H2594" s="25">
        <v>0</v>
      </c>
      <c r="I2594" s="19">
        <v>10</v>
      </c>
      <c r="J2594" s="22" t="s">
        <v>13</v>
      </c>
      <c r="K2594" s="22" t="s">
        <v>11</v>
      </c>
      <c r="L2594" s="19">
        <v>1</v>
      </c>
      <c r="M2594" s="20">
        <v>0</v>
      </c>
      <c r="O2594" s="20">
        <v>0</v>
      </c>
      <c r="Q2594" s="20">
        <v>0</v>
      </c>
      <c r="S2594" s="20">
        <v>0</v>
      </c>
      <c r="U2594" s="20">
        <v>0</v>
      </c>
      <c r="W2594" s="20">
        <v>0</v>
      </c>
      <c r="Y2594" s="20">
        <v>0</v>
      </c>
      <c r="AA2594" s="20">
        <v>0</v>
      </c>
      <c r="AC2594" s="20">
        <v>0</v>
      </c>
      <c r="AE2594" s="20">
        <v>0</v>
      </c>
      <c r="AG2594" s="20">
        <v>0</v>
      </c>
      <c r="AI2594" s="20">
        <v>0</v>
      </c>
      <c r="AK2594" s="20">
        <v>0</v>
      </c>
      <c r="AM2594" s="20">
        <v>0</v>
      </c>
      <c r="AO2594" s="20">
        <v>76707</v>
      </c>
      <c r="AQ2594" s="21">
        <v>76707</v>
      </c>
      <c r="AR2594" s="24"/>
      <c r="AS2594" s="20">
        <v>0</v>
      </c>
      <c r="AU2594" s="25">
        <v>1936</v>
      </c>
      <c r="AW2594" s="22" t="str">
        <f t="shared" si="40"/>
        <v>No</v>
      </c>
      <c r="AX2594" s="6"/>
    </row>
    <row r="2595" spans="1:50">
      <c r="A2595" s="3" t="s">
        <v>4506</v>
      </c>
      <c r="B2595" s="3" t="s">
        <v>4507</v>
      </c>
      <c r="C2595" s="22" t="s">
        <v>62</v>
      </c>
      <c r="D2595" s="310" t="s">
        <v>4508</v>
      </c>
      <c r="E2595" s="314" t="s">
        <v>4509</v>
      </c>
      <c r="F2595" s="22" t="s">
        <v>189</v>
      </c>
      <c r="G2595" s="3" t="s">
        <v>222</v>
      </c>
      <c r="H2595" s="25">
        <v>0</v>
      </c>
      <c r="I2595" s="19">
        <v>10</v>
      </c>
      <c r="J2595" s="22" t="s">
        <v>12</v>
      </c>
      <c r="K2595" s="22" t="s">
        <v>11</v>
      </c>
      <c r="L2595" s="19">
        <v>1</v>
      </c>
      <c r="M2595" s="20">
        <v>0</v>
      </c>
      <c r="O2595" s="20">
        <v>0</v>
      </c>
      <c r="Q2595" s="20">
        <v>0</v>
      </c>
      <c r="S2595" s="20">
        <v>0</v>
      </c>
      <c r="U2595" s="20">
        <v>0</v>
      </c>
      <c r="W2595" s="20">
        <v>0</v>
      </c>
      <c r="Y2595" s="20">
        <v>0</v>
      </c>
      <c r="AA2595" s="20">
        <v>0</v>
      </c>
      <c r="AC2595" s="20">
        <v>0</v>
      </c>
      <c r="AE2595" s="20">
        <v>0</v>
      </c>
      <c r="AG2595" s="20">
        <v>0</v>
      </c>
      <c r="AI2595" s="20">
        <v>0</v>
      </c>
      <c r="AK2595" s="20">
        <v>0</v>
      </c>
      <c r="AM2595" s="20">
        <v>0</v>
      </c>
      <c r="AO2595" s="20">
        <v>9116</v>
      </c>
      <c r="AQ2595" s="21">
        <v>9116</v>
      </c>
      <c r="AR2595" s="24"/>
      <c r="AS2595" s="20">
        <v>0</v>
      </c>
      <c r="AU2595" s="25">
        <v>580</v>
      </c>
      <c r="AW2595" s="22" t="str">
        <f t="shared" si="40"/>
        <v>No</v>
      </c>
      <c r="AX2595" s="6"/>
    </row>
    <row r="2596" spans="1:50">
      <c r="A2596" s="3" t="s">
        <v>1469</v>
      </c>
      <c r="B2596" s="3" t="s">
        <v>1470</v>
      </c>
      <c r="C2596" s="22" t="s">
        <v>33</v>
      </c>
      <c r="D2596" s="310" t="s">
        <v>1471</v>
      </c>
      <c r="E2596" s="314" t="s">
        <v>1472</v>
      </c>
      <c r="F2596" s="22" t="s">
        <v>189</v>
      </c>
      <c r="G2596" s="3" t="s">
        <v>222</v>
      </c>
      <c r="H2596" s="25">
        <v>0</v>
      </c>
      <c r="I2596" s="19">
        <v>10</v>
      </c>
      <c r="J2596" s="22" t="s">
        <v>12</v>
      </c>
      <c r="K2596" s="22" t="s">
        <v>11</v>
      </c>
      <c r="L2596" s="19">
        <v>1</v>
      </c>
      <c r="M2596" s="20">
        <v>0</v>
      </c>
      <c r="O2596" s="20">
        <v>0</v>
      </c>
      <c r="Q2596" s="20">
        <v>0</v>
      </c>
      <c r="S2596" s="20">
        <v>0</v>
      </c>
      <c r="U2596" s="20">
        <v>0</v>
      </c>
      <c r="W2596" s="20">
        <v>0</v>
      </c>
      <c r="Y2596" s="20">
        <v>0</v>
      </c>
      <c r="AA2596" s="20">
        <v>0</v>
      </c>
      <c r="AC2596" s="20">
        <v>0</v>
      </c>
      <c r="AE2596" s="20">
        <v>0</v>
      </c>
      <c r="AG2596" s="20">
        <v>0</v>
      </c>
      <c r="AI2596" s="20">
        <v>0</v>
      </c>
      <c r="AK2596" s="20">
        <v>0</v>
      </c>
      <c r="AM2596" s="20">
        <v>0</v>
      </c>
      <c r="AO2596" s="20">
        <v>71479</v>
      </c>
      <c r="AQ2596" s="21">
        <v>71479</v>
      </c>
      <c r="AR2596" s="24"/>
      <c r="AS2596" s="20">
        <v>0</v>
      </c>
      <c r="AU2596" s="25">
        <v>1581</v>
      </c>
      <c r="AW2596" s="22" t="str">
        <f t="shared" si="40"/>
        <v>No</v>
      </c>
      <c r="AX2596" s="6"/>
    </row>
    <row r="2597" spans="1:50">
      <c r="A2597" s="3" t="s">
        <v>3265</v>
      </c>
      <c r="B2597" s="3" t="s">
        <v>5854</v>
      </c>
      <c r="C2597" s="22" t="s">
        <v>46</v>
      </c>
      <c r="D2597" s="310" t="s">
        <v>3266</v>
      </c>
      <c r="E2597" s="314" t="s">
        <v>3267</v>
      </c>
      <c r="F2597" s="22" t="s">
        <v>235</v>
      </c>
      <c r="G2597" s="3" t="s">
        <v>222</v>
      </c>
      <c r="H2597" s="25">
        <v>0</v>
      </c>
      <c r="I2597" s="19">
        <v>9</v>
      </c>
      <c r="J2597" s="22" t="s">
        <v>12</v>
      </c>
      <c r="K2597" s="22" t="s">
        <v>11</v>
      </c>
      <c r="L2597" s="19">
        <v>9</v>
      </c>
      <c r="M2597" s="20">
        <v>0</v>
      </c>
      <c r="O2597" s="20">
        <v>0</v>
      </c>
      <c r="Q2597" s="20">
        <v>0</v>
      </c>
      <c r="S2597" s="20">
        <v>0</v>
      </c>
      <c r="U2597" s="20">
        <v>0</v>
      </c>
      <c r="W2597" s="20">
        <v>0</v>
      </c>
      <c r="Y2597" s="20">
        <v>0</v>
      </c>
      <c r="AA2597" s="20">
        <v>0</v>
      </c>
      <c r="AC2597" s="20">
        <v>0</v>
      </c>
      <c r="AE2597" s="20">
        <v>0</v>
      </c>
      <c r="AG2597" s="20">
        <v>0</v>
      </c>
      <c r="AI2597" s="20">
        <v>0</v>
      </c>
      <c r="AK2597" s="20">
        <v>0</v>
      </c>
      <c r="AM2597" s="20">
        <v>0</v>
      </c>
      <c r="AO2597" s="20">
        <v>447783</v>
      </c>
      <c r="AQ2597" s="21">
        <v>447783</v>
      </c>
      <c r="AR2597" s="24"/>
      <c r="AS2597" s="20">
        <v>0</v>
      </c>
      <c r="AU2597" s="25">
        <v>9950</v>
      </c>
      <c r="AW2597" s="22" t="str">
        <f t="shared" si="40"/>
        <v>No</v>
      </c>
      <c r="AX2597" s="6"/>
    </row>
    <row r="2598" spans="1:50">
      <c r="A2598" s="3" t="s">
        <v>4136</v>
      </c>
      <c r="B2598" s="3" t="s">
        <v>342</v>
      </c>
      <c r="C2598" s="22" t="s">
        <v>48</v>
      </c>
      <c r="D2598" s="310" t="s">
        <v>4137</v>
      </c>
      <c r="E2598" s="314" t="s">
        <v>4138</v>
      </c>
      <c r="F2598" s="22" t="s">
        <v>235</v>
      </c>
      <c r="G2598" s="3" t="s">
        <v>222</v>
      </c>
      <c r="H2598" s="25">
        <v>0</v>
      </c>
      <c r="I2598" s="19">
        <v>9</v>
      </c>
      <c r="J2598" s="22" t="s">
        <v>12</v>
      </c>
      <c r="K2598" s="22" t="s">
        <v>11</v>
      </c>
      <c r="L2598" s="19">
        <v>9</v>
      </c>
      <c r="M2598" s="20">
        <v>0</v>
      </c>
      <c r="O2598" s="20">
        <v>0</v>
      </c>
      <c r="Q2598" s="20">
        <v>0</v>
      </c>
      <c r="S2598" s="20">
        <v>0</v>
      </c>
      <c r="U2598" s="20">
        <v>0</v>
      </c>
      <c r="W2598" s="20">
        <v>0</v>
      </c>
      <c r="Y2598" s="20">
        <v>0</v>
      </c>
      <c r="AA2598" s="20">
        <v>0</v>
      </c>
      <c r="AC2598" s="20">
        <v>0</v>
      </c>
      <c r="AE2598" s="20">
        <v>0</v>
      </c>
      <c r="AG2598" s="20">
        <v>0</v>
      </c>
      <c r="AI2598" s="20">
        <v>0</v>
      </c>
      <c r="AK2598" s="20">
        <v>0</v>
      </c>
      <c r="AM2598" s="20">
        <v>0</v>
      </c>
      <c r="AO2598" s="20">
        <v>206819</v>
      </c>
      <c r="AQ2598" s="21">
        <v>206819</v>
      </c>
      <c r="AR2598" s="24"/>
      <c r="AS2598" s="20">
        <v>0</v>
      </c>
      <c r="AU2598" s="25">
        <v>7500</v>
      </c>
      <c r="AW2598" s="22" t="str">
        <f t="shared" si="40"/>
        <v>No</v>
      </c>
      <c r="AX2598" s="6"/>
    </row>
    <row r="2599" spans="1:50">
      <c r="A2599" s="3" t="s">
        <v>6202</v>
      </c>
      <c r="B2599" s="3" t="s">
        <v>6203</v>
      </c>
      <c r="C2599" s="22" t="s">
        <v>32</v>
      </c>
      <c r="E2599" s="314" t="s">
        <v>6204</v>
      </c>
      <c r="F2599" s="22" t="s">
        <v>187</v>
      </c>
      <c r="G2599" s="3" t="s">
        <v>222</v>
      </c>
      <c r="H2599" s="25">
        <v>0</v>
      </c>
      <c r="I2599" s="19">
        <v>9</v>
      </c>
      <c r="J2599" s="22" t="s">
        <v>13</v>
      </c>
      <c r="K2599" s="22" t="s">
        <v>11</v>
      </c>
      <c r="L2599" s="19">
        <v>9</v>
      </c>
      <c r="M2599" s="20">
        <v>0</v>
      </c>
      <c r="O2599" s="20">
        <v>0</v>
      </c>
      <c r="Q2599" s="20">
        <v>0</v>
      </c>
      <c r="S2599" s="20">
        <v>0</v>
      </c>
      <c r="U2599" s="20">
        <v>0</v>
      </c>
      <c r="W2599" s="20">
        <v>0</v>
      </c>
      <c r="Y2599" s="20">
        <v>0</v>
      </c>
      <c r="AA2599" s="20">
        <v>0</v>
      </c>
      <c r="AC2599" s="20">
        <v>0</v>
      </c>
      <c r="AE2599" s="20">
        <v>0</v>
      </c>
      <c r="AG2599" s="20">
        <v>0</v>
      </c>
      <c r="AI2599" s="20">
        <v>0</v>
      </c>
      <c r="AK2599" s="20">
        <v>0</v>
      </c>
      <c r="AM2599" s="20">
        <v>0</v>
      </c>
      <c r="AO2599" s="20">
        <v>1334966</v>
      </c>
      <c r="AQ2599" s="21">
        <v>1334966</v>
      </c>
      <c r="AR2599" s="24"/>
      <c r="AS2599" s="20">
        <v>0</v>
      </c>
      <c r="AU2599" s="25">
        <v>14365</v>
      </c>
      <c r="AW2599" s="22" t="str">
        <f t="shared" si="40"/>
        <v>No</v>
      </c>
      <c r="AX2599" s="6"/>
    </row>
    <row r="2600" spans="1:50">
      <c r="A2600" s="3" t="s">
        <v>6529</v>
      </c>
      <c r="B2600" s="3" t="s">
        <v>660</v>
      </c>
      <c r="C2600" s="22" t="s">
        <v>113</v>
      </c>
      <c r="D2600" s="310">
        <v>5152</v>
      </c>
      <c r="E2600" s="314">
        <v>50152</v>
      </c>
      <c r="F2600" s="22" t="s">
        <v>187</v>
      </c>
      <c r="G2600" s="3" t="s">
        <v>5166</v>
      </c>
      <c r="H2600" s="25">
        <v>100868</v>
      </c>
      <c r="I2600" s="19">
        <v>9</v>
      </c>
      <c r="J2600" s="22" t="s">
        <v>12</v>
      </c>
      <c r="K2600" s="22" t="s">
        <v>14</v>
      </c>
      <c r="L2600" s="19">
        <v>9</v>
      </c>
      <c r="M2600" s="20">
        <v>0</v>
      </c>
      <c r="O2600" s="20">
        <v>0</v>
      </c>
      <c r="Q2600" s="20">
        <v>0</v>
      </c>
      <c r="S2600" s="20">
        <v>0</v>
      </c>
      <c r="U2600" s="20">
        <v>0</v>
      </c>
      <c r="W2600" s="20">
        <v>0</v>
      </c>
      <c r="Y2600" s="20">
        <v>0</v>
      </c>
      <c r="AA2600" s="20">
        <v>0</v>
      </c>
      <c r="AC2600" s="20">
        <v>0</v>
      </c>
      <c r="AE2600" s="20">
        <v>0</v>
      </c>
      <c r="AG2600" s="20">
        <v>0</v>
      </c>
      <c r="AI2600" s="20">
        <v>0</v>
      </c>
      <c r="AK2600" s="20">
        <v>0</v>
      </c>
      <c r="AM2600" s="20">
        <v>0</v>
      </c>
      <c r="AO2600" s="20">
        <v>834950</v>
      </c>
      <c r="AQ2600" s="21">
        <v>834950</v>
      </c>
      <c r="AR2600" s="24"/>
      <c r="AS2600" s="20">
        <v>0</v>
      </c>
      <c r="AU2600" s="25">
        <v>31171</v>
      </c>
      <c r="AW2600" s="22" t="str">
        <f t="shared" si="40"/>
        <v>No</v>
      </c>
      <c r="AX2600" s="6"/>
    </row>
    <row r="2601" spans="1:50">
      <c r="A2601" s="3" t="s">
        <v>4244</v>
      </c>
      <c r="B2601" s="3" t="s">
        <v>2662</v>
      </c>
      <c r="C2601" s="22" t="s">
        <v>101</v>
      </c>
      <c r="D2601" s="310" t="s">
        <v>4245</v>
      </c>
      <c r="E2601" s="314" t="s">
        <v>4246</v>
      </c>
      <c r="F2601" s="22" t="s">
        <v>187</v>
      </c>
      <c r="G2601" s="3" t="s">
        <v>222</v>
      </c>
      <c r="H2601" s="25">
        <v>0</v>
      </c>
      <c r="I2601" s="19">
        <v>9</v>
      </c>
      <c r="J2601" s="22" t="s">
        <v>12</v>
      </c>
      <c r="K2601" s="22" t="s">
        <v>11</v>
      </c>
      <c r="L2601" s="19">
        <v>9</v>
      </c>
      <c r="M2601" s="20">
        <v>0</v>
      </c>
      <c r="O2601" s="20">
        <v>0</v>
      </c>
      <c r="Q2601" s="20">
        <v>0</v>
      </c>
      <c r="S2601" s="20">
        <v>0</v>
      </c>
      <c r="U2601" s="20">
        <v>0</v>
      </c>
      <c r="W2601" s="20">
        <v>0</v>
      </c>
      <c r="Y2601" s="20">
        <v>0</v>
      </c>
      <c r="AA2601" s="20">
        <v>0</v>
      </c>
      <c r="AC2601" s="20">
        <v>0</v>
      </c>
      <c r="AE2601" s="20">
        <v>0</v>
      </c>
      <c r="AG2601" s="20">
        <v>0</v>
      </c>
      <c r="AI2601" s="20">
        <v>0</v>
      </c>
      <c r="AK2601" s="20">
        <v>0</v>
      </c>
      <c r="AM2601" s="20">
        <v>0</v>
      </c>
      <c r="AO2601" s="20">
        <v>827868</v>
      </c>
      <c r="AQ2601" s="21">
        <v>827868</v>
      </c>
      <c r="AR2601" s="24"/>
      <c r="AS2601" s="20">
        <v>0</v>
      </c>
      <c r="AU2601" s="25">
        <v>14599</v>
      </c>
      <c r="AW2601" s="22" t="str">
        <f t="shared" si="40"/>
        <v>No</v>
      </c>
      <c r="AX2601" s="6"/>
    </row>
    <row r="2602" spans="1:50">
      <c r="A2602" s="3" t="s">
        <v>2001</v>
      </c>
      <c r="B2602" s="3" t="s">
        <v>2002</v>
      </c>
      <c r="C2602" s="22" t="s">
        <v>100</v>
      </c>
      <c r="D2602" s="310" t="s">
        <v>2003</v>
      </c>
      <c r="E2602" s="314" t="s">
        <v>2004</v>
      </c>
      <c r="F2602" s="22" t="s">
        <v>187</v>
      </c>
      <c r="G2602" s="3" t="s">
        <v>222</v>
      </c>
      <c r="H2602" s="25">
        <v>0</v>
      </c>
      <c r="I2602" s="19">
        <v>9</v>
      </c>
      <c r="J2602" s="22" t="s">
        <v>12</v>
      </c>
      <c r="K2602" s="22" t="s">
        <v>11</v>
      </c>
      <c r="L2602" s="19">
        <v>9</v>
      </c>
      <c r="M2602" s="20">
        <v>0</v>
      </c>
      <c r="O2602" s="20">
        <v>0</v>
      </c>
      <c r="Q2602" s="20">
        <v>0</v>
      </c>
      <c r="S2602" s="20">
        <v>0</v>
      </c>
      <c r="U2602" s="20">
        <v>0</v>
      </c>
      <c r="W2602" s="20">
        <v>0</v>
      </c>
      <c r="Y2602" s="20">
        <v>0</v>
      </c>
      <c r="AA2602" s="20">
        <v>0</v>
      </c>
      <c r="AC2602" s="20">
        <v>0</v>
      </c>
      <c r="AE2602" s="20">
        <v>0</v>
      </c>
      <c r="AG2602" s="20">
        <v>0</v>
      </c>
      <c r="AI2602" s="20">
        <v>0</v>
      </c>
      <c r="AK2602" s="20">
        <v>0</v>
      </c>
      <c r="AM2602" s="20">
        <v>0</v>
      </c>
      <c r="AO2602" s="20">
        <v>649947</v>
      </c>
      <c r="AQ2602" s="21">
        <v>649947</v>
      </c>
      <c r="AR2602" s="24"/>
      <c r="AS2602" s="20">
        <v>0</v>
      </c>
      <c r="AU2602" s="25">
        <v>14319</v>
      </c>
      <c r="AW2602" s="22" t="str">
        <f t="shared" si="40"/>
        <v>No</v>
      </c>
      <c r="AX2602" s="6"/>
    </row>
    <row r="2603" spans="1:50">
      <c r="A2603" s="3" t="s">
        <v>5634</v>
      </c>
      <c r="B2603" s="3" t="s">
        <v>1064</v>
      </c>
      <c r="C2603" s="22" t="s">
        <v>46</v>
      </c>
      <c r="D2603" s="310" t="s">
        <v>2643</v>
      </c>
      <c r="E2603" s="314" t="s">
        <v>2644</v>
      </c>
      <c r="F2603" s="22" t="s">
        <v>235</v>
      </c>
      <c r="G2603" s="3" t="s">
        <v>222</v>
      </c>
      <c r="H2603" s="25">
        <v>0</v>
      </c>
      <c r="I2603" s="19">
        <v>9</v>
      </c>
      <c r="J2603" s="22" t="s">
        <v>12</v>
      </c>
      <c r="K2603" s="22" t="s">
        <v>11</v>
      </c>
      <c r="L2603" s="19">
        <v>9</v>
      </c>
      <c r="M2603" s="20">
        <v>0</v>
      </c>
      <c r="O2603" s="20">
        <v>0</v>
      </c>
      <c r="Q2603" s="20">
        <v>0</v>
      </c>
      <c r="S2603" s="20">
        <v>0</v>
      </c>
      <c r="U2603" s="20">
        <v>0</v>
      </c>
      <c r="W2603" s="20">
        <v>0</v>
      </c>
      <c r="Y2603" s="20">
        <v>0</v>
      </c>
      <c r="AA2603" s="20">
        <v>0</v>
      </c>
      <c r="AC2603" s="20">
        <v>0</v>
      </c>
      <c r="AE2603" s="20">
        <v>0</v>
      </c>
      <c r="AG2603" s="20">
        <v>0</v>
      </c>
      <c r="AI2603" s="20">
        <v>0</v>
      </c>
      <c r="AK2603" s="20">
        <v>0</v>
      </c>
      <c r="AM2603" s="20">
        <v>0</v>
      </c>
      <c r="AO2603" s="20">
        <v>461571</v>
      </c>
      <c r="AQ2603" s="21">
        <v>461571</v>
      </c>
      <c r="AR2603" s="24"/>
      <c r="AS2603" s="20">
        <v>0</v>
      </c>
      <c r="AU2603" s="25">
        <v>13338</v>
      </c>
      <c r="AW2603" s="22" t="str">
        <f t="shared" si="40"/>
        <v>No</v>
      </c>
      <c r="AX2603" s="6"/>
    </row>
    <row r="2604" spans="1:50">
      <c r="A2604" s="3" t="s">
        <v>6032</v>
      </c>
      <c r="B2604" s="3" t="s">
        <v>6033</v>
      </c>
      <c r="C2604" s="22" t="s">
        <v>48</v>
      </c>
      <c r="D2604" s="310" t="s">
        <v>6034</v>
      </c>
      <c r="E2604" s="314" t="s">
        <v>6035</v>
      </c>
      <c r="F2604" s="22" t="s">
        <v>235</v>
      </c>
      <c r="G2604" s="3" t="s">
        <v>222</v>
      </c>
      <c r="H2604" s="25">
        <v>0</v>
      </c>
      <c r="I2604" s="19">
        <v>9</v>
      </c>
      <c r="J2604" s="22" t="s">
        <v>12</v>
      </c>
      <c r="K2604" s="22" t="s">
        <v>11</v>
      </c>
      <c r="L2604" s="19">
        <v>9</v>
      </c>
      <c r="M2604" s="20">
        <v>0</v>
      </c>
      <c r="O2604" s="20">
        <v>0</v>
      </c>
      <c r="Q2604" s="20">
        <v>0</v>
      </c>
      <c r="S2604" s="20">
        <v>0</v>
      </c>
      <c r="U2604" s="20">
        <v>0</v>
      </c>
      <c r="W2604" s="20">
        <v>0</v>
      </c>
      <c r="Y2604" s="20">
        <v>0</v>
      </c>
      <c r="AA2604" s="20">
        <v>0</v>
      </c>
      <c r="AC2604" s="20">
        <v>0</v>
      </c>
      <c r="AE2604" s="20">
        <v>0</v>
      </c>
      <c r="AG2604" s="20">
        <v>0</v>
      </c>
      <c r="AI2604" s="20">
        <v>0</v>
      </c>
      <c r="AK2604" s="20">
        <v>0</v>
      </c>
      <c r="AM2604" s="20">
        <v>0</v>
      </c>
      <c r="AO2604" s="20">
        <v>122002</v>
      </c>
      <c r="AQ2604" s="21">
        <v>122002</v>
      </c>
      <c r="AR2604" s="24"/>
      <c r="AS2604" s="20">
        <v>0</v>
      </c>
      <c r="AU2604" s="25">
        <v>3676</v>
      </c>
      <c r="AW2604" s="22" t="str">
        <f t="shared" si="40"/>
        <v>No</v>
      </c>
      <c r="AX2604" s="6"/>
    </row>
    <row r="2605" spans="1:50">
      <c r="A2605" s="3" t="s">
        <v>6036</v>
      </c>
      <c r="B2605" s="3" t="s">
        <v>4330</v>
      </c>
      <c r="C2605" s="22" t="s">
        <v>64</v>
      </c>
      <c r="D2605" s="310" t="s">
        <v>4331</v>
      </c>
      <c r="E2605" s="314" t="s">
        <v>4332</v>
      </c>
      <c r="F2605" s="22" t="s">
        <v>235</v>
      </c>
      <c r="G2605" s="3" t="s">
        <v>222</v>
      </c>
      <c r="H2605" s="25">
        <v>0</v>
      </c>
      <c r="I2605" s="19">
        <v>9</v>
      </c>
      <c r="J2605" s="22" t="s">
        <v>12</v>
      </c>
      <c r="K2605" s="22" t="s">
        <v>11</v>
      </c>
      <c r="L2605" s="19">
        <v>9</v>
      </c>
      <c r="M2605" s="20">
        <v>0</v>
      </c>
      <c r="O2605" s="20">
        <v>0</v>
      </c>
      <c r="Q2605" s="20">
        <v>0</v>
      </c>
      <c r="S2605" s="20">
        <v>0</v>
      </c>
      <c r="U2605" s="20">
        <v>0</v>
      </c>
      <c r="W2605" s="20">
        <v>0</v>
      </c>
      <c r="Y2605" s="20">
        <v>0</v>
      </c>
      <c r="AA2605" s="20">
        <v>0</v>
      </c>
      <c r="AC2605" s="20">
        <v>0</v>
      </c>
      <c r="AE2605" s="20">
        <v>0</v>
      </c>
      <c r="AG2605" s="20">
        <v>0</v>
      </c>
      <c r="AI2605" s="20">
        <v>0</v>
      </c>
      <c r="AK2605" s="20">
        <v>0</v>
      </c>
      <c r="AM2605" s="20">
        <v>0</v>
      </c>
      <c r="AO2605" s="20">
        <v>424002</v>
      </c>
      <c r="AQ2605" s="21">
        <v>424002</v>
      </c>
      <c r="AR2605" s="24"/>
      <c r="AS2605" s="20">
        <v>0</v>
      </c>
      <c r="AU2605" s="25">
        <v>6271</v>
      </c>
      <c r="AW2605" s="22" t="str">
        <f t="shared" si="40"/>
        <v>No</v>
      </c>
      <c r="AX2605" s="6"/>
    </row>
    <row r="2606" spans="1:50">
      <c r="A2606" s="3" t="s">
        <v>2102</v>
      </c>
      <c r="B2606" s="3" t="s">
        <v>2103</v>
      </c>
      <c r="C2606" s="22" t="s">
        <v>41</v>
      </c>
      <c r="D2606" s="310" t="s">
        <v>2104</v>
      </c>
      <c r="E2606" s="314" t="s">
        <v>2105</v>
      </c>
      <c r="F2606" s="22" t="s">
        <v>187</v>
      </c>
      <c r="G2606" s="3" t="s">
        <v>222</v>
      </c>
      <c r="H2606" s="25">
        <v>0</v>
      </c>
      <c r="I2606" s="19">
        <v>9</v>
      </c>
      <c r="J2606" s="22" t="s">
        <v>12</v>
      </c>
      <c r="K2606" s="22" t="s">
        <v>11</v>
      </c>
      <c r="L2606" s="19">
        <v>9</v>
      </c>
      <c r="M2606" s="20">
        <v>0</v>
      </c>
      <c r="O2606" s="20">
        <v>0</v>
      </c>
      <c r="Q2606" s="20">
        <v>0</v>
      </c>
      <c r="S2606" s="20">
        <v>0</v>
      </c>
      <c r="U2606" s="20">
        <v>0</v>
      </c>
      <c r="W2606" s="20">
        <v>0</v>
      </c>
      <c r="Y2606" s="20">
        <v>0</v>
      </c>
      <c r="AA2606" s="20">
        <v>0</v>
      </c>
      <c r="AC2606" s="20">
        <v>0</v>
      </c>
      <c r="AE2606" s="20">
        <v>0</v>
      </c>
      <c r="AG2606" s="20">
        <v>0</v>
      </c>
      <c r="AI2606" s="20">
        <v>0</v>
      </c>
      <c r="AK2606" s="20">
        <v>0</v>
      </c>
      <c r="AM2606" s="20">
        <v>0</v>
      </c>
      <c r="AO2606" s="20">
        <v>560152</v>
      </c>
      <c r="AQ2606" s="21">
        <v>560152</v>
      </c>
      <c r="AR2606" s="24"/>
      <c r="AS2606" s="20">
        <v>0</v>
      </c>
      <c r="AU2606" s="25">
        <v>17049</v>
      </c>
      <c r="AW2606" s="22" t="str">
        <f t="shared" si="40"/>
        <v>No</v>
      </c>
      <c r="AX2606" s="6"/>
    </row>
    <row r="2607" spans="1:50">
      <c r="A2607" s="3" t="s">
        <v>3547</v>
      </c>
      <c r="B2607" s="3" t="s">
        <v>5851</v>
      </c>
      <c r="C2607" s="22" t="s">
        <v>84</v>
      </c>
      <c r="D2607" s="310" t="s">
        <v>3548</v>
      </c>
      <c r="E2607" s="314" t="s">
        <v>3549</v>
      </c>
      <c r="F2607" s="22" t="s">
        <v>235</v>
      </c>
      <c r="G2607" s="3" t="s">
        <v>222</v>
      </c>
      <c r="H2607" s="25">
        <v>0</v>
      </c>
      <c r="I2607" s="19">
        <v>9</v>
      </c>
      <c r="J2607" s="22" t="s">
        <v>12</v>
      </c>
      <c r="K2607" s="22" t="s">
        <v>11</v>
      </c>
      <c r="L2607" s="19">
        <v>9</v>
      </c>
      <c r="M2607" s="20">
        <v>0</v>
      </c>
      <c r="O2607" s="20">
        <v>0</v>
      </c>
      <c r="Q2607" s="20">
        <v>0</v>
      </c>
      <c r="S2607" s="20">
        <v>0</v>
      </c>
      <c r="U2607" s="20">
        <v>0</v>
      </c>
      <c r="W2607" s="20">
        <v>0</v>
      </c>
      <c r="Y2607" s="20">
        <v>0</v>
      </c>
      <c r="AA2607" s="20">
        <v>0</v>
      </c>
      <c r="AC2607" s="20">
        <v>0</v>
      </c>
      <c r="AE2607" s="20">
        <v>0</v>
      </c>
      <c r="AG2607" s="20">
        <v>0</v>
      </c>
      <c r="AI2607" s="20">
        <v>0</v>
      </c>
      <c r="AK2607" s="20">
        <v>0</v>
      </c>
      <c r="AM2607" s="20">
        <v>0</v>
      </c>
      <c r="AO2607" s="20">
        <v>265047</v>
      </c>
      <c r="AQ2607" s="21">
        <v>265047</v>
      </c>
      <c r="AR2607" s="24"/>
      <c r="AS2607" s="20">
        <v>0</v>
      </c>
      <c r="AU2607" s="25">
        <v>10458</v>
      </c>
      <c r="AW2607" s="22" t="str">
        <f t="shared" si="40"/>
        <v>No</v>
      </c>
      <c r="AX2607" s="6"/>
    </row>
    <row r="2608" spans="1:50">
      <c r="A2608" s="3" t="s">
        <v>3808</v>
      </c>
      <c r="B2608" s="3" t="s">
        <v>3809</v>
      </c>
      <c r="C2608" s="22" t="s">
        <v>44</v>
      </c>
      <c r="D2608" s="310" t="s">
        <v>3810</v>
      </c>
      <c r="E2608" s="314" t="s">
        <v>3811</v>
      </c>
      <c r="F2608" s="22" t="s">
        <v>189</v>
      </c>
      <c r="G2608" s="3" t="s">
        <v>222</v>
      </c>
      <c r="H2608" s="25">
        <v>0</v>
      </c>
      <c r="I2608" s="19">
        <v>9</v>
      </c>
      <c r="J2608" s="22" t="s">
        <v>13</v>
      </c>
      <c r="K2608" s="22" t="s">
        <v>11</v>
      </c>
      <c r="L2608" s="19">
        <v>9</v>
      </c>
      <c r="M2608" s="20">
        <v>0</v>
      </c>
      <c r="O2608" s="20">
        <v>0</v>
      </c>
      <c r="Q2608" s="20">
        <v>0</v>
      </c>
      <c r="S2608" s="20">
        <v>0</v>
      </c>
      <c r="U2608" s="20">
        <v>0</v>
      </c>
      <c r="W2608" s="20">
        <v>0</v>
      </c>
      <c r="Y2608" s="20">
        <v>0</v>
      </c>
      <c r="AA2608" s="20">
        <v>0</v>
      </c>
      <c r="AC2608" s="20">
        <v>0</v>
      </c>
      <c r="AE2608" s="20">
        <v>0</v>
      </c>
      <c r="AG2608" s="20">
        <v>0</v>
      </c>
      <c r="AI2608" s="20">
        <v>0</v>
      </c>
      <c r="AK2608" s="20">
        <v>0</v>
      </c>
      <c r="AM2608" s="20">
        <v>0</v>
      </c>
      <c r="AO2608" s="20">
        <v>952099</v>
      </c>
      <c r="AQ2608" s="21">
        <v>952099</v>
      </c>
      <c r="AR2608" s="24"/>
      <c r="AS2608" s="20">
        <v>0</v>
      </c>
      <c r="AU2608" s="25">
        <v>17994</v>
      </c>
      <c r="AW2608" s="22" t="str">
        <f t="shared" si="40"/>
        <v>No</v>
      </c>
      <c r="AX2608" s="6"/>
    </row>
    <row r="2609" spans="1:50">
      <c r="A2609" s="3" t="s">
        <v>2670</v>
      </c>
      <c r="B2609" s="3" t="s">
        <v>2671</v>
      </c>
      <c r="C2609" s="22" t="s">
        <v>113</v>
      </c>
      <c r="D2609" s="310" t="s">
        <v>2672</v>
      </c>
      <c r="E2609" s="314" t="s">
        <v>2673</v>
      </c>
      <c r="F2609" s="22" t="s">
        <v>187</v>
      </c>
      <c r="G2609" s="3" t="s">
        <v>222</v>
      </c>
      <c r="H2609" s="25">
        <v>0</v>
      </c>
      <c r="I2609" s="19">
        <v>9</v>
      </c>
      <c r="J2609" s="22" t="s">
        <v>12</v>
      </c>
      <c r="K2609" s="22" t="s">
        <v>14</v>
      </c>
      <c r="L2609" s="19">
        <v>9</v>
      </c>
      <c r="M2609" s="20">
        <v>0</v>
      </c>
      <c r="O2609" s="20">
        <v>0</v>
      </c>
      <c r="Q2609" s="20">
        <v>0</v>
      </c>
      <c r="S2609" s="20">
        <v>0</v>
      </c>
      <c r="U2609" s="20">
        <v>0</v>
      </c>
      <c r="W2609" s="20">
        <v>0</v>
      </c>
      <c r="Y2609" s="20">
        <v>0</v>
      </c>
      <c r="AA2609" s="20">
        <v>0</v>
      </c>
      <c r="AC2609" s="20">
        <v>0</v>
      </c>
      <c r="AE2609" s="20">
        <v>0</v>
      </c>
      <c r="AG2609" s="20">
        <v>0</v>
      </c>
      <c r="AI2609" s="20">
        <v>0</v>
      </c>
      <c r="AK2609" s="20">
        <v>0</v>
      </c>
      <c r="AM2609" s="20">
        <v>0</v>
      </c>
      <c r="AO2609" s="20">
        <v>679005</v>
      </c>
      <c r="AQ2609" s="21">
        <v>679005</v>
      </c>
      <c r="AR2609" s="24"/>
      <c r="AS2609" s="20">
        <v>0</v>
      </c>
      <c r="AU2609" s="25">
        <v>27631</v>
      </c>
      <c r="AW2609" s="22" t="str">
        <f t="shared" si="40"/>
        <v>No</v>
      </c>
      <c r="AX2609" s="6"/>
    </row>
    <row r="2610" spans="1:50">
      <c r="A2610" s="3" t="s">
        <v>1800</v>
      </c>
      <c r="B2610" s="3" t="s">
        <v>1801</v>
      </c>
      <c r="C2610" s="22" t="s">
        <v>63</v>
      </c>
      <c r="D2610" s="310" t="s">
        <v>1802</v>
      </c>
      <c r="E2610" s="314" t="s">
        <v>1803</v>
      </c>
      <c r="F2610" s="22" t="s">
        <v>187</v>
      </c>
      <c r="G2610" s="3" t="s">
        <v>222</v>
      </c>
      <c r="H2610" s="25">
        <v>0</v>
      </c>
      <c r="I2610" s="19">
        <v>9</v>
      </c>
      <c r="J2610" s="22" t="s">
        <v>12</v>
      </c>
      <c r="K2610" s="22" t="s">
        <v>11</v>
      </c>
      <c r="L2610" s="19">
        <v>9</v>
      </c>
      <c r="M2610" s="20">
        <v>0</v>
      </c>
      <c r="O2610" s="20">
        <v>0</v>
      </c>
      <c r="Q2610" s="20">
        <v>0</v>
      </c>
      <c r="S2610" s="20">
        <v>0</v>
      </c>
      <c r="U2610" s="20">
        <v>0</v>
      </c>
      <c r="W2610" s="20">
        <v>0</v>
      </c>
      <c r="Y2610" s="20">
        <v>0</v>
      </c>
      <c r="AA2610" s="20">
        <v>0</v>
      </c>
      <c r="AC2610" s="20">
        <v>0</v>
      </c>
      <c r="AE2610" s="20">
        <v>0</v>
      </c>
      <c r="AG2610" s="20">
        <v>0</v>
      </c>
      <c r="AI2610" s="20">
        <v>0</v>
      </c>
      <c r="AK2610" s="20">
        <v>0</v>
      </c>
      <c r="AM2610" s="20">
        <v>0</v>
      </c>
      <c r="AO2610" s="20">
        <v>539426</v>
      </c>
      <c r="AQ2610" s="21">
        <v>539426</v>
      </c>
      <c r="AR2610" s="24"/>
      <c r="AS2610" s="20">
        <v>0</v>
      </c>
      <c r="AU2610" s="25">
        <v>14522</v>
      </c>
      <c r="AW2610" s="22" t="str">
        <f t="shared" si="40"/>
        <v>No</v>
      </c>
      <c r="AX2610" s="6"/>
    </row>
    <row r="2611" spans="1:50">
      <c r="A2611" s="3" t="s">
        <v>3095</v>
      </c>
      <c r="B2611" s="3" t="s">
        <v>3096</v>
      </c>
      <c r="C2611" s="22" t="s">
        <v>56</v>
      </c>
      <c r="D2611" s="310" t="s">
        <v>3097</v>
      </c>
      <c r="E2611" s="314" t="s">
        <v>3098</v>
      </c>
      <c r="F2611" s="22" t="s">
        <v>189</v>
      </c>
      <c r="G2611" s="3" t="s">
        <v>222</v>
      </c>
      <c r="H2611" s="25">
        <v>0</v>
      </c>
      <c r="I2611" s="19">
        <v>9</v>
      </c>
      <c r="J2611" s="22" t="s">
        <v>12</v>
      </c>
      <c r="K2611" s="22" t="s">
        <v>11</v>
      </c>
      <c r="L2611" s="19">
        <v>9</v>
      </c>
      <c r="M2611" s="20">
        <v>0</v>
      </c>
      <c r="O2611" s="20">
        <v>0</v>
      </c>
      <c r="Q2611" s="20">
        <v>0</v>
      </c>
      <c r="S2611" s="20">
        <v>0</v>
      </c>
      <c r="U2611" s="20">
        <v>0</v>
      </c>
      <c r="W2611" s="20">
        <v>0</v>
      </c>
      <c r="Y2611" s="20">
        <v>0</v>
      </c>
      <c r="AA2611" s="20">
        <v>0</v>
      </c>
      <c r="AC2611" s="20">
        <v>0</v>
      </c>
      <c r="AE2611" s="20">
        <v>0</v>
      </c>
      <c r="AG2611" s="20">
        <v>0</v>
      </c>
      <c r="AI2611" s="20">
        <v>0</v>
      </c>
      <c r="AK2611" s="20">
        <v>0</v>
      </c>
      <c r="AM2611" s="20">
        <v>0</v>
      </c>
      <c r="AO2611" s="20">
        <v>753210</v>
      </c>
      <c r="AQ2611" s="21">
        <v>753210</v>
      </c>
      <c r="AR2611" s="24"/>
      <c r="AS2611" s="20">
        <v>0</v>
      </c>
      <c r="AU2611" s="25">
        <v>11655</v>
      </c>
      <c r="AW2611" s="22" t="str">
        <f t="shared" si="40"/>
        <v>No</v>
      </c>
      <c r="AX2611" s="6"/>
    </row>
    <row r="2612" spans="1:50">
      <c r="A2612" s="3" t="s">
        <v>2150</v>
      </c>
      <c r="B2612" s="3" t="s">
        <v>2151</v>
      </c>
      <c r="C2612" s="22" t="s">
        <v>41</v>
      </c>
      <c r="D2612" s="310" t="s">
        <v>2152</v>
      </c>
      <c r="E2612" s="314" t="s">
        <v>2153</v>
      </c>
      <c r="F2612" s="22" t="s">
        <v>187</v>
      </c>
      <c r="G2612" s="3" t="s">
        <v>222</v>
      </c>
      <c r="H2612" s="25">
        <v>0</v>
      </c>
      <c r="I2612" s="19">
        <v>9</v>
      </c>
      <c r="J2612" s="22" t="s">
        <v>12</v>
      </c>
      <c r="K2612" s="22" t="s">
        <v>11</v>
      </c>
      <c r="L2612" s="19">
        <v>9</v>
      </c>
      <c r="M2612" s="20">
        <v>0</v>
      </c>
      <c r="O2612" s="20">
        <v>0</v>
      </c>
      <c r="Q2612" s="20">
        <v>0</v>
      </c>
      <c r="S2612" s="20">
        <v>0</v>
      </c>
      <c r="U2612" s="20">
        <v>0</v>
      </c>
      <c r="W2612" s="20">
        <v>0</v>
      </c>
      <c r="Y2612" s="20">
        <v>0</v>
      </c>
      <c r="AA2612" s="20">
        <v>0</v>
      </c>
      <c r="AC2612" s="20">
        <v>0</v>
      </c>
      <c r="AE2612" s="20">
        <v>0</v>
      </c>
      <c r="AG2612" s="20">
        <v>0</v>
      </c>
      <c r="AI2612" s="20">
        <v>0</v>
      </c>
      <c r="AK2612" s="20">
        <v>0</v>
      </c>
      <c r="AM2612" s="20">
        <v>0</v>
      </c>
      <c r="AO2612" s="20">
        <v>290470</v>
      </c>
      <c r="AQ2612" s="21">
        <v>290470</v>
      </c>
      <c r="AR2612" s="24"/>
      <c r="AS2612" s="20">
        <v>0</v>
      </c>
      <c r="AU2612" s="25">
        <v>11721</v>
      </c>
      <c r="AW2612" s="22" t="str">
        <f t="shared" si="40"/>
        <v>No</v>
      </c>
      <c r="AX2612" s="6"/>
    </row>
    <row r="2613" spans="1:50">
      <c r="A2613" s="3" t="s">
        <v>4991</v>
      </c>
      <c r="B2613" s="3" t="s">
        <v>5844</v>
      </c>
      <c r="C2613" s="22" t="s">
        <v>1</v>
      </c>
      <c r="D2613" s="310" t="s">
        <v>4992</v>
      </c>
      <c r="E2613" s="314" t="s">
        <v>4993</v>
      </c>
      <c r="F2613" s="22" t="s">
        <v>189</v>
      </c>
      <c r="G2613" s="3" t="s">
        <v>222</v>
      </c>
      <c r="H2613" s="25">
        <v>0</v>
      </c>
      <c r="I2613" s="19">
        <v>9</v>
      </c>
      <c r="J2613" s="22" t="s">
        <v>12</v>
      </c>
      <c r="K2613" s="22" t="s">
        <v>11</v>
      </c>
      <c r="L2613" s="19">
        <v>9</v>
      </c>
      <c r="M2613" s="20">
        <v>0</v>
      </c>
      <c r="O2613" s="20">
        <v>0</v>
      </c>
      <c r="Q2613" s="20">
        <v>0</v>
      </c>
      <c r="S2613" s="20">
        <v>0</v>
      </c>
      <c r="U2613" s="20">
        <v>0</v>
      </c>
      <c r="W2613" s="20">
        <v>0</v>
      </c>
      <c r="Y2613" s="20">
        <v>0</v>
      </c>
      <c r="AA2613" s="20">
        <v>0</v>
      </c>
      <c r="AC2613" s="20">
        <v>0</v>
      </c>
      <c r="AE2613" s="20">
        <v>0</v>
      </c>
      <c r="AG2613" s="20">
        <v>0</v>
      </c>
      <c r="AI2613" s="20">
        <v>0</v>
      </c>
      <c r="AK2613" s="20">
        <v>0</v>
      </c>
      <c r="AM2613" s="20">
        <v>0</v>
      </c>
      <c r="AO2613" s="20">
        <v>545266</v>
      </c>
      <c r="AQ2613" s="21">
        <v>545266</v>
      </c>
      <c r="AR2613" s="24"/>
      <c r="AS2613" s="20">
        <v>0</v>
      </c>
      <c r="AU2613" s="25">
        <v>8784</v>
      </c>
      <c r="AW2613" s="22" t="str">
        <f t="shared" si="40"/>
        <v>No</v>
      </c>
      <c r="AX2613" s="6"/>
    </row>
    <row r="2614" spans="1:50">
      <c r="A2614" s="3" t="s">
        <v>2614</v>
      </c>
      <c r="B2614" s="3" t="s">
        <v>401</v>
      </c>
      <c r="C2614" s="22" t="s">
        <v>113</v>
      </c>
      <c r="D2614" s="310" t="s">
        <v>2615</v>
      </c>
      <c r="E2614" s="314" t="s">
        <v>2616</v>
      </c>
      <c r="F2614" s="22" t="s">
        <v>187</v>
      </c>
      <c r="G2614" s="3" t="s">
        <v>222</v>
      </c>
      <c r="H2614" s="25">
        <v>0</v>
      </c>
      <c r="I2614" s="19">
        <v>9</v>
      </c>
      <c r="J2614" s="22" t="s">
        <v>12</v>
      </c>
      <c r="K2614" s="22" t="s">
        <v>14</v>
      </c>
      <c r="L2614" s="19">
        <v>9</v>
      </c>
      <c r="M2614" s="20">
        <v>0</v>
      </c>
      <c r="O2614" s="20">
        <v>0</v>
      </c>
      <c r="Q2614" s="20">
        <v>0</v>
      </c>
      <c r="S2614" s="20">
        <v>0</v>
      </c>
      <c r="U2614" s="20">
        <v>0</v>
      </c>
      <c r="W2614" s="20">
        <v>0</v>
      </c>
      <c r="Y2614" s="20">
        <v>0</v>
      </c>
      <c r="AA2614" s="20">
        <v>0</v>
      </c>
      <c r="AC2614" s="20">
        <v>0</v>
      </c>
      <c r="AE2614" s="20">
        <v>0</v>
      </c>
      <c r="AG2614" s="20">
        <v>0</v>
      </c>
      <c r="AI2614" s="20">
        <v>0</v>
      </c>
      <c r="AK2614" s="20">
        <v>0</v>
      </c>
      <c r="AM2614" s="20">
        <v>0</v>
      </c>
      <c r="AO2614" s="20">
        <v>455655</v>
      </c>
      <c r="AQ2614" s="21">
        <v>455655</v>
      </c>
      <c r="AR2614" s="24"/>
      <c r="AS2614" s="20">
        <v>0</v>
      </c>
      <c r="AU2614" s="25">
        <v>18009</v>
      </c>
      <c r="AW2614" s="22" t="str">
        <f t="shared" si="40"/>
        <v>No</v>
      </c>
      <c r="AX2614" s="6"/>
    </row>
    <row r="2615" spans="1:50">
      <c r="A2615" s="3" t="s">
        <v>5700</v>
      </c>
      <c r="B2615" s="3" t="s">
        <v>411</v>
      </c>
      <c r="C2615" s="22" t="s">
        <v>21</v>
      </c>
      <c r="E2615" s="314">
        <v>90297</v>
      </c>
      <c r="F2615" s="22" t="s">
        <v>253</v>
      </c>
      <c r="G2615" s="3" t="s">
        <v>5166</v>
      </c>
      <c r="H2615" s="25">
        <v>59219</v>
      </c>
      <c r="I2615" s="19">
        <v>9</v>
      </c>
      <c r="J2615" s="22" t="s">
        <v>15</v>
      </c>
      <c r="K2615" s="22" t="s">
        <v>14</v>
      </c>
      <c r="L2615" s="19">
        <v>9</v>
      </c>
      <c r="M2615" s="20">
        <v>0</v>
      </c>
      <c r="O2615" s="20">
        <v>0</v>
      </c>
      <c r="Q2615" s="20">
        <v>0</v>
      </c>
      <c r="S2615" s="20">
        <v>0</v>
      </c>
      <c r="U2615" s="20">
        <v>0</v>
      </c>
      <c r="W2615" s="20">
        <v>0</v>
      </c>
      <c r="Y2615" s="20">
        <v>0</v>
      </c>
      <c r="AA2615" s="20">
        <v>0</v>
      </c>
      <c r="AC2615" s="20">
        <v>0</v>
      </c>
      <c r="AE2615" s="20">
        <v>0</v>
      </c>
      <c r="AG2615" s="20">
        <v>0</v>
      </c>
      <c r="AI2615" s="20">
        <v>0</v>
      </c>
      <c r="AK2615" s="20">
        <v>0</v>
      </c>
      <c r="AM2615" s="20">
        <v>0</v>
      </c>
      <c r="AO2615" s="20">
        <v>108658</v>
      </c>
      <c r="AQ2615" s="21">
        <v>108658</v>
      </c>
      <c r="AR2615" s="24"/>
      <c r="AS2615" s="20">
        <v>0</v>
      </c>
      <c r="AU2615" s="25">
        <v>3668</v>
      </c>
      <c r="AW2615" s="22" t="str">
        <f t="shared" si="40"/>
        <v>No</v>
      </c>
      <c r="AX2615" s="6"/>
    </row>
    <row r="2616" spans="1:50">
      <c r="A2616" s="3" t="s">
        <v>4825</v>
      </c>
      <c r="B2616" s="3" t="s">
        <v>4826</v>
      </c>
      <c r="C2616" s="22" t="s">
        <v>21</v>
      </c>
      <c r="D2616" s="310" t="s">
        <v>4827</v>
      </c>
      <c r="E2616" s="314" t="s">
        <v>4828</v>
      </c>
      <c r="F2616" s="22" t="s">
        <v>187</v>
      </c>
      <c r="G2616" s="3" t="s">
        <v>222</v>
      </c>
      <c r="H2616" s="25">
        <v>0</v>
      </c>
      <c r="I2616" s="19">
        <v>9</v>
      </c>
      <c r="J2616" s="22" t="s">
        <v>12</v>
      </c>
      <c r="K2616" s="22" t="s">
        <v>11</v>
      </c>
      <c r="L2616" s="19">
        <v>9</v>
      </c>
      <c r="M2616" s="20">
        <v>0</v>
      </c>
      <c r="O2616" s="20">
        <v>0</v>
      </c>
      <c r="Q2616" s="20">
        <v>0</v>
      </c>
      <c r="S2616" s="20">
        <v>0</v>
      </c>
      <c r="U2616" s="20">
        <v>0</v>
      </c>
      <c r="W2616" s="20">
        <v>0</v>
      </c>
      <c r="Y2616" s="20">
        <v>0</v>
      </c>
      <c r="AA2616" s="20">
        <v>0</v>
      </c>
      <c r="AC2616" s="20">
        <v>0</v>
      </c>
      <c r="AE2616" s="20">
        <v>0</v>
      </c>
      <c r="AG2616" s="20">
        <v>0</v>
      </c>
      <c r="AI2616" s="20">
        <v>0</v>
      </c>
      <c r="AK2616" s="20">
        <v>0</v>
      </c>
      <c r="AM2616" s="20">
        <v>0</v>
      </c>
      <c r="AO2616" s="20">
        <v>306019</v>
      </c>
      <c r="AQ2616" s="21">
        <v>306019</v>
      </c>
      <c r="AR2616" s="24"/>
      <c r="AS2616" s="20">
        <v>0</v>
      </c>
      <c r="AU2616" s="25">
        <v>3750</v>
      </c>
      <c r="AW2616" s="22" t="str">
        <f t="shared" si="40"/>
        <v>No</v>
      </c>
      <c r="AX2616" s="6"/>
    </row>
    <row r="2617" spans="1:50">
      <c r="A2617" s="3" t="s">
        <v>2413</v>
      </c>
      <c r="B2617" s="3" t="s">
        <v>2414</v>
      </c>
      <c r="C2617" s="22" t="s">
        <v>63</v>
      </c>
      <c r="D2617" s="310" t="s">
        <v>2415</v>
      </c>
      <c r="E2617" s="314" t="s">
        <v>2416</v>
      </c>
      <c r="F2617" s="22" t="s">
        <v>187</v>
      </c>
      <c r="G2617" s="3" t="s">
        <v>222</v>
      </c>
      <c r="H2617" s="25">
        <v>0</v>
      </c>
      <c r="I2617" s="19">
        <v>9</v>
      </c>
      <c r="J2617" s="22" t="s">
        <v>12</v>
      </c>
      <c r="K2617" s="22" t="s">
        <v>11</v>
      </c>
      <c r="L2617" s="19">
        <v>9</v>
      </c>
      <c r="M2617" s="20">
        <v>0</v>
      </c>
      <c r="O2617" s="20">
        <v>0</v>
      </c>
      <c r="Q2617" s="20">
        <v>0</v>
      </c>
      <c r="S2617" s="20">
        <v>0</v>
      </c>
      <c r="U2617" s="20">
        <v>0</v>
      </c>
      <c r="W2617" s="20">
        <v>0</v>
      </c>
      <c r="Y2617" s="20">
        <v>0</v>
      </c>
      <c r="AA2617" s="20">
        <v>0</v>
      </c>
      <c r="AC2617" s="20">
        <v>0</v>
      </c>
      <c r="AE2617" s="20">
        <v>0</v>
      </c>
      <c r="AG2617" s="20">
        <v>0</v>
      </c>
      <c r="AI2617" s="20">
        <v>0</v>
      </c>
      <c r="AK2617" s="20">
        <v>0</v>
      </c>
      <c r="AM2617" s="20">
        <v>0</v>
      </c>
      <c r="AO2617" s="20">
        <v>433433</v>
      </c>
      <c r="AQ2617" s="21">
        <v>433433</v>
      </c>
      <c r="AR2617" s="24"/>
      <c r="AS2617" s="20">
        <v>0</v>
      </c>
      <c r="AU2617" s="25">
        <v>11561</v>
      </c>
      <c r="AW2617" s="22" t="str">
        <f t="shared" si="40"/>
        <v>No</v>
      </c>
      <c r="AX2617" s="6"/>
    </row>
    <row r="2618" spans="1:50">
      <c r="A2618" s="3" t="s">
        <v>6030</v>
      </c>
      <c r="B2618" s="3" t="s">
        <v>3306</v>
      </c>
      <c r="C2618" s="22" t="s">
        <v>62</v>
      </c>
      <c r="D2618" s="310" t="s">
        <v>4517</v>
      </c>
      <c r="E2618" s="314" t="s">
        <v>4518</v>
      </c>
      <c r="F2618" s="22" t="s">
        <v>187</v>
      </c>
      <c r="G2618" s="3" t="s">
        <v>222</v>
      </c>
      <c r="H2618" s="25">
        <v>0</v>
      </c>
      <c r="I2618" s="19">
        <v>9</v>
      </c>
      <c r="J2618" s="22" t="s">
        <v>12</v>
      </c>
      <c r="K2618" s="22" t="s">
        <v>11</v>
      </c>
      <c r="L2618" s="19">
        <v>9</v>
      </c>
      <c r="M2618" s="20">
        <v>0</v>
      </c>
      <c r="O2618" s="20">
        <v>0</v>
      </c>
      <c r="Q2618" s="20">
        <v>0</v>
      </c>
      <c r="S2618" s="20">
        <v>0</v>
      </c>
      <c r="U2618" s="20">
        <v>0</v>
      </c>
      <c r="W2618" s="20">
        <v>0</v>
      </c>
      <c r="Y2618" s="20">
        <v>0</v>
      </c>
      <c r="AA2618" s="20">
        <v>0</v>
      </c>
      <c r="AC2618" s="20">
        <v>0</v>
      </c>
      <c r="AE2618" s="20">
        <v>0</v>
      </c>
      <c r="AG2618" s="20">
        <v>0</v>
      </c>
      <c r="AI2618" s="20">
        <v>0</v>
      </c>
      <c r="AK2618" s="20">
        <v>0</v>
      </c>
      <c r="AM2618" s="20">
        <v>0</v>
      </c>
      <c r="AO2618" s="20">
        <v>272856</v>
      </c>
      <c r="AQ2618" s="21">
        <v>272856</v>
      </c>
      <c r="AR2618" s="24"/>
      <c r="AS2618" s="20">
        <v>0</v>
      </c>
      <c r="AU2618" s="25">
        <v>12615</v>
      </c>
      <c r="AW2618" s="22" t="str">
        <f t="shared" si="40"/>
        <v>No</v>
      </c>
      <c r="AX2618" s="6"/>
    </row>
    <row r="2619" spans="1:50">
      <c r="A2619" s="3" t="s">
        <v>4487</v>
      </c>
      <c r="B2619" s="3" t="s">
        <v>1378</v>
      </c>
      <c r="C2619" s="22" t="s">
        <v>101</v>
      </c>
      <c r="D2619" s="310" t="s">
        <v>4488</v>
      </c>
      <c r="E2619" s="314" t="s">
        <v>4489</v>
      </c>
      <c r="F2619" s="22" t="s">
        <v>235</v>
      </c>
      <c r="G2619" s="3" t="s">
        <v>222</v>
      </c>
      <c r="H2619" s="25">
        <v>0</v>
      </c>
      <c r="I2619" s="19">
        <v>9</v>
      </c>
      <c r="J2619" s="22" t="s">
        <v>12</v>
      </c>
      <c r="K2619" s="22" t="s">
        <v>11</v>
      </c>
      <c r="L2619" s="19">
        <v>9</v>
      </c>
      <c r="M2619" s="20">
        <v>0</v>
      </c>
      <c r="O2619" s="20">
        <v>0</v>
      </c>
      <c r="Q2619" s="20">
        <v>0</v>
      </c>
      <c r="S2619" s="20">
        <v>0</v>
      </c>
      <c r="U2619" s="20">
        <v>0</v>
      </c>
      <c r="W2619" s="20">
        <v>0</v>
      </c>
      <c r="Y2619" s="20">
        <v>0</v>
      </c>
      <c r="AA2619" s="20">
        <v>0</v>
      </c>
      <c r="AC2619" s="20">
        <v>0</v>
      </c>
      <c r="AE2619" s="20">
        <v>0</v>
      </c>
      <c r="AG2619" s="20">
        <v>0</v>
      </c>
      <c r="AI2619" s="20">
        <v>0</v>
      </c>
      <c r="AK2619" s="20">
        <v>0</v>
      </c>
      <c r="AM2619" s="20">
        <v>0</v>
      </c>
      <c r="AO2619" s="20">
        <v>563791</v>
      </c>
      <c r="AQ2619" s="21">
        <v>563791</v>
      </c>
      <c r="AR2619" s="24"/>
      <c r="AS2619" s="20">
        <v>0</v>
      </c>
      <c r="AU2619" s="25">
        <v>18212</v>
      </c>
      <c r="AW2619" s="22" t="str">
        <f t="shared" si="40"/>
        <v>No</v>
      </c>
      <c r="AX2619" s="6"/>
    </row>
    <row r="2620" spans="1:50">
      <c r="A2620" s="3" t="s">
        <v>5660</v>
      </c>
      <c r="B2620" s="3" t="s">
        <v>5661</v>
      </c>
      <c r="C2620" s="22" t="s">
        <v>21</v>
      </c>
      <c r="E2620" s="314">
        <v>90285</v>
      </c>
      <c r="F2620" s="22" t="s">
        <v>187</v>
      </c>
      <c r="G2620" s="3" t="s">
        <v>5166</v>
      </c>
      <c r="H2620" s="25">
        <v>12150996</v>
      </c>
      <c r="I2620" s="19">
        <v>9</v>
      </c>
      <c r="J2620" s="22" t="s">
        <v>12</v>
      </c>
      <c r="K2620" s="22" t="s">
        <v>14</v>
      </c>
      <c r="L2620" s="19">
        <v>9</v>
      </c>
      <c r="M2620" s="20">
        <v>0</v>
      </c>
      <c r="O2620" s="20">
        <v>0</v>
      </c>
      <c r="Q2620" s="20">
        <v>0</v>
      </c>
      <c r="S2620" s="20">
        <v>0</v>
      </c>
      <c r="U2620" s="20">
        <v>0</v>
      </c>
      <c r="W2620" s="20">
        <v>0</v>
      </c>
      <c r="Y2620" s="20">
        <v>0</v>
      </c>
      <c r="AA2620" s="20">
        <v>0</v>
      </c>
      <c r="AC2620" s="20">
        <v>0</v>
      </c>
      <c r="AE2620" s="20">
        <v>0</v>
      </c>
      <c r="AG2620" s="20">
        <v>0</v>
      </c>
      <c r="AI2620" s="20">
        <v>0</v>
      </c>
      <c r="AK2620" s="20">
        <v>0</v>
      </c>
      <c r="AM2620" s="20">
        <v>0</v>
      </c>
      <c r="AO2620" s="20">
        <v>807102</v>
      </c>
      <c r="AQ2620" s="21">
        <v>807102</v>
      </c>
      <c r="AR2620" s="24"/>
      <c r="AS2620" s="20">
        <v>0</v>
      </c>
      <c r="AU2620" s="25">
        <v>13840</v>
      </c>
      <c r="AW2620" s="22" t="str">
        <f t="shared" si="40"/>
        <v>No</v>
      </c>
      <c r="AX2620" s="6"/>
    </row>
    <row r="2621" spans="1:50">
      <c r="A2621" s="3" t="s">
        <v>1114</v>
      </c>
      <c r="B2621" s="3" t="s">
        <v>1115</v>
      </c>
      <c r="C2621" s="22" t="s">
        <v>19</v>
      </c>
      <c r="D2621" s="310" t="s">
        <v>1116</v>
      </c>
      <c r="E2621" s="314">
        <v>99286</v>
      </c>
      <c r="F2621" s="22" t="s">
        <v>160</v>
      </c>
      <c r="G2621" s="3" t="s">
        <v>5166</v>
      </c>
      <c r="H2621" s="25">
        <v>0</v>
      </c>
      <c r="I2621" s="19">
        <v>9</v>
      </c>
      <c r="J2621" s="22" t="s">
        <v>13</v>
      </c>
      <c r="K2621" s="22" t="s">
        <v>11</v>
      </c>
      <c r="L2621" s="19">
        <v>9</v>
      </c>
      <c r="M2621" s="20">
        <v>0</v>
      </c>
      <c r="O2621" s="20">
        <v>0</v>
      </c>
      <c r="Q2621" s="20">
        <v>0</v>
      </c>
      <c r="S2621" s="20">
        <v>0</v>
      </c>
      <c r="U2621" s="20">
        <v>0</v>
      </c>
      <c r="W2621" s="20">
        <v>0</v>
      </c>
      <c r="Y2621" s="20">
        <v>0</v>
      </c>
      <c r="AA2621" s="20">
        <v>0</v>
      </c>
      <c r="AC2621" s="20">
        <v>0</v>
      </c>
      <c r="AE2621" s="20">
        <v>0</v>
      </c>
      <c r="AG2621" s="20">
        <v>0</v>
      </c>
      <c r="AI2621" s="20">
        <v>0</v>
      </c>
      <c r="AK2621" s="20">
        <v>0</v>
      </c>
      <c r="AM2621" s="20">
        <v>0</v>
      </c>
      <c r="AO2621" s="20">
        <v>1171259</v>
      </c>
      <c r="AQ2621" s="21">
        <v>1171259</v>
      </c>
      <c r="AR2621" s="24"/>
      <c r="AS2621" s="20">
        <v>0</v>
      </c>
      <c r="AU2621" s="25">
        <v>22538</v>
      </c>
      <c r="AW2621" s="22" t="str">
        <f t="shared" si="40"/>
        <v>No</v>
      </c>
      <c r="AX2621" s="6"/>
    </row>
    <row r="2622" spans="1:50">
      <c r="A2622" s="3" t="s">
        <v>5373</v>
      </c>
      <c r="B2622" s="3" t="s">
        <v>1572</v>
      </c>
      <c r="C2622" s="22" t="s">
        <v>74</v>
      </c>
      <c r="D2622" s="310">
        <v>2216</v>
      </c>
      <c r="E2622" s="314">
        <v>20216</v>
      </c>
      <c r="F2622" s="22" t="s">
        <v>187</v>
      </c>
      <c r="G2622" s="3" t="s">
        <v>5166</v>
      </c>
      <c r="H2622" s="25">
        <v>423566</v>
      </c>
      <c r="I2622" s="19">
        <v>9</v>
      </c>
      <c r="J2622" s="22" t="s">
        <v>12</v>
      </c>
      <c r="K2622" s="22" t="s">
        <v>14</v>
      </c>
      <c r="L2622" s="19">
        <v>9</v>
      </c>
      <c r="M2622" s="20">
        <v>0</v>
      </c>
      <c r="O2622" s="20">
        <v>0</v>
      </c>
      <c r="Q2622" s="20">
        <v>0</v>
      </c>
      <c r="S2622" s="20">
        <v>0</v>
      </c>
      <c r="U2622" s="20">
        <v>0</v>
      </c>
      <c r="W2622" s="20">
        <v>0</v>
      </c>
      <c r="Y2622" s="20">
        <v>0</v>
      </c>
      <c r="AA2622" s="20">
        <v>0</v>
      </c>
      <c r="AC2622" s="20">
        <v>0</v>
      </c>
      <c r="AE2622" s="20">
        <v>0</v>
      </c>
      <c r="AG2622" s="20">
        <v>0</v>
      </c>
      <c r="AI2622" s="20">
        <v>0</v>
      </c>
      <c r="AK2622" s="20">
        <v>0</v>
      </c>
      <c r="AM2622" s="20">
        <v>0</v>
      </c>
      <c r="AO2622" s="20">
        <v>879999</v>
      </c>
      <c r="AQ2622" s="21">
        <v>879999</v>
      </c>
      <c r="AR2622" s="24"/>
      <c r="AS2622" s="20">
        <v>0</v>
      </c>
      <c r="AU2622" s="25">
        <v>11548</v>
      </c>
      <c r="AW2622" s="22" t="str">
        <f t="shared" si="40"/>
        <v>No</v>
      </c>
      <c r="AX2622" s="6"/>
    </row>
    <row r="2623" spans="1:50">
      <c r="A2623" s="3" t="s">
        <v>3516</v>
      </c>
      <c r="B2623" s="3" t="s">
        <v>961</v>
      </c>
      <c r="C2623" s="22" t="s">
        <v>10</v>
      </c>
      <c r="D2623" s="310" t="s">
        <v>3517</v>
      </c>
      <c r="E2623" s="314" t="s">
        <v>3518</v>
      </c>
      <c r="F2623" s="22" t="s">
        <v>235</v>
      </c>
      <c r="G2623" s="3" t="s">
        <v>222</v>
      </c>
      <c r="H2623" s="25">
        <v>0</v>
      </c>
      <c r="I2623" s="19">
        <v>9</v>
      </c>
      <c r="J2623" s="22" t="s">
        <v>12</v>
      </c>
      <c r="K2623" s="22" t="s">
        <v>11</v>
      </c>
      <c r="L2623" s="19">
        <v>9</v>
      </c>
      <c r="M2623" s="20">
        <v>0</v>
      </c>
      <c r="O2623" s="20">
        <v>0</v>
      </c>
      <c r="Q2623" s="20">
        <v>0</v>
      </c>
      <c r="S2623" s="20">
        <v>0</v>
      </c>
      <c r="U2623" s="20">
        <v>0</v>
      </c>
      <c r="W2623" s="20">
        <v>0</v>
      </c>
      <c r="Y2623" s="20">
        <v>0</v>
      </c>
      <c r="AA2623" s="20">
        <v>0</v>
      </c>
      <c r="AC2623" s="20">
        <v>0</v>
      </c>
      <c r="AE2623" s="20">
        <v>0</v>
      </c>
      <c r="AG2623" s="20">
        <v>0</v>
      </c>
      <c r="AI2623" s="20">
        <v>0</v>
      </c>
      <c r="AK2623" s="20">
        <v>0</v>
      </c>
      <c r="AM2623" s="20">
        <v>0</v>
      </c>
      <c r="AO2623" s="20">
        <v>223519</v>
      </c>
      <c r="AQ2623" s="21">
        <v>223519</v>
      </c>
      <c r="AR2623" s="24"/>
      <c r="AS2623" s="20">
        <v>0</v>
      </c>
      <c r="AU2623" s="25">
        <v>8762</v>
      </c>
      <c r="AW2623" s="22" t="str">
        <f t="shared" si="40"/>
        <v>No</v>
      </c>
      <c r="AX2623" s="6"/>
    </row>
    <row r="2624" spans="1:50">
      <c r="A2624" s="3" t="s">
        <v>3944</v>
      </c>
      <c r="B2624" s="3" t="s">
        <v>3945</v>
      </c>
      <c r="C2624" s="22" t="s">
        <v>65</v>
      </c>
      <c r="D2624" s="310" t="s">
        <v>3946</v>
      </c>
      <c r="E2624" s="314" t="s">
        <v>3947</v>
      </c>
      <c r="F2624" s="22" t="s">
        <v>187</v>
      </c>
      <c r="G2624" s="3" t="s">
        <v>222</v>
      </c>
      <c r="H2624" s="25">
        <v>0</v>
      </c>
      <c r="I2624" s="19">
        <v>9</v>
      </c>
      <c r="J2624" s="22" t="s">
        <v>12</v>
      </c>
      <c r="K2624" s="22" t="s">
        <v>11</v>
      </c>
      <c r="L2624" s="19">
        <v>9</v>
      </c>
      <c r="M2624" s="20">
        <v>0</v>
      </c>
      <c r="O2624" s="20">
        <v>0</v>
      </c>
      <c r="Q2624" s="20">
        <v>0</v>
      </c>
      <c r="S2624" s="20">
        <v>0</v>
      </c>
      <c r="U2624" s="20">
        <v>0</v>
      </c>
      <c r="W2624" s="20">
        <v>0</v>
      </c>
      <c r="Y2624" s="20">
        <v>0</v>
      </c>
      <c r="AA2624" s="20">
        <v>0</v>
      </c>
      <c r="AC2624" s="20">
        <v>0</v>
      </c>
      <c r="AE2624" s="20">
        <v>0</v>
      </c>
      <c r="AG2624" s="20">
        <v>0</v>
      </c>
      <c r="AI2624" s="20">
        <v>0</v>
      </c>
      <c r="AK2624" s="20">
        <v>0</v>
      </c>
      <c r="AM2624" s="20">
        <v>0</v>
      </c>
      <c r="AO2624" s="20">
        <v>113087</v>
      </c>
      <c r="AQ2624" s="21">
        <v>113087</v>
      </c>
      <c r="AR2624" s="24"/>
      <c r="AS2624" s="20">
        <v>0</v>
      </c>
      <c r="AU2624" s="25">
        <v>3877</v>
      </c>
      <c r="AW2624" s="22" t="str">
        <f t="shared" si="40"/>
        <v>No</v>
      </c>
      <c r="AX2624" s="6"/>
    </row>
    <row r="2625" spans="1:50">
      <c r="A2625" s="3" t="s">
        <v>3041</v>
      </c>
      <c r="B2625" s="3" t="s">
        <v>3042</v>
      </c>
      <c r="C2625" s="22" t="s">
        <v>46</v>
      </c>
      <c r="D2625" s="310" t="s">
        <v>3043</v>
      </c>
      <c r="E2625" s="314" t="s">
        <v>3044</v>
      </c>
      <c r="F2625" s="22" t="s">
        <v>235</v>
      </c>
      <c r="G2625" s="3" t="s">
        <v>222</v>
      </c>
      <c r="H2625" s="25">
        <v>0</v>
      </c>
      <c r="I2625" s="19">
        <v>9</v>
      </c>
      <c r="J2625" s="22" t="s">
        <v>12</v>
      </c>
      <c r="K2625" s="22" t="s">
        <v>11</v>
      </c>
      <c r="L2625" s="19">
        <v>9</v>
      </c>
      <c r="M2625" s="20">
        <v>0</v>
      </c>
      <c r="O2625" s="20">
        <v>0</v>
      </c>
      <c r="Q2625" s="20">
        <v>0</v>
      </c>
      <c r="S2625" s="20">
        <v>0</v>
      </c>
      <c r="U2625" s="20">
        <v>0</v>
      </c>
      <c r="W2625" s="20">
        <v>0</v>
      </c>
      <c r="Y2625" s="20">
        <v>0</v>
      </c>
      <c r="AA2625" s="20">
        <v>0</v>
      </c>
      <c r="AC2625" s="20">
        <v>0</v>
      </c>
      <c r="AE2625" s="20">
        <v>0</v>
      </c>
      <c r="AG2625" s="20">
        <v>0</v>
      </c>
      <c r="AI2625" s="20">
        <v>0</v>
      </c>
      <c r="AK2625" s="20">
        <v>0</v>
      </c>
      <c r="AM2625" s="20">
        <v>0</v>
      </c>
      <c r="AO2625" s="20">
        <v>439075</v>
      </c>
      <c r="AQ2625" s="21">
        <v>439075</v>
      </c>
      <c r="AR2625" s="24"/>
      <c r="AS2625" s="20">
        <v>0</v>
      </c>
      <c r="AU2625" s="25">
        <v>16170</v>
      </c>
      <c r="AW2625" s="22" t="str">
        <f t="shared" si="40"/>
        <v>No</v>
      </c>
      <c r="AX2625" s="6"/>
    </row>
    <row r="2626" spans="1:50">
      <c r="A2626" s="3" t="s">
        <v>6536</v>
      </c>
      <c r="B2626" s="3" t="s">
        <v>667</v>
      </c>
      <c r="C2626" s="22" t="s">
        <v>50</v>
      </c>
      <c r="D2626" s="310">
        <v>4020</v>
      </c>
      <c r="E2626" s="314">
        <v>40020</v>
      </c>
      <c r="F2626" s="22" t="s">
        <v>187</v>
      </c>
      <c r="G2626" s="3" t="s">
        <v>5166</v>
      </c>
      <c r="H2626" s="25">
        <v>70543</v>
      </c>
      <c r="I2626" s="19">
        <v>9</v>
      </c>
      <c r="J2626" s="22" t="s">
        <v>13</v>
      </c>
      <c r="K2626" s="22" t="s">
        <v>11</v>
      </c>
      <c r="L2626" s="19">
        <v>9</v>
      </c>
      <c r="M2626" s="20">
        <v>0</v>
      </c>
      <c r="O2626" s="20">
        <v>0</v>
      </c>
      <c r="Q2626" s="20">
        <v>0</v>
      </c>
      <c r="S2626" s="20">
        <v>0</v>
      </c>
      <c r="U2626" s="20">
        <v>0</v>
      </c>
      <c r="W2626" s="20">
        <v>0</v>
      </c>
      <c r="Y2626" s="20">
        <v>0</v>
      </c>
      <c r="AA2626" s="20">
        <v>0</v>
      </c>
      <c r="AC2626" s="20">
        <v>0</v>
      </c>
      <c r="AE2626" s="20">
        <v>0</v>
      </c>
      <c r="AG2626" s="20">
        <v>0</v>
      </c>
      <c r="AI2626" s="20">
        <v>0</v>
      </c>
      <c r="AK2626" s="20">
        <v>0</v>
      </c>
      <c r="AM2626" s="20">
        <v>0</v>
      </c>
      <c r="AO2626" s="20">
        <v>2137307</v>
      </c>
      <c r="AQ2626" s="21">
        <v>2137307</v>
      </c>
      <c r="AR2626" s="24"/>
      <c r="AS2626" s="20">
        <v>0</v>
      </c>
      <c r="AU2626" s="25">
        <v>29608</v>
      </c>
      <c r="AW2626" s="22" t="str">
        <f t="shared" si="40"/>
        <v>No</v>
      </c>
      <c r="AX2626" s="6"/>
    </row>
    <row r="2627" spans="1:50">
      <c r="A2627" s="3" t="s">
        <v>1858</v>
      </c>
      <c r="B2627" s="3" t="s">
        <v>1859</v>
      </c>
      <c r="C2627" s="22" t="s">
        <v>63</v>
      </c>
      <c r="D2627" s="310" t="s">
        <v>1860</v>
      </c>
      <c r="E2627" s="314" t="s">
        <v>1861</v>
      </c>
      <c r="F2627" s="22" t="s">
        <v>187</v>
      </c>
      <c r="G2627" s="3" t="s">
        <v>222</v>
      </c>
      <c r="H2627" s="25">
        <v>0</v>
      </c>
      <c r="I2627" s="19">
        <v>9</v>
      </c>
      <c r="J2627" s="22" t="s">
        <v>12</v>
      </c>
      <c r="K2627" s="22" t="s">
        <v>11</v>
      </c>
      <c r="L2627" s="19">
        <v>9</v>
      </c>
      <c r="M2627" s="20">
        <v>0</v>
      </c>
      <c r="O2627" s="20">
        <v>0</v>
      </c>
      <c r="Q2627" s="20">
        <v>0</v>
      </c>
      <c r="S2627" s="20">
        <v>0</v>
      </c>
      <c r="U2627" s="20">
        <v>0</v>
      </c>
      <c r="W2627" s="20">
        <v>0</v>
      </c>
      <c r="Y2627" s="20">
        <v>0</v>
      </c>
      <c r="AA2627" s="20">
        <v>0</v>
      </c>
      <c r="AC2627" s="20">
        <v>0</v>
      </c>
      <c r="AE2627" s="20">
        <v>0</v>
      </c>
      <c r="AG2627" s="20">
        <v>0</v>
      </c>
      <c r="AI2627" s="20">
        <v>0</v>
      </c>
      <c r="AK2627" s="20">
        <v>0</v>
      </c>
      <c r="AM2627" s="20">
        <v>0</v>
      </c>
      <c r="AO2627" s="20">
        <v>631281</v>
      </c>
      <c r="AQ2627" s="21">
        <v>631281</v>
      </c>
      <c r="AR2627" s="24"/>
      <c r="AS2627" s="20">
        <v>0</v>
      </c>
      <c r="AU2627" s="25">
        <v>14144</v>
      </c>
      <c r="AW2627" s="22" t="str">
        <f t="shared" ref="AW2627:AW2690" si="41">IF(AV2627&amp;AT2627&amp;AR2627&amp;AP2627&amp;AN2627&amp;AL2627&amp;AJ2627&amp;AH2627&amp;AF2627&amp;AD2627&amp;AB2627&amp;Z2627&amp;X2627&amp;V2627&amp;P2627&amp;R2627&amp;T2627&amp;N2627&lt;&gt;"","Yes","No")</f>
        <v>No</v>
      </c>
      <c r="AX2627" s="6"/>
    </row>
    <row r="2628" spans="1:50">
      <c r="A2628" s="3" t="s">
        <v>5536</v>
      </c>
      <c r="B2628" s="3" t="s">
        <v>5537</v>
      </c>
      <c r="C2628" s="22" t="s">
        <v>73</v>
      </c>
      <c r="E2628" s="314" t="s">
        <v>5538</v>
      </c>
      <c r="F2628" s="22" t="s">
        <v>235</v>
      </c>
      <c r="G2628" s="3" t="s">
        <v>222</v>
      </c>
      <c r="H2628" s="25">
        <v>0</v>
      </c>
      <c r="I2628" s="19">
        <v>9</v>
      </c>
      <c r="J2628" s="22" t="s">
        <v>12</v>
      </c>
      <c r="K2628" s="22" t="s">
        <v>11</v>
      </c>
      <c r="L2628" s="19">
        <v>9</v>
      </c>
      <c r="M2628" s="20">
        <v>0</v>
      </c>
      <c r="O2628" s="20">
        <v>0</v>
      </c>
      <c r="Q2628" s="20">
        <v>0</v>
      </c>
      <c r="S2628" s="20">
        <v>0</v>
      </c>
      <c r="U2628" s="20">
        <v>0</v>
      </c>
      <c r="W2628" s="20">
        <v>0</v>
      </c>
      <c r="Y2628" s="20">
        <v>0</v>
      </c>
      <c r="AA2628" s="20">
        <v>0</v>
      </c>
      <c r="AC2628" s="20">
        <v>0</v>
      </c>
      <c r="AE2628" s="20">
        <v>0</v>
      </c>
      <c r="AG2628" s="20">
        <v>0</v>
      </c>
      <c r="AI2628" s="20">
        <v>0</v>
      </c>
      <c r="AK2628" s="20">
        <v>0</v>
      </c>
      <c r="AM2628" s="20">
        <v>0</v>
      </c>
      <c r="AO2628" s="20">
        <v>283527</v>
      </c>
      <c r="AQ2628" s="21">
        <v>283527</v>
      </c>
      <c r="AR2628" s="24"/>
      <c r="AS2628" s="20">
        <v>0</v>
      </c>
      <c r="AU2628" s="25">
        <v>17152</v>
      </c>
      <c r="AW2628" s="22" t="str">
        <f t="shared" si="41"/>
        <v>No</v>
      </c>
      <c r="AX2628" s="6"/>
    </row>
    <row r="2629" spans="1:50">
      <c r="A2629" s="3" t="s">
        <v>2257</v>
      </c>
      <c r="B2629" s="3" t="s">
        <v>2258</v>
      </c>
      <c r="C2629" s="22" t="s">
        <v>41</v>
      </c>
      <c r="D2629" s="310" t="s">
        <v>2259</v>
      </c>
      <c r="E2629" s="314" t="s">
        <v>2260</v>
      </c>
      <c r="F2629" s="22" t="s">
        <v>187</v>
      </c>
      <c r="G2629" s="3" t="s">
        <v>222</v>
      </c>
      <c r="H2629" s="25">
        <v>0</v>
      </c>
      <c r="I2629" s="19">
        <v>9</v>
      </c>
      <c r="J2629" s="22" t="s">
        <v>12</v>
      </c>
      <c r="K2629" s="22" t="s">
        <v>11</v>
      </c>
      <c r="L2629" s="19">
        <v>9</v>
      </c>
      <c r="M2629" s="20">
        <v>0</v>
      </c>
      <c r="O2629" s="20">
        <v>0</v>
      </c>
      <c r="Q2629" s="20">
        <v>0</v>
      </c>
      <c r="S2629" s="20">
        <v>0</v>
      </c>
      <c r="U2629" s="20">
        <v>0</v>
      </c>
      <c r="W2629" s="20">
        <v>0</v>
      </c>
      <c r="Y2629" s="20">
        <v>0</v>
      </c>
      <c r="AA2629" s="20">
        <v>0</v>
      </c>
      <c r="AC2629" s="20">
        <v>0</v>
      </c>
      <c r="AE2629" s="20">
        <v>0</v>
      </c>
      <c r="AG2629" s="20">
        <v>0</v>
      </c>
      <c r="AI2629" s="20">
        <v>0</v>
      </c>
      <c r="AK2629" s="20">
        <v>0</v>
      </c>
      <c r="AM2629" s="20">
        <v>0</v>
      </c>
      <c r="AO2629" s="20">
        <v>564941</v>
      </c>
      <c r="AQ2629" s="21">
        <v>564941</v>
      </c>
      <c r="AR2629" s="24"/>
      <c r="AS2629" s="20">
        <v>0</v>
      </c>
      <c r="AU2629" s="25">
        <v>13852</v>
      </c>
      <c r="AW2629" s="22" t="str">
        <f t="shared" si="41"/>
        <v>No</v>
      </c>
      <c r="AX2629" s="6"/>
    </row>
    <row r="2630" spans="1:50">
      <c r="A2630" s="3" t="s">
        <v>6528</v>
      </c>
      <c r="B2630" s="3" t="s">
        <v>391</v>
      </c>
      <c r="C2630" s="22" t="s">
        <v>51</v>
      </c>
      <c r="D2630" s="310">
        <v>6132</v>
      </c>
      <c r="E2630" s="314">
        <v>60132</v>
      </c>
      <c r="F2630" s="22" t="s">
        <v>235</v>
      </c>
      <c r="G2630" s="3" t="s">
        <v>5166</v>
      </c>
      <c r="H2630" s="25">
        <v>252720</v>
      </c>
      <c r="I2630" s="19">
        <v>9</v>
      </c>
      <c r="J2630" s="22" t="s">
        <v>12</v>
      </c>
      <c r="K2630" s="22" t="s">
        <v>11</v>
      </c>
      <c r="L2630" s="19">
        <v>9</v>
      </c>
      <c r="M2630" s="20">
        <v>0</v>
      </c>
      <c r="O2630" s="20">
        <v>0</v>
      </c>
      <c r="Q2630" s="20">
        <v>0</v>
      </c>
      <c r="S2630" s="20">
        <v>0</v>
      </c>
      <c r="U2630" s="20">
        <v>0</v>
      </c>
      <c r="W2630" s="20">
        <v>0</v>
      </c>
      <c r="Y2630" s="20">
        <v>0</v>
      </c>
      <c r="AA2630" s="20">
        <v>0</v>
      </c>
      <c r="AC2630" s="20">
        <v>0</v>
      </c>
      <c r="AE2630" s="20">
        <v>0</v>
      </c>
      <c r="AG2630" s="20">
        <v>0</v>
      </c>
      <c r="AI2630" s="20">
        <v>0</v>
      </c>
      <c r="AK2630" s="20">
        <v>0</v>
      </c>
      <c r="AM2630" s="20">
        <v>0</v>
      </c>
      <c r="AO2630" s="20">
        <v>474691</v>
      </c>
      <c r="AQ2630" s="21">
        <v>474691</v>
      </c>
      <c r="AR2630" s="24"/>
      <c r="AS2630" s="20">
        <v>0</v>
      </c>
      <c r="AU2630" s="25">
        <v>17573</v>
      </c>
      <c r="AW2630" s="22" t="str">
        <f t="shared" si="41"/>
        <v>No</v>
      </c>
      <c r="AX2630" s="6"/>
    </row>
    <row r="2631" spans="1:50">
      <c r="A2631" s="3" t="s">
        <v>2380</v>
      </c>
      <c r="B2631" s="3" t="s">
        <v>2381</v>
      </c>
      <c r="C2631" s="22" t="s">
        <v>63</v>
      </c>
      <c r="D2631" s="310" t="s">
        <v>2382</v>
      </c>
      <c r="E2631" s="314" t="s">
        <v>2383</v>
      </c>
      <c r="F2631" s="22" t="s">
        <v>235</v>
      </c>
      <c r="G2631" s="3" t="s">
        <v>222</v>
      </c>
      <c r="H2631" s="25">
        <v>0</v>
      </c>
      <c r="I2631" s="19">
        <v>9</v>
      </c>
      <c r="J2631" s="22" t="s">
        <v>12</v>
      </c>
      <c r="K2631" s="22" t="s">
        <v>11</v>
      </c>
      <c r="L2631" s="19">
        <v>9</v>
      </c>
      <c r="M2631" s="20">
        <v>0</v>
      </c>
      <c r="O2631" s="20">
        <v>0</v>
      </c>
      <c r="Q2631" s="20">
        <v>0</v>
      </c>
      <c r="S2631" s="20">
        <v>0</v>
      </c>
      <c r="U2631" s="20">
        <v>0</v>
      </c>
      <c r="W2631" s="20">
        <v>0</v>
      </c>
      <c r="Y2631" s="20">
        <v>0</v>
      </c>
      <c r="AA2631" s="20">
        <v>0</v>
      </c>
      <c r="AC2631" s="20">
        <v>0</v>
      </c>
      <c r="AE2631" s="20">
        <v>0</v>
      </c>
      <c r="AG2631" s="20">
        <v>0</v>
      </c>
      <c r="AI2631" s="20">
        <v>0</v>
      </c>
      <c r="AK2631" s="20">
        <v>0</v>
      </c>
      <c r="AM2631" s="20">
        <v>0</v>
      </c>
      <c r="AO2631" s="20">
        <v>1133266</v>
      </c>
      <c r="AQ2631" s="21">
        <v>1133266</v>
      </c>
      <c r="AR2631" s="24"/>
      <c r="AS2631" s="20">
        <v>0</v>
      </c>
      <c r="AU2631" s="25">
        <v>24274</v>
      </c>
      <c r="AW2631" s="22" t="str">
        <f t="shared" si="41"/>
        <v>No</v>
      </c>
      <c r="AX2631" s="6"/>
    </row>
    <row r="2632" spans="1:50">
      <c r="A2632" s="3" t="s">
        <v>3435</v>
      </c>
      <c r="B2632" s="3" t="s">
        <v>3436</v>
      </c>
      <c r="C2632" s="22" t="s">
        <v>51</v>
      </c>
      <c r="D2632" s="310" t="s">
        <v>3437</v>
      </c>
      <c r="E2632" s="314" t="s">
        <v>3438</v>
      </c>
      <c r="F2632" s="22" t="s">
        <v>1242</v>
      </c>
      <c r="G2632" s="3" t="s">
        <v>222</v>
      </c>
      <c r="H2632" s="25">
        <v>0</v>
      </c>
      <c r="I2632" s="19">
        <v>9</v>
      </c>
      <c r="J2632" s="22" t="s">
        <v>12</v>
      </c>
      <c r="K2632" s="22" t="s">
        <v>11</v>
      </c>
      <c r="L2632" s="19">
        <v>9</v>
      </c>
      <c r="M2632" s="20">
        <v>0</v>
      </c>
      <c r="O2632" s="20">
        <v>0</v>
      </c>
      <c r="Q2632" s="20">
        <v>0</v>
      </c>
      <c r="S2632" s="20">
        <v>0</v>
      </c>
      <c r="U2632" s="20">
        <v>0</v>
      </c>
      <c r="W2632" s="20">
        <v>0</v>
      </c>
      <c r="Y2632" s="20">
        <v>0</v>
      </c>
      <c r="AA2632" s="20">
        <v>0</v>
      </c>
      <c r="AC2632" s="20">
        <v>0</v>
      </c>
      <c r="AE2632" s="20">
        <v>0</v>
      </c>
      <c r="AG2632" s="20">
        <v>0</v>
      </c>
      <c r="AI2632" s="20">
        <v>0</v>
      </c>
      <c r="AK2632" s="20">
        <v>0</v>
      </c>
      <c r="AM2632" s="20">
        <v>0</v>
      </c>
      <c r="AO2632" s="20">
        <v>387499</v>
      </c>
      <c r="AQ2632" s="21">
        <v>387499</v>
      </c>
      <c r="AR2632" s="24"/>
      <c r="AS2632" s="20">
        <v>0</v>
      </c>
      <c r="AU2632" s="25">
        <v>10784</v>
      </c>
      <c r="AW2632" s="22" t="str">
        <f t="shared" si="41"/>
        <v>No</v>
      </c>
      <c r="AX2632" s="6"/>
    </row>
    <row r="2633" spans="1:50">
      <c r="A2633" s="3" t="s">
        <v>3238</v>
      </c>
      <c r="B2633" s="3" t="s">
        <v>5857</v>
      </c>
      <c r="C2633" s="22" t="s">
        <v>113</v>
      </c>
      <c r="D2633" s="310" t="s">
        <v>3239</v>
      </c>
      <c r="E2633" s="314" t="s">
        <v>3240</v>
      </c>
      <c r="F2633" s="22" t="s">
        <v>187</v>
      </c>
      <c r="G2633" s="3" t="s">
        <v>222</v>
      </c>
      <c r="H2633" s="25">
        <v>0</v>
      </c>
      <c r="I2633" s="19">
        <v>9</v>
      </c>
      <c r="J2633" s="22" t="s">
        <v>12</v>
      </c>
      <c r="K2633" s="22" t="s">
        <v>14</v>
      </c>
      <c r="L2633" s="19">
        <v>9</v>
      </c>
      <c r="M2633" s="20">
        <v>0</v>
      </c>
      <c r="O2633" s="20">
        <v>0</v>
      </c>
      <c r="Q2633" s="20">
        <v>0</v>
      </c>
      <c r="S2633" s="20">
        <v>0</v>
      </c>
      <c r="U2633" s="20">
        <v>0</v>
      </c>
      <c r="W2633" s="20">
        <v>0</v>
      </c>
      <c r="Y2633" s="20">
        <v>0</v>
      </c>
      <c r="AA2633" s="20">
        <v>0</v>
      </c>
      <c r="AC2633" s="20">
        <v>0</v>
      </c>
      <c r="AE2633" s="20">
        <v>0</v>
      </c>
      <c r="AG2633" s="20">
        <v>0</v>
      </c>
      <c r="AI2633" s="20">
        <v>0</v>
      </c>
      <c r="AK2633" s="20">
        <v>0</v>
      </c>
      <c r="AM2633" s="20">
        <v>0</v>
      </c>
      <c r="AO2633" s="20">
        <v>1163678</v>
      </c>
      <c r="AQ2633" s="21">
        <v>1163678</v>
      </c>
      <c r="AR2633" s="24"/>
      <c r="AS2633" s="20">
        <v>0</v>
      </c>
      <c r="AU2633" s="25">
        <v>43352</v>
      </c>
      <c r="AW2633" s="22" t="str">
        <f t="shared" si="41"/>
        <v>No</v>
      </c>
      <c r="AX2633" s="6"/>
    </row>
    <row r="2634" spans="1:50">
      <c r="A2634" s="3" t="s">
        <v>4365</v>
      </c>
      <c r="B2634" s="3" t="s">
        <v>4366</v>
      </c>
      <c r="C2634" s="22" t="s">
        <v>62</v>
      </c>
      <c r="D2634" s="310" t="s">
        <v>4367</v>
      </c>
      <c r="E2634" s="314" t="s">
        <v>4368</v>
      </c>
      <c r="F2634" s="22" t="s">
        <v>187</v>
      </c>
      <c r="G2634" s="3" t="s">
        <v>222</v>
      </c>
      <c r="H2634" s="25">
        <v>0</v>
      </c>
      <c r="I2634" s="19">
        <v>9</v>
      </c>
      <c r="J2634" s="22" t="s">
        <v>12</v>
      </c>
      <c r="K2634" s="22" t="s">
        <v>11</v>
      </c>
      <c r="L2634" s="19">
        <v>9</v>
      </c>
      <c r="M2634" s="20">
        <v>0</v>
      </c>
      <c r="O2634" s="20">
        <v>0</v>
      </c>
      <c r="Q2634" s="20">
        <v>0</v>
      </c>
      <c r="S2634" s="20">
        <v>0</v>
      </c>
      <c r="U2634" s="20">
        <v>0</v>
      </c>
      <c r="W2634" s="20">
        <v>0</v>
      </c>
      <c r="Y2634" s="20">
        <v>0</v>
      </c>
      <c r="AA2634" s="20">
        <v>0</v>
      </c>
      <c r="AC2634" s="20">
        <v>0</v>
      </c>
      <c r="AE2634" s="20">
        <v>0</v>
      </c>
      <c r="AG2634" s="20">
        <v>0</v>
      </c>
      <c r="AI2634" s="20">
        <v>0</v>
      </c>
      <c r="AK2634" s="20">
        <v>0</v>
      </c>
      <c r="AM2634" s="20">
        <v>0</v>
      </c>
      <c r="AO2634" s="20">
        <v>286482</v>
      </c>
      <c r="AQ2634" s="21">
        <v>286482</v>
      </c>
      <c r="AR2634" s="24"/>
      <c r="AS2634" s="20">
        <v>0</v>
      </c>
      <c r="AU2634" s="25">
        <v>8921</v>
      </c>
      <c r="AW2634" s="22" t="str">
        <f t="shared" si="41"/>
        <v>No</v>
      </c>
      <c r="AX2634" s="6"/>
    </row>
    <row r="2635" spans="1:50">
      <c r="A2635" s="3" t="s">
        <v>2432</v>
      </c>
      <c r="B2635" s="3" t="s">
        <v>2174</v>
      </c>
      <c r="C2635" s="22" t="s">
        <v>38</v>
      </c>
      <c r="D2635" s="310" t="s">
        <v>2433</v>
      </c>
      <c r="E2635" s="314" t="s">
        <v>2434</v>
      </c>
      <c r="F2635" s="22" t="s">
        <v>187</v>
      </c>
      <c r="G2635" s="3" t="s">
        <v>222</v>
      </c>
      <c r="H2635" s="25">
        <v>0</v>
      </c>
      <c r="I2635" s="19">
        <v>9</v>
      </c>
      <c r="J2635" s="22" t="s">
        <v>12</v>
      </c>
      <c r="K2635" s="22" t="s">
        <v>11</v>
      </c>
      <c r="L2635" s="19">
        <v>9</v>
      </c>
      <c r="M2635" s="20">
        <v>0</v>
      </c>
      <c r="O2635" s="20">
        <v>0</v>
      </c>
      <c r="Q2635" s="20">
        <v>0</v>
      </c>
      <c r="S2635" s="20">
        <v>0</v>
      </c>
      <c r="U2635" s="20">
        <v>0</v>
      </c>
      <c r="W2635" s="20">
        <v>0</v>
      </c>
      <c r="Y2635" s="20">
        <v>0</v>
      </c>
      <c r="AA2635" s="20">
        <v>0</v>
      </c>
      <c r="AC2635" s="20">
        <v>0</v>
      </c>
      <c r="AE2635" s="20">
        <v>0</v>
      </c>
      <c r="AG2635" s="20">
        <v>0</v>
      </c>
      <c r="AI2635" s="20">
        <v>0</v>
      </c>
      <c r="AK2635" s="20">
        <v>0</v>
      </c>
      <c r="AM2635" s="20">
        <v>0</v>
      </c>
      <c r="AO2635" s="20">
        <v>620003</v>
      </c>
      <c r="AQ2635" s="21">
        <v>620003</v>
      </c>
      <c r="AR2635" s="24"/>
      <c r="AS2635" s="20">
        <v>0</v>
      </c>
      <c r="AU2635" s="25">
        <v>10115</v>
      </c>
      <c r="AW2635" s="22" t="str">
        <f t="shared" si="41"/>
        <v>No</v>
      </c>
      <c r="AX2635" s="6"/>
    </row>
    <row r="2636" spans="1:50">
      <c r="A2636" s="3" t="s">
        <v>1711</v>
      </c>
      <c r="B2636" s="3" t="s">
        <v>5856</v>
      </c>
      <c r="C2636" s="22" t="s">
        <v>116</v>
      </c>
      <c r="D2636" s="310" t="s">
        <v>1712</v>
      </c>
      <c r="E2636" s="314" t="s">
        <v>1713</v>
      </c>
      <c r="F2636" s="22" t="s">
        <v>189</v>
      </c>
      <c r="G2636" s="3" t="s">
        <v>222</v>
      </c>
      <c r="H2636" s="25">
        <v>0</v>
      </c>
      <c r="I2636" s="19">
        <v>9</v>
      </c>
      <c r="J2636" s="22" t="s">
        <v>12</v>
      </c>
      <c r="K2636" s="22" t="s">
        <v>11</v>
      </c>
      <c r="L2636" s="19">
        <v>9</v>
      </c>
      <c r="M2636" s="20">
        <v>0</v>
      </c>
      <c r="O2636" s="20">
        <v>0</v>
      </c>
      <c r="Q2636" s="20">
        <v>0</v>
      </c>
      <c r="S2636" s="20">
        <v>0</v>
      </c>
      <c r="U2636" s="20">
        <v>0</v>
      </c>
      <c r="W2636" s="20">
        <v>0</v>
      </c>
      <c r="Y2636" s="20">
        <v>0</v>
      </c>
      <c r="AA2636" s="20">
        <v>0</v>
      </c>
      <c r="AC2636" s="20">
        <v>0</v>
      </c>
      <c r="AE2636" s="20">
        <v>0</v>
      </c>
      <c r="AG2636" s="20">
        <v>0</v>
      </c>
      <c r="AI2636" s="20">
        <v>0</v>
      </c>
      <c r="AK2636" s="20">
        <v>0</v>
      </c>
      <c r="AM2636" s="20">
        <v>0</v>
      </c>
      <c r="AO2636" s="20">
        <v>682412</v>
      </c>
      <c r="AQ2636" s="21">
        <v>682412</v>
      </c>
      <c r="AR2636" s="24"/>
      <c r="AS2636" s="20">
        <v>0</v>
      </c>
      <c r="AU2636" s="25">
        <v>15277</v>
      </c>
      <c r="AW2636" s="22" t="str">
        <f t="shared" si="41"/>
        <v>No</v>
      </c>
      <c r="AX2636" s="6"/>
    </row>
    <row r="2637" spans="1:50">
      <c r="A2637" s="3" t="s">
        <v>6535</v>
      </c>
      <c r="B2637" s="3" t="s">
        <v>4460</v>
      </c>
      <c r="C2637" s="22" t="s">
        <v>32</v>
      </c>
      <c r="D2637" s="310" t="s">
        <v>4461</v>
      </c>
      <c r="E2637" s="314" t="s">
        <v>4462</v>
      </c>
      <c r="F2637" s="22" t="s">
        <v>253</v>
      </c>
      <c r="G2637" s="3" t="s">
        <v>222</v>
      </c>
      <c r="H2637" s="25">
        <v>0</v>
      </c>
      <c r="I2637" s="19">
        <v>9</v>
      </c>
      <c r="J2637" s="22" t="s">
        <v>12</v>
      </c>
      <c r="K2637" s="22" t="s">
        <v>11</v>
      </c>
      <c r="L2637" s="19">
        <v>9</v>
      </c>
      <c r="M2637" s="20">
        <v>0</v>
      </c>
      <c r="O2637" s="20">
        <v>0</v>
      </c>
      <c r="Q2637" s="20">
        <v>0</v>
      </c>
      <c r="S2637" s="20">
        <v>0</v>
      </c>
      <c r="U2637" s="20">
        <v>0</v>
      </c>
      <c r="W2637" s="20">
        <v>0</v>
      </c>
      <c r="Y2637" s="20">
        <v>0</v>
      </c>
      <c r="AA2637" s="20">
        <v>0</v>
      </c>
      <c r="AC2637" s="20">
        <v>0</v>
      </c>
      <c r="AE2637" s="20">
        <v>0</v>
      </c>
      <c r="AG2637" s="20">
        <v>0</v>
      </c>
      <c r="AI2637" s="20">
        <v>0</v>
      </c>
      <c r="AK2637" s="20">
        <v>0</v>
      </c>
      <c r="AM2637" s="20">
        <v>0</v>
      </c>
      <c r="AO2637" s="20">
        <v>670740</v>
      </c>
      <c r="AQ2637" s="21">
        <v>670740</v>
      </c>
      <c r="AR2637" s="24"/>
      <c r="AS2637" s="20">
        <v>0</v>
      </c>
      <c r="AU2637" s="25">
        <v>9689</v>
      </c>
      <c r="AW2637" s="22" t="str">
        <f t="shared" si="41"/>
        <v>No</v>
      </c>
      <c r="AX2637" s="6"/>
    </row>
    <row r="2638" spans="1:50">
      <c r="A2638" s="3" t="s">
        <v>3744</v>
      </c>
      <c r="B2638" s="3" t="s">
        <v>3745</v>
      </c>
      <c r="C2638" s="22" t="s">
        <v>44</v>
      </c>
      <c r="D2638" s="310" t="s">
        <v>3746</v>
      </c>
      <c r="E2638" s="314" t="s">
        <v>3747</v>
      </c>
      <c r="F2638" s="22" t="s">
        <v>189</v>
      </c>
      <c r="G2638" s="3" t="s">
        <v>222</v>
      </c>
      <c r="H2638" s="25">
        <v>0</v>
      </c>
      <c r="I2638" s="19">
        <v>9</v>
      </c>
      <c r="J2638" s="22" t="s">
        <v>13</v>
      </c>
      <c r="K2638" s="22" t="s">
        <v>11</v>
      </c>
      <c r="L2638" s="19">
        <v>8</v>
      </c>
      <c r="M2638" s="20">
        <v>0</v>
      </c>
      <c r="O2638" s="20">
        <v>0</v>
      </c>
      <c r="Q2638" s="20">
        <v>0</v>
      </c>
      <c r="S2638" s="20">
        <v>0</v>
      </c>
      <c r="U2638" s="20">
        <v>0</v>
      </c>
      <c r="W2638" s="20">
        <v>0</v>
      </c>
      <c r="Y2638" s="20">
        <v>0</v>
      </c>
      <c r="AA2638" s="20">
        <v>0</v>
      </c>
      <c r="AC2638" s="20">
        <v>0</v>
      </c>
      <c r="AE2638" s="20">
        <v>0</v>
      </c>
      <c r="AG2638" s="20">
        <v>0</v>
      </c>
      <c r="AI2638" s="20">
        <v>0</v>
      </c>
      <c r="AK2638" s="20">
        <v>0</v>
      </c>
      <c r="AM2638" s="20">
        <v>0</v>
      </c>
      <c r="AO2638" s="20">
        <v>650271</v>
      </c>
      <c r="AQ2638" s="21">
        <v>650271</v>
      </c>
      <c r="AR2638" s="24"/>
      <c r="AS2638" s="20">
        <v>0</v>
      </c>
      <c r="AU2638" s="25">
        <v>9219</v>
      </c>
      <c r="AW2638" s="22" t="str">
        <f t="shared" si="41"/>
        <v>No</v>
      </c>
      <c r="AX2638" s="6"/>
    </row>
    <row r="2639" spans="1:50">
      <c r="A2639" s="3" t="s">
        <v>6031</v>
      </c>
      <c r="B2639" s="3" t="s">
        <v>5858</v>
      </c>
      <c r="C2639" s="22" t="s">
        <v>85</v>
      </c>
      <c r="D2639" s="310" t="s">
        <v>5062</v>
      </c>
      <c r="E2639" s="314" t="s">
        <v>5063</v>
      </c>
      <c r="F2639" s="22" t="s">
        <v>187</v>
      </c>
      <c r="G2639" s="3" t="s">
        <v>222</v>
      </c>
      <c r="H2639" s="25">
        <v>0</v>
      </c>
      <c r="I2639" s="19">
        <v>9</v>
      </c>
      <c r="J2639" s="22" t="s">
        <v>12</v>
      </c>
      <c r="K2639" s="22" t="s">
        <v>11</v>
      </c>
      <c r="L2639" s="19">
        <v>8</v>
      </c>
      <c r="M2639" s="20">
        <v>0</v>
      </c>
      <c r="O2639" s="20">
        <v>0</v>
      </c>
      <c r="Q2639" s="20">
        <v>0</v>
      </c>
      <c r="S2639" s="20">
        <v>0</v>
      </c>
      <c r="U2639" s="20">
        <v>0</v>
      </c>
      <c r="W2639" s="20">
        <v>0</v>
      </c>
      <c r="Y2639" s="20">
        <v>0</v>
      </c>
      <c r="AA2639" s="20">
        <v>0</v>
      </c>
      <c r="AC2639" s="20">
        <v>0</v>
      </c>
      <c r="AE2639" s="20">
        <v>0</v>
      </c>
      <c r="AG2639" s="20">
        <v>0</v>
      </c>
      <c r="AI2639" s="20">
        <v>0</v>
      </c>
      <c r="AK2639" s="20">
        <v>0</v>
      </c>
      <c r="AM2639" s="20">
        <v>0</v>
      </c>
      <c r="AO2639" s="20">
        <v>550324</v>
      </c>
      <c r="AQ2639" s="21">
        <v>550324</v>
      </c>
      <c r="AR2639" s="24"/>
      <c r="AS2639" s="20">
        <v>0</v>
      </c>
      <c r="AU2639" s="25">
        <v>6401</v>
      </c>
      <c r="AW2639" s="22" t="str">
        <f t="shared" si="41"/>
        <v>No</v>
      </c>
      <c r="AX2639" s="6"/>
    </row>
    <row r="2640" spans="1:50">
      <c r="A2640" s="3" t="s">
        <v>2225</v>
      </c>
      <c r="B2640" s="3" t="s">
        <v>2226</v>
      </c>
      <c r="C2640" s="22" t="s">
        <v>63</v>
      </c>
      <c r="D2640" s="310" t="s">
        <v>2227</v>
      </c>
      <c r="E2640" s="314" t="s">
        <v>2228</v>
      </c>
      <c r="F2640" s="22" t="s">
        <v>187</v>
      </c>
      <c r="G2640" s="3" t="s">
        <v>222</v>
      </c>
      <c r="H2640" s="25">
        <v>0</v>
      </c>
      <c r="I2640" s="19">
        <v>9</v>
      </c>
      <c r="J2640" s="22" t="s">
        <v>12</v>
      </c>
      <c r="K2640" s="22" t="s">
        <v>11</v>
      </c>
      <c r="L2640" s="19">
        <v>8</v>
      </c>
      <c r="M2640" s="20">
        <v>0</v>
      </c>
      <c r="O2640" s="20">
        <v>0</v>
      </c>
      <c r="Q2640" s="20">
        <v>0</v>
      </c>
      <c r="S2640" s="20">
        <v>0</v>
      </c>
      <c r="U2640" s="20">
        <v>0</v>
      </c>
      <c r="W2640" s="20">
        <v>0</v>
      </c>
      <c r="Y2640" s="20">
        <v>0</v>
      </c>
      <c r="AA2640" s="20">
        <v>0</v>
      </c>
      <c r="AC2640" s="20">
        <v>0</v>
      </c>
      <c r="AE2640" s="20">
        <v>0</v>
      </c>
      <c r="AG2640" s="20">
        <v>0</v>
      </c>
      <c r="AI2640" s="20">
        <v>0</v>
      </c>
      <c r="AK2640" s="20">
        <v>0</v>
      </c>
      <c r="AM2640" s="20">
        <v>0</v>
      </c>
      <c r="AO2640" s="20">
        <v>457003</v>
      </c>
      <c r="AQ2640" s="21">
        <v>457003</v>
      </c>
      <c r="AR2640" s="24"/>
      <c r="AS2640" s="20">
        <v>0</v>
      </c>
      <c r="AU2640" s="25">
        <v>11932</v>
      </c>
      <c r="AW2640" s="22" t="str">
        <f t="shared" si="41"/>
        <v>No</v>
      </c>
      <c r="AX2640" s="6"/>
    </row>
    <row r="2641" spans="1:50">
      <c r="A2641" s="3" t="s">
        <v>2447</v>
      </c>
      <c r="B2641" s="3" t="s">
        <v>2479</v>
      </c>
      <c r="C2641" s="22" t="s">
        <v>63</v>
      </c>
      <c r="D2641" s="310" t="s">
        <v>2480</v>
      </c>
      <c r="E2641" s="314" t="s">
        <v>2481</v>
      </c>
      <c r="F2641" s="22" t="s">
        <v>187</v>
      </c>
      <c r="G2641" s="3" t="s">
        <v>222</v>
      </c>
      <c r="H2641" s="25">
        <v>0</v>
      </c>
      <c r="I2641" s="19">
        <v>9</v>
      </c>
      <c r="J2641" s="22" t="s">
        <v>12</v>
      </c>
      <c r="K2641" s="22" t="s">
        <v>11</v>
      </c>
      <c r="L2641" s="19">
        <v>8</v>
      </c>
      <c r="M2641" s="20">
        <v>0</v>
      </c>
      <c r="O2641" s="20">
        <v>0</v>
      </c>
      <c r="Q2641" s="20">
        <v>0</v>
      </c>
      <c r="S2641" s="20">
        <v>0</v>
      </c>
      <c r="U2641" s="20">
        <v>0</v>
      </c>
      <c r="W2641" s="20">
        <v>0</v>
      </c>
      <c r="Y2641" s="20">
        <v>0</v>
      </c>
      <c r="AA2641" s="20">
        <v>0</v>
      </c>
      <c r="AC2641" s="20">
        <v>0</v>
      </c>
      <c r="AE2641" s="20">
        <v>0</v>
      </c>
      <c r="AG2641" s="20">
        <v>0</v>
      </c>
      <c r="AI2641" s="20">
        <v>0</v>
      </c>
      <c r="AK2641" s="20">
        <v>0</v>
      </c>
      <c r="AM2641" s="20">
        <v>0</v>
      </c>
      <c r="AO2641" s="20">
        <v>548945</v>
      </c>
      <c r="AQ2641" s="21">
        <v>548945</v>
      </c>
      <c r="AR2641" s="24"/>
      <c r="AS2641" s="20">
        <v>0</v>
      </c>
      <c r="AU2641" s="25">
        <v>11524</v>
      </c>
      <c r="AW2641" s="22" t="str">
        <f t="shared" si="41"/>
        <v>No</v>
      </c>
      <c r="AX2641" s="6"/>
    </row>
    <row r="2642" spans="1:50">
      <c r="A2642" s="3" t="s">
        <v>2715</v>
      </c>
      <c r="B2642" s="3" t="s">
        <v>280</v>
      </c>
      <c r="C2642" s="22" t="s">
        <v>81</v>
      </c>
      <c r="D2642" s="310" t="s">
        <v>2716</v>
      </c>
      <c r="E2642" s="314" t="s">
        <v>2717</v>
      </c>
      <c r="F2642" s="22" t="s">
        <v>235</v>
      </c>
      <c r="G2642" s="3" t="s">
        <v>222</v>
      </c>
      <c r="H2642" s="25">
        <v>0</v>
      </c>
      <c r="I2642" s="19">
        <v>9</v>
      </c>
      <c r="J2642" s="22" t="s">
        <v>13</v>
      </c>
      <c r="K2642" s="22" t="s">
        <v>11</v>
      </c>
      <c r="L2642" s="19">
        <v>8</v>
      </c>
      <c r="M2642" s="20">
        <v>0</v>
      </c>
      <c r="O2642" s="20">
        <v>0</v>
      </c>
      <c r="Q2642" s="20">
        <v>0</v>
      </c>
      <c r="S2642" s="20">
        <v>0</v>
      </c>
      <c r="U2642" s="20">
        <v>0</v>
      </c>
      <c r="W2642" s="20">
        <v>0</v>
      </c>
      <c r="Y2642" s="20">
        <v>0</v>
      </c>
      <c r="AA2642" s="20">
        <v>0</v>
      </c>
      <c r="AC2642" s="20">
        <v>0</v>
      </c>
      <c r="AE2642" s="20">
        <v>0</v>
      </c>
      <c r="AG2642" s="20">
        <v>0</v>
      </c>
      <c r="AI2642" s="20">
        <v>0</v>
      </c>
      <c r="AK2642" s="20">
        <v>0</v>
      </c>
      <c r="AM2642" s="20">
        <v>0</v>
      </c>
      <c r="AO2642" s="20">
        <v>1323271</v>
      </c>
      <c r="AQ2642" s="21">
        <v>1323271</v>
      </c>
      <c r="AR2642" s="24"/>
      <c r="AS2642" s="20">
        <v>0</v>
      </c>
      <c r="AU2642" s="25">
        <v>25798</v>
      </c>
      <c r="AW2642" s="22" t="str">
        <f t="shared" si="41"/>
        <v>No</v>
      </c>
      <c r="AX2642" s="6"/>
    </row>
    <row r="2643" spans="1:50">
      <c r="A2643" s="3" t="s">
        <v>6038</v>
      </c>
      <c r="B2643" s="3" t="s">
        <v>1313</v>
      </c>
      <c r="C2643" s="22" t="s">
        <v>73</v>
      </c>
      <c r="D2643" s="310" t="s">
        <v>4799</v>
      </c>
      <c r="E2643" s="314" t="s">
        <v>4800</v>
      </c>
      <c r="F2643" s="22" t="s">
        <v>187</v>
      </c>
      <c r="G2643" s="3" t="s">
        <v>222</v>
      </c>
      <c r="H2643" s="25">
        <v>0</v>
      </c>
      <c r="I2643" s="19">
        <v>9</v>
      </c>
      <c r="J2643" s="22" t="s">
        <v>12</v>
      </c>
      <c r="K2643" s="22" t="s">
        <v>11</v>
      </c>
      <c r="L2643" s="19">
        <v>8</v>
      </c>
      <c r="M2643" s="20">
        <v>0</v>
      </c>
      <c r="O2643" s="20">
        <v>0</v>
      </c>
      <c r="Q2643" s="20">
        <v>0</v>
      </c>
      <c r="S2643" s="20">
        <v>0</v>
      </c>
      <c r="U2643" s="20">
        <v>0</v>
      </c>
      <c r="W2643" s="20">
        <v>0</v>
      </c>
      <c r="Y2643" s="20">
        <v>0</v>
      </c>
      <c r="AA2643" s="20">
        <v>0</v>
      </c>
      <c r="AC2643" s="20">
        <v>0</v>
      </c>
      <c r="AE2643" s="20">
        <v>0</v>
      </c>
      <c r="AG2643" s="20">
        <v>0</v>
      </c>
      <c r="AI2643" s="20">
        <v>0</v>
      </c>
      <c r="AK2643" s="20">
        <v>0</v>
      </c>
      <c r="AM2643" s="20">
        <v>0</v>
      </c>
      <c r="AO2643" s="20">
        <v>393295</v>
      </c>
      <c r="AQ2643" s="21">
        <v>393295</v>
      </c>
      <c r="AR2643" s="24"/>
      <c r="AS2643" s="20">
        <v>0</v>
      </c>
      <c r="AU2643" s="25">
        <v>5167</v>
      </c>
      <c r="AW2643" s="22" t="str">
        <f t="shared" si="41"/>
        <v>No</v>
      </c>
      <c r="AX2643" s="6"/>
    </row>
    <row r="2644" spans="1:50">
      <c r="A2644" s="3" t="s">
        <v>2728</v>
      </c>
      <c r="B2644" s="3" t="s">
        <v>2729</v>
      </c>
      <c r="C2644" s="22" t="s">
        <v>45</v>
      </c>
      <c r="D2644" s="310" t="s">
        <v>2730</v>
      </c>
      <c r="E2644" s="314" t="s">
        <v>2731</v>
      </c>
      <c r="F2644" s="22" t="s">
        <v>187</v>
      </c>
      <c r="G2644" s="3" t="s">
        <v>222</v>
      </c>
      <c r="H2644" s="25">
        <v>0</v>
      </c>
      <c r="I2644" s="19">
        <v>9</v>
      </c>
      <c r="J2644" s="22" t="s">
        <v>12</v>
      </c>
      <c r="K2644" s="22" t="s">
        <v>11</v>
      </c>
      <c r="L2644" s="19">
        <v>8</v>
      </c>
      <c r="M2644" s="20">
        <v>0</v>
      </c>
      <c r="O2644" s="20">
        <v>0</v>
      </c>
      <c r="Q2644" s="20">
        <v>0</v>
      </c>
      <c r="S2644" s="20">
        <v>0</v>
      </c>
      <c r="U2644" s="20">
        <v>0</v>
      </c>
      <c r="W2644" s="20">
        <v>0</v>
      </c>
      <c r="Y2644" s="20">
        <v>0</v>
      </c>
      <c r="AA2644" s="20">
        <v>0</v>
      </c>
      <c r="AC2644" s="20">
        <v>0</v>
      </c>
      <c r="AE2644" s="20">
        <v>0</v>
      </c>
      <c r="AG2644" s="20">
        <v>0</v>
      </c>
      <c r="AI2644" s="20">
        <v>0</v>
      </c>
      <c r="AK2644" s="20">
        <v>0</v>
      </c>
      <c r="AM2644" s="20">
        <v>0</v>
      </c>
      <c r="AO2644" s="20">
        <v>571151</v>
      </c>
      <c r="AQ2644" s="21">
        <v>571151</v>
      </c>
      <c r="AR2644" s="24"/>
      <c r="AS2644" s="20">
        <v>0</v>
      </c>
      <c r="AU2644" s="25">
        <v>11797</v>
      </c>
      <c r="AW2644" s="22" t="str">
        <f t="shared" si="41"/>
        <v>No</v>
      </c>
      <c r="AX2644" s="6"/>
    </row>
    <row r="2645" spans="1:50">
      <c r="A2645" s="3" t="s">
        <v>775</v>
      </c>
      <c r="B2645" s="3" t="s">
        <v>776</v>
      </c>
      <c r="C2645" s="22" t="s">
        <v>81</v>
      </c>
      <c r="D2645" s="310">
        <v>5142</v>
      </c>
      <c r="E2645" s="314">
        <v>50142</v>
      </c>
      <c r="F2645" s="22" t="s">
        <v>189</v>
      </c>
      <c r="G2645" s="3" t="s">
        <v>5166</v>
      </c>
      <c r="H2645" s="25">
        <v>70889</v>
      </c>
      <c r="I2645" s="19">
        <v>9</v>
      </c>
      <c r="J2645" s="22" t="s">
        <v>13</v>
      </c>
      <c r="K2645" s="22" t="s">
        <v>11</v>
      </c>
      <c r="L2645" s="19">
        <v>8</v>
      </c>
      <c r="M2645" s="20">
        <v>0</v>
      </c>
      <c r="O2645" s="20">
        <v>0</v>
      </c>
      <c r="Q2645" s="20">
        <v>0</v>
      </c>
      <c r="S2645" s="20">
        <v>0</v>
      </c>
      <c r="U2645" s="20">
        <v>0</v>
      </c>
      <c r="W2645" s="20">
        <v>0</v>
      </c>
      <c r="Y2645" s="20">
        <v>0</v>
      </c>
      <c r="AA2645" s="20">
        <v>0</v>
      </c>
      <c r="AC2645" s="20">
        <v>0</v>
      </c>
      <c r="AE2645" s="20">
        <v>0</v>
      </c>
      <c r="AG2645" s="20">
        <v>0</v>
      </c>
      <c r="AI2645" s="20">
        <v>0</v>
      </c>
      <c r="AK2645" s="20">
        <v>0</v>
      </c>
      <c r="AM2645" s="20">
        <v>0</v>
      </c>
      <c r="AO2645" s="20">
        <v>1543507</v>
      </c>
      <c r="AQ2645" s="21">
        <v>1543507</v>
      </c>
      <c r="AR2645" s="24"/>
      <c r="AS2645" s="20">
        <v>0</v>
      </c>
      <c r="AU2645" s="25">
        <v>16530</v>
      </c>
      <c r="AW2645" s="22" t="str">
        <f t="shared" si="41"/>
        <v>No</v>
      </c>
      <c r="AX2645" s="6"/>
    </row>
    <row r="2646" spans="1:50">
      <c r="A2646" s="3" t="s">
        <v>3226</v>
      </c>
      <c r="B2646" s="3" t="s">
        <v>3227</v>
      </c>
      <c r="C2646" s="22" t="s">
        <v>81</v>
      </c>
      <c r="D2646" s="310" t="s">
        <v>3228</v>
      </c>
      <c r="E2646" s="314" t="s">
        <v>3229</v>
      </c>
      <c r="F2646" s="22" t="s">
        <v>235</v>
      </c>
      <c r="G2646" s="3" t="s">
        <v>222</v>
      </c>
      <c r="H2646" s="25">
        <v>0</v>
      </c>
      <c r="I2646" s="19">
        <v>9</v>
      </c>
      <c r="J2646" s="22" t="s">
        <v>12</v>
      </c>
      <c r="K2646" s="22" t="s">
        <v>11</v>
      </c>
      <c r="L2646" s="19">
        <v>7</v>
      </c>
      <c r="M2646" s="20">
        <v>0</v>
      </c>
      <c r="O2646" s="20">
        <v>0</v>
      </c>
      <c r="Q2646" s="20">
        <v>0</v>
      </c>
      <c r="S2646" s="20">
        <v>0</v>
      </c>
      <c r="U2646" s="20">
        <v>0</v>
      </c>
      <c r="W2646" s="20">
        <v>0</v>
      </c>
      <c r="Y2646" s="20">
        <v>0</v>
      </c>
      <c r="AA2646" s="20">
        <v>0</v>
      </c>
      <c r="AC2646" s="20">
        <v>0</v>
      </c>
      <c r="AE2646" s="20">
        <v>0</v>
      </c>
      <c r="AG2646" s="20">
        <v>0</v>
      </c>
      <c r="AI2646" s="20">
        <v>0</v>
      </c>
      <c r="AK2646" s="20">
        <v>0</v>
      </c>
      <c r="AM2646" s="20">
        <v>0</v>
      </c>
      <c r="AO2646" s="20">
        <v>381712</v>
      </c>
      <c r="AQ2646" s="21">
        <v>381712</v>
      </c>
      <c r="AR2646" s="24"/>
      <c r="AS2646" s="20">
        <v>0</v>
      </c>
      <c r="AU2646" s="25">
        <v>11518</v>
      </c>
      <c r="AW2646" s="22" t="str">
        <f t="shared" si="41"/>
        <v>No</v>
      </c>
      <c r="AX2646" s="6"/>
    </row>
    <row r="2647" spans="1:50">
      <c r="A2647" s="3" t="s">
        <v>5648</v>
      </c>
      <c r="B2647" s="3" t="s">
        <v>5649</v>
      </c>
      <c r="C2647" s="22" t="s">
        <v>41</v>
      </c>
      <c r="E2647" s="314">
        <v>40246</v>
      </c>
      <c r="F2647" s="22" t="s">
        <v>235</v>
      </c>
      <c r="G2647" s="3" t="s">
        <v>5166</v>
      </c>
      <c r="H2647" s="25">
        <v>4515419</v>
      </c>
      <c r="I2647" s="19">
        <v>9</v>
      </c>
      <c r="J2647" s="22" t="s">
        <v>12</v>
      </c>
      <c r="K2647" s="22" t="s">
        <v>11</v>
      </c>
      <c r="L2647" s="19">
        <v>7</v>
      </c>
      <c r="M2647" s="20">
        <v>0</v>
      </c>
      <c r="O2647" s="20">
        <v>0</v>
      </c>
      <c r="Q2647" s="20">
        <v>0</v>
      </c>
      <c r="S2647" s="20">
        <v>0</v>
      </c>
      <c r="U2647" s="20">
        <v>0</v>
      </c>
      <c r="W2647" s="20">
        <v>0</v>
      </c>
      <c r="Y2647" s="20">
        <v>0</v>
      </c>
      <c r="AA2647" s="20">
        <v>0</v>
      </c>
      <c r="AC2647" s="20">
        <v>0</v>
      </c>
      <c r="AE2647" s="20">
        <v>0</v>
      </c>
      <c r="AG2647" s="20">
        <v>0</v>
      </c>
      <c r="AI2647" s="20">
        <v>0</v>
      </c>
      <c r="AK2647" s="20">
        <v>0</v>
      </c>
      <c r="AM2647" s="20">
        <v>0</v>
      </c>
      <c r="AO2647" s="20">
        <v>521272</v>
      </c>
      <c r="AQ2647" s="21">
        <v>521272</v>
      </c>
      <c r="AR2647" s="24"/>
      <c r="AS2647" s="20">
        <v>0</v>
      </c>
      <c r="AU2647" s="25">
        <v>8009</v>
      </c>
      <c r="AW2647" s="22" t="str">
        <f t="shared" si="41"/>
        <v>No</v>
      </c>
      <c r="AX2647" s="6"/>
    </row>
    <row r="2648" spans="1:50">
      <c r="A2648" s="3" t="s">
        <v>1127</v>
      </c>
      <c r="B2648" s="3" t="s">
        <v>1128</v>
      </c>
      <c r="C2648" s="22" t="s">
        <v>89</v>
      </c>
      <c r="D2648" s="310">
        <v>4183</v>
      </c>
      <c r="E2648" s="314">
        <v>40183</v>
      </c>
      <c r="F2648" s="22" t="s">
        <v>187</v>
      </c>
      <c r="G2648" s="3" t="s">
        <v>5166</v>
      </c>
      <c r="H2648" s="25">
        <v>306196</v>
      </c>
      <c r="I2648" s="19">
        <v>9</v>
      </c>
      <c r="J2648" s="22" t="s">
        <v>12</v>
      </c>
      <c r="K2648" s="22" t="s">
        <v>11</v>
      </c>
      <c r="L2648" s="19">
        <v>7</v>
      </c>
      <c r="M2648" s="20">
        <v>0</v>
      </c>
      <c r="O2648" s="20">
        <v>0</v>
      </c>
      <c r="Q2648" s="20">
        <v>0</v>
      </c>
      <c r="S2648" s="20">
        <v>0</v>
      </c>
      <c r="U2648" s="20">
        <v>0</v>
      </c>
      <c r="W2648" s="20">
        <v>0</v>
      </c>
      <c r="Y2648" s="20">
        <v>0</v>
      </c>
      <c r="AA2648" s="20">
        <v>0</v>
      </c>
      <c r="AC2648" s="20">
        <v>0</v>
      </c>
      <c r="AE2648" s="20">
        <v>0</v>
      </c>
      <c r="AG2648" s="20">
        <v>0</v>
      </c>
      <c r="AI2648" s="20">
        <v>0</v>
      </c>
      <c r="AK2648" s="20">
        <v>0</v>
      </c>
      <c r="AM2648" s="20">
        <v>0</v>
      </c>
      <c r="AO2648" s="20">
        <v>100916</v>
      </c>
      <c r="AQ2648" s="21">
        <v>100916</v>
      </c>
      <c r="AR2648" s="24"/>
      <c r="AS2648" s="20">
        <v>0</v>
      </c>
      <c r="AU2648" s="25">
        <v>4349</v>
      </c>
      <c r="AW2648" s="22" t="str">
        <f t="shared" si="41"/>
        <v>No</v>
      </c>
      <c r="AX2648" s="6"/>
    </row>
    <row r="2649" spans="1:50">
      <c r="A2649" s="3" t="s">
        <v>6530</v>
      </c>
      <c r="B2649" s="3" t="s">
        <v>3388</v>
      </c>
      <c r="C2649" s="22" t="s">
        <v>72</v>
      </c>
      <c r="D2649" s="310" t="s">
        <v>3389</v>
      </c>
      <c r="E2649" s="314" t="s">
        <v>3390</v>
      </c>
      <c r="F2649" s="22" t="s">
        <v>187</v>
      </c>
      <c r="G2649" s="3" t="s">
        <v>222</v>
      </c>
      <c r="H2649" s="25">
        <v>0</v>
      </c>
      <c r="I2649" s="19">
        <v>9</v>
      </c>
      <c r="J2649" s="22" t="s">
        <v>13</v>
      </c>
      <c r="K2649" s="22" t="s">
        <v>11</v>
      </c>
      <c r="L2649" s="19">
        <v>7</v>
      </c>
      <c r="M2649" s="20">
        <v>0</v>
      </c>
      <c r="O2649" s="20">
        <v>0</v>
      </c>
      <c r="Q2649" s="20">
        <v>0</v>
      </c>
      <c r="S2649" s="20">
        <v>0</v>
      </c>
      <c r="U2649" s="20">
        <v>0</v>
      </c>
      <c r="W2649" s="20">
        <v>0</v>
      </c>
      <c r="Y2649" s="20">
        <v>0</v>
      </c>
      <c r="AA2649" s="20">
        <v>0</v>
      </c>
      <c r="AC2649" s="20">
        <v>0</v>
      </c>
      <c r="AE2649" s="20">
        <v>0</v>
      </c>
      <c r="AG2649" s="20">
        <v>0</v>
      </c>
      <c r="AI2649" s="20">
        <v>0</v>
      </c>
      <c r="AK2649" s="20">
        <v>0</v>
      </c>
      <c r="AM2649" s="20">
        <v>0</v>
      </c>
      <c r="AO2649" s="20">
        <v>653912</v>
      </c>
      <c r="AQ2649" s="21">
        <v>653912</v>
      </c>
      <c r="AR2649" s="24"/>
      <c r="AS2649" s="20">
        <v>0</v>
      </c>
      <c r="AU2649" s="25">
        <v>11987</v>
      </c>
      <c r="AW2649" s="22" t="str">
        <f t="shared" si="41"/>
        <v>No</v>
      </c>
      <c r="AX2649" s="6"/>
    </row>
    <row r="2650" spans="1:50">
      <c r="A2650" s="3" t="s">
        <v>1421</v>
      </c>
      <c r="B2650" s="3" t="s">
        <v>1422</v>
      </c>
      <c r="C2650" s="22" t="s">
        <v>89</v>
      </c>
      <c r="D2650" s="310">
        <v>4234</v>
      </c>
      <c r="E2650" s="314">
        <v>40234</v>
      </c>
      <c r="F2650" s="22" t="s">
        <v>187</v>
      </c>
      <c r="G2650" s="3" t="s">
        <v>5166</v>
      </c>
      <c r="H2650" s="25">
        <v>149539</v>
      </c>
      <c r="I2650" s="19">
        <v>9</v>
      </c>
      <c r="J2650" s="22" t="s">
        <v>13</v>
      </c>
      <c r="K2650" s="22" t="s">
        <v>11</v>
      </c>
      <c r="L2650" s="19">
        <v>7</v>
      </c>
      <c r="M2650" s="20">
        <v>0</v>
      </c>
      <c r="O2650" s="20">
        <v>0</v>
      </c>
      <c r="Q2650" s="20">
        <v>0</v>
      </c>
      <c r="S2650" s="20">
        <v>0</v>
      </c>
      <c r="U2650" s="20">
        <v>0</v>
      </c>
      <c r="W2650" s="20">
        <v>0</v>
      </c>
      <c r="Y2650" s="20">
        <v>0</v>
      </c>
      <c r="AA2650" s="20">
        <v>0</v>
      </c>
      <c r="AC2650" s="20">
        <v>0</v>
      </c>
      <c r="AE2650" s="20">
        <v>0</v>
      </c>
      <c r="AG2650" s="20">
        <v>0</v>
      </c>
      <c r="AI2650" s="20">
        <v>0</v>
      </c>
      <c r="AK2650" s="20">
        <v>0</v>
      </c>
      <c r="AM2650" s="20">
        <v>0</v>
      </c>
      <c r="AO2650" s="20">
        <v>1352017</v>
      </c>
      <c r="AQ2650" s="21">
        <v>1352017</v>
      </c>
      <c r="AR2650" s="24"/>
      <c r="AS2650" s="20">
        <v>0</v>
      </c>
      <c r="AU2650" s="25">
        <v>15744</v>
      </c>
      <c r="AW2650" s="22" t="str">
        <f t="shared" si="41"/>
        <v>No</v>
      </c>
      <c r="AX2650" s="6"/>
    </row>
    <row r="2651" spans="1:50">
      <c r="A2651" s="3" t="s">
        <v>3427</v>
      </c>
      <c r="B2651" s="3" t="s">
        <v>3428</v>
      </c>
      <c r="C2651" s="22" t="s">
        <v>72</v>
      </c>
      <c r="D2651" s="310" t="s">
        <v>3429</v>
      </c>
      <c r="E2651" s="314" t="s">
        <v>3430</v>
      </c>
      <c r="F2651" s="22" t="s">
        <v>187</v>
      </c>
      <c r="G2651" s="3" t="s">
        <v>222</v>
      </c>
      <c r="H2651" s="25">
        <v>0</v>
      </c>
      <c r="I2651" s="19">
        <v>9</v>
      </c>
      <c r="J2651" s="22" t="s">
        <v>13</v>
      </c>
      <c r="K2651" s="22" t="s">
        <v>11</v>
      </c>
      <c r="L2651" s="19">
        <v>7</v>
      </c>
      <c r="M2651" s="20">
        <v>0</v>
      </c>
      <c r="O2651" s="20">
        <v>0</v>
      </c>
      <c r="Q2651" s="20">
        <v>0</v>
      </c>
      <c r="S2651" s="20">
        <v>0</v>
      </c>
      <c r="U2651" s="20">
        <v>0</v>
      </c>
      <c r="W2651" s="20">
        <v>0</v>
      </c>
      <c r="Y2651" s="20">
        <v>0</v>
      </c>
      <c r="AA2651" s="20">
        <v>0</v>
      </c>
      <c r="AC2651" s="20">
        <v>0</v>
      </c>
      <c r="AE2651" s="20">
        <v>0</v>
      </c>
      <c r="AG2651" s="20">
        <v>0</v>
      </c>
      <c r="AI2651" s="20">
        <v>0</v>
      </c>
      <c r="AK2651" s="20">
        <v>0</v>
      </c>
      <c r="AM2651" s="20">
        <v>0</v>
      </c>
      <c r="AO2651" s="20">
        <v>1083141</v>
      </c>
      <c r="AQ2651" s="21">
        <v>1083141</v>
      </c>
      <c r="AR2651" s="24"/>
      <c r="AS2651" s="20">
        <v>0</v>
      </c>
      <c r="AU2651" s="25">
        <v>27525</v>
      </c>
      <c r="AW2651" s="22" t="str">
        <f t="shared" si="41"/>
        <v>No</v>
      </c>
      <c r="AX2651" s="6"/>
    </row>
    <row r="2652" spans="1:50">
      <c r="A2652" s="3" t="s">
        <v>6037</v>
      </c>
      <c r="B2652" s="3" t="s">
        <v>3826</v>
      </c>
      <c r="C2652" s="22" t="s">
        <v>44</v>
      </c>
      <c r="D2652" s="310" t="s">
        <v>3827</v>
      </c>
      <c r="E2652" s="314" t="s">
        <v>3828</v>
      </c>
      <c r="F2652" s="22" t="s">
        <v>189</v>
      </c>
      <c r="G2652" s="3" t="s">
        <v>222</v>
      </c>
      <c r="H2652" s="25">
        <v>0</v>
      </c>
      <c r="I2652" s="19">
        <v>9</v>
      </c>
      <c r="J2652" s="22" t="s">
        <v>13</v>
      </c>
      <c r="K2652" s="22" t="s">
        <v>11</v>
      </c>
      <c r="L2652" s="19">
        <v>6</v>
      </c>
      <c r="M2652" s="20">
        <v>0</v>
      </c>
      <c r="O2652" s="20">
        <v>0</v>
      </c>
      <c r="Q2652" s="20">
        <v>0</v>
      </c>
      <c r="S2652" s="20">
        <v>0</v>
      </c>
      <c r="U2652" s="20">
        <v>0</v>
      </c>
      <c r="W2652" s="20">
        <v>0</v>
      </c>
      <c r="Y2652" s="20">
        <v>0</v>
      </c>
      <c r="AA2652" s="20">
        <v>0</v>
      </c>
      <c r="AC2652" s="20">
        <v>0</v>
      </c>
      <c r="AE2652" s="20">
        <v>0</v>
      </c>
      <c r="AG2652" s="20">
        <v>0</v>
      </c>
      <c r="AI2652" s="20">
        <v>0</v>
      </c>
      <c r="AK2652" s="20">
        <v>0</v>
      </c>
      <c r="AM2652" s="20">
        <v>0</v>
      </c>
      <c r="AO2652" s="20">
        <v>796180</v>
      </c>
      <c r="AQ2652" s="21">
        <v>796180</v>
      </c>
      <c r="AR2652" s="24"/>
      <c r="AS2652" s="20">
        <v>0</v>
      </c>
      <c r="AU2652" s="25">
        <v>11880</v>
      </c>
      <c r="AW2652" s="22" t="str">
        <f t="shared" si="41"/>
        <v>No</v>
      </c>
      <c r="AX2652" s="6"/>
    </row>
    <row r="2653" spans="1:50">
      <c r="A2653" s="3" t="s">
        <v>5646</v>
      </c>
      <c r="B2653" s="3" t="s">
        <v>1688</v>
      </c>
      <c r="C2653" s="22" t="s">
        <v>57</v>
      </c>
      <c r="E2653" s="314" t="s">
        <v>5647</v>
      </c>
      <c r="F2653" s="22" t="s">
        <v>189</v>
      </c>
      <c r="G2653" s="3" t="s">
        <v>222</v>
      </c>
      <c r="H2653" s="25">
        <v>0</v>
      </c>
      <c r="I2653" s="19">
        <v>9</v>
      </c>
      <c r="J2653" s="22" t="s">
        <v>12</v>
      </c>
      <c r="K2653" s="22" t="s">
        <v>11</v>
      </c>
      <c r="L2653" s="19">
        <v>6</v>
      </c>
      <c r="M2653" s="20">
        <v>0</v>
      </c>
      <c r="O2653" s="20">
        <v>0</v>
      </c>
      <c r="Q2653" s="20">
        <v>0</v>
      </c>
      <c r="S2653" s="20">
        <v>0</v>
      </c>
      <c r="U2653" s="20">
        <v>0</v>
      </c>
      <c r="W2653" s="20">
        <v>0</v>
      </c>
      <c r="Y2653" s="20">
        <v>0</v>
      </c>
      <c r="AA2653" s="20">
        <v>0</v>
      </c>
      <c r="AC2653" s="20">
        <v>0</v>
      </c>
      <c r="AE2653" s="20">
        <v>0</v>
      </c>
      <c r="AG2653" s="20">
        <v>0</v>
      </c>
      <c r="AI2653" s="20">
        <v>0</v>
      </c>
      <c r="AK2653" s="20">
        <v>0</v>
      </c>
      <c r="AM2653" s="20">
        <v>0</v>
      </c>
      <c r="AO2653" s="20">
        <v>757172</v>
      </c>
      <c r="AQ2653" s="21">
        <v>757172</v>
      </c>
      <c r="AR2653" s="24"/>
      <c r="AS2653" s="20">
        <v>0</v>
      </c>
      <c r="AU2653" s="25">
        <v>19286</v>
      </c>
      <c r="AW2653" s="22" t="str">
        <f t="shared" si="41"/>
        <v>No</v>
      </c>
      <c r="AX2653" s="6"/>
    </row>
    <row r="2654" spans="1:50">
      <c r="A2654" s="3" t="s">
        <v>1477</v>
      </c>
      <c r="B2654" s="3" t="s">
        <v>338</v>
      </c>
      <c r="C2654" s="22" t="s">
        <v>66</v>
      </c>
      <c r="D2654" s="310" t="s">
        <v>1478</v>
      </c>
      <c r="E2654" s="314" t="s">
        <v>1479</v>
      </c>
      <c r="F2654" s="22" t="s">
        <v>235</v>
      </c>
      <c r="G2654" s="3" t="s">
        <v>222</v>
      </c>
      <c r="H2654" s="25">
        <v>0</v>
      </c>
      <c r="I2654" s="19">
        <v>9</v>
      </c>
      <c r="J2654" s="22" t="s">
        <v>13</v>
      </c>
      <c r="K2654" s="22" t="s">
        <v>11</v>
      </c>
      <c r="L2654" s="19">
        <v>6</v>
      </c>
      <c r="M2654" s="20">
        <v>0</v>
      </c>
      <c r="O2654" s="20">
        <v>0</v>
      </c>
      <c r="Q2654" s="20">
        <v>0</v>
      </c>
      <c r="S2654" s="20">
        <v>0</v>
      </c>
      <c r="U2654" s="20">
        <v>0</v>
      </c>
      <c r="W2654" s="20">
        <v>0</v>
      </c>
      <c r="Y2654" s="20">
        <v>0</v>
      </c>
      <c r="AA2654" s="20">
        <v>0</v>
      </c>
      <c r="AC2654" s="20">
        <v>0</v>
      </c>
      <c r="AE2654" s="20">
        <v>0</v>
      </c>
      <c r="AG2654" s="20">
        <v>0</v>
      </c>
      <c r="AI2654" s="20">
        <v>0</v>
      </c>
      <c r="AK2654" s="20">
        <v>0</v>
      </c>
      <c r="AM2654" s="20">
        <v>0</v>
      </c>
      <c r="AO2654" s="20">
        <v>769579</v>
      </c>
      <c r="AQ2654" s="21">
        <v>769579</v>
      </c>
      <c r="AR2654" s="24"/>
      <c r="AS2654" s="20">
        <v>0</v>
      </c>
      <c r="AU2654" s="25">
        <v>8230</v>
      </c>
      <c r="AW2654" s="22" t="str">
        <f t="shared" si="41"/>
        <v>No</v>
      </c>
      <c r="AX2654" s="6"/>
    </row>
    <row r="2655" spans="1:50">
      <c r="A2655" s="3" t="s">
        <v>6533</v>
      </c>
      <c r="B2655" s="3" t="s">
        <v>1400</v>
      </c>
      <c r="C2655" s="22" t="s">
        <v>63</v>
      </c>
      <c r="D2655" s="310">
        <v>4010</v>
      </c>
      <c r="E2655" s="314">
        <v>40010</v>
      </c>
      <c r="F2655" s="22" t="s">
        <v>187</v>
      </c>
      <c r="G2655" s="3" t="s">
        <v>5166</v>
      </c>
      <c r="H2655" s="25">
        <v>169495</v>
      </c>
      <c r="I2655" s="19">
        <v>9</v>
      </c>
      <c r="J2655" s="22" t="s">
        <v>13</v>
      </c>
      <c r="K2655" s="22" t="s">
        <v>11</v>
      </c>
      <c r="L2655" s="19">
        <v>6</v>
      </c>
      <c r="M2655" s="20">
        <v>0</v>
      </c>
      <c r="O2655" s="20">
        <v>0</v>
      </c>
      <c r="Q2655" s="20">
        <v>0</v>
      </c>
      <c r="S2655" s="20">
        <v>0</v>
      </c>
      <c r="U2655" s="20">
        <v>0</v>
      </c>
      <c r="W2655" s="20">
        <v>0</v>
      </c>
      <c r="Y2655" s="20">
        <v>0</v>
      </c>
      <c r="AA2655" s="20">
        <v>0</v>
      </c>
      <c r="AC2655" s="20">
        <v>0</v>
      </c>
      <c r="AE2655" s="20">
        <v>0</v>
      </c>
      <c r="AG2655" s="20">
        <v>0</v>
      </c>
      <c r="AI2655" s="20">
        <v>0</v>
      </c>
      <c r="AK2655" s="20">
        <v>0</v>
      </c>
      <c r="AM2655" s="20">
        <v>0</v>
      </c>
      <c r="AO2655" s="20">
        <v>2238693</v>
      </c>
      <c r="AQ2655" s="21">
        <v>2238693</v>
      </c>
      <c r="AR2655" s="24"/>
      <c r="AS2655" s="20">
        <v>0</v>
      </c>
      <c r="AU2655" s="25">
        <v>20686</v>
      </c>
      <c r="AW2655" s="22" t="str">
        <f t="shared" si="41"/>
        <v>No</v>
      </c>
      <c r="AX2655" s="6"/>
    </row>
    <row r="2656" spans="1:50">
      <c r="A2656" s="3" t="s">
        <v>2820</v>
      </c>
      <c r="B2656" s="3" t="s">
        <v>2821</v>
      </c>
      <c r="C2656" s="22" t="s">
        <v>57</v>
      </c>
      <c r="D2656" s="310" t="s">
        <v>2822</v>
      </c>
      <c r="E2656" s="314" t="s">
        <v>2823</v>
      </c>
      <c r="F2656" s="22" t="s">
        <v>189</v>
      </c>
      <c r="G2656" s="3" t="s">
        <v>222</v>
      </c>
      <c r="H2656" s="25">
        <v>0</v>
      </c>
      <c r="I2656" s="19">
        <v>9</v>
      </c>
      <c r="J2656" s="22" t="s">
        <v>12</v>
      </c>
      <c r="K2656" s="22" t="s">
        <v>11</v>
      </c>
      <c r="L2656" s="19">
        <v>6</v>
      </c>
      <c r="M2656" s="20">
        <v>0</v>
      </c>
      <c r="O2656" s="20">
        <v>0</v>
      </c>
      <c r="Q2656" s="20">
        <v>0</v>
      </c>
      <c r="S2656" s="20">
        <v>0</v>
      </c>
      <c r="U2656" s="20">
        <v>0</v>
      </c>
      <c r="W2656" s="20">
        <v>0</v>
      </c>
      <c r="Y2656" s="20">
        <v>0</v>
      </c>
      <c r="AA2656" s="20">
        <v>0</v>
      </c>
      <c r="AC2656" s="20">
        <v>0</v>
      </c>
      <c r="AE2656" s="20">
        <v>0</v>
      </c>
      <c r="AG2656" s="20">
        <v>0</v>
      </c>
      <c r="AI2656" s="20">
        <v>0</v>
      </c>
      <c r="AK2656" s="20">
        <v>0</v>
      </c>
      <c r="AM2656" s="20">
        <v>0</v>
      </c>
      <c r="AO2656" s="20">
        <v>705122</v>
      </c>
      <c r="AQ2656" s="21">
        <v>705122</v>
      </c>
      <c r="AR2656" s="24"/>
      <c r="AS2656" s="20">
        <v>0</v>
      </c>
      <c r="AU2656" s="25">
        <v>9965</v>
      </c>
      <c r="AW2656" s="22" t="str">
        <f t="shared" si="41"/>
        <v>No</v>
      </c>
      <c r="AX2656" s="6"/>
    </row>
    <row r="2657" spans="1:50">
      <c r="A2657" s="3" t="s">
        <v>4286</v>
      </c>
      <c r="B2657" s="3" t="s">
        <v>4287</v>
      </c>
      <c r="C2657" s="22" t="s">
        <v>62</v>
      </c>
      <c r="D2657" s="310" t="s">
        <v>4288</v>
      </c>
      <c r="E2657" s="314" t="s">
        <v>4289</v>
      </c>
      <c r="F2657" s="22" t="s">
        <v>187</v>
      </c>
      <c r="G2657" s="3" t="s">
        <v>222</v>
      </c>
      <c r="H2657" s="25">
        <v>0</v>
      </c>
      <c r="I2657" s="19">
        <v>9</v>
      </c>
      <c r="J2657" s="22" t="s">
        <v>13</v>
      </c>
      <c r="K2657" s="22" t="s">
        <v>11</v>
      </c>
      <c r="L2657" s="19">
        <v>6</v>
      </c>
      <c r="M2657" s="20">
        <v>0</v>
      </c>
      <c r="O2657" s="20">
        <v>0</v>
      </c>
      <c r="Q2657" s="20">
        <v>0</v>
      </c>
      <c r="S2657" s="20">
        <v>0</v>
      </c>
      <c r="U2657" s="20">
        <v>0</v>
      </c>
      <c r="W2657" s="20">
        <v>0</v>
      </c>
      <c r="Y2657" s="20">
        <v>0</v>
      </c>
      <c r="AA2657" s="20">
        <v>0</v>
      </c>
      <c r="AC2657" s="20">
        <v>0</v>
      </c>
      <c r="AE2657" s="20">
        <v>0</v>
      </c>
      <c r="AG2657" s="20">
        <v>0</v>
      </c>
      <c r="AI2657" s="20">
        <v>0</v>
      </c>
      <c r="AK2657" s="20">
        <v>0</v>
      </c>
      <c r="AM2657" s="20">
        <v>0</v>
      </c>
      <c r="AO2657" s="20">
        <v>1271352</v>
      </c>
      <c r="AQ2657" s="21">
        <v>1271352</v>
      </c>
      <c r="AR2657" s="24"/>
      <c r="AS2657" s="20">
        <v>0</v>
      </c>
      <c r="AU2657" s="25">
        <v>16257</v>
      </c>
      <c r="AW2657" s="22" t="str">
        <f t="shared" si="41"/>
        <v>No</v>
      </c>
      <c r="AX2657" s="6"/>
    </row>
    <row r="2658" spans="1:50">
      <c r="A2658" s="3" t="s">
        <v>4957</v>
      </c>
      <c r="B2658" s="3" t="s">
        <v>4958</v>
      </c>
      <c r="C2658" s="22" t="s">
        <v>85</v>
      </c>
      <c r="D2658" s="310" t="s">
        <v>4959</v>
      </c>
      <c r="E2658" s="314" t="s">
        <v>4960</v>
      </c>
      <c r="F2658" s="22" t="s">
        <v>189</v>
      </c>
      <c r="G2658" s="3" t="s">
        <v>222</v>
      </c>
      <c r="H2658" s="25">
        <v>0</v>
      </c>
      <c r="I2658" s="19">
        <v>9</v>
      </c>
      <c r="J2658" s="22" t="s">
        <v>13</v>
      </c>
      <c r="K2658" s="22" t="s">
        <v>11</v>
      </c>
      <c r="L2658" s="19">
        <v>6</v>
      </c>
      <c r="M2658" s="20">
        <v>0</v>
      </c>
      <c r="O2658" s="20">
        <v>0</v>
      </c>
      <c r="Q2658" s="20">
        <v>0</v>
      </c>
      <c r="S2658" s="20">
        <v>0</v>
      </c>
      <c r="U2658" s="20">
        <v>0</v>
      </c>
      <c r="W2658" s="20">
        <v>0</v>
      </c>
      <c r="Y2658" s="20">
        <v>0</v>
      </c>
      <c r="AA2658" s="20">
        <v>0</v>
      </c>
      <c r="AC2658" s="20">
        <v>0</v>
      </c>
      <c r="AE2658" s="20">
        <v>0</v>
      </c>
      <c r="AG2658" s="20">
        <v>0</v>
      </c>
      <c r="AI2658" s="20">
        <v>0</v>
      </c>
      <c r="AK2658" s="20">
        <v>0</v>
      </c>
      <c r="AM2658" s="20">
        <v>0</v>
      </c>
      <c r="AO2658" s="20">
        <v>1799753</v>
      </c>
      <c r="AQ2658" s="21">
        <v>1799753</v>
      </c>
      <c r="AR2658" s="24"/>
      <c r="AS2658" s="20">
        <v>0</v>
      </c>
      <c r="AU2658" s="25">
        <v>19102</v>
      </c>
      <c r="AW2658" s="22" t="str">
        <f t="shared" si="41"/>
        <v>No</v>
      </c>
      <c r="AX2658" s="6"/>
    </row>
    <row r="2659" spans="1:50">
      <c r="A2659" s="3" t="s">
        <v>6534</v>
      </c>
      <c r="B2659" s="3" t="s">
        <v>386</v>
      </c>
      <c r="C2659" s="22" t="s">
        <v>60</v>
      </c>
      <c r="D2659" s="310">
        <v>7040</v>
      </c>
      <c r="E2659" s="314">
        <v>70040</v>
      </c>
      <c r="F2659" s="22" t="s">
        <v>187</v>
      </c>
      <c r="G2659" s="3" t="s">
        <v>5166</v>
      </c>
      <c r="H2659" s="25">
        <v>82775</v>
      </c>
      <c r="I2659" s="19">
        <v>9</v>
      </c>
      <c r="J2659" s="22" t="s">
        <v>12</v>
      </c>
      <c r="K2659" s="22" t="s">
        <v>11</v>
      </c>
      <c r="L2659" s="19">
        <v>6</v>
      </c>
      <c r="M2659" s="20">
        <v>0</v>
      </c>
      <c r="O2659" s="20">
        <v>0</v>
      </c>
      <c r="Q2659" s="20">
        <v>0</v>
      </c>
      <c r="S2659" s="20">
        <v>0</v>
      </c>
      <c r="U2659" s="20">
        <v>0</v>
      </c>
      <c r="W2659" s="20">
        <v>0</v>
      </c>
      <c r="Y2659" s="20">
        <v>0</v>
      </c>
      <c r="AA2659" s="20">
        <v>0</v>
      </c>
      <c r="AC2659" s="20">
        <v>0</v>
      </c>
      <c r="AE2659" s="20">
        <v>0</v>
      </c>
      <c r="AG2659" s="20">
        <v>0</v>
      </c>
      <c r="AI2659" s="20">
        <v>0</v>
      </c>
      <c r="AK2659" s="20">
        <v>0</v>
      </c>
      <c r="AM2659" s="20">
        <v>0</v>
      </c>
      <c r="AO2659" s="20">
        <v>749710</v>
      </c>
      <c r="AQ2659" s="21">
        <v>749710</v>
      </c>
      <c r="AR2659" s="24"/>
      <c r="AS2659" s="20">
        <v>0</v>
      </c>
      <c r="AU2659" s="25">
        <v>15506</v>
      </c>
      <c r="AW2659" s="22" t="str">
        <f t="shared" si="41"/>
        <v>No</v>
      </c>
      <c r="AX2659" s="6"/>
    </row>
    <row r="2660" spans="1:50">
      <c r="A2660" s="3" t="s">
        <v>6039</v>
      </c>
      <c r="B2660" s="3" t="s">
        <v>683</v>
      </c>
      <c r="C2660" s="22" t="s">
        <v>103</v>
      </c>
      <c r="D2660" s="310">
        <v>6013</v>
      </c>
      <c r="E2660" s="314">
        <v>60013</v>
      </c>
      <c r="F2660" s="22" t="s">
        <v>187</v>
      </c>
      <c r="G2660" s="3" t="s">
        <v>5166</v>
      </c>
      <c r="H2660" s="25">
        <v>153150</v>
      </c>
      <c r="I2660" s="19">
        <v>9</v>
      </c>
      <c r="J2660" s="22" t="s">
        <v>13</v>
      </c>
      <c r="K2660" s="22" t="s">
        <v>11</v>
      </c>
      <c r="L2660" s="19">
        <v>5</v>
      </c>
      <c r="M2660" s="20">
        <v>0</v>
      </c>
      <c r="O2660" s="20">
        <v>0</v>
      </c>
      <c r="Q2660" s="20">
        <v>0</v>
      </c>
      <c r="S2660" s="20">
        <v>0</v>
      </c>
      <c r="U2660" s="20">
        <v>0</v>
      </c>
      <c r="W2660" s="20">
        <v>0</v>
      </c>
      <c r="Y2660" s="20">
        <v>0</v>
      </c>
      <c r="AA2660" s="20">
        <v>0</v>
      </c>
      <c r="AC2660" s="20">
        <v>0</v>
      </c>
      <c r="AE2660" s="20">
        <v>0</v>
      </c>
      <c r="AG2660" s="20">
        <v>0</v>
      </c>
      <c r="AI2660" s="20">
        <v>0</v>
      </c>
      <c r="AK2660" s="20">
        <v>0</v>
      </c>
      <c r="AM2660" s="20">
        <v>0</v>
      </c>
      <c r="AO2660" s="20">
        <v>1759596</v>
      </c>
      <c r="AQ2660" s="21">
        <v>1759596</v>
      </c>
      <c r="AR2660" s="24"/>
      <c r="AS2660" s="20">
        <v>0</v>
      </c>
      <c r="AU2660" s="25">
        <v>13991</v>
      </c>
      <c r="AW2660" s="22" t="str">
        <f t="shared" si="41"/>
        <v>No</v>
      </c>
      <c r="AX2660" s="6"/>
    </row>
    <row r="2661" spans="1:50">
      <c r="A2661" s="3" t="s">
        <v>5075</v>
      </c>
      <c r="B2661" s="3" t="s">
        <v>1172</v>
      </c>
      <c r="C2661" s="22" t="s">
        <v>19</v>
      </c>
      <c r="D2661" s="310" t="s">
        <v>5076</v>
      </c>
      <c r="E2661" s="314" t="s">
        <v>5077</v>
      </c>
      <c r="F2661" s="22" t="s">
        <v>189</v>
      </c>
      <c r="G2661" s="3" t="s">
        <v>222</v>
      </c>
      <c r="H2661" s="25">
        <v>0</v>
      </c>
      <c r="I2661" s="19">
        <v>9</v>
      </c>
      <c r="J2661" s="22" t="s">
        <v>13</v>
      </c>
      <c r="K2661" s="22" t="s">
        <v>14</v>
      </c>
      <c r="L2661" s="19">
        <v>5</v>
      </c>
      <c r="M2661" s="20">
        <v>0</v>
      </c>
      <c r="O2661" s="20">
        <v>0</v>
      </c>
      <c r="Q2661" s="20">
        <v>0</v>
      </c>
      <c r="S2661" s="20">
        <v>0</v>
      </c>
      <c r="U2661" s="20">
        <v>0</v>
      </c>
      <c r="W2661" s="20">
        <v>0</v>
      </c>
      <c r="Y2661" s="20">
        <v>0</v>
      </c>
      <c r="AA2661" s="20">
        <v>0</v>
      </c>
      <c r="AC2661" s="20">
        <v>0</v>
      </c>
      <c r="AE2661" s="20">
        <v>0</v>
      </c>
      <c r="AG2661" s="20">
        <v>0</v>
      </c>
      <c r="AI2661" s="20">
        <v>0</v>
      </c>
      <c r="AK2661" s="20">
        <v>0</v>
      </c>
      <c r="AM2661" s="20">
        <v>0</v>
      </c>
      <c r="AO2661" s="20">
        <v>1262155</v>
      </c>
      <c r="AQ2661" s="21">
        <v>1262155</v>
      </c>
      <c r="AR2661" s="24"/>
      <c r="AS2661" s="20">
        <v>0</v>
      </c>
      <c r="AU2661" s="25">
        <v>16410</v>
      </c>
      <c r="AW2661" s="22" t="str">
        <f t="shared" si="41"/>
        <v>No</v>
      </c>
      <c r="AX2661" s="6"/>
    </row>
    <row r="2662" spans="1:50">
      <c r="A2662" s="3" t="s">
        <v>4903</v>
      </c>
      <c r="B2662" s="3" t="s">
        <v>4904</v>
      </c>
      <c r="C2662" s="22" t="s">
        <v>109</v>
      </c>
      <c r="D2662" s="310" t="s">
        <v>4905</v>
      </c>
      <c r="E2662" s="314" t="s">
        <v>4906</v>
      </c>
      <c r="F2662" s="22" t="s">
        <v>235</v>
      </c>
      <c r="G2662" s="3" t="s">
        <v>222</v>
      </c>
      <c r="H2662" s="25">
        <v>0</v>
      </c>
      <c r="I2662" s="19">
        <v>9</v>
      </c>
      <c r="J2662" s="22" t="s">
        <v>12</v>
      </c>
      <c r="K2662" s="22" t="s">
        <v>11</v>
      </c>
      <c r="L2662" s="19">
        <v>5</v>
      </c>
      <c r="M2662" s="20">
        <v>0</v>
      </c>
      <c r="O2662" s="20">
        <v>0</v>
      </c>
      <c r="Q2662" s="20">
        <v>0</v>
      </c>
      <c r="S2662" s="20">
        <v>0</v>
      </c>
      <c r="U2662" s="20">
        <v>0</v>
      </c>
      <c r="W2662" s="20">
        <v>0</v>
      </c>
      <c r="Y2662" s="20">
        <v>0</v>
      </c>
      <c r="AA2662" s="20">
        <v>0</v>
      </c>
      <c r="AC2662" s="20">
        <v>0</v>
      </c>
      <c r="AE2662" s="20">
        <v>0</v>
      </c>
      <c r="AG2662" s="20">
        <v>0</v>
      </c>
      <c r="AI2662" s="20">
        <v>0</v>
      </c>
      <c r="AK2662" s="20">
        <v>0</v>
      </c>
      <c r="AM2662" s="20">
        <v>0</v>
      </c>
      <c r="AO2662" s="20">
        <v>681733</v>
      </c>
      <c r="AQ2662" s="21">
        <v>681733</v>
      </c>
      <c r="AR2662" s="24"/>
      <c r="AS2662" s="20">
        <v>0</v>
      </c>
      <c r="AU2662" s="25">
        <v>8958</v>
      </c>
      <c r="AW2662" s="22" t="str">
        <f t="shared" si="41"/>
        <v>No</v>
      </c>
      <c r="AX2662" s="6"/>
    </row>
    <row r="2663" spans="1:50">
      <c r="A2663" s="3" t="s">
        <v>6532</v>
      </c>
      <c r="B2663" s="3" t="s">
        <v>342</v>
      </c>
      <c r="C2663" s="22" t="s">
        <v>46</v>
      </c>
      <c r="D2663" s="310">
        <v>5177</v>
      </c>
      <c r="E2663" s="314">
        <v>50177</v>
      </c>
      <c r="F2663" s="22" t="s">
        <v>187</v>
      </c>
      <c r="G2663" s="3" t="s">
        <v>5166</v>
      </c>
      <c r="H2663" s="25">
        <v>54933</v>
      </c>
      <c r="I2663" s="19">
        <v>9</v>
      </c>
      <c r="J2663" s="22" t="s">
        <v>13</v>
      </c>
      <c r="K2663" s="22" t="s">
        <v>11</v>
      </c>
      <c r="L2663" s="19">
        <v>5</v>
      </c>
      <c r="M2663" s="20">
        <v>0</v>
      </c>
      <c r="O2663" s="20">
        <v>0</v>
      </c>
      <c r="Q2663" s="20">
        <v>0</v>
      </c>
      <c r="S2663" s="20">
        <v>0</v>
      </c>
      <c r="U2663" s="20">
        <v>0</v>
      </c>
      <c r="W2663" s="20">
        <v>0</v>
      </c>
      <c r="Y2663" s="20">
        <v>0</v>
      </c>
      <c r="AA2663" s="20">
        <v>0</v>
      </c>
      <c r="AC2663" s="20">
        <v>0</v>
      </c>
      <c r="AE2663" s="20">
        <v>0</v>
      </c>
      <c r="AG2663" s="20">
        <v>0</v>
      </c>
      <c r="AI2663" s="20">
        <v>0</v>
      </c>
      <c r="AK2663" s="20">
        <v>0</v>
      </c>
      <c r="AM2663" s="20">
        <v>0</v>
      </c>
      <c r="AO2663" s="20">
        <v>1347925</v>
      </c>
      <c r="AQ2663" s="21">
        <v>1347925</v>
      </c>
      <c r="AR2663" s="24"/>
      <c r="AS2663" s="20">
        <v>0</v>
      </c>
      <c r="AU2663" s="25">
        <v>21320</v>
      </c>
      <c r="AW2663" s="22" t="str">
        <f t="shared" si="41"/>
        <v>No</v>
      </c>
      <c r="AX2663" s="6"/>
    </row>
    <row r="2664" spans="1:50">
      <c r="A2664" s="3" t="s">
        <v>1673</v>
      </c>
      <c r="B2664" s="3" t="s">
        <v>1674</v>
      </c>
      <c r="C2664" s="22" t="s">
        <v>116</v>
      </c>
      <c r="D2664" s="310" t="s">
        <v>1675</v>
      </c>
      <c r="E2664" s="314" t="s">
        <v>1676</v>
      </c>
      <c r="F2664" s="22" t="s">
        <v>189</v>
      </c>
      <c r="G2664" s="3" t="s">
        <v>222</v>
      </c>
      <c r="H2664" s="25">
        <v>0</v>
      </c>
      <c r="I2664" s="19">
        <v>9</v>
      </c>
      <c r="J2664" s="22" t="s">
        <v>13</v>
      </c>
      <c r="K2664" s="22" t="s">
        <v>11</v>
      </c>
      <c r="L2664" s="19">
        <v>5</v>
      </c>
      <c r="M2664" s="20">
        <v>0</v>
      </c>
      <c r="O2664" s="20">
        <v>0</v>
      </c>
      <c r="Q2664" s="20">
        <v>0</v>
      </c>
      <c r="S2664" s="20">
        <v>0</v>
      </c>
      <c r="U2664" s="20">
        <v>0</v>
      </c>
      <c r="W2664" s="20">
        <v>0</v>
      </c>
      <c r="Y2664" s="20">
        <v>0</v>
      </c>
      <c r="AA2664" s="20">
        <v>0</v>
      </c>
      <c r="AC2664" s="20">
        <v>0</v>
      </c>
      <c r="AE2664" s="20">
        <v>0</v>
      </c>
      <c r="AG2664" s="20">
        <v>0</v>
      </c>
      <c r="AI2664" s="20">
        <v>0</v>
      </c>
      <c r="AK2664" s="20">
        <v>0</v>
      </c>
      <c r="AM2664" s="20">
        <v>0</v>
      </c>
      <c r="AO2664" s="20">
        <v>476146</v>
      </c>
      <c r="AQ2664" s="21">
        <v>476146</v>
      </c>
      <c r="AR2664" s="24"/>
      <c r="AS2664" s="20">
        <v>0</v>
      </c>
      <c r="AU2664" s="25">
        <v>9166</v>
      </c>
      <c r="AW2664" s="22" t="str">
        <f t="shared" si="41"/>
        <v>No</v>
      </c>
      <c r="AX2664" s="6"/>
    </row>
    <row r="2665" spans="1:50">
      <c r="A2665" s="3" t="s">
        <v>1246</v>
      </c>
      <c r="B2665" s="3" t="s">
        <v>1247</v>
      </c>
      <c r="C2665" s="22" t="s">
        <v>57</v>
      </c>
      <c r="D2665" s="310" t="s">
        <v>1248</v>
      </c>
      <c r="E2665" s="314">
        <v>55252</v>
      </c>
      <c r="F2665" s="22" t="s">
        <v>160</v>
      </c>
      <c r="G2665" s="3" t="s">
        <v>5166</v>
      </c>
      <c r="H2665" s="25">
        <v>0</v>
      </c>
      <c r="I2665" s="19">
        <v>9</v>
      </c>
      <c r="J2665" s="22" t="s">
        <v>12</v>
      </c>
      <c r="K2665" s="22" t="s">
        <v>11</v>
      </c>
      <c r="L2665" s="19">
        <v>5</v>
      </c>
      <c r="M2665" s="20">
        <v>0</v>
      </c>
      <c r="O2665" s="20">
        <v>0</v>
      </c>
      <c r="Q2665" s="20">
        <v>0</v>
      </c>
      <c r="S2665" s="20">
        <v>0</v>
      </c>
      <c r="U2665" s="20">
        <v>0</v>
      </c>
      <c r="W2665" s="20">
        <v>0</v>
      </c>
      <c r="Y2665" s="20">
        <v>0</v>
      </c>
      <c r="AA2665" s="20">
        <v>0</v>
      </c>
      <c r="AC2665" s="20">
        <v>0</v>
      </c>
      <c r="AE2665" s="20">
        <v>0</v>
      </c>
      <c r="AG2665" s="20">
        <v>0</v>
      </c>
      <c r="AI2665" s="20">
        <v>0</v>
      </c>
      <c r="AK2665" s="20">
        <v>0</v>
      </c>
      <c r="AM2665" s="20">
        <v>0</v>
      </c>
      <c r="AO2665" s="20">
        <v>472713</v>
      </c>
      <c r="AQ2665" s="21">
        <v>472713</v>
      </c>
      <c r="AR2665" s="24"/>
      <c r="AS2665" s="20">
        <v>0</v>
      </c>
      <c r="AU2665" s="25">
        <v>12751</v>
      </c>
      <c r="AW2665" s="22" t="str">
        <f t="shared" si="41"/>
        <v>No</v>
      </c>
      <c r="AX2665" s="6"/>
    </row>
    <row r="2666" spans="1:50">
      <c r="A2666" s="3" t="s">
        <v>1055</v>
      </c>
      <c r="B2666" s="3" t="s">
        <v>1056</v>
      </c>
      <c r="C2666" s="22" t="s">
        <v>73</v>
      </c>
      <c r="D2666" s="310">
        <v>9215</v>
      </c>
      <c r="E2666" s="314">
        <v>90215</v>
      </c>
      <c r="F2666" s="22" t="s">
        <v>253</v>
      </c>
      <c r="G2666" s="3" t="s">
        <v>5166</v>
      </c>
      <c r="H2666" s="25">
        <v>58079</v>
      </c>
      <c r="I2666" s="19">
        <v>9</v>
      </c>
      <c r="J2666" s="22" t="s">
        <v>12</v>
      </c>
      <c r="K2666" s="22" t="s">
        <v>14</v>
      </c>
      <c r="L2666" s="19">
        <v>5</v>
      </c>
      <c r="M2666" s="20">
        <v>0</v>
      </c>
      <c r="O2666" s="20">
        <v>0</v>
      </c>
      <c r="Q2666" s="20">
        <v>0</v>
      </c>
      <c r="S2666" s="20">
        <v>0</v>
      </c>
      <c r="U2666" s="20">
        <v>0</v>
      </c>
      <c r="W2666" s="20">
        <v>0</v>
      </c>
      <c r="Y2666" s="20">
        <v>0</v>
      </c>
      <c r="AA2666" s="20">
        <v>0</v>
      </c>
      <c r="AC2666" s="20">
        <v>0</v>
      </c>
      <c r="AE2666" s="20">
        <v>0</v>
      </c>
      <c r="AG2666" s="20">
        <v>0</v>
      </c>
      <c r="AI2666" s="20">
        <v>0</v>
      </c>
      <c r="AK2666" s="20">
        <v>0</v>
      </c>
      <c r="AM2666" s="20">
        <v>0</v>
      </c>
      <c r="AO2666" s="20">
        <v>453695</v>
      </c>
      <c r="AQ2666" s="21">
        <v>453695</v>
      </c>
      <c r="AR2666" s="24"/>
      <c r="AS2666" s="20">
        <v>0</v>
      </c>
      <c r="AU2666" s="25">
        <v>8220</v>
      </c>
      <c r="AW2666" s="22" t="str">
        <f t="shared" si="41"/>
        <v>No</v>
      </c>
      <c r="AX2666" s="6"/>
    </row>
    <row r="2667" spans="1:50">
      <c r="A2667" s="3" t="s">
        <v>6531</v>
      </c>
      <c r="B2667" s="3" t="s">
        <v>244</v>
      </c>
      <c r="C2667" s="22" t="s">
        <v>32</v>
      </c>
      <c r="D2667" s="310">
        <v>8025</v>
      </c>
      <c r="E2667" s="314">
        <v>80025</v>
      </c>
      <c r="F2667" s="22" t="s">
        <v>187</v>
      </c>
      <c r="G2667" s="3" t="s">
        <v>185</v>
      </c>
      <c r="H2667" s="25">
        <v>264465</v>
      </c>
      <c r="I2667" s="19">
        <v>9</v>
      </c>
      <c r="J2667" s="22" t="s">
        <v>13</v>
      </c>
      <c r="K2667" s="22" t="s">
        <v>11</v>
      </c>
      <c r="L2667" s="19">
        <v>4</v>
      </c>
      <c r="M2667" s="20">
        <v>360981</v>
      </c>
      <c r="O2667" s="20">
        <v>214586</v>
      </c>
      <c r="Q2667" s="20">
        <v>23157</v>
      </c>
      <c r="S2667" s="20">
        <v>6318</v>
      </c>
      <c r="U2667" s="20">
        <v>218339</v>
      </c>
      <c r="W2667" s="20">
        <v>545985</v>
      </c>
      <c r="Y2667" s="20">
        <v>97098</v>
      </c>
      <c r="AA2667" s="20">
        <v>14942</v>
      </c>
      <c r="AC2667" s="20">
        <v>101837</v>
      </c>
      <c r="AE2667" s="20">
        <v>0</v>
      </c>
      <c r="AG2667" s="20">
        <v>16599</v>
      </c>
      <c r="AI2667" s="20">
        <v>0</v>
      </c>
      <c r="AK2667" s="20">
        <v>0</v>
      </c>
      <c r="AM2667" s="20">
        <v>145471</v>
      </c>
      <c r="AO2667" s="20">
        <v>0</v>
      </c>
      <c r="AQ2667" s="21">
        <v>1745313</v>
      </c>
      <c r="AR2667" s="24"/>
      <c r="AS2667" s="20">
        <v>0</v>
      </c>
      <c r="AU2667" s="25">
        <v>13250</v>
      </c>
      <c r="AW2667" s="22" t="str">
        <f t="shared" si="41"/>
        <v>No</v>
      </c>
      <c r="AX2667" s="6"/>
    </row>
    <row r="2668" spans="1:50">
      <c r="A2668" s="3" t="s">
        <v>1371</v>
      </c>
      <c r="B2668" s="3" t="s">
        <v>1372</v>
      </c>
      <c r="C2668" s="22" t="s">
        <v>21</v>
      </c>
      <c r="D2668" s="310">
        <v>9238</v>
      </c>
      <c r="E2668" s="314">
        <v>90238</v>
      </c>
      <c r="F2668" s="22" t="s">
        <v>187</v>
      </c>
      <c r="G2668" s="3" t="s">
        <v>5166</v>
      </c>
      <c r="H2668" s="25">
        <v>54372</v>
      </c>
      <c r="I2668" s="19">
        <v>9</v>
      </c>
      <c r="J2668" s="22" t="s">
        <v>13</v>
      </c>
      <c r="K2668" s="22" t="s">
        <v>11</v>
      </c>
      <c r="L2668" s="19">
        <v>4</v>
      </c>
      <c r="M2668" s="20">
        <v>0</v>
      </c>
      <c r="O2668" s="20">
        <v>0</v>
      </c>
      <c r="Q2668" s="20">
        <v>0</v>
      </c>
      <c r="S2668" s="20">
        <v>0</v>
      </c>
      <c r="U2668" s="20">
        <v>0</v>
      </c>
      <c r="W2668" s="20">
        <v>0</v>
      </c>
      <c r="Y2668" s="20">
        <v>0</v>
      </c>
      <c r="AA2668" s="20">
        <v>0</v>
      </c>
      <c r="AC2668" s="20">
        <v>0</v>
      </c>
      <c r="AE2668" s="20">
        <v>0</v>
      </c>
      <c r="AG2668" s="20">
        <v>0</v>
      </c>
      <c r="AI2668" s="20">
        <v>0</v>
      </c>
      <c r="AK2668" s="20">
        <v>0</v>
      </c>
      <c r="AM2668" s="20">
        <v>0</v>
      </c>
      <c r="AO2668" s="20">
        <v>895794</v>
      </c>
      <c r="AQ2668" s="21">
        <v>895794</v>
      </c>
      <c r="AR2668" s="24"/>
      <c r="AS2668" s="20">
        <v>0</v>
      </c>
      <c r="AU2668" s="25">
        <v>9746</v>
      </c>
      <c r="AW2668" s="22" t="str">
        <f t="shared" si="41"/>
        <v>No</v>
      </c>
      <c r="AX2668" s="6"/>
    </row>
    <row r="2669" spans="1:50">
      <c r="A2669" s="3" t="s">
        <v>1055</v>
      </c>
      <c r="B2669" s="3" t="s">
        <v>1056</v>
      </c>
      <c r="C2669" s="22" t="s">
        <v>73</v>
      </c>
      <c r="D2669" s="310">
        <v>9215</v>
      </c>
      <c r="E2669" s="314">
        <v>90215</v>
      </c>
      <c r="F2669" s="22" t="s">
        <v>253</v>
      </c>
      <c r="G2669" s="3" t="s">
        <v>5166</v>
      </c>
      <c r="H2669" s="25">
        <v>58079</v>
      </c>
      <c r="I2669" s="19">
        <v>9</v>
      </c>
      <c r="J2669" s="22" t="s">
        <v>13</v>
      </c>
      <c r="K2669" s="22" t="s">
        <v>14</v>
      </c>
      <c r="L2669" s="19">
        <v>4</v>
      </c>
      <c r="M2669" s="20">
        <v>0</v>
      </c>
      <c r="O2669" s="20">
        <v>0</v>
      </c>
      <c r="Q2669" s="20">
        <v>0</v>
      </c>
      <c r="S2669" s="20">
        <v>0</v>
      </c>
      <c r="U2669" s="20">
        <v>0</v>
      </c>
      <c r="W2669" s="20">
        <v>0</v>
      </c>
      <c r="Y2669" s="20">
        <v>0</v>
      </c>
      <c r="AA2669" s="20">
        <v>0</v>
      </c>
      <c r="AC2669" s="20">
        <v>0</v>
      </c>
      <c r="AE2669" s="20">
        <v>0</v>
      </c>
      <c r="AG2669" s="20">
        <v>0</v>
      </c>
      <c r="AI2669" s="20">
        <v>0</v>
      </c>
      <c r="AK2669" s="20">
        <v>0</v>
      </c>
      <c r="AM2669" s="20">
        <v>0</v>
      </c>
      <c r="AO2669" s="20">
        <v>857614</v>
      </c>
      <c r="AQ2669" s="21">
        <v>857614</v>
      </c>
      <c r="AR2669" s="24"/>
      <c r="AS2669" s="20">
        <v>0</v>
      </c>
      <c r="AU2669" s="25">
        <v>14990</v>
      </c>
      <c r="AW2669" s="22" t="str">
        <f t="shared" si="41"/>
        <v>No</v>
      </c>
      <c r="AX2669" s="6"/>
    </row>
    <row r="2670" spans="1:50">
      <c r="A2670" s="3" t="s">
        <v>6532</v>
      </c>
      <c r="B2670" s="3" t="s">
        <v>342</v>
      </c>
      <c r="C2670" s="22" t="s">
        <v>46</v>
      </c>
      <c r="D2670" s="310">
        <v>5177</v>
      </c>
      <c r="E2670" s="314">
        <v>50177</v>
      </c>
      <c r="F2670" s="22" t="s">
        <v>187</v>
      </c>
      <c r="G2670" s="3" t="s">
        <v>5166</v>
      </c>
      <c r="H2670" s="25">
        <v>54933</v>
      </c>
      <c r="I2670" s="19">
        <v>9</v>
      </c>
      <c r="J2670" s="22" t="s">
        <v>12</v>
      </c>
      <c r="K2670" s="22" t="s">
        <v>11</v>
      </c>
      <c r="L2670" s="19">
        <v>4</v>
      </c>
      <c r="M2670" s="20">
        <v>0</v>
      </c>
      <c r="O2670" s="20">
        <v>0</v>
      </c>
      <c r="Q2670" s="20">
        <v>0</v>
      </c>
      <c r="S2670" s="20">
        <v>0</v>
      </c>
      <c r="U2670" s="20">
        <v>0</v>
      </c>
      <c r="W2670" s="20">
        <v>0</v>
      </c>
      <c r="Y2670" s="20">
        <v>0</v>
      </c>
      <c r="AA2670" s="20">
        <v>0</v>
      </c>
      <c r="AC2670" s="20">
        <v>0</v>
      </c>
      <c r="AE2670" s="20">
        <v>0</v>
      </c>
      <c r="AG2670" s="20">
        <v>0</v>
      </c>
      <c r="AI2670" s="20">
        <v>0</v>
      </c>
      <c r="AK2670" s="20">
        <v>0</v>
      </c>
      <c r="AM2670" s="20">
        <v>0</v>
      </c>
      <c r="AO2670" s="20">
        <v>409454</v>
      </c>
      <c r="AQ2670" s="21">
        <v>409454</v>
      </c>
      <c r="AR2670" s="24"/>
      <c r="AS2670" s="20">
        <v>0</v>
      </c>
      <c r="AU2670" s="25">
        <v>9056</v>
      </c>
      <c r="AW2670" s="22" t="str">
        <f t="shared" si="41"/>
        <v>No</v>
      </c>
      <c r="AX2670" s="6"/>
    </row>
    <row r="2671" spans="1:50">
      <c r="A2671" s="3" t="s">
        <v>1673</v>
      </c>
      <c r="B2671" s="3" t="s">
        <v>1674</v>
      </c>
      <c r="C2671" s="22" t="s">
        <v>116</v>
      </c>
      <c r="D2671" s="310" t="s">
        <v>1675</v>
      </c>
      <c r="E2671" s="314" t="s">
        <v>1676</v>
      </c>
      <c r="F2671" s="22" t="s">
        <v>189</v>
      </c>
      <c r="G2671" s="3" t="s">
        <v>222</v>
      </c>
      <c r="H2671" s="25">
        <v>0</v>
      </c>
      <c r="I2671" s="19">
        <v>9</v>
      </c>
      <c r="J2671" s="22" t="s">
        <v>12</v>
      </c>
      <c r="K2671" s="22" t="s">
        <v>11</v>
      </c>
      <c r="L2671" s="19">
        <v>4</v>
      </c>
      <c r="M2671" s="20">
        <v>0</v>
      </c>
      <c r="O2671" s="20">
        <v>0</v>
      </c>
      <c r="Q2671" s="20">
        <v>0</v>
      </c>
      <c r="S2671" s="20">
        <v>0</v>
      </c>
      <c r="U2671" s="20">
        <v>0</v>
      </c>
      <c r="W2671" s="20">
        <v>0</v>
      </c>
      <c r="Y2671" s="20">
        <v>0</v>
      </c>
      <c r="AA2671" s="20">
        <v>0</v>
      </c>
      <c r="AC2671" s="20">
        <v>0</v>
      </c>
      <c r="AE2671" s="20">
        <v>0</v>
      </c>
      <c r="AG2671" s="20">
        <v>0</v>
      </c>
      <c r="AI2671" s="20">
        <v>0</v>
      </c>
      <c r="AK2671" s="20">
        <v>0</v>
      </c>
      <c r="AM2671" s="20">
        <v>0</v>
      </c>
      <c r="AO2671" s="20">
        <v>173432</v>
      </c>
      <c r="AQ2671" s="21">
        <v>173432</v>
      </c>
      <c r="AR2671" s="24"/>
      <c r="AS2671" s="20">
        <v>0</v>
      </c>
      <c r="AU2671" s="25">
        <v>3657</v>
      </c>
      <c r="AW2671" s="22" t="str">
        <f t="shared" si="41"/>
        <v>No</v>
      </c>
      <c r="AX2671" s="6"/>
    </row>
    <row r="2672" spans="1:50">
      <c r="A2672" s="3" t="s">
        <v>1246</v>
      </c>
      <c r="B2672" s="3" t="s">
        <v>1247</v>
      </c>
      <c r="C2672" s="22" t="s">
        <v>57</v>
      </c>
      <c r="D2672" s="310" t="s">
        <v>1248</v>
      </c>
      <c r="E2672" s="314">
        <v>55252</v>
      </c>
      <c r="F2672" s="22" t="s">
        <v>160</v>
      </c>
      <c r="G2672" s="3" t="s">
        <v>5166</v>
      </c>
      <c r="H2672" s="25">
        <v>0</v>
      </c>
      <c r="I2672" s="19">
        <v>9</v>
      </c>
      <c r="J2672" s="22" t="s">
        <v>23</v>
      </c>
      <c r="K2672" s="22" t="s">
        <v>11</v>
      </c>
      <c r="L2672" s="19">
        <v>4</v>
      </c>
      <c r="M2672" s="20">
        <v>0</v>
      </c>
      <c r="O2672" s="20">
        <v>0</v>
      </c>
      <c r="Q2672" s="20">
        <v>0</v>
      </c>
      <c r="S2672" s="20">
        <v>0</v>
      </c>
      <c r="U2672" s="20">
        <v>0</v>
      </c>
      <c r="W2672" s="20">
        <v>0</v>
      </c>
      <c r="Y2672" s="20">
        <v>0</v>
      </c>
      <c r="AA2672" s="20">
        <v>0</v>
      </c>
      <c r="AC2672" s="20">
        <v>0</v>
      </c>
      <c r="AE2672" s="20">
        <v>0</v>
      </c>
      <c r="AG2672" s="20">
        <v>0</v>
      </c>
      <c r="AI2672" s="20">
        <v>0</v>
      </c>
      <c r="AK2672" s="20">
        <v>0</v>
      </c>
      <c r="AM2672" s="20">
        <v>0</v>
      </c>
      <c r="AO2672" s="20">
        <v>70287</v>
      </c>
      <c r="AQ2672" s="21">
        <v>70287</v>
      </c>
      <c r="AR2672" s="24"/>
      <c r="AS2672" s="20">
        <v>0</v>
      </c>
      <c r="AU2672" s="25">
        <v>1249</v>
      </c>
      <c r="AW2672" s="22" t="str">
        <f t="shared" si="41"/>
        <v>No</v>
      </c>
      <c r="AX2672" s="6"/>
    </row>
    <row r="2673" spans="1:50">
      <c r="A2673" s="3" t="s">
        <v>6039</v>
      </c>
      <c r="B2673" s="3" t="s">
        <v>683</v>
      </c>
      <c r="C2673" s="22" t="s">
        <v>103</v>
      </c>
      <c r="D2673" s="310">
        <v>6013</v>
      </c>
      <c r="E2673" s="314">
        <v>60013</v>
      </c>
      <c r="F2673" s="22" t="s">
        <v>187</v>
      </c>
      <c r="G2673" s="3" t="s">
        <v>5166</v>
      </c>
      <c r="H2673" s="25">
        <v>153150</v>
      </c>
      <c r="I2673" s="19">
        <v>9</v>
      </c>
      <c r="J2673" s="22" t="s">
        <v>12</v>
      </c>
      <c r="K2673" s="22" t="s">
        <v>11</v>
      </c>
      <c r="L2673" s="19">
        <v>4</v>
      </c>
      <c r="M2673" s="20">
        <v>0</v>
      </c>
      <c r="O2673" s="20">
        <v>0</v>
      </c>
      <c r="Q2673" s="20">
        <v>0</v>
      </c>
      <c r="S2673" s="20">
        <v>0</v>
      </c>
      <c r="U2673" s="20">
        <v>0</v>
      </c>
      <c r="W2673" s="20">
        <v>0</v>
      </c>
      <c r="Y2673" s="20">
        <v>0</v>
      </c>
      <c r="AA2673" s="20">
        <v>0</v>
      </c>
      <c r="AC2673" s="20">
        <v>0</v>
      </c>
      <c r="AE2673" s="20">
        <v>0</v>
      </c>
      <c r="AG2673" s="20">
        <v>0</v>
      </c>
      <c r="AI2673" s="20">
        <v>0</v>
      </c>
      <c r="AK2673" s="20">
        <v>0</v>
      </c>
      <c r="AM2673" s="20">
        <v>0</v>
      </c>
      <c r="AO2673" s="20">
        <v>448222</v>
      </c>
      <c r="AQ2673" s="21">
        <v>448222</v>
      </c>
      <c r="AR2673" s="24"/>
      <c r="AS2673" s="20">
        <v>0</v>
      </c>
      <c r="AU2673" s="25">
        <v>8381</v>
      </c>
      <c r="AW2673" s="22" t="str">
        <f t="shared" si="41"/>
        <v>No</v>
      </c>
      <c r="AX2673" s="6"/>
    </row>
    <row r="2674" spans="1:50">
      <c r="A2674" s="3" t="s">
        <v>1371</v>
      </c>
      <c r="B2674" s="3" t="s">
        <v>1372</v>
      </c>
      <c r="C2674" s="22" t="s">
        <v>21</v>
      </c>
      <c r="D2674" s="310">
        <v>9238</v>
      </c>
      <c r="E2674" s="314">
        <v>90238</v>
      </c>
      <c r="F2674" s="22" t="s">
        <v>187</v>
      </c>
      <c r="G2674" s="3" t="s">
        <v>5166</v>
      </c>
      <c r="H2674" s="25">
        <v>54372</v>
      </c>
      <c r="I2674" s="19">
        <v>9</v>
      </c>
      <c r="J2674" s="22" t="s">
        <v>12</v>
      </c>
      <c r="K2674" s="22" t="s">
        <v>11</v>
      </c>
      <c r="L2674" s="19">
        <v>4</v>
      </c>
      <c r="M2674" s="20">
        <v>0</v>
      </c>
      <c r="O2674" s="20">
        <v>0</v>
      </c>
      <c r="Q2674" s="20">
        <v>0</v>
      </c>
      <c r="S2674" s="20">
        <v>0</v>
      </c>
      <c r="U2674" s="20">
        <v>0</v>
      </c>
      <c r="W2674" s="20">
        <v>0</v>
      </c>
      <c r="Y2674" s="20">
        <v>0</v>
      </c>
      <c r="AA2674" s="20">
        <v>0</v>
      </c>
      <c r="AC2674" s="20">
        <v>0</v>
      </c>
      <c r="AE2674" s="20">
        <v>0</v>
      </c>
      <c r="AG2674" s="20">
        <v>0</v>
      </c>
      <c r="AI2674" s="20">
        <v>0</v>
      </c>
      <c r="AK2674" s="20">
        <v>0</v>
      </c>
      <c r="AM2674" s="20">
        <v>0</v>
      </c>
      <c r="AO2674" s="20">
        <v>689762</v>
      </c>
      <c r="AQ2674" s="21">
        <v>689762</v>
      </c>
      <c r="AR2674" s="24"/>
      <c r="AS2674" s="20">
        <v>0</v>
      </c>
      <c r="AU2674" s="25">
        <v>6140</v>
      </c>
      <c r="AW2674" s="22" t="str">
        <f t="shared" si="41"/>
        <v>No</v>
      </c>
      <c r="AX2674" s="6"/>
    </row>
    <row r="2675" spans="1:50">
      <c r="A2675" s="3" t="s">
        <v>5075</v>
      </c>
      <c r="B2675" s="3" t="s">
        <v>1172</v>
      </c>
      <c r="C2675" s="22" t="s">
        <v>19</v>
      </c>
      <c r="D2675" s="310" t="s">
        <v>5076</v>
      </c>
      <c r="E2675" s="314" t="s">
        <v>5077</v>
      </c>
      <c r="F2675" s="22" t="s">
        <v>189</v>
      </c>
      <c r="G2675" s="3" t="s">
        <v>222</v>
      </c>
      <c r="H2675" s="25">
        <v>0</v>
      </c>
      <c r="I2675" s="19">
        <v>9</v>
      </c>
      <c r="J2675" s="22" t="s">
        <v>12</v>
      </c>
      <c r="K2675" s="22" t="s">
        <v>14</v>
      </c>
      <c r="L2675" s="19">
        <v>4</v>
      </c>
      <c r="M2675" s="20">
        <v>0</v>
      </c>
      <c r="O2675" s="20">
        <v>0</v>
      </c>
      <c r="Q2675" s="20">
        <v>0</v>
      </c>
      <c r="S2675" s="20">
        <v>0</v>
      </c>
      <c r="U2675" s="20">
        <v>0</v>
      </c>
      <c r="W2675" s="20">
        <v>0</v>
      </c>
      <c r="Y2675" s="20">
        <v>0</v>
      </c>
      <c r="AA2675" s="20">
        <v>0</v>
      </c>
      <c r="AC2675" s="20">
        <v>0</v>
      </c>
      <c r="AE2675" s="20">
        <v>0</v>
      </c>
      <c r="AG2675" s="20">
        <v>0</v>
      </c>
      <c r="AI2675" s="20">
        <v>0</v>
      </c>
      <c r="AK2675" s="20">
        <v>0</v>
      </c>
      <c r="AM2675" s="20">
        <v>0</v>
      </c>
      <c r="AO2675" s="20">
        <v>493617</v>
      </c>
      <c r="AQ2675" s="21">
        <v>493617</v>
      </c>
      <c r="AR2675" s="24"/>
      <c r="AS2675" s="20">
        <v>0</v>
      </c>
      <c r="AU2675" s="25">
        <v>10804</v>
      </c>
      <c r="AW2675" s="22" t="str">
        <f t="shared" si="41"/>
        <v>No</v>
      </c>
      <c r="AX2675" s="6"/>
    </row>
    <row r="2676" spans="1:50">
      <c r="A2676" s="3" t="s">
        <v>1183</v>
      </c>
      <c r="B2676" s="3" t="s">
        <v>1184</v>
      </c>
      <c r="C2676" s="22" t="s">
        <v>84</v>
      </c>
      <c r="D2676" s="310">
        <v>6118</v>
      </c>
      <c r="E2676" s="314">
        <v>60118</v>
      </c>
      <c r="F2676" s="22" t="s">
        <v>187</v>
      </c>
      <c r="G2676" s="3" t="s">
        <v>5166</v>
      </c>
      <c r="H2676" s="25">
        <v>861505</v>
      </c>
      <c r="I2676" s="19">
        <v>9</v>
      </c>
      <c r="J2676" s="22" t="s">
        <v>13</v>
      </c>
      <c r="K2676" s="22" t="s">
        <v>14</v>
      </c>
      <c r="L2676" s="19">
        <v>4</v>
      </c>
      <c r="M2676" s="20">
        <v>0</v>
      </c>
      <c r="O2676" s="20">
        <v>0</v>
      </c>
      <c r="Q2676" s="20">
        <v>0</v>
      </c>
      <c r="S2676" s="20">
        <v>0</v>
      </c>
      <c r="U2676" s="20">
        <v>0</v>
      </c>
      <c r="W2676" s="20">
        <v>0</v>
      </c>
      <c r="Y2676" s="20">
        <v>0</v>
      </c>
      <c r="AA2676" s="20">
        <v>0</v>
      </c>
      <c r="AC2676" s="20">
        <v>0</v>
      </c>
      <c r="AE2676" s="20">
        <v>0</v>
      </c>
      <c r="AG2676" s="20">
        <v>0</v>
      </c>
      <c r="AI2676" s="20">
        <v>0</v>
      </c>
      <c r="AK2676" s="20">
        <v>0</v>
      </c>
      <c r="AM2676" s="20">
        <v>0</v>
      </c>
      <c r="AO2676" s="20">
        <v>696390</v>
      </c>
      <c r="AQ2676" s="21">
        <v>696390</v>
      </c>
      <c r="AR2676" s="24"/>
      <c r="AS2676" s="20">
        <v>0</v>
      </c>
      <c r="AU2676" s="25">
        <v>11172</v>
      </c>
      <c r="AW2676" s="22" t="str">
        <f t="shared" si="41"/>
        <v>No</v>
      </c>
      <c r="AX2676" s="6"/>
    </row>
    <row r="2677" spans="1:50">
      <c r="A2677" s="3" t="s">
        <v>4903</v>
      </c>
      <c r="B2677" s="3" t="s">
        <v>4904</v>
      </c>
      <c r="C2677" s="22" t="s">
        <v>109</v>
      </c>
      <c r="D2677" s="310" t="s">
        <v>4905</v>
      </c>
      <c r="E2677" s="314" t="s">
        <v>4906</v>
      </c>
      <c r="F2677" s="22" t="s">
        <v>235</v>
      </c>
      <c r="G2677" s="3" t="s">
        <v>222</v>
      </c>
      <c r="H2677" s="25">
        <v>0</v>
      </c>
      <c r="I2677" s="19">
        <v>9</v>
      </c>
      <c r="J2677" s="22" t="s">
        <v>13</v>
      </c>
      <c r="K2677" s="22" t="s">
        <v>11</v>
      </c>
      <c r="L2677" s="19">
        <v>4</v>
      </c>
      <c r="M2677" s="20">
        <v>0</v>
      </c>
      <c r="O2677" s="20">
        <v>0</v>
      </c>
      <c r="Q2677" s="20">
        <v>0</v>
      </c>
      <c r="S2677" s="20">
        <v>0</v>
      </c>
      <c r="U2677" s="20">
        <v>0</v>
      </c>
      <c r="W2677" s="20">
        <v>0</v>
      </c>
      <c r="Y2677" s="20">
        <v>0</v>
      </c>
      <c r="AA2677" s="20">
        <v>0</v>
      </c>
      <c r="AC2677" s="20">
        <v>0</v>
      </c>
      <c r="AE2677" s="20">
        <v>0</v>
      </c>
      <c r="AG2677" s="20">
        <v>0</v>
      </c>
      <c r="AI2677" s="20">
        <v>0</v>
      </c>
      <c r="AK2677" s="20">
        <v>0</v>
      </c>
      <c r="AM2677" s="20">
        <v>0</v>
      </c>
      <c r="AO2677" s="20">
        <v>648303</v>
      </c>
      <c r="AQ2677" s="21">
        <v>648303</v>
      </c>
      <c r="AR2677" s="24"/>
      <c r="AS2677" s="20">
        <v>0</v>
      </c>
      <c r="AU2677" s="25">
        <v>15307</v>
      </c>
      <c r="AW2677" s="22" t="str">
        <f t="shared" si="41"/>
        <v>No</v>
      </c>
      <c r="AX2677" s="6"/>
    </row>
    <row r="2678" spans="1:50">
      <c r="A2678" s="3" t="s">
        <v>2820</v>
      </c>
      <c r="B2678" s="3" t="s">
        <v>2821</v>
      </c>
      <c r="C2678" s="22" t="s">
        <v>57</v>
      </c>
      <c r="D2678" s="310" t="s">
        <v>2822</v>
      </c>
      <c r="E2678" s="314" t="s">
        <v>2823</v>
      </c>
      <c r="F2678" s="22" t="s">
        <v>189</v>
      </c>
      <c r="G2678" s="3" t="s">
        <v>222</v>
      </c>
      <c r="H2678" s="25">
        <v>0</v>
      </c>
      <c r="I2678" s="19">
        <v>9</v>
      </c>
      <c r="J2678" s="22" t="s">
        <v>13</v>
      </c>
      <c r="K2678" s="22" t="s">
        <v>11</v>
      </c>
      <c r="L2678" s="19">
        <v>3</v>
      </c>
      <c r="M2678" s="20">
        <v>0</v>
      </c>
      <c r="O2678" s="20">
        <v>0</v>
      </c>
      <c r="Q2678" s="20">
        <v>0</v>
      </c>
      <c r="S2678" s="20">
        <v>0</v>
      </c>
      <c r="U2678" s="20">
        <v>0</v>
      </c>
      <c r="W2678" s="20">
        <v>0</v>
      </c>
      <c r="Y2678" s="20">
        <v>0</v>
      </c>
      <c r="AA2678" s="20">
        <v>0</v>
      </c>
      <c r="AC2678" s="20">
        <v>0</v>
      </c>
      <c r="AE2678" s="20">
        <v>0</v>
      </c>
      <c r="AG2678" s="20">
        <v>0</v>
      </c>
      <c r="AI2678" s="20">
        <v>0</v>
      </c>
      <c r="AK2678" s="20">
        <v>0</v>
      </c>
      <c r="AM2678" s="20">
        <v>0</v>
      </c>
      <c r="AO2678" s="20">
        <v>320406</v>
      </c>
      <c r="AQ2678" s="21">
        <v>320406</v>
      </c>
      <c r="AR2678" s="24"/>
      <c r="AS2678" s="20">
        <v>0</v>
      </c>
      <c r="AU2678" s="25">
        <v>6168</v>
      </c>
      <c r="AW2678" s="22" t="str">
        <f t="shared" si="41"/>
        <v>No</v>
      </c>
      <c r="AX2678" s="6"/>
    </row>
    <row r="2679" spans="1:50">
      <c r="A2679" s="3" t="s">
        <v>4286</v>
      </c>
      <c r="B2679" s="3" t="s">
        <v>4287</v>
      </c>
      <c r="C2679" s="22" t="s">
        <v>62</v>
      </c>
      <c r="D2679" s="310" t="s">
        <v>4288</v>
      </c>
      <c r="E2679" s="314" t="s">
        <v>4289</v>
      </c>
      <c r="F2679" s="22" t="s">
        <v>187</v>
      </c>
      <c r="G2679" s="3" t="s">
        <v>222</v>
      </c>
      <c r="H2679" s="25">
        <v>0</v>
      </c>
      <c r="I2679" s="19">
        <v>9</v>
      </c>
      <c r="J2679" s="22" t="s">
        <v>12</v>
      </c>
      <c r="K2679" s="22" t="s">
        <v>11</v>
      </c>
      <c r="L2679" s="19">
        <v>3</v>
      </c>
      <c r="M2679" s="20">
        <v>0</v>
      </c>
      <c r="O2679" s="20">
        <v>0</v>
      </c>
      <c r="Q2679" s="20">
        <v>0</v>
      </c>
      <c r="S2679" s="20">
        <v>0</v>
      </c>
      <c r="U2679" s="20">
        <v>0</v>
      </c>
      <c r="W2679" s="20">
        <v>0</v>
      </c>
      <c r="Y2679" s="20">
        <v>0</v>
      </c>
      <c r="AA2679" s="20">
        <v>0</v>
      </c>
      <c r="AC2679" s="20">
        <v>0</v>
      </c>
      <c r="AE2679" s="20">
        <v>0</v>
      </c>
      <c r="AG2679" s="20">
        <v>0</v>
      </c>
      <c r="AI2679" s="20">
        <v>0</v>
      </c>
      <c r="AK2679" s="20">
        <v>0</v>
      </c>
      <c r="AM2679" s="20">
        <v>0</v>
      </c>
      <c r="AO2679" s="20">
        <v>173217</v>
      </c>
      <c r="AQ2679" s="21">
        <v>173217</v>
      </c>
      <c r="AR2679" s="24"/>
      <c r="AS2679" s="20">
        <v>0</v>
      </c>
      <c r="AU2679" s="25">
        <v>2253</v>
      </c>
      <c r="AW2679" s="22" t="str">
        <f t="shared" si="41"/>
        <v>No</v>
      </c>
      <c r="AX2679" s="6"/>
    </row>
    <row r="2680" spans="1:50">
      <c r="A2680" s="3" t="s">
        <v>6534</v>
      </c>
      <c r="B2680" s="3" t="s">
        <v>386</v>
      </c>
      <c r="C2680" s="22" t="s">
        <v>60</v>
      </c>
      <c r="D2680" s="310">
        <v>7040</v>
      </c>
      <c r="E2680" s="314">
        <v>70040</v>
      </c>
      <c r="F2680" s="22" t="s">
        <v>187</v>
      </c>
      <c r="G2680" s="3" t="s">
        <v>5166</v>
      </c>
      <c r="H2680" s="25">
        <v>82775</v>
      </c>
      <c r="I2680" s="19">
        <v>9</v>
      </c>
      <c r="J2680" s="22" t="s">
        <v>13</v>
      </c>
      <c r="K2680" s="22" t="s">
        <v>11</v>
      </c>
      <c r="L2680" s="19">
        <v>3</v>
      </c>
      <c r="M2680" s="20">
        <v>0</v>
      </c>
      <c r="O2680" s="20">
        <v>0</v>
      </c>
      <c r="Q2680" s="20">
        <v>0</v>
      </c>
      <c r="S2680" s="20">
        <v>0</v>
      </c>
      <c r="U2680" s="20">
        <v>0</v>
      </c>
      <c r="W2680" s="20">
        <v>0</v>
      </c>
      <c r="Y2680" s="20">
        <v>0</v>
      </c>
      <c r="AA2680" s="20">
        <v>0</v>
      </c>
      <c r="AC2680" s="20">
        <v>0</v>
      </c>
      <c r="AE2680" s="20">
        <v>0</v>
      </c>
      <c r="AG2680" s="20">
        <v>0</v>
      </c>
      <c r="AI2680" s="20">
        <v>0</v>
      </c>
      <c r="AK2680" s="20">
        <v>0</v>
      </c>
      <c r="AM2680" s="20">
        <v>0</v>
      </c>
      <c r="AO2680" s="20">
        <v>374292</v>
      </c>
      <c r="AQ2680" s="21">
        <v>374292</v>
      </c>
      <c r="AR2680" s="24"/>
      <c r="AS2680" s="20">
        <v>0</v>
      </c>
      <c r="AU2680" s="25">
        <v>10014</v>
      </c>
      <c r="AW2680" s="22" t="str">
        <f t="shared" si="41"/>
        <v>No</v>
      </c>
      <c r="AX2680" s="6"/>
    </row>
    <row r="2681" spans="1:50">
      <c r="A2681" s="3" t="s">
        <v>4957</v>
      </c>
      <c r="B2681" s="3" t="s">
        <v>4958</v>
      </c>
      <c r="C2681" s="22" t="s">
        <v>85</v>
      </c>
      <c r="D2681" s="310" t="s">
        <v>4959</v>
      </c>
      <c r="E2681" s="314" t="s">
        <v>4960</v>
      </c>
      <c r="F2681" s="22" t="s">
        <v>189</v>
      </c>
      <c r="G2681" s="3" t="s">
        <v>222</v>
      </c>
      <c r="H2681" s="25">
        <v>0</v>
      </c>
      <c r="I2681" s="19">
        <v>9</v>
      </c>
      <c r="J2681" s="22" t="s">
        <v>12</v>
      </c>
      <c r="K2681" s="22" t="s">
        <v>11</v>
      </c>
      <c r="L2681" s="19">
        <v>3</v>
      </c>
      <c r="M2681" s="20">
        <v>0</v>
      </c>
      <c r="O2681" s="20">
        <v>0</v>
      </c>
      <c r="Q2681" s="20">
        <v>0</v>
      </c>
      <c r="S2681" s="20">
        <v>0</v>
      </c>
      <c r="U2681" s="20">
        <v>0</v>
      </c>
      <c r="W2681" s="20">
        <v>0</v>
      </c>
      <c r="Y2681" s="20">
        <v>0</v>
      </c>
      <c r="AA2681" s="20">
        <v>0</v>
      </c>
      <c r="AC2681" s="20">
        <v>0</v>
      </c>
      <c r="AE2681" s="20">
        <v>0</v>
      </c>
      <c r="AG2681" s="20">
        <v>0</v>
      </c>
      <c r="AI2681" s="20">
        <v>0</v>
      </c>
      <c r="AK2681" s="20">
        <v>0</v>
      </c>
      <c r="AM2681" s="20">
        <v>0</v>
      </c>
      <c r="AO2681" s="20">
        <v>449938</v>
      </c>
      <c r="AQ2681" s="21">
        <v>449938</v>
      </c>
      <c r="AR2681" s="24"/>
      <c r="AS2681" s="20">
        <v>0</v>
      </c>
      <c r="AU2681" s="25">
        <v>6441</v>
      </c>
      <c r="AW2681" s="22" t="str">
        <f t="shared" si="41"/>
        <v>No</v>
      </c>
      <c r="AX2681" s="6"/>
    </row>
    <row r="2682" spans="1:50">
      <c r="A2682" s="3" t="s">
        <v>1183</v>
      </c>
      <c r="B2682" s="3" t="s">
        <v>1184</v>
      </c>
      <c r="C2682" s="22" t="s">
        <v>84</v>
      </c>
      <c r="D2682" s="310">
        <v>6118</v>
      </c>
      <c r="E2682" s="314">
        <v>60118</v>
      </c>
      <c r="F2682" s="22" t="s">
        <v>187</v>
      </c>
      <c r="G2682" s="3" t="s">
        <v>5166</v>
      </c>
      <c r="H2682" s="25">
        <v>861505</v>
      </c>
      <c r="I2682" s="19">
        <v>9</v>
      </c>
      <c r="J2682" s="22" t="s">
        <v>12</v>
      </c>
      <c r="K2682" s="22" t="s">
        <v>14</v>
      </c>
      <c r="L2682" s="19">
        <v>3</v>
      </c>
      <c r="M2682" s="20">
        <v>0</v>
      </c>
      <c r="O2682" s="20">
        <v>0</v>
      </c>
      <c r="Q2682" s="20">
        <v>0</v>
      </c>
      <c r="S2682" s="20">
        <v>0</v>
      </c>
      <c r="U2682" s="20">
        <v>0</v>
      </c>
      <c r="W2682" s="20">
        <v>0</v>
      </c>
      <c r="Y2682" s="20">
        <v>0</v>
      </c>
      <c r="AA2682" s="20">
        <v>0</v>
      </c>
      <c r="AC2682" s="20">
        <v>0</v>
      </c>
      <c r="AE2682" s="20">
        <v>0</v>
      </c>
      <c r="AG2682" s="20">
        <v>0</v>
      </c>
      <c r="AI2682" s="20">
        <v>0</v>
      </c>
      <c r="AK2682" s="20">
        <v>0</v>
      </c>
      <c r="AM2682" s="20">
        <v>0</v>
      </c>
      <c r="AO2682" s="20">
        <v>278556</v>
      </c>
      <c r="AQ2682" s="21">
        <v>278556</v>
      </c>
      <c r="AR2682" s="24"/>
      <c r="AS2682" s="20">
        <v>0</v>
      </c>
      <c r="AU2682" s="25">
        <v>2868</v>
      </c>
      <c r="AW2682" s="22" t="str">
        <f t="shared" si="41"/>
        <v>No</v>
      </c>
      <c r="AX2682" s="6"/>
    </row>
    <row r="2683" spans="1:50">
      <c r="A2683" s="3" t="s">
        <v>5646</v>
      </c>
      <c r="B2683" s="3" t="s">
        <v>1688</v>
      </c>
      <c r="C2683" s="22" t="s">
        <v>57</v>
      </c>
      <c r="E2683" s="314" t="s">
        <v>5647</v>
      </c>
      <c r="F2683" s="22" t="s">
        <v>189</v>
      </c>
      <c r="G2683" s="3" t="s">
        <v>222</v>
      </c>
      <c r="H2683" s="25">
        <v>0</v>
      </c>
      <c r="I2683" s="19">
        <v>9</v>
      </c>
      <c r="J2683" s="22" t="s">
        <v>13</v>
      </c>
      <c r="K2683" s="22" t="s">
        <v>11</v>
      </c>
      <c r="L2683" s="19">
        <v>3</v>
      </c>
      <c r="M2683" s="20">
        <v>0</v>
      </c>
      <c r="O2683" s="20">
        <v>0</v>
      </c>
      <c r="Q2683" s="20">
        <v>0</v>
      </c>
      <c r="S2683" s="20">
        <v>0</v>
      </c>
      <c r="U2683" s="20">
        <v>0</v>
      </c>
      <c r="W2683" s="20">
        <v>0</v>
      </c>
      <c r="Y2683" s="20">
        <v>0</v>
      </c>
      <c r="AA2683" s="20">
        <v>0</v>
      </c>
      <c r="AC2683" s="20">
        <v>0</v>
      </c>
      <c r="AE2683" s="20">
        <v>0</v>
      </c>
      <c r="AG2683" s="20">
        <v>0</v>
      </c>
      <c r="AI2683" s="20">
        <v>0</v>
      </c>
      <c r="AK2683" s="20">
        <v>0</v>
      </c>
      <c r="AM2683" s="20">
        <v>0</v>
      </c>
      <c r="AO2683" s="20">
        <v>357343</v>
      </c>
      <c r="AQ2683" s="21">
        <v>357343</v>
      </c>
      <c r="AR2683" s="24"/>
      <c r="AS2683" s="20">
        <v>0</v>
      </c>
      <c r="AU2683" s="25">
        <v>9215</v>
      </c>
      <c r="AW2683" s="22" t="str">
        <f t="shared" si="41"/>
        <v>No</v>
      </c>
      <c r="AX2683" s="6"/>
    </row>
    <row r="2684" spans="1:50">
      <c r="A2684" s="3" t="s">
        <v>6037</v>
      </c>
      <c r="B2684" s="3" t="s">
        <v>3826</v>
      </c>
      <c r="C2684" s="22" t="s">
        <v>44</v>
      </c>
      <c r="D2684" s="310" t="s">
        <v>3827</v>
      </c>
      <c r="E2684" s="314" t="s">
        <v>3828</v>
      </c>
      <c r="F2684" s="22" t="s">
        <v>189</v>
      </c>
      <c r="G2684" s="3" t="s">
        <v>222</v>
      </c>
      <c r="H2684" s="25">
        <v>0</v>
      </c>
      <c r="I2684" s="19">
        <v>9</v>
      </c>
      <c r="J2684" s="22" t="s">
        <v>12</v>
      </c>
      <c r="K2684" s="22" t="s">
        <v>11</v>
      </c>
      <c r="L2684" s="19">
        <v>3</v>
      </c>
      <c r="M2684" s="20">
        <v>0</v>
      </c>
      <c r="O2684" s="20">
        <v>0</v>
      </c>
      <c r="Q2684" s="20">
        <v>0</v>
      </c>
      <c r="S2684" s="20">
        <v>0</v>
      </c>
      <c r="U2684" s="20">
        <v>0</v>
      </c>
      <c r="W2684" s="20">
        <v>0</v>
      </c>
      <c r="Y2684" s="20">
        <v>0</v>
      </c>
      <c r="AA2684" s="20">
        <v>0</v>
      </c>
      <c r="AC2684" s="20">
        <v>0</v>
      </c>
      <c r="AE2684" s="20">
        <v>0</v>
      </c>
      <c r="AG2684" s="20">
        <v>0</v>
      </c>
      <c r="AI2684" s="20">
        <v>0</v>
      </c>
      <c r="AK2684" s="20">
        <v>0</v>
      </c>
      <c r="AM2684" s="20">
        <v>0</v>
      </c>
      <c r="AO2684" s="20">
        <v>378563</v>
      </c>
      <c r="AQ2684" s="21">
        <v>378563</v>
      </c>
      <c r="AR2684" s="24"/>
      <c r="AS2684" s="20">
        <v>0</v>
      </c>
      <c r="AU2684" s="25">
        <v>7665</v>
      </c>
      <c r="AW2684" s="22" t="str">
        <f t="shared" si="41"/>
        <v>No</v>
      </c>
      <c r="AX2684" s="6"/>
    </row>
    <row r="2685" spans="1:50">
      <c r="A2685" s="3" t="s">
        <v>6531</v>
      </c>
      <c r="B2685" s="3" t="s">
        <v>244</v>
      </c>
      <c r="C2685" s="22" t="s">
        <v>32</v>
      </c>
      <c r="D2685" s="310">
        <v>8025</v>
      </c>
      <c r="E2685" s="314">
        <v>80025</v>
      </c>
      <c r="F2685" s="22" t="s">
        <v>187</v>
      </c>
      <c r="G2685" s="3" t="s">
        <v>185</v>
      </c>
      <c r="H2685" s="25">
        <v>264465</v>
      </c>
      <c r="I2685" s="19">
        <v>9</v>
      </c>
      <c r="J2685" s="22" t="s">
        <v>17</v>
      </c>
      <c r="K2685" s="22" t="s">
        <v>14</v>
      </c>
      <c r="L2685" s="19">
        <v>3</v>
      </c>
      <c r="M2685" s="20">
        <v>0</v>
      </c>
      <c r="O2685" s="20">
        <v>1681</v>
      </c>
      <c r="Q2685" s="20">
        <v>0</v>
      </c>
      <c r="S2685" s="20">
        <v>122</v>
      </c>
      <c r="U2685" s="20">
        <v>1090</v>
      </c>
      <c r="W2685" s="20">
        <v>35377</v>
      </c>
      <c r="Y2685" s="20">
        <v>0</v>
      </c>
      <c r="AA2685" s="20">
        <v>0</v>
      </c>
      <c r="AC2685" s="20">
        <v>3529</v>
      </c>
      <c r="AE2685" s="20">
        <v>0</v>
      </c>
      <c r="AG2685" s="20">
        <v>5928</v>
      </c>
      <c r="AI2685" s="20">
        <v>0</v>
      </c>
      <c r="AK2685" s="20">
        <v>225251</v>
      </c>
      <c r="AM2685" s="20">
        <v>5772</v>
      </c>
      <c r="AO2685" s="20">
        <v>0</v>
      </c>
      <c r="AQ2685" s="21">
        <v>278750</v>
      </c>
      <c r="AR2685" s="24"/>
      <c r="AS2685" s="20">
        <v>0</v>
      </c>
      <c r="AU2685" s="25">
        <v>3357</v>
      </c>
      <c r="AW2685" s="22" t="str">
        <f t="shared" si="41"/>
        <v>No</v>
      </c>
      <c r="AX2685" s="6"/>
    </row>
    <row r="2686" spans="1:50">
      <c r="A2686" s="3" t="s">
        <v>1477</v>
      </c>
      <c r="B2686" s="3" t="s">
        <v>338</v>
      </c>
      <c r="C2686" s="22" t="s">
        <v>66</v>
      </c>
      <c r="D2686" s="310" t="s">
        <v>1478</v>
      </c>
      <c r="E2686" s="314" t="s">
        <v>1479</v>
      </c>
      <c r="F2686" s="22" t="s">
        <v>235</v>
      </c>
      <c r="G2686" s="3" t="s">
        <v>222</v>
      </c>
      <c r="H2686" s="25">
        <v>0</v>
      </c>
      <c r="I2686" s="19">
        <v>9</v>
      </c>
      <c r="J2686" s="22" t="s">
        <v>12</v>
      </c>
      <c r="K2686" s="22" t="s">
        <v>11</v>
      </c>
      <c r="L2686" s="19">
        <v>3</v>
      </c>
      <c r="M2686" s="20">
        <v>0</v>
      </c>
      <c r="O2686" s="20">
        <v>0</v>
      </c>
      <c r="Q2686" s="20">
        <v>0</v>
      </c>
      <c r="S2686" s="20">
        <v>0</v>
      </c>
      <c r="U2686" s="20">
        <v>0</v>
      </c>
      <c r="W2686" s="20">
        <v>0</v>
      </c>
      <c r="Y2686" s="20">
        <v>0</v>
      </c>
      <c r="AA2686" s="20">
        <v>0</v>
      </c>
      <c r="AC2686" s="20">
        <v>0</v>
      </c>
      <c r="AE2686" s="20">
        <v>0</v>
      </c>
      <c r="AG2686" s="20">
        <v>0</v>
      </c>
      <c r="AI2686" s="20">
        <v>0</v>
      </c>
      <c r="AK2686" s="20">
        <v>0</v>
      </c>
      <c r="AM2686" s="20">
        <v>0</v>
      </c>
      <c r="AO2686" s="20">
        <v>117106</v>
      </c>
      <c r="AQ2686" s="21">
        <v>117106</v>
      </c>
      <c r="AR2686" s="24"/>
      <c r="AS2686" s="20">
        <v>0</v>
      </c>
      <c r="AU2686" s="25">
        <v>4552</v>
      </c>
      <c r="AW2686" s="22" t="str">
        <f t="shared" si="41"/>
        <v>No</v>
      </c>
      <c r="AX2686" s="6"/>
    </row>
    <row r="2687" spans="1:50">
      <c r="A2687" s="3" t="s">
        <v>6533</v>
      </c>
      <c r="B2687" s="3" t="s">
        <v>1400</v>
      </c>
      <c r="C2687" s="22" t="s">
        <v>63</v>
      </c>
      <c r="D2687" s="310">
        <v>4010</v>
      </c>
      <c r="E2687" s="314">
        <v>40010</v>
      </c>
      <c r="F2687" s="22" t="s">
        <v>187</v>
      </c>
      <c r="G2687" s="3" t="s">
        <v>5166</v>
      </c>
      <c r="H2687" s="25">
        <v>169495</v>
      </c>
      <c r="I2687" s="19">
        <v>9</v>
      </c>
      <c r="J2687" s="22" t="s">
        <v>12</v>
      </c>
      <c r="K2687" s="22" t="s">
        <v>11</v>
      </c>
      <c r="L2687" s="19">
        <v>3</v>
      </c>
      <c r="M2687" s="20">
        <v>0</v>
      </c>
      <c r="O2687" s="20">
        <v>0</v>
      </c>
      <c r="Q2687" s="20">
        <v>0</v>
      </c>
      <c r="S2687" s="20">
        <v>0</v>
      </c>
      <c r="U2687" s="20">
        <v>0</v>
      </c>
      <c r="W2687" s="20">
        <v>0</v>
      </c>
      <c r="Y2687" s="20">
        <v>0</v>
      </c>
      <c r="AA2687" s="20">
        <v>0</v>
      </c>
      <c r="AC2687" s="20">
        <v>0</v>
      </c>
      <c r="AE2687" s="20">
        <v>0</v>
      </c>
      <c r="AG2687" s="20">
        <v>0</v>
      </c>
      <c r="AI2687" s="20">
        <v>0</v>
      </c>
      <c r="AK2687" s="20">
        <v>0</v>
      </c>
      <c r="AM2687" s="20">
        <v>0</v>
      </c>
      <c r="AO2687" s="20">
        <v>209887</v>
      </c>
      <c r="AQ2687" s="21">
        <v>209887</v>
      </c>
      <c r="AR2687" s="24"/>
      <c r="AS2687" s="20">
        <v>0</v>
      </c>
      <c r="AU2687" s="25">
        <v>1548</v>
      </c>
      <c r="AW2687" s="22" t="str">
        <f t="shared" si="41"/>
        <v>No</v>
      </c>
      <c r="AX2687" s="6"/>
    </row>
    <row r="2688" spans="1:50">
      <c r="A2688" s="3" t="s">
        <v>1183</v>
      </c>
      <c r="B2688" s="3" t="s">
        <v>1184</v>
      </c>
      <c r="C2688" s="22" t="s">
        <v>84</v>
      </c>
      <c r="D2688" s="310">
        <v>6118</v>
      </c>
      <c r="E2688" s="314">
        <v>60118</v>
      </c>
      <c r="F2688" s="22" t="s">
        <v>187</v>
      </c>
      <c r="G2688" s="3" t="s">
        <v>5166</v>
      </c>
      <c r="H2688" s="25">
        <v>861505</v>
      </c>
      <c r="I2688" s="19">
        <v>9</v>
      </c>
      <c r="J2688" s="22" t="s">
        <v>23</v>
      </c>
      <c r="K2688" s="22" t="s">
        <v>14</v>
      </c>
      <c r="L2688" s="19">
        <v>2</v>
      </c>
      <c r="M2688" s="20">
        <v>0</v>
      </c>
      <c r="O2688" s="20">
        <v>0</v>
      </c>
      <c r="Q2688" s="20">
        <v>0</v>
      </c>
      <c r="S2688" s="20">
        <v>0</v>
      </c>
      <c r="U2688" s="20">
        <v>0</v>
      </c>
      <c r="W2688" s="20">
        <v>0</v>
      </c>
      <c r="Y2688" s="20">
        <v>0</v>
      </c>
      <c r="AA2688" s="20">
        <v>0</v>
      </c>
      <c r="AC2688" s="20">
        <v>0</v>
      </c>
      <c r="AE2688" s="20">
        <v>0</v>
      </c>
      <c r="AG2688" s="20">
        <v>0</v>
      </c>
      <c r="AI2688" s="20">
        <v>0</v>
      </c>
      <c r="AK2688" s="20">
        <v>0</v>
      </c>
      <c r="AM2688" s="20">
        <v>0</v>
      </c>
      <c r="AO2688" s="20">
        <v>417834</v>
      </c>
      <c r="AQ2688" s="21">
        <v>417834</v>
      </c>
      <c r="AR2688" s="24"/>
      <c r="AS2688" s="20">
        <v>0</v>
      </c>
      <c r="AU2688" s="25">
        <v>4514</v>
      </c>
      <c r="AW2688" s="22" t="str">
        <f t="shared" si="41"/>
        <v>No</v>
      </c>
      <c r="AX2688" s="6"/>
    </row>
    <row r="2689" spans="1:50">
      <c r="A2689" s="3" t="s">
        <v>6531</v>
      </c>
      <c r="B2689" s="3" t="s">
        <v>244</v>
      </c>
      <c r="C2689" s="22" t="s">
        <v>32</v>
      </c>
      <c r="D2689" s="310">
        <v>8025</v>
      </c>
      <c r="E2689" s="314">
        <v>80025</v>
      </c>
      <c r="F2689" s="22" t="s">
        <v>187</v>
      </c>
      <c r="G2689" s="3" t="s">
        <v>185</v>
      </c>
      <c r="H2689" s="25">
        <v>264465</v>
      </c>
      <c r="I2689" s="19">
        <v>9</v>
      </c>
      <c r="J2689" s="22" t="s">
        <v>12</v>
      </c>
      <c r="K2689" s="22" t="s">
        <v>11</v>
      </c>
      <c r="L2689" s="19">
        <v>2</v>
      </c>
      <c r="M2689" s="20">
        <v>24878</v>
      </c>
      <c r="O2689" s="20">
        <v>30914</v>
      </c>
      <c r="Q2689" s="20">
        <v>1219</v>
      </c>
      <c r="S2689" s="20">
        <v>609</v>
      </c>
      <c r="U2689" s="20">
        <v>11220</v>
      </c>
      <c r="W2689" s="20">
        <v>20106</v>
      </c>
      <c r="Y2689" s="20">
        <v>10789</v>
      </c>
      <c r="AA2689" s="20">
        <v>1660</v>
      </c>
      <c r="AC2689" s="20">
        <v>10453</v>
      </c>
      <c r="AE2689" s="20">
        <v>0</v>
      </c>
      <c r="AG2689" s="20">
        <v>1186</v>
      </c>
      <c r="AI2689" s="20">
        <v>0</v>
      </c>
      <c r="AK2689" s="20">
        <v>0</v>
      </c>
      <c r="AM2689" s="20">
        <v>513</v>
      </c>
      <c r="AO2689" s="20">
        <v>0</v>
      </c>
      <c r="AQ2689" s="21">
        <v>113547</v>
      </c>
      <c r="AR2689" s="24"/>
      <c r="AS2689" s="20">
        <v>0</v>
      </c>
      <c r="AU2689" s="25">
        <v>1302</v>
      </c>
      <c r="AW2689" s="22" t="str">
        <f t="shared" si="41"/>
        <v>No</v>
      </c>
      <c r="AX2689" s="6"/>
    </row>
    <row r="2690" spans="1:50">
      <c r="A2690" s="3" t="s">
        <v>1421</v>
      </c>
      <c r="B2690" s="3" t="s">
        <v>1422</v>
      </c>
      <c r="C2690" s="22" t="s">
        <v>89</v>
      </c>
      <c r="D2690" s="310">
        <v>4234</v>
      </c>
      <c r="E2690" s="314">
        <v>40234</v>
      </c>
      <c r="F2690" s="22" t="s">
        <v>187</v>
      </c>
      <c r="G2690" s="3" t="s">
        <v>5166</v>
      </c>
      <c r="H2690" s="25">
        <v>149539</v>
      </c>
      <c r="I2690" s="19">
        <v>9</v>
      </c>
      <c r="J2690" s="22" t="s">
        <v>12</v>
      </c>
      <c r="K2690" s="22" t="s">
        <v>11</v>
      </c>
      <c r="L2690" s="19">
        <v>2</v>
      </c>
      <c r="M2690" s="20">
        <v>0</v>
      </c>
      <c r="O2690" s="20">
        <v>0</v>
      </c>
      <c r="Q2690" s="20">
        <v>0</v>
      </c>
      <c r="S2690" s="20">
        <v>0</v>
      </c>
      <c r="U2690" s="20">
        <v>0</v>
      </c>
      <c r="W2690" s="20">
        <v>0</v>
      </c>
      <c r="Y2690" s="20">
        <v>0</v>
      </c>
      <c r="AA2690" s="20">
        <v>0</v>
      </c>
      <c r="AC2690" s="20">
        <v>0</v>
      </c>
      <c r="AE2690" s="20">
        <v>0</v>
      </c>
      <c r="AG2690" s="20">
        <v>0</v>
      </c>
      <c r="AI2690" s="20">
        <v>0</v>
      </c>
      <c r="AK2690" s="20">
        <v>0</v>
      </c>
      <c r="AM2690" s="20">
        <v>0</v>
      </c>
      <c r="AO2690" s="20">
        <v>173663</v>
      </c>
      <c r="AQ2690" s="21">
        <v>173663</v>
      </c>
      <c r="AR2690" s="24"/>
      <c r="AS2690" s="20">
        <v>0</v>
      </c>
      <c r="AU2690" s="25">
        <v>1831</v>
      </c>
      <c r="AW2690" s="22" t="str">
        <f t="shared" si="41"/>
        <v>No</v>
      </c>
      <c r="AX2690" s="6"/>
    </row>
    <row r="2691" spans="1:50">
      <c r="A2691" s="3" t="s">
        <v>3427</v>
      </c>
      <c r="B2691" s="3" t="s">
        <v>3428</v>
      </c>
      <c r="C2691" s="22" t="s">
        <v>72</v>
      </c>
      <c r="D2691" s="310" t="s">
        <v>3429</v>
      </c>
      <c r="E2691" s="314" t="s">
        <v>3430</v>
      </c>
      <c r="F2691" s="22" t="s">
        <v>187</v>
      </c>
      <c r="G2691" s="3" t="s">
        <v>222</v>
      </c>
      <c r="H2691" s="25">
        <v>0</v>
      </c>
      <c r="I2691" s="19">
        <v>9</v>
      </c>
      <c r="J2691" s="22" t="s">
        <v>12</v>
      </c>
      <c r="K2691" s="22" t="s">
        <v>11</v>
      </c>
      <c r="L2691" s="19">
        <v>2</v>
      </c>
      <c r="M2691" s="20">
        <v>0</v>
      </c>
      <c r="O2691" s="20">
        <v>0</v>
      </c>
      <c r="Q2691" s="20">
        <v>0</v>
      </c>
      <c r="S2691" s="20">
        <v>0</v>
      </c>
      <c r="U2691" s="20">
        <v>0</v>
      </c>
      <c r="W2691" s="20">
        <v>0</v>
      </c>
      <c r="Y2691" s="20">
        <v>0</v>
      </c>
      <c r="AA2691" s="20">
        <v>0</v>
      </c>
      <c r="AC2691" s="20">
        <v>0</v>
      </c>
      <c r="AE2691" s="20">
        <v>0</v>
      </c>
      <c r="AG2691" s="20">
        <v>0</v>
      </c>
      <c r="AI2691" s="20">
        <v>0</v>
      </c>
      <c r="AK2691" s="20">
        <v>0</v>
      </c>
      <c r="AM2691" s="20">
        <v>0</v>
      </c>
      <c r="AO2691" s="20">
        <v>140332</v>
      </c>
      <c r="AQ2691" s="21">
        <v>140332</v>
      </c>
      <c r="AR2691" s="24"/>
      <c r="AS2691" s="20">
        <v>0</v>
      </c>
      <c r="AU2691" s="25">
        <v>2538</v>
      </c>
      <c r="AW2691" s="22" t="str">
        <f t="shared" ref="AW2691:AW2754" si="42">IF(AV2691&amp;AT2691&amp;AR2691&amp;AP2691&amp;AN2691&amp;AL2691&amp;AJ2691&amp;AH2691&amp;AF2691&amp;AD2691&amp;AB2691&amp;Z2691&amp;X2691&amp;V2691&amp;P2691&amp;R2691&amp;T2691&amp;N2691&lt;&gt;"","Yes","No")</f>
        <v>No</v>
      </c>
      <c r="AX2691" s="6"/>
    </row>
    <row r="2692" spans="1:50">
      <c r="A2692" s="3" t="s">
        <v>3226</v>
      </c>
      <c r="B2692" s="3" t="s">
        <v>3227</v>
      </c>
      <c r="C2692" s="22" t="s">
        <v>81</v>
      </c>
      <c r="D2692" s="310" t="s">
        <v>3228</v>
      </c>
      <c r="E2692" s="314" t="s">
        <v>3229</v>
      </c>
      <c r="F2692" s="22" t="s">
        <v>235</v>
      </c>
      <c r="G2692" s="3" t="s">
        <v>222</v>
      </c>
      <c r="H2692" s="25">
        <v>0</v>
      </c>
      <c r="I2692" s="19">
        <v>9</v>
      </c>
      <c r="J2692" s="22" t="s">
        <v>13</v>
      </c>
      <c r="K2692" s="22" t="s">
        <v>11</v>
      </c>
      <c r="L2692" s="19">
        <v>2</v>
      </c>
      <c r="M2692" s="20">
        <v>0</v>
      </c>
      <c r="O2692" s="20">
        <v>0</v>
      </c>
      <c r="Q2692" s="20">
        <v>0</v>
      </c>
      <c r="S2692" s="20">
        <v>0</v>
      </c>
      <c r="U2692" s="20">
        <v>0</v>
      </c>
      <c r="W2692" s="20">
        <v>0</v>
      </c>
      <c r="Y2692" s="20">
        <v>0</v>
      </c>
      <c r="AA2692" s="20">
        <v>0</v>
      </c>
      <c r="AC2692" s="20">
        <v>0</v>
      </c>
      <c r="AE2692" s="20">
        <v>0</v>
      </c>
      <c r="AG2692" s="20">
        <v>0</v>
      </c>
      <c r="AI2692" s="20">
        <v>0</v>
      </c>
      <c r="AK2692" s="20">
        <v>0</v>
      </c>
      <c r="AM2692" s="20">
        <v>0</v>
      </c>
      <c r="AO2692" s="20">
        <v>187879</v>
      </c>
      <c r="AQ2692" s="21">
        <v>187879</v>
      </c>
      <c r="AR2692" s="24"/>
      <c r="AS2692" s="20">
        <v>0</v>
      </c>
      <c r="AU2692" s="25">
        <v>9101</v>
      </c>
      <c r="AW2692" s="22" t="str">
        <f t="shared" si="42"/>
        <v>No</v>
      </c>
      <c r="AX2692" s="6"/>
    </row>
    <row r="2693" spans="1:50">
      <c r="A2693" s="3" t="s">
        <v>5648</v>
      </c>
      <c r="B2693" s="3" t="s">
        <v>5649</v>
      </c>
      <c r="C2693" s="22" t="s">
        <v>41</v>
      </c>
      <c r="E2693" s="314">
        <v>40246</v>
      </c>
      <c r="F2693" s="22" t="s">
        <v>235</v>
      </c>
      <c r="G2693" s="3" t="s">
        <v>5166</v>
      </c>
      <c r="H2693" s="25">
        <v>4515419</v>
      </c>
      <c r="I2693" s="19">
        <v>9</v>
      </c>
      <c r="J2693" s="22" t="s">
        <v>13</v>
      </c>
      <c r="K2693" s="22" t="s">
        <v>11</v>
      </c>
      <c r="L2693" s="19">
        <v>2</v>
      </c>
      <c r="M2693" s="20">
        <v>0</v>
      </c>
      <c r="O2693" s="20">
        <v>0</v>
      </c>
      <c r="Q2693" s="20">
        <v>0</v>
      </c>
      <c r="S2693" s="20">
        <v>0</v>
      </c>
      <c r="U2693" s="20">
        <v>0</v>
      </c>
      <c r="W2693" s="20">
        <v>0</v>
      </c>
      <c r="Y2693" s="20">
        <v>0</v>
      </c>
      <c r="AA2693" s="20">
        <v>0</v>
      </c>
      <c r="AC2693" s="20">
        <v>0</v>
      </c>
      <c r="AE2693" s="20">
        <v>0</v>
      </c>
      <c r="AG2693" s="20">
        <v>0</v>
      </c>
      <c r="AI2693" s="20">
        <v>0</v>
      </c>
      <c r="AK2693" s="20">
        <v>0</v>
      </c>
      <c r="AM2693" s="20">
        <v>0</v>
      </c>
      <c r="AO2693" s="20">
        <v>130318</v>
      </c>
      <c r="AQ2693" s="21">
        <v>130318</v>
      </c>
      <c r="AR2693" s="24"/>
      <c r="AS2693" s="20">
        <v>0</v>
      </c>
      <c r="AU2693" s="25">
        <v>1435</v>
      </c>
      <c r="AW2693" s="22" t="str">
        <f t="shared" si="42"/>
        <v>No</v>
      </c>
      <c r="AX2693" s="6"/>
    </row>
    <row r="2694" spans="1:50">
      <c r="A2694" s="3" t="s">
        <v>1127</v>
      </c>
      <c r="B2694" s="3" t="s">
        <v>1128</v>
      </c>
      <c r="C2694" s="22" t="s">
        <v>89</v>
      </c>
      <c r="D2694" s="310">
        <v>4183</v>
      </c>
      <c r="E2694" s="314">
        <v>40183</v>
      </c>
      <c r="F2694" s="22" t="s">
        <v>187</v>
      </c>
      <c r="G2694" s="3" t="s">
        <v>5166</v>
      </c>
      <c r="H2694" s="25">
        <v>306196</v>
      </c>
      <c r="I2694" s="19">
        <v>9</v>
      </c>
      <c r="J2694" s="22" t="s">
        <v>13</v>
      </c>
      <c r="K2694" s="22" t="s">
        <v>11</v>
      </c>
      <c r="L2694" s="19">
        <v>2</v>
      </c>
      <c r="M2694" s="20">
        <v>0</v>
      </c>
      <c r="O2694" s="20">
        <v>0</v>
      </c>
      <c r="Q2694" s="20">
        <v>0</v>
      </c>
      <c r="S2694" s="20">
        <v>0</v>
      </c>
      <c r="U2694" s="20">
        <v>0</v>
      </c>
      <c r="W2694" s="20">
        <v>0</v>
      </c>
      <c r="Y2694" s="20">
        <v>0</v>
      </c>
      <c r="AA2694" s="20">
        <v>0</v>
      </c>
      <c r="AC2694" s="20">
        <v>0</v>
      </c>
      <c r="AE2694" s="20">
        <v>0</v>
      </c>
      <c r="AG2694" s="20">
        <v>0</v>
      </c>
      <c r="AI2694" s="20">
        <v>0</v>
      </c>
      <c r="AK2694" s="20">
        <v>0</v>
      </c>
      <c r="AM2694" s="20">
        <v>0</v>
      </c>
      <c r="AO2694" s="20">
        <v>50951</v>
      </c>
      <c r="AQ2694" s="21">
        <v>50951</v>
      </c>
      <c r="AR2694" s="24"/>
      <c r="AS2694" s="20">
        <v>0</v>
      </c>
      <c r="AU2694" s="25">
        <v>1525</v>
      </c>
      <c r="AW2694" s="22" t="str">
        <f t="shared" si="42"/>
        <v>No</v>
      </c>
      <c r="AX2694" s="6"/>
    </row>
    <row r="2695" spans="1:50">
      <c r="A2695" s="3" t="s">
        <v>6530</v>
      </c>
      <c r="B2695" s="3" t="s">
        <v>3388</v>
      </c>
      <c r="C2695" s="22" t="s">
        <v>72</v>
      </c>
      <c r="D2695" s="310" t="s">
        <v>3389</v>
      </c>
      <c r="E2695" s="314" t="s">
        <v>3390</v>
      </c>
      <c r="F2695" s="22" t="s">
        <v>187</v>
      </c>
      <c r="G2695" s="3" t="s">
        <v>222</v>
      </c>
      <c r="H2695" s="25">
        <v>0</v>
      </c>
      <c r="I2695" s="19">
        <v>9</v>
      </c>
      <c r="J2695" s="22" t="s">
        <v>12</v>
      </c>
      <c r="K2695" s="22" t="s">
        <v>11</v>
      </c>
      <c r="L2695" s="19">
        <v>2</v>
      </c>
      <c r="M2695" s="20">
        <v>0</v>
      </c>
      <c r="O2695" s="20">
        <v>0</v>
      </c>
      <c r="Q2695" s="20">
        <v>0</v>
      </c>
      <c r="S2695" s="20">
        <v>0</v>
      </c>
      <c r="U2695" s="20">
        <v>0</v>
      </c>
      <c r="W2695" s="20">
        <v>0</v>
      </c>
      <c r="Y2695" s="20">
        <v>0</v>
      </c>
      <c r="AA2695" s="20">
        <v>0</v>
      </c>
      <c r="AC2695" s="20">
        <v>0</v>
      </c>
      <c r="AE2695" s="20">
        <v>0</v>
      </c>
      <c r="AG2695" s="20">
        <v>0</v>
      </c>
      <c r="AI2695" s="20">
        <v>0</v>
      </c>
      <c r="AK2695" s="20">
        <v>0</v>
      </c>
      <c r="AM2695" s="20">
        <v>0</v>
      </c>
      <c r="AO2695" s="20">
        <v>220761</v>
      </c>
      <c r="AQ2695" s="21">
        <v>220761</v>
      </c>
      <c r="AR2695" s="24"/>
      <c r="AS2695" s="20">
        <v>0</v>
      </c>
      <c r="AU2695" s="25">
        <v>6587</v>
      </c>
      <c r="AW2695" s="22" t="str">
        <f t="shared" si="42"/>
        <v>No</v>
      </c>
      <c r="AX2695" s="6"/>
    </row>
    <row r="2696" spans="1:50">
      <c r="A2696" s="3" t="s">
        <v>6031</v>
      </c>
      <c r="B2696" s="3" t="s">
        <v>5858</v>
      </c>
      <c r="C2696" s="22" t="s">
        <v>85</v>
      </c>
      <c r="D2696" s="310" t="s">
        <v>5062</v>
      </c>
      <c r="E2696" s="314" t="s">
        <v>5063</v>
      </c>
      <c r="F2696" s="22" t="s">
        <v>187</v>
      </c>
      <c r="G2696" s="3" t="s">
        <v>222</v>
      </c>
      <c r="H2696" s="25">
        <v>0</v>
      </c>
      <c r="I2696" s="19">
        <v>9</v>
      </c>
      <c r="J2696" s="22" t="s">
        <v>23</v>
      </c>
      <c r="K2696" s="22" t="s">
        <v>11</v>
      </c>
      <c r="L2696" s="19">
        <v>1</v>
      </c>
      <c r="M2696" s="20">
        <v>0</v>
      </c>
      <c r="O2696" s="20">
        <v>0</v>
      </c>
      <c r="Q2696" s="20">
        <v>0</v>
      </c>
      <c r="S2696" s="20">
        <v>0</v>
      </c>
      <c r="U2696" s="20">
        <v>0</v>
      </c>
      <c r="W2696" s="20">
        <v>0</v>
      </c>
      <c r="Y2696" s="20">
        <v>0</v>
      </c>
      <c r="AA2696" s="20">
        <v>0</v>
      </c>
      <c r="AC2696" s="20">
        <v>0</v>
      </c>
      <c r="AE2696" s="20">
        <v>0</v>
      </c>
      <c r="AG2696" s="20">
        <v>0</v>
      </c>
      <c r="AI2696" s="20">
        <v>0</v>
      </c>
      <c r="AK2696" s="20">
        <v>0</v>
      </c>
      <c r="AM2696" s="20">
        <v>0</v>
      </c>
      <c r="AO2696" s="20">
        <v>8978</v>
      </c>
      <c r="AQ2696" s="21">
        <v>8978</v>
      </c>
      <c r="AR2696" s="24"/>
      <c r="AS2696" s="20">
        <v>0</v>
      </c>
      <c r="AU2696" s="25">
        <v>125</v>
      </c>
      <c r="AW2696" s="22" t="str">
        <f t="shared" si="42"/>
        <v>No</v>
      </c>
      <c r="AX2696" s="6"/>
    </row>
    <row r="2697" spans="1:50">
      <c r="A2697" s="3" t="s">
        <v>6038</v>
      </c>
      <c r="B2697" s="3" t="s">
        <v>1313</v>
      </c>
      <c r="C2697" s="22" t="s">
        <v>73</v>
      </c>
      <c r="D2697" s="310" t="s">
        <v>4799</v>
      </c>
      <c r="E2697" s="314" t="s">
        <v>4800</v>
      </c>
      <c r="F2697" s="22" t="s">
        <v>187</v>
      </c>
      <c r="G2697" s="3" t="s">
        <v>222</v>
      </c>
      <c r="H2697" s="25">
        <v>0</v>
      </c>
      <c r="I2697" s="19">
        <v>9</v>
      </c>
      <c r="J2697" s="22" t="s">
        <v>13</v>
      </c>
      <c r="K2697" s="22" t="s">
        <v>11</v>
      </c>
      <c r="L2697" s="19">
        <v>1</v>
      </c>
      <c r="M2697" s="20">
        <v>0</v>
      </c>
      <c r="O2697" s="20">
        <v>0</v>
      </c>
      <c r="Q2697" s="20">
        <v>0</v>
      </c>
      <c r="S2697" s="20">
        <v>0</v>
      </c>
      <c r="U2697" s="20">
        <v>0</v>
      </c>
      <c r="W2697" s="20">
        <v>0</v>
      </c>
      <c r="Y2697" s="20">
        <v>0</v>
      </c>
      <c r="AA2697" s="20">
        <v>0</v>
      </c>
      <c r="AC2697" s="20">
        <v>0</v>
      </c>
      <c r="AE2697" s="20">
        <v>0</v>
      </c>
      <c r="AG2697" s="20">
        <v>0</v>
      </c>
      <c r="AI2697" s="20">
        <v>0</v>
      </c>
      <c r="AK2697" s="20">
        <v>0</v>
      </c>
      <c r="AM2697" s="20">
        <v>0</v>
      </c>
      <c r="AO2697" s="20">
        <v>4183</v>
      </c>
      <c r="AQ2697" s="21">
        <v>4183</v>
      </c>
      <c r="AR2697" s="24"/>
      <c r="AS2697" s="20">
        <v>0</v>
      </c>
      <c r="AU2697" s="25">
        <v>120</v>
      </c>
      <c r="AW2697" s="22" t="str">
        <f t="shared" si="42"/>
        <v>No</v>
      </c>
      <c r="AX2697" s="6"/>
    </row>
    <row r="2698" spans="1:50">
      <c r="A2698" s="3" t="s">
        <v>2728</v>
      </c>
      <c r="B2698" s="3" t="s">
        <v>2729</v>
      </c>
      <c r="C2698" s="22" t="s">
        <v>45</v>
      </c>
      <c r="D2698" s="310" t="s">
        <v>2730</v>
      </c>
      <c r="E2698" s="314" t="s">
        <v>2731</v>
      </c>
      <c r="F2698" s="22" t="s">
        <v>187</v>
      </c>
      <c r="G2698" s="3" t="s">
        <v>222</v>
      </c>
      <c r="H2698" s="25">
        <v>0</v>
      </c>
      <c r="I2698" s="19">
        <v>9</v>
      </c>
      <c r="J2698" s="22" t="s">
        <v>13</v>
      </c>
      <c r="K2698" s="22" t="s">
        <v>11</v>
      </c>
      <c r="L2698" s="19">
        <v>1</v>
      </c>
      <c r="M2698" s="20">
        <v>0</v>
      </c>
      <c r="O2698" s="20">
        <v>0</v>
      </c>
      <c r="Q2698" s="20">
        <v>0</v>
      </c>
      <c r="S2698" s="20">
        <v>0</v>
      </c>
      <c r="U2698" s="20">
        <v>0</v>
      </c>
      <c r="W2698" s="20">
        <v>0</v>
      </c>
      <c r="Y2698" s="20">
        <v>0</v>
      </c>
      <c r="AA2698" s="20">
        <v>0</v>
      </c>
      <c r="AC2698" s="20">
        <v>0</v>
      </c>
      <c r="AE2698" s="20">
        <v>0</v>
      </c>
      <c r="AG2698" s="20">
        <v>0</v>
      </c>
      <c r="AI2698" s="20">
        <v>0</v>
      </c>
      <c r="AK2698" s="20">
        <v>0</v>
      </c>
      <c r="AM2698" s="20">
        <v>0</v>
      </c>
      <c r="AO2698" s="20">
        <v>63461</v>
      </c>
      <c r="AQ2698" s="21">
        <v>63461</v>
      </c>
      <c r="AR2698" s="24"/>
      <c r="AS2698" s="20">
        <v>0</v>
      </c>
      <c r="AU2698" s="25">
        <v>1956</v>
      </c>
      <c r="AW2698" s="22" t="str">
        <f t="shared" si="42"/>
        <v>No</v>
      </c>
      <c r="AX2698" s="6"/>
    </row>
    <row r="2699" spans="1:50">
      <c r="A2699" s="3" t="s">
        <v>2715</v>
      </c>
      <c r="B2699" s="3" t="s">
        <v>280</v>
      </c>
      <c r="C2699" s="22" t="s">
        <v>81</v>
      </c>
      <c r="D2699" s="310" t="s">
        <v>2716</v>
      </c>
      <c r="E2699" s="314" t="s">
        <v>2717</v>
      </c>
      <c r="F2699" s="22" t="s">
        <v>235</v>
      </c>
      <c r="G2699" s="3" t="s">
        <v>222</v>
      </c>
      <c r="H2699" s="25">
        <v>0</v>
      </c>
      <c r="I2699" s="19">
        <v>9</v>
      </c>
      <c r="J2699" s="22" t="s">
        <v>12</v>
      </c>
      <c r="K2699" s="22" t="s">
        <v>11</v>
      </c>
      <c r="L2699" s="19">
        <v>1</v>
      </c>
      <c r="M2699" s="20">
        <v>0</v>
      </c>
      <c r="O2699" s="20">
        <v>0</v>
      </c>
      <c r="Q2699" s="20">
        <v>0</v>
      </c>
      <c r="S2699" s="20">
        <v>0</v>
      </c>
      <c r="U2699" s="20">
        <v>0</v>
      </c>
      <c r="W2699" s="20">
        <v>0</v>
      </c>
      <c r="Y2699" s="20">
        <v>0</v>
      </c>
      <c r="AA2699" s="20">
        <v>0</v>
      </c>
      <c r="AC2699" s="20">
        <v>0</v>
      </c>
      <c r="AE2699" s="20">
        <v>0</v>
      </c>
      <c r="AG2699" s="20">
        <v>0</v>
      </c>
      <c r="AI2699" s="20">
        <v>0</v>
      </c>
      <c r="AK2699" s="20">
        <v>0</v>
      </c>
      <c r="AM2699" s="20">
        <v>0</v>
      </c>
      <c r="AO2699" s="20">
        <v>31807</v>
      </c>
      <c r="AQ2699" s="21">
        <v>31807</v>
      </c>
      <c r="AR2699" s="24"/>
      <c r="AS2699" s="20">
        <v>0</v>
      </c>
      <c r="AU2699" s="25">
        <v>153</v>
      </c>
      <c r="AW2699" s="22" t="str">
        <f t="shared" si="42"/>
        <v>No</v>
      </c>
      <c r="AX2699" s="6"/>
    </row>
    <row r="2700" spans="1:50">
      <c r="A2700" s="3" t="s">
        <v>1371</v>
      </c>
      <c r="B2700" s="3" t="s">
        <v>1372</v>
      </c>
      <c r="C2700" s="22" t="s">
        <v>21</v>
      </c>
      <c r="D2700" s="310">
        <v>9238</v>
      </c>
      <c r="E2700" s="314">
        <v>90238</v>
      </c>
      <c r="F2700" s="22" t="s">
        <v>187</v>
      </c>
      <c r="G2700" s="3" t="s">
        <v>5166</v>
      </c>
      <c r="H2700" s="25">
        <v>54372</v>
      </c>
      <c r="I2700" s="19">
        <v>9</v>
      </c>
      <c r="J2700" s="22" t="s">
        <v>23</v>
      </c>
      <c r="K2700" s="22" t="s">
        <v>11</v>
      </c>
      <c r="L2700" s="19">
        <v>1</v>
      </c>
      <c r="M2700" s="20">
        <v>0</v>
      </c>
      <c r="O2700" s="20">
        <v>0</v>
      </c>
      <c r="Q2700" s="20">
        <v>0</v>
      </c>
      <c r="S2700" s="20">
        <v>0</v>
      </c>
      <c r="U2700" s="20">
        <v>0</v>
      </c>
      <c r="W2700" s="20">
        <v>0</v>
      </c>
      <c r="Y2700" s="20">
        <v>0</v>
      </c>
      <c r="AA2700" s="20">
        <v>0</v>
      </c>
      <c r="AC2700" s="20">
        <v>0</v>
      </c>
      <c r="AE2700" s="20">
        <v>0</v>
      </c>
      <c r="AG2700" s="20">
        <v>0</v>
      </c>
      <c r="AI2700" s="20">
        <v>0</v>
      </c>
      <c r="AK2700" s="20">
        <v>0</v>
      </c>
      <c r="AM2700" s="20">
        <v>0</v>
      </c>
      <c r="AO2700" s="20">
        <v>206034</v>
      </c>
      <c r="AQ2700" s="21">
        <v>206034</v>
      </c>
      <c r="AR2700" s="24"/>
      <c r="AS2700" s="20">
        <v>0</v>
      </c>
      <c r="AU2700" s="25">
        <v>1990</v>
      </c>
      <c r="AW2700" s="22" t="str">
        <f t="shared" si="42"/>
        <v>No</v>
      </c>
      <c r="AX2700" s="6"/>
    </row>
    <row r="2701" spans="1:50">
      <c r="A2701" s="3" t="s">
        <v>775</v>
      </c>
      <c r="B2701" s="3" t="s">
        <v>776</v>
      </c>
      <c r="C2701" s="22" t="s">
        <v>81</v>
      </c>
      <c r="D2701" s="310">
        <v>5142</v>
      </c>
      <c r="E2701" s="314">
        <v>50142</v>
      </c>
      <c r="F2701" s="22" t="s">
        <v>189</v>
      </c>
      <c r="G2701" s="3" t="s">
        <v>5166</v>
      </c>
      <c r="H2701" s="25">
        <v>70889</v>
      </c>
      <c r="I2701" s="19">
        <v>9</v>
      </c>
      <c r="J2701" s="22" t="s">
        <v>12</v>
      </c>
      <c r="K2701" s="22" t="s">
        <v>11</v>
      </c>
      <c r="L2701" s="19">
        <v>1</v>
      </c>
      <c r="M2701" s="20">
        <v>0</v>
      </c>
      <c r="O2701" s="20">
        <v>0</v>
      </c>
      <c r="Q2701" s="20">
        <v>0</v>
      </c>
      <c r="S2701" s="20">
        <v>0</v>
      </c>
      <c r="U2701" s="20">
        <v>0</v>
      </c>
      <c r="W2701" s="20">
        <v>0</v>
      </c>
      <c r="Y2701" s="20">
        <v>0</v>
      </c>
      <c r="AA2701" s="20">
        <v>0</v>
      </c>
      <c r="AC2701" s="20">
        <v>0</v>
      </c>
      <c r="AE2701" s="20">
        <v>0</v>
      </c>
      <c r="AG2701" s="20">
        <v>0</v>
      </c>
      <c r="AI2701" s="20">
        <v>0</v>
      </c>
      <c r="AK2701" s="20">
        <v>0</v>
      </c>
      <c r="AM2701" s="20">
        <v>0</v>
      </c>
      <c r="AO2701" s="20">
        <v>130448</v>
      </c>
      <c r="AQ2701" s="21">
        <v>130448</v>
      </c>
      <c r="AR2701" s="24"/>
      <c r="AS2701" s="20">
        <v>0</v>
      </c>
      <c r="AU2701" s="25">
        <v>1550</v>
      </c>
      <c r="AW2701" s="22" t="str">
        <f t="shared" si="42"/>
        <v>No</v>
      </c>
      <c r="AX2701" s="6"/>
    </row>
    <row r="2702" spans="1:50">
      <c r="A2702" s="3" t="s">
        <v>3744</v>
      </c>
      <c r="B2702" s="3" t="s">
        <v>3745</v>
      </c>
      <c r="C2702" s="22" t="s">
        <v>44</v>
      </c>
      <c r="D2702" s="310" t="s">
        <v>3746</v>
      </c>
      <c r="E2702" s="314" t="s">
        <v>3747</v>
      </c>
      <c r="F2702" s="22" t="s">
        <v>189</v>
      </c>
      <c r="G2702" s="3" t="s">
        <v>222</v>
      </c>
      <c r="H2702" s="25">
        <v>0</v>
      </c>
      <c r="I2702" s="19">
        <v>9</v>
      </c>
      <c r="J2702" s="22" t="s">
        <v>12</v>
      </c>
      <c r="K2702" s="22" t="s">
        <v>11</v>
      </c>
      <c r="L2702" s="19">
        <v>1</v>
      </c>
      <c r="M2702" s="20">
        <v>0</v>
      </c>
      <c r="O2702" s="20">
        <v>0</v>
      </c>
      <c r="Q2702" s="20">
        <v>0</v>
      </c>
      <c r="S2702" s="20">
        <v>0</v>
      </c>
      <c r="U2702" s="20">
        <v>0</v>
      </c>
      <c r="W2702" s="20">
        <v>0</v>
      </c>
      <c r="Y2702" s="20">
        <v>0</v>
      </c>
      <c r="AA2702" s="20">
        <v>0</v>
      </c>
      <c r="AC2702" s="20">
        <v>0</v>
      </c>
      <c r="AE2702" s="20">
        <v>0</v>
      </c>
      <c r="AG2702" s="20">
        <v>0</v>
      </c>
      <c r="AI2702" s="20">
        <v>0</v>
      </c>
      <c r="AK2702" s="20">
        <v>0</v>
      </c>
      <c r="AM2702" s="20">
        <v>0</v>
      </c>
      <c r="AO2702" s="20">
        <v>13960</v>
      </c>
      <c r="AQ2702" s="21">
        <v>13960</v>
      </c>
      <c r="AR2702" s="24"/>
      <c r="AS2702" s="20">
        <v>0</v>
      </c>
      <c r="AU2702" s="25">
        <v>349</v>
      </c>
      <c r="AW2702" s="22" t="str">
        <f t="shared" si="42"/>
        <v>No</v>
      </c>
      <c r="AX2702" s="6"/>
    </row>
    <row r="2703" spans="1:50">
      <c r="A2703" s="3" t="s">
        <v>2225</v>
      </c>
      <c r="B2703" s="3" t="s">
        <v>2226</v>
      </c>
      <c r="C2703" s="22" t="s">
        <v>63</v>
      </c>
      <c r="D2703" s="310" t="s">
        <v>2227</v>
      </c>
      <c r="E2703" s="314" t="s">
        <v>2228</v>
      </c>
      <c r="F2703" s="22" t="s">
        <v>187</v>
      </c>
      <c r="G2703" s="3" t="s">
        <v>222</v>
      </c>
      <c r="H2703" s="25">
        <v>0</v>
      </c>
      <c r="I2703" s="19">
        <v>9</v>
      </c>
      <c r="J2703" s="22" t="s">
        <v>13</v>
      </c>
      <c r="K2703" s="22" t="s">
        <v>11</v>
      </c>
      <c r="L2703" s="19">
        <v>1</v>
      </c>
      <c r="M2703" s="20">
        <v>0</v>
      </c>
      <c r="O2703" s="20">
        <v>0</v>
      </c>
      <c r="Q2703" s="20">
        <v>0</v>
      </c>
      <c r="S2703" s="20">
        <v>0</v>
      </c>
      <c r="U2703" s="20">
        <v>0</v>
      </c>
      <c r="W2703" s="20">
        <v>0</v>
      </c>
      <c r="Y2703" s="20">
        <v>0</v>
      </c>
      <c r="AA2703" s="20">
        <v>0</v>
      </c>
      <c r="AC2703" s="20">
        <v>0</v>
      </c>
      <c r="AE2703" s="20">
        <v>0</v>
      </c>
      <c r="AG2703" s="20">
        <v>0</v>
      </c>
      <c r="AI2703" s="20">
        <v>0</v>
      </c>
      <c r="AK2703" s="20">
        <v>0</v>
      </c>
      <c r="AM2703" s="20">
        <v>0</v>
      </c>
      <c r="AO2703" s="20">
        <v>83710</v>
      </c>
      <c r="AQ2703" s="21">
        <v>83710</v>
      </c>
      <c r="AR2703" s="24"/>
      <c r="AS2703" s="20">
        <v>0</v>
      </c>
      <c r="AU2703" s="25">
        <v>1647</v>
      </c>
      <c r="AW2703" s="22" t="str">
        <f t="shared" si="42"/>
        <v>No</v>
      </c>
      <c r="AX2703" s="6"/>
    </row>
    <row r="2704" spans="1:50">
      <c r="A2704" s="3" t="s">
        <v>2447</v>
      </c>
      <c r="B2704" s="3" t="s">
        <v>2479</v>
      </c>
      <c r="C2704" s="22" t="s">
        <v>63</v>
      </c>
      <c r="D2704" s="310" t="s">
        <v>2480</v>
      </c>
      <c r="E2704" s="314" t="s">
        <v>2481</v>
      </c>
      <c r="F2704" s="22" t="s">
        <v>187</v>
      </c>
      <c r="G2704" s="3" t="s">
        <v>222</v>
      </c>
      <c r="H2704" s="25">
        <v>0</v>
      </c>
      <c r="I2704" s="19">
        <v>9</v>
      </c>
      <c r="J2704" s="22" t="s">
        <v>13</v>
      </c>
      <c r="K2704" s="22" t="s">
        <v>11</v>
      </c>
      <c r="L2704" s="19">
        <v>1</v>
      </c>
      <c r="M2704" s="20">
        <v>0</v>
      </c>
      <c r="O2704" s="20">
        <v>0</v>
      </c>
      <c r="Q2704" s="20">
        <v>0</v>
      </c>
      <c r="S2704" s="20">
        <v>0</v>
      </c>
      <c r="U2704" s="20">
        <v>0</v>
      </c>
      <c r="W2704" s="20">
        <v>0</v>
      </c>
      <c r="Y2704" s="20">
        <v>0</v>
      </c>
      <c r="AA2704" s="20">
        <v>0</v>
      </c>
      <c r="AC2704" s="20">
        <v>0</v>
      </c>
      <c r="AE2704" s="20">
        <v>0</v>
      </c>
      <c r="AG2704" s="20">
        <v>0</v>
      </c>
      <c r="AI2704" s="20">
        <v>0</v>
      </c>
      <c r="AK2704" s="20">
        <v>0</v>
      </c>
      <c r="AM2704" s="20">
        <v>0</v>
      </c>
      <c r="AO2704" s="20">
        <v>128767</v>
      </c>
      <c r="AQ2704" s="21">
        <v>128767</v>
      </c>
      <c r="AR2704" s="24"/>
      <c r="AS2704" s="20">
        <v>0</v>
      </c>
      <c r="AU2704" s="25">
        <v>2660</v>
      </c>
      <c r="AW2704" s="22" t="str">
        <f t="shared" si="42"/>
        <v>No</v>
      </c>
      <c r="AX2704" s="6"/>
    </row>
    <row r="2705" spans="1:50">
      <c r="A2705" s="3" t="s">
        <v>5373</v>
      </c>
      <c r="B2705" s="3" t="s">
        <v>1572</v>
      </c>
      <c r="C2705" s="22" t="s">
        <v>74</v>
      </c>
      <c r="D2705" s="310">
        <v>2216</v>
      </c>
      <c r="E2705" s="314">
        <v>20216</v>
      </c>
      <c r="F2705" s="22" t="s">
        <v>187</v>
      </c>
      <c r="G2705" s="3" t="s">
        <v>5166</v>
      </c>
      <c r="H2705" s="25">
        <v>423566</v>
      </c>
      <c r="I2705" s="19">
        <v>9</v>
      </c>
      <c r="J2705" s="22" t="s">
        <v>13</v>
      </c>
      <c r="K2705" s="22" t="s">
        <v>14</v>
      </c>
      <c r="L2705" s="19">
        <v>0</v>
      </c>
      <c r="M2705" s="20">
        <v>0</v>
      </c>
      <c r="O2705" s="20">
        <v>0</v>
      </c>
      <c r="Q2705" s="20">
        <v>0</v>
      </c>
      <c r="S2705" s="20">
        <v>0</v>
      </c>
      <c r="U2705" s="20">
        <v>0</v>
      </c>
      <c r="W2705" s="20">
        <v>0</v>
      </c>
      <c r="Y2705" s="20">
        <v>0</v>
      </c>
      <c r="AA2705" s="20">
        <v>0</v>
      </c>
      <c r="AC2705" s="20">
        <v>0</v>
      </c>
      <c r="AE2705" s="20">
        <v>0</v>
      </c>
      <c r="AG2705" s="20">
        <v>0</v>
      </c>
      <c r="AI2705" s="20">
        <v>0</v>
      </c>
      <c r="AK2705" s="20">
        <v>0</v>
      </c>
      <c r="AM2705" s="20">
        <v>0</v>
      </c>
      <c r="AO2705" s="20">
        <v>0</v>
      </c>
      <c r="AQ2705" s="21">
        <v>0</v>
      </c>
      <c r="AR2705" s="24"/>
      <c r="AS2705" s="20">
        <v>0</v>
      </c>
      <c r="AU2705" s="25">
        <v>0</v>
      </c>
      <c r="AW2705" s="22" t="str">
        <f t="shared" si="42"/>
        <v>No</v>
      </c>
      <c r="AX2705" s="6"/>
    </row>
    <row r="2706" spans="1:50">
      <c r="A2706" s="3" t="s">
        <v>4568</v>
      </c>
      <c r="B2706" s="3" t="s">
        <v>5864</v>
      </c>
      <c r="C2706" s="22" t="s">
        <v>117</v>
      </c>
      <c r="D2706" s="310" t="s">
        <v>4569</v>
      </c>
      <c r="E2706" s="314" t="s">
        <v>4570</v>
      </c>
      <c r="F2706" s="22" t="s">
        <v>235</v>
      </c>
      <c r="G2706" s="3" t="s">
        <v>222</v>
      </c>
      <c r="H2706" s="25">
        <v>0</v>
      </c>
      <c r="I2706" s="19">
        <v>8</v>
      </c>
      <c r="J2706" s="22" t="s">
        <v>12</v>
      </c>
      <c r="K2706" s="22" t="s">
        <v>11</v>
      </c>
      <c r="L2706" s="19">
        <v>8</v>
      </c>
      <c r="M2706" s="20">
        <v>0</v>
      </c>
      <c r="O2706" s="20">
        <v>0</v>
      </c>
      <c r="Q2706" s="20">
        <v>0</v>
      </c>
      <c r="S2706" s="20">
        <v>0</v>
      </c>
      <c r="U2706" s="20">
        <v>0</v>
      </c>
      <c r="W2706" s="20">
        <v>0</v>
      </c>
      <c r="Y2706" s="20">
        <v>0</v>
      </c>
      <c r="AA2706" s="20">
        <v>0</v>
      </c>
      <c r="AC2706" s="20">
        <v>0</v>
      </c>
      <c r="AE2706" s="20">
        <v>0</v>
      </c>
      <c r="AG2706" s="20">
        <v>0</v>
      </c>
      <c r="AI2706" s="20">
        <v>0</v>
      </c>
      <c r="AK2706" s="20">
        <v>0</v>
      </c>
      <c r="AM2706" s="20">
        <v>0</v>
      </c>
      <c r="AO2706" s="20">
        <v>98428</v>
      </c>
      <c r="AQ2706" s="21">
        <v>98428</v>
      </c>
      <c r="AR2706" s="24"/>
      <c r="AS2706" s="20">
        <v>0</v>
      </c>
      <c r="AU2706" s="25">
        <v>6295</v>
      </c>
      <c r="AW2706" s="22" t="str">
        <f t="shared" si="42"/>
        <v>No</v>
      </c>
      <c r="AX2706" s="6"/>
    </row>
    <row r="2707" spans="1:50">
      <c r="A2707" s="3" t="s">
        <v>3416</v>
      </c>
      <c r="B2707" s="3" t="s">
        <v>3417</v>
      </c>
      <c r="C2707" s="22" t="s">
        <v>51</v>
      </c>
      <c r="D2707" s="310" t="s">
        <v>3418</v>
      </c>
      <c r="E2707" s="314" t="s">
        <v>3419</v>
      </c>
      <c r="F2707" s="22" t="s">
        <v>1242</v>
      </c>
      <c r="G2707" s="3" t="s">
        <v>222</v>
      </c>
      <c r="H2707" s="25">
        <v>0</v>
      </c>
      <c r="I2707" s="19">
        <v>8</v>
      </c>
      <c r="J2707" s="22" t="s">
        <v>12</v>
      </c>
      <c r="K2707" s="22" t="s">
        <v>11</v>
      </c>
      <c r="L2707" s="19">
        <v>8</v>
      </c>
      <c r="M2707" s="20">
        <v>0</v>
      </c>
      <c r="O2707" s="20">
        <v>0</v>
      </c>
      <c r="Q2707" s="20">
        <v>0</v>
      </c>
      <c r="S2707" s="20">
        <v>0</v>
      </c>
      <c r="U2707" s="20">
        <v>0</v>
      </c>
      <c r="W2707" s="20">
        <v>0</v>
      </c>
      <c r="Y2707" s="20">
        <v>0</v>
      </c>
      <c r="AA2707" s="20">
        <v>0</v>
      </c>
      <c r="AC2707" s="20">
        <v>0</v>
      </c>
      <c r="AE2707" s="20">
        <v>0</v>
      </c>
      <c r="AG2707" s="20">
        <v>0</v>
      </c>
      <c r="AI2707" s="20">
        <v>0</v>
      </c>
      <c r="AK2707" s="20">
        <v>0</v>
      </c>
      <c r="AM2707" s="20">
        <v>0</v>
      </c>
      <c r="AO2707" s="20">
        <v>447520</v>
      </c>
      <c r="AQ2707" s="21">
        <v>447520</v>
      </c>
      <c r="AR2707" s="24"/>
      <c r="AS2707" s="20">
        <v>0</v>
      </c>
      <c r="AU2707" s="25">
        <v>11644</v>
      </c>
      <c r="AW2707" s="22" t="str">
        <f t="shared" si="42"/>
        <v>No</v>
      </c>
      <c r="AX2707" s="6"/>
    </row>
    <row r="2708" spans="1:50">
      <c r="A2708" s="3" t="s">
        <v>2997</v>
      </c>
      <c r="B2708" s="3" t="s">
        <v>2214</v>
      </c>
      <c r="C2708" s="22" t="s">
        <v>45</v>
      </c>
      <c r="D2708" s="310" t="s">
        <v>2998</v>
      </c>
      <c r="E2708" s="314" t="s">
        <v>2999</v>
      </c>
      <c r="F2708" s="22" t="s">
        <v>187</v>
      </c>
      <c r="G2708" s="3" t="s">
        <v>222</v>
      </c>
      <c r="H2708" s="25">
        <v>0</v>
      </c>
      <c r="I2708" s="19">
        <v>8</v>
      </c>
      <c r="J2708" s="22" t="s">
        <v>12</v>
      </c>
      <c r="K2708" s="22" t="s">
        <v>11</v>
      </c>
      <c r="L2708" s="19">
        <v>8</v>
      </c>
      <c r="M2708" s="20">
        <v>0</v>
      </c>
      <c r="O2708" s="20">
        <v>0</v>
      </c>
      <c r="Q2708" s="20">
        <v>0</v>
      </c>
      <c r="S2708" s="20">
        <v>0</v>
      </c>
      <c r="U2708" s="20">
        <v>0</v>
      </c>
      <c r="W2708" s="20">
        <v>0</v>
      </c>
      <c r="Y2708" s="20">
        <v>0</v>
      </c>
      <c r="AA2708" s="20">
        <v>0</v>
      </c>
      <c r="AC2708" s="20">
        <v>0</v>
      </c>
      <c r="AE2708" s="20">
        <v>0</v>
      </c>
      <c r="AG2708" s="20">
        <v>0</v>
      </c>
      <c r="AI2708" s="20">
        <v>0</v>
      </c>
      <c r="AK2708" s="20">
        <v>0</v>
      </c>
      <c r="AM2708" s="20">
        <v>0</v>
      </c>
      <c r="AO2708" s="20">
        <v>163829</v>
      </c>
      <c r="AQ2708" s="21">
        <v>163829</v>
      </c>
      <c r="AR2708" s="24"/>
      <c r="AS2708" s="20">
        <v>0</v>
      </c>
      <c r="AU2708" s="25">
        <v>5528</v>
      </c>
      <c r="AW2708" s="22" t="str">
        <f t="shared" si="42"/>
        <v>No</v>
      </c>
      <c r="AX2708" s="6"/>
    </row>
    <row r="2709" spans="1:50">
      <c r="A2709" s="3" t="s">
        <v>3643</v>
      </c>
      <c r="B2709" s="3" t="s">
        <v>710</v>
      </c>
      <c r="C2709" s="22" t="s">
        <v>51</v>
      </c>
      <c r="D2709" s="310" t="s">
        <v>3644</v>
      </c>
      <c r="E2709" s="314" t="s">
        <v>3645</v>
      </c>
      <c r="F2709" s="22" t="s">
        <v>1242</v>
      </c>
      <c r="G2709" s="3" t="s">
        <v>222</v>
      </c>
      <c r="H2709" s="25">
        <v>0</v>
      </c>
      <c r="I2709" s="19">
        <v>8</v>
      </c>
      <c r="J2709" s="22" t="s">
        <v>12</v>
      </c>
      <c r="K2709" s="22" t="s">
        <v>11</v>
      </c>
      <c r="L2709" s="19">
        <v>8</v>
      </c>
      <c r="M2709" s="20">
        <v>0</v>
      </c>
      <c r="O2709" s="20">
        <v>0</v>
      </c>
      <c r="Q2709" s="20">
        <v>0</v>
      </c>
      <c r="S2709" s="20">
        <v>0</v>
      </c>
      <c r="U2709" s="20">
        <v>0</v>
      </c>
      <c r="W2709" s="20">
        <v>0</v>
      </c>
      <c r="Y2709" s="20">
        <v>0</v>
      </c>
      <c r="AA2709" s="20">
        <v>0</v>
      </c>
      <c r="AC2709" s="20">
        <v>0</v>
      </c>
      <c r="AE2709" s="20">
        <v>0</v>
      </c>
      <c r="AG2709" s="20">
        <v>0</v>
      </c>
      <c r="AI2709" s="20">
        <v>0</v>
      </c>
      <c r="AK2709" s="20">
        <v>0</v>
      </c>
      <c r="AM2709" s="20">
        <v>0</v>
      </c>
      <c r="AO2709" s="20">
        <v>300469</v>
      </c>
      <c r="AQ2709" s="21">
        <v>300469</v>
      </c>
      <c r="AR2709" s="24"/>
      <c r="AS2709" s="20">
        <v>0</v>
      </c>
      <c r="AU2709" s="25">
        <v>8207</v>
      </c>
      <c r="AW2709" s="22" t="str">
        <f t="shared" si="42"/>
        <v>No</v>
      </c>
      <c r="AX2709" s="6"/>
    </row>
    <row r="2710" spans="1:50">
      <c r="A2710" s="3" t="s">
        <v>2079</v>
      </c>
      <c r="B2710" s="3" t="s">
        <v>1399</v>
      </c>
      <c r="C2710" s="22" t="s">
        <v>41</v>
      </c>
      <c r="D2710" s="310" t="s">
        <v>2080</v>
      </c>
      <c r="E2710" s="314" t="s">
        <v>2081</v>
      </c>
      <c r="F2710" s="22" t="s">
        <v>187</v>
      </c>
      <c r="G2710" s="3" t="s">
        <v>222</v>
      </c>
      <c r="H2710" s="25">
        <v>0</v>
      </c>
      <c r="I2710" s="19">
        <v>8</v>
      </c>
      <c r="J2710" s="22" t="s">
        <v>12</v>
      </c>
      <c r="K2710" s="22" t="s">
        <v>11</v>
      </c>
      <c r="L2710" s="19">
        <v>8</v>
      </c>
      <c r="M2710" s="20">
        <v>0</v>
      </c>
      <c r="O2710" s="20">
        <v>0</v>
      </c>
      <c r="Q2710" s="20">
        <v>0</v>
      </c>
      <c r="S2710" s="20">
        <v>0</v>
      </c>
      <c r="U2710" s="20">
        <v>0</v>
      </c>
      <c r="W2710" s="20">
        <v>0</v>
      </c>
      <c r="Y2710" s="20">
        <v>0</v>
      </c>
      <c r="AA2710" s="20">
        <v>0</v>
      </c>
      <c r="AC2710" s="20">
        <v>0</v>
      </c>
      <c r="AE2710" s="20">
        <v>0</v>
      </c>
      <c r="AG2710" s="20">
        <v>0</v>
      </c>
      <c r="AI2710" s="20">
        <v>0</v>
      </c>
      <c r="AK2710" s="20">
        <v>0</v>
      </c>
      <c r="AM2710" s="20">
        <v>0</v>
      </c>
      <c r="AO2710" s="20">
        <v>224293</v>
      </c>
      <c r="AQ2710" s="21">
        <v>224293</v>
      </c>
      <c r="AR2710" s="24"/>
      <c r="AS2710" s="20">
        <v>0</v>
      </c>
      <c r="AU2710" s="25">
        <v>9161</v>
      </c>
      <c r="AW2710" s="22" t="str">
        <f t="shared" si="42"/>
        <v>No</v>
      </c>
      <c r="AX2710" s="6"/>
    </row>
    <row r="2711" spans="1:50">
      <c r="A2711" s="3" t="s">
        <v>1780</v>
      </c>
      <c r="B2711" s="3" t="s">
        <v>1581</v>
      </c>
      <c r="C2711" s="22" t="s">
        <v>16</v>
      </c>
      <c r="D2711" s="310" t="s">
        <v>1781</v>
      </c>
      <c r="E2711" s="314" t="s">
        <v>1782</v>
      </c>
      <c r="F2711" s="22" t="s">
        <v>187</v>
      </c>
      <c r="G2711" s="3" t="s">
        <v>222</v>
      </c>
      <c r="H2711" s="25">
        <v>0</v>
      </c>
      <c r="I2711" s="19">
        <v>8</v>
      </c>
      <c r="J2711" s="22" t="s">
        <v>12</v>
      </c>
      <c r="K2711" s="22" t="s">
        <v>11</v>
      </c>
      <c r="L2711" s="19">
        <v>8</v>
      </c>
      <c r="M2711" s="20">
        <v>0</v>
      </c>
      <c r="O2711" s="20">
        <v>0</v>
      </c>
      <c r="Q2711" s="20">
        <v>0</v>
      </c>
      <c r="S2711" s="20">
        <v>0</v>
      </c>
      <c r="U2711" s="20">
        <v>0</v>
      </c>
      <c r="W2711" s="20">
        <v>0</v>
      </c>
      <c r="Y2711" s="20">
        <v>0</v>
      </c>
      <c r="AA2711" s="20">
        <v>0</v>
      </c>
      <c r="AC2711" s="20">
        <v>0</v>
      </c>
      <c r="AE2711" s="20">
        <v>0</v>
      </c>
      <c r="AG2711" s="20">
        <v>0</v>
      </c>
      <c r="AI2711" s="20">
        <v>0</v>
      </c>
      <c r="AK2711" s="20">
        <v>0</v>
      </c>
      <c r="AM2711" s="20">
        <v>0</v>
      </c>
      <c r="AO2711" s="20">
        <v>354102</v>
      </c>
      <c r="AQ2711" s="21">
        <v>354102</v>
      </c>
      <c r="AR2711" s="24"/>
      <c r="AS2711" s="20">
        <v>0</v>
      </c>
      <c r="AU2711" s="25">
        <v>9828</v>
      </c>
      <c r="AW2711" s="22" t="str">
        <f t="shared" si="42"/>
        <v>No</v>
      </c>
      <c r="AX2711" s="6"/>
    </row>
    <row r="2712" spans="1:50">
      <c r="A2712" s="3" t="s">
        <v>977</v>
      </c>
      <c r="B2712" s="3" t="s">
        <v>978</v>
      </c>
      <c r="C2712" s="22" t="s">
        <v>100</v>
      </c>
      <c r="D2712" s="310" t="s">
        <v>979</v>
      </c>
      <c r="E2712" s="314">
        <v>44907</v>
      </c>
      <c r="F2712" s="22" t="s">
        <v>160</v>
      </c>
      <c r="G2712" s="3" t="s">
        <v>5166</v>
      </c>
      <c r="H2712" s="25">
        <v>0</v>
      </c>
      <c r="I2712" s="19">
        <v>8</v>
      </c>
      <c r="J2712" s="22" t="s">
        <v>12</v>
      </c>
      <c r="K2712" s="22" t="s">
        <v>11</v>
      </c>
      <c r="L2712" s="19">
        <v>8</v>
      </c>
      <c r="M2712" s="20">
        <v>0</v>
      </c>
      <c r="O2712" s="20">
        <v>0</v>
      </c>
      <c r="Q2712" s="20">
        <v>0</v>
      </c>
      <c r="S2712" s="20">
        <v>0</v>
      </c>
      <c r="U2712" s="20">
        <v>0</v>
      </c>
      <c r="W2712" s="20">
        <v>0</v>
      </c>
      <c r="Y2712" s="20">
        <v>0</v>
      </c>
      <c r="AA2712" s="20">
        <v>0</v>
      </c>
      <c r="AC2712" s="20">
        <v>0</v>
      </c>
      <c r="AE2712" s="20">
        <v>0</v>
      </c>
      <c r="AG2712" s="20">
        <v>0</v>
      </c>
      <c r="AI2712" s="20">
        <v>0</v>
      </c>
      <c r="AK2712" s="20">
        <v>0</v>
      </c>
      <c r="AM2712" s="20">
        <v>0</v>
      </c>
      <c r="AO2712" s="20">
        <v>362355</v>
      </c>
      <c r="AQ2712" s="21">
        <v>362355</v>
      </c>
      <c r="AR2712" s="24"/>
      <c r="AS2712" s="20">
        <v>0</v>
      </c>
      <c r="AU2712" s="25">
        <v>18306</v>
      </c>
      <c r="AW2712" s="22" t="str">
        <f t="shared" si="42"/>
        <v>No</v>
      </c>
      <c r="AX2712" s="6"/>
    </row>
    <row r="2713" spans="1:50">
      <c r="A2713" s="3" t="s">
        <v>75</v>
      </c>
      <c r="B2713" s="3" t="s">
        <v>600</v>
      </c>
      <c r="C2713" s="22" t="s">
        <v>74</v>
      </c>
      <c r="D2713" s="310">
        <v>2189</v>
      </c>
      <c r="E2713" s="314">
        <v>20189</v>
      </c>
      <c r="F2713" s="22" t="s">
        <v>201</v>
      </c>
      <c r="G2713" s="3" t="s">
        <v>185</v>
      </c>
      <c r="H2713" s="25">
        <v>18351295</v>
      </c>
      <c r="I2713" s="19">
        <v>8</v>
      </c>
      <c r="J2713" s="22" t="s">
        <v>24</v>
      </c>
      <c r="K2713" s="22" t="s">
        <v>11</v>
      </c>
      <c r="L2713" s="19">
        <v>8</v>
      </c>
      <c r="M2713" s="20">
        <v>1981689</v>
      </c>
      <c r="O2713" s="20">
        <v>910241</v>
      </c>
      <c r="Q2713" s="20">
        <v>68380</v>
      </c>
      <c r="S2713" s="20">
        <v>158919</v>
      </c>
      <c r="U2713" s="20">
        <v>1000642</v>
      </c>
      <c r="W2713" s="20">
        <v>1741026</v>
      </c>
      <c r="Y2713" s="20">
        <v>1770649</v>
      </c>
      <c r="AA2713" s="20">
        <v>0</v>
      </c>
      <c r="AC2713" s="20">
        <v>1817393</v>
      </c>
      <c r="AE2713" s="20">
        <v>10972</v>
      </c>
      <c r="AG2713" s="20">
        <v>666549</v>
      </c>
      <c r="AI2713" s="20">
        <v>0</v>
      </c>
      <c r="AK2713" s="20">
        <v>0</v>
      </c>
      <c r="AM2713" s="20">
        <v>1743286</v>
      </c>
      <c r="AO2713" s="20">
        <v>0</v>
      </c>
      <c r="AQ2713" s="21">
        <v>11869746</v>
      </c>
      <c r="AR2713" s="24"/>
      <c r="AS2713" s="20">
        <v>0</v>
      </c>
      <c r="AU2713" s="25">
        <v>24248</v>
      </c>
      <c r="AW2713" s="22" t="str">
        <f t="shared" si="42"/>
        <v>No</v>
      </c>
      <c r="AX2713" s="6"/>
    </row>
    <row r="2714" spans="1:50">
      <c r="A2714" s="3" t="s">
        <v>4822</v>
      </c>
      <c r="B2714" s="3" t="s">
        <v>2675</v>
      </c>
      <c r="C2714" s="22" t="s">
        <v>21</v>
      </c>
      <c r="D2714" s="310" t="s">
        <v>4823</v>
      </c>
      <c r="E2714" s="314" t="s">
        <v>4824</v>
      </c>
      <c r="F2714" s="22" t="s">
        <v>187</v>
      </c>
      <c r="G2714" s="3" t="s">
        <v>222</v>
      </c>
      <c r="H2714" s="25">
        <v>0</v>
      </c>
      <c r="I2714" s="19">
        <v>8</v>
      </c>
      <c r="J2714" s="22" t="s">
        <v>13</v>
      </c>
      <c r="K2714" s="22" t="s">
        <v>14</v>
      </c>
      <c r="L2714" s="19">
        <v>8</v>
      </c>
      <c r="M2714" s="20">
        <v>0</v>
      </c>
      <c r="O2714" s="20">
        <v>0</v>
      </c>
      <c r="Q2714" s="20">
        <v>0</v>
      </c>
      <c r="S2714" s="20">
        <v>0</v>
      </c>
      <c r="U2714" s="20">
        <v>0</v>
      </c>
      <c r="W2714" s="20">
        <v>0</v>
      </c>
      <c r="Y2714" s="20">
        <v>0</v>
      </c>
      <c r="AA2714" s="20">
        <v>0</v>
      </c>
      <c r="AC2714" s="20">
        <v>0</v>
      </c>
      <c r="AE2714" s="20">
        <v>0</v>
      </c>
      <c r="AG2714" s="20">
        <v>0</v>
      </c>
      <c r="AI2714" s="20">
        <v>0</v>
      </c>
      <c r="AK2714" s="20">
        <v>0</v>
      </c>
      <c r="AM2714" s="20">
        <v>0</v>
      </c>
      <c r="AO2714" s="20">
        <v>753746</v>
      </c>
      <c r="AQ2714" s="21">
        <v>753746</v>
      </c>
      <c r="AR2714" s="24"/>
      <c r="AS2714" s="20">
        <v>0</v>
      </c>
      <c r="AU2714" s="25">
        <v>6003</v>
      </c>
      <c r="AW2714" s="22" t="str">
        <f t="shared" si="42"/>
        <v>No</v>
      </c>
      <c r="AX2714" s="6"/>
    </row>
    <row r="2715" spans="1:50">
      <c r="A2715" s="3" t="s">
        <v>3559</v>
      </c>
      <c r="B2715" s="3" t="s">
        <v>3560</v>
      </c>
      <c r="C2715" s="22" t="s">
        <v>72</v>
      </c>
      <c r="D2715" s="310" t="s">
        <v>3561</v>
      </c>
      <c r="E2715" s="314" t="s">
        <v>3562</v>
      </c>
      <c r="F2715" s="22" t="s">
        <v>187</v>
      </c>
      <c r="G2715" s="3" t="s">
        <v>222</v>
      </c>
      <c r="H2715" s="25">
        <v>0</v>
      </c>
      <c r="I2715" s="19">
        <v>8</v>
      </c>
      <c r="J2715" s="22" t="s">
        <v>12</v>
      </c>
      <c r="K2715" s="22" t="s">
        <v>11</v>
      </c>
      <c r="L2715" s="19">
        <v>8</v>
      </c>
      <c r="M2715" s="20">
        <v>0</v>
      </c>
      <c r="O2715" s="20">
        <v>0</v>
      </c>
      <c r="Q2715" s="20">
        <v>0</v>
      </c>
      <c r="S2715" s="20">
        <v>0</v>
      </c>
      <c r="U2715" s="20">
        <v>0</v>
      </c>
      <c r="W2715" s="20">
        <v>0</v>
      </c>
      <c r="Y2715" s="20">
        <v>0</v>
      </c>
      <c r="AA2715" s="20">
        <v>0</v>
      </c>
      <c r="AC2715" s="20">
        <v>0</v>
      </c>
      <c r="AE2715" s="20">
        <v>0</v>
      </c>
      <c r="AG2715" s="20">
        <v>0</v>
      </c>
      <c r="AI2715" s="20">
        <v>0</v>
      </c>
      <c r="AK2715" s="20">
        <v>0</v>
      </c>
      <c r="AM2715" s="20">
        <v>0</v>
      </c>
      <c r="AO2715" s="20">
        <v>820072</v>
      </c>
      <c r="AQ2715" s="21">
        <v>820072</v>
      </c>
      <c r="AR2715" s="24"/>
      <c r="AS2715" s="20">
        <v>0</v>
      </c>
      <c r="AU2715" s="25">
        <v>13525</v>
      </c>
      <c r="AW2715" s="22" t="str">
        <f t="shared" si="42"/>
        <v>No</v>
      </c>
      <c r="AX2715" s="6"/>
    </row>
    <row r="2716" spans="1:50">
      <c r="A2716" s="3" t="s">
        <v>6539</v>
      </c>
      <c r="B2716" s="3" t="s">
        <v>662</v>
      </c>
      <c r="C2716" s="22" t="s">
        <v>46</v>
      </c>
      <c r="D2716" s="310">
        <v>5179</v>
      </c>
      <c r="E2716" s="314">
        <v>50179</v>
      </c>
      <c r="F2716" s="22" t="s">
        <v>235</v>
      </c>
      <c r="G2716" s="3" t="s">
        <v>5166</v>
      </c>
      <c r="H2716" s="25">
        <v>8608208</v>
      </c>
      <c r="I2716" s="19">
        <v>8</v>
      </c>
      <c r="J2716" s="22" t="s">
        <v>12</v>
      </c>
      <c r="K2716" s="22" t="s">
        <v>11</v>
      </c>
      <c r="L2716" s="19">
        <v>8</v>
      </c>
      <c r="M2716" s="20">
        <v>0</v>
      </c>
      <c r="O2716" s="20">
        <v>0</v>
      </c>
      <c r="Q2716" s="20">
        <v>0</v>
      </c>
      <c r="S2716" s="20">
        <v>0</v>
      </c>
      <c r="U2716" s="20">
        <v>0</v>
      </c>
      <c r="W2716" s="20">
        <v>0</v>
      </c>
      <c r="Y2716" s="20">
        <v>0</v>
      </c>
      <c r="AA2716" s="20">
        <v>0</v>
      </c>
      <c r="AC2716" s="20">
        <v>0</v>
      </c>
      <c r="AE2716" s="20">
        <v>0</v>
      </c>
      <c r="AG2716" s="20">
        <v>0</v>
      </c>
      <c r="AI2716" s="20">
        <v>0</v>
      </c>
      <c r="AK2716" s="20">
        <v>0</v>
      </c>
      <c r="AM2716" s="20">
        <v>0</v>
      </c>
      <c r="AO2716" s="20">
        <v>749293</v>
      </c>
      <c r="AQ2716" s="21">
        <v>749293</v>
      </c>
      <c r="AR2716" s="24"/>
      <c r="AS2716" s="20">
        <v>0</v>
      </c>
      <c r="AU2716" s="25">
        <v>16318</v>
      </c>
      <c r="AW2716" s="22" t="str">
        <f t="shared" si="42"/>
        <v>No</v>
      </c>
      <c r="AX2716" s="6"/>
    </row>
    <row r="2717" spans="1:50">
      <c r="A2717" s="3" t="s">
        <v>2396</v>
      </c>
      <c r="B2717" s="3" t="s">
        <v>2210</v>
      </c>
      <c r="C2717" s="22" t="s">
        <v>63</v>
      </c>
      <c r="D2717" s="310" t="s">
        <v>2397</v>
      </c>
      <c r="E2717" s="314" t="s">
        <v>2398</v>
      </c>
      <c r="F2717" s="22" t="s">
        <v>187</v>
      </c>
      <c r="G2717" s="3" t="s">
        <v>222</v>
      </c>
      <c r="H2717" s="25">
        <v>0</v>
      </c>
      <c r="I2717" s="19">
        <v>8</v>
      </c>
      <c r="J2717" s="22" t="s">
        <v>12</v>
      </c>
      <c r="K2717" s="22" t="s">
        <v>11</v>
      </c>
      <c r="L2717" s="19">
        <v>8</v>
      </c>
      <c r="M2717" s="20">
        <v>0</v>
      </c>
      <c r="O2717" s="20">
        <v>0</v>
      </c>
      <c r="Q2717" s="20">
        <v>0</v>
      </c>
      <c r="S2717" s="20">
        <v>0</v>
      </c>
      <c r="U2717" s="20">
        <v>0</v>
      </c>
      <c r="W2717" s="20">
        <v>0</v>
      </c>
      <c r="Y2717" s="20">
        <v>0</v>
      </c>
      <c r="AA2717" s="20">
        <v>0</v>
      </c>
      <c r="AC2717" s="20">
        <v>0</v>
      </c>
      <c r="AE2717" s="20">
        <v>0</v>
      </c>
      <c r="AG2717" s="20">
        <v>0</v>
      </c>
      <c r="AI2717" s="20">
        <v>0</v>
      </c>
      <c r="AK2717" s="20">
        <v>0</v>
      </c>
      <c r="AM2717" s="20">
        <v>0</v>
      </c>
      <c r="AO2717" s="20">
        <v>417150</v>
      </c>
      <c r="AQ2717" s="21">
        <v>417150</v>
      </c>
      <c r="AR2717" s="24"/>
      <c r="AS2717" s="20">
        <v>0</v>
      </c>
      <c r="AU2717" s="25">
        <v>9892</v>
      </c>
      <c r="AW2717" s="22" t="str">
        <f t="shared" si="42"/>
        <v>No</v>
      </c>
      <c r="AX2717" s="6"/>
    </row>
    <row r="2718" spans="1:50">
      <c r="A2718" s="3" t="s">
        <v>3161</v>
      </c>
      <c r="B2718" s="3" t="s">
        <v>1054</v>
      </c>
      <c r="C2718" s="22" t="s">
        <v>81</v>
      </c>
      <c r="D2718" s="310" t="s">
        <v>3162</v>
      </c>
      <c r="E2718" s="314" t="s">
        <v>3163</v>
      </c>
      <c r="F2718" s="22" t="s">
        <v>235</v>
      </c>
      <c r="G2718" s="3" t="s">
        <v>222</v>
      </c>
      <c r="H2718" s="25">
        <v>0</v>
      </c>
      <c r="I2718" s="19">
        <v>8</v>
      </c>
      <c r="J2718" s="22" t="s">
        <v>12</v>
      </c>
      <c r="K2718" s="22" t="s">
        <v>11</v>
      </c>
      <c r="L2718" s="19">
        <v>8</v>
      </c>
      <c r="M2718" s="20">
        <v>0</v>
      </c>
      <c r="O2718" s="20">
        <v>0</v>
      </c>
      <c r="Q2718" s="20">
        <v>0</v>
      </c>
      <c r="S2718" s="20">
        <v>0</v>
      </c>
      <c r="U2718" s="20">
        <v>0</v>
      </c>
      <c r="W2718" s="20">
        <v>0</v>
      </c>
      <c r="Y2718" s="20">
        <v>0</v>
      </c>
      <c r="AA2718" s="20">
        <v>0</v>
      </c>
      <c r="AC2718" s="20">
        <v>0</v>
      </c>
      <c r="AE2718" s="20">
        <v>0</v>
      </c>
      <c r="AG2718" s="20">
        <v>0</v>
      </c>
      <c r="AI2718" s="20">
        <v>0</v>
      </c>
      <c r="AK2718" s="20">
        <v>0</v>
      </c>
      <c r="AM2718" s="20">
        <v>0</v>
      </c>
      <c r="AO2718" s="20">
        <v>415352</v>
      </c>
      <c r="AQ2718" s="21">
        <v>415352</v>
      </c>
      <c r="AR2718" s="24"/>
      <c r="AS2718" s="20">
        <v>0</v>
      </c>
      <c r="AU2718" s="25">
        <v>8307</v>
      </c>
      <c r="AW2718" s="22" t="str">
        <f t="shared" si="42"/>
        <v>No</v>
      </c>
      <c r="AX2718" s="6"/>
    </row>
    <row r="2719" spans="1:50">
      <c r="A2719" s="3" t="s">
        <v>3051</v>
      </c>
      <c r="B2719" s="3" t="s">
        <v>2276</v>
      </c>
      <c r="C2719" s="22" t="s">
        <v>46</v>
      </c>
      <c r="D2719" s="310" t="s">
        <v>3052</v>
      </c>
      <c r="E2719" s="314" t="s">
        <v>3053</v>
      </c>
      <c r="F2719" s="22" t="s">
        <v>235</v>
      </c>
      <c r="G2719" s="3" t="s">
        <v>222</v>
      </c>
      <c r="H2719" s="25">
        <v>0</v>
      </c>
      <c r="I2719" s="19">
        <v>8</v>
      </c>
      <c r="J2719" s="22" t="s">
        <v>12</v>
      </c>
      <c r="K2719" s="22" t="s">
        <v>11</v>
      </c>
      <c r="L2719" s="19">
        <v>8</v>
      </c>
      <c r="M2719" s="20">
        <v>0</v>
      </c>
      <c r="O2719" s="20">
        <v>0</v>
      </c>
      <c r="Q2719" s="20">
        <v>0</v>
      </c>
      <c r="S2719" s="20">
        <v>0</v>
      </c>
      <c r="U2719" s="20">
        <v>0</v>
      </c>
      <c r="W2719" s="20">
        <v>0</v>
      </c>
      <c r="Y2719" s="20">
        <v>0</v>
      </c>
      <c r="AA2719" s="20">
        <v>0</v>
      </c>
      <c r="AC2719" s="20">
        <v>0</v>
      </c>
      <c r="AE2719" s="20">
        <v>0</v>
      </c>
      <c r="AG2719" s="20">
        <v>0</v>
      </c>
      <c r="AI2719" s="20">
        <v>0</v>
      </c>
      <c r="AK2719" s="20">
        <v>0</v>
      </c>
      <c r="AM2719" s="20">
        <v>0</v>
      </c>
      <c r="AO2719" s="20">
        <v>565020</v>
      </c>
      <c r="AQ2719" s="21">
        <v>565020</v>
      </c>
      <c r="AR2719" s="24"/>
      <c r="AS2719" s="20">
        <v>0</v>
      </c>
      <c r="AU2719" s="25">
        <v>14234</v>
      </c>
      <c r="AW2719" s="22" t="str">
        <f t="shared" si="42"/>
        <v>No</v>
      </c>
      <c r="AX2719" s="6"/>
    </row>
    <row r="2720" spans="1:50">
      <c r="A2720" s="3" t="s">
        <v>2118</v>
      </c>
      <c r="B2720" s="3" t="s">
        <v>5315</v>
      </c>
      <c r="C2720" s="22" t="s">
        <v>74</v>
      </c>
      <c r="D2720" s="310" t="s">
        <v>5316</v>
      </c>
      <c r="E2720" s="314" t="s">
        <v>5317</v>
      </c>
      <c r="F2720" s="22" t="s">
        <v>187</v>
      </c>
      <c r="G2720" s="3" t="s">
        <v>222</v>
      </c>
      <c r="H2720" s="25">
        <v>0</v>
      </c>
      <c r="I2720" s="19">
        <v>8</v>
      </c>
      <c r="J2720" s="22" t="s">
        <v>13</v>
      </c>
      <c r="K2720" s="22" t="s">
        <v>14</v>
      </c>
      <c r="L2720" s="19">
        <v>8</v>
      </c>
      <c r="M2720" s="20">
        <v>0</v>
      </c>
      <c r="O2720" s="20">
        <v>0</v>
      </c>
      <c r="Q2720" s="20">
        <v>0</v>
      </c>
      <c r="S2720" s="20">
        <v>0</v>
      </c>
      <c r="U2720" s="20">
        <v>0</v>
      </c>
      <c r="W2720" s="20">
        <v>0</v>
      </c>
      <c r="Y2720" s="20">
        <v>0</v>
      </c>
      <c r="AA2720" s="20">
        <v>0</v>
      </c>
      <c r="AC2720" s="20">
        <v>0</v>
      </c>
      <c r="AE2720" s="20">
        <v>0</v>
      </c>
      <c r="AG2720" s="20">
        <v>0</v>
      </c>
      <c r="AI2720" s="20">
        <v>0</v>
      </c>
      <c r="AK2720" s="20">
        <v>0</v>
      </c>
      <c r="AM2720" s="20">
        <v>0</v>
      </c>
      <c r="AO2720" s="20">
        <v>607429</v>
      </c>
      <c r="AQ2720" s="21">
        <v>607429</v>
      </c>
      <c r="AR2720" s="24"/>
      <c r="AS2720" s="20">
        <v>0</v>
      </c>
      <c r="AU2720" s="25">
        <v>6435</v>
      </c>
      <c r="AW2720" s="22" t="str">
        <f t="shared" si="42"/>
        <v>No</v>
      </c>
      <c r="AX2720" s="6"/>
    </row>
    <row r="2721" spans="1:50">
      <c r="A2721" s="3" t="s">
        <v>6040</v>
      </c>
      <c r="B2721" s="3" t="s">
        <v>6041</v>
      </c>
      <c r="C2721" s="22" t="s">
        <v>9</v>
      </c>
      <c r="E2721" s="314">
        <v>419</v>
      </c>
      <c r="F2721" s="22" t="s">
        <v>160</v>
      </c>
      <c r="G2721" s="3" t="s">
        <v>5166</v>
      </c>
      <c r="H2721" s="25">
        <v>0</v>
      </c>
      <c r="I2721" s="19">
        <v>8</v>
      </c>
      <c r="J2721" s="22" t="s">
        <v>12</v>
      </c>
      <c r="K2721" s="22" t="s">
        <v>11</v>
      </c>
      <c r="L2721" s="19">
        <v>8</v>
      </c>
      <c r="M2721" s="20">
        <v>0</v>
      </c>
      <c r="O2721" s="20">
        <v>0</v>
      </c>
      <c r="Q2721" s="20">
        <v>0</v>
      </c>
      <c r="S2721" s="20">
        <v>0</v>
      </c>
      <c r="U2721" s="20">
        <v>0</v>
      </c>
      <c r="W2721" s="20">
        <v>0</v>
      </c>
      <c r="Y2721" s="20">
        <v>0</v>
      </c>
      <c r="AA2721" s="20">
        <v>0</v>
      </c>
      <c r="AC2721" s="20">
        <v>0</v>
      </c>
      <c r="AE2721" s="20">
        <v>0</v>
      </c>
      <c r="AG2721" s="20">
        <v>0</v>
      </c>
      <c r="AI2721" s="20">
        <v>0</v>
      </c>
      <c r="AK2721" s="20">
        <v>0</v>
      </c>
      <c r="AM2721" s="20">
        <v>0</v>
      </c>
      <c r="AO2721" s="20">
        <v>246538</v>
      </c>
      <c r="AQ2721" s="21">
        <v>246538</v>
      </c>
      <c r="AR2721" s="24"/>
      <c r="AS2721" s="20">
        <v>0</v>
      </c>
      <c r="AU2721" s="25">
        <v>3323</v>
      </c>
      <c r="AW2721" s="22" t="str">
        <f t="shared" si="42"/>
        <v>No</v>
      </c>
      <c r="AX2721" s="6"/>
    </row>
    <row r="2722" spans="1:50">
      <c r="A2722" s="3" t="s">
        <v>2533</v>
      </c>
      <c r="B2722" s="3" t="s">
        <v>2534</v>
      </c>
      <c r="C2722" s="22" t="s">
        <v>63</v>
      </c>
      <c r="D2722" s="310" t="s">
        <v>2535</v>
      </c>
      <c r="E2722" s="314" t="s">
        <v>2536</v>
      </c>
      <c r="F2722" s="22" t="s">
        <v>187</v>
      </c>
      <c r="G2722" s="3" t="s">
        <v>222</v>
      </c>
      <c r="H2722" s="25">
        <v>0</v>
      </c>
      <c r="I2722" s="19">
        <v>8</v>
      </c>
      <c r="J2722" s="22" t="s">
        <v>12</v>
      </c>
      <c r="K2722" s="22" t="s">
        <v>11</v>
      </c>
      <c r="L2722" s="19">
        <v>8</v>
      </c>
      <c r="M2722" s="20">
        <v>0</v>
      </c>
      <c r="O2722" s="20">
        <v>0</v>
      </c>
      <c r="Q2722" s="20">
        <v>0</v>
      </c>
      <c r="S2722" s="20">
        <v>0</v>
      </c>
      <c r="U2722" s="20">
        <v>0</v>
      </c>
      <c r="W2722" s="20">
        <v>0</v>
      </c>
      <c r="Y2722" s="20">
        <v>0</v>
      </c>
      <c r="AA2722" s="20">
        <v>0</v>
      </c>
      <c r="AC2722" s="20">
        <v>0</v>
      </c>
      <c r="AE2722" s="20">
        <v>0</v>
      </c>
      <c r="AG2722" s="20">
        <v>0</v>
      </c>
      <c r="AI2722" s="20">
        <v>0</v>
      </c>
      <c r="AK2722" s="20">
        <v>0</v>
      </c>
      <c r="AM2722" s="20">
        <v>0</v>
      </c>
      <c r="AO2722" s="20">
        <v>1028403</v>
      </c>
      <c r="AQ2722" s="21">
        <v>1028403</v>
      </c>
      <c r="AR2722" s="24"/>
      <c r="AS2722" s="20">
        <v>0</v>
      </c>
      <c r="AU2722" s="25">
        <v>16930</v>
      </c>
      <c r="AW2722" s="22" t="str">
        <f t="shared" si="42"/>
        <v>No</v>
      </c>
      <c r="AX2722" s="6"/>
    </row>
    <row r="2723" spans="1:50">
      <c r="A2723" s="3" t="s">
        <v>3575</v>
      </c>
      <c r="B2723" s="3" t="s">
        <v>3576</v>
      </c>
      <c r="C2723" s="22" t="s">
        <v>51</v>
      </c>
      <c r="D2723" s="310" t="s">
        <v>3577</v>
      </c>
      <c r="E2723" s="314" t="s">
        <v>3578</v>
      </c>
      <c r="F2723" s="22" t="s">
        <v>187</v>
      </c>
      <c r="G2723" s="3" t="s">
        <v>222</v>
      </c>
      <c r="H2723" s="25">
        <v>0</v>
      </c>
      <c r="I2723" s="19">
        <v>8</v>
      </c>
      <c r="J2723" s="22" t="s">
        <v>12</v>
      </c>
      <c r="K2723" s="22" t="s">
        <v>11</v>
      </c>
      <c r="L2723" s="19">
        <v>8</v>
      </c>
      <c r="M2723" s="20">
        <v>0</v>
      </c>
      <c r="O2723" s="20">
        <v>0</v>
      </c>
      <c r="Q2723" s="20">
        <v>0</v>
      </c>
      <c r="S2723" s="20">
        <v>0</v>
      </c>
      <c r="U2723" s="20">
        <v>0</v>
      </c>
      <c r="W2723" s="20">
        <v>0</v>
      </c>
      <c r="Y2723" s="20">
        <v>0</v>
      </c>
      <c r="AA2723" s="20">
        <v>0</v>
      </c>
      <c r="AC2723" s="20">
        <v>0</v>
      </c>
      <c r="AE2723" s="20">
        <v>0</v>
      </c>
      <c r="AG2723" s="20">
        <v>0</v>
      </c>
      <c r="AI2723" s="20">
        <v>0</v>
      </c>
      <c r="AK2723" s="20">
        <v>0</v>
      </c>
      <c r="AM2723" s="20">
        <v>0</v>
      </c>
      <c r="AO2723" s="20">
        <v>262303</v>
      </c>
      <c r="AQ2723" s="21">
        <v>262303</v>
      </c>
      <c r="AR2723" s="24"/>
      <c r="AS2723" s="20">
        <v>0</v>
      </c>
      <c r="AU2723" s="25">
        <v>7530</v>
      </c>
      <c r="AW2723" s="22" t="str">
        <f t="shared" si="42"/>
        <v>No</v>
      </c>
      <c r="AX2723" s="6"/>
    </row>
    <row r="2724" spans="1:50">
      <c r="A2724" s="3" t="s">
        <v>838</v>
      </c>
      <c r="B2724" s="3" t="s">
        <v>839</v>
      </c>
      <c r="C2724" s="22" t="s">
        <v>116</v>
      </c>
      <c r="D2724" s="310">
        <v>3066</v>
      </c>
      <c r="E2724" s="314">
        <v>30066</v>
      </c>
      <c r="F2724" s="22" t="s">
        <v>514</v>
      </c>
      <c r="G2724" s="3" t="s">
        <v>5166</v>
      </c>
      <c r="H2724" s="25">
        <v>70889</v>
      </c>
      <c r="I2724" s="19">
        <v>8</v>
      </c>
      <c r="J2724" s="22" t="s">
        <v>13</v>
      </c>
      <c r="K2724" s="22" t="s">
        <v>11</v>
      </c>
      <c r="L2724" s="19">
        <v>8</v>
      </c>
      <c r="M2724" s="20">
        <v>0</v>
      </c>
      <c r="O2724" s="20">
        <v>0</v>
      </c>
      <c r="Q2724" s="20">
        <v>0</v>
      </c>
      <c r="S2724" s="20">
        <v>0</v>
      </c>
      <c r="U2724" s="20">
        <v>0</v>
      </c>
      <c r="W2724" s="20">
        <v>0</v>
      </c>
      <c r="Y2724" s="20">
        <v>0</v>
      </c>
      <c r="AA2724" s="20">
        <v>0</v>
      </c>
      <c r="AC2724" s="20">
        <v>0</v>
      </c>
      <c r="AE2724" s="20">
        <v>0</v>
      </c>
      <c r="AG2724" s="20">
        <v>0</v>
      </c>
      <c r="AI2724" s="20">
        <v>0</v>
      </c>
      <c r="AK2724" s="20">
        <v>0</v>
      </c>
      <c r="AM2724" s="20">
        <v>0</v>
      </c>
      <c r="AO2724" s="20">
        <v>448523</v>
      </c>
      <c r="AQ2724" s="21">
        <v>448523</v>
      </c>
      <c r="AR2724" s="24"/>
      <c r="AS2724" s="20">
        <v>0</v>
      </c>
      <c r="AU2724" s="25">
        <v>13685</v>
      </c>
      <c r="AW2724" s="22" t="str">
        <f t="shared" si="42"/>
        <v>No</v>
      </c>
      <c r="AX2724" s="6"/>
    </row>
    <row r="2725" spans="1:50">
      <c r="A2725" s="3" t="s">
        <v>6043</v>
      </c>
      <c r="B2725" s="3" t="s">
        <v>289</v>
      </c>
      <c r="C2725" s="22" t="s">
        <v>74</v>
      </c>
      <c r="D2725" s="310" t="s">
        <v>1537</v>
      </c>
      <c r="E2725" s="314" t="s">
        <v>1538</v>
      </c>
      <c r="F2725" s="22" t="s">
        <v>189</v>
      </c>
      <c r="G2725" s="3" t="s">
        <v>222</v>
      </c>
      <c r="H2725" s="25">
        <v>0</v>
      </c>
      <c r="I2725" s="19">
        <v>8</v>
      </c>
      <c r="J2725" s="22" t="s">
        <v>13</v>
      </c>
      <c r="K2725" s="22" t="s">
        <v>11</v>
      </c>
      <c r="L2725" s="19">
        <v>8</v>
      </c>
      <c r="M2725" s="20">
        <v>0</v>
      </c>
      <c r="O2725" s="20">
        <v>0</v>
      </c>
      <c r="Q2725" s="20">
        <v>0</v>
      </c>
      <c r="S2725" s="20">
        <v>0</v>
      </c>
      <c r="U2725" s="20">
        <v>0</v>
      </c>
      <c r="W2725" s="20">
        <v>0</v>
      </c>
      <c r="Y2725" s="20">
        <v>0</v>
      </c>
      <c r="AA2725" s="20">
        <v>0</v>
      </c>
      <c r="AC2725" s="20">
        <v>0</v>
      </c>
      <c r="AE2725" s="20">
        <v>0</v>
      </c>
      <c r="AG2725" s="20">
        <v>0</v>
      </c>
      <c r="AI2725" s="20">
        <v>0</v>
      </c>
      <c r="AK2725" s="20">
        <v>0</v>
      </c>
      <c r="AM2725" s="20">
        <v>0</v>
      </c>
      <c r="AO2725" s="20">
        <v>1007345</v>
      </c>
      <c r="AQ2725" s="21">
        <v>1007345</v>
      </c>
      <c r="AR2725" s="24"/>
      <c r="AS2725" s="20">
        <v>0</v>
      </c>
      <c r="AU2725" s="25">
        <v>11879</v>
      </c>
      <c r="AW2725" s="22" t="str">
        <f t="shared" si="42"/>
        <v>No</v>
      </c>
      <c r="AX2725" s="6"/>
    </row>
    <row r="2726" spans="1:50">
      <c r="A2726" s="3" t="s">
        <v>5447</v>
      </c>
      <c r="B2726" s="3" t="s">
        <v>2742</v>
      </c>
      <c r="C2726" s="22" t="s">
        <v>46</v>
      </c>
      <c r="D2726" s="310" t="s">
        <v>2743</v>
      </c>
      <c r="E2726" s="314" t="s">
        <v>2744</v>
      </c>
      <c r="F2726" s="22" t="s">
        <v>235</v>
      </c>
      <c r="G2726" s="3" t="s">
        <v>222</v>
      </c>
      <c r="H2726" s="25">
        <v>0</v>
      </c>
      <c r="I2726" s="19">
        <v>8</v>
      </c>
      <c r="J2726" s="22" t="s">
        <v>12</v>
      </c>
      <c r="K2726" s="22" t="s">
        <v>11</v>
      </c>
      <c r="L2726" s="19">
        <v>8</v>
      </c>
      <c r="M2726" s="20">
        <v>0</v>
      </c>
      <c r="O2726" s="20">
        <v>0</v>
      </c>
      <c r="Q2726" s="20">
        <v>0</v>
      </c>
      <c r="S2726" s="20">
        <v>0</v>
      </c>
      <c r="U2726" s="20">
        <v>0</v>
      </c>
      <c r="W2726" s="20">
        <v>0</v>
      </c>
      <c r="Y2726" s="20">
        <v>0</v>
      </c>
      <c r="AA2726" s="20">
        <v>0</v>
      </c>
      <c r="AC2726" s="20">
        <v>0</v>
      </c>
      <c r="AE2726" s="20">
        <v>0</v>
      </c>
      <c r="AG2726" s="20">
        <v>0</v>
      </c>
      <c r="AI2726" s="20">
        <v>0</v>
      </c>
      <c r="AK2726" s="20">
        <v>0</v>
      </c>
      <c r="AM2726" s="20">
        <v>0</v>
      </c>
      <c r="AO2726" s="20">
        <v>816886</v>
      </c>
      <c r="AQ2726" s="21">
        <v>816886</v>
      </c>
      <c r="AR2726" s="24"/>
      <c r="AS2726" s="20">
        <v>0</v>
      </c>
      <c r="AU2726" s="25">
        <v>15582</v>
      </c>
      <c r="AW2726" s="22" t="str">
        <f t="shared" si="42"/>
        <v>No</v>
      </c>
      <c r="AX2726" s="6"/>
    </row>
    <row r="2727" spans="1:50">
      <c r="A2727" s="3" t="s">
        <v>1229</v>
      </c>
      <c r="B2727" s="3" t="s">
        <v>835</v>
      </c>
      <c r="C2727" s="22" t="s">
        <v>36</v>
      </c>
      <c r="D2727" s="310">
        <v>3106</v>
      </c>
      <c r="E2727" s="314">
        <v>30106</v>
      </c>
      <c r="F2727" s="22" t="s">
        <v>253</v>
      </c>
      <c r="G2727" s="3" t="s">
        <v>5166</v>
      </c>
      <c r="H2727" s="25">
        <v>4586770</v>
      </c>
      <c r="I2727" s="19">
        <v>8</v>
      </c>
      <c r="J2727" s="22" t="s">
        <v>15</v>
      </c>
      <c r="K2727" s="22" t="s">
        <v>14</v>
      </c>
      <c r="L2727" s="19">
        <v>8</v>
      </c>
      <c r="M2727" s="20">
        <v>0</v>
      </c>
      <c r="O2727" s="20">
        <v>0</v>
      </c>
      <c r="Q2727" s="20">
        <v>0</v>
      </c>
      <c r="S2727" s="20">
        <v>0</v>
      </c>
      <c r="U2727" s="20">
        <v>0</v>
      </c>
      <c r="W2727" s="20">
        <v>0</v>
      </c>
      <c r="Y2727" s="20">
        <v>0</v>
      </c>
      <c r="AA2727" s="20">
        <v>0</v>
      </c>
      <c r="AC2727" s="20">
        <v>0</v>
      </c>
      <c r="AE2727" s="20">
        <v>0</v>
      </c>
      <c r="AG2727" s="20">
        <v>0</v>
      </c>
      <c r="AI2727" s="20">
        <v>0</v>
      </c>
      <c r="AK2727" s="20">
        <v>0</v>
      </c>
      <c r="AM2727" s="20">
        <v>0</v>
      </c>
      <c r="AO2727" s="20">
        <v>69475</v>
      </c>
      <c r="AQ2727" s="21">
        <v>69475</v>
      </c>
      <c r="AR2727" s="24"/>
      <c r="AS2727" s="20">
        <v>0</v>
      </c>
      <c r="AU2727" s="25">
        <v>2966</v>
      </c>
      <c r="AW2727" s="22" t="str">
        <f t="shared" si="42"/>
        <v>No</v>
      </c>
      <c r="AX2727" s="6"/>
    </row>
    <row r="2728" spans="1:50">
      <c r="A2728" s="3" t="s">
        <v>3057</v>
      </c>
      <c r="B2728" s="3" t="s">
        <v>3058</v>
      </c>
      <c r="C2728" s="22" t="s">
        <v>113</v>
      </c>
      <c r="D2728" s="310" t="s">
        <v>3059</v>
      </c>
      <c r="E2728" s="314" t="s">
        <v>3060</v>
      </c>
      <c r="F2728" s="22" t="s">
        <v>187</v>
      </c>
      <c r="G2728" s="3" t="s">
        <v>222</v>
      </c>
      <c r="H2728" s="25">
        <v>0</v>
      </c>
      <c r="I2728" s="19">
        <v>8</v>
      </c>
      <c r="J2728" s="22" t="s">
        <v>12</v>
      </c>
      <c r="K2728" s="22" t="s">
        <v>14</v>
      </c>
      <c r="L2728" s="19">
        <v>8</v>
      </c>
      <c r="M2728" s="20">
        <v>0</v>
      </c>
      <c r="O2728" s="20">
        <v>0</v>
      </c>
      <c r="Q2728" s="20">
        <v>0</v>
      </c>
      <c r="S2728" s="20">
        <v>0</v>
      </c>
      <c r="U2728" s="20">
        <v>0</v>
      </c>
      <c r="W2728" s="20">
        <v>0</v>
      </c>
      <c r="Y2728" s="20">
        <v>0</v>
      </c>
      <c r="AA2728" s="20">
        <v>0</v>
      </c>
      <c r="AC2728" s="20">
        <v>0</v>
      </c>
      <c r="AE2728" s="20">
        <v>0</v>
      </c>
      <c r="AG2728" s="20">
        <v>0</v>
      </c>
      <c r="AI2728" s="20">
        <v>0</v>
      </c>
      <c r="AK2728" s="20">
        <v>0</v>
      </c>
      <c r="AM2728" s="20">
        <v>0</v>
      </c>
      <c r="AO2728" s="20">
        <v>866052</v>
      </c>
      <c r="AQ2728" s="21">
        <v>866052</v>
      </c>
      <c r="AR2728" s="24"/>
      <c r="AS2728" s="20">
        <v>0</v>
      </c>
      <c r="AU2728" s="25">
        <v>39864</v>
      </c>
      <c r="AW2728" s="22" t="str">
        <f t="shared" si="42"/>
        <v>No</v>
      </c>
      <c r="AX2728" s="6"/>
    </row>
    <row r="2729" spans="1:50">
      <c r="A2729" s="3" t="s">
        <v>2072</v>
      </c>
      <c r="B2729" s="3" t="s">
        <v>1797</v>
      </c>
      <c r="C2729" s="22" t="s">
        <v>41</v>
      </c>
      <c r="D2729" s="310" t="s">
        <v>2073</v>
      </c>
      <c r="E2729" s="314" t="s">
        <v>2074</v>
      </c>
      <c r="F2729" s="22" t="s">
        <v>187</v>
      </c>
      <c r="G2729" s="3" t="s">
        <v>222</v>
      </c>
      <c r="H2729" s="25">
        <v>0</v>
      </c>
      <c r="I2729" s="19">
        <v>8</v>
      </c>
      <c r="J2729" s="22" t="s">
        <v>12</v>
      </c>
      <c r="K2729" s="22" t="s">
        <v>11</v>
      </c>
      <c r="L2729" s="19">
        <v>8</v>
      </c>
      <c r="M2729" s="20">
        <v>0</v>
      </c>
      <c r="O2729" s="20">
        <v>0</v>
      </c>
      <c r="Q2729" s="20">
        <v>0</v>
      </c>
      <c r="S2729" s="20">
        <v>0</v>
      </c>
      <c r="U2729" s="20">
        <v>0</v>
      </c>
      <c r="W2729" s="20">
        <v>0</v>
      </c>
      <c r="Y2729" s="20">
        <v>0</v>
      </c>
      <c r="AA2729" s="20">
        <v>0</v>
      </c>
      <c r="AC2729" s="20">
        <v>0</v>
      </c>
      <c r="AE2729" s="20">
        <v>0</v>
      </c>
      <c r="AG2729" s="20">
        <v>0</v>
      </c>
      <c r="AI2729" s="20">
        <v>0</v>
      </c>
      <c r="AK2729" s="20">
        <v>0</v>
      </c>
      <c r="AM2729" s="20">
        <v>0</v>
      </c>
      <c r="AO2729" s="20">
        <v>507944</v>
      </c>
      <c r="AQ2729" s="21">
        <v>507944</v>
      </c>
      <c r="AR2729" s="24"/>
      <c r="AS2729" s="20">
        <v>0</v>
      </c>
      <c r="AU2729" s="25">
        <v>14416</v>
      </c>
      <c r="AW2729" s="22" t="str">
        <f t="shared" si="42"/>
        <v>No</v>
      </c>
      <c r="AX2729" s="6"/>
    </row>
    <row r="2730" spans="1:50">
      <c r="A2730" s="3" t="s">
        <v>2169</v>
      </c>
      <c r="B2730" s="3" t="s">
        <v>2170</v>
      </c>
      <c r="C2730" s="22" t="s">
        <v>63</v>
      </c>
      <c r="D2730" s="310" t="s">
        <v>2171</v>
      </c>
      <c r="E2730" s="314" t="s">
        <v>2172</v>
      </c>
      <c r="F2730" s="22" t="s">
        <v>187</v>
      </c>
      <c r="G2730" s="3" t="s">
        <v>222</v>
      </c>
      <c r="H2730" s="25">
        <v>0</v>
      </c>
      <c r="I2730" s="19">
        <v>8</v>
      </c>
      <c r="J2730" s="22" t="s">
        <v>12</v>
      </c>
      <c r="K2730" s="22" t="s">
        <v>11</v>
      </c>
      <c r="L2730" s="19">
        <v>8</v>
      </c>
      <c r="M2730" s="20">
        <v>0</v>
      </c>
      <c r="O2730" s="20">
        <v>0</v>
      </c>
      <c r="Q2730" s="20">
        <v>0</v>
      </c>
      <c r="S2730" s="20">
        <v>0</v>
      </c>
      <c r="U2730" s="20">
        <v>0</v>
      </c>
      <c r="W2730" s="20">
        <v>0</v>
      </c>
      <c r="Y2730" s="20">
        <v>0</v>
      </c>
      <c r="AA2730" s="20">
        <v>0</v>
      </c>
      <c r="AC2730" s="20">
        <v>0</v>
      </c>
      <c r="AE2730" s="20">
        <v>0</v>
      </c>
      <c r="AG2730" s="20">
        <v>0</v>
      </c>
      <c r="AI2730" s="20">
        <v>0</v>
      </c>
      <c r="AK2730" s="20">
        <v>0</v>
      </c>
      <c r="AM2730" s="20">
        <v>0</v>
      </c>
      <c r="AO2730" s="20">
        <v>495373</v>
      </c>
      <c r="AQ2730" s="21">
        <v>495373</v>
      </c>
      <c r="AR2730" s="24"/>
      <c r="AS2730" s="20">
        <v>0</v>
      </c>
      <c r="AU2730" s="25">
        <v>16850</v>
      </c>
      <c r="AW2730" s="22" t="str">
        <f t="shared" si="42"/>
        <v>No</v>
      </c>
      <c r="AX2730" s="6"/>
    </row>
    <row r="2731" spans="1:50">
      <c r="A2731" s="3" t="s">
        <v>5325</v>
      </c>
      <c r="B2731" s="3" t="s">
        <v>5326</v>
      </c>
      <c r="C2731" s="22" t="s">
        <v>51</v>
      </c>
      <c r="E2731" s="314" t="s">
        <v>5327</v>
      </c>
      <c r="F2731" s="22" t="s">
        <v>1242</v>
      </c>
      <c r="G2731" s="3" t="s">
        <v>222</v>
      </c>
      <c r="H2731" s="25">
        <v>0</v>
      </c>
      <c r="I2731" s="19">
        <v>8</v>
      </c>
      <c r="J2731" s="22" t="s">
        <v>12</v>
      </c>
      <c r="K2731" s="22" t="s">
        <v>11</v>
      </c>
      <c r="L2731" s="19">
        <v>8</v>
      </c>
      <c r="M2731" s="20">
        <v>0</v>
      </c>
      <c r="O2731" s="20">
        <v>0</v>
      </c>
      <c r="Q2731" s="20">
        <v>0</v>
      </c>
      <c r="S2731" s="20">
        <v>0</v>
      </c>
      <c r="U2731" s="20">
        <v>0</v>
      </c>
      <c r="W2731" s="20">
        <v>0</v>
      </c>
      <c r="Y2731" s="20">
        <v>0</v>
      </c>
      <c r="AA2731" s="20">
        <v>0</v>
      </c>
      <c r="AC2731" s="20">
        <v>0</v>
      </c>
      <c r="AE2731" s="20">
        <v>0</v>
      </c>
      <c r="AG2731" s="20">
        <v>0</v>
      </c>
      <c r="AI2731" s="20">
        <v>0</v>
      </c>
      <c r="AK2731" s="20">
        <v>0</v>
      </c>
      <c r="AM2731" s="20">
        <v>0</v>
      </c>
      <c r="AO2731" s="20">
        <v>149493</v>
      </c>
      <c r="AQ2731" s="21">
        <v>149493</v>
      </c>
      <c r="AR2731" s="24"/>
      <c r="AS2731" s="20">
        <v>0</v>
      </c>
      <c r="AU2731" s="25">
        <v>4402</v>
      </c>
      <c r="AW2731" s="22" t="str">
        <f t="shared" si="42"/>
        <v>No</v>
      </c>
      <c r="AX2731" s="6"/>
    </row>
    <row r="2732" spans="1:50">
      <c r="A2732" s="3" t="s">
        <v>3454</v>
      </c>
      <c r="B2732" s="3" t="s">
        <v>1849</v>
      </c>
      <c r="C2732" s="22" t="s">
        <v>51</v>
      </c>
      <c r="D2732" s="310" t="s">
        <v>3455</v>
      </c>
      <c r="E2732" s="314" t="s">
        <v>3456</v>
      </c>
      <c r="F2732" s="22" t="s">
        <v>1242</v>
      </c>
      <c r="G2732" s="3" t="s">
        <v>222</v>
      </c>
      <c r="H2732" s="25">
        <v>0</v>
      </c>
      <c r="I2732" s="19">
        <v>8</v>
      </c>
      <c r="J2732" s="22" t="s">
        <v>12</v>
      </c>
      <c r="K2732" s="22" t="s">
        <v>11</v>
      </c>
      <c r="L2732" s="19">
        <v>8</v>
      </c>
      <c r="M2732" s="20">
        <v>0</v>
      </c>
      <c r="O2732" s="20">
        <v>0</v>
      </c>
      <c r="Q2732" s="20">
        <v>0</v>
      </c>
      <c r="S2732" s="20">
        <v>0</v>
      </c>
      <c r="U2732" s="20">
        <v>0</v>
      </c>
      <c r="W2732" s="20">
        <v>0</v>
      </c>
      <c r="Y2732" s="20">
        <v>0</v>
      </c>
      <c r="AA2732" s="20">
        <v>0</v>
      </c>
      <c r="AC2732" s="20">
        <v>0</v>
      </c>
      <c r="AE2732" s="20">
        <v>0</v>
      </c>
      <c r="AG2732" s="20">
        <v>0</v>
      </c>
      <c r="AI2732" s="20">
        <v>0</v>
      </c>
      <c r="AK2732" s="20">
        <v>0</v>
      </c>
      <c r="AM2732" s="20">
        <v>0</v>
      </c>
      <c r="AO2732" s="20">
        <v>321256</v>
      </c>
      <c r="AQ2732" s="21">
        <v>321256</v>
      </c>
      <c r="AR2732" s="24"/>
      <c r="AS2732" s="20">
        <v>0</v>
      </c>
      <c r="AU2732" s="25">
        <v>7492</v>
      </c>
      <c r="AW2732" s="22" t="str">
        <f t="shared" si="42"/>
        <v>No</v>
      </c>
      <c r="AX2732" s="6"/>
    </row>
    <row r="2733" spans="1:50">
      <c r="A2733" s="3" t="s">
        <v>3092</v>
      </c>
      <c r="B2733" s="3" t="s">
        <v>518</v>
      </c>
      <c r="C2733" s="22" t="s">
        <v>81</v>
      </c>
      <c r="D2733" s="310" t="s">
        <v>3093</v>
      </c>
      <c r="E2733" s="314" t="s">
        <v>3094</v>
      </c>
      <c r="F2733" s="22" t="s">
        <v>187</v>
      </c>
      <c r="G2733" s="3" t="s">
        <v>222</v>
      </c>
      <c r="H2733" s="25">
        <v>0</v>
      </c>
      <c r="I2733" s="19">
        <v>8</v>
      </c>
      <c r="J2733" s="22" t="s">
        <v>12</v>
      </c>
      <c r="K2733" s="22" t="s">
        <v>11</v>
      </c>
      <c r="L2733" s="19">
        <v>8</v>
      </c>
      <c r="M2733" s="20">
        <v>0</v>
      </c>
      <c r="O2733" s="20">
        <v>0</v>
      </c>
      <c r="Q2733" s="20">
        <v>0</v>
      </c>
      <c r="S2733" s="20">
        <v>0</v>
      </c>
      <c r="U2733" s="20">
        <v>0</v>
      </c>
      <c r="W2733" s="20">
        <v>0</v>
      </c>
      <c r="Y2733" s="20">
        <v>0</v>
      </c>
      <c r="AA2733" s="20">
        <v>0</v>
      </c>
      <c r="AC2733" s="20">
        <v>0</v>
      </c>
      <c r="AE2733" s="20">
        <v>0</v>
      </c>
      <c r="AG2733" s="20">
        <v>0</v>
      </c>
      <c r="AI2733" s="20">
        <v>0</v>
      </c>
      <c r="AK2733" s="20">
        <v>0</v>
      </c>
      <c r="AM2733" s="20">
        <v>0</v>
      </c>
      <c r="AO2733" s="20">
        <v>675308</v>
      </c>
      <c r="AQ2733" s="21">
        <v>675308</v>
      </c>
      <c r="AR2733" s="24"/>
      <c r="AS2733" s="20">
        <v>0</v>
      </c>
      <c r="AU2733" s="25">
        <v>12551</v>
      </c>
      <c r="AW2733" s="22" t="str">
        <f t="shared" si="42"/>
        <v>No</v>
      </c>
      <c r="AX2733" s="6"/>
    </row>
    <row r="2734" spans="1:50">
      <c r="A2734" s="3" t="s">
        <v>6547</v>
      </c>
      <c r="B2734" s="3" t="s">
        <v>849</v>
      </c>
      <c r="C2734" s="22" t="s">
        <v>103</v>
      </c>
      <c r="D2734" s="310">
        <v>6035</v>
      </c>
      <c r="E2734" s="314">
        <v>60035</v>
      </c>
      <c r="F2734" s="22" t="s">
        <v>187</v>
      </c>
      <c r="G2734" s="3" t="s">
        <v>5166</v>
      </c>
      <c r="H2734" s="25">
        <v>99437</v>
      </c>
      <c r="I2734" s="19">
        <v>8</v>
      </c>
      <c r="J2734" s="22" t="s">
        <v>13</v>
      </c>
      <c r="K2734" s="22" t="s">
        <v>11</v>
      </c>
      <c r="L2734" s="19">
        <v>8</v>
      </c>
      <c r="M2734" s="20">
        <v>0</v>
      </c>
      <c r="O2734" s="20">
        <v>0</v>
      </c>
      <c r="Q2734" s="20">
        <v>0</v>
      </c>
      <c r="S2734" s="20">
        <v>0</v>
      </c>
      <c r="U2734" s="20">
        <v>0</v>
      </c>
      <c r="W2734" s="20">
        <v>0</v>
      </c>
      <c r="Y2734" s="20">
        <v>0</v>
      </c>
      <c r="AA2734" s="20">
        <v>0</v>
      </c>
      <c r="AC2734" s="20">
        <v>0</v>
      </c>
      <c r="AE2734" s="20">
        <v>0</v>
      </c>
      <c r="AG2734" s="20">
        <v>0</v>
      </c>
      <c r="AI2734" s="20">
        <v>0</v>
      </c>
      <c r="AK2734" s="20">
        <v>0</v>
      </c>
      <c r="AM2734" s="20">
        <v>0</v>
      </c>
      <c r="AO2734" s="20">
        <v>2555244</v>
      </c>
      <c r="AQ2734" s="21">
        <v>2555244</v>
      </c>
      <c r="AR2734" s="24"/>
      <c r="AS2734" s="20">
        <v>0</v>
      </c>
      <c r="AU2734" s="25">
        <v>37333</v>
      </c>
      <c r="AW2734" s="22" t="str">
        <f t="shared" si="42"/>
        <v>No</v>
      </c>
      <c r="AX2734" s="6"/>
    </row>
    <row r="2735" spans="1:50">
      <c r="A2735" s="3" t="s">
        <v>2700</v>
      </c>
      <c r="B2735" s="3" t="s">
        <v>348</v>
      </c>
      <c r="C2735" s="22" t="s">
        <v>45</v>
      </c>
      <c r="D2735" s="310" t="s">
        <v>2701</v>
      </c>
      <c r="E2735" s="314" t="s">
        <v>2702</v>
      </c>
      <c r="F2735" s="22" t="s">
        <v>187</v>
      </c>
      <c r="G2735" s="3" t="s">
        <v>222</v>
      </c>
      <c r="H2735" s="25">
        <v>0</v>
      </c>
      <c r="I2735" s="19">
        <v>8</v>
      </c>
      <c r="J2735" s="22" t="s">
        <v>12</v>
      </c>
      <c r="K2735" s="22" t="s">
        <v>11</v>
      </c>
      <c r="L2735" s="19">
        <v>8</v>
      </c>
      <c r="M2735" s="20">
        <v>0</v>
      </c>
      <c r="O2735" s="20">
        <v>0</v>
      </c>
      <c r="Q2735" s="20">
        <v>0</v>
      </c>
      <c r="S2735" s="20">
        <v>0</v>
      </c>
      <c r="U2735" s="20">
        <v>0</v>
      </c>
      <c r="W2735" s="20">
        <v>0</v>
      </c>
      <c r="Y2735" s="20">
        <v>0</v>
      </c>
      <c r="AA2735" s="20">
        <v>0</v>
      </c>
      <c r="AC2735" s="20">
        <v>0</v>
      </c>
      <c r="AE2735" s="20">
        <v>0</v>
      </c>
      <c r="AG2735" s="20">
        <v>0</v>
      </c>
      <c r="AI2735" s="20">
        <v>0</v>
      </c>
      <c r="AK2735" s="20">
        <v>0</v>
      </c>
      <c r="AM2735" s="20">
        <v>0</v>
      </c>
      <c r="AO2735" s="20">
        <v>685536</v>
      </c>
      <c r="AQ2735" s="21">
        <v>685536</v>
      </c>
      <c r="AR2735" s="24"/>
      <c r="AS2735" s="20">
        <v>0</v>
      </c>
      <c r="AU2735" s="25">
        <v>18022</v>
      </c>
      <c r="AW2735" s="22" t="str">
        <f t="shared" si="42"/>
        <v>No</v>
      </c>
      <c r="AX2735" s="6"/>
    </row>
    <row r="2736" spans="1:50">
      <c r="A2736" s="3" t="s">
        <v>2817</v>
      </c>
      <c r="B2736" s="3" t="s">
        <v>1378</v>
      </c>
      <c r="C2736" s="22" t="s">
        <v>113</v>
      </c>
      <c r="D2736" s="310" t="s">
        <v>2818</v>
      </c>
      <c r="E2736" s="314" t="s">
        <v>2819</v>
      </c>
      <c r="F2736" s="22" t="s">
        <v>187</v>
      </c>
      <c r="G2736" s="3" t="s">
        <v>222</v>
      </c>
      <c r="H2736" s="25">
        <v>0</v>
      </c>
      <c r="I2736" s="19">
        <v>8</v>
      </c>
      <c r="J2736" s="22" t="s">
        <v>12</v>
      </c>
      <c r="K2736" s="22" t="s">
        <v>14</v>
      </c>
      <c r="L2736" s="19">
        <v>8</v>
      </c>
      <c r="M2736" s="20">
        <v>0</v>
      </c>
      <c r="O2736" s="20">
        <v>0</v>
      </c>
      <c r="Q2736" s="20">
        <v>0</v>
      </c>
      <c r="S2736" s="20">
        <v>0</v>
      </c>
      <c r="U2736" s="20">
        <v>0</v>
      </c>
      <c r="W2736" s="20">
        <v>0</v>
      </c>
      <c r="Y2736" s="20">
        <v>0</v>
      </c>
      <c r="AA2736" s="20">
        <v>0</v>
      </c>
      <c r="AC2736" s="20">
        <v>0</v>
      </c>
      <c r="AE2736" s="20">
        <v>0</v>
      </c>
      <c r="AG2736" s="20">
        <v>0</v>
      </c>
      <c r="AI2736" s="20">
        <v>0</v>
      </c>
      <c r="AK2736" s="20">
        <v>0</v>
      </c>
      <c r="AM2736" s="20">
        <v>0</v>
      </c>
      <c r="AO2736" s="20">
        <v>798373</v>
      </c>
      <c r="AQ2736" s="21">
        <v>798373</v>
      </c>
      <c r="AR2736" s="24"/>
      <c r="AS2736" s="20">
        <v>0</v>
      </c>
      <c r="AU2736" s="25">
        <v>30506</v>
      </c>
      <c r="AW2736" s="22" t="str">
        <f t="shared" si="42"/>
        <v>No</v>
      </c>
      <c r="AX2736" s="6"/>
    </row>
    <row r="2737" spans="1:50">
      <c r="A2737" s="3" t="s">
        <v>5460</v>
      </c>
      <c r="B2737" s="3" t="s">
        <v>3143</v>
      </c>
      <c r="C2737" s="22" t="s">
        <v>81</v>
      </c>
      <c r="D2737" s="310" t="s">
        <v>3144</v>
      </c>
      <c r="E2737" s="314" t="s">
        <v>3145</v>
      </c>
      <c r="F2737" s="22" t="s">
        <v>235</v>
      </c>
      <c r="G2737" s="3" t="s">
        <v>222</v>
      </c>
      <c r="H2737" s="25">
        <v>0</v>
      </c>
      <c r="I2737" s="19">
        <v>8</v>
      </c>
      <c r="J2737" s="22" t="s">
        <v>12</v>
      </c>
      <c r="K2737" s="22" t="s">
        <v>11</v>
      </c>
      <c r="L2737" s="19">
        <v>8</v>
      </c>
      <c r="M2737" s="20">
        <v>0</v>
      </c>
      <c r="O2737" s="20">
        <v>0</v>
      </c>
      <c r="Q2737" s="20">
        <v>0</v>
      </c>
      <c r="S2737" s="20">
        <v>0</v>
      </c>
      <c r="U2737" s="20">
        <v>0</v>
      </c>
      <c r="W2737" s="20">
        <v>0</v>
      </c>
      <c r="Y2737" s="20">
        <v>0</v>
      </c>
      <c r="AA2737" s="20">
        <v>0</v>
      </c>
      <c r="AC2737" s="20">
        <v>0</v>
      </c>
      <c r="AE2737" s="20">
        <v>0</v>
      </c>
      <c r="AG2737" s="20">
        <v>0</v>
      </c>
      <c r="AI2737" s="20">
        <v>0</v>
      </c>
      <c r="AK2737" s="20">
        <v>0</v>
      </c>
      <c r="AM2737" s="20">
        <v>0</v>
      </c>
      <c r="AO2737" s="20">
        <v>1154286</v>
      </c>
      <c r="AQ2737" s="21">
        <v>1154286</v>
      </c>
      <c r="AR2737" s="24"/>
      <c r="AS2737" s="20">
        <v>0</v>
      </c>
      <c r="AU2737" s="25">
        <v>17476</v>
      </c>
      <c r="AW2737" s="22" t="str">
        <f t="shared" si="42"/>
        <v>No</v>
      </c>
      <c r="AX2737" s="6"/>
    </row>
    <row r="2738" spans="1:50">
      <c r="A2738" s="3" t="s">
        <v>6538</v>
      </c>
      <c r="B2738" s="3" t="s">
        <v>382</v>
      </c>
      <c r="C2738" s="22" t="s">
        <v>103</v>
      </c>
      <c r="D2738" s="310">
        <v>6068</v>
      </c>
      <c r="E2738" s="314">
        <v>60068</v>
      </c>
      <c r="F2738" s="22" t="s">
        <v>187</v>
      </c>
      <c r="G2738" s="3" t="s">
        <v>5166</v>
      </c>
      <c r="H2738" s="25">
        <v>5121892</v>
      </c>
      <c r="I2738" s="19">
        <v>8</v>
      </c>
      <c r="J2738" s="22" t="s">
        <v>12</v>
      </c>
      <c r="K2738" s="22" t="s">
        <v>11</v>
      </c>
      <c r="L2738" s="19">
        <v>8</v>
      </c>
      <c r="M2738" s="20">
        <v>0</v>
      </c>
      <c r="O2738" s="20">
        <v>0</v>
      </c>
      <c r="Q2738" s="20">
        <v>0</v>
      </c>
      <c r="S2738" s="20">
        <v>0</v>
      </c>
      <c r="U2738" s="20">
        <v>0</v>
      </c>
      <c r="W2738" s="20">
        <v>0</v>
      </c>
      <c r="Y2738" s="20">
        <v>0</v>
      </c>
      <c r="AA2738" s="20">
        <v>0</v>
      </c>
      <c r="AC2738" s="20">
        <v>0</v>
      </c>
      <c r="AE2738" s="20">
        <v>0</v>
      </c>
      <c r="AG2738" s="20">
        <v>0</v>
      </c>
      <c r="AI2738" s="20">
        <v>0</v>
      </c>
      <c r="AK2738" s="20">
        <v>0</v>
      </c>
      <c r="AM2738" s="20">
        <v>0</v>
      </c>
      <c r="AO2738" s="20">
        <v>801084</v>
      </c>
      <c r="AQ2738" s="21">
        <v>801084</v>
      </c>
      <c r="AR2738" s="24"/>
      <c r="AS2738" s="20">
        <v>0</v>
      </c>
      <c r="AU2738" s="25">
        <v>15036</v>
      </c>
      <c r="AW2738" s="22" t="str">
        <f t="shared" si="42"/>
        <v>No</v>
      </c>
      <c r="AX2738" s="6"/>
    </row>
    <row r="2739" spans="1:50">
      <c r="A2739" s="3" t="s">
        <v>2315</v>
      </c>
      <c r="B2739" s="3" t="s">
        <v>2316</v>
      </c>
      <c r="C2739" s="22" t="s">
        <v>16</v>
      </c>
      <c r="D2739" s="310" t="s">
        <v>2317</v>
      </c>
      <c r="E2739" s="314" t="s">
        <v>2318</v>
      </c>
      <c r="F2739" s="22" t="s">
        <v>187</v>
      </c>
      <c r="G2739" s="3" t="s">
        <v>222</v>
      </c>
      <c r="H2739" s="25">
        <v>0</v>
      </c>
      <c r="I2739" s="19">
        <v>8</v>
      </c>
      <c r="J2739" s="22" t="s">
        <v>12</v>
      </c>
      <c r="K2739" s="22" t="s">
        <v>11</v>
      </c>
      <c r="L2739" s="19">
        <v>8</v>
      </c>
      <c r="M2739" s="20">
        <v>0</v>
      </c>
      <c r="O2739" s="20">
        <v>0</v>
      </c>
      <c r="Q2739" s="20">
        <v>0</v>
      </c>
      <c r="S2739" s="20">
        <v>0</v>
      </c>
      <c r="U2739" s="20">
        <v>0</v>
      </c>
      <c r="W2739" s="20">
        <v>0</v>
      </c>
      <c r="Y2739" s="20">
        <v>0</v>
      </c>
      <c r="AA2739" s="20">
        <v>0</v>
      </c>
      <c r="AC2739" s="20">
        <v>0</v>
      </c>
      <c r="AE2739" s="20">
        <v>0</v>
      </c>
      <c r="AG2739" s="20">
        <v>0</v>
      </c>
      <c r="AI2739" s="20">
        <v>0</v>
      </c>
      <c r="AK2739" s="20">
        <v>0</v>
      </c>
      <c r="AM2739" s="20">
        <v>0</v>
      </c>
      <c r="AO2739" s="20">
        <v>409224</v>
      </c>
      <c r="AQ2739" s="21">
        <v>409224</v>
      </c>
      <c r="AR2739" s="24"/>
      <c r="AS2739" s="20">
        <v>0</v>
      </c>
      <c r="AU2739" s="25">
        <v>6410</v>
      </c>
      <c r="AW2739" s="22" t="str">
        <f t="shared" si="42"/>
        <v>No</v>
      </c>
      <c r="AX2739" s="6"/>
    </row>
    <row r="2740" spans="1:50">
      <c r="A2740" s="3" t="s">
        <v>6543</v>
      </c>
      <c r="B2740" s="3" t="s">
        <v>344</v>
      </c>
      <c r="C2740" s="22" t="s">
        <v>109</v>
      </c>
      <c r="D2740" s="310">
        <v>23</v>
      </c>
      <c r="E2740" s="314">
        <v>23</v>
      </c>
      <c r="F2740" s="22" t="s">
        <v>187</v>
      </c>
      <c r="G2740" s="3" t="s">
        <v>185</v>
      </c>
      <c r="H2740" s="25">
        <v>3059393</v>
      </c>
      <c r="I2740" s="19">
        <v>8</v>
      </c>
      <c r="J2740" s="22" t="s">
        <v>39</v>
      </c>
      <c r="K2740" s="22" t="s">
        <v>14</v>
      </c>
      <c r="L2740" s="19">
        <v>8</v>
      </c>
      <c r="M2740" s="20">
        <v>0</v>
      </c>
      <c r="O2740" s="20">
        <v>71229</v>
      </c>
      <c r="Q2740" s="20">
        <v>0</v>
      </c>
      <c r="S2740" s="20">
        <v>12821</v>
      </c>
      <c r="U2740" s="20">
        <v>26230</v>
      </c>
      <c r="W2740" s="20">
        <v>0</v>
      </c>
      <c r="Y2740" s="20">
        <v>0</v>
      </c>
      <c r="AA2740" s="20">
        <v>0</v>
      </c>
      <c r="AC2740" s="20">
        <v>0</v>
      </c>
      <c r="AE2740" s="20">
        <v>0</v>
      </c>
      <c r="AG2740" s="20">
        <v>265330</v>
      </c>
      <c r="AI2740" s="20">
        <v>0</v>
      </c>
      <c r="AK2740" s="20">
        <v>3307725</v>
      </c>
      <c r="AM2740" s="20">
        <v>620549</v>
      </c>
      <c r="AO2740" s="20">
        <v>0</v>
      </c>
      <c r="AQ2740" s="21">
        <v>4303884</v>
      </c>
      <c r="AR2740" s="24"/>
      <c r="AS2740" s="20">
        <v>0</v>
      </c>
      <c r="AU2740" s="25">
        <v>21397</v>
      </c>
      <c r="AW2740" s="22" t="str">
        <f t="shared" si="42"/>
        <v>No</v>
      </c>
      <c r="AX2740" s="6"/>
    </row>
    <row r="2741" spans="1:50">
      <c r="A2741" s="3" t="s">
        <v>5025</v>
      </c>
      <c r="B2741" s="3" t="s">
        <v>5026</v>
      </c>
      <c r="C2741" s="22" t="s">
        <v>85</v>
      </c>
      <c r="D2741" s="310" t="s">
        <v>5027</v>
      </c>
      <c r="E2741" s="314" t="s">
        <v>5028</v>
      </c>
      <c r="F2741" s="22" t="s">
        <v>187</v>
      </c>
      <c r="G2741" s="3" t="s">
        <v>222</v>
      </c>
      <c r="H2741" s="25">
        <v>0</v>
      </c>
      <c r="I2741" s="19">
        <v>8</v>
      </c>
      <c r="J2741" s="22" t="s">
        <v>12</v>
      </c>
      <c r="K2741" s="22" t="s">
        <v>14</v>
      </c>
      <c r="L2741" s="19">
        <v>8</v>
      </c>
      <c r="M2741" s="20">
        <v>0</v>
      </c>
      <c r="O2741" s="20">
        <v>0</v>
      </c>
      <c r="Q2741" s="20">
        <v>0</v>
      </c>
      <c r="S2741" s="20">
        <v>0</v>
      </c>
      <c r="U2741" s="20">
        <v>0</v>
      </c>
      <c r="W2741" s="20">
        <v>0</v>
      </c>
      <c r="Y2741" s="20">
        <v>0</v>
      </c>
      <c r="AA2741" s="20">
        <v>0</v>
      </c>
      <c r="AC2741" s="20">
        <v>0</v>
      </c>
      <c r="AE2741" s="20">
        <v>0</v>
      </c>
      <c r="AG2741" s="20">
        <v>0</v>
      </c>
      <c r="AI2741" s="20">
        <v>0</v>
      </c>
      <c r="AK2741" s="20">
        <v>0</v>
      </c>
      <c r="AM2741" s="20">
        <v>0</v>
      </c>
      <c r="AO2741" s="20">
        <v>516689</v>
      </c>
      <c r="AQ2741" s="21">
        <v>516689</v>
      </c>
      <c r="AR2741" s="24"/>
      <c r="AS2741" s="20">
        <v>0</v>
      </c>
      <c r="AU2741" s="25">
        <v>11159</v>
      </c>
      <c r="AW2741" s="22" t="str">
        <f t="shared" si="42"/>
        <v>No</v>
      </c>
      <c r="AX2741" s="6"/>
    </row>
    <row r="2742" spans="1:50">
      <c r="A2742" s="3" t="s">
        <v>3461</v>
      </c>
      <c r="B2742" s="3" t="s">
        <v>3462</v>
      </c>
      <c r="C2742" s="22" t="s">
        <v>84</v>
      </c>
      <c r="D2742" s="310" t="s">
        <v>3463</v>
      </c>
      <c r="E2742" s="314" t="s">
        <v>3464</v>
      </c>
      <c r="F2742" s="22" t="s">
        <v>235</v>
      </c>
      <c r="G2742" s="3" t="s">
        <v>222</v>
      </c>
      <c r="H2742" s="25">
        <v>0</v>
      </c>
      <c r="I2742" s="19">
        <v>8</v>
      </c>
      <c r="J2742" s="22" t="s">
        <v>12</v>
      </c>
      <c r="K2742" s="22" t="s">
        <v>11</v>
      </c>
      <c r="L2742" s="19">
        <v>8</v>
      </c>
      <c r="M2742" s="20">
        <v>0</v>
      </c>
      <c r="O2742" s="20">
        <v>0</v>
      </c>
      <c r="Q2742" s="20">
        <v>0</v>
      </c>
      <c r="S2742" s="20">
        <v>0</v>
      </c>
      <c r="U2742" s="20">
        <v>0</v>
      </c>
      <c r="W2742" s="20">
        <v>0</v>
      </c>
      <c r="Y2742" s="20">
        <v>0</v>
      </c>
      <c r="AA2742" s="20">
        <v>0</v>
      </c>
      <c r="AC2742" s="20">
        <v>0</v>
      </c>
      <c r="AE2742" s="20">
        <v>0</v>
      </c>
      <c r="AG2742" s="20">
        <v>0</v>
      </c>
      <c r="AI2742" s="20">
        <v>0</v>
      </c>
      <c r="AK2742" s="20">
        <v>0</v>
      </c>
      <c r="AM2742" s="20">
        <v>0</v>
      </c>
      <c r="AO2742" s="20">
        <v>352407</v>
      </c>
      <c r="AQ2742" s="21">
        <v>352407</v>
      </c>
      <c r="AR2742" s="24"/>
      <c r="AS2742" s="20">
        <v>0</v>
      </c>
      <c r="AU2742" s="25">
        <v>10602</v>
      </c>
      <c r="AW2742" s="22" t="str">
        <f t="shared" si="42"/>
        <v>No</v>
      </c>
      <c r="AX2742" s="6"/>
    </row>
    <row r="2743" spans="1:50">
      <c r="A2743" s="3" t="s">
        <v>3268</v>
      </c>
      <c r="B2743" s="3" t="s">
        <v>289</v>
      </c>
      <c r="C2743" s="22" t="s">
        <v>46</v>
      </c>
      <c r="D2743" s="310" t="s">
        <v>3269</v>
      </c>
      <c r="E2743" s="314" t="s">
        <v>3270</v>
      </c>
      <c r="F2743" s="22" t="s">
        <v>1242</v>
      </c>
      <c r="G2743" s="3" t="s">
        <v>222</v>
      </c>
      <c r="H2743" s="25">
        <v>0</v>
      </c>
      <c r="I2743" s="19">
        <v>8</v>
      </c>
      <c r="J2743" s="22" t="s">
        <v>12</v>
      </c>
      <c r="K2743" s="22" t="s">
        <v>11</v>
      </c>
      <c r="L2743" s="19">
        <v>8</v>
      </c>
      <c r="M2743" s="20">
        <v>0</v>
      </c>
      <c r="O2743" s="20">
        <v>0</v>
      </c>
      <c r="Q2743" s="20">
        <v>0</v>
      </c>
      <c r="S2743" s="20">
        <v>0</v>
      </c>
      <c r="U2743" s="20">
        <v>0</v>
      </c>
      <c r="W2743" s="20">
        <v>0</v>
      </c>
      <c r="Y2743" s="20">
        <v>0</v>
      </c>
      <c r="AA2743" s="20">
        <v>0</v>
      </c>
      <c r="AC2743" s="20">
        <v>0</v>
      </c>
      <c r="AE2743" s="20">
        <v>0</v>
      </c>
      <c r="AG2743" s="20">
        <v>0</v>
      </c>
      <c r="AI2743" s="20">
        <v>0</v>
      </c>
      <c r="AK2743" s="20">
        <v>0</v>
      </c>
      <c r="AM2743" s="20">
        <v>0</v>
      </c>
      <c r="AO2743" s="20">
        <v>508921</v>
      </c>
      <c r="AQ2743" s="21">
        <v>508921</v>
      </c>
      <c r="AR2743" s="24"/>
      <c r="AS2743" s="20">
        <v>0</v>
      </c>
      <c r="AU2743" s="25">
        <v>15861</v>
      </c>
      <c r="AW2743" s="22" t="str">
        <f t="shared" si="42"/>
        <v>No</v>
      </c>
      <c r="AX2743" s="6"/>
    </row>
    <row r="2744" spans="1:50">
      <c r="A2744" s="3" t="s">
        <v>3007</v>
      </c>
      <c r="B2744" s="3" t="s">
        <v>1649</v>
      </c>
      <c r="C2744" s="22" t="s">
        <v>81</v>
      </c>
      <c r="D2744" s="310" t="s">
        <v>3008</v>
      </c>
      <c r="E2744" s="314" t="s">
        <v>3009</v>
      </c>
      <c r="F2744" s="22" t="s">
        <v>187</v>
      </c>
      <c r="G2744" s="3" t="s">
        <v>222</v>
      </c>
      <c r="H2744" s="25">
        <v>0</v>
      </c>
      <c r="I2744" s="19">
        <v>8</v>
      </c>
      <c r="J2744" s="22" t="s">
        <v>12</v>
      </c>
      <c r="K2744" s="22" t="s">
        <v>11</v>
      </c>
      <c r="L2744" s="19">
        <v>8</v>
      </c>
      <c r="M2744" s="20">
        <v>0</v>
      </c>
      <c r="O2744" s="20">
        <v>0</v>
      </c>
      <c r="Q2744" s="20">
        <v>0</v>
      </c>
      <c r="S2744" s="20">
        <v>0</v>
      </c>
      <c r="U2744" s="20">
        <v>0</v>
      </c>
      <c r="W2744" s="20">
        <v>0</v>
      </c>
      <c r="Y2744" s="20">
        <v>0</v>
      </c>
      <c r="AA2744" s="20">
        <v>0</v>
      </c>
      <c r="AC2744" s="20">
        <v>0</v>
      </c>
      <c r="AE2744" s="20">
        <v>0</v>
      </c>
      <c r="AG2744" s="20">
        <v>0</v>
      </c>
      <c r="AI2744" s="20">
        <v>0</v>
      </c>
      <c r="AK2744" s="20">
        <v>0</v>
      </c>
      <c r="AM2744" s="20">
        <v>0</v>
      </c>
      <c r="AO2744" s="20">
        <v>818514</v>
      </c>
      <c r="AQ2744" s="21">
        <v>818514</v>
      </c>
      <c r="AR2744" s="24"/>
      <c r="AS2744" s="20">
        <v>0</v>
      </c>
      <c r="AU2744" s="25">
        <v>17457</v>
      </c>
      <c r="AW2744" s="22" t="str">
        <f t="shared" si="42"/>
        <v>No</v>
      </c>
      <c r="AX2744" s="6"/>
    </row>
    <row r="2745" spans="1:50">
      <c r="A2745" s="3" t="s">
        <v>5377</v>
      </c>
      <c r="B2745" s="3" t="s">
        <v>5378</v>
      </c>
      <c r="C2745" s="22" t="s">
        <v>67</v>
      </c>
      <c r="D2745" s="310">
        <v>2222</v>
      </c>
      <c r="E2745" s="314">
        <v>20222</v>
      </c>
      <c r="F2745" s="22" t="s">
        <v>201</v>
      </c>
      <c r="G2745" s="3" t="s">
        <v>5166</v>
      </c>
      <c r="H2745" s="25">
        <v>18351295</v>
      </c>
      <c r="I2745" s="19">
        <v>8</v>
      </c>
      <c r="J2745" s="22" t="s">
        <v>23</v>
      </c>
      <c r="K2745" s="22" t="s">
        <v>11</v>
      </c>
      <c r="L2745" s="19">
        <v>8</v>
      </c>
      <c r="M2745" s="20">
        <v>0</v>
      </c>
      <c r="O2745" s="20">
        <v>0</v>
      </c>
      <c r="Q2745" s="20">
        <v>0</v>
      </c>
      <c r="S2745" s="20">
        <v>0</v>
      </c>
      <c r="U2745" s="20">
        <v>0</v>
      </c>
      <c r="W2745" s="20">
        <v>0</v>
      </c>
      <c r="Y2745" s="20">
        <v>0</v>
      </c>
      <c r="AA2745" s="20">
        <v>0</v>
      </c>
      <c r="AC2745" s="20">
        <v>0</v>
      </c>
      <c r="AE2745" s="20">
        <v>0</v>
      </c>
      <c r="AG2745" s="20">
        <v>0</v>
      </c>
      <c r="AI2745" s="20">
        <v>0</v>
      </c>
      <c r="AK2745" s="20">
        <v>0</v>
      </c>
      <c r="AM2745" s="20">
        <v>0</v>
      </c>
      <c r="AO2745" s="20">
        <v>1374992</v>
      </c>
      <c r="AQ2745" s="21">
        <v>1374992</v>
      </c>
      <c r="AR2745" s="24"/>
      <c r="AS2745" s="20">
        <v>0</v>
      </c>
      <c r="AU2745" s="25">
        <v>7930</v>
      </c>
      <c r="AW2745" s="22" t="str">
        <f t="shared" si="42"/>
        <v>No</v>
      </c>
      <c r="AX2745" s="6"/>
    </row>
    <row r="2746" spans="1:50">
      <c r="A2746" s="3" t="s">
        <v>2421</v>
      </c>
      <c r="B2746" s="3" t="s">
        <v>3004</v>
      </c>
      <c r="C2746" s="22" t="s">
        <v>46</v>
      </c>
      <c r="D2746" s="310" t="s">
        <v>3005</v>
      </c>
      <c r="E2746" s="314" t="s">
        <v>3006</v>
      </c>
      <c r="F2746" s="22" t="s">
        <v>235</v>
      </c>
      <c r="G2746" s="3" t="s">
        <v>222</v>
      </c>
      <c r="H2746" s="25">
        <v>0</v>
      </c>
      <c r="I2746" s="19">
        <v>8</v>
      </c>
      <c r="J2746" s="22" t="s">
        <v>12</v>
      </c>
      <c r="K2746" s="22" t="s">
        <v>11</v>
      </c>
      <c r="L2746" s="19">
        <v>8</v>
      </c>
      <c r="M2746" s="20">
        <v>0</v>
      </c>
      <c r="O2746" s="20">
        <v>0</v>
      </c>
      <c r="Q2746" s="20">
        <v>0</v>
      </c>
      <c r="S2746" s="20">
        <v>0</v>
      </c>
      <c r="U2746" s="20">
        <v>0</v>
      </c>
      <c r="W2746" s="20">
        <v>0</v>
      </c>
      <c r="Y2746" s="20">
        <v>0</v>
      </c>
      <c r="AA2746" s="20">
        <v>0</v>
      </c>
      <c r="AC2746" s="20">
        <v>0</v>
      </c>
      <c r="AE2746" s="20">
        <v>0</v>
      </c>
      <c r="AG2746" s="20">
        <v>0</v>
      </c>
      <c r="AI2746" s="20">
        <v>0</v>
      </c>
      <c r="AK2746" s="20">
        <v>0</v>
      </c>
      <c r="AM2746" s="20">
        <v>0</v>
      </c>
      <c r="AO2746" s="20">
        <v>508214</v>
      </c>
      <c r="AQ2746" s="21">
        <v>508214</v>
      </c>
      <c r="AR2746" s="24"/>
      <c r="AS2746" s="20">
        <v>0</v>
      </c>
      <c r="AU2746" s="25">
        <v>17326</v>
      </c>
      <c r="AW2746" s="22" t="str">
        <f t="shared" si="42"/>
        <v>No</v>
      </c>
      <c r="AX2746" s="6"/>
    </row>
    <row r="2747" spans="1:50">
      <c r="A2747" s="3" t="s">
        <v>4760</v>
      </c>
      <c r="B2747" s="3" t="s">
        <v>4761</v>
      </c>
      <c r="C2747" s="22" t="s">
        <v>21</v>
      </c>
      <c r="D2747" s="310" t="s">
        <v>4762</v>
      </c>
      <c r="E2747" s="314" t="s">
        <v>4763</v>
      </c>
      <c r="F2747" s="22" t="s">
        <v>187</v>
      </c>
      <c r="G2747" s="3" t="s">
        <v>222</v>
      </c>
      <c r="H2747" s="25">
        <v>0</v>
      </c>
      <c r="I2747" s="19">
        <v>8</v>
      </c>
      <c r="J2747" s="22" t="s">
        <v>12</v>
      </c>
      <c r="K2747" s="22" t="s">
        <v>11</v>
      </c>
      <c r="L2747" s="19">
        <v>8</v>
      </c>
      <c r="M2747" s="20">
        <v>0</v>
      </c>
      <c r="O2747" s="20">
        <v>0</v>
      </c>
      <c r="Q2747" s="20">
        <v>0</v>
      </c>
      <c r="S2747" s="20">
        <v>0</v>
      </c>
      <c r="U2747" s="20">
        <v>0</v>
      </c>
      <c r="W2747" s="20">
        <v>0</v>
      </c>
      <c r="Y2747" s="20">
        <v>0</v>
      </c>
      <c r="AA2747" s="20">
        <v>0</v>
      </c>
      <c r="AC2747" s="20">
        <v>0</v>
      </c>
      <c r="AE2747" s="20">
        <v>0</v>
      </c>
      <c r="AG2747" s="20">
        <v>0</v>
      </c>
      <c r="AI2747" s="20">
        <v>0</v>
      </c>
      <c r="AK2747" s="20">
        <v>0</v>
      </c>
      <c r="AM2747" s="20">
        <v>0</v>
      </c>
      <c r="AO2747" s="20">
        <v>286467</v>
      </c>
      <c r="AQ2747" s="21">
        <v>286467</v>
      </c>
      <c r="AR2747" s="24"/>
      <c r="AS2747" s="20">
        <v>0</v>
      </c>
      <c r="AU2747" s="25">
        <v>1205</v>
      </c>
      <c r="AW2747" s="22" t="str">
        <f t="shared" si="42"/>
        <v>No</v>
      </c>
      <c r="AX2747" s="6"/>
    </row>
    <row r="2748" spans="1:50">
      <c r="A2748" s="3" t="s">
        <v>40</v>
      </c>
      <c r="B2748" s="3" t="s">
        <v>2009</v>
      </c>
      <c r="C2748" s="22" t="s">
        <v>63</v>
      </c>
      <c r="D2748" s="310" t="s">
        <v>2010</v>
      </c>
      <c r="E2748" s="314" t="s">
        <v>2011</v>
      </c>
      <c r="F2748" s="22" t="s">
        <v>187</v>
      </c>
      <c r="G2748" s="3" t="s">
        <v>222</v>
      </c>
      <c r="H2748" s="25">
        <v>0</v>
      </c>
      <c r="I2748" s="19">
        <v>8</v>
      </c>
      <c r="J2748" s="22" t="s">
        <v>12</v>
      </c>
      <c r="K2748" s="22" t="s">
        <v>11</v>
      </c>
      <c r="L2748" s="19">
        <v>8</v>
      </c>
      <c r="M2748" s="20">
        <v>0</v>
      </c>
      <c r="O2748" s="20">
        <v>0</v>
      </c>
      <c r="Q2748" s="20">
        <v>0</v>
      </c>
      <c r="S2748" s="20">
        <v>0</v>
      </c>
      <c r="U2748" s="20">
        <v>0</v>
      </c>
      <c r="W2748" s="20">
        <v>0</v>
      </c>
      <c r="Y2748" s="20">
        <v>0</v>
      </c>
      <c r="AA2748" s="20">
        <v>0</v>
      </c>
      <c r="AC2748" s="20">
        <v>0</v>
      </c>
      <c r="AE2748" s="20">
        <v>0</v>
      </c>
      <c r="AG2748" s="20">
        <v>0</v>
      </c>
      <c r="AI2748" s="20">
        <v>0</v>
      </c>
      <c r="AK2748" s="20">
        <v>0</v>
      </c>
      <c r="AM2748" s="20">
        <v>0</v>
      </c>
      <c r="AO2748" s="20">
        <v>566524</v>
      </c>
      <c r="AQ2748" s="21">
        <v>566524</v>
      </c>
      <c r="AR2748" s="24"/>
      <c r="AS2748" s="20">
        <v>0</v>
      </c>
      <c r="AU2748" s="25">
        <v>14199</v>
      </c>
      <c r="AW2748" s="22" t="str">
        <f t="shared" si="42"/>
        <v>No</v>
      </c>
      <c r="AX2748" s="6"/>
    </row>
    <row r="2749" spans="1:50">
      <c r="A2749" s="3" t="s">
        <v>5657</v>
      </c>
      <c r="B2749" s="3" t="s">
        <v>2645</v>
      </c>
      <c r="C2749" s="22" t="s">
        <v>46</v>
      </c>
      <c r="D2749" s="310" t="s">
        <v>2646</v>
      </c>
      <c r="E2749" s="314" t="s">
        <v>2647</v>
      </c>
      <c r="F2749" s="22" t="s">
        <v>1242</v>
      </c>
      <c r="G2749" s="3" t="s">
        <v>222</v>
      </c>
      <c r="H2749" s="25">
        <v>0</v>
      </c>
      <c r="I2749" s="19">
        <v>8</v>
      </c>
      <c r="J2749" s="22" t="s">
        <v>12</v>
      </c>
      <c r="K2749" s="22" t="s">
        <v>11</v>
      </c>
      <c r="L2749" s="19">
        <v>8</v>
      </c>
      <c r="M2749" s="20">
        <v>0</v>
      </c>
      <c r="O2749" s="20">
        <v>0</v>
      </c>
      <c r="Q2749" s="20">
        <v>0</v>
      </c>
      <c r="S2749" s="20">
        <v>0</v>
      </c>
      <c r="U2749" s="20">
        <v>0</v>
      </c>
      <c r="W2749" s="20">
        <v>0</v>
      </c>
      <c r="Y2749" s="20">
        <v>0</v>
      </c>
      <c r="AA2749" s="20">
        <v>0</v>
      </c>
      <c r="AC2749" s="20">
        <v>0</v>
      </c>
      <c r="AE2749" s="20">
        <v>0</v>
      </c>
      <c r="AG2749" s="20">
        <v>0</v>
      </c>
      <c r="AI2749" s="20">
        <v>0</v>
      </c>
      <c r="AK2749" s="20">
        <v>0</v>
      </c>
      <c r="AM2749" s="20">
        <v>0</v>
      </c>
      <c r="AO2749" s="20">
        <v>357573</v>
      </c>
      <c r="AQ2749" s="21">
        <v>357573</v>
      </c>
      <c r="AR2749" s="24"/>
      <c r="AS2749" s="20">
        <v>0</v>
      </c>
      <c r="AU2749" s="25">
        <v>7471</v>
      </c>
      <c r="AW2749" s="22" t="str">
        <f t="shared" si="42"/>
        <v>No</v>
      </c>
      <c r="AX2749" s="6"/>
    </row>
    <row r="2750" spans="1:50">
      <c r="A2750" s="3" t="s">
        <v>1304</v>
      </c>
      <c r="B2750" s="3" t="s">
        <v>1305</v>
      </c>
      <c r="C2750" s="22" t="s">
        <v>57</v>
      </c>
      <c r="D2750" s="310" t="s">
        <v>1306</v>
      </c>
      <c r="E2750" s="314">
        <v>55270</v>
      </c>
      <c r="F2750" s="22" t="s">
        <v>160</v>
      </c>
      <c r="G2750" s="3" t="s">
        <v>5166</v>
      </c>
      <c r="H2750" s="25">
        <v>0</v>
      </c>
      <c r="I2750" s="19">
        <v>8</v>
      </c>
      <c r="J2750" s="22" t="s">
        <v>13</v>
      </c>
      <c r="K2750" s="22" t="s">
        <v>11</v>
      </c>
      <c r="L2750" s="19">
        <v>8</v>
      </c>
      <c r="M2750" s="20">
        <v>0</v>
      </c>
      <c r="O2750" s="20">
        <v>0</v>
      </c>
      <c r="Q2750" s="20">
        <v>0</v>
      </c>
      <c r="S2750" s="20">
        <v>0</v>
      </c>
      <c r="U2750" s="20">
        <v>0</v>
      </c>
      <c r="W2750" s="20">
        <v>0</v>
      </c>
      <c r="Y2750" s="20">
        <v>0</v>
      </c>
      <c r="AA2750" s="20">
        <v>0</v>
      </c>
      <c r="AC2750" s="20">
        <v>0</v>
      </c>
      <c r="AE2750" s="20">
        <v>0</v>
      </c>
      <c r="AG2750" s="20">
        <v>0</v>
      </c>
      <c r="AI2750" s="20">
        <v>0</v>
      </c>
      <c r="AK2750" s="20">
        <v>0</v>
      </c>
      <c r="AM2750" s="20">
        <v>0</v>
      </c>
      <c r="AO2750" s="20">
        <v>1408993</v>
      </c>
      <c r="AQ2750" s="21">
        <v>1408993</v>
      </c>
      <c r="AR2750" s="24"/>
      <c r="AS2750" s="20">
        <v>0</v>
      </c>
      <c r="AU2750" s="25">
        <v>15513</v>
      </c>
      <c r="AW2750" s="22" t="str">
        <f t="shared" si="42"/>
        <v>No</v>
      </c>
      <c r="AX2750" s="6"/>
    </row>
    <row r="2751" spans="1:50">
      <c r="A2751" s="3" t="s">
        <v>3887</v>
      </c>
      <c r="B2751" s="3" t="s">
        <v>3846</v>
      </c>
      <c r="C2751" s="22" t="s">
        <v>48</v>
      </c>
      <c r="D2751" s="310" t="s">
        <v>3888</v>
      </c>
      <c r="E2751" s="314" t="s">
        <v>3889</v>
      </c>
      <c r="F2751" s="22" t="s">
        <v>235</v>
      </c>
      <c r="G2751" s="3" t="s">
        <v>222</v>
      </c>
      <c r="H2751" s="25">
        <v>0</v>
      </c>
      <c r="I2751" s="19">
        <v>8</v>
      </c>
      <c r="J2751" s="22" t="s">
        <v>12</v>
      </c>
      <c r="K2751" s="22" t="s">
        <v>11</v>
      </c>
      <c r="L2751" s="19">
        <v>8</v>
      </c>
      <c r="M2751" s="20">
        <v>0</v>
      </c>
      <c r="O2751" s="20">
        <v>0</v>
      </c>
      <c r="Q2751" s="20">
        <v>0</v>
      </c>
      <c r="S2751" s="20">
        <v>0</v>
      </c>
      <c r="U2751" s="20">
        <v>0</v>
      </c>
      <c r="W2751" s="20">
        <v>0</v>
      </c>
      <c r="Y2751" s="20">
        <v>0</v>
      </c>
      <c r="AA2751" s="20">
        <v>0</v>
      </c>
      <c r="AC2751" s="20">
        <v>0</v>
      </c>
      <c r="AE2751" s="20">
        <v>0</v>
      </c>
      <c r="AG2751" s="20">
        <v>0</v>
      </c>
      <c r="AI2751" s="20">
        <v>0</v>
      </c>
      <c r="AK2751" s="20">
        <v>0</v>
      </c>
      <c r="AM2751" s="20">
        <v>0</v>
      </c>
      <c r="AO2751" s="20">
        <v>470620</v>
      </c>
      <c r="AQ2751" s="21">
        <v>470620</v>
      </c>
      <c r="AR2751" s="24"/>
      <c r="AS2751" s="20">
        <v>0</v>
      </c>
      <c r="AU2751" s="25">
        <v>19750</v>
      </c>
      <c r="AW2751" s="22" t="str">
        <f t="shared" si="42"/>
        <v>No</v>
      </c>
      <c r="AX2751" s="6"/>
    </row>
    <row r="2752" spans="1:50">
      <c r="A2752" s="3" t="s">
        <v>2944</v>
      </c>
      <c r="B2752" s="3" t="s">
        <v>653</v>
      </c>
      <c r="C2752" s="22" t="s">
        <v>81</v>
      </c>
      <c r="D2752" s="310" t="s">
        <v>2945</v>
      </c>
      <c r="E2752" s="314" t="s">
        <v>2946</v>
      </c>
      <c r="F2752" s="22" t="s">
        <v>235</v>
      </c>
      <c r="G2752" s="3" t="s">
        <v>222</v>
      </c>
      <c r="H2752" s="25">
        <v>0</v>
      </c>
      <c r="I2752" s="19">
        <v>8</v>
      </c>
      <c r="J2752" s="22" t="s">
        <v>12</v>
      </c>
      <c r="K2752" s="22" t="s">
        <v>11</v>
      </c>
      <c r="L2752" s="19">
        <v>8</v>
      </c>
      <c r="M2752" s="20">
        <v>0</v>
      </c>
      <c r="O2752" s="20">
        <v>0</v>
      </c>
      <c r="Q2752" s="20">
        <v>0</v>
      </c>
      <c r="S2752" s="20">
        <v>0</v>
      </c>
      <c r="U2752" s="20">
        <v>0</v>
      </c>
      <c r="W2752" s="20">
        <v>0</v>
      </c>
      <c r="Y2752" s="20">
        <v>0</v>
      </c>
      <c r="AA2752" s="20">
        <v>0</v>
      </c>
      <c r="AC2752" s="20">
        <v>0</v>
      </c>
      <c r="AE2752" s="20">
        <v>0</v>
      </c>
      <c r="AG2752" s="20">
        <v>0</v>
      </c>
      <c r="AI2752" s="20">
        <v>0</v>
      </c>
      <c r="AK2752" s="20">
        <v>0</v>
      </c>
      <c r="AM2752" s="20">
        <v>0</v>
      </c>
      <c r="AO2752" s="20">
        <v>386909</v>
      </c>
      <c r="AQ2752" s="21">
        <v>386909</v>
      </c>
      <c r="AR2752" s="24"/>
      <c r="AS2752" s="20">
        <v>0</v>
      </c>
      <c r="AU2752" s="25">
        <v>11094</v>
      </c>
      <c r="AW2752" s="22" t="str">
        <f t="shared" si="42"/>
        <v>No</v>
      </c>
      <c r="AX2752" s="6"/>
    </row>
    <row r="2753" spans="1:50">
      <c r="A2753" s="3" t="s">
        <v>3620</v>
      </c>
      <c r="B2753" s="3" t="s">
        <v>277</v>
      </c>
      <c r="C2753" s="22" t="s">
        <v>51</v>
      </c>
      <c r="D2753" s="310" t="s">
        <v>3621</v>
      </c>
      <c r="E2753" s="314" t="s">
        <v>3622</v>
      </c>
      <c r="F2753" s="22" t="s">
        <v>1242</v>
      </c>
      <c r="G2753" s="3" t="s">
        <v>222</v>
      </c>
      <c r="H2753" s="25">
        <v>0</v>
      </c>
      <c r="I2753" s="19">
        <v>8</v>
      </c>
      <c r="J2753" s="22" t="s">
        <v>12</v>
      </c>
      <c r="K2753" s="22" t="s">
        <v>11</v>
      </c>
      <c r="L2753" s="19">
        <v>8</v>
      </c>
      <c r="M2753" s="20">
        <v>0</v>
      </c>
      <c r="O2753" s="20">
        <v>0</v>
      </c>
      <c r="Q2753" s="20">
        <v>0</v>
      </c>
      <c r="S2753" s="20">
        <v>0</v>
      </c>
      <c r="U2753" s="20">
        <v>0</v>
      </c>
      <c r="W2753" s="20">
        <v>0</v>
      </c>
      <c r="Y2753" s="20">
        <v>0</v>
      </c>
      <c r="AA2753" s="20">
        <v>0</v>
      </c>
      <c r="AC2753" s="20">
        <v>0</v>
      </c>
      <c r="AE2753" s="20">
        <v>0</v>
      </c>
      <c r="AG2753" s="20">
        <v>0</v>
      </c>
      <c r="AI2753" s="20">
        <v>0</v>
      </c>
      <c r="AK2753" s="20">
        <v>0</v>
      </c>
      <c r="AM2753" s="20">
        <v>0</v>
      </c>
      <c r="AO2753" s="20">
        <v>427780</v>
      </c>
      <c r="AQ2753" s="21">
        <v>427780</v>
      </c>
      <c r="AR2753" s="24"/>
      <c r="AS2753" s="20">
        <v>0</v>
      </c>
      <c r="AU2753" s="25">
        <v>12041</v>
      </c>
      <c r="AW2753" s="22" t="str">
        <f t="shared" si="42"/>
        <v>No</v>
      </c>
      <c r="AX2753" s="6"/>
    </row>
    <row r="2754" spans="1:50">
      <c r="A2754" s="3" t="s">
        <v>3309</v>
      </c>
      <c r="B2754" s="3" t="s">
        <v>5862</v>
      </c>
      <c r="C2754" s="22" t="s">
        <v>46</v>
      </c>
      <c r="D2754" s="310" t="s">
        <v>3310</v>
      </c>
      <c r="E2754" s="314" t="s">
        <v>3311</v>
      </c>
      <c r="F2754" s="22" t="s">
        <v>235</v>
      </c>
      <c r="G2754" s="3" t="s">
        <v>222</v>
      </c>
      <c r="H2754" s="25">
        <v>0</v>
      </c>
      <c r="I2754" s="19">
        <v>8</v>
      </c>
      <c r="J2754" s="22" t="s">
        <v>12</v>
      </c>
      <c r="K2754" s="22" t="s">
        <v>11</v>
      </c>
      <c r="L2754" s="19">
        <v>8</v>
      </c>
      <c r="M2754" s="20">
        <v>0</v>
      </c>
      <c r="O2754" s="20">
        <v>0</v>
      </c>
      <c r="Q2754" s="20">
        <v>0</v>
      </c>
      <c r="S2754" s="20">
        <v>0</v>
      </c>
      <c r="U2754" s="20">
        <v>0</v>
      </c>
      <c r="W2754" s="20">
        <v>0</v>
      </c>
      <c r="Y2754" s="20">
        <v>0</v>
      </c>
      <c r="AA2754" s="20">
        <v>0</v>
      </c>
      <c r="AC2754" s="20">
        <v>0</v>
      </c>
      <c r="AE2754" s="20">
        <v>0</v>
      </c>
      <c r="AG2754" s="20">
        <v>0</v>
      </c>
      <c r="AI2754" s="20">
        <v>0</v>
      </c>
      <c r="AK2754" s="20">
        <v>0</v>
      </c>
      <c r="AM2754" s="20">
        <v>0</v>
      </c>
      <c r="AO2754" s="20">
        <v>436827</v>
      </c>
      <c r="AQ2754" s="21">
        <v>436827</v>
      </c>
      <c r="AR2754" s="24"/>
      <c r="AS2754" s="20">
        <v>0</v>
      </c>
      <c r="AU2754" s="25">
        <v>17030</v>
      </c>
      <c r="AW2754" s="22" t="str">
        <f t="shared" si="42"/>
        <v>No</v>
      </c>
      <c r="AX2754" s="6"/>
    </row>
    <row r="2755" spans="1:50">
      <c r="A2755" s="3" t="s">
        <v>4452</v>
      </c>
      <c r="B2755" s="3" t="s">
        <v>4453</v>
      </c>
      <c r="C2755" s="22" t="s">
        <v>62</v>
      </c>
      <c r="D2755" s="310" t="s">
        <v>4454</v>
      </c>
      <c r="E2755" s="314" t="s">
        <v>4455</v>
      </c>
      <c r="F2755" s="22" t="s">
        <v>189</v>
      </c>
      <c r="G2755" s="3" t="s">
        <v>222</v>
      </c>
      <c r="H2755" s="25">
        <v>0</v>
      </c>
      <c r="I2755" s="19">
        <v>8</v>
      </c>
      <c r="J2755" s="22" t="s">
        <v>12</v>
      </c>
      <c r="K2755" s="22" t="s">
        <v>11</v>
      </c>
      <c r="L2755" s="19">
        <v>8</v>
      </c>
      <c r="M2755" s="20">
        <v>0</v>
      </c>
      <c r="O2755" s="20">
        <v>0</v>
      </c>
      <c r="Q2755" s="20">
        <v>0</v>
      </c>
      <c r="S2755" s="20">
        <v>0</v>
      </c>
      <c r="U2755" s="20">
        <v>0</v>
      </c>
      <c r="W2755" s="20">
        <v>0</v>
      </c>
      <c r="Y2755" s="20">
        <v>0</v>
      </c>
      <c r="AA2755" s="20">
        <v>0</v>
      </c>
      <c r="AC2755" s="20">
        <v>0</v>
      </c>
      <c r="AE2755" s="20">
        <v>0</v>
      </c>
      <c r="AG2755" s="20">
        <v>0</v>
      </c>
      <c r="AI2755" s="20">
        <v>0</v>
      </c>
      <c r="AK2755" s="20">
        <v>0</v>
      </c>
      <c r="AM2755" s="20">
        <v>0</v>
      </c>
      <c r="AO2755" s="20">
        <v>236349</v>
      </c>
      <c r="AQ2755" s="21">
        <v>236349</v>
      </c>
      <c r="AR2755" s="24"/>
      <c r="AS2755" s="20">
        <v>0</v>
      </c>
      <c r="AU2755" s="25">
        <v>8190</v>
      </c>
      <c r="AW2755" s="22" t="str">
        <f t="shared" ref="AW2755:AW2818" si="43">IF(AV2755&amp;AT2755&amp;AR2755&amp;AP2755&amp;AN2755&amp;AL2755&amp;AJ2755&amp;AH2755&amp;AF2755&amp;AD2755&amp;AB2755&amp;Z2755&amp;X2755&amp;V2755&amp;P2755&amp;R2755&amp;T2755&amp;N2755&lt;&gt;"","Yes","No")</f>
        <v>No</v>
      </c>
      <c r="AX2755" s="6"/>
    </row>
    <row r="2756" spans="1:50">
      <c r="A2756" s="3" t="s">
        <v>6542</v>
      </c>
      <c r="B2756" s="3" t="s">
        <v>3556</v>
      </c>
      <c r="C2756" s="22" t="s">
        <v>72</v>
      </c>
      <c r="D2756" s="310" t="s">
        <v>3557</v>
      </c>
      <c r="E2756" s="314" t="s">
        <v>3558</v>
      </c>
      <c r="F2756" s="22" t="s">
        <v>235</v>
      </c>
      <c r="G2756" s="3" t="s">
        <v>222</v>
      </c>
      <c r="H2756" s="25">
        <v>0</v>
      </c>
      <c r="I2756" s="19">
        <v>8</v>
      </c>
      <c r="J2756" s="22" t="s">
        <v>13</v>
      </c>
      <c r="K2756" s="22" t="s">
        <v>11</v>
      </c>
      <c r="L2756" s="19">
        <v>8</v>
      </c>
      <c r="M2756" s="20">
        <v>0</v>
      </c>
      <c r="O2756" s="20">
        <v>0</v>
      </c>
      <c r="Q2756" s="20">
        <v>0</v>
      </c>
      <c r="S2756" s="20">
        <v>0</v>
      </c>
      <c r="U2756" s="20">
        <v>0</v>
      </c>
      <c r="W2756" s="20">
        <v>0</v>
      </c>
      <c r="Y2756" s="20">
        <v>0</v>
      </c>
      <c r="AA2756" s="20">
        <v>0</v>
      </c>
      <c r="AC2756" s="20">
        <v>0</v>
      </c>
      <c r="AE2756" s="20">
        <v>0</v>
      </c>
      <c r="AG2756" s="20">
        <v>0</v>
      </c>
      <c r="AI2756" s="20">
        <v>0</v>
      </c>
      <c r="AK2756" s="20">
        <v>0</v>
      </c>
      <c r="AM2756" s="20">
        <v>0</v>
      </c>
      <c r="AO2756" s="20">
        <v>418240</v>
      </c>
      <c r="AQ2756" s="21">
        <v>418240</v>
      </c>
      <c r="AR2756" s="24"/>
      <c r="AS2756" s="20">
        <v>0</v>
      </c>
      <c r="AU2756" s="25">
        <v>15037</v>
      </c>
      <c r="AW2756" s="22" t="str">
        <f t="shared" si="43"/>
        <v>No</v>
      </c>
      <c r="AX2756" s="6"/>
    </row>
    <row r="2757" spans="1:50">
      <c r="A2757" s="3" t="s">
        <v>6545</v>
      </c>
      <c r="B2757" s="3" t="s">
        <v>361</v>
      </c>
      <c r="C2757" s="22" t="s">
        <v>113</v>
      </c>
      <c r="D2757" s="310">
        <v>5133</v>
      </c>
      <c r="E2757" s="314">
        <v>50133</v>
      </c>
      <c r="F2757" s="22" t="s">
        <v>187</v>
      </c>
      <c r="G2757" s="3" t="s">
        <v>5166</v>
      </c>
      <c r="H2757" s="25">
        <v>102852</v>
      </c>
      <c r="I2757" s="19">
        <v>8</v>
      </c>
      <c r="J2757" s="22" t="s">
        <v>12</v>
      </c>
      <c r="K2757" s="22" t="s">
        <v>14</v>
      </c>
      <c r="L2757" s="19">
        <v>8</v>
      </c>
      <c r="M2757" s="20">
        <v>0</v>
      </c>
      <c r="O2757" s="20">
        <v>0</v>
      </c>
      <c r="Q2757" s="20">
        <v>0</v>
      </c>
      <c r="S2757" s="20">
        <v>0</v>
      </c>
      <c r="U2757" s="20">
        <v>0</v>
      </c>
      <c r="W2757" s="20">
        <v>0</v>
      </c>
      <c r="Y2757" s="20">
        <v>0</v>
      </c>
      <c r="AA2757" s="20">
        <v>0</v>
      </c>
      <c r="AC2757" s="20">
        <v>0</v>
      </c>
      <c r="AE2757" s="20">
        <v>0</v>
      </c>
      <c r="AG2757" s="20">
        <v>0</v>
      </c>
      <c r="AI2757" s="20">
        <v>0</v>
      </c>
      <c r="AK2757" s="20">
        <v>0</v>
      </c>
      <c r="AM2757" s="20">
        <v>0</v>
      </c>
      <c r="AO2757" s="20">
        <v>470138</v>
      </c>
      <c r="AQ2757" s="21">
        <v>470138</v>
      </c>
      <c r="AR2757" s="24"/>
      <c r="AS2757" s="20">
        <v>0</v>
      </c>
      <c r="AU2757" s="25">
        <v>16151</v>
      </c>
      <c r="AW2757" s="22" t="str">
        <f t="shared" si="43"/>
        <v>No</v>
      </c>
      <c r="AX2757" s="6"/>
    </row>
    <row r="2758" spans="1:50">
      <c r="A2758" s="3" t="s">
        <v>5455</v>
      </c>
      <c r="B2758" s="3" t="s">
        <v>1534</v>
      </c>
      <c r="C2758" s="22" t="s">
        <v>46</v>
      </c>
      <c r="D2758" s="310" t="s">
        <v>3171</v>
      </c>
      <c r="E2758" s="314" t="s">
        <v>3172</v>
      </c>
      <c r="F2758" s="22" t="s">
        <v>235</v>
      </c>
      <c r="G2758" s="3" t="s">
        <v>222</v>
      </c>
      <c r="H2758" s="25">
        <v>0</v>
      </c>
      <c r="I2758" s="19">
        <v>8</v>
      </c>
      <c r="J2758" s="22" t="s">
        <v>12</v>
      </c>
      <c r="K2758" s="22" t="s">
        <v>11</v>
      </c>
      <c r="L2758" s="19">
        <v>8</v>
      </c>
      <c r="M2758" s="20">
        <v>0</v>
      </c>
      <c r="O2758" s="20">
        <v>0</v>
      </c>
      <c r="Q2758" s="20">
        <v>0</v>
      </c>
      <c r="S2758" s="20">
        <v>0</v>
      </c>
      <c r="U2758" s="20">
        <v>0</v>
      </c>
      <c r="W2758" s="20">
        <v>0</v>
      </c>
      <c r="Y2758" s="20">
        <v>0</v>
      </c>
      <c r="AA2758" s="20">
        <v>0</v>
      </c>
      <c r="AC2758" s="20">
        <v>0</v>
      </c>
      <c r="AE2758" s="20">
        <v>0</v>
      </c>
      <c r="AG2758" s="20">
        <v>0</v>
      </c>
      <c r="AI2758" s="20">
        <v>0</v>
      </c>
      <c r="AK2758" s="20">
        <v>0</v>
      </c>
      <c r="AM2758" s="20">
        <v>0</v>
      </c>
      <c r="AO2758" s="20">
        <v>317519</v>
      </c>
      <c r="AQ2758" s="21">
        <v>317519</v>
      </c>
      <c r="AR2758" s="24"/>
      <c r="AS2758" s="20">
        <v>0</v>
      </c>
      <c r="AU2758" s="25">
        <v>7693</v>
      </c>
      <c r="AW2758" s="22" t="str">
        <f t="shared" si="43"/>
        <v>No</v>
      </c>
      <c r="AX2758" s="6"/>
    </row>
    <row r="2759" spans="1:50">
      <c r="A2759" s="3" t="s">
        <v>4537</v>
      </c>
      <c r="B2759" s="3" t="s">
        <v>4538</v>
      </c>
      <c r="C2759" s="22" t="s">
        <v>64</v>
      </c>
      <c r="D2759" s="310" t="s">
        <v>4539</v>
      </c>
      <c r="E2759" s="314" t="s">
        <v>4540</v>
      </c>
      <c r="F2759" s="22" t="s">
        <v>235</v>
      </c>
      <c r="G2759" s="3" t="s">
        <v>222</v>
      </c>
      <c r="H2759" s="25">
        <v>0</v>
      </c>
      <c r="I2759" s="19">
        <v>8</v>
      </c>
      <c r="J2759" s="22" t="s">
        <v>12</v>
      </c>
      <c r="K2759" s="22" t="s">
        <v>11</v>
      </c>
      <c r="L2759" s="19">
        <v>8</v>
      </c>
      <c r="M2759" s="20">
        <v>0</v>
      </c>
      <c r="O2759" s="20">
        <v>0</v>
      </c>
      <c r="Q2759" s="20">
        <v>0</v>
      </c>
      <c r="S2759" s="20">
        <v>0</v>
      </c>
      <c r="U2759" s="20">
        <v>0</v>
      </c>
      <c r="W2759" s="20">
        <v>0</v>
      </c>
      <c r="Y2759" s="20">
        <v>0</v>
      </c>
      <c r="AA2759" s="20">
        <v>0</v>
      </c>
      <c r="AC2759" s="20">
        <v>0</v>
      </c>
      <c r="AE2759" s="20">
        <v>0</v>
      </c>
      <c r="AG2759" s="20">
        <v>0</v>
      </c>
      <c r="AI2759" s="20">
        <v>0</v>
      </c>
      <c r="AK2759" s="20">
        <v>0</v>
      </c>
      <c r="AM2759" s="20">
        <v>0</v>
      </c>
      <c r="AO2759" s="20">
        <v>294423</v>
      </c>
      <c r="AQ2759" s="21">
        <v>294423</v>
      </c>
      <c r="AR2759" s="24"/>
      <c r="AS2759" s="20">
        <v>0</v>
      </c>
      <c r="AU2759" s="25">
        <v>5529</v>
      </c>
      <c r="AW2759" s="22" t="str">
        <f t="shared" si="43"/>
        <v>No</v>
      </c>
      <c r="AX2759" s="6"/>
    </row>
    <row r="2760" spans="1:50">
      <c r="A2760" s="3" t="s">
        <v>2893</v>
      </c>
      <c r="B2760" s="3" t="s">
        <v>2894</v>
      </c>
      <c r="C2760" s="22" t="s">
        <v>45</v>
      </c>
      <c r="D2760" s="310" t="s">
        <v>2895</v>
      </c>
      <c r="E2760" s="314" t="s">
        <v>2896</v>
      </c>
      <c r="F2760" s="22" t="s">
        <v>187</v>
      </c>
      <c r="G2760" s="3" t="s">
        <v>222</v>
      </c>
      <c r="H2760" s="25">
        <v>0</v>
      </c>
      <c r="I2760" s="19">
        <v>8</v>
      </c>
      <c r="J2760" s="22" t="s">
        <v>12</v>
      </c>
      <c r="K2760" s="22" t="s">
        <v>11</v>
      </c>
      <c r="L2760" s="19">
        <v>8</v>
      </c>
      <c r="M2760" s="20">
        <v>0</v>
      </c>
      <c r="O2760" s="20">
        <v>0</v>
      </c>
      <c r="Q2760" s="20">
        <v>0</v>
      </c>
      <c r="S2760" s="20">
        <v>0</v>
      </c>
      <c r="U2760" s="20">
        <v>0</v>
      </c>
      <c r="W2760" s="20">
        <v>0</v>
      </c>
      <c r="Y2760" s="20">
        <v>0</v>
      </c>
      <c r="AA2760" s="20">
        <v>0</v>
      </c>
      <c r="AC2760" s="20">
        <v>0</v>
      </c>
      <c r="AE2760" s="20">
        <v>0</v>
      </c>
      <c r="AG2760" s="20">
        <v>0</v>
      </c>
      <c r="AI2760" s="20">
        <v>0</v>
      </c>
      <c r="AK2760" s="20">
        <v>0</v>
      </c>
      <c r="AM2760" s="20">
        <v>0</v>
      </c>
      <c r="AO2760" s="20">
        <v>514388</v>
      </c>
      <c r="AQ2760" s="21">
        <v>514388</v>
      </c>
      <c r="AR2760" s="24"/>
      <c r="AS2760" s="20">
        <v>0</v>
      </c>
      <c r="AU2760" s="25">
        <v>13591</v>
      </c>
      <c r="AW2760" s="22" t="str">
        <f t="shared" si="43"/>
        <v>No</v>
      </c>
      <c r="AX2760" s="6"/>
    </row>
    <row r="2761" spans="1:50">
      <c r="A2761" s="3" t="s">
        <v>6541</v>
      </c>
      <c r="B2761" s="3" t="s">
        <v>4694</v>
      </c>
      <c r="C2761" s="22" t="s">
        <v>21</v>
      </c>
      <c r="D2761" s="310" t="s">
        <v>4695</v>
      </c>
      <c r="E2761" s="314" t="s">
        <v>4696</v>
      </c>
      <c r="F2761" s="22" t="s">
        <v>187</v>
      </c>
      <c r="G2761" s="3" t="s">
        <v>222</v>
      </c>
      <c r="H2761" s="25">
        <v>0</v>
      </c>
      <c r="I2761" s="19">
        <v>8</v>
      </c>
      <c r="J2761" s="22" t="s">
        <v>13</v>
      </c>
      <c r="K2761" s="22" t="s">
        <v>11</v>
      </c>
      <c r="L2761" s="19">
        <v>8</v>
      </c>
      <c r="M2761" s="20">
        <v>0</v>
      </c>
      <c r="O2761" s="20">
        <v>0</v>
      </c>
      <c r="Q2761" s="20">
        <v>0</v>
      </c>
      <c r="S2761" s="20">
        <v>0</v>
      </c>
      <c r="U2761" s="20">
        <v>0</v>
      </c>
      <c r="W2761" s="20">
        <v>0</v>
      </c>
      <c r="Y2761" s="20">
        <v>0</v>
      </c>
      <c r="AA2761" s="20">
        <v>0</v>
      </c>
      <c r="AC2761" s="20">
        <v>0</v>
      </c>
      <c r="AE2761" s="20">
        <v>0</v>
      </c>
      <c r="AG2761" s="20">
        <v>0</v>
      </c>
      <c r="AI2761" s="20">
        <v>0</v>
      </c>
      <c r="AK2761" s="20">
        <v>0</v>
      </c>
      <c r="AM2761" s="20">
        <v>0</v>
      </c>
      <c r="AO2761" s="20">
        <v>1626144</v>
      </c>
      <c r="AQ2761" s="21">
        <v>1626144</v>
      </c>
      <c r="AR2761" s="24"/>
      <c r="AS2761" s="20">
        <v>0</v>
      </c>
      <c r="AU2761" s="25">
        <v>15738</v>
      </c>
      <c r="AW2761" s="22" t="str">
        <f t="shared" si="43"/>
        <v>No</v>
      </c>
      <c r="AX2761" s="6"/>
    </row>
    <row r="2762" spans="1:50">
      <c r="A2762" s="3" t="s">
        <v>3737</v>
      </c>
      <c r="B2762" s="3" t="s">
        <v>3738</v>
      </c>
      <c r="C2762" s="22" t="s">
        <v>60</v>
      </c>
      <c r="D2762" s="310" t="s">
        <v>3739</v>
      </c>
      <c r="E2762" s="314" t="s">
        <v>3740</v>
      </c>
      <c r="F2762" s="22" t="s">
        <v>235</v>
      </c>
      <c r="G2762" s="3" t="s">
        <v>222</v>
      </c>
      <c r="H2762" s="25">
        <v>0</v>
      </c>
      <c r="I2762" s="19">
        <v>8</v>
      </c>
      <c r="J2762" s="22" t="s">
        <v>12</v>
      </c>
      <c r="K2762" s="22" t="s">
        <v>11</v>
      </c>
      <c r="L2762" s="19">
        <v>8</v>
      </c>
      <c r="M2762" s="20">
        <v>0</v>
      </c>
      <c r="O2762" s="20">
        <v>0</v>
      </c>
      <c r="Q2762" s="20">
        <v>0</v>
      </c>
      <c r="S2762" s="20">
        <v>0</v>
      </c>
      <c r="U2762" s="20">
        <v>0</v>
      </c>
      <c r="W2762" s="20">
        <v>0</v>
      </c>
      <c r="Y2762" s="20">
        <v>0</v>
      </c>
      <c r="AA2762" s="20">
        <v>0</v>
      </c>
      <c r="AC2762" s="20">
        <v>0</v>
      </c>
      <c r="AE2762" s="20">
        <v>0</v>
      </c>
      <c r="AG2762" s="20">
        <v>0</v>
      </c>
      <c r="AI2762" s="20">
        <v>0</v>
      </c>
      <c r="AK2762" s="20">
        <v>0</v>
      </c>
      <c r="AM2762" s="20">
        <v>0</v>
      </c>
      <c r="AO2762" s="20">
        <v>256420</v>
      </c>
      <c r="AQ2762" s="21">
        <v>256420</v>
      </c>
      <c r="AR2762" s="24"/>
      <c r="AS2762" s="20">
        <v>0</v>
      </c>
      <c r="AU2762" s="25">
        <v>8858</v>
      </c>
      <c r="AW2762" s="22" t="str">
        <f t="shared" si="43"/>
        <v>No</v>
      </c>
      <c r="AX2762" s="6"/>
    </row>
    <row r="2763" spans="1:50">
      <c r="A2763" s="3" t="s">
        <v>765</v>
      </c>
      <c r="B2763" s="3" t="s">
        <v>764</v>
      </c>
      <c r="C2763" s="22" t="s">
        <v>100</v>
      </c>
      <c r="D2763" s="310">
        <v>4101</v>
      </c>
      <c r="E2763" s="314">
        <v>40101</v>
      </c>
      <c r="F2763" s="22" t="s">
        <v>189</v>
      </c>
      <c r="G2763" s="3" t="s">
        <v>5166</v>
      </c>
      <c r="H2763" s="25">
        <v>180786</v>
      </c>
      <c r="I2763" s="19">
        <v>8</v>
      </c>
      <c r="J2763" s="22" t="s">
        <v>13</v>
      </c>
      <c r="K2763" s="22" t="s">
        <v>11</v>
      </c>
      <c r="L2763" s="19">
        <v>8</v>
      </c>
      <c r="M2763" s="20">
        <v>0</v>
      </c>
      <c r="O2763" s="20">
        <v>0</v>
      </c>
      <c r="Q2763" s="20">
        <v>0</v>
      </c>
      <c r="S2763" s="20">
        <v>0</v>
      </c>
      <c r="U2763" s="20">
        <v>0</v>
      </c>
      <c r="W2763" s="20">
        <v>0</v>
      </c>
      <c r="Y2763" s="20">
        <v>0</v>
      </c>
      <c r="AA2763" s="20">
        <v>0</v>
      </c>
      <c r="AC2763" s="20">
        <v>0</v>
      </c>
      <c r="AE2763" s="20">
        <v>0</v>
      </c>
      <c r="AG2763" s="20">
        <v>0</v>
      </c>
      <c r="AI2763" s="20">
        <v>0</v>
      </c>
      <c r="AK2763" s="20">
        <v>0</v>
      </c>
      <c r="AM2763" s="20">
        <v>0</v>
      </c>
      <c r="AO2763" s="20">
        <v>1276335</v>
      </c>
      <c r="AQ2763" s="21">
        <v>1276335</v>
      </c>
      <c r="AR2763" s="24"/>
      <c r="AS2763" s="20">
        <v>0</v>
      </c>
      <c r="AU2763" s="25">
        <v>21210</v>
      </c>
      <c r="AW2763" s="22" t="str">
        <f t="shared" si="43"/>
        <v>No</v>
      </c>
      <c r="AX2763" s="6"/>
    </row>
    <row r="2764" spans="1:50">
      <c r="A2764" s="3" t="s">
        <v>5653</v>
      </c>
      <c r="B2764" s="3" t="s">
        <v>5654</v>
      </c>
      <c r="C2764" s="22" t="s">
        <v>21</v>
      </c>
      <c r="E2764" s="314">
        <v>90282</v>
      </c>
      <c r="F2764" s="22" t="s">
        <v>187</v>
      </c>
      <c r="G2764" s="3" t="s">
        <v>5166</v>
      </c>
      <c r="H2764" s="25">
        <v>12150996</v>
      </c>
      <c r="I2764" s="19">
        <v>8</v>
      </c>
      <c r="J2764" s="22" t="s">
        <v>17</v>
      </c>
      <c r="K2764" s="22" t="s">
        <v>14</v>
      </c>
      <c r="L2764" s="19">
        <v>8</v>
      </c>
      <c r="M2764" s="20">
        <v>0</v>
      </c>
      <c r="O2764" s="20">
        <v>0</v>
      </c>
      <c r="Q2764" s="20">
        <v>0</v>
      </c>
      <c r="S2764" s="20">
        <v>0</v>
      </c>
      <c r="U2764" s="20">
        <v>0</v>
      </c>
      <c r="W2764" s="20">
        <v>0</v>
      </c>
      <c r="Y2764" s="20">
        <v>0</v>
      </c>
      <c r="AA2764" s="20">
        <v>0</v>
      </c>
      <c r="AC2764" s="20">
        <v>0</v>
      </c>
      <c r="AE2764" s="20">
        <v>0</v>
      </c>
      <c r="AG2764" s="20">
        <v>0</v>
      </c>
      <c r="AI2764" s="20">
        <v>0</v>
      </c>
      <c r="AK2764" s="20">
        <v>0</v>
      </c>
      <c r="AM2764" s="20">
        <v>0</v>
      </c>
      <c r="AO2764" s="20">
        <v>122091</v>
      </c>
      <c r="AQ2764" s="21">
        <v>122091</v>
      </c>
      <c r="AR2764" s="24"/>
      <c r="AS2764" s="20">
        <v>0</v>
      </c>
      <c r="AU2764" s="25">
        <v>2866</v>
      </c>
      <c r="AW2764" s="22" t="str">
        <f t="shared" si="43"/>
        <v>No</v>
      </c>
      <c r="AX2764" s="6"/>
    </row>
    <row r="2765" spans="1:50">
      <c r="A2765" s="3" t="s">
        <v>3502</v>
      </c>
      <c r="B2765" s="3" t="s">
        <v>1062</v>
      </c>
      <c r="C2765" s="22" t="s">
        <v>51</v>
      </c>
      <c r="D2765" s="310" t="s">
        <v>3503</v>
      </c>
      <c r="E2765" s="314" t="s">
        <v>3504</v>
      </c>
      <c r="F2765" s="22" t="s">
        <v>187</v>
      </c>
      <c r="G2765" s="3" t="s">
        <v>222</v>
      </c>
      <c r="H2765" s="25">
        <v>0</v>
      </c>
      <c r="I2765" s="19">
        <v>8</v>
      </c>
      <c r="J2765" s="22" t="s">
        <v>12</v>
      </c>
      <c r="K2765" s="22" t="s">
        <v>11</v>
      </c>
      <c r="L2765" s="19">
        <v>8</v>
      </c>
      <c r="M2765" s="20">
        <v>0</v>
      </c>
      <c r="O2765" s="20">
        <v>0</v>
      </c>
      <c r="Q2765" s="20">
        <v>0</v>
      </c>
      <c r="S2765" s="20">
        <v>0</v>
      </c>
      <c r="U2765" s="20">
        <v>0</v>
      </c>
      <c r="W2765" s="20">
        <v>0</v>
      </c>
      <c r="Y2765" s="20">
        <v>0</v>
      </c>
      <c r="AA2765" s="20">
        <v>0</v>
      </c>
      <c r="AC2765" s="20">
        <v>0</v>
      </c>
      <c r="AE2765" s="20">
        <v>0</v>
      </c>
      <c r="AG2765" s="20">
        <v>0</v>
      </c>
      <c r="AI2765" s="20">
        <v>0</v>
      </c>
      <c r="AK2765" s="20">
        <v>0</v>
      </c>
      <c r="AM2765" s="20">
        <v>0</v>
      </c>
      <c r="AO2765" s="20">
        <v>257135</v>
      </c>
      <c r="AQ2765" s="21">
        <v>257135</v>
      </c>
      <c r="AR2765" s="24"/>
      <c r="AS2765" s="20">
        <v>0</v>
      </c>
      <c r="AU2765" s="25">
        <v>4032</v>
      </c>
      <c r="AW2765" s="22" t="str">
        <f t="shared" si="43"/>
        <v>No</v>
      </c>
      <c r="AX2765" s="6"/>
    </row>
    <row r="2766" spans="1:50">
      <c r="A2766" s="3" t="s">
        <v>3779</v>
      </c>
      <c r="B2766" s="3" t="s">
        <v>3780</v>
      </c>
      <c r="C2766" s="22" t="s">
        <v>48</v>
      </c>
      <c r="D2766" s="310" t="s">
        <v>3781</v>
      </c>
      <c r="E2766" s="314" t="s">
        <v>3782</v>
      </c>
      <c r="F2766" s="22" t="s">
        <v>235</v>
      </c>
      <c r="G2766" s="3" t="s">
        <v>222</v>
      </c>
      <c r="H2766" s="25">
        <v>0</v>
      </c>
      <c r="I2766" s="19">
        <v>8</v>
      </c>
      <c r="J2766" s="22" t="s">
        <v>12</v>
      </c>
      <c r="K2766" s="22" t="s">
        <v>11</v>
      </c>
      <c r="L2766" s="19">
        <v>8</v>
      </c>
      <c r="M2766" s="20">
        <v>0</v>
      </c>
      <c r="O2766" s="20">
        <v>0</v>
      </c>
      <c r="Q2766" s="20">
        <v>0</v>
      </c>
      <c r="S2766" s="20">
        <v>0</v>
      </c>
      <c r="U2766" s="20">
        <v>0</v>
      </c>
      <c r="W2766" s="20">
        <v>0</v>
      </c>
      <c r="Y2766" s="20">
        <v>0</v>
      </c>
      <c r="AA2766" s="20">
        <v>0</v>
      </c>
      <c r="AC2766" s="20">
        <v>0</v>
      </c>
      <c r="AE2766" s="20">
        <v>0</v>
      </c>
      <c r="AG2766" s="20">
        <v>0</v>
      </c>
      <c r="AI2766" s="20">
        <v>0</v>
      </c>
      <c r="AK2766" s="20">
        <v>0</v>
      </c>
      <c r="AM2766" s="20">
        <v>0</v>
      </c>
      <c r="AO2766" s="20">
        <v>120489</v>
      </c>
      <c r="AQ2766" s="21">
        <v>120489</v>
      </c>
      <c r="AR2766" s="24"/>
      <c r="AS2766" s="20">
        <v>0</v>
      </c>
      <c r="AU2766" s="25">
        <v>5463</v>
      </c>
      <c r="AW2766" s="22" t="str">
        <f t="shared" si="43"/>
        <v>No</v>
      </c>
      <c r="AX2766" s="6"/>
    </row>
    <row r="2767" spans="1:50">
      <c r="A2767" s="3" t="s">
        <v>1163</v>
      </c>
      <c r="B2767" s="3" t="s">
        <v>1164</v>
      </c>
      <c r="C2767" s="22" t="s">
        <v>101</v>
      </c>
      <c r="D2767" s="310" t="s">
        <v>1165</v>
      </c>
      <c r="E2767" s="314">
        <v>88182</v>
      </c>
      <c r="F2767" s="22" t="s">
        <v>160</v>
      </c>
      <c r="G2767" s="3" t="s">
        <v>5166</v>
      </c>
      <c r="H2767" s="25">
        <v>0</v>
      </c>
      <c r="I2767" s="19">
        <v>8</v>
      </c>
      <c r="J2767" s="22" t="s">
        <v>12</v>
      </c>
      <c r="K2767" s="22" t="s">
        <v>11</v>
      </c>
      <c r="L2767" s="19">
        <v>8</v>
      </c>
      <c r="M2767" s="20">
        <v>0</v>
      </c>
      <c r="O2767" s="20">
        <v>0</v>
      </c>
      <c r="Q2767" s="20">
        <v>0</v>
      </c>
      <c r="S2767" s="20">
        <v>0</v>
      </c>
      <c r="U2767" s="20">
        <v>0</v>
      </c>
      <c r="W2767" s="20">
        <v>0</v>
      </c>
      <c r="Y2767" s="20">
        <v>0</v>
      </c>
      <c r="AA2767" s="20">
        <v>0</v>
      </c>
      <c r="AC2767" s="20">
        <v>0</v>
      </c>
      <c r="AE2767" s="20">
        <v>0</v>
      </c>
      <c r="AG2767" s="20">
        <v>0</v>
      </c>
      <c r="AI2767" s="20">
        <v>0</v>
      </c>
      <c r="AK2767" s="20">
        <v>0</v>
      </c>
      <c r="AM2767" s="20">
        <v>0</v>
      </c>
      <c r="AO2767" s="20">
        <v>954558</v>
      </c>
      <c r="AQ2767" s="21">
        <v>954558</v>
      </c>
      <c r="AR2767" s="24"/>
      <c r="AS2767" s="20">
        <v>0</v>
      </c>
      <c r="AU2767" s="25">
        <v>16553</v>
      </c>
      <c r="AW2767" s="22" t="str">
        <f t="shared" si="43"/>
        <v>No</v>
      </c>
      <c r="AX2767" s="6"/>
    </row>
    <row r="2768" spans="1:50">
      <c r="A2768" s="3" t="s">
        <v>3352</v>
      </c>
      <c r="B2768" s="3" t="s">
        <v>5861</v>
      </c>
      <c r="C2768" s="22" t="s">
        <v>56</v>
      </c>
      <c r="D2768" s="310" t="s">
        <v>3353</v>
      </c>
      <c r="E2768" s="314" t="s">
        <v>3354</v>
      </c>
      <c r="F2768" s="22" t="s">
        <v>187</v>
      </c>
      <c r="G2768" s="3" t="s">
        <v>222</v>
      </c>
      <c r="H2768" s="25">
        <v>0</v>
      </c>
      <c r="I2768" s="19">
        <v>8</v>
      </c>
      <c r="J2768" s="22" t="s">
        <v>12</v>
      </c>
      <c r="K2768" s="22" t="s">
        <v>11</v>
      </c>
      <c r="L2768" s="19">
        <v>8</v>
      </c>
      <c r="M2768" s="20">
        <v>0</v>
      </c>
      <c r="O2768" s="20">
        <v>0</v>
      </c>
      <c r="Q2768" s="20">
        <v>0</v>
      </c>
      <c r="S2768" s="20">
        <v>0</v>
      </c>
      <c r="U2768" s="20">
        <v>0</v>
      </c>
      <c r="W2768" s="20">
        <v>0</v>
      </c>
      <c r="Y2768" s="20">
        <v>0</v>
      </c>
      <c r="AA2768" s="20">
        <v>0</v>
      </c>
      <c r="AC2768" s="20">
        <v>0</v>
      </c>
      <c r="AE2768" s="20">
        <v>0</v>
      </c>
      <c r="AG2768" s="20">
        <v>0</v>
      </c>
      <c r="AI2768" s="20">
        <v>0</v>
      </c>
      <c r="AK2768" s="20">
        <v>0</v>
      </c>
      <c r="AM2768" s="20">
        <v>0</v>
      </c>
      <c r="AO2768" s="20">
        <v>655008</v>
      </c>
      <c r="AQ2768" s="21">
        <v>655008</v>
      </c>
      <c r="AR2768" s="24"/>
      <c r="AS2768" s="20">
        <v>0</v>
      </c>
      <c r="AU2768" s="25">
        <v>12466</v>
      </c>
      <c r="AW2768" s="22" t="str">
        <f t="shared" si="43"/>
        <v>No</v>
      </c>
      <c r="AX2768" s="6"/>
    </row>
    <row r="2769" spans="1:50">
      <c r="A2769" s="3" t="s">
        <v>1947</v>
      </c>
      <c r="B2769" s="3" t="s">
        <v>1777</v>
      </c>
      <c r="C2769" s="22" t="s">
        <v>41</v>
      </c>
      <c r="D2769" s="310" t="s">
        <v>1948</v>
      </c>
      <c r="E2769" s="314" t="s">
        <v>1949</v>
      </c>
      <c r="F2769" s="22" t="s">
        <v>187</v>
      </c>
      <c r="G2769" s="3" t="s">
        <v>222</v>
      </c>
      <c r="H2769" s="25">
        <v>0</v>
      </c>
      <c r="I2769" s="19">
        <v>8</v>
      </c>
      <c r="J2769" s="22" t="s">
        <v>12</v>
      </c>
      <c r="K2769" s="22" t="s">
        <v>11</v>
      </c>
      <c r="L2769" s="19">
        <v>8</v>
      </c>
      <c r="M2769" s="20">
        <v>0</v>
      </c>
      <c r="O2769" s="20">
        <v>0</v>
      </c>
      <c r="Q2769" s="20">
        <v>0</v>
      </c>
      <c r="S2769" s="20">
        <v>0</v>
      </c>
      <c r="U2769" s="20">
        <v>0</v>
      </c>
      <c r="W2769" s="20">
        <v>0</v>
      </c>
      <c r="Y2769" s="20">
        <v>0</v>
      </c>
      <c r="AA2769" s="20">
        <v>0</v>
      </c>
      <c r="AC2769" s="20">
        <v>0</v>
      </c>
      <c r="AE2769" s="20">
        <v>0</v>
      </c>
      <c r="AG2769" s="20">
        <v>0</v>
      </c>
      <c r="AI2769" s="20">
        <v>0</v>
      </c>
      <c r="AK2769" s="20">
        <v>0</v>
      </c>
      <c r="AM2769" s="20">
        <v>0</v>
      </c>
      <c r="AO2769" s="20">
        <v>518448</v>
      </c>
      <c r="AQ2769" s="21">
        <v>518448</v>
      </c>
      <c r="AR2769" s="24"/>
      <c r="AS2769" s="20">
        <v>0</v>
      </c>
      <c r="AU2769" s="25">
        <v>20934</v>
      </c>
      <c r="AW2769" s="22" t="str">
        <f t="shared" si="43"/>
        <v>No</v>
      </c>
      <c r="AX2769" s="6"/>
    </row>
    <row r="2770" spans="1:50">
      <c r="A2770" s="3" t="s">
        <v>6540</v>
      </c>
      <c r="B2770" s="3" t="s">
        <v>378</v>
      </c>
      <c r="C2770" s="22" t="s">
        <v>105</v>
      </c>
      <c r="D2770" s="310">
        <v>3058</v>
      </c>
      <c r="E2770" s="314">
        <v>30058</v>
      </c>
      <c r="F2770" s="22" t="s">
        <v>187</v>
      </c>
      <c r="G2770" s="3" t="s">
        <v>185</v>
      </c>
      <c r="H2770" s="25">
        <v>4586770</v>
      </c>
      <c r="I2770" s="19">
        <v>8</v>
      </c>
      <c r="J2770" s="22" t="s">
        <v>13</v>
      </c>
      <c r="K2770" s="22" t="s">
        <v>11</v>
      </c>
      <c r="L2770" s="19">
        <v>8</v>
      </c>
      <c r="M2770" s="20">
        <v>1201135</v>
      </c>
      <c r="O2770" s="20">
        <v>747206</v>
      </c>
      <c r="Q2770" s="20">
        <v>162840</v>
      </c>
      <c r="S2770" s="20">
        <v>25795</v>
      </c>
      <c r="U2770" s="20">
        <v>1158985</v>
      </c>
      <c r="W2770" s="20">
        <v>141818</v>
      </c>
      <c r="Y2770" s="20">
        <v>168243</v>
      </c>
      <c r="AA2770" s="20">
        <v>22612</v>
      </c>
      <c r="AC2770" s="20">
        <v>251785</v>
      </c>
      <c r="AE2770" s="20">
        <v>32082</v>
      </c>
      <c r="AG2770" s="20">
        <v>30000</v>
      </c>
      <c r="AI2770" s="20">
        <v>0</v>
      </c>
      <c r="AK2770" s="20">
        <v>0</v>
      </c>
      <c r="AM2770" s="20">
        <v>26039</v>
      </c>
      <c r="AO2770" s="20">
        <v>0</v>
      </c>
      <c r="AQ2770" s="21">
        <v>3968540</v>
      </c>
      <c r="AR2770" s="24"/>
      <c r="AS2770" s="20">
        <v>0</v>
      </c>
      <c r="AU2770" s="25">
        <v>33576</v>
      </c>
      <c r="AW2770" s="22" t="str">
        <f t="shared" si="43"/>
        <v>No</v>
      </c>
      <c r="AX2770" s="6"/>
    </row>
    <row r="2771" spans="1:50">
      <c r="A2771" s="3" t="s">
        <v>1182</v>
      </c>
      <c r="B2771" s="3" t="s">
        <v>583</v>
      </c>
      <c r="C2771" s="22" t="s">
        <v>66</v>
      </c>
      <c r="D2771" s="310">
        <v>1123</v>
      </c>
      <c r="E2771" s="314">
        <v>10123</v>
      </c>
      <c r="F2771" s="22" t="s">
        <v>189</v>
      </c>
      <c r="G2771" s="3" t="s">
        <v>5166</v>
      </c>
      <c r="H2771" s="25">
        <v>4181019</v>
      </c>
      <c r="I2771" s="19">
        <v>8</v>
      </c>
      <c r="J2771" s="22" t="s">
        <v>12</v>
      </c>
      <c r="K2771" s="22" t="s">
        <v>14</v>
      </c>
      <c r="L2771" s="19">
        <v>7</v>
      </c>
      <c r="M2771" s="20">
        <v>0</v>
      </c>
      <c r="O2771" s="20">
        <v>0</v>
      </c>
      <c r="Q2771" s="20">
        <v>0</v>
      </c>
      <c r="S2771" s="20">
        <v>0</v>
      </c>
      <c r="U2771" s="20">
        <v>0</v>
      </c>
      <c r="W2771" s="20">
        <v>0</v>
      </c>
      <c r="Y2771" s="20">
        <v>0</v>
      </c>
      <c r="AA2771" s="20">
        <v>0</v>
      </c>
      <c r="AC2771" s="20">
        <v>0</v>
      </c>
      <c r="AE2771" s="20">
        <v>0</v>
      </c>
      <c r="AG2771" s="20">
        <v>0</v>
      </c>
      <c r="AI2771" s="20">
        <v>0</v>
      </c>
      <c r="AK2771" s="20">
        <v>0</v>
      </c>
      <c r="AM2771" s="20">
        <v>0</v>
      </c>
      <c r="AO2771" s="20">
        <v>546231</v>
      </c>
      <c r="AQ2771" s="21">
        <v>546231</v>
      </c>
      <c r="AR2771" s="24"/>
      <c r="AS2771" s="20">
        <v>0</v>
      </c>
      <c r="AU2771" s="25">
        <v>6431</v>
      </c>
      <c r="AW2771" s="22" t="str">
        <f t="shared" si="43"/>
        <v>No</v>
      </c>
      <c r="AX2771" s="6"/>
    </row>
    <row r="2772" spans="1:50">
      <c r="A2772" s="3" t="s">
        <v>2902</v>
      </c>
      <c r="B2772" s="3" t="s">
        <v>2903</v>
      </c>
      <c r="C2772" s="22" t="s">
        <v>57</v>
      </c>
      <c r="D2772" s="310" t="s">
        <v>2904</v>
      </c>
      <c r="E2772" s="314" t="s">
        <v>2905</v>
      </c>
      <c r="F2772" s="22" t="s">
        <v>189</v>
      </c>
      <c r="G2772" s="3" t="s">
        <v>222</v>
      </c>
      <c r="H2772" s="25">
        <v>0</v>
      </c>
      <c r="I2772" s="19">
        <v>8</v>
      </c>
      <c r="J2772" s="22" t="s">
        <v>13</v>
      </c>
      <c r="K2772" s="22" t="s">
        <v>11</v>
      </c>
      <c r="L2772" s="19">
        <v>7</v>
      </c>
      <c r="M2772" s="20">
        <v>0</v>
      </c>
      <c r="O2772" s="20">
        <v>0</v>
      </c>
      <c r="Q2772" s="20">
        <v>0</v>
      </c>
      <c r="S2772" s="20">
        <v>0</v>
      </c>
      <c r="U2772" s="20">
        <v>0</v>
      </c>
      <c r="W2772" s="20">
        <v>0</v>
      </c>
      <c r="Y2772" s="20">
        <v>0</v>
      </c>
      <c r="AA2772" s="20">
        <v>0</v>
      </c>
      <c r="AC2772" s="20">
        <v>0</v>
      </c>
      <c r="AE2772" s="20">
        <v>0</v>
      </c>
      <c r="AG2772" s="20">
        <v>0</v>
      </c>
      <c r="AI2772" s="20">
        <v>0</v>
      </c>
      <c r="AK2772" s="20">
        <v>0</v>
      </c>
      <c r="AM2772" s="20">
        <v>0</v>
      </c>
      <c r="AO2772" s="20">
        <v>586885</v>
      </c>
      <c r="AQ2772" s="21">
        <v>586885</v>
      </c>
      <c r="AR2772" s="24"/>
      <c r="AS2772" s="20">
        <v>0</v>
      </c>
      <c r="AU2772" s="25">
        <v>16213</v>
      </c>
      <c r="AW2772" s="22" t="str">
        <f t="shared" si="43"/>
        <v>No</v>
      </c>
      <c r="AX2772" s="6"/>
    </row>
    <row r="2773" spans="1:50">
      <c r="A2773" s="3" t="s">
        <v>4851</v>
      </c>
      <c r="B2773" s="3" t="s">
        <v>5850</v>
      </c>
      <c r="C2773" s="22" t="s">
        <v>85</v>
      </c>
      <c r="D2773" s="310" t="s">
        <v>4852</v>
      </c>
      <c r="E2773" s="314" t="s">
        <v>4853</v>
      </c>
      <c r="F2773" s="22" t="s">
        <v>187</v>
      </c>
      <c r="G2773" s="3" t="s">
        <v>222</v>
      </c>
      <c r="H2773" s="25">
        <v>0</v>
      </c>
      <c r="I2773" s="19">
        <v>8</v>
      </c>
      <c r="J2773" s="22" t="s">
        <v>12</v>
      </c>
      <c r="K2773" s="22" t="s">
        <v>14</v>
      </c>
      <c r="L2773" s="19">
        <v>7</v>
      </c>
      <c r="M2773" s="20">
        <v>0</v>
      </c>
      <c r="O2773" s="20">
        <v>0</v>
      </c>
      <c r="Q2773" s="20">
        <v>0</v>
      </c>
      <c r="S2773" s="20">
        <v>0</v>
      </c>
      <c r="U2773" s="20">
        <v>0</v>
      </c>
      <c r="W2773" s="20">
        <v>0</v>
      </c>
      <c r="Y2773" s="20">
        <v>0</v>
      </c>
      <c r="AA2773" s="20">
        <v>0</v>
      </c>
      <c r="AC2773" s="20">
        <v>0</v>
      </c>
      <c r="AE2773" s="20">
        <v>0</v>
      </c>
      <c r="AG2773" s="20">
        <v>0</v>
      </c>
      <c r="AI2773" s="20">
        <v>0</v>
      </c>
      <c r="AK2773" s="20">
        <v>0</v>
      </c>
      <c r="AM2773" s="20">
        <v>0</v>
      </c>
      <c r="AO2773" s="20">
        <v>320663</v>
      </c>
      <c r="AQ2773" s="21">
        <v>320663</v>
      </c>
      <c r="AR2773" s="24"/>
      <c r="AS2773" s="20">
        <v>0</v>
      </c>
      <c r="AU2773" s="25">
        <v>6592</v>
      </c>
      <c r="AW2773" s="22" t="str">
        <f t="shared" si="43"/>
        <v>No</v>
      </c>
      <c r="AX2773" s="6"/>
    </row>
    <row r="2774" spans="1:50">
      <c r="A2774" s="3" t="s">
        <v>4786</v>
      </c>
      <c r="B2774" s="3" t="s">
        <v>422</v>
      </c>
      <c r="C2774" s="22" t="s">
        <v>21</v>
      </c>
      <c r="D2774" s="310" t="s">
        <v>4787</v>
      </c>
      <c r="E2774" s="314" t="s">
        <v>4788</v>
      </c>
      <c r="F2774" s="22" t="s">
        <v>189</v>
      </c>
      <c r="G2774" s="3" t="s">
        <v>222</v>
      </c>
      <c r="H2774" s="25">
        <v>0</v>
      </c>
      <c r="I2774" s="19">
        <v>8</v>
      </c>
      <c r="J2774" s="22" t="s">
        <v>13</v>
      </c>
      <c r="K2774" s="22" t="s">
        <v>14</v>
      </c>
      <c r="L2774" s="19">
        <v>6</v>
      </c>
      <c r="M2774" s="20">
        <v>0</v>
      </c>
      <c r="O2774" s="20">
        <v>0</v>
      </c>
      <c r="Q2774" s="20">
        <v>0</v>
      </c>
      <c r="S2774" s="20">
        <v>0</v>
      </c>
      <c r="U2774" s="20">
        <v>0</v>
      </c>
      <c r="W2774" s="20">
        <v>0</v>
      </c>
      <c r="Y2774" s="20">
        <v>0</v>
      </c>
      <c r="AA2774" s="20">
        <v>0</v>
      </c>
      <c r="AC2774" s="20">
        <v>0</v>
      </c>
      <c r="AE2774" s="20">
        <v>0</v>
      </c>
      <c r="AG2774" s="20">
        <v>0</v>
      </c>
      <c r="AI2774" s="20">
        <v>0</v>
      </c>
      <c r="AK2774" s="20">
        <v>0</v>
      </c>
      <c r="AM2774" s="20">
        <v>0</v>
      </c>
      <c r="AO2774" s="20">
        <v>1092670</v>
      </c>
      <c r="AQ2774" s="21">
        <v>1092670</v>
      </c>
      <c r="AR2774" s="24"/>
      <c r="AS2774" s="20">
        <v>0</v>
      </c>
      <c r="AU2774" s="25">
        <v>14804</v>
      </c>
      <c r="AW2774" s="22" t="str">
        <f t="shared" si="43"/>
        <v>No</v>
      </c>
      <c r="AX2774" s="6"/>
    </row>
    <row r="2775" spans="1:50">
      <c r="A2775" s="3" t="s">
        <v>3215</v>
      </c>
      <c r="B2775" s="3" t="s">
        <v>3216</v>
      </c>
      <c r="C2775" s="22" t="s">
        <v>113</v>
      </c>
      <c r="D2775" s="310" t="s">
        <v>3217</v>
      </c>
      <c r="E2775" s="314" t="s">
        <v>3218</v>
      </c>
      <c r="F2775" s="22" t="s">
        <v>187</v>
      </c>
      <c r="G2775" s="3" t="s">
        <v>222</v>
      </c>
      <c r="H2775" s="25">
        <v>0</v>
      </c>
      <c r="I2775" s="19">
        <v>8</v>
      </c>
      <c r="J2775" s="22" t="s">
        <v>13</v>
      </c>
      <c r="K2775" s="22" t="s">
        <v>11</v>
      </c>
      <c r="L2775" s="19">
        <v>6</v>
      </c>
      <c r="M2775" s="20">
        <v>0</v>
      </c>
      <c r="O2775" s="20">
        <v>0</v>
      </c>
      <c r="Q2775" s="20">
        <v>0</v>
      </c>
      <c r="S2775" s="20">
        <v>0</v>
      </c>
      <c r="U2775" s="20">
        <v>0</v>
      </c>
      <c r="W2775" s="20">
        <v>0</v>
      </c>
      <c r="Y2775" s="20">
        <v>0</v>
      </c>
      <c r="AA2775" s="20">
        <v>0</v>
      </c>
      <c r="AC2775" s="20">
        <v>0</v>
      </c>
      <c r="AE2775" s="20">
        <v>0</v>
      </c>
      <c r="AG2775" s="20">
        <v>0</v>
      </c>
      <c r="AI2775" s="20">
        <v>0</v>
      </c>
      <c r="AK2775" s="20">
        <v>0</v>
      </c>
      <c r="AM2775" s="20">
        <v>0</v>
      </c>
      <c r="AO2775" s="20">
        <v>1527360</v>
      </c>
      <c r="AQ2775" s="21">
        <v>1527360</v>
      </c>
      <c r="AR2775" s="24"/>
      <c r="AS2775" s="20">
        <v>0</v>
      </c>
      <c r="AU2775" s="25">
        <v>21776</v>
      </c>
      <c r="AW2775" s="22" t="str">
        <f t="shared" si="43"/>
        <v>No</v>
      </c>
      <c r="AX2775" s="6"/>
    </row>
    <row r="2776" spans="1:50">
      <c r="A2776" s="3" t="s">
        <v>3000</v>
      </c>
      <c r="B2776" s="3" t="s">
        <v>3001</v>
      </c>
      <c r="C2776" s="22" t="s">
        <v>56</v>
      </c>
      <c r="D2776" s="310" t="s">
        <v>3002</v>
      </c>
      <c r="E2776" s="314" t="s">
        <v>3003</v>
      </c>
      <c r="F2776" s="22" t="s">
        <v>187</v>
      </c>
      <c r="G2776" s="3" t="s">
        <v>222</v>
      </c>
      <c r="H2776" s="25">
        <v>0</v>
      </c>
      <c r="I2776" s="19">
        <v>8</v>
      </c>
      <c r="J2776" s="22" t="s">
        <v>12</v>
      </c>
      <c r="K2776" s="22" t="s">
        <v>11</v>
      </c>
      <c r="L2776" s="19">
        <v>6</v>
      </c>
      <c r="M2776" s="20">
        <v>0</v>
      </c>
      <c r="O2776" s="20">
        <v>0</v>
      </c>
      <c r="Q2776" s="20">
        <v>0</v>
      </c>
      <c r="S2776" s="20">
        <v>0</v>
      </c>
      <c r="U2776" s="20">
        <v>0</v>
      </c>
      <c r="W2776" s="20">
        <v>0</v>
      </c>
      <c r="Y2776" s="20">
        <v>0</v>
      </c>
      <c r="AA2776" s="20">
        <v>0</v>
      </c>
      <c r="AC2776" s="20">
        <v>0</v>
      </c>
      <c r="AE2776" s="20">
        <v>0</v>
      </c>
      <c r="AG2776" s="20">
        <v>0</v>
      </c>
      <c r="AI2776" s="20">
        <v>0</v>
      </c>
      <c r="AK2776" s="20">
        <v>0</v>
      </c>
      <c r="AM2776" s="20">
        <v>0</v>
      </c>
      <c r="AO2776" s="20">
        <v>354774</v>
      </c>
      <c r="AQ2776" s="21">
        <v>354774</v>
      </c>
      <c r="AR2776" s="24"/>
      <c r="AS2776" s="20">
        <v>0</v>
      </c>
      <c r="AU2776" s="25">
        <v>9135</v>
      </c>
      <c r="AW2776" s="22" t="str">
        <f t="shared" si="43"/>
        <v>No</v>
      </c>
      <c r="AX2776" s="6"/>
    </row>
    <row r="2777" spans="1:50">
      <c r="A2777" s="3" t="s">
        <v>3522</v>
      </c>
      <c r="B2777" s="3" t="s">
        <v>3523</v>
      </c>
      <c r="C2777" s="22" t="s">
        <v>72</v>
      </c>
      <c r="D2777" s="310" t="s">
        <v>3524</v>
      </c>
      <c r="E2777" s="314">
        <v>60206</v>
      </c>
      <c r="F2777" s="22" t="s">
        <v>235</v>
      </c>
      <c r="G2777" s="3" t="s">
        <v>5166</v>
      </c>
      <c r="H2777" s="25">
        <v>128600</v>
      </c>
      <c r="I2777" s="19">
        <v>8</v>
      </c>
      <c r="J2777" s="22" t="s">
        <v>13</v>
      </c>
      <c r="K2777" s="22" t="s">
        <v>11</v>
      </c>
      <c r="L2777" s="19">
        <v>6</v>
      </c>
      <c r="M2777" s="20">
        <v>0</v>
      </c>
      <c r="O2777" s="20">
        <v>0</v>
      </c>
      <c r="Q2777" s="20">
        <v>0</v>
      </c>
      <c r="S2777" s="20">
        <v>0</v>
      </c>
      <c r="U2777" s="20">
        <v>0</v>
      </c>
      <c r="W2777" s="20">
        <v>0</v>
      </c>
      <c r="Y2777" s="20">
        <v>0</v>
      </c>
      <c r="AA2777" s="20">
        <v>0</v>
      </c>
      <c r="AC2777" s="20">
        <v>0</v>
      </c>
      <c r="AE2777" s="20">
        <v>0</v>
      </c>
      <c r="AG2777" s="20">
        <v>0</v>
      </c>
      <c r="AI2777" s="20">
        <v>0</v>
      </c>
      <c r="AK2777" s="20">
        <v>0</v>
      </c>
      <c r="AM2777" s="20">
        <v>0</v>
      </c>
      <c r="AO2777" s="20">
        <v>1004340</v>
      </c>
      <c r="AQ2777" s="21">
        <v>1004340</v>
      </c>
      <c r="AR2777" s="24"/>
      <c r="AS2777" s="20">
        <v>0</v>
      </c>
      <c r="AU2777" s="25">
        <v>17923</v>
      </c>
      <c r="AW2777" s="22" t="str">
        <f t="shared" si="43"/>
        <v>No</v>
      </c>
      <c r="AX2777" s="6"/>
    </row>
    <row r="2778" spans="1:50">
      <c r="A2778" s="3" t="s">
        <v>6044</v>
      </c>
      <c r="B2778" s="3" t="s">
        <v>1311</v>
      </c>
      <c r="C2778" s="22" t="s">
        <v>62</v>
      </c>
      <c r="D2778" s="310" t="s">
        <v>1312</v>
      </c>
      <c r="E2778" s="314">
        <v>80018</v>
      </c>
      <c r="F2778" s="22" t="s">
        <v>160</v>
      </c>
      <c r="G2778" s="3" t="s">
        <v>5166</v>
      </c>
      <c r="H2778" s="25">
        <v>0</v>
      </c>
      <c r="I2778" s="19">
        <v>8</v>
      </c>
      <c r="J2778" s="22" t="s">
        <v>12</v>
      </c>
      <c r="K2778" s="22" t="s">
        <v>11</v>
      </c>
      <c r="L2778" s="19">
        <v>6</v>
      </c>
      <c r="M2778" s="20">
        <v>0</v>
      </c>
      <c r="O2778" s="20">
        <v>0</v>
      </c>
      <c r="Q2778" s="20">
        <v>0</v>
      </c>
      <c r="S2778" s="20">
        <v>0</v>
      </c>
      <c r="U2778" s="20">
        <v>0</v>
      </c>
      <c r="W2778" s="20">
        <v>0</v>
      </c>
      <c r="Y2778" s="20">
        <v>0</v>
      </c>
      <c r="AA2778" s="20">
        <v>0</v>
      </c>
      <c r="AC2778" s="20">
        <v>0</v>
      </c>
      <c r="AE2778" s="20">
        <v>0</v>
      </c>
      <c r="AG2778" s="20">
        <v>0</v>
      </c>
      <c r="AI2778" s="20">
        <v>0</v>
      </c>
      <c r="AK2778" s="20">
        <v>0</v>
      </c>
      <c r="AM2778" s="20">
        <v>0</v>
      </c>
      <c r="AO2778" s="20">
        <v>493901</v>
      </c>
      <c r="AQ2778" s="21">
        <v>493901</v>
      </c>
      <c r="AR2778" s="24"/>
      <c r="AS2778" s="20">
        <v>0</v>
      </c>
      <c r="AU2778" s="25">
        <v>23510</v>
      </c>
      <c r="AW2778" s="22" t="str">
        <f t="shared" si="43"/>
        <v>No</v>
      </c>
      <c r="AX2778" s="6"/>
    </row>
    <row r="2779" spans="1:50">
      <c r="A2779" s="3" t="s">
        <v>6537</v>
      </c>
      <c r="B2779" s="3" t="s">
        <v>369</v>
      </c>
      <c r="C2779" s="22" t="s">
        <v>113</v>
      </c>
      <c r="D2779" s="310">
        <v>5109</v>
      </c>
      <c r="E2779" s="314">
        <v>50109</v>
      </c>
      <c r="F2779" s="22" t="s">
        <v>187</v>
      </c>
      <c r="G2779" s="3" t="s">
        <v>5166</v>
      </c>
      <c r="H2779" s="25">
        <v>63835</v>
      </c>
      <c r="I2779" s="19">
        <v>8</v>
      </c>
      <c r="J2779" s="22" t="s">
        <v>13</v>
      </c>
      <c r="K2779" s="22" t="s">
        <v>11</v>
      </c>
      <c r="L2779" s="19">
        <v>6</v>
      </c>
      <c r="M2779" s="20">
        <v>0</v>
      </c>
      <c r="O2779" s="20">
        <v>0</v>
      </c>
      <c r="Q2779" s="20">
        <v>0</v>
      </c>
      <c r="S2779" s="20">
        <v>0</v>
      </c>
      <c r="U2779" s="20">
        <v>0</v>
      </c>
      <c r="W2779" s="20">
        <v>0</v>
      </c>
      <c r="Y2779" s="20">
        <v>0</v>
      </c>
      <c r="AA2779" s="20">
        <v>0</v>
      </c>
      <c r="AC2779" s="20">
        <v>0</v>
      </c>
      <c r="AE2779" s="20">
        <v>0</v>
      </c>
      <c r="AG2779" s="20">
        <v>0</v>
      </c>
      <c r="AI2779" s="20">
        <v>0</v>
      </c>
      <c r="AK2779" s="20">
        <v>0</v>
      </c>
      <c r="AM2779" s="20">
        <v>0</v>
      </c>
      <c r="AO2779" s="20">
        <v>2322002</v>
      </c>
      <c r="AQ2779" s="21">
        <v>2322002</v>
      </c>
      <c r="AR2779" s="24"/>
      <c r="AS2779" s="20">
        <v>0</v>
      </c>
      <c r="AU2779" s="25">
        <v>20144</v>
      </c>
      <c r="AW2779" s="22" t="str">
        <f t="shared" si="43"/>
        <v>No</v>
      </c>
      <c r="AX2779" s="6"/>
    </row>
    <row r="2780" spans="1:50">
      <c r="A2780" s="3" t="s">
        <v>96</v>
      </c>
      <c r="B2780" s="3" t="s">
        <v>1222</v>
      </c>
      <c r="C2780" s="22" t="s">
        <v>89</v>
      </c>
      <c r="D2780" s="310">
        <v>4197</v>
      </c>
      <c r="E2780" s="314">
        <v>40197</v>
      </c>
      <c r="F2780" s="22" t="s">
        <v>187</v>
      </c>
      <c r="G2780" s="3" t="s">
        <v>5166</v>
      </c>
      <c r="H2780" s="25">
        <v>306196</v>
      </c>
      <c r="I2780" s="19">
        <v>8</v>
      </c>
      <c r="J2780" s="22" t="s">
        <v>13</v>
      </c>
      <c r="K2780" s="22" t="s">
        <v>11</v>
      </c>
      <c r="L2780" s="19">
        <v>6</v>
      </c>
      <c r="M2780" s="20">
        <v>0</v>
      </c>
      <c r="O2780" s="20">
        <v>0</v>
      </c>
      <c r="Q2780" s="20">
        <v>0</v>
      </c>
      <c r="S2780" s="20">
        <v>0</v>
      </c>
      <c r="U2780" s="20">
        <v>0</v>
      </c>
      <c r="W2780" s="20">
        <v>0</v>
      </c>
      <c r="Y2780" s="20">
        <v>0</v>
      </c>
      <c r="AA2780" s="20">
        <v>0</v>
      </c>
      <c r="AC2780" s="20">
        <v>0</v>
      </c>
      <c r="AE2780" s="20">
        <v>0</v>
      </c>
      <c r="AG2780" s="20">
        <v>0</v>
      </c>
      <c r="AI2780" s="20">
        <v>0</v>
      </c>
      <c r="AK2780" s="20">
        <v>0</v>
      </c>
      <c r="AM2780" s="20">
        <v>0</v>
      </c>
      <c r="AO2780" s="20">
        <v>64396</v>
      </c>
      <c r="AQ2780" s="21">
        <v>64396</v>
      </c>
      <c r="AR2780" s="24"/>
      <c r="AS2780" s="20">
        <v>0</v>
      </c>
      <c r="AU2780" s="25">
        <v>1810</v>
      </c>
      <c r="AW2780" s="22" t="str">
        <f t="shared" si="43"/>
        <v>No</v>
      </c>
      <c r="AX2780" s="6"/>
    </row>
    <row r="2781" spans="1:50">
      <c r="A2781" s="3" t="s">
        <v>1090</v>
      </c>
      <c r="B2781" s="3" t="s">
        <v>843</v>
      </c>
      <c r="C2781" s="22" t="s">
        <v>55</v>
      </c>
      <c r="D2781" s="310">
        <v>1015</v>
      </c>
      <c r="E2781" s="314">
        <v>10015</v>
      </c>
      <c r="F2781" s="22" t="s">
        <v>187</v>
      </c>
      <c r="G2781" s="3" t="s">
        <v>5166</v>
      </c>
      <c r="H2781" s="25">
        <v>59397</v>
      </c>
      <c r="I2781" s="19">
        <v>8</v>
      </c>
      <c r="J2781" s="22" t="s">
        <v>13</v>
      </c>
      <c r="K2781" s="22" t="s">
        <v>14</v>
      </c>
      <c r="L2781" s="19">
        <v>6</v>
      </c>
      <c r="M2781" s="20">
        <v>0</v>
      </c>
      <c r="O2781" s="20">
        <v>0</v>
      </c>
      <c r="Q2781" s="20">
        <v>0</v>
      </c>
      <c r="S2781" s="20">
        <v>0</v>
      </c>
      <c r="U2781" s="20">
        <v>0</v>
      </c>
      <c r="W2781" s="20">
        <v>0</v>
      </c>
      <c r="Y2781" s="20">
        <v>0</v>
      </c>
      <c r="AA2781" s="20">
        <v>0</v>
      </c>
      <c r="AC2781" s="20">
        <v>0</v>
      </c>
      <c r="AE2781" s="20">
        <v>0</v>
      </c>
      <c r="AG2781" s="20">
        <v>0</v>
      </c>
      <c r="AI2781" s="20">
        <v>0</v>
      </c>
      <c r="AK2781" s="20">
        <v>0</v>
      </c>
      <c r="AM2781" s="20">
        <v>0</v>
      </c>
      <c r="AO2781" s="20">
        <v>1488557</v>
      </c>
      <c r="AQ2781" s="21">
        <v>1488557</v>
      </c>
      <c r="AR2781" s="24"/>
      <c r="AS2781" s="20">
        <v>0</v>
      </c>
      <c r="AU2781" s="25">
        <v>16084</v>
      </c>
      <c r="AW2781" s="22" t="str">
        <f t="shared" si="43"/>
        <v>No</v>
      </c>
      <c r="AX2781" s="6"/>
    </row>
    <row r="2782" spans="1:50">
      <c r="A2782" s="3" t="s">
        <v>4139</v>
      </c>
      <c r="B2782" s="3" t="s">
        <v>4140</v>
      </c>
      <c r="C2782" s="22" t="s">
        <v>48</v>
      </c>
      <c r="D2782" s="310" t="s">
        <v>4141</v>
      </c>
      <c r="E2782" s="314" t="s">
        <v>4142</v>
      </c>
      <c r="F2782" s="22" t="s">
        <v>187</v>
      </c>
      <c r="G2782" s="3" t="s">
        <v>222</v>
      </c>
      <c r="H2782" s="25">
        <v>0</v>
      </c>
      <c r="I2782" s="19">
        <v>8</v>
      </c>
      <c r="J2782" s="22" t="s">
        <v>13</v>
      </c>
      <c r="K2782" s="22" t="s">
        <v>11</v>
      </c>
      <c r="L2782" s="19">
        <v>6</v>
      </c>
      <c r="M2782" s="20">
        <v>0</v>
      </c>
      <c r="O2782" s="20">
        <v>0</v>
      </c>
      <c r="Q2782" s="20">
        <v>0</v>
      </c>
      <c r="S2782" s="20">
        <v>0</v>
      </c>
      <c r="U2782" s="20">
        <v>0</v>
      </c>
      <c r="W2782" s="20">
        <v>0</v>
      </c>
      <c r="Y2782" s="20">
        <v>0</v>
      </c>
      <c r="AA2782" s="20">
        <v>0</v>
      </c>
      <c r="AC2782" s="20">
        <v>0</v>
      </c>
      <c r="AE2782" s="20">
        <v>0</v>
      </c>
      <c r="AG2782" s="20">
        <v>0</v>
      </c>
      <c r="AI2782" s="20">
        <v>0</v>
      </c>
      <c r="AK2782" s="20">
        <v>0</v>
      </c>
      <c r="AM2782" s="20">
        <v>0</v>
      </c>
      <c r="AO2782" s="20">
        <v>274734</v>
      </c>
      <c r="AQ2782" s="21">
        <v>274734</v>
      </c>
      <c r="AR2782" s="24"/>
      <c r="AS2782" s="20">
        <v>0</v>
      </c>
      <c r="AU2782" s="25">
        <v>9183</v>
      </c>
      <c r="AW2782" s="22" t="str">
        <f t="shared" si="43"/>
        <v>No</v>
      </c>
      <c r="AX2782" s="6"/>
    </row>
    <row r="2783" spans="1:50">
      <c r="A2783" s="3" t="s">
        <v>91</v>
      </c>
      <c r="B2783" s="3" t="s">
        <v>936</v>
      </c>
      <c r="C2783" s="22" t="s">
        <v>89</v>
      </c>
      <c r="D2783" s="310">
        <v>4150</v>
      </c>
      <c r="E2783" s="314">
        <v>40150</v>
      </c>
      <c r="F2783" s="22" t="s">
        <v>187</v>
      </c>
      <c r="G2783" s="3" t="s">
        <v>5166</v>
      </c>
      <c r="H2783" s="25">
        <v>71747</v>
      </c>
      <c r="I2783" s="19">
        <v>8</v>
      </c>
      <c r="J2783" s="22" t="s">
        <v>13</v>
      </c>
      <c r="K2783" s="22" t="s">
        <v>11</v>
      </c>
      <c r="L2783" s="19">
        <v>6</v>
      </c>
      <c r="M2783" s="20">
        <v>0</v>
      </c>
      <c r="O2783" s="20">
        <v>0</v>
      </c>
      <c r="Q2783" s="20">
        <v>0</v>
      </c>
      <c r="S2783" s="20">
        <v>0</v>
      </c>
      <c r="U2783" s="20">
        <v>0</v>
      </c>
      <c r="W2783" s="20">
        <v>0</v>
      </c>
      <c r="Y2783" s="20">
        <v>0</v>
      </c>
      <c r="AA2783" s="20">
        <v>0</v>
      </c>
      <c r="AC2783" s="20">
        <v>0</v>
      </c>
      <c r="AE2783" s="20">
        <v>0</v>
      </c>
      <c r="AG2783" s="20">
        <v>0</v>
      </c>
      <c r="AI2783" s="20">
        <v>0</v>
      </c>
      <c r="AK2783" s="20">
        <v>0</v>
      </c>
      <c r="AM2783" s="20">
        <v>0</v>
      </c>
      <c r="AO2783" s="20">
        <v>456897</v>
      </c>
      <c r="AQ2783" s="21">
        <v>456897</v>
      </c>
      <c r="AR2783" s="24"/>
      <c r="AS2783" s="20">
        <v>0</v>
      </c>
      <c r="AU2783" s="25">
        <v>10488</v>
      </c>
      <c r="AW2783" s="22" t="str">
        <f t="shared" si="43"/>
        <v>No</v>
      </c>
      <c r="AX2783" s="6"/>
    </row>
    <row r="2784" spans="1:50">
      <c r="A2784" s="3" t="s">
        <v>1495</v>
      </c>
      <c r="B2784" s="3" t="s">
        <v>1232</v>
      </c>
      <c r="C2784" s="22" t="s">
        <v>66</v>
      </c>
      <c r="D2784" s="310" t="s">
        <v>1496</v>
      </c>
      <c r="E2784" s="314" t="s">
        <v>1497</v>
      </c>
      <c r="F2784" s="22" t="s">
        <v>235</v>
      </c>
      <c r="G2784" s="3" t="s">
        <v>222</v>
      </c>
      <c r="H2784" s="25">
        <v>0</v>
      </c>
      <c r="I2784" s="19">
        <v>8</v>
      </c>
      <c r="J2784" s="22" t="s">
        <v>12</v>
      </c>
      <c r="K2784" s="22" t="s">
        <v>11</v>
      </c>
      <c r="L2784" s="19">
        <v>6</v>
      </c>
      <c r="M2784" s="20">
        <v>0</v>
      </c>
      <c r="O2784" s="20">
        <v>0</v>
      </c>
      <c r="Q2784" s="20">
        <v>0</v>
      </c>
      <c r="S2784" s="20">
        <v>0</v>
      </c>
      <c r="U2784" s="20">
        <v>0</v>
      </c>
      <c r="W2784" s="20">
        <v>0</v>
      </c>
      <c r="Y2784" s="20">
        <v>0</v>
      </c>
      <c r="AA2784" s="20">
        <v>0</v>
      </c>
      <c r="AC2784" s="20">
        <v>0</v>
      </c>
      <c r="AE2784" s="20">
        <v>0</v>
      </c>
      <c r="AG2784" s="20">
        <v>0</v>
      </c>
      <c r="AI2784" s="20">
        <v>0</v>
      </c>
      <c r="AK2784" s="20">
        <v>0</v>
      </c>
      <c r="AM2784" s="20">
        <v>0</v>
      </c>
      <c r="AO2784" s="20">
        <v>329617</v>
      </c>
      <c r="AQ2784" s="21">
        <v>329617</v>
      </c>
      <c r="AR2784" s="24"/>
      <c r="AS2784" s="20">
        <v>0</v>
      </c>
      <c r="AU2784" s="25">
        <v>18613</v>
      </c>
      <c r="AW2784" s="22" t="str">
        <f t="shared" si="43"/>
        <v>No</v>
      </c>
      <c r="AX2784" s="6"/>
    </row>
    <row r="2785" spans="1:50">
      <c r="A2785" s="3" t="s">
        <v>5626</v>
      </c>
      <c r="B2785" s="3" t="s">
        <v>5627</v>
      </c>
      <c r="C2785" s="22" t="s">
        <v>85</v>
      </c>
      <c r="D2785" s="310" t="s">
        <v>4937</v>
      </c>
      <c r="E2785" s="314" t="s">
        <v>4938</v>
      </c>
      <c r="F2785" s="22" t="s">
        <v>235</v>
      </c>
      <c r="G2785" s="3" t="s">
        <v>222</v>
      </c>
      <c r="H2785" s="25">
        <v>0</v>
      </c>
      <c r="I2785" s="19">
        <v>8</v>
      </c>
      <c r="J2785" s="22" t="s">
        <v>12</v>
      </c>
      <c r="K2785" s="22" t="s">
        <v>11</v>
      </c>
      <c r="L2785" s="19">
        <v>6</v>
      </c>
      <c r="M2785" s="20">
        <v>0</v>
      </c>
      <c r="O2785" s="20">
        <v>0</v>
      </c>
      <c r="Q2785" s="20">
        <v>0</v>
      </c>
      <c r="S2785" s="20">
        <v>0</v>
      </c>
      <c r="U2785" s="20">
        <v>0</v>
      </c>
      <c r="W2785" s="20">
        <v>0</v>
      </c>
      <c r="Y2785" s="20">
        <v>0</v>
      </c>
      <c r="AA2785" s="20">
        <v>0</v>
      </c>
      <c r="AC2785" s="20">
        <v>0</v>
      </c>
      <c r="AE2785" s="20">
        <v>0</v>
      </c>
      <c r="AG2785" s="20">
        <v>0</v>
      </c>
      <c r="AI2785" s="20">
        <v>0</v>
      </c>
      <c r="AK2785" s="20">
        <v>0</v>
      </c>
      <c r="AM2785" s="20">
        <v>0</v>
      </c>
      <c r="AO2785" s="20">
        <v>526210</v>
      </c>
      <c r="AQ2785" s="21">
        <v>526210</v>
      </c>
      <c r="AR2785" s="24"/>
      <c r="AS2785" s="20">
        <v>0</v>
      </c>
      <c r="AU2785" s="25">
        <v>11068</v>
      </c>
      <c r="AW2785" s="22" t="str">
        <f t="shared" si="43"/>
        <v>No</v>
      </c>
      <c r="AX2785" s="6"/>
    </row>
    <row r="2786" spans="1:50">
      <c r="A2786" s="3" t="s">
        <v>6546</v>
      </c>
      <c r="B2786" s="3" t="s">
        <v>781</v>
      </c>
      <c r="C2786" s="22" t="s">
        <v>38</v>
      </c>
      <c r="D2786" s="310">
        <v>4120</v>
      </c>
      <c r="E2786" s="314">
        <v>40120</v>
      </c>
      <c r="F2786" s="22" t="s">
        <v>187</v>
      </c>
      <c r="G2786" s="3" t="s">
        <v>185</v>
      </c>
      <c r="H2786" s="25">
        <v>156909</v>
      </c>
      <c r="I2786" s="19">
        <v>8</v>
      </c>
      <c r="J2786" s="22" t="s">
        <v>13</v>
      </c>
      <c r="K2786" s="22" t="s">
        <v>14</v>
      </c>
      <c r="L2786" s="19">
        <v>6</v>
      </c>
      <c r="M2786" s="20">
        <v>0</v>
      </c>
      <c r="O2786" s="20">
        <v>39391</v>
      </c>
      <c r="Q2786" s="20">
        <v>0</v>
      </c>
      <c r="S2786" s="20">
        <v>4377</v>
      </c>
      <c r="U2786" s="20">
        <v>21047</v>
      </c>
      <c r="W2786" s="20">
        <v>21147</v>
      </c>
      <c r="Y2786" s="20">
        <v>291503</v>
      </c>
      <c r="AA2786" s="20">
        <v>0</v>
      </c>
      <c r="AC2786" s="20">
        <v>10397</v>
      </c>
      <c r="AE2786" s="20">
        <v>90187</v>
      </c>
      <c r="AG2786" s="20">
        <v>9034</v>
      </c>
      <c r="AI2786" s="20">
        <v>0</v>
      </c>
      <c r="AK2786" s="20">
        <v>1837005</v>
      </c>
      <c r="AM2786" s="20">
        <v>1271</v>
      </c>
      <c r="AO2786" s="20">
        <v>0</v>
      </c>
      <c r="AQ2786" s="21">
        <v>2325359</v>
      </c>
      <c r="AR2786" s="24"/>
      <c r="AS2786" s="20">
        <v>0</v>
      </c>
      <c r="AU2786" s="25">
        <v>30839</v>
      </c>
      <c r="AW2786" s="22" t="str">
        <f t="shared" si="43"/>
        <v>No</v>
      </c>
      <c r="AX2786" s="6"/>
    </row>
    <row r="2787" spans="1:50">
      <c r="A2787" s="3" t="s">
        <v>5089</v>
      </c>
      <c r="B2787" s="3" t="s">
        <v>5090</v>
      </c>
      <c r="C2787" s="22" t="s">
        <v>9</v>
      </c>
      <c r="E2787" s="314" t="s">
        <v>5091</v>
      </c>
      <c r="F2787" s="22" t="s">
        <v>235</v>
      </c>
      <c r="G2787" s="3" t="s">
        <v>222</v>
      </c>
      <c r="H2787" s="25">
        <v>0</v>
      </c>
      <c r="I2787" s="19">
        <v>8</v>
      </c>
      <c r="J2787" s="22" t="s">
        <v>12</v>
      </c>
      <c r="K2787" s="22" t="s">
        <v>11</v>
      </c>
      <c r="L2787" s="19">
        <v>6</v>
      </c>
      <c r="M2787" s="20">
        <v>0</v>
      </c>
      <c r="O2787" s="20">
        <v>0</v>
      </c>
      <c r="Q2787" s="20">
        <v>0</v>
      </c>
      <c r="S2787" s="20">
        <v>0</v>
      </c>
      <c r="U2787" s="20">
        <v>0</v>
      </c>
      <c r="W2787" s="20">
        <v>0</v>
      </c>
      <c r="Y2787" s="20">
        <v>0</v>
      </c>
      <c r="AA2787" s="20">
        <v>0</v>
      </c>
      <c r="AC2787" s="20">
        <v>0</v>
      </c>
      <c r="AE2787" s="20">
        <v>0</v>
      </c>
      <c r="AG2787" s="20">
        <v>0</v>
      </c>
      <c r="AI2787" s="20">
        <v>0</v>
      </c>
      <c r="AK2787" s="20">
        <v>0</v>
      </c>
      <c r="AM2787" s="20">
        <v>0</v>
      </c>
      <c r="AO2787" s="20">
        <v>342321</v>
      </c>
      <c r="AQ2787" s="21">
        <v>342321</v>
      </c>
      <c r="AR2787" s="24"/>
      <c r="AS2787" s="20">
        <v>0</v>
      </c>
      <c r="AU2787" s="25">
        <v>5670</v>
      </c>
      <c r="AW2787" s="22" t="str">
        <f t="shared" si="43"/>
        <v>No</v>
      </c>
      <c r="AX2787" s="6"/>
    </row>
    <row r="2788" spans="1:50">
      <c r="A2788" s="3" t="s">
        <v>4907</v>
      </c>
      <c r="B2788" s="3" t="s">
        <v>4908</v>
      </c>
      <c r="C2788" s="22" t="s">
        <v>85</v>
      </c>
      <c r="D2788" s="310" t="s">
        <v>4909</v>
      </c>
      <c r="E2788" s="314" t="s">
        <v>4910</v>
      </c>
      <c r="F2788" s="22" t="s">
        <v>187</v>
      </c>
      <c r="G2788" s="3" t="s">
        <v>222</v>
      </c>
      <c r="H2788" s="25">
        <v>0</v>
      </c>
      <c r="I2788" s="19">
        <v>8</v>
      </c>
      <c r="J2788" s="22" t="s">
        <v>12</v>
      </c>
      <c r="K2788" s="22" t="s">
        <v>11</v>
      </c>
      <c r="L2788" s="19">
        <v>6</v>
      </c>
      <c r="M2788" s="20">
        <v>0</v>
      </c>
      <c r="O2788" s="20">
        <v>0</v>
      </c>
      <c r="Q2788" s="20">
        <v>0</v>
      </c>
      <c r="S2788" s="20">
        <v>0</v>
      </c>
      <c r="U2788" s="20">
        <v>0</v>
      </c>
      <c r="W2788" s="20">
        <v>0</v>
      </c>
      <c r="Y2788" s="20">
        <v>0</v>
      </c>
      <c r="AA2788" s="20">
        <v>0</v>
      </c>
      <c r="AC2788" s="20">
        <v>0</v>
      </c>
      <c r="AE2788" s="20">
        <v>0</v>
      </c>
      <c r="AG2788" s="20">
        <v>0</v>
      </c>
      <c r="AI2788" s="20">
        <v>0</v>
      </c>
      <c r="AK2788" s="20">
        <v>0</v>
      </c>
      <c r="AM2788" s="20">
        <v>0</v>
      </c>
      <c r="AO2788" s="20">
        <v>309028</v>
      </c>
      <c r="AQ2788" s="21">
        <v>309028</v>
      </c>
      <c r="AR2788" s="24"/>
      <c r="AS2788" s="20">
        <v>0</v>
      </c>
      <c r="AU2788" s="25">
        <v>8269</v>
      </c>
      <c r="AW2788" s="22" t="str">
        <f t="shared" si="43"/>
        <v>No</v>
      </c>
      <c r="AX2788" s="6"/>
    </row>
    <row r="2789" spans="1:50">
      <c r="A2789" s="3" t="s">
        <v>6042</v>
      </c>
      <c r="B2789" s="3" t="s">
        <v>1507</v>
      </c>
      <c r="C2789" s="22" t="s">
        <v>55</v>
      </c>
      <c r="D2789" s="310" t="s">
        <v>1508</v>
      </c>
      <c r="E2789" s="314" t="s">
        <v>1509</v>
      </c>
      <c r="F2789" s="22" t="s">
        <v>201</v>
      </c>
      <c r="G2789" s="3" t="s">
        <v>222</v>
      </c>
      <c r="H2789" s="25">
        <v>0</v>
      </c>
      <c r="I2789" s="19">
        <v>8</v>
      </c>
      <c r="J2789" s="22" t="s">
        <v>12</v>
      </c>
      <c r="K2789" s="22" t="s">
        <v>11</v>
      </c>
      <c r="L2789" s="19">
        <v>6</v>
      </c>
      <c r="M2789" s="20">
        <v>0</v>
      </c>
      <c r="O2789" s="20">
        <v>0</v>
      </c>
      <c r="Q2789" s="20">
        <v>0</v>
      </c>
      <c r="S2789" s="20">
        <v>0</v>
      </c>
      <c r="U2789" s="20">
        <v>0</v>
      </c>
      <c r="W2789" s="20">
        <v>0</v>
      </c>
      <c r="Y2789" s="20">
        <v>0</v>
      </c>
      <c r="AA2789" s="20">
        <v>0</v>
      </c>
      <c r="AC2789" s="20">
        <v>0</v>
      </c>
      <c r="AE2789" s="20">
        <v>0</v>
      </c>
      <c r="AG2789" s="20">
        <v>0</v>
      </c>
      <c r="AI2789" s="20">
        <v>0</v>
      </c>
      <c r="AK2789" s="20">
        <v>0</v>
      </c>
      <c r="AM2789" s="20">
        <v>0</v>
      </c>
      <c r="AO2789" s="20">
        <v>127978</v>
      </c>
      <c r="AQ2789" s="21">
        <v>127978</v>
      </c>
      <c r="AR2789" s="24"/>
      <c r="AS2789" s="20">
        <v>0</v>
      </c>
      <c r="AU2789" s="25">
        <v>5008</v>
      </c>
      <c r="AW2789" s="22" t="str">
        <f t="shared" si="43"/>
        <v>No</v>
      </c>
      <c r="AX2789" s="6"/>
    </row>
    <row r="2790" spans="1:50">
      <c r="A2790" s="3" t="s">
        <v>5008</v>
      </c>
      <c r="B2790" s="3" t="s">
        <v>2836</v>
      </c>
      <c r="C2790" s="22" t="s">
        <v>109</v>
      </c>
      <c r="D2790" s="310" t="s">
        <v>5009</v>
      </c>
      <c r="E2790" s="314" t="s">
        <v>5010</v>
      </c>
      <c r="F2790" s="22" t="s">
        <v>189</v>
      </c>
      <c r="G2790" s="3" t="s">
        <v>222</v>
      </c>
      <c r="H2790" s="25">
        <v>0</v>
      </c>
      <c r="I2790" s="19">
        <v>8</v>
      </c>
      <c r="J2790" s="22" t="s">
        <v>13</v>
      </c>
      <c r="K2790" s="22" t="s">
        <v>11</v>
      </c>
      <c r="L2790" s="19">
        <v>5</v>
      </c>
      <c r="M2790" s="20">
        <v>0</v>
      </c>
      <c r="O2790" s="20">
        <v>0</v>
      </c>
      <c r="Q2790" s="20">
        <v>0</v>
      </c>
      <c r="S2790" s="20">
        <v>0</v>
      </c>
      <c r="U2790" s="20">
        <v>0</v>
      </c>
      <c r="W2790" s="20">
        <v>0</v>
      </c>
      <c r="Y2790" s="20">
        <v>0</v>
      </c>
      <c r="AA2790" s="20">
        <v>0</v>
      </c>
      <c r="AC2790" s="20">
        <v>0</v>
      </c>
      <c r="AE2790" s="20">
        <v>0</v>
      </c>
      <c r="AG2790" s="20">
        <v>0</v>
      </c>
      <c r="AI2790" s="20">
        <v>0</v>
      </c>
      <c r="AK2790" s="20">
        <v>0</v>
      </c>
      <c r="AM2790" s="20">
        <v>0</v>
      </c>
      <c r="AO2790" s="20">
        <v>2032441</v>
      </c>
      <c r="AQ2790" s="21">
        <v>2032441</v>
      </c>
      <c r="AR2790" s="24"/>
      <c r="AS2790" s="20">
        <v>0</v>
      </c>
      <c r="AU2790" s="25">
        <v>20503</v>
      </c>
      <c r="AW2790" s="22" t="str">
        <f t="shared" si="43"/>
        <v>No</v>
      </c>
      <c r="AX2790" s="6"/>
    </row>
    <row r="2791" spans="1:50">
      <c r="A2791" s="3" t="s">
        <v>4840</v>
      </c>
      <c r="B2791" s="3" t="s">
        <v>5870</v>
      </c>
      <c r="C2791" s="22" t="s">
        <v>109</v>
      </c>
      <c r="D2791" s="310" t="s">
        <v>4841</v>
      </c>
      <c r="E2791" s="314" t="s">
        <v>4842</v>
      </c>
      <c r="F2791" s="22" t="s">
        <v>235</v>
      </c>
      <c r="G2791" s="3" t="s">
        <v>222</v>
      </c>
      <c r="H2791" s="25">
        <v>0</v>
      </c>
      <c r="I2791" s="19">
        <v>8</v>
      </c>
      <c r="J2791" s="22" t="s">
        <v>12</v>
      </c>
      <c r="K2791" s="22" t="s">
        <v>11</v>
      </c>
      <c r="L2791" s="19">
        <v>5</v>
      </c>
      <c r="M2791" s="20">
        <v>0</v>
      </c>
      <c r="O2791" s="20">
        <v>0</v>
      </c>
      <c r="Q2791" s="20">
        <v>0</v>
      </c>
      <c r="S2791" s="20">
        <v>0</v>
      </c>
      <c r="U2791" s="20">
        <v>0</v>
      </c>
      <c r="W2791" s="20">
        <v>0</v>
      </c>
      <c r="Y2791" s="20">
        <v>0</v>
      </c>
      <c r="AA2791" s="20">
        <v>0</v>
      </c>
      <c r="AC2791" s="20">
        <v>0</v>
      </c>
      <c r="AE2791" s="20">
        <v>0</v>
      </c>
      <c r="AG2791" s="20">
        <v>0</v>
      </c>
      <c r="AI2791" s="20">
        <v>0</v>
      </c>
      <c r="AK2791" s="20">
        <v>0</v>
      </c>
      <c r="AM2791" s="20">
        <v>0</v>
      </c>
      <c r="AO2791" s="20">
        <v>1079987</v>
      </c>
      <c r="AQ2791" s="21">
        <v>1079987</v>
      </c>
      <c r="AR2791" s="24"/>
      <c r="AS2791" s="20">
        <v>0</v>
      </c>
      <c r="AU2791" s="25">
        <v>20571</v>
      </c>
      <c r="AW2791" s="22" t="str">
        <f t="shared" si="43"/>
        <v>No</v>
      </c>
      <c r="AX2791" s="6"/>
    </row>
    <row r="2792" spans="1:50">
      <c r="A2792" s="3" t="s">
        <v>4942</v>
      </c>
      <c r="B2792" s="3" t="s">
        <v>5863</v>
      </c>
      <c r="C2792" s="22" t="s">
        <v>85</v>
      </c>
      <c r="D2792" s="310" t="s">
        <v>4943</v>
      </c>
      <c r="E2792" s="314" t="s">
        <v>4944</v>
      </c>
      <c r="F2792" s="22" t="s">
        <v>187</v>
      </c>
      <c r="G2792" s="3" t="s">
        <v>222</v>
      </c>
      <c r="H2792" s="25">
        <v>0</v>
      </c>
      <c r="I2792" s="19">
        <v>8</v>
      </c>
      <c r="J2792" s="22" t="s">
        <v>12</v>
      </c>
      <c r="K2792" s="22" t="s">
        <v>14</v>
      </c>
      <c r="L2792" s="19">
        <v>5</v>
      </c>
      <c r="M2792" s="20">
        <v>0</v>
      </c>
      <c r="O2792" s="20">
        <v>0</v>
      </c>
      <c r="Q2792" s="20">
        <v>0</v>
      </c>
      <c r="S2792" s="20">
        <v>0</v>
      </c>
      <c r="U2792" s="20">
        <v>0</v>
      </c>
      <c r="W2792" s="20">
        <v>0</v>
      </c>
      <c r="Y2792" s="20">
        <v>0</v>
      </c>
      <c r="AA2792" s="20">
        <v>0</v>
      </c>
      <c r="AC2792" s="20">
        <v>0</v>
      </c>
      <c r="AE2792" s="20">
        <v>0</v>
      </c>
      <c r="AG2792" s="20">
        <v>0</v>
      </c>
      <c r="AI2792" s="20">
        <v>0</v>
      </c>
      <c r="AK2792" s="20">
        <v>0</v>
      </c>
      <c r="AM2792" s="20">
        <v>0</v>
      </c>
      <c r="AO2792" s="20">
        <v>702261</v>
      </c>
      <c r="AQ2792" s="21">
        <v>702261</v>
      </c>
      <c r="AR2792" s="24"/>
      <c r="AS2792" s="20">
        <v>0</v>
      </c>
      <c r="AU2792" s="25">
        <v>6033</v>
      </c>
      <c r="AW2792" s="22" t="str">
        <f t="shared" si="43"/>
        <v>No</v>
      </c>
      <c r="AX2792" s="6"/>
    </row>
    <row r="2793" spans="1:50">
      <c r="A2793" s="3" t="s">
        <v>6544</v>
      </c>
      <c r="B2793" s="3" t="s">
        <v>396</v>
      </c>
      <c r="C2793" s="22" t="s">
        <v>103</v>
      </c>
      <c r="D2793" s="310">
        <v>6081</v>
      </c>
      <c r="E2793" s="314">
        <v>60081</v>
      </c>
      <c r="F2793" s="22" t="s">
        <v>187</v>
      </c>
      <c r="G2793" s="3" t="s">
        <v>5166</v>
      </c>
      <c r="H2793" s="25">
        <v>98884</v>
      </c>
      <c r="I2793" s="19">
        <v>8</v>
      </c>
      <c r="J2793" s="22" t="s">
        <v>13</v>
      </c>
      <c r="K2793" s="22" t="s">
        <v>11</v>
      </c>
      <c r="L2793" s="19">
        <v>5</v>
      </c>
      <c r="M2793" s="20">
        <v>0</v>
      </c>
      <c r="O2793" s="20">
        <v>0</v>
      </c>
      <c r="Q2793" s="20">
        <v>0</v>
      </c>
      <c r="S2793" s="20">
        <v>0</v>
      </c>
      <c r="U2793" s="20">
        <v>0</v>
      </c>
      <c r="W2793" s="20">
        <v>0</v>
      </c>
      <c r="Y2793" s="20">
        <v>0</v>
      </c>
      <c r="AA2793" s="20">
        <v>0</v>
      </c>
      <c r="AC2793" s="20">
        <v>0</v>
      </c>
      <c r="AE2793" s="20">
        <v>0</v>
      </c>
      <c r="AG2793" s="20">
        <v>0</v>
      </c>
      <c r="AI2793" s="20">
        <v>0</v>
      </c>
      <c r="AK2793" s="20">
        <v>0</v>
      </c>
      <c r="AM2793" s="20">
        <v>0</v>
      </c>
      <c r="AO2793" s="20">
        <v>1622194</v>
      </c>
      <c r="AQ2793" s="21">
        <v>1622194</v>
      </c>
      <c r="AR2793" s="24"/>
      <c r="AS2793" s="20">
        <v>0</v>
      </c>
      <c r="AU2793" s="25">
        <v>19440</v>
      </c>
      <c r="AW2793" s="22" t="str">
        <f t="shared" si="43"/>
        <v>No</v>
      </c>
      <c r="AX2793" s="6"/>
    </row>
    <row r="2794" spans="1:50">
      <c r="A2794" s="3" t="s">
        <v>1097</v>
      </c>
      <c r="B2794" s="3" t="s">
        <v>1098</v>
      </c>
      <c r="C2794" s="22" t="s">
        <v>85</v>
      </c>
      <c r="D2794" s="310" t="s">
        <v>1099</v>
      </c>
      <c r="E2794" s="314">
        <v>119</v>
      </c>
      <c r="F2794" s="22" t="s">
        <v>160</v>
      </c>
      <c r="G2794" s="3" t="s">
        <v>5166</v>
      </c>
      <c r="H2794" s="25">
        <v>0</v>
      </c>
      <c r="I2794" s="19">
        <v>8</v>
      </c>
      <c r="J2794" s="22" t="s">
        <v>23</v>
      </c>
      <c r="K2794" s="22" t="s">
        <v>11</v>
      </c>
      <c r="L2794" s="19">
        <v>5</v>
      </c>
      <c r="M2794" s="20">
        <v>0</v>
      </c>
      <c r="O2794" s="20">
        <v>0</v>
      </c>
      <c r="Q2794" s="20">
        <v>0</v>
      </c>
      <c r="S2794" s="20">
        <v>0</v>
      </c>
      <c r="U2794" s="20">
        <v>0</v>
      </c>
      <c r="W2794" s="20">
        <v>0</v>
      </c>
      <c r="Y2794" s="20">
        <v>0</v>
      </c>
      <c r="AA2794" s="20">
        <v>0</v>
      </c>
      <c r="AC2794" s="20">
        <v>0</v>
      </c>
      <c r="AE2794" s="20">
        <v>0</v>
      </c>
      <c r="AG2794" s="20">
        <v>0</v>
      </c>
      <c r="AI2794" s="20">
        <v>0</v>
      </c>
      <c r="AK2794" s="20">
        <v>0</v>
      </c>
      <c r="AM2794" s="20">
        <v>0</v>
      </c>
      <c r="AO2794" s="20">
        <v>964637</v>
      </c>
      <c r="AQ2794" s="21">
        <v>964637</v>
      </c>
      <c r="AR2794" s="24"/>
      <c r="AS2794" s="20">
        <v>0</v>
      </c>
      <c r="AU2794" s="25">
        <v>9762</v>
      </c>
      <c r="AW2794" s="22" t="str">
        <f t="shared" si="43"/>
        <v>No</v>
      </c>
      <c r="AX2794" s="6"/>
    </row>
    <row r="2795" spans="1:50">
      <c r="A2795" s="3" t="s">
        <v>394</v>
      </c>
      <c r="B2795" s="3" t="s">
        <v>395</v>
      </c>
      <c r="C2795" s="22" t="s">
        <v>74</v>
      </c>
      <c r="D2795" s="310">
        <v>2006</v>
      </c>
      <c r="E2795" s="314">
        <v>20006</v>
      </c>
      <c r="F2795" s="22" t="s">
        <v>187</v>
      </c>
      <c r="G2795" s="3" t="s">
        <v>185</v>
      </c>
      <c r="H2795" s="25">
        <v>18351295</v>
      </c>
      <c r="I2795" s="19">
        <v>8</v>
      </c>
      <c r="J2795" s="22" t="s">
        <v>13</v>
      </c>
      <c r="K2795" s="22" t="s">
        <v>11</v>
      </c>
      <c r="L2795" s="19">
        <v>5</v>
      </c>
      <c r="M2795" s="20">
        <v>686845</v>
      </c>
      <c r="O2795" s="20">
        <v>593351</v>
      </c>
      <c r="Q2795" s="20">
        <v>33522</v>
      </c>
      <c r="S2795" s="20">
        <v>36541</v>
      </c>
      <c r="U2795" s="20">
        <v>314922</v>
      </c>
      <c r="W2795" s="20">
        <v>5500</v>
      </c>
      <c r="Y2795" s="20">
        <v>150834</v>
      </c>
      <c r="AA2795" s="20">
        <v>58511</v>
      </c>
      <c r="AC2795" s="20">
        <v>60388</v>
      </c>
      <c r="AE2795" s="20">
        <v>39960</v>
      </c>
      <c r="AG2795" s="20">
        <v>6585</v>
      </c>
      <c r="AI2795" s="20">
        <v>0</v>
      </c>
      <c r="AK2795" s="20">
        <v>0</v>
      </c>
      <c r="AM2795" s="20">
        <v>0</v>
      </c>
      <c r="AO2795" s="20">
        <v>0</v>
      </c>
      <c r="AQ2795" s="21">
        <v>1986959</v>
      </c>
      <c r="AR2795" s="24"/>
      <c r="AS2795" s="20">
        <v>0</v>
      </c>
      <c r="AU2795" s="25">
        <v>33484</v>
      </c>
      <c r="AW2795" s="22" t="str">
        <f t="shared" si="43"/>
        <v>No</v>
      </c>
      <c r="AX2795" s="6"/>
    </row>
    <row r="2796" spans="1:50">
      <c r="A2796" s="3" t="s">
        <v>47</v>
      </c>
      <c r="B2796" s="3" t="s">
        <v>662</v>
      </c>
      <c r="C2796" s="22" t="s">
        <v>46</v>
      </c>
      <c r="D2796" s="310">
        <v>5183</v>
      </c>
      <c r="E2796" s="314">
        <v>50183</v>
      </c>
      <c r="F2796" s="22" t="s">
        <v>187</v>
      </c>
      <c r="G2796" s="3" t="s">
        <v>5166</v>
      </c>
      <c r="H2796" s="25">
        <v>8608208</v>
      </c>
      <c r="I2796" s="19">
        <v>8</v>
      </c>
      <c r="J2796" s="22" t="s">
        <v>13</v>
      </c>
      <c r="K2796" s="22" t="s">
        <v>14</v>
      </c>
      <c r="L2796" s="19">
        <v>4</v>
      </c>
      <c r="M2796" s="20">
        <v>0</v>
      </c>
      <c r="O2796" s="20">
        <v>0</v>
      </c>
      <c r="Q2796" s="20">
        <v>0</v>
      </c>
      <c r="S2796" s="20">
        <v>0</v>
      </c>
      <c r="U2796" s="20">
        <v>0</v>
      </c>
      <c r="W2796" s="20">
        <v>0</v>
      </c>
      <c r="Y2796" s="20">
        <v>0</v>
      </c>
      <c r="AA2796" s="20">
        <v>0</v>
      </c>
      <c r="AC2796" s="20">
        <v>0</v>
      </c>
      <c r="AE2796" s="20">
        <v>0</v>
      </c>
      <c r="AG2796" s="20">
        <v>0</v>
      </c>
      <c r="AI2796" s="20">
        <v>0</v>
      </c>
      <c r="AK2796" s="20">
        <v>0</v>
      </c>
      <c r="AM2796" s="20">
        <v>0</v>
      </c>
      <c r="AO2796" s="20">
        <v>707745</v>
      </c>
      <c r="AQ2796" s="21">
        <v>707745</v>
      </c>
      <c r="AR2796" s="24"/>
      <c r="AS2796" s="20">
        <v>0</v>
      </c>
      <c r="AU2796" s="25">
        <v>15187</v>
      </c>
      <c r="AW2796" s="22" t="str">
        <f t="shared" si="43"/>
        <v>No</v>
      </c>
      <c r="AX2796" s="6"/>
    </row>
    <row r="2797" spans="1:50">
      <c r="A2797" s="3" t="s">
        <v>5658</v>
      </c>
      <c r="B2797" s="3" t="s">
        <v>481</v>
      </c>
      <c r="C2797" s="22" t="s">
        <v>21</v>
      </c>
      <c r="E2797" s="314">
        <v>90293</v>
      </c>
      <c r="F2797" s="22" t="s">
        <v>187</v>
      </c>
      <c r="G2797" s="3" t="s">
        <v>5166</v>
      </c>
      <c r="H2797" s="25">
        <v>12150996</v>
      </c>
      <c r="I2797" s="19">
        <v>8</v>
      </c>
      <c r="J2797" s="22" t="s">
        <v>12</v>
      </c>
      <c r="K2797" s="22" t="s">
        <v>14</v>
      </c>
      <c r="L2797" s="19">
        <v>4</v>
      </c>
      <c r="M2797" s="20">
        <v>0</v>
      </c>
      <c r="O2797" s="20">
        <v>0</v>
      </c>
      <c r="Q2797" s="20">
        <v>0</v>
      </c>
      <c r="S2797" s="20">
        <v>0</v>
      </c>
      <c r="U2797" s="20">
        <v>0</v>
      </c>
      <c r="W2797" s="20">
        <v>0</v>
      </c>
      <c r="Y2797" s="20">
        <v>0</v>
      </c>
      <c r="AA2797" s="20">
        <v>0</v>
      </c>
      <c r="AC2797" s="20">
        <v>0</v>
      </c>
      <c r="AE2797" s="20">
        <v>0</v>
      </c>
      <c r="AG2797" s="20">
        <v>0</v>
      </c>
      <c r="AI2797" s="20">
        <v>0</v>
      </c>
      <c r="AK2797" s="20">
        <v>0</v>
      </c>
      <c r="AM2797" s="20">
        <v>0</v>
      </c>
      <c r="AO2797" s="20">
        <v>446858</v>
      </c>
      <c r="AQ2797" s="21">
        <v>446858</v>
      </c>
      <c r="AR2797" s="24"/>
      <c r="AS2797" s="20">
        <v>0</v>
      </c>
      <c r="AU2797" s="25">
        <v>7343</v>
      </c>
      <c r="AW2797" s="22" t="str">
        <f t="shared" si="43"/>
        <v>No</v>
      </c>
      <c r="AX2797" s="6"/>
    </row>
    <row r="2798" spans="1:50">
      <c r="A2798" s="3" t="s">
        <v>636</v>
      </c>
      <c r="B2798" s="3" t="s">
        <v>637</v>
      </c>
      <c r="C2798" s="22" t="s">
        <v>89</v>
      </c>
      <c r="D2798" s="310">
        <v>4117</v>
      </c>
      <c r="E2798" s="314">
        <v>40117</v>
      </c>
      <c r="F2798" s="22" t="s">
        <v>187</v>
      </c>
      <c r="G2798" s="3" t="s">
        <v>5166</v>
      </c>
      <c r="H2798" s="25">
        <v>2148346</v>
      </c>
      <c r="I2798" s="19">
        <v>8</v>
      </c>
      <c r="J2798" s="22" t="s">
        <v>12</v>
      </c>
      <c r="K2798" s="22" t="s">
        <v>11</v>
      </c>
      <c r="L2798" s="19">
        <v>4</v>
      </c>
      <c r="M2798" s="20">
        <v>0</v>
      </c>
      <c r="O2798" s="20">
        <v>0</v>
      </c>
      <c r="Q2798" s="20">
        <v>0</v>
      </c>
      <c r="S2798" s="20">
        <v>0</v>
      </c>
      <c r="U2798" s="20">
        <v>0</v>
      </c>
      <c r="W2798" s="20">
        <v>0</v>
      </c>
      <c r="Y2798" s="20">
        <v>0</v>
      </c>
      <c r="AA2798" s="20">
        <v>0</v>
      </c>
      <c r="AC2798" s="20">
        <v>0</v>
      </c>
      <c r="AE2798" s="20">
        <v>0</v>
      </c>
      <c r="AG2798" s="20">
        <v>0</v>
      </c>
      <c r="AI2798" s="20">
        <v>0</v>
      </c>
      <c r="AK2798" s="20">
        <v>0</v>
      </c>
      <c r="AM2798" s="20">
        <v>0</v>
      </c>
      <c r="AO2798" s="20">
        <v>155634</v>
      </c>
      <c r="AQ2798" s="21">
        <v>155634</v>
      </c>
      <c r="AR2798" s="24"/>
      <c r="AS2798" s="20">
        <v>0</v>
      </c>
      <c r="AU2798" s="25">
        <v>3092</v>
      </c>
      <c r="AW2798" s="22" t="str">
        <f t="shared" si="43"/>
        <v>No</v>
      </c>
      <c r="AX2798" s="6"/>
    </row>
    <row r="2799" spans="1:50">
      <c r="A2799" s="3" t="s">
        <v>47</v>
      </c>
      <c r="B2799" s="3" t="s">
        <v>662</v>
      </c>
      <c r="C2799" s="22" t="s">
        <v>46</v>
      </c>
      <c r="D2799" s="310">
        <v>5183</v>
      </c>
      <c r="E2799" s="314">
        <v>50183</v>
      </c>
      <c r="F2799" s="22" t="s">
        <v>187</v>
      </c>
      <c r="G2799" s="3" t="s">
        <v>5166</v>
      </c>
      <c r="H2799" s="25">
        <v>8608208</v>
      </c>
      <c r="I2799" s="19">
        <v>8</v>
      </c>
      <c r="J2799" s="22" t="s">
        <v>23</v>
      </c>
      <c r="K2799" s="22" t="s">
        <v>14</v>
      </c>
      <c r="L2799" s="19">
        <v>4</v>
      </c>
      <c r="M2799" s="20">
        <v>0</v>
      </c>
      <c r="O2799" s="20">
        <v>0</v>
      </c>
      <c r="Q2799" s="20">
        <v>0</v>
      </c>
      <c r="S2799" s="20">
        <v>0</v>
      </c>
      <c r="U2799" s="20">
        <v>0</v>
      </c>
      <c r="W2799" s="20">
        <v>0</v>
      </c>
      <c r="Y2799" s="20">
        <v>0</v>
      </c>
      <c r="AA2799" s="20">
        <v>0</v>
      </c>
      <c r="AC2799" s="20">
        <v>0</v>
      </c>
      <c r="AE2799" s="20">
        <v>0</v>
      </c>
      <c r="AG2799" s="20">
        <v>0</v>
      </c>
      <c r="AI2799" s="20">
        <v>0</v>
      </c>
      <c r="AK2799" s="20">
        <v>0</v>
      </c>
      <c r="AM2799" s="20">
        <v>0</v>
      </c>
      <c r="AO2799" s="20">
        <v>764962</v>
      </c>
      <c r="AQ2799" s="21">
        <v>764962</v>
      </c>
      <c r="AR2799" s="24"/>
      <c r="AS2799" s="20">
        <v>0</v>
      </c>
      <c r="AU2799" s="25">
        <v>2675</v>
      </c>
      <c r="AW2799" s="22" t="str">
        <f t="shared" si="43"/>
        <v>No</v>
      </c>
      <c r="AX2799" s="6"/>
    </row>
    <row r="2800" spans="1:50">
      <c r="A2800" s="3" t="s">
        <v>6548</v>
      </c>
      <c r="B2800" s="3" t="s">
        <v>255</v>
      </c>
      <c r="C2800" s="22" t="s">
        <v>46</v>
      </c>
      <c r="D2800" s="310">
        <v>5098</v>
      </c>
      <c r="E2800" s="314">
        <v>50098</v>
      </c>
      <c r="F2800" s="22" t="s">
        <v>187</v>
      </c>
      <c r="G2800" s="3" t="s">
        <v>5166</v>
      </c>
      <c r="H2800" s="25">
        <v>66025</v>
      </c>
      <c r="I2800" s="19">
        <v>8</v>
      </c>
      <c r="J2800" s="22" t="s">
        <v>13</v>
      </c>
      <c r="K2800" s="22" t="s">
        <v>11</v>
      </c>
      <c r="L2800" s="19">
        <v>4</v>
      </c>
      <c r="M2800" s="20">
        <v>0</v>
      </c>
      <c r="O2800" s="20">
        <v>0</v>
      </c>
      <c r="Q2800" s="20">
        <v>0</v>
      </c>
      <c r="S2800" s="20">
        <v>0</v>
      </c>
      <c r="U2800" s="20">
        <v>0</v>
      </c>
      <c r="W2800" s="20">
        <v>0</v>
      </c>
      <c r="Y2800" s="20">
        <v>0</v>
      </c>
      <c r="AA2800" s="20">
        <v>0</v>
      </c>
      <c r="AC2800" s="20">
        <v>0</v>
      </c>
      <c r="AE2800" s="20">
        <v>0</v>
      </c>
      <c r="AG2800" s="20">
        <v>0</v>
      </c>
      <c r="AI2800" s="20">
        <v>0</v>
      </c>
      <c r="AK2800" s="20">
        <v>0</v>
      </c>
      <c r="AM2800" s="20">
        <v>0</v>
      </c>
      <c r="AO2800" s="20">
        <v>1171683</v>
      </c>
      <c r="AQ2800" s="21">
        <v>1171683</v>
      </c>
      <c r="AR2800" s="24"/>
      <c r="AS2800" s="20">
        <v>0</v>
      </c>
      <c r="AU2800" s="25">
        <v>13558</v>
      </c>
      <c r="AW2800" s="22" t="str">
        <f t="shared" si="43"/>
        <v>No</v>
      </c>
      <c r="AX2800" s="6"/>
    </row>
    <row r="2801" spans="1:50">
      <c r="A2801" s="3" t="s">
        <v>5658</v>
      </c>
      <c r="B2801" s="3" t="s">
        <v>481</v>
      </c>
      <c r="C2801" s="22" t="s">
        <v>21</v>
      </c>
      <c r="E2801" s="314">
        <v>90293</v>
      </c>
      <c r="F2801" s="22" t="s">
        <v>187</v>
      </c>
      <c r="G2801" s="3" t="s">
        <v>5166</v>
      </c>
      <c r="H2801" s="25">
        <v>12150996</v>
      </c>
      <c r="I2801" s="19">
        <v>8</v>
      </c>
      <c r="J2801" s="22" t="s">
        <v>13</v>
      </c>
      <c r="K2801" s="22" t="s">
        <v>14</v>
      </c>
      <c r="L2801" s="19">
        <v>4</v>
      </c>
      <c r="M2801" s="20">
        <v>0</v>
      </c>
      <c r="O2801" s="20">
        <v>0</v>
      </c>
      <c r="Q2801" s="20">
        <v>0</v>
      </c>
      <c r="S2801" s="20">
        <v>0</v>
      </c>
      <c r="U2801" s="20">
        <v>0</v>
      </c>
      <c r="W2801" s="20">
        <v>0</v>
      </c>
      <c r="Y2801" s="20">
        <v>0</v>
      </c>
      <c r="AA2801" s="20">
        <v>0</v>
      </c>
      <c r="AC2801" s="20">
        <v>0</v>
      </c>
      <c r="AE2801" s="20">
        <v>0</v>
      </c>
      <c r="AG2801" s="20">
        <v>0</v>
      </c>
      <c r="AI2801" s="20">
        <v>0</v>
      </c>
      <c r="AK2801" s="20">
        <v>0</v>
      </c>
      <c r="AM2801" s="20">
        <v>0</v>
      </c>
      <c r="AO2801" s="20">
        <v>718351</v>
      </c>
      <c r="AQ2801" s="21">
        <v>718351</v>
      </c>
      <c r="AR2801" s="24"/>
      <c r="AS2801" s="20">
        <v>0</v>
      </c>
      <c r="AU2801" s="25">
        <v>11673</v>
      </c>
      <c r="AW2801" s="22" t="str">
        <f t="shared" si="43"/>
        <v>No</v>
      </c>
      <c r="AX2801" s="6"/>
    </row>
    <row r="2802" spans="1:50">
      <c r="A2802" s="3" t="s">
        <v>636</v>
      </c>
      <c r="B2802" s="3" t="s">
        <v>637</v>
      </c>
      <c r="C2802" s="22" t="s">
        <v>89</v>
      </c>
      <c r="D2802" s="310">
        <v>4117</v>
      </c>
      <c r="E2802" s="314">
        <v>40117</v>
      </c>
      <c r="F2802" s="22" t="s">
        <v>187</v>
      </c>
      <c r="G2802" s="3" t="s">
        <v>5166</v>
      </c>
      <c r="H2802" s="25">
        <v>2148346</v>
      </c>
      <c r="I2802" s="19">
        <v>8</v>
      </c>
      <c r="J2802" s="22" t="s">
        <v>13</v>
      </c>
      <c r="K2802" s="22" t="s">
        <v>11</v>
      </c>
      <c r="L2802" s="19">
        <v>4</v>
      </c>
      <c r="M2802" s="20">
        <v>0</v>
      </c>
      <c r="O2802" s="20">
        <v>0</v>
      </c>
      <c r="Q2802" s="20">
        <v>0</v>
      </c>
      <c r="S2802" s="20">
        <v>0</v>
      </c>
      <c r="U2802" s="20">
        <v>0</v>
      </c>
      <c r="W2802" s="20">
        <v>0</v>
      </c>
      <c r="Y2802" s="20">
        <v>0</v>
      </c>
      <c r="AA2802" s="20">
        <v>0</v>
      </c>
      <c r="AC2802" s="20">
        <v>0</v>
      </c>
      <c r="AE2802" s="20">
        <v>0</v>
      </c>
      <c r="AG2802" s="20">
        <v>0</v>
      </c>
      <c r="AI2802" s="20">
        <v>0</v>
      </c>
      <c r="AK2802" s="20">
        <v>0</v>
      </c>
      <c r="AM2802" s="20">
        <v>0</v>
      </c>
      <c r="AO2802" s="20">
        <v>158307</v>
      </c>
      <c r="AQ2802" s="21">
        <v>158307</v>
      </c>
      <c r="AR2802" s="24"/>
      <c r="AS2802" s="20">
        <v>0</v>
      </c>
      <c r="AU2802" s="25">
        <v>2724</v>
      </c>
      <c r="AW2802" s="22" t="str">
        <f t="shared" si="43"/>
        <v>No</v>
      </c>
      <c r="AX2802" s="6"/>
    </row>
    <row r="2803" spans="1:50">
      <c r="A2803" s="3" t="s">
        <v>6544</v>
      </c>
      <c r="B2803" s="3" t="s">
        <v>396</v>
      </c>
      <c r="C2803" s="22" t="s">
        <v>103</v>
      </c>
      <c r="D2803" s="310">
        <v>6081</v>
      </c>
      <c r="E2803" s="314">
        <v>60081</v>
      </c>
      <c r="F2803" s="22" t="s">
        <v>187</v>
      </c>
      <c r="G2803" s="3" t="s">
        <v>5166</v>
      </c>
      <c r="H2803" s="25">
        <v>98884</v>
      </c>
      <c r="I2803" s="19">
        <v>8</v>
      </c>
      <c r="J2803" s="22" t="s">
        <v>12</v>
      </c>
      <c r="K2803" s="22" t="s">
        <v>11</v>
      </c>
      <c r="L2803" s="19">
        <v>3</v>
      </c>
      <c r="M2803" s="20">
        <v>0</v>
      </c>
      <c r="O2803" s="20">
        <v>0</v>
      </c>
      <c r="Q2803" s="20">
        <v>0</v>
      </c>
      <c r="S2803" s="20">
        <v>0</v>
      </c>
      <c r="U2803" s="20">
        <v>0</v>
      </c>
      <c r="W2803" s="20">
        <v>0</v>
      </c>
      <c r="Y2803" s="20">
        <v>0</v>
      </c>
      <c r="AA2803" s="20">
        <v>0</v>
      </c>
      <c r="AC2803" s="20">
        <v>0</v>
      </c>
      <c r="AE2803" s="20">
        <v>0</v>
      </c>
      <c r="AG2803" s="20">
        <v>0</v>
      </c>
      <c r="AI2803" s="20">
        <v>0</v>
      </c>
      <c r="AK2803" s="20">
        <v>0</v>
      </c>
      <c r="AM2803" s="20">
        <v>0</v>
      </c>
      <c r="AO2803" s="20">
        <v>117255</v>
      </c>
      <c r="AQ2803" s="21">
        <v>117255</v>
      </c>
      <c r="AR2803" s="24"/>
      <c r="AS2803" s="20">
        <v>0</v>
      </c>
      <c r="AU2803" s="25">
        <v>3745</v>
      </c>
      <c r="AW2803" s="22" t="str">
        <f t="shared" si="43"/>
        <v>No</v>
      </c>
      <c r="AX2803" s="6"/>
    </row>
    <row r="2804" spans="1:50">
      <c r="A2804" s="3" t="s">
        <v>4840</v>
      </c>
      <c r="B2804" s="3" t="s">
        <v>5870</v>
      </c>
      <c r="C2804" s="22" t="s">
        <v>109</v>
      </c>
      <c r="D2804" s="310" t="s">
        <v>4841</v>
      </c>
      <c r="E2804" s="314" t="s">
        <v>4842</v>
      </c>
      <c r="F2804" s="22" t="s">
        <v>235</v>
      </c>
      <c r="G2804" s="3" t="s">
        <v>222</v>
      </c>
      <c r="H2804" s="25">
        <v>0</v>
      </c>
      <c r="I2804" s="19">
        <v>8</v>
      </c>
      <c r="J2804" s="22" t="s">
        <v>23</v>
      </c>
      <c r="K2804" s="22" t="s">
        <v>11</v>
      </c>
      <c r="L2804" s="19">
        <v>3</v>
      </c>
      <c r="M2804" s="20">
        <v>0</v>
      </c>
      <c r="O2804" s="20">
        <v>0</v>
      </c>
      <c r="Q2804" s="20">
        <v>0</v>
      </c>
      <c r="S2804" s="20">
        <v>0</v>
      </c>
      <c r="U2804" s="20">
        <v>0</v>
      </c>
      <c r="W2804" s="20">
        <v>0</v>
      </c>
      <c r="Y2804" s="20">
        <v>0</v>
      </c>
      <c r="AA2804" s="20">
        <v>0</v>
      </c>
      <c r="AC2804" s="20">
        <v>0</v>
      </c>
      <c r="AE2804" s="20">
        <v>0</v>
      </c>
      <c r="AG2804" s="20">
        <v>0</v>
      </c>
      <c r="AI2804" s="20">
        <v>0</v>
      </c>
      <c r="AK2804" s="20">
        <v>0</v>
      </c>
      <c r="AM2804" s="20">
        <v>0</v>
      </c>
      <c r="AO2804" s="20">
        <v>152447</v>
      </c>
      <c r="AQ2804" s="21">
        <v>152447</v>
      </c>
      <c r="AR2804" s="24"/>
      <c r="AS2804" s="20">
        <v>0</v>
      </c>
      <c r="AU2804" s="25">
        <v>1894</v>
      </c>
      <c r="AW2804" s="22" t="str">
        <f t="shared" si="43"/>
        <v>No</v>
      </c>
      <c r="AX2804" s="6"/>
    </row>
    <row r="2805" spans="1:50">
      <c r="A2805" s="3" t="s">
        <v>394</v>
      </c>
      <c r="B2805" s="3" t="s">
        <v>395</v>
      </c>
      <c r="C2805" s="22" t="s">
        <v>74</v>
      </c>
      <c r="D2805" s="310">
        <v>2006</v>
      </c>
      <c r="E2805" s="314">
        <v>20006</v>
      </c>
      <c r="F2805" s="22" t="s">
        <v>187</v>
      </c>
      <c r="G2805" s="3" t="s">
        <v>185</v>
      </c>
      <c r="H2805" s="25">
        <v>18351295</v>
      </c>
      <c r="I2805" s="19">
        <v>8</v>
      </c>
      <c r="J2805" s="22" t="s">
        <v>12</v>
      </c>
      <c r="K2805" s="22" t="s">
        <v>11</v>
      </c>
      <c r="L2805" s="19">
        <v>3</v>
      </c>
      <c r="M2805" s="20">
        <v>148896</v>
      </c>
      <c r="O2805" s="20">
        <v>276624</v>
      </c>
      <c r="Q2805" s="20">
        <v>10859</v>
      </c>
      <c r="S2805" s="20">
        <v>13492</v>
      </c>
      <c r="U2805" s="20">
        <v>89893</v>
      </c>
      <c r="W2805" s="20">
        <v>0</v>
      </c>
      <c r="Y2805" s="20">
        <v>26175</v>
      </c>
      <c r="AA2805" s="20">
        <v>2606</v>
      </c>
      <c r="AC2805" s="20">
        <v>1568</v>
      </c>
      <c r="AE2805" s="20">
        <v>9711</v>
      </c>
      <c r="AG2805" s="20">
        <v>3105</v>
      </c>
      <c r="AI2805" s="20">
        <v>0</v>
      </c>
      <c r="AK2805" s="20">
        <v>0</v>
      </c>
      <c r="AM2805" s="20">
        <v>0</v>
      </c>
      <c r="AO2805" s="20">
        <v>0</v>
      </c>
      <c r="AQ2805" s="21">
        <v>582929</v>
      </c>
      <c r="AR2805" s="24"/>
      <c r="AS2805" s="20">
        <v>0</v>
      </c>
      <c r="AU2805" s="25">
        <v>9389</v>
      </c>
      <c r="AW2805" s="22" t="str">
        <f t="shared" si="43"/>
        <v>No</v>
      </c>
      <c r="AX2805" s="6"/>
    </row>
    <row r="2806" spans="1:50">
      <c r="A2806" s="3" t="s">
        <v>1263</v>
      </c>
      <c r="B2806" s="3" t="s">
        <v>1264</v>
      </c>
      <c r="C2806" s="22" t="s">
        <v>109</v>
      </c>
      <c r="D2806" s="310" t="s">
        <v>1265</v>
      </c>
      <c r="E2806" s="314">
        <v>207</v>
      </c>
      <c r="F2806" s="22" t="s">
        <v>160</v>
      </c>
      <c r="G2806" s="3" t="s">
        <v>5166</v>
      </c>
      <c r="H2806" s="25">
        <v>0</v>
      </c>
      <c r="I2806" s="19">
        <v>8</v>
      </c>
      <c r="J2806" s="22" t="s">
        <v>12</v>
      </c>
      <c r="K2806" s="22" t="s">
        <v>11</v>
      </c>
      <c r="L2806" s="19">
        <v>3</v>
      </c>
      <c r="M2806" s="20">
        <v>0</v>
      </c>
      <c r="O2806" s="20">
        <v>0</v>
      </c>
      <c r="Q2806" s="20">
        <v>0</v>
      </c>
      <c r="S2806" s="20">
        <v>0</v>
      </c>
      <c r="U2806" s="20">
        <v>0</v>
      </c>
      <c r="W2806" s="20">
        <v>0</v>
      </c>
      <c r="Y2806" s="20">
        <v>0</v>
      </c>
      <c r="AA2806" s="20">
        <v>0</v>
      </c>
      <c r="AC2806" s="20">
        <v>0</v>
      </c>
      <c r="AE2806" s="20">
        <v>0</v>
      </c>
      <c r="AG2806" s="20">
        <v>0</v>
      </c>
      <c r="AI2806" s="20">
        <v>0</v>
      </c>
      <c r="AK2806" s="20">
        <v>0</v>
      </c>
      <c r="AM2806" s="20">
        <v>0</v>
      </c>
      <c r="AO2806" s="20">
        <v>53973</v>
      </c>
      <c r="AQ2806" s="21">
        <v>53973</v>
      </c>
      <c r="AR2806" s="24"/>
      <c r="AS2806" s="20">
        <v>0</v>
      </c>
      <c r="AU2806" s="25">
        <v>3267</v>
      </c>
      <c r="AW2806" s="22" t="str">
        <f t="shared" si="43"/>
        <v>No</v>
      </c>
      <c r="AX2806" s="6"/>
    </row>
    <row r="2807" spans="1:50">
      <c r="A2807" s="3" t="s">
        <v>1263</v>
      </c>
      <c r="B2807" s="3" t="s">
        <v>1264</v>
      </c>
      <c r="C2807" s="22" t="s">
        <v>109</v>
      </c>
      <c r="D2807" s="310" t="s">
        <v>1265</v>
      </c>
      <c r="E2807" s="314">
        <v>207</v>
      </c>
      <c r="F2807" s="22" t="s">
        <v>160</v>
      </c>
      <c r="G2807" s="3" t="s">
        <v>5166</v>
      </c>
      <c r="H2807" s="25">
        <v>0</v>
      </c>
      <c r="I2807" s="19">
        <v>8</v>
      </c>
      <c r="J2807" s="22" t="s">
        <v>13</v>
      </c>
      <c r="K2807" s="22" t="s">
        <v>11</v>
      </c>
      <c r="L2807" s="19">
        <v>3</v>
      </c>
      <c r="M2807" s="20">
        <v>0</v>
      </c>
      <c r="O2807" s="20">
        <v>0</v>
      </c>
      <c r="Q2807" s="20">
        <v>0</v>
      </c>
      <c r="S2807" s="20">
        <v>0</v>
      </c>
      <c r="U2807" s="20">
        <v>0</v>
      </c>
      <c r="W2807" s="20">
        <v>0</v>
      </c>
      <c r="Y2807" s="20">
        <v>0</v>
      </c>
      <c r="AA2807" s="20">
        <v>0</v>
      </c>
      <c r="AC2807" s="20">
        <v>0</v>
      </c>
      <c r="AE2807" s="20">
        <v>0</v>
      </c>
      <c r="AG2807" s="20">
        <v>0</v>
      </c>
      <c r="AI2807" s="20">
        <v>0</v>
      </c>
      <c r="AK2807" s="20">
        <v>0</v>
      </c>
      <c r="AM2807" s="20">
        <v>0</v>
      </c>
      <c r="AO2807" s="20">
        <v>592622</v>
      </c>
      <c r="AQ2807" s="21">
        <v>592622</v>
      </c>
      <c r="AR2807" s="24"/>
      <c r="AS2807" s="20">
        <v>0</v>
      </c>
      <c r="AU2807" s="25">
        <v>10647</v>
      </c>
      <c r="AW2807" s="22" t="str">
        <f t="shared" si="43"/>
        <v>No</v>
      </c>
      <c r="AX2807" s="6"/>
    </row>
    <row r="2808" spans="1:50">
      <c r="A2808" s="3" t="s">
        <v>4942</v>
      </c>
      <c r="B2808" s="3" t="s">
        <v>5863</v>
      </c>
      <c r="C2808" s="22" t="s">
        <v>85</v>
      </c>
      <c r="D2808" s="310" t="s">
        <v>4943</v>
      </c>
      <c r="E2808" s="314" t="s">
        <v>4944</v>
      </c>
      <c r="F2808" s="22" t="s">
        <v>187</v>
      </c>
      <c r="G2808" s="3" t="s">
        <v>222</v>
      </c>
      <c r="H2808" s="25">
        <v>0</v>
      </c>
      <c r="I2808" s="19">
        <v>8</v>
      </c>
      <c r="J2808" s="22" t="s">
        <v>13</v>
      </c>
      <c r="K2808" s="22" t="s">
        <v>14</v>
      </c>
      <c r="L2808" s="19">
        <v>3</v>
      </c>
      <c r="M2808" s="20">
        <v>0</v>
      </c>
      <c r="O2808" s="20">
        <v>0</v>
      </c>
      <c r="Q2808" s="20">
        <v>0</v>
      </c>
      <c r="S2808" s="20">
        <v>0</v>
      </c>
      <c r="U2808" s="20">
        <v>0</v>
      </c>
      <c r="W2808" s="20">
        <v>0</v>
      </c>
      <c r="Y2808" s="20">
        <v>0</v>
      </c>
      <c r="AA2808" s="20">
        <v>0</v>
      </c>
      <c r="AC2808" s="20">
        <v>0</v>
      </c>
      <c r="AE2808" s="20">
        <v>0</v>
      </c>
      <c r="AG2808" s="20">
        <v>0</v>
      </c>
      <c r="AI2808" s="20">
        <v>0</v>
      </c>
      <c r="AK2808" s="20">
        <v>0</v>
      </c>
      <c r="AM2808" s="20">
        <v>0</v>
      </c>
      <c r="AO2808" s="20">
        <v>977126</v>
      </c>
      <c r="AQ2808" s="21">
        <v>977126</v>
      </c>
      <c r="AR2808" s="24"/>
      <c r="AS2808" s="20">
        <v>0</v>
      </c>
      <c r="AU2808" s="25">
        <v>8367</v>
      </c>
      <c r="AW2808" s="22" t="str">
        <f t="shared" si="43"/>
        <v>No</v>
      </c>
      <c r="AX2808" s="6"/>
    </row>
    <row r="2809" spans="1:50">
      <c r="A2809" s="3" t="s">
        <v>1097</v>
      </c>
      <c r="B2809" s="3" t="s">
        <v>1098</v>
      </c>
      <c r="C2809" s="22" t="s">
        <v>85</v>
      </c>
      <c r="D2809" s="310" t="s">
        <v>1099</v>
      </c>
      <c r="E2809" s="314">
        <v>119</v>
      </c>
      <c r="F2809" s="22" t="s">
        <v>160</v>
      </c>
      <c r="G2809" s="3" t="s">
        <v>5166</v>
      </c>
      <c r="H2809" s="25">
        <v>0</v>
      </c>
      <c r="I2809" s="19">
        <v>8</v>
      </c>
      <c r="J2809" s="22" t="s">
        <v>13</v>
      </c>
      <c r="K2809" s="22" t="s">
        <v>11</v>
      </c>
      <c r="L2809" s="19">
        <v>3</v>
      </c>
      <c r="M2809" s="20">
        <v>0</v>
      </c>
      <c r="O2809" s="20">
        <v>0</v>
      </c>
      <c r="Q2809" s="20">
        <v>0</v>
      </c>
      <c r="S2809" s="20">
        <v>0</v>
      </c>
      <c r="U2809" s="20">
        <v>0</v>
      </c>
      <c r="W2809" s="20">
        <v>0</v>
      </c>
      <c r="Y2809" s="20">
        <v>0</v>
      </c>
      <c r="AA2809" s="20">
        <v>0</v>
      </c>
      <c r="AC2809" s="20">
        <v>0</v>
      </c>
      <c r="AE2809" s="20">
        <v>0</v>
      </c>
      <c r="AG2809" s="20">
        <v>0</v>
      </c>
      <c r="AI2809" s="20">
        <v>0</v>
      </c>
      <c r="AK2809" s="20">
        <v>0</v>
      </c>
      <c r="AM2809" s="20">
        <v>0</v>
      </c>
      <c r="AO2809" s="20">
        <v>450702</v>
      </c>
      <c r="AQ2809" s="21">
        <v>450702</v>
      </c>
      <c r="AR2809" s="24"/>
      <c r="AS2809" s="20">
        <v>0</v>
      </c>
      <c r="AU2809" s="25">
        <v>5256</v>
      </c>
      <c r="AW2809" s="22" t="str">
        <f t="shared" si="43"/>
        <v>No</v>
      </c>
      <c r="AX2809" s="6"/>
    </row>
    <row r="2810" spans="1:50">
      <c r="A2810" s="3" t="s">
        <v>5008</v>
      </c>
      <c r="B2810" s="3" t="s">
        <v>2836</v>
      </c>
      <c r="C2810" s="22" t="s">
        <v>109</v>
      </c>
      <c r="D2810" s="310" t="s">
        <v>5009</v>
      </c>
      <c r="E2810" s="314" t="s">
        <v>5010</v>
      </c>
      <c r="F2810" s="22" t="s">
        <v>189</v>
      </c>
      <c r="G2810" s="3" t="s">
        <v>222</v>
      </c>
      <c r="H2810" s="25">
        <v>0</v>
      </c>
      <c r="I2810" s="19">
        <v>8</v>
      </c>
      <c r="J2810" s="22" t="s">
        <v>12</v>
      </c>
      <c r="K2810" s="22" t="s">
        <v>11</v>
      </c>
      <c r="L2810" s="19">
        <v>3</v>
      </c>
      <c r="M2810" s="20">
        <v>0</v>
      </c>
      <c r="O2810" s="20">
        <v>0</v>
      </c>
      <c r="Q2810" s="20">
        <v>0</v>
      </c>
      <c r="S2810" s="20">
        <v>0</v>
      </c>
      <c r="U2810" s="20">
        <v>0</v>
      </c>
      <c r="W2810" s="20">
        <v>0</v>
      </c>
      <c r="Y2810" s="20">
        <v>0</v>
      </c>
      <c r="AA2810" s="20">
        <v>0</v>
      </c>
      <c r="AC2810" s="20">
        <v>0</v>
      </c>
      <c r="AE2810" s="20">
        <v>0</v>
      </c>
      <c r="AG2810" s="20">
        <v>0</v>
      </c>
      <c r="AI2810" s="20">
        <v>0</v>
      </c>
      <c r="AK2810" s="20">
        <v>0</v>
      </c>
      <c r="AM2810" s="20">
        <v>0</v>
      </c>
      <c r="AO2810" s="20">
        <v>751724</v>
      </c>
      <c r="AQ2810" s="21">
        <v>751724</v>
      </c>
      <c r="AR2810" s="24"/>
      <c r="AS2810" s="20">
        <v>0</v>
      </c>
      <c r="AU2810" s="25">
        <v>4255</v>
      </c>
      <c r="AW2810" s="22" t="str">
        <f t="shared" si="43"/>
        <v>No</v>
      </c>
      <c r="AX2810" s="6"/>
    </row>
    <row r="2811" spans="1:50">
      <c r="A2811" s="3" t="s">
        <v>5089</v>
      </c>
      <c r="B2811" s="3" t="s">
        <v>5090</v>
      </c>
      <c r="C2811" s="22" t="s">
        <v>9</v>
      </c>
      <c r="E2811" s="314" t="s">
        <v>5091</v>
      </c>
      <c r="F2811" s="22" t="s">
        <v>235</v>
      </c>
      <c r="G2811" s="3" t="s">
        <v>222</v>
      </c>
      <c r="H2811" s="25">
        <v>0</v>
      </c>
      <c r="I2811" s="19">
        <v>8</v>
      </c>
      <c r="J2811" s="22" t="s">
        <v>13</v>
      </c>
      <c r="K2811" s="22" t="s">
        <v>11</v>
      </c>
      <c r="L2811" s="19">
        <v>2</v>
      </c>
      <c r="M2811" s="20">
        <v>0</v>
      </c>
      <c r="O2811" s="20">
        <v>0</v>
      </c>
      <c r="Q2811" s="20">
        <v>0</v>
      </c>
      <c r="S2811" s="20">
        <v>0</v>
      </c>
      <c r="U2811" s="20">
        <v>0</v>
      </c>
      <c r="W2811" s="20">
        <v>0</v>
      </c>
      <c r="Y2811" s="20">
        <v>0</v>
      </c>
      <c r="AA2811" s="20">
        <v>0</v>
      </c>
      <c r="AC2811" s="20">
        <v>0</v>
      </c>
      <c r="AE2811" s="20">
        <v>0</v>
      </c>
      <c r="AG2811" s="20">
        <v>0</v>
      </c>
      <c r="AI2811" s="20">
        <v>0</v>
      </c>
      <c r="AK2811" s="20">
        <v>0</v>
      </c>
      <c r="AM2811" s="20">
        <v>0</v>
      </c>
      <c r="AO2811" s="20">
        <v>228214</v>
      </c>
      <c r="AQ2811" s="21">
        <v>228214</v>
      </c>
      <c r="AR2811" s="24"/>
      <c r="AS2811" s="20">
        <v>0</v>
      </c>
      <c r="AU2811" s="25">
        <v>3551</v>
      </c>
      <c r="AW2811" s="22" t="str">
        <f t="shared" si="43"/>
        <v>No</v>
      </c>
      <c r="AX2811" s="6"/>
    </row>
    <row r="2812" spans="1:50">
      <c r="A2812" s="3" t="s">
        <v>1263</v>
      </c>
      <c r="B2812" s="3" t="s">
        <v>1264</v>
      </c>
      <c r="C2812" s="22" t="s">
        <v>109</v>
      </c>
      <c r="D2812" s="310" t="s">
        <v>1265</v>
      </c>
      <c r="E2812" s="314">
        <v>207</v>
      </c>
      <c r="F2812" s="22" t="s">
        <v>160</v>
      </c>
      <c r="G2812" s="3" t="s">
        <v>5166</v>
      </c>
      <c r="H2812" s="25">
        <v>0</v>
      </c>
      <c r="I2812" s="19">
        <v>8</v>
      </c>
      <c r="J2812" s="22" t="s">
        <v>15</v>
      </c>
      <c r="K2812" s="22" t="s">
        <v>11</v>
      </c>
      <c r="L2812" s="19">
        <v>2</v>
      </c>
      <c r="M2812" s="20">
        <v>0</v>
      </c>
      <c r="O2812" s="20">
        <v>0</v>
      </c>
      <c r="Q2812" s="20">
        <v>0</v>
      </c>
      <c r="S2812" s="20">
        <v>0</v>
      </c>
      <c r="U2812" s="20">
        <v>0</v>
      </c>
      <c r="W2812" s="20">
        <v>0</v>
      </c>
      <c r="Y2812" s="20">
        <v>0</v>
      </c>
      <c r="AA2812" s="20">
        <v>0</v>
      </c>
      <c r="AC2812" s="20">
        <v>0</v>
      </c>
      <c r="AE2812" s="20">
        <v>0</v>
      </c>
      <c r="AG2812" s="20">
        <v>0</v>
      </c>
      <c r="AI2812" s="20">
        <v>0</v>
      </c>
      <c r="AK2812" s="20">
        <v>0</v>
      </c>
      <c r="AM2812" s="20">
        <v>0</v>
      </c>
      <c r="AO2812" s="20">
        <v>26008</v>
      </c>
      <c r="AQ2812" s="21">
        <v>26008</v>
      </c>
      <c r="AR2812" s="24"/>
      <c r="AS2812" s="20">
        <v>0</v>
      </c>
      <c r="AU2812" s="25">
        <v>1404</v>
      </c>
      <c r="AW2812" s="22" t="str">
        <f t="shared" si="43"/>
        <v>No</v>
      </c>
      <c r="AX2812" s="6"/>
    </row>
    <row r="2813" spans="1:50">
      <c r="A2813" s="3" t="s">
        <v>6546</v>
      </c>
      <c r="B2813" s="3" t="s">
        <v>781</v>
      </c>
      <c r="C2813" s="22" t="s">
        <v>38</v>
      </c>
      <c r="D2813" s="310">
        <v>4120</v>
      </c>
      <c r="E2813" s="314">
        <v>40120</v>
      </c>
      <c r="F2813" s="22" t="s">
        <v>187</v>
      </c>
      <c r="G2813" s="3" t="s">
        <v>185</v>
      </c>
      <c r="H2813" s="25">
        <v>156909</v>
      </c>
      <c r="I2813" s="19">
        <v>8</v>
      </c>
      <c r="J2813" s="22" t="s">
        <v>12</v>
      </c>
      <c r="K2813" s="22" t="s">
        <v>14</v>
      </c>
      <c r="L2813" s="19">
        <v>2</v>
      </c>
      <c r="M2813" s="20">
        <v>0</v>
      </c>
      <c r="O2813" s="20">
        <v>161</v>
      </c>
      <c r="Q2813" s="20">
        <v>0</v>
      </c>
      <c r="S2813" s="20">
        <v>10</v>
      </c>
      <c r="U2813" s="20">
        <v>100</v>
      </c>
      <c r="W2813" s="20">
        <v>6</v>
      </c>
      <c r="Y2813" s="20">
        <v>0</v>
      </c>
      <c r="AA2813" s="20">
        <v>0</v>
      </c>
      <c r="AC2813" s="20">
        <v>10</v>
      </c>
      <c r="AE2813" s="20">
        <v>20</v>
      </c>
      <c r="AG2813" s="20">
        <v>64</v>
      </c>
      <c r="AI2813" s="20">
        <v>0</v>
      </c>
      <c r="AK2813" s="20">
        <v>182300</v>
      </c>
      <c r="AM2813" s="20">
        <v>0</v>
      </c>
      <c r="AO2813" s="20">
        <v>0</v>
      </c>
      <c r="AQ2813" s="21">
        <v>182671</v>
      </c>
      <c r="AR2813" s="24"/>
      <c r="AS2813" s="20">
        <v>0</v>
      </c>
      <c r="AU2813" s="25">
        <v>6776</v>
      </c>
      <c r="AW2813" s="22" t="str">
        <f t="shared" si="43"/>
        <v>No</v>
      </c>
      <c r="AX2813" s="6"/>
    </row>
    <row r="2814" spans="1:50">
      <c r="A2814" s="3" t="s">
        <v>4907</v>
      </c>
      <c r="B2814" s="3" t="s">
        <v>4908</v>
      </c>
      <c r="C2814" s="22" t="s">
        <v>85</v>
      </c>
      <c r="D2814" s="310" t="s">
        <v>4909</v>
      </c>
      <c r="E2814" s="314" t="s">
        <v>4910</v>
      </c>
      <c r="F2814" s="22" t="s">
        <v>187</v>
      </c>
      <c r="G2814" s="3" t="s">
        <v>222</v>
      </c>
      <c r="H2814" s="25">
        <v>0</v>
      </c>
      <c r="I2814" s="19">
        <v>8</v>
      </c>
      <c r="J2814" s="22" t="s">
        <v>13</v>
      </c>
      <c r="K2814" s="22" t="s">
        <v>11</v>
      </c>
      <c r="L2814" s="19">
        <v>2</v>
      </c>
      <c r="M2814" s="20">
        <v>0</v>
      </c>
      <c r="O2814" s="20">
        <v>0</v>
      </c>
      <c r="Q2814" s="20">
        <v>0</v>
      </c>
      <c r="S2814" s="20">
        <v>0</v>
      </c>
      <c r="U2814" s="20">
        <v>0</v>
      </c>
      <c r="W2814" s="20">
        <v>0</v>
      </c>
      <c r="Y2814" s="20">
        <v>0</v>
      </c>
      <c r="AA2814" s="20">
        <v>0</v>
      </c>
      <c r="AC2814" s="20">
        <v>0</v>
      </c>
      <c r="AE2814" s="20">
        <v>0</v>
      </c>
      <c r="AG2814" s="20">
        <v>0</v>
      </c>
      <c r="AI2814" s="20">
        <v>0</v>
      </c>
      <c r="AK2814" s="20">
        <v>0</v>
      </c>
      <c r="AM2814" s="20">
        <v>0</v>
      </c>
      <c r="AO2814" s="20">
        <v>85320</v>
      </c>
      <c r="AQ2814" s="21">
        <v>85320</v>
      </c>
      <c r="AR2814" s="24"/>
      <c r="AS2814" s="20">
        <v>0</v>
      </c>
      <c r="AU2814" s="25">
        <v>3343</v>
      </c>
      <c r="AW2814" s="22" t="str">
        <f t="shared" si="43"/>
        <v>No</v>
      </c>
      <c r="AX2814" s="6"/>
    </row>
    <row r="2815" spans="1:50">
      <c r="A2815" s="3" t="s">
        <v>6042</v>
      </c>
      <c r="B2815" s="3" t="s">
        <v>1507</v>
      </c>
      <c r="C2815" s="22" t="s">
        <v>55</v>
      </c>
      <c r="D2815" s="310" t="s">
        <v>1508</v>
      </c>
      <c r="E2815" s="314" t="s">
        <v>1509</v>
      </c>
      <c r="F2815" s="22" t="s">
        <v>201</v>
      </c>
      <c r="G2815" s="3" t="s">
        <v>222</v>
      </c>
      <c r="H2815" s="25">
        <v>0</v>
      </c>
      <c r="I2815" s="19">
        <v>8</v>
      </c>
      <c r="J2815" s="22" t="s">
        <v>13</v>
      </c>
      <c r="K2815" s="22" t="s">
        <v>11</v>
      </c>
      <c r="L2815" s="19">
        <v>2</v>
      </c>
      <c r="M2815" s="20">
        <v>0</v>
      </c>
      <c r="O2815" s="20">
        <v>0</v>
      </c>
      <c r="Q2815" s="20">
        <v>0</v>
      </c>
      <c r="S2815" s="20">
        <v>0</v>
      </c>
      <c r="U2815" s="20">
        <v>0</v>
      </c>
      <c r="W2815" s="20">
        <v>0</v>
      </c>
      <c r="Y2815" s="20">
        <v>0</v>
      </c>
      <c r="AA2815" s="20">
        <v>0</v>
      </c>
      <c r="AC2815" s="20">
        <v>0</v>
      </c>
      <c r="AE2815" s="20">
        <v>0</v>
      </c>
      <c r="AG2815" s="20">
        <v>0</v>
      </c>
      <c r="AI2815" s="20">
        <v>0</v>
      </c>
      <c r="AK2815" s="20">
        <v>0</v>
      </c>
      <c r="AM2815" s="20">
        <v>0</v>
      </c>
      <c r="AO2815" s="20">
        <v>77444</v>
      </c>
      <c r="AQ2815" s="21">
        <v>77444</v>
      </c>
      <c r="AR2815" s="24"/>
      <c r="AS2815" s="20">
        <v>0</v>
      </c>
      <c r="AU2815" s="25">
        <v>1664</v>
      </c>
      <c r="AW2815" s="22" t="str">
        <f t="shared" si="43"/>
        <v>No</v>
      </c>
      <c r="AX2815" s="6"/>
    </row>
    <row r="2816" spans="1:50">
      <c r="A2816" s="3" t="s">
        <v>6548</v>
      </c>
      <c r="B2816" s="3" t="s">
        <v>255</v>
      </c>
      <c r="C2816" s="22" t="s">
        <v>46</v>
      </c>
      <c r="D2816" s="310">
        <v>5098</v>
      </c>
      <c r="E2816" s="314">
        <v>50098</v>
      </c>
      <c r="F2816" s="22" t="s">
        <v>187</v>
      </c>
      <c r="G2816" s="3" t="s">
        <v>5166</v>
      </c>
      <c r="H2816" s="25">
        <v>66025</v>
      </c>
      <c r="I2816" s="19">
        <v>8</v>
      </c>
      <c r="J2816" s="22" t="s">
        <v>12</v>
      </c>
      <c r="K2816" s="22" t="s">
        <v>11</v>
      </c>
      <c r="L2816" s="19">
        <v>2</v>
      </c>
      <c r="M2816" s="20">
        <v>0</v>
      </c>
      <c r="O2816" s="20">
        <v>0</v>
      </c>
      <c r="Q2816" s="20">
        <v>0</v>
      </c>
      <c r="S2816" s="20">
        <v>0</v>
      </c>
      <c r="U2816" s="20">
        <v>0</v>
      </c>
      <c r="W2816" s="20">
        <v>0</v>
      </c>
      <c r="Y2816" s="20">
        <v>0</v>
      </c>
      <c r="AA2816" s="20">
        <v>0</v>
      </c>
      <c r="AC2816" s="20">
        <v>0</v>
      </c>
      <c r="AE2816" s="20">
        <v>0</v>
      </c>
      <c r="AG2816" s="20">
        <v>0</v>
      </c>
      <c r="AI2816" s="20">
        <v>0</v>
      </c>
      <c r="AK2816" s="20">
        <v>0</v>
      </c>
      <c r="AM2816" s="20">
        <v>0</v>
      </c>
      <c r="AO2816" s="20">
        <v>130186</v>
      </c>
      <c r="AQ2816" s="21">
        <v>130186</v>
      </c>
      <c r="AR2816" s="24"/>
      <c r="AS2816" s="20">
        <v>0</v>
      </c>
      <c r="AU2816" s="25">
        <v>2375</v>
      </c>
      <c r="AW2816" s="22" t="str">
        <f t="shared" si="43"/>
        <v>No</v>
      </c>
      <c r="AX2816" s="6"/>
    </row>
    <row r="2817" spans="1:50">
      <c r="A2817" s="3" t="s">
        <v>4139</v>
      </c>
      <c r="B2817" s="3" t="s">
        <v>4140</v>
      </c>
      <c r="C2817" s="22" t="s">
        <v>48</v>
      </c>
      <c r="D2817" s="310" t="s">
        <v>4141</v>
      </c>
      <c r="E2817" s="314" t="s">
        <v>4142</v>
      </c>
      <c r="F2817" s="22" t="s">
        <v>187</v>
      </c>
      <c r="G2817" s="3" t="s">
        <v>222</v>
      </c>
      <c r="H2817" s="25">
        <v>0</v>
      </c>
      <c r="I2817" s="19">
        <v>8</v>
      </c>
      <c r="J2817" s="22" t="s">
        <v>12</v>
      </c>
      <c r="K2817" s="22" t="s">
        <v>11</v>
      </c>
      <c r="L2817" s="19">
        <v>2</v>
      </c>
      <c r="M2817" s="20">
        <v>0</v>
      </c>
      <c r="O2817" s="20">
        <v>0</v>
      </c>
      <c r="Q2817" s="20">
        <v>0</v>
      </c>
      <c r="S2817" s="20">
        <v>0</v>
      </c>
      <c r="U2817" s="20">
        <v>0</v>
      </c>
      <c r="W2817" s="20">
        <v>0</v>
      </c>
      <c r="Y2817" s="20">
        <v>0</v>
      </c>
      <c r="AA2817" s="20">
        <v>0</v>
      </c>
      <c r="AC2817" s="20">
        <v>0</v>
      </c>
      <c r="AE2817" s="20">
        <v>0</v>
      </c>
      <c r="AG2817" s="20">
        <v>0</v>
      </c>
      <c r="AI2817" s="20">
        <v>0</v>
      </c>
      <c r="AK2817" s="20">
        <v>0</v>
      </c>
      <c r="AM2817" s="20">
        <v>0</v>
      </c>
      <c r="AO2817" s="20">
        <v>73506</v>
      </c>
      <c r="AQ2817" s="21">
        <v>73506</v>
      </c>
      <c r="AR2817" s="24"/>
      <c r="AS2817" s="20">
        <v>0</v>
      </c>
      <c r="AU2817" s="25">
        <v>2950</v>
      </c>
      <c r="AW2817" s="22" t="str">
        <f t="shared" si="43"/>
        <v>No</v>
      </c>
      <c r="AX2817" s="6"/>
    </row>
    <row r="2818" spans="1:50">
      <c r="A2818" s="3" t="s">
        <v>3000</v>
      </c>
      <c r="B2818" s="3" t="s">
        <v>3001</v>
      </c>
      <c r="C2818" s="22" t="s">
        <v>56</v>
      </c>
      <c r="D2818" s="310" t="s">
        <v>3002</v>
      </c>
      <c r="E2818" s="314" t="s">
        <v>3003</v>
      </c>
      <c r="F2818" s="22" t="s">
        <v>187</v>
      </c>
      <c r="G2818" s="3" t="s">
        <v>222</v>
      </c>
      <c r="H2818" s="25">
        <v>0</v>
      </c>
      <c r="I2818" s="19">
        <v>8</v>
      </c>
      <c r="J2818" s="22" t="s">
        <v>13</v>
      </c>
      <c r="K2818" s="22" t="s">
        <v>11</v>
      </c>
      <c r="L2818" s="19">
        <v>2</v>
      </c>
      <c r="M2818" s="20">
        <v>0</v>
      </c>
      <c r="O2818" s="20">
        <v>0</v>
      </c>
      <c r="Q2818" s="20">
        <v>0</v>
      </c>
      <c r="S2818" s="20">
        <v>0</v>
      </c>
      <c r="U2818" s="20">
        <v>0</v>
      </c>
      <c r="W2818" s="20">
        <v>0</v>
      </c>
      <c r="Y2818" s="20">
        <v>0</v>
      </c>
      <c r="AA2818" s="20">
        <v>0</v>
      </c>
      <c r="AC2818" s="20">
        <v>0</v>
      </c>
      <c r="AE2818" s="20">
        <v>0</v>
      </c>
      <c r="AG2818" s="20">
        <v>0</v>
      </c>
      <c r="AI2818" s="20">
        <v>0</v>
      </c>
      <c r="AK2818" s="20">
        <v>0</v>
      </c>
      <c r="AM2818" s="20">
        <v>0</v>
      </c>
      <c r="AO2818" s="20">
        <v>143079</v>
      </c>
      <c r="AQ2818" s="21">
        <v>143079</v>
      </c>
      <c r="AR2818" s="24"/>
      <c r="AS2818" s="20">
        <v>0</v>
      </c>
      <c r="AU2818" s="25">
        <v>2422</v>
      </c>
      <c r="AW2818" s="22" t="str">
        <f t="shared" si="43"/>
        <v>No</v>
      </c>
      <c r="AX2818" s="6"/>
    </row>
    <row r="2819" spans="1:50">
      <c r="A2819" s="3" t="s">
        <v>4786</v>
      </c>
      <c r="B2819" s="3" t="s">
        <v>422</v>
      </c>
      <c r="C2819" s="22" t="s">
        <v>21</v>
      </c>
      <c r="D2819" s="310" t="s">
        <v>4787</v>
      </c>
      <c r="E2819" s="314" t="s">
        <v>4788</v>
      </c>
      <c r="F2819" s="22" t="s">
        <v>189</v>
      </c>
      <c r="G2819" s="3" t="s">
        <v>222</v>
      </c>
      <c r="H2819" s="25">
        <v>0</v>
      </c>
      <c r="I2819" s="19">
        <v>8</v>
      </c>
      <c r="J2819" s="22" t="s">
        <v>12</v>
      </c>
      <c r="K2819" s="22" t="s">
        <v>14</v>
      </c>
      <c r="L2819" s="19">
        <v>2</v>
      </c>
      <c r="M2819" s="20">
        <v>0</v>
      </c>
      <c r="O2819" s="20">
        <v>0</v>
      </c>
      <c r="Q2819" s="20">
        <v>0</v>
      </c>
      <c r="S2819" s="20">
        <v>0</v>
      </c>
      <c r="U2819" s="20">
        <v>0</v>
      </c>
      <c r="W2819" s="20">
        <v>0</v>
      </c>
      <c r="Y2819" s="20">
        <v>0</v>
      </c>
      <c r="AA2819" s="20">
        <v>0</v>
      </c>
      <c r="AC2819" s="20">
        <v>0</v>
      </c>
      <c r="AE2819" s="20">
        <v>0</v>
      </c>
      <c r="AG2819" s="20">
        <v>0</v>
      </c>
      <c r="AI2819" s="20">
        <v>0</v>
      </c>
      <c r="AK2819" s="20">
        <v>0</v>
      </c>
      <c r="AM2819" s="20">
        <v>0</v>
      </c>
      <c r="AO2819" s="20">
        <v>177876</v>
      </c>
      <c r="AQ2819" s="21">
        <v>177876</v>
      </c>
      <c r="AR2819" s="24"/>
      <c r="AS2819" s="20">
        <v>0</v>
      </c>
      <c r="AU2819" s="25">
        <v>2408</v>
      </c>
      <c r="AW2819" s="22" t="str">
        <f t="shared" ref="AW2819:AW2882" si="44">IF(AV2819&amp;AT2819&amp;AR2819&amp;AP2819&amp;AN2819&amp;AL2819&amp;AJ2819&amp;AH2819&amp;AF2819&amp;AD2819&amp;AB2819&amp;Z2819&amp;X2819&amp;V2819&amp;P2819&amp;R2819&amp;T2819&amp;N2819&lt;&gt;"","Yes","No")</f>
        <v>No</v>
      </c>
      <c r="AX2819" s="6"/>
    </row>
    <row r="2820" spans="1:50">
      <c r="A2820" s="3" t="s">
        <v>6044</v>
      </c>
      <c r="B2820" s="3" t="s">
        <v>1311</v>
      </c>
      <c r="C2820" s="22" t="s">
        <v>62</v>
      </c>
      <c r="D2820" s="310" t="s">
        <v>1312</v>
      </c>
      <c r="E2820" s="314">
        <v>80018</v>
      </c>
      <c r="F2820" s="22" t="s">
        <v>160</v>
      </c>
      <c r="G2820" s="3" t="s">
        <v>5166</v>
      </c>
      <c r="H2820" s="25">
        <v>0</v>
      </c>
      <c r="I2820" s="19">
        <v>8</v>
      </c>
      <c r="J2820" s="22" t="s">
        <v>13</v>
      </c>
      <c r="K2820" s="22" t="s">
        <v>11</v>
      </c>
      <c r="L2820" s="19">
        <v>2</v>
      </c>
      <c r="M2820" s="20">
        <v>0</v>
      </c>
      <c r="O2820" s="20">
        <v>0</v>
      </c>
      <c r="Q2820" s="20">
        <v>0</v>
      </c>
      <c r="S2820" s="20">
        <v>0</v>
      </c>
      <c r="U2820" s="20">
        <v>0</v>
      </c>
      <c r="W2820" s="20">
        <v>0</v>
      </c>
      <c r="Y2820" s="20">
        <v>0</v>
      </c>
      <c r="AA2820" s="20">
        <v>0</v>
      </c>
      <c r="AC2820" s="20">
        <v>0</v>
      </c>
      <c r="AE2820" s="20">
        <v>0</v>
      </c>
      <c r="AG2820" s="20">
        <v>0</v>
      </c>
      <c r="AI2820" s="20">
        <v>0</v>
      </c>
      <c r="AK2820" s="20">
        <v>0</v>
      </c>
      <c r="AM2820" s="20">
        <v>0</v>
      </c>
      <c r="AO2820" s="20">
        <v>146397</v>
      </c>
      <c r="AQ2820" s="21">
        <v>146397</v>
      </c>
      <c r="AR2820" s="24"/>
      <c r="AS2820" s="20">
        <v>0</v>
      </c>
      <c r="AU2820" s="25">
        <v>3637</v>
      </c>
      <c r="AW2820" s="22" t="str">
        <f t="shared" si="44"/>
        <v>No</v>
      </c>
      <c r="AX2820" s="6"/>
    </row>
    <row r="2821" spans="1:50">
      <c r="A2821" s="3" t="s">
        <v>3215</v>
      </c>
      <c r="B2821" s="3" t="s">
        <v>3216</v>
      </c>
      <c r="C2821" s="22" t="s">
        <v>113</v>
      </c>
      <c r="D2821" s="310" t="s">
        <v>3217</v>
      </c>
      <c r="E2821" s="314" t="s">
        <v>3218</v>
      </c>
      <c r="F2821" s="22" t="s">
        <v>187</v>
      </c>
      <c r="G2821" s="3" t="s">
        <v>222</v>
      </c>
      <c r="H2821" s="25">
        <v>0</v>
      </c>
      <c r="I2821" s="19">
        <v>8</v>
      </c>
      <c r="J2821" s="22" t="s">
        <v>12</v>
      </c>
      <c r="K2821" s="22" t="s">
        <v>14</v>
      </c>
      <c r="L2821" s="19">
        <v>2</v>
      </c>
      <c r="M2821" s="20">
        <v>0</v>
      </c>
      <c r="O2821" s="20">
        <v>0</v>
      </c>
      <c r="Q2821" s="20">
        <v>0</v>
      </c>
      <c r="S2821" s="20">
        <v>0</v>
      </c>
      <c r="U2821" s="20">
        <v>0</v>
      </c>
      <c r="W2821" s="20">
        <v>0</v>
      </c>
      <c r="Y2821" s="20">
        <v>0</v>
      </c>
      <c r="AA2821" s="20">
        <v>0</v>
      </c>
      <c r="AC2821" s="20">
        <v>0</v>
      </c>
      <c r="AE2821" s="20">
        <v>0</v>
      </c>
      <c r="AG2821" s="20">
        <v>0</v>
      </c>
      <c r="AI2821" s="20">
        <v>0</v>
      </c>
      <c r="AK2821" s="20">
        <v>0</v>
      </c>
      <c r="AM2821" s="20">
        <v>0</v>
      </c>
      <c r="AO2821" s="20">
        <v>531963</v>
      </c>
      <c r="AQ2821" s="21">
        <v>531963</v>
      </c>
      <c r="AR2821" s="24"/>
      <c r="AS2821" s="20">
        <v>0</v>
      </c>
      <c r="AU2821" s="25">
        <v>7748</v>
      </c>
      <c r="AW2821" s="22" t="str">
        <f t="shared" si="44"/>
        <v>No</v>
      </c>
      <c r="AX2821" s="6"/>
    </row>
    <row r="2822" spans="1:50">
      <c r="A2822" s="3" t="s">
        <v>3522</v>
      </c>
      <c r="B2822" s="3" t="s">
        <v>3523</v>
      </c>
      <c r="C2822" s="22" t="s">
        <v>72</v>
      </c>
      <c r="D2822" s="310" t="s">
        <v>3524</v>
      </c>
      <c r="E2822" s="314">
        <v>60206</v>
      </c>
      <c r="F2822" s="22" t="s">
        <v>235</v>
      </c>
      <c r="G2822" s="3" t="s">
        <v>5166</v>
      </c>
      <c r="H2822" s="25">
        <v>128600</v>
      </c>
      <c r="I2822" s="19">
        <v>8</v>
      </c>
      <c r="J2822" s="22" t="s">
        <v>12</v>
      </c>
      <c r="K2822" s="22" t="s">
        <v>11</v>
      </c>
      <c r="L2822" s="19">
        <v>2</v>
      </c>
      <c r="M2822" s="20">
        <v>0</v>
      </c>
      <c r="O2822" s="20">
        <v>0</v>
      </c>
      <c r="Q2822" s="20">
        <v>0</v>
      </c>
      <c r="S2822" s="20">
        <v>0</v>
      </c>
      <c r="U2822" s="20">
        <v>0</v>
      </c>
      <c r="W2822" s="20">
        <v>0</v>
      </c>
      <c r="Y2822" s="20">
        <v>0</v>
      </c>
      <c r="AA2822" s="20">
        <v>0</v>
      </c>
      <c r="AC2822" s="20">
        <v>0</v>
      </c>
      <c r="AE2822" s="20">
        <v>0</v>
      </c>
      <c r="AG2822" s="20">
        <v>0</v>
      </c>
      <c r="AI2822" s="20">
        <v>0</v>
      </c>
      <c r="AK2822" s="20">
        <v>0</v>
      </c>
      <c r="AM2822" s="20">
        <v>0</v>
      </c>
      <c r="AO2822" s="20">
        <v>73509</v>
      </c>
      <c r="AQ2822" s="21">
        <v>73509</v>
      </c>
      <c r="AR2822" s="24"/>
      <c r="AS2822" s="20">
        <v>0</v>
      </c>
      <c r="AU2822" s="25">
        <v>4155</v>
      </c>
      <c r="AW2822" s="22" t="str">
        <f t="shared" si="44"/>
        <v>No</v>
      </c>
      <c r="AX2822" s="6"/>
    </row>
    <row r="2823" spans="1:50">
      <c r="A2823" s="3" t="s">
        <v>1495</v>
      </c>
      <c r="B2823" s="3" t="s">
        <v>1232</v>
      </c>
      <c r="C2823" s="22" t="s">
        <v>66</v>
      </c>
      <c r="D2823" s="310" t="s">
        <v>1496</v>
      </c>
      <c r="E2823" s="314" t="s">
        <v>1497</v>
      </c>
      <c r="F2823" s="22" t="s">
        <v>235</v>
      </c>
      <c r="G2823" s="3" t="s">
        <v>222</v>
      </c>
      <c r="H2823" s="25">
        <v>0</v>
      </c>
      <c r="I2823" s="19">
        <v>8</v>
      </c>
      <c r="J2823" s="22" t="s">
        <v>13</v>
      </c>
      <c r="K2823" s="22" t="s">
        <v>11</v>
      </c>
      <c r="L2823" s="19">
        <v>2</v>
      </c>
      <c r="M2823" s="20">
        <v>0</v>
      </c>
      <c r="O2823" s="20">
        <v>0</v>
      </c>
      <c r="Q2823" s="20">
        <v>0</v>
      </c>
      <c r="S2823" s="20">
        <v>0</v>
      </c>
      <c r="U2823" s="20">
        <v>0</v>
      </c>
      <c r="W2823" s="20">
        <v>0</v>
      </c>
      <c r="Y2823" s="20">
        <v>0</v>
      </c>
      <c r="AA2823" s="20">
        <v>0</v>
      </c>
      <c r="AC2823" s="20">
        <v>0</v>
      </c>
      <c r="AE2823" s="20">
        <v>0</v>
      </c>
      <c r="AG2823" s="20">
        <v>0</v>
      </c>
      <c r="AI2823" s="20">
        <v>0</v>
      </c>
      <c r="AK2823" s="20">
        <v>0</v>
      </c>
      <c r="AM2823" s="20">
        <v>0</v>
      </c>
      <c r="AO2823" s="20">
        <v>170736</v>
      </c>
      <c r="AQ2823" s="21">
        <v>170736</v>
      </c>
      <c r="AR2823" s="24"/>
      <c r="AS2823" s="20">
        <v>0</v>
      </c>
      <c r="AU2823" s="25">
        <v>4036</v>
      </c>
      <c r="AW2823" s="22" t="str">
        <f t="shared" si="44"/>
        <v>No</v>
      </c>
      <c r="AX2823" s="6"/>
    </row>
    <row r="2824" spans="1:50">
      <c r="A2824" s="3" t="s">
        <v>6537</v>
      </c>
      <c r="B2824" s="3" t="s">
        <v>369</v>
      </c>
      <c r="C2824" s="22" t="s">
        <v>113</v>
      </c>
      <c r="D2824" s="310">
        <v>5109</v>
      </c>
      <c r="E2824" s="314">
        <v>50109</v>
      </c>
      <c r="F2824" s="22" t="s">
        <v>187</v>
      </c>
      <c r="G2824" s="3" t="s">
        <v>5166</v>
      </c>
      <c r="H2824" s="25">
        <v>63835</v>
      </c>
      <c r="I2824" s="19">
        <v>8</v>
      </c>
      <c r="J2824" s="22" t="s">
        <v>12</v>
      </c>
      <c r="K2824" s="22" t="s">
        <v>14</v>
      </c>
      <c r="L2824" s="19">
        <v>2</v>
      </c>
      <c r="M2824" s="20">
        <v>0</v>
      </c>
      <c r="O2824" s="20">
        <v>0</v>
      </c>
      <c r="Q2824" s="20">
        <v>0</v>
      </c>
      <c r="S2824" s="20">
        <v>0</v>
      </c>
      <c r="U2824" s="20">
        <v>0</v>
      </c>
      <c r="W2824" s="20">
        <v>0</v>
      </c>
      <c r="Y2824" s="20">
        <v>0</v>
      </c>
      <c r="AA2824" s="20">
        <v>0</v>
      </c>
      <c r="AC2824" s="20">
        <v>0</v>
      </c>
      <c r="AE2824" s="20">
        <v>0</v>
      </c>
      <c r="AG2824" s="20">
        <v>0</v>
      </c>
      <c r="AI2824" s="20">
        <v>0</v>
      </c>
      <c r="AK2824" s="20">
        <v>0</v>
      </c>
      <c r="AM2824" s="20">
        <v>0</v>
      </c>
      <c r="AO2824" s="20">
        <v>36140</v>
      </c>
      <c r="AQ2824" s="21">
        <v>36140</v>
      </c>
      <c r="AR2824" s="24"/>
      <c r="AS2824" s="20">
        <v>0</v>
      </c>
      <c r="AU2824" s="25">
        <v>594</v>
      </c>
      <c r="AW2824" s="22" t="str">
        <f t="shared" si="44"/>
        <v>No</v>
      </c>
      <c r="AX2824" s="6"/>
    </row>
    <row r="2825" spans="1:50">
      <c r="A2825" s="3" t="s">
        <v>96</v>
      </c>
      <c r="B2825" s="3" t="s">
        <v>1222</v>
      </c>
      <c r="C2825" s="22" t="s">
        <v>89</v>
      </c>
      <c r="D2825" s="310">
        <v>4197</v>
      </c>
      <c r="E2825" s="314">
        <v>40197</v>
      </c>
      <c r="F2825" s="22" t="s">
        <v>187</v>
      </c>
      <c r="G2825" s="3" t="s">
        <v>5166</v>
      </c>
      <c r="H2825" s="25">
        <v>306196</v>
      </c>
      <c r="I2825" s="19">
        <v>8</v>
      </c>
      <c r="J2825" s="22" t="s">
        <v>12</v>
      </c>
      <c r="K2825" s="22" t="s">
        <v>11</v>
      </c>
      <c r="L2825" s="19">
        <v>2</v>
      </c>
      <c r="M2825" s="20">
        <v>0</v>
      </c>
      <c r="O2825" s="20">
        <v>0</v>
      </c>
      <c r="Q2825" s="20">
        <v>0</v>
      </c>
      <c r="S2825" s="20">
        <v>0</v>
      </c>
      <c r="U2825" s="20">
        <v>0</v>
      </c>
      <c r="W2825" s="20">
        <v>0</v>
      </c>
      <c r="Y2825" s="20">
        <v>0</v>
      </c>
      <c r="AA2825" s="20">
        <v>0</v>
      </c>
      <c r="AC2825" s="20">
        <v>0</v>
      </c>
      <c r="AE2825" s="20">
        <v>0</v>
      </c>
      <c r="AG2825" s="20">
        <v>0</v>
      </c>
      <c r="AI2825" s="20">
        <v>0</v>
      </c>
      <c r="AK2825" s="20">
        <v>0</v>
      </c>
      <c r="AM2825" s="20">
        <v>0</v>
      </c>
      <c r="AO2825" s="20">
        <v>42103</v>
      </c>
      <c r="AQ2825" s="21">
        <v>42103</v>
      </c>
      <c r="AR2825" s="24"/>
      <c r="AS2825" s="20">
        <v>0</v>
      </c>
      <c r="AU2825" s="25">
        <v>2205</v>
      </c>
      <c r="AW2825" s="22" t="str">
        <f t="shared" si="44"/>
        <v>No</v>
      </c>
      <c r="AX2825" s="6"/>
    </row>
    <row r="2826" spans="1:50">
      <c r="A2826" s="3" t="s">
        <v>1090</v>
      </c>
      <c r="B2826" s="3" t="s">
        <v>843</v>
      </c>
      <c r="C2826" s="22" t="s">
        <v>55</v>
      </c>
      <c r="D2826" s="310">
        <v>1015</v>
      </c>
      <c r="E2826" s="314">
        <v>10015</v>
      </c>
      <c r="F2826" s="22" t="s">
        <v>187</v>
      </c>
      <c r="G2826" s="3" t="s">
        <v>5166</v>
      </c>
      <c r="H2826" s="25">
        <v>59397</v>
      </c>
      <c r="I2826" s="19">
        <v>8</v>
      </c>
      <c r="J2826" s="22" t="s">
        <v>12</v>
      </c>
      <c r="K2826" s="22" t="s">
        <v>14</v>
      </c>
      <c r="L2826" s="19">
        <v>2</v>
      </c>
      <c r="M2826" s="20">
        <v>0</v>
      </c>
      <c r="O2826" s="20">
        <v>0</v>
      </c>
      <c r="Q2826" s="20">
        <v>0</v>
      </c>
      <c r="S2826" s="20">
        <v>0</v>
      </c>
      <c r="U2826" s="20">
        <v>0</v>
      </c>
      <c r="W2826" s="20">
        <v>0</v>
      </c>
      <c r="Y2826" s="20">
        <v>0</v>
      </c>
      <c r="AA2826" s="20">
        <v>0</v>
      </c>
      <c r="AC2826" s="20">
        <v>0</v>
      </c>
      <c r="AE2826" s="20">
        <v>0</v>
      </c>
      <c r="AG2826" s="20">
        <v>0</v>
      </c>
      <c r="AI2826" s="20">
        <v>0</v>
      </c>
      <c r="AK2826" s="20">
        <v>0</v>
      </c>
      <c r="AM2826" s="20">
        <v>0</v>
      </c>
      <c r="AO2826" s="20">
        <v>177218</v>
      </c>
      <c r="AQ2826" s="21">
        <v>177218</v>
      </c>
      <c r="AR2826" s="24"/>
      <c r="AS2826" s="20">
        <v>0</v>
      </c>
      <c r="AU2826" s="25">
        <v>2863</v>
      </c>
      <c r="AW2826" s="22" t="str">
        <f t="shared" si="44"/>
        <v>No</v>
      </c>
      <c r="AX2826" s="6"/>
    </row>
    <row r="2827" spans="1:50">
      <c r="A2827" s="3" t="s">
        <v>91</v>
      </c>
      <c r="B2827" s="3" t="s">
        <v>936</v>
      </c>
      <c r="C2827" s="22" t="s">
        <v>89</v>
      </c>
      <c r="D2827" s="310">
        <v>4150</v>
      </c>
      <c r="E2827" s="314">
        <v>40150</v>
      </c>
      <c r="F2827" s="22" t="s">
        <v>187</v>
      </c>
      <c r="G2827" s="3" t="s">
        <v>5166</v>
      </c>
      <c r="H2827" s="25">
        <v>71747</v>
      </c>
      <c r="I2827" s="19">
        <v>8</v>
      </c>
      <c r="J2827" s="22" t="s">
        <v>12</v>
      </c>
      <c r="K2827" s="22" t="s">
        <v>11</v>
      </c>
      <c r="L2827" s="19">
        <v>2</v>
      </c>
      <c r="M2827" s="20">
        <v>0</v>
      </c>
      <c r="O2827" s="20">
        <v>0</v>
      </c>
      <c r="Q2827" s="20">
        <v>0</v>
      </c>
      <c r="S2827" s="20">
        <v>0</v>
      </c>
      <c r="U2827" s="20">
        <v>0</v>
      </c>
      <c r="W2827" s="20">
        <v>0</v>
      </c>
      <c r="Y2827" s="20">
        <v>0</v>
      </c>
      <c r="AA2827" s="20">
        <v>0</v>
      </c>
      <c r="AC2827" s="20">
        <v>0</v>
      </c>
      <c r="AE2827" s="20">
        <v>0</v>
      </c>
      <c r="AG2827" s="20">
        <v>0</v>
      </c>
      <c r="AI2827" s="20">
        <v>0</v>
      </c>
      <c r="AK2827" s="20">
        <v>0</v>
      </c>
      <c r="AM2827" s="20">
        <v>0</v>
      </c>
      <c r="AO2827" s="20">
        <v>160532</v>
      </c>
      <c r="AQ2827" s="21">
        <v>160532</v>
      </c>
      <c r="AR2827" s="24"/>
      <c r="AS2827" s="20">
        <v>0</v>
      </c>
      <c r="AU2827" s="25">
        <v>2857</v>
      </c>
      <c r="AW2827" s="22" t="str">
        <f t="shared" si="44"/>
        <v>No</v>
      </c>
      <c r="AX2827" s="6"/>
    </row>
    <row r="2828" spans="1:50">
      <c r="A2828" s="3" t="s">
        <v>6548</v>
      </c>
      <c r="B2828" s="3" t="s">
        <v>255</v>
      </c>
      <c r="C2828" s="22" t="s">
        <v>46</v>
      </c>
      <c r="D2828" s="310">
        <v>5098</v>
      </c>
      <c r="E2828" s="314">
        <v>50098</v>
      </c>
      <c r="F2828" s="22" t="s">
        <v>187</v>
      </c>
      <c r="G2828" s="3" t="s">
        <v>5166</v>
      </c>
      <c r="H2828" s="25">
        <v>66025</v>
      </c>
      <c r="I2828" s="19">
        <v>8</v>
      </c>
      <c r="J2828" s="22" t="s">
        <v>23</v>
      </c>
      <c r="K2828" s="22" t="s">
        <v>11</v>
      </c>
      <c r="L2828" s="19">
        <v>2</v>
      </c>
      <c r="M2828" s="20">
        <v>0</v>
      </c>
      <c r="O2828" s="20">
        <v>0</v>
      </c>
      <c r="Q2828" s="20">
        <v>0</v>
      </c>
      <c r="S2828" s="20">
        <v>0</v>
      </c>
      <c r="U2828" s="20">
        <v>0</v>
      </c>
      <c r="W2828" s="20">
        <v>0</v>
      </c>
      <c r="Y2828" s="20">
        <v>0</v>
      </c>
      <c r="AA2828" s="20">
        <v>0</v>
      </c>
      <c r="AC2828" s="20">
        <v>0</v>
      </c>
      <c r="AE2828" s="20">
        <v>0</v>
      </c>
      <c r="AG2828" s="20">
        <v>0</v>
      </c>
      <c r="AI2828" s="20">
        <v>0</v>
      </c>
      <c r="AK2828" s="20">
        <v>0</v>
      </c>
      <c r="AM2828" s="20">
        <v>0</v>
      </c>
      <c r="AO2828" s="20">
        <v>266131</v>
      </c>
      <c r="AQ2828" s="21">
        <v>266131</v>
      </c>
      <c r="AR2828" s="24"/>
      <c r="AS2828" s="20">
        <v>0</v>
      </c>
      <c r="AU2828" s="25">
        <v>5261</v>
      </c>
      <c r="AW2828" s="22" t="str">
        <f t="shared" si="44"/>
        <v>No</v>
      </c>
      <c r="AX2828" s="6"/>
    </row>
    <row r="2829" spans="1:50">
      <c r="A2829" s="3" t="s">
        <v>5626</v>
      </c>
      <c r="B2829" s="3" t="s">
        <v>5627</v>
      </c>
      <c r="C2829" s="22" t="s">
        <v>85</v>
      </c>
      <c r="D2829" s="310" t="s">
        <v>4937</v>
      </c>
      <c r="E2829" s="314" t="s">
        <v>4938</v>
      </c>
      <c r="F2829" s="22" t="s">
        <v>235</v>
      </c>
      <c r="G2829" s="3" t="s">
        <v>222</v>
      </c>
      <c r="H2829" s="25">
        <v>0</v>
      </c>
      <c r="I2829" s="19">
        <v>8</v>
      </c>
      <c r="J2829" s="22" t="s">
        <v>23</v>
      </c>
      <c r="K2829" s="22" t="s">
        <v>11</v>
      </c>
      <c r="L2829" s="19">
        <v>1</v>
      </c>
      <c r="M2829" s="20">
        <v>0</v>
      </c>
      <c r="O2829" s="20">
        <v>0</v>
      </c>
      <c r="Q2829" s="20">
        <v>0</v>
      </c>
      <c r="S2829" s="20">
        <v>0</v>
      </c>
      <c r="U2829" s="20">
        <v>0</v>
      </c>
      <c r="W2829" s="20">
        <v>0</v>
      </c>
      <c r="Y2829" s="20">
        <v>0</v>
      </c>
      <c r="AA2829" s="20">
        <v>0</v>
      </c>
      <c r="AC2829" s="20">
        <v>0</v>
      </c>
      <c r="AE2829" s="20">
        <v>0</v>
      </c>
      <c r="AG2829" s="20">
        <v>0</v>
      </c>
      <c r="AI2829" s="20">
        <v>0</v>
      </c>
      <c r="AK2829" s="20">
        <v>0</v>
      </c>
      <c r="AM2829" s="20">
        <v>0</v>
      </c>
      <c r="AO2829" s="20">
        <v>52428</v>
      </c>
      <c r="AQ2829" s="21">
        <v>52428</v>
      </c>
      <c r="AR2829" s="24"/>
      <c r="AS2829" s="20">
        <v>0</v>
      </c>
      <c r="AU2829" s="25">
        <v>1102</v>
      </c>
      <c r="AW2829" s="22" t="str">
        <f t="shared" si="44"/>
        <v>No</v>
      </c>
      <c r="AX2829" s="6"/>
    </row>
    <row r="2830" spans="1:50">
      <c r="A2830" s="3" t="s">
        <v>1182</v>
      </c>
      <c r="B2830" s="3" t="s">
        <v>583</v>
      </c>
      <c r="C2830" s="22" t="s">
        <v>66</v>
      </c>
      <c r="D2830" s="310">
        <v>1123</v>
      </c>
      <c r="E2830" s="314">
        <v>10123</v>
      </c>
      <c r="F2830" s="22" t="s">
        <v>189</v>
      </c>
      <c r="G2830" s="3" t="s">
        <v>5166</v>
      </c>
      <c r="H2830" s="25">
        <v>4181019</v>
      </c>
      <c r="I2830" s="19">
        <v>8</v>
      </c>
      <c r="J2830" s="22" t="s">
        <v>13</v>
      </c>
      <c r="K2830" s="22" t="s">
        <v>14</v>
      </c>
      <c r="L2830" s="19">
        <v>1</v>
      </c>
      <c r="M2830" s="20">
        <v>0</v>
      </c>
      <c r="O2830" s="20">
        <v>0</v>
      </c>
      <c r="Q2830" s="20">
        <v>0</v>
      </c>
      <c r="S2830" s="20">
        <v>0</v>
      </c>
      <c r="U2830" s="20">
        <v>0</v>
      </c>
      <c r="W2830" s="20">
        <v>0</v>
      </c>
      <c r="Y2830" s="20">
        <v>0</v>
      </c>
      <c r="AA2830" s="20">
        <v>0</v>
      </c>
      <c r="AC2830" s="20">
        <v>0</v>
      </c>
      <c r="AE2830" s="20">
        <v>0</v>
      </c>
      <c r="AG2830" s="20">
        <v>0</v>
      </c>
      <c r="AI2830" s="20">
        <v>0</v>
      </c>
      <c r="AK2830" s="20">
        <v>0</v>
      </c>
      <c r="AM2830" s="20">
        <v>0</v>
      </c>
      <c r="AO2830" s="20">
        <v>32837</v>
      </c>
      <c r="AQ2830" s="21">
        <v>32837</v>
      </c>
      <c r="AR2830" s="24"/>
      <c r="AS2830" s="20">
        <v>0</v>
      </c>
      <c r="AU2830" s="25">
        <v>691</v>
      </c>
      <c r="AW2830" s="22" t="str">
        <f t="shared" si="44"/>
        <v>No</v>
      </c>
      <c r="AX2830" s="6"/>
    </row>
    <row r="2831" spans="1:50">
      <c r="A2831" s="3" t="s">
        <v>4851</v>
      </c>
      <c r="B2831" s="3" t="s">
        <v>5850</v>
      </c>
      <c r="C2831" s="22" t="s">
        <v>85</v>
      </c>
      <c r="D2831" s="310" t="s">
        <v>4852</v>
      </c>
      <c r="E2831" s="314" t="s">
        <v>4853</v>
      </c>
      <c r="F2831" s="22" t="s">
        <v>187</v>
      </c>
      <c r="G2831" s="3" t="s">
        <v>222</v>
      </c>
      <c r="H2831" s="25">
        <v>0</v>
      </c>
      <c r="I2831" s="19">
        <v>8</v>
      </c>
      <c r="J2831" s="22" t="s">
        <v>13</v>
      </c>
      <c r="K2831" s="22" t="s">
        <v>14</v>
      </c>
      <c r="L2831" s="19">
        <v>1</v>
      </c>
      <c r="M2831" s="20">
        <v>0</v>
      </c>
      <c r="O2831" s="20">
        <v>0</v>
      </c>
      <c r="Q2831" s="20">
        <v>0</v>
      </c>
      <c r="S2831" s="20">
        <v>0</v>
      </c>
      <c r="U2831" s="20">
        <v>0</v>
      </c>
      <c r="W2831" s="20">
        <v>0</v>
      </c>
      <c r="Y2831" s="20">
        <v>0</v>
      </c>
      <c r="AA2831" s="20">
        <v>0</v>
      </c>
      <c r="AC2831" s="20">
        <v>0</v>
      </c>
      <c r="AE2831" s="20">
        <v>0</v>
      </c>
      <c r="AG2831" s="20">
        <v>0</v>
      </c>
      <c r="AI2831" s="20">
        <v>0</v>
      </c>
      <c r="AK2831" s="20">
        <v>0</v>
      </c>
      <c r="AM2831" s="20">
        <v>0</v>
      </c>
      <c r="AO2831" s="20">
        <v>63502</v>
      </c>
      <c r="AQ2831" s="21">
        <v>63502</v>
      </c>
      <c r="AR2831" s="24"/>
      <c r="AS2831" s="20">
        <v>0</v>
      </c>
      <c r="AU2831" s="25">
        <v>1306</v>
      </c>
      <c r="AW2831" s="22" t="str">
        <f t="shared" si="44"/>
        <v>No</v>
      </c>
      <c r="AX2831" s="6"/>
    </row>
    <row r="2832" spans="1:50">
      <c r="A2832" s="3" t="s">
        <v>2902</v>
      </c>
      <c r="B2832" s="3" t="s">
        <v>2903</v>
      </c>
      <c r="C2832" s="22" t="s">
        <v>57</v>
      </c>
      <c r="D2832" s="310" t="s">
        <v>2904</v>
      </c>
      <c r="E2832" s="314" t="s">
        <v>2905</v>
      </c>
      <c r="F2832" s="22" t="s">
        <v>189</v>
      </c>
      <c r="G2832" s="3" t="s">
        <v>222</v>
      </c>
      <c r="H2832" s="25">
        <v>0</v>
      </c>
      <c r="I2832" s="19">
        <v>8</v>
      </c>
      <c r="J2832" s="22" t="s">
        <v>12</v>
      </c>
      <c r="K2832" s="22" t="s">
        <v>11</v>
      </c>
      <c r="L2832" s="19">
        <v>1</v>
      </c>
      <c r="M2832" s="20">
        <v>0</v>
      </c>
      <c r="O2832" s="20">
        <v>0</v>
      </c>
      <c r="Q2832" s="20">
        <v>0</v>
      </c>
      <c r="S2832" s="20">
        <v>0</v>
      </c>
      <c r="U2832" s="20">
        <v>0</v>
      </c>
      <c r="W2832" s="20">
        <v>0</v>
      </c>
      <c r="Y2832" s="20">
        <v>0</v>
      </c>
      <c r="AA2832" s="20">
        <v>0</v>
      </c>
      <c r="AC2832" s="20">
        <v>0</v>
      </c>
      <c r="AE2832" s="20">
        <v>0</v>
      </c>
      <c r="AG2832" s="20">
        <v>0</v>
      </c>
      <c r="AI2832" s="20">
        <v>0</v>
      </c>
      <c r="AK2832" s="20">
        <v>0</v>
      </c>
      <c r="AM2832" s="20">
        <v>0</v>
      </c>
      <c r="AO2832" s="20">
        <v>114958</v>
      </c>
      <c r="AQ2832" s="21">
        <v>114958</v>
      </c>
      <c r="AR2832" s="24"/>
      <c r="AS2832" s="20">
        <v>0</v>
      </c>
      <c r="AU2832" s="25">
        <v>1736</v>
      </c>
      <c r="AW2832" s="22" t="str">
        <f t="shared" si="44"/>
        <v>No</v>
      </c>
      <c r="AX2832" s="6"/>
    </row>
    <row r="2833" spans="1:50">
      <c r="A2833" s="3" t="s">
        <v>5626</v>
      </c>
      <c r="B2833" s="3" t="s">
        <v>5627</v>
      </c>
      <c r="C2833" s="22" t="s">
        <v>85</v>
      </c>
      <c r="D2833" s="310" t="s">
        <v>4937</v>
      </c>
      <c r="E2833" s="314" t="s">
        <v>4938</v>
      </c>
      <c r="F2833" s="22" t="s">
        <v>235</v>
      </c>
      <c r="G2833" s="3" t="s">
        <v>222</v>
      </c>
      <c r="H2833" s="25">
        <v>0</v>
      </c>
      <c r="I2833" s="19">
        <v>8</v>
      </c>
      <c r="J2833" s="22" t="s">
        <v>13</v>
      </c>
      <c r="K2833" s="22" t="s">
        <v>11</v>
      </c>
      <c r="L2833" s="19">
        <v>1</v>
      </c>
      <c r="M2833" s="20">
        <v>0</v>
      </c>
      <c r="O2833" s="20">
        <v>0</v>
      </c>
      <c r="Q2833" s="20">
        <v>0</v>
      </c>
      <c r="S2833" s="20">
        <v>0</v>
      </c>
      <c r="U2833" s="20">
        <v>0</v>
      </c>
      <c r="W2833" s="20">
        <v>0</v>
      </c>
      <c r="Y2833" s="20">
        <v>0</v>
      </c>
      <c r="AA2833" s="20">
        <v>0</v>
      </c>
      <c r="AC2833" s="20">
        <v>0</v>
      </c>
      <c r="AE2833" s="20">
        <v>0</v>
      </c>
      <c r="AG2833" s="20">
        <v>0</v>
      </c>
      <c r="AI2833" s="20">
        <v>0</v>
      </c>
      <c r="AK2833" s="20">
        <v>0</v>
      </c>
      <c r="AM2833" s="20">
        <v>0</v>
      </c>
      <c r="AO2833" s="20">
        <v>147116</v>
      </c>
      <c r="AQ2833" s="21">
        <v>147116</v>
      </c>
      <c r="AR2833" s="24"/>
      <c r="AS2833" s="20">
        <v>0</v>
      </c>
      <c r="AU2833" s="25">
        <v>3094</v>
      </c>
      <c r="AW2833" s="22" t="str">
        <f t="shared" si="44"/>
        <v>No</v>
      </c>
      <c r="AX2833" s="6"/>
    </row>
    <row r="2834" spans="1:50">
      <c r="A2834" s="3" t="s">
        <v>6059</v>
      </c>
      <c r="B2834" s="3" t="s">
        <v>1129</v>
      </c>
      <c r="C2834" s="22" t="s">
        <v>89</v>
      </c>
      <c r="D2834" s="310">
        <v>4175</v>
      </c>
      <c r="E2834" s="314">
        <v>40175</v>
      </c>
      <c r="F2834" s="22" t="s">
        <v>187</v>
      </c>
      <c r="G2834" s="3" t="s">
        <v>185</v>
      </c>
      <c r="H2834" s="25">
        <v>2148346</v>
      </c>
      <c r="I2834" s="19">
        <v>7</v>
      </c>
      <c r="J2834" s="22" t="s">
        <v>24</v>
      </c>
      <c r="K2834" s="22" t="s">
        <v>11</v>
      </c>
      <c r="L2834" s="19">
        <v>7</v>
      </c>
      <c r="M2834" s="20">
        <v>4473138</v>
      </c>
      <c r="O2834" s="20">
        <v>7058976</v>
      </c>
      <c r="Q2834" s="20">
        <v>329694</v>
      </c>
      <c r="S2834" s="20">
        <v>666664</v>
      </c>
      <c r="U2834" s="20">
        <v>2726194</v>
      </c>
      <c r="W2834" s="20">
        <v>2333634</v>
      </c>
      <c r="Y2834" s="20">
        <v>4208926</v>
      </c>
      <c r="AA2834" s="20">
        <v>0</v>
      </c>
      <c r="AC2834" s="20">
        <v>5179030</v>
      </c>
      <c r="AE2834" s="20">
        <v>341183</v>
      </c>
      <c r="AG2834" s="20">
        <v>2027775</v>
      </c>
      <c r="AI2834" s="20">
        <v>0</v>
      </c>
      <c r="AK2834" s="20">
        <v>0</v>
      </c>
      <c r="AM2834" s="20">
        <v>271274</v>
      </c>
      <c r="AO2834" s="20">
        <v>0</v>
      </c>
      <c r="AQ2834" s="21">
        <v>29616488</v>
      </c>
      <c r="AR2834" s="24"/>
      <c r="AS2834" s="20">
        <v>0</v>
      </c>
      <c r="AU2834" s="25">
        <v>13486</v>
      </c>
      <c r="AW2834" s="22" t="str">
        <f t="shared" si="44"/>
        <v>No</v>
      </c>
      <c r="AX2834" s="6"/>
    </row>
    <row r="2835" spans="1:50">
      <c r="A2835" s="3" t="s">
        <v>6055</v>
      </c>
      <c r="B2835" s="3" t="s">
        <v>6056</v>
      </c>
      <c r="C2835" s="22" t="s">
        <v>32</v>
      </c>
      <c r="D2835" s="310" t="s">
        <v>4553</v>
      </c>
      <c r="E2835" s="314" t="s">
        <v>4554</v>
      </c>
      <c r="F2835" s="22" t="s">
        <v>235</v>
      </c>
      <c r="G2835" s="3" t="s">
        <v>222</v>
      </c>
      <c r="H2835" s="25">
        <v>0</v>
      </c>
      <c r="I2835" s="19">
        <v>7</v>
      </c>
      <c r="J2835" s="22" t="s">
        <v>12</v>
      </c>
      <c r="K2835" s="22" t="s">
        <v>11</v>
      </c>
      <c r="L2835" s="19">
        <v>7</v>
      </c>
      <c r="M2835" s="20">
        <v>0</v>
      </c>
      <c r="O2835" s="20">
        <v>0</v>
      </c>
      <c r="Q2835" s="20">
        <v>0</v>
      </c>
      <c r="S2835" s="20">
        <v>0</v>
      </c>
      <c r="U2835" s="20">
        <v>0</v>
      </c>
      <c r="W2835" s="20">
        <v>0</v>
      </c>
      <c r="Y2835" s="20">
        <v>0</v>
      </c>
      <c r="AA2835" s="20">
        <v>0</v>
      </c>
      <c r="AC2835" s="20">
        <v>0</v>
      </c>
      <c r="AE2835" s="20">
        <v>0</v>
      </c>
      <c r="AG2835" s="20">
        <v>0</v>
      </c>
      <c r="AI2835" s="20">
        <v>0</v>
      </c>
      <c r="AK2835" s="20">
        <v>0</v>
      </c>
      <c r="AM2835" s="20">
        <v>0</v>
      </c>
      <c r="AO2835" s="20">
        <v>256333</v>
      </c>
      <c r="AQ2835" s="21">
        <v>256333</v>
      </c>
      <c r="AR2835" s="24"/>
      <c r="AS2835" s="20">
        <v>0</v>
      </c>
      <c r="AU2835" s="25">
        <v>6320</v>
      </c>
      <c r="AW2835" s="22" t="str">
        <f t="shared" si="44"/>
        <v>No</v>
      </c>
      <c r="AX2835" s="6"/>
    </row>
    <row r="2836" spans="1:50">
      <c r="A2836" s="3" t="s">
        <v>2947</v>
      </c>
      <c r="B2836" s="3" t="s">
        <v>1136</v>
      </c>
      <c r="C2836" s="22" t="s">
        <v>81</v>
      </c>
      <c r="D2836" s="310" t="s">
        <v>2948</v>
      </c>
      <c r="E2836" s="314" t="s">
        <v>2949</v>
      </c>
      <c r="F2836" s="22" t="s">
        <v>187</v>
      </c>
      <c r="G2836" s="3" t="s">
        <v>222</v>
      </c>
      <c r="H2836" s="25">
        <v>0</v>
      </c>
      <c r="I2836" s="19">
        <v>7</v>
      </c>
      <c r="J2836" s="22" t="s">
        <v>12</v>
      </c>
      <c r="K2836" s="22" t="s">
        <v>11</v>
      </c>
      <c r="L2836" s="19">
        <v>7</v>
      </c>
      <c r="M2836" s="20">
        <v>0</v>
      </c>
      <c r="O2836" s="20">
        <v>0</v>
      </c>
      <c r="Q2836" s="20">
        <v>0</v>
      </c>
      <c r="S2836" s="20">
        <v>0</v>
      </c>
      <c r="U2836" s="20">
        <v>0</v>
      </c>
      <c r="W2836" s="20">
        <v>0</v>
      </c>
      <c r="Y2836" s="20">
        <v>0</v>
      </c>
      <c r="AA2836" s="20">
        <v>0</v>
      </c>
      <c r="AC2836" s="20">
        <v>0</v>
      </c>
      <c r="AE2836" s="20">
        <v>0</v>
      </c>
      <c r="AG2836" s="20">
        <v>0</v>
      </c>
      <c r="AI2836" s="20">
        <v>0</v>
      </c>
      <c r="AK2836" s="20">
        <v>0</v>
      </c>
      <c r="AM2836" s="20">
        <v>0</v>
      </c>
      <c r="AO2836" s="20">
        <v>725909</v>
      </c>
      <c r="AQ2836" s="21">
        <v>725909</v>
      </c>
      <c r="AR2836" s="24"/>
      <c r="AS2836" s="20">
        <v>0</v>
      </c>
      <c r="AU2836" s="25">
        <v>11109</v>
      </c>
      <c r="AW2836" s="22" t="str">
        <f t="shared" si="44"/>
        <v>No</v>
      </c>
      <c r="AX2836" s="6"/>
    </row>
    <row r="2837" spans="1:50">
      <c r="A2837" s="3" t="s">
        <v>2987</v>
      </c>
      <c r="B2837" s="3" t="s">
        <v>279</v>
      </c>
      <c r="C2837" s="22" t="s">
        <v>81</v>
      </c>
      <c r="D2837" s="310" t="s">
        <v>2988</v>
      </c>
      <c r="E2837" s="314" t="s">
        <v>2989</v>
      </c>
      <c r="F2837" s="22" t="s">
        <v>187</v>
      </c>
      <c r="G2837" s="3" t="s">
        <v>222</v>
      </c>
      <c r="H2837" s="25">
        <v>0</v>
      </c>
      <c r="I2837" s="19">
        <v>7</v>
      </c>
      <c r="J2837" s="22" t="s">
        <v>12</v>
      </c>
      <c r="K2837" s="22" t="s">
        <v>11</v>
      </c>
      <c r="L2837" s="19">
        <v>7</v>
      </c>
      <c r="M2837" s="20">
        <v>0</v>
      </c>
      <c r="O2837" s="20">
        <v>0</v>
      </c>
      <c r="Q2837" s="20">
        <v>0</v>
      </c>
      <c r="S2837" s="20">
        <v>0</v>
      </c>
      <c r="U2837" s="20">
        <v>0</v>
      </c>
      <c r="W2837" s="20">
        <v>0</v>
      </c>
      <c r="Y2837" s="20">
        <v>0</v>
      </c>
      <c r="AA2837" s="20">
        <v>0</v>
      </c>
      <c r="AC2837" s="20">
        <v>0</v>
      </c>
      <c r="AE2837" s="20">
        <v>0</v>
      </c>
      <c r="AG2837" s="20">
        <v>0</v>
      </c>
      <c r="AI2837" s="20">
        <v>0</v>
      </c>
      <c r="AK2837" s="20">
        <v>0</v>
      </c>
      <c r="AM2837" s="20">
        <v>0</v>
      </c>
      <c r="AO2837" s="20">
        <v>537753</v>
      </c>
      <c r="AQ2837" s="21">
        <v>537753</v>
      </c>
      <c r="AR2837" s="24"/>
      <c r="AS2837" s="20">
        <v>0</v>
      </c>
      <c r="AU2837" s="25">
        <v>9714</v>
      </c>
      <c r="AW2837" s="22" t="str">
        <f t="shared" si="44"/>
        <v>No</v>
      </c>
      <c r="AX2837" s="6"/>
    </row>
    <row r="2838" spans="1:50">
      <c r="A2838" s="3" t="s">
        <v>1969</v>
      </c>
      <c r="B2838" s="3" t="s">
        <v>1970</v>
      </c>
      <c r="C2838" s="22" t="s">
        <v>63</v>
      </c>
      <c r="D2838" s="310" t="s">
        <v>1971</v>
      </c>
      <c r="E2838" s="314" t="s">
        <v>1972</v>
      </c>
      <c r="F2838" s="22" t="s">
        <v>187</v>
      </c>
      <c r="G2838" s="3" t="s">
        <v>222</v>
      </c>
      <c r="H2838" s="25">
        <v>0</v>
      </c>
      <c r="I2838" s="19">
        <v>7</v>
      </c>
      <c r="J2838" s="22" t="s">
        <v>12</v>
      </c>
      <c r="K2838" s="22" t="s">
        <v>11</v>
      </c>
      <c r="L2838" s="19">
        <v>7</v>
      </c>
      <c r="M2838" s="20">
        <v>0</v>
      </c>
      <c r="O2838" s="20">
        <v>0</v>
      </c>
      <c r="Q2838" s="20">
        <v>0</v>
      </c>
      <c r="S2838" s="20">
        <v>0</v>
      </c>
      <c r="U2838" s="20">
        <v>0</v>
      </c>
      <c r="W2838" s="20">
        <v>0</v>
      </c>
      <c r="Y2838" s="20">
        <v>0</v>
      </c>
      <c r="AA2838" s="20">
        <v>0</v>
      </c>
      <c r="AC2838" s="20">
        <v>0</v>
      </c>
      <c r="AE2838" s="20">
        <v>0</v>
      </c>
      <c r="AG2838" s="20">
        <v>0</v>
      </c>
      <c r="AI2838" s="20">
        <v>0</v>
      </c>
      <c r="AK2838" s="20">
        <v>0</v>
      </c>
      <c r="AM2838" s="20">
        <v>0</v>
      </c>
      <c r="AO2838" s="20">
        <v>503967</v>
      </c>
      <c r="AQ2838" s="21">
        <v>503967</v>
      </c>
      <c r="AR2838" s="24"/>
      <c r="AS2838" s="20">
        <v>0</v>
      </c>
      <c r="AU2838" s="25">
        <v>11560</v>
      </c>
      <c r="AW2838" s="22" t="str">
        <f t="shared" si="44"/>
        <v>No</v>
      </c>
      <c r="AX2838" s="6"/>
    </row>
    <row r="2839" spans="1:50">
      <c r="A2839" s="3" t="s">
        <v>6049</v>
      </c>
      <c r="B2839" s="3" t="s">
        <v>6050</v>
      </c>
      <c r="C2839" s="22" t="s">
        <v>51</v>
      </c>
      <c r="E2839" s="314" t="s">
        <v>6051</v>
      </c>
      <c r="F2839" s="22" t="s">
        <v>1242</v>
      </c>
      <c r="G2839" s="3" t="s">
        <v>222</v>
      </c>
      <c r="H2839" s="25">
        <v>0</v>
      </c>
      <c r="I2839" s="19">
        <v>7</v>
      </c>
      <c r="J2839" s="22" t="s">
        <v>12</v>
      </c>
      <c r="K2839" s="22" t="s">
        <v>11</v>
      </c>
      <c r="L2839" s="19">
        <v>7</v>
      </c>
      <c r="M2839" s="20">
        <v>0</v>
      </c>
      <c r="O2839" s="20">
        <v>0</v>
      </c>
      <c r="Q2839" s="20">
        <v>0</v>
      </c>
      <c r="S2839" s="20">
        <v>0</v>
      </c>
      <c r="U2839" s="20">
        <v>0</v>
      </c>
      <c r="W2839" s="20">
        <v>0</v>
      </c>
      <c r="Y2839" s="20">
        <v>0</v>
      </c>
      <c r="AA2839" s="20">
        <v>0</v>
      </c>
      <c r="AC2839" s="20">
        <v>0</v>
      </c>
      <c r="AE2839" s="20">
        <v>0</v>
      </c>
      <c r="AG2839" s="20">
        <v>0</v>
      </c>
      <c r="AI2839" s="20">
        <v>0</v>
      </c>
      <c r="AK2839" s="20">
        <v>0</v>
      </c>
      <c r="AM2839" s="20">
        <v>0</v>
      </c>
      <c r="AO2839" s="20">
        <v>88975</v>
      </c>
      <c r="AQ2839" s="21">
        <v>88975</v>
      </c>
      <c r="AR2839" s="24"/>
      <c r="AS2839" s="20">
        <v>0</v>
      </c>
      <c r="AU2839" s="25">
        <v>1819</v>
      </c>
      <c r="AW2839" s="22" t="str">
        <f t="shared" si="44"/>
        <v>No</v>
      </c>
      <c r="AX2839" s="6"/>
    </row>
    <row r="2840" spans="1:50">
      <c r="A2840" s="3" t="s">
        <v>989</v>
      </c>
      <c r="B2840" s="3" t="s">
        <v>990</v>
      </c>
      <c r="C2840" s="22" t="s">
        <v>55</v>
      </c>
      <c r="D2840" s="310" t="s">
        <v>991</v>
      </c>
      <c r="E2840" s="314">
        <v>11140</v>
      </c>
      <c r="F2840" s="22" t="s">
        <v>160</v>
      </c>
      <c r="G2840" s="3" t="s">
        <v>5166</v>
      </c>
      <c r="H2840" s="25">
        <v>0</v>
      </c>
      <c r="I2840" s="19">
        <v>7</v>
      </c>
      <c r="J2840" s="22" t="s">
        <v>12</v>
      </c>
      <c r="K2840" s="22" t="s">
        <v>11</v>
      </c>
      <c r="L2840" s="19">
        <v>7</v>
      </c>
      <c r="M2840" s="20">
        <v>0</v>
      </c>
      <c r="O2840" s="20">
        <v>0</v>
      </c>
      <c r="Q2840" s="20">
        <v>0</v>
      </c>
      <c r="S2840" s="20">
        <v>0</v>
      </c>
      <c r="U2840" s="20">
        <v>0</v>
      </c>
      <c r="W2840" s="20">
        <v>0</v>
      </c>
      <c r="Y2840" s="20">
        <v>0</v>
      </c>
      <c r="AA2840" s="20">
        <v>0</v>
      </c>
      <c r="AC2840" s="20">
        <v>0</v>
      </c>
      <c r="AE2840" s="20">
        <v>0</v>
      </c>
      <c r="AG2840" s="20">
        <v>0</v>
      </c>
      <c r="AI2840" s="20">
        <v>0</v>
      </c>
      <c r="AK2840" s="20">
        <v>0</v>
      </c>
      <c r="AM2840" s="20">
        <v>0</v>
      </c>
      <c r="AO2840" s="20">
        <v>162670</v>
      </c>
      <c r="AQ2840" s="21">
        <v>162670</v>
      </c>
      <c r="AR2840" s="24"/>
      <c r="AS2840" s="20">
        <v>0</v>
      </c>
      <c r="AU2840" s="25">
        <v>7107</v>
      </c>
      <c r="AW2840" s="22" t="str">
        <f t="shared" si="44"/>
        <v>No</v>
      </c>
      <c r="AX2840" s="6"/>
    </row>
    <row r="2841" spans="1:50">
      <c r="A2841" s="3" t="s">
        <v>892</v>
      </c>
      <c r="B2841" s="3" t="s">
        <v>893</v>
      </c>
      <c r="C2841" s="22" t="s">
        <v>74</v>
      </c>
      <c r="D2841" s="310">
        <v>2148</v>
      </c>
      <c r="E2841" s="314">
        <v>20148</v>
      </c>
      <c r="F2841" s="22" t="s">
        <v>232</v>
      </c>
      <c r="G2841" s="3" t="s">
        <v>5166</v>
      </c>
      <c r="H2841" s="25">
        <v>423566</v>
      </c>
      <c r="I2841" s="19">
        <v>7</v>
      </c>
      <c r="J2841" s="22" t="s">
        <v>13</v>
      </c>
      <c r="K2841" s="22" t="s">
        <v>11</v>
      </c>
      <c r="L2841" s="19">
        <v>7</v>
      </c>
      <c r="M2841" s="20">
        <v>0</v>
      </c>
      <c r="O2841" s="20">
        <v>0</v>
      </c>
      <c r="Q2841" s="20">
        <v>0</v>
      </c>
      <c r="S2841" s="20">
        <v>0</v>
      </c>
      <c r="U2841" s="20">
        <v>0</v>
      </c>
      <c r="W2841" s="20">
        <v>0</v>
      </c>
      <c r="Y2841" s="20">
        <v>0</v>
      </c>
      <c r="AA2841" s="20">
        <v>0</v>
      </c>
      <c r="AC2841" s="20">
        <v>0</v>
      </c>
      <c r="AE2841" s="20">
        <v>0</v>
      </c>
      <c r="AG2841" s="20">
        <v>0</v>
      </c>
      <c r="AI2841" s="20">
        <v>0</v>
      </c>
      <c r="AK2841" s="20">
        <v>0</v>
      </c>
      <c r="AM2841" s="20">
        <v>0</v>
      </c>
      <c r="AO2841" s="20">
        <v>1469276</v>
      </c>
      <c r="AQ2841" s="21">
        <v>1469276</v>
      </c>
      <c r="AR2841" s="24"/>
      <c r="AS2841" s="20">
        <v>0</v>
      </c>
      <c r="AU2841" s="25">
        <v>21186</v>
      </c>
      <c r="AW2841" s="22" t="str">
        <f t="shared" si="44"/>
        <v>No</v>
      </c>
      <c r="AX2841" s="6"/>
    </row>
    <row r="2842" spans="1:50">
      <c r="A2842" s="3" t="s">
        <v>6046</v>
      </c>
      <c r="B2842" s="3" t="s">
        <v>4420</v>
      </c>
      <c r="C2842" s="22" t="s">
        <v>32</v>
      </c>
      <c r="D2842" s="310" t="s">
        <v>4421</v>
      </c>
      <c r="E2842" s="314" t="s">
        <v>4422</v>
      </c>
      <c r="F2842" s="22" t="s">
        <v>187</v>
      </c>
      <c r="G2842" s="3" t="s">
        <v>222</v>
      </c>
      <c r="H2842" s="25">
        <v>0</v>
      </c>
      <c r="I2842" s="19">
        <v>7</v>
      </c>
      <c r="J2842" s="22" t="s">
        <v>12</v>
      </c>
      <c r="K2842" s="22" t="s">
        <v>11</v>
      </c>
      <c r="L2842" s="19">
        <v>7</v>
      </c>
      <c r="M2842" s="20">
        <v>0</v>
      </c>
      <c r="O2842" s="20">
        <v>0</v>
      </c>
      <c r="Q2842" s="20">
        <v>0</v>
      </c>
      <c r="S2842" s="20">
        <v>0</v>
      </c>
      <c r="U2842" s="20">
        <v>0</v>
      </c>
      <c r="W2842" s="20">
        <v>0</v>
      </c>
      <c r="Y2842" s="20">
        <v>0</v>
      </c>
      <c r="AA2842" s="20">
        <v>0</v>
      </c>
      <c r="AC2842" s="20">
        <v>0</v>
      </c>
      <c r="AE2842" s="20">
        <v>0</v>
      </c>
      <c r="AG2842" s="20">
        <v>0</v>
      </c>
      <c r="AI2842" s="20">
        <v>0</v>
      </c>
      <c r="AK2842" s="20">
        <v>0</v>
      </c>
      <c r="AM2842" s="20">
        <v>0</v>
      </c>
      <c r="AO2842" s="20">
        <v>170914</v>
      </c>
      <c r="AQ2842" s="21">
        <v>170914</v>
      </c>
      <c r="AR2842" s="24"/>
      <c r="AS2842" s="20">
        <v>0</v>
      </c>
      <c r="AU2842" s="25">
        <v>8705</v>
      </c>
      <c r="AW2842" s="22" t="str">
        <f t="shared" si="44"/>
        <v>No</v>
      </c>
      <c r="AX2842" s="6"/>
    </row>
    <row r="2843" spans="1:50">
      <c r="A2843" s="3" t="s">
        <v>5665</v>
      </c>
      <c r="B2843" s="3" t="s">
        <v>5666</v>
      </c>
      <c r="C2843" s="22" t="s">
        <v>38</v>
      </c>
      <c r="E2843" s="314">
        <v>40251</v>
      </c>
      <c r="F2843" s="22" t="s">
        <v>187</v>
      </c>
      <c r="G2843" s="3" t="s">
        <v>5166</v>
      </c>
      <c r="H2843" s="25">
        <v>5502379</v>
      </c>
      <c r="I2843" s="19">
        <v>7</v>
      </c>
      <c r="J2843" s="22" t="s">
        <v>13</v>
      </c>
      <c r="K2843" s="22" t="s">
        <v>14</v>
      </c>
      <c r="L2843" s="19">
        <v>7</v>
      </c>
      <c r="M2843" s="20">
        <v>0</v>
      </c>
      <c r="O2843" s="20">
        <v>0</v>
      </c>
      <c r="Q2843" s="20">
        <v>0</v>
      </c>
      <c r="S2843" s="20">
        <v>0</v>
      </c>
      <c r="U2843" s="20">
        <v>0</v>
      </c>
      <c r="W2843" s="20">
        <v>0</v>
      </c>
      <c r="Y2843" s="20">
        <v>0</v>
      </c>
      <c r="AA2843" s="20">
        <v>0</v>
      </c>
      <c r="AC2843" s="20">
        <v>0</v>
      </c>
      <c r="AE2843" s="20">
        <v>0</v>
      </c>
      <c r="AG2843" s="20">
        <v>0</v>
      </c>
      <c r="AI2843" s="20">
        <v>0</v>
      </c>
      <c r="AK2843" s="20">
        <v>0</v>
      </c>
      <c r="AM2843" s="20">
        <v>0</v>
      </c>
      <c r="AO2843" s="20">
        <v>659913</v>
      </c>
      <c r="AQ2843" s="21">
        <v>659913</v>
      </c>
      <c r="AR2843" s="24"/>
      <c r="AS2843" s="20">
        <v>0</v>
      </c>
      <c r="AU2843" s="25">
        <v>19472</v>
      </c>
      <c r="AW2843" s="22" t="str">
        <f t="shared" si="44"/>
        <v>No</v>
      </c>
      <c r="AX2843" s="6"/>
    </row>
    <row r="2844" spans="1:50">
      <c r="A2844" s="3" t="s">
        <v>2122</v>
      </c>
      <c r="B2844" s="3" t="s">
        <v>2123</v>
      </c>
      <c r="C2844" s="22" t="s">
        <v>50</v>
      </c>
      <c r="D2844" s="310" t="s">
        <v>2124</v>
      </c>
      <c r="E2844" s="314" t="s">
        <v>2125</v>
      </c>
      <c r="F2844" s="22" t="s">
        <v>187</v>
      </c>
      <c r="G2844" s="3" t="s">
        <v>222</v>
      </c>
      <c r="H2844" s="25">
        <v>0</v>
      </c>
      <c r="I2844" s="19">
        <v>7</v>
      </c>
      <c r="J2844" s="22" t="s">
        <v>13</v>
      </c>
      <c r="K2844" s="22" t="s">
        <v>11</v>
      </c>
      <c r="L2844" s="19">
        <v>7</v>
      </c>
      <c r="M2844" s="20">
        <v>0</v>
      </c>
      <c r="O2844" s="20">
        <v>0</v>
      </c>
      <c r="Q2844" s="20">
        <v>0</v>
      </c>
      <c r="S2844" s="20">
        <v>0</v>
      </c>
      <c r="U2844" s="20">
        <v>0</v>
      </c>
      <c r="W2844" s="20">
        <v>0</v>
      </c>
      <c r="Y2844" s="20">
        <v>0</v>
      </c>
      <c r="AA2844" s="20">
        <v>0</v>
      </c>
      <c r="AC2844" s="20">
        <v>0</v>
      </c>
      <c r="AE2844" s="20">
        <v>0</v>
      </c>
      <c r="AG2844" s="20">
        <v>0</v>
      </c>
      <c r="AI2844" s="20">
        <v>0</v>
      </c>
      <c r="AK2844" s="20">
        <v>0</v>
      </c>
      <c r="AM2844" s="20">
        <v>0</v>
      </c>
      <c r="AO2844" s="20">
        <v>274670</v>
      </c>
      <c r="AQ2844" s="21">
        <v>274670</v>
      </c>
      <c r="AR2844" s="24"/>
      <c r="AS2844" s="20">
        <v>0</v>
      </c>
      <c r="AU2844" s="25">
        <v>3924</v>
      </c>
      <c r="AW2844" s="22" t="str">
        <f t="shared" si="44"/>
        <v>No</v>
      </c>
      <c r="AX2844" s="6"/>
    </row>
    <row r="2845" spans="1:50">
      <c r="A2845" s="3" t="s">
        <v>3967</v>
      </c>
      <c r="B2845" s="3" t="s">
        <v>3968</v>
      </c>
      <c r="C2845" s="22" t="s">
        <v>60</v>
      </c>
      <c r="D2845" s="310" t="s">
        <v>3969</v>
      </c>
      <c r="E2845" s="314" t="s">
        <v>3970</v>
      </c>
      <c r="F2845" s="22" t="s">
        <v>235</v>
      </c>
      <c r="G2845" s="3" t="s">
        <v>222</v>
      </c>
      <c r="H2845" s="25">
        <v>0</v>
      </c>
      <c r="I2845" s="19">
        <v>7</v>
      </c>
      <c r="J2845" s="22" t="s">
        <v>12</v>
      </c>
      <c r="K2845" s="22" t="s">
        <v>11</v>
      </c>
      <c r="L2845" s="19">
        <v>7</v>
      </c>
      <c r="M2845" s="20">
        <v>0</v>
      </c>
      <c r="O2845" s="20">
        <v>0</v>
      </c>
      <c r="Q2845" s="20">
        <v>0</v>
      </c>
      <c r="S2845" s="20">
        <v>0</v>
      </c>
      <c r="U2845" s="20">
        <v>0</v>
      </c>
      <c r="W2845" s="20">
        <v>0</v>
      </c>
      <c r="Y2845" s="20">
        <v>0</v>
      </c>
      <c r="AA2845" s="20">
        <v>0</v>
      </c>
      <c r="AC2845" s="20">
        <v>0</v>
      </c>
      <c r="AE2845" s="20">
        <v>0</v>
      </c>
      <c r="AG2845" s="20">
        <v>0</v>
      </c>
      <c r="AI2845" s="20">
        <v>0</v>
      </c>
      <c r="AK2845" s="20">
        <v>0</v>
      </c>
      <c r="AM2845" s="20">
        <v>0</v>
      </c>
      <c r="AO2845" s="20">
        <v>331877</v>
      </c>
      <c r="AQ2845" s="21">
        <v>331877</v>
      </c>
      <c r="AR2845" s="24"/>
      <c r="AS2845" s="20">
        <v>0</v>
      </c>
      <c r="AU2845" s="25">
        <v>10423</v>
      </c>
      <c r="AW2845" s="22" t="str">
        <f t="shared" si="44"/>
        <v>No</v>
      </c>
      <c r="AX2845" s="6"/>
    </row>
    <row r="2846" spans="1:50">
      <c r="A2846" s="3" t="s">
        <v>6551</v>
      </c>
      <c r="B2846" s="3" t="s">
        <v>282</v>
      </c>
      <c r="C2846" s="22" t="s">
        <v>48</v>
      </c>
      <c r="D2846" s="310">
        <v>7056</v>
      </c>
      <c r="E2846" s="314">
        <v>70056</v>
      </c>
      <c r="F2846" s="22" t="s">
        <v>187</v>
      </c>
      <c r="G2846" s="3" t="s">
        <v>5166</v>
      </c>
      <c r="H2846" s="25">
        <v>472870</v>
      </c>
      <c r="I2846" s="19">
        <v>7</v>
      </c>
      <c r="J2846" s="22" t="s">
        <v>12</v>
      </c>
      <c r="K2846" s="22" t="s">
        <v>11</v>
      </c>
      <c r="L2846" s="19">
        <v>7</v>
      </c>
      <c r="M2846" s="20">
        <v>0</v>
      </c>
      <c r="O2846" s="20">
        <v>0</v>
      </c>
      <c r="Q2846" s="20">
        <v>0</v>
      </c>
      <c r="S2846" s="20">
        <v>0</v>
      </c>
      <c r="U2846" s="20">
        <v>0</v>
      </c>
      <c r="W2846" s="20">
        <v>0</v>
      </c>
      <c r="Y2846" s="20">
        <v>0</v>
      </c>
      <c r="AA2846" s="20">
        <v>0</v>
      </c>
      <c r="AC2846" s="20">
        <v>0</v>
      </c>
      <c r="AE2846" s="20">
        <v>0</v>
      </c>
      <c r="AG2846" s="20">
        <v>0</v>
      </c>
      <c r="AI2846" s="20">
        <v>0</v>
      </c>
      <c r="AK2846" s="20">
        <v>0</v>
      </c>
      <c r="AM2846" s="20">
        <v>0</v>
      </c>
      <c r="AO2846" s="20">
        <v>223504</v>
      </c>
      <c r="AQ2846" s="21">
        <v>223504</v>
      </c>
      <c r="AR2846" s="24"/>
      <c r="AS2846" s="20">
        <v>0</v>
      </c>
      <c r="AU2846" s="25">
        <v>5698</v>
      </c>
      <c r="AW2846" s="22" t="str">
        <f t="shared" si="44"/>
        <v>No</v>
      </c>
      <c r="AX2846" s="6"/>
    </row>
    <row r="2847" spans="1:50">
      <c r="A2847" s="3" t="s">
        <v>2511</v>
      </c>
      <c r="B2847" s="3" t="s">
        <v>2512</v>
      </c>
      <c r="C2847" s="22" t="s">
        <v>16</v>
      </c>
      <c r="D2847" s="310" t="s">
        <v>2513</v>
      </c>
      <c r="E2847" s="314" t="s">
        <v>2514</v>
      </c>
      <c r="F2847" s="22" t="s">
        <v>187</v>
      </c>
      <c r="G2847" s="3" t="s">
        <v>222</v>
      </c>
      <c r="H2847" s="25">
        <v>0</v>
      </c>
      <c r="I2847" s="19">
        <v>7</v>
      </c>
      <c r="J2847" s="22" t="s">
        <v>12</v>
      </c>
      <c r="K2847" s="22" t="s">
        <v>11</v>
      </c>
      <c r="L2847" s="19">
        <v>7</v>
      </c>
      <c r="M2847" s="20">
        <v>0</v>
      </c>
      <c r="O2847" s="20">
        <v>0</v>
      </c>
      <c r="Q2847" s="20">
        <v>0</v>
      </c>
      <c r="S2847" s="20">
        <v>0</v>
      </c>
      <c r="U2847" s="20">
        <v>0</v>
      </c>
      <c r="W2847" s="20">
        <v>0</v>
      </c>
      <c r="Y2847" s="20">
        <v>0</v>
      </c>
      <c r="AA2847" s="20">
        <v>0</v>
      </c>
      <c r="AC2847" s="20">
        <v>0</v>
      </c>
      <c r="AE2847" s="20">
        <v>0</v>
      </c>
      <c r="AG2847" s="20">
        <v>0</v>
      </c>
      <c r="AI2847" s="20">
        <v>0</v>
      </c>
      <c r="AK2847" s="20">
        <v>0</v>
      </c>
      <c r="AM2847" s="20">
        <v>0</v>
      </c>
      <c r="AO2847" s="20">
        <v>440196</v>
      </c>
      <c r="AQ2847" s="21">
        <v>440196</v>
      </c>
      <c r="AR2847" s="24"/>
      <c r="AS2847" s="20">
        <v>0</v>
      </c>
      <c r="AU2847" s="25">
        <v>9987</v>
      </c>
      <c r="AW2847" s="22" t="str">
        <f t="shared" si="44"/>
        <v>No</v>
      </c>
      <c r="AX2847" s="6"/>
    </row>
    <row r="2848" spans="1:50">
      <c r="A2848" s="3" t="s">
        <v>2541</v>
      </c>
      <c r="B2848" s="3" t="s">
        <v>453</v>
      </c>
      <c r="C2848" s="22" t="s">
        <v>41</v>
      </c>
      <c r="D2848" s="310" t="s">
        <v>2542</v>
      </c>
      <c r="E2848" s="314" t="s">
        <v>2543</v>
      </c>
      <c r="F2848" s="22" t="s">
        <v>187</v>
      </c>
      <c r="G2848" s="3" t="s">
        <v>222</v>
      </c>
      <c r="H2848" s="25">
        <v>0</v>
      </c>
      <c r="I2848" s="19">
        <v>7</v>
      </c>
      <c r="J2848" s="22" t="s">
        <v>12</v>
      </c>
      <c r="K2848" s="22" t="s">
        <v>11</v>
      </c>
      <c r="L2848" s="19">
        <v>7</v>
      </c>
      <c r="M2848" s="20">
        <v>0</v>
      </c>
      <c r="O2848" s="20">
        <v>0</v>
      </c>
      <c r="Q2848" s="20">
        <v>0</v>
      </c>
      <c r="S2848" s="20">
        <v>0</v>
      </c>
      <c r="U2848" s="20">
        <v>0</v>
      </c>
      <c r="W2848" s="20">
        <v>0</v>
      </c>
      <c r="Y2848" s="20">
        <v>0</v>
      </c>
      <c r="AA2848" s="20">
        <v>0</v>
      </c>
      <c r="AC2848" s="20">
        <v>0</v>
      </c>
      <c r="AE2848" s="20">
        <v>0</v>
      </c>
      <c r="AG2848" s="20">
        <v>0</v>
      </c>
      <c r="AI2848" s="20">
        <v>0</v>
      </c>
      <c r="AK2848" s="20">
        <v>0</v>
      </c>
      <c r="AM2848" s="20">
        <v>0</v>
      </c>
      <c r="AO2848" s="20">
        <v>253032</v>
      </c>
      <c r="AQ2848" s="21">
        <v>253032</v>
      </c>
      <c r="AR2848" s="24"/>
      <c r="AS2848" s="20">
        <v>0</v>
      </c>
      <c r="AU2848" s="25">
        <v>8182</v>
      </c>
      <c r="AW2848" s="22" t="str">
        <f t="shared" si="44"/>
        <v>No</v>
      </c>
      <c r="AX2848" s="6"/>
    </row>
    <row r="2849" spans="1:50">
      <c r="A2849" s="3" t="s">
        <v>2843</v>
      </c>
      <c r="B2849" s="3" t="s">
        <v>2844</v>
      </c>
      <c r="C2849" s="22" t="s">
        <v>45</v>
      </c>
      <c r="D2849" s="310" t="s">
        <v>2845</v>
      </c>
      <c r="E2849" s="314" t="s">
        <v>2846</v>
      </c>
      <c r="F2849" s="22" t="s">
        <v>187</v>
      </c>
      <c r="G2849" s="3" t="s">
        <v>222</v>
      </c>
      <c r="H2849" s="25">
        <v>0</v>
      </c>
      <c r="I2849" s="19">
        <v>7</v>
      </c>
      <c r="J2849" s="22" t="s">
        <v>12</v>
      </c>
      <c r="K2849" s="22" t="s">
        <v>11</v>
      </c>
      <c r="L2849" s="19">
        <v>7</v>
      </c>
      <c r="M2849" s="20">
        <v>0</v>
      </c>
      <c r="O2849" s="20">
        <v>0</v>
      </c>
      <c r="Q2849" s="20">
        <v>0</v>
      </c>
      <c r="S2849" s="20">
        <v>0</v>
      </c>
      <c r="U2849" s="20">
        <v>0</v>
      </c>
      <c r="W2849" s="20">
        <v>0</v>
      </c>
      <c r="Y2849" s="20">
        <v>0</v>
      </c>
      <c r="AA2849" s="20">
        <v>0</v>
      </c>
      <c r="AC2849" s="20">
        <v>0</v>
      </c>
      <c r="AE2849" s="20">
        <v>0</v>
      </c>
      <c r="AG2849" s="20">
        <v>0</v>
      </c>
      <c r="AI2849" s="20">
        <v>0</v>
      </c>
      <c r="AK2849" s="20">
        <v>0</v>
      </c>
      <c r="AM2849" s="20">
        <v>0</v>
      </c>
      <c r="AO2849" s="20">
        <v>446856</v>
      </c>
      <c r="AQ2849" s="21">
        <v>446856</v>
      </c>
      <c r="AR2849" s="24"/>
      <c r="AS2849" s="20">
        <v>0</v>
      </c>
      <c r="AU2849" s="25">
        <v>9097</v>
      </c>
      <c r="AW2849" s="22" t="str">
        <f t="shared" si="44"/>
        <v>No</v>
      </c>
      <c r="AX2849" s="6"/>
    </row>
    <row r="2850" spans="1:50">
      <c r="A2850" s="3" t="s">
        <v>974</v>
      </c>
      <c r="B2850" s="3" t="s">
        <v>975</v>
      </c>
      <c r="C2850" s="22" t="s">
        <v>84</v>
      </c>
      <c r="D2850" s="310" t="s">
        <v>976</v>
      </c>
      <c r="E2850" s="314">
        <v>60004</v>
      </c>
      <c r="F2850" s="22" t="s">
        <v>160</v>
      </c>
      <c r="G2850" s="3" t="s">
        <v>5166</v>
      </c>
      <c r="H2850" s="25">
        <v>0</v>
      </c>
      <c r="I2850" s="19">
        <v>7</v>
      </c>
      <c r="J2850" s="22" t="s">
        <v>12</v>
      </c>
      <c r="K2850" s="22" t="s">
        <v>11</v>
      </c>
      <c r="L2850" s="19">
        <v>7</v>
      </c>
      <c r="M2850" s="20">
        <v>0</v>
      </c>
      <c r="O2850" s="20">
        <v>0</v>
      </c>
      <c r="Q2850" s="20">
        <v>0</v>
      </c>
      <c r="S2850" s="20">
        <v>0</v>
      </c>
      <c r="U2850" s="20">
        <v>0</v>
      </c>
      <c r="W2850" s="20">
        <v>0</v>
      </c>
      <c r="Y2850" s="20">
        <v>0</v>
      </c>
      <c r="AA2850" s="20">
        <v>0</v>
      </c>
      <c r="AC2850" s="20">
        <v>0</v>
      </c>
      <c r="AE2850" s="20">
        <v>0</v>
      </c>
      <c r="AG2850" s="20">
        <v>0</v>
      </c>
      <c r="AI2850" s="20">
        <v>0</v>
      </c>
      <c r="AK2850" s="20">
        <v>0</v>
      </c>
      <c r="AM2850" s="20">
        <v>0</v>
      </c>
      <c r="AO2850" s="20">
        <v>472088</v>
      </c>
      <c r="AQ2850" s="21">
        <v>472088</v>
      </c>
      <c r="AR2850" s="24"/>
      <c r="AS2850" s="20">
        <v>0</v>
      </c>
      <c r="AU2850" s="25">
        <v>17838</v>
      </c>
      <c r="AW2850" s="22" t="str">
        <f t="shared" si="44"/>
        <v>No</v>
      </c>
      <c r="AX2850" s="6"/>
    </row>
    <row r="2851" spans="1:50">
      <c r="A2851" s="3" t="s">
        <v>4123</v>
      </c>
      <c r="B2851" s="3" t="s">
        <v>226</v>
      </c>
      <c r="C2851" s="22" t="s">
        <v>48</v>
      </c>
      <c r="D2851" s="310" t="s">
        <v>4124</v>
      </c>
      <c r="E2851" s="314" t="s">
        <v>4125</v>
      </c>
      <c r="F2851" s="22" t="s">
        <v>187</v>
      </c>
      <c r="G2851" s="3" t="s">
        <v>222</v>
      </c>
      <c r="H2851" s="25">
        <v>0</v>
      </c>
      <c r="I2851" s="19">
        <v>7</v>
      </c>
      <c r="J2851" s="22" t="s">
        <v>12</v>
      </c>
      <c r="K2851" s="22" t="s">
        <v>11</v>
      </c>
      <c r="L2851" s="19">
        <v>7</v>
      </c>
      <c r="M2851" s="20">
        <v>0</v>
      </c>
      <c r="O2851" s="20">
        <v>0</v>
      </c>
      <c r="Q2851" s="20">
        <v>0</v>
      </c>
      <c r="S2851" s="20">
        <v>0</v>
      </c>
      <c r="U2851" s="20">
        <v>0</v>
      </c>
      <c r="W2851" s="20">
        <v>0</v>
      </c>
      <c r="Y2851" s="20">
        <v>0</v>
      </c>
      <c r="AA2851" s="20">
        <v>0</v>
      </c>
      <c r="AC2851" s="20">
        <v>0</v>
      </c>
      <c r="AE2851" s="20">
        <v>0</v>
      </c>
      <c r="AG2851" s="20">
        <v>0</v>
      </c>
      <c r="AI2851" s="20">
        <v>0</v>
      </c>
      <c r="AK2851" s="20">
        <v>0</v>
      </c>
      <c r="AM2851" s="20">
        <v>0</v>
      </c>
      <c r="AO2851" s="20">
        <v>361288</v>
      </c>
      <c r="AQ2851" s="21">
        <v>361288</v>
      </c>
      <c r="AR2851" s="24"/>
      <c r="AS2851" s="20">
        <v>0</v>
      </c>
      <c r="AU2851" s="25">
        <v>6592</v>
      </c>
      <c r="AW2851" s="22" t="str">
        <f t="shared" si="44"/>
        <v>No</v>
      </c>
      <c r="AX2851" s="6"/>
    </row>
    <row r="2852" spans="1:50">
      <c r="A2852" s="3" t="s">
        <v>6060</v>
      </c>
      <c r="B2852" s="3" t="s">
        <v>6061</v>
      </c>
      <c r="C2852" s="22" t="s">
        <v>89</v>
      </c>
      <c r="E2852" s="314" t="s">
        <v>6062</v>
      </c>
      <c r="F2852" s="22" t="s">
        <v>187</v>
      </c>
      <c r="G2852" s="3" t="s">
        <v>222</v>
      </c>
      <c r="H2852" s="25">
        <v>0</v>
      </c>
      <c r="I2852" s="19">
        <v>7</v>
      </c>
      <c r="J2852" s="22" t="s">
        <v>13</v>
      </c>
      <c r="K2852" s="22" t="s">
        <v>11</v>
      </c>
      <c r="L2852" s="19">
        <v>7</v>
      </c>
      <c r="M2852" s="20">
        <v>0</v>
      </c>
      <c r="O2852" s="20">
        <v>0</v>
      </c>
      <c r="Q2852" s="20">
        <v>0</v>
      </c>
      <c r="S2852" s="20">
        <v>0</v>
      </c>
      <c r="U2852" s="20">
        <v>0</v>
      </c>
      <c r="W2852" s="20">
        <v>0</v>
      </c>
      <c r="Y2852" s="20">
        <v>0</v>
      </c>
      <c r="AA2852" s="20">
        <v>0</v>
      </c>
      <c r="AC2852" s="20">
        <v>0</v>
      </c>
      <c r="AE2852" s="20">
        <v>0</v>
      </c>
      <c r="AG2852" s="20">
        <v>0</v>
      </c>
      <c r="AI2852" s="20">
        <v>0</v>
      </c>
      <c r="AK2852" s="20">
        <v>0</v>
      </c>
      <c r="AM2852" s="20">
        <v>0</v>
      </c>
      <c r="AO2852" s="20">
        <v>71982</v>
      </c>
      <c r="AQ2852" s="21">
        <v>71982</v>
      </c>
      <c r="AR2852" s="24"/>
      <c r="AS2852" s="20">
        <v>0</v>
      </c>
      <c r="AU2852" s="25">
        <v>1298</v>
      </c>
      <c r="AW2852" s="22" t="str">
        <f t="shared" si="44"/>
        <v>No</v>
      </c>
      <c r="AX2852" s="6"/>
    </row>
    <row r="2853" spans="1:50">
      <c r="A2853" s="3" t="s">
        <v>6549</v>
      </c>
      <c r="B2853" s="3" t="s">
        <v>907</v>
      </c>
      <c r="C2853" s="22" t="s">
        <v>55</v>
      </c>
      <c r="D2853" s="310">
        <v>1112</v>
      </c>
      <c r="E2853" s="314">
        <v>10112</v>
      </c>
      <c r="F2853" s="22" t="s">
        <v>187</v>
      </c>
      <c r="G2853" s="3" t="s">
        <v>5166</v>
      </c>
      <c r="H2853" s="25">
        <v>203914</v>
      </c>
      <c r="I2853" s="19">
        <v>7</v>
      </c>
      <c r="J2853" s="22" t="s">
        <v>13</v>
      </c>
      <c r="K2853" s="22" t="s">
        <v>11</v>
      </c>
      <c r="L2853" s="19">
        <v>7</v>
      </c>
      <c r="M2853" s="20">
        <v>0</v>
      </c>
      <c r="O2853" s="20">
        <v>0</v>
      </c>
      <c r="Q2853" s="20">
        <v>0</v>
      </c>
      <c r="S2853" s="20">
        <v>0</v>
      </c>
      <c r="U2853" s="20">
        <v>0</v>
      </c>
      <c r="W2853" s="20">
        <v>0</v>
      </c>
      <c r="Y2853" s="20">
        <v>0</v>
      </c>
      <c r="AA2853" s="20">
        <v>0</v>
      </c>
      <c r="AC2853" s="20">
        <v>0</v>
      </c>
      <c r="AE2853" s="20">
        <v>0</v>
      </c>
      <c r="AG2853" s="20">
        <v>0</v>
      </c>
      <c r="AI2853" s="20">
        <v>0</v>
      </c>
      <c r="AK2853" s="20">
        <v>0</v>
      </c>
      <c r="AM2853" s="20">
        <v>0</v>
      </c>
      <c r="AO2853" s="20">
        <v>1387090</v>
      </c>
      <c r="AQ2853" s="21">
        <v>1387090</v>
      </c>
      <c r="AR2853" s="24"/>
      <c r="AS2853" s="20">
        <v>0</v>
      </c>
      <c r="AU2853" s="25">
        <v>18773</v>
      </c>
      <c r="AW2853" s="22" t="str">
        <f t="shared" si="44"/>
        <v>No</v>
      </c>
      <c r="AX2853" s="6"/>
    </row>
    <row r="2854" spans="1:50">
      <c r="A2854" s="3" t="s">
        <v>6052</v>
      </c>
      <c r="B2854" s="3" t="s">
        <v>3938</v>
      </c>
      <c r="C2854" s="22" t="s">
        <v>65</v>
      </c>
      <c r="D2854" s="310" t="s">
        <v>3939</v>
      </c>
      <c r="E2854" s="314" t="s">
        <v>3940</v>
      </c>
      <c r="F2854" s="22" t="s">
        <v>235</v>
      </c>
      <c r="G2854" s="3" t="s">
        <v>222</v>
      </c>
      <c r="H2854" s="25">
        <v>0</v>
      </c>
      <c r="I2854" s="19">
        <v>7</v>
      </c>
      <c r="J2854" s="22" t="s">
        <v>12</v>
      </c>
      <c r="K2854" s="22" t="s">
        <v>11</v>
      </c>
      <c r="L2854" s="19">
        <v>7</v>
      </c>
      <c r="M2854" s="20">
        <v>0</v>
      </c>
      <c r="O2854" s="20">
        <v>0</v>
      </c>
      <c r="Q2854" s="20">
        <v>0</v>
      </c>
      <c r="S2854" s="20">
        <v>0</v>
      </c>
      <c r="U2854" s="20">
        <v>0</v>
      </c>
      <c r="W2854" s="20">
        <v>0</v>
      </c>
      <c r="Y2854" s="20">
        <v>0</v>
      </c>
      <c r="AA2854" s="20">
        <v>0</v>
      </c>
      <c r="AC2854" s="20">
        <v>0</v>
      </c>
      <c r="AE2854" s="20">
        <v>0</v>
      </c>
      <c r="AG2854" s="20">
        <v>0</v>
      </c>
      <c r="AI2854" s="20">
        <v>0</v>
      </c>
      <c r="AK2854" s="20">
        <v>0</v>
      </c>
      <c r="AM2854" s="20">
        <v>0</v>
      </c>
      <c r="AO2854" s="20">
        <v>462992</v>
      </c>
      <c r="AQ2854" s="21">
        <v>462992</v>
      </c>
      <c r="AR2854" s="24"/>
      <c r="AS2854" s="20">
        <v>0</v>
      </c>
      <c r="AU2854" s="25">
        <v>13122</v>
      </c>
      <c r="AW2854" s="22" t="str">
        <f t="shared" si="44"/>
        <v>No</v>
      </c>
      <c r="AX2854" s="6"/>
    </row>
    <row r="2855" spans="1:50">
      <c r="A2855" s="3" t="s">
        <v>2028</v>
      </c>
      <c r="B2855" s="3" t="s">
        <v>2029</v>
      </c>
      <c r="C2855" s="22" t="s">
        <v>16</v>
      </c>
      <c r="D2855" s="310" t="s">
        <v>2030</v>
      </c>
      <c r="E2855" s="314" t="s">
        <v>2031</v>
      </c>
      <c r="F2855" s="22" t="s">
        <v>235</v>
      </c>
      <c r="G2855" s="3" t="s">
        <v>222</v>
      </c>
      <c r="H2855" s="25">
        <v>0</v>
      </c>
      <c r="I2855" s="19">
        <v>7</v>
      </c>
      <c r="J2855" s="22" t="s">
        <v>12</v>
      </c>
      <c r="K2855" s="22" t="s">
        <v>11</v>
      </c>
      <c r="L2855" s="19">
        <v>7</v>
      </c>
      <c r="M2855" s="20">
        <v>0</v>
      </c>
      <c r="O2855" s="20">
        <v>0</v>
      </c>
      <c r="Q2855" s="20">
        <v>0</v>
      </c>
      <c r="S2855" s="20">
        <v>0</v>
      </c>
      <c r="U2855" s="20">
        <v>0</v>
      </c>
      <c r="W2855" s="20">
        <v>0</v>
      </c>
      <c r="Y2855" s="20">
        <v>0</v>
      </c>
      <c r="AA2855" s="20">
        <v>0</v>
      </c>
      <c r="AC2855" s="20">
        <v>0</v>
      </c>
      <c r="AE2855" s="20">
        <v>0</v>
      </c>
      <c r="AG2855" s="20">
        <v>0</v>
      </c>
      <c r="AI2855" s="20">
        <v>0</v>
      </c>
      <c r="AK2855" s="20">
        <v>0</v>
      </c>
      <c r="AM2855" s="20">
        <v>0</v>
      </c>
      <c r="AO2855" s="20">
        <v>222802</v>
      </c>
      <c r="AQ2855" s="21">
        <v>222802</v>
      </c>
      <c r="AR2855" s="24"/>
      <c r="AS2855" s="20">
        <v>0</v>
      </c>
      <c r="AU2855" s="25">
        <v>2291</v>
      </c>
      <c r="AW2855" s="22" t="str">
        <f t="shared" si="44"/>
        <v>No</v>
      </c>
      <c r="AX2855" s="6"/>
    </row>
    <row r="2856" spans="1:50">
      <c r="A2856" s="3" t="s">
        <v>2406</v>
      </c>
      <c r="B2856" s="3" t="s">
        <v>2463</v>
      </c>
      <c r="C2856" s="22" t="s">
        <v>63</v>
      </c>
      <c r="D2856" s="310" t="s">
        <v>2464</v>
      </c>
      <c r="E2856" s="314" t="s">
        <v>2465</v>
      </c>
      <c r="F2856" s="22" t="s">
        <v>187</v>
      </c>
      <c r="G2856" s="3" t="s">
        <v>222</v>
      </c>
      <c r="H2856" s="25">
        <v>0</v>
      </c>
      <c r="I2856" s="19">
        <v>7</v>
      </c>
      <c r="J2856" s="22" t="s">
        <v>12</v>
      </c>
      <c r="K2856" s="22" t="s">
        <v>11</v>
      </c>
      <c r="L2856" s="19">
        <v>7</v>
      </c>
      <c r="M2856" s="20">
        <v>0</v>
      </c>
      <c r="O2856" s="20">
        <v>0</v>
      </c>
      <c r="Q2856" s="20">
        <v>0</v>
      </c>
      <c r="S2856" s="20">
        <v>0</v>
      </c>
      <c r="U2856" s="20">
        <v>0</v>
      </c>
      <c r="W2856" s="20">
        <v>0</v>
      </c>
      <c r="Y2856" s="20">
        <v>0</v>
      </c>
      <c r="AA2856" s="20">
        <v>0</v>
      </c>
      <c r="AC2856" s="20">
        <v>0</v>
      </c>
      <c r="AE2856" s="20">
        <v>0</v>
      </c>
      <c r="AG2856" s="20">
        <v>0</v>
      </c>
      <c r="AI2856" s="20">
        <v>0</v>
      </c>
      <c r="AK2856" s="20">
        <v>0</v>
      </c>
      <c r="AM2856" s="20">
        <v>0</v>
      </c>
      <c r="AO2856" s="20">
        <v>626518</v>
      </c>
      <c r="AQ2856" s="21">
        <v>626518</v>
      </c>
      <c r="AR2856" s="24"/>
      <c r="AS2856" s="20">
        <v>0</v>
      </c>
      <c r="AU2856" s="25">
        <v>14062</v>
      </c>
      <c r="AW2856" s="22" t="str">
        <f t="shared" si="44"/>
        <v>No</v>
      </c>
      <c r="AX2856" s="6"/>
    </row>
    <row r="2857" spans="1:50">
      <c r="A2857" s="3" t="s">
        <v>2753</v>
      </c>
      <c r="B2857" s="3" t="s">
        <v>1137</v>
      </c>
      <c r="C2857" s="22" t="s">
        <v>81</v>
      </c>
      <c r="D2857" s="310" t="s">
        <v>2754</v>
      </c>
      <c r="E2857" s="314" t="s">
        <v>2755</v>
      </c>
      <c r="F2857" s="22" t="s">
        <v>187</v>
      </c>
      <c r="G2857" s="3" t="s">
        <v>222</v>
      </c>
      <c r="H2857" s="25">
        <v>0</v>
      </c>
      <c r="I2857" s="19">
        <v>7</v>
      </c>
      <c r="J2857" s="22" t="s">
        <v>12</v>
      </c>
      <c r="K2857" s="22" t="s">
        <v>11</v>
      </c>
      <c r="L2857" s="19">
        <v>7</v>
      </c>
      <c r="M2857" s="20">
        <v>0</v>
      </c>
      <c r="O2857" s="20">
        <v>0</v>
      </c>
      <c r="Q2857" s="20">
        <v>0</v>
      </c>
      <c r="S2857" s="20">
        <v>0</v>
      </c>
      <c r="U2857" s="20">
        <v>0</v>
      </c>
      <c r="W2857" s="20">
        <v>0</v>
      </c>
      <c r="Y2857" s="20">
        <v>0</v>
      </c>
      <c r="AA2857" s="20">
        <v>0</v>
      </c>
      <c r="AC2857" s="20">
        <v>0</v>
      </c>
      <c r="AE2857" s="20">
        <v>0</v>
      </c>
      <c r="AG2857" s="20">
        <v>0</v>
      </c>
      <c r="AI2857" s="20">
        <v>0</v>
      </c>
      <c r="AK2857" s="20">
        <v>0</v>
      </c>
      <c r="AM2857" s="20">
        <v>0</v>
      </c>
      <c r="AO2857" s="20">
        <v>566288</v>
      </c>
      <c r="AQ2857" s="21">
        <v>566288</v>
      </c>
      <c r="AR2857" s="24"/>
      <c r="AS2857" s="20">
        <v>0</v>
      </c>
      <c r="AU2857" s="25">
        <v>6612</v>
      </c>
      <c r="AW2857" s="22" t="str">
        <f t="shared" si="44"/>
        <v>No</v>
      </c>
      <c r="AX2857" s="6"/>
    </row>
    <row r="2858" spans="1:50">
      <c r="A2858" s="3" t="s">
        <v>6560</v>
      </c>
      <c r="B2858" s="3" t="s">
        <v>390</v>
      </c>
      <c r="C2858" s="22" t="s">
        <v>21</v>
      </c>
      <c r="D2858" s="310">
        <v>9024</v>
      </c>
      <c r="E2858" s="314">
        <v>90024</v>
      </c>
      <c r="F2858" s="22" t="s">
        <v>187</v>
      </c>
      <c r="G2858" s="3" t="s">
        <v>185</v>
      </c>
      <c r="H2858" s="25">
        <v>12150996</v>
      </c>
      <c r="I2858" s="19">
        <v>7</v>
      </c>
      <c r="J2858" s="22" t="s">
        <v>12</v>
      </c>
      <c r="K2858" s="22" t="s">
        <v>14</v>
      </c>
      <c r="L2858" s="19">
        <v>7</v>
      </c>
      <c r="M2858" s="20">
        <v>0</v>
      </c>
      <c r="O2858" s="20">
        <v>43040</v>
      </c>
      <c r="Q2858" s="20">
        <v>0</v>
      </c>
      <c r="S2858" s="20">
        <v>7030</v>
      </c>
      <c r="U2858" s="20">
        <v>29025</v>
      </c>
      <c r="W2858" s="20">
        <v>0</v>
      </c>
      <c r="Y2858" s="20">
        <v>29674</v>
      </c>
      <c r="AA2858" s="20">
        <v>0</v>
      </c>
      <c r="AC2858" s="20">
        <v>8164</v>
      </c>
      <c r="AE2858" s="20">
        <v>34737</v>
      </c>
      <c r="AG2858" s="20">
        <v>43467</v>
      </c>
      <c r="AI2858" s="20">
        <v>0</v>
      </c>
      <c r="AK2858" s="20">
        <v>653212</v>
      </c>
      <c r="AM2858" s="20">
        <v>754</v>
      </c>
      <c r="AO2858" s="20">
        <v>0</v>
      </c>
      <c r="AQ2858" s="21">
        <v>849103</v>
      </c>
      <c r="AR2858" s="24"/>
      <c r="AS2858" s="20">
        <v>0</v>
      </c>
      <c r="AU2858" s="25">
        <v>7258</v>
      </c>
      <c r="AW2858" s="22" t="str">
        <f t="shared" si="44"/>
        <v>No</v>
      </c>
      <c r="AX2858" s="6"/>
    </row>
    <row r="2859" spans="1:50">
      <c r="A2859" s="3" t="s">
        <v>3589</v>
      </c>
      <c r="B2859" s="3" t="s">
        <v>558</v>
      </c>
      <c r="C2859" s="22" t="s">
        <v>51</v>
      </c>
      <c r="D2859" s="310" t="s">
        <v>3590</v>
      </c>
      <c r="E2859" s="314" t="s">
        <v>3591</v>
      </c>
      <c r="F2859" s="22" t="s">
        <v>1242</v>
      </c>
      <c r="G2859" s="3" t="s">
        <v>222</v>
      </c>
      <c r="H2859" s="25">
        <v>0</v>
      </c>
      <c r="I2859" s="19">
        <v>7</v>
      </c>
      <c r="J2859" s="22" t="s">
        <v>12</v>
      </c>
      <c r="K2859" s="22" t="s">
        <v>11</v>
      </c>
      <c r="L2859" s="19">
        <v>7</v>
      </c>
      <c r="M2859" s="20">
        <v>0</v>
      </c>
      <c r="O2859" s="20">
        <v>0</v>
      </c>
      <c r="Q2859" s="20">
        <v>0</v>
      </c>
      <c r="S2859" s="20">
        <v>0</v>
      </c>
      <c r="U2859" s="20">
        <v>0</v>
      </c>
      <c r="W2859" s="20">
        <v>0</v>
      </c>
      <c r="Y2859" s="20">
        <v>0</v>
      </c>
      <c r="AA2859" s="20">
        <v>0</v>
      </c>
      <c r="AC2859" s="20">
        <v>0</v>
      </c>
      <c r="AE2859" s="20">
        <v>0</v>
      </c>
      <c r="AG2859" s="20">
        <v>0</v>
      </c>
      <c r="AI2859" s="20">
        <v>0</v>
      </c>
      <c r="AK2859" s="20">
        <v>0</v>
      </c>
      <c r="AM2859" s="20">
        <v>0</v>
      </c>
      <c r="AO2859" s="20">
        <v>277229</v>
      </c>
      <c r="AQ2859" s="21">
        <v>277229</v>
      </c>
      <c r="AR2859" s="24"/>
      <c r="AS2859" s="20">
        <v>0</v>
      </c>
      <c r="AU2859" s="25">
        <v>6456</v>
      </c>
      <c r="AW2859" s="22" t="str">
        <f t="shared" si="44"/>
        <v>No</v>
      </c>
      <c r="AX2859" s="6"/>
    </row>
    <row r="2860" spans="1:50">
      <c r="A2860" s="3" t="s">
        <v>3420</v>
      </c>
      <c r="B2860" s="3" t="s">
        <v>3421</v>
      </c>
      <c r="C2860" s="22" t="s">
        <v>51</v>
      </c>
      <c r="D2860" s="310" t="s">
        <v>3422</v>
      </c>
      <c r="E2860" s="314" t="s">
        <v>3423</v>
      </c>
      <c r="F2860" s="22" t="s">
        <v>187</v>
      </c>
      <c r="G2860" s="3" t="s">
        <v>222</v>
      </c>
      <c r="H2860" s="25">
        <v>0</v>
      </c>
      <c r="I2860" s="19">
        <v>7</v>
      </c>
      <c r="J2860" s="22" t="s">
        <v>12</v>
      </c>
      <c r="K2860" s="22" t="s">
        <v>11</v>
      </c>
      <c r="L2860" s="19">
        <v>7</v>
      </c>
      <c r="M2860" s="20">
        <v>0</v>
      </c>
      <c r="O2860" s="20">
        <v>0</v>
      </c>
      <c r="Q2860" s="20">
        <v>0</v>
      </c>
      <c r="S2860" s="20">
        <v>0</v>
      </c>
      <c r="U2860" s="20">
        <v>0</v>
      </c>
      <c r="W2860" s="20">
        <v>0</v>
      </c>
      <c r="Y2860" s="20">
        <v>0</v>
      </c>
      <c r="AA2860" s="20">
        <v>0</v>
      </c>
      <c r="AC2860" s="20">
        <v>0</v>
      </c>
      <c r="AE2860" s="20">
        <v>0</v>
      </c>
      <c r="AG2860" s="20">
        <v>0</v>
      </c>
      <c r="AI2860" s="20">
        <v>0</v>
      </c>
      <c r="AK2860" s="20">
        <v>0</v>
      </c>
      <c r="AM2860" s="20">
        <v>0</v>
      </c>
      <c r="AO2860" s="20">
        <v>306049</v>
      </c>
      <c r="AQ2860" s="21">
        <v>306049</v>
      </c>
      <c r="AR2860" s="24"/>
      <c r="AS2860" s="20">
        <v>0</v>
      </c>
      <c r="AU2860" s="25">
        <v>5031</v>
      </c>
      <c r="AW2860" s="22" t="str">
        <f t="shared" si="44"/>
        <v>No</v>
      </c>
      <c r="AX2860" s="6"/>
    </row>
    <row r="2861" spans="1:50">
      <c r="A2861" s="3" t="s">
        <v>1146</v>
      </c>
      <c r="B2861" s="3" t="s">
        <v>1147</v>
      </c>
      <c r="C2861" s="22" t="s">
        <v>101</v>
      </c>
      <c r="D2861" s="310" t="s">
        <v>1148</v>
      </c>
      <c r="E2861" s="314">
        <v>88158</v>
      </c>
      <c r="F2861" s="22" t="s">
        <v>160</v>
      </c>
      <c r="G2861" s="3" t="s">
        <v>5166</v>
      </c>
      <c r="H2861" s="25">
        <v>0</v>
      </c>
      <c r="I2861" s="19">
        <v>7</v>
      </c>
      <c r="J2861" s="22" t="s">
        <v>12</v>
      </c>
      <c r="K2861" s="22" t="s">
        <v>14</v>
      </c>
      <c r="L2861" s="19">
        <v>7</v>
      </c>
      <c r="M2861" s="20">
        <v>0</v>
      </c>
      <c r="O2861" s="20">
        <v>0</v>
      </c>
      <c r="Q2861" s="20">
        <v>0</v>
      </c>
      <c r="S2861" s="20">
        <v>0</v>
      </c>
      <c r="U2861" s="20">
        <v>0</v>
      </c>
      <c r="W2861" s="20">
        <v>0</v>
      </c>
      <c r="Y2861" s="20">
        <v>0</v>
      </c>
      <c r="AA2861" s="20">
        <v>0</v>
      </c>
      <c r="AC2861" s="20">
        <v>0</v>
      </c>
      <c r="AE2861" s="20">
        <v>0</v>
      </c>
      <c r="AG2861" s="20">
        <v>0</v>
      </c>
      <c r="AI2861" s="20">
        <v>0</v>
      </c>
      <c r="AK2861" s="20">
        <v>0</v>
      </c>
      <c r="AM2861" s="20">
        <v>0</v>
      </c>
      <c r="AO2861" s="20">
        <v>977138</v>
      </c>
      <c r="AQ2861" s="21">
        <v>977138</v>
      </c>
      <c r="AR2861" s="24"/>
      <c r="AS2861" s="20">
        <v>0</v>
      </c>
      <c r="AU2861" s="25">
        <v>10124</v>
      </c>
      <c r="AW2861" s="22" t="str">
        <f t="shared" si="44"/>
        <v>No</v>
      </c>
      <c r="AX2861" s="6"/>
    </row>
    <row r="2862" spans="1:50">
      <c r="A2862" s="3" t="s">
        <v>2142</v>
      </c>
      <c r="B2862" s="3" t="s">
        <v>2143</v>
      </c>
      <c r="C2862" s="22" t="s">
        <v>63</v>
      </c>
      <c r="D2862" s="310" t="s">
        <v>2144</v>
      </c>
      <c r="E2862" s="314" t="s">
        <v>2145</v>
      </c>
      <c r="F2862" s="22" t="s">
        <v>235</v>
      </c>
      <c r="G2862" s="3" t="s">
        <v>222</v>
      </c>
      <c r="H2862" s="25">
        <v>0</v>
      </c>
      <c r="I2862" s="19">
        <v>7</v>
      </c>
      <c r="J2862" s="22" t="s">
        <v>12</v>
      </c>
      <c r="K2862" s="22" t="s">
        <v>11</v>
      </c>
      <c r="L2862" s="19">
        <v>7</v>
      </c>
      <c r="M2862" s="20">
        <v>0</v>
      </c>
      <c r="O2862" s="20">
        <v>0</v>
      </c>
      <c r="Q2862" s="20">
        <v>0</v>
      </c>
      <c r="S2862" s="20">
        <v>0</v>
      </c>
      <c r="U2862" s="20">
        <v>0</v>
      </c>
      <c r="W2862" s="20">
        <v>0</v>
      </c>
      <c r="Y2862" s="20">
        <v>0</v>
      </c>
      <c r="AA2862" s="20">
        <v>0</v>
      </c>
      <c r="AC2862" s="20">
        <v>0</v>
      </c>
      <c r="AE2862" s="20">
        <v>0</v>
      </c>
      <c r="AG2862" s="20">
        <v>0</v>
      </c>
      <c r="AI2862" s="20">
        <v>0</v>
      </c>
      <c r="AK2862" s="20">
        <v>0</v>
      </c>
      <c r="AM2862" s="20">
        <v>0</v>
      </c>
      <c r="AO2862" s="20">
        <v>326463</v>
      </c>
      <c r="AQ2862" s="21">
        <v>326463</v>
      </c>
      <c r="AR2862" s="24"/>
      <c r="AS2862" s="20">
        <v>0</v>
      </c>
      <c r="AU2862" s="25">
        <v>7260</v>
      </c>
      <c r="AW2862" s="22" t="str">
        <f t="shared" si="44"/>
        <v>No</v>
      </c>
      <c r="AX2862" s="6"/>
    </row>
    <row r="2863" spans="1:50">
      <c r="A2863" s="3" t="s">
        <v>5533</v>
      </c>
      <c r="B2863" s="3" t="s">
        <v>5534</v>
      </c>
      <c r="C2863" s="22" t="s">
        <v>73</v>
      </c>
      <c r="E2863" s="314" t="s">
        <v>5535</v>
      </c>
      <c r="F2863" s="22" t="s">
        <v>187</v>
      </c>
      <c r="G2863" s="3" t="s">
        <v>222</v>
      </c>
      <c r="H2863" s="25">
        <v>0</v>
      </c>
      <c r="I2863" s="19">
        <v>7</v>
      </c>
      <c r="J2863" s="22" t="s">
        <v>12</v>
      </c>
      <c r="K2863" s="22" t="s">
        <v>11</v>
      </c>
      <c r="L2863" s="19">
        <v>7</v>
      </c>
      <c r="M2863" s="20">
        <v>0</v>
      </c>
      <c r="O2863" s="20">
        <v>0</v>
      </c>
      <c r="Q2863" s="20">
        <v>0</v>
      </c>
      <c r="S2863" s="20">
        <v>0</v>
      </c>
      <c r="U2863" s="20">
        <v>0</v>
      </c>
      <c r="W2863" s="20">
        <v>0</v>
      </c>
      <c r="Y2863" s="20">
        <v>0</v>
      </c>
      <c r="AA2863" s="20">
        <v>0</v>
      </c>
      <c r="AC2863" s="20">
        <v>0</v>
      </c>
      <c r="AE2863" s="20">
        <v>0</v>
      </c>
      <c r="AG2863" s="20">
        <v>0</v>
      </c>
      <c r="AI2863" s="20">
        <v>0</v>
      </c>
      <c r="AK2863" s="20">
        <v>0</v>
      </c>
      <c r="AM2863" s="20">
        <v>0</v>
      </c>
      <c r="AO2863" s="20">
        <v>80461</v>
      </c>
      <c r="AQ2863" s="21">
        <v>80461</v>
      </c>
      <c r="AR2863" s="24"/>
      <c r="AS2863" s="20">
        <v>0</v>
      </c>
      <c r="AU2863" s="25">
        <v>3580</v>
      </c>
      <c r="AW2863" s="22" t="str">
        <f t="shared" si="44"/>
        <v>No</v>
      </c>
      <c r="AX2863" s="6"/>
    </row>
    <row r="2864" spans="1:50">
      <c r="A2864" s="3" t="s">
        <v>5662</v>
      </c>
      <c r="B2864" s="3" t="s">
        <v>5540</v>
      </c>
      <c r="C2864" s="22" t="s">
        <v>5255</v>
      </c>
      <c r="E2864" s="314" t="s">
        <v>5663</v>
      </c>
      <c r="F2864" s="22" t="s">
        <v>184</v>
      </c>
      <c r="G2864" s="3" t="s">
        <v>222</v>
      </c>
      <c r="H2864" s="25">
        <v>0</v>
      </c>
      <c r="I2864" s="19">
        <v>7</v>
      </c>
      <c r="J2864" s="22" t="s">
        <v>12</v>
      </c>
      <c r="K2864" s="22" t="s">
        <v>11</v>
      </c>
      <c r="L2864" s="19">
        <v>7</v>
      </c>
      <c r="M2864" s="20">
        <v>0</v>
      </c>
      <c r="O2864" s="20">
        <v>0</v>
      </c>
      <c r="Q2864" s="20">
        <v>0</v>
      </c>
      <c r="S2864" s="20">
        <v>0</v>
      </c>
      <c r="U2864" s="20">
        <v>0</v>
      </c>
      <c r="W2864" s="20">
        <v>0</v>
      </c>
      <c r="Y2864" s="20">
        <v>0</v>
      </c>
      <c r="AA2864" s="20">
        <v>0</v>
      </c>
      <c r="AC2864" s="20">
        <v>0</v>
      </c>
      <c r="AE2864" s="20">
        <v>0</v>
      </c>
      <c r="AG2864" s="20">
        <v>0</v>
      </c>
      <c r="AI2864" s="20">
        <v>0</v>
      </c>
      <c r="AK2864" s="20">
        <v>0</v>
      </c>
      <c r="AM2864" s="20">
        <v>0</v>
      </c>
      <c r="AO2864" s="20">
        <v>323652</v>
      </c>
      <c r="AQ2864" s="21">
        <v>323652</v>
      </c>
      <c r="AR2864" s="24"/>
      <c r="AS2864" s="20">
        <v>0</v>
      </c>
      <c r="AU2864" s="25">
        <v>13352</v>
      </c>
      <c r="AW2864" s="22" t="str">
        <f t="shared" si="44"/>
        <v>No</v>
      </c>
      <c r="AX2864" s="6"/>
    </row>
    <row r="2865" spans="1:50">
      <c r="A2865" s="3" t="s">
        <v>1139</v>
      </c>
      <c r="B2865" s="3" t="s">
        <v>1140</v>
      </c>
      <c r="C2865" s="22" t="s">
        <v>102</v>
      </c>
      <c r="D2865" s="310">
        <v>4186</v>
      </c>
      <c r="E2865" s="314">
        <v>40186</v>
      </c>
      <c r="F2865" s="22" t="s">
        <v>187</v>
      </c>
      <c r="G2865" s="3" t="s">
        <v>5166</v>
      </c>
      <c r="H2865" s="25">
        <v>133228</v>
      </c>
      <c r="I2865" s="19">
        <v>7</v>
      </c>
      <c r="J2865" s="22" t="s">
        <v>13</v>
      </c>
      <c r="K2865" s="22" t="s">
        <v>11</v>
      </c>
      <c r="L2865" s="19">
        <v>7</v>
      </c>
      <c r="M2865" s="20">
        <v>0</v>
      </c>
      <c r="O2865" s="20">
        <v>0</v>
      </c>
      <c r="Q2865" s="20">
        <v>0</v>
      </c>
      <c r="S2865" s="20">
        <v>0</v>
      </c>
      <c r="U2865" s="20">
        <v>0</v>
      </c>
      <c r="W2865" s="20">
        <v>0</v>
      </c>
      <c r="Y2865" s="20">
        <v>0</v>
      </c>
      <c r="AA2865" s="20">
        <v>0</v>
      </c>
      <c r="AC2865" s="20">
        <v>0</v>
      </c>
      <c r="AE2865" s="20">
        <v>0</v>
      </c>
      <c r="AG2865" s="20">
        <v>0</v>
      </c>
      <c r="AI2865" s="20">
        <v>0</v>
      </c>
      <c r="AK2865" s="20">
        <v>0</v>
      </c>
      <c r="AM2865" s="20">
        <v>0</v>
      </c>
      <c r="AO2865" s="20">
        <v>1458480</v>
      </c>
      <c r="AQ2865" s="21">
        <v>1458480</v>
      </c>
      <c r="AR2865" s="24"/>
      <c r="AS2865" s="20">
        <v>0</v>
      </c>
      <c r="AU2865" s="25">
        <v>20916</v>
      </c>
      <c r="AW2865" s="22" t="str">
        <f t="shared" si="44"/>
        <v>No</v>
      </c>
      <c r="AX2865" s="6"/>
    </row>
    <row r="2866" spans="1:50">
      <c r="A2866" s="3" t="s">
        <v>4013</v>
      </c>
      <c r="B2866" s="3" t="s">
        <v>4014</v>
      </c>
      <c r="C2866" s="22" t="s">
        <v>48</v>
      </c>
      <c r="D2866" s="310" t="s">
        <v>4015</v>
      </c>
      <c r="E2866" s="314" t="s">
        <v>4016</v>
      </c>
      <c r="F2866" s="22" t="s">
        <v>235</v>
      </c>
      <c r="G2866" s="3" t="s">
        <v>222</v>
      </c>
      <c r="H2866" s="25">
        <v>0</v>
      </c>
      <c r="I2866" s="19">
        <v>7</v>
      </c>
      <c r="J2866" s="22" t="s">
        <v>12</v>
      </c>
      <c r="K2866" s="22" t="s">
        <v>11</v>
      </c>
      <c r="L2866" s="19">
        <v>7</v>
      </c>
      <c r="M2866" s="20">
        <v>0</v>
      </c>
      <c r="O2866" s="20">
        <v>0</v>
      </c>
      <c r="Q2866" s="20">
        <v>0</v>
      </c>
      <c r="S2866" s="20">
        <v>0</v>
      </c>
      <c r="U2866" s="20">
        <v>0</v>
      </c>
      <c r="W2866" s="20">
        <v>0</v>
      </c>
      <c r="Y2866" s="20">
        <v>0</v>
      </c>
      <c r="AA2866" s="20">
        <v>0</v>
      </c>
      <c r="AC2866" s="20">
        <v>0</v>
      </c>
      <c r="AE2866" s="20">
        <v>0</v>
      </c>
      <c r="AG2866" s="20">
        <v>0</v>
      </c>
      <c r="AI2866" s="20">
        <v>0</v>
      </c>
      <c r="AK2866" s="20">
        <v>0</v>
      </c>
      <c r="AM2866" s="20">
        <v>0</v>
      </c>
      <c r="AO2866" s="20">
        <v>119248</v>
      </c>
      <c r="AQ2866" s="21">
        <v>119248</v>
      </c>
      <c r="AR2866" s="24"/>
      <c r="AS2866" s="20">
        <v>0</v>
      </c>
      <c r="AU2866" s="25">
        <v>2472</v>
      </c>
      <c r="AW2866" s="22" t="str">
        <f t="shared" si="44"/>
        <v>No</v>
      </c>
      <c r="AX2866" s="6"/>
    </row>
    <row r="2867" spans="1:50">
      <c r="A2867" s="3" t="s">
        <v>6556</v>
      </c>
      <c r="B2867" s="3" t="s">
        <v>443</v>
      </c>
      <c r="C2867" s="22" t="s">
        <v>44</v>
      </c>
      <c r="D2867" s="310">
        <v>7030</v>
      </c>
      <c r="E2867" s="314">
        <v>70030</v>
      </c>
      <c r="F2867" s="22" t="s">
        <v>187</v>
      </c>
      <c r="G2867" s="3" t="s">
        <v>185</v>
      </c>
      <c r="H2867" s="25">
        <v>106621</v>
      </c>
      <c r="I2867" s="19">
        <v>7</v>
      </c>
      <c r="J2867" s="22" t="s">
        <v>13</v>
      </c>
      <c r="K2867" s="22" t="s">
        <v>11</v>
      </c>
      <c r="L2867" s="19">
        <v>7</v>
      </c>
      <c r="M2867" s="20">
        <v>467369</v>
      </c>
      <c r="O2867" s="20">
        <v>215977</v>
      </c>
      <c r="Q2867" s="20">
        <v>47031</v>
      </c>
      <c r="S2867" s="20">
        <v>30039</v>
      </c>
      <c r="U2867" s="20">
        <v>301989</v>
      </c>
      <c r="W2867" s="20">
        <v>97623</v>
      </c>
      <c r="Y2867" s="20">
        <v>120034</v>
      </c>
      <c r="AA2867" s="20">
        <v>10463</v>
      </c>
      <c r="AC2867" s="20">
        <v>42272</v>
      </c>
      <c r="AE2867" s="20">
        <v>33826</v>
      </c>
      <c r="AG2867" s="20">
        <v>49868</v>
      </c>
      <c r="AI2867" s="20">
        <v>0</v>
      </c>
      <c r="AK2867" s="20">
        <v>0</v>
      </c>
      <c r="AM2867" s="20">
        <v>18117</v>
      </c>
      <c r="AO2867" s="20">
        <v>0</v>
      </c>
      <c r="AQ2867" s="21">
        <v>1434608</v>
      </c>
      <c r="AR2867" s="24"/>
      <c r="AS2867" s="20">
        <v>0</v>
      </c>
      <c r="AU2867" s="25">
        <v>16430</v>
      </c>
      <c r="AW2867" s="22" t="str">
        <f t="shared" si="44"/>
        <v>No</v>
      </c>
      <c r="AX2867" s="6"/>
    </row>
    <row r="2868" spans="1:50">
      <c r="A2868" s="3" t="s">
        <v>1041</v>
      </c>
      <c r="B2868" s="3" t="s">
        <v>1042</v>
      </c>
      <c r="C2868" s="22" t="s">
        <v>48</v>
      </c>
      <c r="D2868" s="310" t="s">
        <v>1043</v>
      </c>
      <c r="E2868" s="314">
        <v>77075</v>
      </c>
      <c r="F2868" s="22" t="s">
        <v>160</v>
      </c>
      <c r="G2868" s="3" t="s">
        <v>5166</v>
      </c>
      <c r="H2868" s="25">
        <v>0</v>
      </c>
      <c r="I2868" s="19">
        <v>7</v>
      </c>
      <c r="J2868" s="22" t="s">
        <v>12</v>
      </c>
      <c r="K2868" s="22" t="s">
        <v>11</v>
      </c>
      <c r="L2868" s="19">
        <v>7</v>
      </c>
      <c r="M2868" s="20">
        <v>0</v>
      </c>
      <c r="O2868" s="20">
        <v>0</v>
      </c>
      <c r="Q2868" s="20">
        <v>0</v>
      </c>
      <c r="S2868" s="20">
        <v>0</v>
      </c>
      <c r="U2868" s="20">
        <v>0</v>
      </c>
      <c r="W2868" s="20">
        <v>0</v>
      </c>
      <c r="Y2868" s="20">
        <v>0</v>
      </c>
      <c r="AA2868" s="20">
        <v>0</v>
      </c>
      <c r="AC2868" s="20">
        <v>0</v>
      </c>
      <c r="AE2868" s="20">
        <v>0</v>
      </c>
      <c r="AG2868" s="20">
        <v>0</v>
      </c>
      <c r="AI2868" s="20">
        <v>0</v>
      </c>
      <c r="AK2868" s="20">
        <v>0</v>
      </c>
      <c r="AM2868" s="20">
        <v>0</v>
      </c>
      <c r="AO2868" s="20">
        <v>451451</v>
      </c>
      <c r="AQ2868" s="21">
        <v>451451</v>
      </c>
      <c r="AR2868" s="24"/>
      <c r="AS2868" s="20">
        <v>0</v>
      </c>
      <c r="AU2868" s="25">
        <v>5323</v>
      </c>
      <c r="AW2868" s="22" t="str">
        <f t="shared" si="44"/>
        <v>No</v>
      </c>
      <c r="AX2868" s="6"/>
    </row>
    <row r="2869" spans="1:50">
      <c r="A2869" s="3" t="s">
        <v>2118</v>
      </c>
      <c r="B2869" s="3" t="s">
        <v>2119</v>
      </c>
      <c r="C2869" s="22" t="s">
        <v>63</v>
      </c>
      <c r="D2869" s="310" t="s">
        <v>2120</v>
      </c>
      <c r="E2869" s="314" t="s">
        <v>2121</v>
      </c>
      <c r="F2869" s="22" t="s">
        <v>187</v>
      </c>
      <c r="G2869" s="3" t="s">
        <v>222</v>
      </c>
      <c r="H2869" s="25">
        <v>0</v>
      </c>
      <c r="I2869" s="19">
        <v>7</v>
      </c>
      <c r="J2869" s="22" t="s">
        <v>12</v>
      </c>
      <c r="K2869" s="22" t="s">
        <v>11</v>
      </c>
      <c r="L2869" s="19">
        <v>7</v>
      </c>
      <c r="M2869" s="20">
        <v>0</v>
      </c>
      <c r="O2869" s="20">
        <v>0</v>
      </c>
      <c r="Q2869" s="20">
        <v>0</v>
      </c>
      <c r="S2869" s="20">
        <v>0</v>
      </c>
      <c r="U2869" s="20">
        <v>0</v>
      </c>
      <c r="W2869" s="20">
        <v>0</v>
      </c>
      <c r="Y2869" s="20">
        <v>0</v>
      </c>
      <c r="AA2869" s="20">
        <v>0</v>
      </c>
      <c r="AC2869" s="20">
        <v>0</v>
      </c>
      <c r="AE2869" s="20">
        <v>0</v>
      </c>
      <c r="AG2869" s="20">
        <v>0</v>
      </c>
      <c r="AI2869" s="20">
        <v>0</v>
      </c>
      <c r="AK2869" s="20">
        <v>0</v>
      </c>
      <c r="AM2869" s="20">
        <v>0</v>
      </c>
      <c r="AO2869" s="20">
        <v>365367</v>
      </c>
      <c r="AQ2869" s="21">
        <v>365367</v>
      </c>
      <c r="AR2869" s="24"/>
      <c r="AS2869" s="20">
        <v>0</v>
      </c>
      <c r="AU2869" s="25">
        <v>6012</v>
      </c>
      <c r="AW2869" s="22" t="str">
        <f t="shared" si="44"/>
        <v>No</v>
      </c>
      <c r="AX2869" s="6"/>
    </row>
    <row r="2870" spans="1:50">
      <c r="A2870" s="3" t="s">
        <v>5723</v>
      </c>
      <c r="B2870" s="3" t="s">
        <v>5724</v>
      </c>
      <c r="C2870" s="22" t="s">
        <v>32</v>
      </c>
      <c r="E2870" s="314" t="s">
        <v>5725</v>
      </c>
      <c r="F2870" s="22" t="s">
        <v>187</v>
      </c>
      <c r="G2870" s="3" t="s">
        <v>222</v>
      </c>
      <c r="H2870" s="25">
        <v>0</v>
      </c>
      <c r="I2870" s="19">
        <v>7</v>
      </c>
      <c r="J2870" s="22" t="s">
        <v>13</v>
      </c>
      <c r="K2870" s="22" t="s">
        <v>11</v>
      </c>
      <c r="L2870" s="19">
        <v>7</v>
      </c>
      <c r="M2870" s="20">
        <v>0</v>
      </c>
      <c r="O2870" s="20">
        <v>0</v>
      </c>
      <c r="Q2870" s="20">
        <v>0</v>
      </c>
      <c r="S2870" s="20">
        <v>0</v>
      </c>
      <c r="U2870" s="20">
        <v>0</v>
      </c>
      <c r="W2870" s="20">
        <v>0</v>
      </c>
      <c r="Y2870" s="20">
        <v>0</v>
      </c>
      <c r="AA2870" s="20">
        <v>0</v>
      </c>
      <c r="AC2870" s="20">
        <v>0</v>
      </c>
      <c r="AE2870" s="20">
        <v>0</v>
      </c>
      <c r="AG2870" s="20">
        <v>0</v>
      </c>
      <c r="AI2870" s="20">
        <v>0</v>
      </c>
      <c r="AK2870" s="20">
        <v>0</v>
      </c>
      <c r="AM2870" s="20">
        <v>0</v>
      </c>
      <c r="AO2870" s="20">
        <v>854709</v>
      </c>
      <c r="AQ2870" s="21">
        <v>854709</v>
      </c>
      <c r="AR2870" s="24"/>
      <c r="AS2870" s="20">
        <v>0</v>
      </c>
      <c r="AU2870" s="25">
        <v>16927</v>
      </c>
      <c r="AW2870" s="22" t="str">
        <f t="shared" si="44"/>
        <v>No</v>
      </c>
      <c r="AX2870" s="6"/>
    </row>
    <row r="2871" spans="1:50">
      <c r="A2871" s="3" t="s">
        <v>1125</v>
      </c>
      <c r="B2871" s="3" t="s">
        <v>970</v>
      </c>
      <c r="C2871" s="22" t="s">
        <v>84</v>
      </c>
      <c r="D2871" s="310" t="s">
        <v>1126</v>
      </c>
      <c r="E2871" s="314">
        <v>66176</v>
      </c>
      <c r="F2871" s="22" t="s">
        <v>160</v>
      </c>
      <c r="G2871" s="3" t="s">
        <v>5166</v>
      </c>
      <c r="H2871" s="25">
        <v>0</v>
      </c>
      <c r="I2871" s="19">
        <v>7</v>
      </c>
      <c r="J2871" s="22" t="s">
        <v>12</v>
      </c>
      <c r="K2871" s="22" t="s">
        <v>11</v>
      </c>
      <c r="L2871" s="19">
        <v>7</v>
      </c>
      <c r="M2871" s="20">
        <v>0</v>
      </c>
      <c r="O2871" s="20">
        <v>0</v>
      </c>
      <c r="Q2871" s="20">
        <v>0</v>
      </c>
      <c r="S2871" s="20">
        <v>0</v>
      </c>
      <c r="U2871" s="20">
        <v>0</v>
      </c>
      <c r="W2871" s="20">
        <v>0</v>
      </c>
      <c r="Y2871" s="20">
        <v>0</v>
      </c>
      <c r="AA2871" s="20">
        <v>0</v>
      </c>
      <c r="AC2871" s="20">
        <v>0</v>
      </c>
      <c r="AE2871" s="20">
        <v>0</v>
      </c>
      <c r="AG2871" s="20">
        <v>0</v>
      </c>
      <c r="AI2871" s="20">
        <v>0</v>
      </c>
      <c r="AK2871" s="20">
        <v>0</v>
      </c>
      <c r="AM2871" s="20">
        <v>0</v>
      </c>
      <c r="AO2871" s="20">
        <v>147759</v>
      </c>
      <c r="AQ2871" s="21">
        <v>147759</v>
      </c>
      <c r="AR2871" s="24"/>
      <c r="AS2871" s="20">
        <v>0</v>
      </c>
      <c r="AU2871" s="25">
        <v>3676</v>
      </c>
      <c r="AW2871" s="22" t="str">
        <f t="shared" si="44"/>
        <v>No</v>
      </c>
      <c r="AX2871" s="6"/>
    </row>
    <row r="2872" spans="1:50">
      <c r="A2872" s="3" t="s">
        <v>4405</v>
      </c>
      <c r="B2872" s="3" t="s">
        <v>4406</v>
      </c>
      <c r="C2872" s="22" t="s">
        <v>101</v>
      </c>
      <c r="D2872" s="310" t="s">
        <v>4407</v>
      </c>
      <c r="E2872" s="314" t="s">
        <v>4408</v>
      </c>
      <c r="F2872" s="22" t="s">
        <v>235</v>
      </c>
      <c r="G2872" s="3" t="s">
        <v>222</v>
      </c>
      <c r="H2872" s="25">
        <v>0</v>
      </c>
      <c r="I2872" s="19">
        <v>7</v>
      </c>
      <c r="J2872" s="22" t="s">
        <v>12</v>
      </c>
      <c r="K2872" s="22" t="s">
        <v>11</v>
      </c>
      <c r="L2872" s="19">
        <v>7</v>
      </c>
      <c r="M2872" s="20">
        <v>0</v>
      </c>
      <c r="O2872" s="20">
        <v>0</v>
      </c>
      <c r="Q2872" s="20">
        <v>0</v>
      </c>
      <c r="S2872" s="20">
        <v>0</v>
      </c>
      <c r="U2872" s="20">
        <v>0</v>
      </c>
      <c r="W2872" s="20">
        <v>0</v>
      </c>
      <c r="Y2872" s="20">
        <v>0</v>
      </c>
      <c r="AA2872" s="20">
        <v>0</v>
      </c>
      <c r="AC2872" s="20">
        <v>0</v>
      </c>
      <c r="AE2872" s="20">
        <v>0</v>
      </c>
      <c r="AG2872" s="20">
        <v>0</v>
      </c>
      <c r="AI2872" s="20">
        <v>0</v>
      </c>
      <c r="AK2872" s="20">
        <v>0</v>
      </c>
      <c r="AM2872" s="20">
        <v>0</v>
      </c>
      <c r="AO2872" s="20">
        <v>269223</v>
      </c>
      <c r="AQ2872" s="21">
        <v>269223</v>
      </c>
      <c r="AR2872" s="24"/>
      <c r="AS2872" s="20">
        <v>0</v>
      </c>
      <c r="AU2872" s="25">
        <v>6350</v>
      </c>
      <c r="AW2872" s="22" t="str">
        <f t="shared" si="44"/>
        <v>No</v>
      </c>
      <c r="AX2872" s="6"/>
    </row>
    <row r="2873" spans="1:50">
      <c r="A2873" s="3" t="s">
        <v>5667</v>
      </c>
      <c r="B2873" s="3" t="s">
        <v>5668</v>
      </c>
      <c r="C2873" s="22" t="s">
        <v>38</v>
      </c>
      <c r="E2873" s="314">
        <v>40254</v>
      </c>
      <c r="F2873" s="22" t="s">
        <v>187</v>
      </c>
      <c r="G2873" s="3" t="s">
        <v>5166</v>
      </c>
      <c r="H2873" s="25">
        <v>5502379</v>
      </c>
      <c r="I2873" s="19">
        <v>7</v>
      </c>
      <c r="J2873" s="22" t="s">
        <v>13</v>
      </c>
      <c r="K2873" s="22" t="s">
        <v>14</v>
      </c>
      <c r="L2873" s="19">
        <v>7</v>
      </c>
      <c r="M2873" s="20">
        <v>0</v>
      </c>
      <c r="O2873" s="20">
        <v>0</v>
      </c>
      <c r="Q2873" s="20">
        <v>0</v>
      </c>
      <c r="S2873" s="20">
        <v>0</v>
      </c>
      <c r="U2873" s="20">
        <v>0</v>
      </c>
      <c r="W2873" s="20">
        <v>0</v>
      </c>
      <c r="Y2873" s="20">
        <v>0</v>
      </c>
      <c r="AA2873" s="20">
        <v>0</v>
      </c>
      <c r="AC2873" s="20">
        <v>0</v>
      </c>
      <c r="AE2873" s="20">
        <v>0</v>
      </c>
      <c r="AG2873" s="20">
        <v>0</v>
      </c>
      <c r="AI2873" s="20">
        <v>0</v>
      </c>
      <c r="AK2873" s="20">
        <v>0</v>
      </c>
      <c r="AM2873" s="20">
        <v>0</v>
      </c>
      <c r="AO2873" s="20">
        <v>828942</v>
      </c>
      <c r="AQ2873" s="21">
        <v>828942</v>
      </c>
      <c r="AR2873" s="24"/>
      <c r="AS2873" s="20">
        <v>0</v>
      </c>
      <c r="AU2873" s="25">
        <v>19368</v>
      </c>
      <c r="AW2873" s="22" t="str">
        <f t="shared" si="44"/>
        <v>No</v>
      </c>
      <c r="AX2873" s="6"/>
    </row>
    <row r="2874" spans="1:50">
      <c r="A2874" s="3" t="s">
        <v>5481</v>
      </c>
      <c r="B2874" s="3" t="s">
        <v>5482</v>
      </c>
      <c r="C2874" s="22" t="s">
        <v>103</v>
      </c>
      <c r="E2874" s="314" t="s">
        <v>5483</v>
      </c>
      <c r="F2874" s="22" t="s">
        <v>187</v>
      </c>
      <c r="G2874" s="3" t="s">
        <v>222</v>
      </c>
      <c r="H2874" s="25">
        <v>0</v>
      </c>
      <c r="I2874" s="19">
        <v>7</v>
      </c>
      <c r="J2874" s="22" t="s">
        <v>12</v>
      </c>
      <c r="K2874" s="22" t="s">
        <v>14</v>
      </c>
      <c r="L2874" s="19">
        <v>7</v>
      </c>
      <c r="M2874" s="20">
        <v>0</v>
      </c>
      <c r="O2874" s="20">
        <v>0</v>
      </c>
      <c r="Q2874" s="20">
        <v>0</v>
      </c>
      <c r="S2874" s="20">
        <v>0</v>
      </c>
      <c r="U2874" s="20">
        <v>0</v>
      </c>
      <c r="W2874" s="20">
        <v>0</v>
      </c>
      <c r="Y2874" s="20">
        <v>0</v>
      </c>
      <c r="AA2874" s="20">
        <v>0</v>
      </c>
      <c r="AC2874" s="20">
        <v>0</v>
      </c>
      <c r="AE2874" s="20">
        <v>0</v>
      </c>
      <c r="AG2874" s="20">
        <v>0</v>
      </c>
      <c r="AI2874" s="20">
        <v>0</v>
      </c>
      <c r="AK2874" s="20">
        <v>0</v>
      </c>
      <c r="AM2874" s="20">
        <v>0</v>
      </c>
      <c r="AO2874" s="20">
        <v>164892</v>
      </c>
      <c r="AQ2874" s="21">
        <v>164892</v>
      </c>
      <c r="AR2874" s="24"/>
      <c r="AS2874" s="20">
        <v>0</v>
      </c>
      <c r="AU2874" s="25">
        <v>5670</v>
      </c>
      <c r="AW2874" s="22" t="str">
        <f t="shared" si="44"/>
        <v>No</v>
      </c>
      <c r="AX2874" s="6"/>
    </row>
    <row r="2875" spans="1:50">
      <c r="A2875" s="3" t="s">
        <v>4352</v>
      </c>
      <c r="B2875" s="3" t="s">
        <v>6065</v>
      </c>
      <c r="C2875" s="22" t="s">
        <v>32</v>
      </c>
      <c r="D2875" s="310" t="s">
        <v>4353</v>
      </c>
      <c r="E2875" s="314" t="s">
        <v>4354</v>
      </c>
      <c r="F2875" s="22" t="s">
        <v>187</v>
      </c>
      <c r="G2875" s="3" t="s">
        <v>222</v>
      </c>
      <c r="H2875" s="25">
        <v>0</v>
      </c>
      <c r="I2875" s="19">
        <v>7</v>
      </c>
      <c r="J2875" s="22" t="s">
        <v>12</v>
      </c>
      <c r="K2875" s="22" t="s">
        <v>11</v>
      </c>
      <c r="L2875" s="19">
        <v>7</v>
      </c>
      <c r="M2875" s="20">
        <v>0</v>
      </c>
      <c r="O2875" s="20">
        <v>0</v>
      </c>
      <c r="Q2875" s="20">
        <v>0</v>
      </c>
      <c r="S2875" s="20">
        <v>0</v>
      </c>
      <c r="U2875" s="20">
        <v>0</v>
      </c>
      <c r="W2875" s="20">
        <v>0</v>
      </c>
      <c r="Y2875" s="20">
        <v>0</v>
      </c>
      <c r="AA2875" s="20">
        <v>0</v>
      </c>
      <c r="AC2875" s="20">
        <v>0</v>
      </c>
      <c r="AE2875" s="20">
        <v>0</v>
      </c>
      <c r="AG2875" s="20">
        <v>0</v>
      </c>
      <c r="AI2875" s="20">
        <v>0</v>
      </c>
      <c r="AK2875" s="20">
        <v>0</v>
      </c>
      <c r="AM2875" s="20">
        <v>0</v>
      </c>
      <c r="AO2875" s="20">
        <v>196627</v>
      </c>
      <c r="AQ2875" s="21">
        <v>196627</v>
      </c>
      <c r="AR2875" s="24"/>
      <c r="AS2875" s="20">
        <v>0</v>
      </c>
      <c r="AU2875" s="25">
        <v>3559</v>
      </c>
      <c r="AW2875" s="22" t="str">
        <f t="shared" si="44"/>
        <v>No</v>
      </c>
      <c r="AX2875" s="6"/>
    </row>
    <row r="2876" spans="1:50">
      <c r="A2876" s="3" t="s">
        <v>5670</v>
      </c>
      <c r="B2876" s="3" t="s">
        <v>5427</v>
      </c>
      <c r="C2876" s="22" t="s">
        <v>41</v>
      </c>
      <c r="D2876" s="310" t="s">
        <v>2100</v>
      </c>
      <c r="E2876" s="314" t="s">
        <v>2101</v>
      </c>
      <c r="F2876" s="22" t="s">
        <v>187</v>
      </c>
      <c r="G2876" s="3" t="s">
        <v>222</v>
      </c>
      <c r="H2876" s="25">
        <v>0</v>
      </c>
      <c r="I2876" s="19">
        <v>7</v>
      </c>
      <c r="J2876" s="22" t="s">
        <v>12</v>
      </c>
      <c r="K2876" s="22" t="s">
        <v>11</v>
      </c>
      <c r="L2876" s="19">
        <v>7</v>
      </c>
      <c r="M2876" s="20">
        <v>0</v>
      </c>
      <c r="O2876" s="20">
        <v>0</v>
      </c>
      <c r="Q2876" s="20">
        <v>0</v>
      </c>
      <c r="S2876" s="20">
        <v>0</v>
      </c>
      <c r="U2876" s="20">
        <v>0</v>
      </c>
      <c r="W2876" s="20">
        <v>0</v>
      </c>
      <c r="Y2876" s="20">
        <v>0</v>
      </c>
      <c r="AA2876" s="20">
        <v>0</v>
      </c>
      <c r="AC2876" s="20">
        <v>0</v>
      </c>
      <c r="AE2876" s="20">
        <v>0</v>
      </c>
      <c r="AG2876" s="20">
        <v>0</v>
      </c>
      <c r="AI2876" s="20">
        <v>0</v>
      </c>
      <c r="AK2876" s="20">
        <v>0</v>
      </c>
      <c r="AM2876" s="20">
        <v>0</v>
      </c>
      <c r="AO2876" s="20">
        <v>265969</v>
      </c>
      <c r="AQ2876" s="21">
        <v>265969</v>
      </c>
      <c r="AR2876" s="24"/>
      <c r="AS2876" s="20">
        <v>0</v>
      </c>
      <c r="AU2876" s="25">
        <v>7786</v>
      </c>
      <c r="AW2876" s="22" t="str">
        <f t="shared" si="44"/>
        <v>No</v>
      </c>
      <c r="AX2876" s="6"/>
    </row>
    <row r="2877" spans="1:50">
      <c r="A2877" s="3" t="s">
        <v>4478</v>
      </c>
      <c r="B2877" s="3" t="s">
        <v>2782</v>
      </c>
      <c r="C2877" s="22" t="s">
        <v>62</v>
      </c>
      <c r="D2877" s="310" t="s">
        <v>4479</v>
      </c>
      <c r="E2877" s="314" t="s">
        <v>4480</v>
      </c>
      <c r="F2877" s="22" t="s">
        <v>187</v>
      </c>
      <c r="G2877" s="3" t="s">
        <v>222</v>
      </c>
      <c r="H2877" s="25">
        <v>0</v>
      </c>
      <c r="I2877" s="19">
        <v>7</v>
      </c>
      <c r="J2877" s="22" t="s">
        <v>12</v>
      </c>
      <c r="K2877" s="22" t="s">
        <v>11</v>
      </c>
      <c r="L2877" s="19">
        <v>7</v>
      </c>
      <c r="M2877" s="20">
        <v>0</v>
      </c>
      <c r="O2877" s="20">
        <v>0</v>
      </c>
      <c r="Q2877" s="20">
        <v>0</v>
      </c>
      <c r="S2877" s="20">
        <v>0</v>
      </c>
      <c r="U2877" s="20">
        <v>0</v>
      </c>
      <c r="W2877" s="20">
        <v>0</v>
      </c>
      <c r="Y2877" s="20">
        <v>0</v>
      </c>
      <c r="AA2877" s="20">
        <v>0</v>
      </c>
      <c r="AC2877" s="20">
        <v>0</v>
      </c>
      <c r="AE2877" s="20">
        <v>0</v>
      </c>
      <c r="AG2877" s="20">
        <v>0</v>
      </c>
      <c r="AI2877" s="20">
        <v>0</v>
      </c>
      <c r="AK2877" s="20">
        <v>0</v>
      </c>
      <c r="AM2877" s="20">
        <v>0</v>
      </c>
      <c r="AO2877" s="20">
        <v>237022</v>
      </c>
      <c r="AQ2877" s="21">
        <v>237022</v>
      </c>
      <c r="AR2877" s="24"/>
      <c r="AS2877" s="20">
        <v>0</v>
      </c>
      <c r="AU2877" s="25">
        <v>5803</v>
      </c>
      <c r="AW2877" s="22" t="str">
        <f t="shared" si="44"/>
        <v>No</v>
      </c>
      <c r="AX2877" s="6"/>
    </row>
    <row r="2878" spans="1:50">
      <c r="A2878" s="3" t="s">
        <v>5246</v>
      </c>
      <c r="B2878" s="3" t="s">
        <v>4339</v>
      </c>
      <c r="C2878" s="22" t="s">
        <v>117</v>
      </c>
      <c r="D2878" s="310" t="s">
        <v>4340</v>
      </c>
      <c r="E2878" s="314" t="s">
        <v>4341</v>
      </c>
      <c r="F2878" s="22" t="s">
        <v>235</v>
      </c>
      <c r="G2878" s="3" t="s">
        <v>222</v>
      </c>
      <c r="H2878" s="25">
        <v>0</v>
      </c>
      <c r="I2878" s="19">
        <v>7</v>
      </c>
      <c r="J2878" s="22" t="s">
        <v>12</v>
      </c>
      <c r="K2878" s="22" t="s">
        <v>11</v>
      </c>
      <c r="L2878" s="19">
        <v>7</v>
      </c>
      <c r="M2878" s="20">
        <v>0</v>
      </c>
      <c r="O2878" s="20">
        <v>0</v>
      </c>
      <c r="Q2878" s="20">
        <v>0</v>
      </c>
      <c r="S2878" s="20">
        <v>0</v>
      </c>
      <c r="U2878" s="20">
        <v>0</v>
      </c>
      <c r="W2878" s="20">
        <v>0</v>
      </c>
      <c r="Y2878" s="20">
        <v>0</v>
      </c>
      <c r="AA2878" s="20">
        <v>0</v>
      </c>
      <c r="AC2878" s="20">
        <v>0</v>
      </c>
      <c r="AE2878" s="20">
        <v>0</v>
      </c>
      <c r="AG2878" s="20">
        <v>0</v>
      </c>
      <c r="AI2878" s="20">
        <v>0</v>
      </c>
      <c r="AK2878" s="20">
        <v>0</v>
      </c>
      <c r="AM2878" s="20">
        <v>0</v>
      </c>
      <c r="AO2878" s="20">
        <v>323725</v>
      </c>
      <c r="AQ2878" s="21">
        <v>323725</v>
      </c>
      <c r="AR2878" s="24"/>
      <c r="AS2878" s="20">
        <v>0</v>
      </c>
      <c r="AU2878" s="25">
        <v>2145</v>
      </c>
      <c r="AW2878" s="22" t="str">
        <f t="shared" si="44"/>
        <v>No</v>
      </c>
      <c r="AX2878" s="6"/>
    </row>
    <row r="2879" spans="1:50">
      <c r="A2879" s="3" t="s">
        <v>1993</v>
      </c>
      <c r="B2879" s="3" t="s">
        <v>1994</v>
      </c>
      <c r="C2879" s="22" t="s">
        <v>16</v>
      </c>
      <c r="D2879" s="310" t="s">
        <v>1995</v>
      </c>
      <c r="E2879" s="314" t="s">
        <v>1996</v>
      </c>
      <c r="F2879" s="22" t="s">
        <v>187</v>
      </c>
      <c r="G2879" s="3" t="s">
        <v>222</v>
      </c>
      <c r="H2879" s="25">
        <v>0</v>
      </c>
      <c r="I2879" s="19">
        <v>7</v>
      </c>
      <c r="J2879" s="22" t="s">
        <v>12</v>
      </c>
      <c r="K2879" s="22" t="s">
        <v>11</v>
      </c>
      <c r="L2879" s="19">
        <v>7</v>
      </c>
      <c r="M2879" s="20">
        <v>0</v>
      </c>
      <c r="O2879" s="20">
        <v>0</v>
      </c>
      <c r="Q2879" s="20">
        <v>0</v>
      </c>
      <c r="S2879" s="20">
        <v>0</v>
      </c>
      <c r="U2879" s="20">
        <v>0</v>
      </c>
      <c r="W2879" s="20">
        <v>0</v>
      </c>
      <c r="Y2879" s="20">
        <v>0</v>
      </c>
      <c r="AA2879" s="20">
        <v>0</v>
      </c>
      <c r="AC2879" s="20">
        <v>0</v>
      </c>
      <c r="AE2879" s="20">
        <v>0</v>
      </c>
      <c r="AG2879" s="20">
        <v>0</v>
      </c>
      <c r="AI2879" s="20">
        <v>0</v>
      </c>
      <c r="AK2879" s="20">
        <v>0</v>
      </c>
      <c r="AM2879" s="20">
        <v>0</v>
      </c>
      <c r="AO2879" s="20">
        <v>253816</v>
      </c>
      <c r="AQ2879" s="21">
        <v>253816</v>
      </c>
      <c r="AR2879" s="24"/>
      <c r="AS2879" s="20">
        <v>0</v>
      </c>
      <c r="AU2879" s="25">
        <v>7921</v>
      </c>
      <c r="AW2879" s="22" t="str">
        <f t="shared" si="44"/>
        <v>No</v>
      </c>
      <c r="AX2879" s="6"/>
    </row>
    <row r="2880" spans="1:50">
      <c r="A2880" s="3" t="s">
        <v>1740</v>
      </c>
      <c r="B2880" s="3" t="s">
        <v>5868</v>
      </c>
      <c r="C2880" s="22" t="s">
        <v>105</v>
      </c>
      <c r="D2880" s="310" t="s">
        <v>1741</v>
      </c>
      <c r="E2880" s="314" t="s">
        <v>1742</v>
      </c>
      <c r="F2880" s="22" t="s">
        <v>187</v>
      </c>
      <c r="G2880" s="3" t="s">
        <v>222</v>
      </c>
      <c r="H2880" s="25">
        <v>0</v>
      </c>
      <c r="I2880" s="19">
        <v>7</v>
      </c>
      <c r="J2880" s="22" t="s">
        <v>13</v>
      </c>
      <c r="K2880" s="22" t="s">
        <v>11</v>
      </c>
      <c r="L2880" s="19">
        <v>7</v>
      </c>
      <c r="M2880" s="20">
        <v>0</v>
      </c>
      <c r="O2880" s="20">
        <v>0</v>
      </c>
      <c r="Q2880" s="20">
        <v>0</v>
      </c>
      <c r="S2880" s="20">
        <v>0</v>
      </c>
      <c r="U2880" s="20">
        <v>0</v>
      </c>
      <c r="W2880" s="20">
        <v>0</v>
      </c>
      <c r="Y2880" s="20">
        <v>0</v>
      </c>
      <c r="AA2880" s="20">
        <v>0</v>
      </c>
      <c r="AC2880" s="20">
        <v>0</v>
      </c>
      <c r="AE2880" s="20">
        <v>0</v>
      </c>
      <c r="AG2880" s="20">
        <v>0</v>
      </c>
      <c r="AI2880" s="20">
        <v>0</v>
      </c>
      <c r="AK2880" s="20">
        <v>0</v>
      </c>
      <c r="AM2880" s="20">
        <v>0</v>
      </c>
      <c r="AO2880" s="20">
        <v>383609</v>
      </c>
      <c r="AQ2880" s="21">
        <v>383609</v>
      </c>
      <c r="AR2880" s="24"/>
      <c r="AS2880" s="20">
        <v>0</v>
      </c>
      <c r="AU2880" s="25">
        <v>14480</v>
      </c>
      <c r="AW2880" s="22" t="str">
        <f t="shared" si="44"/>
        <v>No</v>
      </c>
      <c r="AX2880" s="6"/>
    </row>
    <row r="2881" spans="1:50">
      <c r="A2881" s="3" t="s">
        <v>4922</v>
      </c>
      <c r="B2881" s="3" t="s">
        <v>4923</v>
      </c>
      <c r="C2881" s="22" t="s">
        <v>109</v>
      </c>
      <c r="D2881" s="310" t="s">
        <v>4924</v>
      </c>
      <c r="E2881" s="314" t="s">
        <v>4925</v>
      </c>
      <c r="F2881" s="22" t="s">
        <v>235</v>
      </c>
      <c r="G2881" s="3" t="s">
        <v>222</v>
      </c>
      <c r="H2881" s="25">
        <v>0</v>
      </c>
      <c r="I2881" s="19">
        <v>7</v>
      </c>
      <c r="J2881" s="22" t="s">
        <v>12</v>
      </c>
      <c r="K2881" s="22" t="s">
        <v>11</v>
      </c>
      <c r="L2881" s="19">
        <v>7</v>
      </c>
      <c r="M2881" s="20">
        <v>0</v>
      </c>
      <c r="O2881" s="20">
        <v>0</v>
      </c>
      <c r="Q2881" s="20">
        <v>0</v>
      </c>
      <c r="S2881" s="20">
        <v>0</v>
      </c>
      <c r="U2881" s="20">
        <v>0</v>
      </c>
      <c r="W2881" s="20">
        <v>0</v>
      </c>
      <c r="Y2881" s="20">
        <v>0</v>
      </c>
      <c r="AA2881" s="20">
        <v>0</v>
      </c>
      <c r="AC2881" s="20">
        <v>0</v>
      </c>
      <c r="AE2881" s="20">
        <v>0</v>
      </c>
      <c r="AG2881" s="20">
        <v>0</v>
      </c>
      <c r="AI2881" s="20">
        <v>0</v>
      </c>
      <c r="AK2881" s="20">
        <v>0</v>
      </c>
      <c r="AM2881" s="20">
        <v>0</v>
      </c>
      <c r="AO2881" s="20">
        <v>1245059</v>
      </c>
      <c r="AQ2881" s="21">
        <v>1245059</v>
      </c>
      <c r="AR2881" s="24"/>
      <c r="AS2881" s="20">
        <v>0</v>
      </c>
      <c r="AU2881" s="25">
        <v>13853</v>
      </c>
      <c r="AW2881" s="22" t="str">
        <f t="shared" si="44"/>
        <v>No</v>
      </c>
      <c r="AX2881" s="6"/>
    </row>
    <row r="2882" spans="1:50">
      <c r="A2882" s="3" t="s">
        <v>1526</v>
      </c>
      <c r="B2882" s="3" t="s">
        <v>1527</v>
      </c>
      <c r="C2882" s="22" t="s">
        <v>74</v>
      </c>
      <c r="D2882" s="310" t="s">
        <v>1528</v>
      </c>
      <c r="E2882" s="314" t="s">
        <v>1529</v>
      </c>
      <c r="F2882" s="22" t="s">
        <v>189</v>
      </c>
      <c r="G2882" s="3" t="s">
        <v>222</v>
      </c>
      <c r="H2882" s="25">
        <v>0</v>
      </c>
      <c r="I2882" s="19">
        <v>7</v>
      </c>
      <c r="J2882" s="22" t="s">
        <v>13</v>
      </c>
      <c r="K2882" s="22" t="s">
        <v>11</v>
      </c>
      <c r="L2882" s="19">
        <v>7</v>
      </c>
      <c r="M2882" s="20">
        <v>0</v>
      </c>
      <c r="O2882" s="20">
        <v>0</v>
      </c>
      <c r="Q2882" s="20">
        <v>0</v>
      </c>
      <c r="S2882" s="20">
        <v>0</v>
      </c>
      <c r="U2882" s="20">
        <v>0</v>
      </c>
      <c r="W2882" s="20">
        <v>0</v>
      </c>
      <c r="Y2882" s="20">
        <v>0</v>
      </c>
      <c r="AA2882" s="20">
        <v>0</v>
      </c>
      <c r="AC2882" s="20">
        <v>0</v>
      </c>
      <c r="AE2882" s="20">
        <v>0</v>
      </c>
      <c r="AG2882" s="20">
        <v>0</v>
      </c>
      <c r="AI2882" s="20">
        <v>0</v>
      </c>
      <c r="AK2882" s="20">
        <v>0</v>
      </c>
      <c r="AM2882" s="20">
        <v>0</v>
      </c>
      <c r="AO2882" s="20">
        <v>843725</v>
      </c>
      <c r="AQ2882" s="21">
        <v>843725</v>
      </c>
      <c r="AR2882" s="24"/>
      <c r="AS2882" s="20">
        <v>0</v>
      </c>
      <c r="AU2882" s="25">
        <v>8801</v>
      </c>
      <c r="AW2882" s="22" t="str">
        <f t="shared" si="44"/>
        <v>No</v>
      </c>
      <c r="AX2882" s="6"/>
    </row>
    <row r="2883" spans="1:50">
      <c r="A2883" s="3" t="s">
        <v>5437</v>
      </c>
      <c r="B2883" s="3" t="s">
        <v>5438</v>
      </c>
      <c r="C2883" s="22" t="s">
        <v>57</v>
      </c>
      <c r="D2883" s="310">
        <v>5220</v>
      </c>
      <c r="E2883" s="314">
        <v>50517</v>
      </c>
      <c r="F2883" s="22" t="s">
        <v>187</v>
      </c>
      <c r="G2883" s="3" t="s">
        <v>185</v>
      </c>
      <c r="H2883" s="25">
        <v>2650890</v>
      </c>
      <c r="I2883" s="19">
        <v>7</v>
      </c>
      <c r="J2883" s="22" t="s">
        <v>12</v>
      </c>
      <c r="K2883" s="22" t="s">
        <v>14</v>
      </c>
      <c r="L2883" s="19">
        <v>6</v>
      </c>
      <c r="M2883" s="20">
        <v>0</v>
      </c>
      <c r="O2883" s="20">
        <v>9461</v>
      </c>
      <c r="Q2883" s="20">
        <v>0</v>
      </c>
      <c r="S2883" s="20">
        <v>1711</v>
      </c>
      <c r="U2883" s="20">
        <v>2925</v>
      </c>
      <c r="W2883" s="20">
        <v>33993</v>
      </c>
      <c r="Y2883" s="20">
        <v>0</v>
      </c>
      <c r="AA2883" s="20">
        <v>0</v>
      </c>
      <c r="AC2883" s="20">
        <v>202</v>
      </c>
      <c r="AE2883" s="20">
        <v>8731</v>
      </c>
      <c r="AG2883" s="20">
        <v>1400</v>
      </c>
      <c r="AI2883" s="20">
        <v>0</v>
      </c>
      <c r="AK2883" s="20">
        <v>720990</v>
      </c>
      <c r="AM2883" s="20">
        <v>4994</v>
      </c>
      <c r="AO2883" s="20">
        <v>0</v>
      </c>
      <c r="AQ2883" s="21">
        <v>784407</v>
      </c>
      <c r="AR2883" s="24"/>
      <c r="AS2883" s="20">
        <v>0</v>
      </c>
      <c r="AU2883" s="25">
        <v>10914</v>
      </c>
      <c r="AW2883" s="22" t="str">
        <f t="shared" ref="AW2883:AW2946" si="45">IF(AV2883&amp;AT2883&amp;AR2883&amp;AP2883&amp;AN2883&amp;AL2883&amp;AJ2883&amp;AH2883&amp;AF2883&amp;AD2883&amp;AB2883&amp;Z2883&amp;X2883&amp;V2883&amp;P2883&amp;R2883&amp;T2883&amp;N2883&lt;&gt;"","Yes","No")</f>
        <v>No</v>
      </c>
      <c r="AX2883" s="6"/>
    </row>
    <row r="2884" spans="1:50">
      <c r="A2884" s="3" t="s">
        <v>2764</v>
      </c>
      <c r="B2884" s="3" t="s">
        <v>5867</v>
      </c>
      <c r="C2884" s="22" t="s">
        <v>57</v>
      </c>
      <c r="D2884" s="310" t="s">
        <v>2765</v>
      </c>
      <c r="E2884" s="314" t="s">
        <v>2766</v>
      </c>
      <c r="F2884" s="22" t="s">
        <v>189</v>
      </c>
      <c r="G2884" s="3" t="s">
        <v>222</v>
      </c>
      <c r="H2884" s="25">
        <v>0</v>
      </c>
      <c r="I2884" s="19">
        <v>7</v>
      </c>
      <c r="J2884" s="22" t="s">
        <v>13</v>
      </c>
      <c r="K2884" s="22" t="s">
        <v>11</v>
      </c>
      <c r="L2884" s="19">
        <v>6</v>
      </c>
      <c r="M2884" s="20">
        <v>0</v>
      </c>
      <c r="O2884" s="20">
        <v>0</v>
      </c>
      <c r="Q2884" s="20">
        <v>0</v>
      </c>
      <c r="S2884" s="20">
        <v>0</v>
      </c>
      <c r="U2884" s="20">
        <v>0</v>
      </c>
      <c r="W2884" s="20">
        <v>0</v>
      </c>
      <c r="Y2884" s="20">
        <v>0</v>
      </c>
      <c r="AA2884" s="20">
        <v>0</v>
      </c>
      <c r="AC2884" s="20">
        <v>0</v>
      </c>
      <c r="AE2884" s="20">
        <v>0</v>
      </c>
      <c r="AG2884" s="20">
        <v>0</v>
      </c>
      <c r="AI2884" s="20">
        <v>0</v>
      </c>
      <c r="AK2884" s="20">
        <v>0</v>
      </c>
      <c r="AM2884" s="20">
        <v>0</v>
      </c>
      <c r="AO2884" s="20">
        <v>920258</v>
      </c>
      <c r="AQ2884" s="21">
        <v>920258</v>
      </c>
      <c r="AR2884" s="24"/>
      <c r="AS2884" s="20">
        <v>0</v>
      </c>
      <c r="AU2884" s="25">
        <v>16510</v>
      </c>
      <c r="AW2884" s="22" t="str">
        <f t="shared" si="45"/>
        <v>No</v>
      </c>
      <c r="AX2884" s="6"/>
    </row>
    <row r="2885" spans="1:50">
      <c r="A2885" s="3" t="s">
        <v>3158</v>
      </c>
      <c r="B2885" s="3" t="s">
        <v>3096</v>
      </c>
      <c r="C2885" s="22" t="s">
        <v>56</v>
      </c>
      <c r="D2885" s="310" t="s">
        <v>3159</v>
      </c>
      <c r="E2885" s="314" t="s">
        <v>3160</v>
      </c>
      <c r="F2885" s="22" t="s">
        <v>187</v>
      </c>
      <c r="G2885" s="3" t="s">
        <v>222</v>
      </c>
      <c r="H2885" s="25">
        <v>0</v>
      </c>
      <c r="I2885" s="19">
        <v>7</v>
      </c>
      <c r="J2885" s="22" t="s">
        <v>12</v>
      </c>
      <c r="K2885" s="22" t="s">
        <v>11</v>
      </c>
      <c r="L2885" s="19">
        <v>6</v>
      </c>
      <c r="M2885" s="20">
        <v>0</v>
      </c>
      <c r="O2885" s="20">
        <v>0</v>
      </c>
      <c r="Q2885" s="20">
        <v>0</v>
      </c>
      <c r="S2885" s="20">
        <v>0</v>
      </c>
      <c r="U2885" s="20">
        <v>0</v>
      </c>
      <c r="W2885" s="20">
        <v>0</v>
      </c>
      <c r="Y2885" s="20">
        <v>0</v>
      </c>
      <c r="AA2885" s="20">
        <v>0</v>
      </c>
      <c r="AC2885" s="20">
        <v>0</v>
      </c>
      <c r="AE2885" s="20">
        <v>0</v>
      </c>
      <c r="AG2885" s="20">
        <v>0</v>
      </c>
      <c r="AI2885" s="20">
        <v>0</v>
      </c>
      <c r="AK2885" s="20">
        <v>0</v>
      </c>
      <c r="AM2885" s="20">
        <v>0</v>
      </c>
      <c r="AO2885" s="20">
        <v>514314</v>
      </c>
      <c r="AQ2885" s="21">
        <v>514314</v>
      </c>
      <c r="AR2885" s="24"/>
      <c r="AS2885" s="20">
        <v>0</v>
      </c>
      <c r="AU2885" s="25">
        <v>10404</v>
      </c>
      <c r="AW2885" s="22" t="str">
        <f t="shared" si="45"/>
        <v>No</v>
      </c>
      <c r="AX2885" s="6"/>
    </row>
    <row r="2886" spans="1:50">
      <c r="A2886" s="3" t="s">
        <v>6063</v>
      </c>
      <c r="B2886" s="3" t="s">
        <v>6064</v>
      </c>
      <c r="C2886" s="22" t="s">
        <v>56</v>
      </c>
      <c r="E2886" s="314">
        <v>50523</v>
      </c>
      <c r="F2886" s="22" t="s">
        <v>160</v>
      </c>
      <c r="G2886" s="3" t="s">
        <v>5166</v>
      </c>
      <c r="H2886" s="25">
        <v>0</v>
      </c>
      <c r="I2886" s="19">
        <v>7</v>
      </c>
      <c r="J2886" s="22" t="s">
        <v>12</v>
      </c>
      <c r="K2886" s="22" t="s">
        <v>11</v>
      </c>
      <c r="L2886" s="19">
        <v>6</v>
      </c>
      <c r="M2886" s="20">
        <v>0</v>
      </c>
      <c r="O2886" s="20">
        <v>0</v>
      </c>
      <c r="Q2886" s="20">
        <v>0</v>
      </c>
      <c r="S2886" s="20">
        <v>0</v>
      </c>
      <c r="U2886" s="20">
        <v>0</v>
      </c>
      <c r="W2886" s="20">
        <v>0</v>
      </c>
      <c r="Y2886" s="20">
        <v>0</v>
      </c>
      <c r="AA2886" s="20">
        <v>0</v>
      </c>
      <c r="AC2886" s="20">
        <v>0</v>
      </c>
      <c r="AE2886" s="20">
        <v>0</v>
      </c>
      <c r="AG2886" s="20">
        <v>0</v>
      </c>
      <c r="AI2886" s="20">
        <v>0</v>
      </c>
      <c r="AK2886" s="20">
        <v>0</v>
      </c>
      <c r="AM2886" s="20">
        <v>0</v>
      </c>
      <c r="AO2886" s="20">
        <v>101052</v>
      </c>
      <c r="AQ2886" s="21">
        <v>101052</v>
      </c>
      <c r="AR2886" s="24"/>
      <c r="AS2886" s="20">
        <v>0</v>
      </c>
      <c r="AU2886" s="25">
        <v>3188</v>
      </c>
      <c r="AW2886" s="22" t="str">
        <f t="shared" si="45"/>
        <v>No</v>
      </c>
      <c r="AX2886" s="6"/>
    </row>
    <row r="2887" spans="1:50">
      <c r="A2887" s="3" t="s">
        <v>6557</v>
      </c>
      <c r="B2887" s="3" t="s">
        <v>5395</v>
      </c>
      <c r="C2887" s="22" t="s">
        <v>105</v>
      </c>
      <c r="E2887" s="314">
        <v>30198</v>
      </c>
      <c r="F2887" s="22" t="s">
        <v>187</v>
      </c>
      <c r="G2887" s="3" t="s">
        <v>5166</v>
      </c>
      <c r="H2887" s="25">
        <v>1439666</v>
      </c>
      <c r="I2887" s="19">
        <v>7</v>
      </c>
      <c r="J2887" s="22" t="s">
        <v>13</v>
      </c>
      <c r="K2887" s="22" t="s">
        <v>14</v>
      </c>
      <c r="L2887" s="19">
        <v>6</v>
      </c>
      <c r="M2887" s="20">
        <v>0</v>
      </c>
      <c r="O2887" s="20">
        <v>0</v>
      </c>
      <c r="Q2887" s="20">
        <v>0</v>
      </c>
      <c r="S2887" s="20">
        <v>0</v>
      </c>
      <c r="U2887" s="20">
        <v>0</v>
      </c>
      <c r="W2887" s="20">
        <v>0</v>
      </c>
      <c r="Y2887" s="20">
        <v>0</v>
      </c>
      <c r="AA2887" s="20">
        <v>0</v>
      </c>
      <c r="AC2887" s="20">
        <v>0</v>
      </c>
      <c r="AE2887" s="20">
        <v>0</v>
      </c>
      <c r="AG2887" s="20">
        <v>0</v>
      </c>
      <c r="AI2887" s="20">
        <v>0</v>
      </c>
      <c r="AK2887" s="20">
        <v>0</v>
      </c>
      <c r="AM2887" s="20">
        <v>0</v>
      </c>
      <c r="AO2887" s="20">
        <v>891847</v>
      </c>
      <c r="AQ2887" s="21">
        <v>891847</v>
      </c>
      <c r="AR2887" s="24"/>
      <c r="AS2887" s="20">
        <v>0</v>
      </c>
      <c r="AU2887" s="25">
        <v>13589</v>
      </c>
      <c r="AW2887" s="22" t="str">
        <f t="shared" si="45"/>
        <v>No</v>
      </c>
      <c r="AX2887" s="6"/>
    </row>
    <row r="2888" spans="1:50">
      <c r="A2888" s="3" t="s">
        <v>1595</v>
      </c>
      <c r="B2888" s="3" t="s">
        <v>6048</v>
      </c>
      <c r="C2888" s="22" t="s">
        <v>74</v>
      </c>
      <c r="D2888" s="310" t="s">
        <v>1596</v>
      </c>
      <c r="E2888" s="314" t="s">
        <v>1597</v>
      </c>
      <c r="F2888" s="22" t="s">
        <v>187</v>
      </c>
      <c r="G2888" s="3" t="s">
        <v>222</v>
      </c>
      <c r="H2888" s="25">
        <v>0</v>
      </c>
      <c r="I2888" s="19">
        <v>7</v>
      </c>
      <c r="J2888" s="22" t="s">
        <v>13</v>
      </c>
      <c r="K2888" s="22" t="s">
        <v>11</v>
      </c>
      <c r="L2888" s="19">
        <v>6</v>
      </c>
      <c r="M2888" s="20">
        <v>0</v>
      </c>
      <c r="O2888" s="20">
        <v>0</v>
      </c>
      <c r="Q2888" s="20">
        <v>0</v>
      </c>
      <c r="S2888" s="20">
        <v>0</v>
      </c>
      <c r="U2888" s="20">
        <v>0</v>
      </c>
      <c r="W2888" s="20">
        <v>0</v>
      </c>
      <c r="Y2888" s="20">
        <v>0</v>
      </c>
      <c r="AA2888" s="20">
        <v>0</v>
      </c>
      <c r="AC2888" s="20">
        <v>0</v>
      </c>
      <c r="AE2888" s="20">
        <v>0</v>
      </c>
      <c r="AG2888" s="20">
        <v>0</v>
      </c>
      <c r="AI2888" s="20">
        <v>0</v>
      </c>
      <c r="AK2888" s="20">
        <v>0</v>
      </c>
      <c r="AM2888" s="20">
        <v>0</v>
      </c>
      <c r="AO2888" s="20">
        <v>438987</v>
      </c>
      <c r="AQ2888" s="21">
        <v>438987</v>
      </c>
      <c r="AR2888" s="24"/>
      <c r="AS2888" s="20">
        <v>0</v>
      </c>
      <c r="AU2888" s="25">
        <v>6100</v>
      </c>
      <c r="AW2888" s="22" t="str">
        <f t="shared" si="45"/>
        <v>No</v>
      </c>
      <c r="AX2888" s="6"/>
    </row>
    <row r="2889" spans="1:50">
      <c r="A2889" s="3" t="s">
        <v>4697</v>
      </c>
      <c r="B2889" s="3" t="s">
        <v>3299</v>
      </c>
      <c r="C2889" s="22" t="s">
        <v>19</v>
      </c>
      <c r="D2889" s="310" t="s">
        <v>4698</v>
      </c>
      <c r="E2889" s="314" t="s">
        <v>4699</v>
      </c>
      <c r="F2889" s="22" t="s">
        <v>187</v>
      </c>
      <c r="G2889" s="3" t="s">
        <v>222</v>
      </c>
      <c r="H2889" s="25">
        <v>0</v>
      </c>
      <c r="I2889" s="19">
        <v>7</v>
      </c>
      <c r="J2889" s="22" t="s">
        <v>13</v>
      </c>
      <c r="K2889" s="22" t="s">
        <v>11</v>
      </c>
      <c r="L2889" s="19">
        <v>5</v>
      </c>
      <c r="M2889" s="20">
        <v>0</v>
      </c>
      <c r="O2889" s="20">
        <v>0</v>
      </c>
      <c r="Q2889" s="20">
        <v>0</v>
      </c>
      <c r="S2889" s="20">
        <v>0</v>
      </c>
      <c r="U2889" s="20">
        <v>0</v>
      </c>
      <c r="W2889" s="20">
        <v>0</v>
      </c>
      <c r="Y2889" s="20">
        <v>0</v>
      </c>
      <c r="AA2889" s="20">
        <v>0</v>
      </c>
      <c r="AC2889" s="20">
        <v>0</v>
      </c>
      <c r="AE2889" s="20">
        <v>0</v>
      </c>
      <c r="AG2889" s="20">
        <v>0</v>
      </c>
      <c r="AI2889" s="20">
        <v>0</v>
      </c>
      <c r="AK2889" s="20">
        <v>0</v>
      </c>
      <c r="AM2889" s="20">
        <v>0</v>
      </c>
      <c r="AO2889" s="20">
        <v>599202</v>
      </c>
      <c r="AQ2889" s="21">
        <v>599202</v>
      </c>
      <c r="AR2889" s="24"/>
      <c r="AS2889" s="20">
        <v>0</v>
      </c>
      <c r="AU2889" s="25">
        <v>10788</v>
      </c>
      <c r="AW2889" s="22" t="str">
        <f t="shared" si="45"/>
        <v>No</v>
      </c>
      <c r="AX2889" s="6"/>
    </row>
    <row r="2890" spans="1:50">
      <c r="A2890" s="3" t="s">
        <v>1105</v>
      </c>
      <c r="B2890" s="3" t="s">
        <v>1106</v>
      </c>
      <c r="C2890" s="22" t="s">
        <v>85</v>
      </c>
      <c r="D2890" s="310" t="s">
        <v>1107</v>
      </c>
      <c r="E2890" s="314">
        <v>10</v>
      </c>
      <c r="F2890" s="22" t="s">
        <v>160</v>
      </c>
      <c r="G2890" s="3" t="s">
        <v>5166</v>
      </c>
      <c r="H2890" s="25">
        <v>0</v>
      </c>
      <c r="I2890" s="19">
        <v>7</v>
      </c>
      <c r="J2890" s="22" t="s">
        <v>12</v>
      </c>
      <c r="K2890" s="22" t="s">
        <v>11</v>
      </c>
      <c r="L2890" s="19">
        <v>5</v>
      </c>
      <c r="M2890" s="20">
        <v>0</v>
      </c>
      <c r="O2890" s="20">
        <v>0</v>
      </c>
      <c r="Q2890" s="20">
        <v>0</v>
      </c>
      <c r="S2890" s="20">
        <v>0</v>
      </c>
      <c r="U2890" s="20">
        <v>0</v>
      </c>
      <c r="W2890" s="20">
        <v>0</v>
      </c>
      <c r="Y2890" s="20">
        <v>0</v>
      </c>
      <c r="AA2890" s="20">
        <v>0</v>
      </c>
      <c r="AC2890" s="20">
        <v>0</v>
      </c>
      <c r="AE2890" s="20">
        <v>0</v>
      </c>
      <c r="AG2890" s="20">
        <v>0</v>
      </c>
      <c r="AI2890" s="20">
        <v>0</v>
      </c>
      <c r="AK2890" s="20">
        <v>0</v>
      </c>
      <c r="AM2890" s="20">
        <v>0</v>
      </c>
      <c r="AO2890" s="20">
        <v>135944</v>
      </c>
      <c r="AQ2890" s="21">
        <v>135944</v>
      </c>
      <c r="AR2890" s="24"/>
      <c r="AS2890" s="20">
        <v>0</v>
      </c>
      <c r="AU2890" s="25">
        <v>2448</v>
      </c>
      <c r="AW2890" s="22" t="str">
        <f t="shared" si="45"/>
        <v>No</v>
      </c>
      <c r="AX2890" s="6"/>
    </row>
    <row r="2891" spans="1:50">
      <c r="A2891" s="3" t="s">
        <v>5310</v>
      </c>
      <c r="B2891" s="3" t="s">
        <v>5311</v>
      </c>
      <c r="C2891" s="22" t="s">
        <v>108</v>
      </c>
      <c r="D2891" s="310" t="s">
        <v>5312</v>
      </c>
      <c r="E2891" s="314" t="s">
        <v>5314</v>
      </c>
      <c r="F2891" s="22" t="s">
        <v>235</v>
      </c>
      <c r="G2891" s="3" t="s">
        <v>222</v>
      </c>
      <c r="H2891" s="25">
        <v>0</v>
      </c>
      <c r="I2891" s="19">
        <v>7</v>
      </c>
      <c r="J2891" s="22" t="s">
        <v>13</v>
      </c>
      <c r="K2891" s="22" t="s">
        <v>11</v>
      </c>
      <c r="L2891" s="19">
        <v>5</v>
      </c>
      <c r="M2891" s="20">
        <v>0</v>
      </c>
      <c r="O2891" s="20">
        <v>0</v>
      </c>
      <c r="Q2891" s="20">
        <v>0</v>
      </c>
      <c r="S2891" s="20">
        <v>0</v>
      </c>
      <c r="U2891" s="20">
        <v>0</v>
      </c>
      <c r="W2891" s="20">
        <v>0</v>
      </c>
      <c r="Y2891" s="20">
        <v>0</v>
      </c>
      <c r="AA2891" s="20">
        <v>0</v>
      </c>
      <c r="AC2891" s="20">
        <v>0</v>
      </c>
      <c r="AE2891" s="20">
        <v>0</v>
      </c>
      <c r="AG2891" s="20">
        <v>0</v>
      </c>
      <c r="AI2891" s="20">
        <v>0</v>
      </c>
      <c r="AK2891" s="20">
        <v>0</v>
      </c>
      <c r="AM2891" s="20">
        <v>0</v>
      </c>
      <c r="AO2891" s="20">
        <v>961584</v>
      </c>
      <c r="AQ2891" s="21">
        <v>961584</v>
      </c>
      <c r="AR2891" s="24"/>
      <c r="AS2891" s="20">
        <v>0</v>
      </c>
      <c r="AU2891" s="25">
        <v>8113</v>
      </c>
      <c r="AW2891" s="22" t="str">
        <f t="shared" si="45"/>
        <v>No</v>
      </c>
      <c r="AX2891" s="6"/>
    </row>
    <row r="2892" spans="1:50">
      <c r="A2892" s="3" t="s">
        <v>5643</v>
      </c>
      <c r="B2892" s="3" t="s">
        <v>5644</v>
      </c>
      <c r="C2892" s="22" t="s">
        <v>21</v>
      </c>
      <c r="E2892" s="314">
        <v>90252</v>
      </c>
      <c r="F2892" s="22" t="s">
        <v>187</v>
      </c>
      <c r="G2892" s="3" t="s">
        <v>5166</v>
      </c>
      <c r="H2892" s="25">
        <v>12150996</v>
      </c>
      <c r="I2892" s="19">
        <v>7</v>
      </c>
      <c r="J2892" s="22" t="s">
        <v>17</v>
      </c>
      <c r="K2892" s="22" t="s">
        <v>14</v>
      </c>
      <c r="L2892" s="19">
        <v>5</v>
      </c>
      <c r="M2892" s="20">
        <v>0</v>
      </c>
      <c r="O2892" s="20">
        <v>0</v>
      </c>
      <c r="Q2892" s="20">
        <v>0</v>
      </c>
      <c r="S2892" s="20">
        <v>0</v>
      </c>
      <c r="U2892" s="20">
        <v>0</v>
      </c>
      <c r="W2892" s="20">
        <v>0</v>
      </c>
      <c r="Y2892" s="20">
        <v>0</v>
      </c>
      <c r="AA2892" s="20">
        <v>0</v>
      </c>
      <c r="AC2892" s="20">
        <v>0</v>
      </c>
      <c r="AE2892" s="20">
        <v>0</v>
      </c>
      <c r="AG2892" s="20">
        <v>0</v>
      </c>
      <c r="AI2892" s="20">
        <v>0</v>
      </c>
      <c r="AK2892" s="20">
        <v>0</v>
      </c>
      <c r="AM2892" s="20">
        <v>0</v>
      </c>
      <c r="AO2892" s="20">
        <v>29437</v>
      </c>
      <c r="AQ2892" s="21">
        <v>29437</v>
      </c>
      <c r="AR2892" s="24"/>
      <c r="AS2892" s="20">
        <v>0</v>
      </c>
      <c r="AU2892" s="25">
        <v>704</v>
      </c>
      <c r="AW2892" s="22" t="str">
        <f t="shared" si="45"/>
        <v>No</v>
      </c>
      <c r="AX2892" s="6"/>
    </row>
    <row r="2893" spans="1:50">
      <c r="A2893" s="3" t="s">
        <v>5015</v>
      </c>
      <c r="B2893" s="3" t="s">
        <v>396</v>
      </c>
      <c r="C2893" s="22" t="s">
        <v>109</v>
      </c>
      <c r="D2893" s="310" t="s">
        <v>5016</v>
      </c>
      <c r="E2893" s="314" t="s">
        <v>5017</v>
      </c>
      <c r="F2893" s="22" t="s">
        <v>235</v>
      </c>
      <c r="G2893" s="3" t="s">
        <v>222</v>
      </c>
      <c r="H2893" s="25">
        <v>0</v>
      </c>
      <c r="I2893" s="19">
        <v>7</v>
      </c>
      <c r="J2893" s="22" t="s">
        <v>12</v>
      </c>
      <c r="K2893" s="22" t="s">
        <v>11</v>
      </c>
      <c r="L2893" s="19">
        <v>5</v>
      </c>
      <c r="M2893" s="20">
        <v>0</v>
      </c>
      <c r="O2893" s="20">
        <v>0</v>
      </c>
      <c r="Q2893" s="20">
        <v>0</v>
      </c>
      <c r="S2893" s="20">
        <v>0</v>
      </c>
      <c r="U2893" s="20">
        <v>0</v>
      </c>
      <c r="W2893" s="20">
        <v>0</v>
      </c>
      <c r="Y2893" s="20">
        <v>0</v>
      </c>
      <c r="AA2893" s="20">
        <v>0</v>
      </c>
      <c r="AC2893" s="20">
        <v>0</v>
      </c>
      <c r="AE2893" s="20">
        <v>0</v>
      </c>
      <c r="AG2893" s="20">
        <v>0</v>
      </c>
      <c r="AI2893" s="20">
        <v>0</v>
      </c>
      <c r="AK2893" s="20">
        <v>0</v>
      </c>
      <c r="AM2893" s="20">
        <v>0</v>
      </c>
      <c r="AO2893" s="20">
        <v>75830</v>
      </c>
      <c r="AQ2893" s="21">
        <v>75830</v>
      </c>
      <c r="AR2893" s="24"/>
      <c r="AS2893" s="20">
        <v>0</v>
      </c>
      <c r="AU2893" s="25">
        <v>1436</v>
      </c>
      <c r="AW2893" s="22" t="str">
        <f t="shared" si="45"/>
        <v>No</v>
      </c>
      <c r="AX2893" s="6"/>
    </row>
    <row r="2894" spans="1:50">
      <c r="A2894" s="3" t="s">
        <v>6554</v>
      </c>
      <c r="B2894" s="3" t="s">
        <v>5669</v>
      </c>
      <c r="C2894" s="22" t="s">
        <v>21</v>
      </c>
      <c r="E2894" s="314">
        <v>90260</v>
      </c>
      <c r="F2894" s="22" t="s">
        <v>187</v>
      </c>
      <c r="G2894" s="3" t="s">
        <v>5166</v>
      </c>
      <c r="H2894" s="25">
        <v>12150996</v>
      </c>
      <c r="I2894" s="19">
        <v>7</v>
      </c>
      <c r="J2894" s="22" t="s">
        <v>13</v>
      </c>
      <c r="K2894" s="22" t="s">
        <v>14</v>
      </c>
      <c r="L2894" s="19">
        <v>5</v>
      </c>
      <c r="M2894" s="20">
        <v>0</v>
      </c>
      <c r="O2894" s="20">
        <v>0</v>
      </c>
      <c r="Q2894" s="20">
        <v>0</v>
      </c>
      <c r="S2894" s="20">
        <v>0</v>
      </c>
      <c r="U2894" s="20">
        <v>0</v>
      </c>
      <c r="W2894" s="20">
        <v>0</v>
      </c>
      <c r="Y2894" s="20">
        <v>0</v>
      </c>
      <c r="AA2894" s="20">
        <v>0</v>
      </c>
      <c r="AC2894" s="20">
        <v>0</v>
      </c>
      <c r="AE2894" s="20">
        <v>0</v>
      </c>
      <c r="AG2894" s="20">
        <v>0</v>
      </c>
      <c r="AI2894" s="20">
        <v>0</v>
      </c>
      <c r="AK2894" s="20">
        <v>0</v>
      </c>
      <c r="AM2894" s="20">
        <v>0</v>
      </c>
      <c r="AO2894" s="20">
        <v>871415</v>
      </c>
      <c r="AQ2894" s="21">
        <v>871415</v>
      </c>
      <c r="AR2894" s="24"/>
      <c r="AS2894" s="20">
        <v>0</v>
      </c>
      <c r="AU2894" s="25">
        <v>11750</v>
      </c>
      <c r="AW2894" s="22" t="str">
        <f t="shared" si="45"/>
        <v>No</v>
      </c>
      <c r="AX2894" s="6"/>
    </row>
    <row r="2895" spans="1:50">
      <c r="A2895" s="3" t="s">
        <v>6550</v>
      </c>
      <c r="B2895" s="3" t="s">
        <v>558</v>
      </c>
      <c r="C2895" s="22" t="s">
        <v>51</v>
      </c>
      <c r="D2895" s="310">
        <v>6023</v>
      </c>
      <c r="E2895" s="314">
        <v>60023</v>
      </c>
      <c r="F2895" s="22" t="s">
        <v>187</v>
      </c>
      <c r="G2895" s="3" t="s">
        <v>5166</v>
      </c>
      <c r="H2895" s="25">
        <v>143440</v>
      </c>
      <c r="I2895" s="19">
        <v>7</v>
      </c>
      <c r="J2895" s="22" t="s">
        <v>13</v>
      </c>
      <c r="K2895" s="22" t="s">
        <v>11</v>
      </c>
      <c r="L2895" s="19">
        <v>5</v>
      </c>
      <c r="M2895" s="20">
        <v>0</v>
      </c>
      <c r="O2895" s="20">
        <v>0</v>
      </c>
      <c r="Q2895" s="20">
        <v>0</v>
      </c>
      <c r="S2895" s="20">
        <v>0</v>
      </c>
      <c r="U2895" s="20">
        <v>0</v>
      </c>
      <c r="W2895" s="20">
        <v>0</v>
      </c>
      <c r="Y2895" s="20">
        <v>0</v>
      </c>
      <c r="AA2895" s="20">
        <v>0</v>
      </c>
      <c r="AC2895" s="20">
        <v>0</v>
      </c>
      <c r="AE2895" s="20">
        <v>0</v>
      </c>
      <c r="AG2895" s="20">
        <v>0</v>
      </c>
      <c r="AI2895" s="20">
        <v>0</v>
      </c>
      <c r="AK2895" s="20">
        <v>0</v>
      </c>
      <c r="AM2895" s="20">
        <v>0</v>
      </c>
      <c r="AO2895" s="20">
        <v>2317195</v>
      </c>
      <c r="AQ2895" s="21">
        <v>2317195</v>
      </c>
      <c r="AR2895" s="24"/>
      <c r="AS2895" s="20">
        <v>0</v>
      </c>
      <c r="AU2895" s="25">
        <v>12937</v>
      </c>
      <c r="AW2895" s="22" t="str">
        <f t="shared" si="45"/>
        <v>No</v>
      </c>
      <c r="AX2895" s="6"/>
    </row>
    <row r="2896" spans="1:50">
      <c r="A2896" s="3" t="s">
        <v>6057</v>
      </c>
      <c r="B2896" s="3" t="s">
        <v>1450</v>
      </c>
      <c r="C2896" s="22" t="s">
        <v>66</v>
      </c>
      <c r="E2896" s="314" t="s">
        <v>6058</v>
      </c>
      <c r="F2896" s="22" t="s">
        <v>235</v>
      </c>
      <c r="G2896" s="3" t="s">
        <v>222</v>
      </c>
      <c r="H2896" s="25">
        <v>0</v>
      </c>
      <c r="I2896" s="19">
        <v>7</v>
      </c>
      <c r="J2896" s="22" t="s">
        <v>13</v>
      </c>
      <c r="K2896" s="22" t="s">
        <v>11</v>
      </c>
      <c r="L2896" s="19">
        <v>5</v>
      </c>
      <c r="M2896" s="20">
        <v>0</v>
      </c>
      <c r="O2896" s="20">
        <v>0</v>
      </c>
      <c r="Q2896" s="20">
        <v>0</v>
      </c>
      <c r="S2896" s="20">
        <v>0</v>
      </c>
      <c r="U2896" s="20">
        <v>0</v>
      </c>
      <c r="W2896" s="20">
        <v>0</v>
      </c>
      <c r="Y2896" s="20">
        <v>0</v>
      </c>
      <c r="AA2896" s="20">
        <v>0</v>
      </c>
      <c r="AC2896" s="20">
        <v>0</v>
      </c>
      <c r="AE2896" s="20">
        <v>0</v>
      </c>
      <c r="AG2896" s="20">
        <v>0</v>
      </c>
      <c r="AI2896" s="20">
        <v>0</v>
      </c>
      <c r="AK2896" s="20">
        <v>0</v>
      </c>
      <c r="AM2896" s="20">
        <v>0</v>
      </c>
      <c r="AO2896" s="20">
        <v>346815</v>
      </c>
      <c r="AQ2896" s="21">
        <v>346815</v>
      </c>
      <c r="AR2896" s="24"/>
      <c r="AS2896" s="20">
        <v>0</v>
      </c>
      <c r="AU2896" s="25">
        <v>5235</v>
      </c>
      <c r="AW2896" s="22" t="str">
        <f t="shared" si="45"/>
        <v>No</v>
      </c>
      <c r="AX2896" s="6"/>
    </row>
    <row r="2897" spans="1:50">
      <c r="A2897" s="3" t="s">
        <v>6053</v>
      </c>
      <c r="B2897" s="3" t="s">
        <v>2760</v>
      </c>
      <c r="C2897" s="22" t="s">
        <v>113</v>
      </c>
      <c r="D2897" s="310" t="s">
        <v>2761</v>
      </c>
      <c r="E2897" s="314" t="s">
        <v>2762</v>
      </c>
      <c r="F2897" s="22" t="s">
        <v>189</v>
      </c>
      <c r="G2897" s="3" t="s">
        <v>222</v>
      </c>
      <c r="H2897" s="25">
        <v>0</v>
      </c>
      <c r="I2897" s="19">
        <v>7</v>
      </c>
      <c r="J2897" s="22" t="s">
        <v>12</v>
      </c>
      <c r="K2897" s="22" t="s">
        <v>11</v>
      </c>
      <c r="L2897" s="19">
        <v>5</v>
      </c>
      <c r="M2897" s="20">
        <v>0</v>
      </c>
      <c r="O2897" s="20">
        <v>0</v>
      </c>
      <c r="Q2897" s="20">
        <v>0</v>
      </c>
      <c r="S2897" s="20">
        <v>0</v>
      </c>
      <c r="U2897" s="20">
        <v>0</v>
      </c>
      <c r="W2897" s="20">
        <v>0</v>
      </c>
      <c r="Y2897" s="20">
        <v>0</v>
      </c>
      <c r="AA2897" s="20">
        <v>0</v>
      </c>
      <c r="AC2897" s="20">
        <v>0</v>
      </c>
      <c r="AE2897" s="20">
        <v>0</v>
      </c>
      <c r="AG2897" s="20">
        <v>0</v>
      </c>
      <c r="AI2897" s="20">
        <v>0</v>
      </c>
      <c r="AK2897" s="20">
        <v>0</v>
      </c>
      <c r="AM2897" s="20">
        <v>0</v>
      </c>
      <c r="AO2897" s="20">
        <v>686492</v>
      </c>
      <c r="AQ2897" s="21">
        <v>686492</v>
      </c>
      <c r="AR2897" s="24"/>
      <c r="AS2897" s="20">
        <v>0</v>
      </c>
      <c r="AU2897" s="25">
        <v>8516</v>
      </c>
      <c r="AW2897" s="22" t="str">
        <f t="shared" si="45"/>
        <v>No</v>
      </c>
      <c r="AX2897" s="6"/>
    </row>
    <row r="2898" spans="1:50">
      <c r="A2898" s="3" t="s">
        <v>6562</v>
      </c>
      <c r="B2898" s="3" t="s">
        <v>1138</v>
      </c>
      <c r="C2898" s="22" t="s">
        <v>1</v>
      </c>
      <c r="D2898" s="310">
        <v>53</v>
      </c>
      <c r="E2898" s="314">
        <v>53</v>
      </c>
      <c r="F2898" s="22" t="s">
        <v>160</v>
      </c>
      <c r="G2898" s="3" t="s">
        <v>5166</v>
      </c>
      <c r="H2898" s="25">
        <v>98378</v>
      </c>
      <c r="I2898" s="19">
        <v>7</v>
      </c>
      <c r="J2898" s="22" t="s">
        <v>13</v>
      </c>
      <c r="K2898" s="22" t="s">
        <v>11</v>
      </c>
      <c r="L2898" s="19">
        <v>5</v>
      </c>
      <c r="M2898" s="20">
        <v>0</v>
      </c>
      <c r="O2898" s="20">
        <v>0</v>
      </c>
      <c r="Q2898" s="20">
        <v>0</v>
      </c>
      <c r="S2898" s="20">
        <v>0</v>
      </c>
      <c r="U2898" s="20">
        <v>0</v>
      </c>
      <c r="W2898" s="20">
        <v>0</v>
      </c>
      <c r="Y2898" s="20">
        <v>0</v>
      </c>
      <c r="AA2898" s="20">
        <v>0</v>
      </c>
      <c r="AC2898" s="20">
        <v>0</v>
      </c>
      <c r="AE2898" s="20">
        <v>0</v>
      </c>
      <c r="AG2898" s="20">
        <v>0</v>
      </c>
      <c r="AI2898" s="20">
        <v>0</v>
      </c>
      <c r="AK2898" s="20">
        <v>0</v>
      </c>
      <c r="AM2898" s="20">
        <v>0</v>
      </c>
      <c r="AO2898" s="20">
        <v>1188284</v>
      </c>
      <c r="AQ2898" s="21">
        <v>1188284</v>
      </c>
      <c r="AR2898" s="24"/>
      <c r="AS2898" s="20">
        <v>0</v>
      </c>
      <c r="AU2898" s="25">
        <v>23917</v>
      </c>
      <c r="AW2898" s="22" t="str">
        <f t="shared" si="45"/>
        <v>No</v>
      </c>
      <c r="AX2898" s="6"/>
    </row>
    <row r="2899" spans="1:50">
      <c r="A2899" s="3" t="s">
        <v>4189</v>
      </c>
      <c r="B2899" s="3" t="s">
        <v>4190</v>
      </c>
      <c r="C2899" s="22" t="s">
        <v>48</v>
      </c>
      <c r="D2899" s="310" t="s">
        <v>4191</v>
      </c>
      <c r="E2899" s="314" t="s">
        <v>4192</v>
      </c>
      <c r="F2899" s="22" t="s">
        <v>187</v>
      </c>
      <c r="G2899" s="3" t="s">
        <v>222</v>
      </c>
      <c r="H2899" s="25">
        <v>0</v>
      </c>
      <c r="I2899" s="19">
        <v>7</v>
      </c>
      <c r="J2899" s="22" t="s">
        <v>12</v>
      </c>
      <c r="K2899" s="22" t="s">
        <v>11</v>
      </c>
      <c r="L2899" s="19">
        <v>5</v>
      </c>
      <c r="M2899" s="20">
        <v>0</v>
      </c>
      <c r="O2899" s="20">
        <v>0</v>
      </c>
      <c r="Q2899" s="20">
        <v>0</v>
      </c>
      <c r="S2899" s="20">
        <v>0</v>
      </c>
      <c r="U2899" s="20">
        <v>0</v>
      </c>
      <c r="W2899" s="20">
        <v>0</v>
      </c>
      <c r="Y2899" s="20">
        <v>0</v>
      </c>
      <c r="AA2899" s="20">
        <v>0</v>
      </c>
      <c r="AC2899" s="20">
        <v>0</v>
      </c>
      <c r="AE2899" s="20">
        <v>0</v>
      </c>
      <c r="AG2899" s="20">
        <v>0</v>
      </c>
      <c r="AI2899" s="20">
        <v>0</v>
      </c>
      <c r="AK2899" s="20">
        <v>0</v>
      </c>
      <c r="AM2899" s="20">
        <v>0</v>
      </c>
      <c r="AO2899" s="20">
        <v>303752</v>
      </c>
      <c r="AQ2899" s="21">
        <v>303752</v>
      </c>
      <c r="AR2899" s="24"/>
      <c r="AS2899" s="20">
        <v>0</v>
      </c>
      <c r="AU2899" s="25">
        <v>5103</v>
      </c>
      <c r="AW2899" s="22" t="str">
        <f t="shared" si="45"/>
        <v>No</v>
      </c>
      <c r="AX2899" s="6"/>
    </row>
    <row r="2900" spans="1:50">
      <c r="A2900" s="3" t="s">
        <v>1067</v>
      </c>
      <c r="B2900" s="3" t="s">
        <v>1068</v>
      </c>
      <c r="C2900" s="22" t="s">
        <v>89</v>
      </c>
      <c r="D2900" s="310">
        <v>4165</v>
      </c>
      <c r="E2900" s="314">
        <v>40165</v>
      </c>
      <c r="F2900" s="22" t="s">
        <v>187</v>
      </c>
      <c r="G2900" s="3" t="s">
        <v>5166</v>
      </c>
      <c r="H2900" s="25">
        <v>2148346</v>
      </c>
      <c r="I2900" s="19">
        <v>7</v>
      </c>
      <c r="J2900" s="22" t="s">
        <v>13</v>
      </c>
      <c r="K2900" s="22" t="s">
        <v>11</v>
      </c>
      <c r="L2900" s="19">
        <v>5</v>
      </c>
      <c r="M2900" s="20">
        <v>0</v>
      </c>
      <c r="O2900" s="20">
        <v>0</v>
      </c>
      <c r="Q2900" s="20">
        <v>0</v>
      </c>
      <c r="S2900" s="20">
        <v>0</v>
      </c>
      <c r="U2900" s="20">
        <v>0</v>
      </c>
      <c r="W2900" s="20">
        <v>0</v>
      </c>
      <c r="Y2900" s="20">
        <v>0</v>
      </c>
      <c r="AA2900" s="20">
        <v>0</v>
      </c>
      <c r="AC2900" s="20">
        <v>0</v>
      </c>
      <c r="AE2900" s="20">
        <v>0</v>
      </c>
      <c r="AG2900" s="20">
        <v>0</v>
      </c>
      <c r="AI2900" s="20">
        <v>0</v>
      </c>
      <c r="AK2900" s="20">
        <v>0</v>
      </c>
      <c r="AM2900" s="20">
        <v>0</v>
      </c>
      <c r="AO2900" s="20">
        <v>184599</v>
      </c>
      <c r="AQ2900" s="21">
        <v>184599</v>
      </c>
      <c r="AR2900" s="24"/>
      <c r="AS2900" s="20">
        <v>0</v>
      </c>
      <c r="AU2900" s="25">
        <v>2718</v>
      </c>
      <c r="AW2900" s="22" t="str">
        <f t="shared" si="45"/>
        <v>No</v>
      </c>
      <c r="AX2900" s="6"/>
    </row>
    <row r="2901" spans="1:50">
      <c r="A2901" s="3" t="s">
        <v>6555</v>
      </c>
      <c r="B2901" s="3" t="s">
        <v>226</v>
      </c>
      <c r="C2901" s="22" t="s">
        <v>63</v>
      </c>
      <c r="E2901" s="314">
        <v>40252</v>
      </c>
      <c r="F2901" s="22" t="s">
        <v>187</v>
      </c>
      <c r="G2901" s="3" t="s">
        <v>5166</v>
      </c>
      <c r="H2901" s="25">
        <v>119911</v>
      </c>
      <c r="I2901" s="19">
        <v>7</v>
      </c>
      <c r="J2901" s="22" t="s">
        <v>13</v>
      </c>
      <c r="K2901" s="22" t="s">
        <v>14</v>
      </c>
      <c r="L2901" s="19">
        <v>5</v>
      </c>
      <c r="M2901" s="20">
        <v>0</v>
      </c>
      <c r="O2901" s="20">
        <v>0</v>
      </c>
      <c r="Q2901" s="20">
        <v>0</v>
      </c>
      <c r="S2901" s="20">
        <v>0</v>
      </c>
      <c r="U2901" s="20">
        <v>0</v>
      </c>
      <c r="W2901" s="20">
        <v>0</v>
      </c>
      <c r="Y2901" s="20">
        <v>0</v>
      </c>
      <c r="AA2901" s="20">
        <v>0</v>
      </c>
      <c r="AC2901" s="20">
        <v>0</v>
      </c>
      <c r="AE2901" s="20">
        <v>0</v>
      </c>
      <c r="AG2901" s="20">
        <v>0</v>
      </c>
      <c r="AI2901" s="20">
        <v>0</v>
      </c>
      <c r="AK2901" s="20">
        <v>0</v>
      </c>
      <c r="AM2901" s="20">
        <v>0</v>
      </c>
      <c r="AO2901" s="20">
        <v>793646</v>
      </c>
      <c r="AQ2901" s="21">
        <v>793646</v>
      </c>
      <c r="AR2901" s="24"/>
      <c r="AS2901" s="20">
        <v>0</v>
      </c>
      <c r="AU2901" s="25">
        <v>15615</v>
      </c>
      <c r="AW2901" s="22" t="str">
        <f t="shared" si="45"/>
        <v>No</v>
      </c>
      <c r="AX2901" s="6"/>
    </row>
    <row r="2902" spans="1:50">
      <c r="A2902" s="3" t="s">
        <v>6553</v>
      </c>
      <c r="B2902" s="3" t="s">
        <v>5406</v>
      </c>
      <c r="C2902" s="22" t="s">
        <v>38</v>
      </c>
      <c r="E2902" s="314">
        <v>40239</v>
      </c>
      <c r="F2902" s="22" t="s">
        <v>187</v>
      </c>
      <c r="G2902" s="3" t="s">
        <v>5166</v>
      </c>
      <c r="H2902" s="25">
        <v>5502379</v>
      </c>
      <c r="I2902" s="19">
        <v>7</v>
      </c>
      <c r="J2902" s="22" t="s">
        <v>12</v>
      </c>
      <c r="K2902" s="22" t="s">
        <v>11</v>
      </c>
      <c r="L2902" s="19">
        <v>5</v>
      </c>
      <c r="M2902" s="20">
        <v>0</v>
      </c>
      <c r="O2902" s="20">
        <v>0</v>
      </c>
      <c r="Q2902" s="20">
        <v>0</v>
      </c>
      <c r="S2902" s="20">
        <v>0</v>
      </c>
      <c r="U2902" s="20">
        <v>0</v>
      </c>
      <c r="W2902" s="20">
        <v>0</v>
      </c>
      <c r="Y2902" s="20">
        <v>0</v>
      </c>
      <c r="AA2902" s="20">
        <v>0</v>
      </c>
      <c r="AC2902" s="20">
        <v>0</v>
      </c>
      <c r="AE2902" s="20">
        <v>0</v>
      </c>
      <c r="AG2902" s="20">
        <v>0</v>
      </c>
      <c r="AI2902" s="20">
        <v>0</v>
      </c>
      <c r="AK2902" s="20">
        <v>0</v>
      </c>
      <c r="AM2902" s="20">
        <v>0</v>
      </c>
      <c r="AO2902" s="20">
        <v>369729</v>
      </c>
      <c r="AQ2902" s="21">
        <v>369729</v>
      </c>
      <c r="AR2902" s="24"/>
      <c r="AS2902" s="20">
        <v>0</v>
      </c>
      <c r="AU2902" s="25">
        <v>1458</v>
      </c>
      <c r="AW2902" s="22" t="str">
        <f t="shared" si="45"/>
        <v>No</v>
      </c>
      <c r="AX2902" s="6"/>
    </row>
    <row r="2903" spans="1:50">
      <c r="A2903" s="3" t="s">
        <v>2934</v>
      </c>
      <c r="B2903" s="3" t="s">
        <v>2935</v>
      </c>
      <c r="C2903" s="22" t="s">
        <v>113</v>
      </c>
      <c r="D2903" s="310" t="s">
        <v>2936</v>
      </c>
      <c r="E2903" s="314" t="s">
        <v>2937</v>
      </c>
      <c r="F2903" s="22" t="s">
        <v>187</v>
      </c>
      <c r="G2903" s="3" t="s">
        <v>222</v>
      </c>
      <c r="H2903" s="25">
        <v>0</v>
      </c>
      <c r="I2903" s="19">
        <v>7</v>
      </c>
      <c r="J2903" s="22" t="s">
        <v>13</v>
      </c>
      <c r="K2903" s="22" t="s">
        <v>11</v>
      </c>
      <c r="L2903" s="19">
        <v>5</v>
      </c>
      <c r="M2903" s="20">
        <v>0</v>
      </c>
      <c r="O2903" s="20">
        <v>0</v>
      </c>
      <c r="Q2903" s="20">
        <v>0</v>
      </c>
      <c r="S2903" s="20">
        <v>0</v>
      </c>
      <c r="U2903" s="20">
        <v>0</v>
      </c>
      <c r="W2903" s="20">
        <v>0</v>
      </c>
      <c r="Y2903" s="20">
        <v>0</v>
      </c>
      <c r="AA2903" s="20">
        <v>0</v>
      </c>
      <c r="AC2903" s="20">
        <v>0</v>
      </c>
      <c r="AE2903" s="20">
        <v>0</v>
      </c>
      <c r="AG2903" s="20">
        <v>0</v>
      </c>
      <c r="AI2903" s="20">
        <v>0</v>
      </c>
      <c r="AK2903" s="20">
        <v>0</v>
      </c>
      <c r="AM2903" s="20">
        <v>0</v>
      </c>
      <c r="AO2903" s="20">
        <v>1431974</v>
      </c>
      <c r="AQ2903" s="21">
        <v>1431974</v>
      </c>
      <c r="AR2903" s="24"/>
      <c r="AS2903" s="20">
        <v>0</v>
      </c>
      <c r="AU2903" s="25">
        <v>16542</v>
      </c>
      <c r="AW2903" s="22" t="str">
        <f t="shared" si="45"/>
        <v>No</v>
      </c>
      <c r="AX2903" s="6"/>
    </row>
    <row r="2904" spans="1:50">
      <c r="A2904" s="3" t="s">
        <v>92</v>
      </c>
      <c r="B2904" s="3" t="s">
        <v>966</v>
      </c>
      <c r="C2904" s="22" t="s">
        <v>89</v>
      </c>
      <c r="D2904" s="310">
        <v>4160</v>
      </c>
      <c r="E2904" s="314">
        <v>40160</v>
      </c>
      <c r="F2904" s="22" t="s">
        <v>187</v>
      </c>
      <c r="G2904" s="3" t="s">
        <v>5166</v>
      </c>
      <c r="H2904" s="25">
        <v>139171</v>
      </c>
      <c r="I2904" s="19">
        <v>7</v>
      </c>
      <c r="J2904" s="22" t="s">
        <v>13</v>
      </c>
      <c r="K2904" s="22" t="s">
        <v>11</v>
      </c>
      <c r="L2904" s="19">
        <v>4</v>
      </c>
      <c r="M2904" s="20">
        <v>0</v>
      </c>
      <c r="O2904" s="20">
        <v>0</v>
      </c>
      <c r="Q2904" s="20">
        <v>0</v>
      </c>
      <c r="S2904" s="20">
        <v>0</v>
      </c>
      <c r="U2904" s="20">
        <v>0</v>
      </c>
      <c r="W2904" s="20">
        <v>0</v>
      </c>
      <c r="Y2904" s="20">
        <v>0</v>
      </c>
      <c r="AA2904" s="20">
        <v>0</v>
      </c>
      <c r="AC2904" s="20">
        <v>0</v>
      </c>
      <c r="AE2904" s="20">
        <v>0</v>
      </c>
      <c r="AG2904" s="20">
        <v>0</v>
      </c>
      <c r="AI2904" s="20">
        <v>0</v>
      </c>
      <c r="AK2904" s="20">
        <v>0</v>
      </c>
      <c r="AM2904" s="20">
        <v>0</v>
      </c>
      <c r="AO2904" s="20">
        <v>92805</v>
      </c>
      <c r="AQ2904" s="21">
        <v>92805</v>
      </c>
      <c r="AR2904" s="24"/>
      <c r="AS2904" s="20">
        <v>0</v>
      </c>
      <c r="AU2904" s="25">
        <v>2365</v>
      </c>
      <c r="AW2904" s="22" t="str">
        <f t="shared" si="45"/>
        <v>No</v>
      </c>
      <c r="AX2904" s="6"/>
    </row>
    <row r="2905" spans="1:50">
      <c r="A2905" s="3" t="s">
        <v>3890</v>
      </c>
      <c r="B2905" s="3" t="s">
        <v>3891</v>
      </c>
      <c r="C2905" s="22" t="s">
        <v>48</v>
      </c>
      <c r="D2905" s="310" t="s">
        <v>3892</v>
      </c>
      <c r="E2905" s="314" t="s">
        <v>3893</v>
      </c>
      <c r="F2905" s="22" t="s">
        <v>187</v>
      </c>
      <c r="G2905" s="3" t="s">
        <v>222</v>
      </c>
      <c r="H2905" s="25">
        <v>0</v>
      </c>
      <c r="I2905" s="19">
        <v>7</v>
      </c>
      <c r="J2905" s="22" t="s">
        <v>12</v>
      </c>
      <c r="K2905" s="22" t="s">
        <v>11</v>
      </c>
      <c r="L2905" s="19">
        <v>4</v>
      </c>
      <c r="M2905" s="20">
        <v>0</v>
      </c>
      <c r="O2905" s="20">
        <v>0</v>
      </c>
      <c r="Q2905" s="20">
        <v>0</v>
      </c>
      <c r="S2905" s="20">
        <v>0</v>
      </c>
      <c r="U2905" s="20">
        <v>0</v>
      </c>
      <c r="W2905" s="20">
        <v>0</v>
      </c>
      <c r="Y2905" s="20">
        <v>0</v>
      </c>
      <c r="AA2905" s="20">
        <v>0</v>
      </c>
      <c r="AC2905" s="20">
        <v>0</v>
      </c>
      <c r="AE2905" s="20">
        <v>0</v>
      </c>
      <c r="AG2905" s="20">
        <v>0</v>
      </c>
      <c r="AI2905" s="20">
        <v>0</v>
      </c>
      <c r="AK2905" s="20">
        <v>0</v>
      </c>
      <c r="AM2905" s="20">
        <v>0</v>
      </c>
      <c r="AO2905" s="20">
        <v>262192</v>
      </c>
      <c r="AQ2905" s="21">
        <v>262192</v>
      </c>
      <c r="AR2905" s="24"/>
      <c r="AS2905" s="20">
        <v>0</v>
      </c>
      <c r="AU2905" s="25">
        <v>6754</v>
      </c>
      <c r="AW2905" s="22" t="str">
        <f t="shared" si="45"/>
        <v>No</v>
      </c>
      <c r="AX2905" s="6"/>
    </row>
    <row r="2906" spans="1:50">
      <c r="A2906" s="3" t="s">
        <v>5018</v>
      </c>
      <c r="B2906" s="3" t="s">
        <v>5019</v>
      </c>
      <c r="C2906" s="22" t="s">
        <v>109</v>
      </c>
      <c r="D2906" s="310" t="s">
        <v>5020</v>
      </c>
      <c r="E2906" s="314" t="s">
        <v>5021</v>
      </c>
      <c r="F2906" s="22" t="s">
        <v>189</v>
      </c>
      <c r="G2906" s="3" t="s">
        <v>222</v>
      </c>
      <c r="H2906" s="25">
        <v>0</v>
      </c>
      <c r="I2906" s="19">
        <v>7</v>
      </c>
      <c r="J2906" s="22" t="s">
        <v>13</v>
      </c>
      <c r="K2906" s="22" t="s">
        <v>11</v>
      </c>
      <c r="L2906" s="19">
        <v>4</v>
      </c>
      <c r="M2906" s="20">
        <v>0</v>
      </c>
      <c r="O2906" s="20">
        <v>0</v>
      </c>
      <c r="Q2906" s="20">
        <v>0</v>
      </c>
      <c r="S2906" s="20">
        <v>0</v>
      </c>
      <c r="U2906" s="20">
        <v>0</v>
      </c>
      <c r="W2906" s="20">
        <v>0</v>
      </c>
      <c r="Y2906" s="20">
        <v>0</v>
      </c>
      <c r="AA2906" s="20">
        <v>0</v>
      </c>
      <c r="AC2906" s="20">
        <v>0</v>
      </c>
      <c r="AE2906" s="20">
        <v>0</v>
      </c>
      <c r="AG2906" s="20">
        <v>0</v>
      </c>
      <c r="AI2906" s="20">
        <v>0</v>
      </c>
      <c r="AK2906" s="20">
        <v>0</v>
      </c>
      <c r="AM2906" s="20">
        <v>0</v>
      </c>
      <c r="AO2906" s="20">
        <v>375447</v>
      </c>
      <c r="AQ2906" s="21">
        <v>375447</v>
      </c>
      <c r="AR2906" s="24"/>
      <c r="AS2906" s="20">
        <v>0</v>
      </c>
      <c r="AU2906" s="25">
        <v>6599</v>
      </c>
      <c r="AW2906" s="22" t="str">
        <f t="shared" si="45"/>
        <v>No</v>
      </c>
      <c r="AX2906" s="6"/>
    </row>
    <row r="2907" spans="1:50">
      <c r="A2907" s="3" t="s">
        <v>5664</v>
      </c>
      <c r="B2907" s="3" t="s">
        <v>955</v>
      </c>
      <c r="C2907" s="22" t="s">
        <v>100</v>
      </c>
      <c r="D2907" s="310">
        <v>4156</v>
      </c>
      <c r="E2907" s="314">
        <v>40156</v>
      </c>
      <c r="F2907" s="22" t="s">
        <v>253</v>
      </c>
      <c r="G2907" s="3" t="s">
        <v>5166</v>
      </c>
      <c r="H2907" s="25">
        <v>386787</v>
      </c>
      <c r="I2907" s="19">
        <v>7</v>
      </c>
      <c r="J2907" s="22" t="s">
        <v>12</v>
      </c>
      <c r="K2907" s="22" t="s">
        <v>14</v>
      </c>
      <c r="L2907" s="19">
        <v>4</v>
      </c>
      <c r="M2907" s="20">
        <v>0</v>
      </c>
      <c r="O2907" s="20">
        <v>0</v>
      </c>
      <c r="Q2907" s="20">
        <v>0</v>
      </c>
      <c r="S2907" s="20">
        <v>0</v>
      </c>
      <c r="U2907" s="20">
        <v>0</v>
      </c>
      <c r="W2907" s="20">
        <v>0</v>
      </c>
      <c r="Y2907" s="20">
        <v>0</v>
      </c>
      <c r="AA2907" s="20">
        <v>0</v>
      </c>
      <c r="AC2907" s="20">
        <v>0</v>
      </c>
      <c r="AE2907" s="20">
        <v>0</v>
      </c>
      <c r="AG2907" s="20">
        <v>0</v>
      </c>
      <c r="AI2907" s="20">
        <v>0</v>
      </c>
      <c r="AK2907" s="20">
        <v>0</v>
      </c>
      <c r="AM2907" s="20">
        <v>0</v>
      </c>
      <c r="AO2907" s="20">
        <v>285783</v>
      </c>
      <c r="AQ2907" s="21">
        <v>285783</v>
      </c>
      <c r="AR2907" s="24"/>
      <c r="AS2907" s="20">
        <v>0</v>
      </c>
      <c r="AU2907" s="25">
        <v>6278</v>
      </c>
      <c r="AW2907" s="22" t="str">
        <f t="shared" si="45"/>
        <v>No</v>
      </c>
      <c r="AX2907" s="6"/>
    </row>
    <row r="2908" spans="1:50">
      <c r="A2908" s="3" t="s">
        <v>6054</v>
      </c>
      <c r="B2908" s="3" t="s">
        <v>843</v>
      </c>
      <c r="C2908" s="22" t="s">
        <v>109</v>
      </c>
      <c r="E2908" s="314">
        <v>407</v>
      </c>
      <c r="F2908" s="22" t="s">
        <v>160</v>
      </c>
      <c r="G2908" s="3" t="s">
        <v>5166</v>
      </c>
      <c r="H2908" s="25">
        <v>3059393</v>
      </c>
      <c r="I2908" s="19">
        <v>7</v>
      </c>
      <c r="J2908" s="22" t="s">
        <v>13</v>
      </c>
      <c r="K2908" s="22" t="s">
        <v>11</v>
      </c>
      <c r="L2908" s="19">
        <v>4</v>
      </c>
      <c r="M2908" s="20">
        <v>0</v>
      </c>
      <c r="O2908" s="20">
        <v>0</v>
      </c>
      <c r="Q2908" s="20">
        <v>0</v>
      </c>
      <c r="S2908" s="20">
        <v>0</v>
      </c>
      <c r="U2908" s="20">
        <v>0</v>
      </c>
      <c r="W2908" s="20">
        <v>0</v>
      </c>
      <c r="Y2908" s="20">
        <v>0</v>
      </c>
      <c r="AA2908" s="20">
        <v>0</v>
      </c>
      <c r="AC2908" s="20">
        <v>0</v>
      </c>
      <c r="AE2908" s="20">
        <v>0</v>
      </c>
      <c r="AG2908" s="20">
        <v>0</v>
      </c>
      <c r="AI2908" s="20">
        <v>0</v>
      </c>
      <c r="AK2908" s="20">
        <v>0</v>
      </c>
      <c r="AM2908" s="20">
        <v>0</v>
      </c>
      <c r="AO2908" s="20">
        <v>751265</v>
      </c>
      <c r="AQ2908" s="21">
        <v>751265</v>
      </c>
      <c r="AR2908" s="24"/>
      <c r="AS2908" s="20">
        <v>0</v>
      </c>
      <c r="AU2908" s="25">
        <v>7300</v>
      </c>
      <c r="AW2908" s="22" t="str">
        <f t="shared" si="45"/>
        <v>No</v>
      </c>
      <c r="AX2908" s="6"/>
    </row>
    <row r="2909" spans="1:50">
      <c r="A2909" s="3" t="s">
        <v>6561</v>
      </c>
      <c r="B2909" s="3" t="s">
        <v>314</v>
      </c>
      <c r="C2909" s="22" t="s">
        <v>102</v>
      </c>
      <c r="D2909" s="310">
        <v>4055</v>
      </c>
      <c r="E2909" s="314">
        <v>40055</v>
      </c>
      <c r="F2909" s="22" t="s">
        <v>187</v>
      </c>
      <c r="G2909" s="3" t="s">
        <v>5166</v>
      </c>
      <c r="H2909" s="25">
        <v>69501</v>
      </c>
      <c r="I2909" s="19">
        <v>7</v>
      </c>
      <c r="J2909" s="22" t="s">
        <v>12</v>
      </c>
      <c r="K2909" s="22" t="s">
        <v>11</v>
      </c>
      <c r="L2909" s="19">
        <v>4</v>
      </c>
      <c r="M2909" s="20">
        <v>0</v>
      </c>
      <c r="O2909" s="20">
        <v>0</v>
      </c>
      <c r="Q2909" s="20">
        <v>0</v>
      </c>
      <c r="S2909" s="20">
        <v>0</v>
      </c>
      <c r="U2909" s="20">
        <v>0</v>
      </c>
      <c r="W2909" s="20">
        <v>0</v>
      </c>
      <c r="Y2909" s="20">
        <v>0</v>
      </c>
      <c r="AA2909" s="20">
        <v>0</v>
      </c>
      <c r="AC2909" s="20">
        <v>0</v>
      </c>
      <c r="AE2909" s="20">
        <v>0</v>
      </c>
      <c r="AG2909" s="20">
        <v>0</v>
      </c>
      <c r="AI2909" s="20">
        <v>0</v>
      </c>
      <c r="AK2909" s="20">
        <v>0</v>
      </c>
      <c r="AM2909" s="20">
        <v>0</v>
      </c>
      <c r="AO2909" s="20">
        <v>227976</v>
      </c>
      <c r="AQ2909" s="21">
        <v>227976</v>
      </c>
      <c r="AR2909" s="24"/>
      <c r="AS2909" s="20">
        <v>0</v>
      </c>
      <c r="AU2909" s="25">
        <v>7019</v>
      </c>
      <c r="AW2909" s="22" t="str">
        <f t="shared" si="45"/>
        <v>No</v>
      </c>
      <c r="AX2909" s="6"/>
    </row>
    <row r="2910" spans="1:50">
      <c r="A2910" s="3" t="s">
        <v>874</v>
      </c>
      <c r="B2910" s="3" t="s">
        <v>875</v>
      </c>
      <c r="C2910" s="22" t="s">
        <v>89</v>
      </c>
      <c r="D2910" s="310">
        <v>4126</v>
      </c>
      <c r="E2910" s="314">
        <v>40126</v>
      </c>
      <c r="F2910" s="22" t="s">
        <v>187</v>
      </c>
      <c r="G2910" s="3" t="s">
        <v>5166</v>
      </c>
      <c r="H2910" s="25">
        <v>2148346</v>
      </c>
      <c r="I2910" s="19">
        <v>7</v>
      </c>
      <c r="J2910" s="22" t="s">
        <v>12</v>
      </c>
      <c r="K2910" s="22" t="s">
        <v>11</v>
      </c>
      <c r="L2910" s="19">
        <v>4</v>
      </c>
      <c r="M2910" s="20">
        <v>0</v>
      </c>
      <c r="O2910" s="20">
        <v>0</v>
      </c>
      <c r="Q2910" s="20">
        <v>0</v>
      </c>
      <c r="S2910" s="20">
        <v>0</v>
      </c>
      <c r="U2910" s="20">
        <v>0</v>
      </c>
      <c r="W2910" s="20">
        <v>0</v>
      </c>
      <c r="Y2910" s="20">
        <v>0</v>
      </c>
      <c r="AA2910" s="20">
        <v>0</v>
      </c>
      <c r="AC2910" s="20">
        <v>0</v>
      </c>
      <c r="AE2910" s="20">
        <v>0</v>
      </c>
      <c r="AG2910" s="20">
        <v>0</v>
      </c>
      <c r="AI2910" s="20">
        <v>0</v>
      </c>
      <c r="AK2910" s="20">
        <v>0</v>
      </c>
      <c r="AM2910" s="20">
        <v>0</v>
      </c>
      <c r="AO2910" s="20">
        <v>78864</v>
      </c>
      <c r="AQ2910" s="21">
        <v>78864</v>
      </c>
      <c r="AR2910" s="24"/>
      <c r="AS2910" s="20">
        <v>0</v>
      </c>
      <c r="AU2910" s="25">
        <v>2334</v>
      </c>
      <c r="AW2910" s="22" t="str">
        <f t="shared" si="45"/>
        <v>No</v>
      </c>
      <c r="AX2910" s="6"/>
    </row>
    <row r="2911" spans="1:50">
      <c r="A2911" s="3" t="s">
        <v>6559</v>
      </c>
      <c r="B2911" s="3" t="s">
        <v>5409</v>
      </c>
      <c r="C2911" s="22" t="s">
        <v>38</v>
      </c>
      <c r="E2911" s="314">
        <v>40241</v>
      </c>
      <c r="F2911" s="22" t="s">
        <v>187</v>
      </c>
      <c r="G2911" s="3" t="s">
        <v>5166</v>
      </c>
      <c r="H2911" s="25">
        <v>5502379</v>
      </c>
      <c r="I2911" s="19">
        <v>7</v>
      </c>
      <c r="J2911" s="22" t="s">
        <v>13</v>
      </c>
      <c r="K2911" s="22" t="s">
        <v>11</v>
      </c>
      <c r="L2911" s="19">
        <v>4</v>
      </c>
      <c r="M2911" s="20">
        <v>0</v>
      </c>
      <c r="O2911" s="20">
        <v>0</v>
      </c>
      <c r="Q2911" s="20">
        <v>0</v>
      </c>
      <c r="S2911" s="20">
        <v>0</v>
      </c>
      <c r="U2911" s="20">
        <v>0</v>
      </c>
      <c r="W2911" s="20">
        <v>0</v>
      </c>
      <c r="Y2911" s="20">
        <v>0</v>
      </c>
      <c r="AA2911" s="20">
        <v>0</v>
      </c>
      <c r="AC2911" s="20">
        <v>0</v>
      </c>
      <c r="AE2911" s="20">
        <v>0</v>
      </c>
      <c r="AG2911" s="20">
        <v>0</v>
      </c>
      <c r="AI2911" s="20">
        <v>0</v>
      </c>
      <c r="AK2911" s="20">
        <v>0</v>
      </c>
      <c r="AM2911" s="20">
        <v>0</v>
      </c>
      <c r="AO2911" s="20">
        <v>809703</v>
      </c>
      <c r="AQ2911" s="21">
        <v>809703</v>
      </c>
      <c r="AR2911" s="24"/>
      <c r="AS2911" s="20">
        <v>0</v>
      </c>
      <c r="AU2911" s="25">
        <v>10517</v>
      </c>
      <c r="AW2911" s="22" t="str">
        <f t="shared" si="45"/>
        <v>No</v>
      </c>
      <c r="AX2911" s="6"/>
    </row>
    <row r="2912" spans="1:50">
      <c r="A2912" s="3" t="s">
        <v>5387</v>
      </c>
      <c r="B2912" s="3" t="s">
        <v>5388</v>
      </c>
      <c r="C2912" s="22" t="s">
        <v>74</v>
      </c>
      <c r="D2912" s="310" t="s">
        <v>1566</v>
      </c>
      <c r="E2912" s="314" t="s">
        <v>1567</v>
      </c>
      <c r="F2912" s="22" t="s">
        <v>187</v>
      </c>
      <c r="G2912" s="3" t="s">
        <v>222</v>
      </c>
      <c r="H2912" s="25">
        <v>0</v>
      </c>
      <c r="I2912" s="19">
        <v>7</v>
      </c>
      <c r="J2912" s="22" t="s">
        <v>23</v>
      </c>
      <c r="K2912" s="22" t="s">
        <v>14</v>
      </c>
      <c r="L2912" s="19">
        <v>4</v>
      </c>
      <c r="M2912" s="20">
        <v>0</v>
      </c>
      <c r="O2912" s="20">
        <v>0</v>
      </c>
      <c r="Q2912" s="20">
        <v>0</v>
      </c>
      <c r="S2912" s="20">
        <v>0</v>
      </c>
      <c r="U2912" s="20">
        <v>0</v>
      </c>
      <c r="W2912" s="20">
        <v>0</v>
      </c>
      <c r="Y2912" s="20">
        <v>0</v>
      </c>
      <c r="AA2912" s="20">
        <v>0</v>
      </c>
      <c r="AC2912" s="20">
        <v>0</v>
      </c>
      <c r="AE2912" s="20">
        <v>0</v>
      </c>
      <c r="AG2912" s="20">
        <v>0</v>
      </c>
      <c r="AI2912" s="20">
        <v>0</v>
      </c>
      <c r="AK2912" s="20">
        <v>0</v>
      </c>
      <c r="AM2912" s="20">
        <v>0</v>
      </c>
      <c r="AO2912" s="20">
        <v>458391</v>
      </c>
      <c r="AQ2912" s="21">
        <v>458391</v>
      </c>
      <c r="AR2912" s="24"/>
      <c r="AS2912" s="20">
        <v>0</v>
      </c>
      <c r="AU2912" s="25">
        <v>3120</v>
      </c>
      <c r="AW2912" s="22" t="str">
        <f t="shared" si="45"/>
        <v>No</v>
      </c>
      <c r="AX2912" s="6"/>
    </row>
    <row r="2913" spans="1:50">
      <c r="A2913" s="3" t="s">
        <v>1131</v>
      </c>
      <c r="B2913" s="3" t="s">
        <v>1132</v>
      </c>
      <c r="C2913" s="22" t="s">
        <v>21</v>
      </c>
      <c r="D2913" s="310">
        <v>9220</v>
      </c>
      <c r="E2913" s="314">
        <v>90220</v>
      </c>
      <c r="F2913" s="22" t="s">
        <v>187</v>
      </c>
      <c r="G2913" s="3" t="s">
        <v>5166</v>
      </c>
      <c r="H2913" s="25">
        <v>1723634</v>
      </c>
      <c r="I2913" s="19">
        <v>7</v>
      </c>
      <c r="J2913" s="22" t="s">
        <v>13</v>
      </c>
      <c r="K2913" s="22" t="s">
        <v>11</v>
      </c>
      <c r="L2913" s="19">
        <v>4</v>
      </c>
      <c r="M2913" s="20">
        <v>0</v>
      </c>
      <c r="O2913" s="20">
        <v>0</v>
      </c>
      <c r="Q2913" s="20">
        <v>0</v>
      </c>
      <c r="S2913" s="20">
        <v>0</v>
      </c>
      <c r="U2913" s="20">
        <v>0</v>
      </c>
      <c r="W2913" s="20">
        <v>0</v>
      </c>
      <c r="Y2913" s="20">
        <v>0</v>
      </c>
      <c r="AA2913" s="20">
        <v>0</v>
      </c>
      <c r="AC2913" s="20">
        <v>0</v>
      </c>
      <c r="AE2913" s="20">
        <v>0</v>
      </c>
      <c r="AG2913" s="20">
        <v>0</v>
      </c>
      <c r="AI2913" s="20">
        <v>0</v>
      </c>
      <c r="AK2913" s="20">
        <v>0</v>
      </c>
      <c r="AM2913" s="20">
        <v>0</v>
      </c>
      <c r="AO2913" s="20">
        <v>1312427</v>
      </c>
      <c r="AQ2913" s="21">
        <v>1312427</v>
      </c>
      <c r="AR2913" s="24"/>
      <c r="AS2913" s="20">
        <v>0</v>
      </c>
      <c r="AU2913" s="25">
        <v>7783</v>
      </c>
      <c r="AW2913" s="22" t="str">
        <f t="shared" si="45"/>
        <v>No</v>
      </c>
      <c r="AX2913" s="6"/>
    </row>
    <row r="2914" spans="1:50">
      <c r="A2914" s="3" t="s">
        <v>945</v>
      </c>
      <c r="B2914" s="3" t="s">
        <v>946</v>
      </c>
      <c r="C2914" s="22" t="s">
        <v>105</v>
      </c>
      <c r="D2914" s="310">
        <v>3099</v>
      </c>
      <c r="E2914" s="314">
        <v>30099</v>
      </c>
      <c r="F2914" s="22" t="s">
        <v>187</v>
      </c>
      <c r="G2914" s="3" t="s">
        <v>5166</v>
      </c>
      <c r="H2914" s="25">
        <v>69449</v>
      </c>
      <c r="I2914" s="19">
        <v>7</v>
      </c>
      <c r="J2914" s="22" t="s">
        <v>13</v>
      </c>
      <c r="K2914" s="22" t="s">
        <v>11</v>
      </c>
      <c r="L2914" s="19">
        <v>4</v>
      </c>
      <c r="M2914" s="20">
        <v>0</v>
      </c>
      <c r="O2914" s="20">
        <v>0</v>
      </c>
      <c r="Q2914" s="20">
        <v>0</v>
      </c>
      <c r="S2914" s="20">
        <v>0</v>
      </c>
      <c r="U2914" s="20">
        <v>0</v>
      </c>
      <c r="W2914" s="20">
        <v>0</v>
      </c>
      <c r="Y2914" s="20">
        <v>0</v>
      </c>
      <c r="AA2914" s="20">
        <v>0</v>
      </c>
      <c r="AC2914" s="20">
        <v>0</v>
      </c>
      <c r="AE2914" s="20">
        <v>0</v>
      </c>
      <c r="AG2914" s="20">
        <v>0</v>
      </c>
      <c r="AI2914" s="20">
        <v>0</v>
      </c>
      <c r="AK2914" s="20">
        <v>0</v>
      </c>
      <c r="AM2914" s="20">
        <v>0</v>
      </c>
      <c r="AO2914" s="20">
        <v>781515</v>
      </c>
      <c r="AQ2914" s="21">
        <v>781515</v>
      </c>
      <c r="AR2914" s="24"/>
      <c r="AS2914" s="20">
        <v>0</v>
      </c>
      <c r="AU2914" s="25">
        <v>13205</v>
      </c>
      <c r="AW2914" s="22" t="str">
        <f t="shared" si="45"/>
        <v>No</v>
      </c>
      <c r="AX2914" s="6"/>
    </row>
    <row r="2915" spans="1:50">
      <c r="A2915" s="3" t="s">
        <v>6047</v>
      </c>
      <c r="B2915" s="3" t="s">
        <v>4519</v>
      </c>
      <c r="C2915" s="22" t="s">
        <v>104</v>
      </c>
      <c r="D2915" s="310" t="s">
        <v>4520</v>
      </c>
      <c r="E2915" s="314" t="s">
        <v>4521</v>
      </c>
      <c r="F2915" s="22" t="s">
        <v>187</v>
      </c>
      <c r="G2915" s="3" t="s">
        <v>222</v>
      </c>
      <c r="H2915" s="25">
        <v>0</v>
      </c>
      <c r="I2915" s="19">
        <v>7</v>
      </c>
      <c r="J2915" s="22" t="s">
        <v>13</v>
      </c>
      <c r="K2915" s="22" t="s">
        <v>11</v>
      </c>
      <c r="L2915" s="19">
        <v>4</v>
      </c>
      <c r="M2915" s="20">
        <v>0</v>
      </c>
      <c r="O2915" s="20">
        <v>0</v>
      </c>
      <c r="Q2915" s="20">
        <v>0</v>
      </c>
      <c r="S2915" s="20">
        <v>0</v>
      </c>
      <c r="U2915" s="20">
        <v>0</v>
      </c>
      <c r="W2915" s="20">
        <v>0</v>
      </c>
      <c r="Y2915" s="20">
        <v>0</v>
      </c>
      <c r="AA2915" s="20">
        <v>0</v>
      </c>
      <c r="AC2915" s="20">
        <v>0</v>
      </c>
      <c r="AE2915" s="20">
        <v>0</v>
      </c>
      <c r="AG2915" s="20">
        <v>0</v>
      </c>
      <c r="AI2915" s="20">
        <v>0</v>
      </c>
      <c r="AK2915" s="20">
        <v>0</v>
      </c>
      <c r="AM2915" s="20">
        <v>0</v>
      </c>
      <c r="AO2915" s="20">
        <v>634811</v>
      </c>
      <c r="AQ2915" s="21">
        <v>634811</v>
      </c>
      <c r="AR2915" s="24"/>
      <c r="AS2915" s="20">
        <v>0</v>
      </c>
      <c r="AU2915" s="25">
        <v>10038</v>
      </c>
      <c r="AW2915" s="22" t="str">
        <f t="shared" si="45"/>
        <v>No</v>
      </c>
      <c r="AX2915" s="6"/>
    </row>
    <row r="2916" spans="1:50">
      <c r="A2916" s="3" t="s">
        <v>6558</v>
      </c>
      <c r="B2916" s="3" t="s">
        <v>4604</v>
      </c>
      <c r="C2916" s="22" t="s">
        <v>19</v>
      </c>
      <c r="D2916" s="310" t="s">
        <v>4605</v>
      </c>
      <c r="E2916" s="314" t="s">
        <v>4606</v>
      </c>
      <c r="F2916" s="22" t="s">
        <v>187</v>
      </c>
      <c r="G2916" s="3" t="s">
        <v>222</v>
      </c>
      <c r="H2916" s="25">
        <v>0</v>
      </c>
      <c r="I2916" s="19">
        <v>7</v>
      </c>
      <c r="J2916" s="22" t="s">
        <v>13</v>
      </c>
      <c r="K2916" s="22" t="s">
        <v>14</v>
      </c>
      <c r="L2916" s="19">
        <v>4</v>
      </c>
      <c r="M2916" s="20">
        <v>0</v>
      </c>
      <c r="O2916" s="20">
        <v>0</v>
      </c>
      <c r="Q2916" s="20">
        <v>0</v>
      </c>
      <c r="S2916" s="20">
        <v>0</v>
      </c>
      <c r="U2916" s="20">
        <v>0</v>
      </c>
      <c r="W2916" s="20">
        <v>0</v>
      </c>
      <c r="Y2916" s="20">
        <v>0</v>
      </c>
      <c r="AA2916" s="20">
        <v>0</v>
      </c>
      <c r="AC2916" s="20">
        <v>0</v>
      </c>
      <c r="AE2916" s="20">
        <v>0</v>
      </c>
      <c r="AG2916" s="20">
        <v>0</v>
      </c>
      <c r="AI2916" s="20">
        <v>0</v>
      </c>
      <c r="AK2916" s="20">
        <v>0</v>
      </c>
      <c r="AM2916" s="20">
        <v>0</v>
      </c>
      <c r="AO2916" s="20">
        <v>526823</v>
      </c>
      <c r="AQ2916" s="21">
        <v>526823</v>
      </c>
      <c r="AR2916" s="24"/>
      <c r="AS2916" s="20">
        <v>0</v>
      </c>
      <c r="AU2916" s="25">
        <v>7496</v>
      </c>
      <c r="AW2916" s="22" t="str">
        <f t="shared" si="45"/>
        <v>No</v>
      </c>
      <c r="AX2916" s="6"/>
    </row>
    <row r="2917" spans="1:50">
      <c r="A2917" s="3" t="s">
        <v>6559</v>
      </c>
      <c r="B2917" s="3" t="s">
        <v>5409</v>
      </c>
      <c r="C2917" s="22" t="s">
        <v>38</v>
      </c>
      <c r="E2917" s="314">
        <v>40241</v>
      </c>
      <c r="F2917" s="22" t="s">
        <v>187</v>
      </c>
      <c r="G2917" s="3" t="s">
        <v>5166</v>
      </c>
      <c r="H2917" s="25">
        <v>5502379</v>
      </c>
      <c r="I2917" s="19">
        <v>7</v>
      </c>
      <c r="J2917" s="22" t="s">
        <v>12</v>
      </c>
      <c r="K2917" s="22" t="s">
        <v>11</v>
      </c>
      <c r="L2917" s="19">
        <v>3</v>
      </c>
      <c r="M2917" s="20">
        <v>0</v>
      </c>
      <c r="O2917" s="20">
        <v>0</v>
      </c>
      <c r="Q2917" s="20">
        <v>0</v>
      </c>
      <c r="S2917" s="20">
        <v>0</v>
      </c>
      <c r="U2917" s="20">
        <v>0</v>
      </c>
      <c r="W2917" s="20">
        <v>0</v>
      </c>
      <c r="Y2917" s="20">
        <v>0</v>
      </c>
      <c r="AA2917" s="20">
        <v>0</v>
      </c>
      <c r="AC2917" s="20">
        <v>0</v>
      </c>
      <c r="AE2917" s="20">
        <v>0</v>
      </c>
      <c r="AG2917" s="20">
        <v>0</v>
      </c>
      <c r="AI2917" s="20">
        <v>0</v>
      </c>
      <c r="AK2917" s="20">
        <v>0</v>
      </c>
      <c r="AM2917" s="20">
        <v>0</v>
      </c>
      <c r="AO2917" s="20">
        <v>11335</v>
      </c>
      <c r="AQ2917" s="21">
        <v>11335</v>
      </c>
      <c r="AR2917" s="24"/>
      <c r="AS2917" s="20">
        <v>0</v>
      </c>
      <c r="AU2917" s="25">
        <v>34</v>
      </c>
      <c r="AW2917" s="22" t="str">
        <f t="shared" si="45"/>
        <v>No</v>
      </c>
      <c r="AX2917" s="6"/>
    </row>
    <row r="2918" spans="1:50">
      <c r="A2918" s="3" t="s">
        <v>5387</v>
      </c>
      <c r="B2918" s="3" t="s">
        <v>5388</v>
      </c>
      <c r="C2918" s="22" t="s">
        <v>74</v>
      </c>
      <c r="D2918" s="310" t="s">
        <v>1566</v>
      </c>
      <c r="E2918" s="314" t="s">
        <v>1567</v>
      </c>
      <c r="F2918" s="22" t="s">
        <v>187</v>
      </c>
      <c r="G2918" s="3" t="s">
        <v>222</v>
      </c>
      <c r="H2918" s="25">
        <v>0</v>
      </c>
      <c r="I2918" s="19">
        <v>7</v>
      </c>
      <c r="J2918" s="22" t="s">
        <v>13</v>
      </c>
      <c r="K2918" s="22" t="s">
        <v>14</v>
      </c>
      <c r="L2918" s="19">
        <v>3</v>
      </c>
      <c r="M2918" s="20">
        <v>0</v>
      </c>
      <c r="O2918" s="20">
        <v>0</v>
      </c>
      <c r="Q2918" s="20">
        <v>0</v>
      </c>
      <c r="S2918" s="20">
        <v>0</v>
      </c>
      <c r="U2918" s="20">
        <v>0</v>
      </c>
      <c r="W2918" s="20">
        <v>0</v>
      </c>
      <c r="Y2918" s="20">
        <v>0</v>
      </c>
      <c r="AA2918" s="20">
        <v>0</v>
      </c>
      <c r="AC2918" s="20">
        <v>0</v>
      </c>
      <c r="AE2918" s="20">
        <v>0</v>
      </c>
      <c r="AG2918" s="20">
        <v>0</v>
      </c>
      <c r="AI2918" s="20">
        <v>0</v>
      </c>
      <c r="AK2918" s="20">
        <v>0</v>
      </c>
      <c r="AM2918" s="20">
        <v>0</v>
      </c>
      <c r="AO2918" s="20">
        <v>292183</v>
      </c>
      <c r="AQ2918" s="21">
        <v>292183</v>
      </c>
      <c r="AR2918" s="24"/>
      <c r="AS2918" s="20">
        <v>0</v>
      </c>
      <c r="AU2918" s="25">
        <v>3024</v>
      </c>
      <c r="AW2918" s="22" t="str">
        <f t="shared" si="45"/>
        <v>No</v>
      </c>
      <c r="AX2918" s="6"/>
    </row>
    <row r="2919" spans="1:50">
      <c r="A2919" s="3" t="s">
        <v>5055</v>
      </c>
      <c r="B2919" s="3" t="s">
        <v>5056</v>
      </c>
      <c r="C2919" s="22" t="s">
        <v>85</v>
      </c>
      <c r="D2919" s="310" t="s">
        <v>5057</v>
      </c>
      <c r="E2919" s="314" t="s">
        <v>5058</v>
      </c>
      <c r="F2919" s="22" t="s">
        <v>187</v>
      </c>
      <c r="G2919" s="3" t="s">
        <v>222</v>
      </c>
      <c r="H2919" s="25">
        <v>0</v>
      </c>
      <c r="I2919" s="19">
        <v>7</v>
      </c>
      <c r="J2919" s="22" t="s">
        <v>12</v>
      </c>
      <c r="K2919" s="22" t="s">
        <v>14</v>
      </c>
      <c r="L2919" s="19">
        <v>3</v>
      </c>
      <c r="M2919" s="20">
        <v>0</v>
      </c>
      <c r="O2919" s="20">
        <v>0</v>
      </c>
      <c r="Q2919" s="20">
        <v>0</v>
      </c>
      <c r="S2919" s="20">
        <v>0</v>
      </c>
      <c r="U2919" s="20">
        <v>0</v>
      </c>
      <c r="W2919" s="20">
        <v>0</v>
      </c>
      <c r="Y2919" s="20">
        <v>0</v>
      </c>
      <c r="AA2919" s="20">
        <v>0</v>
      </c>
      <c r="AC2919" s="20">
        <v>0</v>
      </c>
      <c r="AE2919" s="20">
        <v>0</v>
      </c>
      <c r="AG2919" s="20">
        <v>0</v>
      </c>
      <c r="AI2919" s="20">
        <v>0</v>
      </c>
      <c r="AK2919" s="20">
        <v>0</v>
      </c>
      <c r="AM2919" s="20">
        <v>0</v>
      </c>
      <c r="AO2919" s="20">
        <v>391036</v>
      </c>
      <c r="AQ2919" s="21">
        <v>391036</v>
      </c>
      <c r="AR2919" s="24"/>
      <c r="AS2919" s="20">
        <v>0</v>
      </c>
      <c r="AU2919" s="25">
        <v>5341</v>
      </c>
      <c r="AW2919" s="22" t="str">
        <f t="shared" si="45"/>
        <v>No</v>
      </c>
      <c r="AX2919" s="6"/>
    </row>
    <row r="2920" spans="1:50">
      <c r="A2920" s="3" t="s">
        <v>6045</v>
      </c>
      <c r="B2920" s="3" t="s">
        <v>1294</v>
      </c>
      <c r="C2920" s="22" t="s">
        <v>32</v>
      </c>
      <c r="D2920" s="310" t="s">
        <v>4400</v>
      </c>
      <c r="E2920" s="314" t="s">
        <v>4401</v>
      </c>
      <c r="F2920" s="22" t="s">
        <v>235</v>
      </c>
      <c r="G2920" s="3" t="s">
        <v>222</v>
      </c>
      <c r="H2920" s="25">
        <v>0</v>
      </c>
      <c r="I2920" s="19">
        <v>7</v>
      </c>
      <c r="J2920" s="22" t="s">
        <v>12</v>
      </c>
      <c r="K2920" s="22" t="s">
        <v>11</v>
      </c>
      <c r="L2920" s="19">
        <v>3</v>
      </c>
      <c r="M2920" s="20">
        <v>0</v>
      </c>
      <c r="O2920" s="20">
        <v>0</v>
      </c>
      <c r="Q2920" s="20">
        <v>0</v>
      </c>
      <c r="S2920" s="20">
        <v>0</v>
      </c>
      <c r="U2920" s="20">
        <v>0</v>
      </c>
      <c r="W2920" s="20">
        <v>0</v>
      </c>
      <c r="Y2920" s="20">
        <v>0</v>
      </c>
      <c r="AA2920" s="20">
        <v>0</v>
      </c>
      <c r="AC2920" s="20">
        <v>0</v>
      </c>
      <c r="AE2920" s="20">
        <v>0</v>
      </c>
      <c r="AG2920" s="20">
        <v>0</v>
      </c>
      <c r="AI2920" s="20">
        <v>0</v>
      </c>
      <c r="AK2920" s="20">
        <v>0</v>
      </c>
      <c r="AM2920" s="20">
        <v>0</v>
      </c>
      <c r="AO2920" s="20">
        <v>144602</v>
      </c>
      <c r="AQ2920" s="21">
        <v>144602</v>
      </c>
      <c r="AR2920" s="24"/>
      <c r="AS2920" s="20">
        <v>0</v>
      </c>
      <c r="AU2920" s="25">
        <v>3457</v>
      </c>
      <c r="AW2920" s="22" t="str">
        <f t="shared" si="45"/>
        <v>No</v>
      </c>
      <c r="AX2920" s="6"/>
    </row>
    <row r="2921" spans="1:50">
      <c r="A2921" s="3" t="s">
        <v>945</v>
      </c>
      <c r="B2921" s="3" t="s">
        <v>946</v>
      </c>
      <c r="C2921" s="22" t="s">
        <v>105</v>
      </c>
      <c r="D2921" s="310">
        <v>3099</v>
      </c>
      <c r="E2921" s="314">
        <v>30099</v>
      </c>
      <c r="F2921" s="22" t="s">
        <v>187</v>
      </c>
      <c r="G2921" s="3" t="s">
        <v>5166</v>
      </c>
      <c r="H2921" s="25">
        <v>69449</v>
      </c>
      <c r="I2921" s="19">
        <v>7</v>
      </c>
      <c r="J2921" s="22" t="s">
        <v>12</v>
      </c>
      <c r="K2921" s="22" t="s">
        <v>11</v>
      </c>
      <c r="L2921" s="19">
        <v>3</v>
      </c>
      <c r="M2921" s="20">
        <v>0</v>
      </c>
      <c r="O2921" s="20">
        <v>0</v>
      </c>
      <c r="Q2921" s="20">
        <v>0</v>
      </c>
      <c r="S2921" s="20">
        <v>0</v>
      </c>
      <c r="U2921" s="20">
        <v>0</v>
      </c>
      <c r="W2921" s="20">
        <v>0</v>
      </c>
      <c r="Y2921" s="20">
        <v>0</v>
      </c>
      <c r="AA2921" s="20">
        <v>0</v>
      </c>
      <c r="AC2921" s="20">
        <v>0</v>
      </c>
      <c r="AE2921" s="20">
        <v>0</v>
      </c>
      <c r="AG2921" s="20">
        <v>0</v>
      </c>
      <c r="AI2921" s="20">
        <v>0</v>
      </c>
      <c r="AK2921" s="20">
        <v>0</v>
      </c>
      <c r="AM2921" s="20">
        <v>0</v>
      </c>
      <c r="AO2921" s="20">
        <v>185193</v>
      </c>
      <c r="AQ2921" s="21">
        <v>185193</v>
      </c>
      <c r="AR2921" s="24"/>
      <c r="AS2921" s="20">
        <v>0</v>
      </c>
      <c r="AU2921" s="25">
        <v>4874</v>
      </c>
      <c r="AW2921" s="22" t="str">
        <f t="shared" si="45"/>
        <v>No</v>
      </c>
      <c r="AX2921" s="6"/>
    </row>
    <row r="2922" spans="1:50">
      <c r="A2922" s="3" t="s">
        <v>3890</v>
      </c>
      <c r="B2922" s="3" t="s">
        <v>3891</v>
      </c>
      <c r="C2922" s="22" t="s">
        <v>48</v>
      </c>
      <c r="D2922" s="310" t="s">
        <v>3892</v>
      </c>
      <c r="E2922" s="314" t="s">
        <v>3893</v>
      </c>
      <c r="F2922" s="22" t="s">
        <v>187</v>
      </c>
      <c r="G2922" s="3" t="s">
        <v>222</v>
      </c>
      <c r="H2922" s="25">
        <v>0</v>
      </c>
      <c r="I2922" s="19">
        <v>7</v>
      </c>
      <c r="J2922" s="22" t="s">
        <v>13</v>
      </c>
      <c r="K2922" s="22" t="s">
        <v>11</v>
      </c>
      <c r="L2922" s="19">
        <v>3</v>
      </c>
      <c r="M2922" s="20">
        <v>0</v>
      </c>
      <c r="O2922" s="20">
        <v>0</v>
      </c>
      <c r="Q2922" s="20">
        <v>0</v>
      </c>
      <c r="S2922" s="20">
        <v>0</v>
      </c>
      <c r="U2922" s="20">
        <v>0</v>
      </c>
      <c r="W2922" s="20">
        <v>0</v>
      </c>
      <c r="Y2922" s="20">
        <v>0</v>
      </c>
      <c r="AA2922" s="20">
        <v>0</v>
      </c>
      <c r="AC2922" s="20">
        <v>0</v>
      </c>
      <c r="AE2922" s="20">
        <v>0</v>
      </c>
      <c r="AG2922" s="20">
        <v>0</v>
      </c>
      <c r="AI2922" s="20">
        <v>0</v>
      </c>
      <c r="AK2922" s="20">
        <v>0</v>
      </c>
      <c r="AM2922" s="20">
        <v>0</v>
      </c>
      <c r="AO2922" s="20">
        <v>393602</v>
      </c>
      <c r="AQ2922" s="21">
        <v>393602</v>
      </c>
      <c r="AR2922" s="24"/>
      <c r="AS2922" s="20">
        <v>0</v>
      </c>
      <c r="AU2922" s="25">
        <v>8971</v>
      </c>
      <c r="AW2922" s="22" t="str">
        <f t="shared" si="45"/>
        <v>No</v>
      </c>
      <c r="AX2922" s="6"/>
    </row>
    <row r="2923" spans="1:50">
      <c r="A2923" s="3" t="s">
        <v>1131</v>
      </c>
      <c r="B2923" s="3" t="s">
        <v>1132</v>
      </c>
      <c r="C2923" s="22" t="s">
        <v>21</v>
      </c>
      <c r="D2923" s="310">
        <v>9220</v>
      </c>
      <c r="E2923" s="314">
        <v>90220</v>
      </c>
      <c r="F2923" s="22" t="s">
        <v>187</v>
      </c>
      <c r="G2923" s="3" t="s">
        <v>5166</v>
      </c>
      <c r="H2923" s="25">
        <v>1723634</v>
      </c>
      <c r="I2923" s="19">
        <v>7</v>
      </c>
      <c r="J2923" s="22" t="s">
        <v>12</v>
      </c>
      <c r="K2923" s="22" t="s">
        <v>11</v>
      </c>
      <c r="L2923" s="19">
        <v>3</v>
      </c>
      <c r="M2923" s="20">
        <v>0</v>
      </c>
      <c r="O2923" s="20">
        <v>0</v>
      </c>
      <c r="Q2923" s="20">
        <v>0</v>
      </c>
      <c r="S2923" s="20">
        <v>0</v>
      </c>
      <c r="U2923" s="20">
        <v>0</v>
      </c>
      <c r="W2923" s="20">
        <v>0</v>
      </c>
      <c r="Y2923" s="20">
        <v>0</v>
      </c>
      <c r="AA2923" s="20">
        <v>0</v>
      </c>
      <c r="AC2923" s="20">
        <v>0</v>
      </c>
      <c r="AE2923" s="20">
        <v>0</v>
      </c>
      <c r="AG2923" s="20">
        <v>0</v>
      </c>
      <c r="AI2923" s="20">
        <v>0</v>
      </c>
      <c r="AK2923" s="20">
        <v>0</v>
      </c>
      <c r="AM2923" s="20">
        <v>0</v>
      </c>
      <c r="AO2923" s="20">
        <v>767392</v>
      </c>
      <c r="AQ2923" s="21">
        <v>767392</v>
      </c>
      <c r="AR2923" s="24"/>
      <c r="AS2923" s="20">
        <v>0</v>
      </c>
      <c r="AU2923" s="25">
        <v>4677</v>
      </c>
      <c r="AW2923" s="22" t="str">
        <f t="shared" si="45"/>
        <v>No</v>
      </c>
      <c r="AX2923" s="6"/>
    </row>
    <row r="2924" spans="1:50">
      <c r="A2924" s="3" t="s">
        <v>6047</v>
      </c>
      <c r="B2924" s="3" t="s">
        <v>4519</v>
      </c>
      <c r="C2924" s="22" t="s">
        <v>104</v>
      </c>
      <c r="D2924" s="310" t="s">
        <v>4520</v>
      </c>
      <c r="E2924" s="314" t="s">
        <v>4521</v>
      </c>
      <c r="F2924" s="22" t="s">
        <v>187</v>
      </c>
      <c r="G2924" s="3" t="s">
        <v>222</v>
      </c>
      <c r="H2924" s="25">
        <v>0</v>
      </c>
      <c r="I2924" s="19">
        <v>7</v>
      </c>
      <c r="J2924" s="22" t="s">
        <v>12</v>
      </c>
      <c r="K2924" s="22" t="s">
        <v>11</v>
      </c>
      <c r="L2924" s="19">
        <v>3</v>
      </c>
      <c r="M2924" s="20">
        <v>0</v>
      </c>
      <c r="O2924" s="20">
        <v>0</v>
      </c>
      <c r="Q2924" s="20">
        <v>0</v>
      </c>
      <c r="S2924" s="20">
        <v>0</v>
      </c>
      <c r="U2924" s="20">
        <v>0</v>
      </c>
      <c r="W2924" s="20">
        <v>0</v>
      </c>
      <c r="Y2924" s="20">
        <v>0</v>
      </c>
      <c r="AA2924" s="20">
        <v>0</v>
      </c>
      <c r="AC2924" s="20">
        <v>0</v>
      </c>
      <c r="AE2924" s="20">
        <v>0</v>
      </c>
      <c r="AG2924" s="20">
        <v>0</v>
      </c>
      <c r="AI2924" s="20">
        <v>0</v>
      </c>
      <c r="AK2924" s="20">
        <v>0</v>
      </c>
      <c r="AM2924" s="20">
        <v>0</v>
      </c>
      <c r="AO2924" s="20">
        <v>71701</v>
      </c>
      <c r="AQ2924" s="21">
        <v>71701</v>
      </c>
      <c r="AR2924" s="24"/>
      <c r="AS2924" s="20">
        <v>0</v>
      </c>
      <c r="AU2924" s="25">
        <v>2743</v>
      </c>
      <c r="AW2924" s="22" t="str">
        <f t="shared" si="45"/>
        <v>No</v>
      </c>
      <c r="AX2924" s="6"/>
    </row>
    <row r="2925" spans="1:50">
      <c r="A2925" s="3" t="s">
        <v>6558</v>
      </c>
      <c r="B2925" s="3" t="s">
        <v>4604</v>
      </c>
      <c r="C2925" s="22" t="s">
        <v>19</v>
      </c>
      <c r="D2925" s="310" t="s">
        <v>4605</v>
      </c>
      <c r="E2925" s="314" t="s">
        <v>4606</v>
      </c>
      <c r="F2925" s="22" t="s">
        <v>187</v>
      </c>
      <c r="G2925" s="3" t="s">
        <v>222</v>
      </c>
      <c r="H2925" s="25">
        <v>0</v>
      </c>
      <c r="I2925" s="19">
        <v>7</v>
      </c>
      <c r="J2925" s="22" t="s">
        <v>23</v>
      </c>
      <c r="K2925" s="22" t="s">
        <v>14</v>
      </c>
      <c r="L2925" s="19">
        <v>3</v>
      </c>
      <c r="M2925" s="20">
        <v>0</v>
      </c>
      <c r="O2925" s="20">
        <v>0</v>
      </c>
      <c r="Q2925" s="20">
        <v>0</v>
      </c>
      <c r="S2925" s="20">
        <v>0</v>
      </c>
      <c r="U2925" s="20">
        <v>0</v>
      </c>
      <c r="W2925" s="20">
        <v>0</v>
      </c>
      <c r="Y2925" s="20">
        <v>0</v>
      </c>
      <c r="AA2925" s="20">
        <v>0</v>
      </c>
      <c r="AC2925" s="20">
        <v>0</v>
      </c>
      <c r="AE2925" s="20">
        <v>0</v>
      </c>
      <c r="AG2925" s="20">
        <v>0</v>
      </c>
      <c r="AI2925" s="20">
        <v>0</v>
      </c>
      <c r="AK2925" s="20">
        <v>0</v>
      </c>
      <c r="AM2925" s="20">
        <v>0</v>
      </c>
      <c r="AO2925" s="20">
        <v>210598</v>
      </c>
      <c r="AQ2925" s="21">
        <v>210598</v>
      </c>
      <c r="AR2925" s="24"/>
      <c r="AS2925" s="20">
        <v>0</v>
      </c>
      <c r="AU2925" s="25">
        <v>3096</v>
      </c>
      <c r="AW2925" s="22" t="str">
        <f t="shared" si="45"/>
        <v>No</v>
      </c>
      <c r="AX2925" s="6"/>
    </row>
    <row r="2926" spans="1:50">
      <c r="A2926" s="3" t="s">
        <v>6552</v>
      </c>
      <c r="B2926" s="3" t="s">
        <v>296</v>
      </c>
      <c r="C2926" s="22" t="s">
        <v>44</v>
      </c>
      <c r="D2926" s="310">
        <v>7007</v>
      </c>
      <c r="E2926" s="314">
        <v>70007</v>
      </c>
      <c r="F2926" s="22" t="s">
        <v>187</v>
      </c>
      <c r="G2926" s="3" t="s">
        <v>5166</v>
      </c>
      <c r="H2926" s="25">
        <v>280051</v>
      </c>
      <c r="I2926" s="19">
        <v>7</v>
      </c>
      <c r="J2926" s="22" t="s">
        <v>13</v>
      </c>
      <c r="K2926" s="22" t="s">
        <v>11</v>
      </c>
      <c r="L2926" s="19">
        <v>3</v>
      </c>
      <c r="M2926" s="20">
        <v>0</v>
      </c>
      <c r="O2926" s="20">
        <v>0</v>
      </c>
      <c r="Q2926" s="20">
        <v>0</v>
      </c>
      <c r="S2926" s="20">
        <v>0</v>
      </c>
      <c r="U2926" s="20">
        <v>0</v>
      </c>
      <c r="W2926" s="20">
        <v>0</v>
      </c>
      <c r="Y2926" s="20">
        <v>0</v>
      </c>
      <c r="AA2926" s="20">
        <v>0</v>
      </c>
      <c r="AC2926" s="20">
        <v>0</v>
      </c>
      <c r="AE2926" s="20">
        <v>0</v>
      </c>
      <c r="AG2926" s="20">
        <v>0</v>
      </c>
      <c r="AI2926" s="20">
        <v>0</v>
      </c>
      <c r="AK2926" s="20">
        <v>0</v>
      </c>
      <c r="AM2926" s="20">
        <v>0</v>
      </c>
      <c r="AO2926" s="20">
        <v>888758</v>
      </c>
      <c r="AQ2926" s="21">
        <v>888758</v>
      </c>
      <c r="AR2926" s="24"/>
      <c r="AS2926" s="20">
        <v>0</v>
      </c>
      <c r="AU2926" s="25">
        <v>9648</v>
      </c>
      <c r="AW2926" s="22" t="str">
        <f t="shared" si="45"/>
        <v>No</v>
      </c>
      <c r="AX2926" s="6"/>
    </row>
    <row r="2927" spans="1:50">
      <c r="A2927" s="3" t="s">
        <v>92</v>
      </c>
      <c r="B2927" s="3" t="s">
        <v>966</v>
      </c>
      <c r="C2927" s="22" t="s">
        <v>89</v>
      </c>
      <c r="D2927" s="310">
        <v>4160</v>
      </c>
      <c r="E2927" s="314">
        <v>40160</v>
      </c>
      <c r="F2927" s="22" t="s">
        <v>187</v>
      </c>
      <c r="G2927" s="3" t="s">
        <v>5166</v>
      </c>
      <c r="H2927" s="25">
        <v>139171</v>
      </c>
      <c r="I2927" s="19">
        <v>7</v>
      </c>
      <c r="J2927" s="22" t="s">
        <v>12</v>
      </c>
      <c r="K2927" s="22" t="s">
        <v>11</v>
      </c>
      <c r="L2927" s="19">
        <v>3</v>
      </c>
      <c r="M2927" s="20">
        <v>0</v>
      </c>
      <c r="O2927" s="20">
        <v>0</v>
      </c>
      <c r="Q2927" s="20">
        <v>0</v>
      </c>
      <c r="S2927" s="20">
        <v>0</v>
      </c>
      <c r="U2927" s="20">
        <v>0</v>
      </c>
      <c r="W2927" s="20">
        <v>0</v>
      </c>
      <c r="Y2927" s="20">
        <v>0</v>
      </c>
      <c r="AA2927" s="20">
        <v>0</v>
      </c>
      <c r="AC2927" s="20">
        <v>0</v>
      </c>
      <c r="AE2927" s="20">
        <v>0</v>
      </c>
      <c r="AG2927" s="20">
        <v>0</v>
      </c>
      <c r="AI2927" s="20">
        <v>0</v>
      </c>
      <c r="AK2927" s="20">
        <v>0</v>
      </c>
      <c r="AM2927" s="20">
        <v>0</v>
      </c>
      <c r="AO2927" s="20">
        <v>91855</v>
      </c>
      <c r="AQ2927" s="21">
        <v>91855</v>
      </c>
      <c r="AR2927" s="24"/>
      <c r="AS2927" s="20">
        <v>0</v>
      </c>
      <c r="AU2927" s="25">
        <v>1795</v>
      </c>
      <c r="AW2927" s="22" t="str">
        <f t="shared" si="45"/>
        <v>No</v>
      </c>
      <c r="AX2927" s="6"/>
    </row>
    <row r="2928" spans="1:50">
      <c r="A2928" s="3" t="s">
        <v>6045</v>
      </c>
      <c r="B2928" s="3" t="s">
        <v>1294</v>
      </c>
      <c r="C2928" s="22" t="s">
        <v>32</v>
      </c>
      <c r="D2928" s="310" t="s">
        <v>4400</v>
      </c>
      <c r="E2928" s="314" t="s">
        <v>4401</v>
      </c>
      <c r="F2928" s="22" t="s">
        <v>235</v>
      </c>
      <c r="G2928" s="3" t="s">
        <v>222</v>
      </c>
      <c r="H2928" s="25">
        <v>0</v>
      </c>
      <c r="I2928" s="19">
        <v>7</v>
      </c>
      <c r="J2928" s="22" t="s">
        <v>13</v>
      </c>
      <c r="K2928" s="22" t="s">
        <v>11</v>
      </c>
      <c r="L2928" s="19">
        <v>3</v>
      </c>
      <c r="M2928" s="20">
        <v>0</v>
      </c>
      <c r="O2928" s="20">
        <v>0</v>
      </c>
      <c r="Q2928" s="20">
        <v>0</v>
      </c>
      <c r="S2928" s="20">
        <v>0</v>
      </c>
      <c r="U2928" s="20">
        <v>0</v>
      </c>
      <c r="W2928" s="20">
        <v>0</v>
      </c>
      <c r="Y2928" s="20">
        <v>0</v>
      </c>
      <c r="AA2928" s="20">
        <v>0</v>
      </c>
      <c r="AC2928" s="20">
        <v>0</v>
      </c>
      <c r="AE2928" s="20">
        <v>0</v>
      </c>
      <c r="AG2928" s="20">
        <v>0</v>
      </c>
      <c r="AI2928" s="20">
        <v>0</v>
      </c>
      <c r="AK2928" s="20">
        <v>0</v>
      </c>
      <c r="AM2928" s="20">
        <v>0</v>
      </c>
      <c r="AO2928" s="20">
        <v>322992</v>
      </c>
      <c r="AQ2928" s="21">
        <v>322992</v>
      </c>
      <c r="AR2928" s="24"/>
      <c r="AS2928" s="20">
        <v>0</v>
      </c>
      <c r="AU2928" s="25">
        <v>5302</v>
      </c>
      <c r="AW2928" s="22" t="str">
        <f t="shared" si="45"/>
        <v>No</v>
      </c>
      <c r="AX2928" s="6"/>
    </row>
    <row r="2929" spans="1:50">
      <c r="A2929" s="3" t="s">
        <v>5664</v>
      </c>
      <c r="B2929" s="3" t="s">
        <v>955</v>
      </c>
      <c r="C2929" s="22" t="s">
        <v>100</v>
      </c>
      <c r="D2929" s="310">
        <v>4156</v>
      </c>
      <c r="E2929" s="314">
        <v>40156</v>
      </c>
      <c r="F2929" s="22" t="s">
        <v>253</v>
      </c>
      <c r="G2929" s="3" t="s">
        <v>5166</v>
      </c>
      <c r="H2929" s="25">
        <v>386787</v>
      </c>
      <c r="I2929" s="19">
        <v>7</v>
      </c>
      <c r="J2929" s="22" t="s">
        <v>13</v>
      </c>
      <c r="K2929" s="22" t="s">
        <v>14</v>
      </c>
      <c r="L2929" s="19">
        <v>3</v>
      </c>
      <c r="M2929" s="20">
        <v>0</v>
      </c>
      <c r="O2929" s="20">
        <v>0</v>
      </c>
      <c r="Q2929" s="20">
        <v>0</v>
      </c>
      <c r="S2929" s="20">
        <v>0</v>
      </c>
      <c r="U2929" s="20">
        <v>0</v>
      </c>
      <c r="W2929" s="20">
        <v>0</v>
      </c>
      <c r="Y2929" s="20">
        <v>0</v>
      </c>
      <c r="AA2929" s="20">
        <v>0</v>
      </c>
      <c r="AC2929" s="20">
        <v>0</v>
      </c>
      <c r="AE2929" s="20">
        <v>0</v>
      </c>
      <c r="AG2929" s="20">
        <v>0</v>
      </c>
      <c r="AI2929" s="20">
        <v>0</v>
      </c>
      <c r="AK2929" s="20">
        <v>0</v>
      </c>
      <c r="AM2929" s="20">
        <v>0</v>
      </c>
      <c r="AO2929" s="20">
        <v>443920</v>
      </c>
      <c r="AQ2929" s="21">
        <v>443920</v>
      </c>
      <c r="AR2929" s="24"/>
      <c r="AS2929" s="20">
        <v>0</v>
      </c>
      <c r="AU2929" s="25">
        <v>6875</v>
      </c>
      <c r="AW2929" s="22" t="str">
        <f t="shared" si="45"/>
        <v>No</v>
      </c>
      <c r="AX2929" s="6"/>
    </row>
    <row r="2930" spans="1:50">
      <c r="A2930" s="3" t="s">
        <v>5055</v>
      </c>
      <c r="B2930" s="3" t="s">
        <v>5056</v>
      </c>
      <c r="C2930" s="22" t="s">
        <v>85</v>
      </c>
      <c r="D2930" s="310" t="s">
        <v>5057</v>
      </c>
      <c r="E2930" s="314" t="s">
        <v>5058</v>
      </c>
      <c r="F2930" s="22" t="s">
        <v>187</v>
      </c>
      <c r="G2930" s="3" t="s">
        <v>222</v>
      </c>
      <c r="H2930" s="25">
        <v>0</v>
      </c>
      <c r="I2930" s="19">
        <v>7</v>
      </c>
      <c r="J2930" s="22" t="s">
        <v>23</v>
      </c>
      <c r="K2930" s="22" t="s">
        <v>14</v>
      </c>
      <c r="L2930" s="19">
        <v>3</v>
      </c>
      <c r="M2930" s="20">
        <v>0</v>
      </c>
      <c r="O2930" s="20">
        <v>0</v>
      </c>
      <c r="Q2930" s="20">
        <v>0</v>
      </c>
      <c r="S2930" s="20">
        <v>0</v>
      </c>
      <c r="U2930" s="20">
        <v>0</v>
      </c>
      <c r="W2930" s="20">
        <v>0</v>
      </c>
      <c r="Y2930" s="20">
        <v>0</v>
      </c>
      <c r="AA2930" s="20">
        <v>0</v>
      </c>
      <c r="AC2930" s="20">
        <v>0</v>
      </c>
      <c r="AE2930" s="20">
        <v>0</v>
      </c>
      <c r="AG2930" s="20">
        <v>0</v>
      </c>
      <c r="AI2930" s="20">
        <v>0</v>
      </c>
      <c r="AK2930" s="20">
        <v>0</v>
      </c>
      <c r="AM2930" s="20">
        <v>0</v>
      </c>
      <c r="AO2930" s="20">
        <v>897583</v>
      </c>
      <c r="AQ2930" s="21">
        <v>897583</v>
      </c>
      <c r="AR2930" s="24"/>
      <c r="AS2930" s="20">
        <v>0</v>
      </c>
      <c r="AU2930" s="25">
        <v>10141</v>
      </c>
      <c r="AW2930" s="22" t="str">
        <f t="shared" si="45"/>
        <v>No</v>
      </c>
      <c r="AX2930" s="6"/>
    </row>
    <row r="2931" spans="1:50">
      <c r="A2931" s="3" t="s">
        <v>6561</v>
      </c>
      <c r="B2931" s="3" t="s">
        <v>314</v>
      </c>
      <c r="C2931" s="22" t="s">
        <v>102</v>
      </c>
      <c r="D2931" s="310">
        <v>4055</v>
      </c>
      <c r="E2931" s="314">
        <v>40055</v>
      </c>
      <c r="F2931" s="22" t="s">
        <v>187</v>
      </c>
      <c r="G2931" s="3" t="s">
        <v>5166</v>
      </c>
      <c r="H2931" s="25">
        <v>69501</v>
      </c>
      <c r="I2931" s="19">
        <v>7</v>
      </c>
      <c r="J2931" s="22" t="s">
        <v>13</v>
      </c>
      <c r="K2931" s="22" t="s">
        <v>11</v>
      </c>
      <c r="L2931" s="19">
        <v>3</v>
      </c>
      <c r="M2931" s="20">
        <v>0</v>
      </c>
      <c r="O2931" s="20">
        <v>0</v>
      </c>
      <c r="Q2931" s="20">
        <v>0</v>
      </c>
      <c r="S2931" s="20">
        <v>0</v>
      </c>
      <c r="U2931" s="20">
        <v>0</v>
      </c>
      <c r="W2931" s="20">
        <v>0</v>
      </c>
      <c r="Y2931" s="20">
        <v>0</v>
      </c>
      <c r="AA2931" s="20">
        <v>0</v>
      </c>
      <c r="AC2931" s="20">
        <v>0</v>
      </c>
      <c r="AE2931" s="20">
        <v>0</v>
      </c>
      <c r="AG2931" s="20">
        <v>0</v>
      </c>
      <c r="AI2931" s="20">
        <v>0</v>
      </c>
      <c r="AK2931" s="20">
        <v>0</v>
      </c>
      <c r="AM2931" s="20">
        <v>0</v>
      </c>
      <c r="AO2931" s="20">
        <v>397812</v>
      </c>
      <c r="AQ2931" s="21">
        <v>397812</v>
      </c>
      <c r="AR2931" s="24"/>
      <c r="AS2931" s="20">
        <v>0</v>
      </c>
      <c r="AU2931" s="25">
        <v>7166</v>
      </c>
      <c r="AW2931" s="22" t="str">
        <f t="shared" si="45"/>
        <v>No</v>
      </c>
      <c r="AX2931" s="6"/>
    </row>
    <row r="2932" spans="1:50">
      <c r="A2932" s="3" t="s">
        <v>5018</v>
      </c>
      <c r="B2932" s="3" t="s">
        <v>5019</v>
      </c>
      <c r="C2932" s="22" t="s">
        <v>109</v>
      </c>
      <c r="D2932" s="310" t="s">
        <v>5020</v>
      </c>
      <c r="E2932" s="314" t="s">
        <v>5021</v>
      </c>
      <c r="F2932" s="22" t="s">
        <v>189</v>
      </c>
      <c r="G2932" s="3" t="s">
        <v>222</v>
      </c>
      <c r="H2932" s="25">
        <v>0</v>
      </c>
      <c r="I2932" s="19">
        <v>7</v>
      </c>
      <c r="J2932" s="22" t="s">
        <v>12</v>
      </c>
      <c r="K2932" s="22" t="s">
        <v>11</v>
      </c>
      <c r="L2932" s="19">
        <v>3</v>
      </c>
      <c r="M2932" s="20">
        <v>0</v>
      </c>
      <c r="O2932" s="20">
        <v>0</v>
      </c>
      <c r="Q2932" s="20">
        <v>0</v>
      </c>
      <c r="S2932" s="20">
        <v>0</v>
      </c>
      <c r="U2932" s="20">
        <v>0</v>
      </c>
      <c r="W2932" s="20">
        <v>0</v>
      </c>
      <c r="Y2932" s="20">
        <v>0</v>
      </c>
      <c r="AA2932" s="20">
        <v>0</v>
      </c>
      <c r="AC2932" s="20">
        <v>0</v>
      </c>
      <c r="AE2932" s="20">
        <v>0</v>
      </c>
      <c r="AG2932" s="20">
        <v>0</v>
      </c>
      <c r="AI2932" s="20">
        <v>0</v>
      </c>
      <c r="AK2932" s="20">
        <v>0</v>
      </c>
      <c r="AM2932" s="20">
        <v>0</v>
      </c>
      <c r="AO2932" s="20">
        <v>129549</v>
      </c>
      <c r="AQ2932" s="21">
        <v>129549</v>
      </c>
      <c r="AR2932" s="24"/>
      <c r="AS2932" s="20">
        <v>0</v>
      </c>
      <c r="AU2932" s="25">
        <v>2584</v>
      </c>
      <c r="AW2932" s="22" t="str">
        <f t="shared" si="45"/>
        <v>No</v>
      </c>
      <c r="AX2932" s="6"/>
    </row>
    <row r="2933" spans="1:50">
      <c r="A2933" s="3" t="s">
        <v>874</v>
      </c>
      <c r="B2933" s="3" t="s">
        <v>875</v>
      </c>
      <c r="C2933" s="22" t="s">
        <v>89</v>
      </c>
      <c r="D2933" s="310">
        <v>4126</v>
      </c>
      <c r="E2933" s="314">
        <v>40126</v>
      </c>
      <c r="F2933" s="22" t="s">
        <v>187</v>
      </c>
      <c r="G2933" s="3" t="s">
        <v>5166</v>
      </c>
      <c r="H2933" s="25">
        <v>2148346</v>
      </c>
      <c r="I2933" s="19">
        <v>7</v>
      </c>
      <c r="J2933" s="22" t="s">
        <v>13</v>
      </c>
      <c r="K2933" s="22" t="s">
        <v>11</v>
      </c>
      <c r="L2933" s="19">
        <v>3</v>
      </c>
      <c r="M2933" s="20">
        <v>0</v>
      </c>
      <c r="O2933" s="20">
        <v>0</v>
      </c>
      <c r="Q2933" s="20">
        <v>0</v>
      </c>
      <c r="S2933" s="20">
        <v>0</v>
      </c>
      <c r="U2933" s="20">
        <v>0</v>
      </c>
      <c r="W2933" s="20">
        <v>0</v>
      </c>
      <c r="Y2933" s="20">
        <v>0</v>
      </c>
      <c r="AA2933" s="20">
        <v>0</v>
      </c>
      <c r="AC2933" s="20">
        <v>0</v>
      </c>
      <c r="AE2933" s="20">
        <v>0</v>
      </c>
      <c r="AG2933" s="20">
        <v>0</v>
      </c>
      <c r="AI2933" s="20">
        <v>0</v>
      </c>
      <c r="AK2933" s="20">
        <v>0</v>
      </c>
      <c r="AM2933" s="20">
        <v>0</v>
      </c>
      <c r="AO2933" s="20">
        <v>82083</v>
      </c>
      <c r="AQ2933" s="21">
        <v>82083</v>
      </c>
      <c r="AR2933" s="24"/>
      <c r="AS2933" s="20">
        <v>0</v>
      </c>
      <c r="AU2933" s="25">
        <v>1278</v>
      </c>
      <c r="AW2933" s="22" t="str">
        <f t="shared" si="45"/>
        <v>No</v>
      </c>
      <c r="AX2933" s="6"/>
    </row>
    <row r="2934" spans="1:50">
      <c r="A2934" s="3" t="s">
        <v>6054</v>
      </c>
      <c r="B2934" s="3" t="s">
        <v>843</v>
      </c>
      <c r="C2934" s="22" t="s">
        <v>109</v>
      </c>
      <c r="E2934" s="314">
        <v>407</v>
      </c>
      <c r="F2934" s="22" t="s">
        <v>160</v>
      </c>
      <c r="G2934" s="3" t="s">
        <v>5166</v>
      </c>
      <c r="H2934" s="25">
        <v>3059393</v>
      </c>
      <c r="I2934" s="19">
        <v>7</v>
      </c>
      <c r="J2934" s="22" t="s">
        <v>12</v>
      </c>
      <c r="K2934" s="22" t="s">
        <v>11</v>
      </c>
      <c r="L2934" s="19">
        <v>3</v>
      </c>
      <c r="M2934" s="20">
        <v>0</v>
      </c>
      <c r="O2934" s="20">
        <v>0</v>
      </c>
      <c r="Q2934" s="20">
        <v>0</v>
      </c>
      <c r="S2934" s="20">
        <v>0</v>
      </c>
      <c r="U2934" s="20">
        <v>0</v>
      </c>
      <c r="W2934" s="20">
        <v>0</v>
      </c>
      <c r="Y2934" s="20">
        <v>0</v>
      </c>
      <c r="AA2934" s="20">
        <v>0</v>
      </c>
      <c r="AC2934" s="20">
        <v>0</v>
      </c>
      <c r="AE2934" s="20">
        <v>0</v>
      </c>
      <c r="AG2934" s="20">
        <v>0</v>
      </c>
      <c r="AI2934" s="20">
        <v>0</v>
      </c>
      <c r="AK2934" s="20">
        <v>0</v>
      </c>
      <c r="AM2934" s="20">
        <v>0</v>
      </c>
      <c r="AO2934" s="20">
        <v>179919</v>
      </c>
      <c r="AQ2934" s="21">
        <v>179919</v>
      </c>
      <c r="AR2934" s="24"/>
      <c r="AS2934" s="20">
        <v>0</v>
      </c>
      <c r="AU2934" s="25">
        <v>1738</v>
      </c>
      <c r="AW2934" s="22" t="str">
        <f t="shared" si="45"/>
        <v>No</v>
      </c>
      <c r="AX2934" s="6"/>
    </row>
    <row r="2935" spans="1:50">
      <c r="A2935" s="3" t="s">
        <v>6552</v>
      </c>
      <c r="B2935" s="3" t="s">
        <v>296</v>
      </c>
      <c r="C2935" s="22" t="s">
        <v>44</v>
      </c>
      <c r="D2935" s="310">
        <v>7007</v>
      </c>
      <c r="E2935" s="314">
        <v>70007</v>
      </c>
      <c r="F2935" s="22" t="s">
        <v>187</v>
      </c>
      <c r="G2935" s="3" t="s">
        <v>5166</v>
      </c>
      <c r="H2935" s="25">
        <v>280051</v>
      </c>
      <c r="I2935" s="19">
        <v>7</v>
      </c>
      <c r="J2935" s="22" t="s">
        <v>13</v>
      </c>
      <c r="K2935" s="22" t="s">
        <v>14</v>
      </c>
      <c r="L2935" s="19">
        <v>3</v>
      </c>
      <c r="M2935" s="20">
        <v>0</v>
      </c>
      <c r="O2935" s="20">
        <v>0</v>
      </c>
      <c r="Q2935" s="20">
        <v>0</v>
      </c>
      <c r="S2935" s="20">
        <v>0</v>
      </c>
      <c r="U2935" s="20">
        <v>0</v>
      </c>
      <c r="W2935" s="20">
        <v>0</v>
      </c>
      <c r="Y2935" s="20">
        <v>0</v>
      </c>
      <c r="AA2935" s="20">
        <v>0</v>
      </c>
      <c r="AC2935" s="20">
        <v>0</v>
      </c>
      <c r="AE2935" s="20">
        <v>0</v>
      </c>
      <c r="AG2935" s="20">
        <v>0</v>
      </c>
      <c r="AI2935" s="20">
        <v>0</v>
      </c>
      <c r="AK2935" s="20">
        <v>0</v>
      </c>
      <c r="AM2935" s="20">
        <v>0</v>
      </c>
      <c r="AO2935" s="20">
        <v>67200</v>
      </c>
      <c r="AQ2935" s="21">
        <v>67200</v>
      </c>
      <c r="AR2935" s="24"/>
      <c r="AS2935" s="20">
        <v>0</v>
      </c>
      <c r="AU2935" s="25">
        <v>1328</v>
      </c>
      <c r="AW2935" s="22" t="str">
        <f t="shared" si="45"/>
        <v>No</v>
      </c>
      <c r="AX2935" s="6"/>
    </row>
    <row r="2936" spans="1:50">
      <c r="A2936" s="3" t="s">
        <v>5310</v>
      </c>
      <c r="B2936" s="3" t="s">
        <v>5311</v>
      </c>
      <c r="C2936" s="22" t="s">
        <v>108</v>
      </c>
      <c r="D2936" s="310" t="s">
        <v>5312</v>
      </c>
      <c r="E2936" s="314" t="s">
        <v>5314</v>
      </c>
      <c r="F2936" s="22" t="s">
        <v>235</v>
      </c>
      <c r="G2936" s="3" t="s">
        <v>222</v>
      </c>
      <c r="H2936" s="25">
        <v>0</v>
      </c>
      <c r="I2936" s="19">
        <v>7</v>
      </c>
      <c r="J2936" s="22" t="s">
        <v>12</v>
      </c>
      <c r="K2936" s="22" t="s">
        <v>11</v>
      </c>
      <c r="L2936" s="19">
        <v>2</v>
      </c>
      <c r="M2936" s="20">
        <v>0</v>
      </c>
      <c r="O2936" s="20">
        <v>0</v>
      </c>
      <c r="Q2936" s="20">
        <v>0</v>
      </c>
      <c r="S2936" s="20">
        <v>0</v>
      </c>
      <c r="U2936" s="20">
        <v>0</v>
      </c>
      <c r="W2936" s="20">
        <v>0</v>
      </c>
      <c r="Y2936" s="20">
        <v>0</v>
      </c>
      <c r="AA2936" s="20">
        <v>0</v>
      </c>
      <c r="AC2936" s="20">
        <v>0</v>
      </c>
      <c r="AE2936" s="20">
        <v>0</v>
      </c>
      <c r="AG2936" s="20">
        <v>0</v>
      </c>
      <c r="AI2936" s="20">
        <v>0</v>
      </c>
      <c r="AK2936" s="20">
        <v>0</v>
      </c>
      <c r="AM2936" s="20">
        <v>0</v>
      </c>
      <c r="AO2936" s="20">
        <v>69227</v>
      </c>
      <c r="AQ2936" s="21">
        <v>69227</v>
      </c>
      <c r="AR2936" s="24"/>
      <c r="AS2936" s="20">
        <v>0</v>
      </c>
      <c r="AU2936" s="25">
        <v>1085</v>
      </c>
      <c r="AW2936" s="22" t="str">
        <f t="shared" si="45"/>
        <v>No</v>
      </c>
      <c r="AX2936" s="6"/>
    </row>
    <row r="2937" spans="1:50">
      <c r="A2937" s="3" t="s">
        <v>5015</v>
      </c>
      <c r="B2937" s="3" t="s">
        <v>396</v>
      </c>
      <c r="C2937" s="22" t="s">
        <v>109</v>
      </c>
      <c r="D2937" s="310" t="s">
        <v>5016</v>
      </c>
      <c r="E2937" s="314" t="s">
        <v>5017</v>
      </c>
      <c r="F2937" s="22" t="s">
        <v>235</v>
      </c>
      <c r="G2937" s="3" t="s">
        <v>222</v>
      </c>
      <c r="H2937" s="25">
        <v>0</v>
      </c>
      <c r="I2937" s="19">
        <v>7</v>
      </c>
      <c r="J2937" s="22" t="s">
        <v>23</v>
      </c>
      <c r="K2937" s="22" t="s">
        <v>11</v>
      </c>
      <c r="L2937" s="19">
        <v>2</v>
      </c>
      <c r="M2937" s="20">
        <v>0</v>
      </c>
      <c r="O2937" s="20">
        <v>0</v>
      </c>
      <c r="Q2937" s="20">
        <v>0</v>
      </c>
      <c r="S2937" s="20">
        <v>0</v>
      </c>
      <c r="U2937" s="20">
        <v>0</v>
      </c>
      <c r="W2937" s="20">
        <v>0</v>
      </c>
      <c r="Y2937" s="20">
        <v>0</v>
      </c>
      <c r="AA2937" s="20">
        <v>0</v>
      </c>
      <c r="AC2937" s="20">
        <v>0</v>
      </c>
      <c r="AE2937" s="20">
        <v>0</v>
      </c>
      <c r="AG2937" s="20">
        <v>0</v>
      </c>
      <c r="AI2937" s="20">
        <v>0</v>
      </c>
      <c r="AK2937" s="20">
        <v>0</v>
      </c>
      <c r="AM2937" s="20">
        <v>0</v>
      </c>
      <c r="AO2937" s="20">
        <v>327197</v>
      </c>
      <c r="AQ2937" s="21">
        <v>327197</v>
      </c>
      <c r="AR2937" s="24"/>
      <c r="AS2937" s="20">
        <v>0</v>
      </c>
      <c r="AU2937" s="25">
        <v>3548</v>
      </c>
      <c r="AW2937" s="22" t="str">
        <f t="shared" si="45"/>
        <v>No</v>
      </c>
      <c r="AX2937" s="6"/>
    </row>
    <row r="2938" spans="1:50">
      <c r="A2938" s="3" t="s">
        <v>6554</v>
      </c>
      <c r="B2938" s="3" t="s">
        <v>5669</v>
      </c>
      <c r="C2938" s="22" t="s">
        <v>21</v>
      </c>
      <c r="E2938" s="314">
        <v>90260</v>
      </c>
      <c r="F2938" s="22" t="s">
        <v>187</v>
      </c>
      <c r="G2938" s="3" t="s">
        <v>5166</v>
      </c>
      <c r="H2938" s="25">
        <v>12150996</v>
      </c>
      <c r="I2938" s="19">
        <v>7</v>
      </c>
      <c r="J2938" s="22" t="s">
        <v>12</v>
      </c>
      <c r="K2938" s="22" t="s">
        <v>11</v>
      </c>
      <c r="L2938" s="19">
        <v>2</v>
      </c>
      <c r="M2938" s="20">
        <v>0</v>
      </c>
      <c r="O2938" s="20">
        <v>0</v>
      </c>
      <c r="Q2938" s="20">
        <v>0</v>
      </c>
      <c r="S2938" s="20">
        <v>0</v>
      </c>
      <c r="U2938" s="20">
        <v>0</v>
      </c>
      <c r="W2938" s="20">
        <v>0</v>
      </c>
      <c r="Y2938" s="20">
        <v>0</v>
      </c>
      <c r="AA2938" s="20">
        <v>0</v>
      </c>
      <c r="AC2938" s="20">
        <v>0</v>
      </c>
      <c r="AE2938" s="20">
        <v>0</v>
      </c>
      <c r="AG2938" s="20">
        <v>0</v>
      </c>
      <c r="AI2938" s="20">
        <v>0</v>
      </c>
      <c r="AK2938" s="20">
        <v>0</v>
      </c>
      <c r="AM2938" s="20">
        <v>0</v>
      </c>
      <c r="AO2938" s="20">
        <v>113548</v>
      </c>
      <c r="AQ2938" s="21">
        <v>113548</v>
      </c>
      <c r="AR2938" s="24"/>
      <c r="AS2938" s="20">
        <v>0</v>
      </c>
      <c r="AU2938" s="25">
        <v>1345</v>
      </c>
      <c r="AW2938" s="22" t="str">
        <f t="shared" si="45"/>
        <v>No</v>
      </c>
      <c r="AX2938" s="6"/>
    </row>
    <row r="2939" spans="1:50">
      <c r="A2939" s="3" t="s">
        <v>6053</v>
      </c>
      <c r="B2939" s="3" t="s">
        <v>2760</v>
      </c>
      <c r="C2939" s="22" t="s">
        <v>113</v>
      </c>
      <c r="D2939" s="310" t="s">
        <v>2761</v>
      </c>
      <c r="E2939" s="314" t="s">
        <v>2762</v>
      </c>
      <c r="F2939" s="22" t="s">
        <v>189</v>
      </c>
      <c r="G2939" s="3" t="s">
        <v>222</v>
      </c>
      <c r="H2939" s="25">
        <v>0</v>
      </c>
      <c r="I2939" s="19">
        <v>7</v>
      </c>
      <c r="J2939" s="22" t="s">
        <v>13</v>
      </c>
      <c r="K2939" s="22" t="s">
        <v>11</v>
      </c>
      <c r="L2939" s="19">
        <v>2</v>
      </c>
      <c r="M2939" s="20">
        <v>0</v>
      </c>
      <c r="O2939" s="20">
        <v>0</v>
      </c>
      <c r="Q2939" s="20">
        <v>0</v>
      </c>
      <c r="S2939" s="20">
        <v>0</v>
      </c>
      <c r="U2939" s="20">
        <v>0</v>
      </c>
      <c r="W2939" s="20">
        <v>0</v>
      </c>
      <c r="Y2939" s="20">
        <v>0</v>
      </c>
      <c r="AA2939" s="20">
        <v>0</v>
      </c>
      <c r="AC2939" s="20">
        <v>0</v>
      </c>
      <c r="AE2939" s="20">
        <v>0</v>
      </c>
      <c r="AG2939" s="20">
        <v>0</v>
      </c>
      <c r="AI2939" s="20">
        <v>0</v>
      </c>
      <c r="AK2939" s="20">
        <v>0</v>
      </c>
      <c r="AM2939" s="20">
        <v>0</v>
      </c>
      <c r="AO2939" s="20">
        <v>407520</v>
      </c>
      <c r="AQ2939" s="21">
        <v>407520</v>
      </c>
      <c r="AR2939" s="24"/>
      <c r="AS2939" s="20">
        <v>0</v>
      </c>
      <c r="AU2939" s="25">
        <v>5652</v>
      </c>
      <c r="AW2939" s="22" t="str">
        <f t="shared" si="45"/>
        <v>No</v>
      </c>
      <c r="AX2939" s="6"/>
    </row>
    <row r="2940" spans="1:50">
      <c r="A2940" s="3" t="s">
        <v>4189</v>
      </c>
      <c r="B2940" s="3" t="s">
        <v>4190</v>
      </c>
      <c r="C2940" s="22" t="s">
        <v>48</v>
      </c>
      <c r="D2940" s="310" t="s">
        <v>4191</v>
      </c>
      <c r="E2940" s="314" t="s">
        <v>4192</v>
      </c>
      <c r="F2940" s="22" t="s">
        <v>187</v>
      </c>
      <c r="G2940" s="3" t="s">
        <v>222</v>
      </c>
      <c r="H2940" s="25">
        <v>0</v>
      </c>
      <c r="I2940" s="19">
        <v>7</v>
      </c>
      <c r="J2940" s="22" t="s">
        <v>13</v>
      </c>
      <c r="K2940" s="22" t="s">
        <v>11</v>
      </c>
      <c r="L2940" s="19">
        <v>2</v>
      </c>
      <c r="M2940" s="20">
        <v>0</v>
      </c>
      <c r="O2940" s="20">
        <v>0</v>
      </c>
      <c r="Q2940" s="20">
        <v>0</v>
      </c>
      <c r="S2940" s="20">
        <v>0</v>
      </c>
      <c r="U2940" s="20">
        <v>0</v>
      </c>
      <c r="W2940" s="20">
        <v>0</v>
      </c>
      <c r="Y2940" s="20">
        <v>0</v>
      </c>
      <c r="AA2940" s="20">
        <v>0</v>
      </c>
      <c r="AC2940" s="20">
        <v>0</v>
      </c>
      <c r="AE2940" s="20">
        <v>0</v>
      </c>
      <c r="AG2940" s="20">
        <v>0</v>
      </c>
      <c r="AI2940" s="20">
        <v>0</v>
      </c>
      <c r="AK2940" s="20">
        <v>0</v>
      </c>
      <c r="AM2940" s="20">
        <v>0</v>
      </c>
      <c r="AO2940" s="20">
        <v>180857</v>
      </c>
      <c r="AQ2940" s="21">
        <v>180857</v>
      </c>
      <c r="AR2940" s="24"/>
      <c r="AS2940" s="20">
        <v>0</v>
      </c>
      <c r="AU2940" s="25">
        <v>4792</v>
      </c>
      <c r="AW2940" s="22" t="str">
        <f t="shared" si="45"/>
        <v>No</v>
      </c>
      <c r="AX2940" s="6"/>
    </row>
    <row r="2941" spans="1:50">
      <c r="A2941" s="3" t="s">
        <v>6550</v>
      </c>
      <c r="B2941" s="3" t="s">
        <v>558</v>
      </c>
      <c r="C2941" s="22" t="s">
        <v>51</v>
      </c>
      <c r="D2941" s="310">
        <v>6023</v>
      </c>
      <c r="E2941" s="314">
        <v>60023</v>
      </c>
      <c r="F2941" s="22" t="s">
        <v>187</v>
      </c>
      <c r="G2941" s="3" t="s">
        <v>5166</v>
      </c>
      <c r="H2941" s="25">
        <v>143440</v>
      </c>
      <c r="I2941" s="19">
        <v>7</v>
      </c>
      <c r="J2941" s="22" t="s">
        <v>12</v>
      </c>
      <c r="K2941" s="22" t="s">
        <v>11</v>
      </c>
      <c r="L2941" s="19">
        <v>2</v>
      </c>
      <c r="M2941" s="20">
        <v>0</v>
      </c>
      <c r="O2941" s="20">
        <v>0</v>
      </c>
      <c r="Q2941" s="20">
        <v>0</v>
      </c>
      <c r="S2941" s="20">
        <v>0</v>
      </c>
      <c r="U2941" s="20">
        <v>0</v>
      </c>
      <c r="W2941" s="20">
        <v>0</v>
      </c>
      <c r="Y2941" s="20">
        <v>0</v>
      </c>
      <c r="AA2941" s="20">
        <v>0</v>
      </c>
      <c r="AC2941" s="20">
        <v>0</v>
      </c>
      <c r="AE2941" s="20">
        <v>0</v>
      </c>
      <c r="AG2941" s="20">
        <v>0</v>
      </c>
      <c r="AI2941" s="20">
        <v>0</v>
      </c>
      <c r="AK2941" s="20">
        <v>0</v>
      </c>
      <c r="AM2941" s="20">
        <v>0</v>
      </c>
      <c r="AO2941" s="20">
        <v>772398</v>
      </c>
      <c r="AQ2941" s="21">
        <v>772398</v>
      </c>
      <c r="AR2941" s="24"/>
      <c r="AS2941" s="20">
        <v>0</v>
      </c>
      <c r="AU2941" s="25">
        <v>4038</v>
      </c>
      <c r="AW2941" s="22" t="str">
        <f t="shared" si="45"/>
        <v>No</v>
      </c>
      <c r="AX2941" s="6"/>
    </row>
    <row r="2942" spans="1:50">
      <c r="A2942" s="3" t="s">
        <v>6057</v>
      </c>
      <c r="B2942" s="3" t="s">
        <v>1450</v>
      </c>
      <c r="C2942" s="22" t="s">
        <v>66</v>
      </c>
      <c r="E2942" s="314" t="s">
        <v>6058</v>
      </c>
      <c r="F2942" s="22" t="s">
        <v>235</v>
      </c>
      <c r="G2942" s="3" t="s">
        <v>222</v>
      </c>
      <c r="H2942" s="25">
        <v>0</v>
      </c>
      <c r="I2942" s="19">
        <v>7</v>
      </c>
      <c r="J2942" s="22" t="s">
        <v>12</v>
      </c>
      <c r="K2942" s="22" t="s">
        <v>11</v>
      </c>
      <c r="L2942" s="19">
        <v>2</v>
      </c>
      <c r="M2942" s="20">
        <v>0</v>
      </c>
      <c r="O2942" s="20">
        <v>0</v>
      </c>
      <c r="Q2942" s="20">
        <v>0</v>
      </c>
      <c r="S2942" s="20">
        <v>0</v>
      </c>
      <c r="U2942" s="20">
        <v>0</v>
      </c>
      <c r="W2942" s="20">
        <v>0</v>
      </c>
      <c r="Y2942" s="20">
        <v>0</v>
      </c>
      <c r="AA2942" s="20">
        <v>0</v>
      </c>
      <c r="AC2942" s="20">
        <v>0</v>
      </c>
      <c r="AE2942" s="20">
        <v>0</v>
      </c>
      <c r="AG2942" s="20">
        <v>0</v>
      </c>
      <c r="AI2942" s="20">
        <v>0</v>
      </c>
      <c r="AK2942" s="20">
        <v>0</v>
      </c>
      <c r="AM2942" s="20">
        <v>0</v>
      </c>
      <c r="AO2942" s="20">
        <v>42865</v>
      </c>
      <c r="AQ2942" s="21">
        <v>42865</v>
      </c>
      <c r="AR2942" s="24"/>
      <c r="AS2942" s="20">
        <v>0</v>
      </c>
      <c r="AU2942" s="25">
        <v>429</v>
      </c>
      <c r="AW2942" s="22" t="str">
        <f t="shared" si="45"/>
        <v>No</v>
      </c>
      <c r="AX2942" s="6"/>
    </row>
    <row r="2943" spans="1:50">
      <c r="A2943" s="3" t="s">
        <v>6562</v>
      </c>
      <c r="B2943" s="3" t="s">
        <v>1138</v>
      </c>
      <c r="C2943" s="22" t="s">
        <v>1</v>
      </c>
      <c r="D2943" s="310">
        <v>53</v>
      </c>
      <c r="E2943" s="314">
        <v>53</v>
      </c>
      <c r="F2943" s="22" t="s">
        <v>160</v>
      </c>
      <c r="G2943" s="3" t="s">
        <v>5166</v>
      </c>
      <c r="H2943" s="25">
        <v>98378</v>
      </c>
      <c r="I2943" s="19">
        <v>7</v>
      </c>
      <c r="J2943" s="22" t="s">
        <v>12</v>
      </c>
      <c r="K2943" s="22" t="s">
        <v>11</v>
      </c>
      <c r="L2943" s="19">
        <v>2</v>
      </c>
      <c r="M2943" s="20">
        <v>0</v>
      </c>
      <c r="O2943" s="20">
        <v>0</v>
      </c>
      <c r="Q2943" s="20">
        <v>0</v>
      </c>
      <c r="S2943" s="20">
        <v>0</v>
      </c>
      <c r="U2943" s="20">
        <v>0</v>
      </c>
      <c r="W2943" s="20">
        <v>0</v>
      </c>
      <c r="Y2943" s="20">
        <v>0</v>
      </c>
      <c r="AA2943" s="20">
        <v>0</v>
      </c>
      <c r="AC2943" s="20">
        <v>0</v>
      </c>
      <c r="AE2943" s="20">
        <v>0</v>
      </c>
      <c r="AG2943" s="20">
        <v>0</v>
      </c>
      <c r="AI2943" s="20">
        <v>0</v>
      </c>
      <c r="AK2943" s="20">
        <v>0</v>
      </c>
      <c r="AM2943" s="20">
        <v>0</v>
      </c>
      <c r="AO2943" s="20">
        <v>154156</v>
      </c>
      <c r="AQ2943" s="21">
        <v>154156</v>
      </c>
      <c r="AR2943" s="24"/>
      <c r="AS2943" s="20">
        <v>0</v>
      </c>
      <c r="AU2943" s="25">
        <v>1944</v>
      </c>
      <c r="AW2943" s="22" t="str">
        <f t="shared" si="45"/>
        <v>No</v>
      </c>
      <c r="AX2943" s="6"/>
    </row>
    <row r="2944" spans="1:50">
      <c r="A2944" s="3" t="s">
        <v>6553</v>
      </c>
      <c r="B2944" s="3" t="s">
        <v>5406</v>
      </c>
      <c r="C2944" s="22" t="s">
        <v>38</v>
      </c>
      <c r="E2944" s="314">
        <v>40239</v>
      </c>
      <c r="F2944" s="22" t="s">
        <v>187</v>
      </c>
      <c r="G2944" s="3" t="s">
        <v>5166</v>
      </c>
      <c r="H2944" s="25">
        <v>5502379</v>
      </c>
      <c r="I2944" s="19">
        <v>7</v>
      </c>
      <c r="J2944" s="22" t="s">
        <v>13</v>
      </c>
      <c r="K2944" s="22" t="s">
        <v>11</v>
      </c>
      <c r="L2944" s="19">
        <v>2</v>
      </c>
      <c r="M2944" s="20">
        <v>0</v>
      </c>
      <c r="O2944" s="20">
        <v>0</v>
      </c>
      <c r="Q2944" s="20">
        <v>0</v>
      </c>
      <c r="S2944" s="20">
        <v>0</v>
      </c>
      <c r="U2944" s="20">
        <v>0</v>
      </c>
      <c r="W2944" s="20">
        <v>0</v>
      </c>
      <c r="Y2944" s="20">
        <v>0</v>
      </c>
      <c r="AA2944" s="20">
        <v>0</v>
      </c>
      <c r="AC2944" s="20">
        <v>0</v>
      </c>
      <c r="AE2944" s="20">
        <v>0</v>
      </c>
      <c r="AG2944" s="20">
        <v>0</v>
      </c>
      <c r="AI2944" s="20">
        <v>0</v>
      </c>
      <c r="AK2944" s="20">
        <v>0</v>
      </c>
      <c r="AM2944" s="20">
        <v>0</v>
      </c>
      <c r="AO2944" s="20">
        <v>237521</v>
      </c>
      <c r="AQ2944" s="21">
        <v>237521</v>
      </c>
      <c r="AR2944" s="24"/>
      <c r="AS2944" s="20">
        <v>0</v>
      </c>
      <c r="AU2944" s="25">
        <v>3984</v>
      </c>
      <c r="AW2944" s="22" t="str">
        <f t="shared" si="45"/>
        <v>No</v>
      </c>
      <c r="AX2944" s="6"/>
    </row>
    <row r="2945" spans="1:50">
      <c r="A2945" s="3" t="s">
        <v>1067</v>
      </c>
      <c r="B2945" s="3" t="s">
        <v>1068</v>
      </c>
      <c r="C2945" s="22" t="s">
        <v>89</v>
      </c>
      <c r="D2945" s="310">
        <v>4165</v>
      </c>
      <c r="E2945" s="314">
        <v>40165</v>
      </c>
      <c r="F2945" s="22" t="s">
        <v>187</v>
      </c>
      <c r="G2945" s="3" t="s">
        <v>5166</v>
      </c>
      <c r="H2945" s="25">
        <v>2148346</v>
      </c>
      <c r="I2945" s="19">
        <v>7</v>
      </c>
      <c r="J2945" s="22" t="s">
        <v>12</v>
      </c>
      <c r="K2945" s="22" t="s">
        <v>11</v>
      </c>
      <c r="L2945" s="19">
        <v>2</v>
      </c>
      <c r="M2945" s="20">
        <v>0</v>
      </c>
      <c r="O2945" s="20">
        <v>0</v>
      </c>
      <c r="Q2945" s="20">
        <v>0</v>
      </c>
      <c r="S2945" s="20">
        <v>0</v>
      </c>
      <c r="U2945" s="20">
        <v>0</v>
      </c>
      <c r="W2945" s="20">
        <v>0</v>
      </c>
      <c r="Y2945" s="20">
        <v>0</v>
      </c>
      <c r="AA2945" s="20">
        <v>0</v>
      </c>
      <c r="AC2945" s="20">
        <v>0</v>
      </c>
      <c r="AE2945" s="20">
        <v>0</v>
      </c>
      <c r="AG2945" s="20">
        <v>0</v>
      </c>
      <c r="AI2945" s="20">
        <v>0</v>
      </c>
      <c r="AK2945" s="20">
        <v>0</v>
      </c>
      <c r="AM2945" s="20">
        <v>0</v>
      </c>
      <c r="AO2945" s="20">
        <v>92962</v>
      </c>
      <c r="AQ2945" s="21">
        <v>92962</v>
      </c>
      <c r="AR2945" s="24"/>
      <c r="AS2945" s="20">
        <v>0</v>
      </c>
      <c r="AU2945" s="25">
        <v>638</v>
      </c>
      <c r="AW2945" s="22" t="str">
        <f t="shared" si="45"/>
        <v>No</v>
      </c>
      <c r="AX2945" s="6"/>
    </row>
    <row r="2946" spans="1:50">
      <c r="A2946" s="3" t="s">
        <v>6555</v>
      </c>
      <c r="B2946" s="3" t="s">
        <v>226</v>
      </c>
      <c r="C2946" s="22" t="s">
        <v>63</v>
      </c>
      <c r="E2946" s="314">
        <v>40252</v>
      </c>
      <c r="F2946" s="22" t="s">
        <v>187</v>
      </c>
      <c r="G2946" s="3" t="s">
        <v>5166</v>
      </c>
      <c r="H2946" s="25">
        <v>119911</v>
      </c>
      <c r="I2946" s="19">
        <v>7</v>
      </c>
      <c r="J2946" s="22" t="s">
        <v>12</v>
      </c>
      <c r="K2946" s="22" t="s">
        <v>14</v>
      </c>
      <c r="L2946" s="19">
        <v>2</v>
      </c>
      <c r="M2946" s="20">
        <v>0</v>
      </c>
      <c r="O2946" s="20">
        <v>0</v>
      </c>
      <c r="Q2946" s="20">
        <v>0</v>
      </c>
      <c r="S2946" s="20">
        <v>0</v>
      </c>
      <c r="U2946" s="20">
        <v>0</v>
      </c>
      <c r="W2946" s="20">
        <v>0</v>
      </c>
      <c r="Y2946" s="20">
        <v>0</v>
      </c>
      <c r="AA2946" s="20">
        <v>0</v>
      </c>
      <c r="AC2946" s="20">
        <v>0</v>
      </c>
      <c r="AE2946" s="20">
        <v>0</v>
      </c>
      <c r="AG2946" s="20">
        <v>0</v>
      </c>
      <c r="AI2946" s="20">
        <v>0</v>
      </c>
      <c r="AK2946" s="20">
        <v>0</v>
      </c>
      <c r="AM2946" s="20">
        <v>0</v>
      </c>
      <c r="AO2946" s="20">
        <v>224946</v>
      </c>
      <c r="AQ2946" s="21">
        <v>224946</v>
      </c>
      <c r="AR2946" s="24"/>
      <c r="AS2946" s="20">
        <v>0</v>
      </c>
      <c r="AU2946" s="25">
        <v>3397</v>
      </c>
      <c r="AW2946" s="22" t="str">
        <f t="shared" si="45"/>
        <v>No</v>
      </c>
      <c r="AX2946" s="6"/>
    </row>
    <row r="2947" spans="1:50">
      <c r="A2947" s="3" t="s">
        <v>2934</v>
      </c>
      <c r="B2947" s="3" t="s">
        <v>2935</v>
      </c>
      <c r="C2947" s="22" t="s">
        <v>113</v>
      </c>
      <c r="D2947" s="310" t="s">
        <v>2936</v>
      </c>
      <c r="E2947" s="314" t="s">
        <v>2937</v>
      </c>
      <c r="F2947" s="22" t="s">
        <v>187</v>
      </c>
      <c r="G2947" s="3" t="s">
        <v>222</v>
      </c>
      <c r="H2947" s="25">
        <v>0</v>
      </c>
      <c r="I2947" s="19">
        <v>7</v>
      </c>
      <c r="J2947" s="22" t="s">
        <v>12</v>
      </c>
      <c r="K2947" s="22" t="s">
        <v>11</v>
      </c>
      <c r="L2947" s="19">
        <v>2</v>
      </c>
      <c r="M2947" s="20">
        <v>0</v>
      </c>
      <c r="O2947" s="20">
        <v>0</v>
      </c>
      <c r="Q2947" s="20">
        <v>0</v>
      </c>
      <c r="S2947" s="20">
        <v>0</v>
      </c>
      <c r="U2947" s="20">
        <v>0</v>
      </c>
      <c r="W2947" s="20">
        <v>0</v>
      </c>
      <c r="Y2947" s="20">
        <v>0</v>
      </c>
      <c r="AA2947" s="20">
        <v>0</v>
      </c>
      <c r="AC2947" s="20">
        <v>0</v>
      </c>
      <c r="AE2947" s="20">
        <v>0</v>
      </c>
      <c r="AG2947" s="20">
        <v>0</v>
      </c>
      <c r="AI2947" s="20">
        <v>0</v>
      </c>
      <c r="AK2947" s="20">
        <v>0</v>
      </c>
      <c r="AM2947" s="20">
        <v>0</v>
      </c>
      <c r="AO2947" s="20">
        <v>470878</v>
      </c>
      <c r="AQ2947" s="21">
        <v>470878</v>
      </c>
      <c r="AR2947" s="24"/>
      <c r="AS2947" s="20">
        <v>0</v>
      </c>
      <c r="AU2947" s="25">
        <v>5813</v>
      </c>
      <c r="AW2947" s="22" t="str">
        <f t="shared" ref="AW2947:AW3010" si="46">IF(AV2947&amp;AT2947&amp;AR2947&amp;AP2947&amp;AN2947&amp;AL2947&amp;AJ2947&amp;AH2947&amp;AF2947&amp;AD2947&amp;AB2947&amp;Z2947&amp;X2947&amp;V2947&amp;P2947&amp;R2947&amp;T2947&amp;N2947&lt;&gt;"","Yes","No")</f>
        <v>No</v>
      </c>
      <c r="AX2947" s="6"/>
    </row>
    <row r="2948" spans="1:50">
      <c r="A2948" s="3" t="s">
        <v>4697</v>
      </c>
      <c r="B2948" s="3" t="s">
        <v>3299</v>
      </c>
      <c r="C2948" s="22" t="s">
        <v>19</v>
      </c>
      <c r="D2948" s="310" t="s">
        <v>4698</v>
      </c>
      <c r="E2948" s="314" t="s">
        <v>4699</v>
      </c>
      <c r="F2948" s="22" t="s">
        <v>187</v>
      </c>
      <c r="G2948" s="3" t="s">
        <v>222</v>
      </c>
      <c r="H2948" s="25">
        <v>0</v>
      </c>
      <c r="I2948" s="19">
        <v>7</v>
      </c>
      <c r="J2948" s="22" t="s">
        <v>12</v>
      </c>
      <c r="K2948" s="22" t="s">
        <v>11</v>
      </c>
      <c r="L2948" s="19">
        <v>2</v>
      </c>
      <c r="M2948" s="20">
        <v>0</v>
      </c>
      <c r="O2948" s="20">
        <v>0</v>
      </c>
      <c r="Q2948" s="20">
        <v>0</v>
      </c>
      <c r="S2948" s="20">
        <v>0</v>
      </c>
      <c r="U2948" s="20">
        <v>0</v>
      </c>
      <c r="W2948" s="20">
        <v>0</v>
      </c>
      <c r="Y2948" s="20">
        <v>0</v>
      </c>
      <c r="AA2948" s="20">
        <v>0</v>
      </c>
      <c r="AC2948" s="20">
        <v>0</v>
      </c>
      <c r="AE2948" s="20">
        <v>0</v>
      </c>
      <c r="AG2948" s="20">
        <v>0</v>
      </c>
      <c r="AI2948" s="20">
        <v>0</v>
      </c>
      <c r="AK2948" s="20">
        <v>0</v>
      </c>
      <c r="AM2948" s="20">
        <v>0</v>
      </c>
      <c r="AO2948" s="20">
        <v>50089</v>
      </c>
      <c r="AQ2948" s="21">
        <v>50089</v>
      </c>
      <c r="AR2948" s="24"/>
      <c r="AS2948" s="20">
        <v>0</v>
      </c>
      <c r="AU2948" s="25">
        <v>2112</v>
      </c>
      <c r="AW2948" s="22" t="str">
        <f t="shared" si="46"/>
        <v>No</v>
      </c>
      <c r="AX2948" s="6"/>
    </row>
    <row r="2949" spans="1:50">
      <c r="A2949" s="3" t="s">
        <v>1105</v>
      </c>
      <c r="B2949" s="3" t="s">
        <v>1106</v>
      </c>
      <c r="C2949" s="22" t="s">
        <v>85</v>
      </c>
      <c r="D2949" s="310" t="s">
        <v>1107</v>
      </c>
      <c r="E2949" s="314">
        <v>10</v>
      </c>
      <c r="F2949" s="22" t="s">
        <v>160</v>
      </c>
      <c r="G2949" s="3" t="s">
        <v>5166</v>
      </c>
      <c r="H2949" s="25">
        <v>0</v>
      </c>
      <c r="I2949" s="19">
        <v>7</v>
      </c>
      <c r="J2949" s="22" t="s">
        <v>23</v>
      </c>
      <c r="K2949" s="22" t="s">
        <v>11</v>
      </c>
      <c r="L2949" s="19">
        <v>2</v>
      </c>
      <c r="M2949" s="20">
        <v>0</v>
      </c>
      <c r="O2949" s="20">
        <v>0</v>
      </c>
      <c r="Q2949" s="20">
        <v>0</v>
      </c>
      <c r="S2949" s="20">
        <v>0</v>
      </c>
      <c r="U2949" s="20">
        <v>0</v>
      </c>
      <c r="W2949" s="20">
        <v>0</v>
      </c>
      <c r="Y2949" s="20">
        <v>0</v>
      </c>
      <c r="AA2949" s="20">
        <v>0</v>
      </c>
      <c r="AC2949" s="20">
        <v>0</v>
      </c>
      <c r="AE2949" s="20">
        <v>0</v>
      </c>
      <c r="AG2949" s="20">
        <v>0</v>
      </c>
      <c r="AI2949" s="20">
        <v>0</v>
      </c>
      <c r="AK2949" s="20">
        <v>0</v>
      </c>
      <c r="AM2949" s="20">
        <v>0</v>
      </c>
      <c r="AO2949" s="20">
        <v>271172</v>
      </c>
      <c r="AQ2949" s="21">
        <v>271172</v>
      </c>
      <c r="AR2949" s="24"/>
      <c r="AS2949" s="20">
        <v>0</v>
      </c>
      <c r="AU2949" s="25">
        <v>3642</v>
      </c>
      <c r="AW2949" s="22" t="str">
        <f t="shared" si="46"/>
        <v>No</v>
      </c>
      <c r="AX2949" s="6"/>
    </row>
    <row r="2950" spans="1:50">
      <c r="A2950" s="3" t="s">
        <v>5643</v>
      </c>
      <c r="B2950" s="3" t="s">
        <v>5644</v>
      </c>
      <c r="C2950" s="22" t="s">
        <v>21</v>
      </c>
      <c r="E2950" s="314">
        <v>90252</v>
      </c>
      <c r="F2950" s="22" t="s">
        <v>187</v>
      </c>
      <c r="G2950" s="3" t="s">
        <v>5166</v>
      </c>
      <c r="H2950" s="25">
        <v>12150996</v>
      </c>
      <c r="I2950" s="19">
        <v>7</v>
      </c>
      <c r="J2950" s="22" t="s">
        <v>12</v>
      </c>
      <c r="K2950" s="22" t="s">
        <v>14</v>
      </c>
      <c r="L2950" s="19">
        <v>1</v>
      </c>
      <c r="M2950" s="20">
        <v>0</v>
      </c>
      <c r="O2950" s="20">
        <v>0</v>
      </c>
      <c r="Q2950" s="20">
        <v>0</v>
      </c>
      <c r="S2950" s="20">
        <v>0</v>
      </c>
      <c r="U2950" s="20">
        <v>0</v>
      </c>
      <c r="W2950" s="20">
        <v>0</v>
      </c>
      <c r="Y2950" s="20">
        <v>0</v>
      </c>
      <c r="AA2950" s="20">
        <v>0</v>
      </c>
      <c r="AC2950" s="20">
        <v>0</v>
      </c>
      <c r="AE2950" s="20">
        <v>0</v>
      </c>
      <c r="AG2950" s="20">
        <v>0</v>
      </c>
      <c r="AI2950" s="20">
        <v>0</v>
      </c>
      <c r="AK2950" s="20">
        <v>0</v>
      </c>
      <c r="AM2950" s="20">
        <v>0</v>
      </c>
      <c r="AO2950" s="20">
        <v>78427</v>
      </c>
      <c r="AQ2950" s="21">
        <v>78427</v>
      </c>
      <c r="AR2950" s="24"/>
      <c r="AS2950" s="20">
        <v>0</v>
      </c>
      <c r="AU2950" s="25">
        <v>1792</v>
      </c>
      <c r="AW2950" s="22" t="str">
        <f t="shared" si="46"/>
        <v>No</v>
      </c>
      <c r="AX2950" s="6"/>
    </row>
    <row r="2951" spans="1:50">
      <c r="A2951" s="3" t="s">
        <v>6557</v>
      </c>
      <c r="B2951" s="3" t="s">
        <v>5395</v>
      </c>
      <c r="C2951" s="22" t="s">
        <v>105</v>
      </c>
      <c r="E2951" s="314">
        <v>30198</v>
      </c>
      <c r="F2951" s="22" t="s">
        <v>187</v>
      </c>
      <c r="G2951" s="3" t="s">
        <v>5166</v>
      </c>
      <c r="H2951" s="25">
        <v>1439666</v>
      </c>
      <c r="I2951" s="19">
        <v>7</v>
      </c>
      <c r="J2951" s="22" t="s">
        <v>12</v>
      </c>
      <c r="K2951" s="22" t="s">
        <v>14</v>
      </c>
      <c r="L2951" s="19">
        <v>1</v>
      </c>
      <c r="M2951" s="20">
        <v>0</v>
      </c>
      <c r="O2951" s="20">
        <v>0</v>
      </c>
      <c r="Q2951" s="20">
        <v>0</v>
      </c>
      <c r="S2951" s="20">
        <v>0</v>
      </c>
      <c r="U2951" s="20">
        <v>0</v>
      </c>
      <c r="W2951" s="20">
        <v>0</v>
      </c>
      <c r="Y2951" s="20">
        <v>0</v>
      </c>
      <c r="AA2951" s="20">
        <v>0</v>
      </c>
      <c r="AC2951" s="20">
        <v>0</v>
      </c>
      <c r="AE2951" s="20">
        <v>0</v>
      </c>
      <c r="AG2951" s="20">
        <v>0</v>
      </c>
      <c r="AI2951" s="20">
        <v>0</v>
      </c>
      <c r="AK2951" s="20">
        <v>0</v>
      </c>
      <c r="AM2951" s="20">
        <v>0</v>
      </c>
      <c r="AO2951" s="20">
        <v>59786</v>
      </c>
      <c r="AQ2951" s="21">
        <v>59786</v>
      </c>
      <c r="AR2951" s="24"/>
      <c r="AS2951" s="20">
        <v>0</v>
      </c>
      <c r="AU2951" s="25">
        <v>1028</v>
      </c>
      <c r="AW2951" s="22" t="str">
        <f t="shared" si="46"/>
        <v>No</v>
      </c>
      <c r="AX2951" s="6"/>
    </row>
    <row r="2952" spans="1:50">
      <c r="A2952" s="3" t="s">
        <v>6552</v>
      </c>
      <c r="B2952" s="3" t="s">
        <v>296</v>
      </c>
      <c r="C2952" s="22" t="s">
        <v>44</v>
      </c>
      <c r="D2952" s="310">
        <v>7007</v>
      </c>
      <c r="E2952" s="314">
        <v>70007</v>
      </c>
      <c r="F2952" s="22" t="s">
        <v>187</v>
      </c>
      <c r="G2952" s="3" t="s">
        <v>5166</v>
      </c>
      <c r="H2952" s="25">
        <v>280051</v>
      </c>
      <c r="I2952" s="19">
        <v>7</v>
      </c>
      <c r="J2952" s="22" t="s">
        <v>12</v>
      </c>
      <c r="K2952" s="22" t="s">
        <v>14</v>
      </c>
      <c r="L2952" s="19">
        <v>1</v>
      </c>
      <c r="M2952" s="20">
        <v>0</v>
      </c>
      <c r="O2952" s="20">
        <v>0</v>
      </c>
      <c r="Q2952" s="20">
        <v>0</v>
      </c>
      <c r="S2952" s="20">
        <v>0</v>
      </c>
      <c r="U2952" s="20">
        <v>0</v>
      </c>
      <c r="W2952" s="20">
        <v>0</v>
      </c>
      <c r="Y2952" s="20">
        <v>0</v>
      </c>
      <c r="AA2952" s="20">
        <v>0</v>
      </c>
      <c r="AC2952" s="20">
        <v>0</v>
      </c>
      <c r="AE2952" s="20">
        <v>0</v>
      </c>
      <c r="AG2952" s="20">
        <v>0</v>
      </c>
      <c r="AI2952" s="20">
        <v>0</v>
      </c>
      <c r="AK2952" s="20">
        <v>0</v>
      </c>
      <c r="AM2952" s="20">
        <v>0</v>
      </c>
      <c r="AO2952" s="20">
        <v>137319</v>
      </c>
      <c r="AQ2952" s="21">
        <v>137319</v>
      </c>
      <c r="AR2952" s="24"/>
      <c r="AS2952" s="20">
        <v>0</v>
      </c>
      <c r="AU2952" s="25">
        <v>3130</v>
      </c>
      <c r="AW2952" s="22" t="str">
        <f t="shared" si="46"/>
        <v>No</v>
      </c>
      <c r="AX2952" s="6"/>
    </row>
    <row r="2953" spans="1:50">
      <c r="A2953" s="3" t="s">
        <v>1595</v>
      </c>
      <c r="B2953" s="3" t="s">
        <v>6048</v>
      </c>
      <c r="C2953" s="22" t="s">
        <v>74</v>
      </c>
      <c r="D2953" s="310" t="s">
        <v>1596</v>
      </c>
      <c r="E2953" s="314" t="s">
        <v>1597</v>
      </c>
      <c r="F2953" s="22" t="s">
        <v>187</v>
      </c>
      <c r="G2953" s="3" t="s">
        <v>222</v>
      </c>
      <c r="H2953" s="25">
        <v>0</v>
      </c>
      <c r="I2953" s="19">
        <v>7</v>
      </c>
      <c r="J2953" s="22" t="s">
        <v>23</v>
      </c>
      <c r="K2953" s="22" t="s">
        <v>11</v>
      </c>
      <c r="L2953" s="19">
        <v>1</v>
      </c>
      <c r="M2953" s="20">
        <v>0</v>
      </c>
      <c r="O2953" s="20">
        <v>0</v>
      </c>
      <c r="Q2953" s="20">
        <v>0</v>
      </c>
      <c r="S2953" s="20">
        <v>0</v>
      </c>
      <c r="U2953" s="20">
        <v>0</v>
      </c>
      <c r="W2953" s="20">
        <v>0</v>
      </c>
      <c r="Y2953" s="20">
        <v>0</v>
      </c>
      <c r="AA2953" s="20">
        <v>0</v>
      </c>
      <c r="AC2953" s="20">
        <v>0</v>
      </c>
      <c r="AE2953" s="20">
        <v>0</v>
      </c>
      <c r="AG2953" s="20">
        <v>0</v>
      </c>
      <c r="AI2953" s="20">
        <v>0</v>
      </c>
      <c r="AK2953" s="20">
        <v>0</v>
      </c>
      <c r="AM2953" s="20">
        <v>0</v>
      </c>
      <c r="AO2953" s="20">
        <v>106011</v>
      </c>
      <c r="AQ2953" s="21">
        <v>106011</v>
      </c>
      <c r="AR2953" s="24"/>
      <c r="AS2953" s="20">
        <v>0</v>
      </c>
      <c r="AU2953" s="25">
        <v>1765</v>
      </c>
      <c r="AW2953" s="22" t="str">
        <f t="shared" si="46"/>
        <v>No</v>
      </c>
      <c r="AX2953" s="6"/>
    </row>
    <row r="2954" spans="1:50">
      <c r="A2954" s="3" t="s">
        <v>5437</v>
      </c>
      <c r="B2954" s="3" t="s">
        <v>5438</v>
      </c>
      <c r="C2954" s="22" t="s">
        <v>57</v>
      </c>
      <c r="D2954" s="310">
        <v>5220</v>
      </c>
      <c r="E2954" s="314">
        <v>50517</v>
      </c>
      <c r="F2954" s="22" t="s">
        <v>187</v>
      </c>
      <c r="G2954" s="3" t="s">
        <v>185</v>
      </c>
      <c r="H2954" s="25">
        <v>2650890</v>
      </c>
      <c r="I2954" s="19">
        <v>7</v>
      </c>
      <c r="J2954" s="22" t="s">
        <v>13</v>
      </c>
      <c r="K2954" s="22" t="s">
        <v>14</v>
      </c>
      <c r="L2954" s="19">
        <v>1</v>
      </c>
      <c r="M2954" s="20">
        <v>0</v>
      </c>
      <c r="O2954" s="20">
        <v>85116</v>
      </c>
      <c r="Q2954" s="20">
        <v>0</v>
      </c>
      <c r="S2954" s="20">
        <v>15397</v>
      </c>
      <c r="U2954" s="20">
        <v>26327</v>
      </c>
      <c r="W2954" s="20">
        <v>219317</v>
      </c>
      <c r="Y2954" s="20">
        <v>0</v>
      </c>
      <c r="AA2954" s="20">
        <v>0</v>
      </c>
      <c r="AC2954" s="20">
        <v>1814</v>
      </c>
      <c r="AE2954" s="20">
        <v>59398</v>
      </c>
      <c r="AG2954" s="20">
        <v>12596</v>
      </c>
      <c r="AI2954" s="20">
        <v>0</v>
      </c>
      <c r="AK2954" s="20">
        <v>3620154</v>
      </c>
      <c r="AM2954" s="20">
        <v>45198</v>
      </c>
      <c r="AO2954" s="20">
        <v>0</v>
      </c>
      <c r="AQ2954" s="21">
        <v>590221</v>
      </c>
      <c r="AR2954" s="24"/>
      <c r="AS2954" s="20">
        <v>3495096</v>
      </c>
      <c r="AU2954" s="25">
        <v>720</v>
      </c>
      <c r="AW2954" s="22" t="str">
        <f t="shared" si="46"/>
        <v>No</v>
      </c>
      <c r="AX2954" s="6"/>
    </row>
    <row r="2955" spans="1:50">
      <c r="A2955" s="3" t="s">
        <v>5055</v>
      </c>
      <c r="B2955" s="3" t="s">
        <v>5056</v>
      </c>
      <c r="C2955" s="22" t="s">
        <v>85</v>
      </c>
      <c r="D2955" s="310" t="s">
        <v>5057</v>
      </c>
      <c r="E2955" s="314" t="s">
        <v>5058</v>
      </c>
      <c r="F2955" s="22" t="s">
        <v>187</v>
      </c>
      <c r="G2955" s="3" t="s">
        <v>222</v>
      </c>
      <c r="H2955" s="25">
        <v>0</v>
      </c>
      <c r="I2955" s="19">
        <v>7</v>
      </c>
      <c r="J2955" s="22" t="s">
        <v>13</v>
      </c>
      <c r="K2955" s="22" t="s">
        <v>14</v>
      </c>
      <c r="L2955" s="19">
        <v>1</v>
      </c>
      <c r="M2955" s="20">
        <v>0</v>
      </c>
      <c r="O2955" s="20">
        <v>0</v>
      </c>
      <c r="Q2955" s="20">
        <v>0</v>
      </c>
      <c r="S2955" s="20">
        <v>0</v>
      </c>
      <c r="U2955" s="20">
        <v>0</v>
      </c>
      <c r="W2955" s="20">
        <v>0</v>
      </c>
      <c r="Y2955" s="20">
        <v>0</v>
      </c>
      <c r="AA2955" s="20">
        <v>0</v>
      </c>
      <c r="AC2955" s="20">
        <v>0</v>
      </c>
      <c r="AE2955" s="20">
        <v>0</v>
      </c>
      <c r="AG2955" s="20">
        <v>0</v>
      </c>
      <c r="AI2955" s="20">
        <v>0</v>
      </c>
      <c r="AK2955" s="20">
        <v>0</v>
      </c>
      <c r="AM2955" s="20">
        <v>0</v>
      </c>
      <c r="AO2955" s="20">
        <v>53692</v>
      </c>
      <c r="AQ2955" s="21">
        <v>53692</v>
      </c>
      <c r="AR2955" s="24"/>
      <c r="AS2955" s="20">
        <v>0</v>
      </c>
      <c r="AU2955" s="25">
        <v>756</v>
      </c>
      <c r="AW2955" s="22" t="str">
        <f t="shared" si="46"/>
        <v>No</v>
      </c>
      <c r="AX2955" s="6"/>
    </row>
    <row r="2956" spans="1:50">
      <c r="A2956" s="3" t="s">
        <v>2764</v>
      </c>
      <c r="B2956" s="3" t="s">
        <v>5867</v>
      </c>
      <c r="C2956" s="22" t="s">
        <v>57</v>
      </c>
      <c r="D2956" s="310" t="s">
        <v>2765</v>
      </c>
      <c r="E2956" s="314" t="s">
        <v>2766</v>
      </c>
      <c r="F2956" s="22" t="s">
        <v>189</v>
      </c>
      <c r="G2956" s="3" t="s">
        <v>222</v>
      </c>
      <c r="H2956" s="25">
        <v>0</v>
      </c>
      <c r="I2956" s="19">
        <v>7</v>
      </c>
      <c r="J2956" s="22" t="s">
        <v>12</v>
      </c>
      <c r="K2956" s="22" t="s">
        <v>11</v>
      </c>
      <c r="L2956" s="19">
        <v>1</v>
      </c>
      <c r="M2956" s="20">
        <v>0</v>
      </c>
      <c r="O2956" s="20">
        <v>0</v>
      </c>
      <c r="Q2956" s="20">
        <v>0</v>
      </c>
      <c r="S2956" s="20">
        <v>0</v>
      </c>
      <c r="U2956" s="20">
        <v>0</v>
      </c>
      <c r="W2956" s="20">
        <v>0</v>
      </c>
      <c r="Y2956" s="20">
        <v>0</v>
      </c>
      <c r="AA2956" s="20">
        <v>0</v>
      </c>
      <c r="AC2956" s="20">
        <v>0</v>
      </c>
      <c r="AE2956" s="20">
        <v>0</v>
      </c>
      <c r="AG2956" s="20">
        <v>0</v>
      </c>
      <c r="AI2956" s="20">
        <v>0</v>
      </c>
      <c r="AK2956" s="20">
        <v>0</v>
      </c>
      <c r="AM2956" s="20">
        <v>0</v>
      </c>
      <c r="AO2956" s="20">
        <v>29228</v>
      </c>
      <c r="AQ2956" s="21">
        <v>29228</v>
      </c>
      <c r="AR2956" s="24"/>
      <c r="AS2956" s="20">
        <v>0</v>
      </c>
      <c r="AU2956" s="25">
        <v>259</v>
      </c>
      <c r="AW2956" s="22" t="str">
        <f t="shared" si="46"/>
        <v>No</v>
      </c>
      <c r="AX2956" s="6"/>
    </row>
    <row r="2957" spans="1:50">
      <c r="A2957" s="3" t="s">
        <v>3158</v>
      </c>
      <c r="B2957" s="3" t="s">
        <v>3096</v>
      </c>
      <c r="C2957" s="22" t="s">
        <v>56</v>
      </c>
      <c r="D2957" s="310" t="s">
        <v>3159</v>
      </c>
      <c r="E2957" s="314" t="s">
        <v>3160</v>
      </c>
      <c r="F2957" s="22" t="s">
        <v>187</v>
      </c>
      <c r="G2957" s="3" t="s">
        <v>222</v>
      </c>
      <c r="H2957" s="25">
        <v>0</v>
      </c>
      <c r="I2957" s="19">
        <v>7</v>
      </c>
      <c r="J2957" s="22" t="s">
        <v>13</v>
      </c>
      <c r="K2957" s="22" t="s">
        <v>11</v>
      </c>
      <c r="L2957" s="19">
        <v>1</v>
      </c>
      <c r="M2957" s="20">
        <v>0</v>
      </c>
      <c r="O2957" s="20">
        <v>0</v>
      </c>
      <c r="Q2957" s="20">
        <v>0</v>
      </c>
      <c r="S2957" s="20">
        <v>0</v>
      </c>
      <c r="U2957" s="20">
        <v>0</v>
      </c>
      <c r="W2957" s="20">
        <v>0</v>
      </c>
      <c r="Y2957" s="20">
        <v>0</v>
      </c>
      <c r="AA2957" s="20">
        <v>0</v>
      </c>
      <c r="AC2957" s="20">
        <v>0</v>
      </c>
      <c r="AE2957" s="20">
        <v>0</v>
      </c>
      <c r="AG2957" s="20">
        <v>0</v>
      </c>
      <c r="AI2957" s="20">
        <v>0</v>
      </c>
      <c r="AK2957" s="20">
        <v>0</v>
      </c>
      <c r="AM2957" s="20">
        <v>0</v>
      </c>
      <c r="AO2957" s="20">
        <v>111020</v>
      </c>
      <c r="AQ2957" s="21">
        <v>111020</v>
      </c>
      <c r="AR2957" s="24"/>
      <c r="AS2957" s="20">
        <v>0</v>
      </c>
      <c r="AU2957" s="25">
        <v>1921</v>
      </c>
      <c r="AW2957" s="22" t="str">
        <f t="shared" si="46"/>
        <v>No</v>
      </c>
      <c r="AX2957" s="6"/>
    </row>
    <row r="2958" spans="1:50">
      <c r="A2958" s="3" t="s">
        <v>5643</v>
      </c>
      <c r="B2958" s="3" t="s">
        <v>5644</v>
      </c>
      <c r="C2958" s="22" t="s">
        <v>21</v>
      </c>
      <c r="E2958" s="314">
        <v>90252</v>
      </c>
      <c r="F2958" s="22" t="s">
        <v>187</v>
      </c>
      <c r="G2958" s="3" t="s">
        <v>5166</v>
      </c>
      <c r="H2958" s="25">
        <v>12150996</v>
      </c>
      <c r="I2958" s="19">
        <v>7</v>
      </c>
      <c r="J2958" s="22" t="s">
        <v>13</v>
      </c>
      <c r="K2958" s="22" t="s">
        <v>14</v>
      </c>
      <c r="L2958" s="19">
        <v>1</v>
      </c>
      <c r="M2958" s="20">
        <v>0</v>
      </c>
      <c r="O2958" s="20">
        <v>0</v>
      </c>
      <c r="Q2958" s="20">
        <v>0</v>
      </c>
      <c r="S2958" s="20">
        <v>0</v>
      </c>
      <c r="U2958" s="20">
        <v>0</v>
      </c>
      <c r="W2958" s="20">
        <v>0</v>
      </c>
      <c r="Y2958" s="20">
        <v>0</v>
      </c>
      <c r="AA2958" s="20">
        <v>0</v>
      </c>
      <c r="AC2958" s="20">
        <v>0</v>
      </c>
      <c r="AE2958" s="20">
        <v>0</v>
      </c>
      <c r="AG2958" s="20">
        <v>0</v>
      </c>
      <c r="AI2958" s="20">
        <v>0</v>
      </c>
      <c r="AK2958" s="20">
        <v>0</v>
      </c>
      <c r="AM2958" s="20">
        <v>0</v>
      </c>
      <c r="AO2958" s="20">
        <v>190672</v>
      </c>
      <c r="AQ2958" s="21">
        <v>190672</v>
      </c>
      <c r="AR2958" s="24"/>
      <c r="AS2958" s="20">
        <v>0</v>
      </c>
      <c r="AU2958" s="25">
        <v>3310</v>
      </c>
      <c r="AW2958" s="22" t="str">
        <f t="shared" si="46"/>
        <v>No</v>
      </c>
      <c r="AX2958" s="6"/>
    </row>
    <row r="2959" spans="1:50">
      <c r="A2959" s="3" t="s">
        <v>6045</v>
      </c>
      <c r="B2959" s="3" t="s">
        <v>1294</v>
      </c>
      <c r="C2959" s="22" t="s">
        <v>32</v>
      </c>
      <c r="D2959" s="310" t="s">
        <v>4400</v>
      </c>
      <c r="E2959" s="314" t="s">
        <v>4401</v>
      </c>
      <c r="F2959" s="22" t="s">
        <v>235</v>
      </c>
      <c r="G2959" s="3" t="s">
        <v>222</v>
      </c>
      <c r="H2959" s="25">
        <v>0</v>
      </c>
      <c r="I2959" s="19">
        <v>7</v>
      </c>
      <c r="J2959" s="22" t="s">
        <v>23</v>
      </c>
      <c r="K2959" s="22" t="s">
        <v>11</v>
      </c>
      <c r="L2959" s="19">
        <v>1</v>
      </c>
      <c r="M2959" s="20">
        <v>0</v>
      </c>
      <c r="O2959" s="20">
        <v>0</v>
      </c>
      <c r="Q2959" s="20">
        <v>0</v>
      </c>
      <c r="S2959" s="20">
        <v>0</v>
      </c>
      <c r="U2959" s="20">
        <v>0</v>
      </c>
      <c r="W2959" s="20">
        <v>0</v>
      </c>
      <c r="Y2959" s="20">
        <v>0</v>
      </c>
      <c r="AA2959" s="20">
        <v>0</v>
      </c>
      <c r="AC2959" s="20">
        <v>0</v>
      </c>
      <c r="AE2959" s="20">
        <v>0</v>
      </c>
      <c r="AG2959" s="20">
        <v>0</v>
      </c>
      <c r="AI2959" s="20">
        <v>0</v>
      </c>
      <c r="AK2959" s="20">
        <v>0</v>
      </c>
      <c r="AM2959" s="20">
        <v>0</v>
      </c>
      <c r="AO2959" s="20">
        <v>434658</v>
      </c>
      <c r="AQ2959" s="21">
        <v>434658</v>
      </c>
      <c r="AR2959" s="24"/>
      <c r="AS2959" s="20">
        <v>0</v>
      </c>
      <c r="AU2959" s="25">
        <v>3692</v>
      </c>
      <c r="AW2959" s="22" t="str">
        <f t="shared" si="46"/>
        <v>No</v>
      </c>
      <c r="AX2959" s="6"/>
    </row>
    <row r="2960" spans="1:50">
      <c r="A2960" s="3" t="s">
        <v>6063</v>
      </c>
      <c r="B2960" s="3" t="s">
        <v>6064</v>
      </c>
      <c r="C2960" s="22" t="s">
        <v>56</v>
      </c>
      <c r="E2960" s="314">
        <v>50523</v>
      </c>
      <c r="F2960" s="22" t="s">
        <v>160</v>
      </c>
      <c r="G2960" s="3" t="s">
        <v>5166</v>
      </c>
      <c r="H2960" s="25">
        <v>0</v>
      </c>
      <c r="I2960" s="19">
        <v>7</v>
      </c>
      <c r="J2960" s="22" t="s">
        <v>13</v>
      </c>
      <c r="K2960" s="22" t="s">
        <v>11</v>
      </c>
      <c r="L2960" s="19">
        <v>1</v>
      </c>
      <c r="M2960" s="20">
        <v>0</v>
      </c>
      <c r="O2960" s="20">
        <v>0</v>
      </c>
      <c r="Q2960" s="20">
        <v>0</v>
      </c>
      <c r="S2960" s="20">
        <v>0</v>
      </c>
      <c r="U2960" s="20">
        <v>0</v>
      </c>
      <c r="W2960" s="20">
        <v>0</v>
      </c>
      <c r="Y2960" s="20">
        <v>0</v>
      </c>
      <c r="AA2960" s="20">
        <v>0</v>
      </c>
      <c r="AC2960" s="20">
        <v>0</v>
      </c>
      <c r="AE2960" s="20">
        <v>0</v>
      </c>
      <c r="AG2960" s="20">
        <v>0</v>
      </c>
      <c r="AI2960" s="20">
        <v>0</v>
      </c>
      <c r="AK2960" s="20">
        <v>0</v>
      </c>
      <c r="AM2960" s="20">
        <v>0</v>
      </c>
      <c r="AO2960" s="20">
        <v>207887</v>
      </c>
      <c r="AQ2960" s="21">
        <v>207887</v>
      </c>
      <c r="AR2960" s="24"/>
      <c r="AS2960" s="20">
        <v>0</v>
      </c>
      <c r="AU2960" s="25">
        <v>3494</v>
      </c>
      <c r="AW2960" s="22" t="str">
        <f t="shared" si="46"/>
        <v>No</v>
      </c>
      <c r="AX2960" s="6"/>
    </row>
    <row r="2961" spans="1:50">
      <c r="A2961" s="3" t="s">
        <v>1139</v>
      </c>
      <c r="B2961" s="3" t="s">
        <v>1140</v>
      </c>
      <c r="C2961" s="22" t="s">
        <v>102</v>
      </c>
      <c r="D2961" s="310">
        <v>4186</v>
      </c>
      <c r="E2961" s="314">
        <v>40186</v>
      </c>
      <c r="F2961" s="22" t="s">
        <v>187</v>
      </c>
      <c r="G2961" s="3" t="s">
        <v>5166</v>
      </c>
      <c r="H2961" s="25">
        <v>133228</v>
      </c>
      <c r="I2961" s="19">
        <v>7</v>
      </c>
      <c r="J2961" s="22" t="s">
        <v>12</v>
      </c>
      <c r="K2961" s="22" t="s">
        <v>14</v>
      </c>
      <c r="L2961" s="19">
        <v>0</v>
      </c>
      <c r="M2961" s="20">
        <v>0</v>
      </c>
      <c r="O2961" s="20">
        <v>0</v>
      </c>
      <c r="Q2961" s="20">
        <v>0</v>
      </c>
      <c r="S2961" s="20">
        <v>0</v>
      </c>
      <c r="U2961" s="20">
        <v>0</v>
      </c>
      <c r="W2961" s="20">
        <v>0</v>
      </c>
      <c r="Y2961" s="20">
        <v>0</v>
      </c>
      <c r="AA2961" s="20">
        <v>0</v>
      </c>
      <c r="AC2961" s="20">
        <v>0</v>
      </c>
      <c r="AE2961" s="20">
        <v>0</v>
      </c>
      <c r="AG2961" s="20">
        <v>0</v>
      </c>
      <c r="AI2961" s="20">
        <v>0</v>
      </c>
      <c r="AK2961" s="20">
        <v>0</v>
      </c>
      <c r="AM2961" s="20">
        <v>0</v>
      </c>
      <c r="AO2961" s="20">
        <v>0</v>
      </c>
      <c r="AQ2961" s="21">
        <v>0</v>
      </c>
      <c r="AR2961" s="24"/>
      <c r="AS2961" s="20">
        <v>0</v>
      </c>
      <c r="AU2961" s="25">
        <v>0</v>
      </c>
      <c r="AW2961" s="22" t="str">
        <f t="shared" si="46"/>
        <v>No</v>
      </c>
      <c r="AX2961" s="6"/>
    </row>
    <row r="2962" spans="1:50">
      <c r="A2962" s="3" t="s">
        <v>6556</v>
      </c>
      <c r="B2962" s="3" t="s">
        <v>443</v>
      </c>
      <c r="C2962" s="22" t="s">
        <v>44</v>
      </c>
      <c r="D2962" s="310">
        <v>7030</v>
      </c>
      <c r="E2962" s="314">
        <v>70030</v>
      </c>
      <c r="F2962" s="22" t="s">
        <v>187</v>
      </c>
      <c r="G2962" s="3" t="s">
        <v>185</v>
      </c>
      <c r="H2962" s="25">
        <v>106621</v>
      </c>
      <c r="I2962" s="19">
        <v>7</v>
      </c>
      <c r="J2962" s="22" t="s">
        <v>12</v>
      </c>
      <c r="K2962" s="22" t="s">
        <v>14</v>
      </c>
      <c r="L2962" s="19">
        <v>0</v>
      </c>
      <c r="M2962" s="20">
        <v>0</v>
      </c>
      <c r="O2962" s="20">
        <v>13976</v>
      </c>
      <c r="Q2962" s="20">
        <v>0</v>
      </c>
      <c r="S2962" s="20">
        <v>2054</v>
      </c>
      <c r="U2962" s="20">
        <v>6073</v>
      </c>
      <c r="W2962" s="20">
        <v>17454</v>
      </c>
      <c r="Y2962" s="20">
        <v>592</v>
      </c>
      <c r="AA2962" s="20">
        <v>2412</v>
      </c>
      <c r="AC2962" s="20">
        <v>4625</v>
      </c>
      <c r="AE2962" s="20">
        <v>701</v>
      </c>
      <c r="AG2962" s="20">
        <v>773</v>
      </c>
      <c r="AI2962" s="20">
        <v>0</v>
      </c>
      <c r="AK2962" s="20">
        <v>290212</v>
      </c>
      <c r="AM2962" s="20">
        <v>0</v>
      </c>
      <c r="AO2962" s="20">
        <v>0</v>
      </c>
      <c r="AQ2962" s="21">
        <v>48660</v>
      </c>
      <c r="AR2962" s="24"/>
      <c r="AS2962" s="20">
        <v>290212</v>
      </c>
      <c r="AU2962" s="25">
        <v>0</v>
      </c>
      <c r="AW2962" s="22" t="str">
        <f t="shared" si="46"/>
        <v>No</v>
      </c>
      <c r="AX2962" s="6"/>
    </row>
    <row r="2963" spans="1:50">
      <c r="A2963" s="3" t="s">
        <v>3586</v>
      </c>
      <c r="B2963" s="3" t="s">
        <v>1990</v>
      </c>
      <c r="C2963" s="22" t="s">
        <v>51</v>
      </c>
      <c r="D2963" s="310" t="s">
        <v>3587</v>
      </c>
      <c r="E2963" s="314" t="s">
        <v>3588</v>
      </c>
      <c r="F2963" s="22" t="s">
        <v>187</v>
      </c>
      <c r="G2963" s="3" t="s">
        <v>222</v>
      </c>
      <c r="H2963" s="25">
        <v>0</v>
      </c>
      <c r="I2963" s="19">
        <v>6</v>
      </c>
      <c r="J2963" s="22" t="s">
        <v>12</v>
      </c>
      <c r="K2963" s="22" t="s">
        <v>11</v>
      </c>
      <c r="L2963" s="19">
        <v>6</v>
      </c>
      <c r="M2963" s="20">
        <v>0</v>
      </c>
      <c r="O2963" s="20">
        <v>0</v>
      </c>
      <c r="Q2963" s="20">
        <v>0</v>
      </c>
      <c r="S2963" s="20">
        <v>0</v>
      </c>
      <c r="U2963" s="20">
        <v>0</v>
      </c>
      <c r="W2963" s="20">
        <v>0</v>
      </c>
      <c r="Y2963" s="20">
        <v>0</v>
      </c>
      <c r="AA2963" s="20">
        <v>0</v>
      </c>
      <c r="AC2963" s="20">
        <v>0</v>
      </c>
      <c r="AE2963" s="20">
        <v>0</v>
      </c>
      <c r="AG2963" s="20">
        <v>0</v>
      </c>
      <c r="AI2963" s="20">
        <v>0</v>
      </c>
      <c r="AK2963" s="20">
        <v>0</v>
      </c>
      <c r="AM2963" s="20">
        <v>0</v>
      </c>
      <c r="AO2963" s="20">
        <v>244261</v>
      </c>
      <c r="AQ2963" s="21">
        <v>244261</v>
      </c>
      <c r="AR2963" s="24"/>
      <c r="AS2963" s="20">
        <v>0</v>
      </c>
      <c r="AU2963" s="25">
        <v>5276</v>
      </c>
      <c r="AW2963" s="22" t="str">
        <f t="shared" si="46"/>
        <v>No</v>
      </c>
      <c r="AX2963" s="6"/>
    </row>
    <row r="2964" spans="1:50">
      <c r="A2964" s="3" t="s">
        <v>4093</v>
      </c>
      <c r="B2964" s="3" t="s">
        <v>2500</v>
      </c>
      <c r="C2964" s="22" t="s">
        <v>48</v>
      </c>
      <c r="D2964" s="310" t="s">
        <v>4094</v>
      </c>
      <c r="E2964" s="314" t="s">
        <v>4095</v>
      </c>
      <c r="F2964" s="22" t="s">
        <v>187</v>
      </c>
      <c r="G2964" s="3" t="s">
        <v>222</v>
      </c>
      <c r="H2964" s="25">
        <v>0</v>
      </c>
      <c r="I2964" s="19">
        <v>6</v>
      </c>
      <c r="J2964" s="22" t="s">
        <v>12</v>
      </c>
      <c r="K2964" s="22" t="s">
        <v>11</v>
      </c>
      <c r="L2964" s="19">
        <v>6</v>
      </c>
      <c r="M2964" s="20">
        <v>0</v>
      </c>
      <c r="O2964" s="20">
        <v>0</v>
      </c>
      <c r="Q2964" s="20">
        <v>0</v>
      </c>
      <c r="S2964" s="20">
        <v>0</v>
      </c>
      <c r="U2964" s="20">
        <v>0</v>
      </c>
      <c r="W2964" s="20">
        <v>0</v>
      </c>
      <c r="Y2964" s="20">
        <v>0</v>
      </c>
      <c r="AA2964" s="20">
        <v>0</v>
      </c>
      <c r="AC2964" s="20">
        <v>0</v>
      </c>
      <c r="AE2964" s="20">
        <v>0</v>
      </c>
      <c r="AG2964" s="20">
        <v>0</v>
      </c>
      <c r="AI2964" s="20">
        <v>0</v>
      </c>
      <c r="AK2964" s="20">
        <v>0</v>
      </c>
      <c r="AM2964" s="20">
        <v>0</v>
      </c>
      <c r="AO2964" s="20">
        <v>261033</v>
      </c>
      <c r="AQ2964" s="21">
        <v>261033</v>
      </c>
      <c r="AR2964" s="24"/>
      <c r="AS2964" s="20">
        <v>0</v>
      </c>
      <c r="AU2964" s="25">
        <v>9758</v>
      </c>
      <c r="AW2964" s="22" t="str">
        <f t="shared" si="46"/>
        <v>No</v>
      </c>
      <c r="AX2964" s="6"/>
    </row>
    <row r="2965" spans="1:50">
      <c r="A2965" s="3" t="s">
        <v>3197</v>
      </c>
      <c r="B2965" s="3" t="s">
        <v>3198</v>
      </c>
      <c r="C2965" s="22" t="s">
        <v>56</v>
      </c>
      <c r="D2965" s="310" t="s">
        <v>3199</v>
      </c>
      <c r="E2965" s="314" t="s">
        <v>3200</v>
      </c>
      <c r="F2965" s="22" t="s">
        <v>189</v>
      </c>
      <c r="G2965" s="3" t="s">
        <v>222</v>
      </c>
      <c r="H2965" s="25">
        <v>0</v>
      </c>
      <c r="I2965" s="19">
        <v>6</v>
      </c>
      <c r="J2965" s="22" t="s">
        <v>12</v>
      </c>
      <c r="K2965" s="22" t="s">
        <v>11</v>
      </c>
      <c r="L2965" s="19">
        <v>6</v>
      </c>
      <c r="M2965" s="20">
        <v>0</v>
      </c>
      <c r="O2965" s="20">
        <v>0</v>
      </c>
      <c r="Q2965" s="20">
        <v>0</v>
      </c>
      <c r="S2965" s="20">
        <v>0</v>
      </c>
      <c r="U2965" s="20">
        <v>0</v>
      </c>
      <c r="W2965" s="20">
        <v>0</v>
      </c>
      <c r="Y2965" s="20">
        <v>0</v>
      </c>
      <c r="AA2965" s="20">
        <v>0</v>
      </c>
      <c r="AC2965" s="20">
        <v>0</v>
      </c>
      <c r="AE2965" s="20">
        <v>0</v>
      </c>
      <c r="AG2965" s="20">
        <v>0</v>
      </c>
      <c r="AI2965" s="20">
        <v>0</v>
      </c>
      <c r="AK2965" s="20">
        <v>0</v>
      </c>
      <c r="AM2965" s="20">
        <v>0</v>
      </c>
      <c r="AO2965" s="20">
        <v>560043</v>
      </c>
      <c r="AQ2965" s="21">
        <v>560043</v>
      </c>
      <c r="AR2965" s="24"/>
      <c r="AS2965" s="20">
        <v>0</v>
      </c>
      <c r="AU2965" s="25">
        <v>8404</v>
      </c>
      <c r="AW2965" s="22" t="str">
        <f t="shared" si="46"/>
        <v>No</v>
      </c>
      <c r="AX2965" s="6"/>
    </row>
    <row r="2966" spans="1:50">
      <c r="A2966" s="3" t="s">
        <v>5701</v>
      </c>
      <c r="B2966" s="3" t="s">
        <v>1141</v>
      </c>
      <c r="C2966" s="22" t="s">
        <v>62</v>
      </c>
      <c r="D2966" s="310" t="s">
        <v>1142</v>
      </c>
      <c r="E2966" s="314">
        <v>88152</v>
      </c>
      <c r="F2966" s="22" t="s">
        <v>160</v>
      </c>
      <c r="G2966" s="3" t="s">
        <v>5166</v>
      </c>
      <c r="H2966" s="25">
        <v>0</v>
      </c>
      <c r="I2966" s="19">
        <v>6</v>
      </c>
      <c r="J2966" s="22" t="s">
        <v>12</v>
      </c>
      <c r="K2966" s="22" t="s">
        <v>11</v>
      </c>
      <c r="L2966" s="19">
        <v>6</v>
      </c>
      <c r="M2966" s="20">
        <v>0</v>
      </c>
      <c r="O2966" s="20">
        <v>0</v>
      </c>
      <c r="Q2966" s="20">
        <v>0</v>
      </c>
      <c r="S2966" s="20">
        <v>0</v>
      </c>
      <c r="U2966" s="20">
        <v>0</v>
      </c>
      <c r="W2966" s="20">
        <v>0</v>
      </c>
      <c r="Y2966" s="20">
        <v>0</v>
      </c>
      <c r="AA2966" s="20">
        <v>0</v>
      </c>
      <c r="AC2966" s="20">
        <v>0</v>
      </c>
      <c r="AE2966" s="20">
        <v>0</v>
      </c>
      <c r="AG2966" s="20">
        <v>0</v>
      </c>
      <c r="AI2966" s="20">
        <v>0</v>
      </c>
      <c r="AK2966" s="20">
        <v>0</v>
      </c>
      <c r="AM2966" s="20">
        <v>0</v>
      </c>
      <c r="AO2966" s="20">
        <v>532837</v>
      </c>
      <c r="AQ2966" s="21">
        <v>532837</v>
      </c>
      <c r="AR2966" s="24"/>
      <c r="AS2966" s="20">
        <v>0</v>
      </c>
      <c r="AU2966" s="25">
        <v>2968</v>
      </c>
      <c r="AW2966" s="22" t="str">
        <f t="shared" si="46"/>
        <v>No</v>
      </c>
      <c r="AX2966" s="6"/>
    </row>
    <row r="2967" spans="1:50">
      <c r="A2967" s="3" t="s">
        <v>79</v>
      </c>
      <c r="B2967" s="3" t="s">
        <v>208</v>
      </c>
      <c r="C2967" s="22" t="s">
        <v>74</v>
      </c>
      <c r="D2967" s="310">
        <v>2175</v>
      </c>
      <c r="E2967" s="314">
        <v>20175</v>
      </c>
      <c r="F2967" s="22" t="s">
        <v>201</v>
      </c>
      <c r="G2967" s="3" t="s">
        <v>185</v>
      </c>
      <c r="H2967" s="25">
        <v>18351295</v>
      </c>
      <c r="I2967" s="19">
        <v>6</v>
      </c>
      <c r="J2967" s="22" t="s">
        <v>13</v>
      </c>
      <c r="K2967" s="22" t="s">
        <v>14</v>
      </c>
      <c r="L2967" s="19">
        <v>6</v>
      </c>
      <c r="M2967" s="20">
        <v>0</v>
      </c>
      <c r="O2967" s="20">
        <v>51690</v>
      </c>
      <c r="Q2967" s="20">
        <v>0</v>
      </c>
      <c r="S2967" s="20">
        <v>1700</v>
      </c>
      <c r="U2967" s="20">
        <v>14197</v>
      </c>
      <c r="W2967" s="20">
        <v>52614</v>
      </c>
      <c r="Y2967" s="20">
        <v>168231</v>
      </c>
      <c r="AA2967" s="20">
        <v>21132</v>
      </c>
      <c r="AC2967" s="20">
        <v>97220</v>
      </c>
      <c r="AE2967" s="20">
        <v>4553</v>
      </c>
      <c r="AG2967" s="20">
        <v>227006</v>
      </c>
      <c r="AI2967" s="20">
        <v>81547</v>
      </c>
      <c r="AK2967" s="20">
        <v>340428</v>
      </c>
      <c r="AM2967" s="20">
        <v>0</v>
      </c>
      <c r="AO2967" s="20">
        <v>0</v>
      </c>
      <c r="AQ2967" s="21">
        <v>1060318</v>
      </c>
      <c r="AR2967" s="24"/>
      <c r="AS2967" s="20">
        <v>0</v>
      </c>
      <c r="AU2967" s="25">
        <v>15808</v>
      </c>
      <c r="AW2967" s="22" t="str">
        <f t="shared" si="46"/>
        <v>No</v>
      </c>
      <c r="AX2967" s="6"/>
    </row>
    <row r="2968" spans="1:50">
      <c r="A2968" s="3" t="s">
        <v>4115</v>
      </c>
      <c r="B2968" s="3" t="s">
        <v>4116</v>
      </c>
      <c r="C2968" s="22" t="s">
        <v>65</v>
      </c>
      <c r="D2968" s="310" t="s">
        <v>4117</v>
      </c>
      <c r="E2968" s="314" t="s">
        <v>4118</v>
      </c>
      <c r="F2968" s="22" t="s">
        <v>235</v>
      </c>
      <c r="G2968" s="3" t="s">
        <v>222</v>
      </c>
      <c r="H2968" s="25">
        <v>0</v>
      </c>
      <c r="I2968" s="19">
        <v>6</v>
      </c>
      <c r="J2968" s="22" t="s">
        <v>12</v>
      </c>
      <c r="K2968" s="22" t="s">
        <v>11</v>
      </c>
      <c r="L2968" s="19">
        <v>6</v>
      </c>
      <c r="M2968" s="20">
        <v>0</v>
      </c>
      <c r="O2968" s="20">
        <v>0</v>
      </c>
      <c r="Q2968" s="20">
        <v>0</v>
      </c>
      <c r="S2968" s="20">
        <v>0</v>
      </c>
      <c r="U2968" s="20">
        <v>0</v>
      </c>
      <c r="W2968" s="20">
        <v>0</v>
      </c>
      <c r="Y2968" s="20">
        <v>0</v>
      </c>
      <c r="AA2968" s="20">
        <v>0</v>
      </c>
      <c r="AC2968" s="20">
        <v>0</v>
      </c>
      <c r="AE2968" s="20">
        <v>0</v>
      </c>
      <c r="AG2968" s="20">
        <v>0</v>
      </c>
      <c r="AI2968" s="20">
        <v>0</v>
      </c>
      <c r="AK2968" s="20">
        <v>0</v>
      </c>
      <c r="AM2968" s="20">
        <v>0</v>
      </c>
      <c r="AO2968" s="20">
        <v>187080</v>
      </c>
      <c r="AQ2968" s="21">
        <v>187080</v>
      </c>
      <c r="AR2968" s="24"/>
      <c r="AS2968" s="20">
        <v>0</v>
      </c>
      <c r="AU2968" s="25">
        <v>3642</v>
      </c>
      <c r="AW2968" s="22" t="str">
        <f t="shared" si="46"/>
        <v>No</v>
      </c>
      <c r="AX2968" s="6"/>
    </row>
    <row r="2969" spans="1:50">
      <c r="A2969" s="3" t="s">
        <v>5671</v>
      </c>
      <c r="B2969" s="3" t="s">
        <v>231</v>
      </c>
      <c r="C2969" s="22" t="s">
        <v>74</v>
      </c>
      <c r="D2969" s="310">
        <v>2179</v>
      </c>
      <c r="E2969" s="314">
        <v>20179</v>
      </c>
      <c r="F2969" s="22" t="s">
        <v>232</v>
      </c>
      <c r="G2969" s="3" t="s">
        <v>5166</v>
      </c>
      <c r="H2969" s="25">
        <v>423566</v>
      </c>
      <c r="I2969" s="19">
        <v>6</v>
      </c>
      <c r="J2969" s="22" t="s">
        <v>23</v>
      </c>
      <c r="K2969" s="22" t="s">
        <v>11</v>
      </c>
      <c r="L2969" s="19">
        <v>6</v>
      </c>
      <c r="M2969" s="20">
        <v>0</v>
      </c>
      <c r="O2969" s="20">
        <v>0</v>
      </c>
      <c r="Q2969" s="20">
        <v>0</v>
      </c>
      <c r="S2969" s="20">
        <v>0</v>
      </c>
      <c r="U2969" s="20">
        <v>0</v>
      </c>
      <c r="W2969" s="20">
        <v>0</v>
      </c>
      <c r="Y2969" s="20">
        <v>0</v>
      </c>
      <c r="AA2969" s="20">
        <v>0</v>
      </c>
      <c r="AC2969" s="20">
        <v>0</v>
      </c>
      <c r="AE2969" s="20">
        <v>0</v>
      </c>
      <c r="AG2969" s="20">
        <v>0</v>
      </c>
      <c r="AI2969" s="20">
        <v>0</v>
      </c>
      <c r="AK2969" s="20">
        <v>0</v>
      </c>
      <c r="AM2969" s="20">
        <v>0</v>
      </c>
      <c r="AO2969" s="20">
        <v>1538242</v>
      </c>
      <c r="AQ2969" s="21">
        <v>1538242</v>
      </c>
      <c r="AR2969" s="24"/>
      <c r="AS2969" s="20">
        <v>0</v>
      </c>
      <c r="AU2969" s="25">
        <v>14917</v>
      </c>
      <c r="AW2969" s="22" t="str">
        <f t="shared" si="46"/>
        <v>No</v>
      </c>
      <c r="AX2969" s="6"/>
    </row>
    <row r="2970" spans="1:50">
      <c r="A2970" s="3" t="s">
        <v>2241</v>
      </c>
      <c r="B2970" s="3" t="s">
        <v>581</v>
      </c>
      <c r="C2970" s="22" t="s">
        <v>41</v>
      </c>
      <c r="D2970" s="310" t="s">
        <v>2242</v>
      </c>
      <c r="E2970" s="314" t="s">
        <v>2243</v>
      </c>
      <c r="F2970" s="22" t="s">
        <v>187</v>
      </c>
      <c r="G2970" s="3" t="s">
        <v>222</v>
      </c>
      <c r="H2970" s="25">
        <v>0</v>
      </c>
      <c r="I2970" s="19">
        <v>6</v>
      </c>
      <c r="J2970" s="22" t="s">
        <v>12</v>
      </c>
      <c r="K2970" s="22" t="s">
        <v>11</v>
      </c>
      <c r="L2970" s="19">
        <v>6</v>
      </c>
      <c r="M2970" s="20">
        <v>0</v>
      </c>
      <c r="O2970" s="20">
        <v>0</v>
      </c>
      <c r="Q2970" s="20">
        <v>0</v>
      </c>
      <c r="S2970" s="20">
        <v>0</v>
      </c>
      <c r="U2970" s="20">
        <v>0</v>
      </c>
      <c r="W2970" s="20">
        <v>0</v>
      </c>
      <c r="Y2970" s="20">
        <v>0</v>
      </c>
      <c r="AA2970" s="20">
        <v>0</v>
      </c>
      <c r="AC2970" s="20">
        <v>0</v>
      </c>
      <c r="AE2970" s="20">
        <v>0</v>
      </c>
      <c r="AG2970" s="20">
        <v>0</v>
      </c>
      <c r="AI2970" s="20">
        <v>0</v>
      </c>
      <c r="AK2970" s="20">
        <v>0</v>
      </c>
      <c r="AM2970" s="20">
        <v>0</v>
      </c>
      <c r="AO2970" s="20">
        <v>322390</v>
      </c>
      <c r="AQ2970" s="21">
        <v>322390</v>
      </c>
      <c r="AR2970" s="24"/>
      <c r="AS2970" s="20">
        <v>0</v>
      </c>
      <c r="AU2970" s="25">
        <v>9835</v>
      </c>
      <c r="AW2970" s="22" t="str">
        <f t="shared" si="46"/>
        <v>No</v>
      </c>
      <c r="AX2970" s="6"/>
    </row>
    <row r="2971" spans="1:50">
      <c r="A2971" s="3" t="s">
        <v>2557</v>
      </c>
      <c r="B2971" s="3" t="s">
        <v>2558</v>
      </c>
      <c r="C2971" s="22" t="s">
        <v>56</v>
      </c>
      <c r="D2971" s="310" t="s">
        <v>2559</v>
      </c>
      <c r="E2971" s="314" t="s">
        <v>2560</v>
      </c>
      <c r="F2971" s="22" t="s">
        <v>187</v>
      </c>
      <c r="G2971" s="3" t="s">
        <v>222</v>
      </c>
      <c r="H2971" s="25">
        <v>0</v>
      </c>
      <c r="I2971" s="19">
        <v>6</v>
      </c>
      <c r="J2971" s="22" t="s">
        <v>12</v>
      </c>
      <c r="K2971" s="22" t="s">
        <v>11</v>
      </c>
      <c r="L2971" s="19">
        <v>6</v>
      </c>
      <c r="M2971" s="20">
        <v>0</v>
      </c>
      <c r="O2971" s="20">
        <v>0</v>
      </c>
      <c r="Q2971" s="20">
        <v>0</v>
      </c>
      <c r="S2971" s="20">
        <v>0</v>
      </c>
      <c r="U2971" s="20">
        <v>0</v>
      </c>
      <c r="W2971" s="20">
        <v>0</v>
      </c>
      <c r="Y2971" s="20">
        <v>0</v>
      </c>
      <c r="AA2971" s="20">
        <v>0</v>
      </c>
      <c r="AC2971" s="20">
        <v>0</v>
      </c>
      <c r="AE2971" s="20">
        <v>0</v>
      </c>
      <c r="AG2971" s="20">
        <v>0</v>
      </c>
      <c r="AI2971" s="20">
        <v>0</v>
      </c>
      <c r="AK2971" s="20">
        <v>0</v>
      </c>
      <c r="AM2971" s="20">
        <v>0</v>
      </c>
      <c r="AO2971" s="20">
        <v>508050</v>
      </c>
      <c r="AQ2971" s="21">
        <v>508050</v>
      </c>
      <c r="AR2971" s="24"/>
      <c r="AS2971" s="20">
        <v>0</v>
      </c>
      <c r="AU2971" s="25">
        <v>9444</v>
      </c>
      <c r="AW2971" s="22" t="str">
        <f t="shared" si="46"/>
        <v>No</v>
      </c>
      <c r="AX2971" s="6"/>
    </row>
    <row r="2972" spans="1:50">
      <c r="A2972" s="3" t="s">
        <v>1796</v>
      </c>
      <c r="B2972" s="3" t="s">
        <v>5423</v>
      </c>
      <c r="C2972" s="22" t="s">
        <v>41</v>
      </c>
      <c r="D2972" s="310" t="s">
        <v>1798</v>
      </c>
      <c r="E2972" s="314" t="s">
        <v>1799</v>
      </c>
      <c r="F2972" s="22" t="s">
        <v>187</v>
      </c>
      <c r="G2972" s="3" t="s">
        <v>222</v>
      </c>
      <c r="H2972" s="25">
        <v>0</v>
      </c>
      <c r="I2972" s="19">
        <v>6</v>
      </c>
      <c r="J2972" s="22" t="s">
        <v>12</v>
      </c>
      <c r="K2972" s="22" t="s">
        <v>11</v>
      </c>
      <c r="L2972" s="19">
        <v>6</v>
      </c>
      <c r="M2972" s="20">
        <v>0</v>
      </c>
      <c r="O2972" s="20">
        <v>0</v>
      </c>
      <c r="Q2972" s="20">
        <v>0</v>
      </c>
      <c r="S2972" s="20">
        <v>0</v>
      </c>
      <c r="U2972" s="20">
        <v>0</v>
      </c>
      <c r="W2972" s="20">
        <v>0</v>
      </c>
      <c r="Y2972" s="20">
        <v>0</v>
      </c>
      <c r="AA2972" s="20">
        <v>0</v>
      </c>
      <c r="AC2972" s="20">
        <v>0</v>
      </c>
      <c r="AE2972" s="20">
        <v>0</v>
      </c>
      <c r="AG2972" s="20">
        <v>0</v>
      </c>
      <c r="AI2972" s="20">
        <v>0</v>
      </c>
      <c r="AK2972" s="20">
        <v>0</v>
      </c>
      <c r="AM2972" s="20">
        <v>0</v>
      </c>
      <c r="AO2972" s="20">
        <v>474156</v>
      </c>
      <c r="AQ2972" s="21">
        <v>474156</v>
      </c>
      <c r="AR2972" s="24"/>
      <c r="AS2972" s="20">
        <v>0</v>
      </c>
      <c r="AU2972" s="25">
        <v>12649</v>
      </c>
      <c r="AW2972" s="22" t="str">
        <f t="shared" si="46"/>
        <v>No</v>
      </c>
      <c r="AX2972" s="6"/>
    </row>
    <row r="2973" spans="1:50">
      <c r="A2973" s="3" t="s">
        <v>3492</v>
      </c>
      <c r="B2973" s="3" t="s">
        <v>3493</v>
      </c>
      <c r="C2973" s="22" t="s">
        <v>51</v>
      </c>
      <c r="D2973" s="310" t="s">
        <v>3494</v>
      </c>
      <c r="E2973" s="314" t="s">
        <v>3495</v>
      </c>
      <c r="F2973" s="22" t="s">
        <v>1242</v>
      </c>
      <c r="G2973" s="3" t="s">
        <v>222</v>
      </c>
      <c r="H2973" s="25">
        <v>0</v>
      </c>
      <c r="I2973" s="19">
        <v>6</v>
      </c>
      <c r="J2973" s="22" t="s">
        <v>12</v>
      </c>
      <c r="K2973" s="22" t="s">
        <v>11</v>
      </c>
      <c r="L2973" s="19">
        <v>6</v>
      </c>
      <c r="M2973" s="20">
        <v>0</v>
      </c>
      <c r="O2973" s="20">
        <v>0</v>
      </c>
      <c r="Q2973" s="20">
        <v>0</v>
      </c>
      <c r="S2973" s="20">
        <v>0</v>
      </c>
      <c r="U2973" s="20">
        <v>0</v>
      </c>
      <c r="W2973" s="20">
        <v>0</v>
      </c>
      <c r="Y2973" s="20">
        <v>0</v>
      </c>
      <c r="AA2973" s="20">
        <v>0</v>
      </c>
      <c r="AC2973" s="20">
        <v>0</v>
      </c>
      <c r="AE2973" s="20">
        <v>0</v>
      </c>
      <c r="AG2973" s="20">
        <v>0</v>
      </c>
      <c r="AI2973" s="20">
        <v>0</v>
      </c>
      <c r="AK2973" s="20">
        <v>0</v>
      </c>
      <c r="AM2973" s="20">
        <v>0</v>
      </c>
      <c r="AO2973" s="20">
        <v>246676</v>
      </c>
      <c r="AQ2973" s="21">
        <v>246676</v>
      </c>
      <c r="AR2973" s="24"/>
      <c r="AS2973" s="20">
        <v>0</v>
      </c>
      <c r="AU2973" s="25">
        <v>4575</v>
      </c>
      <c r="AW2973" s="22" t="str">
        <f t="shared" si="46"/>
        <v>No</v>
      </c>
      <c r="AX2973" s="6"/>
    </row>
    <row r="2974" spans="1:50">
      <c r="A2974" s="3" t="s">
        <v>2954</v>
      </c>
      <c r="B2974" s="3" t="s">
        <v>391</v>
      </c>
      <c r="C2974" s="22" t="s">
        <v>46</v>
      </c>
      <c r="D2974" s="310" t="s">
        <v>2955</v>
      </c>
      <c r="E2974" s="314" t="s">
        <v>2956</v>
      </c>
      <c r="F2974" s="22" t="s">
        <v>187</v>
      </c>
      <c r="G2974" s="3" t="s">
        <v>222</v>
      </c>
      <c r="H2974" s="25">
        <v>0</v>
      </c>
      <c r="I2974" s="19">
        <v>6</v>
      </c>
      <c r="J2974" s="22" t="s">
        <v>12</v>
      </c>
      <c r="K2974" s="22" t="s">
        <v>11</v>
      </c>
      <c r="L2974" s="19">
        <v>6</v>
      </c>
      <c r="M2974" s="20">
        <v>0</v>
      </c>
      <c r="O2974" s="20">
        <v>0</v>
      </c>
      <c r="Q2974" s="20">
        <v>0</v>
      </c>
      <c r="S2974" s="20">
        <v>0</v>
      </c>
      <c r="U2974" s="20">
        <v>0</v>
      </c>
      <c r="W2974" s="20">
        <v>0</v>
      </c>
      <c r="Y2974" s="20">
        <v>0</v>
      </c>
      <c r="AA2974" s="20">
        <v>0</v>
      </c>
      <c r="AC2974" s="20">
        <v>0</v>
      </c>
      <c r="AE2974" s="20">
        <v>0</v>
      </c>
      <c r="AG2974" s="20">
        <v>0</v>
      </c>
      <c r="AI2974" s="20">
        <v>0</v>
      </c>
      <c r="AK2974" s="20">
        <v>0</v>
      </c>
      <c r="AM2974" s="20">
        <v>0</v>
      </c>
      <c r="AO2974" s="20">
        <v>105141</v>
      </c>
      <c r="AQ2974" s="21">
        <v>105141</v>
      </c>
      <c r="AR2974" s="24"/>
      <c r="AS2974" s="20">
        <v>0</v>
      </c>
      <c r="AU2974" s="25">
        <v>1332</v>
      </c>
      <c r="AW2974" s="22" t="str">
        <f t="shared" si="46"/>
        <v>No</v>
      </c>
      <c r="AX2974" s="6"/>
    </row>
    <row r="2975" spans="1:50">
      <c r="A2975" s="3" t="s">
        <v>2476</v>
      </c>
      <c r="B2975" s="3" t="s">
        <v>1188</v>
      </c>
      <c r="C2975" s="22" t="s">
        <v>63</v>
      </c>
      <c r="D2975" s="310" t="s">
        <v>2477</v>
      </c>
      <c r="E2975" s="314" t="s">
        <v>2478</v>
      </c>
      <c r="F2975" s="22" t="s">
        <v>187</v>
      </c>
      <c r="G2975" s="3" t="s">
        <v>222</v>
      </c>
      <c r="H2975" s="25">
        <v>0</v>
      </c>
      <c r="I2975" s="19">
        <v>6</v>
      </c>
      <c r="J2975" s="22" t="s">
        <v>12</v>
      </c>
      <c r="K2975" s="22" t="s">
        <v>11</v>
      </c>
      <c r="L2975" s="19">
        <v>6</v>
      </c>
      <c r="M2975" s="20">
        <v>0</v>
      </c>
      <c r="O2975" s="20">
        <v>0</v>
      </c>
      <c r="Q2975" s="20">
        <v>0</v>
      </c>
      <c r="S2975" s="20">
        <v>0</v>
      </c>
      <c r="U2975" s="20">
        <v>0</v>
      </c>
      <c r="W2975" s="20">
        <v>0</v>
      </c>
      <c r="Y2975" s="20">
        <v>0</v>
      </c>
      <c r="AA2975" s="20">
        <v>0</v>
      </c>
      <c r="AC2975" s="20">
        <v>0</v>
      </c>
      <c r="AE2975" s="20">
        <v>0</v>
      </c>
      <c r="AG2975" s="20">
        <v>0</v>
      </c>
      <c r="AI2975" s="20">
        <v>0</v>
      </c>
      <c r="AK2975" s="20">
        <v>0</v>
      </c>
      <c r="AM2975" s="20">
        <v>0</v>
      </c>
      <c r="AO2975" s="20">
        <v>407280</v>
      </c>
      <c r="AQ2975" s="21">
        <v>407280</v>
      </c>
      <c r="AR2975" s="24"/>
      <c r="AS2975" s="20">
        <v>0</v>
      </c>
      <c r="AU2975" s="25">
        <v>4571</v>
      </c>
      <c r="AW2975" s="22" t="str">
        <f t="shared" si="46"/>
        <v>No</v>
      </c>
      <c r="AX2975" s="6"/>
    </row>
    <row r="2976" spans="1:50">
      <c r="A2976" s="3" t="s">
        <v>6570</v>
      </c>
      <c r="B2976" s="3" t="s">
        <v>1208</v>
      </c>
      <c r="C2976" s="22" t="s">
        <v>1</v>
      </c>
      <c r="D2976" s="310">
        <v>55</v>
      </c>
      <c r="E2976" s="314">
        <v>55</v>
      </c>
      <c r="F2976" s="22" t="s">
        <v>187</v>
      </c>
      <c r="G2976" s="3" t="s">
        <v>5166</v>
      </c>
      <c r="H2976" s="25">
        <v>98378</v>
      </c>
      <c r="I2976" s="19">
        <v>6</v>
      </c>
      <c r="J2976" s="22" t="s">
        <v>12</v>
      </c>
      <c r="K2976" s="22" t="s">
        <v>14</v>
      </c>
      <c r="L2976" s="19">
        <v>6</v>
      </c>
      <c r="M2976" s="20">
        <v>0</v>
      </c>
      <c r="O2976" s="20">
        <v>0</v>
      </c>
      <c r="Q2976" s="20">
        <v>0</v>
      </c>
      <c r="S2976" s="20">
        <v>0</v>
      </c>
      <c r="U2976" s="20">
        <v>0</v>
      </c>
      <c r="W2976" s="20">
        <v>0</v>
      </c>
      <c r="Y2976" s="20">
        <v>0</v>
      </c>
      <c r="AA2976" s="20">
        <v>0</v>
      </c>
      <c r="AC2976" s="20">
        <v>0</v>
      </c>
      <c r="AE2976" s="20">
        <v>0</v>
      </c>
      <c r="AG2976" s="20">
        <v>0</v>
      </c>
      <c r="AI2976" s="20">
        <v>0</v>
      </c>
      <c r="AK2976" s="20">
        <v>0</v>
      </c>
      <c r="AM2976" s="20">
        <v>0</v>
      </c>
      <c r="AO2976" s="20">
        <v>819839</v>
      </c>
      <c r="AQ2976" s="21">
        <v>819839</v>
      </c>
      <c r="AR2976" s="24"/>
      <c r="AS2976" s="20">
        <v>0</v>
      </c>
      <c r="AU2976" s="25">
        <v>10664</v>
      </c>
      <c r="AW2976" s="22" t="str">
        <f t="shared" si="46"/>
        <v>No</v>
      </c>
      <c r="AX2976" s="6"/>
    </row>
    <row r="2977" spans="1:50">
      <c r="A2977" s="3" t="s">
        <v>4607</v>
      </c>
      <c r="B2977" s="3" t="s">
        <v>4608</v>
      </c>
      <c r="C2977" s="22" t="s">
        <v>21</v>
      </c>
      <c r="D2977" s="310" t="s">
        <v>4609</v>
      </c>
      <c r="E2977" s="314" t="s">
        <v>4610</v>
      </c>
      <c r="F2977" s="22" t="s">
        <v>187</v>
      </c>
      <c r="G2977" s="3" t="s">
        <v>222</v>
      </c>
      <c r="H2977" s="25">
        <v>0</v>
      </c>
      <c r="I2977" s="19">
        <v>6</v>
      </c>
      <c r="J2977" s="22" t="s">
        <v>12</v>
      </c>
      <c r="K2977" s="22" t="s">
        <v>11</v>
      </c>
      <c r="L2977" s="19">
        <v>6</v>
      </c>
      <c r="M2977" s="20">
        <v>0</v>
      </c>
      <c r="O2977" s="20">
        <v>0</v>
      </c>
      <c r="Q2977" s="20">
        <v>0</v>
      </c>
      <c r="S2977" s="20">
        <v>0</v>
      </c>
      <c r="U2977" s="20">
        <v>0</v>
      </c>
      <c r="W2977" s="20">
        <v>0</v>
      </c>
      <c r="Y2977" s="20">
        <v>0</v>
      </c>
      <c r="AA2977" s="20">
        <v>0</v>
      </c>
      <c r="AC2977" s="20">
        <v>0</v>
      </c>
      <c r="AE2977" s="20">
        <v>0</v>
      </c>
      <c r="AG2977" s="20">
        <v>0</v>
      </c>
      <c r="AI2977" s="20">
        <v>0</v>
      </c>
      <c r="AK2977" s="20">
        <v>0</v>
      </c>
      <c r="AM2977" s="20">
        <v>0</v>
      </c>
      <c r="AO2977" s="20">
        <v>820038</v>
      </c>
      <c r="AQ2977" s="21">
        <v>820038</v>
      </c>
      <c r="AR2977" s="24"/>
      <c r="AS2977" s="20">
        <v>0</v>
      </c>
      <c r="AU2977" s="25">
        <v>5232</v>
      </c>
      <c r="AW2977" s="22" t="str">
        <f t="shared" si="46"/>
        <v>No</v>
      </c>
      <c r="AX2977" s="6"/>
    </row>
    <row r="2978" spans="1:50">
      <c r="A2978" s="3" t="s">
        <v>1890</v>
      </c>
      <c r="B2978" s="3" t="s">
        <v>1891</v>
      </c>
      <c r="C2978" s="22" t="s">
        <v>63</v>
      </c>
      <c r="D2978" s="310" t="s">
        <v>1892</v>
      </c>
      <c r="E2978" s="314" t="s">
        <v>1893</v>
      </c>
      <c r="F2978" s="22" t="s">
        <v>187</v>
      </c>
      <c r="G2978" s="3" t="s">
        <v>222</v>
      </c>
      <c r="H2978" s="25">
        <v>0</v>
      </c>
      <c r="I2978" s="19">
        <v>6</v>
      </c>
      <c r="J2978" s="22" t="s">
        <v>12</v>
      </c>
      <c r="K2978" s="22" t="s">
        <v>11</v>
      </c>
      <c r="L2978" s="19">
        <v>6</v>
      </c>
      <c r="M2978" s="20">
        <v>0</v>
      </c>
      <c r="O2978" s="20">
        <v>0</v>
      </c>
      <c r="Q2978" s="20">
        <v>0</v>
      </c>
      <c r="S2978" s="20">
        <v>0</v>
      </c>
      <c r="U2978" s="20">
        <v>0</v>
      </c>
      <c r="W2978" s="20">
        <v>0</v>
      </c>
      <c r="Y2978" s="20">
        <v>0</v>
      </c>
      <c r="AA2978" s="20">
        <v>0</v>
      </c>
      <c r="AC2978" s="20">
        <v>0</v>
      </c>
      <c r="AE2978" s="20">
        <v>0</v>
      </c>
      <c r="AG2978" s="20">
        <v>0</v>
      </c>
      <c r="AI2978" s="20">
        <v>0</v>
      </c>
      <c r="AK2978" s="20">
        <v>0</v>
      </c>
      <c r="AM2978" s="20">
        <v>0</v>
      </c>
      <c r="AO2978" s="20">
        <v>412191</v>
      </c>
      <c r="AQ2978" s="21">
        <v>412191</v>
      </c>
      <c r="AR2978" s="24"/>
      <c r="AS2978" s="20">
        <v>0</v>
      </c>
      <c r="AU2978" s="25">
        <v>11254</v>
      </c>
      <c r="AW2978" s="22" t="str">
        <f t="shared" si="46"/>
        <v>No</v>
      </c>
      <c r="AX2978" s="6"/>
    </row>
    <row r="2979" spans="1:50">
      <c r="A2979" s="3" t="s">
        <v>4808</v>
      </c>
      <c r="B2979" s="3" t="s">
        <v>4809</v>
      </c>
      <c r="C2979" s="22" t="s">
        <v>21</v>
      </c>
      <c r="D2979" s="310" t="s">
        <v>4810</v>
      </c>
      <c r="E2979" s="314" t="s">
        <v>4811</v>
      </c>
      <c r="F2979" s="22" t="s">
        <v>187</v>
      </c>
      <c r="G2979" s="3" t="s">
        <v>222</v>
      </c>
      <c r="H2979" s="25">
        <v>0</v>
      </c>
      <c r="I2979" s="19">
        <v>6</v>
      </c>
      <c r="J2979" s="22" t="s">
        <v>12</v>
      </c>
      <c r="K2979" s="22" t="s">
        <v>11</v>
      </c>
      <c r="L2979" s="19">
        <v>6</v>
      </c>
      <c r="M2979" s="20">
        <v>0</v>
      </c>
      <c r="O2979" s="20">
        <v>0</v>
      </c>
      <c r="Q2979" s="20">
        <v>0</v>
      </c>
      <c r="S2979" s="20">
        <v>0</v>
      </c>
      <c r="U2979" s="20">
        <v>0</v>
      </c>
      <c r="W2979" s="20">
        <v>0</v>
      </c>
      <c r="Y2979" s="20">
        <v>0</v>
      </c>
      <c r="AA2979" s="20">
        <v>0</v>
      </c>
      <c r="AC2979" s="20">
        <v>0</v>
      </c>
      <c r="AE2979" s="20">
        <v>0</v>
      </c>
      <c r="AG2979" s="20">
        <v>0</v>
      </c>
      <c r="AI2979" s="20">
        <v>0</v>
      </c>
      <c r="AK2979" s="20">
        <v>0</v>
      </c>
      <c r="AM2979" s="20">
        <v>0</v>
      </c>
      <c r="AO2979" s="20">
        <v>977656</v>
      </c>
      <c r="AQ2979" s="21">
        <v>977656</v>
      </c>
      <c r="AR2979" s="24"/>
      <c r="AS2979" s="20">
        <v>0</v>
      </c>
      <c r="AU2979" s="25">
        <v>10789</v>
      </c>
      <c r="AW2979" s="22" t="str">
        <f t="shared" si="46"/>
        <v>No</v>
      </c>
      <c r="AX2979" s="6"/>
    </row>
    <row r="2980" spans="1:50">
      <c r="A2980" s="3" t="s">
        <v>6575</v>
      </c>
      <c r="B2980" s="3" t="s">
        <v>1012</v>
      </c>
      <c r="C2980" s="22" t="s">
        <v>84</v>
      </c>
      <c r="D2980" s="310" t="s">
        <v>1013</v>
      </c>
      <c r="E2980" s="314">
        <v>66146</v>
      </c>
      <c r="F2980" s="22" t="s">
        <v>160</v>
      </c>
      <c r="G2980" s="3" t="s">
        <v>5166</v>
      </c>
      <c r="H2980" s="25">
        <v>0</v>
      </c>
      <c r="I2980" s="19">
        <v>6</v>
      </c>
      <c r="J2980" s="22" t="s">
        <v>12</v>
      </c>
      <c r="K2980" s="22" t="s">
        <v>11</v>
      </c>
      <c r="L2980" s="19">
        <v>6</v>
      </c>
      <c r="M2980" s="20">
        <v>0</v>
      </c>
      <c r="O2980" s="20">
        <v>0</v>
      </c>
      <c r="Q2980" s="20">
        <v>0</v>
      </c>
      <c r="S2980" s="20">
        <v>0</v>
      </c>
      <c r="U2980" s="20">
        <v>0</v>
      </c>
      <c r="W2980" s="20">
        <v>0</v>
      </c>
      <c r="Y2980" s="20">
        <v>0</v>
      </c>
      <c r="AA2980" s="20">
        <v>0</v>
      </c>
      <c r="AC2980" s="20">
        <v>0</v>
      </c>
      <c r="AE2980" s="20">
        <v>0</v>
      </c>
      <c r="AG2980" s="20">
        <v>0</v>
      </c>
      <c r="AI2980" s="20">
        <v>0</v>
      </c>
      <c r="AK2980" s="20">
        <v>0</v>
      </c>
      <c r="AM2980" s="20">
        <v>0</v>
      </c>
      <c r="AO2980" s="20">
        <v>285277</v>
      </c>
      <c r="AQ2980" s="21">
        <v>285277</v>
      </c>
      <c r="AR2980" s="24"/>
      <c r="AS2980" s="20">
        <v>0</v>
      </c>
      <c r="AU2980" s="25">
        <v>3370</v>
      </c>
      <c r="AW2980" s="22" t="str">
        <f t="shared" si="46"/>
        <v>No</v>
      </c>
      <c r="AX2980" s="6"/>
    </row>
    <row r="2981" spans="1:50">
      <c r="A2981" s="3" t="s">
        <v>2261</v>
      </c>
      <c r="B2981" s="3" t="s">
        <v>2262</v>
      </c>
      <c r="C2981" s="22" t="s">
        <v>41</v>
      </c>
      <c r="D2981" s="310" t="s">
        <v>2263</v>
      </c>
      <c r="E2981" s="314" t="s">
        <v>2264</v>
      </c>
      <c r="F2981" s="22" t="s">
        <v>187</v>
      </c>
      <c r="G2981" s="3" t="s">
        <v>222</v>
      </c>
      <c r="H2981" s="25">
        <v>0</v>
      </c>
      <c r="I2981" s="19">
        <v>6</v>
      </c>
      <c r="J2981" s="22" t="s">
        <v>12</v>
      </c>
      <c r="K2981" s="22" t="s">
        <v>11</v>
      </c>
      <c r="L2981" s="19">
        <v>6</v>
      </c>
      <c r="M2981" s="20">
        <v>0</v>
      </c>
      <c r="O2981" s="20">
        <v>0</v>
      </c>
      <c r="Q2981" s="20">
        <v>0</v>
      </c>
      <c r="S2981" s="20">
        <v>0</v>
      </c>
      <c r="U2981" s="20">
        <v>0</v>
      </c>
      <c r="W2981" s="20">
        <v>0</v>
      </c>
      <c r="Y2981" s="20">
        <v>0</v>
      </c>
      <c r="AA2981" s="20">
        <v>0</v>
      </c>
      <c r="AC2981" s="20">
        <v>0</v>
      </c>
      <c r="AE2981" s="20">
        <v>0</v>
      </c>
      <c r="AG2981" s="20">
        <v>0</v>
      </c>
      <c r="AI2981" s="20">
        <v>0</v>
      </c>
      <c r="AK2981" s="20">
        <v>0</v>
      </c>
      <c r="AM2981" s="20">
        <v>0</v>
      </c>
      <c r="AO2981" s="20">
        <v>379269</v>
      </c>
      <c r="AQ2981" s="21">
        <v>379269</v>
      </c>
      <c r="AR2981" s="24"/>
      <c r="AS2981" s="20">
        <v>0</v>
      </c>
      <c r="AU2981" s="25">
        <v>11467</v>
      </c>
      <c r="AW2981" s="22" t="str">
        <f t="shared" si="46"/>
        <v>No</v>
      </c>
      <c r="AX2981" s="6"/>
    </row>
    <row r="2982" spans="1:50">
      <c r="A2982" s="3" t="s">
        <v>1931</v>
      </c>
      <c r="B2982" s="3" t="s">
        <v>451</v>
      </c>
      <c r="C2982" s="22" t="s">
        <v>16</v>
      </c>
      <c r="D2982" s="310" t="s">
        <v>1932</v>
      </c>
      <c r="E2982" s="314" t="s">
        <v>1933</v>
      </c>
      <c r="F2982" s="22" t="s">
        <v>187</v>
      </c>
      <c r="G2982" s="3" t="s">
        <v>222</v>
      </c>
      <c r="H2982" s="25">
        <v>0</v>
      </c>
      <c r="I2982" s="19">
        <v>6</v>
      </c>
      <c r="J2982" s="22" t="s">
        <v>12</v>
      </c>
      <c r="K2982" s="22" t="s">
        <v>11</v>
      </c>
      <c r="L2982" s="19">
        <v>6</v>
      </c>
      <c r="M2982" s="20">
        <v>0</v>
      </c>
      <c r="O2982" s="20">
        <v>0</v>
      </c>
      <c r="Q2982" s="20">
        <v>0</v>
      </c>
      <c r="S2982" s="20">
        <v>0</v>
      </c>
      <c r="U2982" s="20">
        <v>0</v>
      </c>
      <c r="W2982" s="20">
        <v>0</v>
      </c>
      <c r="Y2982" s="20">
        <v>0</v>
      </c>
      <c r="AA2982" s="20">
        <v>0</v>
      </c>
      <c r="AC2982" s="20">
        <v>0</v>
      </c>
      <c r="AE2982" s="20">
        <v>0</v>
      </c>
      <c r="AG2982" s="20">
        <v>0</v>
      </c>
      <c r="AI2982" s="20">
        <v>0</v>
      </c>
      <c r="AK2982" s="20">
        <v>0</v>
      </c>
      <c r="AM2982" s="20">
        <v>0</v>
      </c>
      <c r="AO2982" s="20">
        <v>471408</v>
      </c>
      <c r="AQ2982" s="21">
        <v>471408</v>
      </c>
      <c r="AR2982" s="24"/>
      <c r="AS2982" s="20">
        <v>0</v>
      </c>
      <c r="AU2982" s="25">
        <v>5185</v>
      </c>
      <c r="AW2982" s="22" t="str">
        <f t="shared" si="46"/>
        <v>No</v>
      </c>
      <c r="AX2982" s="6"/>
    </row>
    <row r="2983" spans="1:50">
      <c r="A2983" s="3" t="s">
        <v>6077</v>
      </c>
      <c r="B2983" s="3" t="s">
        <v>6078</v>
      </c>
      <c r="C2983" s="22" t="s">
        <v>74</v>
      </c>
      <c r="E2983" s="314" t="s">
        <v>6079</v>
      </c>
      <c r="F2983" s="22" t="s">
        <v>187</v>
      </c>
      <c r="G2983" s="3" t="s">
        <v>222</v>
      </c>
      <c r="H2983" s="25">
        <v>0</v>
      </c>
      <c r="I2983" s="19">
        <v>6</v>
      </c>
      <c r="J2983" s="22" t="s">
        <v>13</v>
      </c>
      <c r="K2983" s="22" t="s">
        <v>11</v>
      </c>
      <c r="L2983" s="19">
        <v>6</v>
      </c>
      <c r="M2983" s="20">
        <v>0</v>
      </c>
      <c r="O2983" s="20">
        <v>0</v>
      </c>
      <c r="Q2983" s="20">
        <v>0</v>
      </c>
      <c r="S2983" s="20">
        <v>0</v>
      </c>
      <c r="U2983" s="20">
        <v>0</v>
      </c>
      <c r="W2983" s="20">
        <v>0</v>
      </c>
      <c r="Y2983" s="20">
        <v>0</v>
      </c>
      <c r="AA2983" s="20">
        <v>0</v>
      </c>
      <c r="AC2983" s="20">
        <v>0</v>
      </c>
      <c r="AE2983" s="20">
        <v>0</v>
      </c>
      <c r="AG2983" s="20">
        <v>0</v>
      </c>
      <c r="AI2983" s="20">
        <v>0</v>
      </c>
      <c r="AK2983" s="20">
        <v>0</v>
      </c>
      <c r="AM2983" s="20">
        <v>0</v>
      </c>
      <c r="AO2983" s="20">
        <v>655235</v>
      </c>
      <c r="AQ2983" s="21">
        <v>655235</v>
      </c>
      <c r="AR2983" s="24"/>
      <c r="AS2983" s="20">
        <v>0</v>
      </c>
      <c r="AU2983" s="25">
        <v>6717</v>
      </c>
      <c r="AW2983" s="22" t="str">
        <f t="shared" si="46"/>
        <v>No</v>
      </c>
      <c r="AX2983" s="6"/>
    </row>
    <row r="2984" spans="1:50">
      <c r="A2984" s="3" t="s">
        <v>3602</v>
      </c>
      <c r="B2984" s="3" t="s">
        <v>5871</v>
      </c>
      <c r="C2984" s="22" t="s">
        <v>72</v>
      </c>
      <c r="D2984" s="310" t="s">
        <v>3603</v>
      </c>
      <c r="E2984" s="314" t="s">
        <v>3604</v>
      </c>
      <c r="F2984" s="22" t="s">
        <v>235</v>
      </c>
      <c r="G2984" s="3" t="s">
        <v>222</v>
      </c>
      <c r="H2984" s="25">
        <v>0</v>
      </c>
      <c r="I2984" s="19">
        <v>6</v>
      </c>
      <c r="J2984" s="22" t="s">
        <v>12</v>
      </c>
      <c r="K2984" s="22" t="s">
        <v>11</v>
      </c>
      <c r="L2984" s="19">
        <v>6</v>
      </c>
      <c r="M2984" s="20">
        <v>0</v>
      </c>
      <c r="O2984" s="20">
        <v>0</v>
      </c>
      <c r="Q2984" s="20">
        <v>0</v>
      </c>
      <c r="S2984" s="20">
        <v>0</v>
      </c>
      <c r="U2984" s="20">
        <v>0</v>
      </c>
      <c r="W2984" s="20">
        <v>0</v>
      </c>
      <c r="Y2984" s="20">
        <v>0</v>
      </c>
      <c r="AA2984" s="20">
        <v>0</v>
      </c>
      <c r="AC2984" s="20">
        <v>0</v>
      </c>
      <c r="AE2984" s="20">
        <v>0</v>
      </c>
      <c r="AG2984" s="20">
        <v>0</v>
      </c>
      <c r="AI2984" s="20">
        <v>0</v>
      </c>
      <c r="AK2984" s="20">
        <v>0</v>
      </c>
      <c r="AM2984" s="20">
        <v>0</v>
      </c>
      <c r="AO2984" s="20">
        <v>238482</v>
      </c>
      <c r="AQ2984" s="21">
        <v>238482</v>
      </c>
      <c r="AR2984" s="24"/>
      <c r="AS2984" s="20">
        <v>0</v>
      </c>
      <c r="AU2984" s="25">
        <v>7468</v>
      </c>
      <c r="AW2984" s="22" t="str">
        <f t="shared" si="46"/>
        <v>No</v>
      </c>
      <c r="AX2984" s="6"/>
    </row>
    <row r="2985" spans="1:50">
      <c r="A2985" s="3" t="s">
        <v>6070</v>
      </c>
      <c r="B2985" s="3" t="s">
        <v>4262</v>
      </c>
      <c r="C2985" s="22" t="s">
        <v>64</v>
      </c>
      <c r="D2985" s="310" t="s">
        <v>4263</v>
      </c>
      <c r="E2985" s="314" t="s">
        <v>4264</v>
      </c>
      <c r="F2985" s="22" t="s">
        <v>235</v>
      </c>
      <c r="G2985" s="3" t="s">
        <v>222</v>
      </c>
      <c r="H2985" s="25">
        <v>0</v>
      </c>
      <c r="I2985" s="19">
        <v>6</v>
      </c>
      <c r="J2985" s="22" t="s">
        <v>12</v>
      </c>
      <c r="K2985" s="22" t="s">
        <v>11</v>
      </c>
      <c r="L2985" s="19">
        <v>6</v>
      </c>
      <c r="M2985" s="20">
        <v>0</v>
      </c>
      <c r="O2985" s="20">
        <v>0</v>
      </c>
      <c r="Q2985" s="20">
        <v>0</v>
      </c>
      <c r="S2985" s="20">
        <v>0</v>
      </c>
      <c r="U2985" s="20">
        <v>0</v>
      </c>
      <c r="W2985" s="20">
        <v>0</v>
      </c>
      <c r="Y2985" s="20">
        <v>0</v>
      </c>
      <c r="AA2985" s="20">
        <v>0</v>
      </c>
      <c r="AC2985" s="20">
        <v>0</v>
      </c>
      <c r="AE2985" s="20">
        <v>0</v>
      </c>
      <c r="AG2985" s="20">
        <v>0</v>
      </c>
      <c r="AI2985" s="20">
        <v>0</v>
      </c>
      <c r="AK2985" s="20">
        <v>0</v>
      </c>
      <c r="AM2985" s="20">
        <v>0</v>
      </c>
      <c r="AO2985" s="20">
        <v>308257</v>
      </c>
      <c r="AQ2985" s="21">
        <v>308257</v>
      </c>
      <c r="AR2985" s="24"/>
      <c r="AS2985" s="20">
        <v>0</v>
      </c>
      <c r="AU2985" s="25">
        <v>7734</v>
      </c>
      <c r="AW2985" s="22" t="str">
        <f t="shared" si="46"/>
        <v>No</v>
      </c>
      <c r="AX2985" s="6"/>
    </row>
    <row r="2986" spans="1:50">
      <c r="A2986" s="3" t="s">
        <v>5454</v>
      </c>
      <c r="B2986" s="3" t="s">
        <v>3168</v>
      </c>
      <c r="C2986" s="22" t="s">
        <v>46</v>
      </c>
      <c r="D2986" s="310" t="s">
        <v>3169</v>
      </c>
      <c r="E2986" s="314" t="s">
        <v>3170</v>
      </c>
      <c r="F2986" s="22" t="s">
        <v>235</v>
      </c>
      <c r="G2986" s="3" t="s">
        <v>222</v>
      </c>
      <c r="H2986" s="25">
        <v>0</v>
      </c>
      <c r="I2986" s="19">
        <v>6</v>
      </c>
      <c r="J2986" s="22" t="s">
        <v>12</v>
      </c>
      <c r="K2986" s="22" t="s">
        <v>11</v>
      </c>
      <c r="L2986" s="19">
        <v>6</v>
      </c>
      <c r="M2986" s="20">
        <v>0</v>
      </c>
      <c r="O2986" s="20">
        <v>0</v>
      </c>
      <c r="Q2986" s="20">
        <v>0</v>
      </c>
      <c r="S2986" s="20">
        <v>0</v>
      </c>
      <c r="U2986" s="20">
        <v>0</v>
      </c>
      <c r="W2986" s="20">
        <v>0</v>
      </c>
      <c r="Y2986" s="20">
        <v>0</v>
      </c>
      <c r="AA2986" s="20">
        <v>0</v>
      </c>
      <c r="AC2986" s="20">
        <v>0</v>
      </c>
      <c r="AE2986" s="20">
        <v>0</v>
      </c>
      <c r="AG2986" s="20">
        <v>0</v>
      </c>
      <c r="AI2986" s="20">
        <v>0</v>
      </c>
      <c r="AK2986" s="20">
        <v>0</v>
      </c>
      <c r="AM2986" s="20">
        <v>0</v>
      </c>
      <c r="AO2986" s="20">
        <v>565112</v>
      </c>
      <c r="AQ2986" s="21">
        <v>565112</v>
      </c>
      <c r="AR2986" s="24"/>
      <c r="AS2986" s="20">
        <v>0</v>
      </c>
      <c r="AU2986" s="25">
        <v>12341</v>
      </c>
      <c r="AW2986" s="22" t="str">
        <f t="shared" si="46"/>
        <v>No</v>
      </c>
      <c r="AX2986" s="6"/>
    </row>
    <row r="2987" spans="1:50">
      <c r="A2987" s="3" t="s">
        <v>5385</v>
      </c>
      <c r="B2987" s="3" t="s">
        <v>5386</v>
      </c>
      <c r="C2987" s="22" t="s">
        <v>74</v>
      </c>
      <c r="D2987" s="310" t="s">
        <v>1564</v>
      </c>
      <c r="E2987" s="314" t="s">
        <v>1565</v>
      </c>
      <c r="F2987" s="22" t="s">
        <v>187</v>
      </c>
      <c r="G2987" s="3" t="s">
        <v>222</v>
      </c>
      <c r="H2987" s="25">
        <v>0</v>
      </c>
      <c r="I2987" s="19">
        <v>6</v>
      </c>
      <c r="J2987" s="22" t="s">
        <v>13</v>
      </c>
      <c r="K2987" s="22" t="s">
        <v>14</v>
      </c>
      <c r="L2987" s="19">
        <v>6</v>
      </c>
      <c r="M2987" s="20">
        <v>0</v>
      </c>
      <c r="O2987" s="20">
        <v>0</v>
      </c>
      <c r="Q2987" s="20">
        <v>0</v>
      </c>
      <c r="S2987" s="20">
        <v>0</v>
      </c>
      <c r="U2987" s="20">
        <v>0</v>
      </c>
      <c r="W2987" s="20">
        <v>0</v>
      </c>
      <c r="Y2987" s="20">
        <v>0</v>
      </c>
      <c r="AA2987" s="20">
        <v>0</v>
      </c>
      <c r="AC2987" s="20">
        <v>0</v>
      </c>
      <c r="AE2987" s="20">
        <v>0</v>
      </c>
      <c r="AG2987" s="20">
        <v>0</v>
      </c>
      <c r="AI2987" s="20">
        <v>0</v>
      </c>
      <c r="AK2987" s="20">
        <v>0</v>
      </c>
      <c r="AM2987" s="20">
        <v>0</v>
      </c>
      <c r="AO2987" s="20">
        <v>896459</v>
      </c>
      <c r="AQ2987" s="21">
        <v>896459</v>
      </c>
      <c r="AR2987" s="24"/>
      <c r="AS2987" s="20">
        <v>0</v>
      </c>
      <c r="AU2987" s="25">
        <v>14624</v>
      </c>
      <c r="AW2987" s="22" t="str">
        <f t="shared" si="46"/>
        <v>No</v>
      </c>
      <c r="AX2987" s="6"/>
    </row>
    <row r="2988" spans="1:50">
      <c r="A2988" s="3" t="s">
        <v>2824</v>
      </c>
      <c r="B2988" s="3" t="s">
        <v>2825</v>
      </c>
      <c r="C2988" s="22" t="s">
        <v>56</v>
      </c>
      <c r="D2988" s="310" t="s">
        <v>2826</v>
      </c>
      <c r="E2988" s="314" t="s">
        <v>2827</v>
      </c>
      <c r="F2988" s="22" t="s">
        <v>187</v>
      </c>
      <c r="G2988" s="3" t="s">
        <v>222</v>
      </c>
      <c r="H2988" s="25">
        <v>0</v>
      </c>
      <c r="I2988" s="19">
        <v>6</v>
      </c>
      <c r="J2988" s="22" t="s">
        <v>12</v>
      </c>
      <c r="K2988" s="22" t="s">
        <v>14</v>
      </c>
      <c r="L2988" s="19">
        <v>6</v>
      </c>
      <c r="M2988" s="20">
        <v>0</v>
      </c>
      <c r="O2988" s="20">
        <v>0</v>
      </c>
      <c r="Q2988" s="20">
        <v>0</v>
      </c>
      <c r="S2988" s="20">
        <v>0</v>
      </c>
      <c r="U2988" s="20">
        <v>0</v>
      </c>
      <c r="W2988" s="20">
        <v>0</v>
      </c>
      <c r="Y2988" s="20">
        <v>0</v>
      </c>
      <c r="AA2988" s="20">
        <v>0</v>
      </c>
      <c r="AC2988" s="20">
        <v>0</v>
      </c>
      <c r="AE2988" s="20">
        <v>0</v>
      </c>
      <c r="AG2988" s="20">
        <v>0</v>
      </c>
      <c r="AI2988" s="20">
        <v>0</v>
      </c>
      <c r="AK2988" s="20">
        <v>0</v>
      </c>
      <c r="AM2988" s="20">
        <v>0</v>
      </c>
      <c r="AO2988" s="20">
        <v>383358</v>
      </c>
      <c r="AQ2988" s="21">
        <v>383358</v>
      </c>
      <c r="AR2988" s="24"/>
      <c r="AS2988" s="20">
        <v>0</v>
      </c>
      <c r="AU2988" s="25">
        <v>11178</v>
      </c>
      <c r="AW2988" s="22" t="str">
        <f t="shared" si="46"/>
        <v>No</v>
      </c>
      <c r="AX2988" s="6"/>
    </row>
    <row r="2989" spans="1:50">
      <c r="A2989" s="3" t="s">
        <v>5546</v>
      </c>
      <c r="B2989" s="3" t="s">
        <v>5547</v>
      </c>
      <c r="C2989" s="22" t="s">
        <v>41</v>
      </c>
      <c r="E2989" s="314" t="s">
        <v>5548</v>
      </c>
      <c r="F2989" s="22" t="s">
        <v>187</v>
      </c>
      <c r="G2989" s="3" t="s">
        <v>222</v>
      </c>
      <c r="H2989" s="25">
        <v>0</v>
      </c>
      <c r="I2989" s="19">
        <v>6</v>
      </c>
      <c r="J2989" s="22" t="s">
        <v>12</v>
      </c>
      <c r="K2989" s="22" t="s">
        <v>11</v>
      </c>
      <c r="L2989" s="19">
        <v>6</v>
      </c>
      <c r="M2989" s="20">
        <v>0</v>
      </c>
      <c r="O2989" s="20">
        <v>0</v>
      </c>
      <c r="Q2989" s="20">
        <v>0</v>
      </c>
      <c r="S2989" s="20">
        <v>0</v>
      </c>
      <c r="U2989" s="20">
        <v>0</v>
      </c>
      <c r="W2989" s="20">
        <v>0</v>
      </c>
      <c r="Y2989" s="20">
        <v>0</v>
      </c>
      <c r="AA2989" s="20">
        <v>0</v>
      </c>
      <c r="AC2989" s="20">
        <v>0</v>
      </c>
      <c r="AE2989" s="20">
        <v>0</v>
      </c>
      <c r="AG2989" s="20">
        <v>0</v>
      </c>
      <c r="AI2989" s="20">
        <v>0</v>
      </c>
      <c r="AK2989" s="20">
        <v>0</v>
      </c>
      <c r="AM2989" s="20">
        <v>0</v>
      </c>
      <c r="AO2989" s="20">
        <v>473225</v>
      </c>
      <c r="AQ2989" s="21">
        <v>473225</v>
      </c>
      <c r="AR2989" s="24"/>
      <c r="AS2989" s="20">
        <v>0</v>
      </c>
      <c r="AU2989" s="25">
        <v>14415</v>
      </c>
      <c r="AW2989" s="22" t="str">
        <f t="shared" si="46"/>
        <v>No</v>
      </c>
      <c r="AX2989" s="6"/>
    </row>
    <row r="2990" spans="1:50">
      <c r="A2990" s="3" t="s">
        <v>6074</v>
      </c>
      <c r="B2990" s="3" t="s">
        <v>2925</v>
      </c>
      <c r="C2990" s="22" t="s">
        <v>65</v>
      </c>
      <c r="D2990" s="310" t="s">
        <v>3695</v>
      </c>
      <c r="E2990" s="314" t="s">
        <v>3696</v>
      </c>
      <c r="F2990" s="22" t="s">
        <v>1242</v>
      </c>
      <c r="G2990" s="3" t="s">
        <v>222</v>
      </c>
      <c r="H2990" s="25">
        <v>0</v>
      </c>
      <c r="I2990" s="19">
        <v>6</v>
      </c>
      <c r="J2990" s="22" t="s">
        <v>12</v>
      </c>
      <c r="K2990" s="22" t="s">
        <v>11</v>
      </c>
      <c r="L2990" s="19">
        <v>6</v>
      </c>
      <c r="M2990" s="20">
        <v>0</v>
      </c>
      <c r="O2990" s="20">
        <v>0</v>
      </c>
      <c r="Q2990" s="20">
        <v>0</v>
      </c>
      <c r="S2990" s="20">
        <v>0</v>
      </c>
      <c r="U2990" s="20">
        <v>0</v>
      </c>
      <c r="W2990" s="20">
        <v>0</v>
      </c>
      <c r="Y2990" s="20">
        <v>0</v>
      </c>
      <c r="AA2990" s="20">
        <v>0</v>
      </c>
      <c r="AC2990" s="20">
        <v>0</v>
      </c>
      <c r="AE2990" s="20">
        <v>0</v>
      </c>
      <c r="AG2990" s="20">
        <v>0</v>
      </c>
      <c r="AI2990" s="20">
        <v>0</v>
      </c>
      <c r="AK2990" s="20">
        <v>0</v>
      </c>
      <c r="AM2990" s="20">
        <v>0</v>
      </c>
      <c r="AO2990" s="20">
        <v>193969</v>
      </c>
      <c r="AQ2990" s="21">
        <v>193969</v>
      </c>
      <c r="AR2990" s="24"/>
      <c r="AS2990" s="20">
        <v>0</v>
      </c>
      <c r="AU2990" s="25">
        <v>2800</v>
      </c>
      <c r="AW2990" s="22" t="str">
        <f t="shared" si="46"/>
        <v>No</v>
      </c>
      <c r="AX2990" s="6"/>
    </row>
    <row r="2991" spans="1:50">
      <c r="A2991" s="3" t="s">
        <v>3045</v>
      </c>
      <c r="B2991" s="3" t="s">
        <v>3046</v>
      </c>
      <c r="C2991" s="22" t="s">
        <v>113</v>
      </c>
      <c r="D2991" s="310" t="s">
        <v>3047</v>
      </c>
      <c r="E2991" s="314" t="s">
        <v>3048</v>
      </c>
      <c r="F2991" s="22" t="s">
        <v>187</v>
      </c>
      <c r="G2991" s="3" t="s">
        <v>222</v>
      </c>
      <c r="H2991" s="25">
        <v>0</v>
      </c>
      <c r="I2991" s="19">
        <v>6</v>
      </c>
      <c r="J2991" s="22" t="s">
        <v>12</v>
      </c>
      <c r="K2991" s="22" t="s">
        <v>14</v>
      </c>
      <c r="L2991" s="19">
        <v>6</v>
      </c>
      <c r="M2991" s="20">
        <v>0</v>
      </c>
      <c r="O2991" s="20">
        <v>0</v>
      </c>
      <c r="Q2991" s="20">
        <v>0</v>
      </c>
      <c r="S2991" s="20">
        <v>0</v>
      </c>
      <c r="U2991" s="20">
        <v>0</v>
      </c>
      <c r="W2991" s="20">
        <v>0</v>
      </c>
      <c r="Y2991" s="20">
        <v>0</v>
      </c>
      <c r="AA2991" s="20">
        <v>0</v>
      </c>
      <c r="AC2991" s="20">
        <v>0</v>
      </c>
      <c r="AE2991" s="20">
        <v>0</v>
      </c>
      <c r="AG2991" s="20">
        <v>0</v>
      </c>
      <c r="AI2991" s="20">
        <v>0</v>
      </c>
      <c r="AK2991" s="20">
        <v>0</v>
      </c>
      <c r="AM2991" s="20">
        <v>0</v>
      </c>
      <c r="AO2991" s="20">
        <v>385542</v>
      </c>
      <c r="AQ2991" s="21">
        <v>385542</v>
      </c>
      <c r="AR2991" s="24"/>
      <c r="AS2991" s="20">
        <v>0</v>
      </c>
      <c r="AU2991" s="25">
        <v>14543</v>
      </c>
      <c r="AW2991" s="22" t="str">
        <f t="shared" si="46"/>
        <v>No</v>
      </c>
      <c r="AX2991" s="6"/>
    </row>
    <row r="2992" spans="1:50">
      <c r="A2992" s="3" t="s">
        <v>6075</v>
      </c>
      <c r="B2992" s="3" t="s">
        <v>5873</v>
      </c>
      <c r="C2992" s="22" t="s">
        <v>103</v>
      </c>
      <c r="D2992" s="310" t="s">
        <v>3443</v>
      </c>
      <c r="E2992" s="314" t="s">
        <v>3444</v>
      </c>
      <c r="F2992" s="22" t="s">
        <v>187</v>
      </c>
      <c r="G2992" s="3" t="s">
        <v>222</v>
      </c>
      <c r="H2992" s="25">
        <v>0</v>
      </c>
      <c r="I2992" s="19">
        <v>6</v>
      </c>
      <c r="J2992" s="22" t="s">
        <v>13</v>
      </c>
      <c r="K2992" s="22" t="s">
        <v>11</v>
      </c>
      <c r="L2992" s="19">
        <v>6</v>
      </c>
      <c r="M2992" s="20">
        <v>0</v>
      </c>
      <c r="O2992" s="20">
        <v>0</v>
      </c>
      <c r="Q2992" s="20">
        <v>0</v>
      </c>
      <c r="S2992" s="20">
        <v>0</v>
      </c>
      <c r="U2992" s="20">
        <v>0</v>
      </c>
      <c r="W2992" s="20">
        <v>0</v>
      </c>
      <c r="Y2992" s="20">
        <v>0</v>
      </c>
      <c r="AA2992" s="20">
        <v>0</v>
      </c>
      <c r="AC2992" s="20">
        <v>0</v>
      </c>
      <c r="AE2992" s="20">
        <v>0</v>
      </c>
      <c r="AG2992" s="20">
        <v>0</v>
      </c>
      <c r="AI2992" s="20">
        <v>0</v>
      </c>
      <c r="AK2992" s="20">
        <v>0</v>
      </c>
      <c r="AM2992" s="20">
        <v>0</v>
      </c>
      <c r="AO2992" s="20">
        <v>1416079</v>
      </c>
      <c r="AQ2992" s="21">
        <v>1416079</v>
      </c>
      <c r="AR2992" s="24"/>
      <c r="AS2992" s="20">
        <v>0</v>
      </c>
      <c r="AU2992" s="25">
        <v>20434</v>
      </c>
      <c r="AW2992" s="22" t="str">
        <f t="shared" si="46"/>
        <v>No</v>
      </c>
      <c r="AX2992" s="6"/>
    </row>
    <row r="2993" spans="1:50">
      <c r="A2993" s="3" t="s">
        <v>3649</v>
      </c>
      <c r="B2993" s="3" t="s">
        <v>3421</v>
      </c>
      <c r="C2993" s="22" t="s">
        <v>51</v>
      </c>
      <c r="D2993" s="310" t="s">
        <v>3650</v>
      </c>
      <c r="E2993" s="314" t="s">
        <v>3651</v>
      </c>
      <c r="F2993" s="22" t="s">
        <v>1242</v>
      </c>
      <c r="G2993" s="3" t="s">
        <v>222</v>
      </c>
      <c r="H2993" s="25">
        <v>0</v>
      </c>
      <c r="I2993" s="19">
        <v>6</v>
      </c>
      <c r="J2993" s="22" t="s">
        <v>12</v>
      </c>
      <c r="K2993" s="22" t="s">
        <v>11</v>
      </c>
      <c r="L2993" s="19">
        <v>6</v>
      </c>
      <c r="M2993" s="20">
        <v>0</v>
      </c>
      <c r="O2993" s="20">
        <v>0</v>
      </c>
      <c r="Q2993" s="20">
        <v>0</v>
      </c>
      <c r="S2993" s="20">
        <v>0</v>
      </c>
      <c r="U2993" s="20">
        <v>0</v>
      </c>
      <c r="W2993" s="20">
        <v>0</v>
      </c>
      <c r="Y2993" s="20">
        <v>0</v>
      </c>
      <c r="AA2993" s="20">
        <v>0</v>
      </c>
      <c r="AC2993" s="20">
        <v>0</v>
      </c>
      <c r="AE2993" s="20">
        <v>0</v>
      </c>
      <c r="AG2993" s="20">
        <v>0</v>
      </c>
      <c r="AI2993" s="20">
        <v>0</v>
      </c>
      <c r="AK2993" s="20">
        <v>0</v>
      </c>
      <c r="AM2993" s="20">
        <v>0</v>
      </c>
      <c r="AO2993" s="20">
        <v>381562</v>
      </c>
      <c r="AQ2993" s="21">
        <v>381562</v>
      </c>
      <c r="AR2993" s="24"/>
      <c r="AS2993" s="20">
        <v>0</v>
      </c>
      <c r="AU2993" s="25">
        <v>8248</v>
      </c>
      <c r="AW2993" s="22" t="str">
        <f t="shared" si="46"/>
        <v>No</v>
      </c>
      <c r="AX2993" s="6"/>
    </row>
    <row r="2994" spans="1:50">
      <c r="A2994" s="3" t="s">
        <v>4280</v>
      </c>
      <c r="B2994" s="3" t="s">
        <v>2425</v>
      </c>
      <c r="C2994" s="22" t="s">
        <v>62</v>
      </c>
      <c r="D2994" s="310" t="s">
        <v>4281</v>
      </c>
      <c r="E2994" s="314" t="s">
        <v>4282</v>
      </c>
      <c r="F2994" s="22" t="s">
        <v>187</v>
      </c>
      <c r="G2994" s="3" t="s">
        <v>222</v>
      </c>
      <c r="H2994" s="25">
        <v>0</v>
      </c>
      <c r="I2994" s="19">
        <v>6</v>
      </c>
      <c r="J2994" s="22" t="s">
        <v>12</v>
      </c>
      <c r="K2994" s="22" t="s">
        <v>11</v>
      </c>
      <c r="L2994" s="19">
        <v>6</v>
      </c>
      <c r="M2994" s="20">
        <v>0</v>
      </c>
      <c r="O2994" s="20">
        <v>0</v>
      </c>
      <c r="Q2994" s="20">
        <v>0</v>
      </c>
      <c r="S2994" s="20">
        <v>0</v>
      </c>
      <c r="U2994" s="20">
        <v>0</v>
      </c>
      <c r="W2994" s="20">
        <v>0</v>
      </c>
      <c r="Y2994" s="20">
        <v>0</v>
      </c>
      <c r="AA2994" s="20">
        <v>0</v>
      </c>
      <c r="AC2994" s="20">
        <v>0</v>
      </c>
      <c r="AE2994" s="20">
        <v>0</v>
      </c>
      <c r="AG2994" s="20">
        <v>0</v>
      </c>
      <c r="AI2994" s="20">
        <v>0</v>
      </c>
      <c r="AK2994" s="20">
        <v>0</v>
      </c>
      <c r="AM2994" s="20">
        <v>0</v>
      </c>
      <c r="AO2994" s="20">
        <v>146760</v>
      </c>
      <c r="AQ2994" s="21">
        <v>146760</v>
      </c>
      <c r="AR2994" s="24"/>
      <c r="AS2994" s="20">
        <v>0</v>
      </c>
      <c r="AU2994" s="25">
        <v>3048</v>
      </c>
      <c r="AW2994" s="22" t="str">
        <f t="shared" si="46"/>
        <v>No</v>
      </c>
      <c r="AX2994" s="6"/>
    </row>
    <row r="2995" spans="1:50">
      <c r="A2995" s="3" t="s">
        <v>5393</v>
      </c>
      <c r="B2995" s="3" t="s">
        <v>773</v>
      </c>
      <c r="C2995" s="22" t="s">
        <v>74</v>
      </c>
      <c r="D2995" s="310" t="s">
        <v>1620</v>
      </c>
      <c r="E2995" s="314" t="s">
        <v>1621</v>
      </c>
      <c r="F2995" s="22" t="s">
        <v>187</v>
      </c>
      <c r="G2995" s="3" t="s">
        <v>222</v>
      </c>
      <c r="H2995" s="25">
        <v>0</v>
      </c>
      <c r="I2995" s="19">
        <v>6</v>
      </c>
      <c r="J2995" s="22" t="s">
        <v>13</v>
      </c>
      <c r="K2995" s="22" t="s">
        <v>14</v>
      </c>
      <c r="L2995" s="19">
        <v>6</v>
      </c>
      <c r="M2995" s="20">
        <v>0</v>
      </c>
      <c r="O2995" s="20">
        <v>0</v>
      </c>
      <c r="Q2995" s="20">
        <v>0</v>
      </c>
      <c r="S2995" s="20">
        <v>0</v>
      </c>
      <c r="U2995" s="20">
        <v>0</v>
      </c>
      <c r="W2995" s="20">
        <v>0</v>
      </c>
      <c r="Y2995" s="20">
        <v>0</v>
      </c>
      <c r="AA2995" s="20">
        <v>0</v>
      </c>
      <c r="AC2995" s="20">
        <v>0</v>
      </c>
      <c r="AE2995" s="20">
        <v>0</v>
      </c>
      <c r="AG2995" s="20">
        <v>0</v>
      </c>
      <c r="AI2995" s="20">
        <v>0</v>
      </c>
      <c r="AK2995" s="20">
        <v>0</v>
      </c>
      <c r="AM2995" s="20">
        <v>0</v>
      </c>
      <c r="AO2995" s="20">
        <v>1018528</v>
      </c>
      <c r="AQ2995" s="21">
        <v>1018528</v>
      </c>
      <c r="AR2995" s="24"/>
      <c r="AS2995" s="20">
        <v>0</v>
      </c>
      <c r="AU2995" s="25">
        <v>18712</v>
      </c>
      <c r="AW2995" s="22" t="str">
        <f t="shared" si="46"/>
        <v>No</v>
      </c>
      <c r="AX2995" s="6"/>
    </row>
    <row r="2996" spans="1:50">
      <c r="A2996" s="3" t="s">
        <v>4298</v>
      </c>
      <c r="B2996" s="3" t="s">
        <v>197</v>
      </c>
      <c r="C2996" s="22" t="s">
        <v>62</v>
      </c>
      <c r="D2996" s="310" t="s">
        <v>4299</v>
      </c>
      <c r="E2996" s="314" t="s">
        <v>4300</v>
      </c>
      <c r="F2996" s="22" t="s">
        <v>235</v>
      </c>
      <c r="G2996" s="3" t="s">
        <v>222</v>
      </c>
      <c r="H2996" s="25">
        <v>0</v>
      </c>
      <c r="I2996" s="19">
        <v>6</v>
      </c>
      <c r="J2996" s="22" t="s">
        <v>12</v>
      </c>
      <c r="K2996" s="22" t="s">
        <v>11</v>
      </c>
      <c r="L2996" s="19">
        <v>6</v>
      </c>
      <c r="M2996" s="20">
        <v>0</v>
      </c>
      <c r="O2996" s="20">
        <v>0</v>
      </c>
      <c r="Q2996" s="20">
        <v>0</v>
      </c>
      <c r="S2996" s="20">
        <v>0</v>
      </c>
      <c r="U2996" s="20">
        <v>0</v>
      </c>
      <c r="W2996" s="20">
        <v>0</v>
      </c>
      <c r="Y2996" s="20">
        <v>0</v>
      </c>
      <c r="AA2996" s="20">
        <v>0</v>
      </c>
      <c r="AC2996" s="20">
        <v>0</v>
      </c>
      <c r="AE2996" s="20">
        <v>0</v>
      </c>
      <c r="AG2996" s="20">
        <v>0</v>
      </c>
      <c r="AI2996" s="20">
        <v>0</v>
      </c>
      <c r="AK2996" s="20">
        <v>0</v>
      </c>
      <c r="AM2996" s="20">
        <v>0</v>
      </c>
      <c r="AO2996" s="20">
        <v>210179</v>
      </c>
      <c r="AQ2996" s="21">
        <v>210179</v>
      </c>
      <c r="AR2996" s="24"/>
      <c r="AS2996" s="20">
        <v>0</v>
      </c>
      <c r="AU2996" s="25">
        <v>6352</v>
      </c>
      <c r="AW2996" s="22" t="str">
        <f t="shared" si="46"/>
        <v>No</v>
      </c>
      <c r="AX2996" s="6"/>
    </row>
    <row r="2997" spans="1:50">
      <c r="A2997" s="3" t="s">
        <v>1102</v>
      </c>
      <c r="B2997" s="3" t="s">
        <v>1103</v>
      </c>
      <c r="C2997" s="22" t="s">
        <v>84</v>
      </c>
      <c r="D2997" s="310" t="s">
        <v>1104</v>
      </c>
      <c r="E2997" s="314">
        <v>66164</v>
      </c>
      <c r="F2997" s="22" t="s">
        <v>160</v>
      </c>
      <c r="G2997" s="3" t="s">
        <v>5166</v>
      </c>
      <c r="H2997" s="25">
        <v>0</v>
      </c>
      <c r="I2997" s="19">
        <v>6</v>
      </c>
      <c r="J2997" s="22" t="s">
        <v>12</v>
      </c>
      <c r="K2997" s="22" t="s">
        <v>11</v>
      </c>
      <c r="L2997" s="19">
        <v>6</v>
      </c>
      <c r="M2997" s="20">
        <v>0</v>
      </c>
      <c r="O2997" s="20">
        <v>0</v>
      </c>
      <c r="Q2997" s="20">
        <v>0</v>
      </c>
      <c r="S2997" s="20">
        <v>0</v>
      </c>
      <c r="U2997" s="20">
        <v>0</v>
      </c>
      <c r="W2997" s="20">
        <v>0</v>
      </c>
      <c r="Y2997" s="20">
        <v>0</v>
      </c>
      <c r="AA2997" s="20">
        <v>0</v>
      </c>
      <c r="AC2997" s="20">
        <v>0</v>
      </c>
      <c r="AE2997" s="20">
        <v>0</v>
      </c>
      <c r="AG2997" s="20">
        <v>0</v>
      </c>
      <c r="AI2997" s="20">
        <v>0</v>
      </c>
      <c r="AK2997" s="20">
        <v>0</v>
      </c>
      <c r="AM2997" s="20">
        <v>0</v>
      </c>
      <c r="AO2997" s="20">
        <v>130530</v>
      </c>
      <c r="AQ2997" s="21">
        <v>130530</v>
      </c>
      <c r="AR2997" s="24"/>
      <c r="AS2997" s="20">
        <v>0</v>
      </c>
      <c r="AU2997" s="25">
        <v>1489</v>
      </c>
      <c r="AW2997" s="22" t="str">
        <f t="shared" si="46"/>
        <v>No</v>
      </c>
      <c r="AX2997" s="6"/>
    </row>
    <row r="2998" spans="1:50">
      <c r="A2998" s="3" t="s">
        <v>4159</v>
      </c>
      <c r="B2998" s="3" t="s">
        <v>4160</v>
      </c>
      <c r="C2998" s="22" t="s">
        <v>48</v>
      </c>
      <c r="D2998" s="310" t="s">
        <v>4161</v>
      </c>
      <c r="E2998" s="314" t="s">
        <v>4162</v>
      </c>
      <c r="F2998" s="22" t="s">
        <v>187</v>
      </c>
      <c r="G2998" s="3" t="s">
        <v>222</v>
      </c>
      <c r="H2998" s="25">
        <v>0</v>
      </c>
      <c r="I2998" s="19">
        <v>6</v>
      </c>
      <c r="J2998" s="22" t="s">
        <v>12</v>
      </c>
      <c r="K2998" s="22" t="s">
        <v>11</v>
      </c>
      <c r="L2998" s="19">
        <v>6</v>
      </c>
      <c r="M2998" s="20">
        <v>0</v>
      </c>
      <c r="O2998" s="20">
        <v>0</v>
      </c>
      <c r="Q2998" s="20">
        <v>0</v>
      </c>
      <c r="S2998" s="20">
        <v>0</v>
      </c>
      <c r="U2998" s="20">
        <v>0</v>
      </c>
      <c r="W2998" s="20">
        <v>0</v>
      </c>
      <c r="Y2998" s="20">
        <v>0</v>
      </c>
      <c r="AA2998" s="20">
        <v>0</v>
      </c>
      <c r="AC2998" s="20">
        <v>0</v>
      </c>
      <c r="AE2998" s="20">
        <v>0</v>
      </c>
      <c r="AG2998" s="20">
        <v>0</v>
      </c>
      <c r="AI2998" s="20">
        <v>0</v>
      </c>
      <c r="AK2998" s="20">
        <v>0</v>
      </c>
      <c r="AM2998" s="20">
        <v>0</v>
      </c>
      <c r="AO2998" s="20">
        <v>166923</v>
      </c>
      <c r="AQ2998" s="21">
        <v>166923</v>
      </c>
      <c r="AR2998" s="24"/>
      <c r="AS2998" s="20">
        <v>0</v>
      </c>
      <c r="AU2998" s="25">
        <v>2569</v>
      </c>
      <c r="AW2998" s="22" t="str">
        <f t="shared" si="46"/>
        <v>No</v>
      </c>
      <c r="AX2998" s="6"/>
    </row>
    <row r="2999" spans="1:50">
      <c r="A2999" s="3" t="s">
        <v>3532</v>
      </c>
      <c r="B2999" s="3" t="s">
        <v>3533</v>
      </c>
      <c r="C2999" s="22" t="s">
        <v>51</v>
      </c>
      <c r="D2999" s="310" t="s">
        <v>3534</v>
      </c>
      <c r="E2999" s="314" t="s">
        <v>3535</v>
      </c>
      <c r="F2999" s="22" t="s">
        <v>1242</v>
      </c>
      <c r="G2999" s="3" t="s">
        <v>222</v>
      </c>
      <c r="H2999" s="25">
        <v>0</v>
      </c>
      <c r="I2999" s="19">
        <v>6</v>
      </c>
      <c r="J2999" s="22" t="s">
        <v>12</v>
      </c>
      <c r="K2999" s="22" t="s">
        <v>11</v>
      </c>
      <c r="L2999" s="19">
        <v>6</v>
      </c>
      <c r="M2999" s="20">
        <v>0</v>
      </c>
      <c r="O2999" s="20">
        <v>0</v>
      </c>
      <c r="Q2999" s="20">
        <v>0</v>
      </c>
      <c r="S2999" s="20">
        <v>0</v>
      </c>
      <c r="U2999" s="20">
        <v>0</v>
      </c>
      <c r="W2999" s="20">
        <v>0</v>
      </c>
      <c r="Y2999" s="20">
        <v>0</v>
      </c>
      <c r="AA2999" s="20">
        <v>0</v>
      </c>
      <c r="AC2999" s="20">
        <v>0</v>
      </c>
      <c r="AE2999" s="20">
        <v>0</v>
      </c>
      <c r="AG2999" s="20">
        <v>0</v>
      </c>
      <c r="AI2999" s="20">
        <v>0</v>
      </c>
      <c r="AK2999" s="20">
        <v>0</v>
      </c>
      <c r="AM2999" s="20">
        <v>0</v>
      </c>
      <c r="AO2999" s="20">
        <v>170212</v>
      </c>
      <c r="AQ2999" s="21">
        <v>170212</v>
      </c>
      <c r="AR2999" s="24"/>
      <c r="AS2999" s="20">
        <v>0</v>
      </c>
      <c r="AU2999" s="25">
        <v>5088</v>
      </c>
      <c r="AW2999" s="22" t="str">
        <f t="shared" si="46"/>
        <v>No</v>
      </c>
      <c r="AX2999" s="6"/>
    </row>
    <row r="3000" spans="1:50">
      <c r="A3000" s="3" t="s">
        <v>1940</v>
      </c>
      <c r="B3000" s="3" t="s">
        <v>5869</v>
      </c>
      <c r="C3000" s="22" t="s">
        <v>41</v>
      </c>
      <c r="D3000" s="310" t="s">
        <v>1941</v>
      </c>
      <c r="E3000" s="314" t="s">
        <v>1942</v>
      </c>
      <c r="F3000" s="22" t="s">
        <v>187</v>
      </c>
      <c r="G3000" s="3" t="s">
        <v>222</v>
      </c>
      <c r="H3000" s="25">
        <v>0</v>
      </c>
      <c r="I3000" s="19">
        <v>6</v>
      </c>
      <c r="J3000" s="22" t="s">
        <v>12</v>
      </c>
      <c r="K3000" s="22" t="s">
        <v>11</v>
      </c>
      <c r="L3000" s="19">
        <v>6</v>
      </c>
      <c r="M3000" s="20">
        <v>0</v>
      </c>
      <c r="O3000" s="20">
        <v>0</v>
      </c>
      <c r="Q3000" s="20">
        <v>0</v>
      </c>
      <c r="S3000" s="20">
        <v>0</v>
      </c>
      <c r="U3000" s="20">
        <v>0</v>
      </c>
      <c r="W3000" s="20">
        <v>0</v>
      </c>
      <c r="Y3000" s="20">
        <v>0</v>
      </c>
      <c r="AA3000" s="20">
        <v>0</v>
      </c>
      <c r="AC3000" s="20">
        <v>0</v>
      </c>
      <c r="AE3000" s="20">
        <v>0</v>
      </c>
      <c r="AG3000" s="20">
        <v>0</v>
      </c>
      <c r="AI3000" s="20">
        <v>0</v>
      </c>
      <c r="AK3000" s="20">
        <v>0</v>
      </c>
      <c r="AM3000" s="20">
        <v>0</v>
      </c>
      <c r="AO3000" s="20">
        <v>386280</v>
      </c>
      <c r="AQ3000" s="21">
        <v>386280</v>
      </c>
      <c r="AR3000" s="24"/>
      <c r="AS3000" s="20">
        <v>0</v>
      </c>
      <c r="AU3000" s="25">
        <v>14393</v>
      </c>
      <c r="AW3000" s="22" t="str">
        <f t="shared" si="46"/>
        <v>No</v>
      </c>
      <c r="AX3000" s="6"/>
    </row>
    <row r="3001" spans="1:50">
      <c r="A3001" s="3" t="s">
        <v>6573</v>
      </c>
      <c r="B3001" s="3" t="s">
        <v>414</v>
      </c>
      <c r="C3001" s="22" t="s">
        <v>19</v>
      </c>
      <c r="D3001" s="310" t="s">
        <v>1326</v>
      </c>
      <c r="E3001" s="314">
        <v>99376</v>
      </c>
      <c r="F3001" s="22" t="s">
        <v>160</v>
      </c>
      <c r="G3001" s="3" t="s">
        <v>5166</v>
      </c>
      <c r="H3001" s="25">
        <v>0</v>
      </c>
      <c r="I3001" s="19">
        <v>6</v>
      </c>
      <c r="J3001" s="22" t="s">
        <v>12</v>
      </c>
      <c r="K3001" s="22" t="s">
        <v>11</v>
      </c>
      <c r="L3001" s="19">
        <v>6</v>
      </c>
      <c r="M3001" s="20">
        <v>0</v>
      </c>
      <c r="O3001" s="20">
        <v>0</v>
      </c>
      <c r="Q3001" s="20">
        <v>0</v>
      </c>
      <c r="S3001" s="20">
        <v>0</v>
      </c>
      <c r="U3001" s="20">
        <v>0</v>
      </c>
      <c r="W3001" s="20">
        <v>0</v>
      </c>
      <c r="Y3001" s="20">
        <v>0</v>
      </c>
      <c r="AA3001" s="20">
        <v>0</v>
      </c>
      <c r="AC3001" s="20">
        <v>0</v>
      </c>
      <c r="AE3001" s="20">
        <v>0</v>
      </c>
      <c r="AG3001" s="20">
        <v>0</v>
      </c>
      <c r="AI3001" s="20">
        <v>0</v>
      </c>
      <c r="AK3001" s="20">
        <v>0</v>
      </c>
      <c r="AM3001" s="20">
        <v>0</v>
      </c>
      <c r="AO3001" s="20">
        <v>751366</v>
      </c>
      <c r="AQ3001" s="21">
        <v>751366</v>
      </c>
      <c r="AR3001" s="24"/>
      <c r="AS3001" s="20">
        <v>0</v>
      </c>
      <c r="AU3001" s="25">
        <v>12293</v>
      </c>
      <c r="AW3001" s="22" t="str">
        <f t="shared" si="46"/>
        <v>No</v>
      </c>
      <c r="AX3001" s="6"/>
    </row>
    <row r="3002" spans="1:50">
      <c r="A3002" s="3" t="s">
        <v>3394</v>
      </c>
      <c r="B3002" s="3" t="s">
        <v>3395</v>
      </c>
      <c r="C3002" s="22" t="s">
        <v>51</v>
      </c>
      <c r="D3002" s="310" t="s">
        <v>3396</v>
      </c>
      <c r="E3002" s="314" t="s">
        <v>3397</v>
      </c>
      <c r="F3002" s="22" t="s">
        <v>1242</v>
      </c>
      <c r="G3002" s="3" t="s">
        <v>222</v>
      </c>
      <c r="H3002" s="25">
        <v>0</v>
      </c>
      <c r="I3002" s="19">
        <v>6</v>
      </c>
      <c r="J3002" s="22" t="s">
        <v>12</v>
      </c>
      <c r="K3002" s="22" t="s">
        <v>11</v>
      </c>
      <c r="L3002" s="19">
        <v>6</v>
      </c>
      <c r="M3002" s="20">
        <v>0</v>
      </c>
      <c r="O3002" s="20">
        <v>0</v>
      </c>
      <c r="Q3002" s="20">
        <v>0</v>
      </c>
      <c r="S3002" s="20">
        <v>0</v>
      </c>
      <c r="U3002" s="20">
        <v>0</v>
      </c>
      <c r="W3002" s="20">
        <v>0</v>
      </c>
      <c r="Y3002" s="20">
        <v>0</v>
      </c>
      <c r="AA3002" s="20">
        <v>0</v>
      </c>
      <c r="AC3002" s="20">
        <v>0</v>
      </c>
      <c r="AE3002" s="20">
        <v>0</v>
      </c>
      <c r="AG3002" s="20">
        <v>0</v>
      </c>
      <c r="AI3002" s="20">
        <v>0</v>
      </c>
      <c r="AK3002" s="20">
        <v>0</v>
      </c>
      <c r="AM3002" s="20">
        <v>0</v>
      </c>
      <c r="AO3002" s="20">
        <v>212943</v>
      </c>
      <c r="AQ3002" s="21">
        <v>212943</v>
      </c>
      <c r="AR3002" s="24"/>
      <c r="AS3002" s="20">
        <v>0</v>
      </c>
      <c r="AU3002" s="25">
        <v>3858</v>
      </c>
      <c r="AW3002" s="22" t="str">
        <f t="shared" si="46"/>
        <v>No</v>
      </c>
      <c r="AX3002" s="6"/>
    </row>
    <row r="3003" spans="1:50">
      <c r="A3003" s="3" t="s">
        <v>5465</v>
      </c>
      <c r="B3003" s="3" t="s">
        <v>846</v>
      </c>
      <c r="C3003" s="22" t="s">
        <v>51</v>
      </c>
      <c r="E3003" s="314" t="s">
        <v>5466</v>
      </c>
      <c r="F3003" s="22" t="s">
        <v>1242</v>
      </c>
      <c r="G3003" s="3" t="s">
        <v>222</v>
      </c>
      <c r="H3003" s="25">
        <v>0</v>
      </c>
      <c r="I3003" s="19">
        <v>6</v>
      </c>
      <c r="J3003" s="22" t="s">
        <v>12</v>
      </c>
      <c r="K3003" s="22" t="s">
        <v>11</v>
      </c>
      <c r="L3003" s="19">
        <v>6</v>
      </c>
      <c r="M3003" s="20">
        <v>0</v>
      </c>
      <c r="O3003" s="20">
        <v>0</v>
      </c>
      <c r="Q3003" s="20">
        <v>0</v>
      </c>
      <c r="S3003" s="20">
        <v>0</v>
      </c>
      <c r="U3003" s="20">
        <v>0</v>
      </c>
      <c r="W3003" s="20">
        <v>0</v>
      </c>
      <c r="Y3003" s="20">
        <v>0</v>
      </c>
      <c r="AA3003" s="20">
        <v>0</v>
      </c>
      <c r="AC3003" s="20">
        <v>0</v>
      </c>
      <c r="AE3003" s="20">
        <v>0</v>
      </c>
      <c r="AG3003" s="20">
        <v>0</v>
      </c>
      <c r="AI3003" s="20">
        <v>0</v>
      </c>
      <c r="AK3003" s="20">
        <v>0</v>
      </c>
      <c r="AM3003" s="20">
        <v>0</v>
      </c>
      <c r="AO3003" s="20">
        <v>183967</v>
      </c>
      <c r="AQ3003" s="21">
        <v>183967</v>
      </c>
      <c r="AR3003" s="24"/>
      <c r="AS3003" s="20">
        <v>0</v>
      </c>
      <c r="AU3003" s="25">
        <v>6454</v>
      </c>
      <c r="AW3003" s="22" t="str">
        <f t="shared" si="46"/>
        <v>No</v>
      </c>
      <c r="AX3003" s="6"/>
    </row>
    <row r="3004" spans="1:50">
      <c r="A3004" s="3" t="s">
        <v>1014</v>
      </c>
      <c r="B3004" s="3" t="s">
        <v>1015</v>
      </c>
      <c r="C3004" s="22" t="s">
        <v>72</v>
      </c>
      <c r="D3004" s="310" t="s">
        <v>1016</v>
      </c>
      <c r="E3004" s="314">
        <v>66152</v>
      </c>
      <c r="F3004" s="22" t="s">
        <v>160</v>
      </c>
      <c r="G3004" s="3" t="s">
        <v>5166</v>
      </c>
      <c r="H3004" s="25">
        <v>0</v>
      </c>
      <c r="I3004" s="19">
        <v>6</v>
      </c>
      <c r="J3004" s="22" t="s">
        <v>13</v>
      </c>
      <c r="K3004" s="22" t="s">
        <v>11</v>
      </c>
      <c r="L3004" s="19">
        <v>6</v>
      </c>
      <c r="M3004" s="20">
        <v>0</v>
      </c>
      <c r="O3004" s="20">
        <v>0</v>
      </c>
      <c r="Q3004" s="20">
        <v>0</v>
      </c>
      <c r="S3004" s="20">
        <v>0</v>
      </c>
      <c r="U3004" s="20">
        <v>0</v>
      </c>
      <c r="W3004" s="20">
        <v>0</v>
      </c>
      <c r="Y3004" s="20">
        <v>0</v>
      </c>
      <c r="AA3004" s="20">
        <v>0</v>
      </c>
      <c r="AC3004" s="20">
        <v>0</v>
      </c>
      <c r="AE3004" s="20">
        <v>0</v>
      </c>
      <c r="AG3004" s="20">
        <v>0</v>
      </c>
      <c r="AI3004" s="20">
        <v>0</v>
      </c>
      <c r="AK3004" s="20">
        <v>0</v>
      </c>
      <c r="AM3004" s="20">
        <v>0</v>
      </c>
      <c r="AO3004" s="20">
        <v>300687</v>
      </c>
      <c r="AQ3004" s="21">
        <v>300687</v>
      </c>
      <c r="AR3004" s="24"/>
      <c r="AS3004" s="20">
        <v>0</v>
      </c>
      <c r="AU3004" s="25">
        <v>6652</v>
      </c>
      <c r="AW3004" s="22" t="str">
        <f t="shared" si="46"/>
        <v>No</v>
      </c>
      <c r="AX3004" s="6"/>
    </row>
    <row r="3005" spans="1:50">
      <c r="A3005" s="3" t="s">
        <v>3894</v>
      </c>
      <c r="B3005" s="3" t="s">
        <v>3895</v>
      </c>
      <c r="C3005" s="22" t="s">
        <v>60</v>
      </c>
      <c r="D3005" s="310" t="s">
        <v>3896</v>
      </c>
      <c r="E3005" s="314" t="s">
        <v>3897</v>
      </c>
      <c r="F3005" s="22" t="s">
        <v>235</v>
      </c>
      <c r="G3005" s="3" t="s">
        <v>222</v>
      </c>
      <c r="H3005" s="25">
        <v>0</v>
      </c>
      <c r="I3005" s="19">
        <v>6</v>
      </c>
      <c r="J3005" s="22" t="s">
        <v>12</v>
      </c>
      <c r="K3005" s="22" t="s">
        <v>11</v>
      </c>
      <c r="L3005" s="19">
        <v>6</v>
      </c>
      <c r="M3005" s="20">
        <v>0</v>
      </c>
      <c r="O3005" s="20">
        <v>0</v>
      </c>
      <c r="Q3005" s="20">
        <v>0</v>
      </c>
      <c r="S3005" s="20">
        <v>0</v>
      </c>
      <c r="U3005" s="20">
        <v>0</v>
      </c>
      <c r="W3005" s="20">
        <v>0</v>
      </c>
      <c r="Y3005" s="20">
        <v>0</v>
      </c>
      <c r="AA3005" s="20">
        <v>0</v>
      </c>
      <c r="AC3005" s="20">
        <v>0</v>
      </c>
      <c r="AE3005" s="20">
        <v>0</v>
      </c>
      <c r="AG3005" s="20">
        <v>0</v>
      </c>
      <c r="AI3005" s="20">
        <v>0</v>
      </c>
      <c r="AK3005" s="20">
        <v>0</v>
      </c>
      <c r="AM3005" s="20">
        <v>0</v>
      </c>
      <c r="AO3005" s="20">
        <v>321821</v>
      </c>
      <c r="AQ3005" s="21">
        <v>321821</v>
      </c>
      <c r="AR3005" s="24"/>
      <c r="AS3005" s="20">
        <v>0</v>
      </c>
      <c r="AU3005" s="25">
        <v>9268</v>
      </c>
      <c r="AW3005" s="22" t="str">
        <f t="shared" si="46"/>
        <v>No</v>
      </c>
      <c r="AX3005" s="6"/>
    </row>
    <row r="3006" spans="1:50">
      <c r="A3006" s="3" t="s">
        <v>2658</v>
      </c>
      <c r="B3006" s="3" t="s">
        <v>2659</v>
      </c>
      <c r="C3006" s="22" t="s">
        <v>45</v>
      </c>
      <c r="D3006" s="310" t="s">
        <v>2660</v>
      </c>
      <c r="E3006" s="314" t="s">
        <v>2661</v>
      </c>
      <c r="F3006" s="22" t="s">
        <v>187</v>
      </c>
      <c r="G3006" s="3" t="s">
        <v>222</v>
      </c>
      <c r="H3006" s="25">
        <v>0</v>
      </c>
      <c r="I3006" s="19">
        <v>6</v>
      </c>
      <c r="J3006" s="22" t="s">
        <v>12</v>
      </c>
      <c r="K3006" s="22" t="s">
        <v>11</v>
      </c>
      <c r="L3006" s="19">
        <v>6</v>
      </c>
      <c r="M3006" s="20">
        <v>0</v>
      </c>
      <c r="O3006" s="20">
        <v>0</v>
      </c>
      <c r="Q3006" s="20">
        <v>0</v>
      </c>
      <c r="S3006" s="20">
        <v>0</v>
      </c>
      <c r="U3006" s="20">
        <v>0</v>
      </c>
      <c r="W3006" s="20">
        <v>0</v>
      </c>
      <c r="Y3006" s="20">
        <v>0</v>
      </c>
      <c r="AA3006" s="20">
        <v>0</v>
      </c>
      <c r="AC3006" s="20">
        <v>0</v>
      </c>
      <c r="AE3006" s="20">
        <v>0</v>
      </c>
      <c r="AG3006" s="20">
        <v>0</v>
      </c>
      <c r="AI3006" s="20">
        <v>0</v>
      </c>
      <c r="AK3006" s="20">
        <v>0</v>
      </c>
      <c r="AM3006" s="20">
        <v>0</v>
      </c>
      <c r="AO3006" s="20">
        <v>543624</v>
      </c>
      <c r="AQ3006" s="21">
        <v>543624</v>
      </c>
      <c r="AR3006" s="24"/>
      <c r="AS3006" s="20">
        <v>0</v>
      </c>
      <c r="AU3006" s="25">
        <v>9320</v>
      </c>
      <c r="AW3006" s="22" t="str">
        <f t="shared" si="46"/>
        <v>No</v>
      </c>
      <c r="AX3006" s="6"/>
    </row>
    <row r="3007" spans="1:50">
      <c r="A3007" s="3" t="s">
        <v>4345</v>
      </c>
      <c r="B3007" s="3" t="s">
        <v>4346</v>
      </c>
      <c r="C3007" s="22" t="s">
        <v>62</v>
      </c>
      <c r="D3007" s="310" t="s">
        <v>4347</v>
      </c>
      <c r="E3007" s="314" t="s">
        <v>4348</v>
      </c>
      <c r="F3007" s="22" t="s">
        <v>187</v>
      </c>
      <c r="G3007" s="3" t="s">
        <v>222</v>
      </c>
      <c r="H3007" s="25">
        <v>0</v>
      </c>
      <c r="I3007" s="19">
        <v>6</v>
      </c>
      <c r="J3007" s="22" t="s">
        <v>12</v>
      </c>
      <c r="K3007" s="22" t="s">
        <v>11</v>
      </c>
      <c r="L3007" s="19">
        <v>6</v>
      </c>
      <c r="M3007" s="20">
        <v>0</v>
      </c>
      <c r="O3007" s="20">
        <v>0</v>
      </c>
      <c r="Q3007" s="20">
        <v>0</v>
      </c>
      <c r="S3007" s="20">
        <v>0</v>
      </c>
      <c r="U3007" s="20">
        <v>0</v>
      </c>
      <c r="W3007" s="20">
        <v>0</v>
      </c>
      <c r="Y3007" s="20">
        <v>0</v>
      </c>
      <c r="AA3007" s="20">
        <v>0</v>
      </c>
      <c r="AC3007" s="20">
        <v>0</v>
      </c>
      <c r="AE3007" s="20">
        <v>0</v>
      </c>
      <c r="AG3007" s="20">
        <v>0</v>
      </c>
      <c r="AI3007" s="20">
        <v>0</v>
      </c>
      <c r="AK3007" s="20">
        <v>0</v>
      </c>
      <c r="AM3007" s="20">
        <v>0</v>
      </c>
      <c r="AO3007" s="20">
        <v>292473</v>
      </c>
      <c r="AQ3007" s="21">
        <v>292473</v>
      </c>
      <c r="AR3007" s="24"/>
      <c r="AS3007" s="20">
        <v>0</v>
      </c>
      <c r="AU3007" s="25">
        <v>6806</v>
      </c>
      <c r="AW3007" s="22" t="str">
        <f t="shared" si="46"/>
        <v>No</v>
      </c>
      <c r="AX3007" s="6"/>
    </row>
    <row r="3008" spans="1:50">
      <c r="A3008" s="3" t="s">
        <v>3298</v>
      </c>
      <c r="B3008" s="3" t="s">
        <v>3299</v>
      </c>
      <c r="C3008" s="22" t="s">
        <v>56</v>
      </c>
      <c r="D3008" s="310" t="s">
        <v>3300</v>
      </c>
      <c r="E3008" s="314" t="s">
        <v>3301</v>
      </c>
      <c r="F3008" s="22" t="s">
        <v>189</v>
      </c>
      <c r="G3008" s="3" t="s">
        <v>222</v>
      </c>
      <c r="H3008" s="25">
        <v>0</v>
      </c>
      <c r="I3008" s="19">
        <v>6</v>
      </c>
      <c r="J3008" s="22" t="s">
        <v>12</v>
      </c>
      <c r="K3008" s="22" t="s">
        <v>11</v>
      </c>
      <c r="L3008" s="19">
        <v>6</v>
      </c>
      <c r="M3008" s="20">
        <v>0</v>
      </c>
      <c r="O3008" s="20">
        <v>0</v>
      </c>
      <c r="Q3008" s="20">
        <v>0</v>
      </c>
      <c r="S3008" s="20">
        <v>0</v>
      </c>
      <c r="U3008" s="20">
        <v>0</v>
      </c>
      <c r="W3008" s="20">
        <v>0</v>
      </c>
      <c r="Y3008" s="20">
        <v>0</v>
      </c>
      <c r="AA3008" s="20">
        <v>0</v>
      </c>
      <c r="AC3008" s="20">
        <v>0</v>
      </c>
      <c r="AE3008" s="20">
        <v>0</v>
      </c>
      <c r="AG3008" s="20">
        <v>0</v>
      </c>
      <c r="AI3008" s="20">
        <v>0</v>
      </c>
      <c r="AK3008" s="20">
        <v>0</v>
      </c>
      <c r="AM3008" s="20">
        <v>0</v>
      </c>
      <c r="AO3008" s="20">
        <v>803791</v>
      </c>
      <c r="AQ3008" s="21">
        <v>803791</v>
      </c>
      <c r="AR3008" s="24"/>
      <c r="AS3008" s="20">
        <v>0</v>
      </c>
      <c r="AU3008" s="25">
        <v>12108</v>
      </c>
      <c r="AW3008" s="22" t="str">
        <f t="shared" si="46"/>
        <v>No</v>
      </c>
      <c r="AX3008" s="6"/>
    </row>
    <row r="3009" spans="1:50">
      <c r="A3009" s="3" t="s">
        <v>2862</v>
      </c>
      <c r="B3009" s="3" t="s">
        <v>2863</v>
      </c>
      <c r="C3009" s="22" t="s">
        <v>113</v>
      </c>
      <c r="D3009" s="310" t="s">
        <v>2864</v>
      </c>
      <c r="E3009" s="314" t="s">
        <v>2865</v>
      </c>
      <c r="F3009" s="22" t="s">
        <v>187</v>
      </c>
      <c r="G3009" s="3" t="s">
        <v>222</v>
      </c>
      <c r="H3009" s="25">
        <v>0</v>
      </c>
      <c r="I3009" s="19">
        <v>6</v>
      </c>
      <c r="J3009" s="22" t="s">
        <v>12</v>
      </c>
      <c r="K3009" s="22" t="s">
        <v>14</v>
      </c>
      <c r="L3009" s="19">
        <v>6</v>
      </c>
      <c r="M3009" s="20">
        <v>0</v>
      </c>
      <c r="O3009" s="20">
        <v>0</v>
      </c>
      <c r="Q3009" s="20">
        <v>0</v>
      </c>
      <c r="S3009" s="20">
        <v>0</v>
      </c>
      <c r="U3009" s="20">
        <v>0</v>
      </c>
      <c r="W3009" s="20">
        <v>0</v>
      </c>
      <c r="Y3009" s="20">
        <v>0</v>
      </c>
      <c r="AA3009" s="20">
        <v>0</v>
      </c>
      <c r="AC3009" s="20">
        <v>0</v>
      </c>
      <c r="AE3009" s="20">
        <v>0</v>
      </c>
      <c r="AG3009" s="20">
        <v>0</v>
      </c>
      <c r="AI3009" s="20">
        <v>0</v>
      </c>
      <c r="AK3009" s="20">
        <v>0</v>
      </c>
      <c r="AM3009" s="20">
        <v>0</v>
      </c>
      <c r="AO3009" s="20">
        <v>464351</v>
      </c>
      <c r="AQ3009" s="21">
        <v>464351</v>
      </c>
      <c r="AR3009" s="24"/>
      <c r="AS3009" s="20">
        <v>0</v>
      </c>
      <c r="AU3009" s="25">
        <v>16811</v>
      </c>
      <c r="AW3009" s="22" t="str">
        <f t="shared" si="46"/>
        <v>No</v>
      </c>
      <c r="AX3009" s="6"/>
    </row>
    <row r="3010" spans="1:50">
      <c r="A3010" s="3" t="s">
        <v>6068</v>
      </c>
      <c r="B3010" s="3" t="s">
        <v>563</v>
      </c>
      <c r="C3010" s="22" t="s">
        <v>72</v>
      </c>
      <c r="E3010" s="314">
        <v>66283</v>
      </c>
      <c r="F3010" s="22" t="s">
        <v>189</v>
      </c>
      <c r="G3010" s="3" t="s">
        <v>5166</v>
      </c>
      <c r="H3010" s="25">
        <v>128600</v>
      </c>
      <c r="I3010" s="19">
        <v>6</v>
      </c>
      <c r="J3010" s="22" t="s">
        <v>13</v>
      </c>
      <c r="K3010" s="22" t="s">
        <v>11</v>
      </c>
      <c r="L3010" s="19">
        <v>6</v>
      </c>
      <c r="M3010" s="20">
        <v>0</v>
      </c>
      <c r="O3010" s="20">
        <v>0</v>
      </c>
      <c r="Q3010" s="20">
        <v>0</v>
      </c>
      <c r="S3010" s="20">
        <v>0</v>
      </c>
      <c r="U3010" s="20">
        <v>0</v>
      </c>
      <c r="W3010" s="20">
        <v>0</v>
      </c>
      <c r="Y3010" s="20">
        <v>0</v>
      </c>
      <c r="AA3010" s="20">
        <v>0</v>
      </c>
      <c r="AC3010" s="20">
        <v>0</v>
      </c>
      <c r="AE3010" s="20">
        <v>0</v>
      </c>
      <c r="AG3010" s="20">
        <v>0</v>
      </c>
      <c r="AI3010" s="20">
        <v>0</v>
      </c>
      <c r="AK3010" s="20">
        <v>0</v>
      </c>
      <c r="AM3010" s="20">
        <v>0</v>
      </c>
      <c r="AO3010" s="20">
        <v>847534</v>
      </c>
      <c r="AQ3010" s="21">
        <v>847534</v>
      </c>
      <c r="AR3010" s="24"/>
      <c r="AS3010" s="20">
        <v>0</v>
      </c>
      <c r="AU3010" s="25">
        <v>8899</v>
      </c>
      <c r="AW3010" s="22" t="str">
        <f t="shared" si="46"/>
        <v>No</v>
      </c>
      <c r="AX3010" s="6"/>
    </row>
    <row r="3011" spans="1:50">
      <c r="A3011" s="3" t="s">
        <v>3054</v>
      </c>
      <c r="B3011" s="3" t="s">
        <v>518</v>
      </c>
      <c r="C3011" s="22" t="s">
        <v>56</v>
      </c>
      <c r="D3011" s="310" t="s">
        <v>3055</v>
      </c>
      <c r="E3011" s="314" t="s">
        <v>3056</v>
      </c>
      <c r="F3011" s="22" t="s">
        <v>187</v>
      </c>
      <c r="G3011" s="3" t="s">
        <v>222</v>
      </c>
      <c r="H3011" s="25">
        <v>0</v>
      </c>
      <c r="I3011" s="19">
        <v>6</v>
      </c>
      <c r="J3011" s="22" t="s">
        <v>12</v>
      </c>
      <c r="K3011" s="22" t="s">
        <v>11</v>
      </c>
      <c r="L3011" s="19">
        <v>6</v>
      </c>
      <c r="M3011" s="20">
        <v>0</v>
      </c>
      <c r="O3011" s="20">
        <v>0</v>
      </c>
      <c r="Q3011" s="20">
        <v>0</v>
      </c>
      <c r="S3011" s="20">
        <v>0</v>
      </c>
      <c r="U3011" s="20">
        <v>0</v>
      </c>
      <c r="W3011" s="20">
        <v>0</v>
      </c>
      <c r="Y3011" s="20">
        <v>0</v>
      </c>
      <c r="AA3011" s="20">
        <v>0</v>
      </c>
      <c r="AC3011" s="20">
        <v>0</v>
      </c>
      <c r="AE3011" s="20">
        <v>0</v>
      </c>
      <c r="AG3011" s="20">
        <v>0</v>
      </c>
      <c r="AI3011" s="20">
        <v>0</v>
      </c>
      <c r="AK3011" s="20">
        <v>0</v>
      </c>
      <c r="AM3011" s="20">
        <v>0</v>
      </c>
      <c r="AO3011" s="20">
        <v>291415</v>
      </c>
      <c r="AQ3011" s="21">
        <v>291415</v>
      </c>
      <c r="AR3011" s="24"/>
      <c r="AS3011" s="20">
        <v>0</v>
      </c>
      <c r="AU3011" s="25">
        <v>6020</v>
      </c>
      <c r="AW3011" s="22" t="str">
        <f t="shared" ref="AW3011:AW3074" si="47">IF(AV3011&amp;AT3011&amp;AR3011&amp;AP3011&amp;AN3011&amp;AL3011&amp;AJ3011&amp;AH3011&amp;AF3011&amp;AD3011&amp;AB3011&amp;Z3011&amp;X3011&amp;V3011&amp;P3011&amp;R3011&amp;T3011&amp;N3011&lt;&gt;"","Yes","No")</f>
        <v>No</v>
      </c>
      <c r="AX3011" s="6"/>
    </row>
    <row r="3012" spans="1:50">
      <c r="A3012" s="3" t="s">
        <v>5503</v>
      </c>
      <c r="B3012" s="3" t="s">
        <v>5504</v>
      </c>
      <c r="C3012" s="22" t="s">
        <v>117</v>
      </c>
      <c r="D3012" s="310" t="s">
        <v>5505</v>
      </c>
      <c r="E3012" s="314" t="s">
        <v>5506</v>
      </c>
      <c r="F3012" s="22" t="s">
        <v>235</v>
      </c>
      <c r="G3012" s="3" t="s">
        <v>222</v>
      </c>
      <c r="H3012" s="25">
        <v>0</v>
      </c>
      <c r="I3012" s="19">
        <v>6</v>
      </c>
      <c r="J3012" s="22" t="s">
        <v>12</v>
      </c>
      <c r="K3012" s="22" t="s">
        <v>11</v>
      </c>
      <c r="L3012" s="19">
        <v>6</v>
      </c>
      <c r="M3012" s="20">
        <v>0</v>
      </c>
      <c r="O3012" s="20">
        <v>0</v>
      </c>
      <c r="Q3012" s="20">
        <v>0</v>
      </c>
      <c r="S3012" s="20">
        <v>0</v>
      </c>
      <c r="U3012" s="20">
        <v>0</v>
      </c>
      <c r="W3012" s="20">
        <v>0</v>
      </c>
      <c r="Y3012" s="20">
        <v>0</v>
      </c>
      <c r="AA3012" s="20">
        <v>0</v>
      </c>
      <c r="AC3012" s="20">
        <v>0</v>
      </c>
      <c r="AE3012" s="20">
        <v>0</v>
      </c>
      <c r="AG3012" s="20">
        <v>0</v>
      </c>
      <c r="AI3012" s="20">
        <v>0</v>
      </c>
      <c r="AK3012" s="20">
        <v>0</v>
      </c>
      <c r="AM3012" s="20">
        <v>0</v>
      </c>
      <c r="AO3012" s="20">
        <v>124538</v>
      </c>
      <c r="AQ3012" s="21">
        <v>124538</v>
      </c>
      <c r="AR3012" s="24"/>
      <c r="AS3012" s="20">
        <v>0</v>
      </c>
      <c r="AU3012" s="25">
        <v>12208</v>
      </c>
      <c r="AW3012" s="22" t="str">
        <f t="shared" si="47"/>
        <v>No</v>
      </c>
      <c r="AX3012" s="6"/>
    </row>
    <row r="3013" spans="1:50">
      <c r="A3013" s="3" t="s">
        <v>6081</v>
      </c>
      <c r="B3013" s="3" t="s">
        <v>6082</v>
      </c>
      <c r="C3013" s="22" t="s">
        <v>74</v>
      </c>
      <c r="D3013" s="310" t="s">
        <v>1545</v>
      </c>
      <c r="E3013" s="314" t="s">
        <v>1546</v>
      </c>
      <c r="F3013" s="22" t="s">
        <v>187</v>
      </c>
      <c r="G3013" s="3" t="s">
        <v>222</v>
      </c>
      <c r="H3013" s="25">
        <v>0</v>
      </c>
      <c r="I3013" s="19">
        <v>6</v>
      </c>
      <c r="J3013" s="22" t="s">
        <v>13</v>
      </c>
      <c r="K3013" s="22" t="s">
        <v>11</v>
      </c>
      <c r="L3013" s="19">
        <v>6</v>
      </c>
      <c r="M3013" s="20">
        <v>0</v>
      </c>
      <c r="O3013" s="20">
        <v>0</v>
      </c>
      <c r="Q3013" s="20">
        <v>0</v>
      </c>
      <c r="S3013" s="20">
        <v>0</v>
      </c>
      <c r="U3013" s="20">
        <v>0</v>
      </c>
      <c r="W3013" s="20">
        <v>0</v>
      </c>
      <c r="Y3013" s="20">
        <v>0</v>
      </c>
      <c r="AA3013" s="20">
        <v>0</v>
      </c>
      <c r="AC3013" s="20">
        <v>0</v>
      </c>
      <c r="AE3013" s="20">
        <v>0</v>
      </c>
      <c r="AG3013" s="20">
        <v>0</v>
      </c>
      <c r="AI3013" s="20">
        <v>0</v>
      </c>
      <c r="AK3013" s="20">
        <v>0</v>
      </c>
      <c r="AM3013" s="20">
        <v>0</v>
      </c>
      <c r="AO3013" s="20">
        <v>885828</v>
      </c>
      <c r="AQ3013" s="21">
        <v>885828</v>
      </c>
      <c r="AR3013" s="24"/>
      <c r="AS3013" s="20">
        <v>0</v>
      </c>
      <c r="AU3013" s="25">
        <v>11277</v>
      </c>
      <c r="AW3013" s="22" t="str">
        <f t="shared" si="47"/>
        <v>No</v>
      </c>
      <c r="AX3013" s="6"/>
    </row>
    <row r="3014" spans="1:50">
      <c r="A3014" s="3" t="s">
        <v>5675</v>
      </c>
      <c r="B3014" s="3" t="s">
        <v>5676</v>
      </c>
      <c r="C3014" s="22" t="s">
        <v>21</v>
      </c>
      <c r="E3014" s="314">
        <v>90250</v>
      </c>
      <c r="F3014" s="22" t="s">
        <v>187</v>
      </c>
      <c r="G3014" s="3" t="s">
        <v>5166</v>
      </c>
      <c r="H3014" s="25">
        <v>12150996</v>
      </c>
      <c r="I3014" s="19">
        <v>6</v>
      </c>
      <c r="J3014" s="22" t="s">
        <v>12</v>
      </c>
      <c r="K3014" s="22" t="s">
        <v>11</v>
      </c>
      <c r="L3014" s="19">
        <v>6</v>
      </c>
      <c r="M3014" s="20">
        <v>0</v>
      </c>
      <c r="O3014" s="20">
        <v>0</v>
      </c>
      <c r="Q3014" s="20">
        <v>0</v>
      </c>
      <c r="S3014" s="20">
        <v>0</v>
      </c>
      <c r="U3014" s="20">
        <v>0</v>
      </c>
      <c r="W3014" s="20">
        <v>0</v>
      </c>
      <c r="Y3014" s="20">
        <v>0</v>
      </c>
      <c r="AA3014" s="20">
        <v>0</v>
      </c>
      <c r="AC3014" s="20">
        <v>0</v>
      </c>
      <c r="AE3014" s="20">
        <v>0</v>
      </c>
      <c r="AG3014" s="20">
        <v>0</v>
      </c>
      <c r="AI3014" s="20">
        <v>0</v>
      </c>
      <c r="AK3014" s="20">
        <v>0</v>
      </c>
      <c r="AM3014" s="20">
        <v>0</v>
      </c>
      <c r="AO3014" s="20">
        <v>1069653</v>
      </c>
      <c r="AQ3014" s="21">
        <v>1069653</v>
      </c>
      <c r="AR3014" s="24"/>
      <c r="AS3014" s="20">
        <v>0</v>
      </c>
      <c r="AU3014" s="25">
        <v>10098</v>
      </c>
      <c r="AW3014" s="22" t="str">
        <f t="shared" si="47"/>
        <v>No</v>
      </c>
      <c r="AX3014" s="6"/>
    </row>
    <row r="3015" spans="1:50">
      <c r="A3015" s="3" t="s">
        <v>3271</v>
      </c>
      <c r="B3015" s="3" t="s">
        <v>1649</v>
      </c>
      <c r="C3015" s="22" t="s">
        <v>46</v>
      </c>
      <c r="D3015" s="310" t="s">
        <v>3272</v>
      </c>
      <c r="E3015" s="314" t="s">
        <v>3273</v>
      </c>
      <c r="F3015" s="22" t="s">
        <v>187</v>
      </c>
      <c r="G3015" s="3" t="s">
        <v>222</v>
      </c>
      <c r="H3015" s="25">
        <v>0</v>
      </c>
      <c r="I3015" s="19">
        <v>6</v>
      </c>
      <c r="J3015" s="22" t="s">
        <v>13</v>
      </c>
      <c r="K3015" s="22" t="s">
        <v>11</v>
      </c>
      <c r="L3015" s="19">
        <v>6</v>
      </c>
      <c r="M3015" s="20">
        <v>0</v>
      </c>
      <c r="O3015" s="20">
        <v>0</v>
      </c>
      <c r="Q3015" s="20">
        <v>0</v>
      </c>
      <c r="S3015" s="20">
        <v>0</v>
      </c>
      <c r="U3015" s="20">
        <v>0</v>
      </c>
      <c r="W3015" s="20">
        <v>0</v>
      </c>
      <c r="Y3015" s="20">
        <v>0</v>
      </c>
      <c r="AA3015" s="20">
        <v>0</v>
      </c>
      <c r="AC3015" s="20">
        <v>0</v>
      </c>
      <c r="AE3015" s="20">
        <v>0</v>
      </c>
      <c r="AG3015" s="20">
        <v>0</v>
      </c>
      <c r="AI3015" s="20">
        <v>0</v>
      </c>
      <c r="AK3015" s="20">
        <v>0</v>
      </c>
      <c r="AM3015" s="20">
        <v>0</v>
      </c>
      <c r="AO3015" s="20">
        <v>1291888</v>
      </c>
      <c r="AQ3015" s="21">
        <v>1291888</v>
      </c>
      <c r="AR3015" s="24"/>
      <c r="AS3015" s="20">
        <v>0</v>
      </c>
      <c r="AU3015" s="25">
        <v>14423</v>
      </c>
      <c r="AW3015" s="22" t="str">
        <f t="shared" si="47"/>
        <v>No</v>
      </c>
      <c r="AX3015" s="6"/>
    </row>
    <row r="3016" spans="1:50">
      <c r="A3016" s="3" t="s">
        <v>5322</v>
      </c>
      <c r="B3016" s="3" t="s">
        <v>5323</v>
      </c>
      <c r="C3016" s="22" t="s">
        <v>51</v>
      </c>
      <c r="E3016" s="314" t="s">
        <v>5324</v>
      </c>
      <c r="F3016" s="22" t="s">
        <v>187</v>
      </c>
      <c r="G3016" s="3" t="s">
        <v>222</v>
      </c>
      <c r="H3016" s="25">
        <v>0</v>
      </c>
      <c r="I3016" s="19">
        <v>6</v>
      </c>
      <c r="J3016" s="22" t="s">
        <v>12</v>
      </c>
      <c r="K3016" s="22" t="s">
        <v>11</v>
      </c>
      <c r="L3016" s="19">
        <v>6</v>
      </c>
      <c r="M3016" s="20">
        <v>0</v>
      </c>
      <c r="O3016" s="20">
        <v>0</v>
      </c>
      <c r="Q3016" s="20">
        <v>0</v>
      </c>
      <c r="S3016" s="20">
        <v>0</v>
      </c>
      <c r="U3016" s="20">
        <v>0</v>
      </c>
      <c r="W3016" s="20">
        <v>0</v>
      </c>
      <c r="Y3016" s="20">
        <v>0</v>
      </c>
      <c r="AA3016" s="20">
        <v>0</v>
      </c>
      <c r="AC3016" s="20">
        <v>0</v>
      </c>
      <c r="AE3016" s="20">
        <v>0</v>
      </c>
      <c r="AG3016" s="20">
        <v>0</v>
      </c>
      <c r="AI3016" s="20">
        <v>0</v>
      </c>
      <c r="AK3016" s="20">
        <v>0</v>
      </c>
      <c r="AM3016" s="20">
        <v>0</v>
      </c>
      <c r="AO3016" s="20">
        <v>487743</v>
      </c>
      <c r="AQ3016" s="21">
        <v>487743</v>
      </c>
      <c r="AR3016" s="24"/>
      <c r="AS3016" s="20">
        <v>0</v>
      </c>
      <c r="AU3016" s="25">
        <v>13311</v>
      </c>
      <c r="AW3016" s="22" t="str">
        <f t="shared" si="47"/>
        <v>No</v>
      </c>
      <c r="AX3016" s="6"/>
    </row>
    <row r="3017" spans="1:50">
      <c r="A3017" s="3" t="s">
        <v>6571</v>
      </c>
      <c r="B3017" s="3" t="s">
        <v>401</v>
      </c>
      <c r="C3017" s="22" t="s">
        <v>74</v>
      </c>
      <c r="D3017" s="310">
        <v>2183</v>
      </c>
      <c r="E3017" s="314">
        <v>20183</v>
      </c>
      <c r="F3017" s="22" t="s">
        <v>187</v>
      </c>
      <c r="G3017" s="3" t="s">
        <v>5166</v>
      </c>
      <c r="H3017" s="25">
        <v>423566</v>
      </c>
      <c r="I3017" s="19">
        <v>6</v>
      </c>
      <c r="J3017" s="22" t="s">
        <v>12</v>
      </c>
      <c r="K3017" s="22" t="s">
        <v>11</v>
      </c>
      <c r="L3017" s="19">
        <v>6</v>
      </c>
      <c r="M3017" s="20">
        <v>0</v>
      </c>
      <c r="O3017" s="20">
        <v>0</v>
      </c>
      <c r="Q3017" s="20">
        <v>0</v>
      </c>
      <c r="S3017" s="20">
        <v>0</v>
      </c>
      <c r="U3017" s="20">
        <v>0</v>
      </c>
      <c r="W3017" s="20">
        <v>0</v>
      </c>
      <c r="Y3017" s="20">
        <v>0</v>
      </c>
      <c r="AA3017" s="20">
        <v>0</v>
      </c>
      <c r="AC3017" s="20">
        <v>0</v>
      </c>
      <c r="AE3017" s="20">
        <v>0</v>
      </c>
      <c r="AG3017" s="20">
        <v>0</v>
      </c>
      <c r="AI3017" s="20">
        <v>0</v>
      </c>
      <c r="AK3017" s="20">
        <v>0</v>
      </c>
      <c r="AM3017" s="20">
        <v>0</v>
      </c>
      <c r="AO3017" s="20">
        <v>701130</v>
      </c>
      <c r="AQ3017" s="21">
        <v>701130</v>
      </c>
      <c r="AR3017" s="24"/>
      <c r="AS3017" s="20">
        <v>0</v>
      </c>
      <c r="AU3017" s="25">
        <v>9194</v>
      </c>
      <c r="AW3017" s="22" t="str">
        <f t="shared" si="47"/>
        <v>No</v>
      </c>
      <c r="AX3017" s="6"/>
    </row>
    <row r="3018" spans="1:50">
      <c r="A3018" s="3" t="s">
        <v>1836</v>
      </c>
      <c r="B3018" s="3" t="s">
        <v>1837</v>
      </c>
      <c r="C3018" s="22" t="s">
        <v>16</v>
      </c>
      <c r="D3018" s="310" t="s">
        <v>1838</v>
      </c>
      <c r="E3018" s="314" t="s">
        <v>1839</v>
      </c>
      <c r="F3018" s="22" t="s">
        <v>187</v>
      </c>
      <c r="G3018" s="3" t="s">
        <v>222</v>
      </c>
      <c r="H3018" s="25">
        <v>0</v>
      </c>
      <c r="I3018" s="19">
        <v>6</v>
      </c>
      <c r="J3018" s="22" t="s">
        <v>12</v>
      </c>
      <c r="K3018" s="22" t="s">
        <v>11</v>
      </c>
      <c r="L3018" s="19">
        <v>6</v>
      </c>
      <c r="M3018" s="20">
        <v>0</v>
      </c>
      <c r="O3018" s="20">
        <v>0</v>
      </c>
      <c r="Q3018" s="20">
        <v>0</v>
      </c>
      <c r="S3018" s="20">
        <v>0</v>
      </c>
      <c r="U3018" s="20">
        <v>0</v>
      </c>
      <c r="W3018" s="20">
        <v>0</v>
      </c>
      <c r="Y3018" s="20">
        <v>0</v>
      </c>
      <c r="AA3018" s="20">
        <v>0</v>
      </c>
      <c r="AC3018" s="20">
        <v>0</v>
      </c>
      <c r="AE3018" s="20">
        <v>0</v>
      </c>
      <c r="AG3018" s="20">
        <v>0</v>
      </c>
      <c r="AI3018" s="20">
        <v>0</v>
      </c>
      <c r="AK3018" s="20">
        <v>0</v>
      </c>
      <c r="AM3018" s="20">
        <v>0</v>
      </c>
      <c r="AO3018" s="20">
        <v>279628</v>
      </c>
      <c r="AQ3018" s="21">
        <v>279628</v>
      </c>
      <c r="AR3018" s="24"/>
      <c r="AS3018" s="20">
        <v>0</v>
      </c>
      <c r="AU3018" s="25">
        <v>6333</v>
      </c>
      <c r="AW3018" s="22" t="str">
        <f t="shared" si="47"/>
        <v>No</v>
      </c>
      <c r="AX3018" s="6"/>
    </row>
    <row r="3019" spans="1:50">
      <c r="A3019" s="3" t="s">
        <v>4301</v>
      </c>
      <c r="B3019" s="3" t="s">
        <v>6076</v>
      </c>
      <c r="C3019" s="22" t="s">
        <v>62</v>
      </c>
      <c r="D3019" s="310" t="s">
        <v>4302</v>
      </c>
      <c r="E3019" s="314" t="s">
        <v>4303</v>
      </c>
      <c r="F3019" s="22" t="s">
        <v>187</v>
      </c>
      <c r="G3019" s="3" t="s">
        <v>222</v>
      </c>
      <c r="H3019" s="25">
        <v>0</v>
      </c>
      <c r="I3019" s="19">
        <v>6</v>
      </c>
      <c r="J3019" s="22" t="s">
        <v>12</v>
      </c>
      <c r="K3019" s="22" t="s">
        <v>11</v>
      </c>
      <c r="L3019" s="19">
        <v>6</v>
      </c>
      <c r="M3019" s="20">
        <v>0</v>
      </c>
      <c r="O3019" s="20">
        <v>0</v>
      </c>
      <c r="Q3019" s="20">
        <v>0</v>
      </c>
      <c r="S3019" s="20">
        <v>0</v>
      </c>
      <c r="U3019" s="20">
        <v>0</v>
      </c>
      <c r="W3019" s="20">
        <v>0</v>
      </c>
      <c r="Y3019" s="20">
        <v>0</v>
      </c>
      <c r="AA3019" s="20">
        <v>0</v>
      </c>
      <c r="AC3019" s="20">
        <v>0</v>
      </c>
      <c r="AE3019" s="20">
        <v>0</v>
      </c>
      <c r="AG3019" s="20">
        <v>0</v>
      </c>
      <c r="AI3019" s="20">
        <v>0</v>
      </c>
      <c r="AK3019" s="20">
        <v>0</v>
      </c>
      <c r="AM3019" s="20">
        <v>0</v>
      </c>
      <c r="AO3019" s="20">
        <v>128362</v>
      </c>
      <c r="AQ3019" s="21">
        <v>128362</v>
      </c>
      <c r="AR3019" s="24"/>
      <c r="AS3019" s="20">
        <v>0</v>
      </c>
      <c r="AU3019" s="25">
        <v>1660</v>
      </c>
      <c r="AW3019" s="22" t="str">
        <f t="shared" si="47"/>
        <v>No</v>
      </c>
      <c r="AX3019" s="6"/>
    </row>
    <row r="3020" spans="1:50">
      <c r="A3020" s="3" t="s">
        <v>168</v>
      </c>
      <c r="B3020" s="3" t="s">
        <v>1354</v>
      </c>
      <c r="C3020" s="22" t="s">
        <v>60</v>
      </c>
      <c r="D3020" s="310">
        <v>7050</v>
      </c>
      <c r="E3020" s="314">
        <v>70050</v>
      </c>
      <c r="F3020" s="22" t="s">
        <v>120</v>
      </c>
      <c r="G3020" s="3" t="s">
        <v>5166</v>
      </c>
      <c r="H3020" s="25">
        <v>52900</v>
      </c>
      <c r="I3020" s="19">
        <v>6</v>
      </c>
      <c r="J3020" s="22" t="s">
        <v>13</v>
      </c>
      <c r="K3020" s="22" t="s">
        <v>11</v>
      </c>
      <c r="L3020" s="19">
        <v>6</v>
      </c>
      <c r="M3020" s="20">
        <v>0</v>
      </c>
      <c r="O3020" s="20">
        <v>0</v>
      </c>
      <c r="Q3020" s="20">
        <v>0</v>
      </c>
      <c r="S3020" s="20">
        <v>0</v>
      </c>
      <c r="U3020" s="20">
        <v>0</v>
      </c>
      <c r="W3020" s="20">
        <v>0</v>
      </c>
      <c r="Y3020" s="20">
        <v>0</v>
      </c>
      <c r="AA3020" s="20">
        <v>0</v>
      </c>
      <c r="AC3020" s="20">
        <v>0</v>
      </c>
      <c r="AE3020" s="20">
        <v>0</v>
      </c>
      <c r="AG3020" s="20">
        <v>0</v>
      </c>
      <c r="AI3020" s="20">
        <v>0</v>
      </c>
      <c r="AK3020" s="20">
        <v>0</v>
      </c>
      <c r="AM3020" s="20">
        <v>0</v>
      </c>
      <c r="AO3020" s="20">
        <v>289586</v>
      </c>
      <c r="AQ3020" s="21">
        <v>289586</v>
      </c>
      <c r="AR3020" s="24"/>
      <c r="AS3020" s="20">
        <v>0</v>
      </c>
      <c r="AU3020" s="25">
        <v>9821</v>
      </c>
      <c r="AW3020" s="22" t="str">
        <f t="shared" si="47"/>
        <v>No</v>
      </c>
      <c r="AX3020" s="6"/>
    </row>
    <row r="3021" spans="1:50">
      <c r="A3021" s="3" t="s">
        <v>2385</v>
      </c>
      <c r="B3021" s="3" t="s">
        <v>5877</v>
      </c>
      <c r="C3021" s="22" t="s">
        <v>41</v>
      </c>
      <c r="D3021" s="310" t="s">
        <v>2386</v>
      </c>
      <c r="E3021" s="314" t="s">
        <v>2387</v>
      </c>
      <c r="F3021" s="22" t="s">
        <v>187</v>
      </c>
      <c r="G3021" s="3" t="s">
        <v>222</v>
      </c>
      <c r="H3021" s="25">
        <v>0</v>
      </c>
      <c r="I3021" s="19">
        <v>6</v>
      </c>
      <c r="J3021" s="22" t="s">
        <v>12</v>
      </c>
      <c r="K3021" s="22" t="s">
        <v>11</v>
      </c>
      <c r="L3021" s="19">
        <v>6</v>
      </c>
      <c r="M3021" s="20">
        <v>0</v>
      </c>
      <c r="O3021" s="20">
        <v>0</v>
      </c>
      <c r="Q3021" s="20">
        <v>0</v>
      </c>
      <c r="S3021" s="20">
        <v>0</v>
      </c>
      <c r="U3021" s="20">
        <v>0</v>
      </c>
      <c r="W3021" s="20">
        <v>0</v>
      </c>
      <c r="Y3021" s="20">
        <v>0</v>
      </c>
      <c r="AA3021" s="20">
        <v>0</v>
      </c>
      <c r="AC3021" s="20">
        <v>0</v>
      </c>
      <c r="AE3021" s="20">
        <v>0</v>
      </c>
      <c r="AG3021" s="20">
        <v>0</v>
      </c>
      <c r="AI3021" s="20">
        <v>0</v>
      </c>
      <c r="AK3021" s="20">
        <v>0</v>
      </c>
      <c r="AM3021" s="20">
        <v>0</v>
      </c>
      <c r="AO3021" s="20">
        <v>401863</v>
      </c>
      <c r="AQ3021" s="21">
        <v>401863</v>
      </c>
      <c r="AR3021" s="24"/>
      <c r="AS3021" s="20">
        <v>0</v>
      </c>
      <c r="AU3021" s="25">
        <v>14647</v>
      </c>
      <c r="AW3021" s="22" t="str">
        <f t="shared" si="47"/>
        <v>No</v>
      </c>
      <c r="AX3021" s="6"/>
    </row>
    <row r="3022" spans="1:50">
      <c r="A3022" s="3" t="s">
        <v>2781</v>
      </c>
      <c r="B3022" s="3" t="s">
        <v>2782</v>
      </c>
      <c r="C3022" s="22" t="s">
        <v>45</v>
      </c>
      <c r="D3022" s="310" t="s">
        <v>2783</v>
      </c>
      <c r="E3022" s="314" t="s">
        <v>2784</v>
      </c>
      <c r="F3022" s="22" t="s">
        <v>187</v>
      </c>
      <c r="G3022" s="3" t="s">
        <v>222</v>
      </c>
      <c r="H3022" s="25">
        <v>0</v>
      </c>
      <c r="I3022" s="19">
        <v>6</v>
      </c>
      <c r="J3022" s="22" t="s">
        <v>12</v>
      </c>
      <c r="K3022" s="22" t="s">
        <v>11</v>
      </c>
      <c r="L3022" s="19">
        <v>6</v>
      </c>
      <c r="M3022" s="20">
        <v>0</v>
      </c>
      <c r="O3022" s="20">
        <v>0</v>
      </c>
      <c r="Q3022" s="20">
        <v>0</v>
      </c>
      <c r="S3022" s="20">
        <v>0</v>
      </c>
      <c r="U3022" s="20">
        <v>0</v>
      </c>
      <c r="W3022" s="20">
        <v>0</v>
      </c>
      <c r="Y3022" s="20">
        <v>0</v>
      </c>
      <c r="AA3022" s="20">
        <v>0</v>
      </c>
      <c r="AC3022" s="20">
        <v>0</v>
      </c>
      <c r="AE3022" s="20">
        <v>0</v>
      </c>
      <c r="AG3022" s="20">
        <v>0</v>
      </c>
      <c r="AI3022" s="20">
        <v>0</v>
      </c>
      <c r="AK3022" s="20">
        <v>0</v>
      </c>
      <c r="AM3022" s="20">
        <v>0</v>
      </c>
      <c r="AO3022" s="20">
        <v>382582</v>
      </c>
      <c r="AQ3022" s="21">
        <v>382582</v>
      </c>
      <c r="AR3022" s="24"/>
      <c r="AS3022" s="20">
        <v>0</v>
      </c>
      <c r="AU3022" s="25">
        <v>3705</v>
      </c>
      <c r="AW3022" s="22" t="str">
        <f t="shared" si="47"/>
        <v>No</v>
      </c>
      <c r="AX3022" s="6"/>
    </row>
    <row r="3023" spans="1:50">
      <c r="A3023" s="3" t="s">
        <v>4384</v>
      </c>
      <c r="B3023" s="3" t="s">
        <v>4385</v>
      </c>
      <c r="C3023" s="22" t="s">
        <v>62</v>
      </c>
      <c r="D3023" s="310" t="s">
        <v>4386</v>
      </c>
      <c r="E3023" s="314" t="s">
        <v>4387</v>
      </c>
      <c r="F3023" s="22" t="s">
        <v>235</v>
      </c>
      <c r="G3023" s="3" t="s">
        <v>222</v>
      </c>
      <c r="H3023" s="25">
        <v>0</v>
      </c>
      <c r="I3023" s="19">
        <v>6</v>
      </c>
      <c r="J3023" s="22" t="s">
        <v>12</v>
      </c>
      <c r="K3023" s="22" t="s">
        <v>11</v>
      </c>
      <c r="L3023" s="19">
        <v>6</v>
      </c>
      <c r="M3023" s="20">
        <v>0</v>
      </c>
      <c r="O3023" s="20">
        <v>0</v>
      </c>
      <c r="Q3023" s="20">
        <v>0</v>
      </c>
      <c r="S3023" s="20">
        <v>0</v>
      </c>
      <c r="U3023" s="20">
        <v>0</v>
      </c>
      <c r="W3023" s="20">
        <v>0</v>
      </c>
      <c r="Y3023" s="20">
        <v>0</v>
      </c>
      <c r="AA3023" s="20">
        <v>0</v>
      </c>
      <c r="AC3023" s="20">
        <v>0</v>
      </c>
      <c r="AE3023" s="20">
        <v>0</v>
      </c>
      <c r="AG3023" s="20">
        <v>0</v>
      </c>
      <c r="AI3023" s="20">
        <v>0</v>
      </c>
      <c r="AK3023" s="20">
        <v>0</v>
      </c>
      <c r="AM3023" s="20">
        <v>0</v>
      </c>
      <c r="AO3023" s="20">
        <v>109521</v>
      </c>
      <c r="AQ3023" s="21">
        <v>109521</v>
      </c>
      <c r="AR3023" s="24"/>
      <c r="AS3023" s="20">
        <v>0</v>
      </c>
      <c r="AU3023" s="25">
        <v>2672</v>
      </c>
      <c r="AW3023" s="22" t="str">
        <f t="shared" si="47"/>
        <v>No</v>
      </c>
      <c r="AX3023" s="6"/>
    </row>
    <row r="3024" spans="1:50">
      <c r="A3024" s="3" t="s">
        <v>2373</v>
      </c>
      <c r="B3024" s="3" t="s">
        <v>243</v>
      </c>
      <c r="C3024" s="22" t="s">
        <v>16</v>
      </c>
      <c r="D3024" s="310" t="s">
        <v>2374</v>
      </c>
      <c r="E3024" s="314" t="s">
        <v>2375</v>
      </c>
      <c r="F3024" s="22" t="s">
        <v>187</v>
      </c>
      <c r="G3024" s="3" t="s">
        <v>222</v>
      </c>
      <c r="H3024" s="25">
        <v>0</v>
      </c>
      <c r="I3024" s="19">
        <v>6</v>
      </c>
      <c r="J3024" s="22" t="s">
        <v>12</v>
      </c>
      <c r="K3024" s="22" t="s">
        <v>11</v>
      </c>
      <c r="L3024" s="19">
        <v>6</v>
      </c>
      <c r="M3024" s="20">
        <v>0</v>
      </c>
      <c r="O3024" s="20">
        <v>0</v>
      </c>
      <c r="Q3024" s="20">
        <v>0</v>
      </c>
      <c r="S3024" s="20">
        <v>0</v>
      </c>
      <c r="U3024" s="20">
        <v>0</v>
      </c>
      <c r="W3024" s="20">
        <v>0</v>
      </c>
      <c r="Y3024" s="20">
        <v>0</v>
      </c>
      <c r="AA3024" s="20">
        <v>0</v>
      </c>
      <c r="AC3024" s="20">
        <v>0</v>
      </c>
      <c r="AE3024" s="20">
        <v>0</v>
      </c>
      <c r="AG3024" s="20">
        <v>0</v>
      </c>
      <c r="AI3024" s="20">
        <v>0</v>
      </c>
      <c r="AK3024" s="20">
        <v>0</v>
      </c>
      <c r="AM3024" s="20">
        <v>0</v>
      </c>
      <c r="AO3024" s="20">
        <v>567622</v>
      </c>
      <c r="AQ3024" s="21">
        <v>567622</v>
      </c>
      <c r="AR3024" s="24"/>
      <c r="AS3024" s="20">
        <v>0</v>
      </c>
      <c r="AU3024" s="25">
        <v>8790</v>
      </c>
      <c r="AW3024" s="22" t="str">
        <f t="shared" si="47"/>
        <v>No</v>
      </c>
      <c r="AX3024" s="6"/>
    </row>
    <row r="3025" spans="1:50">
      <c r="A3025" s="3" t="s">
        <v>6083</v>
      </c>
      <c r="B3025" s="3" t="s">
        <v>6084</v>
      </c>
      <c r="C3025" s="22" t="s">
        <v>89</v>
      </c>
      <c r="E3025" s="314" t="s">
        <v>6085</v>
      </c>
      <c r="F3025" s="22" t="s">
        <v>187</v>
      </c>
      <c r="G3025" s="3" t="s">
        <v>222</v>
      </c>
      <c r="H3025" s="25">
        <v>0</v>
      </c>
      <c r="I3025" s="19">
        <v>6</v>
      </c>
      <c r="J3025" s="22" t="s">
        <v>13</v>
      </c>
      <c r="K3025" s="22" t="s">
        <v>11</v>
      </c>
      <c r="L3025" s="19">
        <v>5</v>
      </c>
      <c r="M3025" s="20">
        <v>0</v>
      </c>
      <c r="O3025" s="20">
        <v>0</v>
      </c>
      <c r="Q3025" s="20">
        <v>0</v>
      </c>
      <c r="S3025" s="20">
        <v>0</v>
      </c>
      <c r="U3025" s="20">
        <v>0</v>
      </c>
      <c r="W3025" s="20">
        <v>0</v>
      </c>
      <c r="Y3025" s="20">
        <v>0</v>
      </c>
      <c r="AA3025" s="20">
        <v>0</v>
      </c>
      <c r="AC3025" s="20">
        <v>0</v>
      </c>
      <c r="AE3025" s="20">
        <v>0</v>
      </c>
      <c r="AG3025" s="20">
        <v>0</v>
      </c>
      <c r="AI3025" s="20">
        <v>0</v>
      </c>
      <c r="AK3025" s="20">
        <v>0</v>
      </c>
      <c r="AM3025" s="20">
        <v>0</v>
      </c>
      <c r="AO3025" s="20">
        <v>67540</v>
      </c>
      <c r="AQ3025" s="21">
        <v>67540</v>
      </c>
      <c r="AR3025" s="24"/>
      <c r="AS3025" s="20">
        <v>0</v>
      </c>
      <c r="AU3025" s="25">
        <v>956</v>
      </c>
      <c r="AW3025" s="22" t="str">
        <f t="shared" si="47"/>
        <v>No</v>
      </c>
      <c r="AX3025" s="6"/>
    </row>
    <row r="3026" spans="1:50">
      <c r="A3026" s="3" t="s">
        <v>6071</v>
      </c>
      <c r="B3026" s="3" t="s">
        <v>6072</v>
      </c>
      <c r="C3026" s="22" t="s">
        <v>32</v>
      </c>
      <c r="E3026" s="314" t="s">
        <v>6073</v>
      </c>
      <c r="F3026" s="22" t="s">
        <v>235</v>
      </c>
      <c r="G3026" s="3" t="s">
        <v>222</v>
      </c>
      <c r="H3026" s="25">
        <v>0</v>
      </c>
      <c r="I3026" s="19">
        <v>6</v>
      </c>
      <c r="J3026" s="22" t="s">
        <v>12</v>
      </c>
      <c r="K3026" s="22" t="s">
        <v>11</v>
      </c>
      <c r="L3026" s="19">
        <v>5</v>
      </c>
      <c r="M3026" s="20">
        <v>0</v>
      </c>
      <c r="O3026" s="20">
        <v>0</v>
      </c>
      <c r="Q3026" s="20">
        <v>0</v>
      </c>
      <c r="S3026" s="20">
        <v>0</v>
      </c>
      <c r="U3026" s="20">
        <v>0</v>
      </c>
      <c r="W3026" s="20">
        <v>0</v>
      </c>
      <c r="Y3026" s="20">
        <v>0</v>
      </c>
      <c r="AA3026" s="20">
        <v>0</v>
      </c>
      <c r="AC3026" s="20">
        <v>0</v>
      </c>
      <c r="AE3026" s="20">
        <v>0</v>
      </c>
      <c r="AG3026" s="20">
        <v>0</v>
      </c>
      <c r="AI3026" s="20">
        <v>0</v>
      </c>
      <c r="AK3026" s="20">
        <v>0</v>
      </c>
      <c r="AM3026" s="20">
        <v>0</v>
      </c>
      <c r="AO3026" s="20">
        <v>202953</v>
      </c>
      <c r="AQ3026" s="21">
        <v>202953</v>
      </c>
      <c r="AR3026" s="24"/>
      <c r="AS3026" s="20">
        <v>0</v>
      </c>
      <c r="AU3026" s="25">
        <v>4617</v>
      </c>
      <c r="AW3026" s="22" t="str">
        <f t="shared" si="47"/>
        <v>No</v>
      </c>
      <c r="AX3026" s="6"/>
    </row>
    <row r="3027" spans="1:50">
      <c r="A3027" s="3" t="s">
        <v>5679</v>
      </c>
      <c r="B3027" s="3" t="s">
        <v>5680</v>
      </c>
      <c r="C3027" s="22" t="s">
        <v>21</v>
      </c>
      <c r="E3027" s="314">
        <v>90262</v>
      </c>
      <c r="F3027" s="22" t="s">
        <v>187</v>
      </c>
      <c r="G3027" s="3" t="s">
        <v>5166</v>
      </c>
      <c r="H3027" s="25">
        <v>12150996</v>
      </c>
      <c r="I3027" s="19">
        <v>6</v>
      </c>
      <c r="J3027" s="22" t="s">
        <v>17</v>
      </c>
      <c r="K3027" s="22" t="s">
        <v>14</v>
      </c>
      <c r="L3027" s="19">
        <v>5</v>
      </c>
      <c r="M3027" s="20">
        <v>0</v>
      </c>
      <c r="O3027" s="20">
        <v>0</v>
      </c>
      <c r="Q3027" s="20">
        <v>0</v>
      </c>
      <c r="S3027" s="20">
        <v>0</v>
      </c>
      <c r="U3027" s="20">
        <v>0</v>
      </c>
      <c r="W3027" s="20">
        <v>0</v>
      </c>
      <c r="Y3027" s="20">
        <v>0</v>
      </c>
      <c r="AA3027" s="20">
        <v>0</v>
      </c>
      <c r="AC3027" s="20">
        <v>0</v>
      </c>
      <c r="AE3027" s="20">
        <v>0</v>
      </c>
      <c r="AG3027" s="20">
        <v>0</v>
      </c>
      <c r="AI3027" s="20">
        <v>0</v>
      </c>
      <c r="AK3027" s="20">
        <v>0</v>
      </c>
      <c r="AM3027" s="20">
        <v>0</v>
      </c>
      <c r="AO3027" s="20">
        <v>85034</v>
      </c>
      <c r="AQ3027" s="21">
        <v>85034</v>
      </c>
      <c r="AR3027" s="24"/>
      <c r="AS3027" s="20">
        <v>0</v>
      </c>
      <c r="AU3027" s="25">
        <v>1156</v>
      </c>
      <c r="AW3027" s="22" t="str">
        <f t="shared" si="47"/>
        <v>No</v>
      </c>
      <c r="AX3027" s="6"/>
    </row>
    <row r="3028" spans="1:50">
      <c r="A3028" s="3" t="s">
        <v>5681</v>
      </c>
      <c r="B3028" s="3" t="s">
        <v>429</v>
      </c>
      <c r="C3028" s="22" t="s">
        <v>81</v>
      </c>
      <c r="D3028" s="310">
        <v>3098</v>
      </c>
      <c r="E3028" s="314" t="s">
        <v>5682</v>
      </c>
      <c r="F3028" s="22" t="s">
        <v>187</v>
      </c>
      <c r="G3028" s="3" t="s">
        <v>222</v>
      </c>
      <c r="H3028" s="25">
        <v>0</v>
      </c>
      <c r="I3028" s="19">
        <v>6</v>
      </c>
      <c r="J3028" s="22" t="s">
        <v>13</v>
      </c>
      <c r="K3028" s="22" t="s">
        <v>14</v>
      </c>
      <c r="L3028" s="19">
        <v>5</v>
      </c>
      <c r="M3028" s="20">
        <v>0</v>
      </c>
      <c r="O3028" s="20">
        <v>0</v>
      </c>
      <c r="Q3028" s="20">
        <v>0</v>
      </c>
      <c r="S3028" s="20">
        <v>0</v>
      </c>
      <c r="U3028" s="20">
        <v>0</v>
      </c>
      <c r="W3028" s="20">
        <v>0</v>
      </c>
      <c r="Y3028" s="20">
        <v>0</v>
      </c>
      <c r="AA3028" s="20">
        <v>0</v>
      </c>
      <c r="AC3028" s="20">
        <v>0</v>
      </c>
      <c r="AE3028" s="20">
        <v>0</v>
      </c>
      <c r="AG3028" s="20">
        <v>0</v>
      </c>
      <c r="AI3028" s="20">
        <v>0</v>
      </c>
      <c r="AK3028" s="20">
        <v>0</v>
      </c>
      <c r="AM3028" s="20">
        <v>0</v>
      </c>
      <c r="AO3028" s="20">
        <v>280708</v>
      </c>
      <c r="AQ3028" s="21">
        <v>280708</v>
      </c>
      <c r="AR3028" s="24"/>
      <c r="AS3028" s="20">
        <v>0</v>
      </c>
      <c r="AU3028" s="25">
        <v>6301</v>
      </c>
      <c r="AW3028" s="22" t="str">
        <f t="shared" si="47"/>
        <v>No</v>
      </c>
      <c r="AX3028" s="6"/>
    </row>
    <row r="3029" spans="1:50">
      <c r="A3029" s="3" t="s">
        <v>5384</v>
      </c>
      <c r="B3029" s="3" t="s">
        <v>1552</v>
      </c>
      <c r="C3029" s="22" t="s">
        <v>74</v>
      </c>
      <c r="D3029" s="310" t="s">
        <v>1553</v>
      </c>
      <c r="E3029" s="314" t="s">
        <v>1554</v>
      </c>
      <c r="F3029" s="22" t="s">
        <v>187</v>
      </c>
      <c r="G3029" s="3" t="s">
        <v>222</v>
      </c>
      <c r="H3029" s="25">
        <v>0</v>
      </c>
      <c r="I3029" s="19">
        <v>6</v>
      </c>
      <c r="J3029" s="22" t="s">
        <v>13</v>
      </c>
      <c r="K3029" s="22" t="s">
        <v>14</v>
      </c>
      <c r="L3029" s="19">
        <v>5</v>
      </c>
      <c r="M3029" s="20">
        <v>0</v>
      </c>
      <c r="O3029" s="20">
        <v>0</v>
      </c>
      <c r="Q3029" s="20">
        <v>0</v>
      </c>
      <c r="S3029" s="20">
        <v>0</v>
      </c>
      <c r="U3029" s="20">
        <v>0</v>
      </c>
      <c r="W3029" s="20">
        <v>0</v>
      </c>
      <c r="Y3029" s="20">
        <v>0</v>
      </c>
      <c r="AA3029" s="20">
        <v>0</v>
      </c>
      <c r="AC3029" s="20">
        <v>0</v>
      </c>
      <c r="AE3029" s="20">
        <v>0</v>
      </c>
      <c r="AG3029" s="20">
        <v>0</v>
      </c>
      <c r="AI3029" s="20">
        <v>0</v>
      </c>
      <c r="AK3029" s="20">
        <v>0</v>
      </c>
      <c r="AM3029" s="20">
        <v>0</v>
      </c>
      <c r="AO3029" s="20">
        <v>586198</v>
      </c>
      <c r="AQ3029" s="21">
        <v>586198</v>
      </c>
      <c r="AR3029" s="24"/>
      <c r="AS3029" s="20">
        <v>0</v>
      </c>
      <c r="AU3029" s="25">
        <v>10339</v>
      </c>
      <c r="AW3029" s="22" t="str">
        <f t="shared" si="47"/>
        <v>No</v>
      </c>
      <c r="AX3029" s="6"/>
    </row>
    <row r="3030" spans="1:50">
      <c r="A3030" s="3" t="s">
        <v>5071</v>
      </c>
      <c r="B3030" s="3" t="s">
        <v>5072</v>
      </c>
      <c r="C3030" s="22" t="s">
        <v>32</v>
      </c>
      <c r="D3030" s="310" t="s">
        <v>5073</v>
      </c>
      <c r="E3030" s="314" t="s">
        <v>5074</v>
      </c>
      <c r="F3030" s="22" t="s">
        <v>187</v>
      </c>
      <c r="G3030" s="3" t="s">
        <v>222</v>
      </c>
      <c r="H3030" s="25">
        <v>0</v>
      </c>
      <c r="I3030" s="19">
        <v>6</v>
      </c>
      <c r="J3030" s="22" t="s">
        <v>12</v>
      </c>
      <c r="K3030" s="22" t="s">
        <v>11</v>
      </c>
      <c r="L3030" s="19">
        <v>5</v>
      </c>
      <c r="M3030" s="20">
        <v>0</v>
      </c>
      <c r="O3030" s="20">
        <v>0</v>
      </c>
      <c r="Q3030" s="20">
        <v>0</v>
      </c>
      <c r="S3030" s="20">
        <v>0</v>
      </c>
      <c r="U3030" s="20">
        <v>0</v>
      </c>
      <c r="W3030" s="20">
        <v>0</v>
      </c>
      <c r="Y3030" s="20">
        <v>0</v>
      </c>
      <c r="AA3030" s="20">
        <v>0</v>
      </c>
      <c r="AC3030" s="20">
        <v>0</v>
      </c>
      <c r="AE3030" s="20">
        <v>0</v>
      </c>
      <c r="AG3030" s="20">
        <v>0</v>
      </c>
      <c r="AI3030" s="20">
        <v>0</v>
      </c>
      <c r="AK3030" s="20">
        <v>0</v>
      </c>
      <c r="AM3030" s="20">
        <v>0</v>
      </c>
      <c r="AO3030" s="20">
        <v>305856</v>
      </c>
      <c r="AQ3030" s="21">
        <v>305856</v>
      </c>
      <c r="AR3030" s="24"/>
      <c r="AS3030" s="20">
        <v>0</v>
      </c>
      <c r="AU3030" s="25">
        <v>11495</v>
      </c>
      <c r="AW3030" s="22" t="str">
        <f t="shared" si="47"/>
        <v>No</v>
      </c>
      <c r="AX3030" s="6"/>
    </row>
    <row r="3031" spans="1:50">
      <c r="A3031" s="3" t="s">
        <v>6569</v>
      </c>
      <c r="B3031" s="3" t="s">
        <v>503</v>
      </c>
      <c r="C3031" s="22" t="s">
        <v>74</v>
      </c>
      <c r="D3031" s="310">
        <v>2120</v>
      </c>
      <c r="E3031" s="314">
        <v>20120</v>
      </c>
      <c r="F3031" s="22" t="s">
        <v>187</v>
      </c>
      <c r="G3031" s="3" t="s">
        <v>5166</v>
      </c>
      <c r="H3031" s="25">
        <v>65443</v>
      </c>
      <c r="I3031" s="19">
        <v>6</v>
      </c>
      <c r="J3031" s="22" t="s">
        <v>13</v>
      </c>
      <c r="K3031" s="22" t="s">
        <v>11</v>
      </c>
      <c r="L3031" s="19">
        <v>5</v>
      </c>
      <c r="M3031" s="20">
        <v>0</v>
      </c>
      <c r="O3031" s="20">
        <v>0</v>
      </c>
      <c r="Q3031" s="20">
        <v>0</v>
      </c>
      <c r="S3031" s="20">
        <v>0</v>
      </c>
      <c r="U3031" s="20">
        <v>0</v>
      </c>
      <c r="W3031" s="20">
        <v>0</v>
      </c>
      <c r="Y3031" s="20">
        <v>0</v>
      </c>
      <c r="AA3031" s="20">
        <v>0</v>
      </c>
      <c r="AC3031" s="20">
        <v>0</v>
      </c>
      <c r="AE3031" s="20">
        <v>0</v>
      </c>
      <c r="AG3031" s="20">
        <v>0</v>
      </c>
      <c r="AI3031" s="20">
        <v>0</v>
      </c>
      <c r="AK3031" s="20">
        <v>0</v>
      </c>
      <c r="AM3031" s="20">
        <v>0</v>
      </c>
      <c r="AO3031" s="20">
        <v>1487174</v>
      </c>
      <c r="AQ3031" s="21">
        <v>1487174</v>
      </c>
      <c r="AR3031" s="24"/>
      <c r="AS3031" s="20">
        <v>0</v>
      </c>
      <c r="AU3031" s="25">
        <v>18725</v>
      </c>
      <c r="AW3031" s="22" t="str">
        <f t="shared" si="47"/>
        <v>No</v>
      </c>
      <c r="AX3031" s="6"/>
    </row>
    <row r="3032" spans="1:50">
      <c r="A3032" s="3" t="s">
        <v>6566</v>
      </c>
      <c r="B3032" s="3" t="s">
        <v>1220</v>
      </c>
      <c r="C3032" s="22" t="s">
        <v>72</v>
      </c>
      <c r="D3032" s="310" t="s">
        <v>1221</v>
      </c>
      <c r="E3032" s="314">
        <v>60620</v>
      </c>
      <c r="F3032" s="22" t="s">
        <v>160</v>
      </c>
      <c r="G3032" s="3" t="s">
        <v>5166</v>
      </c>
      <c r="H3032" s="25">
        <v>0</v>
      </c>
      <c r="I3032" s="19">
        <v>6</v>
      </c>
      <c r="J3032" s="22" t="s">
        <v>12</v>
      </c>
      <c r="K3032" s="22" t="s">
        <v>11</v>
      </c>
      <c r="L3032" s="19">
        <v>5</v>
      </c>
      <c r="M3032" s="20">
        <v>0</v>
      </c>
      <c r="O3032" s="20">
        <v>0</v>
      </c>
      <c r="Q3032" s="20">
        <v>0</v>
      </c>
      <c r="S3032" s="20">
        <v>0</v>
      </c>
      <c r="U3032" s="20">
        <v>0</v>
      </c>
      <c r="W3032" s="20">
        <v>0</v>
      </c>
      <c r="Y3032" s="20">
        <v>0</v>
      </c>
      <c r="AA3032" s="20">
        <v>0</v>
      </c>
      <c r="AC3032" s="20">
        <v>0</v>
      </c>
      <c r="AE3032" s="20">
        <v>0</v>
      </c>
      <c r="AG3032" s="20">
        <v>0</v>
      </c>
      <c r="AI3032" s="20">
        <v>0</v>
      </c>
      <c r="AK3032" s="20">
        <v>0</v>
      </c>
      <c r="AM3032" s="20">
        <v>0</v>
      </c>
      <c r="AO3032" s="20">
        <v>181287</v>
      </c>
      <c r="AQ3032" s="21">
        <v>181287</v>
      </c>
      <c r="AR3032" s="24"/>
      <c r="AS3032" s="20">
        <v>0</v>
      </c>
      <c r="AU3032" s="25">
        <v>3825</v>
      </c>
      <c r="AW3032" s="22" t="str">
        <f t="shared" si="47"/>
        <v>No</v>
      </c>
      <c r="AX3032" s="6"/>
    </row>
    <row r="3033" spans="1:50">
      <c r="A3033" s="3" t="s">
        <v>6080</v>
      </c>
      <c r="B3033" s="3" t="s">
        <v>2220</v>
      </c>
      <c r="C3033" s="22" t="s">
        <v>63</v>
      </c>
      <c r="D3033" s="310" t="s">
        <v>2221</v>
      </c>
      <c r="E3033" s="314" t="s">
        <v>2222</v>
      </c>
      <c r="F3033" s="22" t="s">
        <v>187</v>
      </c>
      <c r="G3033" s="3" t="s">
        <v>222</v>
      </c>
      <c r="H3033" s="25">
        <v>0</v>
      </c>
      <c r="I3033" s="19">
        <v>6</v>
      </c>
      <c r="J3033" s="22" t="s">
        <v>12</v>
      </c>
      <c r="K3033" s="22" t="s">
        <v>11</v>
      </c>
      <c r="L3033" s="19">
        <v>5</v>
      </c>
      <c r="M3033" s="20">
        <v>0</v>
      </c>
      <c r="O3033" s="20">
        <v>0</v>
      </c>
      <c r="Q3033" s="20">
        <v>0</v>
      </c>
      <c r="S3033" s="20">
        <v>0</v>
      </c>
      <c r="U3033" s="20">
        <v>0</v>
      </c>
      <c r="W3033" s="20">
        <v>0</v>
      </c>
      <c r="Y3033" s="20">
        <v>0</v>
      </c>
      <c r="AA3033" s="20">
        <v>0</v>
      </c>
      <c r="AC3033" s="20">
        <v>0</v>
      </c>
      <c r="AE3033" s="20">
        <v>0</v>
      </c>
      <c r="AG3033" s="20">
        <v>0</v>
      </c>
      <c r="AI3033" s="20">
        <v>0</v>
      </c>
      <c r="AK3033" s="20">
        <v>0</v>
      </c>
      <c r="AM3033" s="20">
        <v>0</v>
      </c>
      <c r="AO3033" s="20">
        <v>196031</v>
      </c>
      <c r="AQ3033" s="21">
        <v>196031</v>
      </c>
      <c r="AR3033" s="24"/>
      <c r="AS3033" s="20">
        <v>0</v>
      </c>
      <c r="AU3033" s="25">
        <v>5377</v>
      </c>
      <c r="AW3033" s="22" t="str">
        <f t="shared" si="47"/>
        <v>No</v>
      </c>
      <c r="AX3033" s="6"/>
    </row>
    <row r="3034" spans="1:50">
      <c r="A3034" s="3" t="s">
        <v>4655</v>
      </c>
      <c r="B3034" s="3" t="s">
        <v>4656</v>
      </c>
      <c r="C3034" s="22" t="s">
        <v>21</v>
      </c>
      <c r="D3034" s="310" t="s">
        <v>4657</v>
      </c>
      <c r="E3034" s="314" t="s">
        <v>4658</v>
      </c>
      <c r="F3034" s="22" t="s">
        <v>187</v>
      </c>
      <c r="G3034" s="3" t="s">
        <v>222</v>
      </c>
      <c r="H3034" s="25">
        <v>0</v>
      </c>
      <c r="I3034" s="19">
        <v>6</v>
      </c>
      <c r="J3034" s="22" t="s">
        <v>13</v>
      </c>
      <c r="K3034" s="22" t="s">
        <v>11</v>
      </c>
      <c r="L3034" s="19">
        <v>5</v>
      </c>
      <c r="M3034" s="20">
        <v>0</v>
      </c>
      <c r="O3034" s="20">
        <v>0</v>
      </c>
      <c r="Q3034" s="20">
        <v>0</v>
      </c>
      <c r="S3034" s="20">
        <v>0</v>
      </c>
      <c r="U3034" s="20">
        <v>0</v>
      </c>
      <c r="W3034" s="20">
        <v>0</v>
      </c>
      <c r="Y3034" s="20">
        <v>0</v>
      </c>
      <c r="AA3034" s="20">
        <v>0</v>
      </c>
      <c r="AC3034" s="20">
        <v>0</v>
      </c>
      <c r="AE3034" s="20">
        <v>0</v>
      </c>
      <c r="AG3034" s="20">
        <v>0</v>
      </c>
      <c r="AI3034" s="20">
        <v>0</v>
      </c>
      <c r="AK3034" s="20">
        <v>0</v>
      </c>
      <c r="AM3034" s="20">
        <v>0</v>
      </c>
      <c r="AO3034" s="20">
        <v>685563</v>
      </c>
      <c r="AQ3034" s="21">
        <v>685563</v>
      </c>
      <c r="AR3034" s="24"/>
      <c r="AS3034" s="20">
        <v>0</v>
      </c>
      <c r="AU3034" s="25">
        <v>7301</v>
      </c>
      <c r="AW3034" s="22" t="str">
        <f t="shared" si="47"/>
        <v>No</v>
      </c>
      <c r="AX3034" s="6"/>
    </row>
    <row r="3035" spans="1:50">
      <c r="A3035" s="3" t="s">
        <v>6567</v>
      </c>
      <c r="B3035" s="3" t="s">
        <v>4481</v>
      </c>
      <c r="C3035" s="22" t="s">
        <v>32</v>
      </c>
      <c r="D3035" s="310" t="s">
        <v>4482</v>
      </c>
      <c r="E3035" s="314" t="s">
        <v>4483</v>
      </c>
      <c r="F3035" s="22" t="s">
        <v>235</v>
      </c>
      <c r="G3035" s="3" t="s">
        <v>222</v>
      </c>
      <c r="H3035" s="25">
        <v>0</v>
      </c>
      <c r="I3035" s="19">
        <v>6</v>
      </c>
      <c r="J3035" s="22" t="s">
        <v>12</v>
      </c>
      <c r="K3035" s="22" t="s">
        <v>11</v>
      </c>
      <c r="L3035" s="19">
        <v>5</v>
      </c>
      <c r="M3035" s="20">
        <v>0</v>
      </c>
      <c r="O3035" s="20">
        <v>0</v>
      </c>
      <c r="Q3035" s="20">
        <v>0</v>
      </c>
      <c r="S3035" s="20">
        <v>0</v>
      </c>
      <c r="U3035" s="20">
        <v>0</v>
      </c>
      <c r="W3035" s="20">
        <v>0</v>
      </c>
      <c r="Y3035" s="20">
        <v>0</v>
      </c>
      <c r="AA3035" s="20">
        <v>0</v>
      </c>
      <c r="AC3035" s="20">
        <v>0</v>
      </c>
      <c r="AE3035" s="20">
        <v>0</v>
      </c>
      <c r="AG3035" s="20">
        <v>0</v>
      </c>
      <c r="AI3035" s="20">
        <v>0</v>
      </c>
      <c r="AK3035" s="20">
        <v>0</v>
      </c>
      <c r="AM3035" s="20">
        <v>0</v>
      </c>
      <c r="AO3035" s="20">
        <v>223244</v>
      </c>
      <c r="AQ3035" s="21">
        <v>223244</v>
      </c>
      <c r="AR3035" s="24"/>
      <c r="AS3035" s="20">
        <v>0</v>
      </c>
      <c r="AU3035" s="25">
        <v>3631</v>
      </c>
      <c r="AW3035" s="22" t="str">
        <f t="shared" si="47"/>
        <v>No</v>
      </c>
      <c r="AX3035" s="6"/>
    </row>
    <row r="3036" spans="1:50">
      <c r="A3036" s="3" t="s">
        <v>2519</v>
      </c>
      <c r="B3036" s="3" t="s">
        <v>2519</v>
      </c>
      <c r="C3036" s="22" t="s">
        <v>89</v>
      </c>
      <c r="D3036" s="310" t="s">
        <v>2520</v>
      </c>
      <c r="E3036" s="314" t="s">
        <v>2521</v>
      </c>
      <c r="F3036" s="22" t="s">
        <v>187</v>
      </c>
      <c r="G3036" s="3" t="s">
        <v>222</v>
      </c>
      <c r="H3036" s="25">
        <v>0</v>
      </c>
      <c r="I3036" s="19">
        <v>6</v>
      </c>
      <c r="J3036" s="22" t="s">
        <v>13</v>
      </c>
      <c r="K3036" s="22" t="s">
        <v>11</v>
      </c>
      <c r="L3036" s="19">
        <v>5</v>
      </c>
      <c r="M3036" s="20">
        <v>0</v>
      </c>
      <c r="O3036" s="20">
        <v>0</v>
      </c>
      <c r="Q3036" s="20">
        <v>0</v>
      </c>
      <c r="S3036" s="20">
        <v>0</v>
      </c>
      <c r="U3036" s="20">
        <v>0</v>
      </c>
      <c r="W3036" s="20">
        <v>0</v>
      </c>
      <c r="Y3036" s="20">
        <v>0</v>
      </c>
      <c r="AA3036" s="20">
        <v>0</v>
      </c>
      <c r="AC3036" s="20">
        <v>0</v>
      </c>
      <c r="AE3036" s="20">
        <v>0</v>
      </c>
      <c r="AG3036" s="20">
        <v>0</v>
      </c>
      <c r="AI3036" s="20">
        <v>0</v>
      </c>
      <c r="AK3036" s="20">
        <v>0</v>
      </c>
      <c r="AM3036" s="20">
        <v>0</v>
      </c>
      <c r="AO3036" s="20">
        <v>110641</v>
      </c>
      <c r="AQ3036" s="21">
        <v>110641</v>
      </c>
      <c r="AR3036" s="24"/>
      <c r="AS3036" s="20">
        <v>0</v>
      </c>
      <c r="AU3036" s="25">
        <v>4492</v>
      </c>
      <c r="AW3036" s="22" t="str">
        <f t="shared" si="47"/>
        <v>No</v>
      </c>
      <c r="AX3036" s="6"/>
    </row>
    <row r="3037" spans="1:50">
      <c r="A3037" s="3" t="s">
        <v>6066</v>
      </c>
      <c r="B3037" s="3" t="s">
        <v>6564</v>
      </c>
      <c r="C3037" s="22" t="s">
        <v>57</v>
      </c>
      <c r="E3037" s="314" t="s">
        <v>6067</v>
      </c>
      <c r="F3037" s="22" t="s">
        <v>189</v>
      </c>
      <c r="G3037" s="3" t="s">
        <v>222</v>
      </c>
      <c r="H3037" s="25">
        <v>0</v>
      </c>
      <c r="I3037" s="19">
        <v>6</v>
      </c>
      <c r="J3037" s="22" t="s">
        <v>12</v>
      </c>
      <c r="K3037" s="22" t="s">
        <v>11</v>
      </c>
      <c r="L3037" s="19">
        <v>5</v>
      </c>
      <c r="M3037" s="20">
        <v>0</v>
      </c>
      <c r="O3037" s="20">
        <v>0</v>
      </c>
      <c r="Q3037" s="20">
        <v>0</v>
      </c>
      <c r="S3037" s="20">
        <v>0</v>
      </c>
      <c r="U3037" s="20">
        <v>0</v>
      </c>
      <c r="W3037" s="20">
        <v>0</v>
      </c>
      <c r="Y3037" s="20">
        <v>0</v>
      </c>
      <c r="AA3037" s="20">
        <v>0</v>
      </c>
      <c r="AC3037" s="20">
        <v>0</v>
      </c>
      <c r="AE3037" s="20">
        <v>0</v>
      </c>
      <c r="AG3037" s="20">
        <v>0</v>
      </c>
      <c r="AI3037" s="20">
        <v>0</v>
      </c>
      <c r="AK3037" s="20">
        <v>0</v>
      </c>
      <c r="AM3037" s="20">
        <v>0</v>
      </c>
      <c r="AO3037" s="20">
        <v>600675</v>
      </c>
      <c r="AQ3037" s="21">
        <v>600675</v>
      </c>
      <c r="AR3037" s="24"/>
      <c r="AS3037" s="20">
        <v>0</v>
      </c>
      <c r="AU3037" s="25">
        <v>10064</v>
      </c>
      <c r="AW3037" s="22" t="str">
        <f t="shared" si="47"/>
        <v>No</v>
      </c>
      <c r="AX3037" s="6"/>
    </row>
    <row r="3038" spans="1:50">
      <c r="A3038" s="3" t="s">
        <v>6563</v>
      </c>
      <c r="B3038" s="3" t="s">
        <v>311</v>
      </c>
      <c r="C3038" s="22" t="s">
        <v>87</v>
      </c>
      <c r="D3038" s="310">
        <v>3077</v>
      </c>
      <c r="E3038" s="314">
        <v>30077</v>
      </c>
      <c r="F3038" s="22" t="s">
        <v>187</v>
      </c>
      <c r="G3038" s="3" t="s">
        <v>185</v>
      </c>
      <c r="H3038" s="25">
        <v>107682</v>
      </c>
      <c r="I3038" s="19">
        <v>6</v>
      </c>
      <c r="J3038" s="22" t="s">
        <v>13</v>
      </c>
      <c r="K3038" s="22" t="s">
        <v>14</v>
      </c>
      <c r="L3038" s="19">
        <v>5</v>
      </c>
      <c r="M3038" s="20">
        <v>0</v>
      </c>
      <c r="O3038" s="20">
        <v>78579</v>
      </c>
      <c r="Q3038" s="20">
        <v>0</v>
      </c>
      <c r="S3038" s="20">
        <v>7329</v>
      </c>
      <c r="U3038" s="20">
        <v>33460</v>
      </c>
      <c r="W3038" s="20">
        <v>36232</v>
      </c>
      <c r="Y3038" s="20">
        <v>157066</v>
      </c>
      <c r="AA3038" s="20">
        <v>0</v>
      </c>
      <c r="AC3038" s="20">
        <v>4615</v>
      </c>
      <c r="AE3038" s="20">
        <v>1334</v>
      </c>
      <c r="AG3038" s="20">
        <v>2149</v>
      </c>
      <c r="AI3038" s="20">
        <v>0</v>
      </c>
      <c r="AK3038" s="20">
        <v>1618569</v>
      </c>
      <c r="AM3038" s="20">
        <v>4493</v>
      </c>
      <c r="AO3038" s="20">
        <v>0</v>
      </c>
      <c r="AQ3038" s="21">
        <v>1943826</v>
      </c>
      <c r="AR3038" s="24"/>
      <c r="AS3038" s="20">
        <v>0</v>
      </c>
      <c r="AU3038" s="25">
        <v>19197</v>
      </c>
      <c r="AW3038" s="22" t="str">
        <f t="shared" si="47"/>
        <v>No</v>
      </c>
      <c r="AX3038" s="6"/>
    </row>
    <row r="3039" spans="1:50">
      <c r="A3039" s="3" t="s">
        <v>1274</v>
      </c>
      <c r="B3039" s="3" t="s">
        <v>1275</v>
      </c>
      <c r="C3039" s="22" t="s">
        <v>51</v>
      </c>
      <c r="D3039" s="310">
        <v>6127</v>
      </c>
      <c r="E3039" s="314">
        <v>60127</v>
      </c>
      <c r="F3039" s="22" t="s">
        <v>187</v>
      </c>
      <c r="G3039" s="3" t="s">
        <v>185</v>
      </c>
      <c r="H3039" s="25">
        <v>899703</v>
      </c>
      <c r="I3039" s="19">
        <v>6</v>
      </c>
      <c r="J3039" s="22" t="s">
        <v>12</v>
      </c>
      <c r="K3039" s="22" t="s">
        <v>11</v>
      </c>
      <c r="L3039" s="19">
        <v>4</v>
      </c>
      <c r="M3039" s="20">
        <v>107560</v>
      </c>
      <c r="O3039" s="20">
        <v>135454</v>
      </c>
      <c r="Q3039" s="20">
        <v>29977</v>
      </c>
      <c r="S3039" s="20">
        <v>28144</v>
      </c>
      <c r="U3039" s="20">
        <v>110811</v>
      </c>
      <c r="W3039" s="20">
        <v>19569</v>
      </c>
      <c r="Y3039" s="20">
        <v>34715</v>
      </c>
      <c r="AA3039" s="20">
        <v>3952</v>
      </c>
      <c r="AC3039" s="20">
        <v>665</v>
      </c>
      <c r="AE3039" s="20">
        <v>18062</v>
      </c>
      <c r="AG3039" s="20">
        <v>66840</v>
      </c>
      <c r="AI3039" s="20">
        <v>0</v>
      </c>
      <c r="AK3039" s="20">
        <v>0</v>
      </c>
      <c r="AM3039" s="20">
        <v>0</v>
      </c>
      <c r="AO3039" s="20">
        <v>0</v>
      </c>
      <c r="AQ3039" s="21">
        <v>555749</v>
      </c>
      <c r="AR3039" s="24"/>
      <c r="AS3039" s="20">
        <v>0</v>
      </c>
      <c r="AU3039" s="25">
        <v>4502</v>
      </c>
      <c r="AW3039" s="22" t="str">
        <f t="shared" si="47"/>
        <v>No</v>
      </c>
      <c r="AX3039" s="6"/>
    </row>
    <row r="3040" spans="1:50">
      <c r="A3040" s="3" t="s">
        <v>5461</v>
      </c>
      <c r="B3040" s="3" t="s">
        <v>5462</v>
      </c>
      <c r="C3040" s="22" t="s">
        <v>103</v>
      </c>
      <c r="D3040" s="310">
        <v>6129</v>
      </c>
      <c r="E3040" s="314">
        <v>60129</v>
      </c>
      <c r="F3040" s="22" t="s">
        <v>187</v>
      </c>
      <c r="G3040" s="3" t="s">
        <v>5166</v>
      </c>
      <c r="H3040" s="25">
        <v>239938</v>
      </c>
      <c r="I3040" s="19">
        <v>6</v>
      </c>
      <c r="J3040" s="22" t="s">
        <v>13</v>
      </c>
      <c r="K3040" s="22" t="s">
        <v>14</v>
      </c>
      <c r="L3040" s="19">
        <v>4</v>
      </c>
      <c r="M3040" s="20">
        <v>0</v>
      </c>
      <c r="O3040" s="20">
        <v>0</v>
      </c>
      <c r="Q3040" s="20">
        <v>0</v>
      </c>
      <c r="S3040" s="20">
        <v>0</v>
      </c>
      <c r="U3040" s="20">
        <v>0</v>
      </c>
      <c r="W3040" s="20">
        <v>0</v>
      </c>
      <c r="Y3040" s="20">
        <v>0</v>
      </c>
      <c r="AA3040" s="20">
        <v>0</v>
      </c>
      <c r="AC3040" s="20">
        <v>0</v>
      </c>
      <c r="AE3040" s="20">
        <v>0</v>
      </c>
      <c r="AG3040" s="20">
        <v>0</v>
      </c>
      <c r="AI3040" s="20">
        <v>0</v>
      </c>
      <c r="AK3040" s="20">
        <v>0</v>
      </c>
      <c r="AM3040" s="20">
        <v>0</v>
      </c>
      <c r="AO3040" s="20">
        <v>697742</v>
      </c>
      <c r="AQ3040" s="21">
        <v>697742</v>
      </c>
      <c r="AR3040" s="24"/>
      <c r="AS3040" s="20">
        <v>0</v>
      </c>
      <c r="AU3040" s="25">
        <v>6381</v>
      </c>
      <c r="AW3040" s="22" t="str">
        <f t="shared" si="47"/>
        <v>No</v>
      </c>
      <c r="AX3040" s="6"/>
    </row>
    <row r="3041" spans="1:50">
      <c r="A3041" s="3" t="s">
        <v>4683</v>
      </c>
      <c r="B3041" s="3" t="s">
        <v>4684</v>
      </c>
      <c r="C3041" s="22" t="s">
        <v>21</v>
      </c>
      <c r="D3041" s="310" t="s">
        <v>4685</v>
      </c>
      <c r="E3041" s="314" t="s">
        <v>4686</v>
      </c>
      <c r="F3041" s="22" t="s">
        <v>187</v>
      </c>
      <c r="G3041" s="3" t="s">
        <v>222</v>
      </c>
      <c r="H3041" s="25">
        <v>0</v>
      </c>
      <c r="I3041" s="19">
        <v>6</v>
      </c>
      <c r="J3041" s="22" t="s">
        <v>13</v>
      </c>
      <c r="K3041" s="22" t="s">
        <v>11</v>
      </c>
      <c r="L3041" s="19">
        <v>4</v>
      </c>
      <c r="M3041" s="20">
        <v>0</v>
      </c>
      <c r="O3041" s="20">
        <v>0</v>
      </c>
      <c r="Q3041" s="20">
        <v>0</v>
      </c>
      <c r="S3041" s="20">
        <v>0</v>
      </c>
      <c r="U3041" s="20">
        <v>0</v>
      </c>
      <c r="W3041" s="20">
        <v>0</v>
      </c>
      <c r="Y3041" s="20">
        <v>0</v>
      </c>
      <c r="AA3041" s="20">
        <v>0</v>
      </c>
      <c r="AC3041" s="20">
        <v>0</v>
      </c>
      <c r="AE3041" s="20">
        <v>0</v>
      </c>
      <c r="AG3041" s="20">
        <v>0</v>
      </c>
      <c r="AI3041" s="20">
        <v>0</v>
      </c>
      <c r="AK3041" s="20">
        <v>0</v>
      </c>
      <c r="AM3041" s="20">
        <v>0</v>
      </c>
      <c r="AO3041" s="20">
        <v>830506</v>
      </c>
      <c r="AQ3041" s="21">
        <v>830506</v>
      </c>
      <c r="AR3041" s="24"/>
      <c r="AS3041" s="20">
        <v>0</v>
      </c>
      <c r="AU3041" s="25">
        <v>12597</v>
      </c>
      <c r="AW3041" s="22" t="str">
        <f t="shared" si="47"/>
        <v>No</v>
      </c>
      <c r="AX3041" s="6"/>
    </row>
    <row r="3042" spans="1:50">
      <c r="A3042" s="3" t="s">
        <v>95</v>
      </c>
      <c r="B3042" s="3" t="s">
        <v>870</v>
      </c>
      <c r="C3042" s="22" t="s">
        <v>89</v>
      </c>
      <c r="D3042" s="310">
        <v>4121</v>
      </c>
      <c r="E3042" s="314">
        <v>40121</v>
      </c>
      <c r="F3042" s="22" t="s">
        <v>187</v>
      </c>
      <c r="G3042" s="3" t="s">
        <v>5166</v>
      </c>
      <c r="H3042" s="25">
        <v>109572</v>
      </c>
      <c r="I3042" s="19">
        <v>6</v>
      </c>
      <c r="J3042" s="22" t="s">
        <v>13</v>
      </c>
      <c r="K3042" s="22" t="s">
        <v>11</v>
      </c>
      <c r="L3042" s="19">
        <v>4</v>
      </c>
      <c r="M3042" s="20">
        <v>0</v>
      </c>
      <c r="O3042" s="20">
        <v>0</v>
      </c>
      <c r="Q3042" s="20">
        <v>0</v>
      </c>
      <c r="S3042" s="20">
        <v>0</v>
      </c>
      <c r="U3042" s="20">
        <v>0</v>
      </c>
      <c r="W3042" s="20">
        <v>0</v>
      </c>
      <c r="Y3042" s="20">
        <v>0</v>
      </c>
      <c r="AA3042" s="20">
        <v>0</v>
      </c>
      <c r="AC3042" s="20">
        <v>0</v>
      </c>
      <c r="AE3042" s="20">
        <v>0</v>
      </c>
      <c r="AG3042" s="20">
        <v>0</v>
      </c>
      <c r="AI3042" s="20">
        <v>0</v>
      </c>
      <c r="AK3042" s="20">
        <v>0</v>
      </c>
      <c r="AM3042" s="20">
        <v>0</v>
      </c>
      <c r="AO3042" s="20">
        <v>108233</v>
      </c>
      <c r="AQ3042" s="21">
        <v>108233</v>
      </c>
      <c r="AR3042" s="24"/>
      <c r="AS3042" s="20">
        <v>0</v>
      </c>
      <c r="AU3042" s="25">
        <v>2666</v>
      </c>
      <c r="AW3042" s="22" t="str">
        <f t="shared" si="47"/>
        <v>No</v>
      </c>
      <c r="AX3042" s="6"/>
    </row>
    <row r="3043" spans="1:50">
      <c r="A3043" s="3" t="s">
        <v>3475</v>
      </c>
      <c r="B3043" s="3" t="s">
        <v>5865</v>
      </c>
      <c r="C3043" s="22" t="s">
        <v>72</v>
      </c>
      <c r="D3043" s="310" t="s">
        <v>3476</v>
      </c>
      <c r="E3043" s="314" t="s">
        <v>3477</v>
      </c>
      <c r="F3043" s="22" t="s">
        <v>187</v>
      </c>
      <c r="G3043" s="3" t="s">
        <v>222</v>
      </c>
      <c r="H3043" s="25">
        <v>0</v>
      </c>
      <c r="I3043" s="19">
        <v>6</v>
      </c>
      <c r="J3043" s="22" t="s">
        <v>13</v>
      </c>
      <c r="K3043" s="22" t="s">
        <v>11</v>
      </c>
      <c r="L3043" s="19">
        <v>4</v>
      </c>
      <c r="M3043" s="20">
        <v>0</v>
      </c>
      <c r="O3043" s="20">
        <v>0</v>
      </c>
      <c r="Q3043" s="20">
        <v>0</v>
      </c>
      <c r="S3043" s="20">
        <v>0</v>
      </c>
      <c r="U3043" s="20">
        <v>0</v>
      </c>
      <c r="W3043" s="20">
        <v>0</v>
      </c>
      <c r="Y3043" s="20">
        <v>0</v>
      </c>
      <c r="AA3043" s="20">
        <v>0</v>
      </c>
      <c r="AC3043" s="20">
        <v>0</v>
      </c>
      <c r="AE3043" s="20">
        <v>0</v>
      </c>
      <c r="AG3043" s="20">
        <v>0</v>
      </c>
      <c r="AI3043" s="20">
        <v>0</v>
      </c>
      <c r="AK3043" s="20">
        <v>0</v>
      </c>
      <c r="AM3043" s="20">
        <v>0</v>
      </c>
      <c r="AO3043" s="20">
        <v>705849</v>
      </c>
      <c r="AQ3043" s="21">
        <v>705849</v>
      </c>
      <c r="AR3043" s="24"/>
      <c r="AS3043" s="20">
        <v>0</v>
      </c>
      <c r="AU3043" s="25">
        <v>10146</v>
      </c>
      <c r="AW3043" s="22" t="str">
        <f t="shared" si="47"/>
        <v>No</v>
      </c>
      <c r="AX3043" s="6"/>
    </row>
    <row r="3044" spans="1:50">
      <c r="A3044" s="3" t="s">
        <v>256</v>
      </c>
      <c r="B3044" s="3" t="s">
        <v>257</v>
      </c>
      <c r="C3044" s="22" t="s">
        <v>89</v>
      </c>
      <c r="D3044" s="310">
        <v>4122</v>
      </c>
      <c r="E3044" s="314">
        <v>40122</v>
      </c>
      <c r="F3044" s="22" t="s">
        <v>187</v>
      </c>
      <c r="G3044" s="3" t="s">
        <v>5166</v>
      </c>
      <c r="H3044" s="25">
        <v>2148346</v>
      </c>
      <c r="I3044" s="19">
        <v>6</v>
      </c>
      <c r="J3044" s="22" t="s">
        <v>13</v>
      </c>
      <c r="K3044" s="22" t="s">
        <v>11</v>
      </c>
      <c r="L3044" s="19">
        <v>4</v>
      </c>
      <c r="M3044" s="20">
        <v>0</v>
      </c>
      <c r="O3044" s="20">
        <v>0</v>
      </c>
      <c r="Q3044" s="20">
        <v>0</v>
      </c>
      <c r="S3044" s="20">
        <v>0</v>
      </c>
      <c r="U3044" s="20">
        <v>0</v>
      </c>
      <c r="W3044" s="20">
        <v>0</v>
      </c>
      <c r="Y3044" s="20">
        <v>0</v>
      </c>
      <c r="AA3044" s="20">
        <v>0</v>
      </c>
      <c r="AC3044" s="20">
        <v>0</v>
      </c>
      <c r="AE3044" s="20">
        <v>0</v>
      </c>
      <c r="AG3044" s="20">
        <v>0</v>
      </c>
      <c r="AI3044" s="20">
        <v>0</v>
      </c>
      <c r="AK3044" s="20">
        <v>0</v>
      </c>
      <c r="AM3044" s="20">
        <v>0</v>
      </c>
      <c r="AO3044" s="20">
        <v>86839</v>
      </c>
      <c r="AQ3044" s="21">
        <v>86839</v>
      </c>
      <c r="AR3044" s="24"/>
      <c r="AS3044" s="20">
        <v>0</v>
      </c>
      <c r="AU3044" s="25">
        <v>2781</v>
      </c>
      <c r="AW3044" s="22" t="str">
        <f t="shared" si="47"/>
        <v>No</v>
      </c>
      <c r="AX3044" s="6"/>
    </row>
    <row r="3045" spans="1:50">
      <c r="A3045" s="3" t="s">
        <v>4611</v>
      </c>
      <c r="B3045" s="3" t="s">
        <v>924</v>
      </c>
      <c r="C3045" s="22" t="s">
        <v>21</v>
      </c>
      <c r="D3045" s="310" t="s">
        <v>4612</v>
      </c>
      <c r="E3045" s="314" t="s">
        <v>4613</v>
      </c>
      <c r="F3045" s="22" t="s">
        <v>187</v>
      </c>
      <c r="G3045" s="3" t="s">
        <v>222</v>
      </c>
      <c r="H3045" s="25">
        <v>0</v>
      </c>
      <c r="I3045" s="19">
        <v>6</v>
      </c>
      <c r="J3045" s="22" t="s">
        <v>23</v>
      </c>
      <c r="K3045" s="22" t="s">
        <v>14</v>
      </c>
      <c r="L3045" s="19">
        <v>4</v>
      </c>
      <c r="M3045" s="20">
        <v>0</v>
      </c>
      <c r="O3045" s="20">
        <v>0</v>
      </c>
      <c r="Q3045" s="20">
        <v>0</v>
      </c>
      <c r="S3045" s="20">
        <v>0</v>
      </c>
      <c r="U3045" s="20">
        <v>0</v>
      </c>
      <c r="W3045" s="20">
        <v>0</v>
      </c>
      <c r="Y3045" s="20">
        <v>0</v>
      </c>
      <c r="AA3045" s="20">
        <v>0</v>
      </c>
      <c r="AC3045" s="20">
        <v>0</v>
      </c>
      <c r="AE3045" s="20">
        <v>0</v>
      </c>
      <c r="AG3045" s="20">
        <v>0</v>
      </c>
      <c r="AI3045" s="20">
        <v>0</v>
      </c>
      <c r="AK3045" s="20">
        <v>0</v>
      </c>
      <c r="AM3045" s="20">
        <v>0</v>
      </c>
      <c r="AO3045" s="20">
        <v>513520</v>
      </c>
      <c r="AQ3045" s="21">
        <v>513520</v>
      </c>
      <c r="AR3045" s="24"/>
      <c r="AS3045" s="20">
        <v>0</v>
      </c>
      <c r="AU3045" s="25">
        <v>7481</v>
      </c>
      <c r="AW3045" s="22" t="str">
        <f t="shared" si="47"/>
        <v>No</v>
      </c>
      <c r="AX3045" s="6"/>
    </row>
    <row r="3046" spans="1:50">
      <c r="A3046" s="3" t="s">
        <v>6565</v>
      </c>
      <c r="B3046" s="3" t="s">
        <v>5659</v>
      </c>
      <c r="C3046" s="22" t="s">
        <v>21</v>
      </c>
      <c r="E3046" s="314">
        <v>90251</v>
      </c>
      <c r="F3046" s="22" t="s">
        <v>187</v>
      </c>
      <c r="G3046" s="3" t="s">
        <v>5166</v>
      </c>
      <c r="H3046" s="25">
        <v>12150996</v>
      </c>
      <c r="I3046" s="19">
        <v>6</v>
      </c>
      <c r="J3046" s="22" t="s">
        <v>13</v>
      </c>
      <c r="K3046" s="22" t="s">
        <v>14</v>
      </c>
      <c r="L3046" s="19">
        <v>4</v>
      </c>
      <c r="M3046" s="20">
        <v>0</v>
      </c>
      <c r="O3046" s="20">
        <v>0</v>
      </c>
      <c r="Q3046" s="20">
        <v>0</v>
      </c>
      <c r="S3046" s="20">
        <v>0</v>
      </c>
      <c r="U3046" s="20">
        <v>0</v>
      </c>
      <c r="W3046" s="20">
        <v>0</v>
      </c>
      <c r="Y3046" s="20">
        <v>0</v>
      </c>
      <c r="AA3046" s="20">
        <v>0</v>
      </c>
      <c r="AC3046" s="20">
        <v>0</v>
      </c>
      <c r="AE3046" s="20">
        <v>0</v>
      </c>
      <c r="AG3046" s="20">
        <v>0</v>
      </c>
      <c r="AI3046" s="20">
        <v>0</v>
      </c>
      <c r="AK3046" s="20">
        <v>0</v>
      </c>
      <c r="AM3046" s="20">
        <v>0</v>
      </c>
      <c r="AO3046" s="20">
        <v>1038892</v>
      </c>
      <c r="AQ3046" s="21">
        <v>1038892</v>
      </c>
      <c r="AR3046" s="24"/>
      <c r="AS3046" s="20">
        <v>0</v>
      </c>
      <c r="AU3046" s="25">
        <v>15441</v>
      </c>
      <c r="AW3046" s="22" t="str">
        <f t="shared" si="47"/>
        <v>No</v>
      </c>
      <c r="AX3046" s="6"/>
    </row>
    <row r="3047" spans="1:50">
      <c r="A3047" s="3" t="s">
        <v>1065</v>
      </c>
      <c r="B3047" s="3" t="s">
        <v>1066</v>
      </c>
      <c r="C3047" s="22" t="s">
        <v>89</v>
      </c>
      <c r="D3047" s="310">
        <v>4164</v>
      </c>
      <c r="E3047" s="314">
        <v>40164</v>
      </c>
      <c r="F3047" s="22" t="s">
        <v>187</v>
      </c>
      <c r="G3047" s="3" t="s">
        <v>5166</v>
      </c>
      <c r="H3047" s="25">
        <v>85225</v>
      </c>
      <c r="I3047" s="19">
        <v>6</v>
      </c>
      <c r="J3047" s="22" t="s">
        <v>12</v>
      </c>
      <c r="K3047" s="22" t="s">
        <v>11</v>
      </c>
      <c r="L3047" s="19">
        <v>4</v>
      </c>
      <c r="M3047" s="20">
        <v>0</v>
      </c>
      <c r="O3047" s="20">
        <v>0</v>
      </c>
      <c r="Q3047" s="20">
        <v>0</v>
      </c>
      <c r="S3047" s="20">
        <v>0</v>
      </c>
      <c r="U3047" s="20">
        <v>0</v>
      </c>
      <c r="W3047" s="20">
        <v>0</v>
      </c>
      <c r="Y3047" s="20">
        <v>0</v>
      </c>
      <c r="AA3047" s="20">
        <v>0</v>
      </c>
      <c r="AC3047" s="20">
        <v>0</v>
      </c>
      <c r="AE3047" s="20">
        <v>0</v>
      </c>
      <c r="AG3047" s="20">
        <v>0</v>
      </c>
      <c r="AI3047" s="20">
        <v>0</v>
      </c>
      <c r="AK3047" s="20">
        <v>0</v>
      </c>
      <c r="AM3047" s="20">
        <v>0</v>
      </c>
      <c r="AO3047" s="20">
        <v>119082</v>
      </c>
      <c r="AQ3047" s="21">
        <v>119082</v>
      </c>
      <c r="AR3047" s="24"/>
      <c r="AS3047" s="20">
        <v>0</v>
      </c>
      <c r="AU3047" s="25">
        <v>1984</v>
      </c>
      <c r="AW3047" s="22" t="str">
        <f t="shared" si="47"/>
        <v>No</v>
      </c>
      <c r="AX3047" s="6"/>
    </row>
    <row r="3048" spans="1:50">
      <c r="A3048" s="3" t="s">
        <v>1249</v>
      </c>
      <c r="B3048" s="3" t="s">
        <v>1250</v>
      </c>
      <c r="C3048" s="22" t="s">
        <v>62</v>
      </c>
      <c r="D3048" s="310" t="s">
        <v>1251</v>
      </c>
      <c r="E3048" s="314">
        <v>88188</v>
      </c>
      <c r="F3048" s="22" t="s">
        <v>160</v>
      </c>
      <c r="G3048" s="3" t="s">
        <v>5166</v>
      </c>
      <c r="H3048" s="25">
        <v>0</v>
      </c>
      <c r="I3048" s="19">
        <v>6</v>
      </c>
      <c r="J3048" s="22" t="s">
        <v>13</v>
      </c>
      <c r="K3048" s="22" t="s">
        <v>11</v>
      </c>
      <c r="L3048" s="19">
        <v>4</v>
      </c>
      <c r="M3048" s="20">
        <v>0</v>
      </c>
      <c r="O3048" s="20">
        <v>0</v>
      </c>
      <c r="Q3048" s="20">
        <v>0</v>
      </c>
      <c r="S3048" s="20">
        <v>0</v>
      </c>
      <c r="U3048" s="20">
        <v>0</v>
      </c>
      <c r="W3048" s="20">
        <v>0</v>
      </c>
      <c r="Y3048" s="20">
        <v>0</v>
      </c>
      <c r="AA3048" s="20">
        <v>0</v>
      </c>
      <c r="AC3048" s="20">
        <v>0</v>
      </c>
      <c r="AE3048" s="20">
        <v>0</v>
      </c>
      <c r="AG3048" s="20">
        <v>0</v>
      </c>
      <c r="AI3048" s="20">
        <v>0</v>
      </c>
      <c r="AK3048" s="20">
        <v>0</v>
      </c>
      <c r="AM3048" s="20">
        <v>0</v>
      </c>
      <c r="AO3048" s="20">
        <v>398957</v>
      </c>
      <c r="AQ3048" s="21">
        <v>398957</v>
      </c>
      <c r="AR3048" s="24"/>
      <c r="AS3048" s="20">
        <v>0</v>
      </c>
      <c r="AU3048" s="25">
        <v>5964</v>
      </c>
      <c r="AW3048" s="22" t="str">
        <f t="shared" si="47"/>
        <v>No</v>
      </c>
      <c r="AX3048" s="6"/>
    </row>
    <row r="3049" spans="1:50">
      <c r="A3049" s="3" t="s">
        <v>6568</v>
      </c>
      <c r="B3049" s="3" t="s">
        <v>679</v>
      </c>
      <c r="C3049" s="22" t="s">
        <v>10</v>
      </c>
      <c r="D3049" s="310">
        <v>6034</v>
      </c>
      <c r="E3049" s="314">
        <v>60034</v>
      </c>
      <c r="F3049" s="22" t="s">
        <v>187</v>
      </c>
      <c r="G3049" s="3" t="s">
        <v>5166</v>
      </c>
      <c r="H3049" s="25">
        <v>53495</v>
      </c>
      <c r="I3049" s="19">
        <v>6</v>
      </c>
      <c r="J3049" s="22" t="s">
        <v>13</v>
      </c>
      <c r="K3049" s="22" t="s">
        <v>11</v>
      </c>
      <c r="L3049" s="19">
        <v>4</v>
      </c>
      <c r="M3049" s="20">
        <v>0</v>
      </c>
      <c r="O3049" s="20">
        <v>0</v>
      </c>
      <c r="Q3049" s="20">
        <v>0</v>
      </c>
      <c r="S3049" s="20">
        <v>0</v>
      </c>
      <c r="U3049" s="20">
        <v>0</v>
      </c>
      <c r="W3049" s="20">
        <v>0</v>
      </c>
      <c r="Y3049" s="20">
        <v>0</v>
      </c>
      <c r="AA3049" s="20">
        <v>0</v>
      </c>
      <c r="AC3049" s="20">
        <v>0</v>
      </c>
      <c r="AE3049" s="20">
        <v>0</v>
      </c>
      <c r="AG3049" s="20">
        <v>0</v>
      </c>
      <c r="AI3049" s="20">
        <v>0</v>
      </c>
      <c r="AK3049" s="20">
        <v>0</v>
      </c>
      <c r="AM3049" s="20">
        <v>0</v>
      </c>
      <c r="AO3049" s="20">
        <v>871690</v>
      </c>
      <c r="AQ3049" s="21">
        <v>871690</v>
      </c>
      <c r="AR3049" s="24"/>
      <c r="AS3049" s="20">
        <v>0</v>
      </c>
      <c r="AU3049" s="25">
        <v>10736</v>
      </c>
      <c r="AW3049" s="22" t="str">
        <f t="shared" si="47"/>
        <v>No</v>
      </c>
      <c r="AX3049" s="6"/>
    </row>
    <row r="3050" spans="1:50">
      <c r="A3050" s="3" t="s">
        <v>6069</v>
      </c>
      <c r="B3050" s="3" t="s">
        <v>1218</v>
      </c>
      <c r="C3050" s="22" t="s">
        <v>84</v>
      </c>
      <c r="D3050" s="310" t="s">
        <v>1219</v>
      </c>
      <c r="E3050" s="314">
        <v>66194</v>
      </c>
      <c r="F3050" s="22" t="s">
        <v>160</v>
      </c>
      <c r="G3050" s="3" t="s">
        <v>5166</v>
      </c>
      <c r="H3050" s="25">
        <v>0</v>
      </c>
      <c r="I3050" s="19">
        <v>6</v>
      </c>
      <c r="J3050" s="22" t="s">
        <v>13</v>
      </c>
      <c r="K3050" s="22" t="s">
        <v>11</v>
      </c>
      <c r="L3050" s="19">
        <v>4</v>
      </c>
      <c r="M3050" s="20">
        <v>0</v>
      </c>
      <c r="O3050" s="20">
        <v>0</v>
      </c>
      <c r="Q3050" s="20">
        <v>0</v>
      </c>
      <c r="S3050" s="20">
        <v>0</v>
      </c>
      <c r="U3050" s="20">
        <v>0</v>
      </c>
      <c r="W3050" s="20">
        <v>0</v>
      </c>
      <c r="Y3050" s="20">
        <v>0</v>
      </c>
      <c r="AA3050" s="20">
        <v>0</v>
      </c>
      <c r="AC3050" s="20">
        <v>0</v>
      </c>
      <c r="AE3050" s="20">
        <v>0</v>
      </c>
      <c r="AG3050" s="20">
        <v>0</v>
      </c>
      <c r="AI3050" s="20">
        <v>0</v>
      </c>
      <c r="AK3050" s="20">
        <v>0</v>
      </c>
      <c r="AM3050" s="20">
        <v>0</v>
      </c>
      <c r="AO3050" s="20">
        <v>181447</v>
      </c>
      <c r="AQ3050" s="21">
        <v>181447</v>
      </c>
      <c r="AR3050" s="24"/>
      <c r="AS3050" s="20">
        <v>0</v>
      </c>
      <c r="AU3050" s="25">
        <v>7423</v>
      </c>
      <c r="AW3050" s="22" t="str">
        <f t="shared" si="47"/>
        <v>No</v>
      </c>
      <c r="AX3050" s="6"/>
    </row>
    <row r="3051" spans="1:50">
      <c r="A3051" s="3" t="s">
        <v>6572</v>
      </c>
      <c r="B3051" s="3" t="s">
        <v>1373</v>
      </c>
      <c r="C3051" s="22" t="s">
        <v>19</v>
      </c>
      <c r="D3051" s="310">
        <v>9239</v>
      </c>
      <c r="E3051" s="314">
        <v>90239</v>
      </c>
      <c r="F3051" s="22" t="s">
        <v>187</v>
      </c>
      <c r="G3051" s="3" t="s">
        <v>5166</v>
      </c>
      <c r="H3051" s="25">
        <v>52745</v>
      </c>
      <c r="I3051" s="19">
        <v>6</v>
      </c>
      <c r="J3051" s="22" t="s">
        <v>13</v>
      </c>
      <c r="K3051" s="22" t="s">
        <v>11</v>
      </c>
      <c r="L3051" s="19">
        <v>4</v>
      </c>
      <c r="M3051" s="20">
        <v>0</v>
      </c>
      <c r="O3051" s="20">
        <v>0</v>
      </c>
      <c r="Q3051" s="20">
        <v>0</v>
      </c>
      <c r="S3051" s="20">
        <v>0</v>
      </c>
      <c r="U3051" s="20">
        <v>0</v>
      </c>
      <c r="W3051" s="20">
        <v>0</v>
      </c>
      <c r="Y3051" s="20">
        <v>0</v>
      </c>
      <c r="AA3051" s="20">
        <v>0</v>
      </c>
      <c r="AC3051" s="20">
        <v>0</v>
      </c>
      <c r="AE3051" s="20">
        <v>0</v>
      </c>
      <c r="AG3051" s="20">
        <v>0</v>
      </c>
      <c r="AI3051" s="20">
        <v>0</v>
      </c>
      <c r="AK3051" s="20">
        <v>0</v>
      </c>
      <c r="AM3051" s="20">
        <v>0</v>
      </c>
      <c r="AO3051" s="20">
        <v>778365</v>
      </c>
      <c r="AQ3051" s="21">
        <v>778365</v>
      </c>
      <c r="AR3051" s="24"/>
      <c r="AS3051" s="20">
        <v>0</v>
      </c>
      <c r="AU3051" s="25">
        <v>11151</v>
      </c>
      <c r="AW3051" s="22" t="str">
        <f t="shared" si="47"/>
        <v>No</v>
      </c>
      <c r="AX3051" s="6"/>
    </row>
    <row r="3052" spans="1:50">
      <c r="A3052" s="3" t="s">
        <v>4795</v>
      </c>
      <c r="B3052" s="3" t="s">
        <v>4796</v>
      </c>
      <c r="C3052" s="22" t="s">
        <v>21</v>
      </c>
      <c r="D3052" s="310" t="s">
        <v>4797</v>
      </c>
      <c r="E3052" s="314" t="s">
        <v>4798</v>
      </c>
      <c r="F3052" s="22" t="s">
        <v>187</v>
      </c>
      <c r="G3052" s="3" t="s">
        <v>222</v>
      </c>
      <c r="H3052" s="25">
        <v>0</v>
      </c>
      <c r="I3052" s="19">
        <v>6</v>
      </c>
      <c r="J3052" s="22" t="s">
        <v>13</v>
      </c>
      <c r="K3052" s="22" t="s">
        <v>14</v>
      </c>
      <c r="L3052" s="19">
        <v>3</v>
      </c>
      <c r="M3052" s="20">
        <v>0</v>
      </c>
      <c r="O3052" s="20">
        <v>0</v>
      </c>
      <c r="Q3052" s="20">
        <v>0</v>
      </c>
      <c r="S3052" s="20">
        <v>0</v>
      </c>
      <c r="U3052" s="20">
        <v>0</v>
      </c>
      <c r="W3052" s="20">
        <v>0</v>
      </c>
      <c r="Y3052" s="20">
        <v>0</v>
      </c>
      <c r="AA3052" s="20">
        <v>0</v>
      </c>
      <c r="AC3052" s="20">
        <v>0</v>
      </c>
      <c r="AE3052" s="20">
        <v>0</v>
      </c>
      <c r="AG3052" s="20">
        <v>0</v>
      </c>
      <c r="AI3052" s="20">
        <v>0</v>
      </c>
      <c r="AK3052" s="20">
        <v>0</v>
      </c>
      <c r="AM3052" s="20">
        <v>0</v>
      </c>
      <c r="AO3052" s="20">
        <v>431161</v>
      </c>
      <c r="AQ3052" s="21">
        <v>431161</v>
      </c>
      <c r="AR3052" s="24"/>
      <c r="AS3052" s="20">
        <v>0</v>
      </c>
      <c r="AU3052" s="25">
        <v>3412</v>
      </c>
      <c r="AW3052" s="22" t="str">
        <f t="shared" si="47"/>
        <v>No</v>
      </c>
      <c r="AX3052" s="6"/>
    </row>
    <row r="3053" spans="1:50">
      <c r="A3053" s="3" t="s">
        <v>3136</v>
      </c>
      <c r="B3053" s="3" t="s">
        <v>3137</v>
      </c>
      <c r="C3053" s="22" t="s">
        <v>113</v>
      </c>
      <c r="D3053" s="310" t="s">
        <v>3138</v>
      </c>
      <c r="E3053" s="314" t="s">
        <v>3139</v>
      </c>
      <c r="F3053" s="22" t="s">
        <v>187</v>
      </c>
      <c r="G3053" s="3" t="s">
        <v>222</v>
      </c>
      <c r="H3053" s="25">
        <v>0</v>
      </c>
      <c r="I3053" s="19">
        <v>6</v>
      </c>
      <c r="J3053" s="22" t="s">
        <v>13</v>
      </c>
      <c r="K3053" s="22" t="s">
        <v>14</v>
      </c>
      <c r="L3053" s="19">
        <v>3</v>
      </c>
      <c r="M3053" s="20">
        <v>0</v>
      </c>
      <c r="O3053" s="20">
        <v>0</v>
      </c>
      <c r="Q3053" s="20">
        <v>0</v>
      </c>
      <c r="S3053" s="20">
        <v>0</v>
      </c>
      <c r="U3053" s="20">
        <v>0</v>
      </c>
      <c r="W3053" s="20">
        <v>0</v>
      </c>
      <c r="Y3053" s="20">
        <v>0</v>
      </c>
      <c r="AA3053" s="20">
        <v>0</v>
      </c>
      <c r="AC3053" s="20">
        <v>0</v>
      </c>
      <c r="AE3053" s="20">
        <v>0</v>
      </c>
      <c r="AG3053" s="20">
        <v>0</v>
      </c>
      <c r="AI3053" s="20">
        <v>0</v>
      </c>
      <c r="AK3053" s="20">
        <v>0</v>
      </c>
      <c r="AM3053" s="20">
        <v>0</v>
      </c>
      <c r="AO3053" s="20">
        <v>284011</v>
      </c>
      <c r="AQ3053" s="21">
        <v>284011</v>
      </c>
      <c r="AR3053" s="24"/>
      <c r="AS3053" s="20">
        <v>0</v>
      </c>
      <c r="AU3053" s="25">
        <v>7121</v>
      </c>
      <c r="AW3053" s="22" t="str">
        <f t="shared" si="47"/>
        <v>No</v>
      </c>
      <c r="AX3053" s="6"/>
    </row>
    <row r="3054" spans="1:50">
      <c r="A3054" s="3" t="s">
        <v>4805</v>
      </c>
      <c r="B3054" s="3" t="s">
        <v>4739</v>
      </c>
      <c r="C3054" s="22" t="s">
        <v>73</v>
      </c>
      <c r="D3054" s="310" t="s">
        <v>4806</v>
      </c>
      <c r="E3054" s="314" t="s">
        <v>4807</v>
      </c>
      <c r="F3054" s="22" t="s">
        <v>235</v>
      </c>
      <c r="G3054" s="3" t="s">
        <v>222</v>
      </c>
      <c r="H3054" s="25">
        <v>0</v>
      </c>
      <c r="I3054" s="19">
        <v>6</v>
      </c>
      <c r="J3054" s="22" t="s">
        <v>13</v>
      </c>
      <c r="K3054" s="22" t="s">
        <v>11</v>
      </c>
      <c r="L3054" s="19">
        <v>3</v>
      </c>
      <c r="M3054" s="20">
        <v>0</v>
      </c>
      <c r="O3054" s="20">
        <v>0</v>
      </c>
      <c r="Q3054" s="20">
        <v>0</v>
      </c>
      <c r="S3054" s="20">
        <v>0</v>
      </c>
      <c r="U3054" s="20">
        <v>0</v>
      </c>
      <c r="W3054" s="20">
        <v>0</v>
      </c>
      <c r="Y3054" s="20">
        <v>0</v>
      </c>
      <c r="AA3054" s="20">
        <v>0</v>
      </c>
      <c r="AC3054" s="20">
        <v>0</v>
      </c>
      <c r="AE3054" s="20">
        <v>0</v>
      </c>
      <c r="AG3054" s="20">
        <v>0</v>
      </c>
      <c r="AI3054" s="20">
        <v>0</v>
      </c>
      <c r="AK3054" s="20">
        <v>0</v>
      </c>
      <c r="AM3054" s="20">
        <v>0</v>
      </c>
      <c r="AO3054" s="20">
        <v>425745</v>
      </c>
      <c r="AQ3054" s="21">
        <v>425745</v>
      </c>
      <c r="AR3054" s="24"/>
      <c r="AS3054" s="20">
        <v>0</v>
      </c>
      <c r="AU3054" s="25">
        <v>7229</v>
      </c>
      <c r="AW3054" s="22" t="str">
        <f t="shared" si="47"/>
        <v>No</v>
      </c>
      <c r="AX3054" s="6"/>
    </row>
    <row r="3055" spans="1:50">
      <c r="A3055" s="3" t="s">
        <v>5677</v>
      </c>
      <c r="B3055" s="3" t="s">
        <v>5678</v>
      </c>
      <c r="C3055" s="22" t="s">
        <v>21</v>
      </c>
      <c r="E3055" s="314">
        <v>90253</v>
      </c>
      <c r="F3055" s="22" t="s">
        <v>187</v>
      </c>
      <c r="G3055" s="3" t="s">
        <v>5166</v>
      </c>
      <c r="H3055" s="25">
        <v>12150996</v>
      </c>
      <c r="I3055" s="19">
        <v>6</v>
      </c>
      <c r="J3055" s="22" t="s">
        <v>12</v>
      </c>
      <c r="K3055" s="22" t="s">
        <v>14</v>
      </c>
      <c r="L3055" s="19">
        <v>3</v>
      </c>
      <c r="M3055" s="20">
        <v>0</v>
      </c>
      <c r="O3055" s="20">
        <v>0</v>
      </c>
      <c r="Q3055" s="20">
        <v>0</v>
      </c>
      <c r="S3055" s="20">
        <v>0</v>
      </c>
      <c r="U3055" s="20">
        <v>0</v>
      </c>
      <c r="W3055" s="20">
        <v>0</v>
      </c>
      <c r="Y3055" s="20">
        <v>0</v>
      </c>
      <c r="AA3055" s="20">
        <v>0</v>
      </c>
      <c r="AC3055" s="20">
        <v>0</v>
      </c>
      <c r="AE3055" s="20">
        <v>0</v>
      </c>
      <c r="AG3055" s="20">
        <v>0</v>
      </c>
      <c r="AI3055" s="20">
        <v>0</v>
      </c>
      <c r="AK3055" s="20">
        <v>0</v>
      </c>
      <c r="AM3055" s="20">
        <v>0</v>
      </c>
      <c r="AO3055" s="20">
        <v>541966</v>
      </c>
      <c r="AQ3055" s="21">
        <v>541966</v>
      </c>
      <c r="AR3055" s="24"/>
      <c r="AS3055" s="20">
        <v>0</v>
      </c>
      <c r="AU3055" s="25">
        <v>6591</v>
      </c>
      <c r="AW3055" s="22" t="str">
        <f t="shared" si="47"/>
        <v>No</v>
      </c>
      <c r="AX3055" s="6"/>
    </row>
    <row r="3056" spans="1:50">
      <c r="A3056" s="3" t="s">
        <v>3136</v>
      </c>
      <c r="B3056" s="3" t="s">
        <v>3137</v>
      </c>
      <c r="C3056" s="22" t="s">
        <v>113</v>
      </c>
      <c r="D3056" s="310" t="s">
        <v>3138</v>
      </c>
      <c r="E3056" s="314" t="s">
        <v>3139</v>
      </c>
      <c r="F3056" s="22" t="s">
        <v>187</v>
      </c>
      <c r="G3056" s="3" t="s">
        <v>222</v>
      </c>
      <c r="H3056" s="25">
        <v>0</v>
      </c>
      <c r="I3056" s="19">
        <v>6</v>
      </c>
      <c r="J3056" s="22" t="s">
        <v>12</v>
      </c>
      <c r="K3056" s="22" t="s">
        <v>14</v>
      </c>
      <c r="L3056" s="19">
        <v>3</v>
      </c>
      <c r="M3056" s="20">
        <v>0</v>
      </c>
      <c r="O3056" s="20">
        <v>0</v>
      </c>
      <c r="Q3056" s="20">
        <v>0</v>
      </c>
      <c r="S3056" s="20">
        <v>0</v>
      </c>
      <c r="U3056" s="20">
        <v>0</v>
      </c>
      <c r="W3056" s="20">
        <v>0</v>
      </c>
      <c r="Y3056" s="20">
        <v>0</v>
      </c>
      <c r="AA3056" s="20">
        <v>0</v>
      </c>
      <c r="AC3056" s="20">
        <v>0</v>
      </c>
      <c r="AE3056" s="20">
        <v>0</v>
      </c>
      <c r="AG3056" s="20">
        <v>0</v>
      </c>
      <c r="AI3056" s="20">
        <v>0</v>
      </c>
      <c r="AK3056" s="20">
        <v>0</v>
      </c>
      <c r="AM3056" s="20">
        <v>0</v>
      </c>
      <c r="AO3056" s="20">
        <v>341836</v>
      </c>
      <c r="AQ3056" s="21">
        <v>341836</v>
      </c>
      <c r="AR3056" s="24"/>
      <c r="AS3056" s="20">
        <v>0</v>
      </c>
      <c r="AU3056" s="25">
        <v>12775</v>
      </c>
      <c r="AW3056" s="22" t="str">
        <f t="shared" si="47"/>
        <v>No</v>
      </c>
      <c r="AX3056" s="6"/>
    </row>
    <row r="3057" spans="1:50">
      <c r="A3057" s="3" t="s">
        <v>6574</v>
      </c>
      <c r="B3057" s="3" t="s">
        <v>949</v>
      </c>
      <c r="C3057" s="22" t="s">
        <v>10</v>
      </c>
      <c r="D3057" s="310">
        <v>6105</v>
      </c>
      <c r="E3057" s="314">
        <v>60105</v>
      </c>
      <c r="F3057" s="22" t="s">
        <v>187</v>
      </c>
      <c r="G3057" s="3" t="s">
        <v>5166</v>
      </c>
      <c r="H3057" s="25">
        <v>55121</v>
      </c>
      <c r="I3057" s="19">
        <v>6</v>
      </c>
      <c r="J3057" s="22" t="s">
        <v>12</v>
      </c>
      <c r="K3057" s="22" t="s">
        <v>11</v>
      </c>
      <c r="L3057" s="19">
        <v>3</v>
      </c>
      <c r="M3057" s="20">
        <v>0</v>
      </c>
      <c r="O3057" s="20">
        <v>0</v>
      </c>
      <c r="Q3057" s="20">
        <v>0</v>
      </c>
      <c r="S3057" s="20">
        <v>0</v>
      </c>
      <c r="U3057" s="20">
        <v>0</v>
      </c>
      <c r="W3057" s="20">
        <v>0</v>
      </c>
      <c r="Y3057" s="20">
        <v>0</v>
      </c>
      <c r="AA3057" s="20">
        <v>0</v>
      </c>
      <c r="AC3057" s="20">
        <v>0</v>
      </c>
      <c r="AE3057" s="20">
        <v>0</v>
      </c>
      <c r="AG3057" s="20">
        <v>0</v>
      </c>
      <c r="AI3057" s="20">
        <v>0</v>
      </c>
      <c r="AK3057" s="20">
        <v>0</v>
      </c>
      <c r="AM3057" s="20">
        <v>0</v>
      </c>
      <c r="AO3057" s="20">
        <v>364817</v>
      </c>
      <c r="AQ3057" s="21">
        <v>364817</v>
      </c>
      <c r="AR3057" s="24"/>
      <c r="AS3057" s="20">
        <v>0</v>
      </c>
      <c r="AU3057" s="25">
        <v>4715</v>
      </c>
      <c r="AW3057" s="22" t="str">
        <f t="shared" si="47"/>
        <v>No</v>
      </c>
      <c r="AX3057" s="6"/>
    </row>
    <row r="3058" spans="1:50">
      <c r="A3058" s="3" t="s">
        <v>4795</v>
      </c>
      <c r="B3058" s="3" t="s">
        <v>4796</v>
      </c>
      <c r="C3058" s="22" t="s">
        <v>21</v>
      </c>
      <c r="D3058" s="310" t="s">
        <v>4797</v>
      </c>
      <c r="E3058" s="314" t="s">
        <v>4798</v>
      </c>
      <c r="F3058" s="22" t="s">
        <v>187</v>
      </c>
      <c r="G3058" s="3" t="s">
        <v>222</v>
      </c>
      <c r="H3058" s="25">
        <v>0</v>
      </c>
      <c r="I3058" s="19">
        <v>6</v>
      </c>
      <c r="J3058" s="22" t="s">
        <v>12</v>
      </c>
      <c r="K3058" s="22" t="s">
        <v>14</v>
      </c>
      <c r="L3058" s="19">
        <v>3</v>
      </c>
      <c r="M3058" s="20">
        <v>0</v>
      </c>
      <c r="O3058" s="20">
        <v>0</v>
      </c>
      <c r="Q3058" s="20">
        <v>0</v>
      </c>
      <c r="S3058" s="20">
        <v>0</v>
      </c>
      <c r="U3058" s="20">
        <v>0</v>
      </c>
      <c r="W3058" s="20">
        <v>0</v>
      </c>
      <c r="Y3058" s="20">
        <v>0</v>
      </c>
      <c r="AA3058" s="20">
        <v>0</v>
      </c>
      <c r="AC3058" s="20">
        <v>0</v>
      </c>
      <c r="AE3058" s="20">
        <v>0</v>
      </c>
      <c r="AG3058" s="20">
        <v>0</v>
      </c>
      <c r="AI3058" s="20">
        <v>0</v>
      </c>
      <c r="AK3058" s="20">
        <v>0</v>
      </c>
      <c r="AM3058" s="20">
        <v>0</v>
      </c>
      <c r="AO3058" s="20">
        <v>412406</v>
      </c>
      <c r="AQ3058" s="21">
        <v>412406</v>
      </c>
      <c r="AR3058" s="24"/>
      <c r="AS3058" s="20">
        <v>0</v>
      </c>
      <c r="AU3058" s="25">
        <v>2693</v>
      </c>
      <c r="AW3058" s="22" t="str">
        <f t="shared" si="47"/>
        <v>No</v>
      </c>
      <c r="AX3058" s="6"/>
    </row>
    <row r="3059" spans="1:50">
      <c r="A3059" s="3" t="s">
        <v>5677</v>
      </c>
      <c r="B3059" s="3" t="s">
        <v>5678</v>
      </c>
      <c r="C3059" s="22" t="s">
        <v>21</v>
      </c>
      <c r="E3059" s="314">
        <v>90253</v>
      </c>
      <c r="F3059" s="22" t="s">
        <v>187</v>
      </c>
      <c r="G3059" s="3" t="s">
        <v>5166</v>
      </c>
      <c r="H3059" s="25">
        <v>12150996</v>
      </c>
      <c r="I3059" s="19">
        <v>6</v>
      </c>
      <c r="J3059" s="22" t="s">
        <v>13</v>
      </c>
      <c r="K3059" s="22" t="s">
        <v>14</v>
      </c>
      <c r="L3059" s="19">
        <v>3</v>
      </c>
      <c r="M3059" s="20">
        <v>0</v>
      </c>
      <c r="O3059" s="20">
        <v>0</v>
      </c>
      <c r="Q3059" s="20">
        <v>0</v>
      </c>
      <c r="S3059" s="20">
        <v>0</v>
      </c>
      <c r="U3059" s="20">
        <v>0</v>
      </c>
      <c r="W3059" s="20">
        <v>0</v>
      </c>
      <c r="Y3059" s="20">
        <v>0</v>
      </c>
      <c r="AA3059" s="20">
        <v>0</v>
      </c>
      <c r="AC3059" s="20">
        <v>0</v>
      </c>
      <c r="AE3059" s="20">
        <v>0</v>
      </c>
      <c r="AG3059" s="20">
        <v>0</v>
      </c>
      <c r="AI3059" s="20">
        <v>0</v>
      </c>
      <c r="AK3059" s="20">
        <v>0</v>
      </c>
      <c r="AM3059" s="20">
        <v>0</v>
      </c>
      <c r="AO3059" s="20">
        <v>559608</v>
      </c>
      <c r="AQ3059" s="21">
        <v>559608</v>
      </c>
      <c r="AR3059" s="24"/>
      <c r="AS3059" s="20">
        <v>0</v>
      </c>
      <c r="AU3059" s="25">
        <v>9198</v>
      </c>
      <c r="AW3059" s="22" t="str">
        <f t="shared" si="47"/>
        <v>No</v>
      </c>
      <c r="AX3059" s="6"/>
    </row>
    <row r="3060" spans="1:50">
      <c r="A3060" s="3" t="s">
        <v>6574</v>
      </c>
      <c r="B3060" s="3" t="s">
        <v>949</v>
      </c>
      <c r="C3060" s="22" t="s">
        <v>10</v>
      </c>
      <c r="D3060" s="310">
        <v>6105</v>
      </c>
      <c r="E3060" s="314">
        <v>60105</v>
      </c>
      <c r="F3060" s="22" t="s">
        <v>187</v>
      </c>
      <c r="G3060" s="3" t="s">
        <v>5166</v>
      </c>
      <c r="H3060" s="25">
        <v>55121</v>
      </c>
      <c r="I3060" s="19">
        <v>6</v>
      </c>
      <c r="J3060" s="22" t="s">
        <v>13</v>
      </c>
      <c r="K3060" s="22" t="s">
        <v>11</v>
      </c>
      <c r="L3060" s="19">
        <v>3</v>
      </c>
      <c r="M3060" s="20">
        <v>0</v>
      </c>
      <c r="O3060" s="20">
        <v>0</v>
      </c>
      <c r="Q3060" s="20">
        <v>0</v>
      </c>
      <c r="S3060" s="20">
        <v>0</v>
      </c>
      <c r="U3060" s="20">
        <v>0</v>
      </c>
      <c r="W3060" s="20">
        <v>0</v>
      </c>
      <c r="Y3060" s="20">
        <v>0</v>
      </c>
      <c r="AA3060" s="20">
        <v>0</v>
      </c>
      <c r="AC3060" s="20">
        <v>0</v>
      </c>
      <c r="AE3060" s="20">
        <v>0</v>
      </c>
      <c r="AG3060" s="20">
        <v>0</v>
      </c>
      <c r="AI3060" s="20">
        <v>0</v>
      </c>
      <c r="AK3060" s="20">
        <v>0</v>
      </c>
      <c r="AM3060" s="20">
        <v>0</v>
      </c>
      <c r="AO3060" s="20">
        <v>735963</v>
      </c>
      <c r="AQ3060" s="21">
        <v>735963</v>
      </c>
      <c r="AR3060" s="24"/>
      <c r="AS3060" s="20">
        <v>0</v>
      </c>
      <c r="AU3060" s="25">
        <v>9756</v>
      </c>
      <c r="AW3060" s="22" t="str">
        <f t="shared" si="47"/>
        <v>No</v>
      </c>
      <c r="AX3060" s="6"/>
    </row>
    <row r="3061" spans="1:50">
      <c r="A3061" s="3" t="s">
        <v>4683</v>
      </c>
      <c r="B3061" s="3" t="s">
        <v>4684</v>
      </c>
      <c r="C3061" s="22" t="s">
        <v>21</v>
      </c>
      <c r="D3061" s="310" t="s">
        <v>4685</v>
      </c>
      <c r="E3061" s="314" t="s">
        <v>4686</v>
      </c>
      <c r="F3061" s="22" t="s">
        <v>187</v>
      </c>
      <c r="G3061" s="3" t="s">
        <v>222</v>
      </c>
      <c r="H3061" s="25">
        <v>0</v>
      </c>
      <c r="I3061" s="19">
        <v>6</v>
      </c>
      <c r="J3061" s="22" t="s">
        <v>12</v>
      </c>
      <c r="K3061" s="22" t="s">
        <v>11</v>
      </c>
      <c r="L3061" s="19">
        <v>2</v>
      </c>
      <c r="M3061" s="20">
        <v>0</v>
      </c>
      <c r="O3061" s="20">
        <v>0</v>
      </c>
      <c r="Q3061" s="20">
        <v>0</v>
      </c>
      <c r="S3061" s="20">
        <v>0</v>
      </c>
      <c r="U3061" s="20">
        <v>0</v>
      </c>
      <c r="W3061" s="20">
        <v>0</v>
      </c>
      <c r="Y3061" s="20">
        <v>0</v>
      </c>
      <c r="AA3061" s="20">
        <v>0</v>
      </c>
      <c r="AC3061" s="20">
        <v>0</v>
      </c>
      <c r="AE3061" s="20">
        <v>0</v>
      </c>
      <c r="AG3061" s="20">
        <v>0</v>
      </c>
      <c r="AI3061" s="20">
        <v>0</v>
      </c>
      <c r="AK3061" s="20">
        <v>0</v>
      </c>
      <c r="AM3061" s="20">
        <v>0</v>
      </c>
      <c r="AO3061" s="20">
        <v>90232</v>
      </c>
      <c r="AQ3061" s="21">
        <v>90232</v>
      </c>
      <c r="AR3061" s="24"/>
      <c r="AS3061" s="20">
        <v>0</v>
      </c>
      <c r="AU3061" s="25">
        <v>2358</v>
      </c>
      <c r="AW3061" s="22" t="str">
        <f t="shared" si="47"/>
        <v>No</v>
      </c>
      <c r="AX3061" s="6"/>
    </row>
    <row r="3062" spans="1:50">
      <c r="A3062" s="3" t="s">
        <v>4611</v>
      </c>
      <c r="B3062" s="3" t="s">
        <v>924</v>
      </c>
      <c r="C3062" s="22" t="s">
        <v>21</v>
      </c>
      <c r="D3062" s="310" t="s">
        <v>4612</v>
      </c>
      <c r="E3062" s="314" t="s">
        <v>4613</v>
      </c>
      <c r="F3062" s="22" t="s">
        <v>187</v>
      </c>
      <c r="G3062" s="3" t="s">
        <v>222</v>
      </c>
      <c r="H3062" s="25">
        <v>0</v>
      </c>
      <c r="I3062" s="19">
        <v>6</v>
      </c>
      <c r="J3062" s="22" t="s">
        <v>12</v>
      </c>
      <c r="K3062" s="22" t="s">
        <v>14</v>
      </c>
      <c r="L3062" s="19">
        <v>2</v>
      </c>
      <c r="M3062" s="20">
        <v>0</v>
      </c>
      <c r="O3062" s="20">
        <v>0</v>
      </c>
      <c r="Q3062" s="20">
        <v>0</v>
      </c>
      <c r="S3062" s="20">
        <v>0</v>
      </c>
      <c r="U3062" s="20">
        <v>0</v>
      </c>
      <c r="W3062" s="20">
        <v>0</v>
      </c>
      <c r="Y3062" s="20">
        <v>0</v>
      </c>
      <c r="AA3062" s="20">
        <v>0</v>
      </c>
      <c r="AC3062" s="20">
        <v>0</v>
      </c>
      <c r="AE3062" s="20">
        <v>0</v>
      </c>
      <c r="AG3062" s="20">
        <v>0</v>
      </c>
      <c r="AI3062" s="20">
        <v>0</v>
      </c>
      <c r="AK3062" s="20">
        <v>0</v>
      </c>
      <c r="AM3062" s="20">
        <v>0</v>
      </c>
      <c r="AO3062" s="20">
        <v>116303</v>
      </c>
      <c r="AQ3062" s="21">
        <v>116303</v>
      </c>
      <c r="AR3062" s="24"/>
      <c r="AS3062" s="20">
        <v>0</v>
      </c>
      <c r="AU3062" s="25">
        <v>2002</v>
      </c>
      <c r="AW3062" s="22" t="str">
        <f t="shared" si="47"/>
        <v>No</v>
      </c>
      <c r="AX3062" s="6"/>
    </row>
    <row r="3063" spans="1:50">
      <c r="A3063" s="3" t="s">
        <v>95</v>
      </c>
      <c r="B3063" s="3" t="s">
        <v>870</v>
      </c>
      <c r="C3063" s="22" t="s">
        <v>89</v>
      </c>
      <c r="D3063" s="310">
        <v>4121</v>
      </c>
      <c r="E3063" s="314">
        <v>40121</v>
      </c>
      <c r="F3063" s="22" t="s">
        <v>187</v>
      </c>
      <c r="G3063" s="3" t="s">
        <v>5166</v>
      </c>
      <c r="H3063" s="25">
        <v>109572</v>
      </c>
      <c r="I3063" s="19">
        <v>6</v>
      </c>
      <c r="J3063" s="22" t="s">
        <v>12</v>
      </c>
      <c r="K3063" s="22" t="s">
        <v>11</v>
      </c>
      <c r="L3063" s="19">
        <v>2</v>
      </c>
      <c r="M3063" s="20">
        <v>0</v>
      </c>
      <c r="O3063" s="20">
        <v>0</v>
      </c>
      <c r="Q3063" s="20">
        <v>0</v>
      </c>
      <c r="S3063" s="20">
        <v>0</v>
      </c>
      <c r="U3063" s="20">
        <v>0</v>
      </c>
      <c r="W3063" s="20">
        <v>0</v>
      </c>
      <c r="Y3063" s="20">
        <v>0</v>
      </c>
      <c r="AA3063" s="20">
        <v>0</v>
      </c>
      <c r="AC3063" s="20">
        <v>0</v>
      </c>
      <c r="AE3063" s="20">
        <v>0</v>
      </c>
      <c r="AG3063" s="20">
        <v>0</v>
      </c>
      <c r="AI3063" s="20">
        <v>0</v>
      </c>
      <c r="AK3063" s="20">
        <v>0</v>
      </c>
      <c r="AM3063" s="20">
        <v>0</v>
      </c>
      <c r="AO3063" s="20">
        <v>55756</v>
      </c>
      <c r="AQ3063" s="21">
        <v>55756</v>
      </c>
      <c r="AR3063" s="24"/>
      <c r="AS3063" s="20">
        <v>0</v>
      </c>
      <c r="AU3063" s="25">
        <v>1236</v>
      </c>
      <c r="AW3063" s="22" t="str">
        <f t="shared" si="47"/>
        <v>No</v>
      </c>
      <c r="AX3063" s="6"/>
    </row>
    <row r="3064" spans="1:50">
      <c r="A3064" s="3" t="s">
        <v>93</v>
      </c>
      <c r="B3064" s="3" t="s">
        <v>1223</v>
      </c>
      <c r="C3064" s="22" t="s">
        <v>89</v>
      </c>
      <c r="D3064" s="310">
        <v>4198</v>
      </c>
      <c r="E3064" s="314">
        <v>40198</v>
      </c>
      <c r="F3064" s="22" t="s">
        <v>187</v>
      </c>
      <c r="G3064" s="3" t="s">
        <v>5166</v>
      </c>
      <c r="H3064" s="25">
        <v>2148346</v>
      </c>
      <c r="I3064" s="19">
        <v>6</v>
      </c>
      <c r="J3064" s="22" t="s">
        <v>13</v>
      </c>
      <c r="K3064" s="22" t="s">
        <v>11</v>
      </c>
      <c r="L3064" s="19">
        <v>2</v>
      </c>
      <c r="M3064" s="20">
        <v>0</v>
      </c>
      <c r="O3064" s="20">
        <v>0</v>
      </c>
      <c r="Q3064" s="20">
        <v>0</v>
      </c>
      <c r="S3064" s="20">
        <v>0</v>
      </c>
      <c r="U3064" s="20">
        <v>0</v>
      </c>
      <c r="W3064" s="20">
        <v>0</v>
      </c>
      <c r="Y3064" s="20">
        <v>0</v>
      </c>
      <c r="AA3064" s="20">
        <v>0</v>
      </c>
      <c r="AC3064" s="20">
        <v>0</v>
      </c>
      <c r="AE3064" s="20">
        <v>0</v>
      </c>
      <c r="AG3064" s="20">
        <v>0</v>
      </c>
      <c r="AI3064" s="20">
        <v>0</v>
      </c>
      <c r="AK3064" s="20">
        <v>0</v>
      </c>
      <c r="AM3064" s="20">
        <v>0</v>
      </c>
      <c r="AO3064" s="20">
        <v>59487</v>
      </c>
      <c r="AQ3064" s="21">
        <v>59487</v>
      </c>
      <c r="AR3064" s="24"/>
      <c r="AS3064" s="20">
        <v>0</v>
      </c>
      <c r="AU3064" s="25">
        <v>2000</v>
      </c>
      <c r="AW3064" s="22" t="str">
        <f t="shared" si="47"/>
        <v>No</v>
      </c>
      <c r="AX3064" s="6"/>
    </row>
    <row r="3065" spans="1:50">
      <c r="A3065" s="3" t="s">
        <v>3475</v>
      </c>
      <c r="B3065" s="3" t="s">
        <v>5865</v>
      </c>
      <c r="C3065" s="22" t="s">
        <v>72</v>
      </c>
      <c r="D3065" s="310" t="s">
        <v>3476</v>
      </c>
      <c r="E3065" s="314" t="s">
        <v>3477</v>
      </c>
      <c r="F3065" s="22" t="s">
        <v>187</v>
      </c>
      <c r="G3065" s="3" t="s">
        <v>222</v>
      </c>
      <c r="H3065" s="25">
        <v>0</v>
      </c>
      <c r="I3065" s="19">
        <v>6</v>
      </c>
      <c r="J3065" s="22" t="s">
        <v>12</v>
      </c>
      <c r="K3065" s="22" t="s">
        <v>11</v>
      </c>
      <c r="L3065" s="19">
        <v>2</v>
      </c>
      <c r="M3065" s="20">
        <v>0</v>
      </c>
      <c r="O3065" s="20">
        <v>0</v>
      </c>
      <c r="Q3065" s="20">
        <v>0</v>
      </c>
      <c r="S3065" s="20">
        <v>0</v>
      </c>
      <c r="U3065" s="20">
        <v>0</v>
      </c>
      <c r="W3065" s="20">
        <v>0</v>
      </c>
      <c r="Y3065" s="20">
        <v>0</v>
      </c>
      <c r="AA3065" s="20">
        <v>0</v>
      </c>
      <c r="AC3065" s="20">
        <v>0</v>
      </c>
      <c r="AE3065" s="20">
        <v>0</v>
      </c>
      <c r="AG3065" s="20">
        <v>0</v>
      </c>
      <c r="AI3065" s="20">
        <v>0</v>
      </c>
      <c r="AK3065" s="20">
        <v>0</v>
      </c>
      <c r="AM3065" s="20">
        <v>0</v>
      </c>
      <c r="AO3065" s="20">
        <v>69023</v>
      </c>
      <c r="AQ3065" s="21">
        <v>69023</v>
      </c>
      <c r="AR3065" s="24"/>
      <c r="AS3065" s="20">
        <v>0</v>
      </c>
      <c r="AU3065" s="25">
        <v>1614</v>
      </c>
      <c r="AW3065" s="22" t="str">
        <f t="shared" si="47"/>
        <v>No</v>
      </c>
      <c r="AX3065" s="6"/>
    </row>
    <row r="3066" spans="1:50">
      <c r="A3066" s="3" t="s">
        <v>256</v>
      </c>
      <c r="B3066" s="3" t="s">
        <v>257</v>
      </c>
      <c r="C3066" s="22" t="s">
        <v>89</v>
      </c>
      <c r="D3066" s="310">
        <v>4122</v>
      </c>
      <c r="E3066" s="314">
        <v>40122</v>
      </c>
      <c r="F3066" s="22" t="s">
        <v>187</v>
      </c>
      <c r="G3066" s="3" t="s">
        <v>5166</v>
      </c>
      <c r="H3066" s="25">
        <v>2148346</v>
      </c>
      <c r="I3066" s="19">
        <v>6</v>
      </c>
      <c r="J3066" s="22" t="s">
        <v>12</v>
      </c>
      <c r="K3066" s="22" t="s">
        <v>11</v>
      </c>
      <c r="L3066" s="19">
        <v>2</v>
      </c>
      <c r="M3066" s="20">
        <v>0</v>
      </c>
      <c r="O3066" s="20">
        <v>0</v>
      </c>
      <c r="Q3066" s="20">
        <v>0</v>
      </c>
      <c r="S3066" s="20">
        <v>0</v>
      </c>
      <c r="U3066" s="20">
        <v>0</v>
      </c>
      <c r="W3066" s="20">
        <v>0</v>
      </c>
      <c r="Y3066" s="20">
        <v>0</v>
      </c>
      <c r="AA3066" s="20">
        <v>0</v>
      </c>
      <c r="AC3066" s="20">
        <v>0</v>
      </c>
      <c r="AE3066" s="20">
        <v>0</v>
      </c>
      <c r="AG3066" s="20">
        <v>0</v>
      </c>
      <c r="AI3066" s="20">
        <v>0</v>
      </c>
      <c r="AK3066" s="20">
        <v>0</v>
      </c>
      <c r="AM3066" s="20">
        <v>0</v>
      </c>
      <c r="AO3066" s="20">
        <v>69143</v>
      </c>
      <c r="AQ3066" s="21">
        <v>69143</v>
      </c>
      <c r="AR3066" s="24"/>
      <c r="AS3066" s="20">
        <v>0</v>
      </c>
      <c r="AU3066" s="25">
        <v>745</v>
      </c>
      <c r="AW3066" s="22" t="str">
        <f t="shared" si="47"/>
        <v>No</v>
      </c>
      <c r="AX3066" s="6"/>
    </row>
    <row r="3067" spans="1:50">
      <c r="A3067" s="3" t="s">
        <v>1065</v>
      </c>
      <c r="B3067" s="3" t="s">
        <v>1066</v>
      </c>
      <c r="C3067" s="22" t="s">
        <v>89</v>
      </c>
      <c r="D3067" s="310">
        <v>4164</v>
      </c>
      <c r="E3067" s="314">
        <v>40164</v>
      </c>
      <c r="F3067" s="22" t="s">
        <v>187</v>
      </c>
      <c r="G3067" s="3" t="s">
        <v>5166</v>
      </c>
      <c r="H3067" s="25">
        <v>85225</v>
      </c>
      <c r="I3067" s="19">
        <v>6</v>
      </c>
      <c r="J3067" s="22" t="s">
        <v>13</v>
      </c>
      <c r="K3067" s="22" t="s">
        <v>11</v>
      </c>
      <c r="L3067" s="19">
        <v>2</v>
      </c>
      <c r="M3067" s="20">
        <v>0</v>
      </c>
      <c r="O3067" s="20">
        <v>0</v>
      </c>
      <c r="Q3067" s="20">
        <v>0</v>
      </c>
      <c r="S3067" s="20">
        <v>0</v>
      </c>
      <c r="U3067" s="20">
        <v>0</v>
      </c>
      <c r="W3067" s="20">
        <v>0</v>
      </c>
      <c r="Y3067" s="20">
        <v>0</v>
      </c>
      <c r="AA3067" s="20">
        <v>0</v>
      </c>
      <c r="AC3067" s="20">
        <v>0</v>
      </c>
      <c r="AE3067" s="20">
        <v>0</v>
      </c>
      <c r="AG3067" s="20">
        <v>0</v>
      </c>
      <c r="AI3067" s="20">
        <v>0</v>
      </c>
      <c r="AK3067" s="20">
        <v>0</v>
      </c>
      <c r="AM3067" s="20">
        <v>0</v>
      </c>
      <c r="AO3067" s="20">
        <v>114428</v>
      </c>
      <c r="AQ3067" s="21">
        <v>114428</v>
      </c>
      <c r="AR3067" s="24"/>
      <c r="AS3067" s="20">
        <v>0</v>
      </c>
      <c r="AU3067" s="25">
        <v>1729</v>
      </c>
      <c r="AW3067" s="22" t="str">
        <f t="shared" si="47"/>
        <v>No</v>
      </c>
      <c r="AX3067" s="6"/>
    </row>
    <row r="3068" spans="1:50">
      <c r="A3068" s="3" t="s">
        <v>6565</v>
      </c>
      <c r="B3068" s="3" t="s">
        <v>5659</v>
      </c>
      <c r="C3068" s="22" t="s">
        <v>21</v>
      </c>
      <c r="E3068" s="314">
        <v>90251</v>
      </c>
      <c r="F3068" s="22" t="s">
        <v>187</v>
      </c>
      <c r="G3068" s="3" t="s">
        <v>5166</v>
      </c>
      <c r="H3068" s="25">
        <v>12150996</v>
      </c>
      <c r="I3068" s="19">
        <v>6</v>
      </c>
      <c r="J3068" s="22" t="s">
        <v>12</v>
      </c>
      <c r="K3068" s="22" t="s">
        <v>14</v>
      </c>
      <c r="L3068" s="19">
        <v>2</v>
      </c>
      <c r="M3068" s="20">
        <v>0</v>
      </c>
      <c r="O3068" s="20">
        <v>0</v>
      </c>
      <c r="Q3068" s="20">
        <v>0</v>
      </c>
      <c r="S3068" s="20">
        <v>0</v>
      </c>
      <c r="U3068" s="20">
        <v>0</v>
      </c>
      <c r="W3068" s="20">
        <v>0</v>
      </c>
      <c r="Y3068" s="20">
        <v>0</v>
      </c>
      <c r="AA3068" s="20">
        <v>0</v>
      </c>
      <c r="AC3068" s="20">
        <v>0</v>
      </c>
      <c r="AE3068" s="20">
        <v>0</v>
      </c>
      <c r="AG3068" s="20">
        <v>0</v>
      </c>
      <c r="AI3068" s="20">
        <v>0</v>
      </c>
      <c r="AK3068" s="20">
        <v>0</v>
      </c>
      <c r="AM3068" s="20">
        <v>0</v>
      </c>
      <c r="AO3068" s="20">
        <v>341404</v>
      </c>
      <c r="AQ3068" s="21">
        <v>341404</v>
      </c>
      <c r="AR3068" s="24"/>
      <c r="AS3068" s="20">
        <v>0</v>
      </c>
      <c r="AU3068" s="25">
        <v>4449</v>
      </c>
      <c r="AW3068" s="22" t="str">
        <f t="shared" si="47"/>
        <v>No</v>
      </c>
      <c r="AX3068" s="6"/>
    </row>
    <row r="3069" spans="1:50">
      <c r="A3069" s="3" t="s">
        <v>1249</v>
      </c>
      <c r="B3069" s="3" t="s">
        <v>1250</v>
      </c>
      <c r="C3069" s="22" t="s">
        <v>62</v>
      </c>
      <c r="D3069" s="310" t="s">
        <v>1251</v>
      </c>
      <c r="E3069" s="314">
        <v>88188</v>
      </c>
      <c r="F3069" s="22" t="s">
        <v>160</v>
      </c>
      <c r="G3069" s="3" t="s">
        <v>5166</v>
      </c>
      <c r="H3069" s="25">
        <v>0</v>
      </c>
      <c r="I3069" s="19">
        <v>6</v>
      </c>
      <c r="J3069" s="22" t="s">
        <v>12</v>
      </c>
      <c r="K3069" s="22" t="s">
        <v>11</v>
      </c>
      <c r="L3069" s="19">
        <v>2</v>
      </c>
      <c r="M3069" s="20">
        <v>0</v>
      </c>
      <c r="O3069" s="20">
        <v>0</v>
      </c>
      <c r="Q3069" s="20">
        <v>0</v>
      </c>
      <c r="S3069" s="20">
        <v>0</v>
      </c>
      <c r="U3069" s="20">
        <v>0</v>
      </c>
      <c r="W3069" s="20">
        <v>0</v>
      </c>
      <c r="Y3069" s="20">
        <v>0</v>
      </c>
      <c r="AA3069" s="20">
        <v>0</v>
      </c>
      <c r="AC3069" s="20">
        <v>0</v>
      </c>
      <c r="AE3069" s="20">
        <v>0</v>
      </c>
      <c r="AG3069" s="20">
        <v>0</v>
      </c>
      <c r="AI3069" s="20">
        <v>0</v>
      </c>
      <c r="AK3069" s="20">
        <v>0</v>
      </c>
      <c r="AM3069" s="20">
        <v>0</v>
      </c>
      <c r="AO3069" s="20">
        <v>102400</v>
      </c>
      <c r="AQ3069" s="21">
        <v>102400</v>
      </c>
      <c r="AR3069" s="24"/>
      <c r="AS3069" s="20">
        <v>0</v>
      </c>
      <c r="AU3069" s="25">
        <v>1463</v>
      </c>
      <c r="AW3069" s="22" t="str">
        <f t="shared" si="47"/>
        <v>No</v>
      </c>
      <c r="AX3069" s="6"/>
    </row>
    <row r="3070" spans="1:50">
      <c r="A3070" s="3" t="s">
        <v>1274</v>
      </c>
      <c r="B3070" s="3" t="s">
        <v>1275</v>
      </c>
      <c r="C3070" s="22" t="s">
        <v>51</v>
      </c>
      <c r="D3070" s="310">
        <v>6127</v>
      </c>
      <c r="E3070" s="314">
        <v>60127</v>
      </c>
      <c r="F3070" s="22" t="s">
        <v>187</v>
      </c>
      <c r="G3070" s="3" t="s">
        <v>185</v>
      </c>
      <c r="H3070" s="25">
        <v>899703</v>
      </c>
      <c r="I3070" s="19">
        <v>6</v>
      </c>
      <c r="J3070" s="22" t="s">
        <v>24</v>
      </c>
      <c r="K3070" s="22" t="s">
        <v>11</v>
      </c>
      <c r="L3070" s="19">
        <v>2</v>
      </c>
      <c r="M3070" s="20">
        <v>1197231</v>
      </c>
      <c r="O3070" s="20">
        <v>353987</v>
      </c>
      <c r="Q3070" s="20">
        <v>202245</v>
      </c>
      <c r="S3070" s="20">
        <v>50330</v>
      </c>
      <c r="U3070" s="20">
        <v>492391</v>
      </c>
      <c r="W3070" s="20">
        <v>297129</v>
      </c>
      <c r="Y3070" s="20">
        <v>646093</v>
      </c>
      <c r="AA3070" s="20">
        <v>2432</v>
      </c>
      <c r="AC3070" s="20">
        <v>81775</v>
      </c>
      <c r="AE3070" s="20">
        <v>34635</v>
      </c>
      <c r="AG3070" s="20">
        <v>117929</v>
      </c>
      <c r="AI3070" s="20">
        <v>0</v>
      </c>
      <c r="AK3070" s="20">
        <v>0</v>
      </c>
      <c r="AM3070" s="20">
        <v>2447</v>
      </c>
      <c r="AO3070" s="20">
        <v>0</v>
      </c>
      <c r="AQ3070" s="21">
        <v>3478624</v>
      </c>
      <c r="AR3070" s="24"/>
      <c r="AS3070" s="20">
        <v>0</v>
      </c>
      <c r="AU3070" s="25">
        <v>11740</v>
      </c>
      <c r="AW3070" s="22" t="str">
        <f t="shared" si="47"/>
        <v>No</v>
      </c>
      <c r="AX3070" s="6"/>
    </row>
    <row r="3071" spans="1:50">
      <c r="A3071" s="3" t="s">
        <v>93</v>
      </c>
      <c r="B3071" s="3" t="s">
        <v>1223</v>
      </c>
      <c r="C3071" s="22" t="s">
        <v>89</v>
      </c>
      <c r="D3071" s="310">
        <v>4198</v>
      </c>
      <c r="E3071" s="314">
        <v>40198</v>
      </c>
      <c r="F3071" s="22" t="s">
        <v>187</v>
      </c>
      <c r="G3071" s="3" t="s">
        <v>5166</v>
      </c>
      <c r="H3071" s="25">
        <v>2148346</v>
      </c>
      <c r="I3071" s="19">
        <v>6</v>
      </c>
      <c r="J3071" s="22" t="s">
        <v>13</v>
      </c>
      <c r="K3071" s="22" t="s">
        <v>14</v>
      </c>
      <c r="L3071" s="19">
        <v>2</v>
      </c>
      <c r="M3071" s="20">
        <v>0</v>
      </c>
      <c r="O3071" s="20">
        <v>0</v>
      </c>
      <c r="Q3071" s="20">
        <v>0</v>
      </c>
      <c r="S3071" s="20">
        <v>0</v>
      </c>
      <c r="U3071" s="20">
        <v>0</v>
      </c>
      <c r="W3071" s="20">
        <v>0</v>
      </c>
      <c r="Y3071" s="20">
        <v>0</v>
      </c>
      <c r="AA3071" s="20">
        <v>0</v>
      </c>
      <c r="AC3071" s="20">
        <v>0</v>
      </c>
      <c r="AE3071" s="20">
        <v>0</v>
      </c>
      <c r="AG3071" s="20">
        <v>0</v>
      </c>
      <c r="AI3071" s="20">
        <v>0</v>
      </c>
      <c r="AK3071" s="20">
        <v>0</v>
      </c>
      <c r="AM3071" s="20">
        <v>0</v>
      </c>
      <c r="AO3071" s="20">
        <v>146264</v>
      </c>
      <c r="AQ3071" s="21">
        <v>146264</v>
      </c>
      <c r="AR3071" s="24"/>
      <c r="AS3071" s="20">
        <v>0</v>
      </c>
      <c r="AU3071" s="25">
        <v>5413</v>
      </c>
      <c r="AW3071" s="22" t="str">
        <f t="shared" si="47"/>
        <v>No</v>
      </c>
      <c r="AX3071" s="6"/>
    </row>
    <row r="3072" spans="1:50">
      <c r="A3072" s="3" t="s">
        <v>6568</v>
      </c>
      <c r="B3072" s="3" t="s">
        <v>679</v>
      </c>
      <c r="C3072" s="22" t="s">
        <v>10</v>
      </c>
      <c r="D3072" s="310">
        <v>6034</v>
      </c>
      <c r="E3072" s="314">
        <v>60034</v>
      </c>
      <c r="F3072" s="22" t="s">
        <v>187</v>
      </c>
      <c r="G3072" s="3" t="s">
        <v>5166</v>
      </c>
      <c r="H3072" s="25">
        <v>53495</v>
      </c>
      <c r="I3072" s="19">
        <v>6</v>
      </c>
      <c r="J3072" s="22" t="s">
        <v>12</v>
      </c>
      <c r="K3072" s="22" t="s">
        <v>11</v>
      </c>
      <c r="L3072" s="19">
        <v>2</v>
      </c>
      <c r="M3072" s="20">
        <v>0</v>
      </c>
      <c r="O3072" s="20">
        <v>0</v>
      </c>
      <c r="Q3072" s="20">
        <v>0</v>
      </c>
      <c r="S3072" s="20">
        <v>0</v>
      </c>
      <c r="U3072" s="20">
        <v>0</v>
      </c>
      <c r="W3072" s="20">
        <v>0</v>
      </c>
      <c r="Y3072" s="20">
        <v>0</v>
      </c>
      <c r="AA3072" s="20">
        <v>0</v>
      </c>
      <c r="AC3072" s="20">
        <v>0</v>
      </c>
      <c r="AE3072" s="20">
        <v>0</v>
      </c>
      <c r="AG3072" s="20">
        <v>0</v>
      </c>
      <c r="AI3072" s="20">
        <v>0</v>
      </c>
      <c r="AK3072" s="20">
        <v>0</v>
      </c>
      <c r="AM3072" s="20">
        <v>0</v>
      </c>
      <c r="AO3072" s="20">
        <v>90945</v>
      </c>
      <c r="AQ3072" s="21">
        <v>90945</v>
      </c>
      <c r="AR3072" s="24"/>
      <c r="AS3072" s="20">
        <v>0</v>
      </c>
      <c r="AU3072" s="25">
        <v>5612</v>
      </c>
      <c r="AW3072" s="22" t="str">
        <f t="shared" si="47"/>
        <v>No</v>
      </c>
      <c r="AX3072" s="6"/>
    </row>
    <row r="3073" spans="1:50">
      <c r="A3073" s="3" t="s">
        <v>6069</v>
      </c>
      <c r="B3073" s="3" t="s">
        <v>1218</v>
      </c>
      <c r="C3073" s="22" t="s">
        <v>84</v>
      </c>
      <c r="D3073" s="310" t="s">
        <v>1219</v>
      </c>
      <c r="E3073" s="314">
        <v>66194</v>
      </c>
      <c r="F3073" s="22" t="s">
        <v>160</v>
      </c>
      <c r="G3073" s="3" t="s">
        <v>5166</v>
      </c>
      <c r="H3073" s="25">
        <v>0</v>
      </c>
      <c r="I3073" s="19">
        <v>6</v>
      </c>
      <c r="J3073" s="22" t="s">
        <v>12</v>
      </c>
      <c r="K3073" s="22" t="s">
        <v>11</v>
      </c>
      <c r="L3073" s="19">
        <v>2</v>
      </c>
      <c r="M3073" s="20">
        <v>0</v>
      </c>
      <c r="O3073" s="20">
        <v>0</v>
      </c>
      <c r="Q3073" s="20">
        <v>0</v>
      </c>
      <c r="S3073" s="20">
        <v>0</v>
      </c>
      <c r="U3073" s="20">
        <v>0</v>
      </c>
      <c r="W3073" s="20">
        <v>0</v>
      </c>
      <c r="Y3073" s="20">
        <v>0</v>
      </c>
      <c r="AA3073" s="20">
        <v>0</v>
      </c>
      <c r="AC3073" s="20">
        <v>0</v>
      </c>
      <c r="AE3073" s="20">
        <v>0</v>
      </c>
      <c r="AG3073" s="20">
        <v>0</v>
      </c>
      <c r="AI3073" s="20">
        <v>0</v>
      </c>
      <c r="AK3073" s="20">
        <v>0</v>
      </c>
      <c r="AM3073" s="20">
        <v>0</v>
      </c>
      <c r="AO3073" s="20">
        <v>6499</v>
      </c>
      <c r="AQ3073" s="21">
        <v>6499</v>
      </c>
      <c r="AR3073" s="24"/>
      <c r="AS3073" s="20">
        <v>0</v>
      </c>
      <c r="AU3073" s="25">
        <v>111</v>
      </c>
      <c r="AW3073" s="22" t="str">
        <f t="shared" si="47"/>
        <v>No</v>
      </c>
      <c r="AX3073" s="6"/>
    </row>
    <row r="3074" spans="1:50">
      <c r="A3074" s="3" t="s">
        <v>6572</v>
      </c>
      <c r="B3074" s="3" t="s">
        <v>1373</v>
      </c>
      <c r="C3074" s="22" t="s">
        <v>19</v>
      </c>
      <c r="D3074" s="310">
        <v>9239</v>
      </c>
      <c r="E3074" s="314">
        <v>90239</v>
      </c>
      <c r="F3074" s="22" t="s">
        <v>187</v>
      </c>
      <c r="G3074" s="3" t="s">
        <v>5166</v>
      </c>
      <c r="H3074" s="25">
        <v>52745</v>
      </c>
      <c r="I3074" s="19">
        <v>6</v>
      </c>
      <c r="J3074" s="22" t="s">
        <v>12</v>
      </c>
      <c r="K3074" s="22" t="s">
        <v>11</v>
      </c>
      <c r="L3074" s="19">
        <v>2</v>
      </c>
      <c r="M3074" s="20">
        <v>0</v>
      </c>
      <c r="O3074" s="20">
        <v>0</v>
      </c>
      <c r="Q3074" s="20">
        <v>0</v>
      </c>
      <c r="S3074" s="20">
        <v>0</v>
      </c>
      <c r="U3074" s="20">
        <v>0</v>
      </c>
      <c r="W3074" s="20">
        <v>0</v>
      </c>
      <c r="Y3074" s="20">
        <v>0</v>
      </c>
      <c r="AA3074" s="20">
        <v>0</v>
      </c>
      <c r="AC3074" s="20">
        <v>0</v>
      </c>
      <c r="AE3074" s="20">
        <v>0</v>
      </c>
      <c r="AG3074" s="20">
        <v>0</v>
      </c>
      <c r="AI3074" s="20">
        <v>0</v>
      </c>
      <c r="AK3074" s="20">
        <v>0</v>
      </c>
      <c r="AM3074" s="20">
        <v>0</v>
      </c>
      <c r="AO3074" s="20">
        <v>182579</v>
      </c>
      <c r="AQ3074" s="21">
        <v>182579</v>
      </c>
      <c r="AR3074" s="24"/>
      <c r="AS3074" s="20">
        <v>0</v>
      </c>
      <c r="AU3074" s="25">
        <v>1334</v>
      </c>
      <c r="AW3074" s="22" t="str">
        <f t="shared" si="47"/>
        <v>No</v>
      </c>
      <c r="AX3074" s="6"/>
    </row>
    <row r="3075" spans="1:50">
      <c r="A3075" s="3" t="s">
        <v>93</v>
      </c>
      <c r="B3075" s="3" t="s">
        <v>1223</v>
      </c>
      <c r="C3075" s="22" t="s">
        <v>89</v>
      </c>
      <c r="D3075" s="310">
        <v>4198</v>
      </c>
      <c r="E3075" s="314">
        <v>40198</v>
      </c>
      <c r="F3075" s="22" t="s">
        <v>187</v>
      </c>
      <c r="G3075" s="3" t="s">
        <v>5166</v>
      </c>
      <c r="H3075" s="25">
        <v>2148346</v>
      </c>
      <c r="I3075" s="19">
        <v>6</v>
      </c>
      <c r="J3075" s="22" t="s">
        <v>12</v>
      </c>
      <c r="K3075" s="22" t="s">
        <v>11</v>
      </c>
      <c r="L3075" s="19">
        <v>2</v>
      </c>
      <c r="M3075" s="20">
        <v>0</v>
      </c>
      <c r="O3075" s="20">
        <v>0</v>
      </c>
      <c r="Q3075" s="20">
        <v>0</v>
      </c>
      <c r="S3075" s="20">
        <v>0</v>
      </c>
      <c r="U3075" s="20">
        <v>0</v>
      </c>
      <c r="W3075" s="20">
        <v>0</v>
      </c>
      <c r="Y3075" s="20">
        <v>0</v>
      </c>
      <c r="AA3075" s="20">
        <v>0</v>
      </c>
      <c r="AC3075" s="20">
        <v>0</v>
      </c>
      <c r="AE3075" s="20">
        <v>0</v>
      </c>
      <c r="AG3075" s="20">
        <v>0</v>
      </c>
      <c r="AI3075" s="20">
        <v>0</v>
      </c>
      <c r="AK3075" s="20">
        <v>0</v>
      </c>
      <c r="AM3075" s="20">
        <v>0</v>
      </c>
      <c r="AO3075" s="20">
        <v>85898</v>
      </c>
      <c r="AQ3075" s="21">
        <v>85898</v>
      </c>
      <c r="AR3075" s="24"/>
      <c r="AS3075" s="20">
        <v>0</v>
      </c>
      <c r="AU3075" s="25">
        <v>413</v>
      </c>
      <c r="AW3075" s="22" t="str">
        <f t="shared" ref="AW3075:AW3138" si="48">IF(AV3075&amp;AT3075&amp;AR3075&amp;AP3075&amp;AN3075&amp;AL3075&amp;AJ3075&amp;AH3075&amp;AF3075&amp;AD3075&amp;AB3075&amp;Z3075&amp;X3075&amp;V3075&amp;P3075&amp;R3075&amp;T3075&amp;N3075&lt;&gt;"","Yes","No")</f>
        <v>No</v>
      </c>
      <c r="AX3075" s="6"/>
    </row>
    <row r="3076" spans="1:50">
      <c r="A3076" s="3" t="s">
        <v>4805</v>
      </c>
      <c r="B3076" s="3" t="s">
        <v>4739</v>
      </c>
      <c r="C3076" s="22" t="s">
        <v>73</v>
      </c>
      <c r="D3076" s="310" t="s">
        <v>4806</v>
      </c>
      <c r="E3076" s="314" t="s">
        <v>4807</v>
      </c>
      <c r="F3076" s="22" t="s">
        <v>235</v>
      </c>
      <c r="G3076" s="3" t="s">
        <v>222</v>
      </c>
      <c r="H3076" s="25">
        <v>0</v>
      </c>
      <c r="I3076" s="19">
        <v>6</v>
      </c>
      <c r="J3076" s="22" t="s">
        <v>12</v>
      </c>
      <c r="K3076" s="22" t="s">
        <v>11</v>
      </c>
      <c r="L3076" s="19">
        <v>2</v>
      </c>
      <c r="M3076" s="20">
        <v>0</v>
      </c>
      <c r="O3076" s="20">
        <v>0</v>
      </c>
      <c r="Q3076" s="20">
        <v>0</v>
      </c>
      <c r="S3076" s="20">
        <v>0</v>
      </c>
      <c r="U3076" s="20">
        <v>0</v>
      </c>
      <c r="W3076" s="20">
        <v>0</v>
      </c>
      <c r="Y3076" s="20">
        <v>0</v>
      </c>
      <c r="AA3076" s="20">
        <v>0</v>
      </c>
      <c r="AC3076" s="20">
        <v>0</v>
      </c>
      <c r="AE3076" s="20">
        <v>0</v>
      </c>
      <c r="AG3076" s="20">
        <v>0</v>
      </c>
      <c r="AI3076" s="20">
        <v>0</v>
      </c>
      <c r="AK3076" s="20">
        <v>0</v>
      </c>
      <c r="AM3076" s="20">
        <v>0</v>
      </c>
      <c r="AO3076" s="20">
        <v>155664</v>
      </c>
      <c r="AQ3076" s="21">
        <v>155664</v>
      </c>
      <c r="AR3076" s="24"/>
      <c r="AS3076" s="20">
        <v>0</v>
      </c>
      <c r="AU3076" s="25">
        <v>2643</v>
      </c>
      <c r="AW3076" s="22" t="str">
        <f t="shared" si="48"/>
        <v>No</v>
      </c>
      <c r="AX3076" s="6"/>
    </row>
    <row r="3077" spans="1:50">
      <c r="A3077" s="3" t="s">
        <v>5461</v>
      </c>
      <c r="B3077" s="3" t="s">
        <v>5462</v>
      </c>
      <c r="C3077" s="22" t="s">
        <v>103</v>
      </c>
      <c r="D3077" s="310">
        <v>6129</v>
      </c>
      <c r="E3077" s="314">
        <v>60129</v>
      </c>
      <c r="F3077" s="22" t="s">
        <v>187</v>
      </c>
      <c r="G3077" s="3" t="s">
        <v>5166</v>
      </c>
      <c r="H3077" s="25">
        <v>239938</v>
      </c>
      <c r="I3077" s="19">
        <v>6</v>
      </c>
      <c r="J3077" s="22" t="s">
        <v>12</v>
      </c>
      <c r="K3077" s="22" t="s">
        <v>14</v>
      </c>
      <c r="L3077" s="19">
        <v>2</v>
      </c>
      <c r="M3077" s="20">
        <v>0</v>
      </c>
      <c r="O3077" s="20">
        <v>0</v>
      </c>
      <c r="Q3077" s="20">
        <v>0</v>
      </c>
      <c r="S3077" s="20">
        <v>0</v>
      </c>
      <c r="U3077" s="20">
        <v>0</v>
      </c>
      <c r="W3077" s="20">
        <v>0</v>
      </c>
      <c r="Y3077" s="20">
        <v>0</v>
      </c>
      <c r="AA3077" s="20">
        <v>0</v>
      </c>
      <c r="AC3077" s="20">
        <v>0</v>
      </c>
      <c r="AE3077" s="20">
        <v>0</v>
      </c>
      <c r="AG3077" s="20">
        <v>0</v>
      </c>
      <c r="AI3077" s="20">
        <v>0</v>
      </c>
      <c r="AK3077" s="20">
        <v>0</v>
      </c>
      <c r="AM3077" s="20">
        <v>0</v>
      </c>
      <c r="AO3077" s="20">
        <v>278552</v>
      </c>
      <c r="AQ3077" s="21">
        <v>278552</v>
      </c>
      <c r="AR3077" s="24"/>
      <c r="AS3077" s="20">
        <v>0</v>
      </c>
      <c r="AU3077" s="25">
        <v>2550</v>
      </c>
      <c r="AW3077" s="22" t="str">
        <f t="shared" si="48"/>
        <v>No</v>
      </c>
      <c r="AX3077" s="6"/>
    </row>
    <row r="3078" spans="1:50">
      <c r="A3078" s="3" t="s">
        <v>5681</v>
      </c>
      <c r="B3078" s="3" t="s">
        <v>429</v>
      </c>
      <c r="C3078" s="22" t="s">
        <v>81</v>
      </c>
      <c r="D3078" s="310">
        <v>3098</v>
      </c>
      <c r="E3078" s="314" t="s">
        <v>5682</v>
      </c>
      <c r="F3078" s="22" t="s">
        <v>187</v>
      </c>
      <c r="G3078" s="3" t="s">
        <v>222</v>
      </c>
      <c r="H3078" s="25">
        <v>0</v>
      </c>
      <c r="I3078" s="19">
        <v>6</v>
      </c>
      <c r="J3078" s="22" t="s">
        <v>12</v>
      </c>
      <c r="K3078" s="22" t="s">
        <v>14</v>
      </c>
      <c r="L3078" s="19">
        <v>1</v>
      </c>
      <c r="M3078" s="20">
        <v>0</v>
      </c>
      <c r="O3078" s="20">
        <v>0</v>
      </c>
      <c r="Q3078" s="20">
        <v>0</v>
      </c>
      <c r="S3078" s="20">
        <v>0</v>
      </c>
      <c r="U3078" s="20">
        <v>0</v>
      </c>
      <c r="W3078" s="20">
        <v>0</v>
      </c>
      <c r="Y3078" s="20">
        <v>0</v>
      </c>
      <c r="AA3078" s="20">
        <v>0</v>
      </c>
      <c r="AC3078" s="20">
        <v>0</v>
      </c>
      <c r="AE3078" s="20">
        <v>0</v>
      </c>
      <c r="AG3078" s="20">
        <v>0</v>
      </c>
      <c r="AI3078" s="20">
        <v>0</v>
      </c>
      <c r="AK3078" s="20">
        <v>0</v>
      </c>
      <c r="AM3078" s="20">
        <v>0</v>
      </c>
      <c r="AO3078" s="20">
        <v>117527</v>
      </c>
      <c r="AQ3078" s="21">
        <v>117527</v>
      </c>
      <c r="AR3078" s="24"/>
      <c r="AS3078" s="20">
        <v>0</v>
      </c>
      <c r="AU3078" s="25">
        <v>2541</v>
      </c>
      <c r="AW3078" s="22" t="str">
        <f t="shared" si="48"/>
        <v>No</v>
      </c>
      <c r="AX3078" s="6"/>
    </row>
    <row r="3079" spans="1:50">
      <c r="A3079" s="3" t="s">
        <v>5384</v>
      </c>
      <c r="B3079" s="3" t="s">
        <v>1552</v>
      </c>
      <c r="C3079" s="22" t="s">
        <v>74</v>
      </c>
      <c r="D3079" s="310" t="s">
        <v>1553</v>
      </c>
      <c r="E3079" s="314" t="s">
        <v>1554</v>
      </c>
      <c r="F3079" s="22" t="s">
        <v>187</v>
      </c>
      <c r="G3079" s="3" t="s">
        <v>222</v>
      </c>
      <c r="H3079" s="25">
        <v>0</v>
      </c>
      <c r="I3079" s="19">
        <v>6</v>
      </c>
      <c r="J3079" s="22" t="s">
        <v>12</v>
      </c>
      <c r="K3079" s="22" t="s">
        <v>14</v>
      </c>
      <c r="L3079" s="19">
        <v>1</v>
      </c>
      <c r="M3079" s="20">
        <v>0</v>
      </c>
      <c r="O3079" s="20">
        <v>0</v>
      </c>
      <c r="Q3079" s="20">
        <v>0</v>
      </c>
      <c r="S3079" s="20">
        <v>0</v>
      </c>
      <c r="U3079" s="20">
        <v>0</v>
      </c>
      <c r="W3079" s="20">
        <v>0</v>
      </c>
      <c r="Y3079" s="20">
        <v>0</v>
      </c>
      <c r="AA3079" s="20">
        <v>0</v>
      </c>
      <c r="AC3079" s="20">
        <v>0</v>
      </c>
      <c r="AE3079" s="20">
        <v>0</v>
      </c>
      <c r="AG3079" s="20">
        <v>0</v>
      </c>
      <c r="AI3079" s="20">
        <v>0</v>
      </c>
      <c r="AK3079" s="20">
        <v>0</v>
      </c>
      <c r="AM3079" s="20">
        <v>0</v>
      </c>
      <c r="AO3079" s="20">
        <v>15031</v>
      </c>
      <c r="AQ3079" s="21">
        <v>15031</v>
      </c>
      <c r="AR3079" s="24"/>
      <c r="AS3079" s="20">
        <v>0</v>
      </c>
      <c r="AU3079" s="25">
        <v>166</v>
      </c>
      <c r="AW3079" s="22" t="str">
        <f t="shared" si="48"/>
        <v>No</v>
      </c>
      <c r="AX3079" s="6"/>
    </row>
    <row r="3080" spans="1:50">
      <c r="A3080" s="3" t="s">
        <v>6569</v>
      </c>
      <c r="B3080" s="3" t="s">
        <v>503</v>
      </c>
      <c r="C3080" s="22" t="s">
        <v>74</v>
      </c>
      <c r="D3080" s="310">
        <v>2120</v>
      </c>
      <c r="E3080" s="314">
        <v>20120</v>
      </c>
      <c r="F3080" s="22" t="s">
        <v>187</v>
      </c>
      <c r="G3080" s="3" t="s">
        <v>5166</v>
      </c>
      <c r="H3080" s="25">
        <v>65443</v>
      </c>
      <c r="I3080" s="19">
        <v>6</v>
      </c>
      <c r="J3080" s="22" t="s">
        <v>12</v>
      </c>
      <c r="K3080" s="22" t="s">
        <v>11</v>
      </c>
      <c r="L3080" s="19">
        <v>1</v>
      </c>
      <c r="M3080" s="20">
        <v>0</v>
      </c>
      <c r="O3080" s="20">
        <v>0</v>
      </c>
      <c r="Q3080" s="20">
        <v>0</v>
      </c>
      <c r="S3080" s="20">
        <v>0</v>
      </c>
      <c r="U3080" s="20">
        <v>0</v>
      </c>
      <c r="W3080" s="20">
        <v>0</v>
      </c>
      <c r="Y3080" s="20">
        <v>0</v>
      </c>
      <c r="AA3080" s="20">
        <v>0</v>
      </c>
      <c r="AC3080" s="20">
        <v>0</v>
      </c>
      <c r="AE3080" s="20">
        <v>0</v>
      </c>
      <c r="AG3080" s="20">
        <v>0</v>
      </c>
      <c r="AI3080" s="20">
        <v>0</v>
      </c>
      <c r="AK3080" s="20">
        <v>0</v>
      </c>
      <c r="AM3080" s="20">
        <v>0</v>
      </c>
      <c r="AO3080" s="20">
        <v>146700</v>
      </c>
      <c r="AQ3080" s="21">
        <v>146700</v>
      </c>
      <c r="AR3080" s="24"/>
      <c r="AS3080" s="20">
        <v>0</v>
      </c>
      <c r="AU3080" s="25">
        <v>1964</v>
      </c>
      <c r="AW3080" s="22" t="str">
        <f t="shared" si="48"/>
        <v>No</v>
      </c>
      <c r="AX3080" s="6"/>
    </row>
    <row r="3081" spans="1:50">
      <c r="A3081" s="3" t="s">
        <v>6080</v>
      </c>
      <c r="B3081" s="3" t="s">
        <v>2220</v>
      </c>
      <c r="C3081" s="22" t="s">
        <v>63</v>
      </c>
      <c r="D3081" s="310" t="s">
        <v>2221</v>
      </c>
      <c r="E3081" s="314" t="s">
        <v>2222</v>
      </c>
      <c r="F3081" s="22" t="s">
        <v>187</v>
      </c>
      <c r="G3081" s="3" t="s">
        <v>222</v>
      </c>
      <c r="H3081" s="25">
        <v>0</v>
      </c>
      <c r="I3081" s="19">
        <v>6</v>
      </c>
      <c r="J3081" s="22" t="s">
        <v>13</v>
      </c>
      <c r="K3081" s="22" t="s">
        <v>11</v>
      </c>
      <c r="L3081" s="19">
        <v>1</v>
      </c>
      <c r="M3081" s="20">
        <v>0</v>
      </c>
      <c r="O3081" s="20">
        <v>0</v>
      </c>
      <c r="Q3081" s="20">
        <v>0</v>
      </c>
      <c r="S3081" s="20">
        <v>0</v>
      </c>
      <c r="U3081" s="20">
        <v>0</v>
      </c>
      <c r="W3081" s="20">
        <v>0</v>
      </c>
      <c r="Y3081" s="20">
        <v>0</v>
      </c>
      <c r="AA3081" s="20">
        <v>0</v>
      </c>
      <c r="AC3081" s="20">
        <v>0</v>
      </c>
      <c r="AE3081" s="20">
        <v>0</v>
      </c>
      <c r="AG3081" s="20">
        <v>0</v>
      </c>
      <c r="AI3081" s="20">
        <v>0</v>
      </c>
      <c r="AK3081" s="20">
        <v>0</v>
      </c>
      <c r="AM3081" s="20">
        <v>0</v>
      </c>
      <c r="AO3081" s="20">
        <v>189361</v>
      </c>
      <c r="AQ3081" s="21">
        <v>189361</v>
      </c>
      <c r="AR3081" s="24"/>
      <c r="AS3081" s="20">
        <v>0</v>
      </c>
      <c r="AU3081" s="25">
        <v>2492</v>
      </c>
      <c r="AW3081" s="22" t="str">
        <f t="shared" si="48"/>
        <v>No</v>
      </c>
      <c r="AX3081" s="6"/>
    </row>
    <row r="3082" spans="1:50">
      <c r="A3082" s="3" t="s">
        <v>6066</v>
      </c>
      <c r="B3082" s="3" t="s">
        <v>6564</v>
      </c>
      <c r="C3082" s="22" t="s">
        <v>57</v>
      </c>
      <c r="E3082" s="314" t="s">
        <v>6067</v>
      </c>
      <c r="F3082" s="22" t="s">
        <v>189</v>
      </c>
      <c r="G3082" s="3" t="s">
        <v>222</v>
      </c>
      <c r="H3082" s="25">
        <v>0</v>
      </c>
      <c r="I3082" s="19">
        <v>6</v>
      </c>
      <c r="J3082" s="22" t="s">
        <v>13</v>
      </c>
      <c r="K3082" s="22" t="s">
        <v>11</v>
      </c>
      <c r="L3082" s="19">
        <v>1</v>
      </c>
      <c r="M3082" s="20">
        <v>0</v>
      </c>
      <c r="O3082" s="20">
        <v>0</v>
      </c>
      <c r="Q3082" s="20">
        <v>0</v>
      </c>
      <c r="S3082" s="20">
        <v>0</v>
      </c>
      <c r="U3082" s="20">
        <v>0</v>
      </c>
      <c r="W3082" s="20">
        <v>0</v>
      </c>
      <c r="Y3082" s="20">
        <v>0</v>
      </c>
      <c r="AA3082" s="20">
        <v>0</v>
      </c>
      <c r="AC3082" s="20">
        <v>0</v>
      </c>
      <c r="AE3082" s="20">
        <v>0</v>
      </c>
      <c r="AG3082" s="20">
        <v>0</v>
      </c>
      <c r="AI3082" s="20">
        <v>0</v>
      </c>
      <c r="AK3082" s="20">
        <v>0</v>
      </c>
      <c r="AM3082" s="20">
        <v>0</v>
      </c>
      <c r="AO3082" s="20">
        <v>175839</v>
      </c>
      <c r="AQ3082" s="21">
        <v>175839</v>
      </c>
      <c r="AR3082" s="24"/>
      <c r="AS3082" s="20">
        <v>0</v>
      </c>
      <c r="AU3082" s="25">
        <v>3088</v>
      </c>
      <c r="AW3082" s="22" t="str">
        <f t="shared" si="48"/>
        <v>No</v>
      </c>
      <c r="AX3082" s="6"/>
    </row>
    <row r="3083" spans="1:50">
      <c r="A3083" s="3" t="s">
        <v>4655</v>
      </c>
      <c r="B3083" s="3" t="s">
        <v>4656</v>
      </c>
      <c r="C3083" s="22" t="s">
        <v>21</v>
      </c>
      <c r="D3083" s="310" t="s">
        <v>4657</v>
      </c>
      <c r="E3083" s="314" t="s">
        <v>4658</v>
      </c>
      <c r="F3083" s="22" t="s">
        <v>187</v>
      </c>
      <c r="G3083" s="3" t="s">
        <v>222</v>
      </c>
      <c r="H3083" s="25">
        <v>0</v>
      </c>
      <c r="I3083" s="19">
        <v>6</v>
      </c>
      <c r="J3083" s="22" t="s">
        <v>12</v>
      </c>
      <c r="K3083" s="22" t="s">
        <v>11</v>
      </c>
      <c r="L3083" s="19">
        <v>1</v>
      </c>
      <c r="M3083" s="20">
        <v>0</v>
      </c>
      <c r="O3083" s="20">
        <v>0</v>
      </c>
      <c r="Q3083" s="20">
        <v>0</v>
      </c>
      <c r="S3083" s="20">
        <v>0</v>
      </c>
      <c r="U3083" s="20">
        <v>0</v>
      </c>
      <c r="W3083" s="20">
        <v>0</v>
      </c>
      <c r="Y3083" s="20">
        <v>0</v>
      </c>
      <c r="AA3083" s="20">
        <v>0</v>
      </c>
      <c r="AC3083" s="20">
        <v>0</v>
      </c>
      <c r="AE3083" s="20">
        <v>0</v>
      </c>
      <c r="AG3083" s="20">
        <v>0</v>
      </c>
      <c r="AI3083" s="20">
        <v>0</v>
      </c>
      <c r="AK3083" s="20">
        <v>0</v>
      </c>
      <c r="AM3083" s="20">
        <v>0</v>
      </c>
      <c r="AO3083" s="20">
        <v>66092</v>
      </c>
      <c r="AQ3083" s="21">
        <v>66092</v>
      </c>
      <c r="AR3083" s="24"/>
      <c r="AS3083" s="20">
        <v>0</v>
      </c>
      <c r="AU3083" s="25">
        <v>1900</v>
      </c>
      <c r="AW3083" s="22" t="str">
        <f t="shared" si="48"/>
        <v>No</v>
      </c>
      <c r="AX3083" s="6"/>
    </row>
    <row r="3084" spans="1:50">
      <c r="A3084" s="3" t="s">
        <v>6567</v>
      </c>
      <c r="B3084" s="3" t="s">
        <v>4481</v>
      </c>
      <c r="C3084" s="22" t="s">
        <v>32</v>
      </c>
      <c r="D3084" s="310" t="s">
        <v>4482</v>
      </c>
      <c r="E3084" s="314" t="s">
        <v>4483</v>
      </c>
      <c r="F3084" s="22" t="s">
        <v>235</v>
      </c>
      <c r="G3084" s="3" t="s">
        <v>222</v>
      </c>
      <c r="H3084" s="25">
        <v>0</v>
      </c>
      <c r="I3084" s="19">
        <v>6</v>
      </c>
      <c r="J3084" s="22" t="s">
        <v>23</v>
      </c>
      <c r="K3084" s="22" t="s">
        <v>11</v>
      </c>
      <c r="L3084" s="19">
        <v>1</v>
      </c>
      <c r="M3084" s="20">
        <v>0</v>
      </c>
      <c r="O3084" s="20">
        <v>0</v>
      </c>
      <c r="Q3084" s="20">
        <v>0</v>
      </c>
      <c r="S3084" s="20">
        <v>0</v>
      </c>
      <c r="U3084" s="20">
        <v>0</v>
      </c>
      <c r="W3084" s="20">
        <v>0</v>
      </c>
      <c r="Y3084" s="20">
        <v>0</v>
      </c>
      <c r="AA3084" s="20">
        <v>0</v>
      </c>
      <c r="AC3084" s="20">
        <v>0</v>
      </c>
      <c r="AE3084" s="20">
        <v>0</v>
      </c>
      <c r="AG3084" s="20">
        <v>0</v>
      </c>
      <c r="AI3084" s="20">
        <v>0</v>
      </c>
      <c r="AK3084" s="20">
        <v>0</v>
      </c>
      <c r="AM3084" s="20">
        <v>0</v>
      </c>
      <c r="AO3084" s="20">
        <v>59840</v>
      </c>
      <c r="AQ3084" s="21">
        <v>59840</v>
      </c>
      <c r="AR3084" s="24"/>
      <c r="AS3084" s="20">
        <v>0</v>
      </c>
      <c r="AU3084" s="25">
        <v>420</v>
      </c>
      <c r="AW3084" s="22" t="str">
        <f t="shared" si="48"/>
        <v>No</v>
      </c>
      <c r="AX3084" s="6"/>
    </row>
    <row r="3085" spans="1:50">
      <c r="A3085" s="3" t="s">
        <v>2519</v>
      </c>
      <c r="B3085" s="3" t="s">
        <v>2519</v>
      </c>
      <c r="C3085" s="22" t="s">
        <v>89</v>
      </c>
      <c r="D3085" s="310" t="s">
        <v>2520</v>
      </c>
      <c r="E3085" s="314" t="s">
        <v>2521</v>
      </c>
      <c r="F3085" s="22" t="s">
        <v>187</v>
      </c>
      <c r="G3085" s="3" t="s">
        <v>222</v>
      </c>
      <c r="H3085" s="25">
        <v>0</v>
      </c>
      <c r="I3085" s="19">
        <v>6</v>
      </c>
      <c r="J3085" s="22" t="s">
        <v>12</v>
      </c>
      <c r="K3085" s="22" t="s">
        <v>11</v>
      </c>
      <c r="L3085" s="19">
        <v>1</v>
      </c>
      <c r="M3085" s="20">
        <v>0</v>
      </c>
      <c r="O3085" s="20">
        <v>0</v>
      </c>
      <c r="Q3085" s="20">
        <v>0</v>
      </c>
      <c r="S3085" s="20">
        <v>0</v>
      </c>
      <c r="U3085" s="20">
        <v>0</v>
      </c>
      <c r="W3085" s="20">
        <v>0</v>
      </c>
      <c r="Y3085" s="20">
        <v>0</v>
      </c>
      <c r="AA3085" s="20">
        <v>0</v>
      </c>
      <c r="AC3085" s="20">
        <v>0</v>
      </c>
      <c r="AE3085" s="20">
        <v>0</v>
      </c>
      <c r="AG3085" s="20">
        <v>0</v>
      </c>
      <c r="AI3085" s="20">
        <v>0</v>
      </c>
      <c r="AK3085" s="20">
        <v>0</v>
      </c>
      <c r="AM3085" s="20">
        <v>0</v>
      </c>
      <c r="AO3085" s="20">
        <v>15636</v>
      </c>
      <c r="AQ3085" s="21">
        <v>15636</v>
      </c>
      <c r="AR3085" s="24"/>
      <c r="AS3085" s="20">
        <v>0</v>
      </c>
      <c r="AU3085" s="25">
        <v>650</v>
      </c>
      <c r="AW3085" s="22" t="str">
        <f t="shared" si="48"/>
        <v>No</v>
      </c>
      <c r="AX3085" s="6"/>
    </row>
    <row r="3086" spans="1:50">
      <c r="A3086" s="3" t="s">
        <v>4805</v>
      </c>
      <c r="B3086" s="3" t="s">
        <v>4739</v>
      </c>
      <c r="C3086" s="22" t="s">
        <v>73</v>
      </c>
      <c r="D3086" s="310" t="s">
        <v>4806</v>
      </c>
      <c r="E3086" s="314" t="s">
        <v>4807</v>
      </c>
      <c r="F3086" s="22" t="s">
        <v>235</v>
      </c>
      <c r="G3086" s="3" t="s">
        <v>222</v>
      </c>
      <c r="H3086" s="25">
        <v>0</v>
      </c>
      <c r="I3086" s="19">
        <v>6</v>
      </c>
      <c r="J3086" s="22" t="s">
        <v>23</v>
      </c>
      <c r="K3086" s="22" t="s">
        <v>11</v>
      </c>
      <c r="L3086" s="19">
        <v>1</v>
      </c>
      <c r="M3086" s="20">
        <v>0</v>
      </c>
      <c r="O3086" s="20">
        <v>0</v>
      </c>
      <c r="Q3086" s="20">
        <v>0</v>
      </c>
      <c r="S3086" s="20">
        <v>0</v>
      </c>
      <c r="U3086" s="20">
        <v>0</v>
      </c>
      <c r="W3086" s="20">
        <v>0</v>
      </c>
      <c r="Y3086" s="20">
        <v>0</v>
      </c>
      <c r="AA3086" s="20">
        <v>0</v>
      </c>
      <c r="AC3086" s="20">
        <v>0</v>
      </c>
      <c r="AE3086" s="20">
        <v>0</v>
      </c>
      <c r="AG3086" s="20">
        <v>0</v>
      </c>
      <c r="AI3086" s="20">
        <v>0</v>
      </c>
      <c r="AK3086" s="20">
        <v>0</v>
      </c>
      <c r="AM3086" s="20">
        <v>0</v>
      </c>
      <c r="AO3086" s="20">
        <v>99239</v>
      </c>
      <c r="AQ3086" s="21">
        <v>99239</v>
      </c>
      <c r="AR3086" s="24"/>
      <c r="AS3086" s="20">
        <v>0</v>
      </c>
      <c r="AU3086" s="25">
        <v>1685</v>
      </c>
      <c r="AW3086" s="22" t="str">
        <f t="shared" si="48"/>
        <v>No</v>
      </c>
      <c r="AX3086" s="6"/>
    </row>
    <row r="3087" spans="1:50">
      <c r="A3087" s="3" t="s">
        <v>6563</v>
      </c>
      <c r="B3087" s="3" t="s">
        <v>311</v>
      </c>
      <c r="C3087" s="22" t="s">
        <v>87</v>
      </c>
      <c r="D3087" s="310">
        <v>3077</v>
      </c>
      <c r="E3087" s="314">
        <v>30077</v>
      </c>
      <c r="F3087" s="22" t="s">
        <v>187</v>
      </c>
      <c r="G3087" s="3" t="s">
        <v>185</v>
      </c>
      <c r="H3087" s="25">
        <v>107682</v>
      </c>
      <c r="I3087" s="19">
        <v>6</v>
      </c>
      <c r="J3087" s="22" t="s">
        <v>12</v>
      </c>
      <c r="K3087" s="22" t="s">
        <v>14</v>
      </c>
      <c r="L3087" s="19">
        <v>1</v>
      </c>
      <c r="M3087" s="20">
        <v>0</v>
      </c>
      <c r="O3087" s="20">
        <v>6832</v>
      </c>
      <c r="Q3087" s="20">
        <v>0</v>
      </c>
      <c r="S3087" s="20">
        <v>637</v>
      </c>
      <c r="U3087" s="20">
        <v>2910</v>
      </c>
      <c r="W3087" s="20">
        <v>3541</v>
      </c>
      <c r="Y3087" s="20">
        <v>7139</v>
      </c>
      <c r="AA3087" s="20">
        <v>0</v>
      </c>
      <c r="AC3087" s="20">
        <v>308</v>
      </c>
      <c r="AE3087" s="20">
        <v>116</v>
      </c>
      <c r="AG3087" s="20">
        <v>186</v>
      </c>
      <c r="AI3087" s="20">
        <v>0</v>
      </c>
      <c r="AK3087" s="20">
        <v>162273</v>
      </c>
      <c r="AM3087" s="20">
        <v>390</v>
      </c>
      <c r="AO3087" s="20">
        <v>0</v>
      </c>
      <c r="AQ3087" s="21">
        <v>184332</v>
      </c>
      <c r="AR3087" s="24"/>
      <c r="AS3087" s="20">
        <v>0</v>
      </c>
      <c r="AU3087" s="25">
        <v>2810</v>
      </c>
      <c r="AW3087" s="22" t="str">
        <f t="shared" si="48"/>
        <v>No</v>
      </c>
      <c r="AX3087" s="6"/>
    </row>
    <row r="3088" spans="1:50">
      <c r="A3088" s="3" t="s">
        <v>6083</v>
      </c>
      <c r="B3088" s="3" t="s">
        <v>6084</v>
      </c>
      <c r="C3088" s="22" t="s">
        <v>89</v>
      </c>
      <c r="E3088" s="314" t="s">
        <v>6085</v>
      </c>
      <c r="F3088" s="22" t="s">
        <v>187</v>
      </c>
      <c r="G3088" s="3" t="s">
        <v>222</v>
      </c>
      <c r="H3088" s="25">
        <v>0</v>
      </c>
      <c r="I3088" s="19">
        <v>6</v>
      </c>
      <c r="J3088" s="22" t="s">
        <v>12</v>
      </c>
      <c r="K3088" s="22" t="s">
        <v>11</v>
      </c>
      <c r="L3088" s="19">
        <v>1</v>
      </c>
      <c r="M3088" s="20">
        <v>0</v>
      </c>
      <c r="O3088" s="20">
        <v>0</v>
      </c>
      <c r="Q3088" s="20">
        <v>0</v>
      </c>
      <c r="S3088" s="20">
        <v>0</v>
      </c>
      <c r="U3088" s="20">
        <v>0</v>
      </c>
      <c r="W3088" s="20">
        <v>0</v>
      </c>
      <c r="Y3088" s="20">
        <v>0</v>
      </c>
      <c r="AA3088" s="20">
        <v>0</v>
      </c>
      <c r="AC3088" s="20">
        <v>0</v>
      </c>
      <c r="AE3088" s="20">
        <v>0</v>
      </c>
      <c r="AG3088" s="20">
        <v>0</v>
      </c>
      <c r="AI3088" s="20">
        <v>0</v>
      </c>
      <c r="AK3088" s="20">
        <v>0</v>
      </c>
      <c r="AM3088" s="20">
        <v>0</v>
      </c>
      <c r="AO3088" s="20">
        <v>6511</v>
      </c>
      <c r="AQ3088" s="21">
        <v>6511</v>
      </c>
      <c r="AR3088" s="24"/>
      <c r="AS3088" s="20">
        <v>0</v>
      </c>
      <c r="AU3088" s="25">
        <v>137</v>
      </c>
      <c r="AW3088" s="22" t="str">
        <f t="shared" si="48"/>
        <v>No</v>
      </c>
      <c r="AX3088" s="6"/>
    </row>
    <row r="3089" spans="1:50">
      <c r="A3089" s="3" t="s">
        <v>6071</v>
      </c>
      <c r="B3089" s="3" t="s">
        <v>6072</v>
      </c>
      <c r="C3089" s="22" t="s">
        <v>32</v>
      </c>
      <c r="E3089" s="314" t="s">
        <v>6073</v>
      </c>
      <c r="F3089" s="22" t="s">
        <v>235</v>
      </c>
      <c r="G3089" s="3" t="s">
        <v>222</v>
      </c>
      <c r="H3089" s="25">
        <v>0</v>
      </c>
      <c r="I3089" s="19">
        <v>6</v>
      </c>
      <c r="J3089" s="22" t="s">
        <v>13</v>
      </c>
      <c r="K3089" s="22" t="s">
        <v>11</v>
      </c>
      <c r="L3089" s="19">
        <v>1</v>
      </c>
      <c r="M3089" s="20">
        <v>0</v>
      </c>
      <c r="O3089" s="20">
        <v>0</v>
      </c>
      <c r="Q3089" s="20">
        <v>0</v>
      </c>
      <c r="S3089" s="20">
        <v>0</v>
      </c>
      <c r="U3089" s="20">
        <v>0</v>
      </c>
      <c r="W3089" s="20">
        <v>0</v>
      </c>
      <c r="Y3089" s="20">
        <v>0</v>
      </c>
      <c r="AA3089" s="20">
        <v>0</v>
      </c>
      <c r="AC3089" s="20">
        <v>0</v>
      </c>
      <c r="AE3089" s="20">
        <v>0</v>
      </c>
      <c r="AG3089" s="20">
        <v>0</v>
      </c>
      <c r="AI3089" s="20">
        <v>0</v>
      </c>
      <c r="AK3089" s="20">
        <v>0</v>
      </c>
      <c r="AM3089" s="20">
        <v>0</v>
      </c>
      <c r="AO3089" s="20">
        <v>18853</v>
      </c>
      <c r="AQ3089" s="21">
        <v>18853</v>
      </c>
      <c r="AR3089" s="24"/>
      <c r="AS3089" s="20">
        <v>0</v>
      </c>
      <c r="AU3089" s="25">
        <v>452</v>
      </c>
      <c r="AW3089" s="22" t="str">
        <f t="shared" si="48"/>
        <v>No</v>
      </c>
      <c r="AX3089" s="6"/>
    </row>
    <row r="3090" spans="1:50">
      <c r="A3090" s="3" t="s">
        <v>5679</v>
      </c>
      <c r="B3090" s="3" t="s">
        <v>5680</v>
      </c>
      <c r="C3090" s="22" t="s">
        <v>21</v>
      </c>
      <c r="E3090" s="314">
        <v>90262</v>
      </c>
      <c r="F3090" s="22" t="s">
        <v>187</v>
      </c>
      <c r="G3090" s="3" t="s">
        <v>5166</v>
      </c>
      <c r="H3090" s="25">
        <v>12150996</v>
      </c>
      <c r="I3090" s="19">
        <v>6</v>
      </c>
      <c r="J3090" s="22" t="s">
        <v>13</v>
      </c>
      <c r="K3090" s="22" t="s">
        <v>14</v>
      </c>
      <c r="L3090" s="19">
        <v>1</v>
      </c>
      <c r="M3090" s="20">
        <v>0</v>
      </c>
      <c r="O3090" s="20">
        <v>0</v>
      </c>
      <c r="Q3090" s="20">
        <v>0</v>
      </c>
      <c r="S3090" s="20">
        <v>0</v>
      </c>
      <c r="U3090" s="20">
        <v>0</v>
      </c>
      <c r="W3090" s="20">
        <v>0</v>
      </c>
      <c r="Y3090" s="20">
        <v>0</v>
      </c>
      <c r="AA3090" s="20">
        <v>0</v>
      </c>
      <c r="AC3090" s="20">
        <v>0</v>
      </c>
      <c r="AE3090" s="20">
        <v>0</v>
      </c>
      <c r="AG3090" s="20">
        <v>0</v>
      </c>
      <c r="AI3090" s="20">
        <v>0</v>
      </c>
      <c r="AK3090" s="20">
        <v>0</v>
      </c>
      <c r="AM3090" s="20">
        <v>0</v>
      </c>
      <c r="AO3090" s="20">
        <v>180153</v>
      </c>
      <c r="AQ3090" s="21">
        <v>180153</v>
      </c>
      <c r="AR3090" s="24"/>
      <c r="AS3090" s="20">
        <v>0</v>
      </c>
      <c r="AU3090" s="25">
        <v>3345</v>
      </c>
      <c r="AW3090" s="22" t="str">
        <f t="shared" si="48"/>
        <v>No</v>
      </c>
      <c r="AX3090" s="6"/>
    </row>
    <row r="3091" spans="1:50">
      <c r="A3091" s="3" t="s">
        <v>5071</v>
      </c>
      <c r="B3091" s="3" t="s">
        <v>5072</v>
      </c>
      <c r="C3091" s="22" t="s">
        <v>32</v>
      </c>
      <c r="D3091" s="310" t="s">
        <v>5073</v>
      </c>
      <c r="E3091" s="314" t="s">
        <v>5074</v>
      </c>
      <c r="F3091" s="22" t="s">
        <v>187</v>
      </c>
      <c r="G3091" s="3" t="s">
        <v>222</v>
      </c>
      <c r="H3091" s="25">
        <v>0</v>
      </c>
      <c r="I3091" s="19">
        <v>6</v>
      </c>
      <c r="J3091" s="22" t="s">
        <v>13</v>
      </c>
      <c r="K3091" s="22" t="s">
        <v>11</v>
      </c>
      <c r="L3091" s="19">
        <v>1</v>
      </c>
      <c r="M3091" s="20">
        <v>0</v>
      </c>
      <c r="O3091" s="20">
        <v>0</v>
      </c>
      <c r="Q3091" s="20">
        <v>0</v>
      </c>
      <c r="S3091" s="20">
        <v>0</v>
      </c>
      <c r="U3091" s="20">
        <v>0</v>
      </c>
      <c r="W3091" s="20">
        <v>0</v>
      </c>
      <c r="Y3091" s="20">
        <v>0</v>
      </c>
      <c r="AA3091" s="20">
        <v>0</v>
      </c>
      <c r="AC3091" s="20">
        <v>0</v>
      </c>
      <c r="AE3091" s="20">
        <v>0</v>
      </c>
      <c r="AG3091" s="20">
        <v>0</v>
      </c>
      <c r="AI3091" s="20">
        <v>0</v>
      </c>
      <c r="AK3091" s="20">
        <v>0</v>
      </c>
      <c r="AM3091" s="20">
        <v>0</v>
      </c>
      <c r="AO3091" s="20">
        <v>57145</v>
      </c>
      <c r="AQ3091" s="21">
        <v>57145</v>
      </c>
      <c r="AR3091" s="24"/>
      <c r="AS3091" s="20">
        <v>0</v>
      </c>
      <c r="AU3091" s="25">
        <v>365</v>
      </c>
      <c r="AW3091" s="22" t="str">
        <f t="shared" si="48"/>
        <v>No</v>
      </c>
      <c r="AX3091" s="6"/>
    </row>
    <row r="3092" spans="1:50">
      <c r="A3092" s="3" t="s">
        <v>6566</v>
      </c>
      <c r="B3092" s="3" t="s">
        <v>1220</v>
      </c>
      <c r="C3092" s="22" t="s">
        <v>72</v>
      </c>
      <c r="D3092" s="310" t="s">
        <v>1221</v>
      </c>
      <c r="E3092" s="314">
        <v>60620</v>
      </c>
      <c r="F3092" s="22" t="s">
        <v>160</v>
      </c>
      <c r="G3092" s="3" t="s">
        <v>5166</v>
      </c>
      <c r="H3092" s="25">
        <v>0</v>
      </c>
      <c r="I3092" s="19">
        <v>6</v>
      </c>
      <c r="J3092" s="22" t="s">
        <v>13</v>
      </c>
      <c r="K3092" s="22" t="s">
        <v>11</v>
      </c>
      <c r="L3092" s="19">
        <v>1</v>
      </c>
      <c r="M3092" s="20">
        <v>0</v>
      </c>
      <c r="O3092" s="20">
        <v>0</v>
      </c>
      <c r="Q3092" s="20">
        <v>0</v>
      </c>
      <c r="S3092" s="20">
        <v>0</v>
      </c>
      <c r="U3092" s="20">
        <v>0</v>
      </c>
      <c r="W3092" s="20">
        <v>0</v>
      </c>
      <c r="Y3092" s="20">
        <v>0</v>
      </c>
      <c r="AA3092" s="20">
        <v>0</v>
      </c>
      <c r="AC3092" s="20">
        <v>0</v>
      </c>
      <c r="AE3092" s="20">
        <v>0</v>
      </c>
      <c r="AG3092" s="20">
        <v>0</v>
      </c>
      <c r="AI3092" s="20">
        <v>0</v>
      </c>
      <c r="AK3092" s="20">
        <v>0</v>
      </c>
      <c r="AM3092" s="20">
        <v>0</v>
      </c>
      <c r="AO3092" s="20">
        <v>96334</v>
      </c>
      <c r="AQ3092" s="21">
        <v>96334</v>
      </c>
      <c r="AR3092" s="24"/>
      <c r="AS3092" s="20">
        <v>0</v>
      </c>
      <c r="AU3092" s="25">
        <v>1697</v>
      </c>
      <c r="AW3092" s="22" t="str">
        <f t="shared" si="48"/>
        <v>No</v>
      </c>
      <c r="AX3092" s="6"/>
    </row>
    <row r="3093" spans="1:50">
      <c r="A3093" s="3" t="s">
        <v>5687</v>
      </c>
      <c r="B3093" s="3" t="s">
        <v>2718</v>
      </c>
      <c r="C3093" s="22" t="s">
        <v>46</v>
      </c>
      <c r="D3093" s="310" t="s">
        <v>2719</v>
      </c>
      <c r="E3093" s="314" t="s">
        <v>2720</v>
      </c>
      <c r="F3093" s="22" t="s">
        <v>235</v>
      </c>
      <c r="G3093" s="3" t="s">
        <v>222</v>
      </c>
      <c r="H3093" s="25">
        <v>0</v>
      </c>
      <c r="I3093" s="19">
        <v>5</v>
      </c>
      <c r="J3093" s="22" t="s">
        <v>12</v>
      </c>
      <c r="K3093" s="22" t="s">
        <v>11</v>
      </c>
      <c r="L3093" s="19">
        <v>5</v>
      </c>
      <c r="M3093" s="20">
        <v>0</v>
      </c>
      <c r="O3093" s="20">
        <v>0</v>
      </c>
      <c r="Q3093" s="20">
        <v>0</v>
      </c>
      <c r="S3093" s="20">
        <v>0</v>
      </c>
      <c r="U3093" s="20">
        <v>0</v>
      </c>
      <c r="W3093" s="20">
        <v>0</v>
      </c>
      <c r="Y3093" s="20">
        <v>0</v>
      </c>
      <c r="AA3093" s="20">
        <v>0</v>
      </c>
      <c r="AC3093" s="20">
        <v>0</v>
      </c>
      <c r="AE3093" s="20">
        <v>0</v>
      </c>
      <c r="AG3093" s="20">
        <v>0</v>
      </c>
      <c r="AI3093" s="20">
        <v>0</v>
      </c>
      <c r="AK3093" s="20">
        <v>0</v>
      </c>
      <c r="AM3093" s="20">
        <v>0</v>
      </c>
      <c r="AO3093" s="20">
        <v>213547</v>
      </c>
      <c r="AQ3093" s="21">
        <v>213547</v>
      </c>
      <c r="AR3093" s="24"/>
      <c r="AS3093" s="20">
        <v>0</v>
      </c>
      <c r="AU3093" s="25">
        <v>4879</v>
      </c>
      <c r="AW3093" s="22" t="str">
        <f t="shared" si="48"/>
        <v>No</v>
      </c>
      <c r="AX3093" s="6"/>
    </row>
    <row r="3094" spans="1:50">
      <c r="A3094" s="3" t="s">
        <v>5693</v>
      </c>
      <c r="B3094" s="3" t="s">
        <v>5694</v>
      </c>
      <c r="C3094" s="22" t="s">
        <v>38</v>
      </c>
      <c r="E3094" s="314">
        <v>40262</v>
      </c>
      <c r="F3094" s="22" t="s">
        <v>187</v>
      </c>
      <c r="G3094" s="3" t="s">
        <v>5166</v>
      </c>
      <c r="H3094" s="25">
        <v>5502379</v>
      </c>
      <c r="I3094" s="19">
        <v>5</v>
      </c>
      <c r="J3094" s="22" t="s">
        <v>13</v>
      </c>
      <c r="K3094" s="22" t="s">
        <v>14</v>
      </c>
      <c r="L3094" s="19">
        <v>5</v>
      </c>
      <c r="M3094" s="20">
        <v>0</v>
      </c>
      <c r="O3094" s="20">
        <v>0</v>
      </c>
      <c r="Q3094" s="20">
        <v>0</v>
      </c>
      <c r="S3094" s="20">
        <v>0</v>
      </c>
      <c r="U3094" s="20">
        <v>0</v>
      </c>
      <c r="W3094" s="20">
        <v>0</v>
      </c>
      <c r="Y3094" s="20">
        <v>0</v>
      </c>
      <c r="AA3094" s="20">
        <v>0</v>
      </c>
      <c r="AC3094" s="20">
        <v>0</v>
      </c>
      <c r="AE3094" s="20">
        <v>0</v>
      </c>
      <c r="AG3094" s="20">
        <v>0</v>
      </c>
      <c r="AI3094" s="20">
        <v>0</v>
      </c>
      <c r="AK3094" s="20">
        <v>0</v>
      </c>
      <c r="AM3094" s="20">
        <v>0</v>
      </c>
      <c r="AO3094" s="20">
        <v>665706</v>
      </c>
      <c r="AQ3094" s="21">
        <v>665706</v>
      </c>
      <c r="AR3094" s="24"/>
      <c r="AS3094" s="20">
        <v>0</v>
      </c>
      <c r="AU3094" s="25">
        <v>15580</v>
      </c>
      <c r="AW3094" s="22" t="str">
        <f t="shared" si="48"/>
        <v>No</v>
      </c>
      <c r="AX3094" s="6"/>
    </row>
    <row r="3095" spans="1:50">
      <c r="A3095" s="3" t="s">
        <v>1023</v>
      </c>
      <c r="B3095" s="3" t="s">
        <v>1024</v>
      </c>
      <c r="C3095" s="22" t="s">
        <v>64</v>
      </c>
      <c r="D3095" s="310" t="s">
        <v>1025</v>
      </c>
      <c r="E3095" s="314">
        <v>88128</v>
      </c>
      <c r="F3095" s="22" t="s">
        <v>160</v>
      </c>
      <c r="G3095" s="3" t="s">
        <v>5166</v>
      </c>
      <c r="H3095" s="25">
        <v>0</v>
      </c>
      <c r="I3095" s="19">
        <v>5</v>
      </c>
      <c r="J3095" s="22" t="s">
        <v>12</v>
      </c>
      <c r="K3095" s="22" t="s">
        <v>11</v>
      </c>
      <c r="L3095" s="19">
        <v>5</v>
      </c>
      <c r="M3095" s="20">
        <v>0</v>
      </c>
      <c r="O3095" s="20">
        <v>0</v>
      </c>
      <c r="Q3095" s="20">
        <v>0</v>
      </c>
      <c r="S3095" s="20">
        <v>0</v>
      </c>
      <c r="U3095" s="20">
        <v>0</v>
      </c>
      <c r="W3095" s="20">
        <v>0</v>
      </c>
      <c r="Y3095" s="20">
        <v>0</v>
      </c>
      <c r="AA3095" s="20">
        <v>0</v>
      </c>
      <c r="AC3095" s="20">
        <v>0</v>
      </c>
      <c r="AE3095" s="20">
        <v>0</v>
      </c>
      <c r="AG3095" s="20">
        <v>0</v>
      </c>
      <c r="AI3095" s="20">
        <v>0</v>
      </c>
      <c r="AK3095" s="20">
        <v>0</v>
      </c>
      <c r="AM3095" s="20">
        <v>0</v>
      </c>
      <c r="AO3095" s="20">
        <v>380047</v>
      </c>
      <c r="AQ3095" s="21">
        <v>380047</v>
      </c>
      <c r="AR3095" s="24"/>
      <c r="AS3095" s="20">
        <v>0</v>
      </c>
      <c r="AU3095" s="25">
        <v>9446</v>
      </c>
      <c r="AW3095" s="22" t="str">
        <f t="shared" si="48"/>
        <v>No</v>
      </c>
      <c r="AX3095" s="6"/>
    </row>
    <row r="3096" spans="1:50">
      <c r="A3096" s="3" t="s">
        <v>5697</v>
      </c>
      <c r="B3096" s="3" t="s">
        <v>5698</v>
      </c>
      <c r="C3096" s="22" t="s">
        <v>21</v>
      </c>
      <c r="E3096" s="314">
        <v>90292</v>
      </c>
      <c r="F3096" s="22" t="s">
        <v>187</v>
      </c>
      <c r="G3096" s="3" t="s">
        <v>5166</v>
      </c>
      <c r="H3096" s="25">
        <v>12150996</v>
      </c>
      <c r="I3096" s="19">
        <v>5</v>
      </c>
      <c r="J3096" s="22" t="s">
        <v>12</v>
      </c>
      <c r="K3096" s="22" t="s">
        <v>11</v>
      </c>
      <c r="L3096" s="19">
        <v>5</v>
      </c>
      <c r="M3096" s="20">
        <v>0</v>
      </c>
      <c r="O3096" s="20">
        <v>0</v>
      </c>
      <c r="Q3096" s="20">
        <v>0</v>
      </c>
      <c r="S3096" s="20">
        <v>0</v>
      </c>
      <c r="U3096" s="20">
        <v>0</v>
      </c>
      <c r="W3096" s="20">
        <v>0</v>
      </c>
      <c r="Y3096" s="20">
        <v>0</v>
      </c>
      <c r="AA3096" s="20">
        <v>0</v>
      </c>
      <c r="AC3096" s="20">
        <v>0</v>
      </c>
      <c r="AE3096" s="20">
        <v>0</v>
      </c>
      <c r="AG3096" s="20">
        <v>0</v>
      </c>
      <c r="AI3096" s="20">
        <v>0</v>
      </c>
      <c r="AK3096" s="20">
        <v>0</v>
      </c>
      <c r="AM3096" s="20">
        <v>0</v>
      </c>
      <c r="AO3096" s="20">
        <v>398877</v>
      </c>
      <c r="AQ3096" s="21">
        <v>398877</v>
      </c>
      <c r="AR3096" s="24"/>
      <c r="AS3096" s="20">
        <v>0</v>
      </c>
      <c r="AU3096" s="25">
        <v>3998</v>
      </c>
      <c r="AW3096" s="22" t="str">
        <f t="shared" si="48"/>
        <v>No</v>
      </c>
      <c r="AX3096" s="6"/>
    </row>
    <row r="3097" spans="1:50">
      <c r="A3097" s="3" t="s">
        <v>4276</v>
      </c>
      <c r="B3097" s="3" t="s">
        <v>4277</v>
      </c>
      <c r="C3097" s="22" t="s">
        <v>64</v>
      </c>
      <c r="D3097" s="310" t="s">
        <v>4278</v>
      </c>
      <c r="E3097" s="314" t="s">
        <v>4279</v>
      </c>
      <c r="F3097" s="22" t="s">
        <v>235</v>
      </c>
      <c r="G3097" s="3" t="s">
        <v>222</v>
      </c>
      <c r="H3097" s="25">
        <v>0</v>
      </c>
      <c r="I3097" s="19">
        <v>5</v>
      </c>
      <c r="J3097" s="22" t="s">
        <v>12</v>
      </c>
      <c r="K3097" s="22" t="s">
        <v>11</v>
      </c>
      <c r="L3097" s="19">
        <v>5</v>
      </c>
      <c r="M3097" s="20">
        <v>0</v>
      </c>
      <c r="O3097" s="20">
        <v>0</v>
      </c>
      <c r="Q3097" s="20">
        <v>0</v>
      </c>
      <c r="S3097" s="20">
        <v>0</v>
      </c>
      <c r="U3097" s="20">
        <v>0</v>
      </c>
      <c r="W3097" s="20">
        <v>0</v>
      </c>
      <c r="Y3097" s="20">
        <v>0</v>
      </c>
      <c r="AA3097" s="20">
        <v>0</v>
      </c>
      <c r="AC3097" s="20">
        <v>0</v>
      </c>
      <c r="AE3097" s="20">
        <v>0</v>
      </c>
      <c r="AG3097" s="20">
        <v>0</v>
      </c>
      <c r="AI3097" s="20">
        <v>0</v>
      </c>
      <c r="AK3097" s="20">
        <v>0</v>
      </c>
      <c r="AM3097" s="20">
        <v>0</v>
      </c>
      <c r="AO3097" s="20">
        <v>260002</v>
      </c>
      <c r="AQ3097" s="21">
        <v>260002</v>
      </c>
      <c r="AR3097" s="24"/>
      <c r="AS3097" s="20">
        <v>0</v>
      </c>
      <c r="AU3097" s="25">
        <v>5395</v>
      </c>
      <c r="AW3097" s="22" t="str">
        <f t="shared" si="48"/>
        <v>No</v>
      </c>
      <c r="AX3097" s="6"/>
    </row>
    <row r="3098" spans="1:50">
      <c r="A3098" s="3" t="s">
        <v>2198</v>
      </c>
      <c r="B3098" s="3" t="s">
        <v>2199</v>
      </c>
      <c r="C3098" s="22" t="s">
        <v>41</v>
      </c>
      <c r="D3098" s="310" t="s">
        <v>2200</v>
      </c>
      <c r="E3098" s="314" t="s">
        <v>2201</v>
      </c>
      <c r="F3098" s="22" t="s">
        <v>187</v>
      </c>
      <c r="G3098" s="3" t="s">
        <v>222</v>
      </c>
      <c r="H3098" s="25">
        <v>0</v>
      </c>
      <c r="I3098" s="19">
        <v>5</v>
      </c>
      <c r="J3098" s="22" t="s">
        <v>12</v>
      </c>
      <c r="K3098" s="22" t="s">
        <v>11</v>
      </c>
      <c r="L3098" s="19">
        <v>5</v>
      </c>
      <c r="M3098" s="20">
        <v>0</v>
      </c>
      <c r="O3098" s="20">
        <v>0</v>
      </c>
      <c r="Q3098" s="20">
        <v>0</v>
      </c>
      <c r="S3098" s="20">
        <v>0</v>
      </c>
      <c r="U3098" s="20">
        <v>0</v>
      </c>
      <c r="W3098" s="20">
        <v>0</v>
      </c>
      <c r="Y3098" s="20">
        <v>0</v>
      </c>
      <c r="AA3098" s="20">
        <v>0</v>
      </c>
      <c r="AC3098" s="20">
        <v>0</v>
      </c>
      <c r="AE3098" s="20">
        <v>0</v>
      </c>
      <c r="AG3098" s="20">
        <v>0</v>
      </c>
      <c r="AI3098" s="20">
        <v>0</v>
      </c>
      <c r="AK3098" s="20">
        <v>0</v>
      </c>
      <c r="AM3098" s="20">
        <v>0</v>
      </c>
      <c r="AO3098" s="20">
        <v>256441</v>
      </c>
      <c r="AQ3098" s="21">
        <v>256441</v>
      </c>
      <c r="AR3098" s="24"/>
      <c r="AS3098" s="20">
        <v>0</v>
      </c>
      <c r="AU3098" s="25">
        <v>5927</v>
      </c>
      <c r="AW3098" s="22" t="str">
        <f t="shared" si="48"/>
        <v>No</v>
      </c>
      <c r="AX3098" s="6"/>
    </row>
    <row r="3099" spans="1:50">
      <c r="A3099" s="3" t="s">
        <v>5726</v>
      </c>
      <c r="B3099" s="3" t="s">
        <v>5727</v>
      </c>
      <c r="C3099" s="22" t="s">
        <v>38</v>
      </c>
      <c r="E3099" s="314">
        <v>40249</v>
      </c>
      <c r="F3099" s="22" t="s">
        <v>187</v>
      </c>
      <c r="G3099" s="3" t="s">
        <v>5166</v>
      </c>
      <c r="H3099" s="25">
        <v>5502379</v>
      </c>
      <c r="I3099" s="19">
        <v>5</v>
      </c>
      <c r="J3099" s="22" t="s">
        <v>13</v>
      </c>
      <c r="K3099" s="22" t="s">
        <v>14</v>
      </c>
      <c r="L3099" s="19">
        <v>5</v>
      </c>
      <c r="M3099" s="20">
        <v>0</v>
      </c>
      <c r="O3099" s="20">
        <v>0</v>
      </c>
      <c r="Q3099" s="20">
        <v>0</v>
      </c>
      <c r="S3099" s="20">
        <v>0</v>
      </c>
      <c r="U3099" s="20">
        <v>0</v>
      </c>
      <c r="W3099" s="20">
        <v>0</v>
      </c>
      <c r="Y3099" s="20">
        <v>0</v>
      </c>
      <c r="AA3099" s="20">
        <v>0</v>
      </c>
      <c r="AC3099" s="20">
        <v>0</v>
      </c>
      <c r="AE3099" s="20">
        <v>0</v>
      </c>
      <c r="AG3099" s="20">
        <v>0</v>
      </c>
      <c r="AI3099" s="20">
        <v>0</v>
      </c>
      <c r="AK3099" s="20">
        <v>0</v>
      </c>
      <c r="AM3099" s="20">
        <v>0</v>
      </c>
      <c r="AO3099" s="20">
        <v>855322</v>
      </c>
      <c r="AQ3099" s="21">
        <v>855322</v>
      </c>
      <c r="AR3099" s="24"/>
      <c r="AS3099" s="20">
        <v>0</v>
      </c>
      <c r="AU3099" s="25">
        <v>19097</v>
      </c>
      <c r="AW3099" s="22" t="str">
        <f t="shared" si="48"/>
        <v>No</v>
      </c>
      <c r="AX3099" s="6"/>
    </row>
    <row r="3100" spans="1:50">
      <c r="A3100" s="3" t="s">
        <v>4812</v>
      </c>
      <c r="B3100" s="3" t="s">
        <v>5878</v>
      </c>
      <c r="C3100" s="22" t="s">
        <v>73</v>
      </c>
      <c r="D3100" s="310" t="s">
        <v>4813</v>
      </c>
      <c r="E3100" s="314" t="s">
        <v>4814</v>
      </c>
      <c r="F3100" s="22" t="s">
        <v>187</v>
      </c>
      <c r="G3100" s="3" t="s">
        <v>222</v>
      </c>
      <c r="H3100" s="25">
        <v>0</v>
      </c>
      <c r="I3100" s="19">
        <v>5</v>
      </c>
      <c r="J3100" s="22" t="s">
        <v>12</v>
      </c>
      <c r="K3100" s="22" t="s">
        <v>11</v>
      </c>
      <c r="L3100" s="19">
        <v>5</v>
      </c>
      <c r="M3100" s="20">
        <v>0</v>
      </c>
      <c r="O3100" s="20">
        <v>0</v>
      </c>
      <c r="Q3100" s="20">
        <v>0</v>
      </c>
      <c r="S3100" s="20">
        <v>0</v>
      </c>
      <c r="U3100" s="20">
        <v>0</v>
      </c>
      <c r="W3100" s="20">
        <v>0</v>
      </c>
      <c r="Y3100" s="20">
        <v>0</v>
      </c>
      <c r="AA3100" s="20">
        <v>0</v>
      </c>
      <c r="AC3100" s="20">
        <v>0</v>
      </c>
      <c r="AE3100" s="20">
        <v>0</v>
      </c>
      <c r="AG3100" s="20">
        <v>0</v>
      </c>
      <c r="AI3100" s="20">
        <v>0</v>
      </c>
      <c r="AK3100" s="20">
        <v>0</v>
      </c>
      <c r="AM3100" s="20">
        <v>0</v>
      </c>
      <c r="AO3100" s="20">
        <v>171779</v>
      </c>
      <c r="AQ3100" s="21">
        <v>171779</v>
      </c>
      <c r="AR3100" s="24"/>
      <c r="AS3100" s="20">
        <v>0</v>
      </c>
      <c r="AU3100" s="25">
        <v>5437</v>
      </c>
      <c r="AW3100" s="22" t="str">
        <f t="shared" si="48"/>
        <v>No</v>
      </c>
      <c r="AX3100" s="6"/>
    </row>
    <row r="3101" spans="1:50">
      <c r="A3101" s="3" t="s">
        <v>3792</v>
      </c>
      <c r="B3101" s="3" t="s">
        <v>3793</v>
      </c>
      <c r="C3101" s="22" t="s">
        <v>65</v>
      </c>
      <c r="D3101" s="310" t="s">
        <v>3794</v>
      </c>
      <c r="E3101" s="314" t="s">
        <v>3795</v>
      </c>
      <c r="F3101" s="22" t="s">
        <v>187</v>
      </c>
      <c r="G3101" s="3" t="s">
        <v>222</v>
      </c>
      <c r="H3101" s="25">
        <v>0</v>
      </c>
      <c r="I3101" s="19">
        <v>5</v>
      </c>
      <c r="J3101" s="22" t="s">
        <v>12</v>
      </c>
      <c r="K3101" s="22" t="s">
        <v>11</v>
      </c>
      <c r="L3101" s="19">
        <v>5</v>
      </c>
      <c r="M3101" s="20">
        <v>0</v>
      </c>
      <c r="O3101" s="20">
        <v>0</v>
      </c>
      <c r="Q3101" s="20">
        <v>0</v>
      </c>
      <c r="S3101" s="20">
        <v>0</v>
      </c>
      <c r="U3101" s="20">
        <v>0</v>
      </c>
      <c r="W3101" s="20">
        <v>0</v>
      </c>
      <c r="Y3101" s="20">
        <v>0</v>
      </c>
      <c r="AA3101" s="20">
        <v>0</v>
      </c>
      <c r="AC3101" s="20">
        <v>0</v>
      </c>
      <c r="AE3101" s="20">
        <v>0</v>
      </c>
      <c r="AG3101" s="20">
        <v>0</v>
      </c>
      <c r="AI3101" s="20">
        <v>0</v>
      </c>
      <c r="AK3101" s="20">
        <v>0</v>
      </c>
      <c r="AM3101" s="20">
        <v>0</v>
      </c>
      <c r="AO3101" s="20">
        <v>252252</v>
      </c>
      <c r="AQ3101" s="21">
        <v>252252</v>
      </c>
      <c r="AR3101" s="24"/>
      <c r="AS3101" s="20">
        <v>0</v>
      </c>
      <c r="AU3101" s="25">
        <v>5179</v>
      </c>
      <c r="AW3101" s="22" t="str">
        <f t="shared" si="48"/>
        <v>No</v>
      </c>
      <c r="AX3101" s="6"/>
    </row>
    <row r="3102" spans="1:50">
      <c r="A3102" s="3" t="s">
        <v>4423</v>
      </c>
      <c r="B3102" s="3" t="s">
        <v>4424</v>
      </c>
      <c r="C3102" s="22" t="s">
        <v>62</v>
      </c>
      <c r="D3102" s="310" t="s">
        <v>4425</v>
      </c>
      <c r="E3102" s="314" t="s">
        <v>4426</v>
      </c>
      <c r="F3102" s="22" t="s">
        <v>235</v>
      </c>
      <c r="G3102" s="3" t="s">
        <v>222</v>
      </c>
      <c r="H3102" s="25">
        <v>0</v>
      </c>
      <c r="I3102" s="19">
        <v>5</v>
      </c>
      <c r="J3102" s="22" t="s">
        <v>13</v>
      </c>
      <c r="K3102" s="22" t="s">
        <v>11</v>
      </c>
      <c r="L3102" s="19">
        <v>5</v>
      </c>
      <c r="M3102" s="20">
        <v>0</v>
      </c>
      <c r="O3102" s="20">
        <v>0</v>
      </c>
      <c r="Q3102" s="20">
        <v>0</v>
      </c>
      <c r="S3102" s="20">
        <v>0</v>
      </c>
      <c r="U3102" s="20">
        <v>0</v>
      </c>
      <c r="W3102" s="20">
        <v>0</v>
      </c>
      <c r="Y3102" s="20">
        <v>0</v>
      </c>
      <c r="AA3102" s="20">
        <v>0</v>
      </c>
      <c r="AC3102" s="20">
        <v>0</v>
      </c>
      <c r="AE3102" s="20">
        <v>0</v>
      </c>
      <c r="AG3102" s="20">
        <v>0</v>
      </c>
      <c r="AI3102" s="20">
        <v>0</v>
      </c>
      <c r="AK3102" s="20">
        <v>0</v>
      </c>
      <c r="AM3102" s="20">
        <v>0</v>
      </c>
      <c r="AO3102" s="20">
        <v>315945</v>
      </c>
      <c r="AQ3102" s="21">
        <v>315945</v>
      </c>
      <c r="AR3102" s="24"/>
      <c r="AS3102" s="20">
        <v>0</v>
      </c>
      <c r="AU3102" s="25">
        <v>8382</v>
      </c>
      <c r="AW3102" s="22" t="str">
        <f t="shared" si="48"/>
        <v>No</v>
      </c>
      <c r="AX3102" s="6"/>
    </row>
    <row r="3103" spans="1:50">
      <c r="A3103" s="3" t="s">
        <v>5688</v>
      </c>
      <c r="B3103" s="3" t="s">
        <v>5689</v>
      </c>
      <c r="C3103" s="22" t="s">
        <v>21</v>
      </c>
      <c r="E3103" s="314">
        <v>90300</v>
      </c>
      <c r="F3103" s="22" t="s">
        <v>187</v>
      </c>
      <c r="G3103" s="3" t="s">
        <v>5166</v>
      </c>
      <c r="H3103" s="25">
        <v>12150996</v>
      </c>
      <c r="I3103" s="19">
        <v>5</v>
      </c>
      <c r="J3103" s="22" t="s">
        <v>17</v>
      </c>
      <c r="K3103" s="22" t="s">
        <v>14</v>
      </c>
      <c r="L3103" s="19">
        <v>5</v>
      </c>
      <c r="M3103" s="20">
        <v>0</v>
      </c>
      <c r="O3103" s="20">
        <v>0</v>
      </c>
      <c r="Q3103" s="20">
        <v>0</v>
      </c>
      <c r="S3103" s="20">
        <v>0</v>
      </c>
      <c r="U3103" s="20">
        <v>0</v>
      </c>
      <c r="W3103" s="20">
        <v>0</v>
      </c>
      <c r="Y3103" s="20">
        <v>0</v>
      </c>
      <c r="AA3103" s="20">
        <v>0</v>
      </c>
      <c r="AC3103" s="20">
        <v>0</v>
      </c>
      <c r="AE3103" s="20">
        <v>0</v>
      </c>
      <c r="AG3103" s="20">
        <v>0</v>
      </c>
      <c r="AI3103" s="20">
        <v>0</v>
      </c>
      <c r="AK3103" s="20">
        <v>0</v>
      </c>
      <c r="AM3103" s="20">
        <v>0</v>
      </c>
      <c r="AO3103" s="20">
        <v>51701</v>
      </c>
      <c r="AQ3103" s="21">
        <v>51701</v>
      </c>
      <c r="AR3103" s="24"/>
      <c r="AS3103" s="20">
        <v>0</v>
      </c>
      <c r="AU3103" s="25">
        <v>787</v>
      </c>
      <c r="AW3103" s="22" t="str">
        <f t="shared" si="48"/>
        <v>No</v>
      </c>
      <c r="AX3103" s="6"/>
    </row>
    <row r="3104" spans="1:50">
      <c r="A3104" s="3" t="s">
        <v>1044</v>
      </c>
      <c r="B3104" s="3" t="s">
        <v>1045</v>
      </c>
      <c r="C3104" s="22" t="s">
        <v>84</v>
      </c>
      <c r="D3104" s="310" t="s">
        <v>1046</v>
      </c>
      <c r="E3104" s="314">
        <v>66158</v>
      </c>
      <c r="F3104" s="22" t="s">
        <v>160</v>
      </c>
      <c r="G3104" s="3" t="s">
        <v>5166</v>
      </c>
      <c r="H3104" s="25">
        <v>0</v>
      </c>
      <c r="I3104" s="19">
        <v>5</v>
      </c>
      <c r="J3104" s="22" t="s">
        <v>12</v>
      </c>
      <c r="K3104" s="22" t="s">
        <v>11</v>
      </c>
      <c r="L3104" s="19">
        <v>5</v>
      </c>
      <c r="M3104" s="20">
        <v>0</v>
      </c>
      <c r="O3104" s="20">
        <v>0</v>
      </c>
      <c r="Q3104" s="20">
        <v>0</v>
      </c>
      <c r="S3104" s="20">
        <v>0</v>
      </c>
      <c r="U3104" s="20">
        <v>0</v>
      </c>
      <c r="W3104" s="20">
        <v>0</v>
      </c>
      <c r="Y3104" s="20">
        <v>0</v>
      </c>
      <c r="AA3104" s="20">
        <v>0</v>
      </c>
      <c r="AC3104" s="20">
        <v>0</v>
      </c>
      <c r="AE3104" s="20">
        <v>0</v>
      </c>
      <c r="AG3104" s="20">
        <v>0</v>
      </c>
      <c r="AI3104" s="20">
        <v>0</v>
      </c>
      <c r="AK3104" s="20">
        <v>0</v>
      </c>
      <c r="AM3104" s="20">
        <v>0</v>
      </c>
      <c r="AO3104" s="20">
        <v>498455</v>
      </c>
      <c r="AQ3104" s="21">
        <v>498455</v>
      </c>
      <c r="AR3104" s="24"/>
      <c r="AS3104" s="20">
        <v>0</v>
      </c>
      <c r="AU3104" s="25">
        <v>8820</v>
      </c>
      <c r="AW3104" s="22" t="str">
        <f t="shared" si="48"/>
        <v>No</v>
      </c>
      <c r="AX3104" s="6"/>
    </row>
    <row r="3105" spans="1:50">
      <c r="A3105" s="3" t="s">
        <v>4010</v>
      </c>
      <c r="B3105" s="3" t="s">
        <v>2844</v>
      </c>
      <c r="C3105" s="22" t="s">
        <v>48</v>
      </c>
      <c r="D3105" s="310" t="s">
        <v>4011</v>
      </c>
      <c r="E3105" s="314" t="s">
        <v>4012</v>
      </c>
      <c r="F3105" s="22" t="s">
        <v>235</v>
      </c>
      <c r="G3105" s="3" t="s">
        <v>222</v>
      </c>
      <c r="H3105" s="25">
        <v>0</v>
      </c>
      <c r="I3105" s="19">
        <v>5</v>
      </c>
      <c r="J3105" s="22" t="s">
        <v>12</v>
      </c>
      <c r="K3105" s="22" t="s">
        <v>11</v>
      </c>
      <c r="L3105" s="19">
        <v>5</v>
      </c>
      <c r="M3105" s="20">
        <v>0</v>
      </c>
      <c r="O3105" s="20">
        <v>0</v>
      </c>
      <c r="Q3105" s="20">
        <v>0</v>
      </c>
      <c r="S3105" s="20">
        <v>0</v>
      </c>
      <c r="U3105" s="20">
        <v>0</v>
      </c>
      <c r="W3105" s="20">
        <v>0</v>
      </c>
      <c r="Y3105" s="20">
        <v>0</v>
      </c>
      <c r="AA3105" s="20">
        <v>0</v>
      </c>
      <c r="AC3105" s="20">
        <v>0</v>
      </c>
      <c r="AE3105" s="20">
        <v>0</v>
      </c>
      <c r="AG3105" s="20">
        <v>0</v>
      </c>
      <c r="AI3105" s="20">
        <v>0</v>
      </c>
      <c r="AK3105" s="20">
        <v>0</v>
      </c>
      <c r="AM3105" s="20">
        <v>0</v>
      </c>
      <c r="AO3105" s="20">
        <v>104188</v>
      </c>
      <c r="AQ3105" s="21">
        <v>104188</v>
      </c>
      <c r="AR3105" s="24"/>
      <c r="AS3105" s="20">
        <v>0</v>
      </c>
      <c r="AU3105" s="25">
        <v>4578</v>
      </c>
      <c r="AW3105" s="22" t="str">
        <f t="shared" si="48"/>
        <v>No</v>
      </c>
      <c r="AX3105" s="6"/>
    </row>
    <row r="3106" spans="1:50">
      <c r="A3106" s="3" t="s">
        <v>1160</v>
      </c>
      <c r="B3106" s="3" t="s">
        <v>1161</v>
      </c>
      <c r="C3106" s="22" t="s">
        <v>72</v>
      </c>
      <c r="D3106" s="310" t="s">
        <v>1162</v>
      </c>
      <c r="E3106" s="314">
        <v>66188</v>
      </c>
      <c r="F3106" s="22" t="s">
        <v>160</v>
      </c>
      <c r="G3106" s="3" t="s">
        <v>5166</v>
      </c>
      <c r="H3106" s="25">
        <v>0</v>
      </c>
      <c r="I3106" s="19">
        <v>5</v>
      </c>
      <c r="J3106" s="22" t="s">
        <v>12</v>
      </c>
      <c r="K3106" s="22" t="s">
        <v>11</v>
      </c>
      <c r="L3106" s="19">
        <v>5</v>
      </c>
      <c r="M3106" s="20">
        <v>0</v>
      </c>
      <c r="O3106" s="20">
        <v>0</v>
      </c>
      <c r="Q3106" s="20">
        <v>0</v>
      </c>
      <c r="S3106" s="20">
        <v>0</v>
      </c>
      <c r="U3106" s="20">
        <v>0</v>
      </c>
      <c r="W3106" s="20">
        <v>0</v>
      </c>
      <c r="Y3106" s="20">
        <v>0</v>
      </c>
      <c r="AA3106" s="20">
        <v>0</v>
      </c>
      <c r="AC3106" s="20">
        <v>0</v>
      </c>
      <c r="AE3106" s="20">
        <v>0</v>
      </c>
      <c r="AG3106" s="20">
        <v>0</v>
      </c>
      <c r="AI3106" s="20">
        <v>0</v>
      </c>
      <c r="AK3106" s="20">
        <v>0</v>
      </c>
      <c r="AM3106" s="20">
        <v>0</v>
      </c>
      <c r="AO3106" s="20">
        <v>203176</v>
      </c>
      <c r="AQ3106" s="21">
        <v>203176</v>
      </c>
      <c r="AR3106" s="24"/>
      <c r="AS3106" s="20">
        <v>0</v>
      </c>
      <c r="AU3106" s="25">
        <v>6100</v>
      </c>
      <c r="AW3106" s="22" t="str">
        <f t="shared" si="48"/>
        <v>No</v>
      </c>
      <c r="AX3106" s="6"/>
    </row>
    <row r="3107" spans="1:50">
      <c r="A3107" s="3" t="s">
        <v>4156</v>
      </c>
      <c r="B3107" s="3" t="s">
        <v>5874</v>
      </c>
      <c r="C3107" s="22" t="s">
        <v>48</v>
      </c>
      <c r="D3107" s="310" t="s">
        <v>4157</v>
      </c>
      <c r="E3107" s="314" t="s">
        <v>4158</v>
      </c>
      <c r="F3107" s="22" t="s">
        <v>235</v>
      </c>
      <c r="G3107" s="3" t="s">
        <v>222</v>
      </c>
      <c r="H3107" s="25">
        <v>0</v>
      </c>
      <c r="I3107" s="19">
        <v>5</v>
      </c>
      <c r="J3107" s="22" t="s">
        <v>12</v>
      </c>
      <c r="K3107" s="22" t="s">
        <v>11</v>
      </c>
      <c r="L3107" s="19">
        <v>5</v>
      </c>
      <c r="M3107" s="20">
        <v>0</v>
      </c>
      <c r="O3107" s="20">
        <v>0</v>
      </c>
      <c r="Q3107" s="20">
        <v>0</v>
      </c>
      <c r="S3107" s="20">
        <v>0</v>
      </c>
      <c r="U3107" s="20">
        <v>0</v>
      </c>
      <c r="W3107" s="20">
        <v>0</v>
      </c>
      <c r="Y3107" s="20">
        <v>0</v>
      </c>
      <c r="AA3107" s="20">
        <v>0</v>
      </c>
      <c r="AC3107" s="20">
        <v>0</v>
      </c>
      <c r="AE3107" s="20">
        <v>0</v>
      </c>
      <c r="AG3107" s="20">
        <v>0</v>
      </c>
      <c r="AI3107" s="20">
        <v>0</v>
      </c>
      <c r="AK3107" s="20">
        <v>0</v>
      </c>
      <c r="AM3107" s="20">
        <v>0</v>
      </c>
      <c r="AO3107" s="20">
        <v>233184</v>
      </c>
      <c r="AQ3107" s="21">
        <v>233184</v>
      </c>
      <c r="AR3107" s="24"/>
      <c r="AS3107" s="20">
        <v>0</v>
      </c>
      <c r="AU3107" s="25">
        <v>5933</v>
      </c>
      <c r="AW3107" s="22" t="str">
        <f t="shared" si="48"/>
        <v>No</v>
      </c>
      <c r="AX3107" s="6"/>
    </row>
    <row r="3108" spans="1:50">
      <c r="A3108" s="3" t="s">
        <v>6591</v>
      </c>
      <c r="B3108" s="3" t="s">
        <v>375</v>
      </c>
      <c r="C3108" s="22" t="s">
        <v>56</v>
      </c>
      <c r="D3108" s="310">
        <v>5213</v>
      </c>
      <c r="E3108" s="314">
        <v>50213</v>
      </c>
      <c r="F3108" s="22" t="s">
        <v>235</v>
      </c>
      <c r="G3108" s="3" t="s">
        <v>185</v>
      </c>
      <c r="H3108" s="25">
        <v>3734090</v>
      </c>
      <c r="I3108" s="19">
        <v>5</v>
      </c>
      <c r="J3108" s="22" t="s">
        <v>18</v>
      </c>
      <c r="K3108" s="22" t="s">
        <v>14</v>
      </c>
      <c r="L3108" s="19">
        <v>5</v>
      </c>
      <c r="M3108" s="20">
        <v>0</v>
      </c>
      <c r="O3108" s="20">
        <v>0</v>
      </c>
      <c r="Q3108" s="20">
        <v>0</v>
      </c>
      <c r="S3108" s="20">
        <v>0</v>
      </c>
      <c r="U3108" s="20">
        <v>0</v>
      </c>
      <c r="W3108" s="20">
        <v>3323713</v>
      </c>
      <c r="Y3108" s="20">
        <v>0</v>
      </c>
      <c r="AA3108" s="20">
        <v>0</v>
      </c>
      <c r="AC3108" s="20">
        <v>10117</v>
      </c>
      <c r="AE3108" s="20">
        <v>474262</v>
      </c>
      <c r="AG3108" s="20">
        <v>676565</v>
      </c>
      <c r="AI3108" s="20">
        <v>0</v>
      </c>
      <c r="AK3108" s="20">
        <v>3613690</v>
      </c>
      <c r="AM3108" s="20">
        <v>72354</v>
      </c>
      <c r="AO3108" s="20">
        <v>0</v>
      </c>
      <c r="AQ3108" s="21">
        <v>8170701</v>
      </c>
      <c r="AR3108" s="24"/>
      <c r="AS3108" s="20">
        <v>0</v>
      </c>
      <c r="AU3108" s="25">
        <v>27457</v>
      </c>
      <c r="AW3108" s="22" t="str">
        <f t="shared" si="48"/>
        <v>No</v>
      </c>
      <c r="AX3108" s="6"/>
    </row>
    <row r="3109" spans="1:50">
      <c r="A3109" s="3" t="s">
        <v>3529</v>
      </c>
      <c r="B3109" s="3" t="s">
        <v>258</v>
      </c>
      <c r="C3109" s="22" t="s">
        <v>51</v>
      </c>
      <c r="D3109" s="310" t="s">
        <v>3530</v>
      </c>
      <c r="E3109" s="314" t="s">
        <v>3531</v>
      </c>
      <c r="F3109" s="22" t="s">
        <v>1242</v>
      </c>
      <c r="G3109" s="3" t="s">
        <v>222</v>
      </c>
      <c r="H3109" s="25">
        <v>0</v>
      </c>
      <c r="I3109" s="19">
        <v>5</v>
      </c>
      <c r="J3109" s="22" t="s">
        <v>12</v>
      </c>
      <c r="K3109" s="22" t="s">
        <v>11</v>
      </c>
      <c r="L3109" s="19">
        <v>5</v>
      </c>
      <c r="M3109" s="20">
        <v>0</v>
      </c>
      <c r="O3109" s="20">
        <v>0</v>
      </c>
      <c r="Q3109" s="20">
        <v>0</v>
      </c>
      <c r="S3109" s="20">
        <v>0</v>
      </c>
      <c r="U3109" s="20">
        <v>0</v>
      </c>
      <c r="W3109" s="20">
        <v>0</v>
      </c>
      <c r="Y3109" s="20">
        <v>0</v>
      </c>
      <c r="AA3109" s="20">
        <v>0</v>
      </c>
      <c r="AC3109" s="20">
        <v>0</v>
      </c>
      <c r="AE3109" s="20">
        <v>0</v>
      </c>
      <c r="AG3109" s="20">
        <v>0</v>
      </c>
      <c r="AI3109" s="20">
        <v>0</v>
      </c>
      <c r="AK3109" s="20">
        <v>0</v>
      </c>
      <c r="AM3109" s="20">
        <v>0</v>
      </c>
      <c r="AO3109" s="20">
        <v>147512</v>
      </c>
      <c r="AQ3109" s="21">
        <v>147512</v>
      </c>
      <c r="AR3109" s="24"/>
      <c r="AS3109" s="20">
        <v>0</v>
      </c>
      <c r="AU3109" s="25">
        <v>2183</v>
      </c>
      <c r="AW3109" s="22" t="str">
        <f t="shared" si="48"/>
        <v>No</v>
      </c>
      <c r="AX3109" s="6"/>
    </row>
    <row r="3110" spans="1:50">
      <c r="A3110" s="3" t="s">
        <v>3336</v>
      </c>
      <c r="B3110" s="3" t="s">
        <v>1232</v>
      </c>
      <c r="C3110" s="22" t="s">
        <v>113</v>
      </c>
      <c r="D3110" s="310" t="s">
        <v>3337</v>
      </c>
      <c r="E3110" s="314" t="s">
        <v>3338</v>
      </c>
      <c r="F3110" s="22" t="s">
        <v>187</v>
      </c>
      <c r="G3110" s="3" t="s">
        <v>222</v>
      </c>
      <c r="H3110" s="25">
        <v>0</v>
      </c>
      <c r="I3110" s="19">
        <v>5</v>
      </c>
      <c r="J3110" s="22" t="s">
        <v>12</v>
      </c>
      <c r="K3110" s="22" t="s">
        <v>14</v>
      </c>
      <c r="L3110" s="19">
        <v>5</v>
      </c>
      <c r="M3110" s="20">
        <v>0</v>
      </c>
      <c r="O3110" s="20">
        <v>0</v>
      </c>
      <c r="Q3110" s="20">
        <v>0</v>
      </c>
      <c r="S3110" s="20">
        <v>0</v>
      </c>
      <c r="U3110" s="20">
        <v>0</v>
      </c>
      <c r="W3110" s="20">
        <v>0</v>
      </c>
      <c r="Y3110" s="20">
        <v>0</v>
      </c>
      <c r="AA3110" s="20">
        <v>0</v>
      </c>
      <c r="AC3110" s="20">
        <v>0</v>
      </c>
      <c r="AE3110" s="20">
        <v>0</v>
      </c>
      <c r="AG3110" s="20">
        <v>0</v>
      </c>
      <c r="AI3110" s="20">
        <v>0</v>
      </c>
      <c r="AK3110" s="20">
        <v>0</v>
      </c>
      <c r="AM3110" s="20">
        <v>0</v>
      </c>
      <c r="AO3110" s="20">
        <v>233571</v>
      </c>
      <c r="AQ3110" s="21">
        <v>233571</v>
      </c>
      <c r="AR3110" s="24"/>
      <c r="AS3110" s="20">
        <v>0</v>
      </c>
      <c r="AU3110" s="25">
        <v>8939</v>
      </c>
      <c r="AW3110" s="22" t="str">
        <f t="shared" si="48"/>
        <v>No</v>
      </c>
      <c r="AX3110" s="6"/>
    </row>
    <row r="3111" spans="1:50">
      <c r="A3111" s="3" t="s">
        <v>2690</v>
      </c>
      <c r="B3111" s="3" t="s">
        <v>1970</v>
      </c>
      <c r="C3111" s="22" t="s">
        <v>56</v>
      </c>
      <c r="D3111" s="310" t="s">
        <v>2691</v>
      </c>
      <c r="E3111" s="314" t="s">
        <v>2692</v>
      </c>
      <c r="F3111" s="22" t="s">
        <v>187</v>
      </c>
      <c r="G3111" s="3" t="s">
        <v>222</v>
      </c>
      <c r="H3111" s="25">
        <v>0</v>
      </c>
      <c r="I3111" s="19">
        <v>5</v>
      </c>
      <c r="J3111" s="22" t="s">
        <v>12</v>
      </c>
      <c r="K3111" s="22" t="s">
        <v>11</v>
      </c>
      <c r="L3111" s="19">
        <v>5</v>
      </c>
      <c r="M3111" s="20">
        <v>0</v>
      </c>
      <c r="O3111" s="20">
        <v>0</v>
      </c>
      <c r="Q3111" s="20">
        <v>0</v>
      </c>
      <c r="S3111" s="20">
        <v>0</v>
      </c>
      <c r="U3111" s="20">
        <v>0</v>
      </c>
      <c r="W3111" s="20">
        <v>0</v>
      </c>
      <c r="Y3111" s="20">
        <v>0</v>
      </c>
      <c r="AA3111" s="20">
        <v>0</v>
      </c>
      <c r="AC3111" s="20">
        <v>0</v>
      </c>
      <c r="AE3111" s="20">
        <v>0</v>
      </c>
      <c r="AG3111" s="20">
        <v>0</v>
      </c>
      <c r="AI3111" s="20">
        <v>0</v>
      </c>
      <c r="AK3111" s="20">
        <v>0</v>
      </c>
      <c r="AM3111" s="20">
        <v>0</v>
      </c>
      <c r="AO3111" s="20">
        <v>387967</v>
      </c>
      <c r="AQ3111" s="21">
        <v>387967</v>
      </c>
      <c r="AR3111" s="24"/>
      <c r="AS3111" s="20">
        <v>0</v>
      </c>
      <c r="AU3111" s="25">
        <v>7792</v>
      </c>
      <c r="AW3111" s="22" t="str">
        <f t="shared" si="48"/>
        <v>No</v>
      </c>
      <c r="AX3111" s="6"/>
    </row>
    <row r="3112" spans="1:50">
      <c r="A3112" s="3" t="s">
        <v>5699</v>
      </c>
      <c r="B3112" s="3" t="s">
        <v>271</v>
      </c>
      <c r="C3112" s="22" t="s">
        <v>46</v>
      </c>
      <c r="D3112" s="310" t="s">
        <v>2704</v>
      </c>
      <c r="E3112" s="314" t="s">
        <v>2705</v>
      </c>
      <c r="F3112" s="22" t="s">
        <v>253</v>
      </c>
      <c r="G3112" s="3" t="s">
        <v>222</v>
      </c>
      <c r="H3112" s="25">
        <v>0</v>
      </c>
      <c r="I3112" s="19">
        <v>5</v>
      </c>
      <c r="J3112" s="22" t="s">
        <v>12</v>
      </c>
      <c r="K3112" s="22" t="s">
        <v>11</v>
      </c>
      <c r="L3112" s="19">
        <v>5</v>
      </c>
      <c r="M3112" s="20">
        <v>0</v>
      </c>
      <c r="O3112" s="20">
        <v>0</v>
      </c>
      <c r="Q3112" s="20">
        <v>0</v>
      </c>
      <c r="S3112" s="20">
        <v>0</v>
      </c>
      <c r="U3112" s="20">
        <v>0</v>
      </c>
      <c r="W3112" s="20">
        <v>0</v>
      </c>
      <c r="Y3112" s="20">
        <v>0</v>
      </c>
      <c r="AA3112" s="20">
        <v>0</v>
      </c>
      <c r="AC3112" s="20">
        <v>0</v>
      </c>
      <c r="AE3112" s="20">
        <v>0</v>
      </c>
      <c r="AG3112" s="20">
        <v>0</v>
      </c>
      <c r="AI3112" s="20">
        <v>0</v>
      </c>
      <c r="AK3112" s="20">
        <v>0</v>
      </c>
      <c r="AM3112" s="20">
        <v>0</v>
      </c>
      <c r="AO3112" s="20">
        <v>446554</v>
      </c>
      <c r="AQ3112" s="21">
        <v>446554</v>
      </c>
      <c r="AR3112" s="24"/>
      <c r="AS3112" s="20">
        <v>0</v>
      </c>
      <c r="AU3112" s="25">
        <v>7881</v>
      </c>
      <c r="AW3112" s="22" t="str">
        <f t="shared" si="48"/>
        <v>No</v>
      </c>
      <c r="AX3112" s="6"/>
    </row>
    <row r="3113" spans="1:50">
      <c r="A3113" s="3" t="s">
        <v>4545</v>
      </c>
      <c r="B3113" s="3" t="s">
        <v>4546</v>
      </c>
      <c r="C3113" s="22" t="s">
        <v>64</v>
      </c>
      <c r="D3113" s="310" t="s">
        <v>4547</v>
      </c>
      <c r="E3113" s="314" t="s">
        <v>4548</v>
      </c>
      <c r="F3113" s="22" t="s">
        <v>235</v>
      </c>
      <c r="G3113" s="3" t="s">
        <v>222</v>
      </c>
      <c r="H3113" s="25">
        <v>0</v>
      </c>
      <c r="I3113" s="19">
        <v>5</v>
      </c>
      <c r="J3113" s="22" t="s">
        <v>12</v>
      </c>
      <c r="K3113" s="22" t="s">
        <v>11</v>
      </c>
      <c r="L3113" s="19">
        <v>5</v>
      </c>
      <c r="M3113" s="20">
        <v>0</v>
      </c>
      <c r="O3113" s="20">
        <v>0</v>
      </c>
      <c r="Q3113" s="20">
        <v>0</v>
      </c>
      <c r="S3113" s="20">
        <v>0</v>
      </c>
      <c r="U3113" s="20">
        <v>0</v>
      </c>
      <c r="W3113" s="20">
        <v>0</v>
      </c>
      <c r="Y3113" s="20">
        <v>0</v>
      </c>
      <c r="AA3113" s="20">
        <v>0</v>
      </c>
      <c r="AC3113" s="20">
        <v>0</v>
      </c>
      <c r="AE3113" s="20">
        <v>0</v>
      </c>
      <c r="AG3113" s="20">
        <v>0</v>
      </c>
      <c r="AI3113" s="20">
        <v>0</v>
      </c>
      <c r="AK3113" s="20">
        <v>0</v>
      </c>
      <c r="AM3113" s="20">
        <v>0</v>
      </c>
      <c r="AO3113" s="20">
        <v>181757</v>
      </c>
      <c r="AQ3113" s="21">
        <v>181757</v>
      </c>
      <c r="AR3113" s="24"/>
      <c r="AS3113" s="20">
        <v>0</v>
      </c>
      <c r="AU3113" s="25">
        <v>3910</v>
      </c>
      <c r="AW3113" s="22" t="str">
        <f t="shared" si="48"/>
        <v>No</v>
      </c>
      <c r="AX3113" s="6"/>
    </row>
    <row r="3114" spans="1:50">
      <c r="A3114" s="3" t="s">
        <v>6090</v>
      </c>
      <c r="B3114" s="3" t="s">
        <v>3985</v>
      </c>
      <c r="C3114" s="22" t="s">
        <v>48</v>
      </c>
      <c r="E3114" s="314" t="s">
        <v>6091</v>
      </c>
      <c r="F3114" s="22" t="s">
        <v>235</v>
      </c>
      <c r="G3114" s="3" t="s">
        <v>222</v>
      </c>
      <c r="H3114" s="25">
        <v>0</v>
      </c>
      <c r="I3114" s="19">
        <v>5</v>
      </c>
      <c r="J3114" s="22" t="s">
        <v>12</v>
      </c>
      <c r="K3114" s="22" t="s">
        <v>11</v>
      </c>
      <c r="L3114" s="19">
        <v>5</v>
      </c>
      <c r="M3114" s="20">
        <v>0</v>
      </c>
      <c r="O3114" s="20">
        <v>0</v>
      </c>
      <c r="Q3114" s="20">
        <v>0</v>
      </c>
      <c r="S3114" s="20">
        <v>0</v>
      </c>
      <c r="U3114" s="20">
        <v>0</v>
      </c>
      <c r="W3114" s="20">
        <v>0</v>
      </c>
      <c r="Y3114" s="20">
        <v>0</v>
      </c>
      <c r="AA3114" s="20">
        <v>0</v>
      </c>
      <c r="AC3114" s="20">
        <v>0</v>
      </c>
      <c r="AE3114" s="20">
        <v>0</v>
      </c>
      <c r="AG3114" s="20">
        <v>0</v>
      </c>
      <c r="AI3114" s="20">
        <v>0</v>
      </c>
      <c r="AK3114" s="20">
        <v>0</v>
      </c>
      <c r="AM3114" s="20">
        <v>0</v>
      </c>
      <c r="AO3114" s="20">
        <v>160286</v>
      </c>
      <c r="AQ3114" s="21">
        <v>160286</v>
      </c>
      <c r="AR3114" s="24"/>
      <c r="AS3114" s="20">
        <v>0</v>
      </c>
      <c r="AU3114" s="25">
        <v>2496</v>
      </c>
      <c r="AW3114" s="22" t="str">
        <f t="shared" si="48"/>
        <v>No</v>
      </c>
      <c r="AX3114" s="6"/>
    </row>
    <row r="3115" spans="1:50">
      <c r="A3115" s="3" t="s">
        <v>1100</v>
      </c>
      <c r="B3115" s="3" t="s">
        <v>396</v>
      </c>
      <c r="C3115" s="22" t="s">
        <v>109</v>
      </c>
      <c r="D3115" s="310" t="s">
        <v>1101</v>
      </c>
      <c r="E3115" s="314">
        <v>127</v>
      </c>
      <c r="F3115" s="22" t="s">
        <v>160</v>
      </c>
      <c r="G3115" s="3" t="s">
        <v>5166</v>
      </c>
      <c r="H3115" s="25">
        <v>0</v>
      </c>
      <c r="I3115" s="19">
        <v>5</v>
      </c>
      <c r="J3115" s="22" t="s">
        <v>12</v>
      </c>
      <c r="K3115" s="22" t="s">
        <v>11</v>
      </c>
      <c r="L3115" s="19">
        <v>5</v>
      </c>
      <c r="M3115" s="20">
        <v>0</v>
      </c>
      <c r="O3115" s="20">
        <v>0</v>
      </c>
      <c r="Q3115" s="20">
        <v>0</v>
      </c>
      <c r="S3115" s="20">
        <v>0</v>
      </c>
      <c r="U3115" s="20">
        <v>0</v>
      </c>
      <c r="W3115" s="20">
        <v>0</v>
      </c>
      <c r="Y3115" s="20">
        <v>0</v>
      </c>
      <c r="AA3115" s="20">
        <v>0</v>
      </c>
      <c r="AC3115" s="20">
        <v>0</v>
      </c>
      <c r="AE3115" s="20">
        <v>0</v>
      </c>
      <c r="AG3115" s="20">
        <v>0</v>
      </c>
      <c r="AI3115" s="20">
        <v>0</v>
      </c>
      <c r="AK3115" s="20">
        <v>0</v>
      </c>
      <c r="AM3115" s="20">
        <v>0</v>
      </c>
      <c r="AO3115" s="20">
        <v>432064</v>
      </c>
      <c r="AQ3115" s="21">
        <v>432064</v>
      </c>
      <c r="AR3115" s="24"/>
      <c r="AS3115" s="20">
        <v>0</v>
      </c>
      <c r="AU3115" s="25">
        <v>3847</v>
      </c>
      <c r="AW3115" s="22" t="str">
        <f t="shared" si="48"/>
        <v>No</v>
      </c>
      <c r="AX3115" s="6"/>
    </row>
    <row r="3116" spans="1:50">
      <c r="A3116" s="3" t="s">
        <v>6089</v>
      </c>
      <c r="B3116" s="3" t="s">
        <v>4739</v>
      </c>
      <c r="C3116" s="22" t="s">
        <v>73</v>
      </c>
      <c r="D3116" s="310" t="s">
        <v>4793</v>
      </c>
      <c r="E3116" s="314" t="s">
        <v>4794</v>
      </c>
      <c r="F3116" s="22" t="s">
        <v>235</v>
      </c>
      <c r="G3116" s="3" t="s">
        <v>222</v>
      </c>
      <c r="H3116" s="25">
        <v>0</v>
      </c>
      <c r="I3116" s="19">
        <v>5</v>
      </c>
      <c r="J3116" s="22" t="s">
        <v>12</v>
      </c>
      <c r="K3116" s="22" t="s">
        <v>11</v>
      </c>
      <c r="L3116" s="19">
        <v>5</v>
      </c>
      <c r="M3116" s="20">
        <v>0</v>
      </c>
      <c r="O3116" s="20">
        <v>0</v>
      </c>
      <c r="Q3116" s="20">
        <v>0</v>
      </c>
      <c r="S3116" s="20">
        <v>0</v>
      </c>
      <c r="U3116" s="20">
        <v>0</v>
      </c>
      <c r="W3116" s="20">
        <v>0</v>
      </c>
      <c r="Y3116" s="20">
        <v>0</v>
      </c>
      <c r="AA3116" s="20">
        <v>0</v>
      </c>
      <c r="AC3116" s="20">
        <v>0</v>
      </c>
      <c r="AE3116" s="20">
        <v>0</v>
      </c>
      <c r="AG3116" s="20">
        <v>0</v>
      </c>
      <c r="AI3116" s="20">
        <v>0</v>
      </c>
      <c r="AK3116" s="20">
        <v>0</v>
      </c>
      <c r="AM3116" s="20">
        <v>0</v>
      </c>
      <c r="AO3116" s="20">
        <v>699490</v>
      </c>
      <c r="AQ3116" s="21">
        <v>699490</v>
      </c>
      <c r="AR3116" s="24"/>
      <c r="AS3116" s="20">
        <v>0</v>
      </c>
      <c r="AU3116" s="25">
        <v>7280</v>
      </c>
      <c r="AW3116" s="22" t="str">
        <f t="shared" si="48"/>
        <v>No</v>
      </c>
      <c r="AX3116" s="6"/>
    </row>
    <row r="3117" spans="1:50">
      <c r="A3117" s="3" t="s">
        <v>4096</v>
      </c>
      <c r="B3117" s="3" t="s">
        <v>342</v>
      </c>
      <c r="C3117" s="22" t="s">
        <v>65</v>
      </c>
      <c r="D3117" s="310" t="s">
        <v>4097</v>
      </c>
      <c r="E3117" s="314" t="s">
        <v>4098</v>
      </c>
      <c r="F3117" s="22" t="s">
        <v>187</v>
      </c>
      <c r="G3117" s="3" t="s">
        <v>222</v>
      </c>
      <c r="H3117" s="25">
        <v>0</v>
      </c>
      <c r="I3117" s="19">
        <v>5</v>
      </c>
      <c r="J3117" s="22" t="s">
        <v>12</v>
      </c>
      <c r="K3117" s="22" t="s">
        <v>11</v>
      </c>
      <c r="L3117" s="19">
        <v>5</v>
      </c>
      <c r="M3117" s="20">
        <v>0</v>
      </c>
      <c r="O3117" s="20">
        <v>0</v>
      </c>
      <c r="Q3117" s="20">
        <v>0</v>
      </c>
      <c r="S3117" s="20">
        <v>0</v>
      </c>
      <c r="U3117" s="20">
        <v>0</v>
      </c>
      <c r="W3117" s="20">
        <v>0</v>
      </c>
      <c r="Y3117" s="20">
        <v>0</v>
      </c>
      <c r="AA3117" s="20">
        <v>0</v>
      </c>
      <c r="AC3117" s="20">
        <v>0</v>
      </c>
      <c r="AE3117" s="20">
        <v>0</v>
      </c>
      <c r="AG3117" s="20">
        <v>0</v>
      </c>
      <c r="AI3117" s="20">
        <v>0</v>
      </c>
      <c r="AK3117" s="20">
        <v>0</v>
      </c>
      <c r="AM3117" s="20">
        <v>0</v>
      </c>
      <c r="AO3117" s="20">
        <v>235225</v>
      </c>
      <c r="AQ3117" s="21">
        <v>235225</v>
      </c>
      <c r="AR3117" s="24"/>
      <c r="AS3117" s="20">
        <v>0</v>
      </c>
      <c r="AU3117" s="25">
        <v>3447</v>
      </c>
      <c r="AW3117" s="22" t="str">
        <f t="shared" si="48"/>
        <v>No</v>
      </c>
      <c r="AX3117" s="6"/>
    </row>
    <row r="3118" spans="1:50">
      <c r="A3118" s="3" t="s">
        <v>3292</v>
      </c>
      <c r="B3118" s="3" t="s">
        <v>785</v>
      </c>
      <c r="C3118" s="22" t="s">
        <v>46</v>
      </c>
      <c r="D3118" s="310" t="s">
        <v>3293</v>
      </c>
      <c r="E3118" s="314" t="s">
        <v>3294</v>
      </c>
      <c r="F3118" s="22" t="s">
        <v>253</v>
      </c>
      <c r="G3118" s="3" t="s">
        <v>222</v>
      </c>
      <c r="H3118" s="25">
        <v>0</v>
      </c>
      <c r="I3118" s="19">
        <v>5</v>
      </c>
      <c r="J3118" s="22" t="s">
        <v>12</v>
      </c>
      <c r="K3118" s="22" t="s">
        <v>11</v>
      </c>
      <c r="L3118" s="19">
        <v>5</v>
      </c>
      <c r="M3118" s="20">
        <v>0</v>
      </c>
      <c r="O3118" s="20">
        <v>0</v>
      </c>
      <c r="Q3118" s="20">
        <v>0</v>
      </c>
      <c r="S3118" s="20">
        <v>0</v>
      </c>
      <c r="U3118" s="20">
        <v>0</v>
      </c>
      <c r="W3118" s="20">
        <v>0</v>
      </c>
      <c r="Y3118" s="20">
        <v>0</v>
      </c>
      <c r="AA3118" s="20">
        <v>0</v>
      </c>
      <c r="AC3118" s="20">
        <v>0</v>
      </c>
      <c r="AE3118" s="20">
        <v>0</v>
      </c>
      <c r="AG3118" s="20">
        <v>0</v>
      </c>
      <c r="AI3118" s="20">
        <v>0</v>
      </c>
      <c r="AK3118" s="20">
        <v>0</v>
      </c>
      <c r="AM3118" s="20">
        <v>0</v>
      </c>
      <c r="AO3118" s="20">
        <v>331792</v>
      </c>
      <c r="AQ3118" s="21">
        <v>331792</v>
      </c>
      <c r="AR3118" s="24"/>
      <c r="AS3118" s="20">
        <v>0</v>
      </c>
      <c r="AU3118" s="25">
        <v>8180</v>
      </c>
      <c r="AW3118" s="22" t="str">
        <f t="shared" si="48"/>
        <v>No</v>
      </c>
      <c r="AX3118" s="6"/>
    </row>
    <row r="3119" spans="1:50">
      <c r="A3119" s="3" t="s">
        <v>3863</v>
      </c>
      <c r="B3119" s="3" t="s">
        <v>3864</v>
      </c>
      <c r="C3119" s="22" t="s">
        <v>65</v>
      </c>
      <c r="D3119" s="310" t="s">
        <v>3865</v>
      </c>
      <c r="E3119" s="314" t="s">
        <v>3866</v>
      </c>
      <c r="F3119" s="22" t="s">
        <v>187</v>
      </c>
      <c r="G3119" s="3" t="s">
        <v>222</v>
      </c>
      <c r="H3119" s="25">
        <v>0</v>
      </c>
      <c r="I3119" s="19">
        <v>5</v>
      </c>
      <c r="J3119" s="22" t="s">
        <v>12</v>
      </c>
      <c r="K3119" s="22" t="s">
        <v>11</v>
      </c>
      <c r="L3119" s="19">
        <v>5</v>
      </c>
      <c r="M3119" s="20">
        <v>0</v>
      </c>
      <c r="O3119" s="20">
        <v>0</v>
      </c>
      <c r="Q3119" s="20">
        <v>0</v>
      </c>
      <c r="S3119" s="20">
        <v>0</v>
      </c>
      <c r="U3119" s="20">
        <v>0</v>
      </c>
      <c r="W3119" s="20">
        <v>0</v>
      </c>
      <c r="Y3119" s="20">
        <v>0</v>
      </c>
      <c r="AA3119" s="20">
        <v>0</v>
      </c>
      <c r="AC3119" s="20">
        <v>0</v>
      </c>
      <c r="AE3119" s="20">
        <v>0</v>
      </c>
      <c r="AG3119" s="20">
        <v>0</v>
      </c>
      <c r="AI3119" s="20">
        <v>0</v>
      </c>
      <c r="AK3119" s="20">
        <v>0</v>
      </c>
      <c r="AM3119" s="20">
        <v>0</v>
      </c>
      <c r="AO3119" s="20">
        <v>183626</v>
      </c>
      <c r="AQ3119" s="21">
        <v>183626</v>
      </c>
      <c r="AR3119" s="24"/>
      <c r="AS3119" s="20">
        <v>0</v>
      </c>
      <c r="AU3119" s="25">
        <v>5226</v>
      </c>
      <c r="AW3119" s="22" t="str">
        <f t="shared" si="48"/>
        <v>No</v>
      </c>
      <c r="AX3119" s="6"/>
    </row>
    <row r="3120" spans="1:50">
      <c r="A3120" s="3" t="s">
        <v>1202</v>
      </c>
      <c r="B3120" s="3" t="s">
        <v>1190</v>
      </c>
      <c r="C3120" s="22" t="s">
        <v>67</v>
      </c>
      <c r="D3120" s="310">
        <v>2201</v>
      </c>
      <c r="E3120" s="314">
        <v>20201</v>
      </c>
      <c r="F3120" s="22" t="s">
        <v>187</v>
      </c>
      <c r="G3120" s="3" t="s">
        <v>5166</v>
      </c>
      <c r="H3120" s="25">
        <v>5441567</v>
      </c>
      <c r="I3120" s="19">
        <v>5</v>
      </c>
      <c r="J3120" s="22" t="s">
        <v>13</v>
      </c>
      <c r="K3120" s="22" t="s">
        <v>11</v>
      </c>
      <c r="L3120" s="19">
        <v>5</v>
      </c>
      <c r="M3120" s="20">
        <v>0</v>
      </c>
      <c r="O3120" s="20">
        <v>0</v>
      </c>
      <c r="Q3120" s="20">
        <v>0</v>
      </c>
      <c r="S3120" s="20">
        <v>0</v>
      </c>
      <c r="U3120" s="20">
        <v>0</v>
      </c>
      <c r="W3120" s="20">
        <v>0</v>
      </c>
      <c r="Y3120" s="20">
        <v>0</v>
      </c>
      <c r="AA3120" s="20">
        <v>0</v>
      </c>
      <c r="AC3120" s="20">
        <v>0</v>
      </c>
      <c r="AE3120" s="20">
        <v>0</v>
      </c>
      <c r="AG3120" s="20">
        <v>0</v>
      </c>
      <c r="AI3120" s="20">
        <v>0</v>
      </c>
      <c r="AK3120" s="20">
        <v>0</v>
      </c>
      <c r="AM3120" s="20">
        <v>0</v>
      </c>
      <c r="AO3120" s="20">
        <v>457571</v>
      </c>
      <c r="AQ3120" s="21">
        <v>457571</v>
      </c>
      <c r="AR3120" s="24"/>
      <c r="AS3120" s="20">
        <v>0</v>
      </c>
      <c r="AU3120" s="25">
        <v>9753</v>
      </c>
      <c r="AW3120" s="22" t="str">
        <f t="shared" si="48"/>
        <v>No</v>
      </c>
      <c r="AX3120" s="6"/>
    </row>
    <row r="3121" spans="1:50">
      <c r="A3121" s="3" t="s">
        <v>5364</v>
      </c>
      <c r="B3121" s="3" t="s">
        <v>5365</v>
      </c>
      <c r="C3121" s="22" t="s">
        <v>33</v>
      </c>
      <c r="D3121" s="310" t="s">
        <v>5366</v>
      </c>
      <c r="E3121" s="314">
        <v>11152</v>
      </c>
      <c r="F3121" s="22" t="s">
        <v>160</v>
      </c>
      <c r="G3121" s="3" t="s">
        <v>5166</v>
      </c>
      <c r="H3121" s="25">
        <v>0</v>
      </c>
      <c r="I3121" s="19">
        <v>5</v>
      </c>
      <c r="J3121" s="22" t="s">
        <v>13</v>
      </c>
      <c r="K3121" s="22" t="s">
        <v>11</v>
      </c>
      <c r="L3121" s="19">
        <v>5</v>
      </c>
      <c r="M3121" s="20">
        <v>0</v>
      </c>
      <c r="O3121" s="20">
        <v>0</v>
      </c>
      <c r="Q3121" s="20">
        <v>0</v>
      </c>
      <c r="S3121" s="20">
        <v>0</v>
      </c>
      <c r="U3121" s="20">
        <v>0</v>
      </c>
      <c r="W3121" s="20">
        <v>0</v>
      </c>
      <c r="Y3121" s="20">
        <v>0</v>
      </c>
      <c r="AA3121" s="20">
        <v>0</v>
      </c>
      <c r="AC3121" s="20">
        <v>0</v>
      </c>
      <c r="AE3121" s="20">
        <v>0</v>
      </c>
      <c r="AG3121" s="20">
        <v>0</v>
      </c>
      <c r="AI3121" s="20">
        <v>0</v>
      </c>
      <c r="AK3121" s="20">
        <v>0</v>
      </c>
      <c r="AM3121" s="20">
        <v>0</v>
      </c>
      <c r="AO3121" s="20">
        <v>777548</v>
      </c>
      <c r="AQ3121" s="21">
        <v>777548</v>
      </c>
      <c r="AR3121" s="24"/>
      <c r="AS3121" s="20">
        <v>0</v>
      </c>
      <c r="AU3121" s="25">
        <v>15100</v>
      </c>
      <c r="AW3121" s="22" t="str">
        <f t="shared" si="48"/>
        <v>No</v>
      </c>
      <c r="AX3121" s="6"/>
    </row>
    <row r="3122" spans="1:50">
      <c r="A3122" s="3" t="s">
        <v>2321</v>
      </c>
      <c r="B3122" s="3" t="s">
        <v>2076</v>
      </c>
      <c r="C3122" s="22" t="s">
        <v>41</v>
      </c>
      <c r="D3122" s="310" t="s">
        <v>2322</v>
      </c>
      <c r="E3122" s="314" t="s">
        <v>2323</v>
      </c>
      <c r="F3122" s="22" t="s">
        <v>187</v>
      </c>
      <c r="G3122" s="3" t="s">
        <v>222</v>
      </c>
      <c r="H3122" s="25">
        <v>0</v>
      </c>
      <c r="I3122" s="19">
        <v>5</v>
      </c>
      <c r="J3122" s="22" t="s">
        <v>12</v>
      </c>
      <c r="K3122" s="22" t="s">
        <v>11</v>
      </c>
      <c r="L3122" s="19">
        <v>5</v>
      </c>
      <c r="M3122" s="20">
        <v>0</v>
      </c>
      <c r="O3122" s="20">
        <v>0</v>
      </c>
      <c r="Q3122" s="20">
        <v>0</v>
      </c>
      <c r="S3122" s="20">
        <v>0</v>
      </c>
      <c r="U3122" s="20">
        <v>0</v>
      </c>
      <c r="W3122" s="20">
        <v>0</v>
      </c>
      <c r="Y3122" s="20">
        <v>0</v>
      </c>
      <c r="AA3122" s="20">
        <v>0</v>
      </c>
      <c r="AC3122" s="20">
        <v>0</v>
      </c>
      <c r="AE3122" s="20">
        <v>0</v>
      </c>
      <c r="AG3122" s="20">
        <v>0</v>
      </c>
      <c r="AI3122" s="20">
        <v>0</v>
      </c>
      <c r="AK3122" s="20">
        <v>0</v>
      </c>
      <c r="AM3122" s="20">
        <v>0</v>
      </c>
      <c r="AO3122" s="20">
        <v>254002</v>
      </c>
      <c r="AQ3122" s="21">
        <v>254002</v>
      </c>
      <c r="AR3122" s="24"/>
      <c r="AS3122" s="20">
        <v>0</v>
      </c>
      <c r="AU3122" s="25">
        <v>6219</v>
      </c>
      <c r="AW3122" s="22" t="str">
        <f t="shared" si="48"/>
        <v>No</v>
      </c>
      <c r="AX3122" s="6"/>
    </row>
    <row r="3123" spans="1:50">
      <c r="A3123" s="3" t="s">
        <v>2983</v>
      </c>
      <c r="B3123" s="3" t="s">
        <v>2984</v>
      </c>
      <c r="C3123" s="22" t="s">
        <v>57</v>
      </c>
      <c r="D3123" s="310" t="s">
        <v>2985</v>
      </c>
      <c r="E3123" s="314" t="s">
        <v>2986</v>
      </c>
      <c r="F3123" s="22" t="s">
        <v>189</v>
      </c>
      <c r="G3123" s="3" t="s">
        <v>222</v>
      </c>
      <c r="H3123" s="25">
        <v>0</v>
      </c>
      <c r="I3123" s="19">
        <v>5</v>
      </c>
      <c r="J3123" s="22" t="s">
        <v>12</v>
      </c>
      <c r="K3123" s="22" t="s">
        <v>11</v>
      </c>
      <c r="L3123" s="19">
        <v>5</v>
      </c>
      <c r="M3123" s="20">
        <v>0</v>
      </c>
      <c r="O3123" s="20">
        <v>0</v>
      </c>
      <c r="Q3123" s="20">
        <v>0</v>
      </c>
      <c r="S3123" s="20">
        <v>0</v>
      </c>
      <c r="U3123" s="20">
        <v>0</v>
      </c>
      <c r="W3123" s="20">
        <v>0</v>
      </c>
      <c r="Y3123" s="20">
        <v>0</v>
      </c>
      <c r="AA3123" s="20">
        <v>0</v>
      </c>
      <c r="AC3123" s="20">
        <v>0</v>
      </c>
      <c r="AE3123" s="20">
        <v>0</v>
      </c>
      <c r="AG3123" s="20">
        <v>0</v>
      </c>
      <c r="AI3123" s="20">
        <v>0</v>
      </c>
      <c r="AK3123" s="20">
        <v>0</v>
      </c>
      <c r="AM3123" s="20">
        <v>0</v>
      </c>
      <c r="AO3123" s="20">
        <v>495333</v>
      </c>
      <c r="AQ3123" s="21">
        <v>495333</v>
      </c>
      <c r="AR3123" s="24"/>
      <c r="AS3123" s="20">
        <v>0</v>
      </c>
      <c r="AU3123" s="25">
        <v>9006</v>
      </c>
      <c r="AW3123" s="22" t="str">
        <f t="shared" si="48"/>
        <v>No</v>
      </c>
      <c r="AX3123" s="6"/>
    </row>
    <row r="3124" spans="1:50">
      <c r="A3124" s="3" t="s">
        <v>3312</v>
      </c>
      <c r="B3124" s="3" t="s">
        <v>3313</v>
      </c>
      <c r="C3124" s="22" t="s">
        <v>113</v>
      </c>
      <c r="D3124" s="310" t="s">
        <v>3314</v>
      </c>
      <c r="E3124" s="314" t="s">
        <v>3315</v>
      </c>
      <c r="F3124" s="22" t="s">
        <v>187</v>
      </c>
      <c r="G3124" s="3" t="s">
        <v>222</v>
      </c>
      <c r="H3124" s="25">
        <v>0</v>
      </c>
      <c r="I3124" s="19">
        <v>5</v>
      </c>
      <c r="J3124" s="22" t="s">
        <v>12</v>
      </c>
      <c r="K3124" s="22" t="s">
        <v>14</v>
      </c>
      <c r="L3124" s="19">
        <v>5</v>
      </c>
      <c r="M3124" s="20">
        <v>0</v>
      </c>
      <c r="O3124" s="20">
        <v>0</v>
      </c>
      <c r="Q3124" s="20">
        <v>0</v>
      </c>
      <c r="S3124" s="20">
        <v>0</v>
      </c>
      <c r="U3124" s="20">
        <v>0</v>
      </c>
      <c r="W3124" s="20">
        <v>0</v>
      </c>
      <c r="Y3124" s="20">
        <v>0</v>
      </c>
      <c r="AA3124" s="20">
        <v>0</v>
      </c>
      <c r="AC3124" s="20">
        <v>0</v>
      </c>
      <c r="AE3124" s="20">
        <v>0</v>
      </c>
      <c r="AG3124" s="20">
        <v>0</v>
      </c>
      <c r="AI3124" s="20">
        <v>0</v>
      </c>
      <c r="AK3124" s="20">
        <v>0</v>
      </c>
      <c r="AM3124" s="20">
        <v>0</v>
      </c>
      <c r="AO3124" s="20">
        <v>692436</v>
      </c>
      <c r="AQ3124" s="21">
        <v>692436</v>
      </c>
      <c r="AR3124" s="24"/>
      <c r="AS3124" s="20">
        <v>0</v>
      </c>
      <c r="AU3124" s="25">
        <v>28484</v>
      </c>
      <c r="AW3124" s="22" t="str">
        <f t="shared" si="48"/>
        <v>No</v>
      </c>
      <c r="AX3124" s="6"/>
    </row>
    <row r="3125" spans="1:50">
      <c r="A3125" s="3" t="s">
        <v>4213</v>
      </c>
      <c r="B3125" s="3" t="s">
        <v>5872</v>
      </c>
      <c r="C3125" s="22" t="s">
        <v>48</v>
      </c>
      <c r="D3125" s="310" t="s">
        <v>4214</v>
      </c>
      <c r="E3125" s="314" t="s">
        <v>4215</v>
      </c>
      <c r="F3125" s="22" t="s">
        <v>235</v>
      </c>
      <c r="G3125" s="3" t="s">
        <v>222</v>
      </c>
      <c r="H3125" s="25">
        <v>0</v>
      </c>
      <c r="I3125" s="19">
        <v>5</v>
      </c>
      <c r="J3125" s="22" t="s">
        <v>12</v>
      </c>
      <c r="K3125" s="22" t="s">
        <v>11</v>
      </c>
      <c r="L3125" s="19">
        <v>5</v>
      </c>
      <c r="M3125" s="20">
        <v>0</v>
      </c>
      <c r="O3125" s="20">
        <v>0</v>
      </c>
      <c r="Q3125" s="20">
        <v>0</v>
      </c>
      <c r="S3125" s="20">
        <v>0</v>
      </c>
      <c r="U3125" s="20">
        <v>0</v>
      </c>
      <c r="W3125" s="20">
        <v>0</v>
      </c>
      <c r="Y3125" s="20">
        <v>0</v>
      </c>
      <c r="AA3125" s="20">
        <v>0</v>
      </c>
      <c r="AC3125" s="20">
        <v>0</v>
      </c>
      <c r="AE3125" s="20">
        <v>0</v>
      </c>
      <c r="AG3125" s="20">
        <v>0</v>
      </c>
      <c r="AI3125" s="20">
        <v>0</v>
      </c>
      <c r="AK3125" s="20">
        <v>0</v>
      </c>
      <c r="AM3125" s="20">
        <v>0</v>
      </c>
      <c r="AO3125" s="20">
        <v>220939</v>
      </c>
      <c r="AQ3125" s="21">
        <v>220939</v>
      </c>
      <c r="AR3125" s="24"/>
      <c r="AS3125" s="20">
        <v>0</v>
      </c>
      <c r="AU3125" s="25">
        <v>4025</v>
      </c>
      <c r="AW3125" s="22" t="str">
        <f t="shared" si="48"/>
        <v>No</v>
      </c>
      <c r="AX3125" s="6"/>
    </row>
    <row r="3126" spans="1:50">
      <c r="A3126" s="3" t="s">
        <v>6086</v>
      </c>
      <c r="B3126" s="3" t="s">
        <v>771</v>
      </c>
      <c r="C3126" s="22" t="s">
        <v>65</v>
      </c>
      <c r="E3126" s="314">
        <v>70275</v>
      </c>
      <c r="F3126" s="22" t="s">
        <v>184</v>
      </c>
      <c r="G3126" s="3" t="s">
        <v>5166</v>
      </c>
      <c r="H3126" s="25">
        <v>725008</v>
      </c>
      <c r="I3126" s="19">
        <v>5</v>
      </c>
      <c r="J3126" s="22" t="s">
        <v>15</v>
      </c>
      <c r="K3126" s="22" t="s">
        <v>14</v>
      </c>
      <c r="L3126" s="19">
        <v>5</v>
      </c>
      <c r="M3126" s="20">
        <v>0</v>
      </c>
      <c r="O3126" s="20">
        <v>0</v>
      </c>
      <c r="Q3126" s="20">
        <v>0</v>
      </c>
      <c r="S3126" s="20">
        <v>0</v>
      </c>
      <c r="U3126" s="20">
        <v>0</v>
      </c>
      <c r="W3126" s="20">
        <v>0</v>
      </c>
      <c r="Y3126" s="20">
        <v>0</v>
      </c>
      <c r="AA3126" s="20">
        <v>0</v>
      </c>
      <c r="AC3126" s="20">
        <v>0</v>
      </c>
      <c r="AE3126" s="20">
        <v>0</v>
      </c>
      <c r="AG3126" s="20">
        <v>0</v>
      </c>
      <c r="AI3126" s="20">
        <v>0</v>
      </c>
      <c r="AK3126" s="20">
        <v>0</v>
      </c>
      <c r="AM3126" s="20">
        <v>0</v>
      </c>
      <c r="AO3126" s="20">
        <v>15591</v>
      </c>
      <c r="AQ3126" s="21">
        <v>15591</v>
      </c>
      <c r="AR3126" s="24"/>
      <c r="AS3126" s="20">
        <v>0</v>
      </c>
      <c r="AU3126" s="25">
        <v>784</v>
      </c>
      <c r="AW3126" s="22" t="str">
        <f t="shared" si="48"/>
        <v>No</v>
      </c>
      <c r="AX3126" s="6"/>
    </row>
    <row r="3127" spans="1:50">
      <c r="A3127" s="3" t="s">
        <v>1973</v>
      </c>
      <c r="B3127" s="3" t="s">
        <v>812</v>
      </c>
      <c r="C3127" s="22" t="s">
        <v>41</v>
      </c>
      <c r="D3127" s="310" t="s">
        <v>1974</v>
      </c>
      <c r="E3127" s="314" t="s">
        <v>1975</v>
      </c>
      <c r="F3127" s="22" t="s">
        <v>187</v>
      </c>
      <c r="G3127" s="3" t="s">
        <v>222</v>
      </c>
      <c r="H3127" s="25">
        <v>0</v>
      </c>
      <c r="I3127" s="19">
        <v>5</v>
      </c>
      <c r="J3127" s="22" t="s">
        <v>12</v>
      </c>
      <c r="K3127" s="22" t="s">
        <v>11</v>
      </c>
      <c r="L3127" s="19">
        <v>5</v>
      </c>
      <c r="M3127" s="20">
        <v>0</v>
      </c>
      <c r="O3127" s="20">
        <v>0</v>
      </c>
      <c r="Q3127" s="20">
        <v>0</v>
      </c>
      <c r="S3127" s="20">
        <v>0</v>
      </c>
      <c r="U3127" s="20">
        <v>0</v>
      </c>
      <c r="W3127" s="20">
        <v>0</v>
      </c>
      <c r="Y3127" s="20">
        <v>0</v>
      </c>
      <c r="AA3127" s="20">
        <v>0</v>
      </c>
      <c r="AC3127" s="20">
        <v>0</v>
      </c>
      <c r="AE3127" s="20">
        <v>0</v>
      </c>
      <c r="AG3127" s="20">
        <v>0</v>
      </c>
      <c r="AI3127" s="20">
        <v>0</v>
      </c>
      <c r="AK3127" s="20">
        <v>0</v>
      </c>
      <c r="AM3127" s="20">
        <v>0</v>
      </c>
      <c r="AO3127" s="20">
        <v>357097</v>
      </c>
      <c r="AQ3127" s="21">
        <v>357097</v>
      </c>
      <c r="AR3127" s="24"/>
      <c r="AS3127" s="20">
        <v>0</v>
      </c>
      <c r="AU3127" s="25">
        <v>11938</v>
      </c>
      <c r="AW3127" s="22" t="str">
        <f t="shared" si="48"/>
        <v>No</v>
      </c>
      <c r="AX3127" s="6"/>
    </row>
    <row r="3128" spans="1:50">
      <c r="A3128" s="3" t="s">
        <v>4241</v>
      </c>
      <c r="B3128" s="3" t="s">
        <v>4086</v>
      </c>
      <c r="C3128" s="22" t="s">
        <v>32</v>
      </c>
      <c r="D3128" s="310" t="s">
        <v>4242</v>
      </c>
      <c r="E3128" s="314" t="s">
        <v>4243</v>
      </c>
      <c r="F3128" s="22" t="s">
        <v>187</v>
      </c>
      <c r="G3128" s="3" t="s">
        <v>222</v>
      </c>
      <c r="H3128" s="25">
        <v>0</v>
      </c>
      <c r="I3128" s="19">
        <v>5</v>
      </c>
      <c r="J3128" s="22" t="s">
        <v>12</v>
      </c>
      <c r="K3128" s="22" t="s">
        <v>11</v>
      </c>
      <c r="L3128" s="19">
        <v>5</v>
      </c>
      <c r="M3128" s="20">
        <v>0</v>
      </c>
      <c r="O3128" s="20">
        <v>0</v>
      </c>
      <c r="Q3128" s="20">
        <v>0</v>
      </c>
      <c r="S3128" s="20">
        <v>0</v>
      </c>
      <c r="U3128" s="20">
        <v>0</v>
      </c>
      <c r="W3128" s="20">
        <v>0</v>
      </c>
      <c r="Y3128" s="20">
        <v>0</v>
      </c>
      <c r="AA3128" s="20">
        <v>0</v>
      </c>
      <c r="AC3128" s="20">
        <v>0</v>
      </c>
      <c r="AE3128" s="20">
        <v>0</v>
      </c>
      <c r="AG3128" s="20">
        <v>0</v>
      </c>
      <c r="AI3128" s="20">
        <v>0</v>
      </c>
      <c r="AK3128" s="20">
        <v>0</v>
      </c>
      <c r="AM3128" s="20">
        <v>0</v>
      </c>
      <c r="AO3128" s="20">
        <v>413302</v>
      </c>
      <c r="AQ3128" s="21">
        <v>413302</v>
      </c>
      <c r="AR3128" s="24"/>
      <c r="AS3128" s="20">
        <v>0</v>
      </c>
      <c r="AU3128" s="25">
        <v>8096</v>
      </c>
      <c r="AW3128" s="22" t="str">
        <f t="shared" si="48"/>
        <v>No</v>
      </c>
      <c r="AX3128" s="6"/>
    </row>
    <row r="3129" spans="1:50">
      <c r="A3129" s="3" t="s">
        <v>6595</v>
      </c>
      <c r="B3129" s="3" t="s">
        <v>5845</v>
      </c>
      <c r="C3129" s="22" t="s">
        <v>19</v>
      </c>
      <c r="D3129" s="310" t="s">
        <v>4746</v>
      </c>
      <c r="E3129" s="314" t="s">
        <v>4747</v>
      </c>
      <c r="F3129" s="22" t="s">
        <v>187</v>
      </c>
      <c r="G3129" s="3" t="s">
        <v>222</v>
      </c>
      <c r="H3129" s="25">
        <v>0</v>
      </c>
      <c r="I3129" s="19">
        <v>5</v>
      </c>
      <c r="J3129" s="22" t="s">
        <v>13</v>
      </c>
      <c r="K3129" s="22" t="s">
        <v>11</v>
      </c>
      <c r="L3129" s="19">
        <v>5</v>
      </c>
      <c r="M3129" s="20">
        <v>0</v>
      </c>
      <c r="O3129" s="20">
        <v>0</v>
      </c>
      <c r="Q3129" s="20">
        <v>0</v>
      </c>
      <c r="S3129" s="20">
        <v>0</v>
      </c>
      <c r="U3129" s="20">
        <v>0</v>
      </c>
      <c r="W3129" s="20">
        <v>0</v>
      </c>
      <c r="Y3129" s="20">
        <v>0</v>
      </c>
      <c r="AA3129" s="20">
        <v>0</v>
      </c>
      <c r="AC3129" s="20">
        <v>0</v>
      </c>
      <c r="AE3129" s="20">
        <v>0</v>
      </c>
      <c r="AG3129" s="20">
        <v>0</v>
      </c>
      <c r="AI3129" s="20">
        <v>0</v>
      </c>
      <c r="AK3129" s="20">
        <v>0</v>
      </c>
      <c r="AM3129" s="20">
        <v>0</v>
      </c>
      <c r="AO3129" s="20">
        <v>796620</v>
      </c>
      <c r="AQ3129" s="21">
        <v>796620</v>
      </c>
      <c r="AR3129" s="24"/>
      <c r="AS3129" s="20">
        <v>0</v>
      </c>
      <c r="AU3129" s="25">
        <v>14312</v>
      </c>
      <c r="AW3129" s="22" t="str">
        <f t="shared" si="48"/>
        <v>No</v>
      </c>
      <c r="AX3129" s="6"/>
    </row>
    <row r="3130" spans="1:50">
      <c r="A3130" s="3" t="s">
        <v>2254</v>
      </c>
      <c r="B3130" s="3" t="s">
        <v>5881</v>
      </c>
      <c r="C3130" s="22" t="s">
        <v>41</v>
      </c>
      <c r="D3130" s="310" t="s">
        <v>2255</v>
      </c>
      <c r="E3130" s="314" t="s">
        <v>2256</v>
      </c>
      <c r="F3130" s="22" t="s">
        <v>187</v>
      </c>
      <c r="G3130" s="3" t="s">
        <v>222</v>
      </c>
      <c r="H3130" s="25">
        <v>0</v>
      </c>
      <c r="I3130" s="19">
        <v>5</v>
      </c>
      <c r="J3130" s="22" t="s">
        <v>12</v>
      </c>
      <c r="K3130" s="22" t="s">
        <v>11</v>
      </c>
      <c r="L3130" s="19">
        <v>5</v>
      </c>
      <c r="M3130" s="20">
        <v>0</v>
      </c>
      <c r="O3130" s="20">
        <v>0</v>
      </c>
      <c r="Q3130" s="20">
        <v>0</v>
      </c>
      <c r="S3130" s="20">
        <v>0</v>
      </c>
      <c r="U3130" s="20">
        <v>0</v>
      </c>
      <c r="W3130" s="20">
        <v>0</v>
      </c>
      <c r="Y3130" s="20">
        <v>0</v>
      </c>
      <c r="AA3130" s="20">
        <v>0</v>
      </c>
      <c r="AC3130" s="20">
        <v>0</v>
      </c>
      <c r="AE3130" s="20">
        <v>0</v>
      </c>
      <c r="AG3130" s="20">
        <v>0</v>
      </c>
      <c r="AI3130" s="20">
        <v>0</v>
      </c>
      <c r="AK3130" s="20">
        <v>0</v>
      </c>
      <c r="AM3130" s="20">
        <v>0</v>
      </c>
      <c r="AO3130" s="20">
        <v>189369</v>
      </c>
      <c r="AQ3130" s="21">
        <v>189369</v>
      </c>
      <c r="AR3130" s="24"/>
      <c r="AS3130" s="20">
        <v>0</v>
      </c>
      <c r="AU3130" s="25">
        <v>5422</v>
      </c>
      <c r="AW3130" s="22" t="str">
        <f t="shared" si="48"/>
        <v>No</v>
      </c>
      <c r="AX3130" s="6"/>
    </row>
    <row r="3131" spans="1:50">
      <c r="A3131" s="3" t="s">
        <v>6586</v>
      </c>
      <c r="B3131" s="3" t="s">
        <v>1793</v>
      </c>
      <c r="C3131" s="22" t="s">
        <v>16</v>
      </c>
      <c r="D3131" s="310" t="s">
        <v>1794</v>
      </c>
      <c r="E3131" s="314" t="s">
        <v>1795</v>
      </c>
      <c r="F3131" s="22" t="s">
        <v>235</v>
      </c>
      <c r="G3131" s="3" t="s">
        <v>222</v>
      </c>
      <c r="H3131" s="25">
        <v>0</v>
      </c>
      <c r="I3131" s="19">
        <v>5</v>
      </c>
      <c r="J3131" s="22" t="s">
        <v>12</v>
      </c>
      <c r="K3131" s="22" t="s">
        <v>11</v>
      </c>
      <c r="L3131" s="19">
        <v>5</v>
      </c>
      <c r="M3131" s="20">
        <v>0</v>
      </c>
      <c r="O3131" s="20">
        <v>0</v>
      </c>
      <c r="Q3131" s="20">
        <v>0</v>
      </c>
      <c r="S3131" s="20">
        <v>0</v>
      </c>
      <c r="U3131" s="20">
        <v>0</v>
      </c>
      <c r="W3131" s="20">
        <v>0</v>
      </c>
      <c r="Y3131" s="20">
        <v>0</v>
      </c>
      <c r="AA3131" s="20">
        <v>0</v>
      </c>
      <c r="AC3131" s="20">
        <v>0</v>
      </c>
      <c r="AE3131" s="20">
        <v>0</v>
      </c>
      <c r="AG3131" s="20">
        <v>0</v>
      </c>
      <c r="AI3131" s="20">
        <v>0</v>
      </c>
      <c r="AK3131" s="20">
        <v>0</v>
      </c>
      <c r="AM3131" s="20">
        <v>0</v>
      </c>
      <c r="AO3131" s="20">
        <v>281336</v>
      </c>
      <c r="AQ3131" s="21">
        <v>281336</v>
      </c>
      <c r="AR3131" s="24"/>
      <c r="AS3131" s="20">
        <v>0</v>
      </c>
      <c r="AU3131" s="25">
        <v>5205</v>
      </c>
      <c r="AW3131" s="22" t="str">
        <f t="shared" si="48"/>
        <v>No</v>
      </c>
      <c r="AX3131" s="6"/>
    </row>
    <row r="3132" spans="1:50">
      <c r="A3132" s="3" t="s">
        <v>3804</v>
      </c>
      <c r="B3132" s="3" t="s">
        <v>3805</v>
      </c>
      <c r="C3132" s="22" t="s">
        <v>65</v>
      </c>
      <c r="D3132" s="310" t="s">
        <v>3806</v>
      </c>
      <c r="E3132" s="314" t="s">
        <v>3807</v>
      </c>
      <c r="F3132" s="22" t="s">
        <v>235</v>
      </c>
      <c r="G3132" s="3" t="s">
        <v>222</v>
      </c>
      <c r="H3132" s="25">
        <v>0</v>
      </c>
      <c r="I3132" s="19">
        <v>5</v>
      </c>
      <c r="J3132" s="22" t="s">
        <v>12</v>
      </c>
      <c r="K3132" s="22" t="s">
        <v>11</v>
      </c>
      <c r="L3132" s="19">
        <v>5</v>
      </c>
      <c r="M3132" s="20">
        <v>0</v>
      </c>
      <c r="O3132" s="20">
        <v>0</v>
      </c>
      <c r="Q3132" s="20">
        <v>0</v>
      </c>
      <c r="S3132" s="20">
        <v>0</v>
      </c>
      <c r="U3132" s="20">
        <v>0</v>
      </c>
      <c r="W3132" s="20">
        <v>0</v>
      </c>
      <c r="Y3132" s="20">
        <v>0</v>
      </c>
      <c r="AA3132" s="20">
        <v>0</v>
      </c>
      <c r="AC3132" s="20">
        <v>0</v>
      </c>
      <c r="AE3132" s="20">
        <v>0</v>
      </c>
      <c r="AG3132" s="20">
        <v>0</v>
      </c>
      <c r="AI3132" s="20">
        <v>0</v>
      </c>
      <c r="AK3132" s="20">
        <v>0</v>
      </c>
      <c r="AM3132" s="20">
        <v>0</v>
      </c>
      <c r="AO3132" s="20">
        <v>53450</v>
      </c>
      <c r="AQ3132" s="21">
        <v>53450</v>
      </c>
      <c r="AR3132" s="24"/>
      <c r="AS3132" s="20">
        <v>0</v>
      </c>
      <c r="AU3132" s="25">
        <v>3826</v>
      </c>
      <c r="AW3132" s="22" t="str">
        <f t="shared" si="48"/>
        <v>No</v>
      </c>
      <c r="AX3132" s="6"/>
    </row>
    <row r="3133" spans="1:50">
      <c r="A3133" s="3" t="s">
        <v>1776</v>
      </c>
      <c r="B3133" s="3" t="s">
        <v>5421</v>
      </c>
      <c r="C3133" s="22" t="s">
        <v>41</v>
      </c>
      <c r="D3133" s="310" t="s">
        <v>1778</v>
      </c>
      <c r="E3133" s="314" t="s">
        <v>1779</v>
      </c>
      <c r="F3133" s="22" t="s">
        <v>187</v>
      </c>
      <c r="G3133" s="3" t="s">
        <v>222</v>
      </c>
      <c r="H3133" s="25">
        <v>0</v>
      </c>
      <c r="I3133" s="19">
        <v>5</v>
      </c>
      <c r="J3133" s="22" t="s">
        <v>12</v>
      </c>
      <c r="K3133" s="22" t="s">
        <v>11</v>
      </c>
      <c r="L3133" s="19">
        <v>5</v>
      </c>
      <c r="M3133" s="20">
        <v>0</v>
      </c>
      <c r="O3133" s="20">
        <v>0</v>
      </c>
      <c r="Q3133" s="20">
        <v>0</v>
      </c>
      <c r="S3133" s="20">
        <v>0</v>
      </c>
      <c r="U3133" s="20">
        <v>0</v>
      </c>
      <c r="W3133" s="20">
        <v>0</v>
      </c>
      <c r="Y3133" s="20">
        <v>0</v>
      </c>
      <c r="AA3133" s="20">
        <v>0</v>
      </c>
      <c r="AC3133" s="20">
        <v>0</v>
      </c>
      <c r="AE3133" s="20">
        <v>0</v>
      </c>
      <c r="AG3133" s="20">
        <v>0</v>
      </c>
      <c r="AI3133" s="20">
        <v>0</v>
      </c>
      <c r="AK3133" s="20">
        <v>0</v>
      </c>
      <c r="AM3133" s="20">
        <v>0</v>
      </c>
      <c r="AO3133" s="20">
        <v>230933</v>
      </c>
      <c r="AQ3133" s="21">
        <v>230933</v>
      </c>
      <c r="AR3133" s="24"/>
      <c r="AS3133" s="20">
        <v>0</v>
      </c>
      <c r="AU3133" s="25">
        <v>8755</v>
      </c>
      <c r="AW3133" s="22" t="str">
        <f t="shared" si="48"/>
        <v>No</v>
      </c>
      <c r="AX3133" s="6"/>
    </row>
    <row r="3134" spans="1:50">
      <c r="A3134" s="3" t="s">
        <v>4254</v>
      </c>
      <c r="B3134" s="3" t="s">
        <v>4255</v>
      </c>
      <c r="C3134" s="22" t="s">
        <v>117</v>
      </c>
      <c r="D3134" s="310" t="s">
        <v>4256</v>
      </c>
      <c r="E3134" s="314" t="s">
        <v>4257</v>
      </c>
      <c r="F3134" s="22" t="s">
        <v>235</v>
      </c>
      <c r="G3134" s="3" t="s">
        <v>222</v>
      </c>
      <c r="H3134" s="25">
        <v>0</v>
      </c>
      <c r="I3134" s="19">
        <v>5</v>
      </c>
      <c r="J3134" s="22" t="s">
        <v>12</v>
      </c>
      <c r="K3134" s="22" t="s">
        <v>11</v>
      </c>
      <c r="L3134" s="19">
        <v>5</v>
      </c>
      <c r="M3134" s="20">
        <v>0</v>
      </c>
      <c r="O3134" s="20">
        <v>0</v>
      </c>
      <c r="Q3134" s="20">
        <v>0</v>
      </c>
      <c r="S3134" s="20">
        <v>0</v>
      </c>
      <c r="U3134" s="20">
        <v>0</v>
      </c>
      <c r="W3134" s="20">
        <v>0</v>
      </c>
      <c r="Y3134" s="20">
        <v>0</v>
      </c>
      <c r="AA3134" s="20">
        <v>0</v>
      </c>
      <c r="AC3134" s="20">
        <v>0</v>
      </c>
      <c r="AE3134" s="20">
        <v>0</v>
      </c>
      <c r="AG3134" s="20">
        <v>0</v>
      </c>
      <c r="AI3134" s="20">
        <v>0</v>
      </c>
      <c r="AK3134" s="20">
        <v>0</v>
      </c>
      <c r="AM3134" s="20">
        <v>0</v>
      </c>
      <c r="AO3134" s="20">
        <v>86341</v>
      </c>
      <c r="AQ3134" s="21">
        <v>86341</v>
      </c>
      <c r="AR3134" s="24"/>
      <c r="AS3134" s="20">
        <v>0</v>
      </c>
      <c r="AU3134" s="25">
        <v>1673</v>
      </c>
      <c r="AW3134" s="22" t="str">
        <f t="shared" si="48"/>
        <v>No</v>
      </c>
      <c r="AX3134" s="6"/>
    </row>
    <row r="3135" spans="1:50">
      <c r="A3135" s="3" t="s">
        <v>3984</v>
      </c>
      <c r="B3135" s="3" t="s">
        <v>3985</v>
      </c>
      <c r="C3135" s="22" t="s">
        <v>48</v>
      </c>
      <c r="D3135" s="310" t="s">
        <v>3986</v>
      </c>
      <c r="E3135" s="314" t="s">
        <v>3987</v>
      </c>
      <c r="F3135" s="22" t="s">
        <v>235</v>
      </c>
      <c r="G3135" s="3" t="s">
        <v>222</v>
      </c>
      <c r="H3135" s="25">
        <v>0</v>
      </c>
      <c r="I3135" s="19">
        <v>5</v>
      </c>
      <c r="J3135" s="22" t="s">
        <v>12</v>
      </c>
      <c r="K3135" s="22" t="s">
        <v>11</v>
      </c>
      <c r="L3135" s="19">
        <v>5</v>
      </c>
      <c r="M3135" s="20">
        <v>0</v>
      </c>
      <c r="O3135" s="20">
        <v>0</v>
      </c>
      <c r="Q3135" s="20">
        <v>0</v>
      </c>
      <c r="S3135" s="20">
        <v>0</v>
      </c>
      <c r="U3135" s="20">
        <v>0</v>
      </c>
      <c r="W3135" s="20">
        <v>0</v>
      </c>
      <c r="Y3135" s="20">
        <v>0</v>
      </c>
      <c r="AA3135" s="20">
        <v>0</v>
      </c>
      <c r="AC3135" s="20">
        <v>0</v>
      </c>
      <c r="AE3135" s="20">
        <v>0</v>
      </c>
      <c r="AG3135" s="20">
        <v>0</v>
      </c>
      <c r="AI3135" s="20">
        <v>0</v>
      </c>
      <c r="AK3135" s="20">
        <v>0</v>
      </c>
      <c r="AM3135" s="20">
        <v>0</v>
      </c>
      <c r="AO3135" s="20">
        <v>147163</v>
      </c>
      <c r="AQ3135" s="21">
        <v>147163</v>
      </c>
      <c r="AR3135" s="24"/>
      <c r="AS3135" s="20">
        <v>0</v>
      </c>
      <c r="AU3135" s="25">
        <v>4262</v>
      </c>
      <c r="AW3135" s="22" t="str">
        <f t="shared" si="48"/>
        <v>No</v>
      </c>
      <c r="AX3135" s="6"/>
    </row>
    <row r="3136" spans="1:50">
      <c r="A3136" s="3" t="s">
        <v>3592</v>
      </c>
      <c r="B3136" s="3" t="s">
        <v>869</v>
      </c>
      <c r="C3136" s="22" t="s">
        <v>72</v>
      </c>
      <c r="D3136" s="310" t="s">
        <v>3593</v>
      </c>
      <c r="E3136" s="314" t="s">
        <v>3594</v>
      </c>
      <c r="F3136" s="22" t="s">
        <v>187</v>
      </c>
      <c r="G3136" s="3" t="s">
        <v>222</v>
      </c>
      <c r="H3136" s="25">
        <v>0</v>
      </c>
      <c r="I3136" s="19">
        <v>5</v>
      </c>
      <c r="J3136" s="22" t="s">
        <v>12</v>
      </c>
      <c r="K3136" s="22" t="s">
        <v>11</v>
      </c>
      <c r="L3136" s="19">
        <v>5</v>
      </c>
      <c r="M3136" s="20">
        <v>0</v>
      </c>
      <c r="O3136" s="20">
        <v>0</v>
      </c>
      <c r="Q3136" s="20">
        <v>0</v>
      </c>
      <c r="S3136" s="20">
        <v>0</v>
      </c>
      <c r="U3136" s="20">
        <v>0</v>
      </c>
      <c r="W3136" s="20">
        <v>0</v>
      </c>
      <c r="Y3136" s="20">
        <v>0</v>
      </c>
      <c r="AA3136" s="20">
        <v>0</v>
      </c>
      <c r="AC3136" s="20">
        <v>0</v>
      </c>
      <c r="AE3136" s="20">
        <v>0</v>
      </c>
      <c r="AG3136" s="20">
        <v>0</v>
      </c>
      <c r="AI3136" s="20">
        <v>0</v>
      </c>
      <c r="AK3136" s="20">
        <v>0</v>
      </c>
      <c r="AM3136" s="20">
        <v>0</v>
      </c>
      <c r="AO3136" s="20">
        <v>260404</v>
      </c>
      <c r="AQ3136" s="21">
        <v>260404</v>
      </c>
      <c r="AR3136" s="24"/>
      <c r="AS3136" s="20">
        <v>0</v>
      </c>
      <c r="AU3136" s="25">
        <v>5100</v>
      </c>
      <c r="AW3136" s="22" t="str">
        <f t="shared" si="48"/>
        <v>No</v>
      </c>
      <c r="AX3136" s="6"/>
    </row>
    <row r="3137" spans="1:50">
      <c r="A3137" s="3" t="s">
        <v>3924</v>
      </c>
      <c r="B3137" s="3" t="s">
        <v>3925</v>
      </c>
      <c r="C3137" s="22" t="s">
        <v>65</v>
      </c>
      <c r="D3137" s="310" t="s">
        <v>3926</v>
      </c>
      <c r="E3137" s="314" t="s">
        <v>3927</v>
      </c>
      <c r="F3137" s="22" t="s">
        <v>187</v>
      </c>
      <c r="G3137" s="3" t="s">
        <v>222</v>
      </c>
      <c r="H3137" s="25">
        <v>0</v>
      </c>
      <c r="I3137" s="19">
        <v>5</v>
      </c>
      <c r="J3137" s="22" t="s">
        <v>12</v>
      </c>
      <c r="K3137" s="22" t="s">
        <v>11</v>
      </c>
      <c r="L3137" s="19">
        <v>5</v>
      </c>
      <c r="M3137" s="20">
        <v>0</v>
      </c>
      <c r="O3137" s="20">
        <v>0</v>
      </c>
      <c r="Q3137" s="20">
        <v>0</v>
      </c>
      <c r="S3137" s="20">
        <v>0</v>
      </c>
      <c r="U3137" s="20">
        <v>0</v>
      </c>
      <c r="W3137" s="20">
        <v>0</v>
      </c>
      <c r="Y3137" s="20">
        <v>0</v>
      </c>
      <c r="AA3137" s="20">
        <v>0</v>
      </c>
      <c r="AC3137" s="20">
        <v>0</v>
      </c>
      <c r="AE3137" s="20">
        <v>0</v>
      </c>
      <c r="AG3137" s="20">
        <v>0</v>
      </c>
      <c r="AI3137" s="20">
        <v>0</v>
      </c>
      <c r="AK3137" s="20">
        <v>0</v>
      </c>
      <c r="AM3137" s="20">
        <v>0</v>
      </c>
      <c r="AO3137" s="20">
        <v>261730</v>
      </c>
      <c r="AQ3137" s="21">
        <v>261730</v>
      </c>
      <c r="AR3137" s="24"/>
      <c r="AS3137" s="20">
        <v>0</v>
      </c>
      <c r="AU3137" s="25">
        <v>3784</v>
      </c>
      <c r="AW3137" s="22" t="str">
        <f t="shared" si="48"/>
        <v>No</v>
      </c>
      <c r="AX3137" s="6"/>
    </row>
    <row r="3138" spans="1:50">
      <c r="A3138" s="3" t="s">
        <v>2967</v>
      </c>
      <c r="B3138" s="3" t="s">
        <v>2968</v>
      </c>
      <c r="C3138" s="22" t="s">
        <v>56</v>
      </c>
      <c r="D3138" s="310" t="s">
        <v>2969</v>
      </c>
      <c r="E3138" s="314" t="s">
        <v>2970</v>
      </c>
      <c r="F3138" s="22" t="s">
        <v>187</v>
      </c>
      <c r="G3138" s="3" t="s">
        <v>222</v>
      </c>
      <c r="H3138" s="25">
        <v>0</v>
      </c>
      <c r="I3138" s="19">
        <v>5</v>
      </c>
      <c r="J3138" s="22" t="s">
        <v>12</v>
      </c>
      <c r="K3138" s="22" t="s">
        <v>11</v>
      </c>
      <c r="L3138" s="19">
        <v>5</v>
      </c>
      <c r="M3138" s="20">
        <v>0</v>
      </c>
      <c r="O3138" s="20">
        <v>0</v>
      </c>
      <c r="Q3138" s="20">
        <v>0</v>
      </c>
      <c r="S3138" s="20">
        <v>0</v>
      </c>
      <c r="U3138" s="20">
        <v>0</v>
      </c>
      <c r="W3138" s="20">
        <v>0</v>
      </c>
      <c r="Y3138" s="20">
        <v>0</v>
      </c>
      <c r="AA3138" s="20">
        <v>0</v>
      </c>
      <c r="AC3138" s="20">
        <v>0</v>
      </c>
      <c r="AE3138" s="20">
        <v>0</v>
      </c>
      <c r="AG3138" s="20">
        <v>0</v>
      </c>
      <c r="AI3138" s="20">
        <v>0</v>
      </c>
      <c r="AK3138" s="20">
        <v>0</v>
      </c>
      <c r="AM3138" s="20">
        <v>0</v>
      </c>
      <c r="AO3138" s="20">
        <v>651851</v>
      </c>
      <c r="AQ3138" s="21">
        <v>651851</v>
      </c>
      <c r="AR3138" s="24"/>
      <c r="AS3138" s="20">
        <v>0</v>
      </c>
      <c r="AU3138" s="25">
        <v>7917</v>
      </c>
      <c r="AW3138" s="22" t="str">
        <f t="shared" si="48"/>
        <v>No</v>
      </c>
      <c r="AX3138" s="6"/>
    </row>
    <row r="3139" spans="1:50">
      <c r="A3139" s="3" t="s">
        <v>2305</v>
      </c>
      <c r="B3139" s="3" t="s">
        <v>2306</v>
      </c>
      <c r="C3139" s="22" t="s">
        <v>41</v>
      </c>
      <c r="D3139" s="310" t="s">
        <v>2307</v>
      </c>
      <c r="E3139" s="314" t="s">
        <v>2308</v>
      </c>
      <c r="F3139" s="22" t="s">
        <v>187</v>
      </c>
      <c r="G3139" s="3" t="s">
        <v>222</v>
      </c>
      <c r="H3139" s="25">
        <v>0</v>
      </c>
      <c r="I3139" s="19">
        <v>5</v>
      </c>
      <c r="J3139" s="22" t="s">
        <v>12</v>
      </c>
      <c r="K3139" s="22" t="s">
        <v>11</v>
      </c>
      <c r="L3139" s="19">
        <v>5</v>
      </c>
      <c r="M3139" s="20">
        <v>0</v>
      </c>
      <c r="O3139" s="20">
        <v>0</v>
      </c>
      <c r="Q3139" s="20">
        <v>0</v>
      </c>
      <c r="S3139" s="20">
        <v>0</v>
      </c>
      <c r="U3139" s="20">
        <v>0</v>
      </c>
      <c r="W3139" s="20">
        <v>0</v>
      </c>
      <c r="Y3139" s="20">
        <v>0</v>
      </c>
      <c r="AA3139" s="20">
        <v>0</v>
      </c>
      <c r="AC3139" s="20">
        <v>0</v>
      </c>
      <c r="AE3139" s="20">
        <v>0</v>
      </c>
      <c r="AG3139" s="20">
        <v>0</v>
      </c>
      <c r="AI3139" s="20">
        <v>0</v>
      </c>
      <c r="AK3139" s="20">
        <v>0</v>
      </c>
      <c r="AM3139" s="20">
        <v>0</v>
      </c>
      <c r="AO3139" s="20">
        <v>385449</v>
      </c>
      <c r="AQ3139" s="21">
        <v>385449</v>
      </c>
      <c r="AR3139" s="24"/>
      <c r="AS3139" s="20">
        <v>0</v>
      </c>
      <c r="AU3139" s="25">
        <v>11213</v>
      </c>
      <c r="AW3139" s="22" t="str">
        <f t="shared" ref="AW3139:AW3202" si="49">IF(AV3139&amp;AT3139&amp;AR3139&amp;AP3139&amp;AN3139&amp;AL3139&amp;AJ3139&amp;AH3139&amp;AF3139&amp;AD3139&amp;AB3139&amp;Z3139&amp;X3139&amp;V3139&amp;P3139&amp;R3139&amp;T3139&amp;N3139&lt;&gt;"","Yes","No")</f>
        <v>No</v>
      </c>
      <c r="AX3139" s="6"/>
    </row>
    <row r="3140" spans="1:50">
      <c r="A3140" s="3" t="s">
        <v>3274</v>
      </c>
      <c r="B3140" s="3" t="s">
        <v>3275</v>
      </c>
      <c r="C3140" s="22" t="s">
        <v>56</v>
      </c>
      <c r="D3140" s="310" t="s">
        <v>3276</v>
      </c>
      <c r="E3140" s="314" t="s">
        <v>3277</v>
      </c>
      <c r="F3140" s="22" t="s">
        <v>187</v>
      </c>
      <c r="G3140" s="3" t="s">
        <v>222</v>
      </c>
      <c r="H3140" s="25">
        <v>0</v>
      </c>
      <c r="I3140" s="19">
        <v>5</v>
      </c>
      <c r="J3140" s="22" t="s">
        <v>12</v>
      </c>
      <c r="K3140" s="22" t="s">
        <v>11</v>
      </c>
      <c r="L3140" s="19">
        <v>5</v>
      </c>
      <c r="M3140" s="20">
        <v>0</v>
      </c>
      <c r="O3140" s="20">
        <v>0</v>
      </c>
      <c r="Q3140" s="20">
        <v>0</v>
      </c>
      <c r="S3140" s="20">
        <v>0</v>
      </c>
      <c r="U3140" s="20">
        <v>0</v>
      </c>
      <c r="W3140" s="20">
        <v>0</v>
      </c>
      <c r="Y3140" s="20">
        <v>0</v>
      </c>
      <c r="AA3140" s="20">
        <v>0</v>
      </c>
      <c r="AC3140" s="20">
        <v>0</v>
      </c>
      <c r="AE3140" s="20">
        <v>0</v>
      </c>
      <c r="AG3140" s="20">
        <v>0</v>
      </c>
      <c r="AI3140" s="20">
        <v>0</v>
      </c>
      <c r="AK3140" s="20">
        <v>0</v>
      </c>
      <c r="AM3140" s="20">
        <v>0</v>
      </c>
      <c r="AO3140" s="20">
        <v>463109</v>
      </c>
      <c r="AQ3140" s="21">
        <v>463109</v>
      </c>
      <c r="AR3140" s="24"/>
      <c r="AS3140" s="20">
        <v>0</v>
      </c>
      <c r="AU3140" s="25">
        <v>10833</v>
      </c>
      <c r="AW3140" s="22" t="str">
        <f t="shared" si="49"/>
        <v>No</v>
      </c>
      <c r="AX3140" s="6"/>
    </row>
    <row r="3141" spans="1:50">
      <c r="A3141" s="3" t="s">
        <v>5078</v>
      </c>
      <c r="B3141" s="3" t="s">
        <v>5079</v>
      </c>
      <c r="C3141" s="22" t="s">
        <v>19</v>
      </c>
      <c r="E3141" s="314" t="s">
        <v>5080</v>
      </c>
      <c r="F3141" s="22" t="s">
        <v>235</v>
      </c>
      <c r="G3141" s="3" t="s">
        <v>222</v>
      </c>
      <c r="H3141" s="25">
        <v>0</v>
      </c>
      <c r="I3141" s="19">
        <v>5</v>
      </c>
      <c r="J3141" s="22" t="s">
        <v>13</v>
      </c>
      <c r="K3141" s="22" t="s">
        <v>11</v>
      </c>
      <c r="L3141" s="19">
        <v>5</v>
      </c>
      <c r="M3141" s="20">
        <v>0</v>
      </c>
      <c r="O3141" s="20">
        <v>0</v>
      </c>
      <c r="Q3141" s="20">
        <v>0</v>
      </c>
      <c r="S3141" s="20">
        <v>0</v>
      </c>
      <c r="U3141" s="20">
        <v>0</v>
      </c>
      <c r="W3141" s="20">
        <v>0</v>
      </c>
      <c r="Y3141" s="20">
        <v>0</v>
      </c>
      <c r="AA3141" s="20">
        <v>0</v>
      </c>
      <c r="AC3141" s="20">
        <v>0</v>
      </c>
      <c r="AE3141" s="20">
        <v>0</v>
      </c>
      <c r="AG3141" s="20">
        <v>0</v>
      </c>
      <c r="AI3141" s="20">
        <v>0</v>
      </c>
      <c r="AK3141" s="20">
        <v>0</v>
      </c>
      <c r="AM3141" s="20">
        <v>0</v>
      </c>
      <c r="AO3141" s="20">
        <v>354243</v>
      </c>
      <c r="AQ3141" s="21">
        <v>354243</v>
      </c>
      <c r="AR3141" s="24"/>
      <c r="AS3141" s="20">
        <v>0</v>
      </c>
      <c r="AU3141" s="25">
        <v>4596</v>
      </c>
      <c r="AW3141" s="22" t="str">
        <f t="shared" si="49"/>
        <v>No</v>
      </c>
      <c r="AX3141" s="6"/>
    </row>
    <row r="3142" spans="1:50">
      <c r="A3142" s="3" t="s">
        <v>4355</v>
      </c>
      <c r="B3142" s="3" t="s">
        <v>1243</v>
      </c>
      <c r="C3142" s="22" t="s">
        <v>62</v>
      </c>
      <c r="D3142" s="310" t="s">
        <v>4356</v>
      </c>
      <c r="E3142" s="314" t="s">
        <v>4357</v>
      </c>
      <c r="F3142" s="22" t="s">
        <v>187</v>
      </c>
      <c r="G3142" s="3" t="s">
        <v>222</v>
      </c>
      <c r="H3142" s="25">
        <v>0</v>
      </c>
      <c r="I3142" s="19">
        <v>5</v>
      </c>
      <c r="J3142" s="22" t="s">
        <v>13</v>
      </c>
      <c r="K3142" s="22" t="s">
        <v>11</v>
      </c>
      <c r="L3142" s="19">
        <v>5</v>
      </c>
      <c r="M3142" s="20">
        <v>0</v>
      </c>
      <c r="O3142" s="20">
        <v>0</v>
      </c>
      <c r="Q3142" s="20">
        <v>0</v>
      </c>
      <c r="S3142" s="20">
        <v>0</v>
      </c>
      <c r="U3142" s="20">
        <v>0</v>
      </c>
      <c r="W3142" s="20">
        <v>0</v>
      </c>
      <c r="Y3142" s="20">
        <v>0</v>
      </c>
      <c r="AA3142" s="20">
        <v>0</v>
      </c>
      <c r="AC3142" s="20">
        <v>0</v>
      </c>
      <c r="AE3142" s="20">
        <v>0</v>
      </c>
      <c r="AG3142" s="20">
        <v>0</v>
      </c>
      <c r="AI3142" s="20">
        <v>0</v>
      </c>
      <c r="AK3142" s="20">
        <v>0</v>
      </c>
      <c r="AM3142" s="20">
        <v>0</v>
      </c>
      <c r="AO3142" s="20">
        <v>252017</v>
      </c>
      <c r="AQ3142" s="21">
        <v>252017</v>
      </c>
      <c r="AR3142" s="24"/>
      <c r="AS3142" s="20">
        <v>0</v>
      </c>
      <c r="AU3142" s="25">
        <v>2231</v>
      </c>
      <c r="AW3142" s="22" t="str">
        <f t="shared" si="49"/>
        <v>No</v>
      </c>
      <c r="AX3142" s="6"/>
    </row>
    <row r="3143" spans="1:50">
      <c r="A3143" s="3" t="s">
        <v>5444</v>
      </c>
      <c r="B3143" s="3" t="s">
        <v>5445</v>
      </c>
      <c r="C3143" s="22" t="s">
        <v>45</v>
      </c>
      <c r="E3143" s="314" t="s">
        <v>5446</v>
      </c>
      <c r="F3143" s="22" t="s">
        <v>187</v>
      </c>
      <c r="G3143" s="3" t="s">
        <v>222</v>
      </c>
      <c r="H3143" s="25">
        <v>0</v>
      </c>
      <c r="I3143" s="19">
        <v>5</v>
      </c>
      <c r="J3143" s="22" t="s">
        <v>12</v>
      </c>
      <c r="K3143" s="22" t="s">
        <v>11</v>
      </c>
      <c r="L3143" s="19">
        <v>5</v>
      </c>
      <c r="M3143" s="20">
        <v>0</v>
      </c>
      <c r="O3143" s="20">
        <v>0</v>
      </c>
      <c r="Q3143" s="20">
        <v>0</v>
      </c>
      <c r="S3143" s="20">
        <v>0</v>
      </c>
      <c r="U3143" s="20">
        <v>0</v>
      </c>
      <c r="W3143" s="20">
        <v>0</v>
      </c>
      <c r="Y3143" s="20">
        <v>0</v>
      </c>
      <c r="AA3143" s="20">
        <v>0</v>
      </c>
      <c r="AC3143" s="20">
        <v>0</v>
      </c>
      <c r="AE3143" s="20">
        <v>0</v>
      </c>
      <c r="AG3143" s="20">
        <v>0</v>
      </c>
      <c r="AI3143" s="20">
        <v>0</v>
      </c>
      <c r="AK3143" s="20">
        <v>0</v>
      </c>
      <c r="AM3143" s="20">
        <v>0</v>
      </c>
      <c r="AO3143" s="20">
        <v>233099</v>
      </c>
      <c r="AQ3143" s="21">
        <v>233099</v>
      </c>
      <c r="AR3143" s="24"/>
      <c r="AS3143" s="20">
        <v>0</v>
      </c>
      <c r="AU3143" s="25">
        <v>7063</v>
      </c>
      <c r="AW3143" s="22" t="str">
        <f t="shared" si="49"/>
        <v>No</v>
      </c>
      <c r="AX3143" s="6"/>
    </row>
    <row r="3144" spans="1:50">
      <c r="A3144" s="3" t="s">
        <v>3282</v>
      </c>
      <c r="B3144" s="3" t="s">
        <v>3283</v>
      </c>
      <c r="C3144" s="22" t="s">
        <v>113</v>
      </c>
      <c r="D3144" s="310" t="s">
        <v>3284</v>
      </c>
      <c r="E3144" s="314" t="s">
        <v>3285</v>
      </c>
      <c r="F3144" s="22" t="s">
        <v>187</v>
      </c>
      <c r="G3144" s="3" t="s">
        <v>222</v>
      </c>
      <c r="H3144" s="25">
        <v>0</v>
      </c>
      <c r="I3144" s="19">
        <v>5</v>
      </c>
      <c r="J3144" s="22" t="s">
        <v>12</v>
      </c>
      <c r="K3144" s="22" t="s">
        <v>14</v>
      </c>
      <c r="L3144" s="19">
        <v>5</v>
      </c>
      <c r="M3144" s="20">
        <v>0</v>
      </c>
      <c r="O3144" s="20">
        <v>0</v>
      </c>
      <c r="Q3144" s="20">
        <v>0</v>
      </c>
      <c r="S3144" s="20">
        <v>0</v>
      </c>
      <c r="U3144" s="20">
        <v>0</v>
      </c>
      <c r="W3144" s="20">
        <v>0</v>
      </c>
      <c r="Y3144" s="20">
        <v>0</v>
      </c>
      <c r="AA3144" s="20">
        <v>0</v>
      </c>
      <c r="AC3144" s="20">
        <v>0</v>
      </c>
      <c r="AE3144" s="20">
        <v>0</v>
      </c>
      <c r="AG3144" s="20">
        <v>0</v>
      </c>
      <c r="AI3144" s="20">
        <v>0</v>
      </c>
      <c r="AK3144" s="20">
        <v>0</v>
      </c>
      <c r="AM3144" s="20">
        <v>0</v>
      </c>
      <c r="AO3144" s="20">
        <v>337158</v>
      </c>
      <c r="AQ3144" s="21">
        <v>337158</v>
      </c>
      <c r="AR3144" s="24"/>
      <c r="AS3144" s="20">
        <v>0</v>
      </c>
      <c r="AU3144" s="25">
        <v>14130</v>
      </c>
      <c r="AW3144" s="22" t="str">
        <f t="shared" si="49"/>
        <v>No</v>
      </c>
      <c r="AX3144" s="6"/>
    </row>
    <row r="3145" spans="1:50">
      <c r="A3145" s="3" t="s">
        <v>6580</v>
      </c>
      <c r="B3145" s="3" t="s">
        <v>624</v>
      </c>
      <c r="C3145" s="22" t="s">
        <v>62</v>
      </c>
      <c r="D3145" s="310">
        <v>8107</v>
      </c>
      <c r="E3145" s="314">
        <v>80107</v>
      </c>
      <c r="F3145" s="22" t="s">
        <v>120</v>
      </c>
      <c r="G3145" s="3" t="s">
        <v>185</v>
      </c>
      <c r="H3145" s="25">
        <v>82157</v>
      </c>
      <c r="I3145" s="19">
        <v>5</v>
      </c>
      <c r="J3145" s="22" t="s">
        <v>13</v>
      </c>
      <c r="K3145" s="22" t="s">
        <v>11</v>
      </c>
      <c r="L3145" s="19">
        <v>5</v>
      </c>
      <c r="M3145" s="20">
        <v>168871</v>
      </c>
      <c r="O3145" s="20">
        <v>99736</v>
      </c>
      <c r="Q3145" s="20">
        <v>0</v>
      </c>
      <c r="S3145" s="20">
        <v>6252</v>
      </c>
      <c r="U3145" s="20">
        <v>50255</v>
      </c>
      <c r="W3145" s="20">
        <v>125061</v>
      </c>
      <c r="Y3145" s="20">
        <v>34447</v>
      </c>
      <c r="AA3145" s="20">
        <v>5320</v>
      </c>
      <c r="AC3145" s="20">
        <v>7140</v>
      </c>
      <c r="AE3145" s="20">
        <v>19191</v>
      </c>
      <c r="AG3145" s="20">
        <v>4450</v>
      </c>
      <c r="AI3145" s="20">
        <v>0</v>
      </c>
      <c r="AK3145" s="20">
        <v>0</v>
      </c>
      <c r="AM3145" s="20">
        <v>11669</v>
      </c>
      <c r="AO3145" s="20">
        <v>0</v>
      </c>
      <c r="AQ3145" s="21">
        <v>532392</v>
      </c>
      <c r="AR3145" s="24"/>
      <c r="AS3145" s="20">
        <v>0</v>
      </c>
      <c r="AU3145" s="25">
        <v>9080</v>
      </c>
      <c r="AW3145" s="22" t="str">
        <f t="shared" si="49"/>
        <v>No</v>
      </c>
      <c r="AX3145" s="6"/>
    </row>
    <row r="3146" spans="1:50">
      <c r="A3146" s="3" t="s">
        <v>4533</v>
      </c>
      <c r="B3146" s="3" t="s">
        <v>1332</v>
      </c>
      <c r="C3146" s="22" t="s">
        <v>64</v>
      </c>
      <c r="D3146" s="310" t="s">
        <v>4534</v>
      </c>
      <c r="E3146" s="314">
        <v>80266</v>
      </c>
      <c r="F3146" s="22" t="s">
        <v>160</v>
      </c>
      <c r="G3146" s="3" t="s">
        <v>5166</v>
      </c>
      <c r="H3146" s="25">
        <v>0</v>
      </c>
      <c r="I3146" s="19">
        <v>5</v>
      </c>
      <c r="J3146" s="22" t="s">
        <v>12</v>
      </c>
      <c r="K3146" s="22" t="s">
        <v>11</v>
      </c>
      <c r="L3146" s="19">
        <v>5</v>
      </c>
      <c r="M3146" s="20">
        <v>0</v>
      </c>
      <c r="O3146" s="20">
        <v>0</v>
      </c>
      <c r="Q3146" s="20">
        <v>0</v>
      </c>
      <c r="S3146" s="20">
        <v>0</v>
      </c>
      <c r="U3146" s="20">
        <v>0</v>
      </c>
      <c r="W3146" s="20">
        <v>0</v>
      </c>
      <c r="Y3146" s="20">
        <v>0</v>
      </c>
      <c r="AA3146" s="20">
        <v>0</v>
      </c>
      <c r="AC3146" s="20">
        <v>0</v>
      </c>
      <c r="AE3146" s="20">
        <v>0</v>
      </c>
      <c r="AG3146" s="20">
        <v>0</v>
      </c>
      <c r="AI3146" s="20">
        <v>0</v>
      </c>
      <c r="AK3146" s="20">
        <v>0</v>
      </c>
      <c r="AM3146" s="20">
        <v>0</v>
      </c>
      <c r="AO3146" s="20">
        <v>59683</v>
      </c>
      <c r="AQ3146" s="21">
        <v>59683</v>
      </c>
      <c r="AR3146" s="24"/>
      <c r="AS3146" s="20">
        <v>0</v>
      </c>
      <c r="AU3146" s="25">
        <v>959</v>
      </c>
      <c r="AW3146" s="22" t="str">
        <f t="shared" si="49"/>
        <v>No</v>
      </c>
      <c r="AX3146" s="6"/>
    </row>
    <row r="3147" spans="1:50">
      <c r="A3147" s="3" t="s">
        <v>5690</v>
      </c>
      <c r="B3147" s="3" t="s">
        <v>5691</v>
      </c>
      <c r="C3147" s="22" t="s">
        <v>56</v>
      </c>
      <c r="E3147" s="314" t="s">
        <v>5692</v>
      </c>
      <c r="F3147" s="22" t="s">
        <v>235</v>
      </c>
      <c r="G3147" s="3" t="s">
        <v>222</v>
      </c>
      <c r="H3147" s="25">
        <v>0</v>
      </c>
      <c r="I3147" s="19">
        <v>5</v>
      </c>
      <c r="J3147" s="22" t="s">
        <v>12</v>
      </c>
      <c r="K3147" s="22" t="s">
        <v>11</v>
      </c>
      <c r="L3147" s="19">
        <v>5</v>
      </c>
      <c r="M3147" s="20">
        <v>0</v>
      </c>
      <c r="O3147" s="20">
        <v>0</v>
      </c>
      <c r="Q3147" s="20">
        <v>0</v>
      </c>
      <c r="S3147" s="20">
        <v>0</v>
      </c>
      <c r="U3147" s="20">
        <v>0</v>
      </c>
      <c r="W3147" s="20">
        <v>0</v>
      </c>
      <c r="Y3147" s="20">
        <v>0</v>
      </c>
      <c r="AA3147" s="20">
        <v>0</v>
      </c>
      <c r="AC3147" s="20">
        <v>0</v>
      </c>
      <c r="AE3147" s="20">
        <v>0</v>
      </c>
      <c r="AG3147" s="20">
        <v>0</v>
      </c>
      <c r="AI3147" s="20">
        <v>0</v>
      </c>
      <c r="AK3147" s="20">
        <v>0</v>
      </c>
      <c r="AM3147" s="20">
        <v>0</v>
      </c>
      <c r="AO3147" s="20">
        <v>254673</v>
      </c>
      <c r="AQ3147" s="21">
        <v>254673</v>
      </c>
      <c r="AR3147" s="24"/>
      <c r="AS3147" s="20">
        <v>0</v>
      </c>
      <c r="AU3147" s="25">
        <v>5691</v>
      </c>
      <c r="AW3147" s="22" t="str">
        <f t="shared" si="49"/>
        <v>No</v>
      </c>
      <c r="AX3147" s="6"/>
    </row>
    <row r="3148" spans="1:50">
      <c r="A3148" s="3" t="s">
        <v>4638</v>
      </c>
      <c r="B3148" s="3" t="s">
        <v>4639</v>
      </c>
      <c r="C3148" s="22" t="s">
        <v>19</v>
      </c>
      <c r="D3148" s="310" t="s">
        <v>4640</v>
      </c>
      <c r="E3148" s="314" t="s">
        <v>4641</v>
      </c>
      <c r="F3148" s="22" t="s">
        <v>235</v>
      </c>
      <c r="G3148" s="3" t="s">
        <v>222</v>
      </c>
      <c r="H3148" s="25">
        <v>0</v>
      </c>
      <c r="I3148" s="19">
        <v>5</v>
      </c>
      <c r="J3148" s="22" t="s">
        <v>13</v>
      </c>
      <c r="K3148" s="22" t="s">
        <v>11</v>
      </c>
      <c r="L3148" s="19">
        <v>5</v>
      </c>
      <c r="M3148" s="20">
        <v>0</v>
      </c>
      <c r="O3148" s="20">
        <v>0</v>
      </c>
      <c r="Q3148" s="20">
        <v>0</v>
      </c>
      <c r="S3148" s="20">
        <v>0</v>
      </c>
      <c r="U3148" s="20">
        <v>0</v>
      </c>
      <c r="W3148" s="20">
        <v>0</v>
      </c>
      <c r="Y3148" s="20">
        <v>0</v>
      </c>
      <c r="AA3148" s="20">
        <v>0</v>
      </c>
      <c r="AC3148" s="20">
        <v>0</v>
      </c>
      <c r="AE3148" s="20">
        <v>0</v>
      </c>
      <c r="AG3148" s="20">
        <v>0</v>
      </c>
      <c r="AI3148" s="20">
        <v>0</v>
      </c>
      <c r="AK3148" s="20">
        <v>0</v>
      </c>
      <c r="AM3148" s="20">
        <v>0</v>
      </c>
      <c r="AO3148" s="20">
        <v>761986</v>
      </c>
      <c r="AQ3148" s="21">
        <v>761986</v>
      </c>
      <c r="AR3148" s="24"/>
      <c r="AS3148" s="20">
        <v>0</v>
      </c>
      <c r="AU3148" s="25">
        <v>12199</v>
      </c>
      <c r="AW3148" s="22" t="str">
        <f t="shared" si="49"/>
        <v>No</v>
      </c>
      <c r="AX3148" s="6"/>
    </row>
    <row r="3149" spans="1:50">
      <c r="A3149" s="3" t="s">
        <v>3064</v>
      </c>
      <c r="B3149" s="3" t="s">
        <v>3065</v>
      </c>
      <c r="C3149" s="22" t="s">
        <v>46</v>
      </c>
      <c r="D3149" s="310" t="s">
        <v>3066</v>
      </c>
      <c r="E3149" s="314" t="s">
        <v>3067</v>
      </c>
      <c r="F3149" s="22" t="s">
        <v>187</v>
      </c>
      <c r="G3149" s="3" t="s">
        <v>222</v>
      </c>
      <c r="H3149" s="25">
        <v>0</v>
      </c>
      <c r="I3149" s="19">
        <v>5</v>
      </c>
      <c r="J3149" s="22" t="s">
        <v>12</v>
      </c>
      <c r="K3149" s="22" t="s">
        <v>11</v>
      </c>
      <c r="L3149" s="19">
        <v>5</v>
      </c>
      <c r="M3149" s="20">
        <v>0</v>
      </c>
      <c r="O3149" s="20">
        <v>0</v>
      </c>
      <c r="Q3149" s="20">
        <v>0</v>
      </c>
      <c r="S3149" s="20">
        <v>0</v>
      </c>
      <c r="U3149" s="20">
        <v>0</v>
      </c>
      <c r="W3149" s="20">
        <v>0</v>
      </c>
      <c r="Y3149" s="20">
        <v>0</v>
      </c>
      <c r="AA3149" s="20">
        <v>0</v>
      </c>
      <c r="AC3149" s="20">
        <v>0</v>
      </c>
      <c r="AE3149" s="20">
        <v>0</v>
      </c>
      <c r="AG3149" s="20">
        <v>0</v>
      </c>
      <c r="AI3149" s="20">
        <v>0</v>
      </c>
      <c r="AK3149" s="20">
        <v>0</v>
      </c>
      <c r="AM3149" s="20">
        <v>0</v>
      </c>
      <c r="AO3149" s="20">
        <v>605608</v>
      </c>
      <c r="AQ3149" s="21">
        <v>605608</v>
      </c>
      <c r="AR3149" s="24"/>
      <c r="AS3149" s="20">
        <v>0</v>
      </c>
      <c r="AU3149" s="25">
        <v>7381</v>
      </c>
      <c r="AW3149" s="22" t="str">
        <f t="shared" si="49"/>
        <v>No</v>
      </c>
      <c r="AX3149" s="6"/>
    </row>
    <row r="3150" spans="1:50">
      <c r="A3150" s="3" t="s">
        <v>6582</v>
      </c>
      <c r="B3150" s="3" t="s">
        <v>510</v>
      </c>
      <c r="C3150" s="22" t="s">
        <v>19</v>
      </c>
      <c r="D3150" s="310">
        <v>9140</v>
      </c>
      <c r="E3150" s="314">
        <v>90140</v>
      </c>
      <c r="F3150" s="22" t="s">
        <v>187</v>
      </c>
      <c r="G3150" s="3" t="s">
        <v>185</v>
      </c>
      <c r="H3150" s="25">
        <v>3629114</v>
      </c>
      <c r="I3150" s="19">
        <v>5</v>
      </c>
      <c r="J3150" s="22" t="s">
        <v>12</v>
      </c>
      <c r="K3150" s="22" t="s">
        <v>11</v>
      </c>
      <c r="L3150" s="19">
        <v>5</v>
      </c>
      <c r="M3150" s="20">
        <v>181493</v>
      </c>
      <c r="O3150" s="20">
        <v>150889</v>
      </c>
      <c r="Q3150" s="20">
        <v>39958</v>
      </c>
      <c r="S3150" s="20">
        <v>28885</v>
      </c>
      <c r="U3150" s="20">
        <v>147637</v>
      </c>
      <c r="W3150" s="20">
        <v>180828</v>
      </c>
      <c r="Y3150" s="20">
        <v>39346</v>
      </c>
      <c r="AA3150" s="20">
        <v>5411</v>
      </c>
      <c r="AC3150" s="20">
        <v>43811</v>
      </c>
      <c r="AE3150" s="20">
        <v>6887</v>
      </c>
      <c r="AG3150" s="20">
        <v>26234</v>
      </c>
      <c r="AI3150" s="20">
        <v>0</v>
      </c>
      <c r="AK3150" s="20">
        <v>0</v>
      </c>
      <c r="AM3150" s="20">
        <v>13157</v>
      </c>
      <c r="AO3150" s="20">
        <v>0</v>
      </c>
      <c r="AQ3150" s="21">
        <v>864536</v>
      </c>
      <c r="AR3150" s="24"/>
      <c r="AS3150" s="20">
        <v>0</v>
      </c>
      <c r="AU3150" s="25">
        <v>7688</v>
      </c>
      <c r="AW3150" s="22" t="str">
        <f t="shared" si="49"/>
        <v>No</v>
      </c>
      <c r="AX3150" s="6"/>
    </row>
    <row r="3151" spans="1:50">
      <c r="A3151" s="3" t="s">
        <v>2537</v>
      </c>
      <c r="B3151" s="3" t="s">
        <v>2538</v>
      </c>
      <c r="C3151" s="22" t="s">
        <v>16</v>
      </c>
      <c r="D3151" s="310" t="s">
        <v>2539</v>
      </c>
      <c r="E3151" s="314" t="s">
        <v>2540</v>
      </c>
      <c r="F3151" s="22" t="s">
        <v>235</v>
      </c>
      <c r="G3151" s="3" t="s">
        <v>222</v>
      </c>
      <c r="H3151" s="25">
        <v>0</v>
      </c>
      <c r="I3151" s="19">
        <v>5</v>
      </c>
      <c r="J3151" s="22" t="s">
        <v>12</v>
      </c>
      <c r="K3151" s="22" t="s">
        <v>11</v>
      </c>
      <c r="L3151" s="19">
        <v>5</v>
      </c>
      <c r="M3151" s="20">
        <v>0</v>
      </c>
      <c r="O3151" s="20">
        <v>0</v>
      </c>
      <c r="Q3151" s="20">
        <v>0</v>
      </c>
      <c r="S3151" s="20">
        <v>0</v>
      </c>
      <c r="U3151" s="20">
        <v>0</v>
      </c>
      <c r="W3151" s="20">
        <v>0</v>
      </c>
      <c r="Y3151" s="20">
        <v>0</v>
      </c>
      <c r="AA3151" s="20">
        <v>0</v>
      </c>
      <c r="AC3151" s="20">
        <v>0</v>
      </c>
      <c r="AE3151" s="20">
        <v>0</v>
      </c>
      <c r="AG3151" s="20">
        <v>0</v>
      </c>
      <c r="AI3151" s="20">
        <v>0</v>
      </c>
      <c r="AK3151" s="20">
        <v>0</v>
      </c>
      <c r="AM3151" s="20">
        <v>0</v>
      </c>
      <c r="AO3151" s="20">
        <v>194376</v>
      </c>
      <c r="AQ3151" s="21">
        <v>194376</v>
      </c>
      <c r="AR3151" s="24"/>
      <c r="AS3151" s="20">
        <v>0</v>
      </c>
      <c r="AU3151" s="25">
        <v>3869</v>
      </c>
      <c r="AW3151" s="22" t="str">
        <f t="shared" si="49"/>
        <v>No</v>
      </c>
      <c r="AX3151" s="6"/>
    </row>
    <row r="3152" spans="1:50">
      <c r="A3152" s="3" t="s">
        <v>164</v>
      </c>
      <c r="B3152" s="3" t="s">
        <v>5097</v>
      </c>
      <c r="C3152" s="22" t="s">
        <v>113</v>
      </c>
      <c r="D3152" s="310">
        <v>5217</v>
      </c>
      <c r="E3152" s="314">
        <v>55308</v>
      </c>
      <c r="F3152" s="22" t="s">
        <v>187</v>
      </c>
      <c r="G3152" s="3" t="s">
        <v>5166</v>
      </c>
      <c r="H3152" s="25">
        <v>401661</v>
      </c>
      <c r="I3152" s="19">
        <v>5</v>
      </c>
      <c r="J3152" s="22" t="s">
        <v>17</v>
      </c>
      <c r="K3152" s="22" t="s">
        <v>14</v>
      </c>
      <c r="L3152" s="19">
        <v>5</v>
      </c>
      <c r="M3152" s="20">
        <v>0</v>
      </c>
      <c r="O3152" s="20">
        <v>0</v>
      </c>
      <c r="Q3152" s="20">
        <v>0</v>
      </c>
      <c r="S3152" s="20">
        <v>0</v>
      </c>
      <c r="U3152" s="20">
        <v>0</v>
      </c>
      <c r="W3152" s="20">
        <v>0</v>
      </c>
      <c r="Y3152" s="20">
        <v>0</v>
      </c>
      <c r="AA3152" s="20">
        <v>0</v>
      </c>
      <c r="AC3152" s="20">
        <v>0</v>
      </c>
      <c r="AE3152" s="20">
        <v>0</v>
      </c>
      <c r="AG3152" s="20">
        <v>0</v>
      </c>
      <c r="AI3152" s="20">
        <v>0</v>
      </c>
      <c r="AK3152" s="20">
        <v>0</v>
      </c>
      <c r="AM3152" s="20">
        <v>0</v>
      </c>
      <c r="AO3152" s="20">
        <v>337817</v>
      </c>
      <c r="AQ3152" s="21">
        <v>337817</v>
      </c>
      <c r="AR3152" s="24"/>
      <c r="AS3152" s="20">
        <v>0</v>
      </c>
      <c r="AU3152" s="25">
        <v>11239</v>
      </c>
      <c r="AW3152" s="22" t="str">
        <f t="shared" si="49"/>
        <v>No</v>
      </c>
      <c r="AX3152" s="6"/>
    </row>
    <row r="3153" spans="1:50">
      <c r="A3153" s="3" t="s">
        <v>2681</v>
      </c>
      <c r="B3153" s="3" t="s">
        <v>2659</v>
      </c>
      <c r="C3153" s="22" t="s">
        <v>57</v>
      </c>
      <c r="D3153" s="310" t="s">
        <v>2682</v>
      </c>
      <c r="E3153" s="314" t="s">
        <v>2683</v>
      </c>
      <c r="F3153" s="22" t="s">
        <v>189</v>
      </c>
      <c r="G3153" s="3" t="s">
        <v>222</v>
      </c>
      <c r="H3153" s="25">
        <v>0</v>
      </c>
      <c r="I3153" s="19">
        <v>5</v>
      </c>
      <c r="J3153" s="22" t="s">
        <v>12</v>
      </c>
      <c r="K3153" s="22" t="s">
        <v>11</v>
      </c>
      <c r="L3153" s="19">
        <v>5</v>
      </c>
      <c r="M3153" s="20">
        <v>0</v>
      </c>
      <c r="O3153" s="20">
        <v>0</v>
      </c>
      <c r="Q3153" s="20">
        <v>0</v>
      </c>
      <c r="S3153" s="20">
        <v>0</v>
      </c>
      <c r="U3153" s="20">
        <v>0</v>
      </c>
      <c r="W3153" s="20">
        <v>0</v>
      </c>
      <c r="Y3153" s="20">
        <v>0</v>
      </c>
      <c r="AA3153" s="20">
        <v>0</v>
      </c>
      <c r="AC3153" s="20">
        <v>0</v>
      </c>
      <c r="AE3153" s="20">
        <v>0</v>
      </c>
      <c r="AG3153" s="20">
        <v>0</v>
      </c>
      <c r="AI3153" s="20">
        <v>0</v>
      </c>
      <c r="AK3153" s="20">
        <v>0</v>
      </c>
      <c r="AM3153" s="20">
        <v>0</v>
      </c>
      <c r="AO3153" s="20">
        <v>427336</v>
      </c>
      <c r="AQ3153" s="21">
        <v>427336</v>
      </c>
      <c r="AR3153" s="24"/>
      <c r="AS3153" s="20">
        <v>0</v>
      </c>
      <c r="AU3153" s="25">
        <v>11519</v>
      </c>
      <c r="AW3153" s="22" t="str">
        <f t="shared" si="49"/>
        <v>No</v>
      </c>
      <c r="AX3153" s="6"/>
    </row>
    <row r="3154" spans="1:50">
      <c r="A3154" s="3" t="s">
        <v>5338</v>
      </c>
      <c r="B3154" s="3" t="s">
        <v>5339</v>
      </c>
      <c r="C3154" s="22" t="s">
        <v>109</v>
      </c>
      <c r="D3154" s="310" t="s">
        <v>5340</v>
      </c>
      <c r="E3154" s="314">
        <v>15</v>
      </c>
      <c r="F3154" s="22" t="s">
        <v>160</v>
      </c>
      <c r="G3154" s="3" t="s">
        <v>5166</v>
      </c>
      <c r="H3154" s="25">
        <v>0</v>
      </c>
      <c r="I3154" s="19">
        <v>5</v>
      </c>
      <c r="J3154" s="22" t="s">
        <v>12</v>
      </c>
      <c r="K3154" s="22" t="s">
        <v>11</v>
      </c>
      <c r="L3154" s="19">
        <v>5</v>
      </c>
      <c r="M3154" s="20">
        <v>0</v>
      </c>
      <c r="O3154" s="20">
        <v>0</v>
      </c>
      <c r="Q3154" s="20">
        <v>0</v>
      </c>
      <c r="S3154" s="20">
        <v>0</v>
      </c>
      <c r="U3154" s="20">
        <v>0</v>
      </c>
      <c r="W3154" s="20">
        <v>0</v>
      </c>
      <c r="Y3154" s="20">
        <v>0</v>
      </c>
      <c r="AA3154" s="20">
        <v>0</v>
      </c>
      <c r="AC3154" s="20">
        <v>0</v>
      </c>
      <c r="AE3154" s="20">
        <v>0</v>
      </c>
      <c r="AG3154" s="20">
        <v>0</v>
      </c>
      <c r="AI3154" s="20">
        <v>0</v>
      </c>
      <c r="AK3154" s="20">
        <v>0</v>
      </c>
      <c r="AM3154" s="20">
        <v>0</v>
      </c>
      <c r="AO3154" s="20">
        <v>265476</v>
      </c>
      <c r="AQ3154" s="21">
        <v>265476</v>
      </c>
      <c r="AR3154" s="24"/>
      <c r="AS3154" s="20">
        <v>0</v>
      </c>
      <c r="AU3154" s="25">
        <v>2015</v>
      </c>
      <c r="AW3154" s="22" t="str">
        <f t="shared" si="49"/>
        <v>No</v>
      </c>
      <c r="AX3154" s="6"/>
    </row>
    <row r="3155" spans="1:50">
      <c r="A3155" s="3" t="s">
        <v>4565</v>
      </c>
      <c r="B3155" s="3" t="s">
        <v>1363</v>
      </c>
      <c r="C3155" s="22" t="s">
        <v>117</v>
      </c>
      <c r="D3155" s="310" t="s">
        <v>4566</v>
      </c>
      <c r="E3155" s="314" t="s">
        <v>4567</v>
      </c>
      <c r="F3155" s="22" t="s">
        <v>235</v>
      </c>
      <c r="G3155" s="3" t="s">
        <v>222</v>
      </c>
      <c r="H3155" s="25">
        <v>0</v>
      </c>
      <c r="I3155" s="19">
        <v>5</v>
      </c>
      <c r="J3155" s="22" t="s">
        <v>12</v>
      </c>
      <c r="K3155" s="22" t="s">
        <v>11</v>
      </c>
      <c r="L3155" s="19">
        <v>5</v>
      </c>
      <c r="M3155" s="20">
        <v>0</v>
      </c>
      <c r="O3155" s="20">
        <v>0</v>
      </c>
      <c r="Q3155" s="20">
        <v>0</v>
      </c>
      <c r="S3155" s="20">
        <v>0</v>
      </c>
      <c r="U3155" s="20">
        <v>0</v>
      </c>
      <c r="W3155" s="20">
        <v>0</v>
      </c>
      <c r="Y3155" s="20">
        <v>0</v>
      </c>
      <c r="AA3155" s="20">
        <v>0</v>
      </c>
      <c r="AC3155" s="20">
        <v>0</v>
      </c>
      <c r="AE3155" s="20">
        <v>0</v>
      </c>
      <c r="AG3155" s="20">
        <v>0</v>
      </c>
      <c r="AI3155" s="20">
        <v>0</v>
      </c>
      <c r="AK3155" s="20">
        <v>0</v>
      </c>
      <c r="AM3155" s="20">
        <v>0</v>
      </c>
      <c r="AO3155" s="20">
        <v>227789</v>
      </c>
      <c r="AQ3155" s="21">
        <v>227789</v>
      </c>
      <c r="AR3155" s="24"/>
      <c r="AS3155" s="20">
        <v>0</v>
      </c>
      <c r="AU3155" s="25">
        <v>4266</v>
      </c>
      <c r="AW3155" s="22" t="str">
        <f t="shared" si="49"/>
        <v>No</v>
      </c>
      <c r="AX3155" s="6"/>
    </row>
    <row r="3156" spans="1:50">
      <c r="A3156" s="3" t="s">
        <v>4574</v>
      </c>
      <c r="B3156" s="3" t="s">
        <v>4575</v>
      </c>
      <c r="C3156" s="22" t="s">
        <v>64</v>
      </c>
      <c r="D3156" s="310" t="s">
        <v>4576</v>
      </c>
      <c r="E3156" s="314" t="s">
        <v>4577</v>
      </c>
      <c r="F3156" s="22" t="s">
        <v>187</v>
      </c>
      <c r="G3156" s="3" t="s">
        <v>222</v>
      </c>
      <c r="H3156" s="25">
        <v>0</v>
      </c>
      <c r="I3156" s="19">
        <v>5</v>
      </c>
      <c r="J3156" s="22" t="s">
        <v>12</v>
      </c>
      <c r="K3156" s="22" t="s">
        <v>11</v>
      </c>
      <c r="L3156" s="19">
        <v>5</v>
      </c>
      <c r="M3156" s="20">
        <v>0</v>
      </c>
      <c r="O3156" s="20">
        <v>0</v>
      </c>
      <c r="Q3156" s="20">
        <v>0</v>
      </c>
      <c r="S3156" s="20">
        <v>0</v>
      </c>
      <c r="U3156" s="20">
        <v>0</v>
      </c>
      <c r="W3156" s="20">
        <v>0</v>
      </c>
      <c r="Y3156" s="20">
        <v>0</v>
      </c>
      <c r="AA3156" s="20">
        <v>0</v>
      </c>
      <c r="AC3156" s="20">
        <v>0</v>
      </c>
      <c r="AE3156" s="20">
        <v>0</v>
      </c>
      <c r="AG3156" s="20">
        <v>0</v>
      </c>
      <c r="AI3156" s="20">
        <v>0</v>
      </c>
      <c r="AK3156" s="20">
        <v>0</v>
      </c>
      <c r="AM3156" s="20">
        <v>0</v>
      </c>
      <c r="AO3156" s="20">
        <v>145332</v>
      </c>
      <c r="AQ3156" s="21">
        <v>145332</v>
      </c>
      <c r="AR3156" s="24"/>
      <c r="AS3156" s="20">
        <v>0</v>
      </c>
      <c r="AU3156" s="25">
        <v>6650</v>
      </c>
      <c r="AW3156" s="22" t="str">
        <f t="shared" si="49"/>
        <v>No</v>
      </c>
      <c r="AX3156" s="6"/>
    </row>
    <row r="3157" spans="1:50">
      <c r="A3157" s="3" t="s">
        <v>4103</v>
      </c>
      <c r="B3157" s="3" t="s">
        <v>4104</v>
      </c>
      <c r="C3157" s="22" t="s">
        <v>65</v>
      </c>
      <c r="D3157" s="310" t="s">
        <v>4105</v>
      </c>
      <c r="E3157" s="314" t="s">
        <v>4106</v>
      </c>
      <c r="F3157" s="22" t="s">
        <v>235</v>
      </c>
      <c r="G3157" s="3" t="s">
        <v>222</v>
      </c>
      <c r="H3157" s="25">
        <v>0</v>
      </c>
      <c r="I3157" s="19">
        <v>5</v>
      </c>
      <c r="J3157" s="22" t="s">
        <v>12</v>
      </c>
      <c r="K3157" s="22" t="s">
        <v>11</v>
      </c>
      <c r="L3157" s="19">
        <v>5</v>
      </c>
      <c r="M3157" s="20">
        <v>0</v>
      </c>
      <c r="O3157" s="20">
        <v>0</v>
      </c>
      <c r="Q3157" s="20">
        <v>0</v>
      </c>
      <c r="S3157" s="20">
        <v>0</v>
      </c>
      <c r="U3157" s="20">
        <v>0</v>
      </c>
      <c r="W3157" s="20">
        <v>0</v>
      </c>
      <c r="Y3157" s="20">
        <v>0</v>
      </c>
      <c r="AA3157" s="20">
        <v>0</v>
      </c>
      <c r="AC3157" s="20">
        <v>0</v>
      </c>
      <c r="AE3157" s="20">
        <v>0</v>
      </c>
      <c r="AG3157" s="20">
        <v>0</v>
      </c>
      <c r="AI3157" s="20">
        <v>0</v>
      </c>
      <c r="AK3157" s="20">
        <v>0</v>
      </c>
      <c r="AM3157" s="20">
        <v>0</v>
      </c>
      <c r="AO3157" s="20">
        <v>135882</v>
      </c>
      <c r="AQ3157" s="21">
        <v>135882</v>
      </c>
      <c r="AR3157" s="24"/>
      <c r="AS3157" s="20">
        <v>0</v>
      </c>
      <c r="AU3157" s="25">
        <v>3338</v>
      </c>
      <c r="AW3157" s="22" t="str">
        <f t="shared" si="49"/>
        <v>No</v>
      </c>
      <c r="AX3157" s="6"/>
    </row>
    <row r="3158" spans="1:50">
      <c r="A3158" s="3" t="s">
        <v>2568</v>
      </c>
      <c r="B3158" s="3" t="s">
        <v>2569</v>
      </c>
      <c r="C3158" s="22" t="s">
        <v>113</v>
      </c>
      <c r="D3158" s="310" t="s">
        <v>2570</v>
      </c>
      <c r="E3158" s="314" t="s">
        <v>2571</v>
      </c>
      <c r="F3158" s="22" t="s">
        <v>187</v>
      </c>
      <c r="G3158" s="3" t="s">
        <v>222</v>
      </c>
      <c r="H3158" s="25">
        <v>0</v>
      </c>
      <c r="I3158" s="19">
        <v>5</v>
      </c>
      <c r="J3158" s="22" t="s">
        <v>12</v>
      </c>
      <c r="K3158" s="22" t="s">
        <v>14</v>
      </c>
      <c r="L3158" s="19">
        <v>5</v>
      </c>
      <c r="M3158" s="20">
        <v>0</v>
      </c>
      <c r="O3158" s="20">
        <v>0</v>
      </c>
      <c r="Q3158" s="20">
        <v>0</v>
      </c>
      <c r="S3158" s="20">
        <v>0</v>
      </c>
      <c r="U3158" s="20">
        <v>0</v>
      </c>
      <c r="W3158" s="20">
        <v>0</v>
      </c>
      <c r="Y3158" s="20">
        <v>0</v>
      </c>
      <c r="AA3158" s="20">
        <v>0</v>
      </c>
      <c r="AC3158" s="20">
        <v>0</v>
      </c>
      <c r="AE3158" s="20">
        <v>0</v>
      </c>
      <c r="AG3158" s="20">
        <v>0</v>
      </c>
      <c r="AI3158" s="20">
        <v>0</v>
      </c>
      <c r="AK3158" s="20">
        <v>0</v>
      </c>
      <c r="AM3158" s="20">
        <v>0</v>
      </c>
      <c r="AO3158" s="20">
        <v>295880</v>
      </c>
      <c r="AQ3158" s="21">
        <v>295880</v>
      </c>
      <c r="AR3158" s="24"/>
      <c r="AS3158" s="20">
        <v>0</v>
      </c>
      <c r="AU3158" s="25">
        <v>11186</v>
      </c>
      <c r="AW3158" s="22" t="str">
        <f t="shared" si="49"/>
        <v>No</v>
      </c>
      <c r="AX3158" s="6"/>
    </row>
    <row r="3159" spans="1:50">
      <c r="A3159" s="3" t="s">
        <v>2195</v>
      </c>
      <c r="B3159" s="3" t="s">
        <v>5876</v>
      </c>
      <c r="C3159" s="22" t="s">
        <v>41</v>
      </c>
      <c r="D3159" s="310" t="s">
        <v>2196</v>
      </c>
      <c r="E3159" s="314" t="s">
        <v>2197</v>
      </c>
      <c r="F3159" s="22" t="s">
        <v>187</v>
      </c>
      <c r="G3159" s="3" t="s">
        <v>222</v>
      </c>
      <c r="H3159" s="25">
        <v>0</v>
      </c>
      <c r="I3159" s="19">
        <v>5</v>
      </c>
      <c r="J3159" s="22" t="s">
        <v>12</v>
      </c>
      <c r="K3159" s="22" t="s">
        <v>11</v>
      </c>
      <c r="L3159" s="19">
        <v>5</v>
      </c>
      <c r="M3159" s="20">
        <v>0</v>
      </c>
      <c r="O3159" s="20">
        <v>0</v>
      </c>
      <c r="Q3159" s="20">
        <v>0</v>
      </c>
      <c r="S3159" s="20">
        <v>0</v>
      </c>
      <c r="U3159" s="20">
        <v>0</v>
      </c>
      <c r="W3159" s="20">
        <v>0</v>
      </c>
      <c r="Y3159" s="20">
        <v>0</v>
      </c>
      <c r="AA3159" s="20">
        <v>0</v>
      </c>
      <c r="AC3159" s="20">
        <v>0</v>
      </c>
      <c r="AE3159" s="20">
        <v>0</v>
      </c>
      <c r="AG3159" s="20">
        <v>0</v>
      </c>
      <c r="AI3159" s="20">
        <v>0</v>
      </c>
      <c r="AK3159" s="20">
        <v>0</v>
      </c>
      <c r="AM3159" s="20">
        <v>0</v>
      </c>
      <c r="AO3159" s="20">
        <v>261691</v>
      </c>
      <c r="AQ3159" s="21">
        <v>261691</v>
      </c>
      <c r="AR3159" s="24"/>
      <c r="AS3159" s="20">
        <v>0</v>
      </c>
      <c r="AU3159" s="25">
        <v>8751</v>
      </c>
      <c r="AW3159" s="22" t="str">
        <f t="shared" si="49"/>
        <v>No</v>
      </c>
      <c r="AX3159" s="6"/>
    </row>
    <row r="3160" spans="1:50">
      <c r="A3160" s="3" t="s">
        <v>6585</v>
      </c>
      <c r="B3160" s="3" t="s">
        <v>4235</v>
      </c>
      <c r="C3160" s="22" t="s">
        <v>101</v>
      </c>
      <c r="D3160" s="310" t="s">
        <v>4236</v>
      </c>
      <c r="E3160" s="314" t="s">
        <v>4237</v>
      </c>
      <c r="F3160" s="22" t="s">
        <v>235</v>
      </c>
      <c r="G3160" s="3" t="s">
        <v>222</v>
      </c>
      <c r="H3160" s="25">
        <v>0</v>
      </c>
      <c r="I3160" s="19">
        <v>5</v>
      </c>
      <c r="J3160" s="22" t="s">
        <v>12</v>
      </c>
      <c r="K3160" s="22" t="s">
        <v>11</v>
      </c>
      <c r="L3160" s="19">
        <v>5</v>
      </c>
      <c r="M3160" s="20">
        <v>0</v>
      </c>
      <c r="O3160" s="20">
        <v>0</v>
      </c>
      <c r="Q3160" s="20">
        <v>0</v>
      </c>
      <c r="S3160" s="20">
        <v>0</v>
      </c>
      <c r="U3160" s="20">
        <v>0</v>
      </c>
      <c r="W3160" s="20">
        <v>0</v>
      </c>
      <c r="Y3160" s="20">
        <v>0</v>
      </c>
      <c r="AA3160" s="20">
        <v>0</v>
      </c>
      <c r="AC3160" s="20">
        <v>0</v>
      </c>
      <c r="AE3160" s="20">
        <v>0</v>
      </c>
      <c r="AG3160" s="20">
        <v>0</v>
      </c>
      <c r="AI3160" s="20">
        <v>0</v>
      </c>
      <c r="AK3160" s="20">
        <v>0</v>
      </c>
      <c r="AM3160" s="20">
        <v>0</v>
      </c>
      <c r="AO3160" s="20">
        <v>404111</v>
      </c>
      <c r="AQ3160" s="21">
        <v>404111</v>
      </c>
      <c r="AR3160" s="24"/>
      <c r="AS3160" s="20">
        <v>0</v>
      </c>
      <c r="AU3160" s="25">
        <v>8031</v>
      </c>
      <c r="AW3160" s="22" t="str">
        <f t="shared" si="49"/>
        <v>No</v>
      </c>
      <c r="AX3160" s="6"/>
    </row>
    <row r="3161" spans="1:50">
      <c r="A3161" s="3" t="s">
        <v>4837</v>
      </c>
      <c r="B3161" s="3" t="s">
        <v>538</v>
      </c>
      <c r="C3161" s="22" t="s">
        <v>109</v>
      </c>
      <c r="D3161" s="310" t="s">
        <v>4838</v>
      </c>
      <c r="E3161" s="314" t="s">
        <v>4839</v>
      </c>
      <c r="F3161" s="22" t="s">
        <v>253</v>
      </c>
      <c r="G3161" s="3" t="s">
        <v>222</v>
      </c>
      <c r="H3161" s="25">
        <v>0</v>
      </c>
      <c r="I3161" s="19">
        <v>5</v>
      </c>
      <c r="J3161" s="22" t="s">
        <v>13</v>
      </c>
      <c r="K3161" s="22" t="s">
        <v>14</v>
      </c>
      <c r="L3161" s="19">
        <v>5</v>
      </c>
      <c r="M3161" s="20">
        <v>0</v>
      </c>
      <c r="O3161" s="20">
        <v>0</v>
      </c>
      <c r="Q3161" s="20">
        <v>0</v>
      </c>
      <c r="S3161" s="20">
        <v>0</v>
      </c>
      <c r="U3161" s="20">
        <v>0</v>
      </c>
      <c r="W3161" s="20">
        <v>0</v>
      </c>
      <c r="Y3161" s="20">
        <v>0</v>
      </c>
      <c r="AA3161" s="20">
        <v>0</v>
      </c>
      <c r="AC3161" s="20">
        <v>0</v>
      </c>
      <c r="AE3161" s="20">
        <v>0</v>
      </c>
      <c r="AG3161" s="20">
        <v>0</v>
      </c>
      <c r="AI3161" s="20">
        <v>0</v>
      </c>
      <c r="AK3161" s="20">
        <v>0</v>
      </c>
      <c r="AM3161" s="20">
        <v>0</v>
      </c>
      <c r="AO3161" s="20">
        <v>714907</v>
      </c>
      <c r="AQ3161" s="21">
        <v>714907</v>
      </c>
      <c r="AR3161" s="24"/>
      <c r="AS3161" s="20">
        <v>0</v>
      </c>
      <c r="AU3161" s="25">
        <v>7677</v>
      </c>
      <c r="AW3161" s="22" t="str">
        <f t="shared" si="49"/>
        <v>No</v>
      </c>
      <c r="AX3161" s="6"/>
    </row>
    <row r="3162" spans="1:50">
      <c r="A3162" s="3" t="s">
        <v>6589</v>
      </c>
      <c r="B3162" s="3" t="s">
        <v>271</v>
      </c>
      <c r="C3162" s="22" t="s">
        <v>100</v>
      </c>
      <c r="D3162" s="310">
        <v>4081</v>
      </c>
      <c r="E3162" s="314">
        <v>40081</v>
      </c>
      <c r="F3162" s="22" t="s">
        <v>187</v>
      </c>
      <c r="G3162" s="3" t="s">
        <v>5166</v>
      </c>
      <c r="H3162" s="25">
        <v>75702</v>
      </c>
      <c r="I3162" s="19">
        <v>5</v>
      </c>
      <c r="J3162" s="22" t="s">
        <v>13</v>
      </c>
      <c r="K3162" s="22" t="s">
        <v>11</v>
      </c>
      <c r="L3162" s="19">
        <v>5</v>
      </c>
      <c r="M3162" s="20">
        <v>0</v>
      </c>
      <c r="O3162" s="20">
        <v>0</v>
      </c>
      <c r="Q3162" s="20">
        <v>0</v>
      </c>
      <c r="S3162" s="20">
        <v>0</v>
      </c>
      <c r="U3162" s="20">
        <v>0</v>
      </c>
      <c r="W3162" s="20">
        <v>0</v>
      </c>
      <c r="Y3162" s="20">
        <v>0</v>
      </c>
      <c r="AA3162" s="20">
        <v>0</v>
      </c>
      <c r="AC3162" s="20">
        <v>0</v>
      </c>
      <c r="AE3162" s="20">
        <v>0</v>
      </c>
      <c r="AG3162" s="20">
        <v>0</v>
      </c>
      <c r="AI3162" s="20">
        <v>0</v>
      </c>
      <c r="AK3162" s="20">
        <v>0</v>
      </c>
      <c r="AM3162" s="20">
        <v>0</v>
      </c>
      <c r="AO3162" s="20">
        <v>962814</v>
      </c>
      <c r="AQ3162" s="21">
        <v>962814</v>
      </c>
      <c r="AR3162" s="24"/>
      <c r="AS3162" s="20">
        <v>0</v>
      </c>
      <c r="AU3162" s="25">
        <v>15372</v>
      </c>
      <c r="AW3162" s="22" t="str">
        <f t="shared" si="49"/>
        <v>No</v>
      </c>
      <c r="AX3162" s="6"/>
    </row>
    <row r="3163" spans="1:50">
      <c r="A3163" s="3" t="s">
        <v>2435</v>
      </c>
      <c r="B3163" s="3" t="s">
        <v>2436</v>
      </c>
      <c r="C3163" s="22" t="s">
        <v>41</v>
      </c>
      <c r="D3163" s="310" t="s">
        <v>2437</v>
      </c>
      <c r="E3163" s="314" t="s">
        <v>2438</v>
      </c>
      <c r="F3163" s="22" t="s">
        <v>187</v>
      </c>
      <c r="G3163" s="3" t="s">
        <v>222</v>
      </c>
      <c r="H3163" s="25">
        <v>0</v>
      </c>
      <c r="I3163" s="19">
        <v>5</v>
      </c>
      <c r="J3163" s="22" t="s">
        <v>12</v>
      </c>
      <c r="K3163" s="22" t="s">
        <v>11</v>
      </c>
      <c r="L3163" s="19">
        <v>5</v>
      </c>
      <c r="M3163" s="20">
        <v>0</v>
      </c>
      <c r="O3163" s="20">
        <v>0</v>
      </c>
      <c r="Q3163" s="20">
        <v>0</v>
      </c>
      <c r="S3163" s="20">
        <v>0</v>
      </c>
      <c r="U3163" s="20">
        <v>0</v>
      </c>
      <c r="W3163" s="20">
        <v>0</v>
      </c>
      <c r="Y3163" s="20">
        <v>0</v>
      </c>
      <c r="AA3163" s="20">
        <v>0</v>
      </c>
      <c r="AC3163" s="20">
        <v>0</v>
      </c>
      <c r="AE3163" s="20">
        <v>0</v>
      </c>
      <c r="AG3163" s="20">
        <v>0</v>
      </c>
      <c r="AI3163" s="20">
        <v>0</v>
      </c>
      <c r="AK3163" s="20">
        <v>0</v>
      </c>
      <c r="AM3163" s="20">
        <v>0</v>
      </c>
      <c r="AO3163" s="20">
        <v>221795</v>
      </c>
      <c r="AQ3163" s="21">
        <v>221795</v>
      </c>
      <c r="AR3163" s="24"/>
      <c r="AS3163" s="20">
        <v>0</v>
      </c>
      <c r="AU3163" s="25">
        <v>6405</v>
      </c>
      <c r="AW3163" s="22" t="str">
        <f t="shared" si="49"/>
        <v>No</v>
      </c>
      <c r="AX3163" s="6"/>
    </row>
    <row r="3164" spans="1:50">
      <c r="A3164" s="3" t="s">
        <v>6587</v>
      </c>
      <c r="B3164" s="3" t="s">
        <v>4362</v>
      </c>
      <c r="C3164" s="22" t="s">
        <v>101</v>
      </c>
      <c r="E3164" s="314">
        <v>80298</v>
      </c>
      <c r="F3164" s="22" t="s">
        <v>235</v>
      </c>
      <c r="G3164" s="3" t="s">
        <v>5166</v>
      </c>
      <c r="H3164" s="25">
        <v>156777</v>
      </c>
      <c r="I3164" s="19">
        <v>5</v>
      </c>
      <c r="J3164" s="22" t="s">
        <v>12</v>
      </c>
      <c r="K3164" s="22" t="s">
        <v>11</v>
      </c>
      <c r="L3164" s="19">
        <v>5</v>
      </c>
      <c r="M3164" s="20">
        <v>0</v>
      </c>
      <c r="O3164" s="20">
        <v>0</v>
      </c>
      <c r="Q3164" s="20">
        <v>0</v>
      </c>
      <c r="S3164" s="20">
        <v>0</v>
      </c>
      <c r="U3164" s="20">
        <v>0</v>
      </c>
      <c r="W3164" s="20">
        <v>0</v>
      </c>
      <c r="Y3164" s="20">
        <v>0</v>
      </c>
      <c r="AA3164" s="20">
        <v>0</v>
      </c>
      <c r="AC3164" s="20">
        <v>0</v>
      </c>
      <c r="AE3164" s="20">
        <v>0</v>
      </c>
      <c r="AG3164" s="20">
        <v>0</v>
      </c>
      <c r="AI3164" s="20">
        <v>0</v>
      </c>
      <c r="AK3164" s="20">
        <v>0</v>
      </c>
      <c r="AM3164" s="20">
        <v>0</v>
      </c>
      <c r="AO3164" s="20">
        <v>459210</v>
      </c>
      <c r="AQ3164" s="21">
        <v>459210</v>
      </c>
      <c r="AR3164" s="24"/>
      <c r="AS3164" s="20">
        <v>0</v>
      </c>
      <c r="AU3164" s="25">
        <v>6758</v>
      </c>
      <c r="AW3164" s="22" t="str">
        <f t="shared" si="49"/>
        <v>No</v>
      </c>
      <c r="AX3164" s="6"/>
    </row>
    <row r="3165" spans="1:50">
      <c r="A3165" s="3" t="s">
        <v>6583</v>
      </c>
      <c r="B3165" s="3" t="s">
        <v>4251</v>
      </c>
      <c r="C3165" s="22" t="s">
        <v>32</v>
      </c>
      <c r="D3165" s="310" t="s">
        <v>4252</v>
      </c>
      <c r="E3165" s="314" t="s">
        <v>4253</v>
      </c>
      <c r="F3165" s="22" t="s">
        <v>235</v>
      </c>
      <c r="G3165" s="3" t="s">
        <v>222</v>
      </c>
      <c r="H3165" s="25">
        <v>0</v>
      </c>
      <c r="I3165" s="19">
        <v>5</v>
      </c>
      <c r="J3165" s="22" t="s">
        <v>12</v>
      </c>
      <c r="K3165" s="22" t="s">
        <v>11</v>
      </c>
      <c r="L3165" s="19">
        <v>5</v>
      </c>
      <c r="M3165" s="20">
        <v>0</v>
      </c>
      <c r="O3165" s="20">
        <v>0</v>
      </c>
      <c r="Q3165" s="20">
        <v>0</v>
      </c>
      <c r="S3165" s="20">
        <v>0</v>
      </c>
      <c r="U3165" s="20">
        <v>0</v>
      </c>
      <c r="W3165" s="20">
        <v>0</v>
      </c>
      <c r="Y3165" s="20">
        <v>0</v>
      </c>
      <c r="AA3165" s="20">
        <v>0</v>
      </c>
      <c r="AC3165" s="20">
        <v>0</v>
      </c>
      <c r="AE3165" s="20">
        <v>0</v>
      </c>
      <c r="AG3165" s="20">
        <v>0</v>
      </c>
      <c r="AI3165" s="20">
        <v>0</v>
      </c>
      <c r="AK3165" s="20">
        <v>0</v>
      </c>
      <c r="AM3165" s="20">
        <v>0</v>
      </c>
      <c r="AO3165" s="20">
        <v>81345</v>
      </c>
      <c r="AQ3165" s="21">
        <v>81345</v>
      </c>
      <c r="AR3165" s="24"/>
      <c r="AS3165" s="20">
        <v>0</v>
      </c>
      <c r="AU3165" s="25">
        <v>2340</v>
      </c>
      <c r="AW3165" s="22" t="str">
        <f t="shared" si="49"/>
        <v>No</v>
      </c>
      <c r="AX3165" s="6"/>
    </row>
    <row r="3166" spans="1:50">
      <c r="A3166" s="3" t="s">
        <v>4310</v>
      </c>
      <c r="B3166" s="3" t="s">
        <v>4311</v>
      </c>
      <c r="C3166" s="22" t="s">
        <v>64</v>
      </c>
      <c r="D3166" s="310" t="s">
        <v>4312</v>
      </c>
      <c r="E3166" s="314" t="s">
        <v>4313</v>
      </c>
      <c r="F3166" s="22" t="s">
        <v>235</v>
      </c>
      <c r="G3166" s="3" t="s">
        <v>222</v>
      </c>
      <c r="H3166" s="25">
        <v>0</v>
      </c>
      <c r="I3166" s="19">
        <v>5</v>
      </c>
      <c r="J3166" s="22" t="s">
        <v>12</v>
      </c>
      <c r="K3166" s="22" t="s">
        <v>11</v>
      </c>
      <c r="L3166" s="19">
        <v>5</v>
      </c>
      <c r="M3166" s="20">
        <v>0</v>
      </c>
      <c r="O3166" s="20">
        <v>0</v>
      </c>
      <c r="Q3166" s="20">
        <v>0</v>
      </c>
      <c r="S3166" s="20">
        <v>0</v>
      </c>
      <c r="U3166" s="20">
        <v>0</v>
      </c>
      <c r="W3166" s="20">
        <v>0</v>
      </c>
      <c r="Y3166" s="20">
        <v>0</v>
      </c>
      <c r="AA3166" s="20">
        <v>0</v>
      </c>
      <c r="AC3166" s="20">
        <v>0</v>
      </c>
      <c r="AE3166" s="20">
        <v>0</v>
      </c>
      <c r="AG3166" s="20">
        <v>0</v>
      </c>
      <c r="AI3166" s="20">
        <v>0</v>
      </c>
      <c r="AK3166" s="20">
        <v>0</v>
      </c>
      <c r="AM3166" s="20">
        <v>0</v>
      </c>
      <c r="AO3166" s="20">
        <v>210631</v>
      </c>
      <c r="AQ3166" s="21">
        <v>210631</v>
      </c>
      <c r="AR3166" s="24"/>
      <c r="AS3166" s="20">
        <v>0</v>
      </c>
      <c r="AU3166" s="25">
        <v>7617</v>
      </c>
      <c r="AW3166" s="22" t="str">
        <f t="shared" si="49"/>
        <v>No</v>
      </c>
      <c r="AX3166" s="6"/>
    </row>
    <row r="3167" spans="1:50">
      <c r="A3167" s="3" t="s">
        <v>4089</v>
      </c>
      <c r="B3167" s="3" t="s">
        <v>4090</v>
      </c>
      <c r="C3167" s="22" t="s">
        <v>65</v>
      </c>
      <c r="D3167" s="310" t="s">
        <v>4091</v>
      </c>
      <c r="E3167" s="314" t="s">
        <v>4092</v>
      </c>
      <c r="F3167" s="22" t="s">
        <v>187</v>
      </c>
      <c r="G3167" s="3" t="s">
        <v>222</v>
      </c>
      <c r="H3167" s="25">
        <v>0</v>
      </c>
      <c r="I3167" s="19">
        <v>5</v>
      </c>
      <c r="J3167" s="22" t="s">
        <v>12</v>
      </c>
      <c r="K3167" s="22" t="s">
        <v>11</v>
      </c>
      <c r="L3167" s="19">
        <v>5</v>
      </c>
      <c r="M3167" s="20">
        <v>0</v>
      </c>
      <c r="O3167" s="20">
        <v>0</v>
      </c>
      <c r="Q3167" s="20">
        <v>0</v>
      </c>
      <c r="S3167" s="20">
        <v>0</v>
      </c>
      <c r="U3167" s="20">
        <v>0</v>
      </c>
      <c r="W3167" s="20">
        <v>0</v>
      </c>
      <c r="Y3167" s="20">
        <v>0</v>
      </c>
      <c r="AA3167" s="20">
        <v>0</v>
      </c>
      <c r="AC3167" s="20">
        <v>0</v>
      </c>
      <c r="AE3167" s="20">
        <v>0</v>
      </c>
      <c r="AG3167" s="20">
        <v>0</v>
      </c>
      <c r="AI3167" s="20">
        <v>0</v>
      </c>
      <c r="AK3167" s="20">
        <v>0</v>
      </c>
      <c r="AM3167" s="20">
        <v>0</v>
      </c>
      <c r="AO3167" s="20">
        <v>144708</v>
      </c>
      <c r="AQ3167" s="21">
        <v>144708</v>
      </c>
      <c r="AR3167" s="24"/>
      <c r="AS3167" s="20">
        <v>0</v>
      </c>
      <c r="AU3167" s="25">
        <v>4901</v>
      </c>
      <c r="AW3167" s="22" t="str">
        <f t="shared" si="49"/>
        <v>No</v>
      </c>
      <c r="AX3167" s="6"/>
    </row>
    <row r="3168" spans="1:50">
      <c r="A3168" s="3" t="s">
        <v>2154</v>
      </c>
      <c r="B3168" s="3" t="s">
        <v>254</v>
      </c>
      <c r="C3168" s="22" t="s">
        <v>41</v>
      </c>
      <c r="D3168" s="310" t="s">
        <v>2155</v>
      </c>
      <c r="E3168" s="314" t="s">
        <v>2156</v>
      </c>
      <c r="F3168" s="22" t="s">
        <v>187</v>
      </c>
      <c r="G3168" s="3" t="s">
        <v>222</v>
      </c>
      <c r="H3168" s="25">
        <v>0</v>
      </c>
      <c r="I3168" s="19">
        <v>5</v>
      </c>
      <c r="J3168" s="22" t="s">
        <v>12</v>
      </c>
      <c r="K3168" s="22" t="s">
        <v>11</v>
      </c>
      <c r="L3168" s="19">
        <v>5</v>
      </c>
      <c r="M3168" s="20">
        <v>0</v>
      </c>
      <c r="O3168" s="20">
        <v>0</v>
      </c>
      <c r="Q3168" s="20">
        <v>0</v>
      </c>
      <c r="S3168" s="20">
        <v>0</v>
      </c>
      <c r="U3168" s="20">
        <v>0</v>
      </c>
      <c r="W3168" s="20">
        <v>0</v>
      </c>
      <c r="Y3168" s="20">
        <v>0</v>
      </c>
      <c r="AA3168" s="20">
        <v>0</v>
      </c>
      <c r="AC3168" s="20">
        <v>0</v>
      </c>
      <c r="AE3168" s="20">
        <v>0</v>
      </c>
      <c r="AG3168" s="20">
        <v>0</v>
      </c>
      <c r="AI3168" s="20">
        <v>0</v>
      </c>
      <c r="AK3168" s="20">
        <v>0</v>
      </c>
      <c r="AM3168" s="20">
        <v>0</v>
      </c>
      <c r="AO3168" s="20">
        <v>303702</v>
      </c>
      <c r="AQ3168" s="21">
        <v>303702</v>
      </c>
      <c r="AR3168" s="24"/>
      <c r="AS3168" s="20">
        <v>0</v>
      </c>
      <c r="AU3168" s="25">
        <v>9278</v>
      </c>
      <c r="AW3168" s="22" t="str">
        <f t="shared" si="49"/>
        <v>No</v>
      </c>
      <c r="AX3168" s="6"/>
    </row>
    <row r="3169" spans="1:50">
      <c r="A3169" s="3" t="s">
        <v>6092</v>
      </c>
      <c r="B3169" s="3" t="s">
        <v>4592</v>
      </c>
      <c r="C3169" s="22" t="s">
        <v>64</v>
      </c>
      <c r="D3169" s="310" t="s">
        <v>4595</v>
      </c>
      <c r="E3169" s="314" t="s">
        <v>4596</v>
      </c>
      <c r="F3169" s="22" t="s">
        <v>187</v>
      </c>
      <c r="G3169" s="3" t="s">
        <v>222</v>
      </c>
      <c r="H3169" s="25">
        <v>0</v>
      </c>
      <c r="I3169" s="19">
        <v>5</v>
      </c>
      <c r="J3169" s="22" t="s">
        <v>13</v>
      </c>
      <c r="K3169" s="22" t="s">
        <v>11</v>
      </c>
      <c r="L3169" s="19">
        <v>5</v>
      </c>
      <c r="M3169" s="20">
        <v>0</v>
      </c>
      <c r="O3169" s="20">
        <v>0</v>
      </c>
      <c r="Q3169" s="20">
        <v>0</v>
      </c>
      <c r="S3169" s="20">
        <v>0</v>
      </c>
      <c r="U3169" s="20">
        <v>0</v>
      </c>
      <c r="W3169" s="20">
        <v>0</v>
      </c>
      <c r="Y3169" s="20">
        <v>0</v>
      </c>
      <c r="AA3169" s="20">
        <v>0</v>
      </c>
      <c r="AC3169" s="20">
        <v>0</v>
      </c>
      <c r="AE3169" s="20">
        <v>0</v>
      </c>
      <c r="AG3169" s="20">
        <v>0</v>
      </c>
      <c r="AI3169" s="20">
        <v>0</v>
      </c>
      <c r="AK3169" s="20">
        <v>0</v>
      </c>
      <c r="AM3169" s="20">
        <v>0</v>
      </c>
      <c r="AO3169" s="20">
        <v>999556</v>
      </c>
      <c r="AQ3169" s="21">
        <v>999556</v>
      </c>
      <c r="AR3169" s="24"/>
      <c r="AS3169" s="20">
        <v>0</v>
      </c>
      <c r="AU3169" s="25">
        <v>11327</v>
      </c>
      <c r="AW3169" s="22" t="str">
        <f t="shared" si="49"/>
        <v>No</v>
      </c>
      <c r="AX3169" s="6"/>
    </row>
    <row r="3170" spans="1:50">
      <c r="A3170" s="3" t="s">
        <v>2745</v>
      </c>
      <c r="B3170" s="3" t="s">
        <v>2746</v>
      </c>
      <c r="C3170" s="22" t="s">
        <v>113</v>
      </c>
      <c r="D3170" s="310" t="s">
        <v>2747</v>
      </c>
      <c r="E3170" s="314" t="s">
        <v>2748</v>
      </c>
      <c r="F3170" s="22" t="s">
        <v>187</v>
      </c>
      <c r="G3170" s="3" t="s">
        <v>222</v>
      </c>
      <c r="H3170" s="25">
        <v>0</v>
      </c>
      <c r="I3170" s="19">
        <v>5</v>
      </c>
      <c r="J3170" s="22" t="s">
        <v>12</v>
      </c>
      <c r="K3170" s="22" t="s">
        <v>14</v>
      </c>
      <c r="L3170" s="19">
        <v>5</v>
      </c>
      <c r="M3170" s="20">
        <v>0</v>
      </c>
      <c r="O3170" s="20">
        <v>0</v>
      </c>
      <c r="Q3170" s="20">
        <v>0</v>
      </c>
      <c r="S3170" s="20">
        <v>0</v>
      </c>
      <c r="U3170" s="20">
        <v>0</v>
      </c>
      <c r="W3170" s="20">
        <v>0</v>
      </c>
      <c r="Y3170" s="20">
        <v>0</v>
      </c>
      <c r="AA3170" s="20">
        <v>0</v>
      </c>
      <c r="AC3170" s="20">
        <v>0</v>
      </c>
      <c r="AE3170" s="20">
        <v>0</v>
      </c>
      <c r="AG3170" s="20">
        <v>0</v>
      </c>
      <c r="AI3170" s="20">
        <v>0</v>
      </c>
      <c r="AK3170" s="20">
        <v>0</v>
      </c>
      <c r="AM3170" s="20">
        <v>0</v>
      </c>
      <c r="AO3170" s="20">
        <v>351297</v>
      </c>
      <c r="AQ3170" s="21">
        <v>351297</v>
      </c>
      <c r="AR3170" s="24"/>
      <c r="AS3170" s="20">
        <v>0</v>
      </c>
      <c r="AU3170" s="25">
        <v>12965</v>
      </c>
      <c r="AW3170" s="22" t="str">
        <f t="shared" si="49"/>
        <v>No</v>
      </c>
      <c r="AX3170" s="6"/>
    </row>
    <row r="3171" spans="1:50">
      <c r="A3171" s="3" t="s">
        <v>5717</v>
      </c>
      <c r="B3171" s="3" t="s">
        <v>5718</v>
      </c>
      <c r="C3171" s="22" t="s">
        <v>21</v>
      </c>
      <c r="E3171" s="314">
        <v>90261</v>
      </c>
      <c r="F3171" s="22" t="s">
        <v>187</v>
      </c>
      <c r="G3171" s="3" t="s">
        <v>5166</v>
      </c>
      <c r="H3171" s="25">
        <v>12150996</v>
      </c>
      <c r="I3171" s="19">
        <v>5</v>
      </c>
      <c r="J3171" s="22" t="s">
        <v>12</v>
      </c>
      <c r="K3171" s="22" t="s">
        <v>14</v>
      </c>
      <c r="L3171" s="19">
        <v>5</v>
      </c>
      <c r="M3171" s="20">
        <v>0</v>
      </c>
      <c r="O3171" s="20">
        <v>0</v>
      </c>
      <c r="Q3171" s="20">
        <v>0</v>
      </c>
      <c r="S3171" s="20">
        <v>0</v>
      </c>
      <c r="U3171" s="20">
        <v>0</v>
      </c>
      <c r="W3171" s="20">
        <v>0</v>
      </c>
      <c r="Y3171" s="20">
        <v>0</v>
      </c>
      <c r="AA3171" s="20">
        <v>0</v>
      </c>
      <c r="AC3171" s="20">
        <v>0</v>
      </c>
      <c r="AE3171" s="20">
        <v>0</v>
      </c>
      <c r="AG3171" s="20">
        <v>0</v>
      </c>
      <c r="AI3171" s="20">
        <v>0</v>
      </c>
      <c r="AK3171" s="20">
        <v>0</v>
      </c>
      <c r="AM3171" s="20">
        <v>0</v>
      </c>
      <c r="AO3171" s="20">
        <v>388039</v>
      </c>
      <c r="AQ3171" s="21">
        <v>388039</v>
      </c>
      <c r="AR3171" s="24"/>
      <c r="AS3171" s="20">
        <v>0</v>
      </c>
      <c r="AU3171" s="25">
        <v>6870</v>
      </c>
      <c r="AW3171" s="22" t="str">
        <f t="shared" si="49"/>
        <v>No</v>
      </c>
      <c r="AX3171" s="6"/>
    </row>
    <row r="3172" spans="1:50">
      <c r="A3172" s="3" t="s">
        <v>6578</v>
      </c>
      <c r="B3172" s="3" t="s">
        <v>768</v>
      </c>
      <c r="C3172" s="22" t="s">
        <v>51</v>
      </c>
      <c r="D3172" s="310">
        <v>6058</v>
      </c>
      <c r="E3172" s="314">
        <v>60058</v>
      </c>
      <c r="F3172" s="22" t="s">
        <v>187</v>
      </c>
      <c r="G3172" s="3" t="s">
        <v>5166</v>
      </c>
      <c r="H3172" s="25">
        <v>899703</v>
      </c>
      <c r="I3172" s="19">
        <v>5</v>
      </c>
      <c r="J3172" s="22" t="s">
        <v>13</v>
      </c>
      <c r="K3172" s="22" t="s">
        <v>11</v>
      </c>
      <c r="L3172" s="19">
        <v>5</v>
      </c>
      <c r="M3172" s="20">
        <v>0</v>
      </c>
      <c r="O3172" s="20">
        <v>0</v>
      </c>
      <c r="Q3172" s="20">
        <v>0</v>
      </c>
      <c r="S3172" s="20">
        <v>0</v>
      </c>
      <c r="U3172" s="20">
        <v>0</v>
      </c>
      <c r="W3172" s="20">
        <v>0</v>
      </c>
      <c r="Y3172" s="20">
        <v>0</v>
      </c>
      <c r="AA3172" s="20">
        <v>0</v>
      </c>
      <c r="AC3172" s="20">
        <v>0</v>
      </c>
      <c r="AE3172" s="20">
        <v>0</v>
      </c>
      <c r="AG3172" s="20">
        <v>0</v>
      </c>
      <c r="AI3172" s="20">
        <v>0</v>
      </c>
      <c r="AK3172" s="20">
        <v>0</v>
      </c>
      <c r="AM3172" s="20">
        <v>0</v>
      </c>
      <c r="AO3172" s="20">
        <v>306999</v>
      </c>
      <c r="AQ3172" s="21">
        <v>306999</v>
      </c>
      <c r="AR3172" s="24"/>
      <c r="AS3172" s="20">
        <v>0</v>
      </c>
      <c r="AU3172" s="25">
        <v>6972</v>
      </c>
      <c r="AW3172" s="22" t="str">
        <f t="shared" si="49"/>
        <v>No</v>
      </c>
      <c r="AX3172" s="6"/>
    </row>
    <row r="3173" spans="1:50">
      <c r="A3173" s="3" t="s">
        <v>2813</v>
      </c>
      <c r="B3173" s="3" t="s">
        <v>2814</v>
      </c>
      <c r="C3173" s="22" t="s">
        <v>113</v>
      </c>
      <c r="D3173" s="310" t="s">
        <v>2815</v>
      </c>
      <c r="E3173" s="314" t="s">
        <v>2816</v>
      </c>
      <c r="F3173" s="22" t="s">
        <v>187</v>
      </c>
      <c r="G3173" s="3" t="s">
        <v>222</v>
      </c>
      <c r="H3173" s="25">
        <v>0</v>
      </c>
      <c r="I3173" s="19">
        <v>5</v>
      </c>
      <c r="J3173" s="22" t="s">
        <v>12</v>
      </c>
      <c r="K3173" s="22" t="s">
        <v>14</v>
      </c>
      <c r="L3173" s="19">
        <v>5</v>
      </c>
      <c r="M3173" s="20">
        <v>0</v>
      </c>
      <c r="O3173" s="20">
        <v>0</v>
      </c>
      <c r="Q3173" s="20">
        <v>0</v>
      </c>
      <c r="S3173" s="20">
        <v>0</v>
      </c>
      <c r="U3173" s="20">
        <v>0</v>
      </c>
      <c r="W3173" s="20">
        <v>0</v>
      </c>
      <c r="Y3173" s="20">
        <v>0</v>
      </c>
      <c r="AA3173" s="20">
        <v>0</v>
      </c>
      <c r="AC3173" s="20">
        <v>0</v>
      </c>
      <c r="AE3173" s="20">
        <v>0</v>
      </c>
      <c r="AG3173" s="20">
        <v>0</v>
      </c>
      <c r="AI3173" s="20">
        <v>0</v>
      </c>
      <c r="AK3173" s="20">
        <v>0</v>
      </c>
      <c r="AM3173" s="20">
        <v>0</v>
      </c>
      <c r="AO3173" s="20">
        <v>484401</v>
      </c>
      <c r="AQ3173" s="21">
        <v>484401</v>
      </c>
      <c r="AR3173" s="24"/>
      <c r="AS3173" s="20">
        <v>0</v>
      </c>
      <c r="AU3173" s="25">
        <v>18946</v>
      </c>
      <c r="AW3173" s="22" t="str">
        <f t="shared" si="49"/>
        <v>No</v>
      </c>
      <c r="AX3173" s="6"/>
    </row>
    <row r="3174" spans="1:50">
      <c r="A3174" s="3" t="s">
        <v>5245</v>
      </c>
      <c r="B3174" s="3" t="s">
        <v>3299</v>
      </c>
      <c r="C3174" s="22" t="s">
        <v>117</v>
      </c>
      <c r="D3174" s="310" t="s">
        <v>4435</v>
      </c>
      <c r="E3174" s="314" t="s">
        <v>4436</v>
      </c>
      <c r="F3174" s="22" t="s">
        <v>235</v>
      </c>
      <c r="G3174" s="3" t="s">
        <v>222</v>
      </c>
      <c r="H3174" s="25">
        <v>0</v>
      </c>
      <c r="I3174" s="19">
        <v>5</v>
      </c>
      <c r="J3174" s="22" t="s">
        <v>12</v>
      </c>
      <c r="K3174" s="22" t="s">
        <v>11</v>
      </c>
      <c r="L3174" s="19">
        <v>5</v>
      </c>
      <c r="M3174" s="20">
        <v>0</v>
      </c>
      <c r="O3174" s="20">
        <v>0</v>
      </c>
      <c r="Q3174" s="20">
        <v>0</v>
      </c>
      <c r="S3174" s="20">
        <v>0</v>
      </c>
      <c r="U3174" s="20">
        <v>0</v>
      </c>
      <c r="W3174" s="20">
        <v>0</v>
      </c>
      <c r="Y3174" s="20">
        <v>0</v>
      </c>
      <c r="AA3174" s="20">
        <v>0</v>
      </c>
      <c r="AC3174" s="20">
        <v>0</v>
      </c>
      <c r="AE3174" s="20">
        <v>0</v>
      </c>
      <c r="AG3174" s="20">
        <v>0</v>
      </c>
      <c r="AI3174" s="20">
        <v>0</v>
      </c>
      <c r="AK3174" s="20">
        <v>0</v>
      </c>
      <c r="AM3174" s="20">
        <v>0</v>
      </c>
      <c r="AO3174" s="20">
        <v>134148</v>
      </c>
      <c r="AQ3174" s="21">
        <v>134148</v>
      </c>
      <c r="AR3174" s="24"/>
      <c r="AS3174" s="20">
        <v>0</v>
      </c>
      <c r="AU3174" s="25">
        <v>4547</v>
      </c>
      <c r="AW3174" s="22" t="str">
        <f t="shared" si="49"/>
        <v>No</v>
      </c>
      <c r="AX3174" s="6"/>
    </row>
    <row r="3175" spans="1:50">
      <c r="A3175" s="3" t="s">
        <v>3385</v>
      </c>
      <c r="B3175" s="3" t="s">
        <v>972</v>
      </c>
      <c r="C3175" s="22" t="s">
        <v>84</v>
      </c>
      <c r="D3175" s="310" t="s">
        <v>3386</v>
      </c>
      <c r="E3175" s="314" t="s">
        <v>3387</v>
      </c>
      <c r="F3175" s="22" t="s">
        <v>187</v>
      </c>
      <c r="G3175" s="3" t="s">
        <v>222</v>
      </c>
      <c r="H3175" s="25">
        <v>0</v>
      </c>
      <c r="I3175" s="19">
        <v>5</v>
      </c>
      <c r="J3175" s="22" t="s">
        <v>12</v>
      </c>
      <c r="K3175" s="22" t="s">
        <v>11</v>
      </c>
      <c r="L3175" s="19">
        <v>5</v>
      </c>
      <c r="M3175" s="20">
        <v>0</v>
      </c>
      <c r="O3175" s="20">
        <v>0</v>
      </c>
      <c r="Q3175" s="20">
        <v>0</v>
      </c>
      <c r="S3175" s="20">
        <v>0</v>
      </c>
      <c r="U3175" s="20">
        <v>0</v>
      </c>
      <c r="W3175" s="20">
        <v>0</v>
      </c>
      <c r="Y3175" s="20">
        <v>0</v>
      </c>
      <c r="AA3175" s="20">
        <v>0</v>
      </c>
      <c r="AC3175" s="20">
        <v>0</v>
      </c>
      <c r="AE3175" s="20">
        <v>0</v>
      </c>
      <c r="AG3175" s="20">
        <v>0</v>
      </c>
      <c r="AI3175" s="20">
        <v>0</v>
      </c>
      <c r="AK3175" s="20">
        <v>0</v>
      </c>
      <c r="AM3175" s="20">
        <v>0</v>
      </c>
      <c r="AO3175" s="20">
        <v>229239</v>
      </c>
      <c r="AQ3175" s="21">
        <v>229239</v>
      </c>
      <c r="AR3175" s="24"/>
      <c r="AS3175" s="20">
        <v>0</v>
      </c>
      <c r="AU3175" s="25">
        <v>7224</v>
      </c>
      <c r="AW3175" s="22" t="str">
        <f t="shared" si="49"/>
        <v>No</v>
      </c>
      <c r="AX3175" s="6"/>
    </row>
    <row r="3176" spans="1:50">
      <c r="A3176" s="3" t="s">
        <v>4666</v>
      </c>
      <c r="B3176" s="3" t="s">
        <v>843</v>
      </c>
      <c r="C3176" s="22" t="s">
        <v>21</v>
      </c>
      <c r="D3176" s="310" t="s">
        <v>4667</v>
      </c>
      <c r="E3176" s="314" t="s">
        <v>4668</v>
      </c>
      <c r="F3176" s="22" t="s">
        <v>187</v>
      </c>
      <c r="G3176" s="3" t="s">
        <v>222</v>
      </c>
      <c r="H3176" s="25">
        <v>0</v>
      </c>
      <c r="I3176" s="19">
        <v>5</v>
      </c>
      <c r="J3176" s="22" t="s">
        <v>13</v>
      </c>
      <c r="K3176" s="22" t="s">
        <v>11</v>
      </c>
      <c r="L3176" s="19">
        <v>5</v>
      </c>
      <c r="M3176" s="20">
        <v>0</v>
      </c>
      <c r="O3176" s="20">
        <v>0</v>
      </c>
      <c r="Q3176" s="20">
        <v>0</v>
      </c>
      <c r="S3176" s="20">
        <v>0</v>
      </c>
      <c r="U3176" s="20">
        <v>0</v>
      </c>
      <c r="W3176" s="20">
        <v>0</v>
      </c>
      <c r="Y3176" s="20">
        <v>0</v>
      </c>
      <c r="AA3176" s="20">
        <v>0</v>
      </c>
      <c r="AC3176" s="20">
        <v>0</v>
      </c>
      <c r="AE3176" s="20">
        <v>0</v>
      </c>
      <c r="AG3176" s="20">
        <v>0</v>
      </c>
      <c r="AI3176" s="20">
        <v>0</v>
      </c>
      <c r="AK3176" s="20">
        <v>0</v>
      </c>
      <c r="AM3176" s="20">
        <v>0</v>
      </c>
      <c r="AO3176" s="20">
        <v>603669</v>
      </c>
      <c r="AQ3176" s="21">
        <v>603669</v>
      </c>
      <c r="AR3176" s="24"/>
      <c r="AS3176" s="20">
        <v>0</v>
      </c>
      <c r="AU3176" s="25">
        <v>4293</v>
      </c>
      <c r="AW3176" s="22" t="str">
        <f t="shared" si="49"/>
        <v>No</v>
      </c>
      <c r="AX3176" s="6"/>
    </row>
    <row r="3177" spans="1:50">
      <c r="A3177" s="3" t="s">
        <v>4200</v>
      </c>
      <c r="B3177" s="3" t="s">
        <v>369</v>
      </c>
      <c r="C3177" s="22" t="s">
        <v>48</v>
      </c>
      <c r="D3177" s="310" t="s">
        <v>4201</v>
      </c>
      <c r="E3177" s="314" t="s">
        <v>4202</v>
      </c>
      <c r="F3177" s="22" t="s">
        <v>235</v>
      </c>
      <c r="G3177" s="3" t="s">
        <v>222</v>
      </c>
      <c r="H3177" s="25">
        <v>0</v>
      </c>
      <c r="I3177" s="19">
        <v>5</v>
      </c>
      <c r="J3177" s="22" t="s">
        <v>12</v>
      </c>
      <c r="K3177" s="22" t="s">
        <v>11</v>
      </c>
      <c r="L3177" s="19">
        <v>5</v>
      </c>
      <c r="M3177" s="20">
        <v>0</v>
      </c>
      <c r="O3177" s="20">
        <v>0</v>
      </c>
      <c r="Q3177" s="20">
        <v>0</v>
      </c>
      <c r="S3177" s="20">
        <v>0</v>
      </c>
      <c r="U3177" s="20">
        <v>0</v>
      </c>
      <c r="W3177" s="20">
        <v>0</v>
      </c>
      <c r="Y3177" s="20">
        <v>0</v>
      </c>
      <c r="AA3177" s="20">
        <v>0</v>
      </c>
      <c r="AC3177" s="20">
        <v>0</v>
      </c>
      <c r="AE3177" s="20">
        <v>0</v>
      </c>
      <c r="AG3177" s="20">
        <v>0</v>
      </c>
      <c r="AI3177" s="20">
        <v>0</v>
      </c>
      <c r="AK3177" s="20">
        <v>0</v>
      </c>
      <c r="AM3177" s="20">
        <v>0</v>
      </c>
      <c r="AO3177" s="20">
        <v>429194</v>
      </c>
      <c r="AQ3177" s="21">
        <v>429194</v>
      </c>
      <c r="AR3177" s="24"/>
      <c r="AS3177" s="20">
        <v>0</v>
      </c>
      <c r="AU3177" s="25">
        <v>5463</v>
      </c>
      <c r="AW3177" s="22" t="str">
        <f t="shared" si="49"/>
        <v>No</v>
      </c>
      <c r="AX3177" s="6"/>
    </row>
    <row r="3178" spans="1:50">
      <c r="A3178" s="3" t="s">
        <v>6596</v>
      </c>
      <c r="B3178" s="3" t="s">
        <v>216</v>
      </c>
      <c r="C3178" s="22" t="s">
        <v>46</v>
      </c>
      <c r="D3178" s="310">
        <v>5162</v>
      </c>
      <c r="E3178" s="314">
        <v>50162</v>
      </c>
      <c r="F3178" s="22" t="s">
        <v>187</v>
      </c>
      <c r="G3178" s="3" t="s">
        <v>5166</v>
      </c>
      <c r="H3178" s="25">
        <v>66025</v>
      </c>
      <c r="I3178" s="19">
        <v>5</v>
      </c>
      <c r="J3178" s="22" t="s">
        <v>12</v>
      </c>
      <c r="K3178" s="22" t="s">
        <v>11</v>
      </c>
      <c r="L3178" s="19">
        <v>5</v>
      </c>
      <c r="M3178" s="20">
        <v>0</v>
      </c>
      <c r="O3178" s="20">
        <v>0</v>
      </c>
      <c r="Q3178" s="20">
        <v>0</v>
      </c>
      <c r="S3178" s="20">
        <v>0</v>
      </c>
      <c r="U3178" s="20">
        <v>0</v>
      </c>
      <c r="W3178" s="20">
        <v>0</v>
      </c>
      <c r="Y3178" s="20">
        <v>0</v>
      </c>
      <c r="AA3178" s="20">
        <v>0</v>
      </c>
      <c r="AC3178" s="20">
        <v>0</v>
      </c>
      <c r="AE3178" s="20">
        <v>0</v>
      </c>
      <c r="AG3178" s="20">
        <v>0</v>
      </c>
      <c r="AI3178" s="20">
        <v>0</v>
      </c>
      <c r="AK3178" s="20">
        <v>0</v>
      </c>
      <c r="AM3178" s="20">
        <v>0</v>
      </c>
      <c r="AO3178" s="20">
        <v>635577</v>
      </c>
      <c r="AQ3178" s="21">
        <v>635577</v>
      </c>
      <c r="AR3178" s="24"/>
      <c r="AS3178" s="20">
        <v>0</v>
      </c>
      <c r="AU3178" s="25">
        <v>12902</v>
      </c>
      <c r="AW3178" s="22" t="str">
        <f t="shared" si="49"/>
        <v>No</v>
      </c>
      <c r="AX3178" s="6"/>
    </row>
    <row r="3179" spans="1:50">
      <c r="A3179" s="3" t="s">
        <v>5475</v>
      </c>
      <c r="B3179" s="3" t="s">
        <v>5476</v>
      </c>
      <c r="C3179" s="22" t="s">
        <v>103</v>
      </c>
      <c r="E3179" s="314" t="s">
        <v>5477</v>
      </c>
      <c r="F3179" s="22" t="s">
        <v>295</v>
      </c>
      <c r="G3179" s="3" t="s">
        <v>222</v>
      </c>
      <c r="H3179" s="25">
        <v>0</v>
      </c>
      <c r="I3179" s="19">
        <v>5</v>
      </c>
      <c r="J3179" s="22" t="s">
        <v>12</v>
      </c>
      <c r="K3179" s="22" t="s">
        <v>14</v>
      </c>
      <c r="L3179" s="19">
        <v>5</v>
      </c>
      <c r="M3179" s="20">
        <v>0</v>
      </c>
      <c r="O3179" s="20">
        <v>0</v>
      </c>
      <c r="Q3179" s="20">
        <v>0</v>
      </c>
      <c r="S3179" s="20">
        <v>0</v>
      </c>
      <c r="U3179" s="20">
        <v>0</v>
      </c>
      <c r="W3179" s="20">
        <v>0</v>
      </c>
      <c r="Y3179" s="20">
        <v>0</v>
      </c>
      <c r="AA3179" s="20">
        <v>0</v>
      </c>
      <c r="AC3179" s="20">
        <v>0</v>
      </c>
      <c r="AE3179" s="20">
        <v>0</v>
      </c>
      <c r="AG3179" s="20">
        <v>0</v>
      </c>
      <c r="AI3179" s="20">
        <v>0</v>
      </c>
      <c r="AK3179" s="20">
        <v>0</v>
      </c>
      <c r="AM3179" s="20">
        <v>0</v>
      </c>
      <c r="AO3179" s="20">
        <v>405014</v>
      </c>
      <c r="AQ3179" s="21">
        <v>405014</v>
      </c>
      <c r="AR3179" s="24"/>
      <c r="AS3179" s="20">
        <v>0</v>
      </c>
      <c r="AU3179" s="25">
        <v>11065</v>
      </c>
      <c r="AW3179" s="22" t="str">
        <f t="shared" si="49"/>
        <v>No</v>
      </c>
      <c r="AX3179" s="6"/>
    </row>
    <row r="3180" spans="1:50">
      <c r="A3180" s="3" t="s">
        <v>5034</v>
      </c>
      <c r="B3180" s="3" t="s">
        <v>906</v>
      </c>
      <c r="C3180" s="22" t="s">
        <v>85</v>
      </c>
      <c r="D3180" s="310" t="s">
        <v>5035</v>
      </c>
      <c r="E3180" s="314" t="s">
        <v>5036</v>
      </c>
      <c r="F3180" s="22" t="s">
        <v>187</v>
      </c>
      <c r="G3180" s="3" t="s">
        <v>222</v>
      </c>
      <c r="H3180" s="25">
        <v>0</v>
      </c>
      <c r="I3180" s="19">
        <v>5</v>
      </c>
      <c r="J3180" s="22" t="s">
        <v>12</v>
      </c>
      <c r="K3180" s="22" t="s">
        <v>11</v>
      </c>
      <c r="L3180" s="19">
        <v>4</v>
      </c>
      <c r="M3180" s="20">
        <v>0</v>
      </c>
      <c r="O3180" s="20">
        <v>0</v>
      </c>
      <c r="Q3180" s="20">
        <v>0</v>
      </c>
      <c r="S3180" s="20">
        <v>0</v>
      </c>
      <c r="U3180" s="20">
        <v>0</v>
      </c>
      <c r="W3180" s="20">
        <v>0</v>
      </c>
      <c r="Y3180" s="20">
        <v>0</v>
      </c>
      <c r="AA3180" s="20">
        <v>0</v>
      </c>
      <c r="AC3180" s="20">
        <v>0</v>
      </c>
      <c r="AE3180" s="20">
        <v>0</v>
      </c>
      <c r="AG3180" s="20">
        <v>0</v>
      </c>
      <c r="AI3180" s="20">
        <v>0</v>
      </c>
      <c r="AK3180" s="20">
        <v>0</v>
      </c>
      <c r="AM3180" s="20">
        <v>0</v>
      </c>
      <c r="AO3180" s="20">
        <v>289449</v>
      </c>
      <c r="AQ3180" s="21">
        <v>289449</v>
      </c>
      <c r="AR3180" s="24"/>
      <c r="AS3180" s="20">
        <v>0</v>
      </c>
      <c r="AU3180" s="25">
        <v>4562</v>
      </c>
      <c r="AW3180" s="22" t="str">
        <f t="shared" si="49"/>
        <v>No</v>
      </c>
      <c r="AX3180" s="6"/>
    </row>
    <row r="3181" spans="1:50">
      <c r="A3181" s="3" t="s">
        <v>1215</v>
      </c>
      <c r="B3181" s="3" t="s">
        <v>1216</v>
      </c>
      <c r="C3181" s="22" t="s">
        <v>57</v>
      </c>
      <c r="D3181" s="310" t="s">
        <v>1217</v>
      </c>
      <c r="E3181" s="314">
        <v>55246</v>
      </c>
      <c r="F3181" s="22" t="s">
        <v>160</v>
      </c>
      <c r="G3181" s="3" t="s">
        <v>5166</v>
      </c>
      <c r="H3181" s="25">
        <v>0</v>
      </c>
      <c r="I3181" s="19">
        <v>5</v>
      </c>
      <c r="J3181" s="22" t="s">
        <v>12</v>
      </c>
      <c r="K3181" s="22" t="s">
        <v>11</v>
      </c>
      <c r="L3181" s="19">
        <v>4</v>
      </c>
      <c r="M3181" s="20">
        <v>0</v>
      </c>
      <c r="O3181" s="20">
        <v>0</v>
      </c>
      <c r="Q3181" s="20">
        <v>0</v>
      </c>
      <c r="S3181" s="20">
        <v>0</v>
      </c>
      <c r="U3181" s="20">
        <v>0</v>
      </c>
      <c r="W3181" s="20">
        <v>0</v>
      </c>
      <c r="Y3181" s="20">
        <v>0</v>
      </c>
      <c r="AA3181" s="20">
        <v>0</v>
      </c>
      <c r="AC3181" s="20">
        <v>0</v>
      </c>
      <c r="AE3181" s="20">
        <v>0</v>
      </c>
      <c r="AG3181" s="20">
        <v>0</v>
      </c>
      <c r="AI3181" s="20">
        <v>0</v>
      </c>
      <c r="AK3181" s="20">
        <v>0</v>
      </c>
      <c r="AM3181" s="20">
        <v>0</v>
      </c>
      <c r="AO3181" s="20">
        <v>729841</v>
      </c>
      <c r="AQ3181" s="21">
        <v>729841</v>
      </c>
      <c r="AR3181" s="24"/>
      <c r="AS3181" s="20">
        <v>0</v>
      </c>
      <c r="AU3181" s="25">
        <v>12569</v>
      </c>
      <c r="AW3181" s="22" t="str">
        <f t="shared" si="49"/>
        <v>No</v>
      </c>
      <c r="AX3181" s="6"/>
    </row>
    <row r="3182" spans="1:50">
      <c r="A3182" s="3" t="s">
        <v>5709</v>
      </c>
      <c r="B3182" s="3" t="s">
        <v>5710</v>
      </c>
      <c r="C3182" s="22" t="s">
        <v>21</v>
      </c>
      <c r="E3182" s="314">
        <v>90284</v>
      </c>
      <c r="F3182" s="22" t="s">
        <v>187</v>
      </c>
      <c r="G3182" s="3" t="s">
        <v>5166</v>
      </c>
      <c r="H3182" s="25">
        <v>12150996</v>
      </c>
      <c r="I3182" s="19">
        <v>5</v>
      </c>
      <c r="J3182" s="22" t="s">
        <v>12</v>
      </c>
      <c r="K3182" s="22" t="s">
        <v>14</v>
      </c>
      <c r="L3182" s="19">
        <v>4</v>
      </c>
      <c r="M3182" s="20">
        <v>0</v>
      </c>
      <c r="O3182" s="20">
        <v>0</v>
      </c>
      <c r="Q3182" s="20">
        <v>0</v>
      </c>
      <c r="S3182" s="20">
        <v>0</v>
      </c>
      <c r="U3182" s="20">
        <v>0</v>
      </c>
      <c r="W3182" s="20">
        <v>0</v>
      </c>
      <c r="Y3182" s="20">
        <v>0</v>
      </c>
      <c r="AA3182" s="20">
        <v>0</v>
      </c>
      <c r="AC3182" s="20">
        <v>0</v>
      </c>
      <c r="AE3182" s="20">
        <v>0</v>
      </c>
      <c r="AG3182" s="20">
        <v>0</v>
      </c>
      <c r="AI3182" s="20">
        <v>0</v>
      </c>
      <c r="AK3182" s="20">
        <v>0</v>
      </c>
      <c r="AM3182" s="20">
        <v>0</v>
      </c>
      <c r="AO3182" s="20">
        <v>200718</v>
      </c>
      <c r="AQ3182" s="21">
        <v>200718</v>
      </c>
      <c r="AR3182" s="24"/>
      <c r="AS3182" s="20">
        <v>0</v>
      </c>
      <c r="AU3182" s="25">
        <v>1489</v>
      </c>
      <c r="AW3182" s="22" t="str">
        <f t="shared" si="49"/>
        <v>No</v>
      </c>
      <c r="AX3182" s="6"/>
    </row>
    <row r="3183" spans="1:50">
      <c r="A3183" s="3" t="s">
        <v>2343</v>
      </c>
      <c r="B3183" s="3" t="s">
        <v>300</v>
      </c>
      <c r="C3183" s="22" t="s">
        <v>16</v>
      </c>
      <c r="D3183" s="310" t="s">
        <v>2344</v>
      </c>
      <c r="E3183" s="314" t="s">
        <v>2345</v>
      </c>
      <c r="F3183" s="22" t="s">
        <v>235</v>
      </c>
      <c r="G3183" s="3" t="s">
        <v>222</v>
      </c>
      <c r="H3183" s="25">
        <v>0</v>
      </c>
      <c r="I3183" s="19">
        <v>5</v>
      </c>
      <c r="J3183" s="22" t="s">
        <v>12</v>
      </c>
      <c r="K3183" s="22" t="s">
        <v>14</v>
      </c>
      <c r="L3183" s="19">
        <v>4</v>
      </c>
      <c r="M3183" s="20">
        <v>0</v>
      </c>
      <c r="O3183" s="20">
        <v>0</v>
      </c>
      <c r="Q3183" s="20">
        <v>0</v>
      </c>
      <c r="S3183" s="20">
        <v>0</v>
      </c>
      <c r="U3183" s="20">
        <v>0</v>
      </c>
      <c r="W3183" s="20">
        <v>0</v>
      </c>
      <c r="Y3183" s="20">
        <v>0</v>
      </c>
      <c r="AA3183" s="20">
        <v>0</v>
      </c>
      <c r="AC3183" s="20">
        <v>0</v>
      </c>
      <c r="AE3183" s="20">
        <v>0</v>
      </c>
      <c r="AG3183" s="20">
        <v>0</v>
      </c>
      <c r="AI3183" s="20">
        <v>0</v>
      </c>
      <c r="AK3183" s="20">
        <v>0</v>
      </c>
      <c r="AM3183" s="20">
        <v>0</v>
      </c>
      <c r="AO3183" s="20">
        <v>79692</v>
      </c>
      <c r="AQ3183" s="21">
        <v>79692</v>
      </c>
      <c r="AR3183" s="24"/>
      <c r="AS3183" s="20">
        <v>0</v>
      </c>
      <c r="AU3183" s="25">
        <v>1645</v>
      </c>
      <c r="AW3183" s="22" t="str">
        <f t="shared" si="49"/>
        <v>No</v>
      </c>
      <c r="AX3183" s="6"/>
    </row>
    <row r="3184" spans="1:50">
      <c r="A3184" s="3" t="s">
        <v>6576</v>
      </c>
      <c r="B3184" s="3" t="s">
        <v>4614</v>
      </c>
      <c r="C3184" s="22" t="s">
        <v>21</v>
      </c>
      <c r="D3184" s="310" t="s">
        <v>4615</v>
      </c>
      <c r="E3184" s="314" t="s">
        <v>4616</v>
      </c>
      <c r="F3184" s="22" t="s">
        <v>187</v>
      </c>
      <c r="G3184" s="3" t="s">
        <v>222</v>
      </c>
      <c r="H3184" s="25">
        <v>0</v>
      </c>
      <c r="I3184" s="19">
        <v>5</v>
      </c>
      <c r="J3184" s="22" t="s">
        <v>13</v>
      </c>
      <c r="K3184" s="22" t="s">
        <v>11</v>
      </c>
      <c r="L3184" s="19">
        <v>4</v>
      </c>
      <c r="M3184" s="20">
        <v>0</v>
      </c>
      <c r="O3184" s="20">
        <v>0</v>
      </c>
      <c r="Q3184" s="20">
        <v>0</v>
      </c>
      <c r="S3184" s="20">
        <v>0</v>
      </c>
      <c r="U3184" s="20">
        <v>0</v>
      </c>
      <c r="W3184" s="20">
        <v>0</v>
      </c>
      <c r="Y3184" s="20">
        <v>0</v>
      </c>
      <c r="AA3184" s="20">
        <v>0</v>
      </c>
      <c r="AC3184" s="20">
        <v>0</v>
      </c>
      <c r="AE3184" s="20">
        <v>0</v>
      </c>
      <c r="AG3184" s="20">
        <v>0</v>
      </c>
      <c r="AI3184" s="20">
        <v>0</v>
      </c>
      <c r="AK3184" s="20">
        <v>0</v>
      </c>
      <c r="AM3184" s="20">
        <v>0</v>
      </c>
      <c r="AO3184" s="20">
        <v>413348</v>
      </c>
      <c r="AQ3184" s="21">
        <v>413348</v>
      </c>
      <c r="AR3184" s="24"/>
      <c r="AS3184" s="20">
        <v>0</v>
      </c>
      <c r="AU3184" s="25">
        <v>6474</v>
      </c>
      <c r="AW3184" s="22" t="str">
        <f t="shared" si="49"/>
        <v>No</v>
      </c>
      <c r="AX3184" s="6"/>
    </row>
    <row r="3185" spans="1:50">
      <c r="A3185" s="3" t="s">
        <v>6588</v>
      </c>
      <c r="B3185" s="3" t="s">
        <v>6087</v>
      </c>
      <c r="C3185" s="22" t="s">
        <v>32</v>
      </c>
      <c r="E3185" s="314" t="s">
        <v>6088</v>
      </c>
      <c r="F3185" s="22" t="s">
        <v>187</v>
      </c>
      <c r="G3185" s="3" t="s">
        <v>222</v>
      </c>
      <c r="H3185" s="25">
        <v>0</v>
      </c>
      <c r="I3185" s="19">
        <v>5</v>
      </c>
      <c r="J3185" s="22" t="s">
        <v>13</v>
      </c>
      <c r="K3185" s="22" t="s">
        <v>11</v>
      </c>
      <c r="L3185" s="19">
        <v>4</v>
      </c>
      <c r="M3185" s="20">
        <v>0</v>
      </c>
      <c r="O3185" s="20">
        <v>0</v>
      </c>
      <c r="Q3185" s="20">
        <v>0</v>
      </c>
      <c r="S3185" s="20">
        <v>0</v>
      </c>
      <c r="U3185" s="20">
        <v>0</v>
      </c>
      <c r="W3185" s="20">
        <v>0</v>
      </c>
      <c r="Y3185" s="20">
        <v>0</v>
      </c>
      <c r="AA3185" s="20">
        <v>0</v>
      </c>
      <c r="AC3185" s="20">
        <v>0</v>
      </c>
      <c r="AE3185" s="20">
        <v>0</v>
      </c>
      <c r="AG3185" s="20">
        <v>0</v>
      </c>
      <c r="AI3185" s="20">
        <v>0</v>
      </c>
      <c r="AK3185" s="20">
        <v>0</v>
      </c>
      <c r="AM3185" s="20">
        <v>0</v>
      </c>
      <c r="AO3185" s="20">
        <v>223097</v>
      </c>
      <c r="AQ3185" s="21">
        <v>223097</v>
      </c>
      <c r="AR3185" s="24"/>
      <c r="AS3185" s="20">
        <v>0</v>
      </c>
      <c r="AU3185" s="25">
        <v>5859</v>
      </c>
      <c r="AW3185" s="22" t="str">
        <f t="shared" si="49"/>
        <v>No</v>
      </c>
      <c r="AX3185" s="6"/>
    </row>
    <row r="3186" spans="1:50">
      <c r="A3186" s="3" t="s">
        <v>6581</v>
      </c>
      <c r="B3186" s="3" t="s">
        <v>645</v>
      </c>
      <c r="C3186" s="22" t="s">
        <v>56</v>
      </c>
      <c r="D3186" s="310">
        <v>5038</v>
      </c>
      <c r="E3186" s="314">
        <v>50038</v>
      </c>
      <c r="F3186" s="22" t="s">
        <v>187</v>
      </c>
      <c r="G3186" s="3" t="s">
        <v>5166</v>
      </c>
      <c r="H3186" s="25">
        <v>278165</v>
      </c>
      <c r="I3186" s="19">
        <v>5</v>
      </c>
      <c r="J3186" s="22" t="s">
        <v>12</v>
      </c>
      <c r="K3186" s="22" t="s">
        <v>11</v>
      </c>
      <c r="L3186" s="19">
        <v>4</v>
      </c>
      <c r="M3186" s="20">
        <v>0</v>
      </c>
      <c r="O3186" s="20">
        <v>0</v>
      </c>
      <c r="Q3186" s="20">
        <v>0</v>
      </c>
      <c r="S3186" s="20">
        <v>0</v>
      </c>
      <c r="U3186" s="20">
        <v>0</v>
      </c>
      <c r="W3186" s="20">
        <v>0</v>
      </c>
      <c r="Y3186" s="20">
        <v>0</v>
      </c>
      <c r="AA3186" s="20">
        <v>0</v>
      </c>
      <c r="AC3186" s="20">
        <v>0</v>
      </c>
      <c r="AE3186" s="20">
        <v>0</v>
      </c>
      <c r="AG3186" s="20">
        <v>0</v>
      </c>
      <c r="AI3186" s="20">
        <v>0</v>
      </c>
      <c r="AK3186" s="20">
        <v>0</v>
      </c>
      <c r="AM3186" s="20">
        <v>0</v>
      </c>
      <c r="AO3186" s="20">
        <v>548124</v>
      </c>
      <c r="AQ3186" s="21">
        <v>548124</v>
      </c>
      <c r="AR3186" s="24"/>
      <c r="AS3186" s="20">
        <v>0</v>
      </c>
      <c r="AU3186" s="25">
        <v>7821</v>
      </c>
      <c r="AW3186" s="22" t="str">
        <f t="shared" si="49"/>
        <v>No</v>
      </c>
      <c r="AX3186" s="6"/>
    </row>
    <row r="3187" spans="1:50">
      <c r="A3187" s="3" t="s">
        <v>5049</v>
      </c>
      <c r="B3187" s="3" t="s">
        <v>336</v>
      </c>
      <c r="C3187" s="22" t="s">
        <v>85</v>
      </c>
      <c r="D3187" s="310" t="s">
        <v>5050</v>
      </c>
      <c r="E3187" s="314" t="s">
        <v>5051</v>
      </c>
      <c r="F3187" s="22" t="s">
        <v>235</v>
      </c>
      <c r="G3187" s="3" t="s">
        <v>222</v>
      </c>
      <c r="H3187" s="25">
        <v>0</v>
      </c>
      <c r="I3187" s="19">
        <v>5</v>
      </c>
      <c r="J3187" s="22" t="s">
        <v>13</v>
      </c>
      <c r="K3187" s="22" t="s">
        <v>11</v>
      </c>
      <c r="L3187" s="19">
        <v>4</v>
      </c>
      <c r="M3187" s="20">
        <v>0</v>
      </c>
      <c r="O3187" s="20">
        <v>0</v>
      </c>
      <c r="Q3187" s="20">
        <v>0</v>
      </c>
      <c r="S3187" s="20">
        <v>0</v>
      </c>
      <c r="U3187" s="20">
        <v>0</v>
      </c>
      <c r="W3187" s="20">
        <v>0</v>
      </c>
      <c r="Y3187" s="20">
        <v>0</v>
      </c>
      <c r="AA3187" s="20">
        <v>0</v>
      </c>
      <c r="AC3187" s="20">
        <v>0</v>
      </c>
      <c r="AE3187" s="20">
        <v>0</v>
      </c>
      <c r="AG3187" s="20">
        <v>0</v>
      </c>
      <c r="AI3187" s="20">
        <v>0</v>
      </c>
      <c r="AK3187" s="20">
        <v>0</v>
      </c>
      <c r="AM3187" s="20">
        <v>0</v>
      </c>
      <c r="AO3187" s="20">
        <v>464592</v>
      </c>
      <c r="AQ3187" s="21">
        <v>464592</v>
      </c>
      <c r="AR3187" s="24"/>
      <c r="AS3187" s="20">
        <v>0</v>
      </c>
      <c r="AU3187" s="25">
        <v>5314</v>
      </c>
      <c r="AW3187" s="22" t="str">
        <f t="shared" si="49"/>
        <v>No</v>
      </c>
      <c r="AX3187" s="6"/>
    </row>
    <row r="3188" spans="1:50">
      <c r="A3188" s="3" t="s">
        <v>2339</v>
      </c>
      <c r="B3188" s="3" t="s">
        <v>2340</v>
      </c>
      <c r="C3188" s="22" t="s">
        <v>63</v>
      </c>
      <c r="D3188" s="310" t="s">
        <v>2341</v>
      </c>
      <c r="E3188" s="314" t="s">
        <v>2342</v>
      </c>
      <c r="F3188" s="22" t="s">
        <v>187</v>
      </c>
      <c r="G3188" s="3" t="s">
        <v>222</v>
      </c>
      <c r="H3188" s="25">
        <v>0</v>
      </c>
      <c r="I3188" s="19">
        <v>5</v>
      </c>
      <c r="J3188" s="22" t="s">
        <v>12</v>
      </c>
      <c r="K3188" s="22" t="s">
        <v>11</v>
      </c>
      <c r="L3188" s="19">
        <v>4</v>
      </c>
      <c r="M3188" s="20">
        <v>0</v>
      </c>
      <c r="O3188" s="20">
        <v>0</v>
      </c>
      <c r="Q3188" s="20">
        <v>0</v>
      </c>
      <c r="S3188" s="20">
        <v>0</v>
      </c>
      <c r="U3188" s="20">
        <v>0</v>
      </c>
      <c r="W3188" s="20">
        <v>0</v>
      </c>
      <c r="Y3188" s="20">
        <v>0</v>
      </c>
      <c r="AA3188" s="20">
        <v>0</v>
      </c>
      <c r="AC3188" s="20">
        <v>0</v>
      </c>
      <c r="AE3188" s="20">
        <v>0</v>
      </c>
      <c r="AG3188" s="20">
        <v>0</v>
      </c>
      <c r="AI3188" s="20">
        <v>0</v>
      </c>
      <c r="AK3188" s="20">
        <v>0</v>
      </c>
      <c r="AM3188" s="20">
        <v>0</v>
      </c>
      <c r="AO3188" s="20">
        <v>297527</v>
      </c>
      <c r="AQ3188" s="21">
        <v>297527</v>
      </c>
      <c r="AR3188" s="24"/>
      <c r="AS3188" s="20">
        <v>0</v>
      </c>
      <c r="AU3188" s="25">
        <v>7237</v>
      </c>
      <c r="AW3188" s="22" t="str">
        <f t="shared" si="49"/>
        <v>No</v>
      </c>
      <c r="AX3188" s="6"/>
    </row>
    <row r="3189" spans="1:50">
      <c r="A3189" s="3" t="s">
        <v>6577</v>
      </c>
      <c r="B3189" s="3" t="s">
        <v>1377</v>
      </c>
      <c r="C3189" s="22" t="s">
        <v>74</v>
      </c>
      <c r="D3189" s="310">
        <v>2214</v>
      </c>
      <c r="E3189" s="314">
        <v>20214</v>
      </c>
      <c r="F3189" s="22" t="s">
        <v>187</v>
      </c>
      <c r="G3189" s="3" t="s">
        <v>5166</v>
      </c>
      <c r="H3189" s="25">
        <v>423566</v>
      </c>
      <c r="I3189" s="19">
        <v>5</v>
      </c>
      <c r="J3189" s="22" t="s">
        <v>12</v>
      </c>
      <c r="K3189" s="22" t="s">
        <v>11</v>
      </c>
      <c r="L3189" s="19">
        <v>4</v>
      </c>
      <c r="M3189" s="20">
        <v>0</v>
      </c>
      <c r="O3189" s="20">
        <v>0</v>
      </c>
      <c r="Q3189" s="20">
        <v>0</v>
      </c>
      <c r="S3189" s="20">
        <v>0</v>
      </c>
      <c r="U3189" s="20">
        <v>0</v>
      </c>
      <c r="W3189" s="20">
        <v>0</v>
      </c>
      <c r="Y3189" s="20">
        <v>0</v>
      </c>
      <c r="AA3189" s="20">
        <v>0</v>
      </c>
      <c r="AC3189" s="20">
        <v>0</v>
      </c>
      <c r="AE3189" s="20">
        <v>0</v>
      </c>
      <c r="AG3189" s="20">
        <v>0</v>
      </c>
      <c r="AI3189" s="20">
        <v>0</v>
      </c>
      <c r="AK3189" s="20">
        <v>0</v>
      </c>
      <c r="AM3189" s="20">
        <v>0</v>
      </c>
      <c r="AO3189" s="20">
        <v>605585</v>
      </c>
      <c r="AQ3189" s="21">
        <v>605585</v>
      </c>
      <c r="AR3189" s="24"/>
      <c r="AS3189" s="20">
        <v>0</v>
      </c>
      <c r="AU3189" s="25">
        <v>6249</v>
      </c>
      <c r="AW3189" s="22" t="str">
        <f t="shared" si="49"/>
        <v>No</v>
      </c>
      <c r="AX3189" s="6"/>
    </row>
    <row r="3190" spans="1:50">
      <c r="A3190" s="3" t="s">
        <v>6584</v>
      </c>
      <c r="B3190" s="3" t="s">
        <v>400</v>
      </c>
      <c r="C3190" s="22" t="s">
        <v>81</v>
      </c>
      <c r="D3190" s="310">
        <v>5019</v>
      </c>
      <c r="E3190" s="314">
        <v>50019</v>
      </c>
      <c r="F3190" s="22" t="s">
        <v>187</v>
      </c>
      <c r="G3190" s="3" t="s">
        <v>5166</v>
      </c>
      <c r="H3190" s="25">
        <v>97503</v>
      </c>
      <c r="I3190" s="19">
        <v>5</v>
      </c>
      <c r="J3190" s="22" t="s">
        <v>13</v>
      </c>
      <c r="K3190" s="22" t="s">
        <v>11</v>
      </c>
      <c r="L3190" s="19">
        <v>4</v>
      </c>
      <c r="M3190" s="20">
        <v>0</v>
      </c>
      <c r="O3190" s="20">
        <v>0</v>
      </c>
      <c r="Q3190" s="20">
        <v>0</v>
      </c>
      <c r="S3190" s="20">
        <v>0</v>
      </c>
      <c r="U3190" s="20">
        <v>0</v>
      </c>
      <c r="W3190" s="20">
        <v>0</v>
      </c>
      <c r="Y3190" s="20">
        <v>0</v>
      </c>
      <c r="AA3190" s="20">
        <v>0</v>
      </c>
      <c r="AC3190" s="20">
        <v>0</v>
      </c>
      <c r="AE3190" s="20">
        <v>0</v>
      </c>
      <c r="AG3190" s="20">
        <v>0</v>
      </c>
      <c r="AI3190" s="20">
        <v>0</v>
      </c>
      <c r="AK3190" s="20">
        <v>0</v>
      </c>
      <c r="AM3190" s="20">
        <v>0</v>
      </c>
      <c r="AO3190" s="20">
        <v>860990</v>
      </c>
      <c r="AQ3190" s="21">
        <v>860990</v>
      </c>
      <c r="AR3190" s="24"/>
      <c r="AS3190" s="20">
        <v>0</v>
      </c>
      <c r="AU3190" s="25">
        <v>13946</v>
      </c>
      <c r="AW3190" s="22" t="str">
        <f t="shared" si="49"/>
        <v>No</v>
      </c>
      <c r="AX3190" s="6"/>
    </row>
    <row r="3191" spans="1:50">
      <c r="A3191" s="3" t="s">
        <v>2106</v>
      </c>
      <c r="B3191" s="3" t="s">
        <v>2107</v>
      </c>
      <c r="C3191" s="22" t="s">
        <v>63</v>
      </c>
      <c r="D3191" s="310" t="s">
        <v>2108</v>
      </c>
      <c r="E3191" s="314" t="s">
        <v>2109</v>
      </c>
      <c r="F3191" s="22" t="s">
        <v>187</v>
      </c>
      <c r="G3191" s="3" t="s">
        <v>222</v>
      </c>
      <c r="H3191" s="25">
        <v>0</v>
      </c>
      <c r="I3191" s="19">
        <v>5</v>
      </c>
      <c r="J3191" s="22" t="s">
        <v>12</v>
      </c>
      <c r="K3191" s="22" t="s">
        <v>11</v>
      </c>
      <c r="L3191" s="19">
        <v>3</v>
      </c>
      <c r="M3191" s="20">
        <v>0</v>
      </c>
      <c r="O3191" s="20">
        <v>0</v>
      </c>
      <c r="Q3191" s="20">
        <v>0</v>
      </c>
      <c r="S3191" s="20">
        <v>0</v>
      </c>
      <c r="U3191" s="20">
        <v>0</v>
      </c>
      <c r="W3191" s="20">
        <v>0</v>
      </c>
      <c r="Y3191" s="20">
        <v>0</v>
      </c>
      <c r="AA3191" s="20">
        <v>0</v>
      </c>
      <c r="AC3191" s="20">
        <v>0</v>
      </c>
      <c r="AE3191" s="20">
        <v>0</v>
      </c>
      <c r="AG3191" s="20">
        <v>0</v>
      </c>
      <c r="AI3191" s="20">
        <v>0</v>
      </c>
      <c r="AK3191" s="20">
        <v>0</v>
      </c>
      <c r="AM3191" s="20">
        <v>0</v>
      </c>
      <c r="AO3191" s="20">
        <v>160186</v>
      </c>
      <c r="AQ3191" s="21">
        <v>160186</v>
      </c>
      <c r="AR3191" s="24"/>
      <c r="AS3191" s="20">
        <v>0</v>
      </c>
      <c r="AU3191" s="25">
        <v>6842</v>
      </c>
      <c r="AW3191" s="22" t="str">
        <f t="shared" si="49"/>
        <v>No</v>
      </c>
      <c r="AX3191" s="6"/>
    </row>
    <row r="3192" spans="1:50">
      <c r="A3192" s="3" t="s">
        <v>1047</v>
      </c>
      <c r="B3192" s="3" t="s">
        <v>1048</v>
      </c>
      <c r="C3192" s="22" t="s">
        <v>109</v>
      </c>
      <c r="D3192" s="310" t="s">
        <v>1049</v>
      </c>
      <c r="E3192" s="314">
        <v>111</v>
      </c>
      <c r="F3192" s="22" t="s">
        <v>160</v>
      </c>
      <c r="G3192" s="3" t="s">
        <v>5166</v>
      </c>
      <c r="H3192" s="25">
        <v>0</v>
      </c>
      <c r="I3192" s="19">
        <v>5</v>
      </c>
      <c r="J3192" s="22" t="s">
        <v>13</v>
      </c>
      <c r="K3192" s="22" t="s">
        <v>11</v>
      </c>
      <c r="L3192" s="19">
        <v>3</v>
      </c>
      <c r="M3192" s="20">
        <v>0</v>
      </c>
      <c r="O3192" s="20">
        <v>0</v>
      </c>
      <c r="Q3192" s="20">
        <v>0</v>
      </c>
      <c r="S3192" s="20">
        <v>0</v>
      </c>
      <c r="U3192" s="20">
        <v>0</v>
      </c>
      <c r="W3192" s="20">
        <v>0</v>
      </c>
      <c r="Y3192" s="20">
        <v>0</v>
      </c>
      <c r="AA3192" s="20">
        <v>0</v>
      </c>
      <c r="AC3192" s="20">
        <v>0</v>
      </c>
      <c r="AE3192" s="20">
        <v>0</v>
      </c>
      <c r="AG3192" s="20">
        <v>0</v>
      </c>
      <c r="AI3192" s="20">
        <v>0</v>
      </c>
      <c r="AK3192" s="20">
        <v>0</v>
      </c>
      <c r="AM3192" s="20">
        <v>0</v>
      </c>
      <c r="AO3192" s="20">
        <v>422039</v>
      </c>
      <c r="AQ3192" s="21">
        <v>422039</v>
      </c>
      <c r="AR3192" s="24"/>
      <c r="AS3192" s="20">
        <v>0</v>
      </c>
      <c r="AU3192" s="25">
        <v>5776</v>
      </c>
      <c r="AW3192" s="22" t="str">
        <f t="shared" si="49"/>
        <v>No</v>
      </c>
      <c r="AX3192" s="6"/>
    </row>
    <row r="3193" spans="1:50">
      <c r="A3193" s="3" t="s">
        <v>6579</v>
      </c>
      <c r="B3193" s="3" t="s">
        <v>613</v>
      </c>
      <c r="C3193" s="22" t="s">
        <v>19</v>
      </c>
      <c r="D3193" s="310" t="s">
        <v>4732</v>
      </c>
      <c r="E3193" s="314" t="s">
        <v>4733</v>
      </c>
      <c r="F3193" s="22" t="s">
        <v>187</v>
      </c>
      <c r="G3193" s="3" t="s">
        <v>222</v>
      </c>
      <c r="H3193" s="25">
        <v>0</v>
      </c>
      <c r="I3193" s="19">
        <v>5</v>
      </c>
      <c r="J3193" s="22" t="s">
        <v>13</v>
      </c>
      <c r="K3193" s="22" t="s">
        <v>11</v>
      </c>
      <c r="L3193" s="19">
        <v>3</v>
      </c>
      <c r="M3193" s="20">
        <v>0</v>
      </c>
      <c r="O3193" s="20">
        <v>0</v>
      </c>
      <c r="Q3193" s="20">
        <v>0</v>
      </c>
      <c r="S3193" s="20">
        <v>0</v>
      </c>
      <c r="U3193" s="20">
        <v>0</v>
      </c>
      <c r="W3193" s="20">
        <v>0</v>
      </c>
      <c r="Y3193" s="20">
        <v>0</v>
      </c>
      <c r="AA3193" s="20">
        <v>0</v>
      </c>
      <c r="AC3193" s="20">
        <v>0</v>
      </c>
      <c r="AE3193" s="20">
        <v>0</v>
      </c>
      <c r="AG3193" s="20">
        <v>0</v>
      </c>
      <c r="AI3193" s="20">
        <v>0</v>
      </c>
      <c r="AK3193" s="20">
        <v>0</v>
      </c>
      <c r="AM3193" s="20">
        <v>0</v>
      </c>
      <c r="AO3193" s="20">
        <v>238688</v>
      </c>
      <c r="AQ3193" s="21">
        <v>238688</v>
      </c>
      <c r="AR3193" s="24"/>
      <c r="AS3193" s="20">
        <v>0</v>
      </c>
      <c r="AU3193" s="25">
        <v>5904</v>
      </c>
      <c r="AW3193" s="22" t="str">
        <f t="shared" si="49"/>
        <v>No</v>
      </c>
      <c r="AX3193" s="6"/>
    </row>
    <row r="3194" spans="1:50">
      <c r="A3194" s="3" t="s">
        <v>6592</v>
      </c>
      <c r="B3194" s="3" t="s">
        <v>1082</v>
      </c>
      <c r="C3194" s="22" t="s">
        <v>21</v>
      </c>
      <c r="D3194" s="310">
        <v>9217</v>
      </c>
      <c r="E3194" s="314">
        <v>90217</v>
      </c>
      <c r="F3194" s="22" t="s">
        <v>187</v>
      </c>
      <c r="G3194" s="3" t="s">
        <v>5166</v>
      </c>
      <c r="H3194" s="25">
        <v>83578</v>
      </c>
      <c r="I3194" s="19">
        <v>5</v>
      </c>
      <c r="J3194" s="22" t="s">
        <v>13</v>
      </c>
      <c r="K3194" s="22" t="s">
        <v>14</v>
      </c>
      <c r="L3194" s="19">
        <v>3</v>
      </c>
      <c r="M3194" s="20">
        <v>0</v>
      </c>
      <c r="O3194" s="20">
        <v>0</v>
      </c>
      <c r="Q3194" s="20">
        <v>0</v>
      </c>
      <c r="S3194" s="20">
        <v>0</v>
      </c>
      <c r="U3194" s="20">
        <v>0</v>
      </c>
      <c r="W3194" s="20">
        <v>0</v>
      </c>
      <c r="Y3194" s="20">
        <v>0</v>
      </c>
      <c r="AA3194" s="20">
        <v>0</v>
      </c>
      <c r="AC3194" s="20">
        <v>0</v>
      </c>
      <c r="AE3194" s="20">
        <v>0</v>
      </c>
      <c r="AG3194" s="20">
        <v>0</v>
      </c>
      <c r="AI3194" s="20">
        <v>0</v>
      </c>
      <c r="AK3194" s="20">
        <v>0</v>
      </c>
      <c r="AM3194" s="20">
        <v>0</v>
      </c>
      <c r="AO3194" s="20">
        <v>1105745</v>
      </c>
      <c r="AQ3194" s="21">
        <v>1105745</v>
      </c>
      <c r="AR3194" s="24"/>
      <c r="AS3194" s="20">
        <v>0</v>
      </c>
      <c r="AU3194" s="25">
        <v>10320</v>
      </c>
      <c r="AW3194" s="22" t="str">
        <f t="shared" si="49"/>
        <v>No</v>
      </c>
      <c r="AX3194" s="6"/>
    </row>
    <row r="3195" spans="1:50">
      <c r="A3195" s="3" t="s">
        <v>937</v>
      </c>
      <c r="B3195" s="3" t="s">
        <v>938</v>
      </c>
      <c r="C3195" s="22" t="s">
        <v>89</v>
      </c>
      <c r="D3195" s="310">
        <v>4151</v>
      </c>
      <c r="E3195" s="314">
        <v>40151</v>
      </c>
      <c r="F3195" s="22" t="s">
        <v>187</v>
      </c>
      <c r="G3195" s="3" t="s">
        <v>5166</v>
      </c>
      <c r="H3195" s="25">
        <v>139171</v>
      </c>
      <c r="I3195" s="19">
        <v>5</v>
      </c>
      <c r="J3195" s="22" t="s">
        <v>13</v>
      </c>
      <c r="K3195" s="22" t="s">
        <v>11</v>
      </c>
      <c r="L3195" s="19">
        <v>3</v>
      </c>
      <c r="M3195" s="20">
        <v>0</v>
      </c>
      <c r="O3195" s="20">
        <v>0</v>
      </c>
      <c r="Q3195" s="20">
        <v>0</v>
      </c>
      <c r="S3195" s="20">
        <v>0</v>
      </c>
      <c r="U3195" s="20">
        <v>0</v>
      </c>
      <c r="W3195" s="20">
        <v>0</v>
      </c>
      <c r="Y3195" s="20">
        <v>0</v>
      </c>
      <c r="AA3195" s="20">
        <v>0</v>
      </c>
      <c r="AC3195" s="20">
        <v>0</v>
      </c>
      <c r="AE3195" s="20">
        <v>0</v>
      </c>
      <c r="AG3195" s="20">
        <v>0</v>
      </c>
      <c r="AI3195" s="20">
        <v>0</v>
      </c>
      <c r="AK3195" s="20">
        <v>0</v>
      </c>
      <c r="AM3195" s="20">
        <v>0</v>
      </c>
      <c r="AO3195" s="20">
        <v>137482</v>
      </c>
      <c r="AQ3195" s="21">
        <v>137482</v>
      </c>
      <c r="AR3195" s="24"/>
      <c r="AS3195" s="20">
        <v>0</v>
      </c>
      <c r="AU3195" s="25">
        <v>1190</v>
      </c>
      <c r="AW3195" s="22" t="str">
        <f t="shared" si="49"/>
        <v>No</v>
      </c>
      <c r="AX3195" s="6"/>
    </row>
    <row r="3196" spans="1:50">
      <c r="A3196" s="3" t="s">
        <v>6593</v>
      </c>
      <c r="B3196" s="3" t="s">
        <v>1378</v>
      </c>
      <c r="C3196" s="22" t="s">
        <v>74</v>
      </c>
      <c r="D3196" s="310">
        <v>2215</v>
      </c>
      <c r="E3196" s="314">
        <v>20215</v>
      </c>
      <c r="F3196" s="22" t="s">
        <v>187</v>
      </c>
      <c r="G3196" s="3" t="s">
        <v>5166</v>
      </c>
      <c r="H3196" s="25">
        <v>57840</v>
      </c>
      <c r="I3196" s="19">
        <v>5</v>
      </c>
      <c r="J3196" s="22" t="s">
        <v>13</v>
      </c>
      <c r="K3196" s="22" t="s">
        <v>11</v>
      </c>
      <c r="L3196" s="19">
        <v>3</v>
      </c>
      <c r="M3196" s="20">
        <v>0</v>
      </c>
      <c r="O3196" s="20">
        <v>0</v>
      </c>
      <c r="Q3196" s="20">
        <v>0</v>
      </c>
      <c r="S3196" s="20">
        <v>0</v>
      </c>
      <c r="U3196" s="20">
        <v>0</v>
      </c>
      <c r="W3196" s="20">
        <v>0</v>
      </c>
      <c r="Y3196" s="20">
        <v>0</v>
      </c>
      <c r="AA3196" s="20">
        <v>0</v>
      </c>
      <c r="AC3196" s="20">
        <v>0</v>
      </c>
      <c r="AE3196" s="20">
        <v>0</v>
      </c>
      <c r="AG3196" s="20">
        <v>0</v>
      </c>
      <c r="AI3196" s="20">
        <v>0</v>
      </c>
      <c r="AK3196" s="20">
        <v>0</v>
      </c>
      <c r="AM3196" s="20">
        <v>0</v>
      </c>
      <c r="AO3196" s="20">
        <v>878333</v>
      </c>
      <c r="AQ3196" s="21">
        <v>878333</v>
      </c>
      <c r="AR3196" s="24"/>
      <c r="AS3196" s="20">
        <v>0</v>
      </c>
      <c r="AU3196" s="25">
        <v>10109</v>
      </c>
      <c r="AW3196" s="22" t="str">
        <f t="shared" si="49"/>
        <v>No</v>
      </c>
      <c r="AX3196" s="6"/>
    </row>
    <row r="3197" spans="1:50">
      <c r="A3197" s="3" t="s">
        <v>914</v>
      </c>
      <c r="B3197" s="3" t="s">
        <v>915</v>
      </c>
      <c r="C3197" s="22" t="s">
        <v>89</v>
      </c>
      <c r="D3197" s="310">
        <v>4145</v>
      </c>
      <c r="E3197" s="314">
        <v>40145</v>
      </c>
      <c r="F3197" s="22" t="s">
        <v>187</v>
      </c>
      <c r="G3197" s="3" t="s">
        <v>5166</v>
      </c>
      <c r="H3197" s="25">
        <v>2148346</v>
      </c>
      <c r="I3197" s="19">
        <v>5</v>
      </c>
      <c r="J3197" s="22" t="s">
        <v>13</v>
      </c>
      <c r="K3197" s="22" t="s">
        <v>11</v>
      </c>
      <c r="L3197" s="19">
        <v>3</v>
      </c>
      <c r="M3197" s="20">
        <v>0</v>
      </c>
      <c r="O3197" s="20">
        <v>0</v>
      </c>
      <c r="Q3197" s="20">
        <v>0</v>
      </c>
      <c r="S3197" s="20">
        <v>0</v>
      </c>
      <c r="U3197" s="20">
        <v>0</v>
      </c>
      <c r="W3197" s="20">
        <v>0</v>
      </c>
      <c r="Y3197" s="20">
        <v>0</v>
      </c>
      <c r="AA3197" s="20">
        <v>0</v>
      </c>
      <c r="AC3197" s="20">
        <v>0</v>
      </c>
      <c r="AE3197" s="20">
        <v>0</v>
      </c>
      <c r="AG3197" s="20">
        <v>0</v>
      </c>
      <c r="AI3197" s="20">
        <v>0</v>
      </c>
      <c r="AK3197" s="20">
        <v>0</v>
      </c>
      <c r="AM3197" s="20">
        <v>0</v>
      </c>
      <c r="AO3197" s="20">
        <v>91117</v>
      </c>
      <c r="AQ3197" s="21">
        <v>91117</v>
      </c>
      <c r="AR3197" s="24"/>
      <c r="AS3197" s="20">
        <v>0</v>
      </c>
      <c r="AU3197" s="25">
        <v>4595</v>
      </c>
      <c r="AW3197" s="22" t="str">
        <f t="shared" si="49"/>
        <v>No</v>
      </c>
      <c r="AX3197" s="6"/>
    </row>
    <row r="3198" spans="1:50">
      <c r="A3198" s="3" t="s">
        <v>1017</v>
      </c>
      <c r="B3198" s="3" t="s">
        <v>1018</v>
      </c>
      <c r="C3198" s="22" t="s">
        <v>57</v>
      </c>
      <c r="D3198" s="310" t="s">
        <v>1019</v>
      </c>
      <c r="E3198" s="314">
        <v>55234</v>
      </c>
      <c r="F3198" s="22" t="s">
        <v>160</v>
      </c>
      <c r="G3198" s="3" t="s">
        <v>5166</v>
      </c>
      <c r="H3198" s="25">
        <v>0</v>
      </c>
      <c r="I3198" s="19">
        <v>5</v>
      </c>
      <c r="J3198" s="22" t="s">
        <v>12</v>
      </c>
      <c r="K3198" s="22" t="s">
        <v>11</v>
      </c>
      <c r="L3198" s="19">
        <v>3</v>
      </c>
      <c r="M3198" s="20">
        <v>0</v>
      </c>
      <c r="O3198" s="20">
        <v>0</v>
      </c>
      <c r="Q3198" s="20">
        <v>0</v>
      </c>
      <c r="S3198" s="20">
        <v>0</v>
      </c>
      <c r="U3198" s="20">
        <v>0</v>
      </c>
      <c r="W3198" s="20">
        <v>0</v>
      </c>
      <c r="Y3198" s="20">
        <v>0</v>
      </c>
      <c r="AA3198" s="20">
        <v>0</v>
      </c>
      <c r="AC3198" s="20">
        <v>0</v>
      </c>
      <c r="AE3198" s="20">
        <v>0</v>
      </c>
      <c r="AG3198" s="20">
        <v>0</v>
      </c>
      <c r="AI3198" s="20">
        <v>0</v>
      </c>
      <c r="AK3198" s="20">
        <v>0</v>
      </c>
      <c r="AM3198" s="20">
        <v>0</v>
      </c>
      <c r="AO3198" s="20">
        <v>310282</v>
      </c>
      <c r="AQ3198" s="21">
        <v>310282</v>
      </c>
      <c r="AR3198" s="24"/>
      <c r="AS3198" s="20">
        <v>0</v>
      </c>
      <c r="AU3198" s="25">
        <v>3868</v>
      </c>
      <c r="AW3198" s="22" t="str">
        <f t="shared" si="49"/>
        <v>No</v>
      </c>
      <c r="AX3198" s="6"/>
    </row>
    <row r="3199" spans="1:50">
      <c r="A3199" s="3" t="s">
        <v>986</v>
      </c>
      <c r="B3199" s="3" t="s">
        <v>987</v>
      </c>
      <c r="C3199" s="22" t="s">
        <v>9</v>
      </c>
      <c r="D3199" s="310" t="s">
        <v>988</v>
      </c>
      <c r="E3199" s="314">
        <v>85</v>
      </c>
      <c r="F3199" s="22" t="s">
        <v>160</v>
      </c>
      <c r="G3199" s="3" t="s">
        <v>5166</v>
      </c>
      <c r="H3199" s="25">
        <v>0</v>
      </c>
      <c r="I3199" s="19">
        <v>5</v>
      </c>
      <c r="J3199" s="22" t="s">
        <v>13</v>
      </c>
      <c r="K3199" s="22" t="s">
        <v>11</v>
      </c>
      <c r="L3199" s="19">
        <v>3</v>
      </c>
      <c r="M3199" s="20">
        <v>0</v>
      </c>
      <c r="O3199" s="20">
        <v>0</v>
      </c>
      <c r="Q3199" s="20">
        <v>0</v>
      </c>
      <c r="S3199" s="20">
        <v>0</v>
      </c>
      <c r="U3199" s="20">
        <v>0</v>
      </c>
      <c r="W3199" s="20">
        <v>0</v>
      </c>
      <c r="Y3199" s="20">
        <v>0</v>
      </c>
      <c r="AA3199" s="20">
        <v>0</v>
      </c>
      <c r="AC3199" s="20">
        <v>0</v>
      </c>
      <c r="AE3199" s="20">
        <v>0</v>
      </c>
      <c r="AG3199" s="20">
        <v>0</v>
      </c>
      <c r="AI3199" s="20">
        <v>0</v>
      </c>
      <c r="AK3199" s="20">
        <v>0</v>
      </c>
      <c r="AM3199" s="20">
        <v>0</v>
      </c>
      <c r="AO3199" s="20">
        <v>328321</v>
      </c>
      <c r="AQ3199" s="21">
        <v>328321</v>
      </c>
      <c r="AR3199" s="24"/>
      <c r="AS3199" s="20">
        <v>0</v>
      </c>
      <c r="AU3199" s="25">
        <v>5090</v>
      </c>
      <c r="AW3199" s="22" t="str">
        <f t="shared" si="49"/>
        <v>No</v>
      </c>
      <c r="AX3199" s="6"/>
    </row>
    <row r="3200" spans="1:50">
      <c r="A3200" s="3" t="s">
        <v>5526</v>
      </c>
      <c r="B3200" s="3" t="s">
        <v>1030</v>
      </c>
      <c r="C3200" s="22" t="s">
        <v>21</v>
      </c>
      <c r="D3200" s="310" t="s">
        <v>5527</v>
      </c>
      <c r="E3200" s="314" t="s">
        <v>5528</v>
      </c>
      <c r="F3200" s="22" t="s">
        <v>187</v>
      </c>
      <c r="G3200" s="3" t="s">
        <v>222</v>
      </c>
      <c r="H3200" s="25">
        <v>0</v>
      </c>
      <c r="I3200" s="19">
        <v>5</v>
      </c>
      <c r="J3200" s="22" t="s">
        <v>23</v>
      </c>
      <c r="K3200" s="22" t="s">
        <v>14</v>
      </c>
      <c r="L3200" s="19">
        <v>3</v>
      </c>
      <c r="M3200" s="20">
        <v>0</v>
      </c>
      <c r="O3200" s="20">
        <v>0</v>
      </c>
      <c r="Q3200" s="20">
        <v>0</v>
      </c>
      <c r="S3200" s="20">
        <v>0</v>
      </c>
      <c r="U3200" s="20">
        <v>0</v>
      </c>
      <c r="W3200" s="20">
        <v>0</v>
      </c>
      <c r="Y3200" s="20">
        <v>0</v>
      </c>
      <c r="AA3200" s="20">
        <v>0</v>
      </c>
      <c r="AC3200" s="20">
        <v>0</v>
      </c>
      <c r="AE3200" s="20">
        <v>0</v>
      </c>
      <c r="AG3200" s="20">
        <v>0</v>
      </c>
      <c r="AI3200" s="20">
        <v>0</v>
      </c>
      <c r="AK3200" s="20">
        <v>0</v>
      </c>
      <c r="AM3200" s="20">
        <v>0</v>
      </c>
      <c r="AO3200" s="20">
        <v>502285</v>
      </c>
      <c r="AQ3200" s="21">
        <v>502285</v>
      </c>
      <c r="AR3200" s="24"/>
      <c r="AS3200" s="20">
        <v>0</v>
      </c>
      <c r="AU3200" s="25">
        <v>4791</v>
      </c>
      <c r="AW3200" s="22" t="str">
        <f t="shared" si="49"/>
        <v>No</v>
      </c>
      <c r="AX3200" s="6"/>
    </row>
    <row r="3201" spans="1:50">
      <c r="A3201" s="3" t="s">
        <v>5702</v>
      </c>
      <c r="B3201" s="3" t="s">
        <v>5703</v>
      </c>
      <c r="C3201" s="22" t="s">
        <v>1</v>
      </c>
      <c r="D3201" s="310" t="s">
        <v>4965</v>
      </c>
      <c r="E3201" s="314" t="s">
        <v>4966</v>
      </c>
      <c r="F3201" s="22" t="s">
        <v>235</v>
      </c>
      <c r="G3201" s="3" t="s">
        <v>222</v>
      </c>
      <c r="H3201" s="25">
        <v>0</v>
      </c>
      <c r="I3201" s="19">
        <v>5</v>
      </c>
      <c r="J3201" s="22" t="s">
        <v>12</v>
      </c>
      <c r="K3201" s="22" t="s">
        <v>11</v>
      </c>
      <c r="L3201" s="19">
        <v>3</v>
      </c>
      <c r="M3201" s="20">
        <v>0</v>
      </c>
      <c r="O3201" s="20">
        <v>0</v>
      </c>
      <c r="Q3201" s="20">
        <v>0</v>
      </c>
      <c r="S3201" s="20">
        <v>0</v>
      </c>
      <c r="U3201" s="20">
        <v>0</v>
      </c>
      <c r="W3201" s="20">
        <v>0</v>
      </c>
      <c r="Y3201" s="20">
        <v>0</v>
      </c>
      <c r="AA3201" s="20">
        <v>0</v>
      </c>
      <c r="AC3201" s="20">
        <v>0</v>
      </c>
      <c r="AE3201" s="20">
        <v>0</v>
      </c>
      <c r="AG3201" s="20">
        <v>0</v>
      </c>
      <c r="AI3201" s="20">
        <v>0</v>
      </c>
      <c r="AK3201" s="20">
        <v>0</v>
      </c>
      <c r="AM3201" s="20">
        <v>0</v>
      </c>
      <c r="AO3201" s="20">
        <v>94755</v>
      </c>
      <c r="AQ3201" s="21">
        <v>94755</v>
      </c>
      <c r="AR3201" s="24"/>
      <c r="AS3201" s="20">
        <v>0</v>
      </c>
      <c r="AU3201" s="25">
        <v>3307</v>
      </c>
      <c r="AW3201" s="22" t="str">
        <f t="shared" si="49"/>
        <v>No</v>
      </c>
      <c r="AX3201" s="6"/>
    </row>
    <row r="3202" spans="1:50">
      <c r="A3202" s="3" t="s">
        <v>6594</v>
      </c>
      <c r="B3202" s="3" t="s">
        <v>1407</v>
      </c>
      <c r="C3202" s="22" t="s">
        <v>63</v>
      </c>
      <c r="D3202" s="310">
        <v>4229</v>
      </c>
      <c r="E3202" s="314">
        <v>40229</v>
      </c>
      <c r="F3202" s="22" t="s">
        <v>187</v>
      </c>
      <c r="G3202" s="3" t="s">
        <v>5166</v>
      </c>
      <c r="H3202" s="25">
        <v>280648</v>
      </c>
      <c r="I3202" s="19">
        <v>5</v>
      </c>
      <c r="J3202" s="22" t="s">
        <v>13</v>
      </c>
      <c r="K3202" s="22" t="s">
        <v>14</v>
      </c>
      <c r="L3202" s="19">
        <v>3</v>
      </c>
      <c r="M3202" s="20">
        <v>0</v>
      </c>
      <c r="O3202" s="20">
        <v>0</v>
      </c>
      <c r="Q3202" s="20">
        <v>0</v>
      </c>
      <c r="S3202" s="20">
        <v>0</v>
      </c>
      <c r="U3202" s="20">
        <v>0</v>
      </c>
      <c r="W3202" s="20">
        <v>0</v>
      </c>
      <c r="Y3202" s="20">
        <v>0</v>
      </c>
      <c r="AA3202" s="20">
        <v>0</v>
      </c>
      <c r="AC3202" s="20">
        <v>0</v>
      </c>
      <c r="AE3202" s="20">
        <v>0</v>
      </c>
      <c r="AG3202" s="20">
        <v>0</v>
      </c>
      <c r="AI3202" s="20">
        <v>0</v>
      </c>
      <c r="AK3202" s="20">
        <v>0</v>
      </c>
      <c r="AM3202" s="20">
        <v>0</v>
      </c>
      <c r="AO3202" s="20">
        <v>739849</v>
      </c>
      <c r="AQ3202" s="21">
        <v>739849</v>
      </c>
      <c r="AR3202" s="24"/>
      <c r="AS3202" s="20">
        <v>0</v>
      </c>
      <c r="AU3202" s="25">
        <v>9000</v>
      </c>
      <c r="AW3202" s="22" t="str">
        <f t="shared" si="49"/>
        <v>No</v>
      </c>
      <c r="AX3202" s="6"/>
    </row>
    <row r="3203" spans="1:50">
      <c r="A3203" s="3" t="s">
        <v>1492</v>
      </c>
      <c r="B3203" s="3" t="s">
        <v>1232</v>
      </c>
      <c r="C3203" s="22" t="s">
        <v>66</v>
      </c>
      <c r="D3203" s="310" t="s">
        <v>1493</v>
      </c>
      <c r="E3203" s="314" t="s">
        <v>1494</v>
      </c>
      <c r="F3203" s="22" t="s">
        <v>235</v>
      </c>
      <c r="G3203" s="3" t="s">
        <v>222</v>
      </c>
      <c r="H3203" s="25">
        <v>0</v>
      </c>
      <c r="I3203" s="19">
        <v>5</v>
      </c>
      <c r="J3203" s="22" t="s">
        <v>12</v>
      </c>
      <c r="K3203" s="22" t="s">
        <v>11</v>
      </c>
      <c r="L3203" s="19">
        <v>3</v>
      </c>
      <c r="M3203" s="20">
        <v>0</v>
      </c>
      <c r="O3203" s="20">
        <v>0</v>
      </c>
      <c r="Q3203" s="20">
        <v>0</v>
      </c>
      <c r="S3203" s="20">
        <v>0</v>
      </c>
      <c r="U3203" s="20">
        <v>0</v>
      </c>
      <c r="W3203" s="20">
        <v>0</v>
      </c>
      <c r="Y3203" s="20">
        <v>0</v>
      </c>
      <c r="AA3203" s="20">
        <v>0</v>
      </c>
      <c r="AC3203" s="20">
        <v>0</v>
      </c>
      <c r="AE3203" s="20">
        <v>0</v>
      </c>
      <c r="AG3203" s="20">
        <v>0</v>
      </c>
      <c r="AI3203" s="20">
        <v>0</v>
      </c>
      <c r="AK3203" s="20">
        <v>0</v>
      </c>
      <c r="AM3203" s="20">
        <v>0</v>
      </c>
      <c r="AO3203" s="20">
        <v>232956</v>
      </c>
      <c r="AQ3203" s="21">
        <v>232956</v>
      </c>
      <c r="AR3203" s="24"/>
      <c r="AS3203" s="20">
        <v>0</v>
      </c>
      <c r="AU3203" s="25">
        <v>8862</v>
      </c>
      <c r="AW3203" s="22" t="str">
        <f t="shared" ref="AW3203:AW3266" si="50">IF(AV3203&amp;AT3203&amp;AR3203&amp;AP3203&amp;AN3203&amp;AL3203&amp;AJ3203&amp;AH3203&amp;AF3203&amp;AD3203&amp;AB3203&amp;Z3203&amp;X3203&amp;V3203&amp;P3203&amp;R3203&amp;T3203&amp;N3203&lt;&gt;"","Yes","No")</f>
        <v>No</v>
      </c>
      <c r="AX3203" s="6"/>
    </row>
    <row r="3204" spans="1:50">
      <c r="A3204" s="3" t="s">
        <v>6590</v>
      </c>
      <c r="B3204" s="3" t="s">
        <v>524</v>
      </c>
      <c r="C3204" s="22" t="s">
        <v>50</v>
      </c>
      <c r="D3204" s="310">
        <v>5107</v>
      </c>
      <c r="E3204" s="314">
        <v>50107</v>
      </c>
      <c r="F3204" s="22" t="s">
        <v>187</v>
      </c>
      <c r="G3204" s="3" t="s">
        <v>5166</v>
      </c>
      <c r="H3204" s="25">
        <v>229351</v>
      </c>
      <c r="I3204" s="19">
        <v>5</v>
      </c>
      <c r="J3204" s="22" t="s">
        <v>13</v>
      </c>
      <c r="K3204" s="22" t="s">
        <v>11</v>
      </c>
      <c r="L3204" s="19">
        <v>3</v>
      </c>
      <c r="M3204" s="20">
        <v>0</v>
      </c>
      <c r="O3204" s="20">
        <v>0</v>
      </c>
      <c r="Q3204" s="20">
        <v>0</v>
      </c>
      <c r="S3204" s="20">
        <v>0</v>
      </c>
      <c r="U3204" s="20">
        <v>0</v>
      </c>
      <c r="W3204" s="20">
        <v>0</v>
      </c>
      <c r="Y3204" s="20">
        <v>0</v>
      </c>
      <c r="AA3204" s="20">
        <v>0</v>
      </c>
      <c r="AC3204" s="20">
        <v>0</v>
      </c>
      <c r="AE3204" s="20">
        <v>0</v>
      </c>
      <c r="AG3204" s="20">
        <v>0</v>
      </c>
      <c r="AI3204" s="20">
        <v>0</v>
      </c>
      <c r="AK3204" s="20">
        <v>0</v>
      </c>
      <c r="AM3204" s="20">
        <v>0</v>
      </c>
      <c r="AO3204" s="20">
        <v>934613</v>
      </c>
      <c r="AQ3204" s="21">
        <v>934613</v>
      </c>
      <c r="AR3204" s="24"/>
      <c r="AS3204" s="20">
        <v>0</v>
      </c>
      <c r="AU3204" s="25">
        <v>10710</v>
      </c>
      <c r="AW3204" s="22" t="str">
        <f t="shared" si="50"/>
        <v>No</v>
      </c>
      <c r="AX3204" s="6"/>
    </row>
    <row r="3205" spans="1:50">
      <c r="A3205" s="3" t="s">
        <v>4979</v>
      </c>
      <c r="B3205" s="3" t="s">
        <v>929</v>
      </c>
      <c r="C3205" s="22" t="s">
        <v>1</v>
      </c>
      <c r="D3205" s="310" t="s">
        <v>4980</v>
      </c>
      <c r="E3205" s="314" t="s">
        <v>4981</v>
      </c>
      <c r="F3205" s="22" t="s">
        <v>235</v>
      </c>
      <c r="G3205" s="3" t="s">
        <v>222</v>
      </c>
      <c r="H3205" s="25">
        <v>0</v>
      </c>
      <c r="I3205" s="19">
        <v>5</v>
      </c>
      <c r="J3205" s="22" t="s">
        <v>12</v>
      </c>
      <c r="K3205" s="22" t="s">
        <v>11</v>
      </c>
      <c r="L3205" s="19">
        <v>3</v>
      </c>
      <c r="M3205" s="20">
        <v>0</v>
      </c>
      <c r="O3205" s="20">
        <v>0</v>
      </c>
      <c r="Q3205" s="20">
        <v>0</v>
      </c>
      <c r="S3205" s="20">
        <v>0</v>
      </c>
      <c r="U3205" s="20">
        <v>0</v>
      </c>
      <c r="W3205" s="20">
        <v>0</v>
      </c>
      <c r="Y3205" s="20">
        <v>0</v>
      </c>
      <c r="AA3205" s="20">
        <v>0</v>
      </c>
      <c r="AC3205" s="20">
        <v>0</v>
      </c>
      <c r="AE3205" s="20">
        <v>0</v>
      </c>
      <c r="AG3205" s="20">
        <v>0</v>
      </c>
      <c r="AI3205" s="20">
        <v>0</v>
      </c>
      <c r="AK3205" s="20">
        <v>0</v>
      </c>
      <c r="AM3205" s="20">
        <v>0</v>
      </c>
      <c r="AO3205" s="20">
        <v>183363</v>
      </c>
      <c r="AQ3205" s="21">
        <v>183363</v>
      </c>
      <c r="AR3205" s="24"/>
      <c r="AS3205" s="20">
        <v>0</v>
      </c>
      <c r="AU3205" s="25">
        <v>2879</v>
      </c>
      <c r="AW3205" s="22" t="str">
        <f t="shared" si="50"/>
        <v>No</v>
      </c>
      <c r="AX3205" s="6"/>
    </row>
    <row r="3206" spans="1:50">
      <c r="A3206" s="3" t="s">
        <v>1608</v>
      </c>
      <c r="B3206" s="3" t="s">
        <v>1586</v>
      </c>
      <c r="C3206" s="22" t="s">
        <v>74</v>
      </c>
      <c r="D3206" s="310" t="s">
        <v>1609</v>
      </c>
      <c r="E3206" s="314" t="s">
        <v>1610</v>
      </c>
      <c r="F3206" s="22" t="s">
        <v>187</v>
      </c>
      <c r="G3206" s="3" t="s">
        <v>222</v>
      </c>
      <c r="H3206" s="25">
        <v>0</v>
      </c>
      <c r="I3206" s="19">
        <v>5</v>
      </c>
      <c r="J3206" s="22" t="s">
        <v>13</v>
      </c>
      <c r="K3206" s="22" t="s">
        <v>11</v>
      </c>
      <c r="L3206" s="19">
        <v>3</v>
      </c>
      <c r="M3206" s="20">
        <v>0</v>
      </c>
      <c r="O3206" s="20">
        <v>0</v>
      </c>
      <c r="Q3206" s="20">
        <v>0</v>
      </c>
      <c r="S3206" s="20">
        <v>0</v>
      </c>
      <c r="U3206" s="20">
        <v>0</v>
      </c>
      <c r="W3206" s="20">
        <v>0</v>
      </c>
      <c r="Y3206" s="20">
        <v>0</v>
      </c>
      <c r="AA3206" s="20">
        <v>0</v>
      </c>
      <c r="AC3206" s="20">
        <v>0</v>
      </c>
      <c r="AE3206" s="20">
        <v>0</v>
      </c>
      <c r="AG3206" s="20">
        <v>0</v>
      </c>
      <c r="AI3206" s="20">
        <v>0</v>
      </c>
      <c r="AK3206" s="20">
        <v>0</v>
      </c>
      <c r="AM3206" s="20">
        <v>0</v>
      </c>
      <c r="AO3206" s="20">
        <v>703899</v>
      </c>
      <c r="AQ3206" s="21">
        <v>703899</v>
      </c>
      <c r="AR3206" s="24"/>
      <c r="AS3206" s="20">
        <v>0</v>
      </c>
      <c r="AU3206" s="25">
        <v>9662</v>
      </c>
      <c r="AW3206" s="22" t="str">
        <f t="shared" si="50"/>
        <v>No</v>
      </c>
      <c r="AX3206" s="6"/>
    </row>
    <row r="3207" spans="1:50">
      <c r="A3207" s="3" t="s">
        <v>5695</v>
      </c>
      <c r="B3207" s="3" t="s">
        <v>5696</v>
      </c>
      <c r="C3207" s="22" t="s">
        <v>21</v>
      </c>
      <c r="E3207" s="314">
        <v>90289</v>
      </c>
      <c r="F3207" s="22" t="s">
        <v>187</v>
      </c>
      <c r="G3207" s="3" t="s">
        <v>5166</v>
      </c>
      <c r="H3207" s="25">
        <v>12150996</v>
      </c>
      <c r="I3207" s="19">
        <v>5</v>
      </c>
      <c r="J3207" s="22" t="s">
        <v>12</v>
      </c>
      <c r="K3207" s="22" t="s">
        <v>14</v>
      </c>
      <c r="L3207" s="19">
        <v>3</v>
      </c>
      <c r="M3207" s="20">
        <v>0</v>
      </c>
      <c r="O3207" s="20">
        <v>0</v>
      </c>
      <c r="Q3207" s="20">
        <v>0</v>
      </c>
      <c r="S3207" s="20">
        <v>0</v>
      </c>
      <c r="U3207" s="20">
        <v>0</v>
      </c>
      <c r="W3207" s="20">
        <v>0</v>
      </c>
      <c r="Y3207" s="20">
        <v>0</v>
      </c>
      <c r="AA3207" s="20">
        <v>0</v>
      </c>
      <c r="AC3207" s="20">
        <v>0</v>
      </c>
      <c r="AE3207" s="20">
        <v>0</v>
      </c>
      <c r="AG3207" s="20">
        <v>0</v>
      </c>
      <c r="AI3207" s="20">
        <v>0</v>
      </c>
      <c r="AK3207" s="20">
        <v>0</v>
      </c>
      <c r="AM3207" s="20">
        <v>0</v>
      </c>
      <c r="AO3207" s="20">
        <v>269643</v>
      </c>
      <c r="AQ3207" s="21">
        <v>269643</v>
      </c>
      <c r="AR3207" s="24"/>
      <c r="AS3207" s="20">
        <v>0</v>
      </c>
      <c r="AU3207" s="25">
        <v>3937</v>
      </c>
      <c r="AW3207" s="22" t="str">
        <f t="shared" si="50"/>
        <v>No</v>
      </c>
      <c r="AX3207" s="6"/>
    </row>
    <row r="3208" spans="1:50">
      <c r="A3208" s="3" t="s">
        <v>4979</v>
      </c>
      <c r="B3208" s="3" t="s">
        <v>929</v>
      </c>
      <c r="C3208" s="22" t="s">
        <v>1</v>
      </c>
      <c r="D3208" s="310" t="s">
        <v>4980</v>
      </c>
      <c r="E3208" s="314" t="s">
        <v>4981</v>
      </c>
      <c r="F3208" s="22" t="s">
        <v>235</v>
      </c>
      <c r="G3208" s="3" t="s">
        <v>222</v>
      </c>
      <c r="H3208" s="25">
        <v>0</v>
      </c>
      <c r="I3208" s="19">
        <v>5</v>
      </c>
      <c r="J3208" s="22" t="s">
        <v>13</v>
      </c>
      <c r="K3208" s="22" t="s">
        <v>11</v>
      </c>
      <c r="L3208" s="19">
        <v>2</v>
      </c>
      <c r="M3208" s="20">
        <v>0</v>
      </c>
      <c r="O3208" s="20">
        <v>0</v>
      </c>
      <c r="Q3208" s="20">
        <v>0</v>
      </c>
      <c r="S3208" s="20">
        <v>0</v>
      </c>
      <c r="U3208" s="20">
        <v>0</v>
      </c>
      <c r="W3208" s="20">
        <v>0</v>
      </c>
      <c r="Y3208" s="20">
        <v>0</v>
      </c>
      <c r="AA3208" s="20">
        <v>0</v>
      </c>
      <c r="AC3208" s="20">
        <v>0</v>
      </c>
      <c r="AE3208" s="20">
        <v>0</v>
      </c>
      <c r="AG3208" s="20">
        <v>0</v>
      </c>
      <c r="AI3208" s="20">
        <v>0</v>
      </c>
      <c r="AK3208" s="20">
        <v>0</v>
      </c>
      <c r="AM3208" s="20">
        <v>0</v>
      </c>
      <c r="AO3208" s="20">
        <v>407176</v>
      </c>
      <c r="AQ3208" s="21">
        <v>407176</v>
      </c>
      <c r="AR3208" s="24"/>
      <c r="AS3208" s="20">
        <v>0</v>
      </c>
      <c r="AU3208" s="25">
        <v>5629</v>
      </c>
      <c r="AW3208" s="22" t="str">
        <f t="shared" si="50"/>
        <v>No</v>
      </c>
      <c r="AX3208" s="6"/>
    </row>
    <row r="3209" spans="1:50">
      <c r="A3209" s="3" t="s">
        <v>6594</v>
      </c>
      <c r="B3209" s="3" t="s">
        <v>1407</v>
      </c>
      <c r="C3209" s="22" t="s">
        <v>63</v>
      </c>
      <c r="D3209" s="310">
        <v>4229</v>
      </c>
      <c r="E3209" s="314">
        <v>40229</v>
      </c>
      <c r="F3209" s="22" t="s">
        <v>187</v>
      </c>
      <c r="G3209" s="3" t="s">
        <v>5166</v>
      </c>
      <c r="H3209" s="25">
        <v>280648</v>
      </c>
      <c r="I3209" s="19">
        <v>5</v>
      </c>
      <c r="J3209" s="22" t="s">
        <v>12</v>
      </c>
      <c r="K3209" s="22" t="s">
        <v>14</v>
      </c>
      <c r="L3209" s="19">
        <v>2</v>
      </c>
      <c r="M3209" s="20">
        <v>0</v>
      </c>
      <c r="O3209" s="20">
        <v>0</v>
      </c>
      <c r="Q3209" s="20">
        <v>0</v>
      </c>
      <c r="S3209" s="20">
        <v>0</v>
      </c>
      <c r="U3209" s="20">
        <v>0</v>
      </c>
      <c r="W3209" s="20">
        <v>0</v>
      </c>
      <c r="Y3209" s="20">
        <v>0</v>
      </c>
      <c r="AA3209" s="20">
        <v>0</v>
      </c>
      <c r="AC3209" s="20">
        <v>0</v>
      </c>
      <c r="AE3209" s="20">
        <v>0</v>
      </c>
      <c r="AG3209" s="20">
        <v>0</v>
      </c>
      <c r="AI3209" s="20">
        <v>0</v>
      </c>
      <c r="AK3209" s="20">
        <v>0</v>
      </c>
      <c r="AM3209" s="20">
        <v>0</v>
      </c>
      <c r="AO3209" s="20">
        <v>62496</v>
      </c>
      <c r="AQ3209" s="21">
        <v>62496</v>
      </c>
      <c r="AR3209" s="24"/>
      <c r="AS3209" s="20">
        <v>0</v>
      </c>
      <c r="AU3209" s="25">
        <v>452</v>
      </c>
      <c r="AW3209" s="22" t="str">
        <f t="shared" si="50"/>
        <v>No</v>
      </c>
      <c r="AX3209" s="6"/>
    </row>
    <row r="3210" spans="1:50">
      <c r="A3210" s="3" t="s">
        <v>6590</v>
      </c>
      <c r="B3210" s="3" t="s">
        <v>524</v>
      </c>
      <c r="C3210" s="22" t="s">
        <v>50</v>
      </c>
      <c r="D3210" s="310">
        <v>5107</v>
      </c>
      <c r="E3210" s="314">
        <v>50107</v>
      </c>
      <c r="F3210" s="22" t="s">
        <v>187</v>
      </c>
      <c r="G3210" s="3" t="s">
        <v>5166</v>
      </c>
      <c r="H3210" s="25">
        <v>229351</v>
      </c>
      <c r="I3210" s="19">
        <v>5</v>
      </c>
      <c r="J3210" s="22" t="s">
        <v>12</v>
      </c>
      <c r="K3210" s="22" t="s">
        <v>11</v>
      </c>
      <c r="L3210" s="19">
        <v>2</v>
      </c>
      <c r="M3210" s="20">
        <v>0</v>
      </c>
      <c r="O3210" s="20">
        <v>0</v>
      </c>
      <c r="Q3210" s="20">
        <v>0</v>
      </c>
      <c r="S3210" s="20">
        <v>0</v>
      </c>
      <c r="U3210" s="20">
        <v>0</v>
      </c>
      <c r="W3210" s="20">
        <v>0</v>
      </c>
      <c r="Y3210" s="20">
        <v>0</v>
      </c>
      <c r="AA3210" s="20">
        <v>0</v>
      </c>
      <c r="AC3210" s="20">
        <v>0</v>
      </c>
      <c r="AE3210" s="20">
        <v>0</v>
      </c>
      <c r="AG3210" s="20">
        <v>0</v>
      </c>
      <c r="AI3210" s="20">
        <v>0</v>
      </c>
      <c r="AK3210" s="20">
        <v>0</v>
      </c>
      <c r="AM3210" s="20">
        <v>0</v>
      </c>
      <c r="AO3210" s="20">
        <v>267018</v>
      </c>
      <c r="AQ3210" s="21">
        <v>267018</v>
      </c>
      <c r="AR3210" s="24"/>
      <c r="AS3210" s="20">
        <v>0</v>
      </c>
      <c r="AU3210" s="25">
        <v>5212</v>
      </c>
      <c r="AW3210" s="22" t="str">
        <f t="shared" si="50"/>
        <v>No</v>
      </c>
      <c r="AX3210" s="6"/>
    </row>
    <row r="3211" spans="1:50">
      <c r="A3211" s="3" t="s">
        <v>1608</v>
      </c>
      <c r="B3211" s="3" t="s">
        <v>1586</v>
      </c>
      <c r="C3211" s="22" t="s">
        <v>74</v>
      </c>
      <c r="D3211" s="310" t="s">
        <v>1609</v>
      </c>
      <c r="E3211" s="314" t="s">
        <v>1610</v>
      </c>
      <c r="F3211" s="22" t="s">
        <v>187</v>
      </c>
      <c r="G3211" s="3" t="s">
        <v>222</v>
      </c>
      <c r="H3211" s="25">
        <v>0</v>
      </c>
      <c r="I3211" s="19">
        <v>5</v>
      </c>
      <c r="J3211" s="22" t="s">
        <v>12</v>
      </c>
      <c r="K3211" s="22" t="s">
        <v>11</v>
      </c>
      <c r="L3211" s="19">
        <v>2</v>
      </c>
      <c r="M3211" s="20">
        <v>0</v>
      </c>
      <c r="O3211" s="20">
        <v>0</v>
      </c>
      <c r="Q3211" s="20">
        <v>0</v>
      </c>
      <c r="S3211" s="20">
        <v>0</v>
      </c>
      <c r="U3211" s="20">
        <v>0</v>
      </c>
      <c r="W3211" s="20">
        <v>0</v>
      </c>
      <c r="Y3211" s="20">
        <v>0</v>
      </c>
      <c r="AA3211" s="20">
        <v>0</v>
      </c>
      <c r="AC3211" s="20">
        <v>0</v>
      </c>
      <c r="AE3211" s="20">
        <v>0</v>
      </c>
      <c r="AG3211" s="20">
        <v>0</v>
      </c>
      <c r="AI3211" s="20">
        <v>0</v>
      </c>
      <c r="AK3211" s="20">
        <v>0</v>
      </c>
      <c r="AM3211" s="20">
        <v>0</v>
      </c>
      <c r="AO3211" s="20">
        <v>124218</v>
      </c>
      <c r="AQ3211" s="21">
        <v>124218</v>
      </c>
      <c r="AR3211" s="24"/>
      <c r="AS3211" s="20">
        <v>0</v>
      </c>
      <c r="AU3211" s="25">
        <v>1715</v>
      </c>
      <c r="AW3211" s="22" t="str">
        <f t="shared" si="50"/>
        <v>No</v>
      </c>
      <c r="AX3211" s="6"/>
    </row>
    <row r="3212" spans="1:50">
      <c r="A3212" s="3" t="s">
        <v>5695</v>
      </c>
      <c r="B3212" s="3" t="s">
        <v>5696</v>
      </c>
      <c r="C3212" s="22" t="s">
        <v>21</v>
      </c>
      <c r="E3212" s="314">
        <v>90289</v>
      </c>
      <c r="F3212" s="22" t="s">
        <v>187</v>
      </c>
      <c r="G3212" s="3" t="s">
        <v>5166</v>
      </c>
      <c r="H3212" s="25">
        <v>12150996</v>
      </c>
      <c r="I3212" s="19">
        <v>5</v>
      </c>
      <c r="J3212" s="22" t="s">
        <v>13</v>
      </c>
      <c r="K3212" s="22" t="s">
        <v>14</v>
      </c>
      <c r="L3212" s="19">
        <v>2</v>
      </c>
      <c r="M3212" s="20">
        <v>0</v>
      </c>
      <c r="O3212" s="20">
        <v>0</v>
      </c>
      <c r="Q3212" s="20">
        <v>0</v>
      </c>
      <c r="S3212" s="20">
        <v>0</v>
      </c>
      <c r="U3212" s="20">
        <v>0</v>
      </c>
      <c r="W3212" s="20">
        <v>0</v>
      </c>
      <c r="Y3212" s="20">
        <v>0</v>
      </c>
      <c r="AA3212" s="20">
        <v>0</v>
      </c>
      <c r="AC3212" s="20">
        <v>0</v>
      </c>
      <c r="AE3212" s="20">
        <v>0</v>
      </c>
      <c r="AG3212" s="20">
        <v>0</v>
      </c>
      <c r="AI3212" s="20">
        <v>0</v>
      </c>
      <c r="AK3212" s="20">
        <v>0</v>
      </c>
      <c r="AM3212" s="20">
        <v>0</v>
      </c>
      <c r="AO3212" s="20">
        <v>543646</v>
      </c>
      <c r="AQ3212" s="21">
        <v>543646</v>
      </c>
      <c r="AR3212" s="24"/>
      <c r="AS3212" s="20">
        <v>0</v>
      </c>
      <c r="AU3212" s="25">
        <v>8980</v>
      </c>
      <c r="AW3212" s="22" t="str">
        <f t="shared" si="50"/>
        <v>No</v>
      </c>
      <c r="AX3212" s="6"/>
    </row>
    <row r="3213" spans="1:50">
      <c r="A3213" s="3" t="s">
        <v>2106</v>
      </c>
      <c r="B3213" s="3" t="s">
        <v>2107</v>
      </c>
      <c r="C3213" s="22" t="s">
        <v>63</v>
      </c>
      <c r="D3213" s="310" t="s">
        <v>2108</v>
      </c>
      <c r="E3213" s="314" t="s">
        <v>2109</v>
      </c>
      <c r="F3213" s="22" t="s">
        <v>187</v>
      </c>
      <c r="G3213" s="3" t="s">
        <v>222</v>
      </c>
      <c r="H3213" s="25">
        <v>0</v>
      </c>
      <c r="I3213" s="19">
        <v>5</v>
      </c>
      <c r="J3213" s="22" t="s">
        <v>13</v>
      </c>
      <c r="K3213" s="22" t="s">
        <v>11</v>
      </c>
      <c r="L3213" s="19">
        <v>2</v>
      </c>
      <c r="M3213" s="20">
        <v>0</v>
      </c>
      <c r="O3213" s="20">
        <v>0</v>
      </c>
      <c r="Q3213" s="20">
        <v>0</v>
      </c>
      <c r="S3213" s="20">
        <v>0</v>
      </c>
      <c r="U3213" s="20">
        <v>0</v>
      </c>
      <c r="W3213" s="20">
        <v>0</v>
      </c>
      <c r="Y3213" s="20">
        <v>0</v>
      </c>
      <c r="AA3213" s="20">
        <v>0</v>
      </c>
      <c r="AC3213" s="20">
        <v>0</v>
      </c>
      <c r="AE3213" s="20">
        <v>0</v>
      </c>
      <c r="AG3213" s="20">
        <v>0</v>
      </c>
      <c r="AI3213" s="20">
        <v>0</v>
      </c>
      <c r="AK3213" s="20">
        <v>0</v>
      </c>
      <c r="AM3213" s="20">
        <v>0</v>
      </c>
      <c r="AO3213" s="20">
        <v>136454</v>
      </c>
      <c r="AQ3213" s="21">
        <v>136454</v>
      </c>
      <c r="AR3213" s="24"/>
      <c r="AS3213" s="20">
        <v>0</v>
      </c>
      <c r="AU3213" s="25">
        <v>3710</v>
      </c>
      <c r="AW3213" s="22" t="str">
        <f t="shared" si="50"/>
        <v>No</v>
      </c>
      <c r="AX3213" s="6"/>
    </row>
    <row r="3214" spans="1:50">
      <c r="A3214" s="3" t="s">
        <v>1047</v>
      </c>
      <c r="B3214" s="3" t="s">
        <v>1048</v>
      </c>
      <c r="C3214" s="22" t="s">
        <v>109</v>
      </c>
      <c r="D3214" s="310" t="s">
        <v>1049</v>
      </c>
      <c r="E3214" s="314">
        <v>111</v>
      </c>
      <c r="F3214" s="22" t="s">
        <v>160</v>
      </c>
      <c r="G3214" s="3" t="s">
        <v>5166</v>
      </c>
      <c r="H3214" s="25">
        <v>0</v>
      </c>
      <c r="I3214" s="19">
        <v>5</v>
      </c>
      <c r="J3214" s="22" t="s">
        <v>12</v>
      </c>
      <c r="K3214" s="22" t="s">
        <v>11</v>
      </c>
      <c r="L3214" s="19">
        <v>2</v>
      </c>
      <c r="M3214" s="20">
        <v>0</v>
      </c>
      <c r="O3214" s="20">
        <v>0</v>
      </c>
      <c r="Q3214" s="20">
        <v>0</v>
      </c>
      <c r="S3214" s="20">
        <v>0</v>
      </c>
      <c r="U3214" s="20">
        <v>0</v>
      </c>
      <c r="W3214" s="20">
        <v>0</v>
      </c>
      <c r="Y3214" s="20">
        <v>0</v>
      </c>
      <c r="AA3214" s="20">
        <v>0</v>
      </c>
      <c r="AC3214" s="20">
        <v>0</v>
      </c>
      <c r="AE3214" s="20">
        <v>0</v>
      </c>
      <c r="AG3214" s="20">
        <v>0</v>
      </c>
      <c r="AI3214" s="20">
        <v>0</v>
      </c>
      <c r="AK3214" s="20">
        <v>0</v>
      </c>
      <c r="AM3214" s="20">
        <v>0</v>
      </c>
      <c r="AO3214" s="20">
        <v>5250</v>
      </c>
      <c r="AQ3214" s="21">
        <v>5250</v>
      </c>
      <c r="AR3214" s="24"/>
      <c r="AS3214" s="20">
        <v>0</v>
      </c>
      <c r="AU3214" s="25">
        <v>130</v>
      </c>
      <c r="AW3214" s="22" t="str">
        <f t="shared" si="50"/>
        <v>No</v>
      </c>
      <c r="AX3214" s="6"/>
    </row>
    <row r="3215" spans="1:50">
      <c r="A3215" s="3" t="s">
        <v>6579</v>
      </c>
      <c r="B3215" s="3" t="s">
        <v>613</v>
      </c>
      <c r="C3215" s="22" t="s">
        <v>19</v>
      </c>
      <c r="D3215" s="310" t="s">
        <v>4732</v>
      </c>
      <c r="E3215" s="314" t="s">
        <v>4733</v>
      </c>
      <c r="F3215" s="22" t="s">
        <v>187</v>
      </c>
      <c r="G3215" s="3" t="s">
        <v>222</v>
      </c>
      <c r="H3215" s="25">
        <v>0</v>
      </c>
      <c r="I3215" s="19">
        <v>5</v>
      </c>
      <c r="J3215" s="22" t="s">
        <v>12</v>
      </c>
      <c r="K3215" s="22" t="s">
        <v>11</v>
      </c>
      <c r="L3215" s="19">
        <v>2</v>
      </c>
      <c r="M3215" s="20">
        <v>0</v>
      </c>
      <c r="O3215" s="20">
        <v>0</v>
      </c>
      <c r="Q3215" s="20">
        <v>0</v>
      </c>
      <c r="S3215" s="20">
        <v>0</v>
      </c>
      <c r="U3215" s="20">
        <v>0</v>
      </c>
      <c r="W3215" s="20">
        <v>0</v>
      </c>
      <c r="Y3215" s="20">
        <v>0</v>
      </c>
      <c r="AA3215" s="20">
        <v>0</v>
      </c>
      <c r="AC3215" s="20">
        <v>0</v>
      </c>
      <c r="AE3215" s="20">
        <v>0</v>
      </c>
      <c r="AG3215" s="20">
        <v>0</v>
      </c>
      <c r="AI3215" s="20">
        <v>0</v>
      </c>
      <c r="AK3215" s="20">
        <v>0</v>
      </c>
      <c r="AM3215" s="20">
        <v>0</v>
      </c>
      <c r="AO3215" s="20">
        <v>86237</v>
      </c>
      <c r="AQ3215" s="21">
        <v>86237</v>
      </c>
      <c r="AR3215" s="24"/>
      <c r="AS3215" s="20">
        <v>0</v>
      </c>
      <c r="AU3215" s="25">
        <v>2556</v>
      </c>
      <c r="AW3215" s="22" t="str">
        <f t="shared" si="50"/>
        <v>No</v>
      </c>
      <c r="AX3215" s="6"/>
    </row>
    <row r="3216" spans="1:50">
      <c r="A3216" s="3" t="s">
        <v>6592</v>
      </c>
      <c r="B3216" s="3" t="s">
        <v>1082</v>
      </c>
      <c r="C3216" s="22" t="s">
        <v>21</v>
      </c>
      <c r="D3216" s="310">
        <v>9217</v>
      </c>
      <c r="E3216" s="314">
        <v>90217</v>
      </c>
      <c r="F3216" s="22" t="s">
        <v>187</v>
      </c>
      <c r="G3216" s="3" t="s">
        <v>5166</v>
      </c>
      <c r="H3216" s="25">
        <v>83578</v>
      </c>
      <c r="I3216" s="19">
        <v>5</v>
      </c>
      <c r="J3216" s="22" t="s">
        <v>12</v>
      </c>
      <c r="K3216" s="22" t="s">
        <v>14</v>
      </c>
      <c r="L3216" s="19">
        <v>2</v>
      </c>
      <c r="M3216" s="20">
        <v>0</v>
      </c>
      <c r="O3216" s="20">
        <v>0</v>
      </c>
      <c r="Q3216" s="20">
        <v>0</v>
      </c>
      <c r="S3216" s="20">
        <v>0</v>
      </c>
      <c r="U3216" s="20">
        <v>0</v>
      </c>
      <c r="W3216" s="20">
        <v>0</v>
      </c>
      <c r="Y3216" s="20">
        <v>0</v>
      </c>
      <c r="AA3216" s="20">
        <v>0</v>
      </c>
      <c r="AC3216" s="20">
        <v>0</v>
      </c>
      <c r="AE3216" s="20">
        <v>0</v>
      </c>
      <c r="AG3216" s="20">
        <v>0</v>
      </c>
      <c r="AI3216" s="20">
        <v>0</v>
      </c>
      <c r="AK3216" s="20">
        <v>0</v>
      </c>
      <c r="AM3216" s="20">
        <v>0</v>
      </c>
      <c r="AO3216" s="20">
        <v>451642</v>
      </c>
      <c r="AQ3216" s="21">
        <v>451642</v>
      </c>
      <c r="AR3216" s="24"/>
      <c r="AS3216" s="20">
        <v>0</v>
      </c>
      <c r="AU3216" s="25">
        <v>4177</v>
      </c>
      <c r="AW3216" s="22" t="str">
        <f t="shared" si="50"/>
        <v>No</v>
      </c>
      <c r="AX3216" s="6"/>
    </row>
    <row r="3217" spans="1:50">
      <c r="A3217" s="3" t="s">
        <v>986</v>
      </c>
      <c r="B3217" s="3" t="s">
        <v>987</v>
      </c>
      <c r="C3217" s="22" t="s">
        <v>9</v>
      </c>
      <c r="D3217" s="310" t="s">
        <v>988</v>
      </c>
      <c r="E3217" s="314">
        <v>85</v>
      </c>
      <c r="F3217" s="22" t="s">
        <v>160</v>
      </c>
      <c r="G3217" s="3" t="s">
        <v>5166</v>
      </c>
      <c r="H3217" s="25">
        <v>0</v>
      </c>
      <c r="I3217" s="19">
        <v>5</v>
      </c>
      <c r="J3217" s="22" t="s">
        <v>12</v>
      </c>
      <c r="K3217" s="22" t="s">
        <v>11</v>
      </c>
      <c r="L3217" s="19">
        <v>2</v>
      </c>
      <c r="M3217" s="20">
        <v>0</v>
      </c>
      <c r="O3217" s="20">
        <v>0</v>
      </c>
      <c r="Q3217" s="20">
        <v>0</v>
      </c>
      <c r="S3217" s="20">
        <v>0</v>
      </c>
      <c r="U3217" s="20">
        <v>0</v>
      </c>
      <c r="W3217" s="20">
        <v>0</v>
      </c>
      <c r="Y3217" s="20">
        <v>0</v>
      </c>
      <c r="AA3217" s="20">
        <v>0</v>
      </c>
      <c r="AC3217" s="20">
        <v>0</v>
      </c>
      <c r="AE3217" s="20">
        <v>0</v>
      </c>
      <c r="AG3217" s="20">
        <v>0</v>
      </c>
      <c r="AI3217" s="20">
        <v>0</v>
      </c>
      <c r="AK3217" s="20">
        <v>0</v>
      </c>
      <c r="AM3217" s="20">
        <v>0</v>
      </c>
      <c r="AO3217" s="20">
        <v>1250</v>
      </c>
      <c r="AQ3217" s="21">
        <v>1250</v>
      </c>
      <c r="AR3217" s="24"/>
      <c r="AS3217" s="20">
        <v>0</v>
      </c>
      <c r="AU3217" s="25">
        <v>32</v>
      </c>
      <c r="AW3217" s="22" t="str">
        <f t="shared" si="50"/>
        <v>No</v>
      </c>
      <c r="AX3217" s="6"/>
    </row>
    <row r="3218" spans="1:50">
      <c r="A3218" s="3" t="s">
        <v>1017</v>
      </c>
      <c r="B3218" s="3" t="s">
        <v>1018</v>
      </c>
      <c r="C3218" s="22" t="s">
        <v>57</v>
      </c>
      <c r="D3218" s="310" t="s">
        <v>1019</v>
      </c>
      <c r="E3218" s="314">
        <v>55234</v>
      </c>
      <c r="F3218" s="22" t="s">
        <v>160</v>
      </c>
      <c r="G3218" s="3" t="s">
        <v>5166</v>
      </c>
      <c r="H3218" s="25">
        <v>0</v>
      </c>
      <c r="I3218" s="19">
        <v>5</v>
      </c>
      <c r="J3218" s="22" t="s">
        <v>13</v>
      </c>
      <c r="K3218" s="22" t="s">
        <v>11</v>
      </c>
      <c r="L3218" s="19">
        <v>2</v>
      </c>
      <c r="M3218" s="20">
        <v>0</v>
      </c>
      <c r="O3218" s="20">
        <v>0</v>
      </c>
      <c r="Q3218" s="20">
        <v>0</v>
      </c>
      <c r="S3218" s="20">
        <v>0</v>
      </c>
      <c r="U3218" s="20">
        <v>0</v>
      </c>
      <c r="W3218" s="20">
        <v>0</v>
      </c>
      <c r="Y3218" s="20">
        <v>0</v>
      </c>
      <c r="AA3218" s="20">
        <v>0</v>
      </c>
      <c r="AC3218" s="20">
        <v>0</v>
      </c>
      <c r="AE3218" s="20">
        <v>0</v>
      </c>
      <c r="AG3218" s="20">
        <v>0</v>
      </c>
      <c r="AI3218" s="20">
        <v>0</v>
      </c>
      <c r="AK3218" s="20">
        <v>0</v>
      </c>
      <c r="AM3218" s="20">
        <v>0</v>
      </c>
      <c r="AO3218" s="20">
        <v>132979</v>
      </c>
      <c r="AQ3218" s="21">
        <v>132979</v>
      </c>
      <c r="AR3218" s="24"/>
      <c r="AS3218" s="20">
        <v>0</v>
      </c>
      <c r="AU3218" s="25">
        <v>1658</v>
      </c>
      <c r="AW3218" s="22" t="str">
        <f t="shared" si="50"/>
        <v>No</v>
      </c>
      <c r="AX3218" s="6"/>
    </row>
    <row r="3219" spans="1:50">
      <c r="A3219" s="3" t="s">
        <v>937</v>
      </c>
      <c r="B3219" s="3" t="s">
        <v>938</v>
      </c>
      <c r="C3219" s="22" t="s">
        <v>89</v>
      </c>
      <c r="D3219" s="310">
        <v>4151</v>
      </c>
      <c r="E3219" s="314">
        <v>40151</v>
      </c>
      <c r="F3219" s="22" t="s">
        <v>187</v>
      </c>
      <c r="G3219" s="3" t="s">
        <v>5166</v>
      </c>
      <c r="H3219" s="25">
        <v>139171</v>
      </c>
      <c r="I3219" s="19">
        <v>5</v>
      </c>
      <c r="J3219" s="22" t="s">
        <v>12</v>
      </c>
      <c r="K3219" s="22" t="s">
        <v>11</v>
      </c>
      <c r="L3219" s="19">
        <v>2</v>
      </c>
      <c r="M3219" s="20">
        <v>0</v>
      </c>
      <c r="O3219" s="20">
        <v>0</v>
      </c>
      <c r="Q3219" s="20">
        <v>0</v>
      </c>
      <c r="S3219" s="20">
        <v>0</v>
      </c>
      <c r="U3219" s="20">
        <v>0</v>
      </c>
      <c r="W3219" s="20">
        <v>0</v>
      </c>
      <c r="Y3219" s="20">
        <v>0</v>
      </c>
      <c r="AA3219" s="20">
        <v>0</v>
      </c>
      <c r="AC3219" s="20">
        <v>0</v>
      </c>
      <c r="AE3219" s="20">
        <v>0</v>
      </c>
      <c r="AG3219" s="20">
        <v>0</v>
      </c>
      <c r="AI3219" s="20">
        <v>0</v>
      </c>
      <c r="AK3219" s="20">
        <v>0</v>
      </c>
      <c r="AM3219" s="20">
        <v>0</v>
      </c>
      <c r="AO3219" s="20">
        <v>126503</v>
      </c>
      <c r="AQ3219" s="21">
        <v>126503</v>
      </c>
      <c r="AR3219" s="24"/>
      <c r="AS3219" s="20">
        <v>0</v>
      </c>
      <c r="AU3219" s="25">
        <v>1823</v>
      </c>
      <c r="AW3219" s="22" t="str">
        <f t="shared" si="50"/>
        <v>No</v>
      </c>
      <c r="AX3219" s="6"/>
    </row>
    <row r="3220" spans="1:50">
      <c r="A3220" s="3" t="s">
        <v>6593</v>
      </c>
      <c r="B3220" s="3" t="s">
        <v>1378</v>
      </c>
      <c r="C3220" s="22" t="s">
        <v>74</v>
      </c>
      <c r="D3220" s="310">
        <v>2215</v>
      </c>
      <c r="E3220" s="314">
        <v>20215</v>
      </c>
      <c r="F3220" s="22" t="s">
        <v>187</v>
      </c>
      <c r="G3220" s="3" t="s">
        <v>5166</v>
      </c>
      <c r="H3220" s="25">
        <v>57840</v>
      </c>
      <c r="I3220" s="19">
        <v>5</v>
      </c>
      <c r="J3220" s="22" t="s">
        <v>12</v>
      </c>
      <c r="K3220" s="22" t="s">
        <v>14</v>
      </c>
      <c r="L3220" s="19">
        <v>2</v>
      </c>
      <c r="M3220" s="20">
        <v>0</v>
      </c>
      <c r="O3220" s="20">
        <v>0</v>
      </c>
      <c r="Q3220" s="20">
        <v>0</v>
      </c>
      <c r="S3220" s="20">
        <v>0</v>
      </c>
      <c r="U3220" s="20">
        <v>0</v>
      </c>
      <c r="W3220" s="20">
        <v>0</v>
      </c>
      <c r="Y3220" s="20">
        <v>0</v>
      </c>
      <c r="AA3220" s="20">
        <v>0</v>
      </c>
      <c r="AC3220" s="20">
        <v>0</v>
      </c>
      <c r="AE3220" s="20">
        <v>0</v>
      </c>
      <c r="AG3220" s="20">
        <v>0</v>
      </c>
      <c r="AI3220" s="20">
        <v>0</v>
      </c>
      <c r="AK3220" s="20">
        <v>0</v>
      </c>
      <c r="AM3220" s="20">
        <v>0</v>
      </c>
      <c r="AO3220" s="20">
        <v>125560</v>
      </c>
      <c r="AQ3220" s="21">
        <v>125560</v>
      </c>
      <c r="AR3220" s="24"/>
      <c r="AS3220" s="20">
        <v>0</v>
      </c>
      <c r="AU3220" s="25">
        <v>2877</v>
      </c>
      <c r="AW3220" s="22" t="str">
        <f t="shared" si="50"/>
        <v>No</v>
      </c>
      <c r="AX3220" s="6"/>
    </row>
    <row r="3221" spans="1:50">
      <c r="A3221" s="3" t="s">
        <v>5702</v>
      </c>
      <c r="B3221" s="3" t="s">
        <v>5703</v>
      </c>
      <c r="C3221" s="22" t="s">
        <v>1</v>
      </c>
      <c r="D3221" s="310" t="s">
        <v>4965</v>
      </c>
      <c r="E3221" s="314" t="s">
        <v>4966</v>
      </c>
      <c r="F3221" s="22" t="s">
        <v>235</v>
      </c>
      <c r="G3221" s="3" t="s">
        <v>222</v>
      </c>
      <c r="H3221" s="25">
        <v>0</v>
      </c>
      <c r="I3221" s="19">
        <v>5</v>
      </c>
      <c r="J3221" s="22" t="s">
        <v>13</v>
      </c>
      <c r="K3221" s="22" t="s">
        <v>11</v>
      </c>
      <c r="L3221" s="19">
        <v>2</v>
      </c>
      <c r="M3221" s="20">
        <v>0</v>
      </c>
      <c r="O3221" s="20">
        <v>0</v>
      </c>
      <c r="Q3221" s="20">
        <v>0</v>
      </c>
      <c r="S3221" s="20">
        <v>0</v>
      </c>
      <c r="U3221" s="20">
        <v>0</v>
      </c>
      <c r="W3221" s="20">
        <v>0</v>
      </c>
      <c r="Y3221" s="20">
        <v>0</v>
      </c>
      <c r="AA3221" s="20">
        <v>0</v>
      </c>
      <c r="AC3221" s="20">
        <v>0</v>
      </c>
      <c r="AE3221" s="20">
        <v>0</v>
      </c>
      <c r="AG3221" s="20">
        <v>0</v>
      </c>
      <c r="AI3221" s="20">
        <v>0</v>
      </c>
      <c r="AK3221" s="20">
        <v>0</v>
      </c>
      <c r="AM3221" s="20">
        <v>0</v>
      </c>
      <c r="AO3221" s="20">
        <v>421476</v>
      </c>
      <c r="AQ3221" s="21">
        <v>421476</v>
      </c>
      <c r="AR3221" s="24"/>
      <c r="AS3221" s="20">
        <v>0</v>
      </c>
      <c r="AU3221" s="25">
        <v>9106</v>
      </c>
      <c r="AW3221" s="22" t="str">
        <f t="shared" si="50"/>
        <v>No</v>
      </c>
      <c r="AX3221" s="6"/>
    </row>
    <row r="3222" spans="1:50">
      <c r="A3222" s="3" t="s">
        <v>914</v>
      </c>
      <c r="B3222" s="3" t="s">
        <v>915</v>
      </c>
      <c r="C3222" s="22" t="s">
        <v>89</v>
      </c>
      <c r="D3222" s="310">
        <v>4145</v>
      </c>
      <c r="E3222" s="314">
        <v>40145</v>
      </c>
      <c r="F3222" s="22" t="s">
        <v>187</v>
      </c>
      <c r="G3222" s="3" t="s">
        <v>5166</v>
      </c>
      <c r="H3222" s="25">
        <v>2148346</v>
      </c>
      <c r="I3222" s="19">
        <v>5</v>
      </c>
      <c r="J3222" s="22" t="s">
        <v>12</v>
      </c>
      <c r="K3222" s="22" t="s">
        <v>11</v>
      </c>
      <c r="L3222" s="19">
        <v>2</v>
      </c>
      <c r="M3222" s="20">
        <v>0</v>
      </c>
      <c r="O3222" s="20">
        <v>0</v>
      </c>
      <c r="Q3222" s="20">
        <v>0</v>
      </c>
      <c r="S3222" s="20">
        <v>0</v>
      </c>
      <c r="U3222" s="20">
        <v>0</v>
      </c>
      <c r="W3222" s="20">
        <v>0</v>
      </c>
      <c r="Y3222" s="20">
        <v>0</v>
      </c>
      <c r="AA3222" s="20">
        <v>0</v>
      </c>
      <c r="AC3222" s="20">
        <v>0</v>
      </c>
      <c r="AE3222" s="20">
        <v>0</v>
      </c>
      <c r="AG3222" s="20">
        <v>0</v>
      </c>
      <c r="AI3222" s="20">
        <v>0</v>
      </c>
      <c r="AK3222" s="20">
        <v>0</v>
      </c>
      <c r="AM3222" s="20">
        <v>0</v>
      </c>
      <c r="AO3222" s="20">
        <v>74212</v>
      </c>
      <c r="AQ3222" s="21">
        <v>74212</v>
      </c>
      <c r="AR3222" s="24"/>
      <c r="AS3222" s="20">
        <v>0</v>
      </c>
      <c r="AU3222" s="25">
        <v>1278</v>
      </c>
      <c r="AW3222" s="22" t="str">
        <f t="shared" si="50"/>
        <v>No</v>
      </c>
      <c r="AX3222" s="6"/>
    </row>
    <row r="3223" spans="1:50">
      <c r="A3223" s="3" t="s">
        <v>1492</v>
      </c>
      <c r="B3223" s="3" t="s">
        <v>1232</v>
      </c>
      <c r="C3223" s="22" t="s">
        <v>66</v>
      </c>
      <c r="D3223" s="310" t="s">
        <v>1493</v>
      </c>
      <c r="E3223" s="314" t="s">
        <v>1494</v>
      </c>
      <c r="F3223" s="22" t="s">
        <v>235</v>
      </c>
      <c r="G3223" s="3" t="s">
        <v>222</v>
      </c>
      <c r="H3223" s="25">
        <v>0</v>
      </c>
      <c r="I3223" s="19">
        <v>5</v>
      </c>
      <c r="J3223" s="22" t="s">
        <v>13</v>
      </c>
      <c r="K3223" s="22" t="s">
        <v>11</v>
      </c>
      <c r="L3223" s="19">
        <v>2</v>
      </c>
      <c r="M3223" s="20">
        <v>0</v>
      </c>
      <c r="O3223" s="20">
        <v>0</v>
      </c>
      <c r="Q3223" s="20">
        <v>0</v>
      </c>
      <c r="S3223" s="20">
        <v>0</v>
      </c>
      <c r="U3223" s="20">
        <v>0</v>
      </c>
      <c r="W3223" s="20">
        <v>0</v>
      </c>
      <c r="Y3223" s="20">
        <v>0</v>
      </c>
      <c r="AA3223" s="20">
        <v>0</v>
      </c>
      <c r="AC3223" s="20">
        <v>0</v>
      </c>
      <c r="AE3223" s="20">
        <v>0</v>
      </c>
      <c r="AG3223" s="20">
        <v>0</v>
      </c>
      <c r="AI3223" s="20">
        <v>0</v>
      </c>
      <c r="AK3223" s="20">
        <v>0</v>
      </c>
      <c r="AM3223" s="20">
        <v>0</v>
      </c>
      <c r="AO3223" s="20">
        <v>22497</v>
      </c>
      <c r="AQ3223" s="21">
        <v>22497</v>
      </c>
      <c r="AR3223" s="24"/>
      <c r="AS3223" s="20">
        <v>0</v>
      </c>
      <c r="AU3223" s="25">
        <v>480</v>
      </c>
      <c r="AW3223" s="22" t="str">
        <f t="shared" si="50"/>
        <v>No</v>
      </c>
      <c r="AX3223" s="6"/>
    </row>
    <row r="3224" spans="1:50">
      <c r="A3224" s="3" t="s">
        <v>5709</v>
      </c>
      <c r="B3224" s="3" t="s">
        <v>5710</v>
      </c>
      <c r="C3224" s="22" t="s">
        <v>21</v>
      </c>
      <c r="E3224" s="314">
        <v>90284</v>
      </c>
      <c r="F3224" s="22" t="s">
        <v>187</v>
      </c>
      <c r="G3224" s="3" t="s">
        <v>5166</v>
      </c>
      <c r="H3224" s="25">
        <v>12150996</v>
      </c>
      <c r="I3224" s="19">
        <v>5</v>
      </c>
      <c r="J3224" s="22" t="s">
        <v>13</v>
      </c>
      <c r="K3224" s="22" t="s">
        <v>14</v>
      </c>
      <c r="L3224" s="19">
        <v>1</v>
      </c>
      <c r="M3224" s="20">
        <v>0</v>
      </c>
      <c r="O3224" s="20">
        <v>0</v>
      </c>
      <c r="Q3224" s="20">
        <v>0</v>
      </c>
      <c r="S3224" s="20">
        <v>0</v>
      </c>
      <c r="U3224" s="20">
        <v>0</v>
      </c>
      <c r="W3224" s="20">
        <v>0</v>
      </c>
      <c r="Y3224" s="20">
        <v>0</v>
      </c>
      <c r="AA3224" s="20">
        <v>0</v>
      </c>
      <c r="AC3224" s="20">
        <v>0</v>
      </c>
      <c r="AE3224" s="20">
        <v>0</v>
      </c>
      <c r="AG3224" s="20">
        <v>0</v>
      </c>
      <c r="AI3224" s="20">
        <v>0</v>
      </c>
      <c r="AK3224" s="20">
        <v>0</v>
      </c>
      <c r="AM3224" s="20">
        <v>0</v>
      </c>
      <c r="AO3224" s="20">
        <v>211037</v>
      </c>
      <c r="AQ3224" s="21">
        <v>211037</v>
      </c>
      <c r="AR3224" s="24"/>
      <c r="AS3224" s="20">
        <v>0</v>
      </c>
      <c r="AU3224" s="25">
        <v>2812</v>
      </c>
      <c r="AW3224" s="22" t="str">
        <f t="shared" si="50"/>
        <v>No</v>
      </c>
      <c r="AX3224" s="6"/>
    </row>
    <row r="3225" spans="1:50">
      <c r="A3225" s="3" t="s">
        <v>2343</v>
      </c>
      <c r="B3225" s="3" t="s">
        <v>300</v>
      </c>
      <c r="C3225" s="22" t="s">
        <v>16</v>
      </c>
      <c r="D3225" s="310" t="s">
        <v>2344</v>
      </c>
      <c r="E3225" s="314" t="s">
        <v>2345</v>
      </c>
      <c r="F3225" s="22" t="s">
        <v>235</v>
      </c>
      <c r="G3225" s="3" t="s">
        <v>222</v>
      </c>
      <c r="H3225" s="25">
        <v>0</v>
      </c>
      <c r="I3225" s="19">
        <v>5</v>
      </c>
      <c r="J3225" s="22" t="s">
        <v>13</v>
      </c>
      <c r="K3225" s="22" t="s">
        <v>14</v>
      </c>
      <c r="L3225" s="19">
        <v>1</v>
      </c>
      <c r="M3225" s="20">
        <v>0</v>
      </c>
      <c r="O3225" s="20">
        <v>0</v>
      </c>
      <c r="Q3225" s="20">
        <v>0</v>
      </c>
      <c r="S3225" s="20">
        <v>0</v>
      </c>
      <c r="U3225" s="20">
        <v>0</v>
      </c>
      <c r="W3225" s="20">
        <v>0</v>
      </c>
      <c r="Y3225" s="20">
        <v>0</v>
      </c>
      <c r="AA3225" s="20">
        <v>0</v>
      </c>
      <c r="AC3225" s="20">
        <v>0</v>
      </c>
      <c r="AE3225" s="20">
        <v>0</v>
      </c>
      <c r="AG3225" s="20">
        <v>0</v>
      </c>
      <c r="AI3225" s="20">
        <v>0</v>
      </c>
      <c r="AK3225" s="20">
        <v>0</v>
      </c>
      <c r="AM3225" s="20">
        <v>0</v>
      </c>
      <c r="AO3225" s="20">
        <v>15180</v>
      </c>
      <c r="AQ3225" s="21">
        <v>15180</v>
      </c>
      <c r="AR3225" s="24"/>
      <c r="AS3225" s="20">
        <v>0</v>
      </c>
      <c r="AU3225" s="25">
        <v>213</v>
      </c>
      <c r="AW3225" s="22" t="str">
        <f t="shared" si="50"/>
        <v>No</v>
      </c>
      <c r="AX3225" s="6"/>
    </row>
    <row r="3226" spans="1:50">
      <c r="A3226" s="3" t="s">
        <v>5526</v>
      </c>
      <c r="B3226" s="3" t="s">
        <v>1030</v>
      </c>
      <c r="C3226" s="22" t="s">
        <v>21</v>
      </c>
      <c r="D3226" s="310" t="s">
        <v>5527</v>
      </c>
      <c r="E3226" s="314" t="s">
        <v>5528</v>
      </c>
      <c r="F3226" s="22" t="s">
        <v>187</v>
      </c>
      <c r="G3226" s="3" t="s">
        <v>222</v>
      </c>
      <c r="H3226" s="25">
        <v>0</v>
      </c>
      <c r="I3226" s="19">
        <v>5</v>
      </c>
      <c r="J3226" s="22" t="s">
        <v>13</v>
      </c>
      <c r="K3226" s="22" t="s">
        <v>14</v>
      </c>
      <c r="L3226" s="19">
        <v>1</v>
      </c>
      <c r="M3226" s="20">
        <v>0</v>
      </c>
      <c r="O3226" s="20">
        <v>0</v>
      </c>
      <c r="Q3226" s="20">
        <v>0</v>
      </c>
      <c r="S3226" s="20">
        <v>0</v>
      </c>
      <c r="U3226" s="20">
        <v>0</v>
      </c>
      <c r="W3226" s="20">
        <v>0</v>
      </c>
      <c r="Y3226" s="20">
        <v>0</v>
      </c>
      <c r="AA3226" s="20">
        <v>0</v>
      </c>
      <c r="AC3226" s="20">
        <v>0</v>
      </c>
      <c r="AE3226" s="20">
        <v>0</v>
      </c>
      <c r="AG3226" s="20">
        <v>0</v>
      </c>
      <c r="AI3226" s="20">
        <v>0</v>
      </c>
      <c r="AK3226" s="20">
        <v>0</v>
      </c>
      <c r="AM3226" s="20">
        <v>0</v>
      </c>
      <c r="AO3226" s="20">
        <v>212629</v>
      </c>
      <c r="AQ3226" s="21">
        <v>212629</v>
      </c>
      <c r="AR3226" s="24"/>
      <c r="AS3226" s="20">
        <v>0</v>
      </c>
      <c r="AU3226" s="25">
        <v>3515</v>
      </c>
      <c r="AW3226" s="22" t="str">
        <f t="shared" si="50"/>
        <v>No</v>
      </c>
      <c r="AX3226" s="6"/>
    </row>
    <row r="3227" spans="1:50">
      <c r="A3227" s="3" t="s">
        <v>6581</v>
      </c>
      <c r="B3227" s="3" t="s">
        <v>645</v>
      </c>
      <c r="C3227" s="22" t="s">
        <v>56</v>
      </c>
      <c r="D3227" s="310">
        <v>5038</v>
      </c>
      <c r="E3227" s="314">
        <v>50038</v>
      </c>
      <c r="F3227" s="22" t="s">
        <v>187</v>
      </c>
      <c r="G3227" s="3" t="s">
        <v>5166</v>
      </c>
      <c r="H3227" s="25">
        <v>278165</v>
      </c>
      <c r="I3227" s="19">
        <v>5</v>
      </c>
      <c r="J3227" s="22" t="s">
        <v>13</v>
      </c>
      <c r="K3227" s="22" t="s">
        <v>11</v>
      </c>
      <c r="L3227" s="19">
        <v>1</v>
      </c>
      <c r="M3227" s="20">
        <v>0</v>
      </c>
      <c r="O3227" s="20">
        <v>0</v>
      </c>
      <c r="Q3227" s="20">
        <v>0</v>
      </c>
      <c r="S3227" s="20">
        <v>0</v>
      </c>
      <c r="U3227" s="20">
        <v>0</v>
      </c>
      <c r="W3227" s="20">
        <v>0</v>
      </c>
      <c r="Y3227" s="20">
        <v>0</v>
      </c>
      <c r="AA3227" s="20">
        <v>0</v>
      </c>
      <c r="AC3227" s="20">
        <v>0</v>
      </c>
      <c r="AE3227" s="20">
        <v>0</v>
      </c>
      <c r="AG3227" s="20">
        <v>0</v>
      </c>
      <c r="AI3227" s="20">
        <v>0</v>
      </c>
      <c r="AK3227" s="20">
        <v>0</v>
      </c>
      <c r="AM3227" s="20">
        <v>0</v>
      </c>
      <c r="AO3227" s="20">
        <v>131088</v>
      </c>
      <c r="AQ3227" s="21">
        <v>131088</v>
      </c>
      <c r="AR3227" s="24"/>
      <c r="AS3227" s="20">
        <v>0</v>
      </c>
      <c r="AU3227" s="25">
        <v>1738</v>
      </c>
      <c r="AW3227" s="22" t="str">
        <f t="shared" si="50"/>
        <v>No</v>
      </c>
      <c r="AX3227" s="6"/>
    </row>
    <row r="3228" spans="1:50">
      <c r="A3228" s="3" t="s">
        <v>6577</v>
      </c>
      <c r="B3228" s="3" t="s">
        <v>1377</v>
      </c>
      <c r="C3228" s="22" t="s">
        <v>74</v>
      </c>
      <c r="D3228" s="310">
        <v>2214</v>
      </c>
      <c r="E3228" s="314">
        <v>20214</v>
      </c>
      <c r="F3228" s="22" t="s">
        <v>187</v>
      </c>
      <c r="G3228" s="3" t="s">
        <v>5166</v>
      </c>
      <c r="H3228" s="25">
        <v>423566</v>
      </c>
      <c r="I3228" s="19">
        <v>5</v>
      </c>
      <c r="J3228" s="22" t="s">
        <v>13</v>
      </c>
      <c r="K3228" s="22" t="s">
        <v>11</v>
      </c>
      <c r="L3228" s="19">
        <v>1</v>
      </c>
      <c r="M3228" s="20">
        <v>0</v>
      </c>
      <c r="O3228" s="20">
        <v>0</v>
      </c>
      <c r="Q3228" s="20">
        <v>0</v>
      </c>
      <c r="S3228" s="20">
        <v>0</v>
      </c>
      <c r="U3228" s="20">
        <v>0</v>
      </c>
      <c r="W3228" s="20">
        <v>0</v>
      </c>
      <c r="Y3228" s="20">
        <v>0</v>
      </c>
      <c r="AA3228" s="20">
        <v>0</v>
      </c>
      <c r="AC3228" s="20">
        <v>0</v>
      </c>
      <c r="AE3228" s="20">
        <v>0</v>
      </c>
      <c r="AG3228" s="20">
        <v>0</v>
      </c>
      <c r="AI3228" s="20">
        <v>0</v>
      </c>
      <c r="AK3228" s="20">
        <v>0</v>
      </c>
      <c r="AM3228" s="20">
        <v>0</v>
      </c>
      <c r="AO3228" s="20">
        <v>235881</v>
      </c>
      <c r="AQ3228" s="21">
        <v>235881</v>
      </c>
      <c r="AR3228" s="24"/>
      <c r="AS3228" s="20">
        <v>0</v>
      </c>
      <c r="AU3228" s="25">
        <v>2410</v>
      </c>
      <c r="AW3228" s="22" t="str">
        <f t="shared" si="50"/>
        <v>No</v>
      </c>
      <c r="AX3228" s="6"/>
    </row>
    <row r="3229" spans="1:50">
      <c r="A3229" s="3" t="s">
        <v>5034</v>
      </c>
      <c r="B3229" s="3" t="s">
        <v>906</v>
      </c>
      <c r="C3229" s="22" t="s">
        <v>85</v>
      </c>
      <c r="D3229" s="310" t="s">
        <v>5035</v>
      </c>
      <c r="E3229" s="314" t="s">
        <v>5036</v>
      </c>
      <c r="F3229" s="22" t="s">
        <v>187</v>
      </c>
      <c r="G3229" s="3" t="s">
        <v>222</v>
      </c>
      <c r="H3229" s="25">
        <v>0</v>
      </c>
      <c r="I3229" s="19">
        <v>5</v>
      </c>
      <c r="J3229" s="22" t="s">
        <v>13</v>
      </c>
      <c r="K3229" s="22" t="s">
        <v>11</v>
      </c>
      <c r="L3229" s="19">
        <v>1</v>
      </c>
      <c r="M3229" s="20">
        <v>0</v>
      </c>
      <c r="O3229" s="20">
        <v>0</v>
      </c>
      <c r="Q3229" s="20">
        <v>0</v>
      </c>
      <c r="S3229" s="20">
        <v>0</v>
      </c>
      <c r="U3229" s="20">
        <v>0</v>
      </c>
      <c r="W3229" s="20">
        <v>0</v>
      </c>
      <c r="Y3229" s="20">
        <v>0</v>
      </c>
      <c r="AA3229" s="20">
        <v>0</v>
      </c>
      <c r="AC3229" s="20">
        <v>0</v>
      </c>
      <c r="AE3229" s="20">
        <v>0</v>
      </c>
      <c r="AG3229" s="20">
        <v>0</v>
      </c>
      <c r="AI3229" s="20">
        <v>0</v>
      </c>
      <c r="AK3229" s="20">
        <v>0</v>
      </c>
      <c r="AM3229" s="20">
        <v>0</v>
      </c>
      <c r="AO3229" s="20">
        <v>23444</v>
      </c>
      <c r="AQ3229" s="21">
        <v>23444</v>
      </c>
      <c r="AR3229" s="24"/>
      <c r="AS3229" s="20">
        <v>0</v>
      </c>
      <c r="AU3229" s="25">
        <v>250</v>
      </c>
      <c r="AW3229" s="22" t="str">
        <f t="shared" si="50"/>
        <v>No</v>
      </c>
      <c r="AX3229" s="6"/>
    </row>
    <row r="3230" spans="1:50">
      <c r="A3230" s="3" t="s">
        <v>6576</v>
      </c>
      <c r="B3230" s="3" t="s">
        <v>4614</v>
      </c>
      <c r="C3230" s="22" t="s">
        <v>21</v>
      </c>
      <c r="D3230" s="310" t="s">
        <v>4615</v>
      </c>
      <c r="E3230" s="314" t="s">
        <v>4616</v>
      </c>
      <c r="F3230" s="22" t="s">
        <v>187</v>
      </c>
      <c r="G3230" s="3" t="s">
        <v>222</v>
      </c>
      <c r="H3230" s="25">
        <v>0</v>
      </c>
      <c r="I3230" s="19">
        <v>5</v>
      </c>
      <c r="J3230" s="22" t="s">
        <v>12</v>
      </c>
      <c r="K3230" s="22" t="s">
        <v>11</v>
      </c>
      <c r="L3230" s="19">
        <v>1</v>
      </c>
      <c r="M3230" s="20">
        <v>0</v>
      </c>
      <c r="O3230" s="20">
        <v>0</v>
      </c>
      <c r="Q3230" s="20">
        <v>0</v>
      </c>
      <c r="S3230" s="20">
        <v>0</v>
      </c>
      <c r="U3230" s="20">
        <v>0</v>
      </c>
      <c r="W3230" s="20">
        <v>0</v>
      </c>
      <c r="Y3230" s="20">
        <v>0</v>
      </c>
      <c r="AA3230" s="20">
        <v>0</v>
      </c>
      <c r="AC3230" s="20">
        <v>0</v>
      </c>
      <c r="AE3230" s="20">
        <v>0</v>
      </c>
      <c r="AG3230" s="20">
        <v>0</v>
      </c>
      <c r="AI3230" s="20">
        <v>0</v>
      </c>
      <c r="AK3230" s="20">
        <v>0</v>
      </c>
      <c r="AM3230" s="20">
        <v>0</v>
      </c>
      <c r="AO3230" s="20">
        <v>179362</v>
      </c>
      <c r="AQ3230" s="21">
        <v>179362</v>
      </c>
      <c r="AR3230" s="24"/>
      <c r="AS3230" s="20">
        <v>0</v>
      </c>
      <c r="AU3230" s="25">
        <v>655</v>
      </c>
      <c r="AW3230" s="22" t="str">
        <f t="shared" si="50"/>
        <v>No</v>
      </c>
      <c r="AX3230" s="6"/>
    </row>
    <row r="3231" spans="1:50">
      <c r="A3231" s="3" t="s">
        <v>2339</v>
      </c>
      <c r="B3231" s="3" t="s">
        <v>2340</v>
      </c>
      <c r="C3231" s="22" t="s">
        <v>63</v>
      </c>
      <c r="D3231" s="310" t="s">
        <v>2341</v>
      </c>
      <c r="E3231" s="314" t="s">
        <v>2342</v>
      </c>
      <c r="F3231" s="22" t="s">
        <v>187</v>
      </c>
      <c r="G3231" s="3" t="s">
        <v>222</v>
      </c>
      <c r="H3231" s="25">
        <v>0</v>
      </c>
      <c r="I3231" s="19">
        <v>5</v>
      </c>
      <c r="J3231" s="22" t="s">
        <v>17</v>
      </c>
      <c r="K3231" s="22" t="s">
        <v>14</v>
      </c>
      <c r="L3231" s="19">
        <v>1</v>
      </c>
      <c r="M3231" s="20">
        <v>0</v>
      </c>
      <c r="O3231" s="20">
        <v>0</v>
      </c>
      <c r="Q3231" s="20">
        <v>0</v>
      </c>
      <c r="S3231" s="20">
        <v>0</v>
      </c>
      <c r="U3231" s="20">
        <v>0</v>
      </c>
      <c r="W3231" s="20">
        <v>0</v>
      </c>
      <c r="Y3231" s="20">
        <v>0</v>
      </c>
      <c r="AA3231" s="20">
        <v>0</v>
      </c>
      <c r="AC3231" s="20">
        <v>0</v>
      </c>
      <c r="AE3231" s="20">
        <v>0</v>
      </c>
      <c r="AG3231" s="20">
        <v>0</v>
      </c>
      <c r="AI3231" s="20">
        <v>0</v>
      </c>
      <c r="AK3231" s="20">
        <v>0</v>
      </c>
      <c r="AM3231" s="20">
        <v>0</v>
      </c>
      <c r="AO3231" s="20">
        <v>56748</v>
      </c>
      <c r="AQ3231" s="21">
        <v>56748</v>
      </c>
      <c r="AR3231" s="24"/>
      <c r="AS3231" s="20">
        <v>0</v>
      </c>
      <c r="AU3231" s="25">
        <v>796</v>
      </c>
      <c r="AW3231" s="22" t="str">
        <f t="shared" si="50"/>
        <v>No</v>
      </c>
      <c r="AX3231" s="6"/>
    </row>
    <row r="3232" spans="1:50">
      <c r="A3232" s="3" t="s">
        <v>6588</v>
      </c>
      <c r="B3232" s="3" t="s">
        <v>6087</v>
      </c>
      <c r="C3232" s="22" t="s">
        <v>32</v>
      </c>
      <c r="E3232" s="314" t="s">
        <v>6088</v>
      </c>
      <c r="F3232" s="22" t="s">
        <v>187</v>
      </c>
      <c r="G3232" s="3" t="s">
        <v>222</v>
      </c>
      <c r="H3232" s="25">
        <v>0</v>
      </c>
      <c r="I3232" s="19">
        <v>5</v>
      </c>
      <c r="J3232" s="22" t="s">
        <v>12</v>
      </c>
      <c r="K3232" s="22" t="s">
        <v>11</v>
      </c>
      <c r="L3232" s="19">
        <v>1</v>
      </c>
      <c r="M3232" s="20">
        <v>0</v>
      </c>
      <c r="O3232" s="20">
        <v>0</v>
      </c>
      <c r="Q3232" s="20">
        <v>0</v>
      </c>
      <c r="S3232" s="20">
        <v>0</v>
      </c>
      <c r="U3232" s="20">
        <v>0</v>
      </c>
      <c r="W3232" s="20">
        <v>0</v>
      </c>
      <c r="Y3232" s="20">
        <v>0</v>
      </c>
      <c r="AA3232" s="20">
        <v>0</v>
      </c>
      <c r="AC3232" s="20">
        <v>0</v>
      </c>
      <c r="AE3232" s="20">
        <v>0</v>
      </c>
      <c r="AG3232" s="20">
        <v>0</v>
      </c>
      <c r="AI3232" s="20">
        <v>0</v>
      </c>
      <c r="AK3232" s="20">
        <v>0</v>
      </c>
      <c r="AM3232" s="20">
        <v>0</v>
      </c>
      <c r="AO3232" s="20">
        <v>36831</v>
      </c>
      <c r="AQ3232" s="21">
        <v>36831</v>
      </c>
      <c r="AR3232" s="24"/>
      <c r="AS3232" s="20">
        <v>0</v>
      </c>
      <c r="AU3232" s="25">
        <v>1757</v>
      </c>
      <c r="AW3232" s="22" t="str">
        <f t="shared" si="50"/>
        <v>No</v>
      </c>
      <c r="AX3232" s="6"/>
    </row>
    <row r="3233" spans="1:50">
      <c r="A3233" s="3" t="s">
        <v>5049</v>
      </c>
      <c r="B3233" s="3" t="s">
        <v>336</v>
      </c>
      <c r="C3233" s="22" t="s">
        <v>85</v>
      </c>
      <c r="D3233" s="310" t="s">
        <v>5050</v>
      </c>
      <c r="E3233" s="314" t="s">
        <v>5051</v>
      </c>
      <c r="F3233" s="22" t="s">
        <v>235</v>
      </c>
      <c r="G3233" s="3" t="s">
        <v>222</v>
      </c>
      <c r="H3233" s="25">
        <v>0</v>
      </c>
      <c r="I3233" s="19">
        <v>5</v>
      </c>
      <c r="J3233" s="22" t="s">
        <v>12</v>
      </c>
      <c r="K3233" s="22" t="s">
        <v>11</v>
      </c>
      <c r="L3233" s="19">
        <v>1</v>
      </c>
      <c r="M3233" s="20">
        <v>0</v>
      </c>
      <c r="O3233" s="20">
        <v>0</v>
      </c>
      <c r="Q3233" s="20">
        <v>0</v>
      </c>
      <c r="S3233" s="20">
        <v>0</v>
      </c>
      <c r="U3233" s="20">
        <v>0</v>
      </c>
      <c r="W3233" s="20">
        <v>0</v>
      </c>
      <c r="Y3233" s="20">
        <v>0</v>
      </c>
      <c r="AA3233" s="20">
        <v>0</v>
      </c>
      <c r="AC3233" s="20">
        <v>0</v>
      </c>
      <c r="AE3233" s="20">
        <v>0</v>
      </c>
      <c r="AG3233" s="20">
        <v>0</v>
      </c>
      <c r="AI3233" s="20">
        <v>0</v>
      </c>
      <c r="AK3233" s="20">
        <v>0</v>
      </c>
      <c r="AM3233" s="20">
        <v>0</v>
      </c>
      <c r="AO3233" s="20">
        <v>120400</v>
      </c>
      <c r="AQ3233" s="21">
        <v>120400</v>
      </c>
      <c r="AR3233" s="24"/>
      <c r="AS3233" s="20">
        <v>0</v>
      </c>
      <c r="AU3233" s="25">
        <v>1864</v>
      </c>
      <c r="AW3233" s="22" t="str">
        <f t="shared" si="50"/>
        <v>No</v>
      </c>
      <c r="AX3233" s="6"/>
    </row>
    <row r="3234" spans="1:50">
      <c r="A3234" s="3" t="s">
        <v>6584</v>
      </c>
      <c r="B3234" s="3" t="s">
        <v>400</v>
      </c>
      <c r="C3234" s="22" t="s">
        <v>81</v>
      </c>
      <c r="D3234" s="310">
        <v>5019</v>
      </c>
      <c r="E3234" s="314">
        <v>50019</v>
      </c>
      <c r="F3234" s="22" t="s">
        <v>187</v>
      </c>
      <c r="G3234" s="3" t="s">
        <v>5166</v>
      </c>
      <c r="H3234" s="25">
        <v>97503</v>
      </c>
      <c r="I3234" s="19">
        <v>5</v>
      </c>
      <c r="J3234" s="22" t="s">
        <v>12</v>
      </c>
      <c r="K3234" s="22" t="s">
        <v>11</v>
      </c>
      <c r="L3234" s="19">
        <v>1</v>
      </c>
      <c r="M3234" s="20">
        <v>0</v>
      </c>
      <c r="O3234" s="20">
        <v>0</v>
      </c>
      <c r="Q3234" s="20">
        <v>0</v>
      </c>
      <c r="S3234" s="20">
        <v>0</v>
      </c>
      <c r="U3234" s="20">
        <v>0</v>
      </c>
      <c r="W3234" s="20">
        <v>0</v>
      </c>
      <c r="Y3234" s="20">
        <v>0</v>
      </c>
      <c r="AA3234" s="20">
        <v>0</v>
      </c>
      <c r="AC3234" s="20">
        <v>0</v>
      </c>
      <c r="AE3234" s="20">
        <v>0</v>
      </c>
      <c r="AG3234" s="20">
        <v>0</v>
      </c>
      <c r="AI3234" s="20">
        <v>0</v>
      </c>
      <c r="AK3234" s="20">
        <v>0</v>
      </c>
      <c r="AM3234" s="20">
        <v>0</v>
      </c>
      <c r="AO3234" s="20">
        <v>137835</v>
      </c>
      <c r="AQ3234" s="21">
        <v>137835</v>
      </c>
      <c r="AR3234" s="24"/>
      <c r="AS3234" s="20">
        <v>0</v>
      </c>
      <c r="AU3234" s="25">
        <v>2801</v>
      </c>
      <c r="AW3234" s="22" t="str">
        <f t="shared" si="50"/>
        <v>No</v>
      </c>
      <c r="AX3234" s="6"/>
    </row>
    <row r="3235" spans="1:50">
      <c r="A3235" s="3" t="s">
        <v>5526</v>
      </c>
      <c r="B3235" s="3" t="s">
        <v>1030</v>
      </c>
      <c r="C3235" s="22" t="s">
        <v>21</v>
      </c>
      <c r="D3235" s="310" t="s">
        <v>5527</v>
      </c>
      <c r="E3235" s="314" t="s">
        <v>5528</v>
      </c>
      <c r="F3235" s="22" t="s">
        <v>187</v>
      </c>
      <c r="G3235" s="3" t="s">
        <v>222</v>
      </c>
      <c r="H3235" s="25">
        <v>0</v>
      </c>
      <c r="I3235" s="19">
        <v>5</v>
      </c>
      <c r="J3235" s="22" t="s">
        <v>12</v>
      </c>
      <c r="K3235" s="22" t="s">
        <v>14</v>
      </c>
      <c r="L3235" s="19">
        <v>1</v>
      </c>
      <c r="M3235" s="20">
        <v>0</v>
      </c>
      <c r="O3235" s="20">
        <v>0</v>
      </c>
      <c r="Q3235" s="20">
        <v>0</v>
      </c>
      <c r="S3235" s="20">
        <v>0</v>
      </c>
      <c r="U3235" s="20">
        <v>0</v>
      </c>
      <c r="W3235" s="20">
        <v>0</v>
      </c>
      <c r="Y3235" s="20">
        <v>0</v>
      </c>
      <c r="AA3235" s="20">
        <v>0</v>
      </c>
      <c r="AC3235" s="20">
        <v>0</v>
      </c>
      <c r="AE3235" s="20">
        <v>0</v>
      </c>
      <c r="AG3235" s="20">
        <v>0</v>
      </c>
      <c r="AI3235" s="20">
        <v>0</v>
      </c>
      <c r="AK3235" s="20">
        <v>0</v>
      </c>
      <c r="AM3235" s="20">
        <v>0</v>
      </c>
      <c r="AO3235" s="20">
        <v>117185</v>
      </c>
      <c r="AQ3235" s="21">
        <v>117185</v>
      </c>
      <c r="AR3235" s="24"/>
      <c r="AS3235" s="20">
        <v>0</v>
      </c>
      <c r="AU3235" s="25">
        <v>1101</v>
      </c>
      <c r="AW3235" s="22" t="str">
        <f t="shared" si="50"/>
        <v>No</v>
      </c>
      <c r="AX3235" s="6"/>
    </row>
    <row r="3236" spans="1:50">
      <c r="A3236" s="3" t="s">
        <v>1215</v>
      </c>
      <c r="B3236" s="3" t="s">
        <v>1216</v>
      </c>
      <c r="C3236" s="22" t="s">
        <v>57</v>
      </c>
      <c r="D3236" s="310" t="s">
        <v>1217</v>
      </c>
      <c r="E3236" s="314">
        <v>55246</v>
      </c>
      <c r="F3236" s="22" t="s">
        <v>160</v>
      </c>
      <c r="G3236" s="3" t="s">
        <v>5166</v>
      </c>
      <c r="H3236" s="25">
        <v>0</v>
      </c>
      <c r="I3236" s="19">
        <v>5</v>
      </c>
      <c r="J3236" s="22" t="s">
        <v>13</v>
      </c>
      <c r="K3236" s="22" t="s">
        <v>11</v>
      </c>
      <c r="L3236" s="19">
        <v>1</v>
      </c>
      <c r="M3236" s="20">
        <v>0</v>
      </c>
      <c r="O3236" s="20">
        <v>0</v>
      </c>
      <c r="Q3236" s="20">
        <v>0</v>
      </c>
      <c r="S3236" s="20">
        <v>0</v>
      </c>
      <c r="U3236" s="20">
        <v>0</v>
      </c>
      <c r="W3236" s="20">
        <v>0</v>
      </c>
      <c r="Y3236" s="20">
        <v>0</v>
      </c>
      <c r="AA3236" s="20">
        <v>0</v>
      </c>
      <c r="AC3236" s="20">
        <v>0</v>
      </c>
      <c r="AE3236" s="20">
        <v>0</v>
      </c>
      <c r="AG3236" s="20">
        <v>0</v>
      </c>
      <c r="AI3236" s="20">
        <v>0</v>
      </c>
      <c r="AK3236" s="20">
        <v>0</v>
      </c>
      <c r="AM3236" s="20">
        <v>0</v>
      </c>
      <c r="AO3236" s="20">
        <v>125234</v>
      </c>
      <c r="AQ3236" s="21">
        <v>125234</v>
      </c>
      <c r="AR3236" s="24"/>
      <c r="AS3236" s="20">
        <v>0</v>
      </c>
      <c r="AU3236" s="25">
        <v>3140</v>
      </c>
      <c r="AW3236" s="22" t="str">
        <f t="shared" si="50"/>
        <v>No</v>
      </c>
      <c r="AX3236" s="6"/>
    </row>
    <row r="3237" spans="1:50">
      <c r="A3237" s="3" t="s">
        <v>5103</v>
      </c>
      <c r="B3237" s="3" t="s">
        <v>5104</v>
      </c>
      <c r="C3237" s="22" t="s">
        <v>65</v>
      </c>
      <c r="E3237" s="314">
        <v>77077</v>
      </c>
      <c r="F3237" s="22" t="s">
        <v>160</v>
      </c>
      <c r="G3237" s="3" t="s">
        <v>5166</v>
      </c>
      <c r="H3237" s="25">
        <v>0</v>
      </c>
      <c r="I3237" s="19">
        <v>4</v>
      </c>
      <c r="J3237" s="22" t="s">
        <v>12</v>
      </c>
      <c r="K3237" s="22" t="s">
        <v>11</v>
      </c>
      <c r="L3237" s="19">
        <v>4</v>
      </c>
      <c r="M3237" s="20">
        <v>0</v>
      </c>
      <c r="O3237" s="20">
        <v>0</v>
      </c>
      <c r="Q3237" s="20">
        <v>0</v>
      </c>
      <c r="S3237" s="20">
        <v>0</v>
      </c>
      <c r="U3237" s="20">
        <v>0</v>
      </c>
      <c r="W3237" s="20">
        <v>0</v>
      </c>
      <c r="Y3237" s="20">
        <v>0</v>
      </c>
      <c r="AA3237" s="20">
        <v>0</v>
      </c>
      <c r="AC3237" s="20">
        <v>0</v>
      </c>
      <c r="AE3237" s="20">
        <v>0</v>
      </c>
      <c r="AG3237" s="20">
        <v>0</v>
      </c>
      <c r="AI3237" s="20">
        <v>0</v>
      </c>
      <c r="AK3237" s="20">
        <v>0</v>
      </c>
      <c r="AM3237" s="20">
        <v>0</v>
      </c>
      <c r="AO3237" s="20">
        <v>148165</v>
      </c>
      <c r="AQ3237" s="21">
        <v>148165</v>
      </c>
      <c r="AR3237" s="24"/>
      <c r="AS3237" s="20">
        <v>0</v>
      </c>
      <c r="AU3237" s="25">
        <v>4794</v>
      </c>
      <c r="AW3237" s="22" t="str">
        <f t="shared" si="50"/>
        <v>No</v>
      </c>
      <c r="AX3237" s="6"/>
    </row>
    <row r="3238" spans="1:50">
      <c r="A3238" s="3" t="s">
        <v>3316</v>
      </c>
      <c r="B3238" s="3" t="s">
        <v>3317</v>
      </c>
      <c r="C3238" s="22" t="s">
        <v>46</v>
      </c>
      <c r="D3238" s="310" t="s">
        <v>3318</v>
      </c>
      <c r="E3238" s="314" t="s">
        <v>3319</v>
      </c>
      <c r="F3238" s="22" t="s">
        <v>187</v>
      </c>
      <c r="G3238" s="3" t="s">
        <v>222</v>
      </c>
      <c r="H3238" s="25">
        <v>0</v>
      </c>
      <c r="I3238" s="19">
        <v>4</v>
      </c>
      <c r="J3238" s="22" t="s">
        <v>12</v>
      </c>
      <c r="K3238" s="22" t="s">
        <v>11</v>
      </c>
      <c r="L3238" s="19">
        <v>4</v>
      </c>
      <c r="M3238" s="20">
        <v>0</v>
      </c>
      <c r="O3238" s="20">
        <v>0</v>
      </c>
      <c r="Q3238" s="20">
        <v>0</v>
      </c>
      <c r="S3238" s="20">
        <v>0</v>
      </c>
      <c r="U3238" s="20">
        <v>0</v>
      </c>
      <c r="W3238" s="20">
        <v>0</v>
      </c>
      <c r="Y3238" s="20">
        <v>0</v>
      </c>
      <c r="AA3238" s="20">
        <v>0</v>
      </c>
      <c r="AC3238" s="20">
        <v>0</v>
      </c>
      <c r="AE3238" s="20">
        <v>0</v>
      </c>
      <c r="AG3238" s="20">
        <v>0</v>
      </c>
      <c r="AI3238" s="20">
        <v>0</v>
      </c>
      <c r="AK3238" s="20">
        <v>0</v>
      </c>
      <c r="AM3238" s="20">
        <v>0</v>
      </c>
      <c r="AO3238" s="20">
        <v>372772</v>
      </c>
      <c r="AQ3238" s="21">
        <v>372772</v>
      </c>
      <c r="AR3238" s="24"/>
      <c r="AS3238" s="20">
        <v>0</v>
      </c>
      <c r="AU3238" s="25">
        <v>10728</v>
      </c>
      <c r="AW3238" s="22" t="str">
        <f t="shared" si="50"/>
        <v>No</v>
      </c>
      <c r="AX3238" s="6"/>
    </row>
    <row r="3239" spans="1:50">
      <c r="A3239" s="3" t="s">
        <v>335</v>
      </c>
      <c r="B3239" s="3" t="s">
        <v>336</v>
      </c>
      <c r="C3239" s="22" t="s">
        <v>55</v>
      </c>
      <c r="D3239" s="310">
        <v>1088</v>
      </c>
      <c r="E3239" s="314">
        <v>10088</v>
      </c>
      <c r="F3239" s="22" t="s">
        <v>189</v>
      </c>
      <c r="G3239" s="3" t="s">
        <v>185</v>
      </c>
      <c r="H3239" s="25">
        <v>203914</v>
      </c>
      <c r="I3239" s="19">
        <v>4</v>
      </c>
      <c r="J3239" s="22" t="s">
        <v>24</v>
      </c>
      <c r="K3239" s="22" t="s">
        <v>11</v>
      </c>
      <c r="L3239" s="19">
        <v>4</v>
      </c>
      <c r="M3239" s="20">
        <v>1526394</v>
      </c>
      <c r="O3239" s="20">
        <v>1185905</v>
      </c>
      <c r="Q3239" s="20">
        <v>133063</v>
      </c>
      <c r="S3239" s="20">
        <v>62395</v>
      </c>
      <c r="U3239" s="20">
        <v>926608</v>
      </c>
      <c r="W3239" s="20">
        <v>1255413</v>
      </c>
      <c r="Y3239" s="20">
        <v>747366</v>
      </c>
      <c r="AA3239" s="20">
        <v>0</v>
      </c>
      <c r="AC3239" s="20">
        <v>349615</v>
      </c>
      <c r="AE3239" s="20">
        <v>84277</v>
      </c>
      <c r="AG3239" s="20">
        <v>112773</v>
      </c>
      <c r="AI3239" s="20">
        <v>0</v>
      </c>
      <c r="AK3239" s="20">
        <v>0</v>
      </c>
      <c r="AM3239" s="20">
        <v>0</v>
      </c>
      <c r="AO3239" s="20">
        <v>0</v>
      </c>
      <c r="AQ3239" s="21">
        <v>6383809</v>
      </c>
      <c r="AR3239" s="24"/>
      <c r="AS3239" s="20">
        <v>0</v>
      </c>
      <c r="AU3239" s="25">
        <v>16281</v>
      </c>
      <c r="AW3239" s="22" t="str">
        <f t="shared" si="50"/>
        <v>No</v>
      </c>
      <c r="AX3239" s="6"/>
    </row>
    <row r="3240" spans="1:50">
      <c r="A3240" s="3" t="s">
        <v>6113</v>
      </c>
      <c r="B3240" s="3" t="s">
        <v>360</v>
      </c>
      <c r="C3240" s="22" t="s">
        <v>45</v>
      </c>
      <c r="E3240" s="314">
        <v>50521</v>
      </c>
      <c r="F3240" s="22" t="s">
        <v>201</v>
      </c>
      <c r="G3240" s="3" t="s">
        <v>185</v>
      </c>
      <c r="H3240" s="25">
        <v>8608208</v>
      </c>
      <c r="I3240" s="19">
        <v>4</v>
      </c>
      <c r="J3240" s="22" t="s">
        <v>24</v>
      </c>
      <c r="K3240" s="22" t="s">
        <v>11</v>
      </c>
      <c r="L3240" s="19">
        <v>4</v>
      </c>
      <c r="M3240" s="20">
        <v>684060</v>
      </c>
      <c r="O3240" s="20">
        <v>271021</v>
      </c>
      <c r="Q3240" s="20">
        <v>0</v>
      </c>
      <c r="S3240" s="20">
        <v>0</v>
      </c>
      <c r="U3240" s="20">
        <v>20448</v>
      </c>
      <c r="W3240" s="20">
        <v>83500</v>
      </c>
      <c r="Y3240" s="20">
        <v>113655</v>
      </c>
      <c r="AA3240" s="20">
        <v>0</v>
      </c>
      <c r="AC3240" s="20">
        <v>5506</v>
      </c>
      <c r="AE3240" s="20">
        <v>2541</v>
      </c>
      <c r="AG3240" s="20">
        <v>26339</v>
      </c>
      <c r="AI3240" s="20">
        <v>0</v>
      </c>
      <c r="AK3240" s="20">
        <v>0</v>
      </c>
      <c r="AM3240" s="20">
        <v>0</v>
      </c>
      <c r="AO3240" s="20">
        <v>0</v>
      </c>
      <c r="AQ3240" s="21">
        <v>1207070</v>
      </c>
      <c r="AR3240" s="24"/>
      <c r="AS3240" s="20">
        <v>0</v>
      </c>
      <c r="AU3240" s="25">
        <v>11366</v>
      </c>
      <c r="AW3240" s="22" t="str">
        <f t="shared" si="50"/>
        <v>No</v>
      </c>
      <c r="AX3240" s="6"/>
    </row>
    <row r="3241" spans="1:50">
      <c r="A3241" s="3" t="s">
        <v>3099</v>
      </c>
      <c r="B3241" s="3" t="s">
        <v>3100</v>
      </c>
      <c r="C3241" s="22" t="s">
        <v>113</v>
      </c>
      <c r="D3241" s="310" t="s">
        <v>3101</v>
      </c>
      <c r="E3241" s="314" t="s">
        <v>3102</v>
      </c>
      <c r="F3241" s="22" t="s">
        <v>187</v>
      </c>
      <c r="G3241" s="3" t="s">
        <v>222</v>
      </c>
      <c r="H3241" s="25">
        <v>0</v>
      </c>
      <c r="I3241" s="19">
        <v>4</v>
      </c>
      <c r="J3241" s="22" t="s">
        <v>12</v>
      </c>
      <c r="K3241" s="22" t="s">
        <v>14</v>
      </c>
      <c r="L3241" s="19">
        <v>4</v>
      </c>
      <c r="M3241" s="20">
        <v>0</v>
      </c>
      <c r="O3241" s="20">
        <v>0</v>
      </c>
      <c r="Q3241" s="20">
        <v>0</v>
      </c>
      <c r="S3241" s="20">
        <v>0</v>
      </c>
      <c r="U3241" s="20">
        <v>0</v>
      </c>
      <c r="W3241" s="20">
        <v>0</v>
      </c>
      <c r="Y3241" s="20">
        <v>0</v>
      </c>
      <c r="AA3241" s="20">
        <v>0</v>
      </c>
      <c r="AC3241" s="20">
        <v>0</v>
      </c>
      <c r="AE3241" s="20">
        <v>0</v>
      </c>
      <c r="AG3241" s="20">
        <v>0</v>
      </c>
      <c r="AI3241" s="20">
        <v>0</v>
      </c>
      <c r="AK3241" s="20">
        <v>0</v>
      </c>
      <c r="AM3241" s="20">
        <v>0</v>
      </c>
      <c r="AO3241" s="20">
        <v>358712</v>
      </c>
      <c r="AQ3241" s="21">
        <v>358712</v>
      </c>
      <c r="AR3241" s="24"/>
      <c r="AS3241" s="20">
        <v>0</v>
      </c>
      <c r="AU3241" s="25">
        <v>14130</v>
      </c>
      <c r="AW3241" s="22" t="str">
        <f t="shared" si="50"/>
        <v>No</v>
      </c>
      <c r="AX3241" s="6"/>
    </row>
    <row r="3242" spans="1:50">
      <c r="A3242" s="3" t="s">
        <v>6597</v>
      </c>
      <c r="B3242" s="3" t="s">
        <v>1327</v>
      </c>
      <c r="C3242" s="22" t="s">
        <v>19</v>
      </c>
      <c r="D3242" s="310" t="s">
        <v>1328</v>
      </c>
      <c r="E3242" s="314">
        <v>99382</v>
      </c>
      <c r="F3242" s="22" t="s">
        <v>160</v>
      </c>
      <c r="G3242" s="3" t="s">
        <v>5166</v>
      </c>
      <c r="H3242" s="25">
        <v>0</v>
      </c>
      <c r="I3242" s="19">
        <v>4</v>
      </c>
      <c r="J3242" s="22" t="s">
        <v>13</v>
      </c>
      <c r="K3242" s="22" t="s">
        <v>11</v>
      </c>
      <c r="L3242" s="19">
        <v>4</v>
      </c>
      <c r="M3242" s="20">
        <v>0</v>
      </c>
      <c r="O3242" s="20">
        <v>0</v>
      </c>
      <c r="Q3242" s="20">
        <v>0</v>
      </c>
      <c r="S3242" s="20">
        <v>0</v>
      </c>
      <c r="U3242" s="20">
        <v>0</v>
      </c>
      <c r="W3242" s="20">
        <v>0</v>
      </c>
      <c r="Y3242" s="20">
        <v>0</v>
      </c>
      <c r="AA3242" s="20">
        <v>0</v>
      </c>
      <c r="AC3242" s="20">
        <v>0</v>
      </c>
      <c r="AE3242" s="20">
        <v>0</v>
      </c>
      <c r="AG3242" s="20">
        <v>0</v>
      </c>
      <c r="AI3242" s="20">
        <v>0</v>
      </c>
      <c r="AK3242" s="20">
        <v>0</v>
      </c>
      <c r="AM3242" s="20">
        <v>0</v>
      </c>
      <c r="AO3242" s="20">
        <v>493655</v>
      </c>
      <c r="AQ3242" s="21">
        <v>493655</v>
      </c>
      <c r="AR3242" s="24"/>
      <c r="AS3242" s="20">
        <v>0</v>
      </c>
      <c r="AU3242" s="25">
        <v>6424</v>
      </c>
      <c r="AW3242" s="22" t="str">
        <f t="shared" si="50"/>
        <v>No</v>
      </c>
      <c r="AX3242" s="6"/>
    </row>
    <row r="3243" spans="1:50">
      <c r="A3243" s="3" t="s">
        <v>5706</v>
      </c>
      <c r="B3243" s="3" t="s">
        <v>5707</v>
      </c>
      <c r="C3243" s="22" t="s">
        <v>117</v>
      </c>
      <c r="E3243" s="314" t="s">
        <v>5708</v>
      </c>
      <c r="F3243" s="22" t="s">
        <v>235</v>
      </c>
      <c r="G3243" s="3" t="s">
        <v>222</v>
      </c>
      <c r="H3243" s="25">
        <v>0</v>
      </c>
      <c r="I3243" s="19">
        <v>4</v>
      </c>
      <c r="J3243" s="22" t="s">
        <v>12</v>
      </c>
      <c r="K3243" s="22" t="s">
        <v>11</v>
      </c>
      <c r="L3243" s="19">
        <v>4</v>
      </c>
      <c r="M3243" s="20">
        <v>0</v>
      </c>
      <c r="O3243" s="20">
        <v>0</v>
      </c>
      <c r="Q3243" s="20">
        <v>0</v>
      </c>
      <c r="S3243" s="20">
        <v>0</v>
      </c>
      <c r="U3243" s="20">
        <v>0</v>
      </c>
      <c r="W3243" s="20">
        <v>0</v>
      </c>
      <c r="Y3243" s="20">
        <v>0</v>
      </c>
      <c r="AA3243" s="20">
        <v>0</v>
      </c>
      <c r="AC3243" s="20">
        <v>0</v>
      </c>
      <c r="AE3243" s="20">
        <v>0</v>
      </c>
      <c r="AG3243" s="20">
        <v>0</v>
      </c>
      <c r="AI3243" s="20">
        <v>0</v>
      </c>
      <c r="AK3243" s="20">
        <v>0</v>
      </c>
      <c r="AM3243" s="20">
        <v>0</v>
      </c>
      <c r="AO3243" s="20">
        <v>94493</v>
      </c>
      <c r="AQ3243" s="21">
        <v>94493</v>
      </c>
      <c r="AR3243" s="24"/>
      <c r="AS3243" s="20">
        <v>0</v>
      </c>
      <c r="AU3243" s="25">
        <v>3649</v>
      </c>
      <c r="AW3243" s="22" t="str">
        <f t="shared" si="50"/>
        <v>No</v>
      </c>
      <c r="AX3243" s="6"/>
    </row>
    <row r="3244" spans="1:50">
      <c r="A3244" s="3" t="s">
        <v>3917</v>
      </c>
      <c r="B3244" s="3" t="s">
        <v>598</v>
      </c>
      <c r="C3244" s="22" t="s">
        <v>48</v>
      </c>
      <c r="D3244" s="310" t="s">
        <v>3918</v>
      </c>
      <c r="E3244" s="314" t="s">
        <v>3919</v>
      </c>
      <c r="F3244" s="22" t="s">
        <v>187</v>
      </c>
      <c r="G3244" s="3" t="s">
        <v>222</v>
      </c>
      <c r="H3244" s="25">
        <v>0</v>
      </c>
      <c r="I3244" s="19">
        <v>4</v>
      </c>
      <c r="J3244" s="22" t="s">
        <v>12</v>
      </c>
      <c r="K3244" s="22" t="s">
        <v>11</v>
      </c>
      <c r="L3244" s="19">
        <v>4</v>
      </c>
      <c r="M3244" s="20">
        <v>0</v>
      </c>
      <c r="O3244" s="20">
        <v>0</v>
      </c>
      <c r="Q3244" s="20">
        <v>0</v>
      </c>
      <c r="S3244" s="20">
        <v>0</v>
      </c>
      <c r="U3244" s="20">
        <v>0</v>
      </c>
      <c r="W3244" s="20">
        <v>0</v>
      </c>
      <c r="Y3244" s="20">
        <v>0</v>
      </c>
      <c r="AA3244" s="20">
        <v>0</v>
      </c>
      <c r="AC3244" s="20">
        <v>0</v>
      </c>
      <c r="AE3244" s="20">
        <v>0</v>
      </c>
      <c r="AG3244" s="20">
        <v>0</v>
      </c>
      <c r="AI3244" s="20">
        <v>0</v>
      </c>
      <c r="AK3244" s="20">
        <v>0</v>
      </c>
      <c r="AM3244" s="20">
        <v>0</v>
      </c>
      <c r="AO3244" s="20">
        <v>102581</v>
      </c>
      <c r="AQ3244" s="21">
        <v>102581</v>
      </c>
      <c r="AR3244" s="24"/>
      <c r="AS3244" s="20">
        <v>0</v>
      </c>
      <c r="AU3244" s="25">
        <v>3264</v>
      </c>
      <c r="AW3244" s="22" t="str">
        <f t="shared" si="50"/>
        <v>No</v>
      </c>
      <c r="AX3244" s="6"/>
    </row>
    <row r="3245" spans="1:50">
      <c r="A3245" s="3" t="s">
        <v>3837</v>
      </c>
      <c r="B3245" s="3" t="s">
        <v>3838</v>
      </c>
      <c r="C3245" s="22" t="s">
        <v>65</v>
      </c>
      <c r="D3245" s="310" t="s">
        <v>3839</v>
      </c>
      <c r="E3245" s="314" t="s">
        <v>3840</v>
      </c>
      <c r="F3245" s="22" t="s">
        <v>187</v>
      </c>
      <c r="G3245" s="3" t="s">
        <v>222</v>
      </c>
      <c r="H3245" s="25">
        <v>0</v>
      </c>
      <c r="I3245" s="19">
        <v>4</v>
      </c>
      <c r="J3245" s="22" t="s">
        <v>12</v>
      </c>
      <c r="K3245" s="22" t="s">
        <v>11</v>
      </c>
      <c r="L3245" s="19">
        <v>4</v>
      </c>
      <c r="M3245" s="20">
        <v>0</v>
      </c>
      <c r="O3245" s="20">
        <v>0</v>
      </c>
      <c r="Q3245" s="20">
        <v>0</v>
      </c>
      <c r="S3245" s="20">
        <v>0</v>
      </c>
      <c r="U3245" s="20">
        <v>0</v>
      </c>
      <c r="W3245" s="20">
        <v>0</v>
      </c>
      <c r="Y3245" s="20">
        <v>0</v>
      </c>
      <c r="AA3245" s="20">
        <v>0</v>
      </c>
      <c r="AC3245" s="20">
        <v>0</v>
      </c>
      <c r="AE3245" s="20">
        <v>0</v>
      </c>
      <c r="AG3245" s="20">
        <v>0</v>
      </c>
      <c r="AI3245" s="20">
        <v>0</v>
      </c>
      <c r="AK3245" s="20">
        <v>0</v>
      </c>
      <c r="AM3245" s="20">
        <v>0</v>
      </c>
      <c r="AO3245" s="20">
        <v>69561</v>
      </c>
      <c r="AQ3245" s="21">
        <v>69561</v>
      </c>
      <c r="AR3245" s="24"/>
      <c r="AS3245" s="20">
        <v>0</v>
      </c>
      <c r="AU3245" s="25">
        <v>1615</v>
      </c>
      <c r="AW3245" s="22" t="str">
        <f t="shared" si="50"/>
        <v>No</v>
      </c>
      <c r="AX3245" s="6"/>
    </row>
    <row r="3246" spans="1:50">
      <c r="A3246" s="3" t="s">
        <v>4975</v>
      </c>
      <c r="B3246" s="3" t="s">
        <v>4976</v>
      </c>
      <c r="C3246" s="22" t="s">
        <v>9</v>
      </c>
      <c r="D3246" s="310" t="s">
        <v>4977</v>
      </c>
      <c r="E3246" s="314" t="s">
        <v>4978</v>
      </c>
      <c r="F3246" s="22" t="s">
        <v>235</v>
      </c>
      <c r="G3246" s="3" t="s">
        <v>222</v>
      </c>
      <c r="H3246" s="25">
        <v>0</v>
      </c>
      <c r="I3246" s="19">
        <v>4</v>
      </c>
      <c r="J3246" s="22" t="s">
        <v>13</v>
      </c>
      <c r="K3246" s="22" t="s">
        <v>14</v>
      </c>
      <c r="L3246" s="19">
        <v>4</v>
      </c>
      <c r="M3246" s="20">
        <v>0</v>
      </c>
      <c r="O3246" s="20">
        <v>0</v>
      </c>
      <c r="Q3246" s="20">
        <v>0</v>
      </c>
      <c r="S3246" s="20">
        <v>0</v>
      </c>
      <c r="U3246" s="20">
        <v>0</v>
      </c>
      <c r="W3246" s="20">
        <v>0</v>
      </c>
      <c r="Y3246" s="20">
        <v>0</v>
      </c>
      <c r="AA3246" s="20">
        <v>0</v>
      </c>
      <c r="AC3246" s="20">
        <v>0</v>
      </c>
      <c r="AE3246" s="20">
        <v>0</v>
      </c>
      <c r="AG3246" s="20">
        <v>0</v>
      </c>
      <c r="AI3246" s="20">
        <v>0</v>
      </c>
      <c r="AK3246" s="20">
        <v>0</v>
      </c>
      <c r="AM3246" s="20">
        <v>0</v>
      </c>
      <c r="AO3246" s="20">
        <v>363166</v>
      </c>
      <c r="AQ3246" s="21">
        <v>363166</v>
      </c>
      <c r="AR3246" s="24"/>
      <c r="AS3246" s="20">
        <v>0</v>
      </c>
      <c r="AU3246" s="25">
        <v>7410</v>
      </c>
      <c r="AW3246" s="22" t="str">
        <f t="shared" si="50"/>
        <v>No</v>
      </c>
      <c r="AX3246" s="6"/>
    </row>
    <row r="3247" spans="1:50">
      <c r="A3247" s="3" t="s">
        <v>4349</v>
      </c>
      <c r="B3247" s="3" t="s">
        <v>6107</v>
      </c>
      <c r="C3247" s="22" t="s">
        <v>62</v>
      </c>
      <c r="D3247" s="310" t="s">
        <v>4350</v>
      </c>
      <c r="E3247" s="314" t="s">
        <v>4351</v>
      </c>
      <c r="F3247" s="22" t="s">
        <v>187</v>
      </c>
      <c r="G3247" s="3" t="s">
        <v>222</v>
      </c>
      <c r="H3247" s="25">
        <v>0</v>
      </c>
      <c r="I3247" s="19">
        <v>4</v>
      </c>
      <c r="J3247" s="22" t="s">
        <v>12</v>
      </c>
      <c r="K3247" s="22" t="s">
        <v>11</v>
      </c>
      <c r="L3247" s="19">
        <v>4</v>
      </c>
      <c r="M3247" s="20">
        <v>0</v>
      </c>
      <c r="O3247" s="20">
        <v>0</v>
      </c>
      <c r="Q3247" s="20">
        <v>0</v>
      </c>
      <c r="S3247" s="20">
        <v>0</v>
      </c>
      <c r="U3247" s="20">
        <v>0</v>
      </c>
      <c r="W3247" s="20">
        <v>0</v>
      </c>
      <c r="Y3247" s="20">
        <v>0</v>
      </c>
      <c r="AA3247" s="20">
        <v>0</v>
      </c>
      <c r="AC3247" s="20">
        <v>0</v>
      </c>
      <c r="AE3247" s="20">
        <v>0</v>
      </c>
      <c r="AG3247" s="20">
        <v>0</v>
      </c>
      <c r="AI3247" s="20">
        <v>0</v>
      </c>
      <c r="AK3247" s="20">
        <v>0</v>
      </c>
      <c r="AM3247" s="20">
        <v>0</v>
      </c>
      <c r="AO3247" s="20">
        <v>167934</v>
      </c>
      <c r="AQ3247" s="21">
        <v>167934</v>
      </c>
      <c r="AR3247" s="24"/>
      <c r="AS3247" s="20">
        <v>0</v>
      </c>
      <c r="AU3247" s="25">
        <v>2507</v>
      </c>
      <c r="AW3247" s="22" t="str">
        <f t="shared" si="50"/>
        <v>No</v>
      </c>
      <c r="AX3247" s="6"/>
    </row>
    <row r="3248" spans="1:50">
      <c r="A3248" s="3" t="s">
        <v>1397</v>
      </c>
      <c r="B3248" s="3" t="s">
        <v>1363</v>
      </c>
      <c r="C3248" s="22" t="s">
        <v>33</v>
      </c>
      <c r="D3248" s="310">
        <v>1132</v>
      </c>
      <c r="E3248" s="314">
        <v>10132</v>
      </c>
      <c r="F3248" s="22" t="s">
        <v>201</v>
      </c>
      <c r="G3248" s="3" t="s">
        <v>5166</v>
      </c>
      <c r="H3248" s="25">
        <v>924859</v>
      </c>
      <c r="I3248" s="19">
        <v>4</v>
      </c>
      <c r="J3248" s="22" t="s">
        <v>23</v>
      </c>
      <c r="K3248" s="22" t="s">
        <v>14</v>
      </c>
      <c r="L3248" s="19">
        <v>4</v>
      </c>
      <c r="M3248" s="20">
        <v>0</v>
      </c>
      <c r="O3248" s="20">
        <v>0</v>
      </c>
      <c r="Q3248" s="20">
        <v>0</v>
      </c>
      <c r="S3248" s="20">
        <v>0</v>
      </c>
      <c r="U3248" s="20">
        <v>0</v>
      </c>
      <c r="W3248" s="20">
        <v>0</v>
      </c>
      <c r="Y3248" s="20">
        <v>0</v>
      </c>
      <c r="AA3248" s="20">
        <v>0</v>
      </c>
      <c r="AC3248" s="20">
        <v>0</v>
      </c>
      <c r="AE3248" s="20">
        <v>0</v>
      </c>
      <c r="AG3248" s="20">
        <v>0</v>
      </c>
      <c r="AI3248" s="20">
        <v>0</v>
      </c>
      <c r="AK3248" s="20">
        <v>0</v>
      </c>
      <c r="AM3248" s="20">
        <v>0</v>
      </c>
      <c r="AO3248" s="20">
        <v>440875</v>
      </c>
      <c r="AQ3248" s="21">
        <v>440875</v>
      </c>
      <c r="AR3248" s="24"/>
      <c r="AS3248" s="20">
        <v>0</v>
      </c>
      <c r="AU3248" s="25">
        <v>1655</v>
      </c>
      <c r="AW3248" s="22" t="str">
        <f t="shared" si="50"/>
        <v>No</v>
      </c>
      <c r="AX3248" s="6"/>
    </row>
    <row r="3249" spans="1:50">
      <c r="A3249" s="3" t="s">
        <v>5556</v>
      </c>
      <c r="B3249" s="3" t="s">
        <v>363</v>
      </c>
      <c r="C3249" s="22" t="s">
        <v>45</v>
      </c>
      <c r="E3249" s="314" t="s">
        <v>5557</v>
      </c>
      <c r="F3249" s="22" t="s">
        <v>187</v>
      </c>
      <c r="G3249" s="3" t="s">
        <v>222</v>
      </c>
      <c r="H3249" s="25">
        <v>0</v>
      </c>
      <c r="I3249" s="19">
        <v>4</v>
      </c>
      <c r="J3249" s="22" t="s">
        <v>12</v>
      </c>
      <c r="K3249" s="22" t="s">
        <v>11</v>
      </c>
      <c r="L3249" s="19">
        <v>4</v>
      </c>
      <c r="M3249" s="20">
        <v>0</v>
      </c>
      <c r="O3249" s="20">
        <v>0</v>
      </c>
      <c r="Q3249" s="20">
        <v>0</v>
      </c>
      <c r="S3249" s="20">
        <v>0</v>
      </c>
      <c r="U3249" s="20">
        <v>0</v>
      </c>
      <c r="W3249" s="20">
        <v>0</v>
      </c>
      <c r="Y3249" s="20">
        <v>0</v>
      </c>
      <c r="AA3249" s="20">
        <v>0</v>
      </c>
      <c r="AC3249" s="20">
        <v>0</v>
      </c>
      <c r="AE3249" s="20">
        <v>0</v>
      </c>
      <c r="AG3249" s="20">
        <v>0</v>
      </c>
      <c r="AI3249" s="20">
        <v>0</v>
      </c>
      <c r="AK3249" s="20">
        <v>0</v>
      </c>
      <c r="AM3249" s="20">
        <v>0</v>
      </c>
      <c r="AO3249" s="20">
        <v>480718</v>
      </c>
      <c r="AQ3249" s="21">
        <v>480718</v>
      </c>
      <c r="AR3249" s="24"/>
      <c r="AS3249" s="20">
        <v>0</v>
      </c>
      <c r="AU3249" s="25">
        <v>2746</v>
      </c>
      <c r="AW3249" s="22" t="str">
        <f t="shared" si="50"/>
        <v>No</v>
      </c>
      <c r="AX3249" s="6"/>
    </row>
    <row r="3250" spans="1:50">
      <c r="A3250" s="3" t="s">
        <v>6105</v>
      </c>
      <c r="B3250" s="3" t="s">
        <v>3068</v>
      </c>
      <c r="C3250" s="22" t="s">
        <v>56</v>
      </c>
      <c r="D3250" s="310" t="s">
        <v>3069</v>
      </c>
      <c r="E3250" s="314" t="s">
        <v>3070</v>
      </c>
      <c r="F3250" s="22" t="s">
        <v>187</v>
      </c>
      <c r="G3250" s="3" t="s">
        <v>222</v>
      </c>
      <c r="H3250" s="25">
        <v>0</v>
      </c>
      <c r="I3250" s="19">
        <v>4</v>
      </c>
      <c r="J3250" s="22" t="s">
        <v>12</v>
      </c>
      <c r="K3250" s="22" t="s">
        <v>11</v>
      </c>
      <c r="L3250" s="19">
        <v>4</v>
      </c>
      <c r="M3250" s="20">
        <v>0</v>
      </c>
      <c r="O3250" s="20">
        <v>0</v>
      </c>
      <c r="Q3250" s="20">
        <v>0</v>
      </c>
      <c r="S3250" s="20">
        <v>0</v>
      </c>
      <c r="U3250" s="20">
        <v>0</v>
      </c>
      <c r="W3250" s="20">
        <v>0</v>
      </c>
      <c r="Y3250" s="20">
        <v>0</v>
      </c>
      <c r="AA3250" s="20">
        <v>0</v>
      </c>
      <c r="AC3250" s="20">
        <v>0</v>
      </c>
      <c r="AE3250" s="20">
        <v>0</v>
      </c>
      <c r="AG3250" s="20">
        <v>0</v>
      </c>
      <c r="AI3250" s="20">
        <v>0</v>
      </c>
      <c r="AK3250" s="20">
        <v>0</v>
      </c>
      <c r="AM3250" s="20">
        <v>0</v>
      </c>
      <c r="AO3250" s="20">
        <v>258840</v>
      </c>
      <c r="AQ3250" s="21">
        <v>258840</v>
      </c>
      <c r="AR3250" s="24"/>
      <c r="AS3250" s="20">
        <v>0</v>
      </c>
      <c r="AU3250" s="25">
        <v>6766</v>
      </c>
      <c r="AW3250" s="22" t="str">
        <f t="shared" si="50"/>
        <v>No</v>
      </c>
      <c r="AX3250" s="6"/>
    </row>
    <row r="3251" spans="1:50">
      <c r="A3251" s="3" t="s">
        <v>2406</v>
      </c>
      <c r="B3251" s="3" t="s">
        <v>5433</v>
      </c>
      <c r="C3251" s="22" t="s">
        <v>41</v>
      </c>
      <c r="D3251" s="310" t="s">
        <v>2408</v>
      </c>
      <c r="E3251" s="314" t="s">
        <v>2409</v>
      </c>
      <c r="F3251" s="22" t="s">
        <v>187</v>
      </c>
      <c r="G3251" s="3" t="s">
        <v>222</v>
      </c>
      <c r="H3251" s="25">
        <v>0</v>
      </c>
      <c r="I3251" s="19">
        <v>4</v>
      </c>
      <c r="J3251" s="22" t="s">
        <v>12</v>
      </c>
      <c r="K3251" s="22" t="s">
        <v>11</v>
      </c>
      <c r="L3251" s="19">
        <v>4</v>
      </c>
      <c r="M3251" s="20">
        <v>0</v>
      </c>
      <c r="O3251" s="20">
        <v>0</v>
      </c>
      <c r="Q3251" s="20">
        <v>0</v>
      </c>
      <c r="S3251" s="20">
        <v>0</v>
      </c>
      <c r="U3251" s="20">
        <v>0</v>
      </c>
      <c r="W3251" s="20">
        <v>0</v>
      </c>
      <c r="Y3251" s="20">
        <v>0</v>
      </c>
      <c r="AA3251" s="20">
        <v>0</v>
      </c>
      <c r="AC3251" s="20">
        <v>0</v>
      </c>
      <c r="AE3251" s="20">
        <v>0</v>
      </c>
      <c r="AG3251" s="20">
        <v>0</v>
      </c>
      <c r="AI3251" s="20">
        <v>0</v>
      </c>
      <c r="AK3251" s="20">
        <v>0</v>
      </c>
      <c r="AM3251" s="20">
        <v>0</v>
      </c>
      <c r="AO3251" s="20">
        <v>310566</v>
      </c>
      <c r="AQ3251" s="21">
        <v>310566</v>
      </c>
      <c r="AR3251" s="24"/>
      <c r="AS3251" s="20">
        <v>0</v>
      </c>
      <c r="AU3251" s="25">
        <v>9661</v>
      </c>
      <c r="AW3251" s="22" t="str">
        <f t="shared" si="50"/>
        <v>No</v>
      </c>
      <c r="AX3251" s="6"/>
    </row>
    <row r="3252" spans="1:50">
      <c r="A3252" s="3" t="s">
        <v>4052</v>
      </c>
      <c r="B3252" s="3" t="s">
        <v>4053</v>
      </c>
      <c r="C3252" s="22" t="s">
        <v>65</v>
      </c>
      <c r="D3252" s="310" t="s">
        <v>4054</v>
      </c>
      <c r="E3252" s="314" t="s">
        <v>4055</v>
      </c>
      <c r="F3252" s="22" t="s">
        <v>187</v>
      </c>
      <c r="G3252" s="3" t="s">
        <v>222</v>
      </c>
      <c r="H3252" s="25">
        <v>0</v>
      </c>
      <c r="I3252" s="19">
        <v>4</v>
      </c>
      <c r="J3252" s="22" t="s">
        <v>12</v>
      </c>
      <c r="K3252" s="22" t="s">
        <v>11</v>
      </c>
      <c r="L3252" s="19">
        <v>4</v>
      </c>
      <c r="M3252" s="20">
        <v>0</v>
      </c>
      <c r="O3252" s="20">
        <v>0</v>
      </c>
      <c r="Q3252" s="20">
        <v>0</v>
      </c>
      <c r="S3252" s="20">
        <v>0</v>
      </c>
      <c r="U3252" s="20">
        <v>0</v>
      </c>
      <c r="W3252" s="20">
        <v>0</v>
      </c>
      <c r="Y3252" s="20">
        <v>0</v>
      </c>
      <c r="AA3252" s="20">
        <v>0</v>
      </c>
      <c r="AC3252" s="20">
        <v>0</v>
      </c>
      <c r="AE3252" s="20">
        <v>0</v>
      </c>
      <c r="AG3252" s="20">
        <v>0</v>
      </c>
      <c r="AI3252" s="20">
        <v>0</v>
      </c>
      <c r="AK3252" s="20">
        <v>0</v>
      </c>
      <c r="AM3252" s="20">
        <v>0</v>
      </c>
      <c r="AO3252" s="20">
        <v>128212</v>
      </c>
      <c r="AQ3252" s="21">
        <v>128212</v>
      </c>
      <c r="AR3252" s="24"/>
      <c r="AS3252" s="20">
        <v>0</v>
      </c>
      <c r="AU3252" s="25">
        <v>1909</v>
      </c>
      <c r="AW3252" s="22" t="str">
        <f t="shared" si="50"/>
        <v>No</v>
      </c>
      <c r="AX3252" s="6"/>
    </row>
    <row r="3253" spans="1:50">
      <c r="A3253" s="3" t="s">
        <v>6098</v>
      </c>
      <c r="B3253" s="3" t="s">
        <v>2795</v>
      </c>
      <c r="C3253" s="22" t="s">
        <v>113</v>
      </c>
      <c r="E3253" s="314" t="s">
        <v>6099</v>
      </c>
      <c r="F3253" s="22" t="s">
        <v>187</v>
      </c>
      <c r="G3253" s="3" t="s">
        <v>222</v>
      </c>
      <c r="H3253" s="25">
        <v>0</v>
      </c>
      <c r="I3253" s="19">
        <v>4</v>
      </c>
      <c r="J3253" s="22" t="s">
        <v>17</v>
      </c>
      <c r="K3253" s="22" t="s">
        <v>14</v>
      </c>
      <c r="L3253" s="19">
        <v>4</v>
      </c>
      <c r="M3253" s="20">
        <v>0</v>
      </c>
      <c r="O3253" s="20">
        <v>0</v>
      </c>
      <c r="Q3253" s="20">
        <v>0</v>
      </c>
      <c r="S3253" s="20">
        <v>0</v>
      </c>
      <c r="U3253" s="20">
        <v>0</v>
      </c>
      <c r="W3253" s="20">
        <v>0</v>
      </c>
      <c r="Y3253" s="20">
        <v>0</v>
      </c>
      <c r="AA3253" s="20">
        <v>0</v>
      </c>
      <c r="AC3253" s="20">
        <v>0</v>
      </c>
      <c r="AE3253" s="20">
        <v>0</v>
      </c>
      <c r="AG3253" s="20">
        <v>0</v>
      </c>
      <c r="AI3253" s="20">
        <v>0</v>
      </c>
      <c r="AK3253" s="20">
        <v>0</v>
      </c>
      <c r="AM3253" s="20">
        <v>0</v>
      </c>
      <c r="AO3253" s="20">
        <v>295857</v>
      </c>
      <c r="AQ3253" s="21">
        <v>295857</v>
      </c>
      <c r="AR3253" s="24"/>
      <c r="AS3253" s="20">
        <v>0</v>
      </c>
      <c r="AU3253" s="25">
        <v>11344</v>
      </c>
      <c r="AW3253" s="22" t="str">
        <f t="shared" si="50"/>
        <v>No</v>
      </c>
      <c r="AX3253" s="6"/>
    </row>
    <row r="3254" spans="1:50">
      <c r="A3254" s="3" t="s">
        <v>5344</v>
      </c>
      <c r="B3254" s="3" t="s">
        <v>5897</v>
      </c>
      <c r="C3254" s="22" t="s">
        <v>1</v>
      </c>
      <c r="E3254" s="314" t="s">
        <v>5345</v>
      </c>
      <c r="F3254" s="22" t="s">
        <v>187</v>
      </c>
      <c r="G3254" s="3" t="s">
        <v>222</v>
      </c>
      <c r="H3254" s="25">
        <v>0</v>
      </c>
      <c r="I3254" s="19">
        <v>4</v>
      </c>
      <c r="J3254" s="22" t="s">
        <v>12</v>
      </c>
      <c r="K3254" s="22" t="s">
        <v>11</v>
      </c>
      <c r="L3254" s="19">
        <v>4</v>
      </c>
      <c r="M3254" s="20">
        <v>0</v>
      </c>
      <c r="O3254" s="20">
        <v>0</v>
      </c>
      <c r="Q3254" s="20">
        <v>0</v>
      </c>
      <c r="S3254" s="20">
        <v>0</v>
      </c>
      <c r="U3254" s="20">
        <v>0</v>
      </c>
      <c r="W3254" s="20">
        <v>0</v>
      </c>
      <c r="Y3254" s="20">
        <v>0</v>
      </c>
      <c r="AA3254" s="20">
        <v>0</v>
      </c>
      <c r="AC3254" s="20">
        <v>0</v>
      </c>
      <c r="AE3254" s="20">
        <v>0</v>
      </c>
      <c r="AG3254" s="20">
        <v>0</v>
      </c>
      <c r="AI3254" s="20">
        <v>0</v>
      </c>
      <c r="AK3254" s="20">
        <v>0</v>
      </c>
      <c r="AM3254" s="20">
        <v>0</v>
      </c>
      <c r="AO3254" s="20">
        <v>156627</v>
      </c>
      <c r="AQ3254" s="21">
        <v>156627</v>
      </c>
      <c r="AR3254" s="24"/>
      <c r="AS3254" s="20">
        <v>0</v>
      </c>
      <c r="AU3254" s="25">
        <v>1679</v>
      </c>
      <c r="AW3254" s="22" t="str">
        <f t="shared" si="50"/>
        <v>No</v>
      </c>
      <c r="AX3254" s="6"/>
    </row>
    <row r="3255" spans="1:50">
      <c r="A3255" s="3" t="s">
        <v>943</v>
      </c>
      <c r="B3255" s="3" t="s">
        <v>401</v>
      </c>
      <c r="C3255" s="22" t="s">
        <v>74</v>
      </c>
      <c r="D3255" s="310">
        <v>2187</v>
      </c>
      <c r="E3255" s="314">
        <v>20187</v>
      </c>
      <c r="F3255" s="22" t="s">
        <v>187</v>
      </c>
      <c r="G3255" s="3" t="s">
        <v>5166</v>
      </c>
      <c r="H3255" s="25">
        <v>423566</v>
      </c>
      <c r="I3255" s="19">
        <v>4</v>
      </c>
      <c r="J3255" s="22" t="s">
        <v>13</v>
      </c>
      <c r="K3255" s="22" t="s">
        <v>11</v>
      </c>
      <c r="L3255" s="19">
        <v>4</v>
      </c>
      <c r="M3255" s="20">
        <v>0</v>
      </c>
      <c r="O3255" s="20">
        <v>0</v>
      </c>
      <c r="Q3255" s="20">
        <v>0</v>
      </c>
      <c r="S3255" s="20">
        <v>0</v>
      </c>
      <c r="U3255" s="20">
        <v>0</v>
      </c>
      <c r="W3255" s="20">
        <v>0</v>
      </c>
      <c r="Y3255" s="20">
        <v>0</v>
      </c>
      <c r="AA3255" s="20">
        <v>0</v>
      </c>
      <c r="AC3255" s="20">
        <v>0</v>
      </c>
      <c r="AE3255" s="20">
        <v>0</v>
      </c>
      <c r="AG3255" s="20">
        <v>0</v>
      </c>
      <c r="AI3255" s="20">
        <v>0</v>
      </c>
      <c r="AK3255" s="20">
        <v>0</v>
      </c>
      <c r="AM3255" s="20">
        <v>0</v>
      </c>
      <c r="AO3255" s="20">
        <v>719595</v>
      </c>
      <c r="AQ3255" s="21">
        <v>719595</v>
      </c>
      <c r="AR3255" s="24"/>
      <c r="AS3255" s="20">
        <v>0</v>
      </c>
      <c r="AU3255" s="25">
        <v>7136</v>
      </c>
      <c r="AW3255" s="22" t="str">
        <f t="shared" si="50"/>
        <v>No</v>
      </c>
      <c r="AX3255" s="6"/>
    </row>
    <row r="3256" spans="1:50">
      <c r="A3256" s="3" t="s">
        <v>3814</v>
      </c>
      <c r="B3256" s="3" t="s">
        <v>3815</v>
      </c>
      <c r="C3256" s="22" t="s">
        <v>65</v>
      </c>
      <c r="D3256" s="310" t="s">
        <v>3816</v>
      </c>
      <c r="E3256" s="314" t="s">
        <v>3817</v>
      </c>
      <c r="F3256" s="22" t="s">
        <v>235</v>
      </c>
      <c r="G3256" s="3" t="s">
        <v>222</v>
      </c>
      <c r="H3256" s="25">
        <v>0</v>
      </c>
      <c r="I3256" s="19">
        <v>4</v>
      </c>
      <c r="J3256" s="22" t="s">
        <v>12</v>
      </c>
      <c r="K3256" s="22" t="s">
        <v>11</v>
      </c>
      <c r="L3256" s="19">
        <v>4</v>
      </c>
      <c r="M3256" s="20">
        <v>0</v>
      </c>
      <c r="O3256" s="20">
        <v>0</v>
      </c>
      <c r="Q3256" s="20">
        <v>0</v>
      </c>
      <c r="S3256" s="20">
        <v>0</v>
      </c>
      <c r="U3256" s="20">
        <v>0</v>
      </c>
      <c r="W3256" s="20">
        <v>0</v>
      </c>
      <c r="Y3256" s="20">
        <v>0</v>
      </c>
      <c r="AA3256" s="20">
        <v>0</v>
      </c>
      <c r="AC3256" s="20">
        <v>0</v>
      </c>
      <c r="AE3256" s="20">
        <v>0</v>
      </c>
      <c r="AG3256" s="20">
        <v>0</v>
      </c>
      <c r="AI3256" s="20">
        <v>0</v>
      </c>
      <c r="AK3256" s="20">
        <v>0</v>
      </c>
      <c r="AM3256" s="20">
        <v>0</v>
      </c>
      <c r="AO3256" s="20">
        <v>34575</v>
      </c>
      <c r="AQ3256" s="21">
        <v>34575</v>
      </c>
      <c r="AR3256" s="24"/>
      <c r="AS3256" s="20">
        <v>0</v>
      </c>
      <c r="AU3256" s="25">
        <v>1558</v>
      </c>
      <c r="AW3256" s="22" t="str">
        <f t="shared" si="50"/>
        <v>No</v>
      </c>
      <c r="AX3256" s="6"/>
    </row>
    <row r="3257" spans="1:50">
      <c r="A3257" s="3" t="s">
        <v>5087</v>
      </c>
      <c r="B3257" s="3" t="s">
        <v>4273</v>
      </c>
      <c r="C3257" s="22" t="s">
        <v>109</v>
      </c>
      <c r="E3257" s="314" t="s">
        <v>5088</v>
      </c>
      <c r="F3257" s="22" t="s">
        <v>235</v>
      </c>
      <c r="G3257" s="3" t="s">
        <v>222</v>
      </c>
      <c r="H3257" s="25">
        <v>0</v>
      </c>
      <c r="I3257" s="19">
        <v>4</v>
      </c>
      <c r="J3257" s="22" t="s">
        <v>12</v>
      </c>
      <c r="K3257" s="22" t="s">
        <v>11</v>
      </c>
      <c r="L3257" s="19">
        <v>4</v>
      </c>
      <c r="M3257" s="20">
        <v>0</v>
      </c>
      <c r="O3257" s="20">
        <v>0</v>
      </c>
      <c r="Q3257" s="20">
        <v>0</v>
      </c>
      <c r="S3257" s="20">
        <v>0</v>
      </c>
      <c r="U3257" s="20">
        <v>0</v>
      </c>
      <c r="W3257" s="20">
        <v>0</v>
      </c>
      <c r="Y3257" s="20">
        <v>0</v>
      </c>
      <c r="AA3257" s="20">
        <v>0</v>
      </c>
      <c r="AC3257" s="20">
        <v>0</v>
      </c>
      <c r="AE3257" s="20">
        <v>0</v>
      </c>
      <c r="AG3257" s="20">
        <v>0</v>
      </c>
      <c r="AI3257" s="20">
        <v>0</v>
      </c>
      <c r="AK3257" s="20">
        <v>0</v>
      </c>
      <c r="AM3257" s="20">
        <v>0</v>
      </c>
      <c r="AO3257" s="20">
        <v>258947</v>
      </c>
      <c r="AQ3257" s="21">
        <v>258947</v>
      </c>
      <c r="AR3257" s="24"/>
      <c r="AS3257" s="20">
        <v>0</v>
      </c>
      <c r="AU3257" s="25">
        <v>4692</v>
      </c>
      <c r="AW3257" s="22" t="str">
        <f t="shared" si="50"/>
        <v>No</v>
      </c>
      <c r="AX3257" s="6"/>
    </row>
    <row r="3258" spans="1:50">
      <c r="A3258" s="3" t="s">
        <v>5672</v>
      </c>
      <c r="B3258" s="3" t="s">
        <v>828</v>
      </c>
      <c r="C3258" s="22" t="s">
        <v>21</v>
      </c>
      <c r="E3258" s="314">
        <v>90298</v>
      </c>
      <c r="F3258" s="22" t="s">
        <v>187</v>
      </c>
      <c r="G3258" s="3" t="s">
        <v>5166</v>
      </c>
      <c r="H3258" s="25">
        <v>214811</v>
      </c>
      <c r="I3258" s="19">
        <v>4</v>
      </c>
      <c r="J3258" s="22" t="s">
        <v>13</v>
      </c>
      <c r="K3258" s="22" t="s">
        <v>14</v>
      </c>
      <c r="L3258" s="19">
        <v>4</v>
      </c>
      <c r="M3258" s="20">
        <v>0</v>
      </c>
      <c r="O3258" s="20">
        <v>0</v>
      </c>
      <c r="Q3258" s="20">
        <v>0</v>
      </c>
      <c r="S3258" s="20">
        <v>0</v>
      </c>
      <c r="U3258" s="20">
        <v>0</v>
      </c>
      <c r="W3258" s="20">
        <v>0</v>
      </c>
      <c r="Y3258" s="20">
        <v>0</v>
      </c>
      <c r="AA3258" s="20">
        <v>0</v>
      </c>
      <c r="AC3258" s="20">
        <v>0</v>
      </c>
      <c r="AE3258" s="20">
        <v>0</v>
      </c>
      <c r="AG3258" s="20">
        <v>0</v>
      </c>
      <c r="AI3258" s="20">
        <v>0</v>
      </c>
      <c r="AK3258" s="20">
        <v>0</v>
      </c>
      <c r="AM3258" s="20">
        <v>0</v>
      </c>
      <c r="AO3258" s="20">
        <v>358972</v>
      </c>
      <c r="AQ3258" s="21">
        <v>358972</v>
      </c>
      <c r="AR3258" s="24"/>
      <c r="AS3258" s="20">
        <v>0</v>
      </c>
      <c r="AU3258" s="25">
        <v>4963</v>
      </c>
      <c r="AW3258" s="22" t="str">
        <f t="shared" si="50"/>
        <v>No</v>
      </c>
      <c r="AX3258" s="6"/>
    </row>
    <row r="3259" spans="1:50">
      <c r="A3259" s="3" t="s">
        <v>4388</v>
      </c>
      <c r="B3259" s="3" t="s">
        <v>4259</v>
      </c>
      <c r="C3259" s="22" t="s">
        <v>117</v>
      </c>
      <c r="D3259" s="310" t="s">
        <v>4389</v>
      </c>
      <c r="E3259" s="314" t="s">
        <v>4390</v>
      </c>
      <c r="F3259" s="22" t="s">
        <v>235</v>
      </c>
      <c r="G3259" s="3" t="s">
        <v>222</v>
      </c>
      <c r="H3259" s="25">
        <v>0</v>
      </c>
      <c r="I3259" s="19">
        <v>4</v>
      </c>
      <c r="J3259" s="22" t="s">
        <v>12</v>
      </c>
      <c r="K3259" s="22" t="s">
        <v>11</v>
      </c>
      <c r="L3259" s="19">
        <v>4</v>
      </c>
      <c r="M3259" s="20">
        <v>0</v>
      </c>
      <c r="O3259" s="20">
        <v>0</v>
      </c>
      <c r="Q3259" s="20">
        <v>0</v>
      </c>
      <c r="S3259" s="20">
        <v>0</v>
      </c>
      <c r="U3259" s="20">
        <v>0</v>
      </c>
      <c r="W3259" s="20">
        <v>0</v>
      </c>
      <c r="Y3259" s="20">
        <v>0</v>
      </c>
      <c r="AA3259" s="20">
        <v>0</v>
      </c>
      <c r="AC3259" s="20">
        <v>0</v>
      </c>
      <c r="AE3259" s="20">
        <v>0</v>
      </c>
      <c r="AG3259" s="20">
        <v>0</v>
      </c>
      <c r="AI3259" s="20">
        <v>0</v>
      </c>
      <c r="AK3259" s="20">
        <v>0</v>
      </c>
      <c r="AM3259" s="20">
        <v>0</v>
      </c>
      <c r="AO3259" s="20">
        <v>199285</v>
      </c>
      <c r="AQ3259" s="21">
        <v>199285</v>
      </c>
      <c r="AR3259" s="24"/>
      <c r="AS3259" s="20">
        <v>0</v>
      </c>
      <c r="AU3259" s="25">
        <v>5491</v>
      </c>
      <c r="AW3259" s="22" t="str">
        <f t="shared" si="50"/>
        <v>No</v>
      </c>
      <c r="AX3259" s="6"/>
    </row>
    <row r="3260" spans="1:50">
      <c r="A3260" s="3" t="s">
        <v>5450</v>
      </c>
      <c r="B3260" s="3" t="s">
        <v>1692</v>
      </c>
      <c r="C3260" s="22" t="s">
        <v>46</v>
      </c>
      <c r="D3260" s="310" t="s">
        <v>2932</v>
      </c>
      <c r="E3260" s="314" t="s">
        <v>2933</v>
      </c>
      <c r="F3260" s="22" t="s">
        <v>187</v>
      </c>
      <c r="G3260" s="3" t="s">
        <v>222</v>
      </c>
      <c r="H3260" s="25">
        <v>0</v>
      </c>
      <c r="I3260" s="19">
        <v>4</v>
      </c>
      <c r="J3260" s="22" t="s">
        <v>13</v>
      </c>
      <c r="K3260" s="22" t="s">
        <v>11</v>
      </c>
      <c r="L3260" s="19">
        <v>4</v>
      </c>
      <c r="M3260" s="20">
        <v>0</v>
      </c>
      <c r="O3260" s="20">
        <v>0</v>
      </c>
      <c r="Q3260" s="20">
        <v>0</v>
      </c>
      <c r="S3260" s="20">
        <v>0</v>
      </c>
      <c r="U3260" s="20">
        <v>0</v>
      </c>
      <c r="W3260" s="20">
        <v>0</v>
      </c>
      <c r="Y3260" s="20">
        <v>0</v>
      </c>
      <c r="AA3260" s="20">
        <v>0</v>
      </c>
      <c r="AC3260" s="20">
        <v>0</v>
      </c>
      <c r="AE3260" s="20">
        <v>0</v>
      </c>
      <c r="AG3260" s="20">
        <v>0</v>
      </c>
      <c r="AI3260" s="20">
        <v>0</v>
      </c>
      <c r="AK3260" s="20">
        <v>0</v>
      </c>
      <c r="AM3260" s="20">
        <v>0</v>
      </c>
      <c r="AO3260" s="20">
        <v>444640</v>
      </c>
      <c r="AQ3260" s="21">
        <v>444640</v>
      </c>
      <c r="AR3260" s="24"/>
      <c r="AS3260" s="20">
        <v>0</v>
      </c>
      <c r="AU3260" s="25">
        <v>6248</v>
      </c>
      <c r="AW3260" s="22" t="str">
        <f t="shared" si="50"/>
        <v>No</v>
      </c>
      <c r="AX3260" s="6"/>
    </row>
    <row r="3261" spans="1:50">
      <c r="A3261" s="3" t="s">
        <v>3255</v>
      </c>
      <c r="B3261" s="3" t="s">
        <v>6093</v>
      </c>
      <c r="C3261" s="22" t="s">
        <v>57</v>
      </c>
      <c r="D3261" s="310" t="s">
        <v>3256</v>
      </c>
      <c r="E3261" s="314" t="s">
        <v>3257</v>
      </c>
      <c r="F3261" s="22" t="s">
        <v>187</v>
      </c>
      <c r="G3261" s="3" t="s">
        <v>222</v>
      </c>
      <c r="H3261" s="25">
        <v>0</v>
      </c>
      <c r="I3261" s="19">
        <v>4</v>
      </c>
      <c r="J3261" s="22" t="s">
        <v>17</v>
      </c>
      <c r="K3261" s="22" t="s">
        <v>14</v>
      </c>
      <c r="L3261" s="19">
        <v>4</v>
      </c>
      <c r="M3261" s="20">
        <v>0</v>
      </c>
      <c r="O3261" s="20">
        <v>0</v>
      </c>
      <c r="Q3261" s="20">
        <v>0</v>
      </c>
      <c r="S3261" s="20">
        <v>0</v>
      </c>
      <c r="U3261" s="20">
        <v>0</v>
      </c>
      <c r="W3261" s="20">
        <v>0</v>
      </c>
      <c r="Y3261" s="20">
        <v>0</v>
      </c>
      <c r="AA3261" s="20">
        <v>0</v>
      </c>
      <c r="AC3261" s="20">
        <v>0</v>
      </c>
      <c r="AE3261" s="20">
        <v>0</v>
      </c>
      <c r="AG3261" s="20">
        <v>0</v>
      </c>
      <c r="AI3261" s="20">
        <v>0</v>
      </c>
      <c r="AK3261" s="20">
        <v>0</v>
      </c>
      <c r="AM3261" s="20">
        <v>0</v>
      </c>
      <c r="AO3261" s="20">
        <v>447818</v>
      </c>
      <c r="AQ3261" s="21">
        <v>447818</v>
      </c>
      <c r="AR3261" s="24"/>
      <c r="AS3261" s="20">
        <v>0</v>
      </c>
      <c r="AU3261" s="25">
        <v>11943</v>
      </c>
      <c r="AW3261" s="22" t="str">
        <f t="shared" si="50"/>
        <v>No</v>
      </c>
      <c r="AX3261" s="6"/>
    </row>
    <row r="3262" spans="1:50">
      <c r="A3262" s="3" t="s">
        <v>6599</v>
      </c>
      <c r="B3262" s="3" t="s">
        <v>5719</v>
      </c>
      <c r="C3262" s="22" t="s">
        <v>21</v>
      </c>
      <c r="E3262" s="314">
        <v>90283</v>
      </c>
      <c r="F3262" s="22" t="s">
        <v>187</v>
      </c>
      <c r="G3262" s="3" t="s">
        <v>5166</v>
      </c>
      <c r="H3262" s="25">
        <v>12150996</v>
      </c>
      <c r="I3262" s="19">
        <v>4</v>
      </c>
      <c r="J3262" s="22" t="s">
        <v>12</v>
      </c>
      <c r="K3262" s="22" t="s">
        <v>11</v>
      </c>
      <c r="L3262" s="19">
        <v>4</v>
      </c>
      <c r="M3262" s="20">
        <v>0</v>
      </c>
      <c r="O3262" s="20">
        <v>0</v>
      </c>
      <c r="Q3262" s="20">
        <v>0</v>
      </c>
      <c r="S3262" s="20">
        <v>0</v>
      </c>
      <c r="U3262" s="20">
        <v>0</v>
      </c>
      <c r="W3262" s="20">
        <v>0</v>
      </c>
      <c r="Y3262" s="20">
        <v>0</v>
      </c>
      <c r="AA3262" s="20">
        <v>0</v>
      </c>
      <c r="AC3262" s="20">
        <v>0</v>
      </c>
      <c r="AE3262" s="20">
        <v>0</v>
      </c>
      <c r="AG3262" s="20">
        <v>0</v>
      </c>
      <c r="AI3262" s="20">
        <v>0</v>
      </c>
      <c r="AK3262" s="20">
        <v>0</v>
      </c>
      <c r="AM3262" s="20">
        <v>0</v>
      </c>
      <c r="AO3262" s="20">
        <v>866923</v>
      </c>
      <c r="AQ3262" s="21">
        <v>866923</v>
      </c>
      <c r="AR3262" s="24"/>
      <c r="AS3262" s="20">
        <v>0</v>
      </c>
      <c r="AU3262" s="25">
        <v>6072</v>
      </c>
      <c r="AW3262" s="22" t="str">
        <f t="shared" si="50"/>
        <v>No</v>
      </c>
      <c r="AX3262" s="6"/>
    </row>
    <row r="3263" spans="1:50">
      <c r="A3263" s="3" t="s">
        <v>6109</v>
      </c>
      <c r="B3263" s="3" t="s">
        <v>6110</v>
      </c>
      <c r="C3263" s="22" t="s">
        <v>117</v>
      </c>
      <c r="D3263" s="310" t="s">
        <v>6111</v>
      </c>
      <c r="E3263" s="314" t="s">
        <v>6112</v>
      </c>
      <c r="F3263" s="22" t="s">
        <v>235</v>
      </c>
      <c r="G3263" s="3" t="s">
        <v>222</v>
      </c>
      <c r="H3263" s="25">
        <v>0</v>
      </c>
      <c r="I3263" s="19">
        <v>4</v>
      </c>
      <c r="J3263" s="22" t="s">
        <v>12</v>
      </c>
      <c r="K3263" s="22" t="s">
        <v>11</v>
      </c>
      <c r="L3263" s="19">
        <v>4</v>
      </c>
      <c r="M3263" s="20">
        <v>0</v>
      </c>
      <c r="O3263" s="20">
        <v>0</v>
      </c>
      <c r="Q3263" s="20">
        <v>0</v>
      </c>
      <c r="S3263" s="20">
        <v>0</v>
      </c>
      <c r="U3263" s="20">
        <v>0</v>
      </c>
      <c r="W3263" s="20">
        <v>0</v>
      </c>
      <c r="Y3263" s="20">
        <v>0</v>
      </c>
      <c r="AA3263" s="20">
        <v>0</v>
      </c>
      <c r="AC3263" s="20">
        <v>0</v>
      </c>
      <c r="AE3263" s="20">
        <v>0</v>
      </c>
      <c r="AG3263" s="20">
        <v>0</v>
      </c>
      <c r="AI3263" s="20">
        <v>0</v>
      </c>
      <c r="AK3263" s="20">
        <v>0</v>
      </c>
      <c r="AM3263" s="20">
        <v>0</v>
      </c>
      <c r="AO3263" s="20">
        <v>46969</v>
      </c>
      <c r="AQ3263" s="21">
        <v>46969</v>
      </c>
      <c r="AR3263" s="24"/>
      <c r="AS3263" s="20">
        <v>0</v>
      </c>
      <c r="AU3263" s="25">
        <v>1497</v>
      </c>
      <c r="AW3263" s="22" t="str">
        <f t="shared" si="50"/>
        <v>No</v>
      </c>
      <c r="AX3263" s="6"/>
    </row>
    <row r="3264" spans="1:50">
      <c r="A3264" s="3" t="s">
        <v>3996</v>
      </c>
      <c r="B3264" s="3" t="s">
        <v>3997</v>
      </c>
      <c r="C3264" s="22" t="s">
        <v>65</v>
      </c>
      <c r="D3264" s="310" t="s">
        <v>3998</v>
      </c>
      <c r="E3264" s="314" t="s">
        <v>3999</v>
      </c>
      <c r="F3264" s="22" t="s">
        <v>187</v>
      </c>
      <c r="G3264" s="3" t="s">
        <v>222</v>
      </c>
      <c r="H3264" s="25">
        <v>0</v>
      </c>
      <c r="I3264" s="19">
        <v>4</v>
      </c>
      <c r="J3264" s="22" t="s">
        <v>12</v>
      </c>
      <c r="K3264" s="22" t="s">
        <v>11</v>
      </c>
      <c r="L3264" s="19">
        <v>4</v>
      </c>
      <c r="M3264" s="20">
        <v>0</v>
      </c>
      <c r="O3264" s="20">
        <v>0</v>
      </c>
      <c r="Q3264" s="20">
        <v>0</v>
      </c>
      <c r="S3264" s="20">
        <v>0</v>
      </c>
      <c r="U3264" s="20">
        <v>0</v>
      </c>
      <c r="W3264" s="20">
        <v>0</v>
      </c>
      <c r="Y3264" s="20">
        <v>0</v>
      </c>
      <c r="AA3264" s="20">
        <v>0</v>
      </c>
      <c r="AC3264" s="20">
        <v>0</v>
      </c>
      <c r="AE3264" s="20">
        <v>0</v>
      </c>
      <c r="AG3264" s="20">
        <v>0</v>
      </c>
      <c r="AI3264" s="20">
        <v>0</v>
      </c>
      <c r="AK3264" s="20">
        <v>0</v>
      </c>
      <c r="AM3264" s="20">
        <v>0</v>
      </c>
      <c r="AO3264" s="20">
        <v>134514</v>
      </c>
      <c r="AQ3264" s="21">
        <v>134514</v>
      </c>
      <c r="AR3264" s="24"/>
      <c r="AS3264" s="20">
        <v>0</v>
      </c>
      <c r="AU3264" s="25">
        <v>1666</v>
      </c>
      <c r="AW3264" s="22" t="str">
        <f t="shared" si="50"/>
        <v>No</v>
      </c>
      <c r="AX3264" s="6"/>
    </row>
    <row r="3265" spans="1:50">
      <c r="A3265" s="3" t="s">
        <v>3037</v>
      </c>
      <c r="B3265" s="3" t="s">
        <v>3038</v>
      </c>
      <c r="C3265" s="22" t="s">
        <v>56</v>
      </c>
      <c r="D3265" s="310" t="s">
        <v>3039</v>
      </c>
      <c r="E3265" s="314" t="s">
        <v>3040</v>
      </c>
      <c r="F3265" s="22" t="s">
        <v>187</v>
      </c>
      <c r="G3265" s="3" t="s">
        <v>222</v>
      </c>
      <c r="H3265" s="25">
        <v>0</v>
      </c>
      <c r="I3265" s="19">
        <v>4</v>
      </c>
      <c r="J3265" s="22" t="s">
        <v>12</v>
      </c>
      <c r="K3265" s="22" t="s">
        <v>11</v>
      </c>
      <c r="L3265" s="19">
        <v>4</v>
      </c>
      <c r="M3265" s="20">
        <v>0</v>
      </c>
      <c r="O3265" s="20">
        <v>0</v>
      </c>
      <c r="Q3265" s="20">
        <v>0</v>
      </c>
      <c r="S3265" s="20">
        <v>0</v>
      </c>
      <c r="U3265" s="20">
        <v>0</v>
      </c>
      <c r="W3265" s="20">
        <v>0</v>
      </c>
      <c r="Y3265" s="20">
        <v>0</v>
      </c>
      <c r="AA3265" s="20">
        <v>0</v>
      </c>
      <c r="AC3265" s="20">
        <v>0</v>
      </c>
      <c r="AE3265" s="20">
        <v>0</v>
      </c>
      <c r="AG3265" s="20">
        <v>0</v>
      </c>
      <c r="AI3265" s="20">
        <v>0</v>
      </c>
      <c r="AK3265" s="20">
        <v>0</v>
      </c>
      <c r="AM3265" s="20">
        <v>0</v>
      </c>
      <c r="AO3265" s="20">
        <v>233071</v>
      </c>
      <c r="AQ3265" s="21">
        <v>233071</v>
      </c>
      <c r="AR3265" s="24"/>
      <c r="AS3265" s="20">
        <v>0</v>
      </c>
      <c r="AU3265" s="25">
        <v>5511</v>
      </c>
      <c r="AW3265" s="22" t="str">
        <f t="shared" si="50"/>
        <v>No</v>
      </c>
      <c r="AX3265" s="6"/>
    </row>
    <row r="3266" spans="1:50">
      <c r="A3266" s="3" t="s">
        <v>3845</v>
      </c>
      <c r="B3266" s="3" t="s">
        <v>3846</v>
      </c>
      <c r="C3266" s="22" t="s">
        <v>48</v>
      </c>
      <c r="D3266" s="310" t="s">
        <v>3847</v>
      </c>
      <c r="E3266" s="314" t="s">
        <v>3848</v>
      </c>
      <c r="F3266" s="22" t="s">
        <v>187</v>
      </c>
      <c r="G3266" s="3" t="s">
        <v>222</v>
      </c>
      <c r="H3266" s="25">
        <v>0</v>
      </c>
      <c r="I3266" s="19">
        <v>4</v>
      </c>
      <c r="J3266" s="22" t="s">
        <v>12</v>
      </c>
      <c r="K3266" s="22" t="s">
        <v>11</v>
      </c>
      <c r="L3266" s="19">
        <v>4</v>
      </c>
      <c r="M3266" s="20">
        <v>0</v>
      </c>
      <c r="O3266" s="20">
        <v>0</v>
      </c>
      <c r="Q3266" s="20">
        <v>0</v>
      </c>
      <c r="S3266" s="20">
        <v>0</v>
      </c>
      <c r="U3266" s="20">
        <v>0</v>
      </c>
      <c r="W3266" s="20">
        <v>0</v>
      </c>
      <c r="Y3266" s="20">
        <v>0</v>
      </c>
      <c r="AA3266" s="20">
        <v>0</v>
      </c>
      <c r="AC3266" s="20">
        <v>0</v>
      </c>
      <c r="AE3266" s="20">
        <v>0</v>
      </c>
      <c r="AG3266" s="20">
        <v>0</v>
      </c>
      <c r="AI3266" s="20">
        <v>0</v>
      </c>
      <c r="AK3266" s="20">
        <v>0</v>
      </c>
      <c r="AM3266" s="20">
        <v>0</v>
      </c>
      <c r="AO3266" s="20">
        <v>157117</v>
      </c>
      <c r="AQ3266" s="21">
        <v>157117</v>
      </c>
      <c r="AR3266" s="24"/>
      <c r="AS3266" s="20">
        <v>0</v>
      </c>
      <c r="AU3266" s="25">
        <v>10200</v>
      </c>
      <c r="AW3266" s="22" t="str">
        <f t="shared" si="50"/>
        <v>No</v>
      </c>
      <c r="AX3266" s="6"/>
    </row>
    <row r="3267" spans="1:50">
      <c r="A3267" s="3" t="s">
        <v>5500</v>
      </c>
      <c r="B3267" s="3" t="s">
        <v>4295</v>
      </c>
      <c r="C3267" s="22" t="s">
        <v>117</v>
      </c>
      <c r="D3267" s="310" t="s">
        <v>5501</v>
      </c>
      <c r="E3267" s="314" t="s">
        <v>5502</v>
      </c>
      <c r="F3267" s="22" t="s">
        <v>235</v>
      </c>
      <c r="G3267" s="3" t="s">
        <v>222</v>
      </c>
      <c r="H3267" s="25">
        <v>0</v>
      </c>
      <c r="I3267" s="19">
        <v>4</v>
      </c>
      <c r="J3267" s="22" t="s">
        <v>12</v>
      </c>
      <c r="K3267" s="22" t="s">
        <v>11</v>
      </c>
      <c r="L3267" s="19">
        <v>4</v>
      </c>
      <c r="M3267" s="20">
        <v>0</v>
      </c>
      <c r="O3267" s="20">
        <v>0</v>
      </c>
      <c r="Q3267" s="20">
        <v>0</v>
      </c>
      <c r="S3267" s="20">
        <v>0</v>
      </c>
      <c r="U3267" s="20">
        <v>0</v>
      </c>
      <c r="W3267" s="20">
        <v>0</v>
      </c>
      <c r="Y3267" s="20">
        <v>0</v>
      </c>
      <c r="AA3267" s="20">
        <v>0</v>
      </c>
      <c r="AC3267" s="20">
        <v>0</v>
      </c>
      <c r="AE3267" s="20">
        <v>0</v>
      </c>
      <c r="AG3267" s="20">
        <v>0</v>
      </c>
      <c r="AI3267" s="20">
        <v>0</v>
      </c>
      <c r="AK3267" s="20">
        <v>0</v>
      </c>
      <c r="AM3267" s="20">
        <v>0</v>
      </c>
      <c r="AO3267" s="20">
        <v>112001</v>
      </c>
      <c r="AQ3267" s="21">
        <v>112001</v>
      </c>
      <c r="AR3267" s="24"/>
      <c r="AS3267" s="20">
        <v>0</v>
      </c>
      <c r="AU3267" s="25">
        <v>5854</v>
      </c>
      <c r="AW3267" s="22" t="str">
        <f t="shared" ref="AW3267:AW3330" si="51">IF(AV3267&amp;AT3267&amp;AR3267&amp;AP3267&amp;AN3267&amp;AL3267&amp;AJ3267&amp;AH3267&amp;AF3267&amp;AD3267&amp;AB3267&amp;Z3267&amp;X3267&amp;V3267&amp;P3267&amp;R3267&amp;T3267&amp;N3267&lt;&gt;"","Yes","No")</f>
        <v>No</v>
      </c>
      <c r="AX3267" s="6"/>
    </row>
    <row r="3268" spans="1:50">
      <c r="A3268" s="3" t="s">
        <v>4669</v>
      </c>
      <c r="B3268" s="3" t="s">
        <v>4670</v>
      </c>
      <c r="C3268" s="22" t="s">
        <v>21</v>
      </c>
      <c r="D3268" s="310" t="s">
        <v>4671</v>
      </c>
      <c r="E3268" s="314" t="s">
        <v>4672</v>
      </c>
      <c r="F3268" s="22" t="s">
        <v>187</v>
      </c>
      <c r="G3268" s="3" t="s">
        <v>222</v>
      </c>
      <c r="H3268" s="25">
        <v>0</v>
      </c>
      <c r="I3268" s="19">
        <v>4</v>
      </c>
      <c r="J3268" s="22" t="s">
        <v>13</v>
      </c>
      <c r="K3268" s="22" t="s">
        <v>11</v>
      </c>
      <c r="L3268" s="19">
        <v>4</v>
      </c>
      <c r="M3268" s="20">
        <v>0</v>
      </c>
      <c r="O3268" s="20">
        <v>0</v>
      </c>
      <c r="Q3268" s="20">
        <v>0</v>
      </c>
      <c r="S3268" s="20">
        <v>0</v>
      </c>
      <c r="U3268" s="20">
        <v>0</v>
      </c>
      <c r="W3268" s="20">
        <v>0</v>
      </c>
      <c r="Y3268" s="20">
        <v>0</v>
      </c>
      <c r="AA3268" s="20">
        <v>0</v>
      </c>
      <c r="AC3268" s="20">
        <v>0</v>
      </c>
      <c r="AE3268" s="20">
        <v>0</v>
      </c>
      <c r="AG3268" s="20">
        <v>0</v>
      </c>
      <c r="AI3268" s="20">
        <v>0</v>
      </c>
      <c r="AK3268" s="20">
        <v>0</v>
      </c>
      <c r="AM3268" s="20">
        <v>0</v>
      </c>
      <c r="AO3268" s="20">
        <v>643265</v>
      </c>
      <c r="AQ3268" s="21">
        <v>643265</v>
      </c>
      <c r="AR3268" s="24"/>
      <c r="AS3268" s="20">
        <v>0</v>
      </c>
      <c r="AU3268" s="25">
        <v>4699</v>
      </c>
      <c r="AW3268" s="22" t="str">
        <f t="shared" si="51"/>
        <v>No</v>
      </c>
      <c r="AX3268" s="6"/>
    </row>
    <row r="3269" spans="1:50">
      <c r="A3269" s="3" t="s">
        <v>5716</v>
      </c>
      <c r="B3269" s="3" t="s">
        <v>816</v>
      </c>
      <c r="C3269" s="22" t="s">
        <v>38</v>
      </c>
      <c r="E3269" s="314">
        <v>40257</v>
      </c>
      <c r="F3269" s="22" t="s">
        <v>187</v>
      </c>
      <c r="G3269" s="3" t="s">
        <v>5166</v>
      </c>
      <c r="H3269" s="25">
        <v>5502379</v>
      </c>
      <c r="I3269" s="19">
        <v>4</v>
      </c>
      <c r="J3269" s="22" t="s">
        <v>13</v>
      </c>
      <c r="K3269" s="22" t="s">
        <v>14</v>
      </c>
      <c r="L3269" s="19">
        <v>4</v>
      </c>
      <c r="M3269" s="20">
        <v>0</v>
      </c>
      <c r="O3269" s="20">
        <v>0</v>
      </c>
      <c r="Q3269" s="20">
        <v>0</v>
      </c>
      <c r="S3269" s="20">
        <v>0</v>
      </c>
      <c r="U3269" s="20">
        <v>0</v>
      </c>
      <c r="W3269" s="20">
        <v>0</v>
      </c>
      <c r="Y3269" s="20">
        <v>0</v>
      </c>
      <c r="AA3269" s="20">
        <v>0</v>
      </c>
      <c r="AC3269" s="20">
        <v>0</v>
      </c>
      <c r="AE3269" s="20">
        <v>0</v>
      </c>
      <c r="AG3269" s="20">
        <v>0</v>
      </c>
      <c r="AI3269" s="20">
        <v>0</v>
      </c>
      <c r="AK3269" s="20">
        <v>0</v>
      </c>
      <c r="AM3269" s="20">
        <v>0</v>
      </c>
      <c r="AO3269" s="20">
        <v>273360</v>
      </c>
      <c r="AQ3269" s="21">
        <v>273360</v>
      </c>
      <c r="AR3269" s="24"/>
      <c r="AS3269" s="20">
        <v>0</v>
      </c>
      <c r="AU3269" s="25">
        <v>8056</v>
      </c>
      <c r="AW3269" s="22" t="str">
        <f t="shared" si="51"/>
        <v>No</v>
      </c>
      <c r="AX3269" s="6"/>
    </row>
    <row r="3270" spans="1:50">
      <c r="A3270" s="3" t="s">
        <v>2703</v>
      </c>
      <c r="B3270" s="3" t="s">
        <v>1542</v>
      </c>
      <c r="C3270" s="22" t="s">
        <v>74</v>
      </c>
      <c r="D3270" s="310" t="s">
        <v>1543</v>
      </c>
      <c r="E3270" s="314" t="s">
        <v>1544</v>
      </c>
      <c r="F3270" s="22" t="s">
        <v>187</v>
      </c>
      <c r="G3270" s="3" t="s">
        <v>222</v>
      </c>
      <c r="H3270" s="25">
        <v>0</v>
      </c>
      <c r="I3270" s="19">
        <v>4</v>
      </c>
      <c r="J3270" s="22" t="s">
        <v>13</v>
      </c>
      <c r="K3270" s="22" t="s">
        <v>14</v>
      </c>
      <c r="L3270" s="19">
        <v>4</v>
      </c>
      <c r="M3270" s="20">
        <v>0</v>
      </c>
      <c r="O3270" s="20">
        <v>0</v>
      </c>
      <c r="Q3270" s="20">
        <v>0</v>
      </c>
      <c r="S3270" s="20">
        <v>0</v>
      </c>
      <c r="U3270" s="20">
        <v>0</v>
      </c>
      <c r="W3270" s="20">
        <v>0</v>
      </c>
      <c r="Y3270" s="20">
        <v>0</v>
      </c>
      <c r="AA3270" s="20">
        <v>0</v>
      </c>
      <c r="AC3270" s="20">
        <v>0</v>
      </c>
      <c r="AE3270" s="20">
        <v>0</v>
      </c>
      <c r="AG3270" s="20">
        <v>0</v>
      </c>
      <c r="AI3270" s="20">
        <v>0</v>
      </c>
      <c r="AK3270" s="20">
        <v>0</v>
      </c>
      <c r="AM3270" s="20">
        <v>0</v>
      </c>
      <c r="AO3270" s="20">
        <v>721292</v>
      </c>
      <c r="AQ3270" s="21">
        <v>721292</v>
      </c>
      <c r="AR3270" s="24"/>
      <c r="AS3270" s="20">
        <v>0</v>
      </c>
      <c r="AU3270" s="25">
        <v>8226</v>
      </c>
      <c r="AW3270" s="22" t="str">
        <f t="shared" si="51"/>
        <v>No</v>
      </c>
      <c r="AX3270" s="6"/>
    </row>
    <row r="3271" spans="1:50">
      <c r="A3271" s="3" t="s">
        <v>5791</v>
      </c>
      <c r="B3271" s="3" t="s">
        <v>5792</v>
      </c>
      <c r="C3271" s="22" t="s">
        <v>48</v>
      </c>
      <c r="E3271" s="314" t="s">
        <v>5793</v>
      </c>
      <c r="F3271" s="22" t="s">
        <v>235</v>
      </c>
      <c r="G3271" s="3" t="s">
        <v>222</v>
      </c>
      <c r="H3271" s="25">
        <v>0</v>
      </c>
      <c r="I3271" s="19">
        <v>4</v>
      </c>
      <c r="J3271" s="22" t="s">
        <v>12</v>
      </c>
      <c r="K3271" s="22" t="s">
        <v>11</v>
      </c>
      <c r="L3271" s="19">
        <v>4</v>
      </c>
      <c r="M3271" s="20">
        <v>0</v>
      </c>
      <c r="O3271" s="20">
        <v>0</v>
      </c>
      <c r="Q3271" s="20">
        <v>0</v>
      </c>
      <c r="S3271" s="20">
        <v>0</v>
      </c>
      <c r="U3271" s="20">
        <v>0</v>
      </c>
      <c r="W3271" s="20">
        <v>0</v>
      </c>
      <c r="Y3271" s="20">
        <v>0</v>
      </c>
      <c r="AA3271" s="20">
        <v>0</v>
      </c>
      <c r="AC3271" s="20">
        <v>0</v>
      </c>
      <c r="AE3271" s="20">
        <v>0</v>
      </c>
      <c r="AG3271" s="20">
        <v>0</v>
      </c>
      <c r="AI3271" s="20">
        <v>0</v>
      </c>
      <c r="AK3271" s="20">
        <v>0</v>
      </c>
      <c r="AM3271" s="20">
        <v>0</v>
      </c>
      <c r="AO3271" s="20">
        <v>228855</v>
      </c>
      <c r="AQ3271" s="21">
        <v>228855</v>
      </c>
      <c r="AR3271" s="24"/>
      <c r="AS3271" s="20">
        <v>0</v>
      </c>
      <c r="AU3271" s="25">
        <v>4912</v>
      </c>
      <c r="AW3271" s="22" t="str">
        <f t="shared" si="51"/>
        <v>No</v>
      </c>
      <c r="AX3271" s="6"/>
    </row>
    <row r="3272" spans="1:50">
      <c r="A3272" s="3" t="s">
        <v>4069</v>
      </c>
      <c r="B3272" s="3" t="s">
        <v>4070</v>
      </c>
      <c r="C3272" s="22" t="s">
        <v>65</v>
      </c>
      <c r="D3272" s="310" t="s">
        <v>4071</v>
      </c>
      <c r="E3272" s="314" t="s">
        <v>4072</v>
      </c>
      <c r="F3272" s="22" t="s">
        <v>235</v>
      </c>
      <c r="G3272" s="3" t="s">
        <v>222</v>
      </c>
      <c r="H3272" s="25">
        <v>0</v>
      </c>
      <c r="I3272" s="19">
        <v>4</v>
      </c>
      <c r="J3272" s="22" t="s">
        <v>12</v>
      </c>
      <c r="K3272" s="22" t="s">
        <v>11</v>
      </c>
      <c r="L3272" s="19">
        <v>4</v>
      </c>
      <c r="M3272" s="20">
        <v>0</v>
      </c>
      <c r="O3272" s="20">
        <v>0</v>
      </c>
      <c r="Q3272" s="20">
        <v>0</v>
      </c>
      <c r="S3272" s="20">
        <v>0</v>
      </c>
      <c r="U3272" s="20">
        <v>0</v>
      </c>
      <c r="W3272" s="20">
        <v>0</v>
      </c>
      <c r="Y3272" s="20">
        <v>0</v>
      </c>
      <c r="AA3272" s="20">
        <v>0</v>
      </c>
      <c r="AC3272" s="20">
        <v>0</v>
      </c>
      <c r="AE3272" s="20">
        <v>0</v>
      </c>
      <c r="AG3272" s="20">
        <v>0</v>
      </c>
      <c r="AI3272" s="20">
        <v>0</v>
      </c>
      <c r="AK3272" s="20">
        <v>0</v>
      </c>
      <c r="AM3272" s="20">
        <v>0</v>
      </c>
      <c r="AO3272" s="20">
        <v>99006</v>
      </c>
      <c r="AQ3272" s="21">
        <v>99006</v>
      </c>
      <c r="AR3272" s="24"/>
      <c r="AS3272" s="20">
        <v>0</v>
      </c>
      <c r="AU3272" s="25">
        <v>1807</v>
      </c>
      <c r="AW3272" s="22" t="str">
        <f t="shared" si="51"/>
        <v>No</v>
      </c>
      <c r="AX3272" s="6"/>
    </row>
    <row r="3273" spans="1:50">
      <c r="A3273" s="3" t="s">
        <v>5318</v>
      </c>
      <c r="B3273" s="3" t="s">
        <v>5319</v>
      </c>
      <c r="C3273" s="22" t="s">
        <v>74</v>
      </c>
      <c r="D3273" s="310" t="s">
        <v>5320</v>
      </c>
      <c r="E3273" s="314" t="s">
        <v>5321</v>
      </c>
      <c r="F3273" s="22" t="s">
        <v>187</v>
      </c>
      <c r="G3273" s="3" t="s">
        <v>222</v>
      </c>
      <c r="H3273" s="25">
        <v>0</v>
      </c>
      <c r="I3273" s="19">
        <v>4</v>
      </c>
      <c r="J3273" s="22" t="s">
        <v>13</v>
      </c>
      <c r="K3273" s="22" t="s">
        <v>14</v>
      </c>
      <c r="L3273" s="19">
        <v>4</v>
      </c>
      <c r="M3273" s="20">
        <v>0</v>
      </c>
      <c r="O3273" s="20">
        <v>0</v>
      </c>
      <c r="Q3273" s="20">
        <v>0</v>
      </c>
      <c r="S3273" s="20">
        <v>0</v>
      </c>
      <c r="U3273" s="20">
        <v>0</v>
      </c>
      <c r="W3273" s="20">
        <v>0</v>
      </c>
      <c r="Y3273" s="20">
        <v>0</v>
      </c>
      <c r="AA3273" s="20">
        <v>0</v>
      </c>
      <c r="AC3273" s="20">
        <v>0</v>
      </c>
      <c r="AE3273" s="20">
        <v>0</v>
      </c>
      <c r="AG3273" s="20">
        <v>0</v>
      </c>
      <c r="AI3273" s="20">
        <v>0</v>
      </c>
      <c r="AK3273" s="20">
        <v>0</v>
      </c>
      <c r="AM3273" s="20">
        <v>0</v>
      </c>
      <c r="AO3273" s="20">
        <v>529266</v>
      </c>
      <c r="AQ3273" s="21">
        <v>529266</v>
      </c>
      <c r="AR3273" s="24"/>
      <c r="AS3273" s="20">
        <v>0</v>
      </c>
      <c r="AU3273" s="25">
        <v>7923</v>
      </c>
      <c r="AW3273" s="22" t="str">
        <f t="shared" si="51"/>
        <v>No</v>
      </c>
      <c r="AX3273" s="6"/>
    </row>
    <row r="3274" spans="1:50">
      <c r="A3274" s="3" t="s">
        <v>6108</v>
      </c>
      <c r="B3274" s="3" t="s">
        <v>2086</v>
      </c>
      <c r="C3274" s="22" t="s">
        <v>41</v>
      </c>
      <c r="D3274" s="310" t="s">
        <v>2087</v>
      </c>
      <c r="E3274" s="314" t="s">
        <v>2088</v>
      </c>
      <c r="F3274" s="22" t="s">
        <v>187</v>
      </c>
      <c r="G3274" s="3" t="s">
        <v>222</v>
      </c>
      <c r="H3274" s="25">
        <v>0</v>
      </c>
      <c r="I3274" s="19">
        <v>4</v>
      </c>
      <c r="J3274" s="22" t="s">
        <v>12</v>
      </c>
      <c r="K3274" s="22" t="s">
        <v>11</v>
      </c>
      <c r="L3274" s="19">
        <v>4</v>
      </c>
      <c r="M3274" s="20">
        <v>0</v>
      </c>
      <c r="O3274" s="20">
        <v>0</v>
      </c>
      <c r="Q3274" s="20">
        <v>0</v>
      </c>
      <c r="S3274" s="20">
        <v>0</v>
      </c>
      <c r="U3274" s="20">
        <v>0</v>
      </c>
      <c r="W3274" s="20">
        <v>0</v>
      </c>
      <c r="Y3274" s="20">
        <v>0</v>
      </c>
      <c r="AA3274" s="20">
        <v>0</v>
      </c>
      <c r="AC3274" s="20">
        <v>0</v>
      </c>
      <c r="AE3274" s="20">
        <v>0</v>
      </c>
      <c r="AG3274" s="20">
        <v>0</v>
      </c>
      <c r="AI3274" s="20">
        <v>0</v>
      </c>
      <c r="AK3274" s="20">
        <v>0</v>
      </c>
      <c r="AM3274" s="20">
        <v>0</v>
      </c>
      <c r="AO3274" s="20">
        <v>251625</v>
      </c>
      <c r="AQ3274" s="21">
        <v>251625</v>
      </c>
      <c r="AR3274" s="24"/>
      <c r="AS3274" s="20">
        <v>0</v>
      </c>
      <c r="AU3274" s="25">
        <v>7468</v>
      </c>
      <c r="AW3274" s="22" t="str">
        <f t="shared" si="51"/>
        <v>No</v>
      </c>
      <c r="AX3274" s="6"/>
    </row>
    <row r="3275" spans="1:50">
      <c r="A3275" s="3" t="s">
        <v>4126</v>
      </c>
      <c r="B3275" s="3" t="s">
        <v>863</v>
      </c>
      <c r="C3275" s="22" t="s">
        <v>65</v>
      </c>
      <c r="D3275" s="310" t="s">
        <v>4127</v>
      </c>
      <c r="E3275" s="314" t="s">
        <v>4128</v>
      </c>
      <c r="F3275" s="22" t="s">
        <v>187</v>
      </c>
      <c r="G3275" s="3" t="s">
        <v>222</v>
      </c>
      <c r="H3275" s="25">
        <v>0</v>
      </c>
      <c r="I3275" s="19">
        <v>4</v>
      </c>
      <c r="J3275" s="22" t="s">
        <v>12</v>
      </c>
      <c r="K3275" s="22" t="s">
        <v>11</v>
      </c>
      <c r="L3275" s="19">
        <v>4</v>
      </c>
      <c r="M3275" s="20">
        <v>0</v>
      </c>
      <c r="O3275" s="20">
        <v>0</v>
      </c>
      <c r="Q3275" s="20">
        <v>0</v>
      </c>
      <c r="S3275" s="20">
        <v>0</v>
      </c>
      <c r="U3275" s="20">
        <v>0</v>
      </c>
      <c r="W3275" s="20">
        <v>0</v>
      </c>
      <c r="Y3275" s="20">
        <v>0</v>
      </c>
      <c r="AA3275" s="20">
        <v>0</v>
      </c>
      <c r="AC3275" s="20">
        <v>0</v>
      </c>
      <c r="AE3275" s="20">
        <v>0</v>
      </c>
      <c r="AG3275" s="20">
        <v>0</v>
      </c>
      <c r="AI3275" s="20">
        <v>0</v>
      </c>
      <c r="AK3275" s="20">
        <v>0</v>
      </c>
      <c r="AM3275" s="20">
        <v>0</v>
      </c>
      <c r="AO3275" s="20">
        <v>141987</v>
      </c>
      <c r="AQ3275" s="21">
        <v>141987</v>
      </c>
      <c r="AR3275" s="24"/>
      <c r="AS3275" s="20">
        <v>0</v>
      </c>
      <c r="AU3275" s="25">
        <v>2985</v>
      </c>
      <c r="AW3275" s="22" t="str">
        <f t="shared" si="51"/>
        <v>No</v>
      </c>
      <c r="AX3275" s="6"/>
    </row>
    <row r="3276" spans="1:50">
      <c r="A3276" s="3" t="s">
        <v>5722</v>
      </c>
      <c r="B3276" s="3" t="s">
        <v>5603</v>
      </c>
      <c r="C3276" s="22" t="s">
        <v>21</v>
      </c>
      <c r="E3276" s="314">
        <v>90276</v>
      </c>
      <c r="F3276" s="22" t="s">
        <v>187</v>
      </c>
      <c r="G3276" s="3" t="s">
        <v>5166</v>
      </c>
      <c r="H3276" s="25">
        <v>12150996</v>
      </c>
      <c r="I3276" s="19">
        <v>4</v>
      </c>
      <c r="J3276" s="22" t="s">
        <v>13</v>
      </c>
      <c r="K3276" s="22" t="s">
        <v>14</v>
      </c>
      <c r="L3276" s="19">
        <v>4</v>
      </c>
      <c r="M3276" s="20">
        <v>0</v>
      </c>
      <c r="O3276" s="20">
        <v>0</v>
      </c>
      <c r="Q3276" s="20">
        <v>0</v>
      </c>
      <c r="S3276" s="20">
        <v>0</v>
      </c>
      <c r="U3276" s="20">
        <v>0</v>
      </c>
      <c r="W3276" s="20">
        <v>0</v>
      </c>
      <c r="Y3276" s="20">
        <v>0</v>
      </c>
      <c r="AA3276" s="20">
        <v>0</v>
      </c>
      <c r="AC3276" s="20">
        <v>0</v>
      </c>
      <c r="AE3276" s="20">
        <v>0</v>
      </c>
      <c r="AG3276" s="20">
        <v>0</v>
      </c>
      <c r="AI3276" s="20">
        <v>0</v>
      </c>
      <c r="AK3276" s="20">
        <v>0</v>
      </c>
      <c r="AM3276" s="20">
        <v>0</v>
      </c>
      <c r="AO3276" s="20">
        <v>1044545</v>
      </c>
      <c r="AQ3276" s="21">
        <v>1044545</v>
      </c>
      <c r="AR3276" s="24"/>
      <c r="AS3276" s="20">
        <v>0</v>
      </c>
      <c r="AU3276" s="25">
        <v>16155</v>
      </c>
      <c r="AW3276" s="22" t="str">
        <f t="shared" si="51"/>
        <v>No</v>
      </c>
      <c r="AX3276" s="6"/>
    </row>
    <row r="3277" spans="1:50">
      <c r="A3277" s="3" t="s">
        <v>1295</v>
      </c>
      <c r="B3277" s="3" t="s">
        <v>1296</v>
      </c>
      <c r="C3277" s="22" t="s">
        <v>9</v>
      </c>
      <c r="D3277" s="310" t="s">
        <v>1297</v>
      </c>
      <c r="E3277" s="314">
        <v>239</v>
      </c>
      <c r="F3277" s="22" t="s">
        <v>160</v>
      </c>
      <c r="G3277" s="3" t="s">
        <v>5166</v>
      </c>
      <c r="H3277" s="25">
        <v>0</v>
      </c>
      <c r="I3277" s="19">
        <v>4</v>
      </c>
      <c r="J3277" s="22" t="s">
        <v>12</v>
      </c>
      <c r="K3277" s="22" t="s">
        <v>11</v>
      </c>
      <c r="L3277" s="19">
        <v>4</v>
      </c>
      <c r="M3277" s="20">
        <v>0</v>
      </c>
      <c r="O3277" s="20">
        <v>0</v>
      </c>
      <c r="Q3277" s="20">
        <v>0</v>
      </c>
      <c r="S3277" s="20">
        <v>0</v>
      </c>
      <c r="U3277" s="20">
        <v>0</v>
      </c>
      <c r="W3277" s="20">
        <v>0</v>
      </c>
      <c r="Y3277" s="20">
        <v>0</v>
      </c>
      <c r="AA3277" s="20">
        <v>0</v>
      </c>
      <c r="AC3277" s="20">
        <v>0</v>
      </c>
      <c r="AE3277" s="20">
        <v>0</v>
      </c>
      <c r="AG3277" s="20">
        <v>0</v>
      </c>
      <c r="AI3277" s="20">
        <v>0</v>
      </c>
      <c r="AK3277" s="20">
        <v>0</v>
      </c>
      <c r="AM3277" s="20">
        <v>0</v>
      </c>
      <c r="AO3277" s="20">
        <v>165357</v>
      </c>
      <c r="AQ3277" s="21">
        <v>165357</v>
      </c>
      <c r="AR3277" s="24"/>
      <c r="AS3277" s="20">
        <v>0</v>
      </c>
      <c r="AU3277" s="25">
        <v>1602</v>
      </c>
      <c r="AW3277" s="22" t="str">
        <f t="shared" si="51"/>
        <v>No</v>
      </c>
      <c r="AX3277" s="6"/>
    </row>
    <row r="3278" spans="1:50">
      <c r="A3278" s="3" t="s">
        <v>3381</v>
      </c>
      <c r="B3278" s="3" t="s">
        <v>3382</v>
      </c>
      <c r="C3278" s="22" t="s">
        <v>72</v>
      </c>
      <c r="D3278" s="310" t="s">
        <v>3383</v>
      </c>
      <c r="E3278" s="314" t="s">
        <v>3384</v>
      </c>
      <c r="F3278" s="22" t="s">
        <v>187</v>
      </c>
      <c r="G3278" s="3" t="s">
        <v>222</v>
      </c>
      <c r="H3278" s="25">
        <v>0</v>
      </c>
      <c r="I3278" s="19">
        <v>4</v>
      </c>
      <c r="J3278" s="22" t="s">
        <v>12</v>
      </c>
      <c r="K3278" s="22" t="s">
        <v>11</v>
      </c>
      <c r="L3278" s="19">
        <v>4</v>
      </c>
      <c r="M3278" s="20">
        <v>0</v>
      </c>
      <c r="O3278" s="20">
        <v>0</v>
      </c>
      <c r="Q3278" s="20">
        <v>0</v>
      </c>
      <c r="S3278" s="20">
        <v>0</v>
      </c>
      <c r="U3278" s="20">
        <v>0</v>
      </c>
      <c r="W3278" s="20">
        <v>0</v>
      </c>
      <c r="Y3278" s="20">
        <v>0</v>
      </c>
      <c r="AA3278" s="20">
        <v>0</v>
      </c>
      <c r="AC3278" s="20">
        <v>0</v>
      </c>
      <c r="AE3278" s="20">
        <v>0</v>
      </c>
      <c r="AG3278" s="20">
        <v>0</v>
      </c>
      <c r="AI3278" s="20">
        <v>0</v>
      </c>
      <c r="AK3278" s="20">
        <v>0</v>
      </c>
      <c r="AM3278" s="20">
        <v>0</v>
      </c>
      <c r="AO3278" s="20">
        <v>202645</v>
      </c>
      <c r="AQ3278" s="21">
        <v>202645</v>
      </c>
      <c r="AR3278" s="24"/>
      <c r="AS3278" s="20">
        <v>0</v>
      </c>
      <c r="AU3278" s="25">
        <v>3302</v>
      </c>
      <c r="AW3278" s="22" t="str">
        <f t="shared" si="51"/>
        <v>No</v>
      </c>
      <c r="AX3278" s="6"/>
    </row>
    <row r="3279" spans="1:50">
      <c r="A3279" s="3" t="s">
        <v>6116</v>
      </c>
      <c r="B3279" s="3" t="s">
        <v>4150</v>
      </c>
      <c r="C3279" s="22" t="s">
        <v>65</v>
      </c>
      <c r="D3279" s="310" t="s">
        <v>4151</v>
      </c>
      <c r="E3279" s="314" t="s">
        <v>4152</v>
      </c>
      <c r="F3279" s="22" t="s">
        <v>187</v>
      </c>
      <c r="G3279" s="3" t="s">
        <v>222</v>
      </c>
      <c r="H3279" s="25">
        <v>0</v>
      </c>
      <c r="I3279" s="19">
        <v>4</v>
      </c>
      <c r="J3279" s="22" t="s">
        <v>12</v>
      </c>
      <c r="K3279" s="22" t="s">
        <v>11</v>
      </c>
      <c r="L3279" s="19">
        <v>4</v>
      </c>
      <c r="M3279" s="20">
        <v>0</v>
      </c>
      <c r="O3279" s="20">
        <v>0</v>
      </c>
      <c r="Q3279" s="20">
        <v>0</v>
      </c>
      <c r="S3279" s="20">
        <v>0</v>
      </c>
      <c r="U3279" s="20">
        <v>0</v>
      </c>
      <c r="W3279" s="20">
        <v>0</v>
      </c>
      <c r="Y3279" s="20">
        <v>0</v>
      </c>
      <c r="AA3279" s="20">
        <v>0</v>
      </c>
      <c r="AC3279" s="20">
        <v>0</v>
      </c>
      <c r="AE3279" s="20">
        <v>0</v>
      </c>
      <c r="AG3279" s="20">
        <v>0</v>
      </c>
      <c r="AI3279" s="20">
        <v>0</v>
      </c>
      <c r="AK3279" s="20">
        <v>0</v>
      </c>
      <c r="AM3279" s="20">
        <v>0</v>
      </c>
      <c r="AO3279" s="20">
        <v>89427</v>
      </c>
      <c r="AQ3279" s="21">
        <v>89427</v>
      </c>
      <c r="AR3279" s="24"/>
      <c r="AS3279" s="20">
        <v>0</v>
      </c>
      <c r="AU3279" s="25">
        <v>1048</v>
      </c>
      <c r="AW3279" s="22" t="str">
        <f t="shared" si="51"/>
        <v>No</v>
      </c>
      <c r="AX3279" s="6"/>
    </row>
    <row r="3280" spans="1:50">
      <c r="A3280" s="3" t="s">
        <v>5351</v>
      </c>
      <c r="B3280" s="3" t="s">
        <v>225</v>
      </c>
      <c r="C3280" s="22" t="s">
        <v>109</v>
      </c>
      <c r="E3280" s="314" t="s">
        <v>5352</v>
      </c>
      <c r="F3280" s="22" t="s">
        <v>201</v>
      </c>
      <c r="G3280" s="3" t="s">
        <v>222</v>
      </c>
      <c r="H3280" s="25">
        <v>0</v>
      </c>
      <c r="I3280" s="19">
        <v>4</v>
      </c>
      <c r="J3280" s="22" t="s">
        <v>12</v>
      </c>
      <c r="K3280" s="22" t="s">
        <v>11</v>
      </c>
      <c r="L3280" s="19">
        <v>4</v>
      </c>
      <c r="M3280" s="20">
        <v>0</v>
      </c>
      <c r="O3280" s="20">
        <v>0</v>
      </c>
      <c r="Q3280" s="20">
        <v>0</v>
      </c>
      <c r="S3280" s="20">
        <v>0</v>
      </c>
      <c r="U3280" s="20">
        <v>0</v>
      </c>
      <c r="W3280" s="20">
        <v>0</v>
      </c>
      <c r="Y3280" s="20">
        <v>0</v>
      </c>
      <c r="AA3280" s="20">
        <v>0</v>
      </c>
      <c r="AC3280" s="20">
        <v>0</v>
      </c>
      <c r="AE3280" s="20">
        <v>0</v>
      </c>
      <c r="AG3280" s="20">
        <v>0</v>
      </c>
      <c r="AI3280" s="20">
        <v>0</v>
      </c>
      <c r="AK3280" s="20">
        <v>0</v>
      </c>
      <c r="AM3280" s="20">
        <v>0</v>
      </c>
      <c r="AO3280" s="20">
        <v>227065</v>
      </c>
      <c r="AQ3280" s="21">
        <v>227065</v>
      </c>
      <c r="AR3280" s="24"/>
      <c r="AS3280" s="20">
        <v>0</v>
      </c>
      <c r="AU3280" s="25">
        <v>4420</v>
      </c>
      <c r="AW3280" s="22" t="str">
        <f t="shared" si="51"/>
        <v>No</v>
      </c>
      <c r="AX3280" s="6"/>
    </row>
    <row r="3281" spans="1:50">
      <c r="A3281" s="3" t="s">
        <v>5247</v>
      </c>
      <c r="B3281" s="3" t="s">
        <v>644</v>
      </c>
      <c r="C3281" s="22" t="s">
        <v>117</v>
      </c>
      <c r="D3281" s="310" t="s">
        <v>4308</v>
      </c>
      <c r="E3281" s="314" t="s">
        <v>4309</v>
      </c>
      <c r="F3281" s="22" t="s">
        <v>235</v>
      </c>
      <c r="G3281" s="3" t="s">
        <v>222</v>
      </c>
      <c r="H3281" s="25">
        <v>0</v>
      </c>
      <c r="I3281" s="19">
        <v>4</v>
      </c>
      <c r="J3281" s="22" t="s">
        <v>12</v>
      </c>
      <c r="K3281" s="22" t="s">
        <v>11</v>
      </c>
      <c r="L3281" s="19">
        <v>4</v>
      </c>
      <c r="M3281" s="20">
        <v>0</v>
      </c>
      <c r="O3281" s="20">
        <v>0</v>
      </c>
      <c r="Q3281" s="20">
        <v>0</v>
      </c>
      <c r="S3281" s="20">
        <v>0</v>
      </c>
      <c r="U3281" s="20">
        <v>0</v>
      </c>
      <c r="W3281" s="20">
        <v>0</v>
      </c>
      <c r="Y3281" s="20">
        <v>0</v>
      </c>
      <c r="AA3281" s="20">
        <v>0</v>
      </c>
      <c r="AC3281" s="20">
        <v>0</v>
      </c>
      <c r="AE3281" s="20">
        <v>0</v>
      </c>
      <c r="AG3281" s="20">
        <v>0</v>
      </c>
      <c r="AI3281" s="20">
        <v>0</v>
      </c>
      <c r="AK3281" s="20">
        <v>0</v>
      </c>
      <c r="AM3281" s="20">
        <v>0</v>
      </c>
      <c r="AO3281" s="20">
        <v>141437</v>
      </c>
      <c r="AQ3281" s="21">
        <v>141437</v>
      </c>
      <c r="AR3281" s="24"/>
      <c r="AS3281" s="20">
        <v>0</v>
      </c>
      <c r="AU3281" s="25">
        <v>6748</v>
      </c>
      <c r="AW3281" s="22" t="str">
        <f t="shared" si="51"/>
        <v>No</v>
      </c>
      <c r="AX3281" s="6"/>
    </row>
    <row r="3282" spans="1:50">
      <c r="A3282" s="3" t="s">
        <v>1601</v>
      </c>
      <c r="B3282" s="3" t="s">
        <v>1530</v>
      </c>
      <c r="C3282" s="22" t="s">
        <v>74</v>
      </c>
      <c r="D3282" s="310" t="s">
        <v>1602</v>
      </c>
      <c r="E3282" s="314" t="s">
        <v>1603</v>
      </c>
      <c r="F3282" s="22" t="s">
        <v>187</v>
      </c>
      <c r="G3282" s="3" t="s">
        <v>222</v>
      </c>
      <c r="H3282" s="25">
        <v>0</v>
      </c>
      <c r="I3282" s="19">
        <v>4</v>
      </c>
      <c r="J3282" s="22" t="s">
        <v>13</v>
      </c>
      <c r="K3282" s="22" t="s">
        <v>11</v>
      </c>
      <c r="L3282" s="19">
        <v>4</v>
      </c>
      <c r="M3282" s="20">
        <v>0</v>
      </c>
      <c r="O3282" s="20">
        <v>0</v>
      </c>
      <c r="Q3282" s="20">
        <v>0</v>
      </c>
      <c r="S3282" s="20">
        <v>0</v>
      </c>
      <c r="U3282" s="20">
        <v>0</v>
      </c>
      <c r="W3282" s="20">
        <v>0</v>
      </c>
      <c r="Y3282" s="20">
        <v>0</v>
      </c>
      <c r="AA3282" s="20">
        <v>0</v>
      </c>
      <c r="AC3282" s="20">
        <v>0</v>
      </c>
      <c r="AE3282" s="20">
        <v>0</v>
      </c>
      <c r="AG3282" s="20">
        <v>0</v>
      </c>
      <c r="AI3282" s="20">
        <v>0</v>
      </c>
      <c r="AK3282" s="20">
        <v>0</v>
      </c>
      <c r="AM3282" s="20">
        <v>0</v>
      </c>
      <c r="AO3282" s="20">
        <v>715767</v>
      </c>
      <c r="AQ3282" s="21">
        <v>715767</v>
      </c>
      <c r="AR3282" s="24"/>
      <c r="AS3282" s="20">
        <v>0</v>
      </c>
      <c r="AU3282" s="25">
        <v>11415</v>
      </c>
      <c r="AW3282" s="22" t="str">
        <f t="shared" si="51"/>
        <v>No</v>
      </c>
      <c r="AX3282" s="6"/>
    </row>
    <row r="3283" spans="1:50">
      <c r="A3283" s="3" t="s">
        <v>6097</v>
      </c>
      <c r="B3283" s="3" t="s">
        <v>1982</v>
      </c>
      <c r="C3283" s="22" t="s">
        <v>16</v>
      </c>
      <c r="D3283" s="310" t="s">
        <v>1983</v>
      </c>
      <c r="E3283" s="314" t="s">
        <v>1984</v>
      </c>
      <c r="F3283" s="22" t="s">
        <v>235</v>
      </c>
      <c r="G3283" s="3" t="s">
        <v>222</v>
      </c>
      <c r="H3283" s="25">
        <v>0</v>
      </c>
      <c r="I3283" s="19">
        <v>4</v>
      </c>
      <c r="J3283" s="22" t="s">
        <v>12</v>
      </c>
      <c r="K3283" s="22" t="s">
        <v>11</v>
      </c>
      <c r="L3283" s="19">
        <v>4</v>
      </c>
      <c r="M3283" s="20">
        <v>0</v>
      </c>
      <c r="O3283" s="20">
        <v>0</v>
      </c>
      <c r="Q3283" s="20">
        <v>0</v>
      </c>
      <c r="S3283" s="20">
        <v>0</v>
      </c>
      <c r="U3283" s="20">
        <v>0</v>
      </c>
      <c r="W3283" s="20">
        <v>0</v>
      </c>
      <c r="Y3283" s="20">
        <v>0</v>
      </c>
      <c r="AA3283" s="20">
        <v>0</v>
      </c>
      <c r="AC3283" s="20">
        <v>0</v>
      </c>
      <c r="AE3283" s="20">
        <v>0</v>
      </c>
      <c r="AG3283" s="20">
        <v>0</v>
      </c>
      <c r="AI3283" s="20">
        <v>0</v>
      </c>
      <c r="AK3283" s="20">
        <v>0</v>
      </c>
      <c r="AM3283" s="20">
        <v>0</v>
      </c>
      <c r="AO3283" s="20">
        <v>243242</v>
      </c>
      <c r="AQ3283" s="21">
        <v>243242</v>
      </c>
      <c r="AR3283" s="24"/>
      <c r="AS3283" s="20">
        <v>0</v>
      </c>
      <c r="AU3283" s="25">
        <v>3263</v>
      </c>
      <c r="AW3283" s="22" t="str">
        <f t="shared" si="51"/>
        <v>No</v>
      </c>
      <c r="AX3283" s="6"/>
    </row>
    <row r="3284" spans="1:50">
      <c r="A3284" s="3" t="s">
        <v>5704</v>
      </c>
      <c r="B3284" s="3" t="s">
        <v>5705</v>
      </c>
      <c r="C3284" s="22" t="s">
        <v>21</v>
      </c>
      <c r="E3284" s="314">
        <v>90281</v>
      </c>
      <c r="F3284" s="22" t="s">
        <v>187</v>
      </c>
      <c r="G3284" s="3" t="s">
        <v>5166</v>
      </c>
      <c r="H3284" s="25">
        <v>12150996</v>
      </c>
      <c r="I3284" s="19">
        <v>4</v>
      </c>
      <c r="J3284" s="22" t="s">
        <v>13</v>
      </c>
      <c r="K3284" s="22" t="s">
        <v>14</v>
      </c>
      <c r="L3284" s="19">
        <v>4</v>
      </c>
      <c r="M3284" s="20">
        <v>0</v>
      </c>
      <c r="O3284" s="20">
        <v>0</v>
      </c>
      <c r="Q3284" s="20">
        <v>0</v>
      </c>
      <c r="S3284" s="20">
        <v>0</v>
      </c>
      <c r="U3284" s="20">
        <v>0</v>
      </c>
      <c r="W3284" s="20">
        <v>0</v>
      </c>
      <c r="Y3284" s="20">
        <v>0</v>
      </c>
      <c r="AA3284" s="20">
        <v>0</v>
      </c>
      <c r="AC3284" s="20">
        <v>0</v>
      </c>
      <c r="AE3284" s="20">
        <v>0</v>
      </c>
      <c r="AG3284" s="20">
        <v>0</v>
      </c>
      <c r="AI3284" s="20">
        <v>0</v>
      </c>
      <c r="AK3284" s="20">
        <v>0</v>
      </c>
      <c r="AM3284" s="20">
        <v>0</v>
      </c>
      <c r="AO3284" s="20">
        <v>723416</v>
      </c>
      <c r="AQ3284" s="21">
        <v>723416</v>
      </c>
      <c r="AR3284" s="24"/>
      <c r="AS3284" s="20">
        <v>0</v>
      </c>
      <c r="AU3284" s="25">
        <v>13266</v>
      </c>
      <c r="AW3284" s="22" t="str">
        <f t="shared" si="51"/>
        <v>No</v>
      </c>
      <c r="AX3284" s="6"/>
    </row>
    <row r="3285" spans="1:50">
      <c r="A3285" s="3" t="s">
        <v>3849</v>
      </c>
      <c r="B3285" s="3" t="s">
        <v>262</v>
      </c>
      <c r="C3285" s="22" t="s">
        <v>65</v>
      </c>
      <c r="D3285" s="310" t="s">
        <v>3850</v>
      </c>
      <c r="E3285" s="314" t="s">
        <v>3851</v>
      </c>
      <c r="F3285" s="22" t="s">
        <v>235</v>
      </c>
      <c r="G3285" s="3" t="s">
        <v>222</v>
      </c>
      <c r="H3285" s="25">
        <v>0</v>
      </c>
      <c r="I3285" s="19">
        <v>4</v>
      </c>
      <c r="J3285" s="22" t="s">
        <v>12</v>
      </c>
      <c r="K3285" s="22" t="s">
        <v>11</v>
      </c>
      <c r="L3285" s="19">
        <v>4</v>
      </c>
      <c r="M3285" s="20">
        <v>0</v>
      </c>
      <c r="O3285" s="20">
        <v>0</v>
      </c>
      <c r="Q3285" s="20">
        <v>0</v>
      </c>
      <c r="S3285" s="20">
        <v>0</v>
      </c>
      <c r="U3285" s="20">
        <v>0</v>
      </c>
      <c r="W3285" s="20">
        <v>0</v>
      </c>
      <c r="Y3285" s="20">
        <v>0</v>
      </c>
      <c r="AA3285" s="20">
        <v>0</v>
      </c>
      <c r="AC3285" s="20">
        <v>0</v>
      </c>
      <c r="AE3285" s="20">
        <v>0</v>
      </c>
      <c r="AG3285" s="20">
        <v>0</v>
      </c>
      <c r="AI3285" s="20">
        <v>0</v>
      </c>
      <c r="AK3285" s="20">
        <v>0</v>
      </c>
      <c r="AM3285" s="20">
        <v>0</v>
      </c>
      <c r="AO3285" s="20">
        <v>63991</v>
      </c>
      <c r="AQ3285" s="21">
        <v>63991</v>
      </c>
      <c r="AR3285" s="24"/>
      <c r="AS3285" s="20">
        <v>0</v>
      </c>
      <c r="AU3285" s="25">
        <v>921</v>
      </c>
      <c r="AW3285" s="22" t="str">
        <f t="shared" si="51"/>
        <v>No</v>
      </c>
      <c r="AX3285" s="6"/>
    </row>
    <row r="3286" spans="1:50">
      <c r="A3286" s="3" t="s">
        <v>1157</v>
      </c>
      <c r="B3286" s="3" t="s">
        <v>1158</v>
      </c>
      <c r="C3286" s="22" t="s">
        <v>101</v>
      </c>
      <c r="D3286" s="310" t="s">
        <v>1159</v>
      </c>
      <c r="E3286" s="314">
        <v>88176</v>
      </c>
      <c r="F3286" s="22" t="s">
        <v>160</v>
      </c>
      <c r="G3286" s="3" t="s">
        <v>5166</v>
      </c>
      <c r="H3286" s="25">
        <v>0</v>
      </c>
      <c r="I3286" s="19">
        <v>4</v>
      </c>
      <c r="J3286" s="22" t="s">
        <v>12</v>
      </c>
      <c r="K3286" s="22" t="s">
        <v>11</v>
      </c>
      <c r="L3286" s="19">
        <v>4</v>
      </c>
      <c r="M3286" s="20">
        <v>0</v>
      </c>
      <c r="O3286" s="20">
        <v>0</v>
      </c>
      <c r="Q3286" s="20">
        <v>0</v>
      </c>
      <c r="S3286" s="20">
        <v>0</v>
      </c>
      <c r="U3286" s="20">
        <v>0</v>
      </c>
      <c r="W3286" s="20">
        <v>0</v>
      </c>
      <c r="Y3286" s="20">
        <v>0</v>
      </c>
      <c r="AA3286" s="20">
        <v>0</v>
      </c>
      <c r="AC3286" s="20">
        <v>0</v>
      </c>
      <c r="AE3286" s="20">
        <v>0</v>
      </c>
      <c r="AG3286" s="20">
        <v>0</v>
      </c>
      <c r="AI3286" s="20">
        <v>0</v>
      </c>
      <c r="AK3286" s="20">
        <v>0</v>
      </c>
      <c r="AM3286" s="20">
        <v>0</v>
      </c>
      <c r="AO3286" s="20">
        <v>496372</v>
      </c>
      <c r="AQ3286" s="21">
        <v>496372</v>
      </c>
      <c r="AR3286" s="24"/>
      <c r="AS3286" s="20">
        <v>0</v>
      </c>
      <c r="AU3286" s="25">
        <v>8578</v>
      </c>
      <c r="AW3286" s="22" t="str">
        <f t="shared" si="51"/>
        <v>No</v>
      </c>
      <c r="AX3286" s="6"/>
    </row>
    <row r="3287" spans="1:50">
      <c r="A3287" s="3" t="s">
        <v>6602</v>
      </c>
      <c r="B3287" s="3" t="s">
        <v>552</v>
      </c>
      <c r="C3287" s="22" t="s">
        <v>60</v>
      </c>
      <c r="E3287" s="314">
        <v>70271</v>
      </c>
      <c r="F3287" s="22" t="s">
        <v>187</v>
      </c>
      <c r="G3287" s="3" t="s">
        <v>185</v>
      </c>
      <c r="H3287" s="25">
        <v>1519417</v>
      </c>
      <c r="I3287" s="19">
        <v>4</v>
      </c>
      <c r="J3287" s="22" t="s">
        <v>18</v>
      </c>
      <c r="K3287" s="22" t="s">
        <v>14</v>
      </c>
      <c r="L3287" s="19">
        <v>4</v>
      </c>
      <c r="M3287" s="20">
        <v>0</v>
      </c>
      <c r="O3287" s="20">
        <v>249347</v>
      </c>
      <c r="Q3287" s="20">
        <v>0</v>
      </c>
      <c r="S3287" s="20">
        <v>26152</v>
      </c>
      <c r="U3287" s="20">
        <v>73116</v>
      </c>
      <c r="W3287" s="20">
        <v>238162</v>
      </c>
      <c r="Y3287" s="20">
        <v>0</v>
      </c>
      <c r="AA3287" s="20">
        <v>0</v>
      </c>
      <c r="AC3287" s="20">
        <v>22563</v>
      </c>
      <c r="AE3287" s="20">
        <v>926</v>
      </c>
      <c r="AG3287" s="20">
        <v>4754</v>
      </c>
      <c r="AI3287" s="20">
        <v>0</v>
      </c>
      <c r="AK3287" s="20">
        <v>4313250</v>
      </c>
      <c r="AM3287" s="20">
        <v>0</v>
      </c>
      <c r="AO3287" s="20">
        <v>0</v>
      </c>
      <c r="AQ3287" s="21">
        <v>4928270</v>
      </c>
      <c r="AR3287" s="24"/>
      <c r="AS3287" s="20">
        <v>0</v>
      </c>
      <c r="AU3287" s="25">
        <v>19277</v>
      </c>
      <c r="AW3287" s="22" t="str">
        <f t="shared" si="51"/>
        <v>No</v>
      </c>
      <c r="AX3287" s="6"/>
    </row>
    <row r="3288" spans="1:50">
      <c r="A3288" s="3" t="s">
        <v>5404</v>
      </c>
      <c r="B3288" s="3" t="s">
        <v>5405</v>
      </c>
      <c r="C3288" s="22" t="s">
        <v>38</v>
      </c>
      <c r="E3288" s="314">
        <v>40238</v>
      </c>
      <c r="F3288" s="22" t="s">
        <v>187</v>
      </c>
      <c r="G3288" s="3" t="s">
        <v>5166</v>
      </c>
      <c r="H3288" s="25">
        <v>5502379</v>
      </c>
      <c r="I3288" s="19">
        <v>4</v>
      </c>
      <c r="J3288" s="22" t="s">
        <v>13</v>
      </c>
      <c r="K3288" s="22" t="s">
        <v>11</v>
      </c>
      <c r="L3288" s="19">
        <v>4</v>
      </c>
      <c r="M3288" s="20">
        <v>0</v>
      </c>
      <c r="O3288" s="20">
        <v>0</v>
      </c>
      <c r="Q3288" s="20">
        <v>0</v>
      </c>
      <c r="S3288" s="20">
        <v>0</v>
      </c>
      <c r="U3288" s="20">
        <v>0</v>
      </c>
      <c r="W3288" s="20">
        <v>0</v>
      </c>
      <c r="Y3288" s="20">
        <v>0</v>
      </c>
      <c r="AA3288" s="20">
        <v>0</v>
      </c>
      <c r="AC3288" s="20">
        <v>0</v>
      </c>
      <c r="AE3288" s="20">
        <v>0</v>
      </c>
      <c r="AG3288" s="20">
        <v>0</v>
      </c>
      <c r="AI3288" s="20">
        <v>0</v>
      </c>
      <c r="AK3288" s="20">
        <v>0</v>
      </c>
      <c r="AM3288" s="20">
        <v>0</v>
      </c>
      <c r="AO3288" s="20">
        <v>777124</v>
      </c>
      <c r="AQ3288" s="21">
        <v>777124</v>
      </c>
      <c r="AR3288" s="24"/>
      <c r="AS3288" s="20">
        <v>0</v>
      </c>
      <c r="AU3288" s="25">
        <v>13394</v>
      </c>
      <c r="AW3288" s="22" t="str">
        <f t="shared" si="51"/>
        <v>No</v>
      </c>
      <c r="AX3288" s="6"/>
    </row>
    <row r="3289" spans="1:50">
      <c r="A3289" s="3" t="s">
        <v>1555</v>
      </c>
      <c r="B3289" s="3" t="s">
        <v>358</v>
      </c>
      <c r="C3289" s="22" t="s">
        <v>74</v>
      </c>
      <c r="D3289" s="310" t="s">
        <v>1556</v>
      </c>
      <c r="E3289" s="314" t="s">
        <v>1557</v>
      </c>
      <c r="F3289" s="22" t="s">
        <v>187</v>
      </c>
      <c r="G3289" s="3" t="s">
        <v>222</v>
      </c>
      <c r="H3289" s="25">
        <v>0</v>
      </c>
      <c r="I3289" s="19">
        <v>4</v>
      </c>
      <c r="J3289" s="22" t="s">
        <v>13</v>
      </c>
      <c r="K3289" s="22" t="s">
        <v>11</v>
      </c>
      <c r="L3289" s="19">
        <v>4</v>
      </c>
      <c r="M3289" s="20">
        <v>0</v>
      </c>
      <c r="O3289" s="20">
        <v>0</v>
      </c>
      <c r="Q3289" s="20">
        <v>0</v>
      </c>
      <c r="S3289" s="20">
        <v>0</v>
      </c>
      <c r="U3289" s="20">
        <v>0</v>
      </c>
      <c r="W3289" s="20">
        <v>0</v>
      </c>
      <c r="Y3289" s="20">
        <v>0</v>
      </c>
      <c r="AA3289" s="20">
        <v>0</v>
      </c>
      <c r="AC3289" s="20">
        <v>0</v>
      </c>
      <c r="AE3289" s="20">
        <v>0</v>
      </c>
      <c r="AG3289" s="20">
        <v>0</v>
      </c>
      <c r="AI3289" s="20">
        <v>0</v>
      </c>
      <c r="AK3289" s="20">
        <v>0</v>
      </c>
      <c r="AM3289" s="20">
        <v>0</v>
      </c>
      <c r="AO3289" s="20">
        <v>1466329</v>
      </c>
      <c r="AQ3289" s="21">
        <v>1466329</v>
      </c>
      <c r="AR3289" s="24"/>
      <c r="AS3289" s="20">
        <v>0</v>
      </c>
      <c r="AU3289" s="25">
        <v>12301</v>
      </c>
      <c r="AW3289" s="22" t="str">
        <f t="shared" si="51"/>
        <v>No</v>
      </c>
      <c r="AX3289" s="6"/>
    </row>
    <row r="3290" spans="1:50">
      <c r="A3290" s="3" t="s">
        <v>2359</v>
      </c>
      <c r="B3290" s="3" t="s">
        <v>2360</v>
      </c>
      <c r="C3290" s="22" t="s">
        <v>16</v>
      </c>
      <c r="D3290" s="310" t="s">
        <v>2361</v>
      </c>
      <c r="E3290" s="314" t="s">
        <v>2362</v>
      </c>
      <c r="F3290" s="22" t="s">
        <v>187</v>
      </c>
      <c r="G3290" s="3" t="s">
        <v>222</v>
      </c>
      <c r="H3290" s="25">
        <v>0</v>
      </c>
      <c r="I3290" s="19">
        <v>4</v>
      </c>
      <c r="J3290" s="22" t="s">
        <v>12</v>
      </c>
      <c r="K3290" s="22" t="s">
        <v>11</v>
      </c>
      <c r="L3290" s="19">
        <v>4</v>
      </c>
      <c r="M3290" s="20">
        <v>0</v>
      </c>
      <c r="O3290" s="20">
        <v>0</v>
      </c>
      <c r="Q3290" s="20">
        <v>0</v>
      </c>
      <c r="S3290" s="20">
        <v>0</v>
      </c>
      <c r="U3290" s="20">
        <v>0</v>
      </c>
      <c r="W3290" s="20">
        <v>0</v>
      </c>
      <c r="Y3290" s="20">
        <v>0</v>
      </c>
      <c r="AA3290" s="20">
        <v>0</v>
      </c>
      <c r="AC3290" s="20">
        <v>0</v>
      </c>
      <c r="AE3290" s="20">
        <v>0</v>
      </c>
      <c r="AG3290" s="20">
        <v>0</v>
      </c>
      <c r="AI3290" s="20">
        <v>0</v>
      </c>
      <c r="AK3290" s="20">
        <v>0</v>
      </c>
      <c r="AM3290" s="20">
        <v>0</v>
      </c>
      <c r="AO3290" s="20">
        <v>162348</v>
      </c>
      <c r="AQ3290" s="21">
        <v>162348</v>
      </c>
      <c r="AR3290" s="24"/>
      <c r="AS3290" s="20">
        <v>0</v>
      </c>
      <c r="AU3290" s="25">
        <v>2374</v>
      </c>
      <c r="AW3290" s="22" t="str">
        <f t="shared" si="51"/>
        <v>No</v>
      </c>
      <c r="AX3290" s="6"/>
    </row>
    <row r="3291" spans="1:50">
      <c r="A3291" s="3" t="s">
        <v>4679</v>
      </c>
      <c r="B3291" s="3" t="s">
        <v>4680</v>
      </c>
      <c r="C3291" s="22" t="s">
        <v>21</v>
      </c>
      <c r="D3291" s="310" t="s">
        <v>4681</v>
      </c>
      <c r="E3291" s="314" t="s">
        <v>4682</v>
      </c>
      <c r="F3291" s="22" t="s">
        <v>187</v>
      </c>
      <c r="G3291" s="3" t="s">
        <v>222</v>
      </c>
      <c r="H3291" s="25">
        <v>0</v>
      </c>
      <c r="I3291" s="19">
        <v>4</v>
      </c>
      <c r="J3291" s="22" t="s">
        <v>12</v>
      </c>
      <c r="K3291" s="22" t="s">
        <v>11</v>
      </c>
      <c r="L3291" s="19">
        <v>4</v>
      </c>
      <c r="M3291" s="20">
        <v>0</v>
      </c>
      <c r="O3291" s="20">
        <v>0</v>
      </c>
      <c r="Q3291" s="20">
        <v>0</v>
      </c>
      <c r="S3291" s="20">
        <v>0</v>
      </c>
      <c r="U3291" s="20">
        <v>0</v>
      </c>
      <c r="W3291" s="20">
        <v>0</v>
      </c>
      <c r="Y3291" s="20">
        <v>0</v>
      </c>
      <c r="AA3291" s="20">
        <v>0</v>
      </c>
      <c r="AC3291" s="20">
        <v>0</v>
      </c>
      <c r="AE3291" s="20">
        <v>0</v>
      </c>
      <c r="AG3291" s="20">
        <v>0</v>
      </c>
      <c r="AI3291" s="20">
        <v>0</v>
      </c>
      <c r="AK3291" s="20">
        <v>0</v>
      </c>
      <c r="AM3291" s="20">
        <v>0</v>
      </c>
      <c r="AO3291" s="20">
        <v>125479</v>
      </c>
      <c r="AQ3291" s="21">
        <v>125479</v>
      </c>
      <c r="AR3291" s="24"/>
      <c r="AS3291" s="20">
        <v>0</v>
      </c>
      <c r="AU3291" s="25">
        <v>3245</v>
      </c>
      <c r="AW3291" s="22" t="str">
        <f t="shared" si="51"/>
        <v>No</v>
      </c>
      <c r="AX3291" s="6"/>
    </row>
    <row r="3292" spans="1:50">
      <c r="A3292" s="3" t="s">
        <v>2048</v>
      </c>
      <c r="B3292" s="3" t="s">
        <v>1332</v>
      </c>
      <c r="C3292" s="22" t="s">
        <v>41</v>
      </c>
      <c r="D3292" s="310" t="s">
        <v>2049</v>
      </c>
      <c r="E3292" s="314" t="s">
        <v>2050</v>
      </c>
      <c r="F3292" s="22" t="s">
        <v>187</v>
      </c>
      <c r="G3292" s="3" t="s">
        <v>222</v>
      </c>
      <c r="H3292" s="25">
        <v>0</v>
      </c>
      <c r="I3292" s="19">
        <v>4</v>
      </c>
      <c r="J3292" s="22" t="s">
        <v>12</v>
      </c>
      <c r="K3292" s="22" t="s">
        <v>11</v>
      </c>
      <c r="L3292" s="19">
        <v>4</v>
      </c>
      <c r="M3292" s="20">
        <v>0</v>
      </c>
      <c r="O3292" s="20">
        <v>0</v>
      </c>
      <c r="Q3292" s="20">
        <v>0</v>
      </c>
      <c r="S3292" s="20">
        <v>0</v>
      </c>
      <c r="U3292" s="20">
        <v>0</v>
      </c>
      <c r="W3292" s="20">
        <v>0</v>
      </c>
      <c r="Y3292" s="20">
        <v>0</v>
      </c>
      <c r="AA3292" s="20">
        <v>0</v>
      </c>
      <c r="AC3292" s="20">
        <v>0</v>
      </c>
      <c r="AE3292" s="20">
        <v>0</v>
      </c>
      <c r="AG3292" s="20">
        <v>0</v>
      </c>
      <c r="AI3292" s="20">
        <v>0</v>
      </c>
      <c r="AK3292" s="20">
        <v>0</v>
      </c>
      <c r="AM3292" s="20">
        <v>0</v>
      </c>
      <c r="AO3292" s="20">
        <v>290183</v>
      </c>
      <c r="AQ3292" s="21">
        <v>290183</v>
      </c>
      <c r="AR3292" s="24"/>
      <c r="AS3292" s="20">
        <v>0</v>
      </c>
      <c r="AU3292" s="25">
        <v>7164</v>
      </c>
      <c r="AW3292" s="22" t="str">
        <f t="shared" si="51"/>
        <v>No</v>
      </c>
      <c r="AX3292" s="6"/>
    </row>
    <row r="3293" spans="1:50">
      <c r="A3293" s="3" t="s">
        <v>1122</v>
      </c>
      <c r="B3293" s="3" t="s">
        <v>1123</v>
      </c>
      <c r="C3293" s="22" t="s">
        <v>64</v>
      </c>
      <c r="D3293" s="310" t="s">
        <v>1124</v>
      </c>
      <c r="E3293" s="314">
        <v>88146</v>
      </c>
      <c r="F3293" s="22" t="s">
        <v>160</v>
      </c>
      <c r="G3293" s="3" t="s">
        <v>5166</v>
      </c>
      <c r="H3293" s="25">
        <v>0</v>
      </c>
      <c r="I3293" s="19">
        <v>4</v>
      </c>
      <c r="J3293" s="22" t="s">
        <v>13</v>
      </c>
      <c r="K3293" s="22" t="s">
        <v>11</v>
      </c>
      <c r="L3293" s="19">
        <v>4</v>
      </c>
      <c r="M3293" s="20">
        <v>0</v>
      </c>
      <c r="O3293" s="20">
        <v>0</v>
      </c>
      <c r="Q3293" s="20">
        <v>0</v>
      </c>
      <c r="S3293" s="20">
        <v>0</v>
      </c>
      <c r="U3293" s="20">
        <v>0</v>
      </c>
      <c r="W3293" s="20">
        <v>0</v>
      </c>
      <c r="Y3293" s="20">
        <v>0</v>
      </c>
      <c r="AA3293" s="20">
        <v>0</v>
      </c>
      <c r="AC3293" s="20">
        <v>0</v>
      </c>
      <c r="AE3293" s="20">
        <v>0</v>
      </c>
      <c r="AG3293" s="20">
        <v>0</v>
      </c>
      <c r="AI3293" s="20">
        <v>0</v>
      </c>
      <c r="AK3293" s="20">
        <v>0</v>
      </c>
      <c r="AM3293" s="20">
        <v>0</v>
      </c>
      <c r="AO3293" s="20">
        <v>260441</v>
      </c>
      <c r="AQ3293" s="21">
        <v>260441</v>
      </c>
      <c r="AR3293" s="24"/>
      <c r="AS3293" s="20">
        <v>0</v>
      </c>
      <c r="AU3293" s="25">
        <v>7250</v>
      </c>
      <c r="AW3293" s="22" t="str">
        <f t="shared" si="51"/>
        <v>No</v>
      </c>
      <c r="AX3293" s="6"/>
    </row>
    <row r="3294" spans="1:50">
      <c r="A3294" s="3" t="s">
        <v>4133</v>
      </c>
      <c r="B3294" s="3" t="s">
        <v>2565</v>
      </c>
      <c r="C3294" s="22" t="s">
        <v>48</v>
      </c>
      <c r="D3294" s="310" t="s">
        <v>4134</v>
      </c>
      <c r="E3294" s="314" t="s">
        <v>4135</v>
      </c>
      <c r="F3294" s="22" t="s">
        <v>235</v>
      </c>
      <c r="G3294" s="3" t="s">
        <v>222</v>
      </c>
      <c r="H3294" s="25">
        <v>0</v>
      </c>
      <c r="I3294" s="19">
        <v>4</v>
      </c>
      <c r="J3294" s="22" t="s">
        <v>12</v>
      </c>
      <c r="K3294" s="22" t="s">
        <v>11</v>
      </c>
      <c r="L3294" s="19">
        <v>4</v>
      </c>
      <c r="M3294" s="20">
        <v>0</v>
      </c>
      <c r="O3294" s="20">
        <v>0</v>
      </c>
      <c r="Q3294" s="20">
        <v>0</v>
      </c>
      <c r="S3294" s="20">
        <v>0</v>
      </c>
      <c r="U3294" s="20">
        <v>0</v>
      </c>
      <c r="W3294" s="20">
        <v>0</v>
      </c>
      <c r="Y3294" s="20">
        <v>0</v>
      </c>
      <c r="AA3294" s="20">
        <v>0</v>
      </c>
      <c r="AC3294" s="20">
        <v>0</v>
      </c>
      <c r="AE3294" s="20">
        <v>0</v>
      </c>
      <c r="AG3294" s="20">
        <v>0</v>
      </c>
      <c r="AI3294" s="20">
        <v>0</v>
      </c>
      <c r="AK3294" s="20">
        <v>0</v>
      </c>
      <c r="AM3294" s="20">
        <v>0</v>
      </c>
      <c r="AO3294" s="20">
        <v>136450</v>
      </c>
      <c r="AQ3294" s="21">
        <v>136450</v>
      </c>
      <c r="AR3294" s="24"/>
      <c r="AS3294" s="20">
        <v>0</v>
      </c>
      <c r="AU3294" s="25">
        <v>3985</v>
      </c>
      <c r="AW3294" s="22" t="str">
        <f t="shared" si="51"/>
        <v>No</v>
      </c>
      <c r="AX3294" s="6"/>
    </row>
    <row r="3295" spans="1:50">
      <c r="A3295" s="3" t="s">
        <v>5511</v>
      </c>
      <c r="B3295" s="3" t="s">
        <v>5512</v>
      </c>
      <c r="C3295" s="22" t="s">
        <v>117</v>
      </c>
      <c r="E3295" s="314" t="s">
        <v>5513</v>
      </c>
      <c r="F3295" s="22" t="s">
        <v>235</v>
      </c>
      <c r="G3295" s="3" t="s">
        <v>222</v>
      </c>
      <c r="H3295" s="25">
        <v>0</v>
      </c>
      <c r="I3295" s="19">
        <v>4</v>
      </c>
      <c r="J3295" s="22" t="s">
        <v>12</v>
      </c>
      <c r="K3295" s="22" t="s">
        <v>11</v>
      </c>
      <c r="L3295" s="19">
        <v>4</v>
      </c>
      <c r="M3295" s="20">
        <v>0</v>
      </c>
      <c r="O3295" s="20">
        <v>0</v>
      </c>
      <c r="Q3295" s="20">
        <v>0</v>
      </c>
      <c r="S3295" s="20">
        <v>0</v>
      </c>
      <c r="U3295" s="20">
        <v>0</v>
      </c>
      <c r="W3295" s="20">
        <v>0</v>
      </c>
      <c r="Y3295" s="20">
        <v>0</v>
      </c>
      <c r="AA3295" s="20">
        <v>0</v>
      </c>
      <c r="AC3295" s="20">
        <v>0</v>
      </c>
      <c r="AE3295" s="20">
        <v>0</v>
      </c>
      <c r="AG3295" s="20">
        <v>0</v>
      </c>
      <c r="AI3295" s="20">
        <v>0</v>
      </c>
      <c r="AK3295" s="20">
        <v>0</v>
      </c>
      <c r="AM3295" s="20">
        <v>0</v>
      </c>
      <c r="AO3295" s="20">
        <v>141731</v>
      </c>
      <c r="AQ3295" s="21">
        <v>141731</v>
      </c>
      <c r="AR3295" s="24"/>
      <c r="AS3295" s="20">
        <v>0</v>
      </c>
      <c r="AU3295" s="25">
        <v>3784</v>
      </c>
      <c r="AW3295" s="22" t="str">
        <f t="shared" si="51"/>
        <v>No</v>
      </c>
      <c r="AX3295" s="6"/>
    </row>
    <row r="3296" spans="1:50">
      <c r="A3296" s="3" t="s">
        <v>2075</v>
      </c>
      <c r="B3296" s="3" t="s">
        <v>5426</v>
      </c>
      <c r="C3296" s="22" t="s">
        <v>41</v>
      </c>
      <c r="D3296" s="310" t="s">
        <v>2077</v>
      </c>
      <c r="E3296" s="314" t="s">
        <v>2078</v>
      </c>
      <c r="F3296" s="22" t="s">
        <v>187</v>
      </c>
      <c r="G3296" s="3" t="s">
        <v>222</v>
      </c>
      <c r="H3296" s="25">
        <v>0</v>
      </c>
      <c r="I3296" s="19">
        <v>4</v>
      </c>
      <c r="J3296" s="22" t="s">
        <v>12</v>
      </c>
      <c r="K3296" s="22" t="s">
        <v>11</v>
      </c>
      <c r="L3296" s="19">
        <v>4</v>
      </c>
      <c r="M3296" s="20">
        <v>0</v>
      </c>
      <c r="O3296" s="20">
        <v>0</v>
      </c>
      <c r="Q3296" s="20">
        <v>0</v>
      </c>
      <c r="S3296" s="20">
        <v>0</v>
      </c>
      <c r="U3296" s="20">
        <v>0</v>
      </c>
      <c r="W3296" s="20">
        <v>0</v>
      </c>
      <c r="Y3296" s="20">
        <v>0</v>
      </c>
      <c r="AA3296" s="20">
        <v>0</v>
      </c>
      <c r="AC3296" s="20">
        <v>0</v>
      </c>
      <c r="AE3296" s="20">
        <v>0</v>
      </c>
      <c r="AG3296" s="20">
        <v>0</v>
      </c>
      <c r="AI3296" s="20">
        <v>0</v>
      </c>
      <c r="AK3296" s="20">
        <v>0</v>
      </c>
      <c r="AM3296" s="20">
        <v>0</v>
      </c>
      <c r="AO3296" s="20">
        <v>218356</v>
      </c>
      <c r="AQ3296" s="21">
        <v>218356</v>
      </c>
      <c r="AR3296" s="24"/>
      <c r="AS3296" s="20">
        <v>0</v>
      </c>
      <c r="AU3296" s="25">
        <v>6844</v>
      </c>
      <c r="AW3296" s="22" t="str">
        <f t="shared" si="51"/>
        <v>No</v>
      </c>
      <c r="AX3296" s="6"/>
    </row>
    <row r="3297" spans="1:50">
      <c r="A3297" s="3" t="s">
        <v>2238</v>
      </c>
      <c r="B3297" s="3" t="s">
        <v>1677</v>
      </c>
      <c r="C3297" s="22" t="s">
        <v>41</v>
      </c>
      <c r="D3297" s="310" t="s">
        <v>2239</v>
      </c>
      <c r="E3297" s="314" t="s">
        <v>2240</v>
      </c>
      <c r="F3297" s="22" t="s">
        <v>187</v>
      </c>
      <c r="G3297" s="3" t="s">
        <v>222</v>
      </c>
      <c r="H3297" s="25">
        <v>0</v>
      </c>
      <c r="I3297" s="19">
        <v>4</v>
      </c>
      <c r="J3297" s="22" t="s">
        <v>12</v>
      </c>
      <c r="K3297" s="22" t="s">
        <v>11</v>
      </c>
      <c r="L3297" s="19">
        <v>4</v>
      </c>
      <c r="M3297" s="20">
        <v>0</v>
      </c>
      <c r="O3297" s="20">
        <v>0</v>
      </c>
      <c r="Q3297" s="20">
        <v>0</v>
      </c>
      <c r="S3297" s="20">
        <v>0</v>
      </c>
      <c r="U3297" s="20">
        <v>0</v>
      </c>
      <c r="W3297" s="20">
        <v>0</v>
      </c>
      <c r="Y3297" s="20">
        <v>0</v>
      </c>
      <c r="AA3297" s="20">
        <v>0</v>
      </c>
      <c r="AC3297" s="20">
        <v>0</v>
      </c>
      <c r="AE3297" s="20">
        <v>0</v>
      </c>
      <c r="AG3297" s="20">
        <v>0</v>
      </c>
      <c r="AI3297" s="20">
        <v>0</v>
      </c>
      <c r="AK3297" s="20">
        <v>0</v>
      </c>
      <c r="AM3297" s="20">
        <v>0</v>
      </c>
      <c r="AO3297" s="20">
        <v>219842</v>
      </c>
      <c r="AQ3297" s="21">
        <v>219842</v>
      </c>
      <c r="AR3297" s="24"/>
      <c r="AS3297" s="20">
        <v>0</v>
      </c>
      <c r="AU3297" s="25">
        <v>5515</v>
      </c>
      <c r="AW3297" s="22" t="str">
        <f t="shared" si="51"/>
        <v>No</v>
      </c>
      <c r="AX3297" s="6"/>
    </row>
    <row r="3298" spans="1:50">
      <c r="A3298" s="3" t="s">
        <v>1928</v>
      </c>
      <c r="B3298" s="3" t="s">
        <v>1064</v>
      </c>
      <c r="C3298" s="22" t="s">
        <v>63</v>
      </c>
      <c r="D3298" s="310" t="s">
        <v>1929</v>
      </c>
      <c r="E3298" s="314" t="s">
        <v>1930</v>
      </c>
      <c r="F3298" s="22" t="s">
        <v>187</v>
      </c>
      <c r="G3298" s="3" t="s">
        <v>222</v>
      </c>
      <c r="H3298" s="25">
        <v>0</v>
      </c>
      <c r="I3298" s="19">
        <v>4</v>
      </c>
      <c r="J3298" s="22" t="s">
        <v>12</v>
      </c>
      <c r="K3298" s="22" t="s">
        <v>11</v>
      </c>
      <c r="L3298" s="19">
        <v>4</v>
      </c>
      <c r="M3298" s="20">
        <v>0</v>
      </c>
      <c r="O3298" s="20">
        <v>0</v>
      </c>
      <c r="Q3298" s="20">
        <v>0</v>
      </c>
      <c r="S3298" s="20">
        <v>0</v>
      </c>
      <c r="U3298" s="20">
        <v>0</v>
      </c>
      <c r="W3298" s="20">
        <v>0</v>
      </c>
      <c r="Y3298" s="20">
        <v>0</v>
      </c>
      <c r="AA3298" s="20">
        <v>0</v>
      </c>
      <c r="AC3298" s="20">
        <v>0</v>
      </c>
      <c r="AE3298" s="20">
        <v>0</v>
      </c>
      <c r="AG3298" s="20">
        <v>0</v>
      </c>
      <c r="AI3298" s="20">
        <v>0</v>
      </c>
      <c r="AK3298" s="20">
        <v>0</v>
      </c>
      <c r="AM3298" s="20">
        <v>0</v>
      </c>
      <c r="AO3298" s="20">
        <v>435303</v>
      </c>
      <c r="AQ3298" s="21">
        <v>435303</v>
      </c>
      <c r="AR3298" s="24"/>
      <c r="AS3298" s="20">
        <v>0</v>
      </c>
      <c r="AU3298" s="25">
        <v>5907</v>
      </c>
      <c r="AW3298" s="22" t="str">
        <f t="shared" si="51"/>
        <v>No</v>
      </c>
      <c r="AX3298" s="6"/>
    </row>
    <row r="3299" spans="1:50">
      <c r="A3299" s="3" t="s">
        <v>1768</v>
      </c>
      <c r="B3299" s="3" t="s">
        <v>1769</v>
      </c>
      <c r="C3299" s="22" t="s">
        <v>41</v>
      </c>
      <c r="D3299" s="310" t="s">
        <v>1770</v>
      </c>
      <c r="E3299" s="314" t="s">
        <v>1771</v>
      </c>
      <c r="F3299" s="22" t="s">
        <v>187</v>
      </c>
      <c r="G3299" s="3" t="s">
        <v>222</v>
      </c>
      <c r="H3299" s="25">
        <v>0</v>
      </c>
      <c r="I3299" s="19">
        <v>4</v>
      </c>
      <c r="J3299" s="22" t="s">
        <v>12</v>
      </c>
      <c r="K3299" s="22" t="s">
        <v>11</v>
      </c>
      <c r="L3299" s="19">
        <v>4</v>
      </c>
      <c r="M3299" s="20">
        <v>0</v>
      </c>
      <c r="O3299" s="20">
        <v>0</v>
      </c>
      <c r="Q3299" s="20">
        <v>0</v>
      </c>
      <c r="S3299" s="20">
        <v>0</v>
      </c>
      <c r="U3299" s="20">
        <v>0</v>
      </c>
      <c r="W3299" s="20">
        <v>0</v>
      </c>
      <c r="Y3299" s="20">
        <v>0</v>
      </c>
      <c r="AA3299" s="20">
        <v>0</v>
      </c>
      <c r="AC3299" s="20">
        <v>0</v>
      </c>
      <c r="AE3299" s="20">
        <v>0</v>
      </c>
      <c r="AG3299" s="20">
        <v>0</v>
      </c>
      <c r="AI3299" s="20">
        <v>0</v>
      </c>
      <c r="AK3299" s="20">
        <v>0</v>
      </c>
      <c r="AM3299" s="20">
        <v>0</v>
      </c>
      <c r="AO3299" s="20">
        <v>193036</v>
      </c>
      <c r="AQ3299" s="21">
        <v>193036</v>
      </c>
      <c r="AR3299" s="24"/>
      <c r="AS3299" s="20">
        <v>0</v>
      </c>
      <c r="AU3299" s="25">
        <v>6142</v>
      </c>
      <c r="AW3299" s="22" t="str">
        <f t="shared" si="51"/>
        <v>No</v>
      </c>
      <c r="AX3299" s="6"/>
    </row>
    <row r="3300" spans="1:50">
      <c r="A3300" s="3" t="s">
        <v>4182</v>
      </c>
      <c r="B3300" s="3" t="s">
        <v>4183</v>
      </c>
      <c r="C3300" s="22" t="s">
        <v>65</v>
      </c>
      <c r="D3300" s="310" t="s">
        <v>4184</v>
      </c>
      <c r="E3300" s="314" t="s">
        <v>4185</v>
      </c>
      <c r="F3300" s="22" t="s">
        <v>187</v>
      </c>
      <c r="G3300" s="3" t="s">
        <v>222</v>
      </c>
      <c r="H3300" s="25">
        <v>0</v>
      </c>
      <c r="I3300" s="19">
        <v>4</v>
      </c>
      <c r="J3300" s="22" t="s">
        <v>12</v>
      </c>
      <c r="K3300" s="22" t="s">
        <v>11</v>
      </c>
      <c r="L3300" s="19">
        <v>4</v>
      </c>
      <c r="M3300" s="20">
        <v>0</v>
      </c>
      <c r="O3300" s="20">
        <v>0</v>
      </c>
      <c r="Q3300" s="20">
        <v>0</v>
      </c>
      <c r="S3300" s="20">
        <v>0</v>
      </c>
      <c r="U3300" s="20">
        <v>0</v>
      </c>
      <c r="W3300" s="20">
        <v>0</v>
      </c>
      <c r="Y3300" s="20">
        <v>0</v>
      </c>
      <c r="AA3300" s="20">
        <v>0</v>
      </c>
      <c r="AC3300" s="20">
        <v>0</v>
      </c>
      <c r="AE3300" s="20">
        <v>0</v>
      </c>
      <c r="AG3300" s="20">
        <v>0</v>
      </c>
      <c r="AI3300" s="20">
        <v>0</v>
      </c>
      <c r="AK3300" s="20">
        <v>0</v>
      </c>
      <c r="AM3300" s="20">
        <v>0</v>
      </c>
      <c r="AO3300" s="20">
        <v>196875</v>
      </c>
      <c r="AQ3300" s="21">
        <v>196875</v>
      </c>
      <c r="AR3300" s="24"/>
      <c r="AS3300" s="20">
        <v>0</v>
      </c>
      <c r="AU3300" s="25">
        <v>4019</v>
      </c>
      <c r="AW3300" s="22" t="str">
        <f t="shared" si="51"/>
        <v>No</v>
      </c>
      <c r="AX3300" s="6"/>
    </row>
    <row r="3301" spans="1:50">
      <c r="A3301" s="3" t="s">
        <v>5362</v>
      </c>
      <c r="B3301" s="3" t="s">
        <v>5363</v>
      </c>
      <c r="C3301" s="22" t="s">
        <v>52</v>
      </c>
      <c r="E3301" s="314">
        <v>10184</v>
      </c>
      <c r="F3301" s="22" t="s">
        <v>160</v>
      </c>
      <c r="G3301" s="3" t="s">
        <v>5166</v>
      </c>
      <c r="H3301" s="25">
        <v>246695</v>
      </c>
      <c r="I3301" s="19">
        <v>4</v>
      </c>
      <c r="J3301" s="22" t="s">
        <v>12</v>
      </c>
      <c r="K3301" s="22" t="s">
        <v>11</v>
      </c>
      <c r="L3301" s="19">
        <v>4</v>
      </c>
      <c r="M3301" s="20">
        <v>0</v>
      </c>
      <c r="O3301" s="20">
        <v>0</v>
      </c>
      <c r="Q3301" s="20">
        <v>0</v>
      </c>
      <c r="S3301" s="20">
        <v>0</v>
      </c>
      <c r="U3301" s="20">
        <v>0</v>
      </c>
      <c r="W3301" s="20">
        <v>0</v>
      </c>
      <c r="Y3301" s="20">
        <v>0</v>
      </c>
      <c r="AA3301" s="20">
        <v>0</v>
      </c>
      <c r="AC3301" s="20">
        <v>0</v>
      </c>
      <c r="AE3301" s="20">
        <v>0</v>
      </c>
      <c r="AG3301" s="20">
        <v>0</v>
      </c>
      <c r="AI3301" s="20">
        <v>0</v>
      </c>
      <c r="AK3301" s="20">
        <v>0</v>
      </c>
      <c r="AM3301" s="20">
        <v>0</v>
      </c>
      <c r="AO3301" s="20">
        <v>268897</v>
      </c>
      <c r="AQ3301" s="21">
        <v>268897</v>
      </c>
      <c r="AR3301" s="24"/>
      <c r="AS3301" s="20">
        <v>0</v>
      </c>
      <c r="AU3301" s="25">
        <v>3615</v>
      </c>
      <c r="AW3301" s="22" t="str">
        <f t="shared" si="51"/>
        <v>No</v>
      </c>
      <c r="AX3301" s="6"/>
    </row>
    <row r="3302" spans="1:50">
      <c r="A3302" s="3" t="s">
        <v>3870</v>
      </c>
      <c r="B3302" s="3" t="s">
        <v>3871</v>
      </c>
      <c r="C3302" s="22" t="s">
        <v>65</v>
      </c>
      <c r="D3302" s="310" t="s">
        <v>3872</v>
      </c>
      <c r="E3302" s="314" t="s">
        <v>3873</v>
      </c>
      <c r="F3302" s="22" t="s">
        <v>235</v>
      </c>
      <c r="G3302" s="3" t="s">
        <v>222</v>
      </c>
      <c r="H3302" s="25">
        <v>0</v>
      </c>
      <c r="I3302" s="19">
        <v>4</v>
      </c>
      <c r="J3302" s="22" t="s">
        <v>12</v>
      </c>
      <c r="K3302" s="22" t="s">
        <v>11</v>
      </c>
      <c r="L3302" s="19">
        <v>4</v>
      </c>
      <c r="M3302" s="20">
        <v>0</v>
      </c>
      <c r="O3302" s="20">
        <v>0</v>
      </c>
      <c r="Q3302" s="20">
        <v>0</v>
      </c>
      <c r="S3302" s="20">
        <v>0</v>
      </c>
      <c r="U3302" s="20">
        <v>0</v>
      </c>
      <c r="W3302" s="20">
        <v>0</v>
      </c>
      <c r="Y3302" s="20">
        <v>0</v>
      </c>
      <c r="AA3302" s="20">
        <v>0</v>
      </c>
      <c r="AC3302" s="20">
        <v>0</v>
      </c>
      <c r="AE3302" s="20">
        <v>0</v>
      </c>
      <c r="AG3302" s="20">
        <v>0</v>
      </c>
      <c r="AI3302" s="20">
        <v>0</v>
      </c>
      <c r="AK3302" s="20">
        <v>0</v>
      </c>
      <c r="AM3302" s="20">
        <v>0</v>
      </c>
      <c r="AO3302" s="20">
        <v>86442</v>
      </c>
      <c r="AQ3302" s="21">
        <v>86442</v>
      </c>
      <c r="AR3302" s="24"/>
      <c r="AS3302" s="20">
        <v>0</v>
      </c>
      <c r="AU3302" s="25">
        <v>1061</v>
      </c>
      <c r="AW3302" s="22" t="str">
        <f t="shared" si="51"/>
        <v>No</v>
      </c>
      <c r="AX3302" s="6"/>
    </row>
    <row r="3303" spans="1:50">
      <c r="A3303" s="3" t="s">
        <v>4728</v>
      </c>
      <c r="B3303" s="3" t="s">
        <v>4729</v>
      </c>
      <c r="C3303" s="22" t="s">
        <v>21</v>
      </c>
      <c r="D3303" s="310" t="s">
        <v>4730</v>
      </c>
      <c r="E3303" s="314" t="s">
        <v>4731</v>
      </c>
      <c r="F3303" s="22" t="s">
        <v>187</v>
      </c>
      <c r="G3303" s="3" t="s">
        <v>222</v>
      </c>
      <c r="H3303" s="25">
        <v>0</v>
      </c>
      <c r="I3303" s="19">
        <v>4</v>
      </c>
      <c r="J3303" s="22" t="s">
        <v>12</v>
      </c>
      <c r="K3303" s="22" t="s">
        <v>11</v>
      </c>
      <c r="L3303" s="19">
        <v>4</v>
      </c>
      <c r="M3303" s="20">
        <v>0</v>
      </c>
      <c r="O3303" s="20">
        <v>0</v>
      </c>
      <c r="Q3303" s="20">
        <v>0</v>
      </c>
      <c r="S3303" s="20">
        <v>0</v>
      </c>
      <c r="U3303" s="20">
        <v>0</v>
      </c>
      <c r="W3303" s="20">
        <v>0</v>
      </c>
      <c r="Y3303" s="20">
        <v>0</v>
      </c>
      <c r="AA3303" s="20">
        <v>0</v>
      </c>
      <c r="AC3303" s="20">
        <v>0</v>
      </c>
      <c r="AE3303" s="20">
        <v>0</v>
      </c>
      <c r="AG3303" s="20">
        <v>0</v>
      </c>
      <c r="AI3303" s="20">
        <v>0</v>
      </c>
      <c r="AK3303" s="20">
        <v>0</v>
      </c>
      <c r="AM3303" s="20">
        <v>0</v>
      </c>
      <c r="AO3303" s="20">
        <v>541516</v>
      </c>
      <c r="AQ3303" s="21">
        <v>541516</v>
      </c>
      <c r="AR3303" s="24"/>
      <c r="AS3303" s="20">
        <v>0</v>
      </c>
      <c r="AU3303" s="25">
        <v>7493</v>
      </c>
      <c r="AW3303" s="22" t="str">
        <f t="shared" si="51"/>
        <v>No</v>
      </c>
      <c r="AX3303" s="6"/>
    </row>
    <row r="3304" spans="1:50">
      <c r="A3304" s="3" t="s">
        <v>2693</v>
      </c>
      <c r="B3304" s="3" t="s">
        <v>2694</v>
      </c>
      <c r="C3304" s="22" t="s">
        <v>113</v>
      </c>
      <c r="D3304" s="310" t="s">
        <v>2695</v>
      </c>
      <c r="E3304" s="314" t="s">
        <v>2696</v>
      </c>
      <c r="F3304" s="22" t="s">
        <v>187</v>
      </c>
      <c r="G3304" s="3" t="s">
        <v>222</v>
      </c>
      <c r="H3304" s="25">
        <v>0</v>
      </c>
      <c r="I3304" s="19">
        <v>4</v>
      </c>
      <c r="J3304" s="22" t="s">
        <v>12</v>
      </c>
      <c r="K3304" s="22" t="s">
        <v>14</v>
      </c>
      <c r="L3304" s="19">
        <v>4</v>
      </c>
      <c r="M3304" s="20">
        <v>0</v>
      </c>
      <c r="O3304" s="20">
        <v>0</v>
      </c>
      <c r="Q3304" s="20">
        <v>0</v>
      </c>
      <c r="S3304" s="20">
        <v>0</v>
      </c>
      <c r="U3304" s="20">
        <v>0</v>
      </c>
      <c r="W3304" s="20">
        <v>0</v>
      </c>
      <c r="Y3304" s="20">
        <v>0</v>
      </c>
      <c r="AA3304" s="20">
        <v>0</v>
      </c>
      <c r="AC3304" s="20">
        <v>0</v>
      </c>
      <c r="AE3304" s="20">
        <v>0</v>
      </c>
      <c r="AG3304" s="20">
        <v>0</v>
      </c>
      <c r="AI3304" s="20">
        <v>0</v>
      </c>
      <c r="AK3304" s="20">
        <v>0</v>
      </c>
      <c r="AM3304" s="20">
        <v>0</v>
      </c>
      <c r="AO3304" s="20">
        <v>485200</v>
      </c>
      <c r="AQ3304" s="21">
        <v>485200</v>
      </c>
      <c r="AR3304" s="24"/>
      <c r="AS3304" s="20">
        <v>0</v>
      </c>
      <c r="AU3304" s="25">
        <v>17614</v>
      </c>
      <c r="AW3304" s="22" t="str">
        <f t="shared" si="51"/>
        <v>No</v>
      </c>
      <c r="AX3304" s="6"/>
    </row>
    <row r="3305" spans="1:50">
      <c r="A3305" s="3" t="s">
        <v>6114</v>
      </c>
      <c r="B3305" s="3" t="s">
        <v>500</v>
      </c>
      <c r="C3305" s="22" t="s">
        <v>52</v>
      </c>
      <c r="E3305" s="314">
        <v>11159</v>
      </c>
      <c r="F3305" s="22" t="s">
        <v>201</v>
      </c>
      <c r="G3305" s="3" t="s">
        <v>5166</v>
      </c>
      <c r="H3305" s="25">
        <v>4181019</v>
      </c>
      <c r="I3305" s="19">
        <v>4</v>
      </c>
      <c r="J3305" s="22" t="s">
        <v>23</v>
      </c>
      <c r="K3305" s="22" t="s">
        <v>11</v>
      </c>
      <c r="L3305" s="19">
        <v>4</v>
      </c>
      <c r="M3305" s="20">
        <v>0</v>
      </c>
      <c r="O3305" s="20">
        <v>0</v>
      </c>
      <c r="Q3305" s="20">
        <v>0</v>
      </c>
      <c r="S3305" s="20">
        <v>0</v>
      </c>
      <c r="U3305" s="20">
        <v>0</v>
      </c>
      <c r="W3305" s="20">
        <v>0</v>
      </c>
      <c r="Y3305" s="20">
        <v>0</v>
      </c>
      <c r="AA3305" s="20">
        <v>0</v>
      </c>
      <c r="AC3305" s="20">
        <v>0</v>
      </c>
      <c r="AE3305" s="20">
        <v>0</v>
      </c>
      <c r="AG3305" s="20">
        <v>0</v>
      </c>
      <c r="AI3305" s="20">
        <v>0</v>
      </c>
      <c r="AK3305" s="20">
        <v>0</v>
      </c>
      <c r="AM3305" s="20">
        <v>0</v>
      </c>
      <c r="AO3305" s="20">
        <v>324364</v>
      </c>
      <c r="AQ3305" s="21">
        <v>324364</v>
      </c>
      <c r="AR3305" s="24"/>
      <c r="AS3305" s="20">
        <v>0</v>
      </c>
      <c r="AU3305" s="25">
        <v>8775</v>
      </c>
      <c r="AW3305" s="22" t="str">
        <f t="shared" si="51"/>
        <v>No</v>
      </c>
      <c r="AX3305" s="6"/>
    </row>
    <row r="3306" spans="1:50">
      <c r="A3306" s="3" t="s">
        <v>2054</v>
      </c>
      <c r="B3306" s="3" t="s">
        <v>2055</v>
      </c>
      <c r="C3306" s="22" t="s">
        <v>16</v>
      </c>
      <c r="D3306" s="310" t="s">
        <v>2056</v>
      </c>
      <c r="E3306" s="314" t="s">
        <v>2057</v>
      </c>
      <c r="F3306" s="22" t="s">
        <v>187</v>
      </c>
      <c r="G3306" s="3" t="s">
        <v>222</v>
      </c>
      <c r="H3306" s="25">
        <v>0</v>
      </c>
      <c r="I3306" s="19">
        <v>4</v>
      </c>
      <c r="J3306" s="22" t="s">
        <v>12</v>
      </c>
      <c r="K3306" s="22" t="s">
        <v>11</v>
      </c>
      <c r="L3306" s="19">
        <v>4</v>
      </c>
      <c r="M3306" s="20">
        <v>0</v>
      </c>
      <c r="O3306" s="20">
        <v>0</v>
      </c>
      <c r="Q3306" s="20">
        <v>0</v>
      </c>
      <c r="S3306" s="20">
        <v>0</v>
      </c>
      <c r="U3306" s="20">
        <v>0</v>
      </c>
      <c r="W3306" s="20">
        <v>0</v>
      </c>
      <c r="Y3306" s="20">
        <v>0</v>
      </c>
      <c r="AA3306" s="20">
        <v>0</v>
      </c>
      <c r="AC3306" s="20">
        <v>0</v>
      </c>
      <c r="AE3306" s="20">
        <v>0</v>
      </c>
      <c r="AG3306" s="20">
        <v>0</v>
      </c>
      <c r="AI3306" s="20">
        <v>0</v>
      </c>
      <c r="AK3306" s="20">
        <v>0</v>
      </c>
      <c r="AM3306" s="20">
        <v>0</v>
      </c>
      <c r="AO3306" s="20">
        <v>205104</v>
      </c>
      <c r="AQ3306" s="21">
        <v>205104</v>
      </c>
      <c r="AR3306" s="24"/>
      <c r="AS3306" s="20">
        <v>0</v>
      </c>
      <c r="AU3306" s="25">
        <v>4184</v>
      </c>
      <c r="AW3306" s="22" t="str">
        <f t="shared" si="51"/>
        <v>No</v>
      </c>
      <c r="AX3306" s="6"/>
    </row>
    <row r="3307" spans="1:50">
      <c r="A3307" s="3" t="s">
        <v>4143</v>
      </c>
      <c r="B3307" s="3" t="s">
        <v>5882</v>
      </c>
      <c r="C3307" s="22" t="s">
        <v>48</v>
      </c>
      <c r="D3307" s="310" t="s">
        <v>4144</v>
      </c>
      <c r="E3307" s="314" t="s">
        <v>4145</v>
      </c>
      <c r="F3307" s="22" t="s">
        <v>187</v>
      </c>
      <c r="G3307" s="3" t="s">
        <v>222</v>
      </c>
      <c r="H3307" s="25">
        <v>0</v>
      </c>
      <c r="I3307" s="19">
        <v>4</v>
      </c>
      <c r="J3307" s="22" t="s">
        <v>12</v>
      </c>
      <c r="K3307" s="22" t="s">
        <v>11</v>
      </c>
      <c r="L3307" s="19">
        <v>4</v>
      </c>
      <c r="M3307" s="20">
        <v>0</v>
      </c>
      <c r="O3307" s="20">
        <v>0</v>
      </c>
      <c r="Q3307" s="20">
        <v>0</v>
      </c>
      <c r="S3307" s="20">
        <v>0</v>
      </c>
      <c r="U3307" s="20">
        <v>0</v>
      </c>
      <c r="W3307" s="20">
        <v>0</v>
      </c>
      <c r="Y3307" s="20">
        <v>0</v>
      </c>
      <c r="AA3307" s="20">
        <v>0</v>
      </c>
      <c r="AC3307" s="20">
        <v>0</v>
      </c>
      <c r="AE3307" s="20">
        <v>0</v>
      </c>
      <c r="AG3307" s="20">
        <v>0</v>
      </c>
      <c r="AI3307" s="20">
        <v>0</v>
      </c>
      <c r="AK3307" s="20">
        <v>0</v>
      </c>
      <c r="AM3307" s="20">
        <v>0</v>
      </c>
      <c r="AO3307" s="20">
        <v>111590</v>
      </c>
      <c r="AQ3307" s="21">
        <v>111590</v>
      </c>
      <c r="AR3307" s="24"/>
      <c r="AS3307" s="20">
        <v>0</v>
      </c>
      <c r="AU3307" s="25">
        <v>3407</v>
      </c>
      <c r="AW3307" s="22" t="str">
        <f t="shared" si="51"/>
        <v>No</v>
      </c>
      <c r="AX3307" s="6"/>
    </row>
    <row r="3308" spans="1:50">
      <c r="A3308" s="3" t="s">
        <v>3800</v>
      </c>
      <c r="B3308" s="3" t="s">
        <v>3801</v>
      </c>
      <c r="C3308" s="22" t="s">
        <v>48</v>
      </c>
      <c r="D3308" s="310" t="s">
        <v>3802</v>
      </c>
      <c r="E3308" s="314" t="s">
        <v>3803</v>
      </c>
      <c r="F3308" s="22" t="s">
        <v>187</v>
      </c>
      <c r="G3308" s="3" t="s">
        <v>222</v>
      </c>
      <c r="H3308" s="25">
        <v>0</v>
      </c>
      <c r="I3308" s="19">
        <v>4</v>
      </c>
      <c r="J3308" s="22" t="s">
        <v>12</v>
      </c>
      <c r="K3308" s="22" t="s">
        <v>11</v>
      </c>
      <c r="L3308" s="19">
        <v>4</v>
      </c>
      <c r="M3308" s="20">
        <v>0</v>
      </c>
      <c r="O3308" s="20">
        <v>0</v>
      </c>
      <c r="Q3308" s="20">
        <v>0</v>
      </c>
      <c r="S3308" s="20">
        <v>0</v>
      </c>
      <c r="U3308" s="20">
        <v>0</v>
      </c>
      <c r="W3308" s="20">
        <v>0</v>
      </c>
      <c r="Y3308" s="20">
        <v>0</v>
      </c>
      <c r="AA3308" s="20">
        <v>0</v>
      </c>
      <c r="AC3308" s="20">
        <v>0</v>
      </c>
      <c r="AE3308" s="20">
        <v>0</v>
      </c>
      <c r="AG3308" s="20">
        <v>0</v>
      </c>
      <c r="AI3308" s="20">
        <v>0</v>
      </c>
      <c r="AK3308" s="20">
        <v>0</v>
      </c>
      <c r="AM3308" s="20">
        <v>0</v>
      </c>
      <c r="AO3308" s="20">
        <v>137852</v>
      </c>
      <c r="AQ3308" s="21">
        <v>137852</v>
      </c>
      <c r="AR3308" s="24"/>
      <c r="AS3308" s="20">
        <v>0</v>
      </c>
      <c r="AU3308" s="25">
        <v>5498</v>
      </c>
      <c r="AW3308" s="22" t="str">
        <f t="shared" si="51"/>
        <v>No</v>
      </c>
      <c r="AX3308" s="6"/>
    </row>
    <row r="3309" spans="1:50">
      <c r="A3309" s="3" t="s">
        <v>4649</v>
      </c>
      <c r="B3309" s="3" t="s">
        <v>5888</v>
      </c>
      <c r="C3309" s="22" t="s">
        <v>73</v>
      </c>
      <c r="D3309" s="310" t="s">
        <v>4650</v>
      </c>
      <c r="E3309" s="314" t="s">
        <v>4651</v>
      </c>
      <c r="F3309" s="22" t="s">
        <v>187</v>
      </c>
      <c r="G3309" s="3" t="s">
        <v>222</v>
      </c>
      <c r="H3309" s="25">
        <v>0</v>
      </c>
      <c r="I3309" s="19">
        <v>4</v>
      </c>
      <c r="J3309" s="22" t="s">
        <v>12</v>
      </c>
      <c r="K3309" s="22" t="s">
        <v>11</v>
      </c>
      <c r="L3309" s="19">
        <v>4</v>
      </c>
      <c r="M3309" s="20">
        <v>0</v>
      </c>
      <c r="O3309" s="20">
        <v>0</v>
      </c>
      <c r="Q3309" s="20">
        <v>0</v>
      </c>
      <c r="S3309" s="20">
        <v>0</v>
      </c>
      <c r="U3309" s="20">
        <v>0</v>
      </c>
      <c r="W3309" s="20">
        <v>0</v>
      </c>
      <c r="Y3309" s="20">
        <v>0</v>
      </c>
      <c r="AA3309" s="20">
        <v>0</v>
      </c>
      <c r="AC3309" s="20">
        <v>0</v>
      </c>
      <c r="AE3309" s="20">
        <v>0</v>
      </c>
      <c r="AG3309" s="20">
        <v>0</v>
      </c>
      <c r="AI3309" s="20">
        <v>0</v>
      </c>
      <c r="AK3309" s="20">
        <v>0</v>
      </c>
      <c r="AM3309" s="20">
        <v>0</v>
      </c>
      <c r="AO3309" s="20">
        <v>111765</v>
      </c>
      <c r="AQ3309" s="21">
        <v>111765</v>
      </c>
      <c r="AR3309" s="24"/>
      <c r="AS3309" s="20">
        <v>0</v>
      </c>
      <c r="AU3309" s="25">
        <v>1758</v>
      </c>
      <c r="AW3309" s="22" t="str">
        <f t="shared" si="51"/>
        <v>No</v>
      </c>
      <c r="AX3309" s="6"/>
    </row>
    <row r="3310" spans="1:50">
      <c r="A3310" s="3" t="s">
        <v>3332</v>
      </c>
      <c r="B3310" s="3" t="s">
        <v>3333</v>
      </c>
      <c r="C3310" s="22" t="s">
        <v>113</v>
      </c>
      <c r="D3310" s="310" t="s">
        <v>3334</v>
      </c>
      <c r="E3310" s="314" t="s">
        <v>3335</v>
      </c>
      <c r="F3310" s="22" t="s">
        <v>187</v>
      </c>
      <c r="G3310" s="3" t="s">
        <v>222</v>
      </c>
      <c r="H3310" s="25">
        <v>0</v>
      </c>
      <c r="I3310" s="19">
        <v>4</v>
      </c>
      <c r="J3310" s="22" t="s">
        <v>13</v>
      </c>
      <c r="K3310" s="22" t="s">
        <v>11</v>
      </c>
      <c r="L3310" s="19">
        <v>4</v>
      </c>
      <c r="M3310" s="20">
        <v>0</v>
      </c>
      <c r="O3310" s="20">
        <v>0</v>
      </c>
      <c r="Q3310" s="20">
        <v>0</v>
      </c>
      <c r="S3310" s="20">
        <v>0</v>
      </c>
      <c r="U3310" s="20">
        <v>0</v>
      </c>
      <c r="W3310" s="20">
        <v>0</v>
      </c>
      <c r="Y3310" s="20">
        <v>0</v>
      </c>
      <c r="AA3310" s="20">
        <v>0</v>
      </c>
      <c r="AC3310" s="20">
        <v>0</v>
      </c>
      <c r="AE3310" s="20">
        <v>0</v>
      </c>
      <c r="AG3310" s="20">
        <v>0</v>
      </c>
      <c r="AI3310" s="20">
        <v>0</v>
      </c>
      <c r="AK3310" s="20">
        <v>0</v>
      </c>
      <c r="AM3310" s="20">
        <v>0</v>
      </c>
      <c r="AO3310" s="20">
        <v>504817</v>
      </c>
      <c r="AQ3310" s="21">
        <v>504817</v>
      </c>
      <c r="AR3310" s="24"/>
      <c r="AS3310" s="20">
        <v>0</v>
      </c>
      <c r="AU3310" s="25">
        <v>6799</v>
      </c>
      <c r="AW3310" s="22" t="str">
        <f t="shared" si="51"/>
        <v>No</v>
      </c>
      <c r="AX3310" s="6"/>
    </row>
    <row r="3311" spans="1:50">
      <c r="A3311" s="3" t="s">
        <v>3571</v>
      </c>
      <c r="B3311" s="3" t="s">
        <v>3572</v>
      </c>
      <c r="C3311" s="22" t="s">
        <v>51</v>
      </c>
      <c r="D3311" s="310" t="s">
        <v>3573</v>
      </c>
      <c r="E3311" s="314" t="s">
        <v>3574</v>
      </c>
      <c r="F3311" s="22" t="s">
        <v>187</v>
      </c>
      <c r="G3311" s="3" t="s">
        <v>222</v>
      </c>
      <c r="H3311" s="25">
        <v>0</v>
      </c>
      <c r="I3311" s="19">
        <v>4</v>
      </c>
      <c r="J3311" s="22" t="s">
        <v>12</v>
      </c>
      <c r="K3311" s="22" t="s">
        <v>11</v>
      </c>
      <c r="L3311" s="19">
        <v>4</v>
      </c>
      <c r="M3311" s="20">
        <v>0</v>
      </c>
      <c r="O3311" s="20">
        <v>0</v>
      </c>
      <c r="Q3311" s="20">
        <v>0</v>
      </c>
      <c r="S3311" s="20">
        <v>0</v>
      </c>
      <c r="U3311" s="20">
        <v>0</v>
      </c>
      <c r="W3311" s="20">
        <v>0</v>
      </c>
      <c r="Y3311" s="20">
        <v>0</v>
      </c>
      <c r="AA3311" s="20">
        <v>0</v>
      </c>
      <c r="AC3311" s="20">
        <v>0</v>
      </c>
      <c r="AE3311" s="20">
        <v>0</v>
      </c>
      <c r="AG3311" s="20">
        <v>0</v>
      </c>
      <c r="AI3311" s="20">
        <v>0</v>
      </c>
      <c r="AK3311" s="20">
        <v>0</v>
      </c>
      <c r="AM3311" s="20">
        <v>0</v>
      </c>
      <c r="AO3311" s="20">
        <v>221104</v>
      </c>
      <c r="AQ3311" s="21">
        <v>221104</v>
      </c>
      <c r="AR3311" s="24"/>
      <c r="AS3311" s="20">
        <v>0</v>
      </c>
      <c r="AU3311" s="25">
        <v>2887</v>
      </c>
      <c r="AW3311" s="22" t="str">
        <f t="shared" si="51"/>
        <v>No</v>
      </c>
      <c r="AX3311" s="6"/>
    </row>
    <row r="3312" spans="1:50">
      <c r="A3312" s="3" t="s">
        <v>3874</v>
      </c>
      <c r="B3312" s="3" t="s">
        <v>243</v>
      </c>
      <c r="C3312" s="22" t="s">
        <v>48</v>
      </c>
      <c r="D3312" s="310" t="s">
        <v>3875</v>
      </c>
      <c r="E3312" s="314" t="s">
        <v>3876</v>
      </c>
      <c r="F3312" s="22" t="s">
        <v>187</v>
      </c>
      <c r="G3312" s="3" t="s">
        <v>222</v>
      </c>
      <c r="H3312" s="25">
        <v>0</v>
      </c>
      <c r="I3312" s="19">
        <v>4</v>
      </c>
      <c r="J3312" s="22" t="s">
        <v>12</v>
      </c>
      <c r="K3312" s="22" t="s">
        <v>11</v>
      </c>
      <c r="L3312" s="19">
        <v>4</v>
      </c>
      <c r="M3312" s="20">
        <v>0</v>
      </c>
      <c r="O3312" s="20">
        <v>0</v>
      </c>
      <c r="Q3312" s="20">
        <v>0</v>
      </c>
      <c r="S3312" s="20">
        <v>0</v>
      </c>
      <c r="U3312" s="20">
        <v>0</v>
      </c>
      <c r="W3312" s="20">
        <v>0</v>
      </c>
      <c r="Y3312" s="20">
        <v>0</v>
      </c>
      <c r="AA3312" s="20">
        <v>0</v>
      </c>
      <c r="AC3312" s="20">
        <v>0</v>
      </c>
      <c r="AE3312" s="20">
        <v>0</v>
      </c>
      <c r="AG3312" s="20">
        <v>0</v>
      </c>
      <c r="AI3312" s="20">
        <v>0</v>
      </c>
      <c r="AK3312" s="20">
        <v>0</v>
      </c>
      <c r="AM3312" s="20">
        <v>0</v>
      </c>
      <c r="AO3312" s="20">
        <v>86404</v>
      </c>
      <c r="AQ3312" s="21">
        <v>86404</v>
      </c>
      <c r="AR3312" s="24"/>
      <c r="AS3312" s="20">
        <v>0</v>
      </c>
      <c r="AU3312" s="25">
        <v>1950</v>
      </c>
      <c r="AW3312" s="22" t="str">
        <f t="shared" si="51"/>
        <v>No</v>
      </c>
      <c r="AX3312" s="6"/>
    </row>
    <row r="3313" spans="1:50">
      <c r="A3313" s="3" t="s">
        <v>6601</v>
      </c>
      <c r="B3313" s="3" t="s">
        <v>2844</v>
      </c>
      <c r="C3313" s="22" t="s">
        <v>21</v>
      </c>
      <c r="D3313" s="310" t="s">
        <v>5524</v>
      </c>
      <c r="E3313" s="314" t="s">
        <v>5525</v>
      </c>
      <c r="F3313" s="22" t="s">
        <v>187</v>
      </c>
      <c r="G3313" s="3" t="s">
        <v>222</v>
      </c>
      <c r="H3313" s="25">
        <v>0</v>
      </c>
      <c r="I3313" s="19">
        <v>4</v>
      </c>
      <c r="J3313" s="22" t="s">
        <v>13</v>
      </c>
      <c r="K3313" s="22" t="s">
        <v>11</v>
      </c>
      <c r="L3313" s="19">
        <v>4</v>
      </c>
      <c r="M3313" s="20">
        <v>0</v>
      </c>
      <c r="O3313" s="20">
        <v>0</v>
      </c>
      <c r="Q3313" s="20">
        <v>0</v>
      </c>
      <c r="S3313" s="20">
        <v>0</v>
      </c>
      <c r="U3313" s="20">
        <v>0</v>
      </c>
      <c r="W3313" s="20">
        <v>0</v>
      </c>
      <c r="Y3313" s="20">
        <v>0</v>
      </c>
      <c r="AA3313" s="20">
        <v>0</v>
      </c>
      <c r="AC3313" s="20">
        <v>0</v>
      </c>
      <c r="AE3313" s="20">
        <v>0</v>
      </c>
      <c r="AG3313" s="20">
        <v>0</v>
      </c>
      <c r="AI3313" s="20">
        <v>0</v>
      </c>
      <c r="AK3313" s="20">
        <v>0</v>
      </c>
      <c r="AM3313" s="20">
        <v>0</v>
      </c>
      <c r="AO3313" s="20">
        <v>1014218</v>
      </c>
      <c r="AQ3313" s="21">
        <v>1014218</v>
      </c>
      <c r="AR3313" s="24"/>
      <c r="AS3313" s="20">
        <v>0</v>
      </c>
      <c r="AU3313" s="25">
        <v>14353</v>
      </c>
      <c r="AW3313" s="22" t="str">
        <f t="shared" si="51"/>
        <v>No</v>
      </c>
      <c r="AX3313" s="6"/>
    </row>
    <row r="3314" spans="1:50">
      <c r="A3314" s="3" t="s">
        <v>5507</v>
      </c>
      <c r="B3314" s="3" t="s">
        <v>5508</v>
      </c>
      <c r="C3314" s="22" t="s">
        <v>117</v>
      </c>
      <c r="D3314" s="310" t="s">
        <v>5509</v>
      </c>
      <c r="E3314" s="314" t="s">
        <v>5510</v>
      </c>
      <c r="F3314" s="22" t="s">
        <v>235</v>
      </c>
      <c r="G3314" s="3" t="s">
        <v>222</v>
      </c>
      <c r="H3314" s="25">
        <v>0</v>
      </c>
      <c r="I3314" s="19">
        <v>4</v>
      </c>
      <c r="J3314" s="22" t="s">
        <v>12</v>
      </c>
      <c r="K3314" s="22" t="s">
        <v>11</v>
      </c>
      <c r="L3314" s="19">
        <v>4</v>
      </c>
      <c r="M3314" s="20">
        <v>0</v>
      </c>
      <c r="O3314" s="20">
        <v>0</v>
      </c>
      <c r="Q3314" s="20">
        <v>0</v>
      </c>
      <c r="S3314" s="20">
        <v>0</v>
      </c>
      <c r="U3314" s="20">
        <v>0</v>
      </c>
      <c r="W3314" s="20">
        <v>0</v>
      </c>
      <c r="Y3314" s="20">
        <v>0</v>
      </c>
      <c r="AA3314" s="20">
        <v>0</v>
      </c>
      <c r="AC3314" s="20">
        <v>0</v>
      </c>
      <c r="AE3314" s="20">
        <v>0</v>
      </c>
      <c r="AG3314" s="20">
        <v>0</v>
      </c>
      <c r="AI3314" s="20">
        <v>0</v>
      </c>
      <c r="AK3314" s="20">
        <v>0</v>
      </c>
      <c r="AM3314" s="20">
        <v>0</v>
      </c>
      <c r="AO3314" s="20">
        <v>34502</v>
      </c>
      <c r="AQ3314" s="21">
        <v>34502</v>
      </c>
      <c r="AR3314" s="24"/>
      <c r="AS3314" s="20">
        <v>0</v>
      </c>
      <c r="AU3314" s="25">
        <v>1329</v>
      </c>
      <c r="AW3314" s="22" t="str">
        <f t="shared" si="51"/>
        <v>No</v>
      </c>
      <c r="AX3314" s="6"/>
    </row>
    <row r="3315" spans="1:50">
      <c r="A3315" s="3" t="s">
        <v>2069</v>
      </c>
      <c r="B3315" s="3" t="s">
        <v>5425</v>
      </c>
      <c r="C3315" s="22" t="s">
        <v>41</v>
      </c>
      <c r="D3315" s="310" t="s">
        <v>2070</v>
      </c>
      <c r="E3315" s="314" t="s">
        <v>2071</v>
      </c>
      <c r="F3315" s="22" t="s">
        <v>187</v>
      </c>
      <c r="G3315" s="3" t="s">
        <v>222</v>
      </c>
      <c r="H3315" s="25">
        <v>0</v>
      </c>
      <c r="I3315" s="19">
        <v>4</v>
      </c>
      <c r="J3315" s="22" t="s">
        <v>12</v>
      </c>
      <c r="K3315" s="22" t="s">
        <v>11</v>
      </c>
      <c r="L3315" s="19">
        <v>4</v>
      </c>
      <c r="M3315" s="20">
        <v>0</v>
      </c>
      <c r="O3315" s="20">
        <v>0</v>
      </c>
      <c r="Q3315" s="20">
        <v>0</v>
      </c>
      <c r="S3315" s="20">
        <v>0</v>
      </c>
      <c r="U3315" s="20">
        <v>0</v>
      </c>
      <c r="W3315" s="20">
        <v>0</v>
      </c>
      <c r="Y3315" s="20">
        <v>0</v>
      </c>
      <c r="AA3315" s="20">
        <v>0</v>
      </c>
      <c r="AC3315" s="20">
        <v>0</v>
      </c>
      <c r="AE3315" s="20">
        <v>0</v>
      </c>
      <c r="AG3315" s="20">
        <v>0</v>
      </c>
      <c r="AI3315" s="20">
        <v>0</v>
      </c>
      <c r="AK3315" s="20">
        <v>0</v>
      </c>
      <c r="AM3315" s="20">
        <v>0</v>
      </c>
      <c r="AO3315" s="20">
        <v>261657</v>
      </c>
      <c r="AQ3315" s="21">
        <v>261657</v>
      </c>
      <c r="AR3315" s="24"/>
      <c r="AS3315" s="20">
        <v>0</v>
      </c>
      <c r="AU3315" s="25">
        <v>9238</v>
      </c>
      <c r="AW3315" s="22" t="str">
        <f t="shared" si="51"/>
        <v>No</v>
      </c>
      <c r="AX3315" s="6"/>
    </row>
    <row r="3316" spans="1:50">
      <c r="A3316" s="3" t="s">
        <v>3859</v>
      </c>
      <c r="B3316" s="3" t="s">
        <v>3860</v>
      </c>
      <c r="C3316" s="22" t="s">
        <v>65</v>
      </c>
      <c r="D3316" s="310" t="s">
        <v>3861</v>
      </c>
      <c r="E3316" s="314" t="s">
        <v>3862</v>
      </c>
      <c r="F3316" s="22" t="s">
        <v>187</v>
      </c>
      <c r="G3316" s="3" t="s">
        <v>222</v>
      </c>
      <c r="H3316" s="25">
        <v>0</v>
      </c>
      <c r="I3316" s="19">
        <v>4</v>
      </c>
      <c r="J3316" s="22" t="s">
        <v>12</v>
      </c>
      <c r="K3316" s="22" t="s">
        <v>11</v>
      </c>
      <c r="L3316" s="19">
        <v>4</v>
      </c>
      <c r="M3316" s="20">
        <v>0</v>
      </c>
      <c r="O3316" s="20">
        <v>0</v>
      </c>
      <c r="Q3316" s="20">
        <v>0</v>
      </c>
      <c r="S3316" s="20">
        <v>0</v>
      </c>
      <c r="U3316" s="20">
        <v>0</v>
      </c>
      <c r="W3316" s="20">
        <v>0</v>
      </c>
      <c r="Y3316" s="20">
        <v>0</v>
      </c>
      <c r="AA3316" s="20">
        <v>0</v>
      </c>
      <c r="AC3316" s="20">
        <v>0</v>
      </c>
      <c r="AE3316" s="20">
        <v>0</v>
      </c>
      <c r="AG3316" s="20">
        <v>0</v>
      </c>
      <c r="AI3316" s="20">
        <v>0</v>
      </c>
      <c r="AK3316" s="20">
        <v>0</v>
      </c>
      <c r="AM3316" s="20">
        <v>0</v>
      </c>
      <c r="AO3316" s="20">
        <v>155567</v>
      </c>
      <c r="AQ3316" s="21">
        <v>155567</v>
      </c>
      <c r="AR3316" s="24"/>
      <c r="AS3316" s="20">
        <v>0</v>
      </c>
      <c r="AU3316" s="25">
        <v>4876</v>
      </c>
      <c r="AW3316" s="22" t="str">
        <f t="shared" si="51"/>
        <v>No</v>
      </c>
      <c r="AX3316" s="6"/>
    </row>
    <row r="3317" spans="1:50">
      <c r="A3317" s="3" t="s">
        <v>5714</v>
      </c>
      <c r="B3317" s="3" t="s">
        <v>5715</v>
      </c>
      <c r="C3317" s="22" t="s">
        <v>21</v>
      </c>
      <c r="E3317" s="314">
        <v>90255</v>
      </c>
      <c r="F3317" s="22" t="s">
        <v>187</v>
      </c>
      <c r="G3317" s="3" t="s">
        <v>5166</v>
      </c>
      <c r="H3317" s="25">
        <v>12150996</v>
      </c>
      <c r="I3317" s="19">
        <v>4</v>
      </c>
      <c r="J3317" s="22" t="s">
        <v>12</v>
      </c>
      <c r="K3317" s="22" t="s">
        <v>14</v>
      </c>
      <c r="L3317" s="19">
        <v>4</v>
      </c>
      <c r="M3317" s="20">
        <v>0</v>
      </c>
      <c r="O3317" s="20">
        <v>0</v>
      </c>
      <c r="Q3317" s="20">
        <v>0</v>
      </c>
      <c r="S3317" s="20">
        <v>0</v>
      </c>
      <c r="U3317" s="20">
        <v>0</v>
      </c>
      <c r="W3317" s="20">
        <v>0</v>
      </c>
      <c r="Y3317" s="20">
        <v>0</v>
      </c>
      <c r="AA3317" s="20">
        <v>0</v>
      </c>
      <c r="AC3317" s="20">
        <v>0</v>
      </c>
      <c r="AE3317" s="20">
        <v>0</v>
      </c>
      <c r="AG3317" s="20">
        <v>0</v>
      </c>
      <c r="AI3317" s="20">
        <v>0</v>
      </c>
      <c r="AK3317" s="20">
        <v>0</v>
      </c>
      <c r="AM3317" s="20">
        <v>0</v>
      </c>
      <c r="AO3317" s="20">
        <v>612861</v>
      </c>
      <c r="AQ3317" s="21">
        <v>612861</v>
      </c>
      <c r="AR3317" s="24"/>
      <c r="AS3317" s="20">
        <v>0</v>
      </c>
      <c r="AU3317" s="25">
        <v>7006</v>
      </c>
      <c r="AW3317" s="22" t="str">
        <f t="shared" si="51"/>
        <v>No</v>
      </c>
      <c r="AX3317" s="6"/>
    </row>
    <row r="3318" spans="1:50">
      <c r="A3318" s="3" t="s">
        <v>3935</v>
      </c>
      <c r="B3318" s="3" t="s">
        <v>5883</v>
      </c>
      <c r="C3318" s="22" t="s">
        <v>60</v>
      </c>
      <c r="D3318" s="310" t="s">
        <v>3936</v>
      </c>
      <c r="E3318" s="314" t="s">
        <v>3937</v>
      </c>
      <c r="F3318" s="22" t="s">
        <v>187</v>
      </c>
      <c r="G3318" s="3" t="s">
        <v>222</v>
      </c>
      <c r="H3318" s="25">
        <v>0</v>
      </c>
      <c r="I3318" s="19">
        <v>4</v>
      </c>
      <c r="J3318" s="22" t="s">
        <v>12</v>
      </c>
      <c r="K3318" s="22" t="s">
        <v>11</v>
      </c>
      <c r="L3318" s="19">
        <v>4</v>
      </c>
      <c r="M3318" s="20">
        <v>0</v>
      </c>
      <c r="O3318" s="20">
        <v>0</v>
      </c>
      <c r="Q3318" s="20">
        <v>0</v>
      </c>
      <c r="S3318" s="20">
        <v>0</v>
      </c>
      <c r="U3318" s="20">
        <v>0</v>
      </c>
      <c r="W3318" s="20">
        <v>0</v>
      </c>
      <c r="Y3318" s="20">
        <v>0</v>
      </c>
      <c r="AA3318" s="20">
        <v>0</v>
      </c>
      <c r="AC3318" s="20">
        <v>0</v>
      </c>
      <c r="AE3318" s="20">
        <v>0</v>
      </c>
      <c r="AG3318" s="20">
        <v>0</v>
      </c>
      <c r="AI3318" s="20">
        <v>0</v>
      </c>
      <c r="AK3318" s="20">
        <v>0</v>
      </c>
      <c r="AM3318" s="20">
        <v>0</v>
      </c>
      <c r="AO3318" s="20">
        <v>173491</v>
      </c>
      <c r="AQ3318" s="21">
        <v>173491</v>
      </c>
      <c r="AR3318" s="24"/>
      <c r="AS3318" s="20">
        <v>0</v>
      </c>
      <c r="AU3318" s="25">
        <v>3537</v>
      </c>
      <c r="AW3318" s="22" t="str">
        <f t="shared" si="51"/>
        <v>No</v>
      </c>
      <c r="AX3318" s="6"/>
    </row>
    <row r="3319" spans="1:50">
      <c r="A3319" s="3" t="s">
        <v>4017</v>
      </c>
      <c r="B3319" s="3" t="s">
        <v>1849</v>
      </c>
      <c r="C3319" s="22" t="s">
        <v>60</v>
      </c>
      <c r="D3319" s="310" t="s">
        <v>4018</v>
      </c>
      <c r="E3319" s="314" t="s">
        <v>4019</v>
      </c>
      <c r="F3319" s="22" t="s">
        <v>187</v>
      </c>
      <c r="G3319" s="3" t="s">
        <v>222</v>
      </c>
      <c r="H3319" s="25">
        <v>0</v>
      </c>
      <c r="I3319" s="19">
        <v>4</v>
      </c>
      <c r="J3319" s="22" t="s">
        <v>12</v>
      </c>
      <c r="K3319" s="22" t="s">
        <v>11</v>
      </c>
      <c r="L3319" s="19">
        <v>4</v>
      </c>
      <c r="M3319" s="20">
        <v>0</v>
      </c>
      <c r="O3319" s="20">
        <v>0</v>
      </c>
      <c r="Q3319" s="20">
        <v>0</v>
      </c>
      <c r="S3319" s="20">
        <v>0</v>
      </c>
      <c r="U3319" s="20">
        <v>0</v>
      </c>
      <c r="W3319" s="20">
        <v>0</v>
      </c>
      <c r="Y3319" s="20">
        <v>0</v>
      </c>
      <c r="AA3319" s="20">
        <v>0</v>
      </c>
      <c r="AC3319" s="20">
        <v>0</v>
      </c>
      <c r="AE3319" s="20">
        <v>0</v>
      </c>
      <c r="AG3319" s="20">
        <v>0</v>
      </c>
      <c r="AI3319" s="20">
        <v>0</v>
      </c>
      <c r="AK3319" s="20">
        <v>0</v>
      </c>
      <c r="AM3319" s="20">
        <v>0</v>
      </c>
      <c r="AO3319" s="20">
        <v>140357</v>
      </c>
      <c r="AQ3319" s="21">
        <v>140357</v>
      </c>
      <c r="AR3319" s="24"/>
      <c r="AS3319" s="20">
        <v>0</v>
      </c>
      <c r="AU3319" s="25">
        <v>4238</v>
      </c>
      <c r="AW3319" s="22" t="str">
        <f t="shared" si="51"/>
        <v>No</v>
      </c>
      <c r="AX3319" s="6"/>
    </row>
    <row r="3320" spans="1:50">
      <c r="A3320" s="3" t="s">
        <v>6094</v>
      </c>
      <c r="B3320" s="3" t="s">
        <v>5887</v>
      </c>
      <c r="C3320" s="22" t="s">
        <v>56</v>
      </c>
      <c r="E3320" s="314" t="s">
        <v>6095</v>
      </c>
      <c r="F3320" s="22" t="s">
        <v>235</v>
      </c>
      <c r="G3320" s="3" t="s">
        <v>222</v>
      </c>
      <c r="H3320" s="25">
        <v>0</v>
      </c>
      <c r="I3320" s="19">
        <v>4</v>
      </c>
      <c r="J3320" s="22" t="s">
        <v>12</v>
      </c>
      <c r="K3320" s="22" t="s">
        <v>11</v>
      </c>
      <c r="L3320" s="19">
        <v>4</v>
      </c>
      <c r="M3320" s="20">
        <v>0</v>
      </c>
      <c r="O3320" s="20">
        <v>0</v>
      </c>
      <c r="Q3320" s="20">
        <v>0</v>
      </c>
      <c r="S3320" s="20">
        <v>0</v>
      </c>
      <c r="U3320" s="20">
        <v>0</v>
      </c>
      <c r="W3320" s="20">
        <v>0</v>
      </c>
      <c r="Y3320" s="20">
        <v>0</v>
      </c>
      <c r="AA3320" s="20">
        <v>0</v>
      </c>
      <c r="AC3320" s="20">
        <v>0</v>
      </c>
      <c r="AE3320" s="20">
        <v>0</v>
      </c>
      <c r="AG3320" s="20">
        <v>0</v>
      </c>
      <c r="AI3320" s="20">
        <v>0</v>
      </c>
      <c r="AK3320" s="20">
        <v>0</v>
      </c>
      <c r="AM3320" s="20">
        <v>0</v>
      </c>
      <c r="AO3320" s="20">
        <v>140000</v>
      </c>
      <c r="AQ3320" s="21">
        <v>140000</v>
      </c>
      <c r="AR3320" s="24"/>
      <c r="AS3320" s="20">
        <v>0</v>
      </c>
      <c r="AU3320" s="25">
        <v>3056</v>
      </c>
      <c r="AW3320" s="22" t="str">
        <f t="shared" si="51"/>
        <v>No</v>
      </c>
      <c r="AX3320" s="6"/>
    </row>
    <row r="3321" spans="1:50">
      <c r="A3321" s="3" t="s">
        <v>4449</v>
      </c>
      <c r="B3321" s="3" t="s">
        <v>5879</v>
      </c>
      <c r="C3321" s="22" t="s">
        <v>117</v>
      </c>
      <c r="D3321" s="310" t="s">
        <v>4450</v>
      </c>
      <c r="E3321" s="314" t="s">
        <v>4451</v>
      </c>
      <c r="F3321" s="22" t="s">
        <v>235</v>
      </c>
      <c r="G3321" s="3" t="s">
        <v>222</v>
      </c>
      <c r="H3321" s="25">
        <v>0</v>
      </c>
      <c r="I3321" s="19">
        <v>4</v>
      </c>
      <c r="J3321" s="22" t="s">
        <v>12</v>
      </c>
      <c r="K3321" s="22" t="s">
        <v>11</v>
      </c>
      <c r="L3321" s="19">
        <v>4</v>
      </c>
      <c r="M3321" s="20">
        <v>0</v>
      </c>
      <c r="O3321" s="20">
        <v>0</v>
      </c>
      <c r="Q3321" s="20">
        <v>0</v>
      </c>
      <c r="S3321" s="20">
        <v>0</v>
      </c>
      <c r="U3321" s="20">
        <v>0</v>
      </c>
      <c r="W3321" s="20">
        <v>0</v>
      </c>
      <c r="Y3321" s="20">
        <v>0</v>
      </c>
      <c r="AA3321" s="20">
        <v>0</v>
      </c>
      <c r="AC3321" s="20">
        <v>0</v>
      </c>
      <c r="AE3321" s="20">
        <v>0</v>
      </c>
      <c r="AG3321" s="20">
        <v>0</v>
      </c>
      <c r="AI3321" s="20">
        <v>0</v>
      </c>
      <c r="AK3321" s="20">
        <v>0</v>
      </c>
      <c r="AM3321" s="20">
        <v>0</v>
      </c>
      <c r="AO3321" s="20">
        <v>198308</v>
      </c>
      <c r="AQ3321" s="21">
        <v>198308</v>
      </c>
      <c r="AR3321" s="24"/>
      <c r="AS3321" s="20">
        <v>0</v>
      </c>
      <c r="AU3321" s="25">
        <v>6188</v>
      </c>
      <c r="AW3321" s="22" t="str">
        <f t="shared" si="51"/>
        <v>No</v>
      </c>
      <c r="AX3321" s="6"/>
    </row>
    <row r="3322" spans="1:50">
      <c r="A3322" s="3" t="s">
        <v>3457</v>
      </c>
      <c r="B3322" s="3" t="s">
        <v>3458</v>
      </c>
      <c r="C3322" s="22" t="s">
        <v>84</v>
      </c>
      <c r="D3322" s="310" t="s">
        <v>3459</v>
      </c>
      <c r="E3322" s="314" t="s">
        <v>3460</v>
      </c>
      <c r="F3322" s="22" t="s">
        <v>187</v>
      </c>
      <c r="G3322" s="3" t="s">
        <v>222</v>
      </c>
      <c r="H3322" s="25">
        <v>0</v>
      </c>
      <c r="I3322" s="19">
        <v>4</v>
      </c>
      <c r="J3322" s="22" t="s">
        <v>12</v>
      </c>
      <c r="K3322" s="22" t="s">
        <v>11</v>
      </c>
      <c r="L3322" s="19">
        <v>4</v>
      </c>
      <c r="M3322" s="20">
        <v>0</v>
      </c>
      <c r="O3322" s="20">
        <v>0</v>
      </c>
      <c r="Q3322" s="20">
        <v>0</v>
      </c>
      <c r="S3322" s="20">
        <v>0</v>
      </c>
      <c r="U3322" s="20">
        <v>0</v>
      </c>
      <c r="W3322" s="20">
        <v>0</v>
      </c>
      <c r="Y3322" s="20">
        <v>0</v>
      </c>
      <c r="AA3322" s="20">
        <v>0</v>
      </c>
      <c r="AC3322" s="20">
        <v>0</v>
      </c>
      <c r="AE3322" s="20">
        <v>0</v>
      </c>
      <c r="AG3322" s="20">
        <v>0</v>
      </c>
      <c r="AI3322" s="20">
        <v>0</v>
      </c>
      <c r="AK3322" s="20">
        <v>0</v>
      </c>
      <c r="AM3322" s="20">
        <v>0</v>
      </c>
      <c r="AO3322" s="20">
        <v>246437</v>
      </c>
      <c r="AQ3322" s="21">
        <v>246437</v>
      </c>
      <c r="AR3322" s="24"/>
      <c r="AS3322" s="20">
        <v>0</v>
      </c>
      <c r="AU3322" s="25">
        <v>7255</v>
      </c>
      <c r="AW3322" s="22" t="str">
        <f t="shared" si="51"/>
        <v>No</v>
      </c>
      <c r="AX3322" s="6"/>
    </row>
    <row r="3323" spans="1:50">
      <c r="A3323" s="3" t="s">
        <v>1111</v>
      </c>
      <c r="B3323" s="3" t="s">
        <v>1112</v>
      </c>
      <c r="C3323" s="22" t="s">
        <v>1</v>
      </c>
      <c r="D3323" s="310" t="s">
        <v>1113</v>
      </c>
      <c r="E3323" s="314">
        <v>135</v>
      </c>
      <c r="F3323" s="22" t="s">
        <v>160</v>
      </c>
      <c r="G3323" s="3" t="s">
        <v>5166</v>
      </c>
      <c r="H3323" s="25">
        <v>0</v>
      </c>
      <c r="I3323" s="19">
        <v>4</v>
      </c>
      <c r="J3323" s="22" t="s">
        <v>13</v>
      </c>
      <c r="K3323" s="22" t="s">
        <v>11</v>
      </c>
      <c r="L3323" s="19">
        <v>3</v>
      </c>
      <c r="M3323" s="20">
        <v>0</v>
      </c>
      <c r="O3323" s="20">
        <v>0</v>
      </c>
      <c r="Q3323" s="20">
        <v>0</v>
      </c>
      <c r="S3323" s="20">
        <v>0</v>
      </c>
      <c r="U3323" s="20">
        <v>0</v>
      </c>
      <c r="W3323" s="20">
        <v>0</v>
      </c>
      <c r="Y3323" s="20">
        <v>0</v>
      </c>
      <c r="AA3323" s="20">
        <v>0</v>
      </c>
      <c r="AC3323" s="20">
        <v>0</v>
      </c>
      <c r="AE3323" s="20">
        <v>0</v>
      </c>
      <c r="AG3323" s="20">
        <v>0</v>
      </c>
      <c r="AI3323" s="20">
        <v>0</v>
      </c>
      <c r="AK3323" s="20">
        <v>0</v>
      </c>
      <c r="AM3323" s="20">
        <v>0</v>
      </c>
      <c r="AO3323" s="20">
        <v>959620</v>
      </c>
      <c r="AQ3323" s="21">
        <v>959620</v>
      </c>
      <c r="AR3323" s="24"/>
      <c r="AS3323" s="20">
        <v>0</v>
      </c>
      <c r="AU3323" s="25">
        <v>8082</v>
      </c>
      <c r="AW3323" s="22" t="str">
        <f t="shared" si="51"/>
        <v>No</v>
      </c>
      <c r="AX3323" s="6"/>
    </row>
    <row r="3324" spans="1:50">
      <c r="A3324" s="3" t="s">
        <v>6600</v>
      </c>
      <c r="B3324" s="3" t="s">
        <v>314</v>
      </c>
      <c r="C3324" s="22" t="s">
        <v>105</v>
      </c>
      <c r="D3324" s="310">
        <v>3053</v>
      </c>
      <c r="E3324" s="314">
        <v>30053</v>
      </c>
      <c r="F3324" s="22" t="s">
        <v>187</v>
      </c>
      <c r="G3324" s="3" t="s">
        <v>5166</v>
      </c>
      <c r="H3324" s="25">
        <v>69501</v>
      </c>
      <c r="I3324" s="19">
        <v>4</v>
      </c>
      <c r="J3324" s="22" t="s">
        <v>13</v>
      </c>
      <c r="K3324" s="22" t="s">
        <v>11</v>
      </c>
      <c r="L3324" s="19">
        <v>3</v>
      </c>
      <c r="M3324" s="20">
        <v>0</v>
      </c>
      <c r="O3324" s="20">
        <v>0</v>
      </c>
      <c r="Q3324" s="20">
        <v>0</v>
      </c>
      <c r="S3324" s="20">
        <v>0</v>
      </c>
      <c r="U3324" s="20">
        <v>0</v>
      </c>
      <c r="W3324" s="20">
        <v>0</v>
      </c>
      <c r="Y3324" s="20">
        <v>0</v>
      </c>
      <c r="AA3324" s="20">
        <v>0</v>
      </c>
      <c r="AC3324" s="20">
        <v>0</v>
      </c>
      <c r="AE3324" s="20">
        <v>0</v>
      </c>
      <c r="AG3324" s="20">
        <v>0</v>
      </c>
      <c r="AI3324" s="20">
        <v>0</v>
      </c>
      <c r="AK3324" s="20">
        <v>0</v>
      </c>
      <c r="AM3324" s="20">
        <v>0</v>
      </c>
      <c r="AO3324" s="20">
        <v>381065</v>
      </c>
      <c r="AQ3324" s="21">
        <v>381065</v>
      </c>
      <c r="AR3324" s="24"/>
      <c r="AS3324" s="20">
        <v>0</v>
      </c>
      <c r="AU3324" s="25">
        <v>7130</v>
      </c>
      <c r="AW3324" s="22" t="str">
        <f t="shared" si="51"/>
        <v>No</v>
      </c>
      <c r="AX3324" s="6"/>
    </row>
    <row r="3325" spans="1:50">
      <c r="A3325" s="3" t="s">
        <v>6603</v>
      </c>
      <c r="B3325" s="3" t="s">
        <v>470</v>
      </c>
      <c r="C3325" s="22" t="s">
        <v>46</v>
      </c>
      <c r="D3325" s="310">
        <v>5042</v>
      </c>
      <c r="E3325" s="314">
        <v>50042</v>
      </c>
      <c r="F3325" s="22" t="s">
        <v>187</v>
      </c>
      <c r="G3325" s="3" t="s">
        <v>5166</v>
      </c>
      <c r="H3325" s="25">
        <v>8608208</v>
      </c>
      <c r="I3325" s="19">
        <v>4</v>
      </c>
      <c r="J3325" s="22" t="s">
        <v>13</v>
      </c>
      <c r="K3325" s="22" t="s">
        <v>11</v>
      </c>
      <c r="L3325" s="19">
        <v>3</v>
      </c>
      <c r="M3325" s="20">
        <v>0</v>
      </c>
      <c r="O3325" s="20">
        <v>0</v>
      </c>
      <c r="Q3325" s="20">
        <v>0</v>
      </c>
      <c r="S3325" s="20">
        <v>0</v>
      </c>
      <c r="U3325" s="20">
        <v>0</v>
      </c>
      <c r="W3325" s="20">
        <v>0</v>
      </c>
      <c r="Y3325" s="20">
        <v>0</v>
      </c>
      <c r="AA3325" s="20">
        <v>0</v>
      </c>
      <c r="AC3325" s="20">
        <v>0</v>
      </c>
      <c r="AE3325" s="20">
        <v>0</v>
      </c>
      <c r="AG3325" s="20">
        <v>0</v>
      </c>
      <c r="AI3325" s="20">
        <v>0</v>
      </c>
      <c r="AK3325" s="20">
        <v>0</v>
      </c>
      <c r="AM3325" s="20">
        <v>0</v>
      </c>
      <c r="AO3325" s="20">
        <v>965943</v>
      </c>
      <c r="AQ3325" s="21">
        <v>965943</v>
      </c>
      <c r="AR3325" s="24"/>
      <c r="AS3325" s="20">
        <v>0</v>
      </c>
      <c r="AU3325" s="25">
        <v>9307</v>
      </c>
      <c r="AW3325" s="22" t="str">
        <f t="shared" si="51"/>
        <v>No</v>
      </c>
      <c r="AX3325" s="6"/>
    </row>
    <row r="3326" spans="1:50">
      <c r="A3326" s="3" t="s">
        <v>1038</v>
      </c>
      <c r="B3326" s="3" t="s">
        <v>1039</v>
      </c>
      <c r="C3326" s="22" t="s">
        <v>109</v>
      </c>
      <c r="D3326" s="310" t="s">
        <v>1040</v>
      </c>
      <c r="E3326" s="314">
        <v>4</v>
      </c>
      <c r="F3326" s="22" t="s">
        <v>160</v>
      </c>
      <c r="G3326" s="3" t="s">
        <v>5166</v>
      </c>
      <c r="H3326" s="25">
        <v>0</v>
      </c>
      <c r="I3326" s="19">
        <v>4</v>
      </c>
      <c r="J3326" s="22" t="s">
        <v>13</v>
      </c>
      <c r="K3326" s="22" t="s">
        <v>11</v>
      </c>
      <c r="L3326" s="19">
        <v>3</v>
      </c>
      <c r="M3326" s="20">
        <v>0</v>
      </c>
      <c r="O3326" s="20">
        <v>0</v>
      </c>
      <c r="Q3326" s="20">
        <v>0</v>
      </c>
      <c r="S3326" s="20">
        <v>0</v>
      </c>
      <c r="U3326" s="20">
        <v>0</v>
      </c>
      <c r="W3326" s="20">
        <v>0</v>
      </c>
      <c r="Y3326" s="20">
        <v>0</v>
      </c>
      <c r="AA3326" s="20">
        <v>0</v>
      </c>
      <c r="AC3326" s="20">
        <v>0</v>
      </c>
      <c r="AE3326" s="20">
        <v>0</v>
      </c>
      <c r="AG3326" s="20">
        <v>0</v>
      </c>
      <c r="AI3326" s="20">
        <v>0</v>
      </c>
      <c r="AK3326" s="20">
        <v>0</v>
      </c>
      <c r="AM3326" s="20">
        <v>0</v>
      </c>
      <c r="AO3326" s="20">
        <v>296099</v>
      </c>
      <c r="AQ3326" s="21">
        <v>296099</v>
      </c>
      <c r="AR3326" s="24"/>
      <c r="AS3326" s="20">
        <v>0</v>
      </c>
      <c r="AU3326" s="25">
        <v>3680</v>
      </c>
      <c r="AW3326" s="22" t="str">
        <f t="shared" si="51"/>
        <v>No</v>
      </c>
      <c r="AX3326" s="6"/>
    </row>
    <row r="3327" spans="1:50">
      <c r="A3327" s="3" t="s">
        <v>6115</v>
      </c>
      <c r="B3327" s="3" t="s">
        <v>871</v>
      </c>
      <c r="C3327" s="22" t="s">
        <v>89</v>
      </c>
      <c r="D3327" s="310">
        <v>4123</v>
      </c>
      <c r="E3327" s="314">
        <v>40123</v>
      </c>
      <c r="F3327" s="22" t="s">
        <v>187</v>
      </c>
      <c r="G3327" s="3" t="s">
        <v>5166</v>
      </c>
      <c r="H3327" s="25">
        <v>2148346</v>
      </c>
      <c r="I3327" s="19">
        <v>4</v>
      </c>
      <c r="J3327" s="22" t="s">
        <v>13</v>
      </c>
      <c r="K3327" s="22" t="s">
        <v>11</v>
      </c>
      <c r="L3327" s="19">
        <v>3</v>
      </c>
      <c r="M3327" s="20">
        <v>0</v>
      </c>
      <c r="O3327" s="20">
        <v>0</v>
      </c>
      <c r="Q3327" s="20">
        <v>0</v>
      </c>
      <c r="S3327" s="20">
        <v>0</v>
      </c>
      <c r="U3327" s="20">
        <v>0</v>
      </c>
      <c r="W3327" s="20">
        <v>0</v>
      </c>
      <c r="Y3327" s="20">
        <v>0</v>
      </c>
      <c r="AA3327" s="20">
        <v>0</v>
      </c>
      <c r="AC3327" s="20">
        <v>0</v>
      </c>
      <c r="AE3327" s="20">
        <v>0</v>
      </c>
      <c r="AG3327" s="20">
        <v>0</v>
      </c>
      <c r="AI3327" s="20">
        <v>0</v>
      </c>
      <c r="AK3327" s="20">
        <v>0</v>
      </c>
      <c r="AM3327" s="20">
        <v>0</v>
      </c>
      <c r="AO3327" s="20">
        <v>37669</v>
      </c>
      <c r="AQ3327" s="21">
        <v>37669</v>
      </c>
      <c r="AR3327" s="24"/>
      <c r="AS3327" s="20">
        <v>0</v>
      </c>
      <c r="AU3327" s="25">
        <v>2052</v>
      </c>
      <c r="AW3327" s="22" t="str">
        <f t="shared" si="51"/>
        <v>No</v>
      </c>
      <c r="AX3327" s="6"/>
    </row>
    <row r="3328" spans="1:50">
      <c r="A3328" s="3" t="s">
        <v>1029</v>
      </c>
      <c r="B3328" s="3" t="s">
        <v>1030</v>
      </c>
      <c r="C3328" s="22" t="s">
        <v>21</v>
      </c>
      <c r="D3328" s="310" t="s">
        <v>1031</v>
      </c>
      <c r="E3328" s="314">
        <v>99256</v>
      </c>
      <c r="F3328" s="22" t="s">
        <v>160</v>
      </c>
      <c r="G3328" s="3" t="s">
        <v>5166</v>
      </c>
      <c r="H3328" s="25">
        <v>0</v>
      </c>
      <c r="I3328" s="19">
        <v>4</v>
      </c>
      <c r="J3328" s="22" t="s">
        <v>13</v>
      </c>
      <c r="K3328" s="22" t="s">
        <v>11</v>
      </c>
      <c r="L3328" s="19">
        <v>3</v>
      </c>
      <c r="M3328" s="20">
        <v>0</v>
      </c>
      <c r="O3328" s="20">
        <v>0</v>
      </c>
      <c r="Q3328" s="20">
        <v>0</v>
      </c>
      <c r="S3328" s="20">
        <v>0</v>
      </c>
      <c r="U3328" s="20">
        <v>0</v>
      </c>
      <c r="W3328" s="20">
        <v>0</v>
      </c>
      <c r="Y3328" s="20">
        <v>0</v>
      </c>
      <c r="AA3328" s="20">
        <v>0</v>
      </c>
      <c r="AC3328" s="20">
        <v>0</v>
      </c>
      <c r="AE3328" s="20">
        <v>0</v>
      </c>
      <c r="AG3328" s="20">
        <v>0</v>
      </c>
      <c r="AI3328" s="20">
        <v>0</v>
      </c>
      <c r="AK3328" s="20">
        <v>0</v>
      </c>
      <c r="AM3328" s="20">
        <v>0</v>
      </c>
      <c r="AO3328" s="20">
        <v>104392</v>
      </c>
      <c r="AQ3328" s="21">
        <v>104392</v>
      </c>
      <c r="AR3328" s="24"/>
      <c r="AS3328" s="20">
        <v>0</v>
      </c>
      <c r="AU3328" s="25">
        <v>1323</v>
      </c>
      <c r="AW3328" s="22" t="str">
        <f t="shared" si="51"/>
        <v>No</v>
      </c>
      <c r="AX3328" s="6"/>
    </row>
    <row r="3329" spans="1:50">
      <c r="A3329" s="3" t="s">
        <v>2497</v>
      </c>
      <c r="B3329" s="3" t="s">
        <v>2076</v>
      </c>
      <c r="C3329" s="22" t="s">
        <v>16</v>
      </c>
      <c r="D3329" s="310" t="s">
        <v>2498</v>
      </c>
      <c r="E3329" s="314" t="s">
        <v>2499</v>
      </c>
      <c r="F3329" s="22" t="s">
        <v>187</v>
      </c>
      <c r="G3329" s="3" t="s">
        <v>222</v>
      </c>
      <c r="H3329" s="25">
        <v>0</v>
      </c>
      <c r="I3329" s="19">
        <v>4</v>
      </c>
      <c r="J3329" s="22" t="s">
        <v>12</v>
      </c>
      <c r="K3329" s="22" t="s">
        <v>14</v>
      </c>
      <c r="L3329" s="19">
        <v>3</v>
      </c>
      <c r="M3329" s="20">
        <v>0</v>
      </c>
      <c r="O3329" s="20">
        <v>0</v>
      </c>
      <c r="Q3329" s="20">
        <v>0</v>
      </c>
      <c r="S3329" s="20">
        <v>0</v>
      </c>
      <c r="U3329" s="20">
        <v>0</v>
      </c>
      <c r="W3329" s="20">
        <v>0</v>
      </c>
      <c r="Y3329" s="20">
        <v>0</v>
      </c>
      <c r="AA3329" s="20">
        <v>0</v>
      </c>
      <c r="AC3329" s="20">
        <v>0</v>
      </c>
      <c r="AE3329" s="20">
        <v>0</v>
      </c>
      <c r="AG3329" s="20">
        <v>0</v>
      </c>
      <c r="AI3329" s="20">
        <v>0</v>
      </c>
      <c r="AK3329" s="20">
        <v>0</v>
      </c>
      <c r="AM3329" s="20">
        <v>0</v>
      </c>
      <c r="AO3329" s="20">
        <v>59459</v>
      </c>
      <c r="AQ3329" s="21">
        <v>59459</v>
      </c>
      <c r="AR3329" s="24"/>
      <c r="AS3329" s="20">
        <v>0</v>
      </c>
      <c r="AU3329" s="25">
        <v>2452</v>
      </c>
      <c r="AW3329" s="22" t="str">
        <f t="shared" si="51"/>
        <v>No</v>
      </c>
      <c r="AX3329" s="6"/>
    </row>
    <row r="3330" spans="1:50">
      <c r="A3330" s="3" t="s">
        <v>6100</v>
      </c>
      <c r="B3330" s="3" t="s">
        <v>6101</v>
      </c>
      <c r="C3330" s="22" t="s">
        <v>57</v>
      </c>
      <c r="D3330" s="310" t="s">
        <v>6102</v>
      </c>
      <c r="E3330" s="314" t="s">
        <v>6103</v>
      </c>
      <c r="F3330" s="22" t="s">
        <v>235</v>
      </c>
      <c r="G3330" s="3" t="s">
        <v>222</v>
      </c>
      <c r="H3330" s="25">
        <v>0</v>
      </c>
      <c r="I3330" s="19">
        <v>4</v>
      </c>
      <c r="J3330" s="22" t="s">
        <v>12</v>
      </c>
      <c r="K3330" s="22" t="s">
        <v>11</v>
      </c>
      <c r="L3330" s="19">
        <v>3</v>
      </c>
      <c r="M3330" s="20">
        <v>0</v>
      </c>
      <c r="O3330" s="20">
        <v>0</v>
      </c>
      <c r="Q3330" s="20">
        <v>0</v>
      </c>
      <c r="S3330" s="20">
        <v>0</v>
      </c>
      <c r="U3330" s="20">
        <v>0</v>
      </c>
      <c r="W3330" s="20">
        <v>0</v>
      </c>
      <c r="Y3330" s="20">
        <v>0</v>
      </c>
      <c r="AA3330" s="20">
        <v>0</v>
      </c>
      <c r="AC3330" s="20">
        <v>0</v>
      </c>
      <c r="AE3330" s="20">
        <v>0</v>
      </c>
      <c r="AG3330" s="20">
        <v>0</v>
      </c>
      <c r="AI3330" s="20">
        <v>0</v>
      </c>
      <c r="AK3330" s="20">
        <v>0</v>
      </c>
      <c r="AM3330" s="20">
        <v>0</v>
      </c>
      <c r="AO3330" s="20">
        <v>247011</v>
      </c>
      <c r="AQ3330" s="21">
        <v>247011</v>
      </c>
      <c r="AR3330" s="24"/>
      <c r="AS3330" s="20">
        <v>0</v>
      </c>
      <c r="AU3330" s="25">
        <v>1220</v>
      </c>
      <c r="AW3330" s="22" t="str">
        <f t="shared" si="51"/>
        <v>No</v>
      </c>
      <c r="AX3330" s="6"/>
    </row>
    <row r="3331" spans="1:50">
      <c r="A3331" s="3" t="s">
        <v>6106</v>
      </c>
      <c r="B3331" s="3" t="s">
        <v>230</v>
      </c>
      <c r="C3331" s="22" t="s">
        <v>74</v>
      </c>
      <c r="D3331" s="310">
        <v>2191</v>
      </c>
      <c r="E3331" s="314">
        <v>20191</v>
      </c>
      <c r="F3331" s="22" t="s">
        <v>187</v>
      </c>
      <c r="G3331" s="3" t="s">
        <v>5166</v>
      </c>
      <c r="H3331" s="25">
        <v>57442</v>
      </c>
      <c r="I3331" s="19">
        <v>4</v>
      </c>
      <c r="J3331" s="22" t="s">
        <v>13</v>
      </c>
      <c r="K3331" s="22" t="s">
        <v>11</v>
      </c>
      <c r="L3331" s="19">
        <v>3</v>
      </c>
      <c r="M3331" s="20">
        <v>0</v>
      </c>
      <c r="O3331" s="20">
        <v>0</v>
      </c>
      <c r="Q3331" s="20">
        <v>0</v>
      </c>
      <c r="S3331" s="20">
        <v>0</v>
      </c>
      <c r="U3331" s="20">
        <v>0</v>
      </c>
      <c r="W3331" s="20">
        <v>0</v>
      </c>
      <c r="Y3331" s="20">
        <v>0</v>
      </c>
      <c r="AA3331" s="20">
        <v>0</v>
      </c>
      <c r="AC3331" s="20">
        <v>0</v>
      </c>
      <c r="AE3331" s="20">
        <v>0</v>
      </c>
      <c r="AG3331" s="20">
        <v>0</v>
      </c>
      <c r="AI3331" s="20">
        <v>0</v>
      </c>
      <c r="AK3331" s="20">
        <v>0</v>
      </c>
      <c r="AM3331" s="20">
        <v>0</v>
      </c>
      <c r="AO3331" s="20">
        <v>1111320</v>
      </c>
      <c r="AQ3331" s="21">
        <v>1111320</v>
      </c>
      <c r="AR3331" s="24"/>
      <c r="AS3331" s="20">
        <v>0</v>
      </c>
      <c r="AU3331" s="25">
        <v>10123</v>
      </c>
      <c r="AW3331" s="22" t="str">
        <f t="shared" ref="AW3331:AW3394" si="52">IF(AV3331&amp;AT3331&amp;AR3331&amp;AP3331&amp;AN3331&amp;AL3331&amp;AJ3331&amp;AH3331&amp;AF3331&amp;AD3331&amp;AB3331&amp;Z3331&amp;X3331&amp;V3331&amp;P3331&amp;R3331&amp;T3331&amp;N3331&lt;&gt;"","Yes","No")</f>
        <v>No</v>
      </c>
      <c r="AX3331" s="6"/>
    </row>
    <row r="3332" spans="1:50">
      <c r="A3332" s="3" t="s">
        <v>1032</v>
      </c>
      <c r="B3332" s="3" t="s">
        <v>1033</v>
      </c>
      <c r="C3332" s="22" t="s">
        <v>21</v>
      </c>
      <c r="D3332" s="310" t="s">
        <v>1034</v>
      </c>
      <c r="E3332" s="314">
        <v>99262</v>
      </c>
      <c r="F3332" s="22" t="s">
        <v>160</v>
      </c>
      <c r="G3332" s="3" t="s">
        <v>5166</v>
      </c>
      <c r="H3332" s="25">
        <v>0</v>
      </c>
      <c r="I3332" s="19">
        <v>4</v>
      </c>
      <c r="J3332" s="22" t="s">
        <v>12</v>
      </c>
      <c r="K3332" s="22" t="s">
        <v>11</v>
      </c>
      <c r="L3332" s="19">
        <v>3</v>
      </c>
      <c r="M3332" s="20">
        <v>0</v>
      </c>
      <c r="O3332" s="20">
        <v>0</v>
      </c>
      <c r="Q3332" s="20">
        <v>0</v>
      </c>
      <c r="S3332" s="20">
        <v>0</v>
      </c>
      <c r="U3332" s="20">
        <v>0</v>
      </c>
      <c r="W3332" s="20">
        <v>0</v>
      </c>
      <c r="Y3332" s="20">
        <v>0</v>
      </c>
      <c r="AA3332" s="20">
        <v>0</v>
      </c>
      <c r="AC3332" s="20">
        <v>0</v>
      </c>
      <c r="AE3332" s="20">
        <v>0</v>
      </c>
      <c r="AG3332" s="20">
        <v>0</v>
      </c>
      <c r="AI3332" s="20">
        <v>0</v>
      </c>
      <c r="AK3332" s="20">
        <v>0</v>
      </c>
      <c r="AM3332" s="20">
        <v>0</v>
      </c>
      <c r="AO3332" s="20">
        <v>381839</v>
      </c>
      <c r="AQ3332" s="21">
        <v>381839</v>
      </c>
      <c r="AR3332" s="24"/>
      <c r="AS3332" s="20">
        <v>0</v>
      </c>
      <c r="AU3332" s="25">
        <v>7487</v>
      </c>
      <c r="AW3332" s="22" t="str">
        <f t="shared" si="52"/>
        <v>No</v>
      </c>
      <c r="AX3332" s="6"/>
    </row>
    <row r="3333" spans="1:50">
      <c r="A3333" s="3" t="s">
        <v>4876</v>
      </c>
      <c r="B3333" s="3" t="s">
        <v>5880</v>
      </c>
      <c r="C3333" s="22" t="s">
        <v>85</v>
      </c>
      <c r="D3333" s="310" t="s">
        <v>4877</v>
      </c>
      <c r="E3333" s="314" t="s">
        <v>4878</v>
      </c>
      <c r="F3333" s="22" t="s">
        <v>189</v>
      </c>
      <c r="G3333" s="3" t="s">
        <v>222</v>
      </c>
      <c r="H3333" s="25">
        <v>0</v>
      </c>
      <c r="I3333" s="19">
        <v>4</v>
      </c>
      <c r="J3333" s="22" t="s">
        <v>23</v>
      </c>
      <c r="K3333" s="22" t="s">
        <v>14</v>
      </c>
      <c r="L3333" s="19">
        <v>3</v>
      </c>
      <c r="M3333" s="20">
        <v>0</v>
      </c>
      <c r="O3333" s="20">
        <v>0</v>
      </c>
      <c r="Q3333" s="20">
        <v>0</v>
      </c>
      <c r="S3333" s="20">
        <v>0</v>
      </c>
      <c r="U3333" s="20">
        <v>0</v>
      </c>
      <c r="W3333" s="20">
        <v>0</v>
      </c>
      <c r="Y3333" s="20">
        <v>0</v>
      </c>
      <c r="AA3333" s="20">
        <v>0</v>
      </c>
      <c r="AC3333" s="20">
        <v>0</v>
      </c>
      <c r="AE3333" s="20">
        <v>0</v>
      </c>
      <c r="AG3333" s="20">
        <v>0</v>
      </c>
      <c r="AI3333" s="20">
        <v>0</v>
      </c>
      <c r="AK3333" s="20">
        <v>0</v>
      </c>
      <c r="AM3333" s="20">
        <v>0</v>
      </c>
      <c r="AO3333" s="20">
        <v>538374</v>
      </c>
      <c r="AQ3333" s="21">
        <v>538374</v>
      </c>
      <c r="AR3333" s="24"/>
      <c r="AS3333" s="20">
        <v>0</v>
      </c>
      <c r="AU3333" s="25">
        <v>9032</v>
      </c>
      <c r="AW3333" s="22" t="str">
        <f t="shared" si="52"/>
        <v>No</v>
      </c>
      <c r="AX3333" s="6"/>
    </row>
    <row r="3334" spans="1:50">
      <c r="A3334" s="3" t="s">
        <v>5596</v>
      </c>
      <c r="B3334" s="3" t="s">
        <v>5597</v>
      </c>
      <c r="C3334" s="22" t="s">
        <v>21</v>
      </c>
      <c r="E3334" s="314">
        <v>90249</v>
      </c>
      <c r="F3334" s="22" t="s">
        <v>187</v>
      </c>
      <c r="G3334" s="3" t="s">
        <v>5166</v>
      </c>
      <c r="H3334" s="25">
        <v>12150996</v>
      </c>
      <c r="I3334" s="19">
        <v>4</v>
      </c>
      <c r="J3334" s="22" t="s">
        <v>12</v>
      </c>
      <c r="K3334" s="22" t="s">
        <v>14</v>
      </c>
      <c r="L3334" s="19">
        <v>2</v>
      </c>
      <c r="M3334" s="20">
        <v>0</v>
      </c>
      <c r="O3334" s="20">
        <v>0</v>
      </c>
      <c r="Q3334" s="20">
        <v>0</v>
      </c>
      <c r="S3334" s="20">
        <v>0</v>
      </c>
      <c r="U3334" s="20">
        <v>0</v>
      </c>
      <c r="W3334" s="20">
        <v>0</v>
      </c>
      <c r="Y3334" s="20">
        <v>0</v>
      </c>
      <c r="AA3334" s="20">
        <v>0</v>
      </c>
      <c r="AC3334" s="20">
        <v>0</v>
      </c>
      <c r="AE3334" s="20">
        <v>0</v>
      </c>
      <c r="AG3334" s="20">
        <v>0</v>
      </c>
      <c r="AI3334" s="20">
        <v>0</v>
      </c>
      <c r="AK3334" s="20">
        <v>0</v>
      </c>
      <c r="AM3334" s="20">
        <v>0</v>
      </c>
      <c r="AO3334" s="20">
        <v>356570</v>
      </c>
      <c r="AQ3334" s="21">
        <v>356570</v>
      </c>
      <c r="AR3334" s="24"/>
      <c r="AS3334" s="20">
        <v>0</v>
      </c>
      <c r="AU3334" s="25">
        <v>4028</v>
      </c>
      <c r="AW3334" s="22" t="str">
        <f t="shared" si="52"/>
        <v>No</v>
      </c>
      <c r="AX3334" s="6"/>
    </row>
    <row r="3335" spans="1:50">
      <c r="A3335" s="3" t="s">
        <v>6096</v>
      </c>
      <c r="B3335" s="3" t="s">
        <v>2585</v>
      </c>
      <c r="C3335" s="22" t="s">
        <v>113</v>
      </c>
      <c r="D3335" s="310" t="s">
        <v>2586</v>
      </c>
      <c r="E3335" s="314" t="s">
        <v>2587</v>
      </c>
      <c r="F3335" s="22" t="s">
        <v>189</v>
      </c>
      <c r="G3335" s="3" t="s">
        <v>222</v>
      </c>
      <c r="H3335" s="25">
        <v>0</v>
      </c>
      <c r="I3335" s="19">
        <v>4</v>
      </c>
      <c r="J3335" s="22" t="s">
        <v>12</v>
      </c>
      <c r="K3335" s="22" t="s">
        <v>11</v>
      </c>
      <c r="L3335" s="19">
        <v>2</v>
      </c>
      <c r="M3335" s="20">
        <v>0</v>
      </c>
      <c r="O3335" s="20">
        <v>0</v>
      </c>
      <c r="Q3335" s="20">
        <v>0</v>
      </c>
      <c r="S3335" s="20">
        <v>0</v>
      </c>
      <c r="U3335" s="20">
        <v>0</v>
      </c>
      <c r="W3335" s="20">
        <v>0</v>
      </c>
      <c r="Y3335" s="20">
        <v>0</v>
      </c>
      <c r="AA3335" s="20">
        <v>0</v>
      </c>
      <c r="AC3335" s="20">
        <v>0</v>
      </c>
      <c r="AE3335" s="20">
        <v>0</v>
      </c>
      <c r="AG3335" s="20">
        <v>0</v>
      </c>
      <c r="AI3335" s="20">
        <v>0</v>
      </c>
      <c r="AK3335" s="20">
        <v>0</v>
      </c>
      <c r="AM3335" s="20">
        <v>0</v>
      </c>
      <c r="AO3335" s="20">
        <v>179605</v>
      </c>
      <c r="AQ3335" s="21">
        <v>179605</v>
      </c>
      <c r="AR3335" s="24"/>
      <c r="AS3335" s="20">
        <v>0</v>
      </c>
      <c r="AU3335" s="25">
        <v>2960</v>
      </c>
      <c r="AW3335" s="22" t="str">
        <f t="shared" si="52"/>
        <v>No</v>
      </c>
      <c r="AX3335" s="6"/>
    </row>
    <row r="3336" spans="1:50">
      <c r="A3336" s="3" t="s">
        <v>5720</v>
      </c>
      <c r="B3336" s="3" t="s">
        <v>5721</v>
      </c>
      <c r="C3336" s="22" t="s">
        <v>21</v>
      </c>
      <c r="E3336" s="314">
        <v>90254</v>
      </c>
      <c r="F3336" s="22" t="s">
        <v>187</v>
      </c>
      <c r="G3336" s="3" t="s">
        <v>5166</v>
      </c>
      <c r="H3336" s="25">
        <v>12150996</v>
      </c>
      <c r="I3336" s="19">
        <v>4</v>
      </c>
      <c r="J3336" s="22" t="s">
        <v>12</v>
      </c>
      <c r="K3336" s="22" t="s">
        <v>14</v>
      </c>
      <c r="L3336" s="19">
        <v>2</v>
      </c>
      <c r="M3336" s="20">
        <v>0</v>
      </c>
      <c r="O3336" s="20">
        <v>0</v>
      </c>
      <c r="Q3336" s="20">
        <v>0</v>
      </c>
      <c r="S3336" s="20">
        <v>0</v>
      </c>
      <c r="U3336" s="20">
        <v>0</v>
      </c>
      <c r="W3336" s="20">
        <v>0</v>
      </c>
      <c r="Y3336" s="20">
        <v>0</v>
      </c>
      <c r="AA3336" s="20">
        <v>0</v>
      </c>
      <c r="AC3336" s="20">
        <v>0</v>
      </c>
      <c r="AE3336" s="20">
        <v>0</v>
      </c>
      <c r="AG3336" s="20">
        <v>0</v>
      </c>
      <c r="AI3336" s="20">
        <v>0</v>
      </c>
      <c r="AK3336" s="20">
        <v>0</v>
      </c>
      <c r="AM3336" s="20">
        <v>0</v>
      </c>
      <c r="AO3336" s="20">
        <v>214654</v>
      </c>
      <c r="AQ3336" s="21">
        <v>214654</v>
      </c>
      <c r="AR3336" s="24"/>
      <c r="AS3336" s="20">
        <v>0</v>
      </c>
      <c r="AU3336" s="25">
        <v>3319</v>
      </c>
      <c r="AW3336" s="22" t="str">
        <f t="shared" si="52"/>
        <v>No</v>
      </c>
      <c r="AX3336" s="6"/>
    </row>
    <row r="3337" spans="1:50">
      <c r="A3337" s="3" t="s">
        <v>4456</v>
      </c>
      <c r="B3337" s="3" t="s">
        <v>4457</v>
      </c>
      <c r="C3337" s="22" t="s">
        <v>32</v>
      </c>
      <c r="D3337" s="310" t="s">
        <v>4458</v>
      </c>
      <c r="E3337" s="314" t="s">
        <v>4459</v>
      </c>
      <c r="F3337" s="22" t="s">
        <v>187</v>
      </c>
      <c r="G3337" s="3" t="s">
        <v>222</v>
      </c>
      <c r="H3337" s="25">
        <v>0</v>
      </c>
      <c r="I3337" s="19">
        <v>4</v>
      </c>
      <c r="J3337" s="22" t="s">
        <v>12</v>
      </c>
      <c r="K3337" s="22" t="s">
        <v>11</v>
      </c>
      <c r="L3337" s="19">
        <v>2</v>
      </c>
      <c r="M3337" s="20">
        <v>0</v>
      </c>
      <c r="O3337" s="20">
        <v>0</v>
      </c>
      <c r="Q3337" s="20">
        <v>0</v>
      </c>
      <c r="S3337" s="20">
        <v>0</v>
      </c>
      <c r="U3337" s="20">
        <v>0</v>
      </c>
      <c r="W3337" s="20">
        <v>0</v>
      </c>
      <c r="Y3337" s="20">
        <v>0</v>
      </c>
      <c r="AA3337" s="20">
        <v>0</v>
      </c>
      <c r="AC3337" s="20">
        <v>0</v>
      </c>
      <c r="AE3337" s="20">
        <v>0</v>
      </c>
      <c r="AG3337" s="20">
        <v>0</v>
      </c>
      <c r="AI3337" s="20">
        <v>0</v>
      </c>
      <c r="AK3337" s="20">
        <v>0</v>
      </c>
      <c r="AM3337" s="20">
        <v>0</v>
      </c>
      <c r="AO3337" s="20">
        <v>151336</v>
      </c>
      <c r="AQ3337" s="21">
        <v>151336</v>
      </c>
      <c r="AR3337" s="24"/>
      <c r="AS3337" s="20">
        <v>0</v>
      </c>
      <c r="AU3337" s="25">
        <v>1745</v>
      </c>
      <c r="AW3337" s="22" t="str">
        <f t="shared" si="52"/>
        <v>No</v>
      </c>
      <c r="AX3337" s="6"/>
    </row>
    <row r="3338" spans="1:50">
      <c r="A3338" s="3" t="s">
        <v>1314</v>
      </c>
      <c r="B3338" s="3" t="s">
        <v>1315</v>
      </c>
      <c r="C3338" s="22" t="s">
        <v>19</v>
      </c>
      <c r="D3338" s="310" t="s">
        <v>1316</v>
      </c>
      <c r="E3338" s="314">
        <v>99328</v>
      </c>
      <c r="F3338" s="22" t="s">
        <v>160</v>
      </c>
      <c r="G3338" s="3" t="s">
        <v>5166</v>
      </c>
      <c r="H3338" s="25">
        <v>0</v>
      </c>
      <c r="I3338" s="19">
        <v>4</v>
      </c>
      <c r="J3338" s="22" t="s">
        <v>12</v>
      </c>
      <c r="K3338" s="22" t="s">
        <v>11</v>
      </c>
      <c r="L3338" s="19">
        <v>2</v>
      </c>
      <c r="M3338" s="20">
        <v>0</v>
      </c>
      <c r="O3338" s="20">
        <v>0</v>
      </c>
      <c r="Q3338" s="20">
        <v>0</v>
      </c>
      <c r="S3338" s="20">
        <v>0</v>
      </c>
      <c r="U3338" s="20">
        <v>0</v>
      </c>
      <c r="W3338" s="20">
        <v>0</v>
      </c>
      <c r="Y3338" s="20">
        <v>0</v>
      </c>
      <c r="AA3338" s="20">
        <v>0</v>
      </c>
      <c r="AC3338" s="20">
        <v>0</v>
      </c>
      <c r="AE3338" s="20">
        <v>0</v>
      </c>
      <c r="AG3338" s="20">
        <v>0</v>
      </c>
      <c r="AI3338" s="20">
        <v>0</v>
      </c>
      <c r="AK3338" s="20">
        <v>0</v>
      </c>
      <c r="AM3338" s="20">
        <v>0</v>
      </c>
      <c r="AO3338" s="20">
        <v>104939</v>
      </c>
      <c r="AQ3338" s="21">
        <v>104939</v>
      </c>
      <c r="AR3338" s="24"/>
      <c r="AS3338" s="20">
        <v>0</v>
      </c>
      <c r="AU3338" s="25">
        <v>2096</v>
      </c>
      <c r="AW3338" s="22" t="str">
        <f t="shared" si="52"/>
        <v>No</v>
      </c>
      <c r="AX3338" s="6"/>
    </row>
    <row r="3339" spans="1:50">
      <c r="A3339" s="3" t="s">
        <v>6104</v>
      </c>
      <c r="B3339" s="3" t="s">
        <v>3306</v>
      </c>
      <c r="C3339" s="22" t="s">
        <v>65</v>
      </c>
      <c r="D3339" s="310" t="s">
        <v>3697</v>
      </c>
      <c r="E3339" s="314" t="s">
        <v>3698</v>
      </c>
      <c r="F3339" s="22" t="s">
        <v>187</v>
      </c>
      <c r="G3339" s="3" t="s">
        <v>222</v>
      </c>
      <c r="H3339" s="25">
        <v>0</v>
      </c>
      <c r="I3339" s="19">
        <v>4</v>
      </c>
      <c r="J3339" s="22" t="s">
        <v>13</v>
      </c>
      <c r="K3339" s="22" t="s">
        <v>11</v>
      </c>
      <c r="L3339" s="19">
        <v>2</v>
      </c>
      <c r="M3339" s="20">
        <v>0</v>
      </c>
      <c r="O3339" s="20">
        <v>0</v>
      </c>
      <c r="Q3339" s="20">
        <v>0</v>
      </c>
      <c r="S3339" s="20">
        <v>0</v>
      </c>
      <c r="U3339" s="20">
        <v>0</v>
      </c>
      <c r="W3339" s="20">
        <v>0</v>
      </c>
      <c r="Y3339" s="20">
        <v>0</v>
      </c>
      <c r="AA3339" s="20">
        <v>0</v>
      </c>
      <c r="AC3339" s="20">
        <v>0</v>
      </c>
      <c r="AE3339" s="20">
        <v>0</v>
      </c>
      <c r="AG3339" s="20">
        <v>0</v>
      </c>
      <c r="AI3339" s="20">
        <v>0</v>
      </c>
      <c r="AK3339" s="20">
        <v>0</v>
      </c>
      <c r="AM3339" s="20">
        <v>0</v>
      </c>
      <c r="AO3339" s="20">
        <v>166789</v>
      </c>
      <c r="AQ3339" s="21">
        <v>166789</v>
      </c>
      <c r="AR3339" s="24"/>
      <c r="AS3339" s="20">
        <v>0</v>
      </c>
      <c r="AU3339" s="25">
        <v>3150</v>
      </c>
      <c r="AW3339" s="22" t="str">
        <f t="shared" si="52"/>
        <v>No</v>
      </c>
      <c r="AX3339" s="6"/>
    </row>
    <row r="3340" spans="1:50">
      <c r="A3340" s="3" t="s">
        <v>6598</v>
      </c>
      <c r="B3340" s="3" t="s">
        <v>929</v>
      </c>
      <c r="C3340" s="22" t="s">
        <v>1</v>
      </c>
      <c r="D3340" s="310">
        <v>48</v>
      </c>
      <c r="E3340" s="314">
        <v>48</v>
      </c>
      <c r="F3340" s="22" t="s">
        <v>187</v>
      </c>
      <c r="G3340" s="3" t="s">
        <v>5166</v>
      </c>
      <c r="H3340" s="25">
        <v>51924</v>
      </c>
      <c r="I3340" s="19">
        <v>4</v>
      </c>
      <c r="J3340" s="22" t="s">
        <v>12</v>
      </c>
      <c r="K3340" s="22" t="s">
        <v>11</v>
      </c>
      <c r="L3340" s="19">
        <v>2</v>
      </c>
      <c r="M3340" s="20">
        <v>0</v>
      </c>
      <c r="O3340" s="20">
        <v>0</v>
      </c>
      <c r="Q3340" s="20">
        <v>0</v>
      </c>
      <c r="S3340" s="20">
        <v>0</v>
      </c>
      <c r="U3340" s="20">
        <v>0</v>
      </c>
      <c r="W3340" s="20">
        <v>0</v>
      </c>
      <c r="Y3340" s="20">
        <v>0</v>
      </c>
      <c r="AA3340" s="20">
        <v>0</v>
      </c>
      <c r="AC3340" s="20">
        <v>0</v>
      </c>
      <c r="AE3340" s="20">
        <v>0</v>
      </c>
      <c r="AG3340" s="20">
        <v>0</v>
      </c>
      <c r="AI3340" s="20">
        <v>0</v>
      </c>
      <c r="AK3340" s="20">
        <v>0</v>
      </c>
      <c r="AM3340" s="20">
        <v>0</v>
      </c>
      <c r="AO3340" s="20">
        <v>317301</v>
      </c>
      <c r="AQ3340" s="21">
        <v>317301</v>
      </c>
      <c r="AR3340" s="24"/>
      <c r="AS3340" s="20">
        <v>0</v>
      </c>
      <c r="AU3340" s="25">
        <v>2047</v>
      </c>
      <c r="AW3340" s="22" t="str">
        <f t="shared" si="52"/>
        <v>No</v>
      </c>
      <c r="AX3340" s="6"/>
    </row>
    <row r="3341" spans="1:50">
      <c r="A3341" s="3" t="s">
        <v>1149</v>
      </c>
      <c r="B3341" s="3" t="s">
        <v>1150</v>
      </c>
      <c r="C3341" s="22" t="s">
        <v>62</v>
      </c>
      <c r="D3341" s="310" t="s">
        <v>1151</v>
      </c>
      <c r="E3341" s="314">
        <v>88164</v>
      </c>
      <c r="F3341" s="22" t="s">
        <v>160</v>
      </c>
      <c r="G3341" s="3" t="s">
        <v>5166</v>
      </c>
      <c r="H3341" s="25">
        <v>0</v>
      </c>
      <c r="I3341" s="19">
        <v>4</v>
      </c>
      <c r="J3341" s="22" t="s">
        <v>12</v>
      </c>
      <c r="K3341" s="22" t="s">
        <v>11</v>
      </c>
      <c r="L3341" s="19">
        <v>2</v>
      </c>
      <c r="M3341" s="20">
        <v>0</v>
      </c>
      <c r="O3341" s="20">
        <v>0</v>
      </c>
      <c r="Q3341" s="20">
        <v>0</v>
      </c>
      <c r="S3341" s="20">
        <v>0</v>
      </c>
      <c r="U3341" s="20">
        <v>0</v>
      </c>
      <c r="W3341" s="20">
        <v>0</v>
      </c>
      <c r="Y3341" s="20">
        <v>0</v>
      </c>
      <c r="AA3341" s="20">
        <v>0</v>
      </c>
      <c r="AC3341" s="20">
        <v>0</v>
      </c>
      <c r="AE3341" s="20">
        <v>0</v>
      </c>
      <c r="AG3341" s="20">
        <v>0</v>
      </c>
      <c r="AI3341" s="20">
        <v>0</v>
      </c>
      <c r="AK3341" s="20">
        <v>0</v>
      </c>
      <c r="AM3341" s="20">
        <v>0</v>
      </c>
      <c r="AO3341" s="20">
        <v>117831</v>
      </c>
      <c r="AQ3341" s="21">
        <v>117831</v>
      </c>
      <c r="AR3341" s="24"/>
      <c r="AS3341" s="20">
        <v>0</v>
      </c>
      <c r="AU3341" s="25">
        <v>2298</v>
      </c>
      <c r="AW3341" s="22" t="str">
        <f t="shared" si="52"/>
        <v>No</v>
      </c>
      <c r="AX3341" s="6"/>
    </row>
    <row r="3342" spans="1:50">
      <c r="A3342" s="3" t="s">
        <v>4764</v>
      </c>
      <c r="B3342" s="3" t="s">
        <v>4765</v>
      </c>
      <c r="C3342" s="22" t="s">
        <v>21</v>
      </c>
      <c r="D3342" s="310" t="s">
        <v>4766</v>
      </c>
      <c r="E3342" s="314" t="s">
        <v>4767</v>
      </c>
      <c r="F3342" s="22" t="s">
        <v>189</v>
      </c>
      <c r="G3342" s="3" t="s">
        <v>222</v>
      </c>
      <c r="H3342" s="25">
        <v>0</v>
      </c>
      <c r="I3342" s="19">
        <v>4</v>
      </c>
      <c r="J3342" s="22" t="s">
        <v>13</v>
      </c>
      <c r="K3342" s="22" t="s">
        <v>14</v>
      </c>
      <c r="L3342" s="19">
        <v>2</v>
      </c>
      <c r="M3342" s="20">
        <v>0</v>
      </c>
      <c r="O3342" s="20">
        <v>0</v>
      </c>
      <c r="Q3342" s="20">
        <v>0</v>
      </c>
      <c r="S3342" s="20">
        <v>0</v>
      </c>
      <c r="U3342" s="20">
        <v>0</v>
      </c>
      <c r="W3342" s="20">
        <v>0</v>
      </c>
      <c r="Y3342" s="20">
        <v>0</v>
      </c>
      <c r="AA3342" s="20">
        <v>0</v>
      </c>
      <c r="AC3342" s="20">
        <v>0</v>
      </c>
      <c r="AE3342" s="20">
        <v>0</v>
      </c>
      <c r="AG3342" s="20">
        <v>0</v>
      </c>
      <c r="AI3342" s="20">
        <v>0</v>
      </c>
      <c r="AK3342" s="20">
        <v>0</v>
      </c>
      <c r="AM3342" s="20">
        <v>0</v>
      </c>
      <c r="AO3342" s="20">
        <v>695864</v>
      </c>
      <c r="AQ3342" s="21">
        <v>695864</v>
      </c>
      <c r="AR3342" s="24"/>
      <c r="AS3342" s="20">
        <v>0</v>
      </c>
      <c r="AU3342" s="25">
        <v>6540</v>
      </c>
      <c r="AW3342" s="22" t="str">
        <f t="shared" si="52"/>
        <v>No</v>
      </c>
      <c r="AX3342" s="6"/>
    </row>
    <row r="3343" spans="1:50">
      <c r="A3343" s="3" t="s">
        <v>5596</v>
      </c>
      <c r="B3343" s="3" t="s">
        <v>5597</v>
      </c>
      <c r="C3343" s="22" t="s">
        <v>21</v>
      </c>
      <c r="E3343" s="314">
        <v>90249</v>
      </c>
      <c r="F3343" s="22" t="s">
        <v>187</v>
      </c>
      <c r="G3343" s="3" t="s">
        <v>5166</v>
      </c>
      <c r="H3343" s="25">
        <v>12150996</v>
      </c>
      <c r="I3343" s="19">
        <v>4</v>
      </c>
      <c r="J3343" s="22" t="s">
        <v>13</v>
      </c>
      <c r="K3343" s="22" t="s">
        <v>14</v>
      </c>
      <c r="L3343" s="19">
        <v>2</v>
      </c>
      <c r="M3343" s="20">
        <v>0</v>
      </c>
      <c r="O3343" s="20">
        <v>0</v>
      </c>
      <c r="Q3343" s="20">
        <v>0</v>
      </c>
      <c r="S3343" s="20">
        <v>0</v>
      </c>
      <c r="U3343" s="20">
        <v>0</v>
      </c>
      <c r="W3343" s="20">
        <v>0</v>
      </c>
      <c r="Y3343" s="20">
        <v>0</v>
      </c>
      <c r="AA3343" s="20">
        <v>0</v>
      </c>
      <c r="AC3343" s="20">
        <v>0</v>
      </c>
      <c r="AE3343" s="20">
        <v>0</v>
      </c>
      <c r="AG3343" s="20">
        <v>0</v>
      </c>
      <c r="AI3343" s="20">
        <v>0</v>
      </c>
      <c r="AK3343" s="20">
        <v>0</v>
      </c>
      <c r="AM3343" s="20">
        <v>0</v>
      </c>
      <c r="AO3343" s="20">
        <v>447007</v>
      </c>
      <c r="AQ3343" s="21">
        <v>447007</v>
      </c>
      <c r="AR3343" s="24"/>
      <c r="AS3343" s="20">
        <v>0</v>
      </c>
      <c r="AU3343" s="25">
        <v>4709</v>
      </c>
      <c r="AW3343" s="22" t="str">
        <f t="shared" si="52"/>
        <v>No</v>
      </c>
      <c r="AX3343" s="6"/>
    </row>
    <row r="3344" spans="1:50">
      <c r="A3344" s="3" t="s">
        <v>6096</v>
      </c>
      <c r="B3344" s="3" t="s">
        <v>2585</v>
      </c>
      <c r="C3344" s="22" t="s">
        <v>113</v>
      </c>
      <c r="D3344" s="310" t="s">
        <v>2586</v>
      </c>
      <c r="E3344" s="314" t="s">
        <v>2587</v>
      </c>
      <c r="F3344" s="22" t="s">
        <v>189</v>
      </c>
      <c r="G3344" s="3" t="s">
        <v>222</v>
      </c>
      <c r="H3344" s="25">
        <v>0</v>
      </c>
      <c r="I3344" s="19">
        <v>4</v>
      </c>
      <c r="J3344" s="22" t="s">
        <v>13</v>
      </c>
      <c r="K3344" s="22" t="s">
        <v>11</v>
      </c>
      <c r="L3344" s="19">
        <v>2</v>
      </c>
      <c r="M3344" s="20">
        <v>0</v>
      </c>
      <c r="O3344" s="20">
        <v>0</v>
      </c>
      <c r="Q3344" s="20">
        <v>0</v>
      </c>
      <c r="S3344" s="20">
        <v>0</v>
      </c>
      <c r="U3344" s="20">
        <v>0</v>
      </c>
      <c r="W3344" s="20">
        <v>0</v>
      </c>
      <c r="Y3344" s="20">
        <v>0</v>
      </c>
      <c r="AA3344" s="20">
        <v>0</v>
      </c>
      <c r="AC3344" s="20">
        <v>0</v>
      </c>
      <c r="AE3344" s="20">
        <v>0</v>
      </c>
      <c r="AG3344" s="20">
        <v>0</v>
      </c>
      <c r="AI3344" s="20">
        <v>0</v>
      </c>
      <c r="AK3344" s="20">
        <v>0</v>
      </c>
      <c r="AM3344" s="20">
        <v>0</v>
      </c>
      <c r="AO3344" s="20">
        <v>273459</v>
      </c>
      <c r="AQ3344" s="21">
        <v>273459</v>
      </c>
      <c r="AR3344" s="24"/>
      <c r="AS3344" s="20">
        <v>0</v>
      </c>
      <c r="AU3344" s="25">
        <v>4763</v>
      </c>
      <c r="AW3344" s="22" t="str">
        <f t="shared" si="52"/>
        <v>No</v>
      </c>
      <c r="AX3344" s="6"/>
    </row>
    <row r="3345" spans="1:50">
      <c r="A3345" s="3" t="s">
        <v>3140</v>
      </c>
      <c r="B3345" s="3" t="s">
        <v>553</v>
      </c>
      <c r="C3345" s="22" t="s">
        <v>113</v>
      </c>
      <c r="D3345" s="310" t="s">
        <v>3141</v>
      </c>
      <c r="E3345" s="314" t="s">
        <v>3142</v>
      </c>
      <c r="F3345" s="22" t="s">
        <v>187</v>
      </c>
      <c r="G3345" s="3" t="s">
        <v>222</v>
      </c>
      <c r="H3345" s="25">
        <v>0</v>
      </c>
      <c r="I3345" s="19">
        <v>4</v>
      </c>
      <c r="J3345" s="22" t="s">
        <v>12</v>
      </c>
      <c r="K3345" s="22" t="s">
        <v>14</v>
      </c>
      <c r="L3345" s="19">
        <v>2</v>
      </c>
      <c r="M3345" s="20">
        <v>0</v>
      </c>
      <c r="O3345" s="20">
        <v>0</v>
      </c>
      <c r="Q3345" s="20">
        <v>0</v>
      </c>
      <c r="S3345" s="20">
        <v>0</v>
      </c>
      <c r="U3345" s="20">
        <v>0</v>
      </c>
      <c r="W3345" s="20">
        <v>0</v>
      </c>
      <c r="Y3345" s="20">
        <v>0</v>
      </c>
      <c r="AA3345" s="20">
        <v>0</v>
      </c>
      <c r="AC3345" s="20">
        <v>0</v>
      </c>
      <c r="AE3345" s="20">
        <v>0</v>
      </c>
      <c r="AG3345" s="20">
        <v>0</v>
      </c>
      <c r="AI3345" s="20">
        <v>0</v>
      </c>
      <c r="AK3345" s="20">
        <v>0</v>
      </c>
      <c r="AM3345" s="20">
        <v>0</v>
      </c>
      <c r="AO3345" s="20">
        <v>208811</v>
      </c>
      <c r="AQ3345" s="21">
        <v>208811</v>
      </c>
      <c r="AR3345" s="24"/>
      <c r="AS3345" s="20">
        <v>0</v>
      </c>
      <c r="AU3345" s="25">
        <v>4861</v>
      </c>
      <c r="AW3345" s="22" t="str">
        <f t="shared" si="52"/>
        <v>No</v>
      </c>
      <c r="AX3345" s="6"/>
    </row>
    <row r="3346" spans="1:50">
      <c r="A3346" s="3" t="s">
        <v>5720</v>
      </c>
      <c r="B3346" s="3" t="s">
        <v>5721</v>
      </c>
      <c r="C3346" s="22" t="s">
        <v>21</v>
      </c>
      <c r="E3346" s="314">
        <v>90254</v>
      </c>
      <c r="F3346" s="22" t="s">
        <v>187</v>
      </c>
      <c r="G3346" s="3" t="s">
        <v>5166</v>
      </c>
      <c r="H3346" s="25">
        <v>12150996</v>
      </c>
      <c r="I3346" s="19">
        <v>4</v>
      </c>
      <c r="J3346" s="22" t="s">
        <v>13</v>
      </c>
      <c r="K3346" s="22" t="s">
        <v>14</v>
      </c>
      <c r="L3346" s="19">
        <v>2</v>
      </c>
      <c r="M3346" s="20">
        <v>0</v>
      </c>
      <c r="O3346" s="20">
        <v>0</v>
      </c>
      <c r="Q3346" s="20">
        <v>0</v>
      </c>
      <c r="S3346" s="20">
        <v>0</v>
      </c>
      <c r="U3346" s="20">
        <v>0</v>
      </c>
      <c r="W3346" s="20">
        <v>0</v>
      </c>
      <c r="Y3346" s="20">
        <v>0</v>
      </c>
      <c r="AA3346" s="20">
        <v>0</v>
      </c>
      <c r="AC3346" s="20">
        <v>0</v>
      </c>
      <c r="AE3346" s="20">
        <v>0</v>
      </c>
      <c r="AG3346" s="20">
        <v>0</v>
      </c>
      <c r="AI3346" s="20">
        <v>0</v>
      </c>
      <c r="AK3346" s="20">
        <v>0</v>
      </c>
      <c r="AM3346" s="20">
        <v>0</v>
      </c>
      <c r="AO3346" s="20">
        <v>323010</v>
      </c>
      <c r="AQ3346" s="21">
        <v>323010</v>
      </c>
      <c r="AR3346" s="24"/>
      <c r="AS3346" s="20">
        <v>0</v>
      </c>
      <c r="AU3346" s="25">
        <v>5012</v>
      </c>
      <c r="AW3346" s="22" t="str">
        <f t="shared" si="52"/>
        <v>No</v>
      </c>
      <c r="AX3346" s="6"/>
    </row>
    <row r="3347" spans="1:50">
      <c r="A3347" s="3" t="s">
        <v>5711</v>
      </c>
      <c r="B3347" s="3" t="s">
        <v>5712</v>
      </c>
      <c r="C3347" s="22" t="s">
        <v>74</v>
      </c>
      <c r="E3347" s="314" t="s">
        <v>5713</v>
      </c>
      <c r="F3347" s="22" t="s">
        <v>187</v>
      </c>
      <c r="G3347" s="3" t="s">
        <v>222</v>
      </c>
      <c r="H3347" s="25">
        <v>0</v>
      </c>
      <c r="I3347" s="19">
        <v>4</v>
      </c>
      <c r="J3347" s="22" t="s">
        <v>23</v>
      </c>
      <c r="K3347" s="22" t="s">
        <v>14</v>
      </c>
      <c r="L3347" s="19">
        <v>2</v>
      </c>
      <c r="M3347" s="20">
        <v>0</v>
      </c>
      <c r="O3347" s="20">
        <v>0</v>
      </c>
      <c r="Q3347" s="20">
        <v>0</v>
      </c>
      <c r="S3347" s="20">
        <v>0</v>
      </c>
      <c r="U3347" s="20">
        <v>0</v>
      </c>
      <c r="W3347" s="20">
        <v>0</v>
      </c>
      <c r="Y3347" s="20">
        <v>0</v>
      </c>
      <c r="AA3347" s="20">
        <v>0</v>
      </c>
      <c r="AC3347" s="20">
        <v>0</v>
      </c>
      <c r="AE3347" s="20">
        <v>0</v>
      </c>
      <c r="AG3347" s="20">
        <v>0</v>
      </c>
      <c r="AI3347" s="20">
        <v>0</v>
      </c>
      <c r="AK3347" s="20">
        <v>0</v>
      </c>
      <c r="AM3347" s="20">
        <v>0</v>
      </c>
      <c r="AO3347" s="20">
        <v>312523</v>
      </c>
      <c r="AQ3347" s="21">
        <v>312523</v>
      </c>
      <c r="AR3347" s="24"/>
      <c r="AS3347" s="20">
        <v>0</v>
      </c>
      <c r="AU3347" s="25">
        <v>2415</v>
      </c>
      <c r="AW3347" s="22" t="str">
        <f t="shared" si="52"/>
        <v>No</v>
      </c>
      <c r="AX3347" s="6"/>
    </row>
    <row r="3348" spans="1:50">
      <c r="A3348" s="3" t="s">
        <v>4997</v>
      </c>
      <c r="B3348" s="3" t="s">
        <v>1098</v>
      </c>
      <c r="C3348" s="22" t="s">
        <v>85</v>
      </c>
      <c r="D3348" s="310" t="s">
        <v>4998</v>
      </c>
      <c r="E3348" s="314" t="s">
        <v>4999</v>
      </c>
      <c r="F3348" s="22" t="s">
        <v>187</v>
      </c>
      <c r="G3348" s="3" t="s">
        <v>222</v>
      </c>
      <c r="H3348" s="25">
        <v>0</v>
      </c>
      <c r="I3348" s="19">
        <v>4</v>
      </c>
      <c r="J3348" s="22" t="s">
        <v>12</v>
      </c>
      <c r="K3348" s="22" t="s">
        <v>14</v>
      </c>
      <c r="L3348" s="19">
        <v>2</v>
      </c>
      <c r="M3348" s="20">
        <v>0</v>
      </c>
      <c r="O3348" s="20">
        <v>0</v>
      </c>
      <c r="Q3348" s="20">
        <v>0</v>
      </c>
      <c r="S3348" s="20">
        <v>0</v>
      </c>
      <c r="U3348" s="20">
        <v>0</v>
      </c>
      <c r="W3348" s="20">
        <v>0</v>
      </c>
      <c r="Y3348" s="20">
        <v>0</v>
      </c>
      <c r="AA3348" s="20">
        <v>0</v>
      </c>
      <c r="AC3348" s="20">
        <v>0</v>
      </c>
      <c r="AE3348" s="20">
        <v>0</v>
      </c>
      <c r="AG3348" s="20">
        <v>0</v>
      </c>
      <c r="AI3348" s="20">
        <v>0</v>
      </c>
      <c r="AK3348" s="20">
        <v>0</v>
      </c>
      <c r="AM3348" s="20">
        <v>0</v>
      </c>
      <c r="AO3348" s="20">
        <v>165698</v>
      </c>
      <c r="AQ3348" s="21">
        <v>165698</v>
      </c>
      <c r="AR3348" s="24"/>
      <c r="AS3348" s="20">
        <v>0</v>
      </c>
      <c r="AU3348" s="25">
        <v>5654</v>
      </c>
      <c r="AW3348" s="22" t="str">
        <f t="shared" si="52"/>
        <v>No</v>
      </c>
      <c r="AX3348" s="6"/>
    </row>
    <row r="3349" spans="1:50">
      <c r="A3349" s="3" t="s">
        <v>4456</v>
      </c>
      <c r="B3349" s="3" t="s">
        <v>4457</v>
      </c>
      <c r="C3349" s="22" t="s">
        <v>32</v>
      </c>
      <c r="D3349" s="310" t="s">
        <v>4458</v>
      </c>
      <c r="E3349" s="314" t="s">
        <v>4459</v>
      </c>
      <c r="F3349" s="22" t="s">
        <v>187</v>
      </c>
      <c r="G3349" s="3" t="s">
        <v>222</v>
      </c>
      <c r="H3349" s="25">
        <v>0</v>
      </c>
      <c r="I3349" s="19">
        <v>4</v>
      </c>
      <c r="J3349" s="22" t="s">
        <v>13</v>
      </c>
      <c r="K3349" s="22" t="s">
        <v>11</v>
      </c>
      <c r="L3349" s="19">
        <v>2</v>
      </c>
      <c r="M3349" s="20">
        <v>0</v>
      </c>
      <c r="O3349" s="20">
        <v>0</v>
      </c>
      <c r="Q3349" s="20">
        <v>0</v>
      </c>
      <c r="S3349" s="20">
        <v>0</v>
      </c>
      <c r="U3349" s="20">
        <v>0</v>
      </c>
      <c r="W3349" s="20">
        <v>0</v>
      </c>
      <c r="Y3349" s="20">
        <v>0</v>
      </c>
      <c r="AA3349" s="20">
        <v>0</v>
      </c>
      <c r="AC3349" s="20">
        <v>0</v>
      </c>
      <c r="AE3349" s="20">
        <v>0</v>
      </c>
      <c r="AG3349" s="20">
        <v>0</v>
      </c>
      <c r="AI3349" s="20">
        <v>0</v>
      </c>
      <c r="AK3349" s="20">
        <v>0</v>
      </c>
      <c r="AM3349" s="20">
        <v>0</v>
      </c>
      <c r="AO3349" s="20">
        <v>4680</v>
      </c>
      <c r="AQ3349" s="21">
        <v>4680</v>
      </c>
      <c r="AR3349" s="24"/>
      <c r="AS3349" s="20">
        <v>0</v>
      </c>
      <c r="AU3349" s="25">
        <v>71</v>
      </c>
      <c r="AW3349" s="22" t="str">
        <f t="shared" si="52"/>
        <v>No</v>
      </c>
      <c r="AX3349" s="6"/>
    </row>
    <row r="3350" spans="1:50">
      <c r="A3350" s="3" t="s">
        <v>1314</v>
      </c>
      <c r="B3350" s="3" t="s">
        <v>1315</v>
      </c>
      <c r="C3350" s="22" t="s">
        <v>19</v>
      </c>
      <c r="D3350" s="310" t="s">
        <v>1316</v>
      </c>
      <c r="E3350" s="314">
        <v>99328</v>
      </c>
      <c r="F3350" s="22" t="s">
        <v>160</v>
      </c>
      <c r="G3350" s="3" t="s">
        <v>5166</v>
      </c>
      <c r="H3350" s="25">
        <v>0</v>
      </c>
      <c r="I3350" s="19">
        <v>4</v>
      </c>
      <c r="J3350" s="22" t="s">
        <v>13</v>
      </c>
      <c r="K3350" s="22" t="s">
        <v>11</v>
      </c>
      <c r="L3350" s="19">
        <v>2</v>
      </c>
      <c r="M3350" s="20">
        <v>0</v>
      </c>
      <c r="O3350" s="20">
        <v>0</v>
      </c>
      <c r="Q3350" s="20">
        <v>0</v>
      </c>
      <c r="S3350" s="20">
        <v>0</v>
      </c>
      <c r="U3350" s="20">
        <v>0</v>
      </c>
      <c r="W3350" s="20">
        <v>0</v>
      </c>
      <c r="Y3350" s="20">
        <v>0</v>
      </c>
      <c r="AA3350" s="20">
        <v>0</v>
      </c>
      <c r="AC3350" s="20">
        <v>0</v>
      </c>
      <c r="AE3350" s="20">
        <v>0</v>
      </c>
      <c r="AG3350" s="20">
        <v>0</v>
      </c>
      <c r="AI3350" s="20">
        <v>0</v>
      </c>
      <c r="AK3350" s="20">
        <v>0</v>
      </c>
      <c r="AM3350" s="20">
        <v>0</v>
      </c>
      <c r="AO3350" s="20">
        <v>143720</v>
      </c>
      <c r="AQ3350" s="21">
        <v>143720</v>
      </c>
      <c r="AR3350" s="24"/>
      <c r="AS3350" s="20">
        <v>0</v>
      </c>
      <c r="AU3350" s="25">
        <v>6776</v>
      </c>
      <c r="AW3350" s="22" t="str">
        <f t="shared" si="52"/>
        <v>No</v>
      </c>
      <c r="AX3350" s="6"/>
    </row>
    <row r="3351" spans="1:50">
      <c r="A3351" s="3" t="s">
        <v>6598</v>
      </c>
      <c r="B3351" s="3" t="s">
        <v>929</v>
      </c>
      <c r="C3351" s="22" t="s">
        <v>1</v>
      </c>
      <c r="D3351" s="310">
        <v>48</v>
      </c>
      <c r="E3351" s="314">
        <v>48</v>
      </c>
      <c r="F3351" s="22" t="s">
        <v>187</v>
      </c>
      <c r="G3351" s="3" t="s">
        <v>5166</v>
      </c>
      <c r="H3351" s="25">
        <v>51924</v>
      </c>
      <c r="I3351" s="19">
        <v>4</v>
      </c>
      <c r="J3351" s="22" t="s">
        <v>13</v>
      </c>
      <c r="K3351" s="22" t="s">
        <v>11</v>
      </c>
      <c r="L3351" s="19">
        <v>2</v>
      </c>
      <c r="M3351" s="20">
        <v>0</v>
      </c>
      <c r="O3351" s="20">
        <v>0</v>
      </c>
      <c r="Q3351" s="20">
        <v>0</v>
      </c>
      <c r="S3351" s="20">
        <v>0</v>
      </c>
      <c r="U3351" s="20">
        <v>0</v>
      </c>
      <c r="W3351" s="20">
        <v>0</v>
      </c>
      <c r="Y3351" s="20">
        <v>0</v>
      </c>
      <c r="AA3351" s="20">
        <v>0</v>
      </c>
      <c r="AC3351" s="20">
        <v>0</v>
      </c>
      <c r="AE3351" s="20">
        <v>0</v>
      </c>
      <c r="AG3351" s="20">
        <v>0</v>
      </c>
      <c r="AI3351" s="20">
        <v>0</v>
      </c>
      <c r="AK3351" s="20">
        <v>0</v>
      </c>
      <c r="AM3351" s="20">
        <v>0</v>
      </c>
      <c r="AO3351" s="20">
        <v>530107</v>
      </c>
      <c r="AQ3351" s="21">
        <v>530107</v>
      </c>
      <c r="AR3351" s="24"/>
      <c r="AS3351" s="20">
        <v>0</v>
      </c>
      <c r="AU3351" s="25">
        <v>7065</v>
      </c>
      <c r="AW3351" s="22" t="str">
        <f t="shared" si="52"/>
        <v>No</v>
      </c>
      <c r="AX3351" s="6"/>
    </row>
    <row r="3352" spans="1:50">
      <c r="A3352" s="3" t="s">
        <v>1149</v>
      </c>
      <c r="B3352" s="3" t="s">
        <v>1150</v>
      </c>
      <c r="C3352" s="22" t="s">
        <v>62</v>
      </c>
      <c r="D3352" s="310" t="s">
        <v>1151</v>
      </c>
      <c r="E3352" s="314">
        <v>88164</v>
      </c>
      <c r="F3352" s="22" t="s">
        <v>160</v>
      </c>
      <c r="G3352" s="3" t="s">
        <v>5166</v>
      </c>
      <c r="H3352" s="25">
        <v>0</v>
      </c>
      <c r="I3352" s="19">
        <v>4</v>
      </c>
      <c r="J3352" s="22" t="s">
        <v>13</v>
      </c>
      <c r="K3352" s="22" t="s">
        <v>11</v>
      </c>
      <c r="L3352" s="19">
        <v>2</v>
      </c>
      <c r="M3352" s="20">
        <v>0</v>
      </c>
      <c r="O3352" s="20">
        <v>0</v>
      </c>
      <c r="Q3352" s="20">
        <v>0</v>
      </c>
      <c r="S3352" s="20">
        <v>0</v>
      </c>
      <c r="U3352" s="20">
        <v>0</v>
      </c>
      <c r="W3352" s="20">
        <v>0</v>
      </c>
      <c r="Y3352" s="20">
        <v>0</v>
      </c>
      <c r="AA3352" s="20">
        <v>0</v>
      </c>
      <c r="AC3352" s="20">
        <v>0</v>
      </c>
      <c r="AE3352" s="20">
        <v>0</v>
      </c>
      <c r="AG3352" s="20">
        <v>0</v>
      </c>
      <c r="AI3352" s="20">
        <v>0</v>
      </c>
      <c r="AK3352" s="20">
        <v>0</v>
      </c>
      <c r="AM3352" s="20">
        <v>0</v>
      </c>
      <c r="AO3352" s="20">
        <v>220100</v>
      </c>
      <c r="AQ3352" s="21">
        <v>220100</v>
      </c>
      <c r="AR3352" s="24"/>
      <c r="AS3352" s="20">
        <v>0</v>
      </c>
      <c r="AU3352" s="25">
        <v>3214</v>
      </c>
      <c r="AW3352" s="22" t="str">
        <f t="shared" si="52"/>
        <v>No</v>
      </c>
      <c r="AX3352" s="6"/>
    </row>
    <row r="3353" spans="1:50">
      <c r="A3353" s="3" t="s">
        <v>6104</v>
      </c>
      <c r="B3353" s="3" t="s">
        <v>3306</v>
      </c>
      <c r="C3353" s="22" t="s">
        <v>65</v>
      </c>
      <c r="D3353" s="310" t="s">
        <v>3697</v>
      </c>
      <c r="E3353" s="314" t="s">
        <v>3698</v>
      </c>
      <c r="F3353" s="22" t="s">
        <v>187</v>
      </c>
      <c r="G3353" s="3" t="s">
        <v>222</v>
      </c>
      <c r="H3353" s="25">
        <v>0</v>
      </c>
      <c r="I3353" s="19">
        <v>4</v>
      </c>
      <c r="J3353" s="22" t="s">
        <v>12</v>
      </c>
      <c r="K3353" s="22" t="s">
        <v>11</v>
      </c>
      <c r="L3353" s="19">
        <v>2</v>
      </c>
      <c r="M3353" s="20">
        <v>0</v>
      </c>
      <c r="O3353" s="20">
        <v>0</v>
      </c>
      <c r="Q3353" s="20">
        <v>0</v>
      </c>
      <c r="S3353" s="20">
        <v>0</v>
      </c>
      <c r="U3353" s="20">
        <v>0</v>
      </c>
      <c r="W3353" s="20">
        <v>0</v>
      </c>
      <c r="Y3353" s="20">
        <v>0</v>
      </c>
      <c r="AA3353" s="20">
        <v>0</v>
      </c>
      <c r="AC3353" s="20">
        <v>0</v>
      </c>
      <c r="AE3353" s="20">
        <v>0</v>
      </c>
      <c r="AG3353" s="20">
        <v>0</v>
      </c>
      <c r="AI3353" s="20">
        <v>0</v>
      </c>
      <c r="AK3353" s="20">
        <v>0</v>
      </c>
      <c r="AM3353" s="20">
        <v>0</v>
      </c>
      <c r="AO3353" s="20">
        <v>49820</v>
      </c>
      <c r="AQ3353" s="21">
        <v>49820</v>
      </c>
      <c r="AR3353" s="24"/>
      <c r="AS3353" s="20">
        <v>0</v>
      </c>
      <c r="AU3353" s="25">
        <v>1103</v>
      </c>
      <c r="AW3353" s="22" t="str">
        <f t="shared" si="52"/>
        <v>No</v>
      </c>
      <c r="AX3353" s="6"/>
    </row>
    <row r="3354" spans="1:50">
      <c r="A3354" s="3" t="s">
        <v>3140</v>
      </c>
      <c r="B3354" s="3" t="s">
        <v>553</v>
      </c>
      <c r="C3354" s="22" t="s">
        <v>113</v>
      </c>
      <c r="D3354" s="310" t="s">
        <v>3141</v>
      </c>
      <c r="E3354" s="314" t="s">
        <v>3142</v>
      </c>
      <c r="F3354" s="22" t="s">
        <v>187</v>
      </c>
      <c r="G3354" s="3" t="s">
        <v>222</v>
      </c>
      <c r="H3354" s="25">
        <v>0</v>
      </c>
      <c r="I3354" s="19">
        <v>4</v>
      </c>
      <c r="J3354" s="22" t="s">
        <v>13</v>
      </c>
      <c r="K3354" s="22" t="s">
        <v>14</v>
      </c>
      <c r="L3354" s="19">
        <v>2</v>
      </c>
      <c r="M3354" s="20">
        <v>0</v>
      </c>
      <c r="O3354" s="20">
        <v>0</v>
      </c>
      <c r="Q3354" s="20">
        <v>0</v>
      </c>
      <c r="S3354" s="20">
        <v>0</v>
      </c>
      <c r="U3354" s="20">
        <v>0</v>
      </c>
      <c r="W3354" s="20">
        <v>0</v>
      </c>
      <c r="Y3354" s="20">
        <v>0</v>
      </c>
      <c r="AA3354" s="20">
        <v>0</v>
      </c>
      <c r="AC3354" s="20">
        <v>0</v>
      </c>
      <c r="AE3354" s="20">
        <v>0</v>
      </c>
      <c r="AG3354" s="20">
        <v>0</v>
      </c>
      <c r="AI3354" s="20">
        <v>0</v>
      </c>
      <c r="AK3354" s="20">
        <v>0</v>
      </c>
      <c r="AM3354" s="20">
        <v>0</v>
      </c>
      <c r="AO3354" s="20">
        <v>337815</v>
      </c>
      <c r="AQ3354" s="21">
        <v>337815</v>
      </c>
      <c r="AR3354" s="24"/>
      <c r="AS3354" s="20">
        <v>0</v>
      </c>
      <c r="AU3354" s="25">
        <v>7027</v>
      </c>
      <c r="AW3354" s="22" t="str">
        <f t="shared" si="52"/>
        <v>No</v>
      </c>
      <c r="AX3354" s="6"/>
    </row>
    <row r="3355" spans="1:50">
      <c r="A3355" s="3" t="s">
        <v>5711</v>
      </c>
      <c r="B3355" s="3" t="s">
        <v>5712</v>
      </c>
      <c r="C3355" s="22" t="s">
        <v>74</v>
      </c>
      <c r="E3355" s="314" t="s">
        <v>5713</v>
      </c>
      <c r="F3355" s="22" t="s">
        <v>187</v>
      </c>
      <c r="G3355" s="3" t="s">
        <v>222</v>
      </c>
      <c r="H3355" s="25">
        <v>0</v>
      </c>
      <c r="I3355" s="19">
        <v>4</v>
      </c>
      <c r="J3355" s="22" t="s">
        <v>13</v>
      </c>
      <c r="K3355" s="22" t="s">
        <v>14</v>
      </c>
      <c r="L3355" s="19">
        <v>2</v>
      </c>
      <c r="M3355" s="20">
        <v>0</v>
      </c>
      <c r="O3355" s="20">
        <v>0</v>
      </c>
      <c r="Q3355" s="20">
        <v>0</v>
      </c>
      <c r="S3355" s="20">
        <v>0</v>
      </c>
      <c r="U3355" s="20">
        <v>0</v>
      </c>
      <c r="W3355" s="20">
        <v>0</v>
      </c>
      <c r="Y3355" s="20">
        <v>0</v>
      </c>
      <c r="AA3355" s="20">
        <v>0</v>
      </c>
      <c r="AC3355" s="20">
        <v>0</v>
      </c>
      <c r="AE3355" s="20">
        <v>0</v>
      </c>
      <c r="AG3355" s="20">
        <v>0</v>
      </c>
      <c r="AI3355" s="20">
        <v>0</v>
      </c>
      <c r="AK3355" s="20">
        <v>0</v>
      </c>
      <c r="AM3355" s="20">
        <v>0</v>
      </c>
      <c r="AO3355" s="20">
        <v>185585</v>
      </c>
      <c r="AQ3355" s="21">
        <v>185585</v>
      </c>
      <c r="AR3355" s="24"/>
      <c r="AS3355" s="20">
        <v>0</v>
      </c>
      <c r="AU3355" s="25">
        <v>3792</v>
      </c>
      <c r="AW3355" s="22" t="str">
        <f t="shared" si="52"/>
        <v>No</v>
      </c>
      <c r="AX3355" s="6"/>
    </row>
    <row r="3356" spans="1:50">
      <c r="A3356" s="3" t="s">
        <v>4764</v>
      </c>
      <c r="B3356" s="3" t="s">
        <v>4765</v>
      </c>
      <c r="C3356" s="22" t="s">
        <v>21</v>
      </c>
      <c r="D3356" s="310" t="s">
        <v>4766</v>
      </c>
      <c r="E3356" s="314" t="s">
        <v>4767</v>
      </c>
      <c r="F3356" s="22" t="s">
        <v>189</v>
      </c>
      <c r="G3356" s="3" t="s">
        <v>222</v>
      </c>
      <c r="H3356" s="25">
        <v>0</v>
      </c>
      <c r="I3356" s="19">
        <v>4</v>
      </c>
      <c r="J3356" s="22" t="s">
        <v>12</v>
      </c>
      <c r="K3356" s="22" t="s">
        <v>14</v>
      </c>
      <c r="L3356" s="19">
        <v>2</v>
      </c>
      <c r="M3356" s="20">
        <v>0</v>
      </c>
      <c r="O3356" s="20">
        <v>0</v>
      </c>
      <c r="Q3356" s="20">
        <v>0</v>
      </c>
      <c r="S3356" s="20">
        <v>0</v>
      </c>
      <c r="U3356" s="20">
        <v>0</v>
      </c>
      <c r="W3356" s="20">
        <v>0</v>
      </c>
      <c r="Y3356" s="20">
        <v>0</v>
      </c>
      <c r="AA3356" s="20">
        <v>0</v>
      </c>
      <c r="AC3356" s="20">
        <v>0</v>
      </c>
      <c r="AE3356" s="20">
        <v>0</v>
      </c>
      <c r="AG3356" s="20">
        <v>0</v>
      </c>
      <c r="AI3356" s="20">
        <v>0</v>
      </c>
      <c r="AK3356" s="20">
        <v>0</v>
      </c>
      <c r="AM3356" s="20">
        <v>0</v>
      </c>
      <c r="AO3356" s="20">
        <v>95620</v>
      </c>
      <c r="AQ3356" s="21">
        <v>95620</v>
      </c>
      <c r="AR3356" s="24"/>
      <c r="AS3356" s="20">
        <v>0</v>
      </c>
      <c r="AU3356" s="25">
        <v>876</v>
      </c>
      <c r="AW3356" s="22" t="str">
        <f t="shared" si="52"/>
        <v>No</v>
      </c>
      <c r="AX3356" s="6"/>
    </row>
    <row r="3357" spans="1:50">
      <c r="A3357" s="3" t="s">
        <v>4997</v>
      </c>
      <c r="B3357" s="3" t="s">
        <v>1098</v>
      </c>
      <c r="C3357" s="22" t="s">
        <v>85</v>
      </c>
      <c r="D3357" s="310" t="s">
        <v>4998</v>
      </c>
      <c r="E3357" s="314" t="s">
        <v>4999</v>
      </c>
      <c r="F3357" s="22" t="s">
        <v>187</v>
      </c>
      <c r="G3357" s="3" t="s">
        <v>222</v>
      </c>
      <c r="H3357" s="25">
        <v>0</v>
      </c>
      <c r="I3357" s="19">
        <v>4</v>
      </c>
      <c r="J3357" s="22" t="s">
        <v>17</v>
      </c>
      <c r="K3357" s="22" t="s">
        <v>14</v>
      </c>
      <c r="L3357" s="19">
        <v>2</v>
      </c>
      <c r="M3357" s="20">
        <v>0</v>
      </c>
      <c r="O3357" s="20">
        <v>0</v>
      </c>
      <c r="Q3357" s="20">
        <v>0</v>
      </c>
      <c r="S3357" s="20">
        <v>0</v>
      </c>
      <c r="U3357" s="20">
        <v>0</v>
      </c>
      <c r="W3357" s="20">
        <v>0</v>
      </c>
      <c r="Y3357" s="20">
        <v>0</v>
      </c>
      <c r="AA3357" s="20">
        <v>0</v>
      </c>
      <c r="AC3357" s="20">
        <v>0</v>
      </c>
      <c r="AE3357" s="20">
        <v>0</v>
      </c>
      <c r="AG3357" s="20">
        <v>0</v>
      </c>
      <c r="AI3357" s="20">
        <v>0</v>
      </c>
      <c r="AK3357" s="20">
        <v>0</v>
      </c>
      <c r="AM3357" s="20">
        <v>0</v>
      </c>
      <c r="AO3357" s="20">
        <v>204006</v>
      </c>
      <c r="AQ3357" s="21">
        <v>204006</v>
      </c>
      <c r="AR3357" s="24"/>
      <c r="AS3357" s="20">
        <v>0</v>
      </c>
      <c r="AU3357" s="25">
        <v>7949</v>
      </c>
      <c r="AW3357" s="22" t="str">
        <f t="shared" si="52"/>
        <v>No</v>
      </c>
      <c r="AX3357" s="6"/>
    </row>
    <row r="3358" spans="1:50">
      <c r="A3358" s="3" t="s">
        <v>6100</v>
      </c>
      <c r="B3358" s="3" t="s">
        <v>6101</v>
      </c>
      <c r="C3358" s="22" t="s">
        <v>57</v>
      </c>
      <c r="D3358" s="310" t="s">
        <v>6102</v>
      </c>
      <c r="E3358" s="314" t="s">
        <v>6103</v>
      </c>
      <c r="F3358" s="22" t="s">
        <v>235</v>
      </c>
      <c r="G3358" s="3" t="s">
        <v>222</v>
      </c>
      <c r="H3358" s="25">
        <v>0</v>
      </c>
      <c r="I3358" s="19">
        <v>4</v>
      </c>
      <c r="J3358" s="22" t="s">
        <v>13</v>
      </c>
      <c r="K3358" s="22" t="s">
        <v>11</v>
      </c>
      <c r="L3358" s="19">
        <v>1</v>
      </c>
      <c r="M3358" s="20">
        <v>0</v>
      </c>
      <c r="O3358" s="20">
        <v>0</v>
      </c>
      <c r="Q3358" s="20">
        <v>0</v>
      </c>
      <c r="S3358" s="20">
        <v>0</v>
      </c>
      <c r="U3358" s="20">
        <v>0</v>
      </c>
      <c r="W3358" s="20">
        <v>0</v>
      </c>
      <c r="Y3358" s="20">
        <v>0</v>
      </c>
      <c r="AA3358" s="20">
        <v>0</v>
      </c>
      <c r="AC3358" s="20">
        <v>0</v>
      </c>
      <c r="AE3358" s="20">
        <v>0</v>
      </c>
      <c r="AG3358" s="20">
        <v>0</v>
      </c>
      <c r="AI3358" s="20">
        <v>0</v>
      </c>
      <c r="AK3358" s="20">
        <v>0</v>
      </c>
      <c r="AM3358" s="20">
        <v>0</v>
      </c>
      <c r="AO3358" s="20">
        <v>132470</v>
      </c>
      <c r="AQ3358" s="21">
        <v>132470</v>
      </c>
      <c r="AR3358" s="24"/>
      <c r="AS3358" s="20">
        <v>0</v>
      </c>
      <c r="AU3358" s="25">
        <v>624</v>
      </c>
      <c r="AW3358" s="22" t="str">
        <f t="shared" si="52"/>
        <v>No</v>
      </c>
      <c r="AX3358" s="6"/>
    </row>
    <row r="3359" spans="1:50">
      <c r="A3359" s="3" t="s">
        <v>1032</v>
      </c>
      <c r="B3359" s="3" t="s">
        <v>1033</v>
      </c>
      <c r="C3359" s="22" t="s">
        <v>21</v>
      </c>
      <c r="D3359" s="310" t="s">
        <v>1034</v>
      </c>
      <c r="E3359" s="314">
        <v>99262</v>
      </c>
      <c r="F3359" s="22" t="s">
        <v>160</v>
      </c>
      <c r="G3359" s="3" t="s">
        <v>5166</v>
      </c>
      <c r="H3359" s="25">
        <v>0</v>
      </c>
      <c r="I3359" s="19">
        <v>4</v>
      </c>
      <c r="J3359" s="22" t="s">
        <v>24</v>
      </c>
      <c r="K3359" s="22" t="s">
        <v>11</v>
      </c>
      <c r="L3359" s="19">
        <v>1</v>
      </c>
      <c r="M3359" s="20">
        <v>0</v>
      </c>
      <c r="O3359" s="20">
        <v>0</v>
      </c>
      <c r="Q3359" s="20">
        <v>0</v>
      </c>
      <c r="S3359" s="20">
        <v>0</v>
      </c>
      <c r="U3359" s="20">
        <v>0</v>
      </c>
      <c r="W3359" s="20">
        <v>0</v>
      </c>
      <c r="Y3359" s="20">
        <v>0</v>
      </c>
      <c r="AA3359" s="20">
        <v>0</v>
      </c>
      <c r="AC3359" s="20">
        <v>0</v>
      </c>
      <c r="AE3359" s="20">
        <v>0</v>
      </c>
      <c r="AG3359" s="20">
        <v>0</v>
      </c>
      <c r="AI3359" s="20">
        <v>0</v>
      </c>
      <c r="AK3359" s="20">
        <v>0</v>
      </c>
      <c r="AM3359" s="20">
        <v>0</v>
      </c>
      <c r="AO3359" s="20">
        <v>64143</v>
      </c>
      <c r="AQ3359" s="21">
        <v>64143</v>
      </c>
      <c r="AR3359" s="24"/>
      <c r="AS3359" s="20">
        <v>0</v>
      </c>
      <c r="AU3359" s="25">
        <v>389</v>
      </c>
      <c r="AW3359" s="22" t="str">
        <f t="shared" si="52"/>
        <v>No</v>
      </c>
      <c r="AX3359" s="6"/>
    </row>
    <row r="3360" spans="1:50">
      <c r="A3360" s="3" t="s">
        <v>4876</v>
      </c>
      <c r="B3360" s="3" t="s">
        <v>5880</v>
      </c>
      <c r="C3360" s="22" t="s">
        <v>85</v>
      </c>
      <c r="D3360" s="310" t="s">
        <v>4877</v>
      </c>
      <c r="E3360" s="314" t="s">
        <v>4878</v>
      </c>
      <c r="F3360" s="22" t="s">
        <v>189</v>
      </c>
      <c r="G3360" s="3" t="s">
        <v>222</v>
      </c>
      <c r="H3360" s="25">
        <v>0</v>
      </c>
      <c r="I3360" s="19">
        <v>4</v>
      </c>
      <c r="J3360" s="22" t="s">
        <v>13</v>
      </c>
      <c r="K3360" s="22" t="s">
        <v>14</v>
      </c>
      <c r="L3360" s="19">
        <v>1</v>
      </c>
      <c r="M3360" s="20">
        <v>0</v>
      </c>
      <c r="O3360" s="20">
        <v>0</v>
      </c>
      <c r="Q3360" s="20">
        <v>0</v>
      </c>
      <c r="S3360" s="20">
        <v>0</v>
      </c>
      <c r="U3360" s="20">
        <v>0</v>
      </c>
      <c r="W3360" s="20">
        <v>0</v>
      </c>
      <c r="Y3360" s="20">
        <v>0</v>
      </c>
      <c r="AA3360" s="20">
        <v>0</v>
      </c>
      <c r="AC3360" s="20">
        <v>0</v>
      </c>
      <c r="AE3360" s="20">
        <v>0</v>
      </c>
      <c r="AG3360" s="20">
        <v>0</v>
      </c>
      <c r="AI3360" s="20">
        <v>0</v>
      </c>
      <c r="AK3360" s="20">
        <v>0</v>
      </c>
      <c r="AM3360" s="20">
        <v>0</v>
      </c>
      <c r="AO3360" s="20">
        <v>166560</v>
      </c>
      <c r="AQ3360" s="21">
        <v>166560</v>
      </c>
      <c r="AR3360" s="24"/>
      <c r="AS3360" s="20">
        <v>0</v>
      </c>
      <c r="AU3360" s="25">
        <v>2547</v>
      </c>
      <c r="AW3360" s="22" t="str">
        <f t="shared" si="52"/>
        <v>No</v>
      </c>
      <c r="AX3360" s="6"/>
    </row>
    <row r="3361" spans="1:50">
      <c r="A3361" s="3" t="s">
        <v>6106</v>
      </c>
      <c r="B3361" s="3" t="s">
        <v>230</v>
      </c>
      <c r="C3361" s="22" t="s">
        <v>74</v>
      </c>
      <c r="D3361" s="310">
        <v>2191</v>
      </c>
      <c r="E3361" s="314">
        <v>20191</v>
      </c>
      <c r="F3361" s="22" t="s">
        <v>187</v>
      </c>
      <c r="G3361" s="3" t="s">
        <v>5166</v>
      </c>
      <c r="H3361" s="25">
        <v>57442</v>
      </c>
      <c r="I3361" s="19">
        <v>4</v>
      </c>
      <c r="J3361" s="22" t="s">
        <v>12</v>
      </c>
      <c r="K3361" s="22" t="s">
        <v>11</v>
      </c>
      <c r="L3361" s="19">
        <v>1</v>
      </c>
      <c r="M3361" s="20">
        <v>0</v>
      </c>
      <c r="O3361" s="20">
        <v>0</v>
      </c>
      <c r="Q3361" s="20">
        <v>0</v>
      </c>
      <c r="S3361" s="20">
        <v>0</v>
      </c>
      <c r="U3361" s="20">
        <v>0</v>
      </c>
      <c r="W3361" s="20">
        <v>0</v>
      </c>
      <c r="Y3361" s="20">
        <v>0</v>
      </c>
      <c r="AA3361" s="20">
        <v>0</v>
      </c>
      <c r="AC3361" s="20">
        <v>0</v>
      </c>
      <c r="AE3361" s="20">
        <v>0</v>
      </c>
      <c r="AG3361" s="20">
        <v>0</v>
      </c>
      <c r="AI3361" s="20">
        <v>0</v>
      </c>
      <c r="AK3361" s="20">
        <v>0</v>
      </c>
      <c r="AM3361" s="20">
        <v>0</v>
      </c>
      <c r="AO3361" s="20">
        <v>140220</v>
      </c>
      <c r="AQ3361" s="21">
        <v>140220</v>
      </c>
      <c r="AR3361" s="24"/>
      <c r="AS3361" s="20">
        <v>0</v>
      </c>
      <c r="AU3361" s="25">
        <v>1560</v>
      </c>
      <c r="AW3361" s="22" t="str">
        <f t="shared" si="52"/>
        <v>No</v>
      </c>
      <c r="AX3361" s="6"/>
    </row>
    <row r="3362" spans="1:50">
      <c r="A3362" s="3" t="s">
        <v>1111</v>
      </c>
      <c r="B3362" s="3" t="s">
        <v>1112</v>
      </c>
      <c r="C3362" s="22" t="s">
        <v>1</v>
      </c>
      <c r="D3362" s="310" t="s">
        <v>1113</v>
      </c>
      <c r="E3362" s="314">
        <v>135</v>
      </c>
      <c r="F3362" s="22" t="s">
        <v>160</v>
      </c>
      <c r="G3362" s="3" t="s">
        <v>5166</v>
      </c>
      <c r="H3362" s="25">
        <v>0</v>
      </c>
      <c r="I3362" s="19">
        <v>4</v>
      </c>
      <c r="J3362" s="22" t="s">
        <v>12</v>
      </c>
      <c r="K3362" s="22" t="s">
        <v>11</v>
      </c>
      <c r="L3362" s="19">
        <v>1</v>
      </c>
      <c r="M3362" s="20">
        <v>0</v>
      </c>
      <c r="O3362" s="20">
        <v>0</v>
      </c>
      <c r="Q3362" s="20">
        <v>0</v>
      </c>
      <c r="S3362" s="20">
        <v>0</v>
      </c>
      <c r="U3362" s="20">
        <v>0</v>
      </c>
      <c r="W3362" s="20">
        <v>0</v>
      </c>
      <c r="Y3362" s="20">
        <v>0</v>
      </c>
      <c r="AA3362" s="20">
        <v>0</v>
      </c>
      <c r="AC3362" s="20">
        <v>0</v>
      </c>
      <c r="AE3362" s="20">
        <v>0</v>
      </c>
      <c r="AG3362" s="20">
        <v>0</v>
      </c>
      <c r="AI3362" s="20">
        <v>0</v>
      </c>
      <c r="AK3362" s="20">
        <v>0</v>
      </c>
      <c r="AM3362" s="20">
        <v>0</v>
      </c>
      <c r="AO3362" s="20">
        <v>71862</v>
      </c>
      <c r="AQ3362" s="21">
        <v>71862</v>
      </c>
      <c r="AR3362" s="24"/>
      <c r="AS3362" s="20">
        <v>0</v>
      </c>
      <c r="AU3362" s="25">
        <v>597</v>
      </c>
      <c r="AW3362" s="22" t="str">
        <f t="shared" si="52"/>
        <v>No</v>
      </c>
      <c r="AX3362" s="6"/>
    </row>
    <row r="3363" spans="1:50">
      <c r="A3363" s="3" t="s">
        <v>6600</v>
      </c>
      <c r="B3363" s="3" t="s">
        <v>314</v>
      </c>
      <c r="C3363" s="22" t="s">
        <v>105</v>
      </c>
      <c r="D3363" s="310">
        <v>3053</v>
      </c>
      <c r="E3363" s="314">
        <v>30053</v>
      </c>
      <c r="F3363" s="22" t="s">
        <v>187</v>
      </c>
      <c r="G3363" s="3" t="s">
        <v>5166</v>
      </c>
      <c r="H3363" s="25">
        <v>69501</v>
      </c>
      <c r="I3363" s="19">
        <v>4</v>
      </c>
      <c r="J3363" s="22" t="s">
        <v>12</v>
      </c>
      <c r="K3363" s="22" t="s">
        <v>11</v>
      </c>
      <c r="L3363" s="19">
        <v>1</v>
      </c>
      <c r="M3363" s="20">
        <v>0</v>
      </c>
      <c r="O3363" s="20">
        <v>0</v>
      </c>
      <c r="Q3363" s="20">
        <v>0</v>
      </c>
      <c r="S3363" s="20">
        <v>0</v>
      </c>
      <c r="U3363" s="20">
        <v>0</v>
      </c>
      <c r="W3363" s="20">
        <v>0</v>
      </c>
      <c r="Y3363" s="20">
        <v>0</v>
      </c>
      <c r="AA3363" s="20">
        <v>0</v>
      </c>
      <c r="AC3363" s="20">
        <v>0</v>
      </c>
      <c r="AE3363" s="20">
        <v>0</v>
      </c>
      <c r="AG3363" s="20">
        <v>0</v>
      </c>
      <c r="AI3363" s="20">
        <v>0</v>
      </c>
      <c r="AK3363" s="20">
        <v>0</v>
      </c>
      <c r="AM3363" s="20">
        <v>0</v>
      </c>
      <c r="AO3363" s="20">
        <v>47098</v>
      </c>
      <c r="AQ3363" s="21">
        <v>47098</v>
      </c>
      <c r="AR3363" s="24"/>
      <c r="AS3363" s="20">
        <v>0</v>
      </c>
      <c r="AU3363" s="25">
        <v>1780</v>
      </c>
      <c r="AW3363" s="22" t="str">
        <f t="shared" si="52"/>
        <v>No</v>
      </c>
      <c r="AX3363" s="6"/>
    </row>
    <row r="3364" spans="1:50">
      <c r="A3364" s="3" t="s">
        <v>6603</v>
      </c>
      <c r="B3364" s="3" t="s">
        <v>470</v>
      </c>
      <c r="C3364" s="22" t="s">
        <v>46</v>
      </c>
      <c r="D3364" s="310">
        <v>5042</v>
      </c>
      <c r="E3364" s="314">
        <v>50042</v>
      </c>
      <c r="F3364" s="22" t="s">
        <v>187</v>
      </c>
      <c r="G3364" s="3" t="s">
        <v>5166</v>
      </c>
      <c r="H3364" s="25">
        <v>8608208</v>
      </c>
      <c r="I3364" s="19">
        <v>4</v>
      </c>
      <c r="J3364" s="22" t="s">
        <v>12</v>
      </c>
      <c r="K3364" s="22" t="s">
        <v>11</v>
      </c>
      <c r="L3364" s="19">
        <v>1</v>
      </c>
      <c r="M3364" s="20">
        <v>0</v>
      </c>
      <c r="O3364" s="20">
        <v>0</v>
      </c>
      <c r="Q3364" s="20">
        <v>0</v>
      </c>
      <c r="S3364" s="20">
        <v>0</v>
      </c>
      <c r="U3364" s="20">
        <v>0</v>
      </c>
      <c r="W3364" s="20">
        <v>0</v>
      </c>
      <c r="Y3364" s="20">
        <v>0</v>
      </c>
      <c r="AA3364" s="20">
        <v>0</v>
      </c>
      <c r="AC3364" s="20">
        <v>0</v>
      </c>
      <c r="AE3364" s="20">
        <v>0</v>
      </c>
      <c r="AG3364" s="20">
        <v>0</v>
      </c>
      <c r="AI3364" s="20">
        <v>0</v>
      </c>
      <c r="AK3364" s="20">
        <v>0</v>
      </c>
      <c r="AM3364" s="20">
        <v>0</v>
      </c>
      <c r="AO3364" s="20">
        <v>321528</v>
      </c>
      <c r="AQ3364" s="21">
        <v>321528</v>
      </c>
      <c r="AR3364" s="24"/>
      <c r="AS3364" s="20">
        <v>0</v>
      </c>
      <c r="AU3364" s="25">
        <v>3306</v>
      </c>
      <c r="AW3364" s="22" t="str">
        <f t="shared" si="52"/>
        <v>No</v>
      </c>
      <c r="AX3364" s="6"/>
    </row>
    <row r="3365" spans="1:50">
      <c r="A3365" s="3" t="s">
        <v>1038</v>
      </c>
      <c r="B3365" s="3" t="s">
        <v>1039</v>
      </c>
      <c r="C3365" s="22" t="s">
        <v>109</v>
      </c>
      <c r="D3365" s="310" t="s">
        <v>1040</v>
      </c>
      <c r="E3365" s="314">
        <v>4</v>
      </c>
      <c r="F3365" s="22" t="s">
        <v>160</v>
      </c>
      <c r="G3365" s="3" t="s">
        <v>5166</v>
      </c>
      <c r="H3365" s="25">
        <v>0</v>
      </c>
      <c r="I3365" s="19">
        <v>4</v>
      </c>
      <c r="J3365" s="22" t="s">
        <v>24</v>
      </c>
      <c r="K3365" s="22" t="s">
        <v>11</v>
      </c>
      <c r="L3365" s="19">
        <v>1</v>
      </c>
      <c r="M3365" s="20">
        <v>0</v>
      </c>
      <c r="O3365" s="20">
        <v>0</v>
      </c>
      <c r="Q3365" s="20">
        <v>0</v>
      </c>
      <c r="S3365" s="20">
        <v>0</v>
      </c>
      <c r="U3365" s="20">
        <v>0</v>
      </c>
      <c r="W3365" s="20">
        <v>0</v>
      </c>
      <c r="Y3365" s="20">
        <v>0</v>
      </c>
      <c r="AA3365" s="20">
        <v>0</v>
      </c>
      <c r="AC3365" s="20">
        <v>0</v>
      </c>
      <c r="AE3365" s="20">
        <v>0</v>
      </c>
      <c r="AG3365" s="20">
        <v>0</v>
      </c>
      <c r="AI3365" s="20">
        <v>0</v>
      </c>
      <c r="AK3365" s="20">
        <v>0</v>
      </c>
      <c r="AM3365" s="20">
        <v>0</v>
      </c>
      <c r="AO3365" s="20">
        <v>639912</v>
      </c>
      <c r="AQ3365" s="21">
        <v>639912</v>
      </c>
      <c r="AR3365" s="24"/>
      <c r="AS3365" s="20">
        <v>0</v>
      </c>
      <c r="AU3365" s="25">
        <v>5394</v>
      </c>
      <c r="AW3365" s="22" t="str">
        <f t="shared" si="52"/>
        <v>No</v>
      </c>
      <c r="AX3365" s="6"/>
    </row>
    <row r="3366" spans="1:50">
      <c r="A3366" s="3" t="s">
        <v>2497</v>
      </c>
      <c r="B3366" s="3" t="s">
        <v>2076</v>
      </c>
      <c r="C3366" s="22" t="s">
        <v>16</v>
      </c>
      <c r="D3366" s="310" t="s">
        <v>2498</v>
      </c>
      <c r="E3366" s="314" t="s">
        <v>2499</v>
      </c>
      <c r="F3366" s="22" t="s">
        <v>187</v>
      </c>
      <c r="G3366" s="3" t="s">
        <v>222</v>
      </c>
      <c r="H3366" s="25">
        <v>0</v>
      </c>
      <c r="I3366" s="19">
        <v>4</v>
      </c>
      <c r="J3366" s="22" t="s">
        <v>13</v>
      </c>
      <c r="K3366" s="22" t="s">
        <v>14</v>
      </c>
      <c r="L3366" s="19">
        <v>1</v>
      </c>
      <c r="M3366" s="20">
        <v>0</v>
      </c>
      <c r="O3366" s="20">
        <v>0</v>
      </c>
      <c r="Q3366" s="20">
        <v>0</v>
      </c>
      <c r="S3366" s="20">
        <v>0</v>
      </c>
      <c r="U3366" s="20">
        <v>0</v>
      </c>
      <c r="W3366" s="20">
        <v>0</v>
      </c>
      <c r="Y3366" s="20">
        <v>0</v>
      </c>
      <c r="AA3366" s="20">
        <v>0</v>
      </c>
      <c r="AC3366" s="20">
        <v>0</v>
      </c>
      <c r="AE3366" s="20">
        <v>0</v>
      </c>
      <c r="AG3366" s="20">
        <v>0</v>
      </c>
      <c r="AI3366" s="20">
        <v>0</v>
      </c>
      <c r="AK3366" s="20">
        <v>0</v>
      </c>
      <c r="AM3366" s="20">
        <v>0</v>
      </c>
      <c r="AO3366" s="20">
        <v>98699</v>
      </c>
      <c r="AQ3366" s="21">
        <v>98699</v>
      </c>
      <c r="AR3366" s="24"/>
      <c r="AS3366" s="20">
        <v>0</v>
      </c>
      <c r="AU3366" s="25">
        <v>2071</v>
      </c>
      <c r="AW3366" s="22" t="str">
        <f t="shared" si="52"/>
        <v>No</v>
      </c>
      <c r="AX3366" s="6"/>
    </row>
    <row r="3367" spans="1:50">
      <c r="A3367" s="3" t="s">
        <v>6115</v>
      </c>
      <c r="B3367" s="3" t="s">
        <v>871</v>
      </c>
      <c r="C3367" s="22" t="s">
        <v>89</v>
      </c>
      <c r="D3367" s="310">
        <v>4123</v>
      </c>
      <c r="E3367" s="314">
        <v>40123</v>
      </c>
      <c r="F3367" s="22" t="s">
        <v>187</v>
      </c>
      <c r="G3367" s="3" t="s">
        <v>5166</v>
      </c>
      <c r="H3367" s="25">
        <v>2148346</v>
      </c>
      <c r="I3367" s="19">
        <v>4</v>
      </c>
      <c r="J3367" s="22" t="s">
        <v>12</v>
      </c>
      <c r="K3367" s="22" t="s">
        <v>11</v>
      </c>
      <c r="L3367" s="19">
        <v>1</v>
      </c>
      <c r="M3367" s="20">
        <v>0</v>
      </c>
      <c r="O3367" s="20">
        <v>0</v>
      </c>
      <c r="Q3367" s="20">
        <v>0</v>
      </c>
      <c r="S3367" s="20">
        <v>0</v>
      </c>
      <c r="U3367" s="20">
        <v>0</v>
      </c>
      <c r="W3367" s="20">
        <v>0</v>
      </c>
      <c r="Y3367" s="20">
        <v>0</v>
      </c>
      <c r="AA3367" s="20">
        <v>0</v>
      </c>
      <c r="AC3367" s="20">
        <v>0</v>
      </c>
      <c r="AE3367" s="20">
        <v>0</v>
      </c>
      <c r="AG3367" s="20">
        <v>0</v>
      </c>
      <c r="AI3367" s="20">
        <v>0</v>
      </c>
      <c r="AK3367" s="20">
        <v>0</v>
      </c>
      <c r="AM3367" s="20">
        <v>0</v>
      </c>
      <c r="AO3367" s="20">
        <v>33100</v>
      </c>
      <c r="AQ3367" s="21">
        <v>33100</v>
      </c>
      <c r="AR3367" s="24"/>
      <c r="AS3367" s="20">
        <v>0</v>
      </c>
      <c r="AU3367" s="25">
        <v>1308</v>
      </c>
      <c r="AW3367" s="22" t="str">
        <f t="shared" si="52"/>
        <v>No</v>
      </c>
      <c r="AX3367" s="6"/>
    </row>
    <row r="3368" spans="1:50">
      <c r="A3368" s="3" t="s">
        <v>1029</v>
      </c>
      <c r="B3368" s="3" t="s">
        <v>1030</v>
      </c>
      <c r="C3368" s="22" t="s">
        <v>21</v>
      </c>
      <c r="D3368" s="310" t="s">
        <v>1031</v>
      </c>
      <c r="E3368" s="314">
        <v>99256</v>
      </c>
      <c r="F3368" s="22" t="s">
        <v>160</v>
      </c>
      <c r="G3368" s="3" t="s">
        <v>5166</v>
      </c>
      <c r="H3368" s="25">
        <v>0</v>
      </c>
      <c r="I3368" s="19">
        <v>4</v>
      </c>
      <c r="J3368" s="22" t="s">
        <v>12</v>
      </c>
      <c r="K3368" s="22" t="s">
        <v>11</v>
      </c>
      <c r="L3368" s="19">
        <v>1</v>
      </c>
      <c r="M3368" s="20">
        <v>0</v>
      </c>
      <c r="O3368" s="20">
        <v>0</v>
      </c>
      <c r="Q3368" s="20">
        <v>0</v>
      </c>
      <c r="S3368" s="20">
        <v>0</v>
      </c>
      <c r="U3368" s="20">
        <v>0</v>
      </c>
      <c r="W3368" s="20">
        <v>0</v>
      </c>
      <c r="Y3368" s="20">
        <v>0</v>
      </c>
      <c r="AA3368" s="20">
        <v>0</v>
      </c>
      <c r="AC3368" s="20">
        <v>0</v>
      </c>
      <c r="AE3368" s="20">
        <v>0</v>
      </c>
      <c r="AG3368" s="20">
        <v>0</v>
      </c>
      <c r="AI3368" s="20">
        <v>0</v>
      </c>
      <c r="AK3368" s="20">
        <v>0</v>
      </c>
      <c r="AM3368" s="20">
        <v>0</v>
      </c>
      <c r="AO3368" s="20">
        <v>17717</v>
      </c>
      <c r="AQ3368" s="21">
        <v>17717</v>
      </c>
      <c r="AR3368" s="24"/>
      <c r="AS3368" s="20">
        <v>0</v>
      </c>
      <c r="AU3368" s="25">
        <v>284</v>
      </c>
      <c r="AW3368" s="22" t="str">
        <f t="shared" si="52"/>
        <v>No</v>
      </c>
      <c r="AX3368" s="6"/>
    </row>
    <row r="3369" spans="1:50">
      <c r="A3369" s="3" t="s">
        <v>5672</v>
      </c>
      <c r="B3369" s="3" t="s">
        <v>828</v>
      </c>
      <c r="C3369" s="22" t="s">
        <v>21</v>
      </c>
      <c r="E3369" s="314">
        <v>90298</v>
      </c>
      <c r="F3369" s="22" t="s">
        <v>187</v>
      </c>
      <c r="G3369" s="3" t="s">
        <v>5166</v>
      </c>
      <c r="H3369" s="25">
        <v>214811</v>
      </c>
      <c r="I3369" s="19">
        <v>4</v>
      </c>
      <c r="J3369" s="22" t="s">
        <v>12</v>
      </c>
      <c r="K3369" s="22" t="s">
        <v>14</v>
      </c>
      <c r="L3369" s="19">
        <v>0</v>
      </c>
      <c r="M3369" s="20">
        <v>0</v>
      </c>
      <c r="O3369" s="20">
        <v>0</v>
      </c>
      <c r="Q3369" s="20">
        <v>0</v>
      </c>
      <c r="S3369" s="20">
        <v>0</v>
      </c>
      <c r="U3369" s="20">
        <v>0</v>
      </c>
      <c r="W3369" s="20">
        <v>0</v>
      </c>
      <c r="Y3369" s="20">
        <v>0</v>
      </c>
      <c r="AA3369" s="20">
        <v>0</v>
      </c>
      <c r="AC3369" s="20">
        <v>0</v>
      </c>
      <c r="AE3369" s="20">
        <v>0</v>
      </c>
      <c r="AG3369" s="20">
        <v>0</v>
      </c>
      <c r="AI3369" s="20">
        <v>0</v>
      </c>
      <c r="AK3369" s="20">
        <v>0</v>
      </c>
      <c r="AM3369" s="20">
        <v>0</v>
      </c>
      <c r="AO3369" s="20">
        <v>0</v>
      </c>
      <c r="AQ3369" s="21">
        <v>0</v>
      </c>
      <c r="AR3369" s="24"/>
      <c r="AS3369" s="20">
        <v>0</v>
      </c>
      <c r="AU3369" s="25">
        <v>0</v>
      </c>
      <c r="AW3369" s="22" t="str">
        <f t="shared" si="52"/>
        <v>No</v>
      </c>
      <c r="AX3369" s="6"/>
    </row>
    <row r="3370" spans="1:50">
      <c r="A3370" s="3" t="s">
        <v>6121</v>
      </c>
      <c r="B3370" s="3" t="s">
        <v>621</v>
      </c>
      <c r="C3370" s="22" t="s">
        <v>113</v>
      </c>
      <c r="E3370" s="314">
        <v>55312</v>
      </c>
      <c r="F3370" s="22" t="s">
        <v>187</v>
      </c>
      <c r="G3370" s="3" t="s">
        <v>185</v>
      </c>
      <c r="H3370" s="25">
        <v>1376476</v>
      </c>
      <c r="I3370" s="19">
        <v>3</v>
      </c>
      <c r="J3370" s="22" t="s">
        <v>18</v>
      </c>
      <c r="K3370" s="22" t="s">
        <v>14</v>
      </c>
      <c r="L3370" s="19">
        <v>3</v>
      </c>
      <c r="M3370" s="20">
        <v>0</v>
      </c>
      <c r="O3370" s="20">
        <v>0</v>
      </c>
      <c r="Q3370" s="20">
        <v>0</v>
      </c>
      <c r="S3370" s="20">
        <v>0</v>
      </c>
      <c r="U3370" s="20">
        <v>0</v>
      </c>
      <c r="W3370" s="20">
        <v>0</v>
      </c>
      <c r="Y3370" s="20">
        <v>0</v>
      </c>
      <c r="AA3370" s="20">
        <v>0</v>
      </c>
      <c r="AC3370" s="20">
        <v>0</v>
      </c>
      <c r="AE3370" s="20">
        <v>0</v>
      </c>
      <c r="AG3370" s="20">
        <v>0</v>
      </c>
      <c r="AI3370" s="20">
        <v>0</v>
      </c>
      <c r="AK3370" s="20">
        <v>918881</v>
      </c>
      <c r="AM3370" s="20">
        <v>614860</v>
      </c>
      <c r="AO3370" s="20">
        <v>0</v>
      </c>
      <c r="AQ3370" s="21">
        <v>1533741</v>
      </c>
      <c r="AR3370" s="24"/>
      <c r="AS3370" s="20">
        <v>0</v>
      </c>
      <c r="AU3370" s="25">
        <v>2900</v>
      </c>
      <c r="AW3370" s="22" t="str">
        <f t="shared" si="52"/>
        <v>No</v>
      </c>
      <c r="AX3370" s="6"/>
    </row>
    <row r="3371" spans="1:50">
      <c r="A3371" s="3" t="s">
        <v>4062</v>
      </c>
      <c r="B3371" s="3" t="s">
        <v>502</v>
      </c>
      <c r="C3371" s="22" t="s">
        <v>65</v>
      </c>
      <c r="D3371" s="310" t="s">
        <v>4063</v>
      </c>
      <c r="E3371" s="314" t="s">
        <v>4064</v>
      </c>
      <c r="F3371" s="22" t="s">
        <v>187</v>
      </c>
      <c r="G3371" s="3" t="s">
        <v>222</v>
      </c>
      <c r="H3371" s="25">
        <v>0</v>
      </c>
      <c r="I3371" s="19">
        <v>3</v>
      </c>
      <c r="J3371" s="22" t="s">
        <v>12</v>
      </c>
      <c r="K3371" s="22" t="s">
        <v>11</v>
      </c>
      <c r="L3371" s="19">
        <v>3</v>
      </c>
      <c r="M3371" s="20">
        <v>0</v>
      </c>
      <c r="O3371" s="20">
        <v>0</v>
      </c>
      <c r="Q3371" s="20">
        <v>0</v>
      </c>
      <c r="S3371" s="20">
        <v>0</v>
      </c>
      <c r="U3371" s="20">
        <v>0</v>
      </c>
      <c r="W3371" s="20">
        <v>0</v>
      </c>
      <c r="Y3371" s="20">
        <v>0</v>
      </c>
      <c r="AA3371" s="20">
        <v>0</v>
      </c>
      <c r="AC3371" s="20">
        <v>0</v>
      </c>
      <c r="AE3371" s="20">
        <v>0</v>
      </c>
      <c r="AG3371" s="20">
        <v>0</v>
      </c>
      <c r="AI3371" s="20">
        <v>0</v>
      </c>
      <c r="AK3371" s="20">
        <v>0</v>
      </c>
      <c r="AM3371" s="20">
        <v>0</v>
      </c>
      <c r="AO3371" s="20">
        <v>83004</v>
      </c>
      <c r="AQ3371" s="21">
        <v>83004</v>
      </c>
      <c r="AR3371" s="24"/>
      <c r="AS3371" s="20">
        <v>0</v>
      </c>
      <c r="AU3371" s="25">
        <v>727</v>
      </c>
      <c r="AW3371" s="22" t="str">
        <f t="shared" si="52"/>
        <v>No</v>
      </c>
      <c r="AX3371" s="6"/>
    </row>
    <row r="3372" spans="1:50">
      <c r="A3372" s="3" t="s">
        <v>6133</v>
      </c>
      <c r="B3372" s="3" t="s">
        <v>5429</v>
      </c>
      <c r="C3372" s="22" t="s">
        <v>41</v>
      </c>
      <c r="D3372" s="310" t="s">
        <v>2136</v>
      </c>
      <c r="E3372" s="314" t="s">
        <v>2137</v>
      </c>
      <c r="F3372" s="22" t="s">
        <v>187</v>
      </c>
      <c r="G3372" s="3" t="s">
        <v>222</v>
      </c>
      <c r="H3372" s="25">
        <v>0</v>
      </c>
      <c r="I3372" s="19">
        <v>3</v>
      </c>
      <c r="J3372" s="22" t="s">
        <v>12</v>
      </c>
      <c r="K3372" s="22" t="s">
        <v>11</v>
      </c>
      <c r="L3372" s="19">
        <v>3</v>
      </c>
      <c r="M3372" s="20">
        <v>0</v>
      </c>
      <c r="O3372" s="20">
        <v>0</v>
      </c>
      <c r="Q3372" s="20">
        <v>0</v>
      </c>
      <c r="S3372" s="20">
        <v>0</v>
      </c>
      <c r="U3372" s="20">
        <v>0</v>
      </c>
      <c r="W3372" s="20">
        <v>0</v>
      </c>
      <c r="Y3372" s="20">
        <v>0</v>
      </c>
      <c r="AA3372" s="20">
        <v>0</v>
      </c>
      <c r="AC3372" s="20">
        <v>0</v>
      </c>
      <c r="AE3372" s="20">
        <v>0</v>
      </c>
      <c r="AG3372" s="20">
        <v>0</v>
      </c>
      <c r="AI3372" s="20">
        <v>0</v>
      </c>
      <c r="AK3372" s="20">
        <v>0</v>
      </c>
      <c r="AM3372" s="20">
        <v>0</v>
      </c>
      <c r="AO3372" s="20">
        <v>158708</v>
      </c>
      <c r="AQ3372" s="21">
        <v>158708</v>
      </c>
      <c r="AR3372" s="24"/>
      <c r="AS3372" s="20">
        <v>0</v>
      </c>
      <c r="AU3372" s="25">
        <v>6501</v>
      </c>
      <c r="AW3372" s="22" t="str">
        <f t="shared" si="52"/>
        <v>No</v>
      </c>
      <c r="AX3372" s="6"/>
    </row>
    <row r="3373" spans="1:50">
      <c r="A3373" s="3" t="s">
        <v>1571</v>
      </c>
      <c r="B3373" s="3" t="s">
        <v>1572</v>
      </c>
      <c r="C3373" s="22" t="s">
        <v>74</v>
      </c>
      <c r="D3373" s="310" t="s">
        <v>1573</v>
      </c>
      <c r="E3373" s="314" t="s">
        <v>1574</v>
      </c>
      <c r="F3373" s="22" t="s">
        <v>187</v>
      </c>
      <c r="G3373" s="3" t="s">
        <v>222</v>
      </c>
      <c r="H3373" s="25">
        <v>0</v>
      </c>
      <c r="I3373" s="19">
        <v>3</v>
      </c>
      <c r="J3373" s="22" t="s">
        <v>13</v>
      </c>
      <c r="K3373" s="22" t="s">
        <v>11</v>
      </c>
      <c r="L3373" s="19">
        <v>3</v>
      </c>
      <c r="M3373" s="20">
        <v>0</v>
      </c>
      <c r="O3373" s="20">
        <v>0</v>
      </c>
      <c r="Q3373" s="20">
        <v>0</v>
      </c>
      <c r="S3373" s="20">
        <v>0</v>
      </c>
      <c r="U3373" s="20">
        <v>0</v>
      </c>
      <c r="W3373" s="20">
        <v>0</v>
      </c>
      <c r="Y3373" s="20">
        <v>0</v>
      </c>
      <c r="AA3373" s="20">
        <v>0</v>
      </c>
      <c r="AC3373" s="20">
        <v>0</v>
      </c>
      <c r="AE3373" s="20">
        <v>0</v>
      </c>
      <c r="AG3373" s="20">
        <v>0</v>
      </c>
      <c r="AI3373" s="20">
        <v>0</v>
      </c>
      <c r="AK3373" s="20">
        <v>0</v>
      </c>
      <c r="AM3373" s="20">
        <v>0</v>
      </c>
      <c r="AO3373" s="20">
        <v>221742</v>
      </c>
      <c r="AQ3373" s="21">
        <v>221742</v>
      </c>
      <c r="AR3373" s="24"/>
      <c r="AS3373" s="20">
        <v>0</v>
      </c>
      <c r="AU3373" s="25">
        <v>2538</v>
      </c>
      <c r="AW3373" s="22" t="str">
        <f t="shared" si="52"/>
        <v>No</v>
      </c>
      <c r="AX3373" s="6"/>
    </row>
    <row r="3374" spans="1:50">
      <c r="A3374" s="3" t="s">
        <v>6132</v>
      </c>
      <c r="B3374" s="3" t="s">
        <v>4580</v>
      </c>
      <c r="C3374" s="22" t="s">
        <v>64</v>
      </c>
      <c r="D3374" s="310" t="s">
        <v>4581</v>
      </c>
      <c r="E3374" s="314" t="s">
        <v>4582</v>
      </c>
      <c r="F3374" s="22" t="s">
        <v>235</v>
      </c>
      <c r="G3374" s="3" t="s">
        <v>222</v>
      </c>
      <c r="H3374" s="25">
        <v>0</v>
      </c>
      <c r="I3374" s="19">
        <v>3</v>
      </c>
      <c r="J3374" s="22" t="s">
        <v>12</v>
      </c>
      <c r="K3374" s="22" t="s">
        <v>11</v>
      </c>
      <c r="L3374" s="19">
        <v>3</v>
      </c>
      <c r="M3374" s="20">
        <v>0</v>
      </c>
      <c r="O3374" s="20">
        <v>0</v>
      </c>
      <c r="Q3374" s="20">
        <v>0</v>
      </c>
      <c r="S3374" s="20">
        <v>0</v>
      </c>
      <c r="U3374" s="20">
        <v>0</v>
      </c>
      <c r="W3374" s="20">
        <v>0</v>
      </c>
      <c r="Y3374" s="20">
        <v>0</v>
      </c>
      <c r="AA3374" s="20">
        <v>0</v>
      </c>
      <c r="AC3374" s="20">
        <v>0</v>
      </c>
      <c r="AE3374" s="20">
        <v>0</v>
      </c>
      <c r="AG3374" s="20">
        <v>0</v>
      </c>
      <c r="AI3374" s="20">
        <v>0</v>
      </c>
      <c r="AK3374" s="20">
        <v>0</v>
      </c>
      <c r="AM3374" s="20">
        <v>0</v>
      </c>
      <c r="AO3374" s="20">
        <v>201053</v>
      </c>
      <c r="AQ3374" s="21">
        <v>201053</v>
      </c>
      <c r="AR3374" s="24"/>
      <c r="AS3374" s="20">
        <v>0</v>
      </c>
      <c r="AU3374" s="25">
        <v>2894</v>
      </c>
      <c r="AW3374" s="22" t="str">
        <f t="shared" si="52"/>
        <v>No</v>
      </c>
      <c r="AX3374" s="6"/>
    </row>
    <row r="3375" spans="1:50">
      <c r="A3375" s="3" t="s">
        <v>6125</v>
      </c>
      <c r="B3375" s="3" t="s">
        <v>4463</v>
      </c>
      <c r="C3375" s="22" t="s">
        <v>64</v>
      </c>
      <c r="D3375" s="310" t="s">
        <v>4464</v>
      </c>
      <c r="E3375" s="314" t="s">
        <v>4465</v>
      </c>
      <c r="F3375" s="22" t="s">
        <v>235</v>
      </c>
      <c r="G3375" s="3" t="s">
        <v>222</v>
      </c>
      <c r="H3375" s="25">
        <v>0</v>
      </c>
      <c r="I3375" s="19">
        <v>3</v>
      </c>
      <c r="J3375" s="22" t="s">
        <v>12</v>
      </c>
      <c r="K3375" s="22" t="s">
        <v>11</v>
      </c>
      <c r="L3375" s="19">
        <v>3</v>
      </c>
      <c r="M3375" s="20">
        <v>0</v>
      </c>
      <c r="O3375" s="20">
        <v>0</v>
      </c>
      <c r="Q3375" s="20">
        <v>0</v>
      </c>
      <c r="S3375" s="20">
        <v>0</v>
      </c>
      <c r="U3375" s="20">
        <v>0</v>
      </c>
      <c r="W3375" s="20">
        <v>0</v>
      </c>
      <c r="Y3375" s="20">
        <v>0</v>
      </c>
      <c r="AA3375" s="20">
        <v>0</v>
      </c>
      <c r="AC3375" s="20">
        <v>0</v>
      </c>
      <c r="AE3375" s="20">
        <v>0</v>
      </c>
      <c r="AG3375" s="20">
        <v>0</v>
      </c>
      <c r="AI3375" s="20">
        <v>0</v>
      </c>
      <c r="AK3375" s="20">
        <v>0</v>
      </c>
      <c r="AM3375" s="20">
        <v>0</v>
      </c>
      <c r="AO3375" s="20">
        <v>111397</v>
      </c>
      <c r="AQ3375" s="21">
        <v>111397</v>
      </c>
      <c r="AR3375" s="24"/>
      <c r="AS3375" s="20">
        <v>0</v>
      </c>
      <c r="AU3375" s="25">
        <v>1942</v>
      </c>
      <c r="AW3375" s="22" t="str">
        <f t="shared" si="52"/>
        <v>No</v>
      </c>
      <c r="AX3375" s="6"/>
    </row>
    <row r="3376" spans="1:50">
      <c r="A3376" s="3" t="s">
        <v>3400</v>
      </c>
      <c r="B3376" s="3" t="s">
        <v>3401</v>
      </c>
      <c r="C3376" s="22" t="s">
        <v>72</v>
      </c>
      <c r="D3376" s="310" t="s">
        <v>3402</v>
      </c>
      <c r="E3376" s="314" t="s">
        <v>3403</v>
      </c>
      <c r="F3376" s="22" t="s">
        <v>187</v>
      </c>
      <c r="G3376" s="3" t="s">
        <v>222</v>
      </c>
      <c r="H3376" s="25">
        <v>0</v>
      </c>
      <c r="I3376" s="19">
        <v>3</v>
      </c>
      <c r="J3376" s="22" t="s">
        <v>12</v>
      </c>
      <c r="K3376" s="22" t="s">
        <v>11</v>
      </c>
      <c r="L3376" s="19">
        <v>3</v>
      </c>
      <c r="M3376" s="20">
        <v>0</v>
      </c>
      <c r="O3376" s="20">
        <v>0</v>
      </c>
      <c r="Q3376" s="20">
        <v>0</v>
      </c>
      <c r="S3376" s="20">
        <v>0</v>
      </c>
      <c r="U3376" s="20">
        <v>0</v>
      </c>
      <c r="W3376" s="20">
        <v>0</v>
      </c>
      <c r="Y3376" s="20">
        <v>0</v>
      </c>
      <c r="AA3376" s="20">
        <v>0</v>
      </c>
      <c r="AC3376" s="20">
        <v>0</v>
      </c>
      <c r="AE3376" s="20">
        <v>0</v>
      </c>
      <c r="AG3376" s="20">
        <v>0</v>
      </c>
      <c r="AI3376" s="20">
        <v>0</v>
      </c>
      <c r="AK3376" s="20">
        <v>0</v>
      </c>
      <c r="AM3376" s="20">
        <v>0</v>
      </c>
      <c r="AO3376" s="20">
        <v>205538</v>
      </c>
      <c r="AQ3376" s="21">
        <v>205538</v>
      </c>
      <c r="AR3376" s="24"/>
      <c r="AS3376" s="20">
        <v>0</v>
      </c>
      <c r="AU3376" s="25">
        <v>3790</v>
      </c>
      <c r="AW3376" s="22" t="str">
        <f t="shared" si="52"/>
        <v>No</v>
      </c>
      <c r="AX3376" s="6"/>
    </row>
    <row r="3377" spans="1:50">
      <c r="A3377" s="3" t="s">
        <v>5358</v>
      </c>
      <c r="B3377" s="3" t="s">
        <v>203</v>
      </c>
      <c r="C3377" s="22" t="s">
        <v>52</v>
      </c>
      <c r="D3377" s="310">
        <v>1159</v>
      </c>
      <c r="E3377" s="314">
        <v>10181</v>
      </c>
      <c r="F3377" s="22" t="s">
        <v>187</v>
      </c>
      <c r="G3377" s="3" t="s">
        <v>5166</v>
      </c>
      <c r="H3377" s="25">
        <v>4181019</v>
      </c>
      <c r="I3377" s="19">
        <v>3</v>
      </c>
      <c r="J3377" s="22" t="s">
        <v>13</v>
      </c>
      <c r="K3377" s="22" t="s">
        <v>14</v>
      </c>
      <c r="L3377" s="19">
        <v>3</v>
      </c>
      <c r="M3377" s="20">
        <v>0</v>
      </c>
      <c r="O3377" s="20">
        <v>0</v>
      </c>
      <c r="Q3377" s="20">
        <v>0</v>
      </c>
      <c r="S3377" s="20">
        <v>0</v>
      </c>
      <c r="U3377" s="20">
        <v>0</v>
      </c>
      <c r="W3377" s="20">
        <v>0</v>
      </c>
      <c r="Y3377" s="20">
        <v>0</v>
      </c>
      <c r="AA3377" s="20">
        <v>0</v>
      </c>
      <c r="AC3377" s="20">
        <v>0</v>
      </c>
      <c r="AE3377" s="20">
        <v>0</v>
      </c>
      <c r="AG3377" s="20">
        <v>0</v>
      </c>
      <c r="AI3377" s="20">
        <v>0</v>
      </c>
      <c r="AK3377" s="20">
        <v>0</v>
      </c>
      <c r="AM3377" s="20">
        <v>0</v>
      </c>
      <c r="AO3377" s="20">
        <v>558960</v>
      </c>
      <c r="AQ3377" s="21">
        <v>558960</v>
      </c>
      <c r="AR3377" s="24"/>
      <c r="AS3377" s="20">
        <v>0</v>
      </c>
      <c r="AU3377" s="25">
        <v>8663</v>
      </c>
      <c r="AW3377" s="22" t="str">
        <f t="shared" si="52"/>
        <v>No</v>
      </c>
      <c r="AX3377" s="6"/>
    </row>
    <row r="3378" spans="1:50">
      <c r="A3378" s="3" t="s">
        <v>4247</v>
      </c>
      <c r="B3378" s="3" t="s">
        <v>4248</v>
      </c>
      <c r="C3378" s="22" t="s">
        <v>62</v>
      </c>
      <c r="D3378" s="310" t="s">
        <v>4249</v>
      </c>
      <c r="E3378" s="314" t="s">
        <v>4250</v>
      </c>
      <c r="F3378" s="22" t="s">
        <v>187</v>
      </c>
      <c r="G3378" s="3" t="s">
        <v>222</v>
      </c>
      <c r="H3378" s="25">
        <v>0</v>
      </c>
      <c r="I3378" s="19">
        <v>3</v>
      </c>
      <c r="J3378" s="22" t="s">
        <v>12</v>
      </c>
      <c r="K3378" s="22" t="s">
        <v>11</v>
      </c>
      <c r="L3378" s="19">
        <v>3</v>
      </c>
      <c r="M3378" s="20">
        <v>0</v>
      </c>
      <c r="O3378" s="20">
        <v>0</v>
      </c>
      <c r="Q3378" s="20">
        <v>0</v>
      </c>
      <c r="S3378" s="20">
        <v>0</v>
      </c>
      <c r="U3378" s="20">
        <v>0</v>
      </c>
      <c r="W3378" s="20">
        <v>0</v>
      </c>
      <c r="Y3378" s="20">
        <v>0</v>
      </c>
      <c r="AA3378" s="20">
        <v>0</v>
      </c>
      <c r="AC3378" s="20">
        <v>0</v>
      </c>
      <c r="AE3378" s="20">
        <v>0</v>
      </c>
      <c r="AG3378" s="20">
        <v>0</v>
      </c>
      <c r="AI3378" s="20">
        <v>0</v>
      </c>
      <c r="AK3378" s="20">
        <v>0</v>
      </c>
      <c r="AM3378" s="20">
        <v>0</v>
      </c>
      <c r="AO3378" s="20">
        <v>32306</v>
      </c>
      <c r="AQ3378" s="21">
        <v>32306</v>
      </c>
      <c r="AR3378" s="24"/>
      <c r="AS3378" s="20">
        <v>0</v>
      </c>
      <c r="AU3378" s="25">
        <v>708</v>
      </c>
      <c r="AW3378" s="22" t="str">
        <f t="shared" si="52"/>
        <v>No</v>
      </c>
      <c r="AX3378" s="6"/>
    </row>
    <row r="3379" spans="1:50">
      <c r="A3379" s="3" t="s">
        <v>3691</v>
      </c>
      <c r="B3379" s="3" t="s">
        <v>3692</v>
      </c>
      <c r="C3379" s="22" t="s">
        <v>48</v>
      </c>
      <c r="D3379" s="310" t="s">
        <v>3693</v>
      </c>
      <c r="E3379" s="314" t="s">
        <v>3694</v>
      </c>
      <c r="F3379" s="22" t="s">
        <v>187</v>
      </c>
      <c r="G3379" s="3" t="s">
        <v>222</v>
      </c>
      <c r="H3379" s="25">
        <v>0</v>
      </c>
      <c r="I3379" s="19">
        <v>3</v>
      </c>
      <c r="J3379" s="22" t="s">
        <v>12</v>
      </c>
      <c r="K3379" s="22" t="s">
        <v>11</v>
      </c>
      <c r="L3379" s="19">
        <v>3</v>
      </c>
      <c r="M3379" s="20">
        <v>0</v>
      </c>
      <c r="O3379" s="20">
        <v>0</v>
      </c>
      <c r="Q3379" s="20">
        <v>0</v>
      </c>
      <c r="S3379" s="20">
        <v>0</v>
      </c>
      <c r="U3379" s="20">
        <v>0</v>
      </c>
      <c r="W3379" s="20">
        <v>0</v>
      </c>
      <c r="Y3379" s="20">
        <v>0</v>
      </c>
      <c r="AA3379" s="20">
        <v>0</v>
      </c>
      <c r="AC3379" s="20">
        <v>0</v>
      </c>
      <c r="AE3379" s="20">
        <v>0</v>
      </c>
      <c r="AG3379" s="20">
        <v>0</v>
      </c>
      <c r="AI3379" s="20">
        <v>0</v>
      </c>
      <c r="AK3379" s="20">
        <v>0</v>
      </c>
      <c r="AM3379" s="20">
        <v>0</v>
      </c>
      <c r="AO3379" s="20">
        <v>92777</v>
      </c>
      <c r="AQ3379" s="21">
        <v>92777</v>
      </c>
      <c r="AR3379" s="24"/>
      <c r="AS3379" s="20">
        <v>0</v>
      </c>
      <c r="AU3379" s="25">
        <v>4541</v>
      </c>
      <c r="AW3379" s="22" t="str">
        <f t="shared" si="52"/>
        <v>No</v>
      </c>
      <c r="AX3379" s="6"/>
    </row>
    <row r="3380" spans="1:50">
      <c r="A3380" s="3" t="s">
        <v>4146</v>
      </c>
      <c r="B3380" s="3" t="s">
        <v>4147</v>
      </c>
      <c r="C3380" s="22" t="s">
        <v>65</v>
      </c>
      <c r="D3380" s="310" t="s">
        <v>4148</v>
      </c>
      <c r="E3380" s="314" t="s">
        <v>4149</v>
      </c>
      <c r="F3380" s="22" t="s">
        <v>187</v>
      </c>
      <c r="G3380" s="3" t="s">
        <v>222</v>
      </c>
      <c r="H3380" s="25">
        <v>0</v>
      </c>
      <c r="I3380" s="19">
        <v>3</v>
      </c>
      <c r="J3380" s="22" t="s">
        <v>12</v>
      </c>
      <c r="K3380" s="22" t="s">
        <v>11</v>
      </c>
      <c r="L3380" s="19">
        <v>3</v>
      </c>
      <c r="M3380" s="20">
        <v>0</v>
      </c>
      <c r="O3380" s="20">
        <v>0</v>
      </c>
      <c r="Q3380" s="20">
        <v>0</v>
      </c>
      <c r="S3380" s="20">
        <v>0</v>
      </c>
      <c r="U3380" s="20">
        <v>0</v>
      </c>
      <c r="W3380" s="20">
        <v>0</v>
      </c>
      <c r="Y3380" s="20">
        <v>0</v>
      </c>
      <c r="AA3380" s="20">
        <v>0</v>
      </c>
      <c r="AC3380" s="20">
        <v>0</v>
      </c>
      <c r="AE3380" s="20">
        <v>0</v>
      </c>
      <c r="AG3380" s="20">
        <v>0</v>
      </c>
      <c r="AI3380" s="20">
        <v>0</v>
      </c>
      <c r="AK3380" s="20">
        <v>0</v>
      </c>
      <c r="AM3380" s="20">
        <v>0</v>
      </c>
      <c r="AO3380" s="20">
        <v>135363</v>
      </c>
      <c r="AQ3380" s="21">
        <v>135363</v>
      </c>
      <c r="AR3380" s="24"/>
      <c r="AS3380" s="20">
        <v>0</v>
      </c>
      <c r="AU3380" s="25">
        <v>3150</v>
      </c>
      <c r="AW3380" s="22" t="str">
        <f t="shared" si="52"/>
        <v>No</v>
      </c>
      <c r="AX3380" s="6"/>
    </row>
    <row r="3381" spans="1:50">
      <c r="A3381" s="3" t="s">
        <v>1458</v>
      </c>
      <c r="B3381" s="3" t="s">
        <v>1459</v>
      </c>
      <c r="C3381" s="22" t="s">
        <v>55</v>
      </c>
      <c r="D3381" s="310" t="s">
        <v>1460</v>
      </c>
      <c r="E3381" s="314" t="s">
        <v>1461</v>
      </c>
      <c r="F3381" s="22" t="s">
        <v>187</v>
      </c>
      <c r="G3381" s="3" t="s">
        <v>222</v>
      </c>
      <c r="H3381" s="25">
        <v>0</v>
      </c>
      <c r="I3381" s="19">
        <v>3</v>
      </c>
      <c r="J3381" s="22" t="s">
        <v>24</v>
      </c>
      <c r="K3381" s="22" t="s">
        <v>14</v>
      </c>
      <c r="L3381" s="19">
        <v>3</v>
      </c>
      <c r="M3381" s="20">
        <v>0</v>
      </c>
      <c r="O3381" s="20">
        <v>0</v>
      </c>
      <c r="Q3381" s="20">
        <v>0</v>
      </c>
      <c r="S3381" s="20">
        <v>0</v>
      </c>
      <c r="U3381" s="20">
        <v>0</v>
      </c>
      <c r="W3381" s="20">
        <v>0</v>
      </c>
      <c r="Y3381" s="20">
        <v>0</v>
      </c>
      <c r="AA3381" s="20">
        <v>0</v>
      </c>
      <c r="AC3381" s="20">
        <v>0</v>
      </c>
      <c r="AE3381" s="20">
        <v>0</v>
      </c>
      <c r="AG3381" s="20">
        <v>0</v>
      </c>
      <c r="AI3381" s="20">
        <v>0</v>
      </c>
      <c r="AK3381" s="20">
        <v>0</v>
      </c>
      <c r="AM3381" s="20">
        <v>0</v>
      </c>
      <c r="AO3381" s="20">
        <v>80865</v>
      </c>
      <c r="AQ3381" s="21">
        <v>80865</v>
      </c>
      <c r="AR3381" s="24"/>
      <c r="AS3381" s="20">
        <v>0</v>
      </c>
      <c r="AU3381" s="25">
        <v>438</v>
      </c>
      <c r="AW3381" s="22" t="str">
        <f t="shared" si="52"/>
        <v>No</v>
      </c>
      <c r="AX3381" s="6"/>
    </row>
    <row r="3382" spans="1:50">
      <c r="A3382" s="3" t="s">
        <v>3981</v>
      </c>
      <c r="B3382" s="3" t="s">
        <v>3955</v>
      </c>
      <c r="C3382" s="22" t="s">
        <v>48</v>
      </c>
      <c r="D3382" s="310" t="s">
        <v>3982</v>
      </c>
      <c r="E3382" s="314" t="s">
        <v>3983</v>
      </c>
      <c r="F3382" s="22" t="s">
        <v>235</v>
      </c>
      <c r="G3382" s="3" t="s">
        <v>222</v>
      </c>
      <c r="H3382" s="25">
        <v>0</v>
      </c>
      <c r="I3382" s="19">
        <v>3</v>
      </c>
      <c r="J3382" s="22" t="s">
        <v>12</v>
      </c>
      <c r="K3382" s="22" t="s">
        <v>11</v>
      </c>
      <c r="L3382" s="19">
        <v>3</v>
      </c>
      <c r="M3382" s="20">
        <v>0</v>
      </c>
      <c r="O3382" s="20">
        <v>0</v>
      </c>
      <c r="Q3382" s="20">
        <v>0</v>
      </c>
      <c r="S3382" s="20">
        <v>0</v>
      </c>
      <c r="U3382" s="20">
        <v>0</v>
      </c>
      <c r="W3382" s="20">
        <v>0</v>
      </c>
      <c r="Y3382" s="20">
        <v>0</v>
      </c>
      <c r="AA3382" s="20">
        <v>0</v>
      </c>
      <c r="AC3382" s="20">
        <v>0</v>
      </c>
      <c r="AE3382" s="20">
        <v>0</v>
      </c>
      <c r="AG3382" s="20">
        <v>0</v>
      </c>
      <c r="AI3382" s="20">
        <v>0</v>
      </c>
      <c r="AK3382" s="20">
        <v>0</v>
      </c>
      <c r="AM3382" s="20">
        <v>0</v>
      </c>
      <c r="AO3382" s="20">
        <v>75530</v>
      </c>
      <c r="AQ3382" s="21">
        <v>75530</v>
      </c>
      <c r="AR3382" s="24"/>
      <c r="AS3382" s="20">
        <v>0</v>
      </c>
      <c r="AU3382" s="25">
        <v>897</v>
      </c>
      <c r="AW3382" s="22" t="str">
        <f t="shared" si="52"/>
        <v>No</v>
      </c>
      <c r="AX3382" s="6"/>
    </row>
    <row r="3383" spans="1:50">
      <c r="A3383" s="3" t="s">
        <v>3906</v>
      </c>
      <c r="B3383" s="3" t="s">
        <v>3907</v>
      </c>
      <c r="C3383" s="22" t="s">
        <v>65</v>
      </c>
      <c r="D3383" s="310" t="s">
        <v>3908</v>
      </c>
      <c r="E3383" s="314" t="s">
        <v>3909</v>
      </c>
      <c r="F3383" s="22" t="s">
        <v>187</v>
      </c>
      <c r="G3383" s="3" t="s">
        <v>222</v>
      </c>
      <c r="H3383" s="25">
        <v>0</v>
      </c>
      <c r="I3383" s="19">
        <v>3</v>
      </c>
      <c r="J3383" s="22" t="s">
        <v>12</v>
      </c>
      <c r="K3383" s="22" t="s">
        <v>11</v>
      </c>
      <c r="L3383" s="19">
        <v>3</v>
      </c>
      <c r="M3383" s="20">
        <v>0</v>
      </c>
      <c r="O3383" s="20">
        <v>0</v>
      </c>
      <c r="Q3383" s="20">
        <v>0</v>
      </c>
      <c r="S3383" s="20">
        <v>0</v>
      </c>
      <c r="U3383" s="20">
        <v>0</v>
      </c>
      <c r="W3383" s="20">
        <v>0</v>
      </c>
      <c r="Y3383" s="20">
        <v>0</v>
      </c>
      <c r="AA3383" s="20">
        <v>0</v>
      </c>
      <c r="AC3383" s="20">
        <v>0</v>
      </c>
      <c r="AE3383" s="20">
        <v>0</v>
      </c>
      <c r="AG3383" s="20">
        <v>0</v>
      </c>
      <c r="AI3383" s="20">
        <v>0</v>
      </c>
      <c r="AK3383" s="20">
        <v>0</v>
      </c>
      <c r="AM3383" s="20">
        <v>0</v>
      </c>
      <c r="AO3383" s="20">
        <v>16948</v>
      </c>
      <c r="AQ3383" s="21">
        <v>16948</v>
      </c>
      <c r="AR3383" s="24"/>
      <c r="AS3383" s="20">
        <v>0</v>
      </c>
      <c r="AU3383" s="25">
        <v>812</v>
      </c>
      <c r="AW3383" s="22" t="str">
        <f t="shared" si="52"/>
        <v>No</v>
      </c>
      <c r="AX3383" s="6"/>
    </row>
    <row r="3384" spans="1:50">
      <c r="A3384" s="3" t="s">
        <v>1598</v>
      </c>
      <c r="B3384" s="3" t="s">
        <v>631</v>
      </c>
      <c r="C3384" s="22" t="s">
        <v>74</v>
      </c>
      <c r="D3384" s="310" t="s">
        <v>1599</v>
      </c>
      <c r="E3384" s="314" t="s">
        <v>1600</v>
      </c>
      <c r="F3384" s="22" t="s">
        <v>187</v>
      </c>
      <c r="G3384" s="3" t="s">
        <v>222</v>
      </c>
      <c r="H3384" s="25">
        <v>0</v>
      </c>
      <c r="I3384" s="19">
        <v>3</v>
      </c>
      <c r="J3384" s="22" t="s">
        <v>13</v>
      </c>
      <c r="K3384" s="22" t="s">
        <v>11</v>
      </c>
      <c r="L3384" s="19">
        <v>3</v>
      </c>
      <c r="M3384" s="20">
        <v>0</v>
      </c>
      <c r="O3384" s="20">
        <v>0</v>
      </c>
      <c r="Q3384" s="20">
        <v>0</v>
      </c>
      <c r="S3384" s="20">
        <v>0</v>
      </c>
      <c r="U3384" s="20">
        <v>0</v>
      </c>
      <c r="W3384" s="20">
        <v>0</v>
      </c>
      <c r="Y3384" s="20">
        <v>0</v>
      </c>
      <c r="AA3384" s="20">
        <v>0</v>
      </c>
      <c r="AC3384" s="20">
        <v>0</v>
      </c>
      <c r="AE3384" s="20">
        <v>0</v>
      </c>
      <c r="AG3384" s="20">
        <v>0</v>
      </c>
      <c r="AI3384" s="20">
        <v>0</v>
      </c>
      <c r="AK3384" s="20">
        <v>0</v>
      </c>
      <c r="AM3384" s="20">
        <v>0</v>
      </c>
      <c r="AO3384" s="20">
        <v>387475</v>
      </c>
      <c r="AQ3384" s="21">
        <v>387475</v>
      </c>
      <c r="AR3384" s="24"/>
      <c r="AS3384" s="20">
        <v>0</v>
      </c>
      <c r="AU3384" s="25">
        <v>5750</v>
      </c>
      <c r="AW3384" s="22" t="str">
        <f t="shared" si="52"/>
        <v>No</v>
      </c>
      <c r="AX3384" s="6"/>
    </row>
    <row r="3385" spans="1:50">
      <c r="A3385" s="3" t="s">
        <v>2711</v>
      </c>
      <c r="B3385" s="3" t="s">
        <v>2712</v>
      </c>
      <c r="C3385" s="22" t="s">
        <v>113</v>
      </c>
      <c r="D3385" s="310" t="s">
        <v>2713</v>
      </c>
      <c r="E3385" s="314" t="s">
        <v>2714</v>
      </c>
      <c r="F3385" s="22" t="s">
        <v>187</v>
      </c>
      <c r="G3385" s="3" t="s">
        <v>222</v>
      </c>
      <c r="H3385" s="25">
        <v>0</v>
      </c>
      <c r="I3385" s="19">
        <v>3</v>
      </c>
      <c r="J3385" s="22" t="s">
        <v>12</v>
      </c>
      <c r="K3385" s="22" t="s">
        <v>14</v>
      </c>
      <c r="L3385" s="19">
        <v>3</v>
      </c>
      <c r="M3385" s="20">
        <v>0</v>
      </c>
      <c r="O3385" s="20">
        <v>0</v>
      </c>
      <c r="Q3385" s="20">
        <v>0</v>
      </c>
      <c r="S3385" s="20">
        <v>0</v>
      </c>
      <c r="U3385" s="20">
        <v>0</v>
      </c>
      <c r="W3385" s="20">
        <v>0</v>
      </c>
      <c r="Y3385" s="20">
        <v>0</v>
      </c>
      <c r="AA3385" s="20">
        <v>0</v>
      </c>
      <c r="AC3385" s="20">
        <v>0</v>
      </c>
      <c r="AE3385" s="20">
        <v>0</v>
      </c>
      <c r="AG3385" s="20">
        <v>0</v>
      </c>
      <c r="AI3385" s="20">
        <v>0</v>
      </c>
      <c r="AK3385" s="20">
        <v>0</v>
      </c>
      <c r="AM3385" s="20">
        <v>0</v>
      </c>
      <c r="AO3385" s="20">
        <v>234514</v>
      </c>
      <c r="AQ3385" s="21">
        <v>234514</v>
      </c>
      <c r="AR3385" s="24"/>
      <c r="AS3385" s="20">
        <v>0</v>
      </c>
      <c r="AU3385" s="25">
        <v>9341</v>
      </c>
      <c r="AW3385" s="22" t="str">
        <f t="shared" si="52"/>
        <v>No</v>
      </c>
      <c r="AX3385" s="6"/>
    </row>
    <row r="3386" spans="1:50">
      <c r="A3386" s="3" t="s">
        <v>5467</v>
      </c>
      <c r="B3386" s="3" t="s">
        <v>3626</v>
      </c>
      <c r="C3386" s="22" t="s">
        <v>72</v>
      </c>
      <c r="D3386" s="310" t="s">
        <v>3627</v>
      </c>
      <c r="E3386" s="314" t="s">
        <v>3628</v>
      </c>
      <c r="F3386" s="22" t="s">
        <v>187</v>
      </c>
      <c r="G3386" s="3" t="s">
        <v>222</v>
      </c>
      <c r="H3386" s="25">
        <v>0</v>
      </c>
      <c r="I3386" s="19">
        <v>3</v>
      </c>
      <c r="J3386" s="22" t="s">
        <v>12</v>
      </c>
      <c r="K3386" s="22" t="s">
        <v>11</v>
      </c>
      <c r="L3386" s="19">
        <v>3</v>
      </c>
      <c r="M3386" s="20">
        <v>0</v>
      </c>
      <c r="O3386" s="20">
        <v>0</v>
      </c>
      <c r="Q3386" s="20">
        <v>0</v>
      </c>
      <c r="S3386" s="20">
        <v>0</v>
      </c>
      <c r="U3386" s="20">
        <v>0</v>
      </c>
      <c r="W3386" s="20">
        <v>0</v>
      </c>
      <c r="Y3386" s="20">
        <v>0</v>
      </c>
      <c r="AA3386" s="20">
        <v>0</v>
      </c>
      <c r="AC3386" s="20">
        <v>0</v>
      </c>
      <c r="AE3386" s="20">
        <v>0</v>
      </c>
      <c r="AG3386" s="20">
        <v>0</v>
      </c>
      <c r="AI3386" s="20">
        <v>0</v>
      </c>
      <c r="AK3386" s="20">
        <v>0</v>
      </c>
      <c r="AM3386" s="20">
        <v>0</v>
      </c>
      <c r="AO3386" s="20">
        <v>179572</v>
      </c>
      <c r="AQ3386" s="21">
        <v>179572</v>
      </c>
      <c r="AR3386" s="24"/>
      <c r="AS3386" s="20">
        <v>0</v>
      </c>
      <c r="AU3386" s="25">
        <v>5367</v>
      </c>
      <c r="AW3386" s="22" t="str">
        <f t="shared" si="52"/>
        <v>No</v>
      </c>
      <c r="AX3386" s="6"/>
    </row>
    <row r="3387" spans="1:50">
      <c r="A3387" s="3" t="s">
        <v>6609</v>
      </c>
      <c r="B3387" s="3" t="s">
        <v>457</v>
      </c>
      <c r="C3387" s="22" t="s">
        <v>21</v>
      </c>
      <c r="D3387" s="310">
        <v>9167</v>
      </c>
      <c r="E3387" s="314">
        <v>90167</v>
      </c>
      <c r="F3387" s="22" t="s">
        <v>187</v>
      </c>
      <c r="G3387" s="3" t="s">
        <v>5166</v>
      </c>
      <c r="H3387" s="25">
        <v>72794</v>
      </c>
      <c r="I3387" s="19">
        <v>3</v>
      </c>
      <c r="J3387" s="22" t="s">
        <v>12</v>
      </c>
      <c r="K3387" s="22" t="s">
        <v>11</v>
      </c>
      <c r="L3387" s="19">
        <v>3</v>
      </c>
      <c r="M3387" s="20">
        <v>0</v>
      </c>
      <c r="O3387" s="20">
        <v>0</v>
      </c>
      <c r="Q3387" s="20">
        <v>0</v>
      </c>
      <c r="S3387" s="20">
        <v>0</v>
      </c>
      <c r="U3387" s="20">
        <v>0</v>
      </c>
      <c r="W3387" s="20">
        <v>0</v>
      </c>
      <c r="Y3387" s="20">
        <v>0</v>
      </c>
      <c r="AA3387" s="20">
        <v>0</v>
      </c>
      <c r="AC3387" s="20">
        <v>0</v>
      </c>
      <c r="AE3387" s="20">
        <v>0</v>
      </c>
      <c r="AG3387" s="20">
        <v>0</v>
      </c>
      <c r="AI3387" s="20">
        <v>0</v>
      </c>
      <c r="AK3387" s="20">
        <v>0</v>
      </c>
      <c r="AM3387" s="20">
        <v>0</v>
      </c>
      <c r="AO3387" s="20">
        <v>700232</v>
      </c>
      <c r="AQ3387" s="21">
        <v>700232</v>
      </c>
      <c r="AR3387" s="24"/>
      <c r="AS3387" s="20">
        <v>0</v>
      </c>
      <c r="AU3387" s="25">
        <v>5472</v>
      </c>
      <c r="AW3387" s="22" t="str">
        <f t="shared" si="52"/>
        <v>No</v>
      </c>
      <c r="AX3387" s="6"/>
    </row>
    <row r="3388" spans="1:50">
      <c r="A3388" s="3" t="s">
        <v>4752</v>
      </c>
      <c r="B3388" s="3" t="s">
        <v>4753</v>
      </c>
      <c r="C3388" s="22" t="s">
        <v>21</v>
      </c>
      <c r="D3388" s="310" t="s">
        <v>4754</v>
      </c>
      <c r="E3388" s="314" t="s">
        <v>4755</v>
      </c>
      <c r="F3388" s="22" t="s">
        <v>187</v>
      </c>
      <c r="G3388" s="3" t="s">
        <v>222</v>
      </c>
      <c r="H3388" s="25">
        <v>0</v>
      </c>
      <c r="I3388" s="19">
        <v>3</v>
      </c>
      <c r="J3388" s="22" t="s">
        <v>12</v>
      </c>
      <c r="K3388" s="22" t="s">
        <v>11</v>
      </c>
      <c r="L3388" s="19">
        <v>3</v>
      </c>
      <c r="M3388" s="20">
        <v>0</v>
      </c>
      <c r="O3388" s="20">
        <v>0</v>
      </c>
      <c r="Q3388" s="20">
        <v>0</v>
      </c>
      <c r="S3388" s="20">
        <v>0</v>
      </c>
      <c r="U3388" s="20">
        <v>0</v>
      </c>
      <c r="W3388" s="20">
        <v>0</v>
      </c>
      <c r="Y3388" s="20">
        <v>0</v>
      </c>
      <c r="AA3388" s="20">
        <v>0</v>
      </c>
      <c r="AC3388" s="20">
        <v>0</v>
      </c>
      <c r="AE3388" s="20">
        <v>0</v>
      </c>
      <c r="AG3388" s="20">
        <v>0</v>
      </c>
      <c r="AI3388" s="20">
        <v>0</v>
      </c>
      <c r="AK3388" s="20">
        <v>0</v>
      </c>
      <c r="AM3388" s="20">
        <v>0</v>
      </c>
      <c r="AO3388" s="20">
        <v>136761</v>
      </c>
      <c r="AQ3388" s="21">
        <v>136761</v>
      </c>
      <c r="AR3388" s="24"/>
      <c r="AS3388" s="20">
        <v>0</v>
      </c>
      <c r="AU3388" s="25">
        <v>1880</v>
      </c>
      <c r="AW3388" s="22" t="str">
        <f t="shared" si="52"/>
        <v>No</v>
      </c>
      <c r="AX3388" s="6"/>
    </row>
    <row r="3389" spans="1:50">
      <c r="A3389" s="3" t="s">
        <v>6607</v>
      </c>
      <c r="B3389" s="3" t="s">
        <v>4635</v>
      </c>
      <c r="C3389" s="22" t="s">
        <v>21</v>
      </c>
      <c r="D3389" s="310" t="s">
        <v>4636</v>
      </c>
      <c r="E3389" s="314" t="s">
        <v>4637</v>
      </c>
      <c r="F3389" s="22" t="s">
        <v>187</v>
      </c>
      <c r="G3389" s="3" t="s">
        <v>222</v>
      </c>
      <c r="H3389" s="25">
        <v>0</v>
      </c>
      <c r="I3389" s="19">
        <v>3</v>
      </c>
      <c r="J3389" s="22" t="s">
        <v>13</v>
      </c>
      <c r="K3389" s="22" t="s">
        <v>14</v>
      </c>
      <c r="L3389" s="19">
        <v>3</v>
      </c>
      <c r="M3389" s="20">
        <v>0</v>
      </c>
      <c r="O3389" s="20">
        <v>0</v>
      </c>
      <c r="Q3389" s="20">
        <v>0</v>
      </c>
      <c r="S3389" s="20">
        <v>0</v>
      </c>
      <c r="U3389" s="20">
        <v>0</v>
      </c>
      <c r="W3389" s="20">
        <v>0</v>
      </c>
      <c r="Y3389" s="20">
        <v>0</v>
      </c>
      <c r="AA3389" s="20">
        <v>0</v>
      </c>
      <c r="AC3389" s="20">
        <v>0</v>
      </c>
      <c r="AE3389" s="20">
        <v>0</v>
      </c>
      <c r="AG3389" s="20">
        <v>0</v>
      </c>
      <c r="AI3389" s="20">
        <v>0</v>
      </c>
      <c r="AK3389" s="20">
        <v>0</v>
      </c>
      <c r="AM3389" s="20">
        <v>0</v>
      </c>
      <c r="AO3389" s="20">
        <v>475552</v>
      </c>
      <c r="AQ3389" s="21">
        <v>475552</v>
      </c>
      <c r="AR3389" s="24"/>
      <c r="AS3389" s="20">
        <v>0</v>
      </c>
      <c r="AU3389" s="25">
        <v>3385</v>
      </c>
      <c r="AW3389" s="22" t="str">
        <f t="shared" si="52"/>
        <v>No</v>
      </c>
      <c r="AX3389" s="6"/>
    </row>
    <row r="3390" spans="1:50">
      <c r="A3390" s="3" t="s">
        <v>2447</v>
      </c>
      <c r="B3390" s="3" t="s">
        <v>2448</v>
      </c>
      <c r="C3390" s="22" t="s">
        <v>41</v>
      </c>
      <c r="D3390" s="310" t="s">
        <v>2449</v>
      </c>
      <c r="E3390" s="314" t="s">
        <v>2450</v>
      </c>
      <c r="F3390" s="22" t="s">
        <v>187</v>
      </c>
      <c r="G3390" s="3" t="s">
        <v>222</v>
      </c>
      <c r="H3390" s="25">
        <v>0</v>
      </c>
      <c r="I3390" s="19">
        <v>3</v>
      </c>
      <c r="J3390" s="22" t="s">
        <v>12</v>
      </c>
      <c r="K3390" s="22" t="s">
        <v>11</v>
      </c>
      <c r="L3390" s="19">
        <v>3</v>
      </c>
      <c r="M3390" s="20">
        <v>0</v>
      </c>
      <c r="O3390" s="20">
        <v>0</v>
      </c>
      <c r="Q3390" s="20">
        <v>0</v>
      </c>
      <c r="S3390" s="20">
        <v>0</v>
      </c>
      <c r="U3390" s="20">
        <v>0</v>
      </c>
      <c r="W3390" s="20">
        <v>0</v>
      </c>
      <c r="Y3390" s="20">
        <v>0</v>
      </c>
      <c r="AA3390" s="20">
        <v>0</v>
      </c>
      <c r="AC3390" s="20">
        <v>0</v>
      </c>
      <c r="AE3390" s="20">
        <v>0</v>
      </c>
      <c r="AG3390" s="20">
        <v>0</v>
      </c>
      <c r="AI3390" s="20">
        <v>0</v>
      </c>
      <c r="AK3390" s="20">
        <v>0</v>
      </c>
      <c r="AM3390" s="20">
        <v>0</v>
      </c>
      <c r="AO3390" s="20">
        <v>198097</v>
      </c>
      <c r="AQ3390" s="21">
        <v>198097</v>
      </c>
      <c r="AR3390" s="24"/>
      <c r="AS3390" s="20">
        <v>0</v>
      </c>
      <c r="AU3390" s="25">
        <v>8050</v>
      </c>
      <c r="AW3390" s="22" t="str">
        <f t="shared" si="52"/>
        <v>No</v>
      </c>
      <c r="AX3390" s="6"/>
    </row>
    <row r="3391" spans="1:50">
      <c r="A3391" s="3" t="s">
        <v>4466</v>
      </c>
      <c r="B3391" s="3" t="s">
        <v>4467</v>
      </c>
      <c r="C3391" s="22" t="s">
        <v>101</v>
      </c>
      <c r="D3391" s="310" t="s">
        <v>4468</v>
      </c>
      <c r="E3391" s="314" t="s">
        <v>4469</v>
      </c>
      <c r="F3391" s="22" t="s">
        <v>235</v>
      </c>
      <c r="G3391" s="3" t="s">
        <v>222</v>
      </c>
      <c r="H3391" s="25">
        <v>0</v>
      </c>
      <c r="I3391" s="19">
        <v>3</v>
      </c>
      <c r="J3391" s="22" t="s">
        <v>12</v>
      </c>
      <c r="K3391" s="22" t="s">
        <v>11</v>
      </c>
      <c r="L3391" s="19">
        <v>3</v>
      </c>
      <c r="M3391" s="20">
        <v>0</v>
      </c>
      <c r="O3391" s="20">
        <v>0</v>
      </c>
      <c r="Q3391" s="20">
        <v>0</v>
      </c>
      <c r="S3391" s="20">
        <v>0</v>
      </c>
      <c r="U3391" s="20">
        <v>0</v>
      </c>
      <c r="W3391" s="20">
        <v>0</v>
      </c>
      <c r="Y3391" s="20">
        <v>0</v>
      </c>
      <c r="AA3391" s="20">
        <v>0</v>
      </c>
      <c r="AC3391" s="20">
        <v>0</v>
      </c>
      <c r="AE3391" s="20">
        <v>0</v>
      </c>
      <c r="AG3391" s="20">
        <v>0</v>
      </c>
      <c r="AI3391" s="20">
        <v>0</v>
      </c>
      <c r="AK3391" s="20">
        <v>0</v>
      </c>
      <c r="AM3391" s="20">
        <v>0</v>
      </c>
      <c r="AO3391" s="20">
        <v>99150</v>
      </c>
      <c r="AQ3391" s="21">
        <v>99150</v>
      </c>
      <c r="AR3391" s="24"/>
      <c r="AS3391" s="20">
        <v>0</v>
      </c>
      <c r="AU3391" s="25">
        <v>2177</v>
      </c>
      <c r="AW3391" s="22" t="str">
        <f t="shared" si="52"/>
        <v>No</v>
      </c>
      <c r="AX3391" s="6"/>
    </row>
    <row r="3392" spans="1:50">
      <c r="A3392" s="3" t="s">
        <v>6605</v>
      </c>
      <c r="B3392" s="3" t="s">
        <v>1630</v>
      </c>
      <c r="C3392" s="22" t="s">
        <v>87</v>
      </c>
      <c r="D3392" s="310" t="s">
        <v>1631</v>
      </c>
      <c r="E3392" s="314" t="s">
        <v>1632</v>
      </c>
      <c r="F3392" s="22" t="s">
        <v>187</v>
      </c>
      <c r="G3392" s="3" t="s">
        <v>222</v>
      </c>
      <c r="H3392" s="25">
        <v>0</v>
      </c>
      <c r="I3392" s="19">
        <v>3</v>
      </c>
      <c r="J3392" s="22" t="s">
        <v>13</v>
      </c>
      <c r="K3392" s="22" t="s">
        <v>14</v>
      </c>
      <c r="L3392" s="19">
        <v>3</v>
      </c>
      <c r="M3392" s="20">
        <v>0</v>
      </c>
      <c r="O3392" s="20">
        <v>0</v>
      </c>
      <c r="Q3392" s="20">
        <v>0</v>
      </c>
      <c r="S3392" s="20">
        <v>0</v>
      </c>
      <c r="U3392" s="20">
        <v>0</v>
      </c>
      <c r="W3392" s="20">
        <v>0</v>
      </c>
      <c r="Y3392" s="20">
        <v>0</v>
      </c>
      <c r="AA3392" s="20">
        <v>0</v>
      </c>
      <c r="AC3392" s="20">
        <v>0</v>
      </c>
      <c r="AE3392" s="20">
        <v>0</v>
      </c>
      <c r="AG3392" s="20">
        <v>0</v>
      </c>
      <c r="AI3392" s="20">
        <v>0</v>
      </c>
      <c r="AK3392" s="20">
        <v>0</v>
      </c>
      <c r="AM3392" s="20">
        <v>0</v>
      </c>
      <c r="AO3392" s="20">
        <v>285315</v>
      </c>
      <c r="AQ3392" s="21">
        <v>285315</v>
      </c>
      <c r="AR3392" s="24"/>
      <c r="AS3392" s="20">
        <v>0</v>
      </c>
      <c r="AU3392" s="25">
        <v>5725</v>
      </c>
      <c r="AW3392" s="22" t="str">
        <f t="shared" si="52"/>
        <v>No</v>
      </c>
      <c r="AX3392" s="6"/>
    </row>
    <row r="3393" spans="1:50">
      <c r="A3393" s="3" t="s">
        <v>6117</v>
      </c>
      <c r="B3393" s="3" t="s">
        <v>5559</v>
      </c>
      <c r="C3393" s="22" t="s">
        <v>62</v>
      </c>
      <c r="E3393" s="314" t="s">
        <v>5496</v>
      </c>
      <c r="F3393" s="22" t="s">
        <v>187</v>
      </c>
      <c r="G3393" s="3" t="s">
        <v>222</v>
      </c>
      <c r="H3393" s="25">
        <v>0</v>
      </c>
      <c r="I3393" s="19">
        <v>3</v>
      </c>
      <c r="J3393" s="22" t="s">
        <v>12</v>
      </c>
      <c r="K3393" s="22" t="s">
        <v>11</v>
      </c>
      <c r="L3393" s="19">
        <v>3</v>
      </c>
      <c r="M3393" s="20">
        <v>0</v>
      </c>
      <c r="O3393" s="20">
        <v>0</v>
      </c>
      <c r="Q3393" s="20">
        <v>0</v>
      </c>
      <c r="S3393" s="20">
        <v>0</v>
      </c>
      <c r="U3393" s="20">
        <v>0</v>
      </c>
      <c r="W3393" s="20">
        <v>0</v>
      </c>
      <c r="Y3393" s="20">
        <v>0</v>
      </c>
      <c r="AA3393" s="20">
        <v>0</v>
      </c>
      <c r="AC3393" s="20">
        <v>0</v>
      </c>
      <c r="AE3393" s="20">
        <v>0</v>
      </c>
      <c r="AG3393" s="20">
        <v>0</v>
      </c>
      <c r="AI3393" s="20">
        <v>0</v>
      </c>
      <c r="AK3393" s="20">
        <v>0</v>
      </c>
      <c r="AM3393" s="20">
        <v>0</v>
      </c>
      <c r="AO3393" s="20">
        <v>105694</v>
      </c>
      <c r="AQ3393" s="21">
        <v>105694</v>
      </c>
      <c r="AR3393" s="24"/>
      <c r="AS3393" s="20">
        <v>0</v>
      </c>
      <c r="AU3393" s="25">
        <v>2840</v>
      </c>
      <c r="AW3393" s="22" t="str">
        <f t="shared" si="52"/>
        <v>No</v>
      </c>
      <c r="AX3393" s="6"/>
    </row>
    <row r="3394" spans="1:50">
      <c r="A3394" s="3" t="s">
        <v>1934</v>
      </c>
      <c r="B3394" s="3" t="s">
        <v>1871</v>
      </c>
      <c r="C3394" s="22" t="s">
        <v>41</v>
      </c>
      <c r="D3394" s="310" t="s">
        <v>1935</v>
      </c>
      <c r="E3394" s="314" t="s">
        <v>1936</v>
      </c>
      <c r="F3394" s="22" t="s">
        <v>187</v>
      </c>
      <c r="G3394" s="3" t="s">
        <v>222</v>
      </c>
      <c r="H3394" s="25">
        <v>0</v>
      </c>
      <c r="I3394" s="19">
        <v>3</v>
      </c>
      <c r="J3394" s="22" t="s">
        <v>12</v>
      </c>
      <c r="K3394" s="22" t="s">
        <v>11</v>
      </c>
      <c r="L3394" s="19">
        <v>3</v>
      </c>
      <c r="M3394" s="20">
        <v>0</v>
      </c>
      <c r="O3394" s="20">
        <v>0</v>
      </c>
      <c r="Q3394" s="20">
        <v>0</v>
      </c>
      <c r="S3394" s="20">
        <v>0</v>
      </c>
      <c r="U3394" s="20">
        <v>0</v>
      </c>
      <c r="W3394" s="20">
        <v>0</v>
      </c>
      <c r="Y3394" s="20">
        <v>0</v>
      </c>
      <c r="AA3394" s="20">
        <v>0</v>
      </c>
      <c r="AC3394" s="20">
        <v>0</v>
      </c>
      <c r="AE3394" s="20">
        <v>0</v>
      </c>
      <c r="AG3394" s="20">
        <v>0</v>
      </c>
      <c r="AI3394" s="20">
        <v>0</v>
      </c>
      <c r="AK3394" s="20">
        <v>0</v>
      </c>
      <c r="AM3394" s="20">
        <v>0</v>
      </c>
      <c r="AO3394" s="20">
        <v>83268</v>
      </c>
      <c r="AQ3394" s="21">
        <v>83268</v>
      </c>
      <c r="AR3394" s="24"/>
      <c r="AS3394" s="20">
        <v>0</v>
      </c>
      <c r="AU3394" s="25">
        <v>5669</v>
      </c>
      <c r="AW3394" s="22" t="str">
        <f t="shared" si="52"/>
        <v>No</v>
      </c>
      <c r="AX3394" s="6"/>
    </row>
    <row r="3395" spans="1:50">
      <c r="A3395" s="3" t="s">
        <v>5747</v>
      </c>
      <c r="B3395" s="3" t="s">
        <v>5748</v>
      </c>
      <c r="C3395" s="22" t="s">
        <v>38</v>
      </c>
      <c r="E3395" s="314">
        <v>40255</v>
      </c>
      <c r="F3395" s="22" t="s">
        <v>187</v>
      </c>
      <c r="G3395" s="3" t="s">
        <v>5166</v>
      </c>
      <c r="H3395" s="25">
        <v>5502379</v>
      </c>
      <c r="I3395" s="19">
        <v>3</v>
      </c>
      <c r="J3395" s="22" t="s">
        <v>13</v>
      </c>
      <c r="K3395" s="22" t="s">
        <v>14</v>
      </c>
      <c r="L3395" s="19">
        <v>3</v>
      </c>
      <c r="M3395" s="20">
        <v>0</v>
      </c>
      <c r="O3395" s="20">
        <v>0</v>
      </c>
      <c r="Q3395" s="20">
        <v>0</v>
      </c>
      <c r="S3395" s="20">
        <v>0</v>
      </c>
      <c r="U3395" s="20">
        <v>0</v>
      </c>
      <c r="W3395" s="20">
        <v>0</v>
      </c>
      <c r="Y3395" s="20">
        <v>0</v>
      </c>
      <c r="AA3395" s="20">
        <v>0</v>
      </c>
      <c r="AC3395" s="20">
        <v>0</v>
      </c>
      <c r="AE3395" s="20">
        <v>0</v>
      </c>
      <c r="AG3395" s="20">
        <v>0</v>
      </c>
      <c r="AI3395" s="20">
        <v>0</v>
      </c>
      <c r="AK3395" s="20">
        <v>0</v>
      </c>
      <c r="AM3395" s="20">
        <v>0</v>
      </c>
      <c r="AO3395" s="20">
        <v>723078</v>
      </c>
      <c r="AQ3395" s="21">
        <v>723078</v>
      </c>
      <c r="AR3395" s="24"/>
      <c r="AS3395" s="20">
        <v>0</v>
      </c>
      <c r="AU3395" s="25">
        <v>11826</v>
      </c>
      <c r="AW3395" s="22" t="str">
        <f t="shared" ref="AW3395:AW3458" si="53">IF(AV3395&amp;AT3395&amp;AR3395&amp;AP3395&amp;AN3395&amp;AL3395&amp;AJ3395&amp;AH3395&amp;AF3395&amp;AD3395&amp;AB3395&amp;Z3395&amp;X3395&amp;V3395&amp;P3395&amp;R3395&amp;T3395&amp;N3395&lt;&gt;"","Yes","No")</f>
        <v>No</v>
      </c>
      <c r="AX3395" s="6"/>
    </row>
    <row r="3396" spans="1:50">
      <c r="A3396" s="3" t="s">
        <v>2482</v>
      </c>
      <c r="B3396" s="3" t="s">
        <v>835</v>
      </c>
      <c r="C3396" s="22" t="s">
        <v>41</v>
      </c>
      <c r="D3396" s="310" t="s">
        <v>2483</v>
      </c>
      <c r="E3396" s="314" t="s">
        <v>2484</v>
      </c>
      <c r="F3396" s="22" t="s">
        <v>187</v>
      </c>
      <c r="G3396" s="3" t="s">
        <v>222</v>
      </c>
      <c r="H3396" s="25">
        <v>0</v>
      </c>
      <c r="I3396" s="19">
        <v>3</v>
      </c>
      <c r="J3396" s="22" t="s">
        <v>12</v>
      </c>
      <c r="K3396" s="22" t="s">
        <v>11</v>
      </c>
      <c r="L3396" s="19">
        <v>3</v>
      </c>
      <c r="M3396" s="20">
        <v>0</v>
      </c>
      <c r="O3396" s="20">
        <v>0</v>
      </c>
      <c r="Q3396" s="20">
        <v>0</v>
      </c>
      <c r="S3396" s="20">
        <v>0</v>
      </c>
      <c r="U3396" s="20">
        <v>0</v>
      </c>
      <c r="W3396" s="20">
        <v>0</v>
      </c>
      <c r="Y3396" s="20">
        <v>0</v>
      </c>
      <c r="AA3396" s="20">
        <v>0</v>
      </c>
      <c r="AC3396" s="20">
        <v>0</v>
      </c>
      <c r="AE3396" s="20">
        <v>0</v>
      </c>
      <c r="AG3396" s="20">
        <v>0</v>
      </c>
      <c r="AI3396" s="20">
        <v>0</v>
      </c>
      <c r="AK3396" s="20">
        <v>0</v>
      </c>
      <c r="AM3396" s="20">
        <v>0</v>
      </c>
      <c r="AO3396" s="20">
        <v>192881</v>
      </c>
      <c r="AQ3396" s="21">
        <v>192881</v>
      </c>
      <c r="AR3396" s="24"/>
      <c r="AS3396" s="20">
        <v>0</v>
      </c>
      <c r="AU3396" s="25">
        <v>5525</v>
      </c>
      <c r="AW3396" s="22" t="str">
        <f t="shared" si="53"/>
        <v>No</v>
      </c>
      <c r="AX3396" s="6"/>
    </row>
    <row r="3397" spans="1:50">
      <c r="A3397" s="3" t="s">
        <v>4583</v>
      </c>
      <c r="B3397" s="3" t="s">
        <v>4584</v>
      </c>
      <c r="C3397" s="22" t="s">
        <v>101</v>
      </c>
      <c r="D3397" s="310" t="s">
        <v>4585</v>
      </c>
      <c r="E3397" s="314" t="s">
        <v>4586</v>
      </c>
      <c r="F3397" s="22" t="s">
        <v>235</v>
      </c>
      <c r="G3397" s="3" t="s">
        <v>222</v>
      </c>
      <c r="H3397" s="25">
        <v>0</v>
      </c>
      <c r="I3397" s="19">
        <v>3</v>
      </c>
      <c r="J3397" s="22" t="s">
        <v>12</v>
      </c>
      <c r="K3397" s="22" t="s">
        <v>11</v>
      </c>
      <c r="L3397" s="19">
        <v>3</v>
      </c>
      <c r="M3397" s="20">
        <v>0</v>
      </c>
      <c r="O3397" s="20">
        <v>0</v>
      </c>
      <c r="Q3397" s="20">
        <v>0</v>
      </c>
      <c r="S3397" s="20">
        <v>0</v>
      </c>
      <c r="U3397" s="20">
        <v>0</v>
      </c>
      <c r="W3397" s="20">
        <v>0</v>
      </c>
      <c r="Y3397" s="20">
        <v>0</v>
      </c>
      <c r="AA3397" s="20">
        <v>0</v>
      </c>
      <c r="AC3397" s="20">
        <v>0</v>
      </c>
      <c r="AE3397" s="20">
        <v>0</v>
      </c>
      <c r="AG3397" s="20">
        <v>0</v>
      </c>
      <c r="AI3397" s="20">
        <v>0</v>
      </c>
      <c r="AK3397" s="20">
        <v>0</v>
      </c>
      <c r="AM3397" s="20">
        <v>0</v>
      </c>
      <c r="AO3397" s="20">
        <v>110804</v>
      </c>
      <c r="AQ3397" s="21">
        <v>110804</v>
      </c>
      <c r="AR3397" s="24"/>
      <c r="AS3397" s="20">
        <v>0</v>
      </c>
      <c r="AU3397" s="25">
        <v>2575</v>
      </c>
      <c r="AW3397" s="22" t="str">
        <f t="shared" si="53"/>
        <v>No</v>
      </c>
      <c r="AX3397" s="6"/>
    </row>
    <row r="3398" spans="1:50">
      <c r="A3398" s="3" t="s">
        <v>5484</v>
      </c>
      <c r="B3398" s="3" t="s">
        <v>5893</v>
      </c>
      <c r="C3398" s="22" t="s">
        <v>103</v>
      </c>
      <c r="E3398" s="314" t="s">
        <v>5485</v>
      </c>
      <c r="F3398" s="22" t="s">
        <v>187</v>
      </c>
      <c r="G3398" s="3" t="s">
        <v>222</v>
      </c>
      <c r="H3398" s="25">
        <v>0</v>
      </c>
      <c r="I3398" s="19">
        <v>3</v>
      </c>
      <c r="J3398" s="22" t="s">
        <v>12</v>
      </c>
      <c r="K3398" s="22" t="s">
        <v>14</v>
      </c>
      <c r="L3398" s="19">
        <v>3</v>
      </c>
      <c r="M3398" s="20">
        <v>0</v>
      </c>
      <c r="O3398" s="20">
        <v>0</v>
      </c>
      <c r="Q3398" s="20">
        <v>0</v>
      </c>
      <c r="S3398" s="20">
        <v>0</v>
      </c>
      <c r="U3398" s="20">
        <v>0</v>
      </c>
      <c r="W3398" s="20">
        <v>0</v>
      </c>
      <c r="Y3398" s="20">
        <v>0</v>
      </c>
      <c r="AA3398" s="20">
        <v>0</v>
      </c>
      <c r="AC3398" s="20">
        <v>0</v>
      </c>
      <c r="AE3398" s="20">
        <v>0</v>
      </c>
      <c r="AG3398" s="20">
        <v>0</v>
      </c>
      <c r="AI3398" s="20">
        <v>0</v>
      </c>
      <c r="AK3398" s="20">
        <v>0</v>
      </c>
      <c r="AM3398" s="20">
        <v>0</v>
      </c>
      <c r="AO3398" s="20">
        <v>234726</v>
      </c>
      <c r="AQ3398" s="21">
        <v>234726</v>
      </c>
      <c r="AR3398" s="24"/>
      <c r="AS3398" s="20">
        <v>0</v>
      </c>
      <c r="AU3398" s="25">
        <v>5070</v>
      </c>
      <c r="AW3398" s="22" t="str">
        <f t="shared" si="53"/>
        <v>No</v>
      </c>
      <c r="AX3398" s="6"/>
    </row>
    <row r="3399" spans="1:50">
      <c r="A3399" s="3" t="s">
        <v>1020</v>
      </c>
      <c r="B3399" s="3" t="s">
        <v>1021</v>
      </c>
      <c r="C3399" s="22" t="s">
        <v>9</v>
      </c>
      <c r="D3399" s="310" t="s">
        <v>1022</v>
      </c>
      <c r="E3399" s="314">
        <v>14</v>
      </c>
      <c r="F3399" s="22" t="s">
        <v>160</v>
      </c>
      <c r="G3399" s="3" t="s">
        <v>5166</v>
      </c>
      <c r="H3399" s="25">
        <v>0</v>
      </c>
      <c r="I3399" s="19">
        <v>3</v>
      </c>
      <c r="J3399" s="22" t="s">
        <v>13</v>
      </c>
      <c r="K3399" s="22" t="s">
        <v>11</v>
      </c>
      <c r="L3399" s="19">
        <v>3</v>
      </c>
      <c r="M3399" s="20">
        <v>0</v>
      </c>
      <c r="O3399" s="20">
        <v>0</v>
      </c>
      <c r="Q3399" s="20">
        <v>0</v>
      </c>
      <c r="S3399" s="20">
        <v>0</v>
      </c>
      <c r="U3399" s="20">
        <v>0</v>
      </c>
      <c r="W3399" s="20">
        <v>0</v>
      </c>
      <c r="Y3399" s="20">
        <v>0</v>
      </c>
      <c r="AA3399" s="20">
        <v>0</v>
      </c>
      <c r="AC3399" s="20">
        <v>0</v>
      </c>
      <c r="AE3399" s="20">
        <v>0</v>
      </c>
      <c r="AG3399" s="20">
        <v>0</v>
      </c>
      <c r="AI3399" s="20">
        <v>0</v>
      </c>
      <c r="AK3399" s="20">
        <v>0</v>
      </c>
      <c r="AM3399" s="20">
        <v>0</v>
      </c>
      <c r="AO3399" s="20">
        <v>893058</v>
      </c>
      <c r="AQ3399" s="21">
        <v>893058</v>
      </c>
      <c r="AR3399" s="24"/>
      <c r="AS3399" s="20">
        <v>0</v>
      </c>
      <c r="AU3399" s="25">
        <v>9984</v>
      </c>
      <c r="AW3399" s="22" t="str">
        <f t="shared" si="53"/>
        <v>No</v>
      </c>
      <c r="AX3399" s="6"/>
    </row>
    <row r="3400" spans="1:50">
      <c r="A3400" s="3" t="s">
        <v>1026</v>
      </c>
      <c r="B3400" s="3" t="s">
        <v>1027</v>
      </c>
      <c r="C3400" s="22" t="s">
        <v>109</v>
      </c>
      <c r="D3400" s="310" t="s">
        <v>1028</v>
      </c>
      <c r="E3400" s="314">
        <v>103</v>
      </c>
      <c r="F3400" s="22" t="s">
        <v>160</v>
      </c>
      <c r="G3400" s="3" t="s">
        <v>5166</v>
      </c>
      <c r="H3400" s="25">
        <v>0</v>
      </c>
      <c r="I3400" s="19">
        <v>3</v>
      </c>
      <c r="J3400" s="22" t="s">
        <v>13</v>
      </c>
      <c r="K3400" s="22" t="s">
        <v>11</v>
      </c>
      <c r="L3400" s="19">
        <v>3</v>
      </c>
      <c r="M3400" s="20">
        <v>0</v>
      </c>
      <c r="O3400" s="20">
        <v>0</v>
      </c>
      <c r="Q3400" s="20">
        <v>0</v>
      </c>
      <c r="S3400" s="20">
        <v>0</v>
      </c>
      <c r="U3400" s="20">
        <v>0</v>
      </c>
      <c r="W3400" s="20">
        <v>0</v>
      </c>
      <c r="Y3400" s="20">
        <v>0</v>
      </c>
      <c r="AA3400" s="20">
        <v>0</v>
      </c>
      <c r="AC3400" s="20">
        <v>0</v>
      </c>
      <c r="AE3400" s="20">
        <v>0</v>
      </c>
      <c r="AG3400" s="20">
        <v>0</v>
      </c>
      <c r="AI3400" s="20">
        <v>0</v>
      </c>
      <c r="AK3400" s="20">
        <v>0</v>
      </c>
      <c r="AM3400" s="20">
        <v>0</v>
      </c>
      <c r="AO3400" s="20">
        <v>218829</v>
      </c>
      <c r="AQ3400" s="21">
        <v>218829</v>
      </c>
      <c r="AR3400" s="24"/>
      <c r="AS3400" s="20">
        <v>0</v>
      </c>
      <c r="AU3400" s="25">
        <v>2693</v>
      </c>
      <c r="AW3400" s="22" t="str">
        <f t="shared" si="53"/>
        <v>No</v>
      </c>
      <c r="AX3400" s="6"/>
    </row>
    <row r="3401" spans="1:50">
      <c r="A3401" s="3" t="s">
        <v>2975</v>
      </c>
      <c r="B3401" s="3" t="s">
        <v>2976</v>
      </c>
      <c r="C3401" s="22" t="s">
        <v>113</v>
      </c>
      <c r="D3401" s="310" t="s">
        <v>2977</v>
      </c>
      <c r="E3401" s="314" t="s">
        <v>2978</v>
      </c>
      <c r="F3401" s="22" t="s">
        <v>187</v>
      </c>
      <c r="G3401" s="3" t="s">
        <v>222</v>
      </c>
      <c r="H3401" s="25">
        <v>0</v>
      </c>
      <c r="I3401" s="19">
        <v>3</v>
      </c>
      <c r="J3401" s="22" t="s">
        <v>12</v>
      </c>
      <c r="K3401" s="22" t="s">
        <v>14</v>
      </c>
      <c r="L3401" s="19">
        <v>3</v>
      </c>
      <c r="M3401" s="20">
        <v>0</v>
      </c>
      <c r="O3401" s="20">
        <v>0</v>
      </c>
      <c r="Q3401" s="20">
        <v>0</v>
      </c>
      <c r="S3401" s="20">
        <v>0</v>
      </c>
      <c r="U3401" s="20">
        <v>0</v>
      </c>
      <c r="W3401" s="20">
        <v>0</v>
      </c>
      <c r="Y3401" s="20">
        <v>0</v>
      </c>
      <c r="AA3401" s="20">
        <v>0</v>
      </c>
      <c r="AC3401" s="20">
        <v>0</v>
      </c>
      <c r="AE3401" s="20">
        <v>0</v>
      </c>
      <c r="AG3401" s="20">
        <v>0</v>
      </c>
      <c r="AI3401" s="20">
        <v>0</v>
      </c>
      <c r="AK3401" s="20">
        <v>0</v>
      </c>
      <c r="AM3401" s="20">
        <v>0</v>
      </c>
      <c r="AO3401" s="20">
        <v>236754</v>
      </c>
      <c r="AQ3401" s="21">
        <v>236754</v>
      </c>
      <c r="AR3401" s="24"/>
      <c r="AS3401" s="20">
        <v>0</v>
      </c>
      <c r="AU3401" s="25">
        <v>8081</v>
      </c>
      <c r="AW3401" s="22" t="str">
        <f t="shared" si="53"/>
        <v>No</v>
      </c>
      <c r="AX3401" s="6"/>
    </row>
    <row r="3402" spans="1:50">
      <c r="A3402" s="3" t="s">
        <v>5743</v>
      </c>
      <c r="B3402" s="3" t="s">
        <v>5744</v>
      </c>
      <c r="C3402" s="22" t="s">
        <v>117</v>
      </c>
      <c r="D3402" s="310" t="s">
        <v>5745</v>
      </c>
      <c r="E3402" s="314" t="s">
        <v>5746</v>
      </c>
      <c r="F3402" s="22" t="s">
        <v>235</v>
      </c>
      <c r="G3402" s="3" t="s">
        <v>222</v>
      </c>
      <c r="H3402" s="25">
        <v>0</v>
      </c>
      <c r="I3402" s="19">
        <v>3</v>
      </c>
      <c r="J3402" s="22" t="s">
        <v>12</v>
      </c>
      <c r="K3402" s="22" t="s">
        <v>11</v>
      </c>
      <c r="L3402" s="19">
        <v>3</v>
      </c>
      <c r="M3402" s="20">
        <v>0</v>
      </c>
      <c r="O3402" s="20">
        <v>0</v>
      </c>
      <c r="Q3402" s="20">
        <v>0</v>
      </c>
      <c r="S3402" s="20">
        <v>0</v>
      </c>
      <c r="U3402" s="20">
        <v>0</v>
      </c>
      <c r="W3402" s="20">
        <v>0</v>
      </c>
      <c r="Y3402" s="20">
        <v>0</v>
      </c>
      <c r="AA3402" s="20">
        <v>0</v>
      </c>
      <c r="AC3402" s="20">
        <v>0</v>
      </c>
      <c r="AE3402" s="20">
        <v>0</v>
      </c>
      <c r="AG3402" s="20">
        <v>0</v>
      </c>
      <c r="AI3402" s="20">
        <v>0</v>
      </c>
      <c r="AK3402" s="20">
        <v>0</v>
      </c>
      <c r="AM3402" s="20">
        <v>0</v>
      </c>
      <c r="AO3402" s="20">
        <v>24829</v>
      </c>
      <c r="AQ3402" s="21">
        <v>24829</v>
      </c>
      <c r="AR3402" s="24"/>
      <c r="AS3402" s="20">
        <v>0</v>
      </c>
      <c r="AU3402" s="25">
        <v>466</v>
      </c>
      <c r="AW3402" s="22" t="str">
        <f t="shared" si="53"/>
        <v>No</v>
      </c>
      <c r="AX3402" s="6"/>
    </row>
    <row r="3403" spans="1:50">
      <c r="A3403" s="3" t="s">
        <v>6134</v>
      </c>
      <c r="B3403" s="3" t="s">
        <v>6135</v>
      </c>
      <c r="C3403" s="22" t="s">
        <v>32</v>
      </c>
      <c r="D3403" s="310" t="s">
        <v>6136</v>
      </c>
      <c r="E3403" s="314" t="s">
        <v>6137</v>
      </c>
      <c r="F3403" s="22" t="s">
        <v>187</v>
      </c>
      <c r="G3403" s="3" t="s">
        <v>222</v>
      </c>
      <c r="H3403" s="25">
        <v>0</v>
      </c>
      <c r="I3403" s="19">
        <v>3</v>
      </c>
      <c r="J3403" s="22" t="s">
        <v>13</v>
      </c>
      <c r="K3403" s="22" t="s">
        <v>14</v>
      </c>
      <c r="L3403" s="19">
        <v>3</v>
      </c>
      <c r="M3403" s="20">
        <v>0</v>
      </c>
      <c r="O3403" s="20">
        <v>0</v>
      </c>
      <c r="Q3403" s="20">
        <v>0</v>
      </c>
      <c r="S3403" s="20">
        <v>0</v>
      </c>
      <c r="U3403" s="20">
        <v>0</v>
      </c>
      <c r="W3403" s="20">
        <v>0</v>
      </c>
      <c r="Y3403" s="20">
        <v>0</v>
      </c>
      <c r="AA3403" s="20">
        <v>0</v>
      </c>
      <c r="AC3403" s="20">
        <v>0</v>
      </c>
      <c r="AE3403" s="20">
        <v>0</v>
      </c>
      <c r="AG3403" s="20">
        <v>0</v>
      </c>
      <c r="AI3403" s="20">
        <v>0</v>
      </c>
      <c r="AK3403" s="20">
        <v>0</v>
      </c>
      <c r="AM3403" s="20">
        <v>0</v>
      </c>
      <c r="AO3403" s="20">
        <v>633643</v>
      </c>
      <c r="AQ3403" s="21">
        <v>633643</v>
      </c>
      <c r="AR3403" s="24"/>
      <c r="AS3403" s="20">
        <v>0</v>
      </c>
      <c r="AU3403" s="25">
        <v>8396</v>
      </c>
      <c r="AW3403" s="22" t="str">
        <f t="shared" si="53"/>
        <v>No</v>
      </c>
      <c r="AX3403" s="6"/>
    </row>
    <row r="3404" spans="1:50">
      <c r="A3404" s="3" t="s">
        <v>3902</v>
      </c>
      <c r="B3404" s="3" t="s">
        <v>3903</v>
      </c>
      <c r="C3404" s="22" t="s">
        <v>48</v>
      </c>
      <c r="D3404" s="310" t="s">
        <v>3904</v>
      </c>
      <c r="E3404" s="314" t="s">
        <v>3905</v>
      </c>
      <c r="F3404" s="22" t="s">
        <v>235</v>
      </c>
      <c r="G3404" s="3" t="s">
        <v>222</v>
      </c>
      <c r="H3404" s="25">
        <v>0</v>
      </c>
      <c r="I3404" s="19">
        <v>3</v>
      </c>
      <c r="J3404" s="22" t="s">
        <v>12</v>
      </c>
      <c r="K3404" s="22" t="s">
        <v>11</v>
      </c>
      <c r="L3404" s="19">
        <v>3</v>
      </c>
      <c r="M3404" s="20">
        <v>0</v>
      </c>
      <c r="O3404" s="20">
        <v>0</v>
      </c>
      <c r="Q3404" s="20">
        <v>0</v>
      </c>
      <c r="S3404" s="20">
        <v>0</v>
      </c>
      <c r="U3404" s="20">
        <v>0</v>
      </c>
      <c r="W3404" s="20">
        <v>0</v>
      </c>
      <c r="Y3404" s="20">
        <v>0</v>
      </c>
      <c r="AA3404" s="20">
        <v>0</v>
      </c>
      <c r="AC3404" s="20">
        <v>0</v>
      </c>
      <c r="AE3404" s="20">
        <v>0</v>
      </c>
      <c r="AG3404" s="20">
        <v>0</v>
      </c>
      <c r="AI3404" s="20">
        <v>0</v>
      </c>
      <c r="AK3404" s="20">
        <v>0</v>
      </c>
      <c r="AM3404" s="20">
        <v>0</v>
      </c>
      <c r="AO3404" s="20">
        <v>70577</v>
      </c>
      <c r="AQ3404" s="21">
        <v>70577</v>
      </c>
      <c r="AR3404" s="24"/>
      <c r="AS3404" s="20">
        <v>0</v>
      </c>
      <c r="AU3404" s="25">
        <v>3493</v>
      </c>
      <c r="AW3404" s="22" t="str">
        <f t="shared" si="53"/>
        <v>No</v>
      </c>
      <c r="AX3404" s="6"/>
    </row>
    <row r="3405" spans="1:50">
      <c r="A3405" s="3" t="s">
        <v>5683</v>
      </c>
      <c r="B3405" s="3" t="s">
        <v>5684</v>
      </c>
      <c r="C3405" s="22" t="s">
        <v>117</v>
      </c>
      <c r="D3405" s="310" t="s">
        <v>5685</v>
      </c>
      <c r="E3405" s="314" t="s">
        <v>5686</v>
      </c>
      <c r="F3405" s="22" t="s">
        <v>235</v>
      </c>
      <c r="G3405" s="3" t="s">
        <v>222</v>
      </c>
      <c r="H3405" s="25">
        <v>0</v>
      </c>
      <c r="I3405" s="19">
        <v>3</v>
      </c>
      <c r="J3405" s="22" t="s">
        <v>12</v>
      </c>
      <c r="K3405" s="22" t="s">
        <v>11</v>
      </c>
      <c r="L3405" s="19">
        <v>3</v>
      </c>
      <c r="M3405" s="20">
        <v>0</v>
      </c>
      <c r="O3405" s="20">
        <v>0</v>
      </c>
      <c r="Q3405" s="20">
        <v>0</v>
      </c>
      <c r="S3405" s="20">
        <v>0</v>
      </c>
      <c r="U3405" s="20">
        <v>0</v>
      </c>
      <c r="W3405" s="20">
        <v>0</v>
      </c>
      <c r="Y3405" s="20">
        <v>0</v>
      </c>
      <c r="AA3405" s="20">
        <v>0</v>
      </c>
      <c r="AC3405" s="20">
        <v>0</v>
      </c>
      <c r="AE3405" s="20">
        <v>0</v>
      </c>
      <c r="AG3405" s="20">
        <v>0</v>
      </c>
      <c r="AI3405" s="20">
        <v>0</v>
      </c>
      <c r="AK3405" s="20">
        <v>0</v>
      </c>
      <c r="AM3405" s="20">
        <v>0</v>
      </c>
      <c r="AO3405" s="20">
        <v>73571</v>
      </c>
      <c r="AQ3405" s="21">
        <v>73571</v>
      </c>
      <c r="AR3405" s="24"/>
      <c r="AS3405" s="20">
        <v>0</v>
      </c>
      <c r="AU3405" s="25">
        <v>745</v>
      </c>
      <c r="AW3405" s="22" t="str">
        <f t="shared" si="53"/>
        <v>No</v>
      </c>
      <c r="AX3405" s="6"/>
    </row>
    <row r="3406" spans="1:50">
      <c r="A3406" s="3" t="s">
        <v>2230</v>
      </c>
      <c r="B3406" s="3" t="s">
        <v>2231</v>
      </c>
      <c r="C3406" s="22" t="s">
        <v>41</v>
      </c>
      <c r="D3406" s="310" t="s">
        <v>2232</v>
      </c>
      <c r="E3406" s="314" t="s">
        <v>2233</v>
      </c>
      <c r="F3406" s="22" t="s">
        <v>187</v>
      </c>
      <c r="G3406" s="3" t="s">
        <v>222</v>
      </c>
      <c r="H3406" s="25">
        <v>0</v>
      </c>
      <c r="I3406" s="19">
        <v>3</v>
      </c>
      <c r="J3406" s="22" t="s">
        <v>12</v>
      </c>
      <c r="K3406" s="22" t="s">
        <v>11</v>
      </c>
      <c r="L3406" s="19">
        <v>3</v>
      </c>
      <c r="M3406" s="20">
        <v>0</v>
      </c>
      <c r="O3406" s="20">
        <v>0</v>
      </c>
      <c r="Q3406" s="20">
        <v>0</v>
      </c>
      <c r="S3406" s="20">
        <v>0</v>
      </c>
      <c r="U3406" s="20">
        <v>0</v>
      </c>
      <c r="W3406" s="20">
        <v>0</v>
      </c>
      <c r="Y3406" s="20">
        <v>0</v>
      </c>
      <c r="AA3406" s="20">
        <v>0</v>
      </c>
      <c r="AC3406" s="20">
        <v>0</v>
      </c>
      <c r="AE3406" s="20">
        <v>0</v>
      </c>
      <c r="AG3406" s="20">
        <v>0</v>
      </c>
      <c r="AI3406" s="20">
        <v>0</v>
      </c>
      <c r="AK3406" s="20">
        <v>0</v>
      </c>
      <c r="AM3406" s="20">
        <v>0</v>
      </c>
      <c r="AO3406" s="20">
        <v>82256</v>
      </c>
      <c r="AQ3406" s="21">
        <v>82256</v>
      </c>
      <c r="AR3406" s="24"/>
      <c r="AS3406" s="20">
        <v>0</v>
      </c>
      <c r="AU3406" s="25">
        <v>4167</v>
      </c>
      <c r="AW3406" s="22" t="str">
        <f t="shared" si="53"/>
        <v>No</v>
      </c>
      <c r="AX3406" s="6"/>
    </row>
    <row r="3407" spans="1:50">
      <c r="A3407" s="3" t="s">
        <v>4833</v>
      </c>
      <c r="B3407" s="3" t="s">
        <v>4834</v>
      </c>
      <c r="C3407" s="22" t="s">
        <v>109</v>
      </c>
      <c r="D3407" s="310" t="s">
        <v>4835</v>
      </c>
      <c r="E3407" s="314" t="s">
        <v>4836</v>
      </c>
      <c r="F3407" s="22" t="s">
        <v>187</v>
      </c>
      <c r="G3407" s="3" t="s">
        <v>222</v>
      </c>
      <c r="H3407" s="25">
        <v>0</v>
      </c>
      <c r="I3407" s="19">
        <v>3</v>
      </c>
      <c r="J3407" s="22" t="s">
        <v>12</v>
      </c>
      <c r="K3407" s="22" t="s">
        <v>11</v>
      </c>
      <c r="L3407" s="19">
        <v>3</v>
      </c>
      <c r="M3407" s="20">
        <v>0</v>
      </c>
      <c r="O3407" s="20">
        <v>0</v>
      </c>
      <c r="Q3407" s="20">
        <v>0</v>
      </c>
      <c r="S3407" s="20">
        <v>0</v>
      </c>
      <c r="U3407" s="20">
        <v>0</v>
      </c>
      <c r="W3407" s="20">
        <v>0</v>
      </c>
      <c r="Y3407" s="20">
        <v>0</v>
      </c>
      <c r="AA3407" s="20">
        <v>0</v>
      </c>
      <c r="AC3407" s="20">
        <v>0</v>
      </c>
      <c r="AE3407" s="20">
        <v>0</v>
      </c>
      <c r="AG3407" s="20">
        <v>0</v>
      </c>
      <c r="AI3407" s="20">
        <v>0</v>
      </c>
      <c r="AK3407" s="20">
        <v>0</v>
      </c>
      <c r="AM3407" s="20">
        <v>0</v>
      </c>
      <c r="AO3407" s="20">
        <v>211644</v>
      </c>
      <c r="AQ3407" s="21">
        <v>211644</v>
      </c>
      <c r="AR3407" s="24"/>
      <c r="AS3407" s="20">
        <v>0</v>
      </c>
      <c r="AU3407" s="25">
        <v>3249</v>
      </c>
      <c r="AW3407" s="22" t="str">
        <f t="shared" si="53"/>
        <v>No</v>
      </c>
      <c r="AX3407" s="6"/>
    </row>
    <row r="3408" spans="1:50">
      <c r="A3408" s="3" t="s">
        <v>1683</v>
      </c>
      <c r="B3408" s="3" t="s">
        <v>1684</v>
      </c>
      <c r="C3408" s="22" t="s">
        <v>105</v>
      </c>
      <c r="D3408" s="310" t="s">
        <v>1685</v>
      </c>
      <c r="E3408" s="314" t="s">
        <v>1686</v>
      </c>
      <c r="F3408" s="22" t="s">
        <v>187</v>
      </c>
      <c r="G3408" s="3" t="s">
        <v>222</v>
      </c>
      <c r="H3408" s="25">
        <v>0</v>
      </c>
      <c r="I3408" s="19">
        <v>3</v>
      </c>
      <c r="J3408" s="22" t="s">
        <v>13</v>
      </c>
      <c r="K3408" s="22" t="s">
        <v>11</v>
      </c>
      <c r="L3408" s="19">
        <v>3</v>
      </c>
      <c r="M3408" s="20">
        <v>0</v>
      </c>
      <c r="O3408" s="20">
        <v>0</v>
      </c>
      <c r="Q3408" s="20">
        <v>0</v>
      </c>
      <c r="S3408" s="20">
        <v>0</v>
      </c>
      <c r="U3408" s="20">
        <v>0</v>
      </c>
      <c r="W3408" s="20">
        <v>0</v>
      </c>
      <c r="Y3408" s="20">
        <v>0</v>
      </c>
      <c r="AA3408" s="20">
        <v>0</v>
      </c>
      <c r="AC3408" s="20">
        <v>0</v>
      </c>
      <c r="AE3408" s="20">
        <v>0</v>
      </c>
      <c r="AG3408" s="20">
        <v>0</v>
      </c>
      <c r="AI3408" s="20">
        <v>0</v>
      </c>
      <c r="AK3408" s="20">
        <v>0</v>
      </c>
      <c r="AM3408" s="20">
        <v>0</v>
      </c>
      <c r="AO3408" s="20">
        <v>90603</v>
      </c>
      <c r="AQ3408" s="21">
        <v>90603</v>
      </c>
      <c r="AR3408" s="24"/>
      <c r="AS3408" s="20">
        <v>0</v>
      </c>
      <c r="AU3408" s="25">
        <v>1723</v>
      </c>
      <c r="AW3408" s="22" t="str">
        <f t="shared" si="53"/>
        <v>No</v>
      </c>
      <c r="AX3408" s="6"/>
    </row>
    <row r="3409" spans="1:50">
      <c r="A3409" s="3" t="s">
        <v>1413</v>
      </c>
      <c r="B3409" s="3" t="s">
        <v>453</v>
      </c>
      <c r="C3409" s="22" t="s">
        <v>103</v>
      </c>
      <c r="D3409" s="310">
        <v>6133</v>
      </c>
      <c r="E3409" s="314">
        <v>60133</v>
      </c>
      <c r="F3409" s="22" t="s">
        <v>235</v>
      </c>
      <c r="G3409" s="3" t="s">
        <v>185</v>
      </c>
      <c r="H3409" s="25">
        <v>5121892</v>
      </c>
      <c r="I3409" s="19">
        <v>3</v>
      </c>
      <c r="J3409" s="22" t="s">
        <v>18</v>
      </c>
      <c r="K3409" s="22" t="s">
        <v>11</v>
      </c>
      <c r="L3409" s="19">
        <v>3</v>
      </c>
      <c r="M3409" s="20">
        <v>286712</v>
      </c>
      <c r="O3409" s="20">
        <v>247810</v>
      </c>
      <c r="Q3409" s="20">
        <v>8366</v>
      </c>
      <c r="S3409" s="20">
        <v>4841</v>
      </c>
      <c r="U3409" s="20">
        <v>67239</v>
      </c>
      <c r="W3409" s="20">
        <v>130254</v>
      </c>
      <c r="Y3409" s="20">
        <v>2144</v>
      </c>
      <c r="AA3409" s="20">
        <v>0</v>
      </c>
      <c r="AC3409" s="20">
        <v>101613</v>
      </c>
      <c r="AE3409" s="20">
        <v>53375</v>
      </c>
      <c r="AG3409" s="20">
        <v>102935</v>
      </c>
      <c r="AI3409" s="20">
        <v>0</v>
      </c>
      <c r="AK3409" s="20">
        <v>0</v>
      </c>
      <c r="AM3409" s="20">
        <v>24190</v>
      </c>
      <c r="AO3409" s="20">
        <v>0</v>
      </c>
      <c r="AQ3409" s="21">
        <v>1029479</v>
      </c>
      <c r="AR3409" s="24"/>
      <c r="AS3409" s="20">
        <v>0</v>
      </c>
      <c r="AU3409" s="25">
        <v>12411</v>
      </c>
      <c r="AW3409" s="22" t="str">
        <f t="shared" si="53"/>
        <v>No</v>
      </c>
      <c r="AX3409" s="6"/>
    </row>
    <row r="3410" spans="1:50">
      <c r="A3410" s="3" t="s">
        <v>4318</v>
      </c>
      <c r="B3410" s="3" t="s">
        <v>581</v>
      </c>
      <c r="C3410" s="22" t="s">
        <v>101</v>
      </c>
      <c r="D3410" s="310" t="s">
        <v>4319</v>
      </c>
      <c r="E3410" s="314" t="s">
        <v>4320</v>
      </c>
      <c r="F3410" s="22" t="s">
        <v>187</v>
      </c>
      <c r="G3410" s="3" t="s">
        <v>222</v>
      </c>
      <c r="H3410" s="25">
        <v>0</v>
      </c>
      <c r="I3410" s="19">
        <v>3</v>
      </c>
      <c r="J3410" s="22" t="s">
        <v>12</v>
      </c>
      <c r="K3410" s="22" t="s">
        <v>11</v>
      </c>
      <c r="L3410" s="19">
        <v>3</v>
      </c>
      <c r="M3410" s="20">
        <v>0</v>
      </c>
      <c r="O3410" s="20">
        <v>0</v>
      </c>
      <c r="Q3410" s="20">
        <v>0</v>
      </c>
      <c r="S3410" s="20">
        <v>0</v>
      </c>
      <c r="U3410" s="20">
        <v>0</v>
      </c>
      <c r="W3410" s="20">
        <v>0</v>
      </c>
      <c r="Y3410" s="20">
        <v>0</v>
      </c>
      <c r="AA3410" s="20">
        <v>0</v>
      </c>
      <c r="AC3410" s="20">
        <v>0</v>
      </c>
      <c r="AE3410" s="20">
        <v>0</v>
      </c>
      <c r="AG3410" s="20">
        <v>0</v>
      </c>
      <c r="AI3410" s="20">
        <v>0</v>
      </c>
      <c r="AK3410" s="20">
        <v>0</v>
      </c>
      <c r="AM3410" s="20">
        <v>0</v>
      </c>
      <c r="AO3410" s="20">
        <v>138607</v>
      </c>
      <c r="AQ3410" s="21">
        <v>138607</v>
      </c>
      <c r="AR3410" s="24"/>
      <c r="AS3410" s="20">
        <v>0</v>
      </c>
      <c r="AU3410" s="25">
        <v>2917</v>
      </c>
      <c r="AW3410" s="22" t="str">
        <f t="shared" si="53"/>
        <v>No</v>
      </c>
      <c r="AX3410" s="6"/>
    </row>
    <row r="3411" spans="1:50">
      <c r="A3411" s="3" t="s">
        <v>5487</v>
      </c>
      <c r="B3411" s="3" t="s">
        <v>666</v>
      </c>
      <c r="C3411" s="22" t="s">
        <v>65</v>
      </c>
      <c r="E3411" s="314" t="s">
        <v>5488</v>
      </c>
      <c r="F3411" s="22" t="s">
        <v>187</v>
      </c>
      <c r="G3411" s="3" t="s">
        <v>222</v>
      </c>
      <c r="H3411" s="25">
        <v>0</v>
      </c>
      <c r="I3411" s="19">
        <v>3</v>
      </c>
      <c r="J3411" s="22" t="s">
        <v>12</v>
      </c>
      <c r="K3411" s="22" t="s">
        <v>11</v>
      </c>
      <c r="L3411" s="19">
        <v>3</v>
      </c>
      <c r="M3411" s="20">
        <v>0</v>
      </c>
      <c r="O3411" s="20">
        <v>0</v>
      </c>
      <c r="Q3411" s="20">
        <v>0</v>
      </c>
      <c r="S3411" s="20">
        <v>0</v>
      </c>
      <c r="U3411" s="20">
        <v>0</v>
      </c>
      <c r="W3411" s="20">
        <v>0</v>
      </c>
      <c r="Y3411" s="20">
        <v>0</v>
      </c>
      <c r="AA3411" s="20">
        <v>0</v>
      </c>
      <c r="AC3411" s="20">
        <v>0</v>
      </c>
      <c r="AE3411" s="20">
        <v>0</v>
      </c>
      <c r="AG3411" s="20">
        <v>0</v>
      </c>
      <c r="AI3411" s="20">
        <v>0</v>
      </c>
      <c r="AK3411" s="20">
        <v>0</v>
      </c>
      <c r="AM3411" s="20">
        <v>0</v>
      </c>
      <c r="AO3411" s="20">
        <v>147952</v>
      </c>
      <c r="AQ3411" s="21">
        <v>147952</v>
      </c>
      <c r="AR3411" s="24"/>
      <c r="AS3411" s="20">
        <v>0</v>
      </c>
      <c r="AU3411" s="25">
        <v>2493</v>
      </c>
      <c r="AW3411" s="22" t="str">
        <f t="shared" si="53"/>
        <v>No</v>
      </c>
      <c r="AX3411" s="6"/>
    </row>
    <row r="3412" spans="1:50">
      <c r="A3412" s="3" t="s">
        <v>1845</v>
      </c>
      <c r="B3412" s="3" t="s">
        <v>5898</v>
      </c>
      <c r="C3412" s="22" t="s">
        <v>41</v>
      </c>
      <c r="D3412" s="310" t="s">
        <v>1846</v>
      </c>
      <c r="E3412" s="314" t="s">
        <v>1847</v>
      </c>
      <c r="F3412" s="22" t="s">
        <v>187</v>
      </c>
      <c r="G3412" s="3" t="s">
        <v>222</v>
      </c>
      <c r="H3412" s="25">
        <v>0</v>
      </c>
      <c r="I3412" s="19">
        <v>3</v>
      </c>
      <c r="J3412" s="22" t="s">
        <v>12</v>
      </c>
      <c r="K3412" s="22" t="s">
        <v>11</v>
      </c>
      <c r="L3412" s="19">
        <v>3</v>
      </c>
      <c r="M3412" s="20">
        <v>0</v>
      </c>
      <c r="O3412" s="20">
        <v>0</v>
      </c>
      <c r="Q3412" s="20">
        <v>0</v>
      </c>
      <c r="S3412" s="20">
        <v>0</v>
      </c>
      <c r="U3412" s="20">
        <v>0</v>
      </c>
      <c r="W3412" s="20">
        <v>0</v>
      </c>
      <c r="Y3412" s="20">
        <v>0</v>
      </c>
      <c r="AA3412" s="20">
        <v>0</v>
      </c>
      <c r="AC3412" s="20">
        <v>0</v>
      </c>
      <c r="AE3412" s="20">
        <v>0</v>
      </c>
      <c r="AG3412" s="20">
        <v>0</v>
      </c>
      <c r="AI3412" s="20">
        <v>0</v>
      </c>
      <c r="AK3412" s="20">
        <v>0</v>
      </c>
      <c r="AM3412" s="20">
        <v>0</v>
      </c>
      <c r="AO3412" s="20">
        <v>123066</v>
      </c>
      <c r="AQ3412" s="21">
        <v>123066</v>
      </c>
      <c r="AR3412" s="24"/>
      <c r="AS3412" s="20">
        <v>0</v>
      </c>
      <c r="AU3412" s="25">
        <v>3626</v>
      </c>
      <c r="AW3412" s="22" t="str">
        <f t="shared" si="53"/>
        <v>No</v>
      </c>
      <c r="AX3412" s="6"/>
    </row>
    <row r="3413" spans="1:50">
      <c r="A3413" s="3" t="s">
        <v>4829</v>
      </c>
      <c r="B3413" s="3" t="s">
        <v>4830</v>
      </c>
      <c r="C3413" s="22" t="s">
        <v>19</v>
      </c>
      <c r="D3413" s="310" t="s">
        <v>4831</v>
      </c>
      <c r="E3413" s="314" t="s">
        <v>4832</v>
      </c>
      <c r="F3413" s="22" t="s">
        <v>187</v>
      </c>
      <c r="G3413" s="3" t="s">
        <v>222</v>
      </c>
      <c r="H3413" s="25">
        <v>0</v>
      </c>
      <c r="I3413" s="19">
        <v>3</v>
      </c>
      <c r="J3413" s="22" t="s">
        <v>13</v>
      </c>
      <c r="K3413" s="22" t="s">
        <v>14</v>
      </c>
      <c r="L3413" s="19">
        <v>3</v>
      </c>
      <c r="M3413" s="20">
        <v>0</v>
      </c>
      <c r="O3413" s="20">
        <v>0</v>
      </c>
      <c r="Q3413" s="20">
        <v>0</v>
      </c>
      <c r="S3413" s="20">
        <v>0</v>
      </c>
      <c r="U3413" s="20">
        <v>0</v>
      </c>
      <c r="W3413" s="20">
        <v>0</v>
      </c>
      <c r="Y3413" s="20">
        <v>0</v>
      </c>
      <c r="AA3413" s="20">
        <v>0</v>
      </c>
      <c r="AC3413" s="20">
        <v>0</v>
      </c>
      <c r="AE3413" s="20">
        <v>0</v>
      </c>
      <c r="AG3413" s="20">
        <v>0</v>
      </c>
      <c r="AI3413" s="20">
        <v>0</v>
      </c>
      <c r="AK3413" s="20">
        <v>0</v>
      </c>
      <c r="AM3413" s="20">
        <v>0</v>
      </c>
      <c r="AO3413" s="20">
        <v>281622</v>
      </c>
      <c r="AQ3413" s="21">
        <v>281622</v>
      </c>
      <c r="AR3413" s="24"/>
      <c r="AS3413" s="20">
        <v>0</v>
      </c>
      <c r="AU3413" s="25">
        <v>4021</v>
      </c>
      <c r="AW3413" s="22" t="str">
        <f t="shared" si="53"/>
        <v>No</v>
      </c>
      <c r="AX3413" s="6"/>
    </row>
    <row r="3414" spans="1:50">
      <c r="A3414" s="3" t="s">
        <v>4178</v>
      </c>
      <c r="B3414" s="3" t="s">
        <v>4179</v>
      </c>
      <c r="C3414" s="22" t="s">
        <v>48</v>
      </c>
      <c r="D3414" s="310" t="s">
        <v>4180</v>
      </c>
      <c r="E3414" s="314" t="s">
        <v>4181</v>
      </c>
      <c r="F3414" s="22" t="s">
        <v>235</v>
      </c>
      <c r="G3414" s="3" t="s">
        <v>222</v>
      </c>
      <c r="H3414" s="25">
        <v>0</v>
      </c>
      <c r="I3414" s="19">
        <v>3</v>
      </c>
      <c r="J3414" s="22" t="s">
        <v>12</v>
      </c>
      <c r="K3414" s="22" t="s">
        <v>11</v>
      </c>
      <c r="L3414" s="19">
        <v>3</v>
      </c>
      <c r="M3414" s="20">
        <v>0</v>
      </c>
      <c r="O3414" s="20">
        <v>0</v>
      </c>
      <c r="Q3414" s="20">
        <v>0</v>
      </c>
      <c r="S3414" s="20">
        <v>0</v>
      </c>
      <c r="U3414" s="20">
        <v>0</v>
      </c>
      <c r="W3414" s="20">
        <v>0</v>
      </c>
      <c r="Y3414" s="20">
        <v>0</v>
      </c>
      <c r="AA3414" s="20">
        <v>0</v>
      </c>
      <c r="AC3414" s="20">
        <v>0</v>
      </c>
      <c r="AE3414" s="20">
        <v>0</v>
      </c>
      <c r="AG3414" s="20">
        <v>0</v>
      </c>
      <c r="AI3414" s="20">
        <v>0</v>
      </c>
      <c r="AK3414" s="20">
        <v>0</v>
      </c>
      <c r="AM3414" s="20">
        <v>0</v>
      </c>
      <c r="AO3414" s="20">
        <v>75758</v>
      </c>
      <c r="AQ3414" s="21">
        <v>75758</v>
      </c>
      <c r="AR3414" s="24"/>
      <c r="AS3414" s="20">
        <v>0</v>
      </c>
      <c r="AU3414" s="25">
        <v>1549</v>
      </c>
      <c r="AW3414" s="22" t="str">
        <f t="shared" si="53"/>
        <v>No</v>
      </c>
      <c r="AX3414" s="6"/>
    </row>
    <row r="3415" spans="1:50">
      <c r="A3415" s="3" t="s">
        <v>5478</v>
      </c>
      <c r="B3415" s="3" t="s">
        <v>5479</v>
      </c>
      <c r="C3415" s="22" t="s">
        <v>103</v>
      </c>
      <c r="E3415" s="314" t="s">
        <v>5480</v>
      </c>
      <c r="F3415" s="22" t="s">
        <v>187</v>
      </c>
      <c r="G3415" s="3" t="s">
        <v>222</v>
      </c>
      <c r="H3415" s="25">
        <v>0</v>
      </c>
      <c r="I3415" s="19">
        <v>3</v>
      </c>
      <c r="J3415" s="22" t="s">
        <v>12</v>
      </c>
      <c r="K3415" s="22" t="s">
        <v>14</v>
      </c>
      <c r="L3415" s="19">
        <v>3</v>
      </c>
      <c r="M3415" s="20">
        <v>0</v>
      </c>
      <c r="O3415" s="20">
        <v>0</v>
      </c>
      <c r="Q3415" s="20">
        <v>0</v>
      </c>
      <c r="S3415" s="20">
        <v>0</v>
      </c>
      <c r="U3415" s="20">
        <v>0</v>
      </c>
      <c r="W3415" s="20">
        <v>0</v>
      </c>
      <c r="Y3415" s="20">
        <v>0</v>
      </c>
      <c r="AA3415" s="20">
        <v>0</v>
      </c>
      <c r="AC3415" s="20">
        <v>0</v>
      </c>
      <c r="AE3415" s="20">
        <v>0</v>
      </c>
      <c r="AG3415" s="20">
        <v>0</v>
      </c>
      <c r="AI3415" s="20">
        <v>0</v>
      </c>
      <c r="AK3415" s="20">
        <v>0</v>
      </c>
      <c r="AM3415" s="20">
        <v>0</v>
      </c>
      <c r="AO3415" s="20">
        <v>162216</v>
      </c>
      <c r="AQ3415" s="21">
        <v>162216</v>
      </c>
      <c r="AR3415" s="24"/>
      <c r="AS3415" s="20">
        <v>0</v>
      </c>
      <c r="AU3415" s="25">
        <v>1744</v>
      </c>
      <c r="AW3415" s="22" t="str">
        <f t="shared" si="53"/>
        <v>No</v>
      </c>
      <c r="AX3415" s="6"/>
    </row>
    <row r="3416" spans="1:50">
      <c r="A3416" s="3" t="s">
        <v>4085</v>
      </c>
      <c r="B3416" s="3" t="s">
        <v>4086</v>
      </c>
      <c r="C3416" s="22" t="s">
        <v>60</v>
      </c>
      <c r="D3416" s="310" t="s">
        <v>4087</v>
      </c>
      <c r="E3416" s="314" t="s">
        <v>4088</v>
      </c>
      <c r="F3416" s="22" t="s">
        <v>187</v>
      </c>
      <c r="G3416" s="3" t="s">
        <v>222</v>
      </c>
      <c r="H3416" s="25">
        <v>0</v>
      </c>
      <c r="I3416" s="19">
        <v>3</v>
      </c>
      <c r="J3416" s="22" t="s">
        <v>12</v>
      </c>
      <c r="K3416" s="22" t="s">
        <v>11</v>
      </c>
      <c r="L3416" s="19">
        <v>3</v>
      </c>
      <c r="M3416" s="20">
        <v>0</v>
      </c>
      <c r="O3416" s="20">
        <v>0</v>
      </c>
      <c r="Q3416" s="20">
        <v>0</v>
      </c>
      <c r="S3416" s="20">
        <v>0</v>
      </c>
      <c r="U3416" s="20">
        <v>0</v>
      </c>
      <c r="W3416" s="20">
        <v>0</v>
      </c>
      <c r="Y3416" s="20">
        <v>0</v>
      </c>
      <c r="AA3416" s="20">
        <v>0</v>
      </c>
      <c r="AC3416" s="20">
        <v>0</v>
      </c>
      <c r="AE3416" s="20">
        <v>0</v>
      </c>
      <c r="AG3416" s="20">
        <v>0</v>
      </c>
      <c r="AI3416" s="20">
        <v>0</v>
      </c>
      <c r="AK3416" s="20">
        <v>0</v>
      </c>
      <c r="AM3416" s="20">
        <v>0</v>
      </c>
      <c r="AO3416" s="20">
        <v>133892</v>
      </c>
      <c r="AQ3416" s="21">
        <v>133892</v>
      </c>
      <c r="AR3416" s="24"/>
      <c r="AS3416" s="20">
        <v>0</v>
      </c>
      <c r="AU3416" s="25">
        <v>2668</v>
      </c>
      <c r="AW3416" s="22" t="str">
        <f t="shared" si="53"/>
        <v>No</v>
      </c>
      <c r="AX3416" s="6"/>
    </row>
    <row r="3417" spans="1:50">
      <c r="A3417" s="3" t="s">
        <v>6606</v>
      </c>
      <c r="B3417" s="3" t="s">
        <v>898</v>
      </c>
      <c r="C3417" s="22" t="s">
        <v>21</v>
      </c>
      <c r="D3417" s="310">
        <v>9194</v>
      </c>
      <c r="E3417" s="314">
        <v>90194</v>
      </c>
      <c r="F3417" s="22" t="s">
        <v>187</v>
      </c>
      <c r="G3417" s="3" t="s">
        <v>5166</v>
      </c>
      <c r="H3417" s="25">
        <v>65088</v>
      </c>
      <c r="I3417" s="19">
        <v>3</v>
      </c>
      <c r="J3417" s="22" t="s">
        <v>12</v>
      </c>
      <c r="K3417" s="22" t="s">
        <v>14</v>
      </c>
      <c r="L3417" s="19">
        <v>3</v>
      </c>
      <c r="M3417" s="20">
        <v>0</v>
      </c>
      <c r="O3417" s="20">
        <v>0</v>
      </c>
      <c r="Q3417" s="20">
        <v>0</v>
      </c>
      <c r="S3417" s="20">
        <v>0</v>
      </c>
      <c r="U3417" s="20">
        <v>0</v>
      </c>
      <c r="W3417" s="20">
        <v>0</v>
      </c>
      <c r="Y3417" s="20">
        <v>0</v>
      </c>
      <c r="AA3417" s="20">
        <v>0</v>
      </c>
      <c r="AC3417" s="20">
        <v>0</v>
      </c>
      <c r="AE3417" s="20">
        <v>0</v>
      </c>
      <c r="AG3417" s="20">
        <v>0</v>
      </c>
      <c r="AI3417" s="20">
        <v>0</v>
      </c>
      <c r="AK3417" s="20">
        <v>0</v>
      </c>
      <c r="AM3417" s="20">
        <v>0</v>
      </c>
      <c r="AO3417" s="20">
        <v>404193</v>
      </c>
      <c r="AQ3417" s="21">
        <v>404193</v>
      </c>
      <c r="AR3417" s="24"/>
      <c r="AS3417" s="20">
        <v>0</v>
      </c>
      <c r="AU3417" s="25">
        <v>4542</v>
      </c>
      <c r="AW3417" s="22" t="str">
        <f t="shared" si="53"/>
        <v>No</v>
      </c>
      <c r="AX3417" s="6"/>
    </row>
    <row r="3418" spans="1:50">
      <c r="A3418" s="3" t="s">
        <v>1408</v>
      </c>
      <c r="B3418" s="3" t="s">
        <v>850</v>
      </c>
      <c r="C3418" s="22" t="s">
        <v>48</v>
      </c>
      <c r="D3418" s="310">
        <v>7054</v>
      </c>
      <c r="E3418" s="314" t="s">
        <v>6138</v>
      </c>
      <c r="F3418" s="22" t="s">
        <v>187</v>
      </c>
      <c r="G3418" s="3" t="s">
        <v>222</v>
      </c>
      <c r="H3418" s="25">
        <v>0</v>
      </c>
      <c r="I3418" s="19">
        <v>3</v>
      </c>
      <c r="J3418" s="22" t="s">
        <v>12</v>
      </c>
      <c r="K3418" s="22" t="s">
        <v>11</v>
      </c>
      <c r="L3418" s="19">
        <v>3</v>
      </c>
      <c r="M3418" s="20">
        <v>0</v>
      </c>
      <c r="O3418" s="20">
        <v>0</v>
      </c>
      <c r="Q3418" s="20">
        <v>0</v>
      </c>
      <c r="S3418" s="20">
        <v>0</v>
      </c>
      <c r="U3418" s="20">
        <v>0</v>
      </c>
      <c r="W3418" s="20">
        <v>0</v>
      </c>
      <c r="Y3418" s="20">
        <v>0</v>
      </c>
      <c r="AA3418" s="20">
        <v>0</v>
      </c>
      <c r="AC3418" s="20">
        <v>0</v>
      </c>
      <c r="AE3418" s="20">
        <v>0</v>
      </c>
      <c r="AG3418" s="20">
        <v>0</v>
      </c>
      <c r="AI3418" s="20">
        <v>0</v>
      </c>
      <c r="AK3418" s="20">
        <v>0</v>
      </c>
      <c r="AM3418" s="20">
        <v>0</v>
      </c>
      <c r="AO3418" s="20">
        <v>276689</v>
      </c>
      <c r="AQ3418" s="21">
        <v>276689</v>
      </c>
      <c r="AR3418" s="24"/>
      <c r="AS3418" s="20">
        <v>0</v>
      </c>
      <c r="AU3418" s="25">
        <v>2952</v>
      </c>
      <c r="AW3418" s="22" t="str">
        <f t="shared" si="53"/>
        <v>No</v>
      </c>
      <c r="AX3418" s="6"/>
    </row>
    <row r="3419" spans="1:50">
      <c r="A3419" s="3" t="s">
        <v>2062</v>
      </c>
      <c r="B3419" s="3" t="s">
        <v>5892</v>
      </c>
      <c r="C3419" s="22" t="s">
        <v>41</v>
      </c>
      <c r="D3419" s="310" t="s">
        <v>2063</v>
      </c>
      <c r="E3419" s="314" t="s">
        <v>2064</v>
      </c>
      <c r="F3419" s="22" t="s">
        <v>187</v>
      </c>
      <c r="G3419" s="3" t="s">
        <v>222</v>
      </c>
      <c r="H3419" s="25">
        <v>0</v>
      </c>
      <c r="I3419" s="19">
        <v>3</v>
      </c>
      <c r="J3419" s="22" t="s">
        <v>12</v>
      </c>
      <c r="K3419" s="22" t="s">
        <v>11</v>
      </c>
      <c r="L3419" s="19">
        <v>3</v>
      </c>
      <c r="M3419" s="20">
        <v>0</v>
      </c>
      <c r="O3419" s="20">
        <v>0</v>
      </c>
      <c r="Q3419" s="20">
        <v>0</v>
      </c>
      <c r="S3419" s="20">
        <v>0</v>
      </c>
      <c r="U3419" s="20">
        <v>0</v>
      </c>
      <c r="W3419" s="20">
        <v>0</v>
      </c>
      <c r="Y3419" s="20">
        <v>0</v>
      </c>
      <c r="AA3419" s="20">
        <v>0</v>
      </c>
      <c r="AC3419" s="20">
        <v>0</v>
      </c>
      <c r="AE3419" s="20">
        <v>0</v>
      </c>
      <c r="AG3419" s="20">
        <v>0</v>
      </c>
      <c r="AI3419" s="20">
        <v>0</v>
      </c>
      <c r="AK3419" s="20">
        <v>0</v>
      </c>
      <c r="AM3419" s="20">
        <v>0</v>
      </c>
      <c r="AO3419" s="20">
        <v>144022</v>
      </c>
      <c r="AQ3419" s="21">
        <v>144022</v>
      </c>
      <c r="AR3419" s="24"/>
      <c r="AS3419" s="20">
        <v>0</v>
      </c>
      <c r="AU3419" s="25">
        <v>5721</v>
      </c>
      <c r="AW3419" s="22" t="str">
        <f t="shared" si="53"/>
        <v>No</v>
      </c>
      <c r="AX3419" s="6"/>
    </row>
    <row r="3420" spans="1:50">
      <c r="A3420" s="3" t="s">
        <v>2209</v>
      </c>
      <c r="B3420" s="3" t="s">
        <v>2210</v>
      </c>
      <c r="C3420" s="22" t="s">
        <v>41</v>
      </c>
      <c r="D3420" s="310" t="s">
        <v>2211</v>
      </c>
      <c r="E3420" s="314" t="s">
        <v>2212</v>
      </c>
      <c r="F3420" s="22" t="s">
        <v>187</v>
      </c>
      <c r="G3420" s="3" t="s">
        <v>222</v>
      </c>
      <c r="H3420" s="25">
        <v>0</v>
      </c>
      <c r="I3420" s="19">
        <v>3</v>
      </c>
      <c r="J3420" s="22" t="s">
        <v>12</v>
      </c>
      <c r="K3420" s="22" t="s">
        <v>11</v>
      </c>
      <c r="L3420" s="19">
        <v>3</v>
      </c>
      <c r="M3420" s="20">
        <v>0</v>
      </c>
      <c r="O3420" s="20">
        <v>0</v>
      </c>
      <c r="Q3420" s="20">
        <v>0</v>
      </c>
      <c r="S3420" s="20">
        <v>0</v>
      </c>
      <c r="U3420" s="20">
        <v>0</v>
      </c>
      <c r="W3420" s="20">
        <v>0</v>
      </c>
      <c r="Y3420" s="20">
        <v>0</v>
      </c>
      <c r="AA3420" s="20">
        <v>0</v>
      </c>
      <c r="AC3420" s="20">
        <v>0</v>
      </c>
      <c r="AE3420" s="20">
        <v>0</v>
      </c>
      <c r="AG3420" s="20">
        <v>0</v>
      </c>
      <c r="AI3420" s="20">
        <v>0</v>
      </c>
      <c r="AK3420" s="20">
        <v>0</v>
      </c>
      <c r="AM3420" s="20">
        <v>0</v>
      </c>
      <c r="AO3420" s="20">
        <v>137473</v>
      </c>
      <c r="AQ3420" s="21">
        <v>137473</v>
      </c>
      <c r="AR3420" s="24"/>
      <c r="AS3420" s="20">
        <v>0</v>
      </c>
      <c r="AU3420" s="25">
        <v>5984</v>
      </c>
      <c r="AW3420" s="22" t="str">
        <f t="shared" si="53"/>
        <v>No</v>
      </c>
      <c r="AX3420" s="6"/>
    </row>
    <row r="3421" spans="1:50">
      <c r="A3421" s="3" t="s">
        <v>3720</v>
      </c>
      <c r="B3421" s="3" t="s">
        <v>1867</v>
      </c>
      <c r="C3421" s="22" t="s">
        <v>60</v>
      </c>
      <c r="D3421" s="310" t="s">
        <v>3721</v>
      </c>
      <c r="E3421" s="314" t="s">
        <v>3722</v>
      </c>
      <c r="F3421" s="22" t="s">
        <v>187</v>
      </c>
      <c r="G3421" s="3" t="s">
        <v>222</v>
      </c>
      <c r="H3421" s="25">
        <v>0</v>
      </c>
      <c r="I3421" s="19">
        <v>3</v>
      </c>
      <c r="J3421" s="22" t="s">
        <v>12</v>
      </c>
      <c r="K3421" s="22" t="s">
        <v>11</v>
      </c>
      <c r="L3421" s="19">
        <v>3</v>
      </c>
      <c r="M3421" s="20">
        <v>0</v>
      </c>
      <c r="O3421" s="20">
        <v>0</v>
      </c>
      <c r="Q3421" s="20">
        <v>0</v>
      </c>
      <c r="S3421" s="20">
        <v>0</v>
      </c>
      <c r="U3421" s="20">
        <v>0</v>
      </c>
      <c r="W3421" s="20">
        <v>0</v>
      </c>
      <c r="Y3421" s="20">
        <v>0</v>
      </c>
      <c r="AA3421" s="20">
        <v>0</v>
      </c>
      <c r="AC3421" s="20">
        <v>0</v>
      </c>
      <c r="AE3421" s="20">
        <v>0</v>
      </c>
      <c r="AG3421" s="20">
        <v>0</v>
      </c>
      <c r="AI3421" s="20">
        <v>0</v>
      </c>
      <c r="AK3421" s="20">
        <v>0</v>
      </c>
      <c r="AM3421" s="20">
        <v>0</v>
      </c>
      <c r="AO3421" s="20">
        <v>145825</v>
      </c>
      <c r="AQ3421" s="21">
        <v>145825</v>
      </c>
      <c r="AR3421" s="24"/>
      <c r="AS3421" s="20">
        <v>0</v>
      </c>
      <c r="AU3421" s="25">
        <v>3454</v>
      </c>
      <c r="AW3421" s="22" t="str">
        <f t="shared" si="53"/>
        <v>No</v>
      </c>
      <c r="AX3421" s="6"/>
    </row>
    <row r="3422" spans="1:50">
      <c r="A3422" s="3" t="s">
        <v>4470</v>
      </c>
      <c r="B3422" s="3" t="s">
        <v>4471</v>
      </c>
      <c r="C3422" s="22" t="s">
        <v>64</v>
      </c>
      <c r="D3422" s="310" t="s">
        <v>4472</v>
      </c>
      <c r="E3422" s="314" t="s">
        <v>4473</v>
      </c>
      <c r="F3422" s="22" t="s">
        <v>235</v>
      </c>
      <c r="G3422" s="3" t="s">
        <v>222</v>
      </c>
      <c r="H3422" s="25">
        <v>0</v>
      </c>
      <c r="I3422" s="19">
        <v>3</v>
      </c>
      <c r="J3422" s="22" t="s">
        <v>12</v>
      </c>
      <c r="K3422" s="22" t="s">
        <v>11</v>
      </c>
      <c r="L3422" s="19">
        <v>3</v>
      </c>
      <c r="M3422" s="20">
        <v>0</v>
      </c>
      <c r="O3422" s="20">
        <v>0</v>
      </c>
      <c r="Q3422" s="20">
        <v>0</v>
      </c>
      <c r="S3422" s="20">
        <v>0</v>
      </c>
      <c r="U3422" s="20">
        <v>0</v>
      </c>
      <c r="W3422" s="20">
        <v>0</v>
      </c>
      <c r="Y3422" s="20">
        <v>0</v>
      </c>
      <c r="AA3422" s="20">
        <v>0</v>
      </c>
      <c r="AC3422" s="20">
        <v>0</v>
      </c>
      <c r="AE3422" s="20">
        <v>0</v>
      </c>
      <c r="AG3422" s="20">
        <v>0</v>
      </c>
      <c r="AI3422" s="20">
        <v>0</v>
      </c>
      <c r="AK3422" s="20">
        <v>0</v>
      </c>
      <c r="AM3422" s="20">
        <v>0</v>
      </c>
      <c r="AO3422" s="20">
        <v>159480</v>
      </c>
      <c r="AQ3422" s="21">
        <v>159480</v>
      </c>
      <c r="AR3422" s="24"/>
      <c r="AS3422" s="20">
        <v>0</v>
      </c>
      <c r="AU3422" s="25">
        <v>3712</v>
      </c>
      <c r="AW3422" s="22" t="str">
        <f t="shared" si="53"/>
        <v>No</v>
      </c>
      <c r="AX3422" s="6"/>
    </row>
    <row r="3423" spans="1:50">
      <c r="A3423" s="3" t="s">
        <v>6139</v>
      </c>
      <c r="B3423" s="3" t="s">
        <v>6140</v>
      </c>
      <c r="C3423" s="22" t="s">
        <v>89</v>
      </c>
      <c r="E3423" s="314" t="s">
        <v>6141</v>
      </c>
      <c r="F3423" s="22" t="s">
        <v>187</v>
      </c>
      <c r="G3423" s="3" t="s">
        <v>222</v>
      </c>
      <c r="H3423" s="25">
        <v>0</v>
      </c>
      <c r="I3423" s="19">
        <v>3</v>
      </c>
      <c r="J3423" s="22" t="s">
        <v>13</v>
      </c>
      <c r="K3423" s="22" t="s">
        <v>11</v>
      </c>
      <c r="L3423" s="19">
        <v>3</v>
      </c>
      <c r="M3423" s="20">
        <v>0</v>
      </c>
      <c r="O3423" s="20">
        <v>0</v>
      </c>
      <c r="Q3423" s="20">
        <v>0</v>
      </c>
      <c r="S3423" s="20">
        <v>0</v>
      </c>
      <c r="U3423" s="20">
        <v>0</v>
      </c>
      <c r="W3423" s="20">
        <v>0</v>
      </c>
      <c r="Y3423" s="20">
        <v>0</v>
      </c>
      <c r="AA3423" s="20">
        <v>0</v>
      </c>
      <c r="AC3423" s="20">
        <v>0</v>
      </c>
      <c r="AE3423" s="20">
        <v>0</v>
      </c>
      <c r="AG3423" s="20">
        <v>0</v>
      </c>
      <c r="AI3423" s="20">
        <v>0</v>
      </c>
      <c r="AK3423" s="20">
        <v>0</v>
      </c>
      <c r="AM3423" s="20">
        <v>0</v>
      </c>
      <c r="AO3423" s="20">
        <v>71773</v>
      </c>
      <c r="AQ3423" s="21">
        <v>71773</v>
      </c>
      <c r="AR3423" s="24"/>
      <c r="AS3423" s="20">
        <v>0</v>
      </c>
      <c r="AU3423" s="25">
        <v>4160</v>
      </c>
      <c r="AW3423" s="22" t="str">
        <f t="shared" si="53"/>
        <v>No</v>
      </c>
      <c r="AX3423" s="6"/>
    </row>
    <row r="3424" spans="1:50">
      <c r="A3424" s="3" t="s">
        <v>3855</v>
      </c>
      <c r="B3424" s="3" t="s">
        <v>3856</v>
      </c>
      <c r="C3424" s="22" t="s">
        <v>65</v>
      </c>
      <c r="D3424" s="310" t="s">
        <v>3857</v>
      </c>
      <c r="E3424" s="314" t="s">
        <v>3858</v>
      </c>
      <c r="F3424" s="22" t="s">
        <v>187</v>
      </c>
      <c r="G3424" s="3" t="s">
        <v>222</v>
      </c>
      <c r="H3424" s="25">
        <v>0</v>
      </c>
      <c r="I3424" s="19">
        <v>3</v>
      </c>
      <c r="J3424" s="22" t="s">
        <v>12</v>
      </c>
      <c r="K3424" s="22" t="s">
        <v>11</v>
      </c>
      <c r="L3424" s="19">
        <v>3</v>
      </c>
      <c r="M3424" s="20">
        <v>0</v>
      </c>
      <c r="O3424" s="20">
        <v>0</v>
      </c>
      <c r="Q3424" s="20">
        <v>0</v>
      </c>
      <c r="S3424" s="20">
        <v>0</v>
      </c>
      <c r="U3424" s="20">
        <v>0</v>
      </c>
      <c r="W3424" s="20">
        <v>0</v>
      </c>
      <c r="Y3424" s="20">
        <v>0</v>
      </c>
      <c r="AA3424" s="20">
        <v>0</v>
      </c>
      <c r="AC3424" s="20">
        <v>0</v>
      </c>
      <c r="AE3424" s="20">
        <v>0</v>
      </c>
      <c r="AG3424" s="20">
        <v>0</v>
      </c>
      <c r="AI3424" s="20">
        <v>0</v>
      </c>
      <c r="AK3424" s="20">
        <v>0</v>
      </c>
      <c r="AM3424" s="20">
        <v>0</v>
      </c>
      <c r="AO3424" s="20">
        <v>65459</v>
      </c>
      <c r="AQ3424" s="21">
        <v>65459</v>
      </c>
      <c r="AR3424" s="24"/>
      <c r="AS3424" s="20">
        <v>0</v>
      </c>
      <c r="AU3424" s="25">
        <v>3480</v>
      </c>
      <c r="AW3424" s="22" t="str">
        <f t="shared" si="53"/>
        <v>No</v>
      </c>
      <c r="AX3424" s="6"/>
    </row>
    <row r="3425" spans="1:50">
      <c r="A3425" s="3" t="s">
        <v>3941</v>
      </c>
      <c r="B3425" s="3" t="s">
        <v>5891</v>
      </c>
      <c r="C3425" s="22" t="s">
        <v>48</v>
      </c>
      <c r="D3425" s="310" t="s">
        <v>3942</v>
      </c>
      <c r="E3425" s="314" t="s">
        <v>3943</v>
      </c>
      <c r="F3425" s="22" t="s">
        <v>235</v>
      </c>
      <c r="G3425" s="3" t="s">
        <v>222</v>
      </c>
      <c r="H3425" s="25">
        <v>0</v>
      </c>
      <c r="I3425" s="19">
        <v>3</v>
      </c>
      <c r="J3425" s="22" t="s">
        <v>12</v>
      </c>
      <c r="K3425" s="22" t="s">
        <v>11</v>
      </c>
      <c r="L3425" s="19">
        <v>3</v>
      </c>
      <c r="M3425" s="20">
        <v>0</v>
      </c>
      <c r="O3425" s="20">
        <v>0</v>
      </c>
      <c r="Q3425" s="20">
        <v>0</v>
      </c>
      <c r="S3425" s="20">
        <v>0</v>
      </c>
      <c r="U3425" s="20">
        <v>0</v>
      </c>
      <c r="W3425" s="20">
        <v>0</v>
      </c>
      <c r="Y3425" s="20">
        <v>0</v>
      </c>
      <c r="AA3425" s="20">
        <v>0</v>
      </c>
      <c r="AC3425" s="20">
        <v>0</v>
      </c>
      <c r="AE3425" s="20">
        <v>0</v>
      </c>
      <c r="AG3425" s="20">
        <v>0</v>
      </c>
      <c r="AI3425" s="20">
        <v>0</v>
      </c>
      <c r="AK3425" s="20">
        <v>0</v>
      </c>
      <c r="AM3425" s="20">
        <v>0</v>
      </c>
      <c r="AO3425" s="20">
        <v>86585</v>
      </c>
      <c r="AQ3425" s="21">
        <v>86585</v>
      </c>
      <c r="AR3425" s="24"/>
      <c r="AS3425" s="20">
        <v>0</v>
      </c>
      <c r="AU3425" s="25">
        <v>1852</v>
      </c>
      <c r="AW3425" s="22" t="str">
        <f t="shared" si="53"/>
        <v>No</v>
      </c>
      <c r="AX3425" s="6"/>
    </row>
    <row r="3426" spans="1:50">
      <c r="A3426" s="3" t="s">
        <v>4196</v>
      </c>
      <c r="B3426" s="3" t="s">
        <v>4197</v>
      </c>
      <c r="C3426" s="22" t="s">
        <v>65</v>
      </c>
      <c r="D3426" s="310" t="s">
        <v>4198</v>
      </c>
      <c r="E3426" s="314" t="s">
        <v>4199</v>
      </c>
      <c r="F3426" s="22" t="s">
        <v>187</v>
      </c>
      <c r="G3426" s="3" t="s">
        <v>222</v>
      </c>
      <c r="H3426" s="25">
        <v>0</v>
      </c>
      <c r="I3426" s="19">
        <v>3</v>
      </c>
      <c r="J3426" s="22" t="s">
        <v>12</v>
      </c>
      <c r="K3426" s="22" t="s">
        <v>11</v>
      </c>
      <c r="L3426" s="19">
        <v>3</v>
      </c>
      <c r="M3426" s="20">
        <v>0</v>
      </c>
      <c r="O3426" s="20">
        <v>0</v>
      </c>
      <c r="Q3426" s="20">
        <v>0</v>
      </c>
      <c r="S3426" s="20">
        <v>0</v>
      </c>
      <c r="U3426" s="20">
        <v>0</v>
      </c>
      <c r="W3426" s="20">
        <v>0</v>
      </c>
      <c r="Y3426" s="20">
        <v>0</v>
      </c>
      <c r="AA3426" s="20">
        <v>0</v>
      </c>
      <c r="AC3426" s="20">
        <v>0</v>
      </c>
      <c r="AE3426" s="20">
        <v>0</v>
      </c>
      <c r="AG3426" s="20">
        <v>0</v>
      </c>
      <c r="AI3426" s="20">
        <v>0</v>
      </c>
      <c r="AK3426" s="20">
        <v>0</v>
      </c>
      <c r="AM3426" s="20">
        <v>0</v>
      </c>
      <c r="AO3426" s="20">
        <v>77840</v>
      </c>
      <c r="AQ3426" s="21">
        <v>77840</v>
      </c>
      <c r="AR3426" s="24"/>
      <c r="AS3426" s="20">
        <v>0</v>
      </c>
      <c r="AU3426" s="25">
        <v>998</v>
      </c>
      <c r="AW3426" s="22" t="str">
        <f t="shared" si="53"/>
        <v>No</v>
      </c>
      <c r="AX3426" s="6"/>
    </row>
    <row r="3427" spans="1:50">
      <c r="A3427" s="3" t="s">
        <v>6118</v>
      </c>
      <c r="B3427" s="3" t="s">
        <v>6119</v>
      </c>
      <c r="C3427" s="22" t="s">
        <v>55</v>
      </c>
      <c r="D3427" s="310" t="s">
        <v>6120</v>
      </c>
      <c r="E3427" s="314">
        <v>11146</v>
      </c>
      <c r="F3427" s="22" t="s">
        <v>160</v>
      </c>
      <c r="G3427" s="3" t="s">
        <v>5166</v>
      </c>
      <c r="H3427" s="25">
        <v>0</v>
      </c>
      <c r="I3427" s="19">
        <v>3</v>
      </c>
      <c r="J3427" s="22" t="s">
        <v>12</v>
      </c>
      <c r="K3427" s="22" t="s">
        <v>11</v>
      </c>
      <c r="L3427" s="19">
        <v>3</v>
      </c>
      <c r="M3427" s="20">
        <v>0</v>
      </c>
      <c r="O3427" s="20">
        <v>0</v>
      </c>
      <c r="Q3427" s="20">
        <v>0</v>
      </c>
      <c r="S3427" s="20">
        <v>0</v>
      </c>
      <c r="U3427" s="20">
        <v>0</v>
      </c>
      <c r="W3427" s="20">
        <v>0</v>
      </c>
      <c r="Y3427" s="20">
        <v>0</v>
      </c>
      <c r="AA3427" s="20">
        <v>0</v>
      </c>
      <c r="AC3427" s="20">
        <v>0</v>
      </c>
      <c r="AE3427" s="20">
        <v>0</v>
      </c>
      <c r="AG3427" s="20">
        <v>0</v>
      </c>
      <c r="AI3427" s="20">
        <v>0</v>
      </c>
      <c r="AK3427" s="20">
        <v>0</v>
      </c>
      <c r="AM3427" s="20">
        <v>0</v>
      </c>
      <c r="AO3427" s="20">
        <v>54916</v>
      </c>
      <c r="AQ3427" s="21">
        <v>54916</v>
      </c>
      <c r="AR3427" s="24"/>
      <c r="AS3427" s="20">
        <v>0</v>
      </c>
      <c r="AU3427" s="25">
        <v>2793</v>
      </c>
      <c r="AW3427" s="22" t="str">
        <f t="shared" si="53"/>
        <v>No</v>
      </c>
      <c r="AX3427" s="6"/>
    </row>
    <row r="3428" spans="1:50">
      <c r="A3428" s="3" t="s">
        <v>1714</v>
      </c>
      <c r="B3428" s="3" t="s">
        <v>1643</v>
      </c>
      <c r="C3428" s="22" t="s">
        <v>105</v>
      </c>
      <c r="D3428" s="310" t="s">
        <v>1715</v>
      </c>
      <c r="E3428" s="314" t="s">
        <v>1716</v>
      </c>
      <c r="F3428" s="22" t="s">
        <v>187</v>
      </c>
      <c r="G3428" s="3" t="s">
        <v>222</v>
      </c>
      <c r="H3428" s="25">
        <v>0</v>
      </c>
      <c r="I3428" s="19">
        <v>3</v>
      </c>
      <c r="J3428" s="22" t="s">
        <v>13</v>
      </c>
      <c r="K3428" s="22" t="s">
        <v>11</v>
      </c>
      <c r="L3428" s="19">
        <v>3</v>
      </c>
      <c r="M3428" s="20">
        <v>0</v>
      </c>
      <c r="O3428" s="20">
        <v>0</v>
      </c>
      <c r="Q3428" s="20">
        <v>0</v>
      </c>
      <c r="S3428" s="20">
        <v>0</v>
      </c>
      <c r="U3428" s="20">
        <v>0</v>
      </c>
      <c r="W3428" s="20">
        <v>0</v>
      </c>
      <c r="Y3428" s="20">
        <v>0</v>
      </c>
      <c r="AA3428" s="20">
        <v>0</v>
      </c>
      <c r="AC3428" s="20">
        <v>0</v>
      </c>
      <c r="AE3428" s="20">
        <v>0</v>
      </c>
      <c r="AG3428" s="20">
        <v>0</v>
      </c>
      <c r="AI3428" s="20">
        <v>0</v>
      </c>
      <c r="AK3428" s="20">
        <v>0</v>
      </c>
      <c r="AM3428" s="20">
        <v>0</v>
      </c>
      <c r="AO3428" s="20">
        <v>311045</v>
      </c>
      <c r="AQ3428" s="21">
        <v>311045</v>
      </c>
      <c r="AR3428" s="24"/>
      <c r="AS3428" s="20">
        <v>0</v>
      </c>
      <c r="AU3428" s="25">
        <v>7814</v>
      </c>
      <c r="AW3428" s="22" t="str">
        <f t="shared" si="53"/>
        <v>No</v>
      </c>
      <c r="AX3428" s="6"/>
    </row>
    <row r="3429" spans="1:50">
      <c r="A3429" s="3" t="s">
        <v>2777</v>
      </c>
      <c r="B3429" s="3" t="s">
        <v>2778</v>
      </c>
      <c r="C3429" s="22" t="s">
        <v>113</v>
      </c>
      <c r="D3429" s="310" t="s">
        <v>2779</v>
      </c>
      <c r="E3429" s="314" t="s">
        <v>2780</v>
      </c>
      <c r="F3429" s="22" t="s">
        <v>187</v>
      </c>
      <c r="G3429" s="3" t="s">
        <v>222</v>
      </c>
      <c r="H3429" s="25">
        <v>0</v>
      </c>
      <c r="I3429" s="19">
        <v>3</v>
      </c>
      <c r="J3429" s="22" t="s">
        <v>12</v>
      </c>
      <c r="K3429" s="22" t="s">
        <v>14</v>
      </c>
      <c r="L3429" s="19">
        <v>3</v>
      </c>
      <c r="M3429" s="20">
        <v>0</v>
      </c>
      <c r="O3429" s="20">
        <v>0</v>
      </c>
      <c r="Q3429" s="20">
        <v>0</v>
      </c>
      <c r="S3429" s="20">
        <v>0</v>
      </c>
      <c r="U3429" s="20">
        <v>0</v>
      </c>
      <c r="W3429" s="20">
        <v>0</v>
      </c>
      <c r="Y3429" s="20">
        <v>0</v>
      </c>
      <c r="AA3429" s="20">
        <v>0</v>
      </c>
      <c r="AC3429" s="20">
        <v>0</v>
      </c>
      <c r="AE3429" s="20">
        <v>0</v>
      </c>
      <c r="AG3429" s="20">
        <v>0</v>
      </c>
      <c r="AI3429" s="20">
        <v>0</v>
      </c>
      <c r="AK3429" s="20">
        <v>0</v>
      </c>
      <c r="AM3429" s="20">
        <v>0</v>
      </c>
      <c r="AO3429" s="20">
        <v>276466</v>
      </c>
      <c r="AQ3429" s="21">
        <v>276466</v>
      </c>
      <c r="AR3429" s="24"/>
      <c r="AS3429" s="20">
        <v>0</v>
      </c>
      <c r="AU3429" s="25">
        <v>8973</v>
      </c>
      <c r="AW3429" s="22" t="str">
        <f t="shared" si="53"/>
        <v>No</v>
      </c>
      <c r="AX3429" s="6"/>
    </row>
    <row r="3430" spans="1:50">
      <c r="A3430" s="3" t="s">
        <v>6122</v>
      </c>
      <c r="B3430" s="3" t="s">
        <v>4986</v>
      </c>
      <c r="C3430" s="22" t="s">
        <v>9</v>
      </c>
      <c r="D3430" s="310" t="s">
        <v>6123</v>
      </c>
      <c r="E3430" s="314" t="s">
        <v>6124</v>
      </c>
      <c r="F3430" s="22" t="s">
        <v>235</v>
      </c>
      <c r="G3430" s="3" t="s">
        <v>222</v>
      </c>
      <c r="H3430" s="25">
        <v>0</v>
      </c>
      <c r="I3430" s="19">
        <v>3</v>
      </c>
      <c r="J3430" s="22" t="s">
        <v>12</v>
      </c>
      <c r="K3430" s="22" t="s">
        <v>11</v>
      </c>
      <c r="L3430" s="19">
        <v>3</v>
      </c>
      <c r="M3430" s="20">
        <v>0</v>
      </c>
      <c r="O3430" s="20">
        <v>0</v>
      </c>
      <c r="Q3430" s="20">
        <v>0</v>
      </c>
      <c r="S3430" s="20">
        <v>0</v>
      </c>
      <c r="U3430" s="20">
        <v>0</v>
      </c>
      <c r="W3430" s="20">
        <v>0</v>
      </c>
      <c r="Y3430" s="20">
        <v>0</v>
      </c>
      <c r="AA3430" s="20">
        <v>0</v>
      </c>
      <c r="AC3430" s="20">
        <v>0</v>
      </c>
      <c r="AE3430" s="20">
        <v>0</v>
      </c>
      <c r="AG3430" s="20">
        <v>0</v>
      </c>
      <c r="AI3430" s="20">
        <v>0</v>
      </c>
      <c r="AK3430" s="20">
        <v>0</v>
      </c>
      <c r="AM3430" s="20">
        <v>0</v>
      </c>
      <c r="AO3430" s="20">
        <v>135933</v>
      </c>
      <c r="AQ3430" s="21">
        <v>135933</v>
      </c>
      <c r="AR3430" s="24"/>
      <c r="AS3430" s="20">
        <v>0</v>
      </c>
      <c r="AU3430" s="25">
        <v>4674</v>
      </c>
      <c r="AW3430" s="22" t="str">
        <f t="shared" si="53"/>
        <v>No</v>
      </c>
      <c r="AX3430" s="6"/>
    </row>
    <row r="3431" spans="1:50">
      <c r="A3431" s="3" t="s">
        <v>1882</v>
      </c>
      <c r="B3431" s="3" t="s">
        <v>1883</v>
      </c>
      <c r="C3431" s="22" t="s">
        <v>41</v>
      </c>
      <c r="D3431" s="310" t="s">
        <v>1884</v>
      </c>
      <c r="E3431" s="314" t="s">
        <v>1885</v>
      </c>
      <c r="F3431" s="22" t="s">
        <v>187</v>
      </c>
      <c r="G3431" s="3" t="s">
        <v>222</v>
      </c>
      <c r="H3431" s="25">
        <v>0</v>
      </c>
      <c r="I3431" s="19">
        <v>3</v>
      </c>
      <c r="J3431" s="22" t="s">
        <v>12</v>
      </c>
      <c r="K3431" s="22" t="s">
        <v>11</v>
      </c>
      <c r="L3431" s="19">
        <v>3</v>
      </c>
      <c r="M3431" s="20">
        <v>0</v>
      </c>
      <c r="O3431" s="20">
        <v>0</v>
      </c>
      <c r="Q3431" s="20">
        <v>0</v>
      </c>
      <c r="S3431" s="20">
        <v>0</v>
      </c>
      <c r="U3431" s="20">
        <v>0</v>
      </c>
      <c r="W3431" s="20">
        <v>0</v>
      </c>
      <c r="Y3431" s="20">
        <v>0</v>
      </c>
      <c r="AA3431" s="20">
        <v>0</v>
      </c>
      <c r="AC3431" s="20">
        <v>0</v>
      </c>
      <c r="AE3431" s="20">
        <v>0</v>
      </c>
      <c r="AG3431" s="20">
        <v>0</v>
      </c>
      <c r="AI3431" s="20">
        <v>0</v>
      </c>
      <c r="AK3431" s="20">
        <v>0</v>
      </c>
      <c r="AM3431" s="20">
        <v>0</v>
      </c>
      <c r="AO3431" s="20">
        <v>230687</v>
      </c>
      <c r="AQ3431" s="21">
        <v>230687</v>
      </c>
      <c r="AR3431" s="24"/>
      <c r="AS3431" s="20">
        <v>0</v>
      </c>
      <c r="AU3431" s="25">
        <v>5599</v>
      </c>
      <c r="AW3431" s="22" t="str">
        <f t="shared" si="53"/>
        <v>No</v>
      </c>
      <c r="AX3431" s="6"/>
    </row>
    <row r="3432" spans="1:50">
      <c r="A3432" s="3" t="s">
        <v>3958</v>
      </c>
      <c r="B3432" s="3" t="s">
        <v>771</v>
      </c>
      <c r="C3432" s="22" t="s">
        <v>65</v>
      </c>
      <c r="D3432" s="310" t="s">
        <v>3959</v>
      </c>
      <c r="E3432" s="314" t="s">
        <v>3960</v>
      </c>
      <c r="F3432" s="22" t="s">
        <v>187</v>
      </c>
      <c r="G3432" s="3" t="s">
        <v>222</v>
      </c>
      <c r="H3432" s="25">
        <v>0</v>
      </c>
      <c r="I3432" s="19">
        <v>3</v>
      </c>
      <c r="J3432" s="22" t="s">
        <v>12</v>
      </c>
      <c r="K3432" s="22" t="s">
        <v>11</v>
      </c>
      <c r="L3432" s="19">
        <v>3</v>
      </c>
      <c r="M3432" s="20">
        <v>0</v>
      </c>
      <c r="O3432" s="20">
        <v>0</v>
      </c>
      <c r="Q3432" s="20">
        <v>0</v>
      </c>
      <c r="S3432" s="20">
        <v>0</v>
      </c>
      <c r="U3432" s="20">
        <v>0</v>
      </c>
      <c r="W3432" s="20">
        <v>0</v>
      </c>
      <c r="Y3432" s="20">
        <v>0</v>
      </c>
      <c r="AA3432" s="20">
        <v>0</v>
      </c>
      <c r="AC3432" s="20">
        <v>0</v>
      </c>
      <c r="AE3432" s="20">
        <v>0</v>
      </c>
      <c r="AG3432" s="20">
        <v>0</v>
      </c>
      <c r="AI3432" s="20">
        <v>0</v>
      </c>
      <c r="AK3432" s="20">
        <v>0</v>
      </c>
      <c r="AM3432" s="20">
        <v>0</v>
      </c>
      <c r="AO3432" s="20">
        <v>73617</v>
      </c>
      <c r="AQ3432" s="21">
        <v>73617</v>
      </c>
      <c r="AR3432" s="24"/>
      <c r="AS3432" s="20">
        <v>0</v>
      </c>
      <c r="AU3432" s="25">
        <v>2128</v>
      </c>
      <c r="AW3432" s="22" t="str">
        <f t="shared" si="53"/>
        <v>No</v>
      </c>
      <c r="AX3432" s="6"/>
    </row>
    <row r="3433" spans="1:50">
      <c r="A3433" s="3" t="s">
        <v>1615</v>
      </c>
      <c r="B3433" s="3" t="s">
        <v>5886</v>
      </c>
      <c r="C3433" s="22" t="s">
        <v>74</v>
      </c>
      <c r="D3433" s="310" t="s">
        <v>1616</v>
      </c>
      <c r="E3433" s="314" t="s">
        <v>1617</v>
      </c>
      <c r="F3433" s="22" t="s">
        <v>187</v>
      </c>
      <c r="G3433" s="3" t="s">
        <v>222</v>
      </c>
      <c r="H3433" s="25">
        <v>0</v>
      </c>
      <c r="I3433" s="19">
        <v>3</v>
      </c>
      <c r="J3433" s="22" t="s">
        <v>12</v>
      </c>
      <c r="K3433" s="22" t="s">
        <v>11</v>
      </c>
      <c r="L3433" s="19">
        <v>3</v>
      </c>
      <c r="M3433" s="20">
        <v>0</v>
      </c>
      <c r="O3433" s="20">
        <v>0</v>
      </c>
      <c r="Q3433" s="20">
        <v>0</v>
      </c>
      <c r="S3433" s="20">
        <v>0</v>
      </c>
      <c r="U3433" s="20">
        <v>0</v>
      </c>
      <c r="W3433" s="20">
        <v>0</v>
      </c>
      <c r="Y3433" s="20">
        <v>0</v>
      </c>
      <c r="AA3433" s="20">
        <v>0</v>
      </c>
      <c r="AC3433" s="20">
        <v>0</v>
      </c>
      <c r="AE3433" s="20">
        <v>0</v>
      </c>
      <c r="AG3433" s="20">
        <v>0</v>
      </c>
      <c r="AI3433" s="20">
        <v>0</v>
      </c>
      <c r="AK3433" s="20">
        <v>0</v>
      </c>
      <c r="AM3433" s="20">
        <v>0</v>
      </c>
      <c r="AO3433" s="20">
        <v>170211</v>
      </c>
      <c r="AQ3433" s="21">
        <v>170211</v>
      </c>
      <c r="AR3433" s="24"/>
      <c r="AS3433" s="20">
        <v>0</v>
      </c>
      <c r="AU3433" s="25">
        <v>2813</v>
      </c>
      <c r="AW3433" s="22" t="str">
        <f t="shared" si="53"/>
        <v>No</v>
      </c>
      <c r="AX3433" s="6"/>
    </row>
    <row r="3434" spans="1:50">
      <c r="A3434" s="3" t="s">
        <v>4642</v>
      </c>
      <c r="B3434" s="3" t="s">
        <v>4643</v>
      </c>
      <c r="C3434" s="22" t="s">
        <v>21</v>
      </c>
      <c r="D3434" s="310" t="s">
        <v>4644</v>
      </c>
      <c r="E3434" s="314" t="s">
        <v>4645</v>
      </c>
      <c r="F3434" s="22" t="s">
        <v>187</v>
      </c>
      <c r="G3434" s="3" t="s">
        <v>222</v>
      </c>
      <c r="H3434" s="25">
        <v>0</v>
      </c>
      <c r="I3434" s="19">
        <v>3</v>
      </c>
      <c r="J3434" s="22" t="s">
        <v>13</v>
      </c>
      <c r="K3434" s="22" t="s">
        <v>11</v>
      </c>
      <c r="L3434" s="19">
        <v>3</v>
      </c>
      <c r="M3434" s="20">
        <v>0</v>
      </c>
      <c r="O3434" s="20">
        <v>0</v>
      </c>
      <c r="Q3434" s="20">
        <v>0</v>
      </c>
      <c r="S3434" s="20">
        <v>0</v>
      </c>
      <c r="U3434" s="20">
        <v>0</v>
      </c>
      <c r="W3434" s="20">
        <v>0</v>
      </c>
      <c r="Y3434" s="20">
        <v>0</v>
      </c>
      <c r="AA3434" s="20">
        <v>0</v>
      </c>
      <c r="AC3434" s="20">
        <v>0</v>
      </c>
      <c r="AE3434" s="20">
        <v>0</v>
      </c>
      <c r="AG3434" s="20">
        <v>0</v>
      </c>
      <c r="AI3434" s="20">
        <v>0</v>
      </c>
      <c r="AK3434" s="20">
        <v>0</v>
      </c>
      <c r="AM3434" s="20">
        <v>0</v>
      </c>
      <c r="AO3434" s="20">
        <v>830723</v>
      </c>
      <c r="AQ3434" s="21">
        <v>830723</v>
      </c>
      <c r="AR3434" s="24"/>
      <c r="AS3434" s="20">
        <v>0</v>
      </c>
      <c r="AU3434" s="25">
        <v>7830</v>
      </c>
      <c r="AW3434" s="22" t="str">
        <f t="shared" si="53"/>
        <v>No</v>
      </c>
      <c r="AX3434" s="6"/>
    </row>
    <row r="3435" spans="1:50">
      <c r="A3435" s="3" t="s">
        <v>5497</v>
      </c>
      <c r="B3435" s="3" t="s">
        <v>5558</v>
      </c>
      <c r="C3435" s="22" t="s">
        <v>62</v>
      </c>
      <c r="E3435" s="314" t="s">
        <v>5498</v>
      </c>
      <c r="F3435" s="22" t="s">
        <v>187</v>
      </c>
      <c r="G3435" s="3" t="s">
        <v>222</v>
      </c>
      <c r="H3435" s="25">
        <v>0</v>
      </c>
      <c r="I3435" s="19">
        <v>3</v>
      </c>
      <c r="J3435" s="22" t="s">
        <v>12</v>
      </c>
      <c r="K3435" s="22" t="s">
        <v>11</v>
      </c>
      <c r="L3435" s="19">
        <v>3</v>
      </c>
      <c r="M3435" s="20">
        <v>0</v>
      </c>
      <c r="O3435" s="20">
        <v>0</v>
      </c>
      <c r="Q3435" s="20">
        <v>0</v>
      </c>
      <c r="S3435" s="20">
        <v>0</v>
      </c>
      <c r="U3435" s="20">
        <v>0</v>
      </c>
      <c r="W3435" s="20">
        <v>0</v>
      </c>
      <c r="Y3435" s="20">
        <v>0</v>
      </c>
      <c r="AA3435" s="20">
        <v>0</v>
      </c>
      <c r="AC3435" s="20">
        <v>0</v>
      </c>
      <c r="AE3435" s="20">
        <v>0</v>
      </c>
      <c r="AG3435" s="20">
        <v>0</v>
      </c>
      <c r="AI3435" s="20">
        <v>0</v>
      </c>
      <c r="AK3435" s="20">
        <v>0</v>
      </c>
      <c r="AM3435" s="20">
        <v>0</v>
      </c>
      <c r="AO3435" s="20">
        <v>46260</v>
      </c>
      <c r="AQ3435" s="21">
        <v>46260</v>
      </c>
      <c r="AR3435" s="24"/>
      <c r="AS3435" s="20">
        <v>0</v>
      </c>
      <c r="AU3435" s="25">
        <v>2257</v>
      </c>
      <c r="AW3435" s="22" t="str">
        <f t="shared" si="53"/>
        <v>No</v>
      </c>
      <c r="AX3435" s="6"/>
    </row>
    <row r="3436" spans="1:50">
      <c r="A3436" s="3" t="s">
        <v>5776</v>
      </c>
      <c r="B3436" s="3" t="s">
        <v>5777</v>
      </c>
      <c r="C3436" s="22" t="s">
        <v>117</v>
      </c>
      <c r="D3436" s="310" t="s">
        <v>5778</v>
      </c>
      <c r="E3436" s="314" t="s">
        <v>5779</v>
      </c>
      <c r="F3436" s="22" t="s">
        <v>235</v>
      </c>
      <c r="G3436" s="3" t="s">
        <v>222</v>
      </c>
      <c r="H3436" s="25">
        <v>0</v>
      </c>
      <c r="I3436" s="19">
        <v>3</v>
      </c>
      <c r="J3436" s="22" t="s">
        <v>12</v>
      </c>
      <c r="K3436" s="22" t="s">
        <v>11</v>
      </c>
      <c r="L3436" s="19">
        <v>3</v>
      </c>
      <c r="M3436" s="20">
        <v>0</v>
      </c>
      <c r="O3436" s="20">
        <v>0</v>
      </c>
      <c r="Q3436" s="20">
        <v>0</v>
      </c>
      <c r="S3436" s="20">
        <v>0</v>
      </c>
      <c r="U3436" s="20">
        <v>0</v>
      </c>
      <c r="W3436" s="20">
        <v>0</v>
      </c>
      <c r="Y3436" s="20">
        <v>0</v>
      </c>
      <c r="AA3436" s="20">
        <v>0</v>
      </c>
      <c r="AC3436" s="20">
        <v>0</v>
      </c>
      <c r="AE3436" s="20">
        <v>0</v>
      </c>
      <c r="AG3436" s="20">
        <v>0</v>
      </c>
      <c r="AI3436" s="20">
        <v>0</v>
      </c>
      <c r="AK3436" s="20">
        <v>0</v>
      </c>
      <c r="AM3436" s="20">
        <v>0</v>
      </c>
      <c r="AO3436" s="20">
        <v>10469</v>
      </c>
      <c r="AQ3436" s="21">
        <v>10469</v>
      </c>
      <c r="AR3436" s="24"/>
      <c r="AS3436" s="20">
        <v>0</v>
      </c>
      <c r="AU3436" s="25">
        <v>387</v>
      </c>
      <c r="AW3436" s="22" t="str">
        <f t="shared" si="53"/>
        <v>No</v>
      </c>
      <c r="AX3436" s="6"/>
    </row>
    <row r="3437" spans="1:50">
      <c r="A3437" s="3" t="s">
        <v>2697</v>
      </c>
      <c r="B3437" s="3" t="s">
        <v>5887</v>
      </c>
      <c r="C3437" s="22" t="s">
        <v>56</v>
      </c>
      <c r="D3437" s="310" t="s">
        <v>2698</v>
      </c>
      <c r="E3437" s="314" t="s">
        <v>2699</v>
      </c>
      <c r="F3437" s="22" t="s">
        <v>187</v>
      </c>
      <c r="G3437" s="3" t="s">
        <v>222</v>
      </c>
      <c r="H3437" s="25">
        <v>0</v>
      </c>
      <c r="I3437" s="19">
        <v>3</v>
      </c>
      <c r="J3437" s="22" t="s">
        <v>12</v>
      </c>
      <c r="K3437" s="22" t="s">
        <v>11</v>
      </c>
      <c r="L3437" s="19">
        <v>3</v>
      </c>
      <c r="M3437" s="20">
        <v>0</v>
      </c>
      <c r="O3437" s="20">
        <v>0</v>
      </c>
      <c r="Q3437" s="20">
        <v>0</v>
      </c>
      <c r="S3437" s="20">
        <v>0</v>
      </c>
      <c r="U3437" s="20">
        <v>0</v>
      </c>
      <c r="W3437" s="20">
        <v>0</v>
      </c>
      <c r="Y3437" s="20">
        <v>0</v>
      </c>
      <c r="AA3437" s="20">
        <v>0</v>
      </c>
      <c r="AC3437" s="20">
        <v>0</v>
      </c>
      <c r="AE3437" s="20">
        <v>0</v>
      </c>
      <c r="AG3437" s="20">
        <v>0</v>
      </c>
      <c r="AI3437" s="20">
        <v>0</v>
      </c>
      <c r="AK3437" s="20">
        <v>0</v>
      </c>
      <c r="AM3437" s="20">
        <v>0</v>
      </c>
      <c r="AO3437" s="20">
        <v>312949</v>
      </c>
      <c r="AQ3437" s="21">
        <v>312949</v>
      </c>
      <c r="AR3437" s="24"/>
      <c r="AS3437" s="20">
        <v>0</v>
      </c>
      <c r="AU3437" s="25">
        <v>4687</v>
      </c>
      <c r="AW3437" s="22" t="str">
        <f t="shared" si="53"/>
        <v>No</v>
      </c>
      <c r="AX3437" s="6"/>
    </row>
    <row r="3438" spans="1:50">
      <c r="A3438" s="3" t="s">
        <v>4494</v>
      </c>
      <c r="B3438" s="3" t="s">
        <v>5885</v>
      </c>
      <c r="C3438" s="22" t="s">
        <v>64</v>
      </c>
      <c r="D3438" s="310" t="s">
        <v>4495</v>
      </c>
      <c r="E3438" s="314" t="s">
        <v>4496</v>
      </c>
      <c r="F3438" s="22" t="s">
        <v>187</v>
      </c>
      <c r="G3438" s="3" t="s">
        <v>222</v>
      </c>
      <c r="H3438" s="25">
        <v>0</v>
      </c>
      <c r="I3438" s="19">
        <v>3</v>
      </c>
      <c r="J3438" s="22" t="s">
        <v>12</v>
      </c>
      <c r="K3438" s="22" t="s">
        <v>11</v>
      </c>
      <c r="L3438" s="19">
        <v>3</v>
      </c>
      <c r="M3438" s="20">
        <v>0</v>
      </c>
      <c r="O3438" s="20">
        <v>0</v>
      </c>
      <c r="Q3438" s="20">
        <v>0</v>
      </c>
      <c r="S3438" s="20">
        <v>0</v>
      </c>
      <c r="U3438" s="20">
        <v>0</v>
      </c>
      <c r="W3438" s="20">
        <v>0</v>
      </c>
      <c r="Y3438" s="20">
        <v>0</v>
      </c>
      <c r="AA3438" s="20">
        <v>0</v>
      </c>
      <c r="AC3438" s="20">
        <v>0</v>
      </c>
      <c r="AE3438" s="20">
        <v>0</v>
      </c>
      <c r="AG3438" s="20">
        <v>0</v>
      </c>
      <c r="AI3438" s="20">
        <v>0</v>
      </c>
      <c r="AK3438" s="20">
        <v>0</v>
      </c>
      <c r="AM3438" s="20">
        <v>0</v>
      </c>
      <c r="AO3438" s="20">
        <v>99709</v>
      </c>
      <c r="AQ3438" s="21">
        <v>99709</v>
      </c>
      <c r="AR3438" s="24"/>
      <c r="AS3438" s="20">
        <v>0</v>
      </c>
      <c r="AU3438" s="25">
        <v>1231</v>
      </c>
      <c r="AW3438" s="22" t="str">
        <f t="shared" si="53"/>
        <v>No</v>
      </c>
      <c r="AX3438" s="6"/>
    </row>
    <row r="3439" spans="1:50">
      <c r="A3439" s="3" t="s">
        <v>2550</v>
      </c>
      <c r="B3439" s="3" t="s">
        <v>5894</v>
      </c>
      <c r="C3439" s="22" t="s">
        <v>41</v>
      </c>
      <c r="D3439" s="310" t="s">
        <v>2551</v>
      </c>
      <c r="E3439" s="314" t="s">
        <v>2552</v>
      </c>
      <c r="F3439" s="22" t="s">
        <v>187</v>
      </c>
      <c r="G3439" s="3" t="s">
        <v>222</v>
      </c>
      <c r="H3439" s="25">
        <v>0</v>
      </c>
      <c r="I3439" s="19">
        <v>3</v>
      </c>
      <c r="J3439" s="22" t="s">
        <v>12</v>
      </c>
      <c r="K3439" s="22" t="s">
        <v>11</v>
      </c>
      <c r="L3439" s="19">
        <v>3</v>
      </c>
      <c r="M3439" s="20">
        <v>0</v>
      </c>
      <c r="O3439" s="20">
        <v>0</v>
      </c>
      <c r="Q3439" s="20">
        <v>0</v>
      </c>
      <c r="S3439" s="20">
        <v>0</v>
      </c>
      <c r="U3439" s="20">
        <v>0</v>
      </c>
      <c r="W3439" s="20">
        <v>0</v>
      </c>
      <c r="Y3439" s="20">
        <v>0</v>
      </c>
      <c r="AA3439" s="20">
        <v>0</v>
      </c>
      <c r="AC3439" s="20">
        <v>0</v>
      </c>
      <c r="AE3439" s="20">
        <v>0</v>
      </c>
      <c r="AG3439" s="20">
        <v>0</v>
      </c>
      <c r="AI3439" s="20">
        <v>0</v>
      </c>
      <c r="AK3439" s="20">
        <v>0</v>
      </c>
      <c r="AM3439" s="20">
        <v>0</v>
      </c>
      <c r="AO3439" s="20">
        <v>112690</v>
      </c>
      <c r="AQ3439" s="21">
        <v>112690</v>
      </c>
      <c r="AR3439" s="24"/>
      <c r="AS3439" s="20">
        <v>0</v>
      </c>
      <c r="AU3439" s="25">
        <v>5544</v>
      </c>
      <c r="AW3439" s="22" t="str">
        <f t="shared" si="53"/>
        <v>No</v>
      </c>
      <c r="AX3439" s="6"/>
    </row>
    <row r="3440" spans="1:50">
      <c r="A3440" s="3" t="s">
        <v>4082</v>
      </c>
      <c r="B3440" s="3" t="s">
        <v>1612</v>
      </c>
      <c r="C3440" s="22" t="s">
        <v>48</v>
      </c>
      <c r="D3440" s="310" t="s">
        <v>4083</v>
      </c>
      <c r="E3440" s="314" t="s">
        <v>4084</v>
      </c>
      <c r="F3440" s="22" t="s">
        <v>235</v>
      </c>
      <c r="G3440" s="3" t="s">
        <v>222</v>
      </c>
      <c r="H3440" s="25">
        <v>0</v>
      </c>
      <c r="I3440" s="19">
        <v>3</v>
      </c>
      <c r="J3440" s="22" t="s">
        <v>12</v>
      </c>
      <c r="K3440" s="22" t="s">
        <v>11</v>
      </c>
      <c r="L3440" s="19">
        <v>3</v>
      </c>
      <c r="M3440" s="20">
        <v>0</v>
      </c>
      <c r="O3440" s="20">
        <v>0</v>
      </c>
      <c r="Q3440" s="20">
        <v>0</v>
      </c>
      <c r="S3440" s="20">
        <v>0</v>
      </c>
      <c r="U3440" s="20">
        <v>0</v>
      </c>
      <c r="W3440" s="20">
        <v>0</v>
      </c>
      <c r="Y3440" s="20">
        <v>0</v>
      </c>
      <c r="AA3440" s="20">
        <v>0</v>
      </c>
      <c r="AC3440" s="20">
        <v>0</v>
      </c>
      <c r="AE3440" s="20">
        <v>0</v>
      </c>
      <c r="AG3440" s="20">
        <v>0</v>
      </c>
      <c r="AI3440" s="20">
        <v>0</v>
      </c>
      <c r="AK3440" s="20">
        <v>0</v>
      </c>
      <c r="AM3440" s="20">
        <v>0</v>
      </c>
      <c r="AO3440" s="20">
        <v>182852</v>
      </c>
      <c r="AQ3440" s="21">
        <v>182852</v>
      </c>
      <c r="AR3440" s="24"/>
      <c r="AS3440" s="20">
        <v>0</v>
      </c>
      <c r="AU3440" s="25">
        <v>3199</v>
      </c>
      <c r="AW3440" s="22" t="str">
        <f t="shared" si="53"/>
        <v>No</v>
      </c>
      <c r="AX3440" s="6"/>
    </row>
    <row r="3441" spans="1:50">
      <c r="A3441" s="3" t="s">
        <v>1961</v>
      </c>
      <c r="B3441" s="3" t="s">
        <v>1962</v>
      </c>
      <c r="C3441" s="22" t="s">
        <v>50</v>
      </c>
      <c r="D3441" s="310" t="s">
        <v>1963</v>
      </c>
      <c r="E3441" s="314" t="s">
        <v>1964</v>
      </c>
      <c r="F3441" s="22" t="s">
        <v>235</v>
      </c>
      <c r="G3441" s="3" t="s">
        <v>222</v>
      </c>
      <c r="H3441" s="25">
        <v>0</v>
      </c>
      <c r="I3441" s="19">
        <v>3</v>
      </c>
      <c r="J3441" s="22" t="s">
        <v>12</v>
      </c>
      <c r="K3441" s="22" t="s">
        <v>11</v>
      </c>
      <c r="L3441" s="19">
        <v>3</v>
      </c>
      <c r="M3441" s="20">
        <v>0</v>
      </c>
      <c r="O3441" s="20">
        <v>0</v>
      </c>
      <c r="Q3441" s="20">
        <v>0</v>
      </c>
      <c r="S3441" s="20">
        <v>0</v>
      </c>
      <c r="U3441" s="20">
        <v>0</v>
      </c>
      <c r="W3441" s="20">
        <v>0</v>
      </c>
      <c r="Y3441" s="20">
        <v>0</v>
      </c>
      <c r="AA3441" s="20">
        <v>0</v>
      </c>
      <c r="AC3441" s="20">
        <v>0</v>
      </c>
      <c r="AE3441" s="20">
        <v>0</v>
      </c>
      <c r="AG3441" s="20">
        <v>0</v>
      </c>
      <c r="AI3441" s="20">
        <v>0</v>
      </c>
      <c r="AK3441" s="20">
        <v>0</v>
      </c>
      <c r="AM3441" s="20">
        <v>0</v>
      </c>
      <c r="AO3441" s="20">
        <v>171362</v>
      </c>
      <c r="AQ3441" s="21">
        <v>171362</v>
      </c>
      <c r="AR3441" s="24"/>
      <c r="AS3441" s="20">
        <v>0</v>
      </c>
      <c r="AU3441" s="25">
        <v>5353</v>
      </c>
      <c r="AW3441" s="22" t="str">
        <f t="shared" si="53"/>
        <v>No</v>
      </c>
      <c r="AX3441" s="6"/>
    </row>
    <row r="3442" spans="1:50">
      <c r="A3442" s="3" t="s">
        <v>3767</v>
      </c>
      <c r="B3442" s="3" t="s">
        <v>3768</v>
      </c>
      <c r="C3442" s="22" t="s">
        <v>65</v>
      </c>
      <c r="D3442" s="310" t="s">
        <v>3769</v>
      </c>
      <c r="E3442" s="314" t="s">
        <v>3770</v>
      </c>
      <c r="F3442" s="22" t="s">
        <v>235</v>
      </c>
      <c r="G3442" s="3" t="s">
        <v>222</v>
      </c>
      <c r="H3442" s="25">
        <v>0</v>
      </c>
      <c r="I3442" s="19">
        <v>3</v>
      </c>
      <c r="J3442" s="22" t="s">
        <v>12</v>
      </c>
      <c r="K3442" s="22" t="s">
        <v>11</v>
      </c>
      <c r="L3442" s="19">
        <v>3</v>
      </c>
      <c r="M3442" s="20">
        <v>0</v>
      </c>
      <c r="O3442" s="20">
        <v>0</v>
      </c>
      <c r="Q3442" s="20">
        <v>0</v>
      </c>
      <c r="S3442" s="20">
        <v>0</v>
      </c>
      <c r="U3442" s="20">
        <v>0</v>
      </c>
      <c r="W3442" s="20">
        <v>0</v>
      </c>
      <c r="Y3442" s="20">
        <v>0</v>
      </c>
      <c r="AA3442" s="20">
        <v>0</v>
      </c>
      <c r="AC3442" s="20">
        <v>0</v>
      </c>
      <c r="AE3442" s="20">
        <v>0</v>
      </c>
      <c r="AG3442" s="20">
        <v>0</v>
      </c>
      <c r="AI3442" s="20">
        <v>0</v>
      </c>
      <c r="AK3442" s="20">
        <v>0</v>
      </c>
      <c r="AM3442" s="20">
        <v>0</v>
      </c>
      <c r="AO3442" s="20">
        <v>100372</v>
      </c>
      <c r="AQ3442" s="21">
        <v>100372</v>
      </c>
      <c r="AR3442" s="24"/>
      <c r="AS3442" s="20">
        <v>0</v>
      </c>
      <c r="AU3442" s="25">
        <v>1675</v>
      </c>
      <c r="AW3442" s="22" t="str">
        <f t="shared" si="53"/>
        <v>No</v>
      </c>
      <c r="AX3442" s="6"/>
    </row>
    <row r="3443" spans="1:50">
      <c r="A3443" s="3" t="s">
        <v>1789</v>
      </c>
      <c r="B3443" s="3" t="s">
        <v>5422</v>
      </c>
      <c r="C3443" s="22" t="s">
        <v>41</v>
      </c>
      <c r="D3443" s="310" t="s">
        <v>1791</v>
      </c>
      <c r="E3443" s="314" t="s">
        <v>1792</v>
      </c>
      <c r="F3443" s="22" t="s">
        <v>187</v>
      </c>
      <c r="G3443" s="3" t="s">
        <v>222</v>
      </c>
      <c r="H3443" s="25">
        <v>0</v>
      </c>
      <c r="I3443" s="19">
        <v>3</v>
      </c>
      <c r="J3443" s="22" t="s">
        <v>12</v>
      </c>
      <c r="K3443" s="22" t="s">
        <v>11</v>
      </c>
      <c r="L3443" s="19">
        <v>3</v>
      </c>
      <c r="M3443" s="20">
        <v>0</v>
      </c>
      <c r="O3443" s="20">
        <v>0</v>
      </c>
      <c r="Q3443" s="20">
        <v>0</v>
      </c>
      <c r="S3443" s="20">
        <v>0</v>
      </c>
      <c r="U3443" s="20">
        <v>0</v>
      </c>
      <c r="W3443" s="20">
        <v>0</v>
      </c>
      <c r="Y3443" s="20">
        <v>0</v>
      </c>
      <c r="AA3443" s="20">
        <v>0</v>
      </c>
      <c r="AC3443" s="20">
        <v>0</v>
      </c>
      <c r="AE3443" s="20">
        <v>0</v>
      </c>
      <c r="AG3443" s="20">
        <v>0</v>
      </c>
      <c r="AI3443" s="20">
        <v>0</v>
      </c>
      <c r="AK3443" s="20">
        <v>0</v>
      </c>
      <c r="AM3443" s="20">
        <v>0</v>
      </c>
      <c r="AO3443" s="20">
        <v>178775</v>
      </c>
      <c r="AQ3443" s="21">
        <v>178775</v>
      </c>
      <c r="AR3443" s="24"/>
      <c r="AS3443" s="20">
        <v>0</v>
      </c>
      <c r="AU3443" s="25">
        <v>4857</v>
      </c>
      <c r="AW3443" s="22" t="str">
        <f t="shared" si="53"/>
        <v>No</v>
      </c>
      <c r="AX3443" s="6"/>
    </row>
    <row r="3444" spans="1:50">
      <c r="A3444" s="3" t="s">
        <v>5733</v>
      </c>
      <c r="B3444" s="3" t="s">
        <v>5603</v>
      </c>
      <c r="C3444" s="22" t="s">
        <v>21</v>
      </c>
      <c r="E3444" s="314">
        <v>90279</v>
      </c>
      <c r="F3444" s="22" t="s">
        <v>187</v>
      </c>
      <c r="G3444" s="3" t="s">
        <v>5166</v>
      </c>
      <c r="H3444" s="25">
        <v>12150996</v>
      </c>
      <c r="I3444" s="19">
        <v>3</v>
      </c>
      <c r="J3444" s="22" t="s">
        <v>12</v>
      </c>
      <c r="K3444" s="22" t="s">
        <v>14</v>
      </c>
      <c r="L3444" s="19">
        <v>3</v>
      </c>
      <c r="M3444" s="20">
        <v>0</v>
      </c>
      <c r="O3444" s="20">
        <v>0</v>
      </c>
      <c r="Q3444" s="20">
        <v>0</v>
      </c>
      <c r="S3444" s="20">
        <v>0</v>
      </c>
      <c r="U3444" s="20">
        <v>0</v>
      </c>
      <c r="W3444" s="20">
        <v>0</v>
      </c>
      <c r="Y3444" s="20">
        <v>0</v>
      </c>
      <c r="AA3444" s="20">
        <v>0</v>
      </c>
      <c r="AC3444" s="20">
        <v>0</v>
      </c>
      <c r="AE3444" s="20">
        <v>0</v>
      </c>
      <c r="AG3444" s="20">
        <v>0</v>
      </c>
      <c r="AI3444" s="20">
        <v>0</v>
      </c>
      <c r="AK3444" s="20">
        <v>0</v>
      </c>
      <c r="AM3444" s="20">
        <v>0</v>
      </c>
      <c r="AO3444" s="20">
        <v>204534</v>
      </c>
      <c r="AQ3444" s="21">
        <v>204534</v>
      </c>
      <c r="AR3444" s="24"/>
      <c r="AS3444" s="20">
        <v>0</v>
      </c>
      <c r="AU3444" s="25">
        <v>2902</v>
      </c>
      <c r="AW3444" s="22" t="str">
        <f t="shared" si="53"/>
        <v>No</v>
      </c>
      <c r="AX3444" s="6"/>
    </row>
    <row r="3445" spans="1:50">
      <c r="A3445" s="3" t="s">
        <v>5400</v>
      </c>
      <c r="B3445" s="3" t="s">
        <v>689</v>
      </c>
      <c r="C3445" s="22" t="s">
        <v>87</v>
      </c>
      <c r="E3445" s="314">
        <v>30990</v>
      </c>
      <c r="F3445" s="22" t="s">
        <v>235</v>
      </c>
      <c r="G3445" s="3" t="s">
        <v>5166</v>
      </c>
      <c r="H3445" s="25">
        <v>1733853</v>
      </c>
      <c r="I3445" s="19">
        <v>3</v>
      </c>
      <c r="J3445" s="22" t="s">
        <v>12</v>
      </c>
      <c r="K3445" s="22" t="s">
        <v>14</v>
      </c>
      <c r="L3445" s="19">
        <v>3</v>
      </c>
      <c r="M3445" s="20">
        <v>0</v>
      </c>
      <c r="O3445" s="20">
        <v>0</v>
      </c>
      <c r="Q3445" s="20">
        <v>0</v>
      </c>
      <c r="S3445" s="20">
        <v>0</v>
      </c>
      <c r="U3445" s="20">
        <v>0</v>
      </c>
      <c r="W3445" s="20">
        <v>0</v>
      </c>
      <c r="Y3445" s="20">
        <v>0</v>
      </c>
      <c r="AA3445" s="20">
        <v>0</v>
      </c>
      <c r="AC3445" s="20">
        <v>0</v>
      </c>
      <c r="AE3445" s="20">
        <v>0</v>
      </c>
      <c r="AG3445" s="20">
        <v>0</v>
      </c>
      <c r="AI3445" s="20">
        <v>0</v>
      </c>
      <c r="AK3445" s="20">
        <v>0</v>
      </c>
      <c r="AM3445" s="20">
        <v>0</v>
      </c>
      <c r="AO3445" s="20">
        <v>781656</v>
      </c>
      <c r="AQ3445" s="21">
        <v>781656</v>
      </c>
      <c r="AR3445" s="24"/>
      <c r="AS3445" s="20">
        <v>0</v>
      </c>
      <c r="AU3445" s="25">
        <v>11432</v>
      </c>
      <c r="AW3445" s="22" t="str">
        <f t="shared" si="53"/>
        <v>No</v>
      </c>
      <c r="AX3445" s="6"/>
    </row>
    <row r="3446" spans="1:50">
      <c r="A3446" s="3" t="s">
        <v>4003</v>
      </c>
      <c r="B3446" s="3" t="s">
        <v>5889</v>
      </c>
      <c r="C3446" s="22" t="s">
        <v>48</v>
      </c>
      <c r="D3446" s="310" t="s">
        <v>4004</v>
      </c>
      <c r="E3446" s="314" t="s">
        <v>4005</v>
      </c>
      <c r="F3446" s="22" t="s">
        <v>235</v>
      </c>
      <c r="G3446" s="3" t="s">
        <v>222</v>
      </c>
      <c r="H3446" s="25">
        <v>0</v>
      </c>
      <c r="I3446" s="19">
        <v>3</v>
      </c>
      <c r="J3446" s="22" t="s">
        <v>12</v>
      </c>
      <c r="K3446" s="22" t="s">
        <v>11</v>
      </c>
      <c r="L3446" s="19">
        <v>3</v>
      </c>
      <c r="M3446" s="20">
        <v>0</v>
      </c>
      <c r="O3446" s="20">
        <v>0</v>
      </c>
      <c r="Q3446" s="20">
        <v>0</v>
      </c>
      <c r="S3446" s="20">
        <v>0</v>
      </c>
      <c r="U3446" s="20">
        <v>0</v>
      </c>
      <c r="W3446" s="20">
        <v>0</v>
      </c>
      <c r="Y3446" s="20">
        <v>0</v>
      </c>
      <c r="AA3446" s="20">
        <v>0</v>
      </c>
      <c r="AC3446" s="20">
        <v>0</v>
      </c>
      <c r="AE3446" s="20">
        <v>0</v>
      </c>
      <c r="AG3446" s="20">
        <v>0</v>
      </c>
      <c r="AI3446" s="20">
        <v>0</v>
      </c>
      <c r="AK3446" s="20">
        <v>0</v>
      </c>
      <c r="AM3446" s="20">
        <v>0</v>
      </c>
      <c r="AO3446" s="20">
        <v>58611</v>
      </c>
      <c r="AQ3446" s="21">
        <v>58611</v>
      </c>
      <c r="AR3446" s="24"/>
      <c r="AS3446" s="20">
        <v>0</v>
      </c>
      <c r="AU3446" s="25">
        <v>1227</v>
      </c>
      <c r="AW3446" s="22" t="str">
        <f t="shared" si="53"/>
        <v>No</v>
      </c>
      <c r="AX3446" s="6"/>
    </row>
    <row r="3447" spans="1:50">
      <c r="A3447" s="3" t="s">
        <v>1855</v>
      </c>
      <c r="B3447" s="3" t="s">
        <v>5890</v>
      </c>
      <c r="C3447" s="22" t="s">
        <v>41</v>
      </c>
      <c r="D3447" s="310" t="s">
        <v>1856</v>
      </c>
      <c r="E3447" s="314" t="s">
        <v>1857</v>
      </c>
      <c r="F3447" s="22" t="s">
        <v>187</v>
      </c>
      <c r="G3447" s="3" t="s">
        <v>222</v>
      </c>
      <c r="H3447" s="25">
        <v>0</v>
      </c>
      <c r="I3447" s="19">
        <v>3</v>
      </c>
      <c r="J3447" s="22" t="s">
        <v>12</v>
      </c>
      <c r="K3447" s="22" t="s">
        <v>11</v>
      </c>
      <c r="L3447" s="19">
        <v>3</v>
      </c>
      <c r="M3447" s="20">
        <v>0</v>
      </c>
      <c r="O3447" s="20">
        <v>0</v>
      </c>
      <c r="Q3447" s="20">
        <v>0</v>
      </c>
      <c r="S3447" s="20">
        <v>0</v>
      </c>
      <c r="U3447" s="20">
        <v>0</v>
      </c>
      <c r="W3447" s="20">
        <v>0</v>
      </c>
      <c r="Y3447" s="20">
        <v>0</v>
      </c>
      <c r="AA3447" s="20">
        <v>0</v>
      </c>
      <c r="AC3447" s="20">
        <v>0</v>
      </c>
      <c r="AE3447" s="20">
        <v>0</v>
      </c>
      <c r="AG3447" s="20">
        <v>0</v>
      </c>
      <c r="AI3447" s="20">
        <v>0</v>
      </c>
      <c r="AK3447" s="20">
        <v>0</v>
      </c>
      <c r="AM3447" s="20">
        <v>0</v>
      </c>
      <c r="AO3447" s="20">
        <v>177187</v>
      </c>
      <c r="AQ3447" s="21">
        <v>177187</v>
      </c>
      <c r="AR3447" s="24"/>
      <c r="AS3447" s="20">
        <v>0</v>
      </c>
      <c r="AU3447" s="25">
        <v>4143</v>
      </c>
      <c r="AW3447" s="22" t="str">
        <f t="shared" si="53"/>
        <v>No</v>
      </c>
      <c r="AX3447" s="6"/>
    </row>
    <row r="3448" spans="1:50">
      <c r="A3448" s="3" t="s">
        <v>6142</v>
      </c>
      <c r="B3448" s="3" t="s">
        <v>6143</v>
      </c>
      <c r="C3448" s="22" t="s">
        <v>105</v>
      </c>
      <c r="E3448" s="314">
        <v>30203</v>
      </c>
      <c r="F3448" s="22" t="s">
        <v>187</v>
      </c>
      <c r="G3448" s="3" t="s">
        <v>5166</v>
      </c>
      <c r="H3448" s="25">
        <v>1439666</v>
      </c>
      <c r="I3448" s="19">
        <v>3</v>
      </c>
      <c r="J3448" s="22" t="s">
        <v>13</v>
      </c>
      <c r="K3448" s="22" t="s">
        <v>11</v>
      </c>
      <c r="L3448" s="19">
        <v>3</v>
      </c>
      <c r="M3448" s="20">
        <v>0</v>
      </c>
      <c r="O3448" s="20">
        <v>0</v>
      </c>
      <c r="Q3448" s="20">
        <v>0</v>
      </c>
      <c r="S3448" s="20">
        <v>0</v>
      </c>
      <c r="U3448" s="20">
        <v>0</v>
      </c>
      <c r="W3448" s="20">
        <v>0</v>
      </c>
      <c r="Y3448" s="20">
        <v>0</v>
      </c>
      <c r="AA3448" s="20">
        <v>0</v>
      </c>
      <c r="AC3448" s="20">
        <v>0</v>
      </c>
      <c r="AE3448" s="20">
        <v>0</v>
      </c>
      <c r="AG3448" s="20">
        <v>0</v>
      </c>
      <c r="AI3448" s="20">
        <v>0</v>
      </c>
      <c r="AK3448" s="20">
        <v>0</v>
      </c>
      <c r="AM3448" s="20">
        <v>0</v>
      </c>
      <c r="AO3448" s="20">
        <v>119228</v>
      </c>
      <c r="AQ3448" s="21">
        <v>119228</v>
      </c>
      <c r="AR3448" s="24"/>
      <c r="AS3448" s="20">
        <v>0</v>
      </c>
      <c r="AU3448" s="25">
        <v>2283</v>
      </c>
      <c r="AW3448" s="22" t="str">
        <f t="shared" si="53"/>
        <v>No</v>
      </c>
      <c r="AX3448" s="6"/>
    </row>
    <row r="3449" spans="1:50">
      <c r="A3449" s="3" t="s">
        <v>1919</v>
      </c>
      <c r="B3449" s="3" t="s">
        <v>1790</v>
      </c>
      <c r="C3449" s="22" t="s">
        <v>41</v>
      </c>
      <c r="D3449" s="310" t="s">
        <v>1920</v>
      </c>
      <c r="E3449" s="314" t="s">
        <v>1921</v>
      </c>
      <c r="F3449" s="22" t="s">
        <v>187</v>
      </c>
      <c r="G3449" s="3" t="s">
        <v>222</v>
      </c>
      <c r="H3449" s="25">
        <v>0</v>
      </c>
      <c r="I3449" s="19">
        <v>3</v>
      </c>
      <c r="J3449" s="22" t="s">
        <v>12</v>
      </c>
      <c r="K3449" s="22" t="s">
        <v>11</v>
      </c>
      <c r="L3449" s="19">
        <v>3</v>
      </c>
      <c r="M3449" s="20">
        <v>0</v>
      </c>
      <c r="O3449" s="20">
        <v>0</v>
      </c>
      <c r="Q3449" s="20">
        <v>0</v>
      </c>
      <c r="S3449" s="20">
        <v>0</v>
      </c>
      <c r="U3449" s="20">
        <v>0</v>
      </c>
      <c r="W3449" s="20">
        <v>0</v>
      </c>
      <c r="Y3449" s="20">
        <v>0</v>
      </c>
      <c r="AA3449" s="20">
        <v>0</v>
      </c>
      <c r="AC3449" s="20">
        <v>0</v>
      </c>
      <c r="AE3449" s="20">
        <v>0</v>
      </c>
      <c r="AG3449" s="20">
        <v>0</v>
      </c>
      <c r="AI3449" s="20">
        <v>0</v>
      </c>
      <c r="AK3449" s="20">
        <v>0</v>
      </c>
      <c r="AM3449" s="20">
        <v>0</v>
      </c>
      <c r="AO3449" s="20">
        <v>185586</v>
      </c>
      <c r="AQ3449" s="21">
        <v>185586</v>
      </c>
      <c r="AR3449" s="24"/>
      <c r="AS3449" s="20">
        <v>0</v>
      </c>
      <c r="AU3449" s="25">
        <v>5112</v>
      </c>
      <c r="AW3449" s="22" t="str">
        <f t="shared" si="53"/>
        <v>No</v>
      </c>
      <c r="AX3449" s="6"/>
    </row>
    <row r="3450" spans="1:50">
      <c r="A3450" s="3" t="s">
        <v>2470</v>
      </c>
      <c r="B3450" s="3" t="s">
        <v>5434</v>
      </c>
      <c r="C3450" s="22" t="s">
        <v>41</v>
      </c>
      <c r="D3450" s="310" t="s">
        <v>2471</v>
      </c>
      <c r="E3450" s="314" t="s">
        <v>2472</v>
      </c>
      <c r="F3450" s="22" t="s">
        <v>187</v>
      </c>
      <c r="G3450" s="3" t="s">
        <v>222</v>
      </c>
      <c r="H3450" s="25">
        <v>0</v>
      </c>
      <c r="I3450" s="19">
        <v>3</v>
      </c>
      <c r="J3450" s="22" t="s">
        <v>12</v>
      </c>
      <c r="K3450" s="22" t="s">
        <v>11</v>
      </c>
      <c r="L3450" s="19">
        <v>3</v>
      </c>
      <c r="M3450" s="20">
        <v>0</v>
      </c>
      <c r="O3450" s="20">
        <v>0</v>
      </c>
      <c r="Q3450" s="20">
        <v>0</v>
      </c>
      <c r="S3450" s="20">
        <v>0</v>
      </c>
      <c r="U3450" s="20">
        <v>0</v>
      </c>
      <c r="W3450" s="20">
        <v>0</v>
      </c>
      <c r="Y3450" s="20">
        <v>0</v>
      </c>
      <c r="AA3450" s="20">
        <v>0</v>
      </c>
      <c r="AC3450" s="20">
        <v>0</v>
      </c>
      <c r="AE3450" s="20">
        <v>0</v>
      </c>
      <c r="AG3450" s="20">
        <v>0</v>
      </c>
      <c r="AI3450" s="20">
        <v>0</v>
      </c>
      <c r="AK3450" s="20">
        <v>0</v>
      </c>
      <c r="AM3450" s="20">
        <v>0</v>
      </c>
      <c r="AO3450" s="20">
        <v>229083</v>
      </c>
      <c r="AQ3450" s="21">
        <v>229083</v>
      </c>
      <c r="AR3450" s="24"/>
      <c r="AS3450" s="20">
        <v>0</v>
      </c>
      <c r="AU3450" s="25">
        <v>4816</v>
      </c>
      <c r="AW3450" s="22" t="str">
        <f t="shared" si="53"/>
        <v>No</v>
      </c>
      <c r="AX3450" s="6"/>
    </row>
    <row r="3451" spans="1:50">
      <c r="A3451" s="3" t="s">
        <v>4555</v>
      </c>
      <c r="B3451" s="3" t="s">
        <v>581</v>
      </c>
      <c r="C3451" s="22" t="s">
        <v>101</v>
      </c>
      <c r="D3451" s="310" t="s">
        <v>4556</v>
      </c>
      <c r="E3451" s="314" t="s">
        <v>4557</v>
      </c>
      <c r="F3451" s="22" t="s">
        <v>235</v>
      </c>
      <c r="G3451" s="3" t="s">
        <v>222</v>
      </c>
      <c r="H3451" s="25">
        <v>0</v>
      </c>
      <c r="I3451" s="19">
        <v>3</v>
      </c>
      <c r="J3451" s="22" t="s">
        <v>12</v>
      </c>
      <c r="K3451" s="22" t="s">
        <v>11</v>
      </c>
      <c r="L3451" s="19">
        <v>3</v>
      </c>
      <c r="M3451" s="20">
        <v>0</v>
      </c>
      <c r="O3451" s="20">
        <v>0</v>
      </c>
      <c r="Q3451" s="20">
        <v>0</v>
      </c>
      <c r="S3451" s="20">
        <v>0</v>
      </c>
      <c r="U3451" s="20">
        <v>0</v>
      </c>
      <c r="W3451" s="20">
        <v>0</v>
      </c>
      <c r="Y3451" s="20">
        <v>0</v>
      </c>
      <c r="AA3451" s="20">
        <v>0</v>
      </c>
      <c r="AC3451" s="20">
        <v>0</v>
      </c>
      <c r="AE3451" s="20">
        <v>0</v>
      </c>
      <c r="AG3451" s="20">
        <v>0</v>
      </c>
      <c r="AI3451" s="20">
        <v>0</v>
      </c>
      <c r="AK3451" s="20">
        <v>0</v>
      </c>
      <c r="AM3451" s="20">
        <v>0</v>
      </c>
      <c r="AO3451" s="20">
        <v>132053</v>
      </c>
      <c r="AQ3451" s="21">
        <v>132053</v>
      </c>
      <c r="AR3451" s="24"/>
      <c r="AS3451" s="20">
        <v>0</v>
      </c>
      <c r="AU3451" s="25">
        <v>2526</v>
      </c>
      <c r="AW3451" s="22" t="str">
        <f t="shared" si="53"/>
        <v>No</v>
      </c>
      <c r="AX3451" s="6"/>
    </row>
    <row r="3452" spans="1:50">
      <c r="A3452" s="3" t="s">
        <v>5673</v>
      </c>
      <c r="B3452" s="3" t="s">
        <v>5674</v>
      </c>
      <c r="C3452" s="22" t="s">
        <v>21</v>
      </c>
      <c r="E3452" s="314">
        <v>90246</v>
      </c>
      <c r="F3452" s="22" t="s">
        <v>187</v>
      </c>
      <c r="G3452" s="3" t="s">
        <v>5166</v>
      </c>
      <c r="H3452" s="25">
        <v>12150996</v>
      </c>
      <c r="I3452" s="19">
        <v>3</v>
      </c>
      <c r="J3452" s="22" t="s">
        <v>12</v>
      </c>
      <c r="K3452" s="22" t="s">
        <v>14</v>
      </c>
      <c r="L3452" s="19">
        <v>3</v>
      </c>
      <c r="M3452" s="20">
        <v>0</v>
      </c>
      <c r="O3452" s="20">
        <v>0</v>
      </c>
      <c r="Q3452" s="20">
        <v>0</v>
      </c>
      <c r="S3452" s="20">
        <v>0</v>
      </c>
      <c r="U3452" s="20">
        <v>0</v>
      </c>
      <c r="W3452" s="20">
        <v>0</v>
      </c>
      <c r="Y3452" s="20">
        <v>0</v>
      </c>
      <c r="AA3452" s="20">
        <v>0</v>
      </c>
      <c r="AC3452" s="20">
        <v>0</v>
      </c>
      <c r="AE3452" s="20">
        <v>0</v>
      </c>
      <c r="AG3452" s="20">
        <v>0</v>
      </c>
      <c r="AI3452" s="20">
        <v>0</v>
      </c>
      <c r="AK3452" s="20">
        <v>0</v>
      </c>
      <c r="AM3452" s="20">
        <v>0</v>
      </c>
      <c r="AO3452" s="20">
        <v>347981</v>
      </c>
      <c r="AQ3452" s="21">
        <v>347981</v>
      </c>
      <c r="AR3452" s="24"/>
      <c r="AS3452" s="20">
        <v>0</v>
      </c>
      <c r="AU3452" s="25">
        <v>5136</v>
      </c>
      <c r="AW3452" s="22" t="str">
        <f t="shared" si="53"/>
        <v>No</v>
      </c>
      <c r="AX3452" s="6"/>
    </row>
    <row r="3453" spans="1:50">
      <c r="A3453" s="3" t="s">
        <v>4076</v>
      </c>
      <c r="B3453" s="3" t="s">
        <v>865</v>
      </c>
      <c r="C3453" s="22" t="s">
        <v>48</v>
      </c>
      <c r="D3453" s="310" t="s">
        <v>4077</v>
      </c>
      <c r="E3453" s="314" t="s">
        <v>4078</v>
      </c>
      <c r="F3453" s="22" t="s">
        <v>187</v>
      </c>
      <c r="G3453" s="3" t="s">
        <v>222</v>
      </c>
      <c r="H3453" s="25">
        <v>0</v>
      </c>
      <c r="I3453" s="19">
        <v>3</v>
      </c>
      <c r="J3453" s="22" t="s">
        <v>12</v>
      </c>
      <c r="K3453" s="22" t="s">
        <v>11</v>
      </c>
      <c r="L3453" s="19">
        <v>3</v>
      </c>
      <c r="M3453" s="20">
        <v>0</v>
      </c>
      <c r="O3453" s="20">
        <v>0</v>
      </c>
      <c r="Q3453" s="20">
        <v>0</v>
      </c>
      <c r="S3453" s="20">
        <v>0</v>
      </c>
      <c r="U3453" s="20">
        <v>0</v>
      </c>
      <c r="W3453" s="20">
        <v>0</v>
      </c>
      <c r="Y3453" s="20">
        <v>0</v>
      </c>
      <c r="AA3453" s="20">
        <v>0</v>
      </c>
      <c r="AC3453" s="20">
        <v>0</v>
      </c>
      <c r="AE3453" s="20">
        <v>0</v>
      </c>
      <c r="AG3453" s="20">
        <v>0</v>
      </c>
      <c r="AI3453" s="20">
        <v>0</v>
      </c>
      <c r="AK3453" s="20">
        <v>0</v>
      </c>
      <c r="AM3453" s="20">
        <v>0</v>
      </c>
      <c r="AO3453" s="20">
        <v>144899</v>
      </c>
      <c r="AQ3453" s="21">
        <v>144899</v>
      </c>
      <c r="AR3453" s="24"/>
      <c r="AS3453" s="20">
        <v>0</v>
      </c>
      <c r="AU3453" s="25">
        <v>2277</v>
      </c>
      <c r="AW3453" s="22" t="str">
        <f t="shared" si="53"/>
        <v>No</v>
      </c>
      <c r="AX3453" s="6"/>
    </row>
    <row r="3454" spans="1:50">
      <c r="A3454" s="3" t="s">
        <v>3898</v>
      </c>
      <c r="B3454" s="3" t="s">
        <v>3899</v>
      </c>
      <c r="C3454" s="22" t="s">
        <v>48</v>
      </c>
      <c r="D3454" s="310" t="s">
        <v>3900</v>
      </c>
      <c r="E3454" s="314" t="s">
        <v>3901</v>
      </c>
      <c r="F3454" s="22" t="s">
        <v>187</v>
      </c>
      <c r="G3454" s="3" t="s">
        <v>222</v>
      </c>
      <c r="H3454" s="25">
        <v>0</v>
      </c>
      <c r="I3454" s="19">
        <v>3</v>
      </c>
      <c r="J3454" s="22" t="s">
        <v>12</v>
      </c>
      <c r="K3454" s="22" t="s">
        <v>11</v>
      </c>
      <c r="L3454" s="19">
        <v>3</v>
      </c>
      <c r="M3454" s="20">
        <v>0</v>
      </c>
      <c r="O3454" s="20">
        <v>0</v>
      </c>
      <c r="Q3454" s="20">
        <v>0</v>
      </c>
      <c r="S3454" s="20">
        <v>0</v>
      </c>
      <c r="U3454" s="20">
        <v>0</v>
      </c>
      <c r="W3454" s="20">
        <v>0</v>
      </c>
      <c r="Y3454" s="20">
        <v>0</v>
      </c>
      <c r="AA3454" s="20">
        <v>0</v>
      </c>
      <c r="AC3454" s="20">
        <v>0</v>
      </c>
      <c r="AE3454" s="20">
        <v>0</v>
      </c>
      <c r="AG3454" s="20">
        <v>0</v>
      </c>
      <c r="AI3454" s="20">
        <v>0</v>
      </c>
      <c r="AK3454" s="20">
        <v>0</v>
      </c>
      <c r="AM3454" s="20">
        <v>0</v>
      </c>
      <c r="AO3454" s="20">
        <v>59491</v>
      </c>
      <c r="AQ3454" s="21">
        <v>59491</v>
      </c>
      <c r="AR3454" s="24"/>
      <c r="AS3454" s="20">
        <v>0</v>
      </c>
      <c r="AU3454" s="25">
        <v>3597</v>
      </c>
      <c r="AW3454" s="22" t="str">
        <f t="shared" si="53"/>
        <v>No</v>
      </c>
      <c r="AX3454" s="6"/>
    </row>
    <row r="3455" spans="1:50">
      <c r="A3455" s="3" t="s">
        <v>1169</v>
      </c>
      <c r="B3455" s="3" t="s">
        <v>1170</v>
      </c>
      <c r="C3455" s="22" t="s">
        <v>51</v>
      </c>
      <c r="D3455" s="310">
        <v>6112</v>
      </c>
      <c r="E3455" s="314">
        <v>60112</v>
      </c>
      <c r="F3455" s="22" t="s">
        <v>189</v>
      </c>
      <c r="G3455" s="3" t="s">
        <v>5166</v>
      </c>
      <c r="H3455" s="25">
        <v>899703</v>
      </c>
      <c r="I3455" s="19">
        <v>3</v>
      </c>
      <c r="J3455" s="22" t="s">
        <v>12</v>
      </c>
      <c r="K3455" s="22" t="s">
        <v>14</v>
      </c>
      <c r="L3455" s="19">
        <v>3</v>
      </c>
      <c r="M3455" s="20">
        <v>0</v>
      </c>
      <c r="O3455" s="20">
        <v>0</v>
      </c>
      <c r="Q3455" s="20">
        <v>0</v>
      </c>
      <c r="S3455" s="20">
        <v>0</v>
      </c>
      <c r="U3455" s="20">
        <v>0</v>
      </c>
      <c r="W3455" s="20">
        <v>0</v>
      </c>
      <c r="Y3455" s="20">
        <v>0</v>
      </c>
      <c r="AA3455" s="20">
        <v>0</v>
      </c>
      <c r="AC3455" s="20">
        <v>0</v>
      </c>
      <c r="AE3455" s="20">
        <v>0</v>
      </c>
      <c r="AG3455" s="20">
        <v>0</v>
      </c>
      <c r="AI3455" s="20">
        <v>0</v>
      </c>
      <c r="AK3455" s="20">
        <v>0</v>
      </c>
      <c r="AM3455" s="20">
        <v>0</v>
      </c>
      <c r="AO3455" s="20">
        <v>1188385</v>
      </c>
      <c r="AQ3455" s="21">
        <v>1188385</v>
      </c>
      <c r="AR3455" s="24"/>
      <c r="AS3455" s="20">
        <v>0</v>
      </c>
      <c r="AU3455" s="25">
        <v>12249</v>
      </c>
      <c r="AW3455" s="22" t="str">
        <f t="shared" si="53"/>
        <v>No</v>
      </c>
      <c r="AX3455" s="6"/>
    </row>
    <row r="3456" spans="1:50">
      <c r="A3456" s="3" t="s">
        <v>4789</v>
      </c>
      <c r="B3456" s="3" t="s">
        <v>4790</v>
      </c>
      <c r="C3456" s="22" t="s">
        <v>73</v>
      </c>
      <c r="D3456" s="310" t="s">
        <v>4791</v>
      </c>
      <c r="E3456" s="314" t="s">
        <v>4792</v>
      </c>
      <c r="F3456" s="22" t="s">
        <v>187</v>
      </c>
      <c r="G3456" s="3" t="s">
        <v>222</v>
      </c>
      <c r="H3456" s="25">
        <v>0</v>
      </c>
      <c r="I3456" s="19">
        <v>3</v>
      </c>
      <c r="J3456" s="22" t="s">
        <v>12</v>
      </c>
      <c r="K3456" s="22" t="s">
        <v>11</v>
      </c>
      <c r="L3456" s="19">
        <v>3</v>
      </c>
      <c r="M3456" s="20">
        <v>0</v>
      </c>
      <c r="O3456" s="20">
        <v>0</v>
      </c>
      <c r="Q3456" s="20">
        <v>0</v>
      </c>
      <c r="S3456" s="20">
        <v>0</v>
      </c>
      <c r="U3456" s="20">
        <v>0</v>
      </c>
      <c r="W3456" s="20">
        <v>0</v>
      </c>
      <c r="Y3456" s="20">
        <v>0</v>
      </c>
      <c r="AA3456" s="20">
        <v>0</v>
      </c>
      <c r="AC3456" s="20">
        <v>0</v>
      </c>
      <c r="AE3456" s="20">
        <v>0</v>
      </c>
      <c r="AG3456" s="20">
        <v>0</v>
      </c>
      <c r="AI3456" s="20">
        <v>0</v>
      </c>
      <c r="AK3456" s="20">
        <v>0</v>
      </c>
      <c r="AM3456" s="20">
        <v>0</v>
      </c>
      <c r="AO3456" s="20">
        <v>136172</v>
      </c>
      <c r="AQ3456" s="21">
        <v>136172</v>
      </c>
      <c r="AR3456" s="24"/>
      <c r="AS3456" s="20">
        <v>0</v>
      </c>
      <c r="AU3456" s="25">
        <v>2335</v>
      </c>
      <c r="AW3456" s="22" t="str">
        <f t="shared" si="53"/>
        <v>No</v>
      </c>
      <c r="AX3456" s="6"/>
    </row>
    <row r="3457" spans="1:50">
      <c r="A3457" s="3" t="s">
        <v>5341</v>
      </c>
      <c r="B3457" s="3" t="s">
        <v>5342</v>
      </c>
      <c r="C3457" s="22" t="s">
        <v>1</v>
      </c>
      <c r="E3457" s="314" t="s">
        <v>5343</v>
      </c>
      <c r="F3457" s="22" t="s">
        <v>187</v>
      </c>
      <c r="G3457" s="3" t="s">
        <v>222</v>
      </c>
      <c r="H3457" s="25">
        <v>0</v>
      </c>
      <c r="I3457" s="19">
        <v>3</v>
      </c>
      <c r="J3457" s="22" t="s">
        <v>13</v>
      </c>
      <c r="K3457" s="22" t="s">
        <v>14</v>
      </c>
      <c r="L3457" s="19">
        <v>3</v>
      </c>
      <c r="M3457" s="20">
        <v>0</v>
      </c>
      <c r="O3457" s="20">
        <v>0</v>
      </c>
      <c r="Q3457" s="20">
        <v>0</v>
      </c>
      <c r="S3457" s="20">
        <v>0</v>
      </c>
      <c r="U3457" s="20">
        <v>0</v>
      </c>
      <c r="W3457" s="20">
        <v>0</v>
      </c>
      <c r="Y3457" s="20">
        <v>0</v>
      </c>
      <c r="AA3457" s="20">
        <v>0</v>
      </c>
      <c r="AC3457" s="20">
        <v>0</v>
      </c>
      <c r="AE3457" s="20">
        <v>0</v>
      </c>
      <c r="AG3457" s="20">
        <v>0</v>
      </c>
      <c r="AI3457" s="20">
        <v>0</v>
      </c>
      <c r="AK3457" s="20">
        <v>0</v>
      </c>
      <c r="AM3457" s="20">
        <v>0</v>
      </c>
      <c r="AO3457" s="20">
        <v>89612</v>
      </c>
      <c r="AQ3457" s="21">
        <v>89612</v>
      </c>
      <c r="AR3457" s="24"/>
      <c r="AS3457" s="20">
        <v>0</v>
      </c>
      <c r="AU3457" s="25">
        <v>5181</v>
      </c>
      <c r="AW3457" s="22" t="str">
        <f t="shared" si="53"/>
        <v>No</v>
      </c>
      <c r="AX3457" s="6"/>
    </row>
    <row r="3458" spans="1:50">
      <c r="A3458" s="3" t="s">
        <v>3752</v>
      </c>
      <c r="B3458" s="3" t="s">
        <v>3753</v>
      </c>
      <c r="C3458" s="22" t="s">
        <v>65</v>
      </c>
      <c r="D3458" s="310" t="s">
        <v>3754</v>
      </c>
      <c r="E3458" s="314" t="s">
        <v>3755</v>
      </c>
      <c r="F3458" s="22" t="s">
        <v>235</v>
      </c>
      <c r="G3458" s="3" t="s">
        <v>222</v>
      </c>
      <c r="H3458" s="25">
        <v>0</v>
      </c>
      <c r="I3458" s="19">
        <v>3</v>
      </c>
      <c r="J3458" s="22" t="s">
        <v>12</v>
      </c>
      <c r="K3458" s="22" t="s">
        <v>11</v>
      </c>
      <c r="L3458" s="19">
        <v>3</v>
      </c>
      <c r="M3458" s="20">
        <v>0</v>
      </c>
      <c r="O3458" s="20">
        <v>0</v>
      </c>
      <c r="Q3458" s="20">
        <v>0</v>
      </c>
      <c r="S3458" s="20">
        <v>0</v>
      </c>
      <c r="U3458" s="20">
        <v>0</v>
      </c>
      <c r="W3458" s="20">
        <v>0</v>
      </c>
      <c r="Y3458" s="20">
        <v>0</v>
      </c>
      <c r="AA3458" s="20">
        <v>0</v>
      </c>
      <c r="AC3458" s="20">
        <v>0</v>
      </c>
      <c r="AE3458" s="20">
        <v>0</v>
      </c>
      <c r="AG3458" s="20">
        <v>0</v>
      </c>
      <c r="AI3458" s="20">
        <v>0</v>
      </c>
      <c r="AK3458" s="20">
        <v>0</v>
      </c>
      <c r="AM3458" s="20">
        <v>0</v>
      </c>
      <c r="AO3458" s="20">
        <v>67257</v>
      </c>
      <c r="AQ3458" s="21">
        <v>67257</v>
      </c>
      <c r="AR3458" s="24"/>
      <c r="AS3458" s="20">
        <v>0</v>
      </c>
      <c r="AU3458" s="25">
        <v>1665</v>
      </c>
      <c r="AW3458" s="22" t="str">
        <f t="shared" si="53"/>
        <v>No</v>
      </c>
      <c r="AX3458" s="6"/>
    </row>
    <row r="3459" spans="1:50">
      <c r="A3459" s="3" t="s">
        <v>5552</v>
      </c>
      <c r="B3459" s="3" t="s">
        <v>5553</v>
      </c>
      <c r="C3459" s="22" t="s">
        <v>21</v>
      </c>
      <c r="D3459" s="310" t="s">
        <v>5554</v>
      </c>
      <c r="E3459" s="314" t="s">
        <v>5555</v>
      </c>
      <c r="F3459" s="22" t="s">
        <v>187</v>
      </c>
      <c r="G3459" s="3" t="s">
        <v>222</v>
      </c>
      <c r="H3459" s="25">
        <v>0</v>
      </c>
      <c r="I3459" s="19">
        <v>3</v>
      </c>
      <c r="J3459" s="22" t="s">
        <v>12</v>
      </c>
      <c r="K3459" s="22" t="s">
        <v>11</v>
      </c>
      <c r="L3459" s="19">
        <v>3</v>
      </c>
      <c r="M3459" s="20">
        <v>0</v>
      </c>
      <c r="O3459" s="20">
        <v>0</v>
      </c>
      <c r="Q3459" s="20">
        <v>0</v>
      </c>
      <c r="S3459" s="20">
        <v>0</v>
      </c>
      <c r="U3459" s="20">
        <v>0</v>
      </c>
      <c r="W3459" s="20">
        <v>0</v>
      </c>
      <c r="Y3459" s="20">
        <v>0</v>
      </c>
      <c r="AA3459" s="20">
        <v>0</v>
      </c>
      <c r="AC3459" s="20">
        <v>0</v>
      </c>
      <c r="AE3459" s="20">
        <v>0</v>
      </c>
      <c r="AG3459" s="20">
        <v>0</v>
      </c>
      <c r="AI3459" s="20">
        <v>0</v>
      </c>
      <c r="AK3459" s="20">
        <v>0</v>
      </c>
      <c r="AM3459" s="20">
        <v>0</v>
      </c>
      <c r="AO3459" s="20">
        <v>252948</v>
      </c>
      <c r="AQ3459" s="21">
        <v>252948</v>
      </c>
      <c r="AR3459" s="24"/>
      <c r="AS3459" s="20">
        <v>0</v>
      </c>
      <c r="AU3459" s="25">
        <v>2546</v>
      </c>
      <c r="AW3459" s="22" t="str">
        <f t="shared" ref="AW3459:AW3522" si="54">IF(AV3459&amp;AT3459&amp;AR3459&amp;AP3459&amp;AN3459&amp;AL3459&amp;AJ3459&amp;AH3459&amp;AF3459&amp;AD3459&amp;AB3459&amp;Z3459&amp;X3459&amp;V3459&amp;P3459&amp;R3459&amp;T3459&amp;N3459&lt;&gt;"","Yes","No")</f>
        <v>No</v>
      </c>
      <c r="AX3459" s="6"/>
    </row>
    <row r="3460" spans="1:50">
      <c r="A3460" s="3" t="s">
        <v>5041</v>
      </c>
      <c r="B3460" s="3" t="s">
        <v>385</v>
      </c>
      <c r="C3460" s="22" t="s">
        <v>117</v>
      </c>
      <c r="D3460" s="310" t="s">
        <v>4398</v>
      </c>
      <c r="E3460" s="314" t="s">
        <v>5348</v>
      </c>
      <c r="F3460" s="22" t="s">
        <v>189</v>
      </c>
      <c r="G3460" s="3" t="s">
        <v>222</v>
      </c>
      <c r="H3460" s="25">
        <v>0</v>
      </c>
      <c r="I3460" s="19">
        <v>3</v>
      </c>
      <c r="J3460" s="22" t="s">
        <v>13</v>
      </c>
      <c r="K3460" s="22" t="s">
        <v>11</v>
      </c>
      <c r="L3460" s="19">
        <v>3</v>
      </c>
      <c r="M3460" s="20">
        <v>0</v>
      </c>
      <c r="O3460" s="20">
        <v>0</v>
      </c>
      <c r="Q3460" s="20">
        <v>0</v>
      </c>
      <c r="S3460" s="20">
        <v>0</v>
      </c>
      <c r="U3460" s="20">
        <v>0</v>
      </c>
      <c r="W3460" s="20">
        <v>0</v>
      </c>
      <c r="Y3460" s="20">
        <v>0</v>
      </c>
      <c r="AA3460" s="20">
        <v>0</v>
      </c>
      <c r="AC3460" s="20">
        <v>0</v>
      </c>
      <c r="AE3460" s="20">
        <v>0</v>
      </c>
      <c r="AG3460" s="20">
        <v>0</v>
      </c>
      <c r="AI3460" s="20">
        <v>0</v>
      </c>
      <c r="AK3460" s="20">
        <v>0</v>
      </c>
      <c r="AM3460" s="20">
        <v>0</v>
      </c>
      <c r="AO3460" s="20">
        <v>272195</v>
      </c>
      <c r="AQ3460" s="21">
        <v>272195</v>
      </c>
      <c r="AR3460" s="24"/>
      <c r="AS3460" s="20">
        <v>0</v>
      </c>
      <c r="AU3460" s="25">
        <v>1881</v>
      </c>
      <c r="AW3460" s="22" t="str">
        <f t="shared" si="54"/>
        <v>No</v>
      </c>
      <c r="AX3460" s="6"/>
    </row>
    <row r="3461" spans="1:50">
      <c r="A3461" s="3" t="s">
        <v>3783</v>
      </c>
      <c r="B3461" s="3" t="s">
        <v>3784</v>
      </c>
      <c r="C3461" s="22" t="s">
        <v>65</v>
      </c>
      <c r="D3461" s="310" t="s">
        <v>3812</v>
      </c>
      <c r="E3461" s="314" t="s">
        <v>3813</v>
      </c>
      <c r="F3461" s="22" t="s">
        <v>235</v>
      </c>
      <c r="G3461" s="3" t="s">
        <v>222</v>
      </c>
      <c r="H3461" s="25">
        <v>0</v>
      </c>
      <c r="I3461" s="19">
        <v>3</v>
      </c>
      <c r="J3461" s="22" t="s">
        <v>12</v>
      </c>
      <c r="K3461" s="22" t="s">
        <v>11</v>
      </c>
      <c r="L3461" s="19">
        <v>3</v>
      </c>
      <c r="M3461" s="20">
        <v>0</v>
      </c>
      <c r="O3461" s="20">
        <v>0</v>
      </c>
      <c r="Q3461" s="20">
        <v>0</v>
      </c>
      <c r="S3461" s="20">
        <v>0</v>
      </c>
      <c r="U3461" s="20">
        <v>0</v>
      </c>
      <c r="W3461" s="20">
        <v>0</v>
      </c>
      <c r="Y3461" s="20">
        <v>0</v>
      </c>
      <c r="AA3461" s="20">
        <v>0</v>
      </c>
      <c r="AC3461" s="20">
        <v>0</v>
      </c>
      <c r="AE3461" s="20">
        <v>0</v>
      </c>
      <c r="AG3461" s="20">
        <v>0</v>
      </c>
      <c r="AI3461" s="20">
        <v>0</v>
      </c>
      <c r="AK3461" s="20">
        <v>0</v>
      </c>
      <c r="AM3461" s="20">
        <v>0</v>
      </c>
      <c r="AO3461" s="20">
        <v>79483</v>
      </c>
      <c r="AQ3461" s="21">
        <v>79483</v>
      </c>
      <c r="AR3461" s="24"/>
      <c r="AS3461" s="20">
        <v>0</v>
      </c>
      <c r="AU3461" s="25">
        <v>1709</v>
      </c>
      <c r="AW3461" s="22" t="str">
        <f t="shared" si="54"/>
        <v>No</v>
      </c>
      <c r="AX3461" s="6"/>
    </row>
    <row r="3462" spans="1:50">
      <c r="A3462" s="3" t="s">
        <v>2621</v>
      </c>
      <c r="B3462" s="3" t="s">
        <v>2622</v>
      </c>
      <c r="C3462" s="22" t="s">
        <v>113</v>
      </c>
      <c r="D3462" s="310" t="s">
        <v>2623</v>
      </c>
      <c r="E3462" s="314" t="s">
        <v>2624</v>
      </c>
      <c r="F3462" s="22" t="s">
        <v>187</v>
      </c>
      <c r="G3462" s="3" t="s">
        <v>222</v>
      </c>
      <c r="H3462" s="25">
        <v>0</v>
      </c>
      <c r="I3462" s="19">
        <v>3</v>
      </c>
      <c r="J3462" s="22" t="s">
        <v>12</v>
      </c>
      <c r="K3462" s="22" t="s">
        <v>14</v>
      </c>
      <c r="L3462" s="19">
        <v>3</v>
      </c>
      <c r="M3462" s="20">
        <v>0</v>
      </c>
      <c r="O3462" s="20">
        <v>0</v>
      </c>
      <c r="Q3462" s="20">
        <v>0</v>
      </c>
      <c r="S3462" s="20">
        <v>0</v>
      </c>
      <c r="U3462" s="20">
        <v>0</v>
      </c>
      <c r="W3462" s="20">
        <v>0</v>
      </c>
      <c r="Y3462" s="20">
        <v>0</v>
      </c>
      <c r="AA3462" s="20">
        <v>0</v>
      </c>
      <c r="AC3462" s="20">
        <v>0</v>
      </c>
      <c r="AE3462" s="20">
        <v>0</v>
      </c>
      <c r="AG3462" s="20">
        <v>0</v>
      </c>
      <c r="AI3462" s="20">
        <v>0</v>
      </c>
      <c r="AK3462" s="20">
        <v>0</v>
      </c>
      <c r="AM3462" s="20">
        <v>0</v>
      </c>
      <c r="AO3462" s="20">
        <v>310456</v>
      </c>
      <c r="AQ3462" s="21">
        <v>310456</v>
      </c>
      <c r="AR3462" s="24"/>
      <c r="AS3462" s="20">
        <v>0</v>
      </c>
      <c r="AU3462" s="25">
        <v>11270</v>
      </c>
      <c r="AW3462" s="22" t="str">
        <f t="shared" si="54"/>
        <v>No</v>
      </c>
      <c r="AX3462" s="6"/>
    </row>
    <row r="3463" spans="1:50">
      <c r="A3463" s="3" t="s">
        <v>5108</v>
      </c>
      <c r="B3463" s="3" t="s">
        <v>5109</v>
      </c>
      <c r="C3463" s="22" t="s">
        <v>21</v>
      </c>
      <c r="D3463" s="310" t="s">
        <v>5110</v>
      </c>
      <c r="E3463" s="314" t="s">
        <v>5111</v>
      </c>
      <c r="F3463" s="22" t="s">
        <v>187</v>
      </c>
      <c r="G3463" s="3" t="s">
        <v>222</v>
      </c>
      <c r="H3463" s="25">
        <v>0</v>
      </c>
      <c r="I3463" s="19">
        <v>3</v>
      </c>
      <c r="J3463" s="22" t="s">
        <v>12</v>
      </c>
      <c r="K3463" s="22" t="s">
        <v>11</v>
      </c>
      <c r="L3463" s="19">
        <v>3</v>
      </c>
      <c r="M3463" s="20">
        <v>0</v>
      </c>
      <c r="O3463" s="20">
        <v>0</v>
      </c>
      <c r="Q3463" s="20">
        <v>0</v>
      </c>
      <c r="S3463" s="20">
        <v>0</v>
      </c>
      <c r="U3463" s="20">
        <v>0</v>
      </c>
      <c r="W3463" s="20">
        <v>0</v>
      </c>
      <c r="Y3463" s="20">
        <v>0</v>
      </c>
      <c r="AA3463" s="20">
        <v>0</v>
      </c>
      <c r="AC3463" s="20">
        <v>0</v>
      </c>
      <c r="AE3463" s="20">
        <v>0</v>
      </c>
      <c r="AG3463" s="20">
        <v>0</v>
      </c>
      <c r="AI3463" s="20">
        <v>0</v>
      </c>
      <c r="AK3463" s="20">
        <v>0</v>
      </c>
      <c r="AM3463" s="20">
        <v>0</v>
      </c>
      <c r="AO3463" s="20">
        <v>304780</v>
      </c>
      <c r="AQ3463" s="21">
        <v>304780</v>
      </c>
      <c r="AR3463" s="24"/>
      <c r="AS3463" s="20">
        <v>0</v>
      </c>
      <c r="AU3463" s="25">
        <v>3445</v>
      </c>
      <c r="AW3463" s="22" t="str">
        <f t="shared" si="54"/>
        <v>No</v>
      </c>
      <c r="AX3463" s="6"/>
    </row>
    <row r="3464" spans="1:50">
      <c r="A3464" s="3" t="s">
        <v>3595</v>
      </c>
      <c r="B3464" s="3" t="s">
        <v>5884</v>
      </c>
      <c r="C3464" s="22" t="s">
        <v>72</v>
      </c>
      <c r="D3464" s="310" t="s">
        <v>3596</v>
      </c>
      <c r="E3464" s="314" t="s">
        <v>3597</v>
      </c>
      <c r="F3464" s="22" t="s">
        <v>187</v>
      </c>
      <c r="G3464" s="3" t="s">
        <v>222</v>
      </c>
      <c r="H3464" s="25">
        <v>0</v>
      </c>
      <c r="I3464" s="19">
        <v>3</v>
      </c>
      <c r="J3464" s="22" t="s">
        <v>12</v>
      </c>
      <c r="K3464" s="22" t="s">
        <v>11</v>
      </c>
      <c r="L3464" s="19">
        <v>3</v>
      </c>
      <c r="M3464" s="20">
        <v>0</v>
      </c>
      <c r="O3464" s="20">
        <v>0</v>
      </c>
      <c r="Q3464" s="20">
        <v>0</v>
      </c>
      <c r="S3464" s="20">
        <v>0</v>
      </c>
      <c r="U3464" s="20">
        <v>0</v>
      </c>
      <c r="W3464" s="20">
        <v>0</v>
      </c>
      <c r="Y3464" s="20">
        <v>0</v>
      </c>
      <c r="AA3464" s="20">
        <v>0</v>
      </c>
      <c r="AC3464" s="20">
        <v>0</v>
      </c>
      <c r="AE3464" s="20">
        <v>0</v>
      </c>
      <c r="AG3464" s="20">
        <v>0</v>
      </c>
      <c r="AI3464" s="20">
        <v>0</v>
      </c>
      <c r="AK3464" s="20">
        <v>0</v>
      </c>
      <c r="AM3464" s="20">
        <v>0</v>
      </c>
      <c r="AO3464" s="20">
        <v>158006</v>
      </c>
      <c r="AQ3464" s="21">
        <v>158006</v>
      </c>
      <c r="AR3464" s="24"/>
      <c r="AS3464" s="20">
        <v>0</v>
      </c>
      <c r="AU3464" s="25">
        <v>3510</v>
      </c>
      <c r="AW3464" s="22" t="str">
        <f t="shared" si="54"/>
        <v>No</v>
      </c>
      <c r="AX3464" s="6"/>
    </row>
    <row r="3465" spans="1:50">
      <c r="A3465" s="3" t="s">
        <v>6608</v>
      </c>
      <c r="B3465" s="3" t="s">
        <v>202</v>
      </c>
      <c r="C3465" s="22" t="s">
        <v>41</v>
      </c>
      <c r="D3465" s="310">
        <v>4230</v>
      </c>
      <c r="E3465" s="314">
        <v>40230</v>
      </c>
      <c r="F3465" s="22" t="s">
        <v>187</v>
      </c>
      <c r="G3465" s="3" t="s">
        <v>185</v>
      </c>
      <c r="H3465" s="25">
        <v>4515419</v>
      </c>
      <c r="I3465" s="19">
        <v>3</v>
      </c>
      <c r="J3465" s="22" t="s">
        <v>18</v>
      </c>
      <c r="K3465" s="22" t="s">
        <v>11</v>
      </c>
      <c r="L3465" s="19">
        <v>3</v>
      </c>
      <c r="M3465" s="20">
        <v>544210</v>
      </c>
      <c r="O3465" s="20">
        <v>2155855</v>
      </c>
      <c r="Q3465" s="20">
        <v>28557</v>
      </c>
      <c r="S3465" s="20">
        <v>54620</v>
      </c>
      <c r="U3465" s="20">
        <v>724463</v>
      </c>
      <c r="W3465" s="20">
        <v>1465152</v>
      </c>
      <c r="Y3465" s="20">
        <v>11978</v>
      </c>
      <c r="AA3465" s="20">
        <v>0</v>
      </c>
      <c r="AC3465" s="20">
        <v>68093</v>
      </c>
      <c r="AE3465" s="20">
        <v>92154</v>
      </c>
      <c r="AG3465" s="20">
        <v>328098</v>
      </c>
      <c r="AI3465" s="20">
        <v>0</v>
      </c>
      <c r="AK3465" s="20">
        <v>0</v>
      </c>
      <c r="AM3465" s="20">
        <v>116249</v>
      </c>
      <c r="AO3465" s="20">
        <v>0</v>
      </c>
      <c r="AQ3465" s="21">
        <v>5589429</v>
      </c>
      <c r="AR3465" s="24"/>
      <c r="AS3465" s="20">
        <v>0</v>
      </c>
      <c r="AU3465" s="25">
        <v>11512</v>
      </c>
      <c r="AW3465" s="22" t="str">
        <f t="shared" si="54"/>
        <v>No</v>
      </c>
      <c r="AX3465" s="6"/>
    </row>
    <row r="3466" spans="1:50">
      <c r="A3466" s="3" t="s">
        <v>6610</v>
      </c>
      <c r="B3466" s="3" t="s">
        <v>932</v>
      </c>
      <c r="C3466" s="22" t="s">
        <v>63</v>
      </c>
      <c r="D3466" s="310">
        <v>4233</v>
      </c>
      <c r="E3466" s="314">
        <v>40233</v>
      </c>
      <c r="F3466" s="22" t="s">
        <v>187</v>
      </c>
      <c r="G3466" s="3" t="s">
        <v>5166</v>
      </c>
      <c r="H3466" s="25">
        <v>214881</v>
      </c>
      <c r="I3466" s="19">
        <v>3</v>
      </c>
      <c r="J3466" s="22" t="s">
        <v>13</v>
      </c>
      <c r="K3466" s="22" t="s">
        <v>11</v>
      </c>
      <c r="L3466" s="19">
        <v>3</v>
      </c>
      <c r="M3466" s="20">
        <v>0</v>
      </c>
      <c r="O3466" s="20">
        <v>0</v>
      </c>
      <c r="Q3466" s="20">
        <v>0</v>
      </c>
      <c r="S3466" s="20">
        <v>0</v>
      </c>
      <c r="U3466" s="20">
        <v>0</v>
      </c>
      <c r="W3466" s="20">
        <v>0</v>
      </c>
      <c r="Y3466" s="20">
        <v>0</v>
      </c>
      <c r="AA3466" s="20">
        <v>0</v>
      </c>
      <c r="AC3466" s="20">
        <v>0</v>
      </c>
      <c r="AE3466" s="20">
        <v>0</v>
      </c>
      <c r="AG3466" s="20">
        <v>0</v>
      </c>
      <c r="AI3466" s="20">
        <v>0</v>
      </c>
      <c r="AK3466" s="20">
        <v>0</v>
      </c>
      <c r="AM3466" s="20">
        <v>0</v>
      </c>
      <c r="AO3466" s="20">
        <v>1229962</v>
      </c>
      <c r="AQ3466" s="21">
        <v>1229962</v>
      </c>
      <c r="AR3466" s="24"/>
      <c r="AS3466" s="20">
        <v>0</v>
      </c>
      <c r="AU3466" s="25">
        <v>12230</v>
      </c>
      <c r="AW3466" s="22" t="str">
        <f t="shared" si="54"/>
        <v>No</v>
      </c>
      <c r="AX3466" s="6"/>
    </row>
    <row r="3467" spans="1:50">
      <c r="A3467" s="3" t="s">
        <v>1886</v>
      </c>
      <c r="B3467" s="3" t="s">
        <v>1887</v>
      </c>
      <c r="C3467" s="22" t="s">
        <v>41</v>
      </c>
      <c r="D3467" s="310" t="s">
        <v>1888</v>
      </c>
      <c r="E3467" s="314" t="s">
        <v>1889</v>
      </c>
      <c r="F3467" s="22" t="s">
        <v>187</v>
      </c>
      <c r="G3467" s="3" t="s">
        <v>222</v>
      </c>
      <c r="H3467" s="25">
        <v>0</v>
      </c>
      <c r="I3467" s="19">
        <v>3</v>
      </c>
      <c r="J3467" s="22" t="s">
        <v>12</v>
      </c>
      <c r="K3467" s="22" t="s">
        <v>11</v>
      </c>
      <c r="L3467" s="19">
        <v>3</v>
      </c>
      <c r="M3467" s="20">
        <v>0</v>
      </c>
      <c r="O3467" s="20">
        <v>0</v>
      </c>
      <c r="Q3467" s="20">
        <v>0</v>
      </c>
      <c r="S3467" s="20">
        <v>0</v>
      </c>
      <c r="U3467" s="20">
        <v>0</v>
      </c>
      <c r="W3467" s="20">
        <v>0</v>
      </c>
      <c r="Y3467" s="20">
        <v>0</v>
      </c>
      <c r="AA3467" s="20">
        <v>0</v>
      </c>
      <c r="AC3467" s="20">
        <v>0</v>
      </c>
      <c r="AE3467" s="20">
        <v>0</v>
      </c>
      <c r="AG3467" s="20">
        <v>0</v>
      </c>
      <c r="AI3467" s="20">
        <v>0</v>
      </c>
      <c r="AK3467" s="20">
        <v>0</v>
      </c>
      <c r="AM3467" s="20">
        <v>0</v>
      </c>
      <c r="AO3467" s="20">
        <v>152333</v>
      </c>
      <c r="AQ3467" s="21">
        <v>152333</v>
      </c>
      <c r="AR3467" s="24"/>
      <c r="AS3467" s="20">
        <v>0</v>
      </c>
      <c r="AU3467" s="25">
        <v>4024</v>
      </c>
      <c r="AW3467" s="22" t="str">
        <f t="shared" si="54"/>
        <v>No</v>
      </c>
      <c r="AX3467" s="6"/>
    </row>
    <row r="3468" spans="1:50">
      <c r="A3468" s="3" t="s">
        <v>5737</v>
      </c>
      <c r="B3468" s="3" t="s">
        <v>5738</v>
      </c>
      <c r="C3468" s="22" t="s">
        <v>74</v>
      </c>
      <c r="D3468" s="310" t="s">
        <v>5739</v>
      </c>
      <c r="E3468" s="314" t="s">
        <v>5740</v>
      </c>
      <c r="F3468" s="22" t="s">
        <v>187</v>
      </c>
      <c r="G3468" s="3" t="s">
        <v>222</v>
      </c>
      <c r="H3468" s="25">
        <v>0</v>
      </c>
      <c r="I3468" s="19">
        <v>3</v>
      </c>
      <c r="J3468" s="22" t="s">
        <v>13</v>
      </c>
      <c r="K3468" s="22" t="s">
        <v>14</v>
      </c>
      <c r="L3468" s="19">
        <v>3</v>
      </c>
      <c r="M3468" s="20">
        <v>0</v>
      </c>
      <c r="O3468" s="20">
        <v>0</v>
      </c>
      <c r="Q3468" s="20">
        <v>0</v>
      </c>
      <c r="S3468" s="20">
        <v>0</v>
      </c>
      <c r="U3468" s="20">
        <v>0</v>
      </c>
      <c r="W3468" s="20">
        <v>0</v>
      </c>
      <c r="Y3468" s="20">
        <v>0</v>
      </c>
      <c r="AA3468" s="20">
        <v>0</v>
      </c>
      <c r="AC3468" s="20">
        <v>0</v>
      </c>
      <c r="AE3468" s="20">
        <v>0</v>
      </c>
      <c r="AG3468" s="20">
        <v>0</v>
      </c>
      <c r="AI3468" s="20">
        <v>0</v>
      </c>
      <c r="AK3468" s="20">
        <v>0</v>
      </c>
      <c r="AM3468" s="20">
        <v>0</v>
      </c>
      <c r="AO3468" s="20">
        <v>54084</v>
      </c>
      <c r="AQ3468" s="21">
        <v>54084</v>
      </c>
      <c r="AR3468" s="24"/>
      <c r="AS3468" s="20">
        <v>0</v>
      </c>
      <c r="AU3468" s="25">
        <v>495</v>
      </c>
      <c r="AW3468" s="22" t="str">
        <f t="shared" si="54"/>
        <v>No</v>
      </c>
      <c r="AX3468" s="6"/>
    </row>
    <row r="3469" spans="1:50">
      <c r="A3469" s="3" t="s">
        <v>5728</v>
      </c>
      <c r="B3469" s="3" t="s">
        <v>5729</v>
      </c>
      <c r="C3469" s="22" t="s">
        <v>45</v>
      </c>
      <c r="E3469" s="314" t="s">
        <v>5730</v>
      </c>
      <c r="F3469" s="22" t="s">
        <v>187</v>
      </c>
      <c r="G3469" s="3" t="s">
        <v>222</v>
      </c>
      <c r="H3469" s="25">
        <v>0</v>
      </c>
      <c r="I3469" s="19">
        <v>3</v>
      </c>
      <c r="J3469" s="22" t="s">
        <v>12</v>
      </c>
      <c r="K3469" s="22" t="s">
        <v>11</v>
      </c>
      <c r="L3469" s="19">
        <v>3</v>
      </c>
      <c r="M3469" s="20">
        <v>0</v>
      </c>
      <c r="O3469" s="20">
        <v>0</v>
      </c>
      <c r="Q3469" s="20">
        <v>0</v>
      </c>
      <c r="S3469" s="20">
        <v>0</v>
      </c>
      <c r="U3469" s="20">
        <v>0</v>
      </c>
      <c r="W3469" s="20">
        <v>0</v>
      </c>
      <c r="Y3469" s="20">
        <v>0</v>
      </c>
      <c r="AA3469" s="20">
        <v>0</v>
      </c>
      <c r="AC3469" s="20">
        <v>0</v>
      </c>
      <c r="AE3469" s="20">
        <v>0</v>
      </c>
      <c r="AG3469" s="20">
        <v>0</v>
      </c>
      <c r="AI3469" s="20">
        <v>0</v>
      </c>
      <c r="AK3469" s="20">
        <v>0</v>
      </c>
      <c r="AM3469" s="20">
        <v>0</v>
      </c>
      <c r="AO3469" s="20">
        <v>205530</v>
      </c>
      <c r="AQ3469" s="21">
        <v>205530</v>
      </c>
      <c r="AR3469" s="24"/>
      <c r="AS3469" s="20">
        <v>0</v>
      </c>
      <c r="AU3469" s="25">
        <v>4311</v>
      </c>
      <c r="AW3469" s="22" t="str">
        <f t="shared" si="54"/>
        <v>No</v>
      </c>
      <c r="AX3469" s="6"/>
    </row>
    <row r="3470" spans="1:50">
      <c r="A3470" s="3" t="s">
        <v>2265</v>
      </c>
      <c r="B3470" s="3" t="s">
        <v>2266</v>
      </c>
      <c r="C3470" s="22" t="s">
        <v>16</v>
      </c>
      <c r="D3470" s="310" t="s">
        <v>2267</v>
      </c>
      <c r="E3470" s="314" t="s">
        <v>2268</v>
      </c>
      <c r="F3470" s="22" t="s">
        <v>187</v>
      </c>
      <c r="G3470" s="3" t="s">
        <v>222</v>
      </c>
      <c r="H3470" s="25">
        <v>0</v>
      </c>
      <c r="I3470" s="19">
        <v>3</v>
      </c>
      <c r="J3470" s="22" t="s">
        <v>12</v>
      </c>
      <c r="K3470" s="22" t="s">
        <v>11</v>
      </c>
      <c r="L3470" s="19">
        <v>3</v>
      </c>
      <c r="M3470" s="20">
        <v>0</v>
      </c>
      <c r="O3470" s="20">
        <v>0</v>
      </c>
      <c r="Q3470" s="20">
        <v>0</v>
      </c>
      <c r="S3470" s="20">
        <v>0</v>
      </c>
      <c r="U3470" s="20">
        <v>0</v>
      </c>
      <c r="W3470" s="20">
        <v>0</v>
      </c>
      <c r="Y3470" s="20">
        <v>0</v>
      </c>
      <c r="AA3470" s="20">
        <v>0</v>
      </c>
      <c r="AC3470" s="20">
        <v>0</v>
      </c>
      <c r="AE3470" s="20">
        <v>0</v>
      </c>
      <c r="AG3470" s="20">
        <v>0</v>
      </c>
      <c r="AI3470" s="20">
        <v>0</v>
      </c>
      <c r="AK3470" s="20">
        <v>0</v>
      </c>
      <c r="AM3470" s="20">
        <v>0</v>
      </c>
      <c r="AO3470" s="20">
        <v>232990</v>
      </c>
      <c r="AQ3470" s="21">
        <v>232990</v>
      </c>
      <c r="AR3470" s="24"/>
      <c r="AS3470" s="20">
        <v>0</v>
      </c>
      <c r="AU3470" s="25">
        <v>1222</v>
      </c>
      <c r="AW3470" s="22" t="str">
        <f t="shared" si="54"/>
        <v>No</v>
      </c>
      <c r="AX3470" s="6"/>
    </row>
    <row r="3471" spans="1:50">
      <c r="A3471" s="3" t="s">
        <v>2455</v>
      </c>
      <c r="B3471" s="3" t="s">
        <v>3533</v>
      </c>
      <c r="C3471" s="22" t="s">
        <v>41</v>
      </c>
      <c r="D3471" s="310" t="s">
        <v>2456</v>
      </c>
      <c r="E3471" s="314" t="s">
        <v>2457</v>
      </c>
      <c r="F3471" s="22" t="s">
        <v>187</v>
      </c>
      <c r="G3471" s="3" t="s">
        <v>222</v>
      </c>
      <c r="H3471" s="25">
        <v>0</v>
      </c>
      <c r="I3471" s="19">
        <v>3</v>
      </c>
      <c r="J3471" s="22" t="s">
        <v>12</v>
      </c>
      <c r="K3471" s="22" t="s">
        <v>11</v>
      </c>
      <c r="L3471" s="19">
        <v>3</v>
      </c>
      <c r="M3471" s="20">
        <v>0</v>
      </c>
      <c r="O3471" s="20">
        <v>0</v>
      </c>
      <c r="Q3471" s="20">
        <v>0</v>
      </c>
      <c r="S3471" s="20">
        <v>0</v>
      </c>
      <c r="U3471" s="20">
        <v>0</v>
      </c>
      <c r="W3471" s="20">
        <v>0</v>
      </c>
      <c r="Y3471" s="20">
        <v>0</v>
      </c>
      <c r="AA3471" s="20">
        <v>0</v>
      </c>
      <c r="AC3471" s="20">
        <v>0</v>
      </c>
      <c r="AE3471" s="20">
        <v>0</v>
      </c>
      <c r="AG3471" s="20">
        <v>0</v>
      </c>
      <c r="AI3471" s="20">
        <v>0</v>
      </c>
      <c r="AK3471" s="20">
        <v>0</v>
      </c>
      <c r="AM3471" s="20">
        <v>0</v>
      </c>
      <c r="AO3471" s="20">
        <v>170185</v>
      </c>
      <c r="AQ3471" s="21">
        <v>170185</v>
      </c>
      <c r="AR3471" s="24"/>
      <c r="AS3471" s="20">
        <v>0</v>
      </c>
      <c r="AU3471" s="25">
        <v>7868</v>
      </c>
      <c r="AW3471" s="22" t="str">
        <f t="shared" si="54"/>
        <v>No</v>
      </c>
      <c r="AX3471" s="6"/>
    </row>
    <row r="3472" spans="1:50">
      <c r="A3472" s="3" t="s">
        <v>2501</v>
      </c>
      <c r="B3472" s="3" t="s">
        <v>2502</v>
      </c>
      <c r="C3472" s="22" t="s">
        <v>41</v>
      </c>
      <c r="D3472" s="310" t="s">
        <v>2503</v>
      </c>
      <c r="E3472" s="314" t="s">
        <v>2504</v>
      </c>
      <c r="F3472" s="22" t="s">
        <v>187</v>
      </c>
      <c r="G3472" s="3" t="s">
        <v>222</v>
      </c>
      <c r="H3472" s="25">
        <v>0</v>
      </c>
      <c r="I3472" s="19">
        <v>3</v>
      </c>
      <c r="J3472" s="22" t="s">
        <v>12</v>
      </c>
      <c r="K3472" s="22" t="s">
        <v>11</v>
      </c>
      <c r="L3472" s="19">
        <v>3</v>
      </c>
      <c r="M3472" s="20">
        <v>0</v>
      </c>
      <c r="O3472" s="20">
        <v>0</v>
      </c>
      <c r="Q3472" s="20">
        <v>0</v>
      </c>
      <c r="S3472" s="20">
        <v>0</v>
      </c>
      <c r="U3472" s="20">
        <v>0</v>
      </c>
      <c r="W3472" s="20">
        <v>0</v>
      </c>
      <c r="Y3472" s="20">
        <v>0</v>
      </c>
      <c r="AA3472" s="20">
        <v>0</v>
      </c>
      <c r="AC3472" s="20">
        <v>0</v>
      </c>
      <c r="AE3472" s="20">
        <v>0</v>
      </c>
      <c r="AG3472" s="20">
        <v>0</v>
      </c>
      <c r="AI3472" s="20">
        <v>0</v>
      </c>
      <c r="AK3472" s="20">
        <v>0</v>
      </c>
      <c r="AM3472" s="20">
        <v>0</v>
      </c>
      <c r="AO3472" s="20">
        <v>123760</v>
      </c>
      <c r="AQ3472" s="21">
        <v>123760</v>
      </c>
      <c r="AR3472" s="24"/>
      <c r="AS3472" s="20">
        <v>0</v>
      </c>
      <c r="AU3472" s="25">
        <v>4966</v>
      </c>
      <c r="AW3472" s="22" t="str">
        <f t="shared" si="54"/>
        <v>No</v>
      </c>
      <c r="AX3472" s="6"/>
    </row>
    <row r="3473" spans="1:50">
      <c r="A3473" s="3" t="s">
        <v>3180</v>
      </c>
      <c r="B3473" s="3" t="s">
        <v>3181</v>
      </c>
      <c r="C3473" s="22" t="s">
        <v>57</v>
      </c>
      <c r="D3473" s="310" t="s">
        <v>3182</v>
      </c>
      <c r="E3473" s="314" t="s">
        <v>3183</v>
      </c>
      <c r="F3473" s="22" t="s">
        <v>189</v>
      </c>
      <c r="G3473" s="3" t="s">
        <v>222</v>
      </c>
      <c r="H3473" s="25">
        <v>0</v>
      </c>
      <c r="I3473" s="19">
        <v>3</v>
      </c>
      <c r="J3473" s="22" t="s">
        <v>12</v>
      </c>
      <c r="K3473" s="22" t="s">
        <v>11</v>
      </c>
      <c r="L3473" s="19">
        <v>3</v>
      </c>
      <c r="M3473" s="20">
        <v>0</v>
      </c>
      <c r="O3473" s="20">
        <v>0</v>
      </c>
      <c r="Q3473" s="20">
        <v>0</v>
      </c>
      <c r="S3473" s="20">
        <v>0</v>
      </c>
      <c r="U3473" s="20">
        <v>0</v>
      </c>
      <c r="W3473" s="20">
        <v>0</v>
      </c>
      <c r="Y3473" s="20">
        <v>0</v>
      </c>
      <c r="AA3473" s="20">
        <v>0</v>
      </c>
      <c r="AC3473" s="20">
        <v>0</v>
      </c>
      <c r="AE3473" s="20">
        <v>0</v>
      </c>
      <c r="AG3473" s="20">
        <v>0</v>
      </c>
      <c r="AI3473" s="20">
        <v>0</v>
      </c>
      <c r="AK3473" s="20">
        <v>0</v>
      </c>
      <c r="AM3473" s="20">
        <v>0</v>
      </c>
      <c r="AO3473" s="20">
        <v>382816</v>
      </c>
      <c r="AQ3473" s="21">
        <v>382816</v>
      </c>
      <c r="AR3473" s="24"/>
      <c r="AS3473" s="20">
        <v>0</v>
      </c>
      <c r="AU3473" s="25">
        <v>8242</v>
      </c>
      <c r="AW3473" s="22" t="str">
        <f t="shared" si="54"/>
        <v>No</v>
      </c>
      <c r="AX3473" s="6"/>
    </row>
    <row r="3474" spans="1:50">
      <c r="A3474" s="3" t="s">
        <v>4065</v>
      </c>
      <c r="B3474" s="3" t="s">
        <v>4066</v>
      </c>
      <c r="C3474" s="22" t="s">
        <v>48</v>
      </c>
      <c r="D3474" s="310" t="s">
        <v>4067</v>
      </c>
      <c r="E3474" s="314" t="s">
        <v>4068</v>
      </c>
      <c r="F3474" s="22" t="s">
        <v>187</v>
      </c>
      <c r="G3474" s="3" t="s">
        <v>222</v>
      </c>
      <c r="H3474" s="25">
        <v>0</v>
      </c>
      <c r="I3474" s="19">
        <v>3</v>
      </c>
      <c r="J3474" s="22" t="s">
        <v>12</v>
      </c>
      <c r="K3474" s="22" t="s">
        <v>11</v>
      </c>
      <c r="L3474" s="19">
        <v>3</v>
      </c>
      <c r="M3474" s="20">
        <v>0</v>
      </c>
      <c r="O3474" s="20">
        <v>0</v>
      </c>
      <c r="Q3474" s="20">
        <v>0</v>
      </c>
      <c r="S3474" s="20">
        <v>0</v>
      </c>
      <c r="U3474" s="20">
        <v>0</v>
      </c>
      <c r="W3474" s="20">
        <v>0</v>
      </c>
      <c r="Y3474" s="20">
        <v>0</v>
      </c>
      <c r="AA3474" s="20">
        <v>0</v>
      </c>
      <c r="AC3474" s="20">
        <v>0</v>
      </c>
      <c r="AE3474" s="20">
        <v>0</v>
      </c>
      <c r="AG3474" s="20">
        <v>0</v>
      </c>
      <c r="AI3474" s="20">
        <v>0</v>
      </c>
      <c r="AK3474" s="20">
        <v>0</v>
      </c>
      <c r="AM3474" s="20">
        <v>0</v>
      </c>
      <c r="AO3474" s="20">
        <v>60123</v>
      </c>
      <c r="AQ3474" s="21">
        <v>60123</v>
      </c>
      <c r="AR3474" s="24"/>
      <c r="AS3474" s="20">
        <v>0</v>
      </c>
      <c r="AU3474" s="25">
        <v>2305</v>
      </c>
      <c r="AW3474" s="22" t="str">
        <f t="shared" si="54"/>
        <v>No</v>
      </c>
      <c r="AX3474" s="6"/>
    </row>
    <row r="3475" spans="1:50">
      <c r="A3475" s="3" t="s">
        <v>6611</v>
      </c>
      <c r="B3475" s="3" t="s">
        <v>1189</v>
      </c>
      <c r="C3475" s="22" t="s">
        <v>41</v>
      </c>
      <c r="D3475" s="310">
        <v>4193</v>
      </c>
      <c r="E3475" s="314">
        <v>40193</v>
      </c>
      <c r="F3475" s="22" t="s">
        <v>187</v>
      </c>
      <c r="G3475" s="3" t="s">
        <v>5166</v>
      </c>
      <c r="H3475" s="25">
        <v>51456</v>
      </c>
      <c r="I3475" s="19">
        <v>3</v>
      </c>
      <c r="J3475" s="22" t="s">
        <v>13</v>
      </c>
      <c r="K3475" s="22" t="s">
        <v>14</v>
      </c>
      <c r="L3475" s="19">
        <v>3</v>
      </c>
      <c r="M3475" s="20">
        <v>0</v>
      </c>
      <c r="O3475" s="20">
        <v>0</v>
      </c>
      <c r="Q3475" s="20">
        <v>0</v>
      </c>
      <c r="S3475" s="20">
        <v>0</v>
      </c>
      <c r="U3475" s="20">
        <v>0</v>
      </c>
      <c r="W3475" s="20">
        <v>0</v>
      </c>
      <c r="Y3475" s="20">
        <v>0</v>
      </c>
      <c r="AA3475" s="20">
        <v>0</v>
      </c>
      <c r="AC3475" s="20">
        <v>0</v>
      </c>
      <c r="AE3475" s="20">
        <v>0</v>
      </c>
      <c r="AG3475" s="20">
        <v>0</v>
      </c>
      <c r="AI3475" s="20">
        <v>0</v>
      </c>
      <c r="AK3475" s="20">
        <v>0</v>
      </c>
      <c r="AM3475" s="20">
        <v>0</v>
      </c>
      <c r="AO3475" s="20">
        <v>703262</v>
      </c>
      <c r="AQ3475" s="21">
        <v>703262</v>
      </c>
      <c r="AR3475" s="24"/>
      <c r="AS3475" s="20">
        <v>0</v>
      </c>
      <c r="AU3475" s="25">
        <v>8631</v>
      </c>
      <c r="AW3475" s="22" t="str">
        <f t="shared" si="54"/>
        <v>No</v>
      </c>
      <c r="AX3475" s="6"/>
    </row>
    <row r="3476" spans="1:50">
      <c r="A3476" s="3" t="s">
        <v>1337</v>
      </c>
      <c r="B3476" s="3" t="s">
        <v>1338</v>
      </c>
      <c r="C3476" s="22" t="s">
        <v>104</v>
      </c>
      <c r="D3476" s="310" t="s">
        <v>1339</v>
      </c>
      <c r="E3476" s="314">
        <v>88200</v>
      </c>
      <c r="F3476" s="22" t="s">
        <v>160</v>
      </c>
      <c r="G3476" s="3" t="s">
        <v>5166</v>
      </c>
      <c r="H3476" s="25">
        <v>0</v>
      </c>
      <c r="I3476" s="19">
        <v>3</v>
      </c>
      <c r="J3476" s="22" t="s">
        <v>13</v>
      </c>
      <c r="K3476" s="22" t="s">
        <v>11</v>
      </c>
      <c r="L3476" s="19">
        <v>3</v>
      </c>
      <c r="M3476" s="20">
        <v>0</v>
      </c>
      <c r="O3476" s="20">
        <v>0</v>
      </c>
      <c r="Q3476" s="20">
        <v>0</v>
      </c>
      <c r="S3476" s="20">
        <v>0</v>
      </c>
      <c r="U3476" s="20">
        <v>0</v>
      </c>
      <c r="W3476" s="20">
        <v>0</v>
      </c>
      <c r="Y3476" s="20">
        <v>0</v>
      </c>
      <c r="AA3476" s="20">
        <v>0</v>
      </c>
      <c r="AC3476" s="20">
        <v>0</v>
      </c>
      <c r="AE3476" s="20">
        <v>0</v>
      </c>
      <c r="AG3476" s="20">
        <v>0</v>
      </c>
      <c r="AI3476" s="20">
        <v>0</v>
      </c>
      <c r="AK3476" s="20">
        <v>0</v>
      </c>
      <c r="AM3476" s="20">
        <v>0</v>
      </c>
      <c r="AO3476" s="20">
        <v>214145</v>
      </c>
      <c r="AQ3476" s="21">
        <v>214145</v>
      </c>
      <c r="AR3476" s="24"/>
      <c r="AS3476" s="20">
        <v>0</v>
      </c>
      <c r="AU3476" s="25">
        <v>1985</v>
      </c>
      <c r="AW3476" s="22" t="str">
        <f t="shared" si="54"/>
        <v>No</v>
      </c>
      <c r="AX3476" s="6"/>
    </row>
    <row r="3477" spans="1:50">
      <c r="A3477" s="3" t="s">
        <v>4620</v>
      </c>
      <c r="B3477" s="3" t="s">
        <v>4621</v>
      </c>
      <c r="C3477" s="22" t="s">
        <v>21</v>
      </c>
      <c r="D3477" s="310" t="s">
        <v>4622</v>
      </c>
      <c r="E3477" s="314" t="s">
        <v>4623</v>
      </c>
      <c r="F3477" s="22" t="s">
        <v>187</v>
      </c>
      <c r="G3477" s="3" t="s">
        <v>222</v>
      </c>
      <c r="H3477" s="25">
        <v>0</v>
      </c>
      <c r="I3477" s="19">
        <v>3</v>
      </c>
      <c r="J3477" s="22" t="s">
        <v>12</v>
      </c>
      <c r="K3477" s="22" t="s">
        <v>14</v>
      </c>
      <c r="L3477" s="19">
        <v>2</v>
      </c>
      <c r="M3477" s="20">
        <v>0</v>
      </c>
      <c r="O3477" s="20">
        <v>0</v>
      </c>
      <c r="Q3477" s="20">
        <v>0</v>
      </c>
      <c r="S3477" s="20">
        <v>0</v>
      </c>
      <c r="U3477" s="20">
        <v>0</v>
      </c>
      <c r="W3477" s="20">
        <v>0</v>
      </c>
      <c r="Y3477" s="20">
        <v>0</v>
      </c>
      <c r="AA3477" s="20">
        <v>0</v>
      </c>
      <c r="AC3477" s="20">
        <v>0</v>
      </c>
      <c r="AE3477" s="20">
        <v>0</v>
      </c>
      <c r="AG3477" s="20">
        <v>0</v>
      </c>
      <c r="AI3477" s="20">
        <v>0</v>
      </c>
      <c r="AK3477" s="20">
        <v>0</v>
      </c>
      <c r="AM3477" s="20">
        <v>0</v>
      </c>
      <c r="AO3477" s="20">
        <v>123934</v>
      </c>
      <c r="AQ3477" s="21">
        <v>123934</v>
      </c>
      <c r="AR3477" s="24"/>
      <c r="AS3477" s="20">
        <v>0</v>
      </c>
      <c r="AU3477" s="25">
        <v>3511</v>
      </c>
      <c r="AW3477" s="22" t="str">
        <f t="shared" si="54"/>
        <v>No</v>
      </c>
      <c r="AX3477" s="6"/>
    </row>
    <row r="3478" spans="1:50">
      <c r="A3478" s="3" t="s">
        <v>4801</v>
      </c>
      <c r="B3478" s="3" t="s">
        <v>4802</v>
      </c>
      <c r="C3478" s="22" t="s">
        <v>19</v>
      </c>
      <c r="D3478" s="310" t="s">
        <v>4803</v>
      </c>
      <c r="E3478" s="314" t="s">
        <v>4804</v>
      </c>
      <c r="F3478" s="22" t="s">
        <v>187</v>
      </c>
      <c r="G3478" s="3" t="s">
        <v>222</v>
      </c>
      <c r="H3478" s="25">
        <v>0</v>
      </c>
      <c r="I3478" s="19">
        <v>3</v>
      </c>
      <c r="J3478" s="22" t="s">
        <v>12</v>
      </c>
      <c r="K3478" s="22" t="s">
        <v>14</v>
      </c>
      <c r="L3478" s="19">
        <v>2</v>
      </c>
      <c r="M3478" s="20">
        <v>0</v>
      </c>
      <c r="O3478" s="20">
        <v>0</v>
      </c>
      <c r="Q3478" s="20">
        <v>0</v>
      </c>
      <c r="S3478" s="20">
        <v>0</v>
      </c>
      <c r="U3478" s="20">
        <v>0</v>
      </c>
      <c r="W3478" s="20">
        <v>0</v>
      </c>
      <c r="Y3478" s="20">
        <v>0</v>
      </c>
      <c r="AA3478" s="20">
        <v>0</v>
      </c>
      <c r="AC3478" s="20">
        <v>0</v>
      </c>
      <c r="AE3478" s="20">
        <v>0</v>
      </c>
      <c r="AG3478" s="20">
        <v>0</v>
      </c>
      <c r="AI3478" s="20">
        <v>0</v>
      </c>
      <c r="AK3478" s="20">
        <v>0</v>
      </c>
      <c r="AM3478" s="20">
        <v>0</v>
      </c>
      <c r="AO3478" s="20">
        <v>162420</v>
      </c>
      <c r="AQ3478" s="21">
        <v>162420</v>
      </c>
      <c r="AR3478" s="24"/>
      <c r="AS3478" s="20">
        <v>0</v>
      </c>
      <c r="AU3478" s="25">
        <v>2241</v>
      </c>
      <c r="AW3478" s="22" t="str">
        <f t="shared" si="54"/>
        <v>No</v>
      </c>
      <c r="AX3478" s="6"/>
    </row>
    <row r="3479" spans="1:50">
      <c r="A3479" s="3" t="s">
        <v>1075</v>
      </c>
      <c r="B3479" s="3" t="s">
        <v>1076</v>
      </c>
      <c r="C3479" s="22" t="s">
        <v>65</v>
      </c>
      <c r="D3479" s="310" t="s">
        <v>1077</v>
      </c>
      <c r="E3479" s="314">
        <v>70004</v>
      </c>
      <c r="F3479" s="22" t="s">
        <v>160</v>
      </c>
      <c r="G3479" s="3" t="s">
        <v>5166</v>
      </c>
      <c r="H3479" s="25">
        <v>0</v>
      </c>
      <c r="I3479" s="19">
        <v>3</v>
      </c>
      <c r="J3479" s="22" t="s">
        <v>13</v>
      </c>
      <c r="K3479" s="22" t="s">
        <v>11</v>
      </c>
      <c r="L3479" s="19">
        <v>2</v>
      </c>
      <c r="M3479" s="20">
        <v>0</v>
      </c>
      <c r="O3479" s="20">
        <v>0</v>
      </c>
      <c r="Q3479" s="20">
        <v>0</v>
      </c>
      <c r="S3479" s="20">
        <v>0</v>
      </c>
      <c r="U3479" s="20">
        <v>0</v>
      </c>
      <c r="W3479" s="20">
        <v>0</v>
      </c>
      <c r="Y3479" s="20">
        <v>0</v>
      </c>
      <c r="AA3479" s="20">
        <v>0</v>
      </c>
      <c r="AC3479" s="20">
        <v>0</v>
      </c>
      <c r="AE3479" s="20">
        <v>0</v>
      </c>
      <c r="AG3479" s="20">
        <v>0</v>
      </c>
      <c r="AI3479" s="20">
        <v>0</v>
      </c>
      <c r="AK3479" s="20">
        <v>0</v>
      </c>
      <c r="AM3479" s="20">
        <v>0</v>
      </c>
      <c r="AO3479" s="20">
        <v>266032</v>
      </c>
      <c r="AQ3479" s="21">
        <v>266032</v>
      </c>
      <c r="AR3479" s="24"/>
      <c r="AS3479" s="20">
        <v>0</v>
      </c>
      <c r="AU3479" s="25">
        <v>4130</v>
      </c>
      <c r="AW3479" s="22" t="str">
        <f t="shared" si="54"/>
        <v>No</v>
      </c>
      <c r="AX3479" s="6"/>
    </row>
    <row r="3480" spans="1:50">
      <c r="A3480" s="3" t="s">
        <v>3241</v>
      </c>
      <c r="B3480" s="3" t="s">
        <v>3242</v>
      </c>
      <c r="C3480" s="22" t="s">
        <v>57</v>
      </c>
      <c r="D3480" s="310" t="s">
        <v>3243</v>
      </c>
      <c r="E3480" s="314" t="s">
        <v>3244</v>
      </c>
      <c r="F3480" s="22" t="s">
        <v>189</v>
      </c>
      <c r="G3480" s="3" t="s">
        <v>222</v>
      </c>
      <c r="H3480" s="25">
        <v>0</v>
      </c>
      <c r="I3480" s="19">
        <v>3</v>
      </c>
      <c r="J3480" s="22" t="s">
        <v>12</v>
      </c>
      <c r="K3480" s="22" t="s">
        <v>11</v>
      </c>
      <c r="L3480" s="19">
        <v>2</v>
      </c>
      <c r="M3480" s="20">
        <v>0</v>
      </c>
      <c r="O3480" s="20">
        <v>0</v>
      </c>
      <c r="Q3480" s="20">
        <v>0</v>
      </c>
      <c r="S3480" s="20">
        <v>0</v>
      </c>
      <c r="U3480" s="20">
        <v>0</v>
      </c>
      <c r="W3480" s="20">
        <v>0</v>
      </c>
      <c r="Y3480" s="20">
        <v>0</v>
      </c>
      <c r="AA3480" s="20">
        <v>0</v>
      </c>
      <c r="AC3480" s="20">
        <v>0</v>
      </c>
      <c r="AE3480" s="20">
        <v>0</v>
      </c>
      <c r="AG3480" s="20">
        <v>0</v>
      </c>
      <c r="AI3480" s="20">
        <v>0</v>
      </c>
      <c r="AK3480" s="20">
        <v>0</v>
      </c>
      <c r="AM3480" s="20">
        <v>0</v>
      </c>
      <c r="AO3480" s="20">
        <v>211411</v>
      </c>
      <c r="AQ3480" s="21">
        <v>211411</v>
      </c>
      <c r="AR3480" s="24"/>
      <c r="AS3480" s="20">
        <v>0</v>
      </c>
      <c r="AU3480" s="25">
        <v>7795</v>
      </c>
      <c r="AW3480" s="22" t="str">
        <f t="shared" si="54"/>
        <v>No</v>
      </c>
      <c r="AX3480" s="6"/>
    </row>
    <row r="3481" spans="1:50">
      <c r="A3481" s="3" t="s">
        <v>6604</v>
      </c>
      <c r="B3481" s="3" t="s">
        <v>6126</v>
      </c>
      <c r="C3481" s="22" t="s">
        <v>32</v>
      </c>
      <c r="D3481" s="310" t="s">
        <v>6127</v>
      </c>
      <c r="E3481" s="314" t="s">
        <v>6128</v>
      </c>
      <c r="F3481" s="22" t="s">
        <v>187</v>
      </c>
      <c r="G3481" s="3" t="s">
        <v>222</v>
      </c>
      <c r="H3481" s="25">
        <v>0</v>
      </c>
      <c r="I3481" s="19">
        <v>3</v>
      </c>
      <c r="J3481" s="22" t="s">
        <v>12</v>
      </c>
      <c r="K3481" s="22" t="s">
        <v>11</v>
      </c>
      <c r="L3481" s="19">
        <v>2</v>
      </c>
      <c r="M3481" s="20">
        <v>0</v>
      </c>
      <c r="O3481" s="20">
        <v>0</v>
      </c>
      <c r="Q3481" s="20">
        <v>0</v>
      </c>
      <c r="S3481" s="20">
        <v>0</v>
      </c>
      <c r="U3481" s="20">
        <v>0</v>
      </c>
      <c r="W3481" s="20">
        <v>0</v>
      </c>
      <c r="Y3481" s="20">
        <v>0</v>
      </c>
      <c r="AA3481" s="20">
        <v>0</v>
      </c>
      <c r="AC3481" s="20">
        <v>0</v>
      </c>
      <c r="AE3481" s="20">
        <v>0</v>
      </c>
      <c r="AG3481" s="20">
        <v>0</v>
      </c>
      <c r="AI3481" s="20">
        <v>0</v>
      </c>
      <c r="AK3481" s="20">
        <v>0</v>
      </c>
      <c r="AM3481" s="20">
        <v>0</v>
      </c>
      <c r="AO3481" s="20">
        <v>52361</v>
      </c>
      <c r="AQ3481" s="21">
        <v>52361</v>
      </c>
      <c r="AR3481" s="24"/>
      <c r="AS3481" s="20">
        <v>0</v>
      </c>
      <c r="AU3481" s="25">
        <v>1516</v>
      </c>
      <c r="AW3481" s="22" t="str">
        <f t="shared" si="54"/>
        <v>No</v>
      </c>
      <c r="AX3481" s="6"/>
    </row>
    <row r="3482" spans="1:50">
      <c r="A3482" s="3" t="s">
        <v>1258</v>
      </c>
      <c r="B3482" s="3" t="s">
        <v>703</v>
      </c>
      <c r="C3482" s="22" t="s">
        <v>73</v>
      </c>
      <c r="D3482" s="310" t="s">
        <v>1259</v>
      </c>
      <c r="E3482" s="314">
        <v>90011</v>
      </c>
      <c r="F3482" s="22" t="s">
        <v>160</v>
      </c>
      <c r="G3482" s="3" t="s">
        <v>5166</v>
      </c>
      <c r="H3482" s="25">
        <v>0</v>
      </c>
      <c r="I3482" s="19">
        <v>3</v>
      </c>
      <c r="J3482" s="22" t="s">
        <v>13</v>
      </c>
      <c r="K3482" s="22" t="s">
        <v>11</v>
      </c>
      <c r="L3482" s="19">
        <v>2</v>
      </c>
      <c r="M3482" s="20">
        <v>0</v>
      </c>
      <c r="O3482" s="20">
        <v>0</v>
      </c>
      <c r="Q3482" s="20">
        <v>0</v>
      </c>
      <c r="S3482" s="20">
        <v>0</v>
      </c>
      <c r="U3482" s="20">
        <v>0</v>
      </c>
      <c r="W3482" s="20">
        <v>0</v>
      </c>
      <c r="Y3482" s="20">
        <v>0</v>
      </c>
      <c r="AA3482" s="20">
        <v>0</v>
      </c>
      <c r="AC3482" s="20">
        <v>0</v>
      </c>
      <c r="AE3482" s="20">
        <v>0</v>
      </c>
      <c r="AG3482" s="20">
        <v>0</v>
      </c>
      <c r="AI3482" s="20">
        <v>0</v>
      </c>
      <c r="AK3482" s="20">
        <v>0</v>
      </c>
      <c r="AM3482" s="20">
        <v>0</v>
      </c>
      <c r="AO3482" s="20">
        <v>154271</v>
      </c>
      <c r="AQ3482" s="21">
        <v>154271</v>
      </c>
      <c r="AR3482" s="24"/>
      <c r="AS3482" s="20">
        <v>0</v>
      </c>
      <c r="AU3482" s="25">
        <v>3812</v>
      </c>
      <c r="AW3482" s="22" t="str">
        <f t="shared" si="54"/>
        <v>No</v>
      </c>
      <c r="AX3482" s="6"/>
    </row>
    <row r="3483" spans="1:50">
      <c r="A3483" s="3" t="s">
        <v>1252</v>
      </c>
      <c r="B3483" s="3" t="s">
        <v>1253</v>
      </c>
      <c r="C3483" s="22" t="s">
        <v>101</v>
      </c>
      <c r="D3483" s="310" t="s">
        <v>1254</v>
      </c>
      <c r="E3483" s="314">
        <v>88194</v>
      </c>
      <c r="F3483" s="22" t="s">
        <v>160</v>
      </c>
      <c r="G3483" s="3" t="s">
        <v>5166</v>
      </c>
      <c r="H3483" s="25">
        <v>0</v>
      </c>
      <c r="I3483" s="19">
        <v>3</v>
      </c>
      <c r="J3483" s="22" t="s">
        <v>13</v>
      </c>
      <c r="K3483" s="22" t="s">
        <v>11</v>
      </c>
      <c r="L3483" s="19">
        <v>2</v>
      </c>
      <c r="M3483" s="20">
        <v>0</v>
      </c>
      <c r="O3483" s="20">
        <v>0</v>
      </c>
      <c r="Q3483" s="20">
        <v>0</v>
      </c>
      <c r="S3483" s="20">
        <v>0</v>
      </c>
      <c r="U3483" s="20">
        <v>0</v>
      </c>
      <c r="W3483" s="20">
        <v>0</v>
      </c>
      <c r="Y3483" s="20">
        <v>0</v>
      </c>
      <c r="AA3483" s="20">
        <v>0</v>
      </c>
      <c r="AC3483" s="20">
        <v>0</v>
      </c>
      <c r="AE3483" s="20">
        <v>0</v>
      </c>
      <c r="AG3483" s="20">
        <v>0</v>
      </c>
      <c r="AI3483" s="20">
        <v>0</v>
      </c>
      <c r="AK3483" s="20">
        <v>0</v>
      </c>
      <c r="AM3483" s="20">
        <v>0</v>
      </c>
      <c r="AO3483" s="20">
        <v>312277</v>
      </c>
      <c r="AQ3483" s="21">
        <v>312277</v>
      </c>
      <c r="AR3483" s="24"/>
      <c r="AS3483" s="20">
        <v>0</v>
      </c>
      <c r="AU3483" s="25">
        <v>6720</v>
      </c>
      <c r="AW3483" s="22" t="str">
        <f t="shared" si="54"/>
        <v>No</v>
      </c>
      <c r="AX3483" s="6"/>
    </row>
    <row r="3484" spans="1:50">
      <c r="A3484" s="3" t="s">
        <v>4659</v>
      </c>
      <c r="B3484" s="3" t="s">
        <v>4660</v>
      </c>
      <c r="C3484" s="22" t="s">
        <v>21</v>
      </c>
      <c r="D3484" s="310" t="s">
        <v>4661</v>
      </c>
      <c r="E3484" s="314" t="s">
        <v>4662</v>
      </c>
      <c r="F3484" s="22" t="s">
        <v>189</v>
      </c>
      <c r="G3484" s="3" t="s">
        <v>222</v>
      </c>
      <c r="H3484" s="25">
        <v>0</v>
      </c>
      <c r="I3484" s="19">
        <v>3</v>
      </c>
      <c r="J3484" s="22" t="s">
        <v>13</v>
      </c>
      <c r="K3484" s="22" t="s">
        <v>14</v>
      </c>
      <c r="L3484" s="19">
        <v>2</v>
      </c>
      <c r="M3484" s="20">
        <v>0</v>
      </c>
      <c r="O3484" s="20">
        <v>0</v>
      </c>
      <c r="Q3484" s="20">
        <v>0</v>
      </c>
      <c r="S3484" s="20">
        <v>0</v>
      </c>
      <c r="U3484" s="20">
        <v>0</v>
      </c>
      <c r="W3484" s="20">
        <v>0</v>
      </c>
      <c r="Y3484" s="20">
        <v>0</v>
      </c>
      <c r="AA3484" s="20">
        <v>0</v>
      </c>
      <c r="AC3484" s="20">
        <v>0</v>
      </c>
      <c r="AE3484" s="20">
        <v>0</v>
      </c>
      <c r="AG3484" s="20">
        <v>0</v>
      </c>
      <c r="AI3484" s="20">
        <v>0</v>
      </c>
      <c r="AK3484" s="20">
        <v>0</v>
      </c>
      <c r="AM3484" s="20">
        <v>0</v>
      </c>
      <c r="AO3484" s="20">
        <v>563534</v>
      </c>
      <c r="AQ3484" s="21">
        <v>563534</v>
      </c>
      <c r="AR3484" s="24"/>
      <c r="AS3484" s="20">
        <v>0</v>
      </c>
      <c r="AU3484" s="25">
        <v>7042</v>
      </c>
      <c r="AW3484" s="22" t="str">
        <f t="shared" si="54"/>
        <v>No</v>
      </c>
      <c r="AX3484" s="6"/>
    </row>
    <row r="3485" spans="1:50">
      <c r="A3485" s="3" t="s">
        <v>4689</v>
      </c>
      <c r="B3485" s="3" t="s">
        <v>4690</v>
      </c>
      <c r="C3485" s="22" t="s">
        <v>21</v>
      </c>
      <c r="D3485" s="310" t="s">
        <v>4691</v>
      </c>
      <c r="E3485" s="314" t="s">
        <v>4692</v>
      </c>
      <c r="F3485" s="22" t="s">
        <v>187</v>
      </c>
      <c r="G3485" s="3" t="s">
        <v>222</v>
      </c>
      <c r="H3485" s="25">
        <v>0</v>
      </c>
      <c r="I3485" s="19">
        <v>3</v>
      </c>
      <c r="J3485" s="22" t="s">
        <v>13</v>
      </c>
      <c r="K3485" s="22" t="s">
        <v>14</v>
      </c>
      <c r="L3485" s="19">
        <v>2</v>
      </c>
      <c r="M3485" s="20">
        <v>0</v>
      </c>
      <c r="O3485" s="20">
        <v>0</v>
      </c>
      <c r="Q3485" s="20">
        <v>0</v>
      </c>
      <c r="S3485" s="20">
        <v>0</v>
      </c>
      <c r="U3485" s="20">
        <v>0</v>
      </c>
      <c r="W3485" s="20">
        <v>0</v>
      </c>
      <c r="Y3485" s="20">
        <v>0</v>
      </c>
      <c r="AA3485" s="20">
        <v>0</v>
      </c>
      <c r="AC3485" s="20">
        <v>0</v>
      </c>
      <c r="AE3485" s="20">
        <v>0</v>
      </c>
      <c r="AG3485" s="20">
        <v>0</v>
      </c>
      <c r="AI3485" s="20">
        <v>0</v>
      </c>
      <c r="AK3485" s="20">
        <v>0</v>
      </c>
      <c r="AM3485" s="20">
        <v>0</v>
      </c>
      <c r="AO3485" s="20">
        <v>447898</v>
      </c>
      <c r="AQ3485" s="21">
        <v>447898</v>
      </c>
      <c r="AR3485" s="24"/>
      <c r="AS3485" s="20">
        <v>0</v>
      </c>
      <c r="AU3485" s="25">
        <v>6085</v>
      </c>
      <c r="AW3485" s="22" t="str">
        <f t="shared" si="54"/>
        <v>No</v>
      </c>
      <c r="AX3485" s="6"/>
    </row>
    <row r="3486" spans="1:50">
      <c r="A3486" s="3" t="s">
        <v>90</v>
      </c>
      <c r="B3486" s="3" t="s">
        <v>634</v>
      </c>
      <c r="C3486" s="22" t="s">
        <v>89</v>
      </c>
      <c r="D3486" s="310">
        <v>4114</v>
      </c>
      <c r="E3486" s="314">
        <v>40114</v>
      </c>
      <c r="F3486" s="22" t="s">
        <v>187</v>
      </c>
      <c r="G3486" s="3" t="s">
        <v>5166</v>
      </c>
      <c r="H3486" s="25">
        <v>306196</v>
      </c>
      <c r="I3486" s="19">
        <v>3</v>
      </c>
      <c r="J3486" s="22" t="s">
        <v>12</v>
      </c>
      <c r="K3486" s="22" t="s">
        <v>11</v>
      </c>
      <c r="L3486" s="19">
        <v>2</v>
      </c>
      <c r="M3486" s="20">
        <v>0</v>
      </c>
      <c r="O3486" s="20">
        <v>0</v>
      </c>
      <c r="Q3486" s="20">
        <v>0</v>
      </c>
      <c r="S3486" s="20">
        <v>0</v>
      </c>
      <c r="U3486" s="20">
        <v>0</v>
      </c>
      <c r="W3486" s="20">
        <v>0</v>
      </c>
      <c r="Y3486" s="20">
        <v>0</v>
      </c>
      <c r="AA3486" s="20">
        <v>0</v>
      </c>
      <c r="AC3486" s="20">
        <v>0</v>
      </c>
      <c r="AE3486" s="20">
        <v>0</v>
      </c>
      <c r="AG3486" s="20">
        <v>0</v>
      </c>
      <c r="AI3486" s="20">
        <v>0</v>
      </c>
      <c r="AK3486" s="20">
        <v>0</v>
      </c>
      <c r="AM3486" s="20">
        <v>0</v>
      </c>
      <c r="AO3486" s="20">
        <v>64128</v>
      </c>
      <c r="AQ3486" s="21">
        <v>64128</v>
      </c>
      <c r="AR3486" s="24"/>
      <c r="AS3486" s="20">
        <v>0</v>
      </c>
      <c r="AU3486" s="25">
        <v>1523</v>
      </c>
      <c r="AW3486" s="22" t="str">
        <f t="shared" si="54"/>
        <v>No</v>
      </c>
      <c r="AX3486" s="6"/>
    </row>
    <row r="3487" spans="1:50">
      <c r="A3487" s="3" t="s">
        <v>1426</v>
      </c>
      <c r="B3487" s="3" t="s">
        <v>1427</v>
      </c>
      <c r="C3487" s="22" t="s">
        <v>113</v>
      </c>
      <c r="D3487" s="310" t="s">
        <v>1428</v>
      </c>
      <c r="E3487" s="314">
        <v>55300</v>
      </c>
      <c r="F3487" s="22" t="s">
        <v>160</v>
      </c>
      <c r="G3487" s="3" t="s">
        <v>5166</v>
      </c>
      <c r="H3487" s="25">
        <v>0</v>
      </c>
      <c r="I3487" s="19">
        <v>3</v>
      </c>
      <c r="J3487" s="22" t="s">
        <v>12</v>
      </c>
      <c r="K3487" s="22" t="s">
        <v>14</v>
      </c>
      <c r="L3487" s="19">
        <v>2</v>
      </c>
      <c r="M3487" s="20">
        <v>0</v>
      </c>
      <c r="O3487" s="20">
        <v>0</v>
      </c>
      <c r="Q3487" s="20">
        <v>0</v>
      </c>
      <c r="S3487" s="20">
        <v>0</v>
      </c>
      <c r="U3487" s="20">
        <v>0</v>
      </c>
      <c r="W3487" s="20">
        <v>0</v>
      </c>
      <c r="Y3487" s="20">
        <v>0</v>
      </c>
      <c r="AA3487" s="20">
        <v>0</v>
      </c>
      <c r="AC3487" s="20">
        <v>0</v>
      </c>
      <c r="AE3487" s="20">
        <v>0</v>
      </c>
      <c r="AG3487" s="20">
        <v>0</v>
      </c>
      <c r="AI3487" s="20">
        <v>0</v>
      </c>
      <c r="AK3487" s="20">
        <v>0</v>
      </c>
      <c r="AM3487" s="20">
        <v>0</v>
      </c>
      <c r="AO3487" s="20">
        <v>99772</v>
      </c>
      <c r="AQ3487" s="21">
        <v>99772</v>
      </c>
      <c r="AR3487" s="24"/>
      <c r="AS3487" s="20">
        <v>0</v>
      </c>
      <c r="AU3487" s="25">
        <v>6031</v>
      </c>
      <c r="AW3487" s="22" t="str">
        <f t="shared" si="54"/>
        <v>No</v>
      </c>
      <c r="AX3487" s="6"/>
    </row>
    <row r="3488" spans="1:50">
      <c r="A3488" s="3" t="s">
        <v>2850</v>
      </c>
      <c r="B3488" s="3" t="s">
        <v>2851</v>
      </c>
      <c r="C3488" s="22" t="s">
        <v>57</v>
      </c>
      <c r="D3488" s="310" t="s">
        <v>2852</v>
      </c>
      <c r="E3488" s="314" t="s">
        <v>2853</v>
      </c>
      <c r="F3488" s="22" t="s">
        <v>189</v>
      </c>
      <c r="G3488" s="3" t="s">
        <v>222</v>
      </c>
      <c r="H3488" s="25">
        <v>0</v>
      </c>
      <c r="I3488" s="19">
        <v>3</v>
      </c>
      <c r="J3488" s="22" t="s">
        <v>13</v>
      </c>
      <c r="K3488" s="22" t="s">
        <v>11</v>
      </c>
      <c r="L3488" s="19">
        <v>2</v>
      </c>
      <c r="M3488" s="20">
        <v>0</v>
      </c>
      <c r="O3488" s="20">
        <v>0</v>
      </c>
      <c r="Q3488" s="20">
        <v>0</v>
      </c>
      <c r="S3488" s="20">
        <v>0</v>
      </c>
      <c r="U3488" s="20">
        <v>0</v>
      </c>
      <c r="W3488" s="20">
        <v>0</v>
      </c>
      <c r="Y3488" s="20">
        <v>0</v>
      </c>
      <c r="AA3488" s="20">
        <v>0</v>
      </c>
      <c r="AC3488" s="20">
        <v>0</v>
      </c>
      <c r="AE3488" s="20">
        <v>0</v>
      </c>
      <c r="AG3488" s="20">
        <v>0</v>
      </c>
      <c r="AI3488" s="20">
        <v>0</v>
      </c>
      <c r="AK3488" s="20">
        <v>0</v>
      </c>
      <c r="AM3488" s="20">
        <v>0</v>
      </c>
      <c r="AO3488" s="20">
        <v>158433</v>
      </c>
      <c r="AQ3488" s="21">
        <v>158433</v>
      </c>
      <c r="AR3488" s="24"/>
      <c r="AS3488" s="20">
        <v>0</v>
      </c>
      <c r="AU3488" s="25">
        <v>3686</v>
      </c>
      <c r="AW3488" s="22" t="str">
        <f t="shared" si="54"/>
        <v>No</v>
      </c>
      <c r="AX3488" s="6"/>
    </row>
    <row r="3489" spans="1:50">
      <c r="A3489" s="3" t="s">
        <v>4815</v>
      </c>
      <c r="B3489" s="3" t="s">
        <v>3187</v>
      </c>
      <c r="C3489" s="22" t="s">
        <v>19</v>
      </c>
      <c r="D3489" s="310" t="s">
        <v>4816</v>
      </c>
      <c r="E3489" s="314" t="s">
        <v>4817</v>
      </c>
      <c r="F3489" s="22" t="s">
        <v>187</v>
      </c>
      <c r="G3489" s="3" t="s">
        <v>222</v>
      </c>
      <c r="H3489" s="25">
        <v>0</v>
      </c>
      <c r="I3489" s="19">
        <v>3</v>
      </c>
      <c r="J3489" s="22" t="s">
        <v>13</v>
      </c>
      <c r="K3489" s="22" t="s">
        <v>11</v>
      </c>
      <c r="L3489" s="19">
        <v>2</v>
      </c>
      <c r="M3489" s="20">
        <v>0</v>
      </c>
      <c r="O3489" s="20">
        <v>0</v>
      </c>
      <c r="Q3489" s="20">
        <v>0</v>
      </c>
      <c r="S3489" s="20">
        <v>0</v>
      </c>
      <c r="U3489" s="20">
        <v>0</v>
      </c>
      <c r="W3489" s="20">
        <v>0</v>
      </c>
      <c r="Y3489" s="20">
        <v>0</v>
      </c>
      <c r="AA3489" s="20">
        <v>0</v>
      </c>
      <c r="AC3489" s="20">
        <v>0</v>
      </c>
      <c r="AE3489" s="20">
        <v>0</v>
      </c>
      <c r="AG3489" s="20">
        <v>0</v>
      </c>
      <c r="AI3489" s="20">
        <v>0</v>
      </c>
      <c r="AK3489" s="20">
        <v>0</v>
      </c>
      <c r="AM3489" s="20">
        <v>0</v>
      </c>
      <c r="AO3489" s="20">
        <v>63475</v>
      </c>
      <c r="AQ3489" s="21">
        <v>63475</v>
      </c>
      <c r="AR3489" s="24"/>
      <c r="AS3489" s="20">
        <v>0</v>
      </c>
      <c r="AU3489" s="25">
        <v>2404</v>
      </c>
      <c r="AW3489" s="22" t="str">
        <f t="shared" si="54"/>
        <v>No</v>
      </c>
      <c r="AX3489" s="6"/>
    </row>
    <row r="3490" spans="1:50">
      <c r="A3490" s="3" t="s">
        <v>6129</v>
      </c>
      <c r="B3490" s="3" t="s">
        <v>6130</v>
      </c>
      <c r="C3490" s="22" t="s">
        <v>19</v>
      </c>
      <c r="E3490" s="314" t="s">
        <v>6131</v>
      </c>
      <c r="F3490" s="22" t="s">
        <v>187</v>
      </c>
      <c r="G3490" s="3" t="s">
        <v>222</v>
      </c>
      <c r="H3490" s="25">
        <v>0</v>
      </c>
      <c r="I3490" s="19">
        <v>3</v>
      </c>
      <c r="J3490" s="22" t="s">
        <v>12</v>
      </c>
      <c r="K3490" s="22" t="s">
        <v>11</v>
      </c>
      <c r="L3490" s="19">
        <v>2</v>
      </c>
      <c r="M3490" s="20">
        <v>0</v>
      </c>
      <c r="O3490" s="20">
        <v>0</v>
      </c>
      <c r="Q3490" s="20">
        <v>0</v>
      </c>
      <c r="S3490" s="20">
        <v>0</v>
      </c>
      <c r="U3490" s="20">
        <v>0</v>
      </c>
      <c r="W3490" s="20">
        <v>0</v>
      </c>
      <c r="Y3490" s="20">
        <v>0</v>
      </c>
      <c r="AA3490" s="20">
        <v>0</v>
      </c>
      <c r="AC3490" s="20">
        <v>0</v>
      </c>
      <c r="AE3490" s="20">
        <v>0</v>
      </c>
      <c r="AG3490" s="20">
        <v>0</v>
      </c>
      <c r="AI3490" s="20">
        <v>0</v>
      </c>
      <c r="AK3490" s="20">
        <v>0</v>
      </c>
      <c r="AM3490" s="20">
        <v>0</v>
      </c>
      <c r="AO3490" s="20">
        <v>103205</v>
      </c>
      <c r="AQ3490" s="21">
        <v>103205</v>
      </c>
      <c r="AR3490" s="24"/>
      <c r="AS3490" s="20">
        <v>0</v>
      </c>
      <c r="AU3490" s="25">
        <v>1414</v>
      </c>
      <c r="AW3490" s="22" t="str">
        <f t="shared" si="54"/>
        <v>No</v>
      </c>
      <c r="AX3490" s="6"/>
    </row>
    <row r="3491" spans="1:50">
      <c r="A3491" s="3" t="s">
        <v>1258</v>
      </c>
      <c r="B3491" s="3" t="s">
        <v>703</v>
      </c>
      <c r="C3491" s="22" t="s">
        <v>73</v>
      </c>
      <c r="D3491" s="310" t="s">
        <v>1259</v>
      </c>
      <c r="E3491" s="314">
        <v>90011</v>
      </c>
      <c r="F3491" s="22" t="s">
        <v>160</v>
      </c>
      <c r="G3491" s="3" t="s">
        <v>5166</v>
      </c>
      <c r="H3491" s="25">
        <v>0</v>
      </c>
      <c r="I3491" s="19">
        <v>3</v>
      </c>
      <c r="J3491" s="22" t="s">
        <v>12</v>
      </c>
      <c r="K3491" s="22" t="s">
        <v>11</v>
      </c>
      <c r="L3491" s="19">
        <v>1</v>
      </c>
      <c r="M3491" s="20">
        <v>0</v>
      </c>
      <c r="O3491" s="20">
        <v>0</v>
      </c>
      <c r="Q3491" s="20">
        <v>0</v>
      </c>
      <c r="S3491" s="20">
        <v>0</v>
      </c>
      <c r="U3491" s="20">
        <v>0</v>
      </c>
      <c r="W3491" s="20">
        <v>0</v>
      </c>
      <c r="Y3491" s="20">
        <v>0</v>
      </c>
      <c r="AA3491" s="20">
        <v>0</v>
      </c>
      <c r="AC3491" s="20">
        <v>0</v>
      </c>
      <c r="AE3491" s="20">
        <v>0</v>
      </c>
      <c r="AG3491" s="20">
        <v>0</v>
      </c>
      <c r="AI3491" s="20">
        <v>0</v>
      </c>
      <c r="AK3491" s="20">
        <v>0</v>
      </c>
      <c r="AM3491" s="20">
        <v>0</v>
      </c>
      <c r="AO3491" s="20">
        <v>76866</v>
      </c>
      <c r="AQ3491" s="21">
        <v>76866</v>
      </c>
      <c r="AR3491" s="24"/>
      <c r="AS3491" s="20">
        <v>0</v>
      </c>
      <c r="AU3491" s="25">
        <v>1203</v>
      </c>
      <c r="AW3491" s="22" t="str">
        <f t="shared" si="54"/>
        <v>No</v>
      </c>
      <c r="AX3491" s="6"/>
    </row>
    <row r="3492" spans="1:50">
      <c r="A3492" s="3" t="s">
        <v>1252</v>
      </c>
      <c r="B3492" s="3" t="s">
        <v>1253</v>
      </c>
      <c r="C3492" s="22" t="s">
        <v>101</v>
      </c>
      <c r="D3492" s="310" t="s">
        <v>1254</v>
      </c>
      <c r="E3492" s="314">
        <v>88194</v>
      </c>
      <c r="F3492" s="22" t="s">
        <v>160</v>
      </c>
      <c r="G3492" s="3" t="s">
        <v>5166</v>
      </c>
      <c r="H3492" s="25">
        <v>0</v>
      </c>
      <c r="I3492" s="19">
        <v>3</v>
      </c>
      <c r="J3492" s="22" t="s">
        <v>12</v>
      </c>
      <c r="K3492" s="22" t="s">
        <v>11</v>
      </c>
      <c r="L3492" s="19">
        <v>1</v>
      </c>
      <c r="M3492" s="20">
        <v>0</v>
      </c>
      <c r="O3492" s="20">
        <v>0</v>
      </c>
      <c r="Q3492" s="20">
        <v>0</v>
      </c>
      <c r="S3492" s="20">
        <v>0</v>
      </c>
      <c r="U3492" s="20">
        <v>0</v>
      </c>
      <c r="W3492" s="20">
        <v>0</v>
      </c>
      <c r="Y3492" s="20">
        <v>0</v>
      </c>
      <c r="AA3492" s="20">
        <v>0</v>
      </c>
      <c r="AC3492" s="20">
        <v>0</v>
      </c>
      <c r="AE3492" s="20">
        <v>0</v>
      </c>
      <c r="AG3492" s="20">
        <v>0</v>
      </c>
      <c r="AI3492" s="20">
        <v>0</v>
      </c>
      <c r="AK3492" s="20">
        <v>0</v>
      </c>
      <c r="AM3492" s="20">
        <v>0</v>
      </c>
      <c r="AO3492" s="20">
        <v>50512</v>
      </c>
      <c r="AQ3492" s="21">
        <v>50512</v>
      </c>
      <c r="AR3492" s="24"/>
      <c r="AS3492" s="20">
        <v>0</v>
      </c>
      <c r="AU3492" s="25">
        <v>1289</v>
      </c>
      <c r="AW3492" s="22" t="str">
        <f t="shared" si="54"/>
        <v>No</v>
      </c>
      <c r="AX3492" s="6"/>
    </row>
    <row r="3493" spans="1:50">
      <c r="A3493" s="3" t="s">
        <v>4659</v>
      </c>
      <c r="B3493" s="3" t="s">
        <v>4660</v>
      </c>
      <c r="C3493" s="22" t="s">
        <v>21</v>
      </c>
      <c r="D3493" s="310" t="s">
        <v>4661</v>
      </c>
      <c r="E3493" s="314" t="s">
        <v>4662</v>
      </c>
      <c r="F3493" s="22" t="s">
        <v>189</v>
      </c>
      <c r="G3493" s="3" t="s">
        <v>222</v>
      </c>
      <c r="H3493" s="25">
        <v>0</v>
      </c>
      <c r="I3493" s="19">
        <v>3</v>
      </c>
      <c r="J3493" s="22" t="s">
        <v>12</v>
      </c>
      <c r="K3493" s="22" t="s">
        <v>14</v>
      </c>
      <c r="L3493" s="19">
        <v>1</v>
      </c>
      <c r="M3493" s="20">
        <v>0</v>
      </c>
      <c r="O3493" s="20">
        <v>0</v>
      </c>
      <c r="Q3493" s="20">
        <v>0</v>
      </c>
      <c r="S3493" s="20">
        <v>0</v>
      </c>
      <c r="U3493" s="20">
        <v>0</v>
      </c>
      <c r="W3493" s="20">
        <v>0</v>
      </c>
      <c r="Y3493" s="20">
        <v>0</v>
      </c>
      <c r="AA3493" s="20">
        <v>0</v>
      </c>
      <c r="AC3493" s="20">
        <v>0</v>
      </c>
      <c r="AE3493" s="20">
        <v>0</v>
      </c>
      <c r="AG3493" s="20">
        <v>0</v>
      </c>
      <c r="AI3493" s="20">
        <v>0</v>
      </c>
      <c r="AK3493" s="20">
        <v>0</v>
      </c>
      <c r="AM3493" s="20">
        <v>0</v>
      </c>
      <c r="AO3493" s="20">
        <v>281345</v>
      </c>
      <c r="AQ3493" s="21">
        <v>281345</v>
      </c>
      <c r="AR3493" s="24"/>
      <c r="AS3493" s="20">
        <v>0</v>
      </c>
      <c r="AU3493" s="25">
        <v>2784</v>
      </c>
      <c r="AW3493" s="22" t="str">
        <f t="shared" si="54"/>
        <v>No</v>
      </c>
      <c r="AX3493" s="6"/>
    </row>
    <row r="3494" spans="1:50">
      <c r="A3494" s="3" t="s">
        <v>1426</v>
      </c>
      <c r="B3494" s="3" t="s">
        <v>1427</v>
      </c>
      <c r="C3494" s="22" t="s">
        <v>113</v>
      </c>
      <c r="D3494" s="310" t="s">
        <v>1428</v>
      </c>
      <c r="E3494" s="314">
        <v>55300</v>
      </c>
      <c r="F3494" s="22" t="s">
        <v>160</v>
      </c>
      <c r="G3494" s="3" t="s">
        <v>5166</v>
      </c>
      <c r="H3494" s="25">
        <v>0</v>
      </c>
      <c r="I3494" s="19">
        <v>3</v>
      </c>
      <c r="J3494" s="22" t="s">
        <v>13</v>
      </c>
      <c r="K3494" s="22" t="s">
        <v>14</v>
      </c>
      <c r="L3494" s="19">
        <v>1</v>
      </c>
      <c r="M3494" s="20">
        <v>0</v>
      </c>
      <c r="O3494" s="20">
        <v>0</v>
      </c>
      <c r="Q3494" s="20">
        <v>0</v>
      </c>
      <c r="S3494" s="20">
        <v>0</v>
      </c>
      <c r="U3494" s="20">
        <v>0</v>
      </c>
      <c r="W3494" s="20">
        <v>0</v>
      </c>
      <c r="Y3494" s="20">
        <v>0</v>
      </c>
      <c r="AA3494" s="20">
        <v>0</v>
      </c>
      <c r="AC3494" s="20">
        <v>0</v>
      </c>
      <c r="AE3494" s="20">
        <v>0</v>
      </c>
      <c r="AG3494" s="20">
        <v>0</v>
      </c>
      <c r="AI3494" s="20">
        <v>0</v>
      </c>
      <c r="AK3494" s="20">
        <v>0</v>
      </c>
      <c r="AM3494" s="20">
        <v>0</v>
      </c>
      <c r="AO3494" s="20">
        <v>92074</v>
      </c>
      <c r="AQ3494" s="21">
        <v>92074</v>
      </c>
      <c r="AR3494" s="24"/>
      <c r="AS3494" s="20">
        <v>0</v>
      </c>
      <c r="AU3494" s="25">
        <v>3944</v>
      </c>
      <c r="AW3494" s="22" t="str">
        <f t="shared" si="54"/>
        <v>No</v>
      </c>
      <c r="AX3494" s="6"/>
    </row>
    <row r="3495" spans="1:50">
      <c r="A3495" s="3" t="s">
        <v>90</v>
      </c>
      <c r="B3495" s="3" t="s">
        <v>634</v>
      </c>
      <c r="C3495" s="22" t="s">
        <v>89</v>
      </c>
      <c r="D3495" s="310">
        <v>4114</v>
      </c>
      <c r="E3495" s="314">
        <v>40114</v>
      </c>
      <c r="F3495" s="22" t="s">
        <v>187</v>
      </c>
      <c r="G3495" s="3" t="s">
        <v>5166</v>
      </c>
      <c r="H3495" s="25">
        <v>306196</v>
      </c>
      <c r="I3495" s="19">
        <v>3</v>
      </c>
      <c r="J3495" s="22" t="s">
        <v>13</v>
      </c>
      <c r="K3495" s="22" t="s">
        <v>11</v>
      </c>
      <c r="L3495" s="19">
        <v>1</v>
      </c>
      <c r="M3495" s="20">
        <v>0</v>
      </c>
      <c r="O3495" s="20">
        <v>0</v>
      </c>
      <c r="Q3495" s="20">
        <v>0</v>
      </c>
      <c r="S3495" s="20">
        <v>0</v>
      </c>
      <c r="U3495" s="20">
        <v>0</v>
      </c>
      <c r="W3495" s="20">
        <v>0</v>
      </c>
      <c r="Y3495" s="20">
        <v>0</v>
      </c>
      <c r="AA3495" s="20">
        <v>0</v>
      </c>
      <c r="AC3495" s="20">
        <v>0</v>
      </c>
      <c r="AE3495" s="20">
        <v>0</v>
      </c>
      <c r="AG3495" s="20">
        <v>0</v>
      </c>
      <c r="AI3495" s="20">
        <v>0</v>
      </c>
      <c r="AK3495" s="20">
        <v>0</v>
      </c>
      <c r="AM3495" s="20">
        <v>0</v>
      </c>
      <c r="AO3495" s="20">
        <v>18520</v>
      </c>
      <c r="AQ3495" s="21">
        <v>18520</v>
      </c>
      <c r="AR3495" s="24"/>
      <c r="AS3495" s="20">
        <v>0</v>
      </c>
      <c r="AU3495" s="25">
        <v>1330</v>
      </c>
      <c r="AW3495" s="22" t="str">
        <f t="shared" si="54"/>
        <v>No</v>
      </c>
      <c r="AX3495" s="6"/>
    </row>
    <row r="3496" spans="1:50">
      <c r="A3496" s="3" t="s">
        <v>4689</v>
      </c>
      <c r="B3496" s="3" t="s">
        <v>4690</v>
      </c>
      <c r="C3496" s="22" t="s">
        <v>21</v>
      </c>
      <c r="D3496" s="310" t="s">
        <v>4691</v>
      </c>
      <c r="E3496" s="314" t="s">
        <v>4692</v>
      </c>
      <c r="F3496" s="22" t="s">
        <v>187</v>
      </c>
      <c r="G3496" s="3" t="s">
        <v>222</v>
      </c>
      <c r="H3496" s="25">
        <v>0</v>
      </c>
      <c r="I3496" s="19">
        <v>3</v>
      </c>
      <c r="J3496" s="22" t="s">
        <v>12</v>
      </c>
      <c r="K3496" s="22" t="s">
        <v>14</v>
      </c>
      <c r="L3496" s="19">
        <v>1</v>
      </c>
      <c r="M3496" s="20">
        <v>0</v>
      </c>
      <c r="O3496" s="20">
        <v>0</v>
      </c>
      <c r="Q3496" s="20">
        <v>0</v>
      </c>
      <c r="S3496" s="20">
        <v>0</v>
      </c>
      <c r="U3496" s="20">
        <v>0</v>
      </c>
      <c r="W3496" s="20">
        <v>0</v>
      </c>
      <c r="Y3496" s="20">
        <v>0</v>
      </c>
      <c r="AA3496" s="20">
        <v>0</v>
      </c>
      <c r="AC3496" s="20">
        <v>0</v>
      </c>
      <c r="AE3496" s="20">
        <v>0</v>
      </c>
      <c r="AG3496" s="20">
        <v>0</v>
      </c>
      <c r="AI3496" s="20">
        <v>0</v>
      </c>
      <c r="AK3496" s="20">
        <v>0</v>
      </c>
      <c r="AM3496" s="20">
        <v>0</v>
      </c>
      <c r="AO3496" s="20">
        <v>48230</v>
      </c>
      <c r="AQ3496" s="21">
        <v>48230</v>
      </c>
      <c r="AR3496" s="24"/>
      <c r="AS3496" s="20">
        <v>0</v>
      </c>
      <c r="AU3496" s="25">
        <v>745</v>
      </c>
      <c r="AW3496" s="22" t="str">
        <f t="shared" si="54"/>
        <v>No</v>
      </c>
      <c r="AX3496" s="6"/>
    </row>
    <row r="3497" spans="1:50">
      <c r="A3497" s="3" t="s">
        <v>6129</v>
      </c>
      <c r="B3497" s="3" t="s">
        <v>6130</v>
      </c>
      <c r="C3497" s="22" t="s">
        <v>19</v>
      </c>
      <c r="E3497" s="314" t="s">
        <v>6131</v>
      </c>
      <c r="F3497" s="22" t="s">
        <v>187</v>
      </c>
      <c r="G3497" s="3" t="s">
        <v>222</v>
      </c>
      <c r="H3497" s="25">
        <v>0</v>
      </c>
      <c r="I3497" s="19">
        <v>3</v>
      </c>
      <c r="J3497" s="22" t="s">
        <v>13</v>
      </c>
      <c r="K3497" s="22" t="s">
        <v>11</v>
      </c>
      <c r="L3497" s="19">
        <v>1</v>
      </c>
      <c r="M3497" s="20">
        <v>0</v>
      </c>
      <c r="O3497" s="20">
        <v>0</v>
      </c>
      <c r="Q3497" s="20">
        <v>0</v>
      </c>
      <c r="S3497" s="20">
        <v>0</v>
      </c>
      <c r="U3497" s="20">
        <v>0</v>
      </c>
      <c r="W3497" s="20">
        <v>0</v>
      </c>
      <c r="Y3497" s="20">
        <v>0</v>
      </c>
      <c r="AA3497" s="20">
        <v>0</v>
      </c>
      <c r="AC3497" s="20">
        <v>0</v>
      </c>
      <c r="AE3497" s="20">
        <v>0</v>
      </c>
      <c r="AG3497" s="20">
        <v>0</v>
      </c>
      <c r="AI3497" s="20">
        <v>0</v>
      </c>
      <c r="AK3497" s="20">
        <v>0</v>
      </c>
      <c r="AM3497" s="20">
        <v>0</v>
      </c>
      <c r="AO3497" s="20">
        <v>35852</v>
      </c>
      <c r="AQ3497" s="21">
        <v>35852</v>
      </c>
      <c r="AR3497" s="24"/>
      <c r="AS3497" s="20">
        <v>0</v>
      </c>
      <c r="AU3497" s="25">
        <v>908</v>
      </c>
      <c r="AW3497" s="22" t="str">
        <f t="shared" si="54"/>
        <v>No</v>
      </c>
      <c r="AX3497" s="6"/>
    </row>
    <row r="3498" spans="1:50">
      <c r="A3498" s="3" t="s">
        <v>1075</v>
      </c>
      <c r="B3498" s="3" t="s">
        <v>1076</v>
      </c>
      <c r="C3498" s="22" t="s">
        <v>65</v>
      </c>
      <c r="D3498" s="310" t="s">
        <v>1077</v>
      </c>
      <c r="E3498" s="314">
        <v>70004</v>
      </c>
      <c r="F3498" s="22" t="s">
        <v>160</v>
      </c>
      <c r="G3498" s="3" t="s">
        <v>5166</v>
      </c>
      <c r="H3498" s="25">
        <v>0</v>
      </c>
      <c r="I3498" s="19">
        <v>3</v>
      </c>
      <c r="J3498" s="22" t="s">
        <v>12</v>
      </c>
      <c r="K3498" s="22" t="s">
        <v>11</v>
      </c>
      <c r="L3498" s="19">
        <v>1</v>
      </c>
      <c r="M3498" s="20">
        <v>0</v>
      </c>
      <c r="O3498" s="20">
        <v>0</v>
      </c>
      <c r="Q3498" s="20">
        <v>0</v>
      </c>
      <c r="S3498" s="20">
        <v>0</v>
      </c>
      <c r="U3498" s="20">
        <v>0</v>
      </c>
      <c r="W3498" s="20">
        <v>0</v>
      </c>
      <c r="Y3498" s="20">
        <v>0</v>
      </c>
      <c r="AA3498" s="20">
        <v>0</v>
      </c>
      <c r="AC3498" s="20">
        <v>0</v>
      </c>
      <c r="AE3498" s="20">
        <v>0</v>
      </c>
      <c r="AG3498" s="20">
        <v>0</v>
      </c>
      <c r="AI3498" s="20">
        <v>0</v>
      </c>
      <c r="AK3498" s="20">
        <v>0</v>
      </c>
      <c r="AM3498" s="20">
        <v>0</v>
      </c>
      <c r="AO3498" s="20">
        <v>137047</v>
      </c>
      <c r="AQ3498" s="21">
        <v>137047</v>
      </c>
      <c r="AR3498" s="24"/>
      <c r="AS3498" s="20">
        <v>0</v>
      </c>
      <c r="AU3498" s="25">
        <v>184</v>
      </c>
      <c r="AW3498" s="22" t="str">
        <f t="shared" si="54"/>
        <v>No</v>
      </c>
      <c r="AX3498" s="6"/>
    </row>
    <row r="3499" spans="1:50">
      <c r="A3499" s="3" t="s">
        <v>4620</v>
      </c>
      <c r="B3499" s="3" t="s">
        <v>4621</v>
      </c>
      <c r="C3499" s="22" t="s">
        <v>21</v>
      </c>
      <c r="D3499" s="310" t="s">
        <v>4622</v>
      </c>
      <c r="E3499" s="314" t="s">
        <v>4623</v>
      </c>
      <c r="F3499" s="22" t="s">
        <v>187</v>
      </c>
      <c r="G3499" s="3" t="s">
        <v>222</v>
      </c>
      <c r="H3499" s="25">
        <v>0</v>
      </c>
      <c r="I3499" s="19">
        <v>3</v>
      </c>
      <c r="J3499" s="22" t="s">
        <v>13</v>
      </c>
      <c r="K3499" s="22" t="s">
        <v>14</v>
      </c>
      <c r="L3499" s="19">
        <v>1</v>
      </c>
      <c r="M3499" s="20">
        <v>0</v>
      </c>
      <c r="O3499" s="20">
        <v>0</v>
      </c>
      <c r="Q3499" s="20">
        <v>0</v>
      </c>
      <c r="S3499" s="20">
        <v>0</v>
      </c>
      <c r="U3499" s="20">
        <v>0</v>
      </c>
      <c r="W3499" s="20">
        <v>0</v>
      </c>
      <c r="Y3499" s="20">
        <v>0</v>
      </c>
      <c r="AA3499" s="20">
        <v>0</v>
      </c>
      <c r="AC3499" s="20">
        <v>0</v>
      </c>
      <c r="AE3499" s="20">
        <v>0</v>
      </c>
      <c r="AG3499" s="20">
        <v>0</v>
      </c>
      <c r="AI3499" s="20">
        <v>0</v>
      </c>
      <c r="AK3499" s="20">
        <v>0</v>
      </c>
      <c r="AM3499" s="20">
        <v>0</v>
      </c>
      <c r="AO3499" s="20">
        <v>277317</v>
      </c>
      <c r="AQ3499" s="21">
        <v>277317</v>
      </c>
      <c r="AR3499" s="24"/>
      <c r="AS3499" s="20">
        <v>0</v>
      </c>
      <c r="AU3499" s="25">
        <v>2228</v>
      </c>
      <c r="AW3499" s="22" t="str">
        <f t="shared" si="54"/>
        <v>No</v>
      </c>
      <c r="AX3499" s="6"/>
    </row>
    <row r="3500" spans="1:50">
      <c r="A3500" s="3" t="s">
        <v>4801</v>
      </c>
      <c r="B3500" s="3" t="s">
        <v>4802</v>
      </c>
      <c r="C3500" s="22" t="s">
        <v>19</v>
      </c>
      <c r="D3500" s="310" t="s">
        <v>4803</v>
      </c>
      <c r="E3500" s="314" t="s">
        <v>4804</v>
      </c>
      <c r="F3500" s="22" t="s">
        <v>187</v>
      </c>
      <c r="G3500" s="3" t="s">
        <v>222</v>
      </c>
      <c r="H3500" s="25">
        <v>0</v>
      </c>
      <c r="I3500" s="19">
        <v>3</v>
      </c>
      <c r="J3500" s="22" t="s">
        <v>13</v>
      </c>
      <c r="K3500" s="22" t="s">
        <v>14</v>
      </c>
      <c r="L3500" s="19">
        <v>1</v>
      </c>
      <c r="M3500" s="20">
        <v>0</v>
      </c>
      <c r="O3500" s="20">
        <v>0</v>
      </c>
      <c r="Q3500" s="20">
        <v>0</v>
      </c>
      <c r="S3500" s="20">
        <v>0</v>
      </c>
      <c r="U3500" s="20">
        <v>0</v>
      </c>
      <c r="W3500" s="20">
        <v>0</v>
      </c>
      <c r="Y3500" s="20">
        <v>0</v>
      </c>
      <c r="AA3500" s="20">
        <v>0</v>
      </c>
      <c r="AC3500" s="20">
        <v>0</v>
      </c>
      <c r="AE3500" s="20">
        <v>0</v>
      </c>
      <c r="AG3500" s="20">
        <v>0</v>
      </c>
      <c r="AI3500" s="20">
        <v>0</v>
      </c>
      <c r="AK3500" s="20">
        <v>0</v>
      </c>
      <c r="AM3500" s="20">
        <v>0</v>
      </c>
      <c r="AO3500" s="20">
        <v>160419</v>
      </c>
      <c r="AQ3500" s="21">
        <v>160419</v>
      </c>
      <c r="AR3500" s="24"/>
      <c r="AS3500" s="20">
        <v>0</v>
      </c>
      <c r="AU3500" s="25">
        <v>2214</v>
      </c>
      <c r="AW3500" s="22" t="str">
        <f t="shared" si="54"/>
        <v>No</v>
      </c>
      <c r="AX3500" s="6"/>
    </row>
    <row r="3501" spans="1:50">
      <c r="A3501" s="3" t="s">
        <v>2850</v>
      </c>
      <c r="B3501" s="3" t="s">
        <v>2851</v>
      </c>
      <c r="C3501" s="22" t="s">
        <v>57</v>
      </c>
      <c r="D3501" s="310" t="s">
        <v>2852</v>
      </c>
      <c r="E3501" s="314" t="s">
        <v>2853</v>
      </c>
      <c r="F3501" s="22" t="s">
        <v>189</v>
      </c>
      <c r="G3501" s="3" t="s">
        <v>222</v>
      </c>
      <c r="H3501" s="25">
        <v>0</v>
      </c>
      <c r="I3501" s="19">
        <v>3</v>
      </c>
      <c r="J3501" s="22" t="s">
        <v>12</v>
      </c>
      <c r="K3501" s="22" t="s">
        <v>11</v>
      </c>
      <c r="L3501" s="19">
        <v>1</v>
      </c>
      <c r="M3501" s="20">
        <v>0</v>
      </c>
      <c r="O3501" s="20">
        <v>0</v>
      </c>
      <c r="Q3501" s="20">
        <v>0</v>
      </c>
      <c r="S3501" s="20">
        <v>0</v>
      </c>
      <c r="U3501" s="20">
        <v>0</v>
      </c>
      <c r="W3501" s="20">
        <v>0</v>
      </c>
      <c r="Y3501" s="20">
        <v>0</v>
      </c>
      <c r="AA3501" s="20">
        <v>0</v>
      </c>
      <c r="AC3501" s="20">
        <v>0</v>
      </c>
      <c r="AE3501" s="20">
        <v>0</v>
      </c>
      <c r="AG3501" s="20">
        <v>0</v>
      </c>
      <c r="AI3501" s="20">
        <v>0</v>
      </c>
      <c r="AK3501" s="20">
        <v>0</v>
      </c>
      <c r="AM3501" s="20">
        <v>0</v>
      </c>
      <c r="AO3501" s="20">
        <v>244349</v>
      </c>
      <c r="AQ3501" s="21">
        <v>244349</v>
      </c>
      <c r="AR3501" s="24"/>
      <c r="AS3501" s="20">
        <v>0</v>
      </c>
      <c r="AU3501" s="25">
        <v>5995</v>
      </c>
      <c r="AW3501" s="22" t="str">
        <f t="shared" si="54"/>
        <v>No</v>
      </c>
      <c r="AX3501" s="6"/>
    </row>
    <row r="3502" spans="1:50">
      <c r="A3502" s="3" t="s">
        <v>4815</v>
      </c>
      <c r="B3502" s="3" t="s">
        <v>3187</v>
      </c>
      <c r="C3502" s="22" t="s">
        <v>19</v>
      </c>
      <c r="D3502" s="310" t="s">
        <v>4816</v>
      </c>
      <c r="E3502" s="314" t="s">
        <v>4817</v>
      </c>
      <c r="F3502" s="22" t="s">
        <v>187</v>
      </c>
      <c r="G3502" s="3" t="s">
        <v>222</v>
      </c>
      <c r="H3502" s="25">
        <v>0</v>
      </c>
      <c r="I3502" s="19">
        <v>3</v>
      </c>
      <c r="J3502" s="22" t="s">
        <v>12</v>
      </c>
      <c r="K3502" s="22" t="s">
        <v>11</v>
      </c>
      <c r="L3502" s="19">
        <v>1</v>
      </c>
      <c r="M3502" s="20">
        <v>0</v>
      </c>
      <c r="O3502" s="20">
        <v>0</v>
      </c>
      <c r="Q3502" s="20">
        <v>0</v>
      </c>
      <c r="S3502" s="20">
        <v>0</v>
      </c>
      <c r="U3502" s="20">
        <v>0</v>
      </c>
      <c r="W3502" s="20">
        <v>0</v>
      </c>
      <c r="Y3502" s="20">
        <v>0</v>
      </c>
      <c r="AA3502" s="20">
        <v>0</v>
      </c>
      <c r="AC3502" s="20">
        <v>0</v>
      </c>
      <c r="AE3502" s="20">
        <v>0</v>
      </c>
      <c r="AG3502" s="20">
        <v>0</v>
      </c>
      <c r="AI3502" s="20">
        <v>0</v>
      </c>
      <c r="AK3502" s="20">
        <v>0</v>
      </c>
      <c r="AM3502" s="20">
        <v>0</v>
      </c>
      <c r="AO3502" s="20">
        <v>61171</v>
      </c>
      <c r="AQ3502" s="21">
        <v>61171</v>
      </c>
      <c r="AR3502" s="24"/>
      <c r="AS3502" s="20">
        <v>0</v>
      </c>
      <c r="AU3502" s="25">
        <v>1987</v>
      </c>
      <c r="AW3502" s="22" t="str">
        <f t="shared" si="54"/>
        <v>No</v>
      </c>
      <c r="AX3502" s="6"/>
    </row>
    <row r="3503" spans="1:50">
      <c r="A3503" s="3" t="s">
        <v>3241</v>
      </c>
      <c r="B3503" s="3" t="s">
        <v>3242</v>
      </c>
      <c r="C3503" s="22" t="s">
        <v>57</v>
      </c>
      <c r="D3503" s="310" t="s">
        <v>3243</v>
      </c>
      <c r="E3503" s="314" t="s">
        <v>3244</v>
      </c>
      <c r="F3503" s="22" t="s">
        <v>189</v>
      </c>
      <c r="G3503" s="3" t="s">
        <v>222</v>
      </c>
      <c r="H3503" s="25">
        <v>0</v>
      </c>
      <c r="I3503" s="19">
        <v>3</v>
      </c>
      <c r="J3503" s="22" t="s">
        <v>13</v>
      </c>
      <c r="K3503" s="22" t="s">
        <v>11</v>
      </c>
      <c r="L3503" s="19">
        <v>1</v>
      </c>
      <c r="M3503" s="20">
        <v>0</v>
      </c>
      <c r="O3503" s="20">
        <v>0</v>
      </c>
      <c r="Q3503" s="20">
        <v>0</v>
      </c>
      <c r="S3503" s="20">
        <v>0</v>
      </c>
      <c r="U3503" s="20">
        <v>0</v>
      </c>
      <c r="W3503" s="20">
        <v>0</v>
      </c>
      <c r="Y3503" s="20">
        <v>0</v>
      </c>
      <c r="AA3503" s="20">
        <v>0</v>
      </c>
      <c r="AC3503" s="20">
        <v>0</v>
      </c>
      <c r="AE3503" s="20">
        <v>0</v>
      </c>
      <c r="AG3503" s="20">
        <v>0</v>
      </c>
      <c r="AI3503" s="20">
        <v>0</v>
      </c>
      <c r="AK3503" s="20">
        <v>0</v>
      </c>
      <c r="AM3503" s="20">
        <v>0</v>
      </c>
      <c r="AO3503" s="20">
        <v>115726</v>
      </c>
      <c r="AQ3503" s="21">
        <v>115726</v>
      </c>
      <c r="AR3503" s="24"/>
      <c r="AS3503" s="20">
        <v>0</v>
      </c>
      <c r="AU3503" s="25">
        <v>2712</v>
      </c>
      <c r="AW3503" s="22" t="str">
        <f t="shared" si="54"/>
        <v>No</v>
      </c>
      <c r="AX3503" s="6"/>
    </row>
    <row r="3504" spans="1:50">
      <c r="A3504" s="3" t="s">
        <v>6604</v>
      </c>
      <c r="B3504" s="3" t="s">
        <v>6126</v>
      </c>
      <c r="C3504" s="22" t="s">
        <v>32</v>
      </c>
      <c r="D3504" s="310" t="s">
        <v>6127</v>
      </c>
      <c r="E3504" s="314" t="s">
        <v>6128</v>
      </c>
      <c r="F3504" s="22" t="s">
        <v>187</v>
      </c>
      <c r="G3504" s="3" t="s">
        <v>222</v>
      </c>
      <c r="H3504" s="25">
        <v>0</v>
      </c>
      <c r="I3504" s="19">
        <v>3</v>
      </c>
      <c r="J3504" s="22" t="s">
        <v>13</v>
      </c>
      <c r="K3504" s="22" t="s">
        <v>11</v>
      </c>
      <c r="L3504" s="19">
        <v>1</v>
      </c>
      <c r="M3504" s="20">
        <v>0</v>
      </c>
      <c r="O3504" s="20">
        <v>0</v>
      </c>
      <c r="Q3504" s="20">
        <v>0</v>
      </c>
      <c r="S3504" s="20">
        <v>0</v>
      </c>
      <c r="U3504" s="20">
        <v>0</v>
      </c>
      <c r="W3504" s="20">
        <v>0</v>
      </c>
      <c r="Y3504" s="20">
        <v>0</v>
      </c>
      <c r="AA3504" s="20">
        <v>0</v>
      </c>
      <c r="AC3504" s="20">
        <v>0</v>
      </c>
      <c r="AE3504" s="20">
        <v>0</v>
      </c>
      <c r="AG3504" s="20">
        <v>0</v>
      </c>
      <c r="AI3504" s="20">
        <v>0</v>
      </c>
      <c r="AK3504" s="20">
        <v>0</v>
      </c>
      <c r="AM3504" s="20">
        <v>0</v>
      </c>
      <c r="AO3504" s="20">
        <v>152189</v>
      </c>
      <c r="AQ3504" s="21">
        <v>152189</v>
      </c>
      <c r="AR3504" s="24"/>
      <c r="AS3504" s="20">
        <v>0</v>
      </c>
      <c r="AU3504" s="25">
        <v>2837</v>
      </c>
      <c r="AW3504" s="22" t="str">
        <f t="shared" si="54"/>
        <v>No</v>
      </c>
      <c r="AX3504" s="6"/>
    </row>
    <row r="3505" spans="1:50">
      <c r="A3505" s="3" t="s">
        <v>5041</v>
      </c>
      <c r="B3505" s="3" t="s">
        <v>385</v>
      </c>
      <c r="C3505" s="22" t="s">
        <v>117</v>
      </c>
      <c r="D3505" s="310" t="s">
        <v>4398</v>
      </c>
      <c r="E3505" s="314" t="s">
        <v>5348</v>
      </c>
      <c r="F3505" s="22" t="s">
        <v>189</v>
      </c>
      <c r="G3505" s="3" t="s">
        <v>222</v>
      </c>
      <c r="H3505" s="25">
        <v>0</v>
      </c>
      <c r="I3505" s="19">
        <v>3</v>
      </c>
      <c r="J3505" s="22" t="s">
        <v>12</v>
      </c>
      <c r="K3505" s="22" t="s">
        <v>11</v>
      </c>
      <c r="L3505" s="19">
        <v>0</v>
      </c>
      <c r="M3505" s="20">
        <v>0</v>
      </c>
      <c r="O3505" s="20">
        <v>0</v>
      </c>
      <c r="Q3505" s="20">
        <v>0</v>
      </c>
      <c r="S3505" s="20">
        <v>0</v>
      </c>
      <c r="U3505" s="20">
        <v>0</v>
      </c>
      <c r="W3505" s="20">
        <v>0</v>
      </c>
      <c r="Y3505" s="20">
        <v>0</v>
      </c>
      <c r="AA3505" s="20">
        <v>0</v>
      </c>
      <c r="AC3505" s="20">
        <v>0</v>
      </c>
      <c r="AE3505" s="20">
        <v>0</v>
      </c>
      <c r="AG3505" s="20">
        <v>0</v>
      </c>
      <c r="AI3505" s="20">
        <v>0</v>
      </c>
      <c r="AK3505" s="20">
        <v>0</v>
      </c>
      <c r="AM3505" s="20">
        <v>0</v>
      </c>
      <c r="AO3505" s="20">
        <v>0</v>
      </c>
      <c r="AQ3505" s="21">
        <v>0</v>
      </c>
      <c r="AR3505" s="24"/>
      <c r="AS3505" s="20">
        <v>0</v>
      </c>
      <c r="AU3505" s="25">
        <v>0</v>
      </c>
      <c r="AW3505" s="22" t="str">
        <f t="shared" si="54"/>
        <v>No</v>
      </c>
      <c r="AX3505" s="6"/>
    </row>
    <row r="3506" spans="1:50">
      <c r="A3506" s="3" t="s">
        <v>6610</v>
      </c>
      <c r="B3506" s="3" t="s">
        <v>932</v>
      </c>
      <c r="C3506" s="22" t="s">
        <v>63</v>
      </c>
      <c r="D3506" s="310">
        <v>4233</v>
      </c>
      <c r="E3506" s="314">
        <v>40233</v>
      </c>
      <c r="F3506" s="22" t="s">
        <v>187</v>
      </c>
      <c r="G3506" s="3" t="s">
        <v>5166</v>
      </c>
      <c r="H3506" s="25">
        <v>214881</v>
      </c>
      <c r="I3506" s="19">
        <v>3</v>
      </c>
      <c r="J3506" s="22" t="s">
        <v>12</v>
      </c>
      <c r="K3506" s="22" t="s">
        <v>14</v>
      </c>
      <c r="L3506" s="19">
        <v>0</v>
      </c>
      <c r="M3506" s="20">
        <v>0</v>
      </c>
      <c r="O3506" s="20">
        <v>0</v>
      </c>
      <c r="Q3506" s="20">
        <v>0</v>
      </c>
      <c r="S3506" s="20">
        <v>0</v>
      </c>
      <c r="U3506" s="20">
        <v>0</v>
      </c>
      <c r="W3506" s="20">
        <v>0</v>
      </c>
      <c r="Y3506" s="20">
        <v>0</v>
      </c>
      <c r="AA3506" s="20">
        <v>0</v>
      </c>
      <c r="AC3506" s="20">
        <v>0</v>
      </c>
      <c r="AE3506" s="20">
        <v>0</v>
      </c>
      <c r="AG3506" s="20">
        <v>0</v>
      </c>
      <c r="AI3506" s="20">
        <v>0</v>
      </c>
      <c r="AK3506" s="20">
        <v>0</v>
      </c>
      <c r="AM3506" s="20">
        <v>0</v>
      </c>
      <c r="AO3506" s="20">
        <v>0</v>
      </c>
      <c r="AQ3506" s="21">
        <v>0</v>
      </c>
      <c r="AR3506" s="24"/>
      <c r="AS3506" s="20">
        <v>0</v>
      </c>
      <c r="AU3506" s="25">
        <v>0</v>
      </c>
      <c r="AW3506" s="22" t="str">
        <f t="shared" si="54"/>
        <v>No</v>
      </c>
      <c r="AX3506" s="6"/>
    </row>
    <row r="3507" spans="1:50">
      <c r="A3507" s="3" t="s">
        <v>6166</v>
      </c>
      <c r="B3507" s="3" t="s">
        <v>5902</v>
      </c>
      <c r="C3507" s="22" t="s">
        <v>64</v>
      </c>
      <c r="D3507" s="310" t="s">
        <v>4497</v>
      </c>
      <c r="E3507" s="314" t="s">
        <v>4498</v>
      </c>
      <c r="F3507" s="22" t="s">
        <v>235</v>
      </c>
      <c r="G3507" s="3" t="s">
        <v>222</v>
      </c>
      <c r="H3507" s="25">
        <v>0</v>
      </c>
      <c r="I3507" s="19">
        <v>2</v>
      </c>
      <c r="J3507" s="22" t="s">
        <v>12</v>
      </c>
      <c r="K3507" s="22" t="s">
        <v>11</v>
      </c>
      <c r="L3507" s="19">
        <v>2</v>
      </c>
      <c r="M3507" s="20">
        <v>0</v>
      </c>
      <c r="O3507" s="20">
        <v>0</v>
      </c>
      <c r="Q3507" s="20">
        <v>0</v>
      </c>
      <c r="S3507" s="20">
        <v>0</v>
      </c>
      <c r="U3507" s="20">
        <v>0</v>
      </c>
      <c r="W3507" s="20">
        <v>0</v>
      </c>
      <c r="Y3507" s="20">
        <v>0</v>
      </c>
      <c r="AA3507" s="20">
        <v>0</v>
      </c>
      <c r="AC3507" s="20">
        <v>0</v>
      </c>
      <c r="AE3507" s="20">
        <v>0</v>
      </c>
      <c r="AG3507" s="20">
        <v>0</v>
      </c>
      <c r="AI3507" s="20">
        <v>0</v>
      </c>
      <c r="AK3507" s="20">
        <v>0</v>
      </c>
      <c r="AM3507" s="20">
        <v>0</v>
      </c>
      <c r="AO3507" s="20">
        <v>134030</v>
      </c>
      <c r="AQ3507" s="21">
        <v>134030</v>
      </c>
      <c r="AR3507" s="24"/>
      <c r="AS3507" s="20">
        <v>0</v>
      </c>
      <c r="AU3507" s="25">
        <v>2271</v>
      </c>
      <c r="AW3507" s="22" t="str">
        <f t="shared" si="54"/>
        <v>No</v>
      </c>
      <c r="AX3507" s="6"/>
    </row>
    <row r="3508" spans="1:50">
      <c r="A3508" s="3" t="s">
        <v>6167</v>
      </c>
      <c r="B3508" s="3" t="s">
        <v>5081</v>
      </c>
      <c r="C3508" s="22" t="s">
        <v>48</v>
      </c>
      <c r="E3508" s="314" t="s">
        <v>5082</v>
      </c>
      <c r="F3508" s="22" t="s">
        <v>187</v>
      </c>
      <c r="G3508" s="3" t="s">
        <v>222</v>
      </c>
      <c r="H3508" s="25">
        <v>0</v>
      </c>
      <c r="I3508" s="19">
        <v>2</v>
      </c>
      <c r="J3508" s="22" t="s">
        <v>12</v>
      </c>
      <c r="K3508" s="22" t="s">
        <v>11</v>
      </c>
      <c r="L3508" s="19">
        <v>2</v>
      </c>
      <c r="M3508" s="20">
        <v>0</v>
      </c>
      <c r="O3508" s="20">
        <v>0</v>
      </c>
      <c r="Q3508" s="20">
        <v>0</v>
      </c>
      <c r="S3508" s="20">
        <v>0</v>
      </c>
      <c r="U3508" s="20">
        <v>0</v>
      </c>
      <c r="W3508" s="20">
        <v>0</v>
      </c>
      <c r="Y3508" s="20">
        <v>0</v>
      </c>
      <c r="AA3508" s="20">
        <v>0</v>
      </c>
      <c r="AC3508" s="20">
        <v>0</v>
      </c>
      <c r="AE3508" s="20">
        <v>0</v>
      </c>
      <c r="AG3508" s="20">
        <v>0</v>
      </c>
      <c r="AI3508" s="20">
        <v>0</v>
      </c>
      <c r="AK3508" s="20">
        <v>0</v>
      </c>
      <c r="AM3508" s="20">
        <v>0</v>
      </c>
      <c r="AO3508" s="20">
        <v>36769</v>
      </c>
      <c r="AQ3508" s="21">
        <v>36769</v>
      </c>
      <c r="AR3508" s="24"/>
      <c r="AS3508" s="20">
        <v>0</v>
      </c>
      <c r="AU3508" s="25">
        <v>972</v>
      </c>
      <c r="AW3508" s="22" t="str">
        <f t="shared" si="54"/>
        <v>No</v>
      </c>
      <c r="AX3508" s="6"/>
    </row>
    <row r="3509" spans="1:50">
      <c r="A3509" s="3" t="s">
        <v>248</v>
      </c>
      <c r="B3509" s="3" t="s">
        <v>2448</v>
      </c>
      <c r="C3509" s="22" t="s">
        <v>113</v>
      </c>
      <c r="D3509" s="310" t="s">
        <v>3031</v>
      </c>
      <c r="E3509" s="314" t="s">
        <v>3032</v>
      </c>
      <c r="F3509" s="22" t="s">
        <v>187</v>
      </c>
      <c r="G3509" s="3" t="s">
        <v>222</v>
      </c>
      <c r="H3509" s="25">
        <v>0</v>
      </c>
      <c r="I3509" s="19">
        <v>2</v>
      </c>
      <c r="J3509" s="22" t="s">
        <v>12</v>
      </c>
      <c r="K3509" s="22" t="s">
        <v>14</v>
      </c>
      <c r="L3509" s="19">
        <v>2</v>
      </c>
      <c r="M3509" s="20">
        <v>0</v>
      </c>
      <c r="O3509" s="20">
        <v>0</v>
      </c>
      <c r="Q3509" s="20">
        <v>0</v>
      </c>
      <c r="S3509" s="20">
        <v>0</v>
      </c>
      <c r="U3509" s="20">
        <v>0</v>
      </c>
      <c r="W3509" s="20">
        <v>0</v>
      </c>
      <c r="Y3509" s="20">
        <v>0</v>
      </c>
      <c r="AA3509" s="20">
        <v>0</v>
      </c>
      <c r="AC3509" s="20">
        <v>0</v>
      </c>
      <c r="AE3509" s="20">
        <v>0</v>
      </c>
      <c r="AG3509" s="20">
        <v>0</v>
      </c>
      <c r="AI3509" s="20">
        <v>0</v>
      </c>
      <c r="AK3509" s="20">
        <v>0</v>
      </c>
      <c r="AM3509" s="20">
        <v>0</v>
      </c>
      <c r="AO3509" s="20">
        <v>190502</v>
      </c>
      <c r="AQ3509" s="21">
        <v>190502</v>
      </c>
      <c r="AR3509" s="24"/>
      <c r="AS3509" s="20">
        <v>0</v>
      </c>
      <c r="AU3509" s="25">
        <v>7387</v>
      </c>
      <c r="AW3509" s="22" t="str">
        <f t="shared" si="54"/>
        <v>No</v>
      </c>
      <c r="AX3509" s="6"/>
    </row>
    <row r="3510" spans="1:50">
      <c r="A3510" s="3" t="s">
        <v>6168</v>
      </c>
      <c r="B3510" s="3" t="s">
        <v>6169</v>
      </c>
      <c r="C3510" s="22" t="s">
        <v>19</v>
      </c>
      <c r="D3510" s="310" t="s">
        <v>6170</v>
      </c>
      <c r="E3510" s="314">
        <v>99334</v>
      </c>
      <c r="F3510" s="22" t="s">
        <v>160</v>
      </c>
      <c r="G3510" s="3" t="s">
        <v>5166</v>
      </c>
      <c r="H3510" s="25">
        <v>0</v>
      </c>
      <c r="I3510" s="19">
        <v>2</v>
      </c>
      <c r="J3510" s="22" t="s">
        <v>13</v>
      </c>
      <c r="K3510" s="22" t="s">
        <v>11</v>
      </c>
      <c r="L3510" s="19">
        <v>2</v>
      </c>
      <c r="M3510" s="20">
        <v>0</v>
      </c>
      <c r="O3510" s="20">
        <v>0</v>
      </c>
      <c r="Q3510" s="20">
        <v>0</v>
      </c>
      <c r="S3510" s="20">
        <v>0</v>
      </c>
      <c r="U3510" s="20">
        <v>0</v>
      </c>
      <c r="W3510" s="20">
        <v>0</v>
      </c>
      <c r="Y3510" s="20">
        <v>0</v>
      </c>
      <c r="AA3510" s="20">
        <v>0</v>
      </c>
      <c r="AC3510" s="20">
        <v>0</v>
      </c>
      <c r="AE3510" s="20">
        <v>0</v>
      </c>
      <c r="AG3510" s="20">
        <v>0</v>
      </c>
      <c r="AI3510" s="20">
        <v>0</v>
      </c>
      <c r="AK3510" s="20">
        <v>0</v>
      </c>
      <c r="AM3510" s="20">
        <v>0</v>
      </c>
      <c r="AO3510" s="20">
        <v>178645</v>
      </c>
      <c r="AQ3510" s="21">
        <v>178645</v>
      </c>
      <c r="AR3510" s="24"/>
      <c r="AS3510" s="20">
        <v>0</v>
      </c>
      <c r="AU3510" s="25">
        <v>3278</v>
      </c>
      <c r="AW3510" s="22" t="str">
        <f t="shared" si="54"/>
        <v>No</v>
      </c>
      <c r="AX3510" s="6"/>
    </row>
    <row r="3511" spans="1:50">
      <c r="A3511" s="3" t="s">
        <v>1285</v>
      </c>
      <c r="B3511" s="3" t="s">
        <v>1286</v>
      </c>
      <c r="C3511" s="22" t="s">
        <v>56</v>
      </c>
      <c r="D3511" s="310" t="s">
        <v>1287</v>
      </c>
      <c r="E3511" s="314">
        <v>50007</v>
      </c>
      <c r="F3511" s="22" t="s">
        <v>160</v>
      </c>
      <c r="G3511" s="3" t="s">
        <v>5166</v>
      </c>
      <c r="H3511" s="25">
        <v>0</v>
      </c>
      <c r="I3511" s="19">
        <v>2</v>
      </c>
      <c r="J3511" s="22" t="s">
        <v>13</v>
      </c>
      <c r="K3511" s="22" t="s">
        <v>11</v>
      </c>
      <c r="L3511" s="19">
        <v>2</v>
      </c>
      <c r="M3511" s="20">
        <v>0</v>
      </c>
      <c r="O3511" s="20">
        <v>0</v>
      </c>
      <c r="Q3511" s="20">
        <v>0</v>
      </c>
      <c r="S3511" s="20">
        <v>0</v>
      </c>
      <c r="U3511" s="20">
        <v>0</v>
      </c>
      <c r="W3511" s="20">
        <v>0</v>
      </c>
      <c r="Y3511" s="20">
        <v>0</v>
      </c>
      <c r="AA3511" s="20">
        <v>0</v>
      </c>
      <c r="AC3511" s="20">
        <v>0</v>
      </c>
      <c r="AE3511" s="20">
        <v>0</v>
      </c>
      <c r="AG3511" s="20">
        <v>0</v>
      </c>
      <c r="AI3511" s="20">
        <v>0</v>
      </c>
      <c r="AK3511" s="20">
        <v>0</v>
      </c>
      <c r="AM3511" s="20">
        <v>0</v>
      </c>
      <c r="AO3511" s="20">
        <v>65909</v>
      </c>
      <c r="AQ3511" s="21">
        <v>65909</v>
      </c>
      <c r="AR3511" s="24"/>
      <c r="AS3511" s="20">
        <v>0</v>
      </c>
      <c r="AU3511" s="25">
        <v>1580</v>
      </c>
      <c r="AW3511" s="22" t="str">
        <f t="shared" si="54"/>
        <v>No</v>
      </c>
      <c r="AX3511" s="6"/>
    </row>
    <row r="3512" spans="1:50">
      <c r="A3512" s="3" t="s">
        <v>2051</v>
      </c>
      <c r="B3512" s="3" t="s">
        <v>5908</v>
      </c>
      <c r="C3512" s="22" t="s">
        <v>41</v>
      </c>
      <c r="D3512" s="310" t="s">
        <v>2052</v>
      </c>
      <c r="E3512" s="314" t="s">
        <v>2053</v>
      </c>
      <c r="F3512" s="22" t="s">
        <v>187</v>
      </c>
      <c r="G3512" s="3" t="s">
        <v>222</v>
      </c>
      <c r="H3512" s="25">
        <v>0</v>
      </c>
      <c r="I3512" s="19">
        <v>2</v>
      </c>
      <c r="J3512" s="22" t="s">
        <v>12</v>
      </c>
      <c r="K3512" s="22" t="s">
        <v>11</v>
      </c>
      <c r="L3512" s="19">
        <v>2</v>
      </c>
      <c r="M3512" s="20">
        <v>0</v>
      </c>
      <c r="O3512" s="20">
        <v>0</v>
      </c>
      <c r="Q3512" s="20">
        <v>0</v>
      </c>
      <c r="S3512" s="20">
        <v>0</v>
      </c>
      <c r="U3512" s="20">
        <v>0</v>
      </c>
      <c r="W3512" s="20">
        <v>0</v>
      </c>
      <c r="Y3512" s="20">
        <v>0</v>
      </c>
      <c r="AA3512" s="20">
        <v>0</v>
      </c>
      <c r="AC3512" s="20">
        <v>0</v>
      </c>
      <c r="AE3512" s="20">
        <v>0</v>
      </c>
      <c r="AG3512" s="20">
        <v>0</v>
      </c>
      <c r="AI3512" s="20">
        <v>0</v>
      </c>
      <c r="AK3512" s="20">
        <v>0</v>
      </c>
      <c r="AM3512" s="20">
        <v>0</v>
      </c>
      <c r="AO3512" s="20">
        <v>51530</v>
      </c>
      <c r="AQ3512" s="21">
        <v>51530</v>
      </c>
      <c r="AR3512" s="24"/>
      <c r="AS3512" s="20">
        <v>0</v>
      </c>
      <c r="AU3512" s="25">
        <v>1837</v>
      </c>
      <c r="AW3512" s="22" t="str">
        <f t="shared" si="54"/>
        <v>No</v>
      </c>
      <c r="AX3512" s="6"/>
    </row>
    <row r="3513" spans="1:50">
      <c r="A3513" s="3" t="s">
        <v>3678</v>
      </c>
      <c r="B3513" s="3" t="s">
        <v>504</v>
      </c>
      <c r="C3513" s="22" t="s">
        <v>60</v>
      </c>
      <c r="D3513" s="310" t="s">
        <v>3679</v>
      </c>
      <c r="E3513" s="314" t="s">
        <v>3680</v>
      </c>
      <c r="F3513" s="22" t="s">
        <v>187</v>
      </c>
      <c r="G3513" s="3" t="s">
        <v>222</v>
      </c>
      <c r="H3513" s="25">
        <v>0</v>
      </c>
      <c r="I3513" s="19">
        <v>2</v>
      </c>
      <c r="J3513" s="22" t="s">
        <v>12</v>
      </c>
      <c r="K3513" s="22" t="s">
        <v>11</v>
      </c>
      <c r="L3513" s="19">
        <v>2</v>
      </c>
      <c r="M3513" s="20">
        <v>0</v>
      </c>
      <c r="O3513" s="20">
        <v>0</v>
      </c>
      <c r="Q3513" s="20">
        <v>0</v>
      </c>
      <c r="S3513" s="20">
        <v>0</v>
      </c>
      <c r="U3513" s="20">
        <v>0</v>
      </c>
      <c r="W3513" s="20">
        <v>0</v>
      </c>
      <c r="Y3513" s="20">
        <v>0</v>
      </c>
      <c r="AA3513" s="20">
        <v>0</v>
      </c>
      <c r="AC3513" s="20">
        <v>0</v>
      </c>
      <c r="AE3513" s="20">
        <v>0</v>
      </c>
      <c r="AG3513" s="20">
        <v>0</v>
      </c>
      <c r="AI3513" s="20">
        <v>0</v>
      </c>
      <c r="AK3513" s="20">
        <v>0</v>
      </c>
      <c r="AM3513" s="20">
        <v>0</v>
      </c>
      <c r="AO3513" s="20">
        <v>55723</v>
      </c>
      <c r="AQ3513" s="21">
        <v>55723</v>
      </c>
      <c r="AR3513" s="24"/>
      <c r="AS3513" s="20">
        <v>0</v>
      </c>
      <c r="AU3513" s="25">
        <v>1750</v>
      </c>
      <c r="AW3513" s="22" t="str">
        <f t="shared" si="54"/>
        <v>No</v>
      </c>
      <c r="AX3513" s="6"/>
    </row>
    <row r="3514" spans="1:50">
      <c r="A3514" s="3" t="s">
        <v>5761</v>
      </c>
      <c r="B3514" s="3" t="s">
        <v>5603</v>
      </c>
      <c r="C3514" s="22" t="s">
        <v>21</v>
      </c>
      <c r="E3514" s="314">
        <v>90273</v>
      </c>
      <c r="F3514" s="22" t="s">
        <v>187</v>
      </c>
      <c r="G3514" s="3" t="s">
        <v>5166</v>
      </c>
      <c r="H3514" s="25">
        <v>12150996</v>
      </c>
      <c r="I3514" s="19">
        <v>2</v>
      </c>
      <c r="J3514" s="22" t="s">
        <v>13</v>
      </c>
      <c r="K3514" s="22" t="s">
        <v>14</v>
      </c>
      <c r="L3514" s="19">
        <v>2</v>
      </c>
      <c r="M3514" s="20">
        <v>0</v>
      </c>
      <c r="O3514" s="20">
        <v>0</v>
      </c>
      <c r="Q3514" s="20">
        <v>0</v>
      </c>
      <c r="S3514" s="20">
        <v>0</v>
      </c>
      <c r="U3514" s="20">
        <v>0</v>
      </c>
      <c r="W3514" s="20">
        <v>0</v>
      </c>
      <c r="Y3514" s="20">
        <v>0</v>
      </c>
      <c r="AA3514" s="20">
        <v>0</v>
      </c>
      <c r="AC3514" s="20">
        <v>0</v>
      </c>
      <c r="AE3514" s="20">
        <v>0</v>
      </c>
      <c r="AG3514" s="20">
        <v>0</v>
      </c>
      <c r="AI3514" s="20">
        <v>0</v>
      </c>
      <c r="AK3514" s="20">
        <v>0</v>
      </c>
      <c r="AM3514" s="20">
        <v>0</v>
      </c>
      <c r="AO3514" s="20">
        <v>315638</v>
      </c>
      <c r="AQ3514" s="21">
        <v>315638</v>
      </c>
      <c r="AR3514" s="24"/>
      <c r="AS3514" s="20">
        <v>0</v>
      </c>
      <c r="AU3514" s="25">
        <v>6533</v>
      </c>
      <c r="AW3514" s="22" t="str">
        <f t="shared" si="54"/>
        <v>No</v>
      </c>
      <c r="AX3514" s="6"/>
    </row>
    <row r="3515" spans="1:50">
      <c r="A3515" s="3" t="s">
        <v>5516</v>
      </c>
      <c r="B3515" s="3" t="s">
        <v>5517</v>
      </c>
      <c r="C3515" s="22" t="s">
        <v>73</v>
      </c>
      <c r="D3515" s="310" t="s">
        <v>5518</v>
      </c>
      <c r="E3515" s="314">
        <v>99406</v>
      </c>
      <c r="F3515" s="22" t="s">
        <v>160</v>
      </c>
      <c r="G3515" s="3" t="s">
        <v>5166</v>
      </c>
      <c r="H3515" s="25">
        <v>0</v>
      </c>
      <c r="I3515" s="19">
        <v>2</v>
      </c>
      <c r="J3515" s="22" t="s">
        <v>13</v>
      </c>
      <c r="K3515" s="22" t="s">
        <v>11</v>
      </c>
      <c r="L3515" s="19">
        <v>2</v>
      </c>
      <c r="M3515" s="20">
        <v>0</v>
      </c>
      <c r="O3515" s="20">
        <v>0</v>
      </c>
      <c r="Q3515" s="20">
        <v>0</v>
      </c>
      <c r="S3515" s="20">
        <v>0</v>
      </c>
      <c r="U3515" s="20">
        <v>0</v>
      </c>
      <c r="W3515" s="20">
        <v>0</v>
      </c>
      <c r="Y3515" s="20">
        <v>0</v>
      </c>
      <c r="AA3515" s="20">
        <v>0</v>
      </c>
      <c r="AC3515" s="20">
        <v>0</v>
      </c>
      <c r="AE3515" s="20">
        <v>0</v>
      </c>
      <c r="AG3515" s="20">
        <v>0</v>
      </c>
      <c r="AI3515" s="20">
        <v>0</v>
      </c>
      <c r="AK3515" s="20">
        <v>0</v>
      </c>
      <c r="AM3515" s="20">
        <v>0</v>
      </c>
      <c r="AO3515" s="20">
        <v>361849</v>
      </c>
      <c r="AQ3515" s="21">
        <v>361849</v>
      </c>
      <c r="AR3515" s="24"/>
      <c r="AS3515" s="20">
        <v>0</v>
      </c>
      <c r="AU3515" s="25">
        <v>3406</v>
      </c>
      <c r="AW3515" s="22" t="str">
        <f t="shared" si="54"/>
        <v>No</v>
      </c>
      <c r="AX3515" s="6"/>
    </row>
    <row r="3516" spans="1:50">
      <c r="A3516" s="3" t="s">
        <v>6171</v>
      </c>
      <c r="B3516" s="3" t="s">
        <v>3852</v>
      </c>
      <c r="C3516" s="22" t="s">
        <v>65</v>
      </c>
      <c r="D3516" s="310" t="s">
        <v>3853</v>
      </c>
      <c r="E3516" s="314" t="s">
        <v>3854</v>
      </c>
      <c r="F3516" s="22" t="s">
        <v>187</v>
      </c>
      <c r="G3516" s="3" t="s">
        <v>222</v>
      </c>
      <c r="H3516" s="25">
        <v>0</v>
      </c>
      <c r="I3516" s="19">
        <v>2</v>
      </c>
      <c r="J3516" s="22" t="s">
        <v>12</v>
      </c>
      <c r="K3516" s="22" t="s">
        <v>11</v>
      </c>
      <c r="L3516" s="19">
        <v>2</v>
      </c>
      <c r="M3516" s="20">
        <v>0</v>
      </c>
      <c r="O3516" s="20">
        <v>0</v>
      </c>
      <c r="Q3516" s="20">
        <v>0</v>
      </c>
      <c r="S3516" s="20">
        <v>0</v>
      </c>
      <c r="U3516" s="20">
        <v>0</v>
      </c>
      <c r="W3516" s="20">
        <v>0</v>
      </c>
      <c r="Y3516" s="20">
        <v>0</v>
      </c>
      <c r="AA3516" s="20">
        <v>0</v>
      </c>
      <c r="AC3516" s="20">
        <v>0</v>
      </c>
      <c r="AE3516" s="20">
        <v>0</v>
      </c>
      <c r="AG3516" s="20">
        <v>0</v>
      </c>
      <c r="AI3516" s="20">
        <v>0</v>
      </c>
      <c r="AK3516" s="20">
        <v>0</v>
      </c>
      <c r="AM3516" s="20">
        <v>0</v>
      </c>
      <c r="AO3516" s="20">
        <v>47445</v>
      </c>
      <c r="AQ3516" s="21">
        <v>47445</v>
      </c>
      <c r="AR3516" s="24"/>
      <c r="AS3516" s="20">
        <v>0</v>
      </c>
      <c r="AU3516" s="25">
        <v>1456</v>
      </c>
      <c r="AW3516" s="22" t="str">
        <f t="shared" si="54"/>
        <v>No</v>
      </c>
      <c r="AX3516" s="6"/>
    </row>
    <row r="3517" spans="1:50">
      <c r="A3517" s="3" t="s">
        <v>2592</v>
      </c>
      <c r="B3517" s="3" t="s">
        <v>2593</v>
      </c>
      <c r="C3517" s="22" t="s">
        <v>113</v>
      </c>
      <c r="D3517" s="310" t="s">
        <v>2594</v>
      </c>
      <c r="E3517" s="314" t="s">
        <v>2595</v>
      </c>
      <c r="F3517" s="22" t="s">
        <v>187</v>
      </c>
      <c r="G3517" s="3" t="s">
        <v>222</v>
      </c>
      <c r="H3517" s="25">
        <v>0</v>
      </c>
      <c r="I3517" s="19">
        <v>2</v>
      </c>
      <c r="J3517" s="22" t="s">
        <v>17</v>
      </c>
      <c r="K3517" s="22" t="s">
        <v>14</v>
      </c>
      <c r="L3517" s="19">
        <v>2</v>
      </c>
      <c r="M3517" s="20">
        <v>0</v>
      </c>
      <c r="O3517" s="20">
        <v>0</v>
      </c>
      <c r="Q3517" s="20">
        <v>0</v>
      </c>
      <c r="S3517" s="20">
        <v>0</v>
      </c>
      <c r="U3517" s="20">
        <v>0</v>
      </c>
      <c r="W3517" s="20">
        <v>0</v>
      </c>
      <c r="Y3517" s="20">
        <v>0</v>
      </c>
      <c r="AA3517" s="20">
        <v>0</v>
      </c>
      <c r="AC3517" s="20">
        <v>0</v>
      </c>
      <c r="AE3517" s="20">
        <v>0</v>
      </c>
      <c r="AG3517" s="20">
        <v>0</v>
      </c>
      <c r="AI3517" s="20">
        <v>0</v>
      </c>
      <c r="AK3517" s="20">
        <v>0</v>
      </c>
      <c r="AM3517" s="20">
        <v>0</v>
      </c>
      <c r="AO3517" s="20">
        <v>227528</v>
      </c>
      <c r="AQ3517" s="21">
        <v>227528</v>
      </c>
      <c r="AR3517" s="24"/>
      <c r="AS3517" s="20">
        <v>0</v>
      </c>
      <c r="AU3517" s="25">
        <v>8183</v>
      </c>
      <c r="AW3517" s="22" t="str">
        <f t="shared" si="54"/>
        <v>No</v>
      </c>
      <c r="AX3517" s="6"/>
    </row>
    <row r="3518" spans="1:50">
      <c r="A3518" s="3" t="s">
        <v>6144</v>
      </c>
      <c r="B3518" s="3" t="s">
        <v>4186</v>
      </c>
      <c r="C3518" s="22" t="s">
        <v>65</v>
      </c>
      <c r="D3518" s="310" t="s">
        <v>4187</v>
      </c>
      <c r="E3518" s="314" t="s">
        <v>4188</v>
      </c>
      <c r="F3518" s="22" t="s">
        <v>187</v>
      </c>
      <c r="G3518" s="3" t="s">
        <v>222</v>
      </c>
      <c r="H3518" s="25">
        <v>0</v>
      </c>
      <c r="I3518" s="19">
        <v>2</v>
      </c>
      <c r="J3518" s="22" t="s">
        <v>12</v>
      </c>
      <c r="K3518" s="22" t="s">
        <v>11</v>
      </c>
      <c r="L3518" s="19">
        <v>2</v>
      </c>
      <c r="M3518" s="20">
        <v>0</v>
      </c>
      <c r="O3518" s="20">
        <v>0</v>
      </c>
      <c r="Q3518" s="20">
        <v>0</v>
      </c>
      <c r="S3518" s="20">
        <v>0</v>
      </c>
      <c r="U3518" s="20">
        <v>0</v>
      </c>
      <c r="W3518" s="20">
        <v>0</v>
      </c>
      <c r="Y3518" s="20">
        <v>0</v>
      </c>
      <c r="AA3518" s="20">
        <v>0</v>
      </c>
      <c r="AC3518" s="20">
        <v>0</v>
      </c>
      <c r="AE3518" s="20">
        <v>0</v>
      </c>
      <c r="AG3518" s="20">
        <v>0</v>
      </c>
      <c r="AI3518" s="20">
        <v>0</v>
      </c>
      <c r="AK3518" s="20">
        <v>0</v>
      </c>
      <c r="AM3518" s="20">
        <v>0</v>
      </c>
      <c r="AO3518" s="20">
        <v>67448</v>
      </c>
      <c r="AQ3518" s="21">
        <v>67448</v>
      </c>
      <c r="AR3518" s="24"/>
      <c r="AS3518" s="20">
        <v>0</v>
      </c>
      <c r="AU3518" s="25">
        <v>1063</v>
      </c>
      <c r="AW3518" s="22" t="str">
        <f t="shared" si="54"/>
        <v>No</v>
      </c>
      <c r="AX3518" s="6"/>
    </row>
    <row r="3519" spans="1:50">
      <c r="A3519" s="3" t="s">
        <v>4290</v>
      </c>
      <c r="B3519" s="3" t="s">
        <v>4291</v>
      </c>
      <c r="C3519" s="22" t="s">
        <v>62</v>
      </c>
      <c r="D3519" s="310" t="s">
        <v>4292</v>
      </c>
      <c r="E3519" s="314" t="s">
        <v>4293</v>
      </c>
      <c r="F3519" s="22" t="s">
        <v>235</v>
      </c>
      <c r="G3519" s="3" t="s">
        <v>222</v>
      </c>
      <c r="H3519" s="25">
        <v>0</v>
      </c>
      <c r="I3519" s="19">
        <v>2</v>
      </c>
      <c r="J3519" s="22" t="s">
        <v>12</v>
      </c>
      <c r="K3519" s="22" t="s">
        <v>11</v>
      </c>
      <c r="L3519" s="19">
        <v>2</v>
      </c>
      <c r="M3519" s="20">
        <v>0</v>
      </c>
      <c r="O3519" s="20">
        <v>0</v>
      </c>
      <c r="Q3519" s="20">
        <v>0</v>
      </c>
      <c r="S3519" s="20">
        <v>0</v>
      </c>
      <c r="U3519" s="20">
        <v>0</v>
      </c>
      <c r="W3519" s="20">
        <v>0</v>
      </c>
      <c r="Y3519" s="20">
        <v>0</v>
      </c>
      <c r="AA3519" s="20">
        <v>0</v>
      </c>
      <c r="AC3519" s="20">
        <v>0</v>
      </c>
      <c r="AE3519" s="20">
        <v>0</v>
      </c>
      <c r="AG3519" s="20">
        <v>0</v>
      </c>
      <c r="AI3519" s="20">
        <v>0</v>
      </c>
      <c r="AK3519" s="20">
        <v>0</v>
      </c>
      <c r="AM3519" s="20">
        <v>0</v>
      </c>
      <c r="AO3519" s="20">
        <v>98864</v>
      </c>
      <c r="AQ3519" s="21">
        <v>98864</v>
      </c>
      <c r="AR3519" s="24"/>
      <c r="AS3519" s="20">
        <v>0</v>
      </c>
      <c r="AU3519" s="25">
        <v>2213</v>
      </c>
      <c r="AW3519" s="22" t="str">
        <f t="shared" si="54"/>
        <v>No</v>
      </c>
      <c r="AX3519" s="6"/>
    </row>
    <row r="3520" spans="1:50">
      <c r="A3520" s="3" t="s">
        <v>1703</v>
      </c>
      <c r="B3520" s="3" t="s">
        <v>1704</v>
      </c>
      <c r="C3520" s="22" t="s">
        <v>105</v>
      </c>
      <c r="D3520" s="310" t="s">
        <v>1705</v>
      </c>
      <c r="E3520" s="314" t="s">
        <v>1706</v>
      </c>
      <c r="F3520" s="22" t="s">
        <v>187</v>
      </c>
      <c r="G3520" s="3" t="s">
        <v>222</v>
      </c>
      <c r="H3520" s="25">
        <v>0</v>
      </c>
      <c r="I3520" s="19">
        <v>2</v>
      </c>
      <c r="J3520" s="22" t="s">
        <v>13</v>
      </c>
      <c r="K3520" s="22" t="s">
        <v>11</v>
      </c>
      <c r="L3520" s="19">
        <v>2</v>
      </c>
      <c r="M3520" s="20">
        <v>0</v>
      </c>
      <c r="O3520" s="20">
        <v>0</v>
      </c>
      <c r="Q3520" s="20">
        <v>0</v>
      </c>
      <c r="S3520" s="20">
        <v>0</v>
      </c>
      <c r="U3520" s="20">
        <v>0</v>
      </c>
      <c r="W3520" s="20">
        <v>0</v>
      </c>
      <c r="Y3520" s="20">
        <v>0</v>
      </c>
      <c r="AA3520" s="20">
        <v>0</v>
      </c>
      <c r="AC3520" s="20">
        <v>0</v>
      </c>
      <c r="AE3520" s="20">
        <v>0</v>
      </c>
      <c r="AG3520" s="20">
        <v>0</v>
      </c>
      <c r="AI3520" s="20">
        <v>0</v>
      </c>
      <c r="AK3520" s="20">
        <v>0</v>
      </c>
      <c r="AM3520" s="20">
        <v>0</v>
      </c>
      <c r="AO3520" s="20">
        <v>98698</v>
      </c>
      <c r="AQ3520" s="21">
        <v>98698</v>
      </c>
      <c r="AR3520" s="24"/>
      <c r="AS3520" s="20">
        <v>0</v>
      </c>
      <c r="AU3520" s="25">
        <v>3021</v>
      </c>
      <c r="AW3520" s="22" t="str">
        <f t="shared" si="54"/>
        <v>No</v>
      </c>
      <c r="AX3520" s="6"/>
    </row>
    <row r="3521" spans="1:50">
      <c r="A3521" s="3" t="s">
        <v>2302</v>
      </c>
      <c r="B3521" s="3" t="s">
        <v>5896</v>
      </c>
      <c r="C3521" s="22" t="s">
        <v>41</v>
      </c>
      <c r="D3521" s="310" t="s">
        <v>2303</v>
      </c>
      <c r="E3521" s="314" t="s">
        <v>2304</v>
      </c>
      <c r="F3521" s="22" t="s">
        <v>187</v>
      </c>
      <c r="G3521" s="3" t="s">
        <v>222</v>
      </c>
      <c r="H3521" s="25">
        <v>0</v>
      </c>
      <c r="I3521" s="19">
        <v>2</v>
      </c>
      <c r="J3521" s="22" t="s">
        <v>12</v>
      </c>
      <c r="K3521" s="22" t="s">
        <v>11</v>
      </c>
      <c r="L3521" s="19">
        <v>2</v>
      </c>
      <c r="M3521" s="20">
        <v>0</v>
      </c>
      <c r="O3521" s="20">
        <v>0</v>
      </c>
      <c r="Q3521" s="20">
        <v>0</v>
      </c>
      <c r="S3521" s="20">
        <v>0</v>
      </c>
      <c r="U3521" s="20">
        <v>0</v>
      </c>
      <c r="W3521" s="20">
        <v>0</v>
      </c>
      <c r="Y3521" s="20">
        <v>0</v>
      </c>
      <c r="AA3521" s="20">
        <v>0</v>
      </c>
      <c r="AC3521" s="20">
        <v>0</v>
      </c>
      <c r="AE3521" s="20">
        <v>0</v>
      </c>
      <c r="AG3521" s="20">
        <v>0</v>
      </c>
      <c r="AI3521" s="20">
        <v>0</v>
      </c>
      <c r="AK3521" s="20">
        <v>0</v>
      </c>
      <c r="AM3521" s="20">
        <v>0</v>
      </c>
      <c r="AO3521" s="20">
        <v>122029</v>
      </c>
      <c r="AQ3521" s="21">
        <v>122029</v>
      </c>
      <c r="AR3521" s="24"/>
      <c r="AS3521" s="20">
        <v>0</v>
      </c>
      <c r="AU3521" s="25">
        <v>1754</v>
      </c>
      <c r="AW3521" s="22" t="str">
        <f t="shared" si="54"/>
        <v>No</v>
      </c>
      <c r="AX3521" s="6"/>
    </row>
    <row r="3522" spans="1:50">
      <c r="A3522" s="3" t="s">
        <v>5751</v>
      </c>
      <c r="B3522" s="3" t="s">
        <v>5752</v>
      </c>
      <c r="C3522" s="22" t="s">
        <v>21</v>
      </c>
      <c r="E3522" s="314">
        <v>90280</v>
      </c>
      <c r="F3522" s="22" t="s">
        <v>187</v>
      </c>
      <c r="G3522" s="3" t="s">
        <v>5166</v>
      </c>
      <c r="H3522" s="25">
        <v>12150996</v>
      </c>
      <c r="I3522" s="19">
        <v>2</v>
      </c>
      <c r="J3522" s="22" t="s">
        <v>13</v>
      </c>
      <c r="K3522" s="22" t="s">
        <v>14</v>
      </c>
      <c r="L3522" s="19">
        <v>2</v>
      </c>
      <c r="M3522" s="20">
        <v>0</v>
      </c>
      <c r="O3522" s="20">
        <v>0</v>
      </c>
      <c r="Q3522" s="20">
        <v>0</v>
      </c>
      <c r="S3522" s="20">
        <v>0</v>
      </c>
      <c r="U3522" s="20">
        <v>0</v>
      </c>
      <c r="W3522" s="20">
        <v>0</v>
      </c>
      <c r="Y3522" s="20">
        <v>0</v>
      </c>
      <c r="AA3522" s="20">
        <v>0</v>
      </c>
      <c r="AC3522" s="20">
        <v>0</v>
      </c>
      <c r="AE3522" s="20">
        <v>0</v>
      </c>
      <c r="AG3522" s="20">
        <v>0</v>
      </c>
      <c r="AI3522" s="20">
        <v>0</v>
      </c>
      <c r="AK3522" s="20">
        <v>0</v>
      </c>
      <c r="AM3522" s="20">
        <v>0</v>
      </c>
      <c r="AO3522" s="20">
        <v>403620</v>
      </c>
      <c r="AQ3522" s="21">
        <v>403620</v>
      </c>
      <c r="AR3522" s="24"/>
      <c r="AS3522" s="20">
        <v>0</v>
      </c>
      <c r="AU3522" s="25">
        <v>7412</v>
      </c>
      <c r="AW3522" s="22" t="str">
        <f t="shared" si="54"/>
        <v>No</v>
      </c>
      <c r="AX3522" s="6"/>
    </row>
    <row r="3523" spans="1:50">
      <c r="A3523" s="3" t="s">
        <v>3723</v>
      </c>
      <c r="B3523" s="3" t="s">
        <v>5899</v>
      </c>
      <c r="C3523" s="22" t="s">
        <v>48</v>
      </c>
      <c r="D3523" s="310" t="s">
        <v>3724</v>
      </c>
      <c r="E3523" s="314" t="s">
        <v>3725</v>
      </c>
      <c r="F3523" s="22" t="s">
        <v>187</v>
      </c>
      <c r="G3523" s="3" t="s">
        <v>222</v>
      </c>
      <c r="H3523" s="25">
        <v>0</v>
      </c>
      <c r="I3523" s="19">
        <v>2</v>
      </c>
      <c r="J3523" s="22" t="s">
        <v>12</v>
      </c>
      <c r="K3523" s="22" t="s">
        <v>11</v>
      </c>
      <c r="L3523" s="19">
        <v>2</v>
      </c>
      <c r="M3523" s="20">
        <v>0</v>
      </c>
      <c r="O3523" s="20">
        <v>0</v>
      </c>
      <c r="Q3523" s="20">
        <v>0</v>
      </c>
      <c r="S3523" s="20">
        <v>0</v>
      </c>
      <c r="U3523" s="20">
        <v>0</v>
      </c>
      <c r="W3523" s="20">
        <v>0</v>
      </c>
      <c r="Y3523" s="20">
        <v>0</v>
      </c>
      <c r="AA3523" s="20">
        <v>0</v>
      </c>
      <c r="AC3523" s="20">
        <v>0</v>
      </c>
      <c r="AE3523" s="20">
        <v>0</v>
      </c>
      <c r="AG3523" s="20">
        <v>0</v>
      </c>
      <c r="AI3523" s="20">
        <v>0</v>
      </c>
      <c r="AK3523" s="20">
        <v>0</v>
      </c>
      <c r="AM3523" s="20">
        <v>0</v>
      </c>
      <c r="AO3523" s="20">
        <v>37160</v>
      </c>
      <c r="AQ3523" s="21">
        <v>37160</v>
      </c>
      <c r="AR3523" s="24"/>
      <c r="AS3523" s="20">
        <v>0</v>
      </c>
      <c r="AU3523" s="25">
        <v>1102</v>
      </c>
      <c r="AW3523" s="22" t="str">
        <f t="shared" ref="AW3523:AW3586" si="55">IF(AV3523&amp;AT3523&amp;AR3523&amp;AP3523&amp;AN3523&amp;AL3523&amp;AJ3523&amp;AH3523&amp;AF3523&amp;AD3523&amp;AB3523&amp;Z3523&amp;X3523&amp;V3523&amp;P3523&amp;R3523&amp;T3523&amp;N3523&lt;&gt;"","Yes","No")</f>
        <v>No</v>
      </c>
      <c r="AX3523" s="6"/>
    </row>
    <row r="3524" spans="1:50">
      <c r="A3524" s="3" t="s">
        <v>3756</v>
      </c>
      <c r="B3524" s="3" t="s">
        <v>3757</v>
      </c>
      <c r="C3524" s="22" t="s">
        <v>48</v>
      </c>
      <c r="D3524" s="310" t="s">
        <v>3758</v>
      </c>
      <c r="E3524" s="314" t="s">
        <v>3759</v>
      </c>
      <c r="F3524" s="22" t="s">
        <v>187</v>
      </c>
      <c r="G3524" s="3" t="s">
        <v>222</v>
      </c>
      <c r="H3524" s="25">
        <v>0</v>
      </c>
      <c r="I3524" s="19">
        <v>2</v>
      </c>
      <c r="J3524" s="22" t="s">
        <v>12</v>
      </c>
      <c r="K3524" s="22" t="s">
        <v>11</v>
      </c>
      <c r="L3524" s="19">
        <v>2</v>
      </c>
      <c r="M3524" s="20">
        <v>0</v>
      </c>
      <c r="O3524" s="20">
        <v>0</v>
      </c>
      <c r="Q3524" s="20">
        <v>0</v>
      </c>
      <c r="S3524" s="20">
        <v>0</v>
      </c>
      <c r="U3524" s="20">
        <v>0</v>
      </c>
      <c r="W3524" s="20">
        <v>0</v>
      </c>
      <c r="Y3524" s="20">
        <v>0</v>
      </c>
      <c r="AA3524" s="20">
        <v>0</v>
      </c>
      <c r="AC3524" s="20">
        <v>0</v>
      </c>
      <c r="AE3524" s="20">
        <v>0</v>
      </c>
      <c r="AG3524" s="20">
        <v>0</v>
      </c>
      <c r="AI3524" s="20">
        <v>0</v>
      </c>
      <c r="AK3524" s="20">
        <v>0</v>
      </c>
      <c r="AM3524" s="20">
        <v>0</v>
      </c>
      <c r="AO3524" s="20">
        <v>82929</v>
      </c>
      <c r="AQ3524" s="21">
        <v>82929</v>
      </c>
      <c r="AR3524" s="24"/>
      <c r="AS3524" s="20">
        <v>0</v>
      </c>
      <c r="AU3524" s="25">
        <v>1264</v>
      </c>
      <c r="AW3524" s="22" t="str">
        <f t="shared" si="55"/>
        <v>No</v>
      </c>
      <c r="AX3524" s="6"/>
    </row>
    <row r="3525" spans="1:50">
      <c r="A3525" s="3" t="s">
        <v>1862</v>
      </c>
      <c r="B3525" s="3" t="s">
        <v>1863</v>
      </c>
      <c r="C3525" s="22" t="s">
        <v>41</v>
      </c>
      <c r="D3525" s="310" t="s">
        <v>1864</v>
      </c>
      <c r="E3525" s="314" t="s">
        <v>1865</v>
      </c>
      <c r="F3525" s="22" t="s">
        <v>187</v>
      </c>
      <c r="G3525" s="3" t="s">
        <v>222</v>
      </c>
      <c r="H3525" s="25">
        <v>0</v>
      </c>
      <c r="I3525" s="19">
        <v>2</v>
      </c>
      <c r="J3525" s="22" t="s">
        <v>12</v>
      </c>
      <c r="K3525" s="22" t="s">
        <v>11</v>
      </c>
      <c r="L3525" s="19">
        <v>2</v>
      </c>
      <c r="M3525" s="20">
        <v>0</v>
      </c>
      <c r="O3525" s="20">
        <v>0</v>
      </c>
      <c r="Q3525" s="20">
        <v>0</v>
      </c>
      <c r="S3525" s="20">
        <v>0</v>
      </c>
      <c r="U3525" s="20">
        <v>0</v>
      </c>
      <c r="W3525" s="20">
        <v>0</v>
      </c>
      <c r="Y3525" s="20">
        <v>0</v>
      </c>
      <c r="AA3525" s="20">
        <v>0</v>
      </c>
      <c r="AC3525" s="20">
        <v>0</v>
      </c>
      <c r="AE3525" s="20">
        <v>0</v>
      </c>
      <c r="AG3525" s="20">
        <v>0</v>
      </c>
      <c r="AI3525" s="20">
        <v>0</v>
      </c>
      <c r="AK3525" s="20">
        <v>0</v>
      </c>
      <c r="AM3525" s="20">
        <v>0</v>
      </c>
      <c r="AO3525" s="20">
        <v>241472</v>
      </c>
      <c r="AQ3525" s="21">
        <v>241472</v>
      </c>
      <c r="AR3525" s="24"/>
      <c r="AS3525" s="20">
        <v>0</v>
      </c>
      <c r="AU3525" s="25">
        <v>3896</v>
      </c>
      <c r="AW3525" s="22" t="str">
        <f t="shared" si="55"/>
        <v>No</v>
      </c>
      <c r="AX3525" s="6"/>
    </row>
    <row r="3526" spans="1:50">
      <c r="A3526" s="3" t="s">
        <v>6153</v>
      </c>
      <c r="B3526" s="3" t="s">
        <v>6154</v>
      </c>
      <c r="C3526" s="22" t="s">
        <v>19</v>
      </c>
      <c r="E3526" s="314">
        <v>99436</v>
      </c>
      <c r="F3526" s="22" t="s">
        <v>160</v>
      </c>
      <c r="G3526" s="3" t="s">
        <v>5166</v>
      </c>
      <c r="H3526" s="25">
        <v>0</v>
      </c>
      <c r="I3526" s="19">
        <v>2</v>
      </c>
      <c r="J3526" s="22" t="s">
        <v>13</v>
      </c>
      <c r="K3526" s="22" t="s">
        <v>11</v>
      </c>
      <c r="L3526" s="19">
        <v>2</v>
      </c>
      <c r="M3526" s="20">
        <v>0</v>
      </c>
      <c r="O3526" s="20">
        <v>0</v>
      </c>
      <c r="Q3526" s="20">
        <v>0</v>
      </c>
      <c r="S3526" s="20">
        <v>0</v>
      </c>
      <c r="U3526" s="20">
        <v>0</v>
      </c>
      <c r="W3526" s="20">
        <v>0</v>
      </c>
      <c r="Y3526" s="20">
        <v>0</v>
      </c>
      <c r="AA3526" s="20">
        <v>0</v>
      </c>
      <c r="AC3526" s="20">
        <v>0</v>
      </c>
      <c r="AE3526" s="20">
        <v>0</v>
      </c>
      <c r="AG3526" s="20">
        <v>0</v>
      </c>
      <c r="AI3526" s="20">
        <v>0</v>
      </c>
      <c r="AK3526" s="20">
        <v>0</v>
      </c>
      <c r="AM3526" s="20">
        <v>0</v>
      </c>
      <c r="AO3526" s="20">
        <v>359665</v>
      </c>
      <c r="AQ3526" s="21">
        <v>359665</v>
      </c>
      <c r="AR3526" s="24"/>
      <c r="AS3526" s="20">
        <v>0</v>
      </c>
      <c r="AU3526" s="25">
        <v>3823</v>
      </c>
      <c r="AW3526" s="22" t="str">
        <f t="shared" si="55"/>
        <v>No</v>
      </c>
      <c r="AX3526" s="6"/>
    </row>
    <row r="3527" spans="1:50">
      <c r="A3527" s="3" t="s">
        <v>1153</v>
      </c>
      <c r="B3527" s="3" t="s">
        <v>1154</v>
      </c>
      <c r="C3527" s="22" t="s">
        <v>62</v>
      </c>
      <c r="D3527" s="310" t="s">
        <v>1155</v>
      </c>
      <c r="E3527" s="314">
        <v>88170</v>
      </c>
      <c r="F3527" s="22" t="s">
        <v>160</v>
      </c>
      <c r="G3527" s="3" t="s">
        <v>5166</v>
      </c>
      <c r="H3527" s="25">
        <v>0</v>
      </c>
      <c r="I3527" s="19">
        <v>2</v>
      </c>
      <c r="J3527" s="22" t="s">
        <v>13</v>
      </c>
      <c r="K3527" s="22" t="s">
        <v>11</v>
      </c>
      <c r="L3527" s="19">
        <v>2</v>
      </c>
      <c r="M3527" s="20">
        <v>0</v>
      </c>
      <c r="O3527" s="20">
        <v>0</v>
      </c>
      <c r="Q3527" s="20">
        <v>0</v>
      </c>
      <c r="S3527" s="20">
        <v>0</v>
      </c>
      <c r="U3527" s="20">
        <v>0</v>
      </c>
      <c r="W3527" s="20">
        <v>0</v>
      </c>
      <c r="Y3527" s="20">
        <v>0</v>
      </c>
      <c r="AA3527" s="20">
        <v>0</v>
      </c>
      <c r="AC3527" s="20">
        <v>0</v>
      </c>
      <c r="AE3527" s="20">
        <v>0</v>
      </c>
      <c r="AG3527" s="20">
        <v>0</v>
      </c>
      <c r="AI3527" s="20">
        <v>0</v>
      </c>
      <c r="AK3527" s="20">
        <v>0</v>
      </c>
      <c r="AM3527" s="20">
        <v>0</v>
      </c>
      <c r="AO3527" s="20">
        <v>183996</v>
      </c>
      <c r="AQ3527" s="21">
        <v>183996</v>
      </c>
      <c r="AR3527" s="24"/>
      <c r="AS3527" s="20">
        <v>0</v>
      </c>
      <c r="AU3527" s="25">
        <v>3680</v>
      </c>
      <c r="AW3527" s="22" t="str">
        <f t="shared" si="55"/>
        <v>No</v>
      </c>
      <c r="AX3527" s="6"/>
    </row>
    <row r="3528" spans="1:50">
      <c r="A3528" s="3" t="s">
        <v>3920</v>
      </c>
      <c r="B3528" s="3" t="s">
        <v>3921</v>
      </c>
      <c r="C3528" s="22" t="s">
        <v>60</v>
      </c>
      <c r="D3528" s="310" t="s">
        <v>3922</v>
      </c>
      <c r="E3528" s="314" t="s">
        <v>3923</v>
      </c>
      <c r="F3528" s="22" t="s">
        <v>187</v>
      </c>
      <c r="G3528" s="3" t="s">
        <v>222</v>
      </c>
      <c r="H3528" s="25">
        <v>0</v>
      </c>
      <c r="I3528" s="19">
        <v>2</v>
      </c>
      <c r="J3528" s="22" t="s">
        <v>12</v>
      </c>
      <c r="K3528" s="22" t="s">
        <v>11</v>
      </c>
      <c r="L3528" s="19">
        <v>2</v>
      </c>
      <c r="M3528" s="20">
        <v>0</v>
      </c>
      <c r="O3528" s="20">
        <v>0</v>
      </c>
      <c r="Q3528" s="20">
        <v>0</v>
      </c>
      <c r="S3528" s="20">
        <v>0</v>
      </c>
      <c r="U3528" s="20">
        <v>0</v>
      </c>
      <c r="W3528" s="20">
        <v>0</v>
      </c>
      <c r="Y3528" s="20">
        <v>0</v>
      </c>
      <c r="AA3528" s="20">
        <v>0</v>
      </c>
      <c r="AC3528" s="20">
        <v>0</v>
      </c>
      <c r="AE3528" s="20">
        <v>0</v>
      </c>
      <c r="AG3528" s="20">
        <v>0</v>
      </c>
      <c r="AI3528" s="20">
        <v>0</v>
      </c>
      <c r="AK3528" s="20">
        <v>0</v>
      </c>
      <c r="AM3528" s="20">
        <v>0</v>
      </c>
      <c r="AO3528" s="20">
        <v>112986</v>
      </c>
      <c r="AQ3528" s="21">
        <v>112986</v>
      </c>
      <c r="AR3528" s="24"/>
      <c r="AS3528" s="20">
        <v>0</v>
      </c>
      <c r="AU3528" s="25">
        <v>1920</v>
      </c>
      <c r="AW3528" s="22" t="str">
        <f t="shared" si="55"/>
        <v>No</v>
      </c>
      <c r="AX3528" s="6"/>
    </row>
    <row r="3529" spans="1:50">
      <c r="A3529" s="3" t="s">
        <v>2906</v>
      </c>
      <c r="B3529" s="3" t="s">
        <v>2907</v>
      </c>
      <c r="C3529" s="22" t="s">
        <v>113</v>
      </c>
      <c r="D3529" s="310" t="s">
        <v>2908</v>
      </c>
      <c r="E3529" s="314" t="s">
        <v>2909</v>
      </c>
      <c r="F3529" s="22" t="s">
        <v>187</v>
      </c>
      <c r="G3529" s="3" t="s">
        <v>222</v>
      </c>
      <c r="H3529" s="25">
        <v>0</v>
      </c>
      <c r="I3529" s="19">
        <v>2</v>
      </c>
      <c r="J3529" s="22" t="s">
        <v>12</v>
      </c>
      <c r="K3529" s="22" t="s">
        <v>14</v>
      </c>
      <c r="L3529" s="19">
        <v>2</v>
      </c>
      <c r="M3529" s="20">
        <v>0</v>
      </c>
      <c r="O3529" s="20">
        <v>0</v>
      </c>
      <c r="Q3529" s="20">
        <v>0</v>
      </c>
      <c r="S3529" s="20">
        <v>0</v>
      </c>
      <c r="U3529" s="20">
        <v>0</v>
      </c>
      <c r="W3529" s="20">
        <v>0</v>
      </c>
      <c r="Y3529" s="20">
        <v>0</v>
      </c>
      <c r="AA3529" s="20">
        <v>0</v>
      </c>
      <c r="AC3529" s="20">
        <v>0</v>
      </c>
      <c r="AE3529" s="20">
        <v>0</v>
      </c>
      <c r="AG3529" s="20">
        <v>0</v>
      </c>
      <c r="AI3529" s="20">
        <v>0</v>
      </c>
      <c r="AK3529" s="20">
        <v>0</v>
      </c>
      <c r="AM3529" s="20">
        <v>0</v>
      </c>
      <c r="AO3529" s="20">
        <v>126678</v>
      </c>
      <c r="AQ3529" s="21">
        <v>126678</v>
      </c>
      <c r="AR3529" s="24"/>
      <c r="AS3529" s="20">
        <v>0</v>
      </c>
      <c r="AU3529" s="25">
        <v>5641</v>
      </c>
      <c r="AW3529" s="22" t="str">
        <f t="shared" si="55"/>
        <v>No</v>
      </c>
      <c r="AX3529" s="6"/>
    </row>
    <row r="3530" spans="1:50">
      <c r="A3530" s="3" t="s">
        <v>6614</v>
      </c>
      <c r="B3530" s="3" t="s">
        <v>4652</v>
      </c>
      <c r="C3530" s="22" t="s">
        <v>73</v>
      </c>
      <c r="D3530" s="310" t="s">
        <v>4653</v>
      </c>
      <c r="E3530" s="314" t="s">
        <v>4654</v>
      </c>
      <c r="F3530" s="22" t="s">
        <v>187</v>
      </c>
      <c r="G3530" s="3" t="s">
        <v>222</v>
      </c>
      <c r="H3530" s="25">
        <v>0</v>
      </c>
      <c r="I3530" s="19">
        <v>2</v>
      </c>
      <c r="J3530" s="22" t="s">
        <v>12</v>
      </c>
      <c r="K3530" s="22" t="s">
        <v>11</v>
      </c>
      <c r="L3530" s="19">
        <v>2</v>
      </c>
      <c r="M3530" s="20">
        <v>0</v>
      </c>
      <c r="O3530" s="20">
        <v>0</v>
      </c>
      <c r="Q3530" s="20">
        <v>0</v>
      </c>
      <c r="S3530" s="20">
        <v>0</v>
      </c>
      <c r="U3530" s="20">
        <v>0</v>
      </c>
      <c r="W3530" s="20">
        <v>0</v>
      </c>
      <c r="Y3530" s="20">
        <v>0</v>
      </c>
      <c r="AA3530" s="20">
        <v>0</v>
      </c>
      <c r="AC3530" s="20">
        <v>0</v>
      </c>
      <c r="AE3530" s="20">
        <v>0</v>
      </c>
      <c r="AG3530" s="20">
        <v>0</v>
      </c>
      <c r="AI3530" s="20">
        <v>0</v>
      </c>
      <c r="AK3530" s="20">
        <v>0</v>
      </c>
      <c r="AM3530" s="20">
        <v>0</v>
      </c>
      <c r="AO3530" s="20">
        <v>292505</v>
      </c>
      <c r="AQ3530" s="21">
        <v>292505</v>
      </c>
      <c r="AR3530" s="24"/>
      <c r="AS3530" s="20">
        <v>0</v>
      </c>
      <c r="AU3530" s="25">
        <v>1752</v>
      </c>
      <c r="AW3530" s="22" t="str">
        <f t="shared" si="55"/>
        <v>No</v>
      </c>
      <c r="AX3530" s="6"/>
    </row>
    <row r="3531" spans="1:50">
      <c r="A3531" s="3" t="s">
        <v>5355</v>
      </c>
      <c r="B3531" s="3" t="s">
        <v>5356</v>
      </c>
      <c r="C3531" s="22" t="s">
        <v>52</v>
      </c>
      <c r="D3531" s="310">
        <v>1157</v>
      </c>
      <c r="E3531" s="314">
        <v>10179</v>
      </c>
      <c r="F3531" s="22" t="s">
        <v>187</v>
      </c>
      <c r="G3531" s="3" t="s">
        <v>5166</v>
      </c>
      <c r="H3531" s="25">
        <v>4181019</v>
      </c>
      <c r="I3531" s="19">
        <v>2</v>
      </c>
      <c r="J3531" s="22" t="s">
        <v>13</v>
      </c>
      <c r="K3531" s="22" t="s">
        <v>14</v>
      </c>
      <c r="L3531" s="19">
        <v>2</v>
      </c>
      <c r="M3531" s="20">
        <v>0</v>
      </c>
      <c r="O3531" s="20">
        <v>0</v>
      </c>
      <c r="Q3531" s="20">
        <v>0</v>
      </c>
      <c r="S3531" s="20">
        <v>0</v>
      </c>
      <c r="U3531" s="20">
        <v>0</v>
      </c>
      <c r="W3531" s="20">
        <v>0</v>
      </c>
      <c r="Y3531" s="20">
        <v>0</v>
      </c>
      <c r="AA3531" s="20">
        <v>0</v>
      </c>
      <c r="AC3531" s="20">
        <v>0</v>
      </c>
      <c r="AE3531" s="20">
        <v>0</v>
      </c>
      <c r="AG3531" s="20">
        <v>0</v>
      </c>
      <c r="AI3531" s="20">
        <v>0</v>
      </c>
      <c r="AK3531" s="20">
        <v>0</v>
      </c>
      <c r="AM3531" s="20">
        <v>0</v>
      </c>
      <c r="AO3531" s="20">
        <v>150566</v>
      </c>
      <c r="AQ3531" s="21">
        <v>150566</v>
      </c>
      <c r="AR3531" s="24"/>
      <c r="AS3531" s="20">
        <v>0</v>
      </c>
      <c r="AU3531" s="25">
        <v>3118</v>
      </c>
      <c r="AW3531" s="22" t="str">
        <f t="shared" si="55"/>
        <v>No</v>
      </c>
      <c r="AX3531" s="6"/>
    </row>
    <row r="3532" spans="1:50">
      <c r="A3532" s="3" t="s">
        <v>1288</v>
      </c>
      <c r="B3532" s="3" t="s">
        <v>1289</v>
      </c>
      <c r="C3532" s="22" t="s">
        <v>57</v>
      </c>
      <c r="D3532" s="310" t="s">
        <v>1290</v>
      </c>
      <c r="E3532" s="314">
        <v>55258</v>
      </c>
      <c r="F3532" s="22" t="s">
        <v>160</v>
      </c>
      <c r="G3532" s="3" t="s">
        <v>5166</v>
      </c>
      <c r="H3532" s="25">
        <v>0</v>
      </c>
      <c r="I3532" s="19">
        <v>2</v>
      </c>
      <c r="J3532" s="22" t="s">
        <v>12</v>
      </c>
      <c r="K3532" s="22" t="s">
        <v>11</v>
      </c>
      <c r="L3532" s="19">
        <v>2</v>
      </c>
      <c r="M3532" s="20">
        <v>0</v>
      </c>
      <c r="O3532" s="20">
        <v>0</v>
      </c>
      <c r="Q3532" s="20">
        <v>0</v>
      </c>
      <c r="S3532" s="20">
        <v>0</v>
      </c>
      <c r="U3532" s="20">
        <v>0</v>
      </c>
      <c r="W3532" s="20">
        <v>0</v>
      </c>
      <c r="Y3532" s="20">
        <v>0</v>
      </c>
      <c r="AA3532" s="20">
        <v>0</v>
      </c>
      <c r="AC3532" s="20">
        <v>0</v>
      </c>
      <c r="AE3532" s="20">
        <v>0</v>
      </c>
      <c r="AG3532" s="20">
        <v>0</v>
      </c>
      <c r="AI3532" s="20">
        <v>0</v>
      </c>
      <c r="AK3532" s="20">
        <v>0</v>
      </c>
      <c r="AM3532" s="20">
        <v>0</v>
      </c>
      <c r="AO3532" s="20">
        <v>302064</v>
      </c>
      <c r="AQ3532" s="21">
        <v>302064</v>
      </c>
      <c r="AR3532" s="24"/>
      <c r="AS3532" s="20">
        <v>0</v>
      </c>
      <c r="AU3532" s="25">
        <v>1305</v>
      </c>
      <c r="AW3532" s="22" t="str">
        <f t="shared" si="55"/>
        <v>No</v>
      </c>
      <c r="AX3532" s="6"/>
    </row>
    <row r="3533" spans="1:50">
      <c r="A3533" s="3" t="s">
        <v>4227</v>
      </c>
      <c r="B3533" s="3" t="s">
        <v>4228</v>
      </c>
      <c r="C3533" s="22" t="s">
        <v>48</v>
      </c>
      <c r="D3533" s="310" t="s">
        <v>4229</v>
      </c>
      <c r="E3533" s="314" t="s">
        <v>4230</v>
      </c>
      <c r="F3533" s="22" t="s">
        <v>235</v>
      </c>
      <c r="G3533" s="3" t="s">
        <v>222</v>
      </c>
      <c r="H3533" s="25">
        <v>0</v>
      </c>
      <c r="I3533" s="19">
        <v>2</v>
      </c>
      <c r="J3533" s="22" t="s">
        <v>12</v>
      </c>
      <c r="K3533" s="22" t="s">
        <v>11</v>
      </c>
      <c r="L3533" s="19">
        <v>2</v>
      </c>
      <c r="M3533" s="20">
        <v>0</v>
      </c>
      <c r="O3533" s="20">
        <v>0</v>
      </c>
      <c r="Q3533" s="20">
        <v>0</v>
      </c>
      <c r="S3533" s="20">
        <v>0</v>
      </c>
      <c r="U3533" s="20">
        <v>0</v>
      </c>
      <c r="W3533" s="20">
        <v>0</v>
      </c>
      <c r="Y3533" s="20">
        <v>0</v>
      </c>
      <c r="AA3533" s="20">
        <v>0</v>
      </c>
      <c r="AC3533" s="20">
        <v>0</v>
      </c>
      <c r="AE3533" s="20">
        <v>0</v>
      </c>
      <c r="AG3533" s="20">
        <v>0</v>
      </c>
      <c r="AI3533" s="20">
        <v>0</v>
      </c>
      <c r="AK3533" s="20">
        <v>0</v>
      </c>
      <c r="AM3533" s="20">
        <v>0</v>
      </c>
      <c r="AO3533" s="20">
        <v>97395</v>
      </c>
      <c r="AQ3533" s="21">
        <v>97395</v>
      </c>
      <c r="AR3533" s="24"/>
      <c r="AS3533" s="20">
        <v>0</v>
      </c>
      <c r="AU3533" s="25">
        <v>3216</v>
      </c>
      <c r="AW3533" s="22" t="str">
        <f t="shared" si="55"/>
        <v>No</v>
      </c>
      <c r="AX3533" s="6"/>
    </row>
    <row r="3534" spans="1:50">
      <c r="A3534" s="3" t="s">
        <v>1000</v>
      </c>
      <c r="B3534" s="3" t="s">
        <v>1001</v>
      </c>
      <c r="C3534" s="22" t="s">
        <v>62</v>
      </c>
      <c r="D3534" s="310" t="s">
        <v>1002</v>
      </c>
      <c r="E3534" s="314">
        <v>88116</v>
      </c>
      <c r="F3534" s="22" t="s">
        <v>160</v>
      </c>
      <c r="G3534" s="3" t="s">
        <v>5166</v>
      </c>
      <c r="H3534" s="25">
        <v>0</v>
      </c>
      <c r="I3534" s="19">
        <v>2</v>
      </c>
      <c r="J3534" s="22" t="s">
        <v>13</v>
      </c>
      <c r="K3534" s="22" t="s">
        <v>11</v>
      </c>
      <c r="L3534" s="19">
        <v>2</v>
      </c>
      <c r="M3534" s="20">
        <v>0</v>
      </c>
      <c r="O3534" s="20">
        <v>0</v>
      </c>
      <c r="Q3534" s="20">
        <v>0</v>
      </c>
      <c r="S3534" s="20">
        <v>0</v>
      </c>
      <c r="U3534" s="20">
        <v>0</v>
      </c>
      <c r="W3534" s="20">
        <v>0</v>
      </c>
      <c r="Y3534" s="20">
        <v>0</v>
      </c>
      <c r="AA3534" s="20">
        <v>0</v>
      </c>
      <c r="AC3534" s="20">
        <v>0</v>
      </c>
      <c r="AE3534" s="20">
        <v>0</v>
      </c>
      <c r="AG3534" s="20">
        <v>0</v>
      </c>
      <c r="AI3534" s="20">
        <v>0</v>
      </c>
      <c r="AK3534" s="20">
        <v>0</v>
      </c>
      <c r="AM3534" s="20">
        <v>0</v>
      </c>
      <c r="AO3534" s="20">
        <v>143126</v>
      </c>
      <c r="AQ3534" s="21">
        <v>143126</v>
      </c>
      <c r="AR3534" s="24"/>
      <c r="AS3534" s="20">
        <v>0</v>
      </c>
      <c r="AU3534" s="25">
        <v>1106</v>
      </c>
      <c r="AW3534" s="22" t="str">
        <f t="shared" si="55"/>
        <v>No</v>
      </c>
      <c r="AX3534" s="6"/>
    </row>
    <row r="3535" spans="1:50">
      <c r="A3535" s="3" t="s">
        <v>6147</v>
      </c>
      <c r="B3535" s="3" t="s">
        <v>6148</v>
      </c>
      <c r="C3535" s="22" t="s">
        <v>65</v>
      </c>
      <c r="D3535" s="310" t="s">
        <v>6149</v>
      </c>
      <c r="E3535" s="314">
        <v>77069</v>
      </c>
      <c r="F3535" s="22" t="s">
        <v>160</v>
      </c>
      <c r="G3535" s="3" t="s">
        <v>5166</v>
      </c>
      <c r="H3535" s="25">
        <v>0</v>
      </c>
      <c r="I3535" s="19">
        <v>2</v>
      </c>
      <c r="J3535" s="22" t="s">
        <v>13</v>
      </c>
      <c r="K3535" s="22" t="s">
        <v>11</v>
      </c>
      <c r="L3535" s="19">
        <v>2</v>
      </c>
      <c r="M3535" s="20">
        <v>0</v>
      </c>
      <c r="O3535" s="20">
        <v>0</v>
      </c>
      <c r="Q3535" s="20">
        <v>0</v>
      </c>
      <c r="S3535" s="20">
        <v>0</v>
      </c>
      <c r="U3535" s="20">
        <v>0</v>
      </c>
      <c r="W3535" s="20">
        <v>0</v>
      </c>
      <c r="Y3535" s="20">
        <v>0</v>
      </c>
      <c r="AA3535" s="20">
        <v>0</v>
      </c>
      <c r="AC3535" s="20">
        <v>0</v>
      </c>
      <c r="AE3535" s="20">
        <v>0</v>
      </c>
      <c r="AG3535" s="20">
        <v>0</v>
      </c>
      <c r="AI3535" s="20">
        <v>0</v>
      </c>
      <c r="AK3535" s="20">
        <v>0</v>
      </c>
      <c r="AM3535" s="20">
        <v>0</v>
      </c>
      <c r="AO3535" s="20">
        <v>187341</v>
      </c>
      <c r="AQ3535" s="21">
        <v>187341</v>
      </c>
      <c r="AR3535" s="24"/>
      <c r="AS3535" s="20">
        <v>0</v>
      </c>
      <c r="AU3535" s="25">
        <v>2466</v>
      </c>
      <c r="AW3535" s="22" t="str">
        <f t="shared" si="55"/>
        <v>No</v>
      </c>
      <c r="AX3535" s="6"/>
    </row>
    <row r="3536" spans="1:50">
      <c r="A3536" s="3" t="s">
        <v>2013</v>
      </c>
      <c r="B3536" s="3" t="s">
        <v>5905</v>
      </c>
      <c r="C3536" s="22" t="s">
        <v>41</v>
      </c>
      <c r="D3536" s="310" t="s">
        <v>2014</v>
      </c>
      <c r="E3536" s="314" t="s">
        <v>2015</v>
      </c>
      <c r="F3536" s="22" t="s">
        <v>187</v>
      </c>
      <c r="G3536" s="3" t="s">
        <v>222</v>
      </c>
      <c r="H3536" s="25">
        <v>0</v>
      </c>
      <c r="I3536" s="19">
        <v>2</v>
      </c>
      <c r="J3536" s="22" t="s">
        <v>12</v>
      </c>
      <c r="K3536" s="22" t="s">
        <v>11</v>
      </c>
      <c r="L3536" s="19">
        <v>2</v>
      </c>
      <c r="M3536" s="20">
        <v>0</v>
      </c>
      <c r="O3536" s="20">
        <v>0</v>
      </c>
      <c r="Q3536" s="20">
        <v>0</v>
      </c>
      <c r="S3536" s="20">
        <v>0</v>
      </c>
      <c r="U3536" s="20">
        <v>0</v>
      </c>
      <c r="W3536" s="20">
        <v>0</v>
      </c>
      <c r="Y3536" s="20">
        <v>0</v>
      </c>
      <c r="AA3536" s="20">
        <v>0</v>
      </c>
      <c r="AC3536" s="20">
        <v>0</v>
      </c>
      <c r="AE3536" s="20">
        <v>0</v>
      </c>
      <c r="AG3536" s="20">
        <v>0</v>
      </c>
      <c r="AI3536" s="20">
        <v>0</v>
      </c>
      <c r="AK3536" s="20">
        <v>0</v>
      </c>
      <c r="AM3536" s="20">
        <v>0</v>
      </c>
      <c r="AO3536" s="20">
        <v>111060</v>
      </c>
      <c r="AQ3536" s="21">
        <v>111060</v>
      </c>
      <c r="AR3536" s="24"/>
      <c r="AS3536" s="20">
        <v>0</v>
      </c>
      <c r="AU3536" s="25">
        <v>4487</v>
      </c>
      <c r="AW3536" s="22" t="str">
        <f t="shared" si="55"/>
        <v>No</v>
      </c>
      <c r="AX3536" s="6"/>
    </row>
    <row r="3537" spans="1:50">
      <c r="A3537" s="3" t="s">
        <v>3484</v>
      </c>
      <c r="B3537" s="3" t="s">
        <v>3485</v>
      </c>
      <c r="C3537" s="22" t="s">
        <v>84</v>
      </c>
      <c r="D3537" s="310" t="s">
        <v>3486</v>
      </c>
      <c r="E3537" s="314" t="s">
        <v>3487</v>
      </c>
      <c r="F3537" s="22" t="s">
        <v>187</v>
      </c>
      <c r="G3537" s="3" t="s">
        <v>222</v>
      </c>
      <c r="H3537" s="25">
        <v>0</v>
      </c>
      <c r="I3537" s="19">
        <v>2</v>
      </c>
      <c r="J3537" s="22" t="s">
        <v>12</v>
      </c>
      <c r="K3537" s="22" t="s">
        <v>11</v>
      </c>
      <c r="L3537" s="19">
        <v>2</v>
      </c>
      <c r="M3537" s="20">
        <v>0</v>
      </c>
      <c r="O3537" s="20">
        <v>0</v>
      </c>
      <c r="Q3537" s="20">
        <v>0</v>
      </c>
      <c r="S3537" s="20">
        <v>0</v>
      </c>
      <c r="U3537" s="20">
        <v>0</v>
      </c>
      <c r="W3537" s="20">
        <v>0</v>
      </c>
      <c r="Y3537" s="20">
        <v>0</v>
      </c>
      <c r="AA3537" s="20">
        <v>0</v>
      </c>
      <c r="AC3537" s="20">
        <v>0</v>
      </c>
      <c r="AE3537" s="20">
        <v>0</v>
      </c>
      <c r="AG3537" s="20">
        <v>0</v>
      </c>
      <c r="AI3537" s="20">
        <v>0</v>
      </c>
      <c r="AK3537" s="20">
        <v>0</v>
      </c>
      <c r="AM3537" s="20">
        <v>0</v>
      </c>
      <c r="AO3537" s="20">
        <v>36082</v>
      </c>
      <c r="AQ3537" s="21">
        <v>36082</v>
      </c>
      <c r="AR3537" s="24"/>
      <c r="AS3537" s="20">
        <v>0</v>
      </c>
      <c r="AU3537" s="25">
        <v>2687</v>
      </c>
      <c r="AW3537" s="22" t="str">
        <f t="shared" si="55"/>
        <v>No</v>
      </c>
      <c r="AX3537" s="6"/>
    </row>
    <row r="3538" spans="1:50">
      <c r="A3538" s="3" t="s">
        <v>3664</v>
      </c>
      <c r="B3538" s="3" t="s">
        <v>3665</v>
      </c>
      <c r="C3538" s="22" t="s">
        <v>48</v>
      </c>
      <c r="D3538" s="310" t="s">
        <v>3666</v>
      </c>
      <c r="E3538" s="314" t="s">
        <v>3667</v>
      </c>
      <c r="F3538" s="22" t="s">
        <v>187</v>
      </c>
      <c r="G3538" s="3" t="s">
        <v>222</v>
      </c>
      <c r="H3538" s="25">
        <v>0</v>
      </c>
      <c r="I3538" s="19">
        <v>2</v>
      </c>
      <c r="J3538" s="22" t="s">
        <v>12</v>
      </c>
      <c r="K3538" s="22" t="s">
        <v>11</v>
      </c>
      <c r="L3538" s="19">
        <v>2</v>
      </c>
      <c r="M3538" s="20">
        <v>0</v>
      </c>
      <c r="O3538" s="20">
        <v>0</v>
      </c>
      <c r="Q3538" s="20">
        <v>0</v>
      </c>
      <c r="S3538" s="20">
        <v>0</v>
      </c>
      <c r="U3538" s="20">
        <v>0</v>
      </c>
      <c r="W3538" s="20">
        <v>0</v>
      </c>
      <c r="Y3538" s="20">
        <v>0</v>
      </c>
      <c r="AA3538" s="20">
        <v>0</v>
      </c>
      <c r="AC3538" s="20">
        <v>0</v>
      </c>
      <c r="AE3538" s="20">
        <v>0</v>
      </c>
      <c r="AG3538" s="20">
        <v>0</v>
      </c>
      <c r="AI3538" s="20">
        <v>0</v>
      </c>
      <c r="AK3538" s="20">
        <v>0</v>
      </c>
      <c r="AM3538" s="20">
        <v>0</v>
      </c>
      <c r="AO3538" s="20">
        <v>95262</v>
      </c>
      <c r="AQ3538" s="21">
        <v>95262</v>
      </c>
      <c r="AR3538" s="24"/>
      <c r="AS3538" s="20">
        <v>0</v>
      </c>
      <c r="AU3538" s="25">
        <v>2986</v>
      </c>
      <c r="AW3538" s="22" t="str">
        <f t="shared" si="55"/>
        <v>No</v>
      </c>
      <c r="AX3538" s="6"/>
    </row>
    <row r="3539" spans="1:50">
      <c r="A3539" s="3" t="s">
        <v>6172</v>
      </c>
      <c r="B3539" s="3" t="s">
        <v>678</v>
      </c>
      <c r="C3539" s="22" t="s">
        <v>109</v>
      </c>
      <c r="D3539" s="310">
        <v>28</v>
      </c>
      <c r="E3539" s="314">
        <v>28</v>
      </c>
      <c r="F3539" s="22" t="s">
        <v>187</v>
      </c>
      <c r="G3539" s="3" t="s">
        <v>185</v>
      </c>
      <c r="H3539" s="25">
        <v>3059393</v>
      </c>
      <c r="I3539" s="19">
        <v>2</v>
      </c>
      <c r="J3539" s="22" t="s">
        <v>24</v>
      </c>
      <c r="K3539" s="22" t="s">
        <v>14</v>
      </c>
      <c r="L3539" s="19">
        <v>2</v>
      </c>
      <c r="M3539" s="20">
        <v>0</v>
      </c>
      <c r="O3539" s="20">
        <v>278678</v>
      </c>
      <c r="Q3539" s="20">
        <v>0</v>
      </c>
      <c r="S3539" s="20">
        <v>30128</v>
      </c>
      <c r="U3539" s="20">
        <v>125687</v>
      </c>
      <c r="W3539" s="20">
        <v>2934764</v>
      </c>
      <c r="Y3539" s="20">
        <v>480718</v>
      </c>
      <c r="AA3539" s="20">
        <v>0</v>
      </c>
      <c r="AC3539" s="20">
        <v>122051</v>
      </c>
      <c r="AE3539" s="20">
        <v>41011</v>
      </c>
      <c r="AG3539" s="20">
        <v>144856</v>
      </c>
      <c r="AI3539" s="20">
        <v>0</v>
      </c>
      <c r="AK3539" s="20">
        <v>2214463</v>
      </c>
      <c r="AM3539" s="20">
        <v>74684</v>
      </c>
      <c r="AO3539" s="20">
        <v>0</v>
      </c>
      <c r="AQ3539" s="21">
        <v>6447040</v>
      </c>
      <c r="AR3539" s="24"/>
      <c r="AS3539" s="20">
        <v>0</v>
      </c>
      <c r="AU3539" s="25">
        <v>5071</v>
      </c>
      <c r="AW3539" s="22" t="str">
        <f t="shared" si="55"/>
        <v>No</v>
      </c>
      <c r="AX3539" s="6"/>
    </row>
    <row r="3540" spans="1:50">
      <c r="A3540" s="3" t="s">
        <v>1323</v>
      </c>
      <c r="B3540" s="3" t="s">
        <v>1324</v>
      </c>
      <c r="C3540" s="22" t="s">
        <v>21</v>
      </c>
      <c r="D3540" s="310" t="s">
        <v>1325</v>
      </c>
      <c r="E3540" s="314">
        <v>99364</v>
      </c>
      <c r="F3540" s="22" t="s">
        <v>160</v>
      </c>
      <c r="G3540" s="3" t="s">
        <v>5166</v>
      </c>
      <c r="H3540" s="25">
        <v>0</v>
      </c>
      <c r="I3540" s="19">
        <v>2</v>
      </c>
      <c r="J3540" s="22" t="s">
        <v>12</v>
      </c>
      <c r="K3540" s="22" t="s">
        <v>11</v>
      </c>
      <c r="L3540" s="19">
        <v>2</v>
      </c>
      <c r="M3540" s="20">
        <v>0</v>
      </c>
      <c r="O3540" s="20">
        <v>0</v>
      </c>
      <c r="Q3540" s="20">
        <v>0</v>
      </c>
      <c r="S3540" s="20">
        <v>0</v>
      </c>
      <c r="U3540" s="20">
        <v>0</v>
      </c>
      <c r="W3540" s="20">
        <v>0</v>
      </c>
      <c r="Y3540" s="20">
        <v>0</v>
      </c>
      <c r="AA3540" s="20">
        <v>0</v>
      </c>
      <c r="AC3540" s="20">
        <v>0</v>
      </c>
      <c r="AE3540" s="20">
        <v>0</v>
      </c>
      <c r="AG3540" s="20">
        <v>0</v>
      </c>
      <c r="AI3540" s="20">
        <v>0</v>
      </c>
      <c r="AK3540" s="20">
        <v>0</v>
      </c>
      <c r="AM3540" s="20">
        <v>0</v>
      </c>
      <c r="AO3540" s="20">
        <v>117140</v>
      </c>
      <c r="AQ3540" s="21">
        <v>117140</v>
      </c>
      <c r="AR3540" s="24"/>
      <c r="AS3540" s="20">
        <v>0</v>
      </c>
      <c r="AU3540" s="25">
        <v>945</v>
      </c>
      <c r="AW3540" s="22" t="str">
        <f t="shared" si="55"/>
        <v>No</v>
      </c>
      <c r="AX3540" s="6"/>
    </row>
    <row r="3541" spans="1:50">
      <c r="A3541" s="3" t="s">
        <v>2561</v>
      </c>
      <c r="B3541" s="3" t="s">
        <v>2562</v>
      </c>
      <c r="C3541" s="22" t="s">
        <v>113</v>
      </c>
      <c r="D3541" s="310" t="s">
        <v>2563</v>
      </c>
      <c r="E3541" s="314" t="s">
        <v>2564</v>
      </c>
      <c r="F3541" s="22" t="s">
        <v>187</v>
      </c>
      <c r="G3541" s="3" t="s">
        <v>222</v>
      </c>
      <c r="H3541" s="25">
        <v>0</v>
      </c>
      <c r="I3541" s="19">
        <v>2</v>
      </c>
      <c r="J3541" s="22" t="s">
        <v>12</v>
      </c>
      <c r="K3541" s="22" t="s">
        <v>14</v>
      </c>
      <c r="L3541" s="19">
        <v>2</v>
      </c>
      <c r="M3541" s="20">
        <v>0</v>
      </c>
      <c r="O3541" s="20">
        <v>0</v>
      </c>
      <c r="Q3541" s="20">
        <v>0</v>
      </c>
      <c r="S3541" s="20">
        <v>0</v>
      </c>
      <c r="U3541" s="20">
        <v>0</v>
      </c>
      <c r="W3541" s="20">
        <v>0</v>
      </c>
      <c r="Y3541" s="20">
        <v>0</v>
      </c>
      <c r="AA3541" s="20">
        <v>0</v>
      </c>
      <c r="AC3541" s="20">
        <v>0</v>
      </c>
      <c r="AE3541" s="20">
        <v>0</v>
      </c>
      <c r="AG3541" s="20">
        <v>0</v>
      </c>
      <c r="AI3541" s="20">
        <v>0</v>
      </c>
      <c r="AK3541" s="20">
        <v>0</v>
      </c>
      <c r="AM3541" s="20">
        <v>0</v>
      </c>
      <c r="AO3541" s="20">
        <v>215177</v>
      </c>
      <c r="AQ3541" s="21">
        <v>215177</v>
      </c>
      <c r="AR3541" s="24"/>
      <c r="AS3541" s="20">
        <v>0</v>
      </c>
      <c r="AU3541" s="25">
        <v>5825</v>
      </c>
      <c r="AW3541" s="22" t="str">
        <f t="shared" si="55"/>
        <v>No</v>
      </c>
      <c r="AX3541" s="6"/>
    </row>
    <row r="3542" spans="1:50">
      <c r="A3542" s="3" t="s">
        <v>2173</v>
      </c>
      <c r="B3542" s="3" t="s">
        <v>2174</v>
      </c>
      <c r="C3542" s="22" t="s">
        <v>41</v>
      </c>
      <c r="D3542" s="310" t="s">
        <v>2175</v>
      </c>
      <c r="E3542" s="314" t="s">
        <v>2176</v>
      </c>
      <c r="F3542" s="22" t="s">
        <v>187</v>
      </c>
      <c r="G3542" s="3" t="s">
        <v>222</v>
      </c>
      <c r="H3542" s="25">
        <v>0</v>
      </c>
      <c r="I3542" s="19">
        <v>2</v>
      </c>
      <c r="J3542" s="22" t="s">
        <v>12</v>
      </c>
      <c r="K3542" s="22" t="s">
        <v>11</v>
      </c>
      <c r="L3542" s="19">
        <v>2</v>
      </c>
      <c r="M3542" s="20">
        <v>0</v>
      </c>
      <c r="O3542" s="20">
        <v>0</v>
      </c>
      <c r="Q3542" s="20">
        <v>0</v>
      </c>
      <c r="S3542" s="20">
        <v>0</v>
      </c>
      <c r="U3542" s="20">
        <v>0</v>
      </c>
      <c r="W3542" s="20">
        <v>0</v>
      </c>
      <c r="Y3542" s="20">
        <v>0</v>
      </c>
      <c r="AA3542" s="20">
        <v>0</v>
      </c>
      <c r="AC3542" s="20">
        <v>0</v>
      </c>
      <c r="AE3542" s="20">
        <v>0</v>
      </c>
      <c r="AG3542" s="20">
        <v>0</v>
      </c>
      <c r="AI3542" s="20">
        <v>0</v>
      </c>
      <c r="AK3542" s="20">
        <v>0</v>
      </c>
      <c r="AM3542" s="20">
        <v>0</v>
      </c>
      <c r="AO3542" s="20">
        <v>52528</v>
      </c>
      <c r="AQ3542" s="21">
        <v>52528</v>
      </c>
      <c r="AR3542" s="24"/>
      <c r="AS3542" s="20">
        <v>0</v>
      </c>
      <c r="AU3542" s="25">
        <v>2421</v>
      </c>
      <c r="AW3542" s="22" t="str">
        <f t="shared" si="55"/>
        <v>No</v>
      </c>
      <c r="AX3542" s="6"/>
    </row>
    <row r="3543" spans="1:50">
      <c r="A3543" s="3" t="s">
        <v>5788</v>
      </c>
      <c r="B3543" s="3" t="s">
        <v>5789</v>
      </c>
      <c r="C3543" s="22" t="s">
        <v>64</v>
      </c>
      <c r="E3543" s="314" t="s">
        <v>5790</v>
      </c>
      <c r="F3543" s="22" t="s">
        <v>235</v>
      </c>
      <c r="G3543" s="3" t="s">
        <v>222</v>
      </c>
      <c r="H3543" s="25">
        <v>0</v>
      </c>
      <c r="I3543" s="19">
        <v>2</v>
      </c>
      <c r="J3543" s="22" t="s">
        <v>12</v>
      </c>
      <c r="K3543" s="22" t="s">
        <v>11</v>
      </c>
      <c r="L3543" s="19">
        <v>2</v>
      </c>
      <c r="M3543" s="20">
        <v>0</v>
      </c>
      <c r="O3543" s="20">
        <v>0</v>
      </c>
      <c r="Q3543" s="20">
        <v>0</v>
      </c>
      <c r="S3543" s="20">
        <v>0</v>
      </c>
      <c r="U3543" s="20">
        <v>0</v>
      </c>
      <c r="W3543" s="20">
        <v>0</v>
      </c>
      <c r="Y3543" s="20">
        <v>0</v>
      </c>
      <c r="AA3543" s="20">
        <v>0</v>
      </c>
      <c r="AC3543" s="20">
        <v>0</v>
      </c>
      <c r="AE3543" s="20">
        <v>0</v>
      </c>
      <c r="AG3543" s="20">
        <v>0</v>
      </c>
      <c r="AI3543" s="20">
        <v>0</v>
      </c>
      <c r="AK3543" s="20">
        <v>0</v>
      </c>
      <c r="AM3543" s="20">
        <v>0</v>
      </c>
      <c r="AO3543" s="20">
        <v>71796</v>
      </c>
      <c r="AQ3543" s="21">
        <v>71796</v>
      </c>
      <c r="AR3543" s="24"/>
      <c r="AS3543" s="20">
        <v>0</v>
      </c>
      <c r="AU3543" s="25">
        <v>1583</v>
      </c>
      <c r="AW3543" s="22" t="str">
        <f t="shared" si="55"/>
        <v>No</v>
      </c>
      <c r="AX3543" s="6"/>
    </row>
    <row r="3544" spans="1:50">
      <c r="A3544" s="3" t="s">
        <v>3760</v>
      </c>
      <c r="B3544" s="3" t="s">
        <v>3760</v>
      </c>
      <c r="C3544" s="22" t="s">
        <v>65</v>
      </c>
      <c r="D3544" s="310" t="s">
        <v>3761</v>
      </c>
      <c r="E3544" s="314" t="s">
        <v>3762</v>
      </c>
      <c r="F3544" s="22" t="s">
        <v>187</v>
      </c>
      <c r="G3544" s="3" t="s">
        <v>222</v>
      </c>
      <c r="H3544" s="25">
        <v>0</v>
      </c>
      <c r="I3544" s="19">
        <v>2</v>
      </c>
      <c r="J3544" s="22" t="s">
        <v>12</v>
      </c>
      <c r="K3544" s="22" t="s">
        <v>11</v>
      </c>
      <c r="L3544" s="19">
        <v>2</v>
      </c>
      <c r="M3544" s="20">
        <v>0</v>
      </c>
      <c r="O3544" s="20">
        <v>0</v>
      </c>
      <c r="Q3544" s="20">
        <v>0</v>
      </c>
      <c r="S3544" s="20">
        <v>0</v>
      </c>
      <c r="U3544" s="20">
        <v>0</v>
      </c>
      <c r="W3544" s="20">
        <v>0</v>
      </c>
      <c r="Y3544" s="20">
        <v>0</v>
      </c>
      <c r="AA3544" s="20">
        <v>0</v>
      </c>
      <c r="AC3544" s="20">
        <v>0</v>
      </c>
      <c r="AE3544" s="20">
        <v>0</v>
      </c>
      <c r="AG3544" s="20">
        <v>0</v>
      </c>
      <c r="AI3544" s="20">
        <v>0</v>
      </c>
      <c r="AK3544" s="20">
        <v>0</v>
      </c>
      <c r="AM3544" s="20">
        <v>0</v>
      </c>
      <c r="AO3544" s="20">
        <v>30237</v>
      </c>
      <c r="AQ3544" s="21">
        <v>30237</v>
      </c>
      <c r="AR3544" s="24"/>
      <c r="AS3544" s="20">
        <v>0</v>
      </c>
      <c r="AU3544" s="25">
        <v>542</v>
      </c>
      <c r="AW3544" s="22" t="str">
        <f t="shared" si="55"/>
        <v>No</v>
      </c>
      <c r="AX3544" s="6"/>
    </row>
    <row r="3545" spans="1:50">
      <c r="A3545" s="3" t="s">
        <v>1764</v>
      </c>
      <c r="B3545" s="3" t="s">
        <v>1765</v>
      </c>
      <c r="C3545" s="22" t="s">
        <v>41</v>
      </c>
      <c r="D3545" s="310" t="s">
        <v>1766</v>
      </c>
      <c r="E3545" s="314" t="s">
        <v>1767</v>
      </c>
      <c r="F3545" s="22" t="s">
        <v>187</v>
      </c>
      <c r="G3545" s="3" t="s">
        <v>222</v>
      </c>
      <c r="H3545" s="25">
        <v>0</v>
      </c>
      <c r="I3545" s="19">
        <v>2</v>
      </c>
      <c r="J3545" s="22" t="s">
        <v>12</v>
      </c>
      <c r="K3545" s="22" t="s">
        <v>11</v>
      </c>
      <c r="L3545" s="19">
        <v>2</v>
      </c>
      <c r="M3545" s="20">
        <v>0</v>
      </c>
      <c r="O3545" s="20">
        <v>0</v>
      </c>
      <c r="Q3545" s="20">
        <v>0</v>
      </c>
      <c r="S3545" s="20">
        <v>0</v>
      </c>
      <c r="U3545" s="20">
        <v>0</v>
      </c>
      <c r="W3545" s="20">
        <v>0</v>
      </c>
      <c r="Y3545" s="20">
        <v>0</v>
      </c>
      <c r="AA3545" s="20">
        <v>0</v>
      </c>
      <c r="AC3545" s="20">
        <v>0</v>
      </c>
      <c r="AE3545" s="20">
        <v>0</v>
      </c>
      <c r="AG3545" s="20">
        <v>0</v>
      </c>
      <c r="AI3545" s="20">
        <v>0</v>
      </c>
      <c r="AK3545" s="20">
        <v>0</v>
      </c>
      <c r="AM3545" s="20">
        <v>0</v>
      </c>
      <c r="AO3545" s="20">
        <v>177113</v>
      </c>
      <c r="AQ3545" s="21">
        <v>177113</v>
      </c>
      <c r="AR3545" s="24"/>
      <c r="AS3545" s="20">
        <v>0</v>
      </c>
      <c r="AU3545" s="25">
        <v>5235</v>
      </c>
      <c r="AW3545" s="22" t="str">
        <f t="shared" si="55"/>
        <v>No</v>
      </c>
      <c r="AX3545" s="6"/>
    </row>
    <row r="3546" spans="1:50">
      <c r="A3546" s="3" t="s">
        <v>5370</v>
      </c>
      <c r="B3546" s="3" t="s">
        <v>1486</v>
      </c>
      <c r="C3546" s="22" t="s">
        <v>55</v>
      </c>
      <c r="D3546" s="310" t="s">
        <v>1487</v>
      </c>
      <c r="E3546" s="314" t="s">
        <v>1488</v>
      </c>
      <c r="F3546" s="22" t="s">
        <v>235</v>
      </c>
      <c r="G3546" s="3" t="s">
        <v>222</v>
      </c>
      <c r="H3546" s="25">
        <v>0</v>
      </c>
      <c r="I3546" s="19">
        <v>2</v>
      </c>
      <c r="J3546" s="22" t="s">
        <v>24</v>
      </c>
      <c r="K3546" s="22" t="s">
        <v>11</v>
      </c>
      <c r="L3546" s="19">
        <v>2</v>
      </c>
      <c r="M3546" s="20">
        <v>0</v>
      </c>
      <c r="O3546" s="20">
        <v>0</v>
      </c>
      <c r="Q3546" s="20">
        <v>0</v>
      </c>
      <c r="S3546" s="20">
        <v>0</v>
      </c>
      <c r="U3546" s="20">
        <v>0</v>
      </c>
      <c r="W3546" s="20">
        <v>0</v>
      </c>
      <c r="Y3546" s="20">
        <v>0</v>
      </c>
      <c r="AA3546" s="20">
        <v>0</v>
      </c>
      <c r="AC3546" s="20">
        <v>0</v>
      </c>
      <c r="AE3546" s="20">
        <v>0</v>
      </c>
      <c r="AG3546" s="20">
        <v>0</v>
      </c>
      <c r="AI3546" s="20">
        <v>0</v>
      </c>
      <c r="AK3546" s="20">
        <v>0</v>
      </c>
      <c r="AM3546" s="20">
        <v>0</v>
      </c>
      <c r="AO3546" s="20">
        <v>698675</v>
      </c>
      <c r="AQ3546" s="21">
        <v>698675</v>
      </c>
      <c r="AR3546" s="24"/>
      <c r="AS3546" s="20">
        <v>0</v>
      </c>
      <c r="AU3546" s="25">
        <v>1547</v>
      </c>
      <c r="AW3546" s="22" t="str">
        <f t="shared" si="55"/>
        <v>No</v>
      </c>
      <c r="AX3546" s="6"/>
    </row>
    <row r="3547" spans="1:50">
      <c r="A3547" s="3" t="s">
        <v>6158</v>
      </c>
      <c r="B3547" s="3" t="s">
        <v>6159</v>
      </c>
      <c r="C3547" s="22" t="s">
        <v>113</v>
      </c>
      <c r="D3547" s="310" t="s">
        <v>6160</v>
      </c>
      <c r="E3547" s="314">
        <v>50014</v>
      </c>
      <c r="F3547" s="22" t="s">
        <v>160</v>
      </c>
      <c r="G3547" s="3" t="s">
        <v>5166</v>
      </c>
      <c r="H3547" s="25">
        <v>0</v>
      </c>
      <c r="I3547" s="19">
        <v>2</v>
      </c>
      <c r="J3547" s="22" t="s">
        <v>13</v>
      </c>
      <c r="K3547" s="22" t="s">
        <v>11</v>
      </c>
      <c r="L3547" s="19">
        <v>2</v>
      </c>
      <c r="M3547" s="20">
        <v>0</v>
      </c>
      <c r="O3547" s="20">
        <v>0</v>
      </c>
      <c r="Q3547" s="20">
        <v>0</v>
      </c>
      <c r="S3547" s="20">
        <v>0</v>
      </c>
      <c r="U3547" s="20">
        <v>0</v>
      </c>
      <c r="W3547" s="20">
        <v>0</v>
      </c>
      <c r="Y3547" s="20">
        <v>0</v>
      </c>
      <c r="AA3547" s="20">
        <v>0</v>
      </c>
      <c r="AC3547" s="20">
        <v>0</v>
      </c>
      <c r="AE3547" s="20">
        <v>0</v>
      </c>
      <c r="AG3547" s="20">
        <v>0</v>
      </c>
      <c r="AI3547" s="20">
        <v>0</v>
      </c>
      <c r="AK3547" s="20">
        <v>0</v>
      </c>
      <c r="AM3547" s="20">
        <v>0</v>
      </c>
      <c r="AO3547" s="20">
        <v>134448</v>
      </c>
      <c r="AQ3547" s="21">
        <v>134448</v>
      </c>
      <c r="AR3547" s="24"/>
      <c r="AS3547" s="20">
        <v>0</v>
      </c>
      <c r="AU3547" s="25">
        <v>1668</v>
      </c>
      <c r="AW3547" s="22" t="str">
        <f t="shared" si="55"/>
        <v>No</v>
      </c>
      <c r="AX3547" s="6"/>
    </row>
    <row r="3548" spans="1:50">
      <c r="A3548" s="3" t="s">
        <v>3150</v>
      </c>
      <c r="B3548" s="3" t="s">
        <v>3151</v>
      </c>
      <c r="C3548" s="22" t="s">
        <v>113</v>
      </c>
      <c r="D3548" s="310" t="s">
        <v>3152</v>
      </c>
      <c r="E3548" s="314" t="s">
        <v>3153</v>
      </c>
      <c r="F3548" s="22" t="s">
        <v>187</v>
      </c>
      <c r="G3548" s="3" t="s">
        <v>222</v>
      </c>
      <c r="H3548" s="25">
        <v>0</v>
      </c>
      <c r="I3548" s="19">
        <v>2</v>
      </c>
      <c r="J3548" s="22" t="s">
        <v>12</v>
      </c>
      <c r="K3548" s="22" t="s">
        <v>14</v>
      </c>
      <c r="L3548" s="19">
        <v>2</v>
      </c>
      <c r="M3548" s="20">
        <v>0</v>
      </c>
      <c r="O3548" s="20">
        <v>0</v>
      </c>
      <c r="Q3548" s="20">
        <v>0</v>
      </c>
      <c r="S3548" s="20">
        <v>0</v>
      </c>
      <c r="U3548" s="20">
        <v>0</v>
      </c>
      <c r="W3548" s="20">
        <v>0</v>
      </c>
      <c r="Y3548" s="20">
        <v>0</v>
      </c>
      <c r="AA3548" s="20">
        <v>0</v>
      </c>
      <c r="AC3548" s="20">
        <v>0</v>
      </c>
      <c r="AE3548" s="20">
        <v>0</v>
      </c>
      <c r="AG3548" s="20">
        <v>0</v>
      </c>
      <c r="AI3548" s="20">
        <v>0</v>
      </c>
      <c r="AK3548" s="20">
        <v>0</v>
      </c>
      <c r="AM3548" s="20">
        <v>0</v>
      </c>
      <c r="AO3548" s="20">
        <v>88390</v>
      </c>
      <c r="AQ3548" s="21">
        <v>88390</v>
      </c>
      <c r="AR3548" s="24"/>
      <c r="AS3548" s="20">
        <v>0</v>
      </c>
      <c r="AU3548" s="25">
        <v>3653</v>
      </c>
      <c r="AW3548" s="22" t="str">
        <f t="shared" si="55"/>
        <v>No</v>
      </c>
      <c r="AX3548" s="6"/>
    </row>
    <row r="3549" spans="1:50">
      <c r="A3549" s="3" t="s">
        <v>5770</v>
      </c>
      <c r="B3549" s="3" t="s">
        <v>5603</v>
      </c>
      <c r="C3549" s="22" t="s">
        <v>21</v>
      </c>
      <c r="E3549" s="314">
        <v>90278</v>
      </c>
      <c r="F3549" s="22" t="s">
        <v>187</v>
      </c>
      <c r="G3549" s="3" t="s">
        <v>5166</v>
      </c>
      <c r="H3549" s="25">
        <v>12150996</v>
      </c>
      <c r="I3549" s="19">
        <v>2</v>
      </c>
      <c r="J3549" s="22" t="s">
        <v>13</v>
      </c>
      <c r="K3549" s="22" t="s">
        <v>14</v>
      </c>
      <c r="L3549" s="19">
        <v>2</v>
      </c>
      <c r="M3549" s="20">
        <v>0</v>
      </c>
      <c r="O3549" s="20">
        <v>0</v>
      </c>
      <c r="Q3549" s="20">
        <v>0</v>
      </c>
      <c r="S3549" s="20">
        <v>0</v>
      </c>
      <c r="U3549" s="20">
        <v>0</v>
      </c>
      <c r="W3549" s="20">
        <v>0</v>
      </c>
      <c r="Y3549" s="20">
        <v>0</v>
      </c>
      <c r="AA3549" s="20">
        <v>0</v>
      </c>
      <c r="AC3549" s="20">
        <v>0</v>
      </c>
      <c r="AE3549" s="20">
        <v>0</v>
      </c>
      <c r="AG3549" s="20">
        <v>0</v>
      </c>
      <c r="AI3549" s="20">
        <v>0</v>
      </c>
      <c r="AK3549" s="20">
        <v>0</v>
      </c>
      <c r="AM3549" s="20">
        <v>0</v>
      </c>
      <c r="AO3549" s="20">
        <v>362405</v>
      </c>
      <c r="AQ3549" s="21">
        <v>362405</v>
      </c>
      <c r="AR3549" s="24"/>
      <c r="AS3549" s="20">
        <v>0</v>
      </c>
      <c r="AU3549" s="25">
        <v>6542</v>
      </c>
      <c r="AW3549" s="22" t="str">
        <f t="shared" si="55"/>
        <v>No</v>
      </c>
      <c r="AX3549" s="6"/>
    </row>
    <row r="3550" spans="1:50">
      <c r="A3550" s="3" t="s">
        <v>3709</v>
      </c>
      <c r="B3550" s="3" t="s">
        <v>259</v>
      </c>
      <c r="C3550" s="22" t="s">
        <v>48</v>
      </c>
      <c r="D3550" s="310" t="s">
        <v>3710</v>
      </c>
      <c r="E3550" s="314" t="s">
        <v>3711</v>
      </c>
      <c r="F3550" s="22" t="s">
        <v>187</v>
      </c>
      <c r="G3550" s="3" t="s">
        <v>222</v>
      </c>
      <c r="H3550" s="25">
        <v>0</v>
      </c>
      <c r="I3550" s="19">
        <v>2</v>
      </c>
      <c r="J3550" s="22" t="s">
        <v>12</v>
      </c>
      <c r="K3550" s="22" t="s">
        <v>11</v>
      </c>
      <c r="L3550" s="19">
        <v>2</v>
      </c>
      <c r="M3550" s="20">
        <v>0</v>
      </c>
      <c r="O3550" s="20">
        <v>0</v>
      </c>
      <c r="Q3550" s="20">
        <v>0</v>
      </c>
      <c r="S3550" s="20">
        <v>0</v>
      </c>
      <c r="U3550" s="20">
        <v>0</v>
      </c>
      <c r="W3550" s="20">
        <v>0</v>
      </c>
      <c r="Y3550" s="20">
        <v>0</v>
      </c>
      <c r="AA3550" s="20">
        <v>0</v>
      </c>
      <c r="AC3550" s="20">
        <v>0</v>
      </c>
      <c r="AE3550" s="20">
        <v>0</v>
      </c>
      <c r="AG3550" s="20">
        <v>0</v>
      </c>
      <c r="AI3550" s="20">
        <v>0</v>
      </c>
      <c r="AK3550" s="20">
        <v>0</v>
      </c>
      <c r="AM3550" s="20">
        <v>0</v>
      </c>
      <c r="AO3550" s="20">
        <v>69205</v>
      </c>
      <c r="AQ3550" s="21">
        <v>69205</v>
      </c>
      <c r="AR3550" s="24"/>
      <c r="AS3550" s="20">
        <v>0</v>
      </c>
      <c r="AU3550" s="25">
        <v>2606</v>
      </c>
      <c r="AW3550" s="22" t="str">
        <f t="shared" si="55"/>
        <v>No</v>
      </c>
      <c r="AX3550" s="6"/>
    </row>
    <row r="3551" spans="1:50">
      <c r="A3551" s="3" t="s">
        <v>2749</v>
      </c>
      <c r="B3551" s="3" t="s">
        <v>2750</v>
      </c>
      <c r="C3551" s="22" t="s">
        <v>113</v>
      </c>
      <c r="D3551" s="310" t="s">
        <v>2751</v>
      </c>
      <c r="E3551" s="314" t="s">
        <v>2752</v>
      </c>
      <c r="F3551" s="22" t="s">
        <v>187</v>
      </c>
      <c r="G3551" s="3" t="s">
        <v>222</v>
      </c>
      <c r="H3551" s="25">
        <v>0</v>
      </c>
      <c r="I3551" s="19">
        <v>2</v>
      </c>
      <c r="J3551" s="22" t="s">
        <v>17</v>
      </c>
      <c r="K3551" s="22" t="s">
        <v>14</v>
      </c>
      <c r="L3551" s="19">
        <v>2</v>
      </c>
      <c r="M3551" s="20">
        <v>0</v>
      </c>
      <c r="O3551" s="20">
        <v>0</v>
      </c>
      <c r="Q3551" s="20">
        <v>0</v>
      </c>
      <c r="S3551" s="20">
        <v>0</v>
      </c>
      <c r="U3551" s="20">
        <v>0</v>
      </c>
      <c r="W3551" s="20">
        <v>0</v>
      </c>
      <c r="Y3551" s="20">
        <v>0</v>
      </c>
      <c r="AA3551" s="20">
        <v>0</v>
      </c>
      <c r="AC3551" s="20">
        <v>0</v>
      </c>
      <c r="AE3551" s="20">
        <v>0</v>
      </c>
      <c r="AG3551" s="20">
        <v>0</v>
      </c>
      <c r="AI3551" s="20">
        <v>0</v>
      </c>
      <c r="AK3551" s="20">
        <v>0</v>
      </c>
      <c r="AM3551" s="20">
        <v>0</v>
      </c>
      <c r="AO3551" s="20">
        <v>126957</v>
      </c>
      <c r="AQ3551" s="21">
        <v>126957</v>
      </c>
      <c r="AR3551" s="24"/>
      <c r="AS3551" s="20">
        <v>0</v>
      </c>
      <c r="AU3551" s="25">
        <v>5306</v>
      </c>
      <c r="AW3551" s="22" t="str">
        <f t="shared" si="55"/>
        <v>No</v>
      </c>
      <c r="AX3551" s="6"/>
    </row>
    <row r="3552" spans="1:50">
      <c r="A3552" s="3" t="s">
        <v>4872</v>
      </c>
      <c r="B3552" s="3" t="s">
        <v>4873</v>
      </c>
      <c r="C3552" s="22" t="s">
        <v>85</v>
      </c>
      <c r="D3552" s="310" t="s">
        <v>4874</v>
      </c>
      <c r="E3552" s="314" t="s">
        <v>4875</v>
      </c>
      <c r="F3552" s="22" t="s">
        <v>187</v>
      </c>
      <c r="G3552" s="3" t="s">
        <v>222</v>
      </c>
      <c r="H3552" s="25">
        <v>0</v>
      </c>
      <c r="I3552" s="19">
        <v>2</v>
      </c>
      <c r="J3552" s="22" t="s">
        <v>12</v>
      </c>
      <c r="K3552" s="22" t="s">
        <v>11</v>
      </c>
      <c r="L3552" s="19">
        <v>2</v>
      </c>
      <c r="M3552" s="20">
        <v>0</v>
      </c>
      <c r="O3552" s="20">
        <v>0</v>
      </c>
      <c r="Q3552" s="20">
        <v>0</v>
      </c>
      <c r="S3552" s="20">
        <v>0</v>
      </c>
      <c r="U3552" s="20">
        <v>0</v>
      </c>
      <c r="W3552" s="20">
        <v>0</v>
      </c>
      <c r="Y3552" s="20">
        <v>0</v>
      </c>
      <c r="AA3552" s="20">
        <v>0</v>
      </c>
      <c r="AC3552" s="20">
        <v>0</v>
      </c>
      <c r="AE3552" s="20">
        <v>0</v>
      </c>
      <c r="AG3552" s="20">
        <v>0</v>
      </c>
      <c r="AI3552" s="20">
        <v>0</v>
      </c>
      <c r="AK3552" s="20">
        <v>0</v>
      </c>
      <c r="AM3552" s="20">
        <v>0</v>
      </c>
      <c r="AO3552" s="20">
        <v>134787</v>
      </c>
      <c r="AQ3552" s="21">
        <v>134787</v>
      </c>
      <c r="AR3552" s="24"/>
      <c r="AS3552" s="20">
        <v>0</v>
      </c>
      <c r="AU3552" s="25">
        <v>2789</v>
      </c>
      <c r="AW3552" s="22" t="str">
        <f t="shared" si="55"/>
        <v>No</v>
      </c>
      <c r="AX3552" s="6"/>
    </row>
    <row r="3553" spans="1:50">
      <c r="A3553" s="3" t="s">
        <v>2428</v>
      </c>
      <c r="B3553" s="3" t="s">
        <v>2429</v>
      </c>
      <c r="C3553" s="22" t="s">
        <v>41</v>
      </c>
      <c r="D3553" s="310" t="s">
        <v>2430</v>
      </c>
      <c r="E3553" s="314" t="s">
        <v>2431</v>
      </c>
      <c r="F3553" s="22" t="s">
        <v>187</v>
      </c>
      <c r="G3553" s="3" t="s">
        <v>222</v>
      </c>
      <c r="H3553" s="25">
        <v>0</v>
      </c>
      <c r="I3553" s="19">
        <v>2</v>
      </c>
      <c r="J3553" s="22" t="s">
        <v>12</v>
      </c>
      <c r="K3553" s="22" t="s">
        <v>11</v>
      </c>
      <c r="L3553" s="19">
        <v>2</v>
      </c>
      <c r="M3553" s="20">
        <v>0</v>
      </c>
      <c r="O3553" s="20">
        <v>0</v>
      </c>
      <c r="Q3553" s="20">
        <v>0</v>
      </c>
      <c r="S3553" s="20">
        <v>0</v>
      </c>
      <c r="U3553" s="20">
        <v>0</v>
      </c>
      <c r="W3553" s="20">
        <v>0</v>
      </c>
      <c r="Y3553" s="20">
        <v>0</v>
      </c>
      <c r="AA3553" s="20">
        <v>0</v>
      </c>
      <c r="AC3553" s="20">
        <v>0</v>
      </c>
      <c r="AE3553" s="20">
        <v>0</v>
      </c>
      <c r="AG3553" s="20">
        <v>0</v>
      </c>
      <c r="AI3553" s="20">
        <v>0</v>
      </c>
      <c r="AK3553" s="20">
        <v>0</v>
      </c>
      <c r="AM3553" s="20">
        <v>0</v>
      </c>
      <c r="AO3553" s="20">
        <v>104085</v>
      </c>
      <c r="AQ3553" s="21">
        <v>104085</v>
      </c>
      <c r="AR3553" s="24"/>
      <c r="AS3553" s="20">
        <v>0</v>
      </c>
      <c r="AU3553" s="25">
        <v>4034</v>
      </c>
      <c r="AW3553" s="22" t="str">
        <f t="shared" si="55"/>
        <v>No</v>
      </c>
      <c r="AX3553" s="6"/>
    </row>
    <row r="3554" spans="1:50">
      <c r="A3554" s="3" t="s">
        <v>4402</v>
      </c>
      <c r="B3554" s="3" t="s">
        <v>581</v>
      </c>
      <c r="C3554" s="22" t="s">
        <v>101</v>
      </c>
      <c r="D3554" s="310" t="s">
        <v>4403</v>
      </c>
      <c r="E3554" s="314" t="s">
        <v>4404</v>
      </c>
      <c r="F3554" s="22" t="s">
        <v>235</v>
      </c>
      <c r="G3554" s="3" t="s">
        <v>222</v>
      </c>
      <c r="H3554" s="25">
        <v>0</v>
      </c>
      <c r="I3554" s="19">
        <v>2</v>
      </c>
      <c r="J3554" s="22" t="s">
        <v>12</v>
      </c>
      <c r="K3554" s="22" t="s">
        <v>11</v>
      </c>
      <c r="L3554" s="19">
        <v>2</v>
      </c>
      <c r="M3554" s="20">
        <v>0</v>
      </c>
      <c r="O3554" s="20">
        <v>0</v>
      </c>
      <c r="Q3554" s="20">
        <v>0</v>
      </c>
      <c r="S3554" s="20">
        <v>0</v>
      </c>
      <c r="U3554" s="20">
        <v>0</v>
      </c>
      <c r="W3554" s="20">
        <v>0</v>
      </c>
      <c r="Y3554" s="20">
        <v>0</v>
      </c>
      <c r="AA3554" s="20">
        <v>0</v>
      </c>
      <c r="AC3554" s="20">
        <v>0</v>
      </c>
      <c r="AE3554" s="20">
        <v>0</v>
      </c>
      <c r="AG3554" s="20">
        <v>0</v>
      </c>
      <c r="AI3554" s="20">
        <v>0</v>
      </c>
      <c r="AK3554" s="20">
        <v>0</v>
      </c>
      <c r="AM3554" s="20">
        <v>0</v>
      </c>
      <c r="AO3554" s="20">
        <v>181345</v>
      </c>
      <c r="AQ3554" s="21">
        <v>181345</v>
      </c>
      <c r="AR3554" s="24"/>
      <c r="AS3554" s="20">
        <v>0</v>
      </c>
      <c r="AU3554" s="25">
        <v>3506</v>
      </c>
      <c r="AW3554" s="22" t="str">
        <f t="shared" si="55"/>
        <v>No</v>
      </c>
      <c r="AX3554" s="6"/>
    </row>
    <row r="3555" spans="1:50">
      <c r="A3555" s="3" t="s">
        <v>3295</v>
      </c>
      <c r="B3555" s="3" t="s">
        <v>5904</v>
      </c>
      <c r="C3555" s="22" t="s">
        <v>56</v>
      </c>
      <c r="D3555" s="310" t="s">
        <v>3296</v>
      </c>
      <c r="E3555" s="314" t="s">
        <v>3297</v>
      </c>
      <c r="F3555" s="22" t="s">
        <v>187</v>
      </c>
      <c r="G3555" s="3" t="s">
        <v>222</v>
      </c>
      <c r="H3555" s="25">
        <v>0</v>
      </c>
      <c r="I3555" s="19">
        <v>2</v>
      </c>
      <c r="J3555" s="22" t="s">
        <v>12</v>
      </c>
      <c r="K3555" s="22" t="s">
        <v>14</v>
      </c>
      <c r="L3555" s="19">
        <v>2</v>
      </c>
      <c r="M3555" s="20">
        <v>0</v>
      </c>
      <c r="O3555" s="20">
        <v>0</v>
      </c>
      <c r="Q3555" s="20">
        <v>0</v>
      </c>
      <c r="S3555" s="20">
        <v>0</v>
      </c>
      <c r="U3555" s="20">
        <v>0</v>
      </c>
      <c r="W3555" s="20">
        <v>0</v>
      </c>
      <c r="Y3555" s="20">
        <v>0</v>
      </c>
      <c r="AA3555" s="20">
        <v>0</v>
      </c>
      <c r="AC3555" s="20">
        <v>0</v>
      </c>
      <c r="AE3555" s="20">
        <v>0</v>
      </c>
      <c r="AG3555" s="20">
        <v>0</v>
      </c>
      <c r="AI3555" s="20">
        <v>0</v>
      </c>
      <c r="AK3555" s="20">
        <v>0</v>
      </c>
      <c r="AM3555" s="20">
        <v>0</v>
      </c>
      <c r="AO3555" s="20">
        <v>199169</v>
      </c>
      <c r="AQ3555" s="21">
        <v>199169</v>
      </c>
      <c r="AR3555" s="24"/>
      <c r="AS3555" s="20">
        <v>0</v>
      </c>
      <c r="AU3555" s="25">
        <v>3895</v>
      </c>
      <c r="AW3555" s="22" t="str">
        <f t="shared" si="55"/>
        <v>No</v>
      </c>
      <c r="AX3555" s="6"/>
    </row>
    <row r="3556" spans="1:50">
      <c r="A3556" s="3" t="s">
        <v>6612</v>
      </c>
      <c r="B3556" s="3" t="s">
        <v>770</v>
      </c>
      <c r="C3556" s="22" t="s">
        <v>56</v>
      </c>
      <c r="D3556" s="310" t="s">
        <v>2635</v>
      </c>
      <c r="E3556" s="314">
        <v>50243</v>
      </c>
      <c r="F3556" s="22" t="s">
        <v>187</v>
      </c>
      <c r="G3556" s="3" t="s">
        <v>5166</v>
      </c>
      <c r="H3556" s="25">
        <v>278165</v>
      </c>
      <c r="I3556" s="19">
        <v>2</v>
      </c>
      <c r="J3556" s="22" t="s">
        <v>12</v>
      </c>
      <c r="K3556" s="22" t="s">
        <v>14</v>
      </c>
      <c r="L3556" s="19">
        <v>2</v>
      </c>
      <c r="M3556" s="20">
        <v>0</v>
      </c>
      <c r="O3556" s="20">
        <v>0</v>
      </c>
      <c r="Q3556" s="20">
        <v>0</v>
      </c>
      <c r="S3556" s="20">
        <v>0</v>
      </c>
      <c r="U3556" s="20">
        <v>0</v>
      </c>
      <c r="W3556" s="20">
        <v>0</v>
      </c>
      <c r="Y3556" s="20">
        <v>0</v>
      </c>
      <c r="AA3556" s="20">
        <v>0</v>
      </c>
      <c r="AC3556" s="20">
        <v>0</v>
      </c>
      <c r="AE3556" s="20">
        <v>0</v>
      </c>
      <c r="AG3556" s="20">
        <v>0</v>
      </c>
      <c r="AI3556" s="20">
        <v>0</v>
      </c>
      <c r="AK3556" s="20">
        <v>0</v>
      </c>
      <c r="AM3556" s="20">
        <v>0</v>
      </c>
      <c r="AO3556" s="20">
        <v>208022</v>
      </c>
      <c r="AQ3556" s="21">
        <v>208022</v>
      </c>
      <c r="AR3556" s="24"/>
      <c r="AS3556" s="20">
        <v>0</v>
      </c>
      <c r="AU3556" s="25">
        <v>3746</v>
      </c>
      <c r="AW3556" s="22" t="str">
        <f t="shared" si="55"/>
        <v>No</v>
      </c>
      <c r="AX3556" s="6"/>
    </row>
    <row r="3557" spans="1:50">
      <c r="A3557" s="3" t="s">
        <v>4037</v>
      </c>
      <c r="B3557" s="3" t="s">
        <v>4038</v>
      </c>
      <c r="C3557" s="22" t="s">
        <v>48</v>
      </c>
      <c r="D3557" s="310" t="s">
        <v>4039</v>
      </c>
      <c r="E3557" s="314" t="s">
        <v>4040</v>
      </c>
      <c r="F3557" s="22" t="s">
        <v>187</v>
      </c>
      <c r="G3557" s="3" t="s">
        <v>222</v>
      </c>
      <c r="H3557" s="25">
        <v>0</v>
      </c>
      <c r="I3557" s="19">
        <v>2</v>
      </c>
      <c r="J3557" s="22" t="s">
        <v>12</v>
      </c>
      <c r="K3557" s="22" t="s">
        <v>11</v>
      </c>
      <c r="L3557" s="19">
        <v>2</v>
      </c>
      <c r="M3557" s="20">
        <v>0</v>
      </c>
      <c r="O3557" s="20">
        <v>0</v>
      </c>
      <c r="Q3557" s="20">
        <v>0</v>
      </c>
      <c r="S3557" s="20">
        <v>0</v>
      </c>
      <c r="U3557" s="20">
        <v>0</v>
      </c>
      <c r="W3557" s="20">
        <v>0</v>
      </c>
      <c r="Y3557" s="20">
        <v>0</v>
      </c>
      <c r="AA3557" s="20">
        <v>0</v>
      </c>
      <c r="AC3557" s="20">
        <v>0</v>
      </c>
      <c r="AE3557" s="20">
        <v>0</v>
      </c>
      <c r="AG3557" s="20">
        <v>0</v>
      </c>
      <c r="AI3557" s="20">
        <v>0</v>
      </c>
      <c r="AK3557" s="20">
        <v>0</v>
      </c>
      <c r="AM3557" s="20">
        <v>0</v>
      </c>
      <c r="AO3557" s="20">
        <v>49584</v>
      </c>
      <c r="AQ3557" s="21">
        <v>49584</v>
      </c>
      <c r="AR3557" s="24"/>
      <c r="AS3557" s="20">
        <v>0</v>
      </c>
      <c r="AU3557" s="25">
        <v>1289</v>
      </c>
      <c r="AW3557" s="22" t="str">
        <f t="shared" si="55"/>
        <v>No</v>
      </c>
      <c r="AX3557" s="6"/>
    </row>
    <row r="3558" spans="1:50">
      <c r="A3558" s="3" t="s">
        <v>4541</v>
      </c>
      <c r="B3558" s="3" t="s">
        <v>4542</v>
      </c>
      <c r="C3558" s="22" t="s">
        <v>62</v>
      </c>
      <c r="D3558" s="310" t="s">
        <v>4543</v>
      </c>
      <c r="E3558" s="314" t="s">
        <v>4544</v>
      </c>
      <c r="F3558" s="22" t="s">
        <v>235</v>
      </c>
      <c r="G3558" s="3" t="s">
        <v>222</v>
      </c>
      <c r="H3558" s="25">
        <v>0</v>
      </c>
      <c r="I3558" s="19">
        <v>2</v>
      </c>
      <c r="J3558" s="22" t="s">
        <v>12</v>
      </c>
      <c r="K3558" s="22" t="s">
        <v>11</v>
      </c>
      <c r="L3558" s="19">
        <v>2</v>
      </c>
      <c r="M3558" s="20">
        <v>0</v>
      </c>
      <c r="O3558" s="20">
        <v>0</v>
      </c>
      <c r="Q3558" s="20">
        <v>0</v>
      </c>
      <c r="S3558" s="20">
        <v>0</v>
      </c>
      <c r="U3558" s="20">
        <v>0</v>
      </c>
      <c r="W3558" s="20">
        <v>0</v>
      </c>
      <c r="Y3558" s="20">
        <v>0</v>
      </c>
      <c r="AA3558" s="20">
        <v>0</v>
      </c>
      <c r="AC3558" s="20">
        <v>0</v>
      </c>
      <c r="AE3558" s="20">
        <v>0</v>
      </c>
      <c r="AG3558" s="20">
        <v>0</v>
      </c>
      <c r="AI3558" s="20">
        <v>0</v>
      </c>
      <c r="AK3558" s="20">
        <v>0</v>
      </c>
      <c r="AM3558" s="20">
        <v>0</v>
      </c>
      <c r="AO3558" s="20">
        <v>58157</v>
      </c>
      <c r="AQ3558" s="21">
        <v>58157</v>
      </c>
      <c r="AR3558" s="24"/>
      <c r="AS3558" s="20">
        <v>0</v>
      </c>
      <c r="AU3558" s="25">
        <v>990</v>
      </c>
      <c r="AW3558" s="22" t="str">
        <f t="shared" si="55"/>
        <v>No</v>
      </c>
      <c r="AX3558" s="6"/>
    </row>
    <row r="3559" spans="1:50">
      <c r="A3559" s="3" t="s">
        <v>5734</v>
      </c>
      <c r="B3559" s="3" t="s">
        <v>5735</v>
      </c>
      <c r="C3559" s="22" t="s">
        <v>72</v>
      </c>
      <c r="D3559" s="310" t="s">
        <v>5736</v>
      </c>
      <c r="E3559" s="314">
        <v>66242</v>
      </c>
      <c r="F3559" s="22" t="s">
        <v>160</v>
      </c>
      <c r="G3559" s="3" t="s">
        <v>5166</v>
      </c>
      <c r="H3559" s="25">
        <v>0</v>
      </c>
      <c r="I3559" s="19">
        <v>2</v>
      </c>
      <c r="J3559" s="22" t="s">
        <v>13</v>
      </c>
      <c r="K3559" s="22" t="s">
        <v>11</v>
      </c>
      <c r="L3559" s="19">
        <v>2</v>
      </c>
      <c r="M3559" s="20">
        <v>0</v>
      </c>
      <c r="O3559" s="20">
        <v>0</v>
      </c>
      <c r="Q3559" s="20">
        <v>0</v>
      </c>
      <c r="S3559" s="20">
        <v>0</v>
      </c>
      <c r="U3559" s="20">
        <v>0</v>
      </c>
      <c r="W3559" s="20">
        <v>0</v>
      </c>
      <c r="Y3559" s="20">
        <v>0</v>
      </c>
      <c r="AA3559" s="20">
        <v>0</v>
      </c>
      <c r="AC3559" s="20">
        <v>0</v>
      </c>
      <c r="AE3559" s="20">
        <v>0</v>
      </c>
      <c r="AG3559" s="20">
        <v>0</v>
      </c>
      <c r="AI3559" s="20">
        <v>0</v>
      </c>
      <c r="AK3559" s="20">
        <v>0</v>
      </c>
      <c r="AM3559" s="20">
        <v>0</v>
      </c>
      <c r="AO3559" s="20">
        <v>306532</v>
      </c>
      <c r="AQ3559" s="21">
        <v>306532</v>
      </c>
      <c r="AR3559" s="24"/>
      <c r="AS3559" s="20">
        <v>0</v>
      </c>
      <c r="AU3559" s="25">
        <v>4939</v>
      </c>
      <c r="AW3559" s="22" t="str">
        <f t="shared" si="55"/>
        <v>No</v>
      </c>
      <c r="AX3559" s="6"/>
    </row>
    <row r="3560" spans="1:50">
      <c r="A3560" s="3" t="s">
        <v>5759</v>
      </c>
      <c r="B3560" s="3" t="s">
        <v>5760</v>
      </c>
      <c r="C3560" s="22" t="s">
        <v>38</v>
      </c>
      <c r="E3560" s="314">
        <v>40253</v>
      </c>
      <c r="F3560" s="22" t="s">
        <v>187</v>
      </c>
      <c r="G3560" s="3" t="s">
        <v>5166</v>
      </c>
      <c r="H3560" s="25">
        <v>5502379</v>
      </c>
      <c r="I3560" s="19">
        <v>2</v>
      </c>
      <c r="J3560" s="22" t="s">
        <v>13</v>
      </c>
      <c r="K3560" s="22" t="s">
        <v>14</v>
      </c>
      <c r="L3560" s="19">
        <v>2</v>
      </c>
      <c r="M3560" s="20">
        <v>0</v>
      </c>
      <c r="O3560" s="20">
        <v>0</v>
      </c>
      <c r="Q3560" s="20">
        <v>0</v>
      </c>
      <c r="S3560" s="20">
        <v>0</v>
      </c>
      <c r="U3560" s="20">
        <v>0</v>
      </c>
      <c r="W3560" s="20">
        <v>0</v>
      </c>
      <c r="Y3560" s="20">
        <v>0</v>
      </c>
      <c r="AA3560" s="20">
        <v>0</v>
      </c>
      <c r="AC3560" s="20">
        <v>0</v>
      </c>
      <c r="AE3560" s="20">
        <v>0</v>
      </c>
      <c r="AG3560" s="20">
        <v>0</v>
      </c>
      <c r="AI3560" s="20">
        <v>0</v>
      </c>
      <c r="AK3560" s="20">
        <v>0</v>
      </c>
      <c r="AM3560" s="20">
        <v>0</v>
      </c>
      <c r="AO3560" s="20">
        <v>269190</v>
      </c>
      <c r="AQ3560" s="21">
        <v>269190</v>
      </c>
      <c r="AR3560" s="24"/>
      <c r="AS3560" s="20">
        <v>0</v>
      </c>
      <c r="AU3560" s="25">
        <v>6606</v>
      </c>
      <c r="AW3560" s="22" t="str">
        <f t="shared" si="55"/>
        <v>No</v>
      </c>
      <c r="AX3560" s="6"/>
    </row>
    <row r="3561" spans="1:50">
      <c r="A3561" s="3" t="s">
        <v>6157</v>
      </c>
      <c r="B3561" s="3" t="s">
        <v>2460</v>
      </c>
      <c r="C3561" s="22" t="s">
        <v>41</v>
      </c>
      <c r="D3561" s="310" t="s">
        <v>2461</v>
      </c>
      <c r="E3561" s="314" t="s">
        <v>2462</v>
      </c>
      <c r="F3561" s="22" t="s">
        <v>187</v>
      </c>
      <c r="G3561" s="3" t="s">
        <v>222</v>
      </c>
      <c r="H3561" s="25">
        <v>0</v>
      </c>
      <c r="I3561" s="19">
        <v>2</v>
      </c>
      <c r="J3561" s="22" t="s">
        <v>12</v>
      </c>
      <c r="K3561" s="22" t="s">
        <v>11</v>
      </c>
      <c r="L3561" s="19">
        <v>2</v>
      </c>
      <c r="M3561" s="20">
        <v>0</v>
      </c>
      <c r="O3561" s="20">
        <v>0</v>
      </c>
      <c r="Q3561" s="20">
        <v>0</v>
      </c>
      <c r="S3561" s="20">
        <v>0</v>
      </c>
      <c r="U3561" s="20">
        <v>0</v>
      </c>
      <c r="W3561" s="20">
        <v>0</v>
      </c>
      <c r="Y3561" s="20">
        <v>0</v>
      </c>
      <c r="AA3561" s="20">
        <v>0</v>
      </c>
      <c r="AC3561" s="20">
        <v>0</v>
      </c>
      <c r="AE3561" s="20">
        <v>0</v>
      </c>
      <c r="AG3561" s="20">
        <v>0</v>
      </c>
      <c r="AI3561" s="20">
        <v>0</v>
      </c>
      <c r="AK3561" s="20">
        <v>0</v>
      </c>
      <c r="AM3561" s="20">
        <v>0</v>
      </c>
      <c r="AO3561" s="20">
        <v>168843</v>
      </c>
      <c r="AQ3561" s="21">
        <v>168843</v>
      </c>
      <c r="AR3561" s="24"/>
      <c r="AS3561" s="20">
        <v>0</v>
      </c>
      <c r="AU3561" s="25">
        <v>2992</v>
      </c>
      <c r="AW3561" s="22" t="str">
        <f t="shared" si="55"/>
        <v>No</v>
      </c>
      <c r="AX3561" s="6"/>
    </row>
    <row r="3562" spans="1:50">
      <c r="A3562" s="3" t="s">
        <v>3950</v>
      </c>
      <c r="B3562" s="3" t="s">
        <v>3951</v>
      </c>
      <c r="C3562" s="22" t="s">
        <v>60</v>
      </c>
      <c r="D3562" s="310" t="s">
        <v>3952</v>
      </c>
      <c r="E3562" s="314" t="s">
        <v>3953</v>
      </c>
      <c r="F3562" s="22" t="s">
        <v>187</v>
      </c>
      <c r="G3562" s="3" t="s">
        <v>222</v>
      </c>
      <c r="H3562" s="25">
        <v>0</v>
      </c>
      <c r="I3562" s="19">
        <v>2</v>
      </c>
      <c r="J3562" s="22" t="s">
        <v>13</v>
      </c>
      <c r="K3562" s="22" t="s">
        <v>11</v>
      </c>
      <c r="L3562" s="19">
        <v>2</v>
      </c>
      <c r="M3562" s="20">
        <v>0</v>
      </c>
      <c r="O3562" s="20">
        <v>0</v>
      </c>
      <c r="Q3562" s="20">
        <v>0</v>
      </c>
      <c r="S3562" s="20">
        <v>0</v>
      </c>
      <c r="U3562" s="20">
        <v>0</v>
      </c>
      <c r="W3562" s="20">
        <v>0</v>
      </c>
      <c r="Y3562" s="20">
        <v>0</v>
      </c>
      <c r="AA3562" s="20">
        <v>0</v>
      </c>
      <c r="AC3562" s="20">
        <v>0</v>
      </c>
      <c r="AE3562" s="20">
        <v>0</v>
      </c>
      <c r="AG3562" s="20">
        <v>0</v>
      </c>
      <c r="AI3562" s="20">
        <v>0</v>
      </c>
      <c r="AK3562" s="20">
        <v>0</v>
      </c>
      <c r="AM3562" s="20">
        <v>0</v>
      </c>
      <c r="AO3562" s="20">
        <v>161773</v>
      </c>
      <c r="AQ3562" s="21">
        <v>161773</v>
      </c>
      <c r="AR3562" s="24"/>
      <c r="AS3562" s="20">
        <v>0</v>
      </c>
      <c r="AU3562" s="25">
        <v>2008</v>
      </c>
      <c r="AW3562" s="22" t="str">
        <f t="shared" si="55"/>
        <v>No</v>
      </c>
      <c r="AX3562" s="6"/>
    </row>
    <row r="3563" spans="1:50">
      <c r="A3563" s="3" t="s">
        <v>2938</v>
      </c>
      <c r="B3563" s="3" t="s">
        <v>2939</v>
      </c>
      <c r="C3563" s="22" t="s">
        <v>113</v>
      </c>
      <c r="D3563" s="310" t="s">
        <v>2940</v>
      </c>
      <c r="E3563" s="314" t="s">
        <v>2941</v>
      </c>
      <c r="F3563" s="22" t="s">
        <v>187</v>
      </c>
      <c r="G3563" s="3" t="s">
        <v>222</v>
      </c>
      <c r="H3563" s="25">
        <v>0</v>
      </c>
      <c r="I3563" s="19">
        <v>2</v>
      </c>
      <c r="J3563" s="22" t="s">
        <v>12</v>
      </c>
      <c r="K3563" s="22" t="s">
        <v>14</v>
      </c>
      <c r="L3563" s="19">
        <v>2</v>
      </c>
      <c r="M3563" s="20">
        <v>0</v>
      </c>
      <c r="O3563" s="20">
        <v>0</v>
      </c>
      <c r="Q3563" s="20">
        <v>0</v>
      </c>
      <c r="S3563" s="20">
        <v>0</v>
      </c>
      <c r="U3563" s="20">
        <v>0</v>
      </c>
      <c r="W3563" s="20">
        <v>0</v>
      </c>
      <c r="Y3563" s="20">
        <v>0</v>
      </c>
      <c r="AA3563" s="20">
        <v>0</v>
      </c>
      <c r="AC3563" s="20">
        <v>0</v>
      </c>
      <c r="AE3563" s="20">
        <v>0</v>
      </c>
      <c r="AG3563" s="20">
        <v>0</v>
      </c>
      <c r="AI3563" s="20">
        <v>0</v>
      </c>
      <c r="AK3563" s="20">
        <v>0</v>
      </c>
      <c r="AM3563" s="20">
        <v>0</v>
      </c>
      <c r="AO3563" s="20">
        <v>176119</v>
      </c>
      <c r="AQ3563" s="21">
        <v>176119</v>
      </c>
      <c r="AR3563" s="24"/>
      <c r="AS3563" s="20">
        <v>0</v>
      </c>
      <c r="AU3563" s="25">
        <v>6087</v>
      </c>
      <c r="AW3563" s="22" t="str">
        <f t="shared" si="55"/>
        <v>No</v>
      </c>
      <c r="AX3563" s="6"/>
    </row>
    <row r="3564" spans="1:50">
      <c r="A3564" s="3" t="s">
        <v>4073</v>
      </c>
      <c r="B3564" s="3" t="s">
        <v>5900</v>
      </c>
      <c r="C3564" s="22" t="s">
        <v>48</v>
      </c>
      <c r="D3564" s="310" t="s">
        <v>4074</v>
      </c>
      <c r="E3564" s="314" t="s">
        <v>4075</v>
      </c>
      <c r="F3564" s="22" t="s">
        <v>187</v>
      </c>
      <c r="G3564" s="3" t="s">
        <v>222</v>
      </c>
      <c r="H3564" s="25">
        <v>0</v>
      </c>
      <c r="I3564" s="19">
        <v>2</v>
      </c>
      <c r="J3564" s="22" t="s">
        <v>12</v>
      </c>
      <c r="K3564" s="22" t="s">
        <v>11</v>
      </c>
      <c r="L3564" s="19">
        <v>2</v>
      </c>
      <c r="M3564" s="20">
        <v>0</v>
      </c>
      <c r="O3564" s="20">
        <v>0</v>
      </c>
      <c r="Q3564" s="20">
        <v>0</v>
      </c>
      <c r="S3564" s="20">
        <v>0</v>
      </c>
      <c r="U3564" s="20">
        <v>0</v>
      </c>
      <c r="W3564" s="20">
        <v>0</v>
      </c>
      <c r="Y3564" s="20">
        <v>0</v>
      </c>
      <c r="AA3564" s="20">
        <v>0</v>
      </c>
      <c r="AC3564" s="20">
        <v>0</v>
      </c>
      <c r="AE3564" s="20">
        <v>0</v>
      </c>
      <c r="AG3564" s="20">
        <v>0</v>
      </c>
      <c r="AI3564" s="20">
        <v>0</v>
      </c>
      <c r="AK3564" s="20">
        <v>0</v>
      </c>
      <c r="AM3564" s="20">
        <v>0</v>
      </c>
      <c r="AO3564" s="20">
        <v>87363</v>
      </c>
      <c r="AQ3564" s="21">
        <v>87363</v>
      </c>
      <c r="AR3564" s="24"/>
      <c r="AS3564" s="20">
        <v>0</v>
      </c>
      <c r="AU3564" s="25">
        <v>1177</v>
      </c>
      <c r="AW3564" s="22" t="str">
        <f t="shared" si="55"/>
        <v>No</v>
      </c>
      <c r="AX3564" s="6"/>
    </row>
    <row r="3565" spans="1:50">
      <c r="A3565" s="3" t="s">
        <v>1255</v>
      </c>
      <c r="B3565" s="3" t="s">
        <v>1256</v>
      </c>
      <c r="C3565" s="22" t="s">
        <v>19</v>
      </c>
      <c r="D3565" s="310" t="s">
        <v>1257</v>
      </c>
      <c r="E3565" s="314">
        <v>99298</v>
      </c>
      <c r="F3565" s="22" t="s">
        <v>160</v>
      </c>
      <c r="G3565" s="3" t="s">
        <v>5166</v>
      </c>
      <c r="H3565" s="25">
        <v>0</v>
      </c>
      <c r="I3565" s="19">
        <v>2</v>
      </c>
      <c r="J3565" s="22" t="s">
        <v>12</v>
      </c>
      <c r="K3565" s="22" t="s">
        <v>11</v>
      </c>
      <c r="L3565" s="19">
        <v>2</v>
      </c>
      <c r="M3565" s="20">
        <v>0</v>
      </c>
      <c r="O3565" s="20">
        <v>0</v>
      </c>
      <c r="Q3565" s="20">
        <v>0</v>
      </c>
      <c r="S3565" s="20">
        <v>0</v>
      </c>
      <c r="U3565" s="20">
        <v>0</v>
      </c>
      <c r="W3565" s="20">
        <v>0</v>
      </c>
      <c r="Y3565" s="20">
        <v>0</v>
      </c>
      <c r="AA3565" s="20">
        <v>0</v>
      </c>
      <c r="AC3565" s="20">
        <v>0</v>
      </c>
      <c r="AE3565" s="20">
        <v>0</v>
      </c>
      <c r="AG3565" s="20">
        <v>0</v>
      </c>
      <c r="AI3565" s="20">
        <v>0</v>
      </c>
      <c r="AK3565" s="20">
        <v>0</v>
      </c>
      <c r="AM3565" s="20">
        <v>0</v>
      </c>
      <c r="AO3565" s="20">
        <v>32209</v>
      </c>
      <c r="AQ3565" s="21">
        <v>32209</v>
      </c>
      <c r="AR3565" s="24"/>
      <c r="AS3565" s="20">
        <v>0</v>
      </c>
      <c r="AU3565" s="25">
        <v>874</v>
      </c>
      <c r="AW3565" s="22" t="str">
        <f t="shared" si="55"/>
        <v>No</v>
      </c>
      <c r="AX3565" s="6"/>
    </row>
    <row r="3566" spans="1:50">
      <c r="A3566" s="3" t="s">
        <v>4030</v>
      </c>
      <c r="B3566" s="3" t="s">
        <v>1708</v>
      </c>
      <c r="C3566" s="22" t="s">
        <v>65</v>
      </c>
      <c r="D3566" s="310" t="s">
        <v>4031</v>
      </c>
      <c r="E3566" s="314" t="s">
        <v>4032</v>
      </c>
      <c r="F3566" s="22" t="s">
        <v>235</v>
      </c>
      <c r="G3566" s="3" t="s">
        <v>222</v>
      </c>
      <c r="H3566" s="25">
        <v>0</v>
      </c>
      <c r="I3566" s="19">
        <v>2</v>
      </c>
      <c r="J3566" s="22" t="s">
        <v>12</v>
      </c>
      <c r="K3566" s="22" t="s">
        <v>11</v>
      </c>
      <c r="L3566" s="19">
        <v>2</v>
      </c>
      <c r="M3566" s="20">
        <v>0</v>
      </c>
      <c r="O3566" s="20">
        <v>0</v>
      </c>
      <c r="Q3566" s="20">
        <v>0</v>
      </c>
      <c r="S3566" s="20">
        <v>0</v>
      </c>
      <c r="U3566" s="20">
        <v>0</v>
      </c>
      <c r="W3566" s="20">
        <v>0</v>
      </c>
      <c r="Y3566" s="20">
        <v>0</v>
      </c>
      <c r="AA3566" s="20">
        <v>0</v>
      </c>
      <c r="AC3566" s="20">
        <v>0</v>
      </c>
      <c r="AE3566" s="20">
        <v>0</v>
      </c>
      <c r="AG3566" s="20">
        <v>0</v>
      </c>
      <c r="AI3566" s="20">
        <v>0</v>
      </c>
      <c r="AK3566" s="20">
        <v>0</v>
      </c>
      <c r="AM3566" s="20">
        <v>0</v>
      </c>
      <c r="AO3566" s="20">
        <v>61532</v>
      </c>
      <c r="AQ3566" s="21">
        <v>61532</v>
      </c>
      <c r="AR3566" s="24"/>
      <c r="AS3566" s="20">
        <v>0</v>
      </c>
      <c r="AU3566" s="25">
        <v>902</v>
      </c>
      <c r="AW3566" s="22" t="str">
        <f t="shared" si="55"/>
        <v>No</v>
      </c>
      <c r="AX3566" s="6"/>
    </row>
    <row r="3567" spans="1:50">
      <c r="A3567" s="3" t="s">
        <v>2421</v>
      </c>
      <c r="B3567" s="3" t="s">
        <v>5895</v>
      </c>
      <c r="C3567" s="22" t="s">
        <v>41</v>
      </c>
      <c r="D3567" s="310" t="s">
        <v>2422</v>
      </c>
      <c r="E3567" s="314" t="s">
        <v>2423</v>
      </c>
      <c r="F3567" s="22" t="s">
        <v>187</v>
      </c>
      <c r="G3567" s="3" t="s">
        <v>222</v>
      </c>
      <c r="H3567" s="25">
        <v>0</v>
      </c>
      <c r="I3567" s="19">
        <v>2</v>
      </c>
      <c r="J3567" s="22" t="s">
        <v>12</v>
      </c>
      <c r="K3567" s="22" t="s">
        <v>11</v>
      </c>
      <c r="L3567" s="19">
        <v>2</v>
      </c>
      <c r="M3567" s="20">
        <v>0</v>
      </c>
      <c r="O3567" s="20">
        <v>0</v>
      </c>
      <c r="Q3567" s="20">
        <v>0</v>
      </c>
      <c r="S3567" s="20">
        <v>0</v>
      </c>
      <c r="U3567" s="20">
        <v>0</v>
      </c>
      <c r="W3567" s="20">
        <v>0</v>
      </c>
      <c r="Y3567" s="20">
        <v>0</v>
      </c>
      <c r="AA3567" s="20">
        <v>0</v>
      </c>
      <c r="AC3567" s="20">
        <v>0</v>
      </c>
      <c r="AE3567" s="20">
        <v>0</v>
      </c>
      <c r="AG3567" s="20">
        <v>0</v>
      </c>
      <c r="AI3567" s="20">
        <v>0</v>
      </c>
      <c r="AK3567" s="20">
        <v>0</v>
      </c>
      <c r="AM3567" s="20">
        <v>0</v>
      </c>
      <c r="AO3567" s="20">
        <v>78222</v>
      </c>
      <c r="AQ3567" s="21">
        <v>78222</v>
      </c>
      <c r="AR3567" s="24"/>
      <c r="AS3567" s="20">
        <v>0</v>
      </c>
      <c r="AU3567" s="25">
        <v>3962</v>
      </c>
      <c r="AW3567" s="22" t="str">
        <f t="shared" si="55"/>
        <v>No</v>
      </c>
      <c r="AX3567" s="6"/>
    </row>
    <row r="3568" spans="1:50">
      <c r="A3568" s="3" t="s">
        <v>4847</v>
      </c>
      <c r="B3568" s="3" t="s">
        <v>4848</v>
      </c>
      <c r="C3568" s="22" t="s">
        <v>1</v>
      </c>
      <c r="D3568" s="310" t="s">
        <v>4849</v>
      </c>
      <c r="E3568" s="314" t="s">
        <v>4850</v>
      </c>
      <c r="F3568" s="22" t="s">
        <v>187</v>
      </c>
      <c r="G3568" s="3" t="s">
        <v>222</v>
      </c>
      <c r="H3568" s="25">
        <v>0</v>
      </c>
      <c r="I3568" s="19">
        <v>2</v>
      </c>
      <c r="J3568" s="22" t="s">
        <v>15</v>
      </c>
      <c r="K3568" s="22" t="s">
        <v>11</v>
      </c>
      <c r="L3568" s="19">
        <v>2</v>
      </c>
      <c r="M3568" s="20">
        <v>0</v>
      </c>
      <c r="O3568" s="20">
        <v>0</v>
      </c>
      <c r="Q3568" s="20">
        <v>0</v>
      </c>
      <c r="S3568" s="20">
        <v>0</v>
      </c>
      <c r="U3568" s="20">
        <v>0</v>
      </c>
      <c r="W3568" s="20">
        <v>0</v>
      </c>
      <c r="Y3568" s="20">
        <v>0</v>
      </c>
      <c r="AA3568" s="20">
        <v>0</v>
      </c>
      <c r="AC3568" s="20">
        <v>0</v>
      </c>
      <c r="AE3568" s="20">
        <v>0</v>
      </c>
      <c r="AG3568" s="20">
        <v>0</v>
      </c>
      <c r="AI3568" s="20">
        <v>0</v>
      </c>
      <c r="AK3568" s="20">
        <v>0</v>
      </c>
      <c r="AM3568" s="20">
        <v>0</v>
      </c>
      <c r="AO3568" s="20">
        <v>7413</v>
      </c>
      <c r="AQ3568" s="21">
        <v>7413</v>
      </c>
      <c r="AR3568" s="24"/>
      <c r="AS3568" s="20">
        <v>0</v>
      </c>
      <c r="AU3568" s="25">
        <v>328</v>
      </c>
      <c r="AW3568" s="22" t="str">
        <f t="shared" si="55"/>
        <v>No</v>
      </c>
      <c r="AX3568" s="6"/>
    </row>
    <row r="3569" spans="1:50">
      <c r="A3569" s="3" t="s">
        <v>1340</v>
      </c>
      <c r="B3569" s="3" t="s">
        <v>1341</v>
      </c>
      <c r="C3569" s="22" t="s">
        <v>113</v>
      </c>
      <c r="D3569" s="310" t="s">
        <v>1342</v>
      </c>
      <c r="E3569" s="314">
        <v>55282</v>
      </c>
      <c r="F3569" s="22" t="s">
        <v>160</v>
      </c>
      <c r="G3569" s="3" t="s">
        <v>5166</v>
      </c>
      <c r="H3569" s="25">
        <v>0</v>
      </c>
      <c r="I3569" s="19">
        <v>2</v>
      </c>
      <c r="J3569" s="22" t="s">
        <v>13</v>
      </c>
      <c r="K3569" s="22" t="s">
        <v>11</v>
      </c>
      <c r="L3569" s="19">
        <v>2</v>
      </c>
      <c r="M3569" s="20">
        <v>0</v>
      </c>
      <c r="O3569" s="20">
        <v>0</v>
      </c>
      <c r="Q3569" s="20">
        <v>0</v>
      </c>
      <c r="S3569" s="20">
        <v>0</v>
      </c>
      <c r="U3569" s="20">
        <v>0</v>
      </c>
      <c r="W3569" s="20">
        <v>0</v>
      </c>
      <c r="Y3569" s="20">
        <v>0</v>
      </c>
      <c r="AA3569" s="20">
        <v>0</v>
      </c>
      <c r="AC3569" s="20">
        <v>0</v>
      </c>
      <c r="AE3569" s="20">
        <v>0</v>
      </c>
      <c r="AG3569" s="20">
        <v>0</v>
      </c>
      <c r="AI3569" s="20">
        <v>0</v>
      </c>
      <c r="AK3569" s="20">
        <v>0</v>
      </c>
      <c r="AM3569" s="20">
        <v>0</v>
      </c>
      <c r="AO3569" s="20">
        <v>522063</v>
      </c>
      <c r="AQ3569" s="21">
        <v>522063</v>
      </c>
      <c r="AR3569" s="24"/>
      <c r="AS3569" s="20">
        <v>0</v>
      </c>
      <c r="AU3569" s="25">
        <v>8971</v>
      </c>
      <c r="AW3569" s="22" t="str">
        <f t="shared" si="55"/>
        <v>No</v>
      </c>
      <c r="AX3569" s="6"/>
    </row>
    <row r="3570" spans="1:50">
      <c r="A3570" s="3" t="s">
        <v>6613</v>
      </c>
      <c r="B3570" s="3" t="s">
        <v>4514</v>
      </c>
      <c r="C3570" s="22" t="s">
        <v>32</v>
      </c>
      <c r="D3570" s="310" t="s">
        <v>4515</v>
      </c>
      <c r="E3570" s="314" t="s">
        <v>4516</v>
      </c>
      <c r="F3570" s="22" t="s">
        <v>187</v>
      </c>
      <c r="G3570" s="3" t="s">
        <v>222</v>
      </c>
      <c r="H3570" s="25">
        <v>0</v>
      </c>
      <c r="I3570" s="19">
        <v>2</v>
      </c>
      <c r="J3570" s="22" t="s">
        <v>13</v>
      </c>
      <c r="K3570" s="22" t="s">
        <v>11</v>
      </c>
      <c r="L3570" s="19">
        <v>2</v>
      </c>
      <c r="M3570" s="20">
        <v>0</v>
      </c>
      <c r="O3570" s="20">
        <v>0</v>
      </c>
      <c r="Q3570" s="20">
        <v>0</v>
      </c>
      <c r="S3570" s="20">
        <v>0</v>
      </c>
      <c r="U3570" s="20">
        <v>0</v>
      </c>
      <c r="W3570" s="20">
        <v>0</v>
      </c>
      <c r="Y3570" s="20">
        <v>0</v>
      </c>
      <c r="AA3570" s="20">
        <v>0</v>
      </c>
      <c r="AC3570" s="20">
        <v>0</v>
      </c>
      <c r="AE3570" s="20">
        <v>0</v>
      </c>
      <c r="AG3570" s="20">
        <v>0</v>
      </c>
      <c r="AI3570" s="20">
        <v>0</v>
      </c>
      <c r="AK3570" s="20">
        <v>0</v>
      </c>
      <c r="AM3570" s="20">
        <v>0</v>
      </c>
      <c r="AO3570" s="20">
        <v>1271292</v>
      </c>
      <c r="AQ3570" s="21">
        <v>1271292</v>
      </c>
      <c r="AR3570" s="24"/>
      <c r="AS3570" s="20">
        <v>0</v>
      </c>
      <c r="AU3570" s="25">
        <v>9814</v>
      </c>
      <c r="AW3570" s="22" t="str">
        <f t="shared" si="55"/>
        <v>No</v>
      </c>
      <c r="AX3570" s="6"/>
    </row>
    <row r="3571" spans="1:50">
      <c r="A3571" s="3" t="s">
        <v>4522</v>
      </c>
      <c r="B3571" s="3" t="s">
        <v>4311</v>
      </c>
      <c r="C3571" s="22" t="s">
        <v>64</v>
      </c>
      <c r="D3571" s="310" t="s">
        <v>4523</v>
      </c>
      <c r="E3571" s="314" t="s">
        <v>4524</v>
      </c>
      <c r="F3571" s="22" t="s">
        <v>235</v>
      </c>
      <c r="G3571" s="3" t="s">
        <v>222</v>
      </c>
      <c r="H3571" s="25">
        <v>0</v>
      </c>
      <c r="I3571" s="19">
        <v>2</v>
      </c>
      <c r="J3571" s="22" t="s">
        <v>12</v>
      </c>
      <c r="K3571" s="22" t="s">
        <v>11</v>
      </c>
      <c r="L3571" s="19">
        <v>2</v>
      </c>
      <c r="M3571" s="20">
        <v>0</v>
      </c>
      <c r="O3571" s="20">
        <v>0</v>
      </c>
      <c r="Q3571" s="20">
        <v>0</v>
      </c>
      <c r="S3571" s="20">
        <v>0</v>
      </c>
      <c r="U3571" s="20">
        <v>0</v>
      </c>
      <c r="W3571" s="20">
        <v>0</v>
      </c>
      <c r="Y3571" s="20">
        <v>0</v>
      </c>
      <c r="AA3571" s="20">
        <v>0</v>
      </c>
      <c r="AC3571" s="20">
        <v>0</v>
      </c>
      <c r="AE3571" s="20">
        <v>0</v>
      </c>
      <c r="AG3571" s="20">
        <v>0</v>
      </c>
      <c r="AI3571" s="20">
        <v>0</v>
      </c>
      <c r="AK3571" s="20">
        <v>0</v>
      </c>
      <c r="AM3571" s="20">
        <v>0</v>
      </c>
      <c r="AO3571" s="20">
        <v>69187</v>
      </c>
      <c r="AQ3571" s="21">
        <v>69187</v>
      </c>
      <c r="AR3571" s="24"/>
      <c r="AS3571" s="20">
        <v>0</v>
      </c>
      <c r="AU3571" s="25">
        <v>3069</v>
      </c>
      <c r="AW3571" s="22" t="str">
        <f t="shared" si="55"/>
        <v>No</v>
      </c>
      <c r="AX3571" s="6"/>
    </row>
    <row r="3572" spans="1:50">
      <c r="A3572" s="3" t="s">
        <v>6161</v>
      </c>
      <c r="B3572" s="3" t="s">
        <v>6162</v>
      </c>
      <c r="C3572" s="22" t="s">
        <v>64</v>
      </c>
      <c r="D3572" s="310" t="s">
        <v>6163</v>
      </c>
      <c r="E3572" s="314" t="s">
        <v>6164</v>
      </c>
      <c r="F3572" s="22" t="s">
        <v>235</v>
      </c>
      <c r="G3572" s="3" t="s">
        <v>222</v>
      </c>
      <c r="H3572" s="25">
        <v>0</v>
      </c>
      <c r="I3572" s="19">
        <v>2</v>
      </c>
      <c r="J3572" s="22" t="s">
        <v>12</v>
      </c>
      <c r="K3572" s="22" t="s">
        <v>11</v>
      </c>
      <c r="L3572" s="19">
        <v>2</v>
      </c>
      <c r="M3572" s="20">
        <v>0</v>
      </c>
      <c r="O3572" s="20">
        <v>0</v>
      </c>
      <c r="Q3572" s="20">
        <v>0</v>
      </c>
      <c r="S3572" s="20">
        <v>0</v>
      </c>
      <c r="U3572" s="20">
        <v>0</v>
      </c>
      <c r="W3572" s="20">
        <v>0</v>
      </c>
      <c r="Y3572" s="20">
        <v>0</v>
      </c>
      <c r="AA3572" s="20">
        <v>0</v>
      </c>
      <c r="AC3572" s="20">
        <v>0</v>
      </c>
      <c r="AE3572" s="20">
        <v>0</v>
      </c>
      <c r="AG3572" s="20">
        <v>0</v>
      </c>
      <c r="AI3572" s="20">
        <v>0</v>
      </c>
      <c r="AK3572" s="20">
        <v>0</v>
      </c>
      <c r="AM3572" s="20">
        <v>0</v>
      </c>
      <c r="AO3572" s="20">
        <v>56604</v>
      </c>
      <c r="AQ3572" s="21">
        <v>56604</v>
      </c>
      <c r="AR3572" s="24"/>
      <c r="AS3572" s="20">
        <v>0</v>
      </c>
      <c r="AU3572" s="25">
        <v>1734</v>
      </c>
      <c r="AW3572" s="22" t="str">
        <f t="shared" si="55"/>
        <v>No</v>
      </c>
      <c r="AX3572" s="6"/>
    </row>
    <row r="3573" spans="1:50">
      <c r="A3573" s="3" t="s">
        <v>5052</v>
      </c>
      <c r="B3573" s="3" t="s">
        <v>1006</v>
      </c>
      <c r="C3573" s="22" t="s">
        <v>9</v>
      </c>
      <c r="D3573" s="310" t="s">
        <v>5053</v>
      </c>
      <c r="E3573" s="314" t="s">
        <v>5054</v>
      </c>
      <c r="F3573" s="22" t="s">
        <v>187</v>
      </c>
      <c r="G3573" s="3" t="s">
        <v>222</v>
      </c>
      <c r="H3573" s="25">
        <v>0</v>
      </c>
      <c r="I3573" s="19">
        <v>2</v>
      </c>
      <c r="J3573" s="22" t="s">
        <v>13</v>
      </c>
      <c r="K3573" s="22" t="s">
        <v>11</v>
      </c>
      <c r="L3573" s="19">
        <v>2</v>
      </c>
      <c r="M3573" s="20">
        <v>0</v>
      </c>
      <c r="O3573" s="20">
        <v>0</v>
      </c>
      <c r="Q3573" s="20">
        <v>0</v>
      </c>
      <c r="S3573" s="20">
        <v>0</v>
      </c>
      <c r="U3573" s="20">
        <v>0</v>
      </c>
      <c r="W3573" s="20">
        <v>0</v>
      </c>
      <c r="Y3573" s="20">
        <v>0</v>
      </c>
      <c r="AA3573" s="20">
        <v>0</v>
      </c>
      <c r="AC3573" s="20">
        <v>0</v>
      </c>
      <c r="AE3573" s="20">
        <v>0</v>
      </c>
      <c r="AG3573" s="20">
        <v>0</v>
      </c>
      <c r="AI3573" s="20">
        <v>0</v>
      </c>
      <c r="AK3573" s="20">
        <v>0</v>
      </c>
      <c r="AM3573" s="20">
        <v>0</v>
      </c>
      <c r="AO3573" s="20">
        <v>376693</v>
      </c>
      <c r="AQ3573" s="21">
        <v>376693</v>
      </c>
      <c r="AR3573" s="24"/>
      <c r="AS3573" s="20">
        <v>0</v>
      </c>
      <c r="AU3573" s="25">
        <v>3634</v>
      </c>
      <c r="AW3573" s="22" t="str">
        <f t="shared" si="55"/>
        <v>No</v>
      </c>
      <c r="AX3573" s="6"/>
    </row>
    <row r="3574" spans="1:50">
      <c r="A3574" s="3" t="s">
        <v>5529</v>
      </c>
      <c r="B3574" s="3" t="s">
        <v>5530</v>
      </c>
      <c r="C3574" s="22" t="s">
        <v>21</v>
      </c>
      <c r="D3574" s="310" t="s">
        <v>5531</v>
      </c>
      <c r="E3574" s="314" t="s">
        <v>5532</v>
      </c>
      <c r="F3574" s="22" t="s">
        <v>187</v>
      </c>
      <c r="G3574" s="3" t="s">
        <v>222</v>
      </c>
      <c r="H3574" s="25">
        <v>0</v>
      </c>
      <c r="I3574" s="19">
        <v>2</v>
      </c>
      <c r="J3574" s="22" t="s">
        <v>12</v>
      </c>
      <c r="K3574" s="22" t="s">
        <v>11</v>
      </c>
      <c r="L3574" s="19">
        <v>2</v>
      </c>
      <c r="M3574" s="20">
        <v>0</v>
      </c>
      <c r="O3574" s="20">
        <v>0</v>
      </c>
      <c r="Q3574" s="20">
        <v>0</v>
      </c>
      <c r="S3574" s="20">
        <v>0</v>
      </c>
      <c r="U3574" s="20">
        <v>0</v>
      </c>
      <c r="W3574" s="20">
        <v>0</v>
      </c>
      <c r="Y3574" s="20">
        <v>0</v>
      </c>
      <c r="AA3574" s="20">
        <v>0</v>
      </c>
      <c r="AC3574" s="20">
        <v>0</v>
      </c>
      <c r="AE3574" s="20">
        <v>0</v>
      </c>
      <c r="AG3574" s="20">
        <v>0</v>
      </c>
      <c r="AI3574" s="20">
        <v>0</v>
      </c>
      <c r="AK3574" s="20">
        <v>0</v>
      </c>
      <c r="AM3574" s="20">
        <v>0</v>
      </c>
      <c r="AO3574" s="20">
        <v>164641</v>
      </c>
      <c r="AQ3574" s="21">
        <v>164641</v>
      </c>
      <c r="AR3574" s="24"/>
      <c r="AS3574" s="20">
        <v>0</v>
      </c>
      <c r="AU3574" s="25">
        <v>2715</v>
      </c>
      <c r="AW3574" s="22" t="str">
        <f t="shared" si="55"/>
        <v>No</v>
      </c>
      <c r="AX3574" s="6"/>
    </row>
    <row r="3575" spans="1:50">
      <c r="A3575" s="3" t="s">
        <v>5757</v>
      </c>
      <c r="B3575" s="3" t="s">
        <v>5758</v>
      </c>
      <c r="C3575" s="22" t="s">
        <v>38</v>
      </c>
      <c r="E3575" s="314">
        <v>40250</v>
      </c>
      <c r="F3575" s="22" t="s">
        <v>187</v>
      </c>
      <c r="G3575" s="3" t="s">
        <v>5166</v>
      </c>
      <c r="H3575" s="25">
        <v>5502379</v>
      </c>
      <c r="I3575" s="19">
        <v>2</v>
      </c>
      <c r="J3575" s="22" t="s">
        <v>13</v>
      </c>
      <c r="K3575" s="22" t="s">
        <v>14</v>
      </c>
      <c r="L3575" s="19">
        <v>2</v>
      </c>
      <c r="M3575" s="20">
        <v>0</v>
      </c>
      <c r="O3575" s="20">
        <v>0</v>
      </c>
      <c r="Q3575" s="20">
        <v>0</v>
      </c>
      <c r="S3575" s="20">
        <v>0</v>
      </c>
      <c r="U3575" s="20">
        <v>0</v>
      </c>
      <c r="W3575" s="20">
        <v>0</v>
      </c>
      <c r="Y3575" s="20">
        <v>0</v>
      </c>
      <c r="AA3575" s="20">
        <v>0</v>
      </c>
      <c r="AC3575" s="20">
        <v>0</v>
      </c>
      <c r="AE3575" s="20">
        <v>0</v>
      </c>
      <c r="AG3575" s="20">
        <v>0</v>
      </c>
      <c r="AI3575" s="20">
        <v>0</v>
      </c>
      <c r="AK3575" s="20">
        <v>0</v>
      </c>
      <c r="AM3575" s="20">
        <v>0</v>
      </c>
      <c r="AO3575" s="20">
        <v>190364</v>
      </c>
      <c r="AQ3575" s="21">
        <v>190364</v>
      </c>
      <c r="AR3575" s="24"/>
      <c r="AS3575" s="20">
        <v>0</v>
      </c>
      <c r="AU3575" s="25">
        <v>4462</v>
      </c>
      <c r="AW3575" s="22" t="str">
        <f t="shared" si="55"/>
        <v>No</v>
      </c>
      <c r="AX3575" s="6"/>
    </row>
    <row r="3576" spans="1:50">
      <c r="A3576" s="3" t="s">
        <v>1343</v>
      </c>
      <c r="B3576" s="3" t="s">
        <v>1344</v>
      </c>
      <c r="C3576" s="22" t="s">
        <v>73</v>
      </c>
      <c r="D3576" s="310" t="s">
        <v>1345</v>
      </c>
      <c r="E3576" s="314">
        <v>99394</v>
      </c>
      <c r="F3576" s="22" t="s">
        <v>160</v>
      </c>
      <c r="G3576" s="3" t="s">
        <v>5166</v>
      </c>
      <c r="H3576" s="25">
        <v>0</v>
      </c>
      <c r="I3576" s="19">
        <v>2</v>
      </c>
      <c r="J3576" s="22" t="s">
        <v>12</v>
      </c>
      <c r="K3576" s="22" t="s">
        <v>11</v>
      </c>
      <c r="L3576" s="19">
        <v>2</v>
      </c>
      <c r="M3576" s="20">
        <v>0</v>
      </c>
      <c r="O3576" s="20">
        <v>0</v>
      </c>
      <c r="Q3576" s="20">
        <v>0</v>
      </c>
      <c r="S3576" s="20">
        <v>0</v>
      </c>
      <c r="U3576" s="20">
        <v>0</v>
      </c>
      <c r="W3576" s="20">
        <v>0</v>
      </c>
      <c r="Y3576" s="20">
        <v>0</v>
      </c>
      <c r="AA3576" s="20">
        <v>0</v>
      </c>
      <c r="AC3576" s="20">
        <v>0</v>
      </c>
      <c r="AE3576" s="20">
        <v>0</v>
      </c>
      <c r="AG3576" s="20">
        <v>0</v>
      </c>
      <c r="AI3576" s="20">
        <v>0</v>
      </c>
      <c r="AK3576" s="20">
        <v>0</v>
      </c>
      <c r="AM3576" s="20">
        <v>0</v>
      </c>
      <c r="AO3576" s="20">
        <v>39384</v>
      </c>
      <c r="AQ3576" s="21">
        <v>39384</v>
      </c>
      <c r="AR3576" s="24"/>
      <c r="AS3576" s="20">
        <v>0</v>
      </c>
      <c r="AU3576" s="25">
        <v>753</v>
      </c>
      <c r="AW3576" s="22" t="str">
        <f t="shared" si="55"/>
        <v>No</v>
      </c>
      <c r="AX3576" s="6"/>
    </row>
    <row r="3577" spans="1:50">
      <c r="A3577" s="3" t="s">
        <v>5780</v>
      </c>
      <c r="B3577" s="3" t="s">
        <v>5603</v>
      </c>
      <c r="C3577" s="22" t="s">
        <v>21</v>
      </c>
      <c r="E3577" s="314">
        <v>90274</v>
      </c>
      <c r="F3577" s="22" t="s">
        <v>187</v>
      </c>
      <c r="G3577" s="3" t="s">
        <v>5166</v>
      </c>
      <c r="H3577" s="25">
        <v>12150996</v>
      </c>
      <c r="I3577" s="19">
        <v>2</v>
      </c>
      <c r="J3577" s="22" t="s">
        <v>13</v>
      </c>
      <c r="K3577" s="22" t="s">
        <v>14</v>
      </c>
      <c r="L3577" s="19">
        <v>2</v>
      </c>
      <c r="M3577" s="20">
        <v>0</v>
      </c>
      <c r="O3577" s="20">
        <v>0</v>
      </c>
      <c r="Q3577" s="20">
        <v>0</v>
      </c>
      <c r="S3577" s="20">
        <v>0</v>
      </c>
      <c r="U3577" s="20">
        <v>0</v>
      </c>
      <c r="W3577" s="20">
        <v>0</v>
      </c>
      <c r="Y3577" s="20">
        <v>0</v>
      </c>
      <c r="AA3577" s="20">
        <v>0</v>
      </c>
      <c r="AC3577" s="20">
        <v>0</v>
      </c>
      <c r="AE3577" s="20">
        <v>0</v>
      </c>
      <c r="AG3577" s="20">
        <v>0</v>
      </c>
      <c r="AI3577" s="20">
        <v>0</v>
      </c>
      <c r="AK3577" s="20">
        <v>0</v>
      </c>
      <c r="AM3577" s="20">
        <v>0</v>
      </c>
      <c r="AO3577" s="20">
        <v>376124</v>
      </c>
      <c r="AQ3577" s="21">
        <v>376124</v>
      </c>
      <c r="AR3577" s="24"/>
      <c r="AS3577" s="20">
        <v>0</v>
      </c>
      <c r="AU3577" s="25">
        <v>6751</v>
      </c>
      <c r="AW3577" s="22" t="str">
        <f t="shared" si="55"/>
        <v>No</v>
      </c>
      <c r="AX3577" s="6"/>
    </row>
    <row r="3578" spans="1:50">
      <c r="A3578" s="3" t="s">
        <v>209</v>
      </c>
      <c r="B3578" s="3" t="s">
        <v>210</v>
      </c>
      <c r="C3578" s="22" t="s">
        <v>74</v>
      </c>
      <c r="D3578" s="310">
        <v>2176</v>
      </c>
      <c r="E3578" s="314">
        <v>20176</v>
      </c>
      <c r="F3578" s="22" t="s">
        <v>189</v>
      </c>
      <c r="G3578" s="3" t="s">
        <v>5166</v>
      </c>
      <c r="H3578" s="25">
        <v>18351295</v>
      </c>
      <c r="I3578" s="19">
        <v>2</v>
      </c>
      <c r="J3578" s="22" t="s">
        <v>23</v>
      </c>
      <c r="K3578" s="22" t="s">
        <v>14</v>
      </c>
      <c r="L3578" s="19">
        <v>2</v>
      </c>
      <c r="M3578" s="20">
        <v>0</v>
      </c>
      <c r="O3578" s="20">
        <v>0</v>
      </c>
      <c r="Q3578" s="20">
        <v>0</v>
      </c>
      <c r="S3578" s="20">
        <v>0</v>
      </c>
      <c r="U3578" s="20">
        <v>0</v>
      </c>
      <c r="W3578" s="20">
        <v>0</v>
      </c>
      <c r="Y3578" s="20">
        <v>0</v>
      </c>
      <c r="AA3578" s="20">
        <v>0</v>
      </c>
      <c r="AC3578" s="20">
        <v>0</v>
      </c>
      <c r="AE3578" s="20">
        <v>0</v>
      </c>
      <c r="AG3578" s="20">
        <v>0</v>
      </c>
      <c r="AI3578" s="20">
        <v>0</v>
      </c>
      <c r="AK3578" s="20">
        <v>0</v>
      </c>
      <c r="AM3578" s="20">
        <v>0</v>
      </c>
      <c r="AO3578" s="20">
        <v>105639</v>
      </c>
      <c r="AQ3578" s="21">
        <v>105639</v>
      </c>
      <c r="AR3578" s="24"/>
      <c r="AS3578" s="20">
        <v>0</v>
      </c>
      <c r="AU3578" s="25">
        <v>2210</v>
      </c>
      <c r="AW3578" s="22" t="str">
        <f t="shared" si="55"/>
        <v>No</v>
      </c>
      <c r="AX3578" s="6"/>
    </row>
    <row r="3579" spans="1:50">
      <c r="A3579" s="3" t="s">
        <v>5368</v>
      </c>
      <c r="B3579" s="3" t="s">
        <v>1455</v>
      </c>
      <c r="C3579" s="22" t="s">
        <v>55</v>
      </c>
      <c r="D3579" s="310" t="s">
        <v>1456</v>
      </c>
      <c r="E3579" s="314" t="s">
        <v>1457</v>
      </c>
      <c r="F3579" s="22" t="s">
        <v>187</v>
      </c>
      <c r="G3579" s="3" t="s">
        <v>222</v>
      </c>
      <c r="H3579" s="25">
        <v>0</v>
      </c>
      <c r="I3579" s="19">
        <v>2</v>
      </c>
      <c r="J3579" s="22" t="s">
        <v>13</v>
      </c>
      <c r="K3579" s="22" t="s">
        <v>11</v>
      </c>
      <c r="L3579" s="19">
        <v>2</v>
      </c>
      <c r="M3579" s="20">
        <v>0</v>
      </c>
      <c r="O3579" s="20">
        <v>0</v>
      </c>
      <c r="Q3579" s="20">
        <v>0</v>
      </c>
      <c r="S3579" s="20">
        <v>0</v>
      </c>
      <c r="U3579" s="20">
        <v>0</v>
      </c>
      <c r="W3579" s="20">
        <v>0</v>
      </c>
      <c r="Y3579" s="20">
        <v>0</v>
      </c>
      <c r="AA3579" s="20">
        <v>0</v>
      </c>
      <c r="AC3579" s="20">
        <v>0</v>
      </c>
      <c r="AE3579" s="20">
        <v>0</v>
      </c>
      <c r="AG3579" s="20">
        <v>0</v>
      </c>
      <c r="AI3579" s="20">
        <v>0</v>
      </c>
      <c r="AK3579" s="20">
        <v>0</v>
      </c>
      <c r="AM3579" s="20">
        <v>0</v>
      </c>
      <c r="AO3579" s="20">
        <v>153160</v>
      </c>
      <c r="AQ3579" s="21">
        <v>153160</v>
      </c>
      <c r="AR3579" s="24"/>
      <c r="AS3579" s="20">
        <v>0</v>
      </c>
      <c r="AU3579" s="25">
        <v>3037</v>
      </c>
      <c r="AW3579" s="22" t="str">
        <f t="shared" si="55"/>
        <v>No</v>
      </c>
      <c r="AX3579" s="6"/>
    </row>
    <row r="3580" spans="1:50">
      <c r="A3580" s="3" t="s">
        <v>5755</v>
      </c>
      <c r="B3580" s="3" t="s">
        <v>5756</v>
      </c>
      <c r="C3580" s="22" t="s">
        <v>21</v>
      </c>
      <c r="D3580" s="310">
        <v>9227</v>
      </c>
      <c r="E3580" s="314">
        <v>90227</v>
      </c>
      <c r="F3580" s="22" t="s">
        <v>187</v>
      </c>
      <c r="G3580" s="3" t="s">
        <v>5166</v>
      </c>
      <c r="H3580" s="25">
        <v>214811</v>
      </c>
      <c r="I3580" s="19">
        <v>2</v>
      </c>
      <c r="J3580" s="22" t="s">
        <v>13</v>
      </c>
      <c r="K3580" s="22" t="s">
        <v>14</v>
      </c>
      <c r="L3580" s="19">
        <v>2</v>
      </c>
      <c r="M3580" s="20">
        <v>0</v>
      </c>
      <c r="O3580" s="20">
        <v>0</v>
      </c>
      <c r="Q3580" s="20">
        <v>0</v>
      </c>
      <c r="S3580" s="20">
        <v>0</v>
      </c>
      <c r="U3580" s="20">
        <v>0</v>
      </c>
      <c r="W3580" s="20">
        <v>0</v>
      </c>
      <c r="Y3580" s="20">
        <v>0</v>
      </c>
      <c r="AA3580" s="20">
        <v>0</v>
      </c>
      <c r="AC3580" s="20">
        <v>0</v>
      </c>
      <c r="AE3580" s="20">
        <v>0</v>
      </c>
      <c r="AG3580" s="20">
        <v>0</v>
      </c>
      <c r="AI3580" s="20">
        <v>0</v>
      </c>
      <c r="AK3580" s="20">
        <v>0</v>
      </c>
      <c r="AM3580" s="20">
        <v>0</v>
      </c>
      <c r="AO3580" s="20">
        <v>874896</v>
      </c>
      <c r="AQ3580" s="21">
        <v>874896</v>
      </c>
      <c r="AR3580" s="24"/>
      <c r="AS3580" s="20">
        <v>0</v>
      </c>
      <c r="AU3580" s="25">
        <v>5780</v>
      </c>
      <c r="AW3580" s="22" t="str">
        <f t="shared" si="55"/>
        <v>No</v>
      </c>
      <c r="AX3580" s="6"/>
    </row>
    <row r="3581" spans="1:50">
      <c r="A3581" s="3" t="s">
        <v>4427</v>
      </c>
      <c r="B3581" s="3" t="s">
        <v>4428</v>
      </c>
      <c r="C3581" s="22" t="s">
        <v>62</v>
      </c>
      <c r="D3581" s="310" t="s">
        <v>4429</v>
      </c>
      <c r="E3581" s="314" t="s">
        <v>4430</v>
      </c>
      <c r="F3581" s="22" t="s">
        <v>235</v>
      </c>
      <c r="G3581" s="3" t="s">
        <v>222</v>
      </c>
      <c r="H3581" s="25">
        <v>0</v>
      </c>
      <c r="I3581" s="19">
        <v>2</v>
      </c>
      <c r="J3581" s="22" t="s">
        <v>12</v>
      </c>
      <c r="K3581" s="22" t="s">
        <v>11</v>
      </c>
      <c r="L3581" s="19">
        <v>2</v>
      </c>
      <c r="M3581" s="20">
        <v>0</v>
      </c>
      <c r="O3581" s="20">
        <v>0</v>
      </c>
      <c r="Q3581" s="20">
        <v>0</v>
      </c>
      <c r="S3581" s="20">
        <v>0</v>
      </c>
      <c r="U3581" s="20">
        <v>0</v>
      </c>
      <c r="W3581" s="20">
        <v>0</v>
      </c>
      <c r="Y3581" s="20">
        <v>0</v>
      </c>
      <c r="AA3581" s="20">
        <v>0</v>
      </c>
      <c r="AC3581" s="20">
        <v>0</v>
      </c>
      <c r="AE3581" s="20">
        <v>0</v>
      </c>
      <c r="AG3581" s="20">
        <v>0</v>
      </c>
      <c r="AI3581" s="20">
        <v>0</v>
      </c>
      <c r="AK3581" s="20">
        <v>0</v>
      </c>
      <c r="AM3581" s="20">
        <v>0</v>
      </c>
      <c r="AO3581" s="20">
        <v>48028</v>
      </c>
      <c r="AQ3581" s="21">
        <v>48028</v>
      </c>
      <c r="AR3581" s="24"/>
      <c r="AS3581" s="20">
        <v>0</v>
      </c>
      <c r="AU3581" s="25">
        <v>1018</v>
      </c>
      <c r="AW3581" s="22" t="str">
        <f t="shared" si="55"/>
        <v>No</v>
      </c>
      <c r="AX3581" s="6"/>
    </row>
    <row r="3582" spans="1:50">
      <c r="A3582" s="3" t="s">
        <v>3726</v>
      </c>
      <c r="B3582" s="3" t="s">
        <v>771</v>
      </c>
      <c r="C3582" s="22" t="s">
        <v>48</v>
      </c>
      <c r="D3582" s="310" t="s">
        <v>3727</v>
      </c>
      <c r="E3582" s="314" t="s">
        <v>3728</v>
      </c>
      <c r="F3582" s="22" t="s">
        <v>187</v>
      </c>
      <c r="G3582" s="3" t="s">
        <v>222</v>
      </c>
      <c r="H3582" s="25">
        <v>0</v>
      </c>
      <c r="I3582" s="19">
        <v>2</v>
      </c>
      <c r="J3582" s="22" t="s">
        <v>12</v>
      </c>
      <c r="K3582" s="22" t="s">
        <v>11</v>
      </c>
      <c r="L3582" s="19">
        <v>2</v>
      </c>
      <c r="M3582" s="20">
        <v>0</v>
      </c>
      <c r="O3582" s="20">
        <v>0</v>
      </c>
      <c r="Q3582" s="20">
        <v>0</v>
      </c>
      <c r="S3582" s="20">
        <v>0</v>
      </c>
      <c r="U3582" s="20">
        <v>0</v>
      </c>
      <c r="W3582" s="20">
        <v>0</v>
      </c>
      <c r="Y3582" s="20">
        <v>0</v>
      </c>
      <c r="AA3582" s="20">
        <v>0</v>
      </c>
      <c r="AC3582" s="20">
        <v>0</v>
      </c>
      <c r="AE3582" s="20">
        <v>0</v>
      </c>
      <c r="AG3582" s="20">
        <v>0</v>
      </c>
      <c r="AI3582" s="20">
        <v>0</v>
      </c>
      <c r="AK3582" s="20">
        <v>0</v>
      </c>
      <c r="AM3582" s="20">
        <v>0</v>
      </c>
      <c r="AO3582" s="20">
        <v>60583</v>
      </c>
      <c r="AQ3582" s="21">
        <v>60583</v>
      </c>
      <c r="AR3582" s="24"/>
      <c r="AS3582" s="20">
        <v>0</v>
      </c>
      <c r="AU3582" s="25">
        <v>645</v>
      </c>
      <c r="AW3582" s="22" t="str">
        <f t="shared" si="55"/>
        <v>No</v>
      </c>
      <c r="AX3582" s="6"/>
    </row>
    <row r="3583" spans="1:50">
      <c r="A3583" s="3" t="s">
        <v>2739</v>
      </c>
      <c r="B3583" s="3" t="s">
        <v>276</v>
      </c>
      <c r="C3583" s="22" t="s">
        <v>113</v>
      </c>
      <c r="D3583" s="310" t="s">
        <v>2740</v>
      </c>
      <c r="E3583" s="314" t="s">
        <v>2741</v>
      </c>
      <c r="F3583" s="22" t="s">
        <v>187</v>
      </c>
      <c r="G3583" s="3" t="s">
        <v>222</v>
      </c>
      <c r="H3583" s="25">
        <v>0</v>
      </c>
      <c r="I3583" s="19">
        <v>2</v>
      </c>
      <c r="J3583" s="22" t="s">
        <v>12</v>
      </c>
      <c r="K3583" s="22" t="s">
        <v>11</v>
      </c>
      <c r="L3583" s="19">
        <v>2</v>
      </c>
      <c r="M3583" s="20">
        <v>0</v>
      </c>
      <c r="O3583" s="20">
        <v>0</v>
      </c>
      <c r="Q3583" s="20">
        <v>0</v>
      </c>
      <c r="S3583" s="20">
        <v>0</v>
      </c>
      <c r="U3583" s="20">
        <v>0</v>
      </c>
      <c r="W3583" s="20">
        <v>0</v>
      </c>
      <c r="Y3583" s="20">
        <v>0</v>
      </c>
      <c r="AA3583" s="20">
        <v>0</v>
      </c>
      <c r="AC3583" s="20">
        <v>0</v>
      </c>
      <c r="AE3583" s="20">
        <v>0</v>
      </c>
      <c r="AG3583" s="20">
        <v>0</v>
      </c>
      <c r="AI3583" s="20">
        <v>0</v>
      </c>
      <c r="AK3583" s="20">
        <v>0</v>
      </c>
      <c r="AM3583" s="20">
        <v>0</v>
      </c>
      <c r="AO3583" s="20">
        <v>78091</v>
      </c>
      <c r="AQ3583" s="21">
        <v>78091</v>
      </c>
      <c r="AR3583" s="24"/>
      <c r="AS3583" s="20">
        <v>0</v>
      </c>
      <c r="AU3583" s="25">
        <v>2436</v>
      </c>
      <c r="AW3583" s="22" t="str">
        <f t="shared" si="55"/>
        <v>No</v>
      </c>
      <c r="AX3583" s="6"/>
    </row>
    <row r="3584" spans="1:50">
      <c r="A3584" s="3" t="s">
        <v>1829</v>
      </c>
      <c r="B3584" s="3" t="s">
        <v>1830</v>
      </c>
      <c r="C3584" s="22" t="s">
        <v>41</v>
      </c>
      <c r="D3584" s="310" t="s">
        <v>1831</v>
      </c>
      <c r="E3584" s="314" t="s">
        <v>1832</v>
      </c>
      <c r="F3584" s="22" t="s">
        <v>187</v>
      </c>
      <c r="G3584" s="3" t="s">
        <v>222</v>
      </c>
      <c r="H3584" s="25">
        <v>0</v>
      </c>
      <c r="I3584" s="19">
        <v>2</v>
      </c>
      <c r="J3584" s="22" t="s">
        <v>12</v>
      </c>
      <c r="K3584" s="22" t="s">
        <v>11</v>
      </c>
      <c r="L3584" s="19">
        <v>2</v>
      </c>
      <c r="M3584" s="20">
        <v>0</v>
      </c>
      <c r="O3584" s="20">
        <v>0</v>
      </c>
      <c r="Q3584" s="20">
        <v>0</v>
      </c>
      <c r="S3584" s="20">
        <v>0</v>
      </c>
      <c r="U3584" s="20">
        <v>0</v>
      </c>
      <c r="W3584" s="20">
        <v>0</v>
      </c>
      <c r="Y3584" s="20">
        <v>0</v>
      </c>
      <c r="AA3584" s="20">
        <v>0</v>
      </c>
      <c r="AC3584" s="20">
        <v>0</v>
      </c>
      <c r="AE3584" s="20">
        <v>0</v>
      </c>
      <c r="AG3584" s="20">
        <v>0</v>
      </c>
      <c r="AI3584" s="20">
        <v>0</v>
      </c>
      <c r="AK3584" s="20">
        <v>0</v>
      </c>
      <c r="AM3584" s="20">
        <v>0</v>
      </c>
      <c r="AO3584" s="20">
        <v>110037</v>
      </c>
      <c r="AQ3584" s="21">
        <v>110037</v>
      </c>
      <c r="AR3584" s="24"/>
      <c r="AS3584" s="20">
        <v>0</v>
      </c>
      <c r="AU3584" s="25">
        <v>3435</v>
      </c>
      <c r="AW3584" s="22" t="str">
        <f t="shared" si="55"/>
        <v>No</v>
      </c>
      <c r="AX3584" s="6"/>
    </row>
    <row r="3585" spans="1:50">
      <c r="A3585" s="3" t="s">
        <v>4734</v>
      </c>
      <c r="B3585" s="3" t="s">
        <v>4735</v>
      </c>
      <c r="C3585" s="22" t="s">
        <v>21</v>
      </c>
      <c r="D3585" s="310" t="s">
        <v>4736</v>
      </c>
      <c r="E3585" s="314" t="s">
        <v>4737</v>
      </c>
      <c r="F3585" s="22" t="s">
        <v>187</v>
      </c>
      <c r="G3585" s="3" t="s">
        <v>222</v>
      </c>
      <c r="H3585" s="25">
        <v>0</v>
      </c>
      <c r="I3585" s="19">
        <v>2</v>
      </c>
      <c r="J3585" s="22" t="s">
        <v>12</v>
      </c>
      <c r="K3585" s="22" t="s">
        <v>11</v>
      </c>
      <c r="L3585" s="19">
        <v>2</v>
      </c>
      <c r="M3585" s="20">
        <v>0</v>
      </c>
      <c r="O3585" s="20">
        <v>0</v>
      </c>
      <c r="Q3585" s="20">
        <v>0</v>
      </c>
      <c r="S3585" s="20">
        <v>0</v>
      </c>
      <c r="U3585" s="20">
        <v>0</v>
      </c>
      <c r="W3585" s="20">
        <v>0</v>
      </c>
      <c r="Y3585" s="20">
        <v>0</v>
      </c>
      <c r="AA3585" s="20">
        <v>0</v>
      </c>
      <c r="AC3585" s="20">
        <v>0</v>
      </c>
      <c r="AE3585" s="20">
        <v>0</v>
      </c>
      <c r="AG3585" s="20">
        <v>0</v>
      </c>
      <c r="AI3585" s="20">
        <v>0</v>
      </c>
      <c r="AK3585" s="20">
        <v>0</v>
      </c>
      <c r="AM3585" s="20">
        <v>0</v>
      </c>
      <c r="AO3585" s="20">
        <v>416148</v>
      </c>
      <c r="AQ3585" s="21">
        <v>416148</v>
      </c>
      <c r="AR3585" s="24"/>
      <c r="AS3585" s="20">
        <v>0</v>
      </c>
      <c r="AU3585" s="25">
        <v>2422</v>
      </c>
      <c r="AW3585" s="22" t="str">
        <f t="shared" si="55"/>
        <v>No</v>
      </c>
      <c r="AX3585" s="6"/>
    </row>
    <row r="3586" spans="1:50">
      <c r="A3586" s="3" t="s">
        <v>5411</v>
      </c>
      <c r="B3586" s="3" t="s">
        <v>5412</v>
      </c>
      <c r="C3586" s="22" t="s">
        <v>38</v>
      </c>
      <c r="E3586" s="314">
        <v>44932</v>
      </c>
      <c r="F3586" s="22" t="s">
        <v>187</v>
      </c>
      <c r="G3586" s="3" t="s">
        <v>5166</v>
      </c>
      <c r="H3586" s="25">
        <v>5502379</v>
      </c>
      <c r="I3586" s="19">
        <v>2</v>
      </c>
      <c r="J3586" s="22" t="s">
        <v>13</v>
      </c>
      <c r="K3586" s="22" t="s">
        <v>11</v>
      </c>
      <c r="L3586" s="19">
        <v>2</v>
      </c>
      <c r="M3586" s="20">
        <v>0</v>
      </c>
      <c r="O3586" s="20">
        <v>0</v>
      </c>
      <c r="Q3586" s="20">
        <v>0</v>
      </c>
      <c r="S3586" s="20">
        <v>0</v>
      </c>
      <c r="U3586" s="20">
        <v>0</v>
      </c>
      <c r="W3586" s="20">
        <v>0</v>
      </c>
      <c r="Y3586" s="20">
        <v>0</v>
      </c>
      <c r="AA3586" s="20">
        <v>0</v>
      </c>
      <c r="AC3586" s="20">
        <v>0</v>
      </c>
      <c r="AE3586" s="20">
        <v>0</v>
      </c>
      <c r="AG3586" s="20">
        <v>0</v>
      </c>
      <c r="AI3586" s="20">
        <v>0</v>
      </c>
      <c r="AK3586" s="20">
        <v>0</v>
      </c>
      <c r="AM3586" s="20">
        <v>0</v>
      </c>
      <c r="AO3586" s="20">
        <v>285819</v>
      </c>
      <c r="AQ3586" s="21">
        <v>285819</v>
      </c>
      <c r="AR3586" s="24"/>
      <c r="AS3586" s="20">
        <v>0</v>
      </c>
      <c r="AU3586" s="25">
        <v>3850</v>
      </c>
      <c r="AW3586" s="22" t="str">
        <f t="shared" si="55"/>
        <v>No</v>
      </c>
      <c r="AX3586" s="6"/>
    </row>
    <row r="3587" spans="1:50">
      <c r="A3587" s="3" t="s">
        <v>2370</v>
      </c>
      <c r="B3587" s="3" t="s">
        <v>605</v>
      </c>
      <c r="C3587" s="22" t="s">
        <v>41</v>
      </c>
      <c r="D3587" s="310" t="s">
        <v>2371</v>
      </c>
      <c r="E3587" s="314" t="s">
        <v>2372</v>
      </c>
      <c r="F3587" s="22" t="s">
        <v>187</v>
      </c>
      <c r="G3587" s="3" t="s">
        <v>222</v>
      </c>
      <c r="H3587" s="25">
        <v>0</v>
      </c>
      <c r="I3587" s="19">
        <v>2</v>
      </c>
      <c r="J3587" s="22" t="s">
        <v>12</v>
      </c>
      <c r="K3587" s="22" t="s">
        <v>11</v>
      </c>
      <c r="L3587" s="19">
        <v>2</v>
      </c>
      <c r="M3587" s="20">
        <v>0</v>
      </c>
      <c r="O3587" s="20">
        <v>0</v>
      </c>
      <c r="Q3587" s="20">
        <v>0</v>
      </c>
      <c r="S3587" s="20">
        <v>0</v>
      </c>
      <c r="U3587" s="20">
        <v>0</v>
      </c>
      <c r="W3587" s="20">
        <v>0</v>
      </c>
      <c r="Y3587" s="20">
        <v>0</v>
      </c>
      <c r="AA3587" s="20">
        <v>0</v>
      </c>
      <c r="AC3587" s="20">
        <v>0</v>
      </c>
      <c r="AE3587" s="20">
        <v>0</v>
      </c>
      <c r="AG3587" s="20">
        <v>0</v>
      </c>
      <c r="AI3587" s="20">
        <v>0</v>
      </c>
      <c r="AK3587" s="20">
        <v>0</v>
      </c>
      <c r="AM3587" s="20">
        <v>0</v>
      </c>
      <c r="AO3587" s="20">
        <v>128414</v>
      </c>
      <c r="AQ3587" s="21">
        <v>128414</v>
      </c>
      <c r="AR3587" s="24"/>
      <c r="AS3587" s="20">
        <v>0</v>
      </c>
      <c r="AU3587" s="25">
        <v>5065</v>
      </c>
      <c r="AW3587" s="22" t="str">
        <f t="shared" ref="AW3587:AW3650" si="56">IF(AV3587&amp;AT3587&amp;AR3587&amp;AP3587&amp;AN3587&amp;AL3587&amp;AJ3587&amp;AH3587&amp;AF3587&amp;AD3587&amp;AB3587&amp;Z3587&amp;X3587&amp;V3587&amp;P3587&amp;R3587&amp;T3587&amp;N3587&lt;&gt;"","Yes","No")</f>
        <v>No</v>
      </c>
      <c r="AX3587" s="6"/>
    </row>
    <row r="3588" spans="1:50">
      <c r="A3588" s="3" t="s">
        <v>2451</v>
      </c>
      <c r="B3588" s="3" t="s">
        <v>2452</v>
      </c>
      <c r="C3588" s="22" t="s">
        <v>41</v>
      </c>
      <c r="D3588" s="310" t="s">
        <v>2453</v>
      </c>
      <c r="E3588" s="314" t="s">
        <v>2454</v>
      </c>
      <c r="F3588" s="22" t="s">
        <v>187</v>
      </c>
      <c r="G3588" s="3" t="s">
        <v>222</v>
      </c>
      <c r="H3588" s="25">
        <v>0</v>
      </c>
      <c r="I3588" s="19">
        <v>2</v>
      </c>
      <c r="J3588" s="22" t="s">
        <v>12</v>
      </c>
      <c r="K3588" s="22" t="s">
        <v>11</v>
      </c>
      <c r="L3588" s="19">
        <v>2</v>
      </c>
      <c r="M3588" s="20">
        <v>0</v>
      </c>
      <c r="O3588" s="20">
        <v>0</v>
      </c>
      <c r="Q3588" s="20">
        <v>0</v>
      </c>
      <c r="S3588" s="20">
        <v>0</v>
      </c>
      <c r="U3588" s="20">
        <v>0</v>
      </c>
      <c r="W3588" s="20">
        <v>0</v>
      </c>
      <c r="Y3588" s="20">
        <v>0</v>
      </c>
      <c r="AA3588" s="20">
        <v>0</v>
      </c>
      <c r="AC3588" s="20">
        <v>0</v>
      </c>
      <c r="AE3588" s="20">
        <v>0</v>
      </c>
      <c r="AG3588" s="20">
        <v>0</v>
      </c>
      <c r="AI3588" s="20">
        <v>0</v>
      </c>
      <c r="AK3588" s="20">
        <v>0</v>
      </c>
      <c r="AM3588" s="20">
        <v>0</v>
      </c>
      <c r="AO3588" s="20">
        <v>123280</v>
      </c>
      <c r="AQ3588" s="21">
        <v>123280</v>
      </c>
      <c r="AR3588" s="24"/>
      <c r="AS3588" s="20">
        <v>0</v>
      </c>
      <c r="AU3588" s="25">
        <v>2846</v>
      </c>
      <c r="AW3588" s="22" t="str">
        <f t="shared" si="56"/>
        <v>No</v>
      </c>
      <c r="AX3588" s="6"/>
    </row>
    <row r="3589" spans="1:50">
      <c r="A3589" s="3" t="s">
        <v>3928</v>
      </c>
      <c r="B3589" s="3" t="s">
        <v>2214</v>
      </c>
      <c r="C3589" s="22" t="s">
        <v>60</v>
      </c>
      <c r="D3589" s="310" t="s">
        <v>3929</v>
      </c>
      <c r="E3589" s="314" t="s">
        <v>3930</v>
      </c>
      <c r="F3589" s="22" t="s">
        <v>187</v>
      </c>
      <c r="G3589" s="3" t="s">
        <v>222</v>
      </c>
      <c r="H3589" s="25">
        <v>0</v>
      </c>
      <c r="I3589" s="19">
        <v>2</v>
      </c>
      <c r="J3589" s="22" t="s">
        <v>12</v>
      </c>
      <c r="K3589" s="22" t="s">
        <v>11</v>
      </c>
      <c r="L3589" s="19">
        <v>2</v>
      </c>
      <c r="M3589" s="20">
        <v>0</v>
      </c>
      <c r="O3589" s="20">
        <v>0</v>
      </c>
      <c r="Q3589" s="20">
        <v>0</v>
      </c>
      <c r="S3589" s="20">
        <v>0</v>
      </c>
      <c r="U3589" s="20">
        <v>0</v>
      </c>
      <c r="W3589" s="20">
        <v>0</v>
      </c>
      <c r="Y3589" s="20">
        <v>0</v>
      </c>
      <c r="AA3589" s="20">
        <v>0</v>
      </c>
      <c r="AC3589" s="20">
        <v>0</v>
      </c>
      <c r="AE3589" s="20">
        <v>0</v>
      </c>
      <c r="AG3589" s="20">
        <v>0</v>
      </c>
      <c r="AI3589" s="20">
        <v>0</v>
      </c>
      <c r="AK3589" s="20">
        <v>0</v>
      </c>
      <c r="AM3589" s="20">
        <v>0</v>
      </c>
      <c r="AO3589" s="20">
        <v>90726</v>
      </c>
      <c r="AQ3589" s="21">
        <v>90726</v>
      </c>
      <c r="AR3589" s="24"/>
      <c r="AS3589" s="20">
        <v>0</v>
      </c>
      <c r="AU3589" s="25">
        <v>4769</v>
      </c>
      <c r="AW3589" s="22" t="str">
        <f t="shared" si="56"/>
        <v>No</v>
      </c>
      <c r="AX3589" s="6"/>
    </row>
    <row r="3590" spans="1:50">
      <c r="A3590" s="3" t="s">
        <v>5741</v>
      </c>
      <c r="B3590" s="3" t="s">
        <v>5742</v>
      </c>
      <c r="C3590" s="22" t="s">
        <v>21</v>
      </c>
      <c r="E3590" s="314">
        <v>90288</v>
      </c>
      <c r="F3590" s="22" t="s">
        <v>187</v>
      </c>
      <c r="G3590" s="3" t="s">
        <v>5166</v>
      </c>
      <c r="H3590" s="25">
        <v>12150996</v>
      </c>
      <c r="I3590" s="19">
        <v>2</v>
      </c>
      <c r="J3590" s="22" t="s">
        <v>12</v>
      </c>
      <c r="K3590" s="22" t="s">
        <v>14</v>
      </c>
      <c r="L3590" s="19">
        <v>2</v>
      </c>
      <c r="M3590" s="20">
        <v>0</v>
      </c>
      <c r="O3590" s="20">
        <v>0</v>
      </c>
      <c r="Q3590" s="20">
        <v>0</v>
      </c>
      <c r="S3590" s="20">
        <v>0</v>
      </c>
      <c r="U3590" s="20">
        <v>0</v>
      </c>
      <c r="W3590" s="20">
        <v>0</v>
      </c>
      <c r="Y3590" s="20">
        <v>0</v>
      </c>
      <c r="AA3590" s="20">
        <v>0</v>
      </c>
      <c r="AC3590" s="20">
        <v>0</v>
      </c>
      <c r="AE3590" s="20">
        <v>0</v>
      </c>
      <c r="AG3590" s="20">
        <v>0</v>
      </c>
      <c r="AI3590" s="20">
        <v>0</v>
      </c>
      <c r="AK3590" s="20">
        <v>0</v>
      </c>
      <c r="AM3590" s="20">
        <v>0</v>
      </c>
      <c r="AO3590" s="20">
        <v>519422</v>
      </c>
      <c r="AQ3590" s="21">
        <v>519422</v>
      </c>
      <c r="AR3590" s="24"/>
      <c r="AS3590" s="20">
        <v>0</v>
      </c>
      <c r="AU3590" s="25">
        <v>2504</v>
      </c>
      <c r="AW3590" s="22" t="str">
        <f t="shared" si="56"/>
        <v>No</v>
      </c>
      <c r="AX3590" s="6"/>
    </row>
    <row r="3591" spans="1:50">
      <c r="A3591" s="3" t="s">
        <v>3977</v>
      </c>
      <c r="B3591" s="3" t="s">
        <v>3978</v>
      </c>
      <c r="C3591" s="22" t="s">
        <v>60</v>
      </c>
      <c r="D3591" s="310" t="s">
        <v>3979</v>
      </c>
      <c r="E3591" s="314" t="s">
        <v>3980</v>
      </c>
      <c r="F3591" s="22" t="s">
        <v>187</v>
      </c>
      <c r="G3591" s="3" t="s">
        <v>222</v>
      </c>
      <c r="H3591" s="25">
        <v>0</v>
      </c>
      <c r="I3591" s="19">
        <v>2</v>
      </c>
      <c r="J3591" s="22" t="s">
        <v>12</v>
      </c>
      <c r="K3591" s="22" t="s">
        <v>11</v>
      </c>
      <c r="L3591" s="19">
        <v>2</v>
      </c>
      <c r="M3591" s="20">
        <v>0</v>
      </c>
      <c r="O3591" s="20">
        <v>0</v>
      </c>
      <c r="Q3591" s="20">
        <v>0</v>
      </c>
      <c r="S3591" s="20">
        <v>0</v>
      </c>
      <c r="U3591" s="20">
        <v>0</v>
      </c>
      <c r="W3591" s="20">
        <v>0</v>
      </c>
      <c r="Y3591" s="20">
        <v>0</v>
      </c>
      <c r="AA3591" s="20">
        <v>0</v>
      </c>
      <c r="AC3591" s="20">
        <v>0</v>
      </c>
      <c r="AE3591" s="20">
        <v>0</v>
      </c>
      <c r="AG3591" s="20">
        <v>0</v>
      </c>
      <c r="AI3591" s="20">
        <v>0</v>
      </c>
      <c r="AK3591" s="20">
        <v>0</v>
      </c>
      <c r="AM3591" s="20">
        <v>0</v>
      </c>
      <c r="AO3591" s="20">
        <v>129691</v>
      </c>
      <c r="AQ3591" s="21">
        <v>129691</v>
      </c>
      <c r="AR3591" s="24"/>
      <c r="AS3591" s="20">
        <v>0</v>
      </c>
      <c r="AU3591" s="25">
        <v>2725</v>
      </c>
      <c r="AW3591" s="22" t="str">
        <f t="shared" si="56"/>
        <v>No</v>
      </c>
      <c r="AX3591" s="6"/>
    </row>
    <row r="3592" spans="1:50">
      <c r="A3592" s="3" t="s">
        <v>5489</v>
      </c>
      <c r="B3592" s="3" t="s">
        <v>5490</v>
      </c>
      <c r="C3592" s="22" t="s">
        <v>117</v>
      </c>
      <c r="D3592" s="310" t="s">
        <v>5491</v>
      </c>
      <c r="E3592" s="314">
        <v>80015</v>
      </c>
      <c r="F3592" s="22" t="s">
        <v>160</v>
      </c>
      <c r="G3592" s="3" t="s">
        <v>5166</v>
      </c>
      <c r="H3592" s="25">
        <v>0</v>
      </c>
      <c r="I3592" s="19">
        <v>2</v>
      </c>
      <c r="J3592" s="22" t="s">
        <v>12</v>
      </c>
      <c r="K3592" s="22" t="s">
        <v>11</v>
      </c>
      <c r="L3592" s="19">
        <v>2</v>
      </c>
      <c r="M3592" s="20">
        <v>0</v>
      </c>
      <c r="O3592" s="20">
        <v>0</v>
      </c>
      <c r="Q3592" s="20">
        <v>0</v>
      </c>
      <c r="S3592" s="20">
        <v>0</v>
      </c>
      <c r="U3592" s="20">
        <v>0</v>
      </c>
      <c r="W3592" s="20">
        <v>0</v>
      </c>
      <c r="Y3592" s="20">
        <v>0</v>
      </c>
      <c r="AA3592" s="20">
        <v>0</v>
      </c>
      <c r="AC3592" s="20">
        <v>0</v>
      </c>
      <c r="AE3592" s="20">
        <v>0</v>
      </c>
      <c r="AG3592" s="20">
        <v>0</v>
      </c>
      <c r="AI3592" s="20">
        <v>0</v>
      </c>
      <c r="AK3592" s="20">
        <v>0</v>
      </c>
      <c r="AM3592" s="20">
        <v>0</v>
      </c>
      <c r="AO3592" s="20">
        <v>81295</v>
      </c>
      <c r="AQ3592" s="21">
        <v>81295</v>
      </c>
      <c r="AR3592" s="24"/>
      <c r="AS3592" s="20">
        <v>0</v>
      </c>
      <c r="AU3592" s="25">
        <v>2720</v>
      </c>
      <c r="AW3592" s="22" t="str">
        <f t="shared" si="56"/>
        <v>No</v>
      </c>
      <c r="AX3592" s="6"/>
    </row>
    <row r="3593" spans="1:50">
      <c r="A3593" s="3" t="s">
        <v>4056</v>
      </c>
      <c r="B3593" s="3" t="s">
        <v>1180</v>
      </c>
      <c r="C3593" s="22" t="s">
        <v>48</v>
      </c>
      <c r="D3593" s="310" t="s">
        <v>4057</v>
      </c>
      <c r="E3593" s="314" t="s">
        <v>4058</v>
      </c>
      <c r="F3593" s="22" t="s">
        <v>235</v>
      </c>
      <c r="G3593" s="3" t="s">
        <v>222</v>
      </c>
      <c r="H3593" s="25">
        <v>0</v>
      </c>
      <c r="I3593" s="19">
        <v>2</v>
      </c>
      <c r="J3593" s="22" t="s">
        <v>12</v>
      </c>
      <c r="K3593" s="22" t="s">
        <v>11</v>
      </c>
      <c r="L3593" s="19">
        <v>2</v>
      </c>
      <c r="M3593" s="20">
        <v>0</v>
      </c>
      <c r="O3593" s="20">
        <v>0</v>
      </c>
      <c r="Q3593" s="20">
        <v>0</v>
      </c>
      <c r="S3593" s="20">
        <v>0</v>
      </c>
      <c r="U3593" s="20">
        <v>0</v>
      </c>
      <c r="W3593" s="20">
        <v>0</v>
      </c>
      <c r="Y3593" s="20">
        <v>0</v>
      </c>
      <c r="AA3593" s="20">
        <v>0</v>
      </c>
      <c r="AC3593" s="20">
        <v>0</v>
      </c>
      <c r="AE3593" s="20">
        <v>0</v>
      </c>
      <c r="AG3593" s="20">
        <v>0</v>
      </c>
      <c r="AI3593" s="20">
        <v>0</v>
      </c>
      <c r="AK3593" s="20">
        <v>0</v>
      </c>
      <c r="AM3593" s="20">
        <v>0</v>
      </c>
      <c r="AO3593" s="20">
        <v>343660</v>
      </c>
      <c r="AQ3593" s="21">
        <v>343660</v>
      </c>
      <c r="AR3593" s="24"/>
      <c r="AS3593" s="20">
        <v>0</v>
      </c>
      <c r="AU3593" s="25">
        <v>2774</v>
      </c>
      <c r="AW3593" s="22" t="str">
        <f t="shared" si="56"/>
        <v>No</v>
      </c>
      <c r="AX3593" s="6"/>
    </row>
    <row r="3594" spans="1:50">
      <c r="A3594" s="3" t="s">
        <v>5472</v>
      </c>
      <c r="B3594" s="3" t="s">
        <v>5473</v>
      </c>
      <c r="C3594" s="22" t="s">
        <v>103</v>
      </c>
      <c r="E3594" s="314" t="s">
        <v>5474</v>
      </c>
      <c r="F3594" s="22" t="s">
        <v>189</v>
      </c>
      <c r="G3594" s="3" t="s">
        <v>222</v>
      </c>
      <c r="H3594" s="25">
        <v>0</v>
      </c>
      <c r="I3594" s="19">
        <v>2</v>
      </c>
      <c r="J3594" s="22" t="s">
        <v>12</v>
      </c>
      <c r="K3594" s="22" t="s">
        <v>14</v>
      </c>
      <c r="L3594" s="19">
        <v>2</v>
      </c>
      <c r="M3594" s="20">
        <v>0</v>
      </c>
      <c r="O3594" s="20">
        <v>0</v>
      </c>
      <c r="Q3594" s="20">
        <v>0</v>
      </c>
      <c r="S3594" s="20">
        <v>0</v>
      </c>
      <c r="U3594" s="20">
        <v>0</v>
      </c>
      <c r="W3594" s="20">
        <v>0</v>
      </c>
      <c r="Y3594" s="20">
        <v>0</v>
      </c>
      <c r="AA3594" s="20">
        <v>0</v>
      </c>
      <c r="AC3594" s="20">
        <v>0</v>
      </c>
      <c r="AE3594" s="20">
        <v>0</v>
      </c>
      <c r="AG3594" s="20">
        <v>0</v>
      </c>
      <c r="AI3594" s="20">
        <v>0</v>
      </c>
      <c r="AK3594" s="20">
        <v>0</v>
      </c>
      <c r="AM3594" s="20">
        <v>0</v>
      </c>
      <c r="AO3594" s="20">
        <v>152732</v>
      </c>
      <c r="AQ3594" s="21">
        <v>152732</v>
      </c>
      <c r="AR3594" s="24"/>
      <c r="AS3594" s="20">
        <v>0</v>
      </c>
      <c r="AU3594" s="25">
        <v>4251</v>
      </c>
      <c r="AW3594" s="22" t="str">
        <f t="shared" si="56"/>
        <v>No</v>
      </c>
      <c r="AX3594" s="6"/>
    </row>
    <row r="3595" spans="1:50">
      <c r="A3595" s="3" t="s">
        <v>5765</v>
      </c>
      <c r="B3595" s="3" t="s">
        <v>5766</v>
      </c>
      <c r="C3595" s="22" t="s">
        <v>38</v>
      </c>
      <c r="E3595" s="314">
        <v>40261</v>
      </c>
      <c r="F3595" s="22" t="s">
        <v>187</v>
      </c>
      <c r="G3595" s="3" t="s">
        <v>5166</v>
      </c>
      <c r="H3595" s="25">
        <v>5502379</v>
      </c>
      <c r="I3595" s="19">
        <v>2</v>
      </c>
      <c r="J3595" s="22" t="s">
        <v>13</v>
      </c>
      <c r="K3595" s="22" t="s">
        <v>14</v>
      </c>
      <c r="L3595" s="19">
        <v>2</v>
      </c>
      <c r="M3595" s="20">
        <v>0</v>
      </c>
      <c r="O3595" s="20">
        <v>0</v>
      </c>
      <c r="Q3595" s="20">
        <v>0</v>
      </c>
      <c r="S3595" s="20">
        <v>0</v>
      </c>
      <c r="U3595" s="20">
        <v>0</v>
      </c>
      <c r="W3595" s="20">
        <v>0</v>
      </c>
      <c r="Y3595" s="20">
        <v>0</v>
      </c>
      <c r="AA3595" s="20">
        <v>0</v>
      </c>
      <c r="AC3595" s="20">
        <v>0</v>
      </c>
      <c r="AE3595" s="20">
        <v>0</v>
      </c>
      <c r="AG3595" s="20">
        <v>0</v>
      </c>
      <c r="AI3595" s="20">
        <v>0</v>
      </c>
      <c r="AK3595" s="20">
        <v>0</v>
      </c>
      <c r="AM3595" s="20">
        <v>0</v>
      </c>
      <c r="AO3595" s="20">
        <v>207004</v>
      </c>
      <c r="AQ3595" s="21">
        <v>207004</v>
      </c>
      <c r="AR3595" s="24"/>
      <c r="AS3595" s="20">
        <v>0</v>
      </c>
      <c r="AU3595" s="25">
        <v>5330</v>
      </c>
      <c r="AW3595" s="22" t="str">
        <f t="shared" si="56"/>
        <v>No</v>
      </c>
      <c r="AX3595" s="6"/>
    </row>
    <row r="3596" spans="1:50">
      <c r="A3596" s="3" t="s">
        <v>4231</v>
      </c>
      <c r="B3596" s="3" t="s">
        <v>4232</v>
      </c>
      <c r="C3596" s="22" t="s">
        <v>48</v>
      </c>
      <c r="D3596" s="310" t="s">
        <v>4233</v>
      </c>
      <c r="E3596" s="314" t="s">
        <v>4234</v>
      </c>
      <c r="F3596" s="22" t="s">
        <v>235</v>
      </c>
      <c r="G3596" s="3" t="s">
        <v>222</v>
      </c>
      <c r="H3596" s="25">
        <v>0</v>
      </c>
      <c r="I3596" s="19">
        <v>2</v>
      </c>
      <c r="J3596" s="22" t="s">
        <v>12</v>
      </c>
      <c r="K3596" s="22" t="s">
        <v>11</v>
      </c>
      <c r="L3596" s="19">
        <v>2</v>
      </c>
      <c r="M3596" s="20">
        <v>0</v>
      </c>
      <c r="O3596" s="20">
        <v>0</v>
      </c>
      <c r="Q3596" s="20">
        <v>0</v>
      </c>
      <c r="S3596" s="20">
        <v>0</v>
      </c>
      <c r="U3596" s="20">
        <v>0</v>
      </c>
      <c r="W3596" s="20">
        <v>0</v>
      </c>
      <c r="Y3596" s="20">
        <v>0</v>
      </c>
      <c r="AA3596" s="20">
        <v>0</v>
      </c>
      <c r="AC3596" s="20">
        <v>0</v>
      </c>
      <c r="AE3596" s="20">
        <v>0</v>
      </c>
      <c r="AG3596" s="20">
        <v>0</v>
      </c>
      <c r="AI3596" s="20">
        <v>0</v>
      </c>
      <c r="AK3596" s="20">
        <v>0</v>
      </c>
      <c r="AM3596" s="20">
        <v>0</v>
      </c>
      <c r="AO3596" s="20">
        <v>36472</v>
      </c>
      <c r="AQ3596" s="21">
        <v>36472</v>
      </c>
      <c r="AR3596" s="24"/>
      <c r="AS3596" s="20">
        <v>0</v>
      </c>
      <c r="AU3596" s="25">
        <v>1613</v>
      </c>
      <c r="AW3596" s="22" t="str">
        <f t="shared" si="56"/>
        <v>No</v>
      </c>
      <c r="AX3596" s="6"/>
    </row>
    <row r="3597" spans="1:50">
      <c r="A3597" s="3" t="s">
        <v>6151</v>
      </c>
      <c r="B3597" s="3" t="s">
        <v>1982</v>
      </c>
      <c r="C3597" s="22" t="s">
        <v>50</v>
      </c>
      <c r="E3597" s="314" t="s">
        <v>6152</v>
      </c>
      <c r="F3597" s="22" t="s">
        <v>235</v>
      </c>
      <c r="G3597" s="3" t="s">
        <v>222</v>
      </c>
      <c r="H3597" s="25">
        <v>0</v>
      </c>
      <c r="I3597" s="19">
        <v>2</v>
      </c>
      <c r="J3597" s="22" t="s">
        <v>12</v>
      </c>
      <c r="K3597" s="22" t="s">
        <v>11</v>
      </c>
      <c r="L3597" s="19">
        <v>2</v>
      </c>
      <c r="M3597" s="20">
        <v>0</v>
      </c>
      <c r="O3597" s="20">
        <v>0</v>
      </c>
      <c r="Q3597" s="20">
        <v>0</v>
      </c>
      <c r="S3597" s="20">
        <v>0</v>
      </c>
      <c r="U3597" s="20">
        <v>0</v>
      </c>
      <c r="W3597" s="20">
        <v>0</v>
      </c>
      <c r="Y3597" s="20">
        <v>0</v>
      </c>
      <c r="AA3597" s="20">
        <v>0</v>
      </c>
      <c r="AC3597" s="20">
        <v>0</v>
      </c>
      <c r="AE3597" s="20">
        <v>0</v>
      </c>
      <c r="AG3597" s="20">
        <v>0</v>
      </c>
      <c r="AI3597" s="20">
        <v>0</v>
      </c>
      <c r="AK3597" s="20">
        <v>0</v>
      </c>
      <c r="AM3597" s="20">
        <v>0</v>
      </c>
      <c r="AO3597" s="20">
        <v>93968</v>
      </c>
      <c r="AQ3597" s="21">
        <v>93968</v>
      </c>
      <c r="AR3597" s="24"/>
      <c r="AS3597" s="20">
        <v>0</v>
      </c>
      <c r="AU3597" s="25">
        <v>2411</v>
      </c>
      <c r="AW3597" s="22" t="str">
        <f t="shared" si="56"/>
        <v>No</v>
      </c>
      <c r="AX3597" s="6"/>
    </row>
    <row r="3598" spans="1:50">
      <c r="A3598" s="3" t="s">
        <v>3656</v>
      </c>
      <c r="B3598" s="3" t="s">
        <v>3657</v>
      </c>
      <c r="C3598" s="22" t="s">
        <v>65</v>
      </c>
      <c r="D3598" s="310" t="s">
        <v>3658</v>
      </c>
      <c r="E3598" s="314" t="s">
        <v>3659</v>
      </c>
      <c r="F3598" s="22" t="s">
        <v>235</v>
      </c>
      <c r="G3598" s="3" t="s">
        <v>222</v>
      </c>
      <c r="H3598" s="25">
        <v>0</v>
      </c>
      <c r="I3598" s="19">
        <v>2</v>
      </c>
      <c r="J3598" s="22" t="s">
        <v>12</v>
      </c>
      <c r="K3598" s="22" t="s">
        <v>11</v>
      </c>
      <c r="L3598" s="19">
        <v>2</v>
      </c>
      <c r="M3598" s="20">
        <v>0</v>
      </c>
      <c r="O3598" s="20">
        <v>0</v>
      </c>
      <c r="Q3598" s="20">
        <v>0</v>
      </c>
      <c r="S3598" s="20">
        <v>0</v>
      </c>
      <c r="U3598" s="20">
        <v>0</v>
      </c>
      <c r="W3598" s="20">
        <v>0</v>
      </c>
      <c r="Y3598" s="20">
        <v>0</v>
      </c>
      <c r="AA3598" s="20">
        <v>0</v>
      </c>
      <c r="AC3598" s="20">
        <v>0</v>
      </c>
      <c r="AE3598" s="20">
        <v>0</v>
      </c>
      <c r="AG3598" s="20">
        <v>0</v>
      </c>
      <c r="AI3598" s="20">
        <v>0</v>
      </c>
      <c r="AK3598" s="20">
        <v>0</v>
      </c>
      <c r="AM3598" s="20">
        <v>0</v>
      </c>
      <c r="AO3598" s="20">
        <v>37107</v>
      </c>
      <c r="AQ3598" s="21">
        <v>37107</v>
      </c>
      <c r="AR3598" s="24"/>
      <c r="AS3598" s="20">
        <v>0</v>
      </c>
      <c r="AU3598" s="25">
        <v>416</v>
      </c>
      <c r="AW3598" s="22" t="str">
        <f t="shared" si="56"/>
        <v>No</v>
      </c>
      <c r="AX3598" s="6"/>
    </row>
    <row r="3599" spans="1:50">
      <c r="A3599" s="3" t="s">
        <v>1925</v>
      </c>
      <c r="B3599" s="3" t="s">
        <v>1925</v>
      </c>
      <c r="C3599" s="22" t="s">
        <v>89</v>
      </c>
      <c r="D3599" s="310" t="s">
        <v>1926</v>
      </c>
      <c r="E3599" s="314" t="s">
        <v>1927</v>
      </c>
      <c r="F3599" s="22" t="s">
        <v>187</v>
      </c>
      <c r="G3599" s="3" t="s">
        <v>222</v>
      </c>
      <c r="H3599" s="25">
        <v>0</v>
      </c>
      <c r="I3599" s="19">
        <v>2</v>
      </c>
      <c r="J3599" s="22" t="s">
        <v>13</v>
      </c>
      <c r="K3599" s="22" t="s">
        <v>11</v>
      </c>
      <c r="L3599" s="19">
        <v>2</v>
      </c>
      <c r="M3599" s="20">
        <v>0</v>
      </c>
      <c r="O3599" s="20">
        <v>0</v>
      </c>
      <c r="Q3599" s="20">
        <v>0</v>
      </c>
      <c r="S3599" s="20">
        <v>0</v>
      </c>
      <c r="U3599" s="20">
        <v>0</v>
      </c>
      <c r="W3599" s="20">
        <v>0</v>
      </c>
      <c r="Y3599" s="20">
        <v>0</v>
      </c>
      <c r="AA3599" s="20">
        <v>0</v>
      </c>
      <c r="AC3599" s="20">
        <v>0</v>
      </c>
      <c r="AE3599" s="20">
        <v>0</v>
      </c>
      <c r="AG3599" s="20">
        <v>0</v>
      </c>
      <c r="AI3599" s="20">
        <v>0</v>
      </c>
      <c r="AK3599" s="20">
        <v>0</v>
      </c>
      <c r="AM3599" s="20">
        <v>0</v>
      </c>
      <c r="AO3599" s="20">
        <v>39452</v>
      </c>
      <c r="AQ3599" s="21">
        <v>39452</v>
      </c>
      <c r="AR3599" s="24"/>
      <c r="AS3599" s="20">
        <v>0</v>
      </c>
      <c r="AU3599" s="25">
        <v>2554</v>
      </c>
      <c r="AW3599" s="22" t="str">
        <f t="shared" si="56"/>
        <v>No</v>
      </c>
      <c r="AX3599" s="6"/>
    </row>
    <row r="3600" spans="1:50">
      <c r="A3600" s="3" t="s">
        <v>4059</v>
      </c>
      <c r="B3600" s="3" t="s">
        <v>1527</v>
      </c>
      <c r="C3600" s="22" t="s">
        <v>65</v>
      </c>
      <c r="D3600" s="310" t="s">
        <v>4060</v>
      </c>
      <c r="E3600" s="314" t="s">
        <v>4061</v>
      </c>
      <c r="F3600" s="22" t="s">
        <v>235</v>
      </c>
      <c r="G3600" s="3" t="s">
        <v>222</v>
      </c>
      <c r="H3600" s="25">
        <v>0</v>
      </c>
      <c r="I3600" s="19">
        <v>2</v>
      </c>
      <c r="J3600" s="22" t="s">
        <v>12</v>
      </c>
      <c r="K3600" s="22" t="s">
        <v>11</v>
      </c>
      <c r="L3600" s="19">
        <v>2</v>
      </c>
      <c r="M3600" s="20">
        <v>0</v>
      </c>
      <c r="O3600" s="20">
        <v>0</v>
      </c>
      <c r="Q3600" s="20">
        <v>0</v>
      </c>
      <c r="S3600" s="20">
        <v>0</v>
      </c>
      <c r="U3600" s="20">
        <v>0</v>
      </c>
      <c r="W3600" s="20">
        <v>0</v>
      </c>
      <c r="Y3600" s="20">
        <v>0</v>
      </c>
      <c r="AA3600" s="20">
        <v>0</v>
      </c>
      <c r="AC3600" s="20">
        <v>0</v>
      </c>
      <c r="AE3600" s="20">
        <v>0</v>
      </c>
      <c r="AG3600" s="20">
        <v>0</v>
      </c>
      <c r="AI3600" s="20">
        <v>0</v>
      </c>
      <c r="AK3600" s="20">
        <v>0</v>
      </c>
      <c r="AM3600" s="20">
        <v>0</v>
      </c>
      <c r="AO3600" s="20">
        <v>46460</v>
      </c>
      <c r="AQ3600" s="21">
        <v>46460</v>
      </c>
      <c r="AR3600" s="24"/>
      <c r="AS3600" s="20">
        <v>0</v>
      </c>
      <c r="AU3600" s="25">
        <v>1662</v>
      </c>
      <c r="AW3600" s="22" t="str">
        <f t="shared" si="56"/>
        <v>No</v>
      </c>
      <c r="AX3600" s="6"/>
    </row>
    <row r="3601" spans="1:50">
      <c r="A3601" s="3" t="s">
        <v>3681</v>
      </c>
      <c r="B3601" s="3" t="s">
        <v>3682</v>
      </c>
      <c r="C3601" s="22" t="s">
        <v>48</v>
      </c>
      <c r="D3601" s="310" t="s">
        <v>3683</v>
      </c>
      <c r="E3601" s="314" t="s">
        <v>3684</v>
      </c>
      <c r="F3601" s="22" t="s">
        <v>235</v>
      </c>
      <c r="G3601" s="3" t="s">
        <v>222</v>
      </c>
      <c r="H3601" s="25">
        <v>0</v>
      </c>
      <c r="I3601" s="19">
        <v>2</v>
      </c>
      <c r="J3601" s="22" t="s">
        <v>12</v>
      </c>
      <c r="K3601" s="22" t="s">
        <v>11</v>
      </c>
      <c r="L3601" s="19">
        <v>2</v>
      </c>
      <c r="M3601" s="20">
        <v>0</v>
      </c>
      <c r="O3601" s="20">
        <v>0</v>
      </c>
      <c r="Q3601" s="20">
        <v>0</v>
      </c>
      <c r="S3601" s="20">
        <v>0</v>
      </c>
      <c r="U3601" s="20">
        <v>0</v>
      </c>
      <c r="W3601" s="20">
        <v>0</v>
      </c>
      <c r="Y3601" s="20">
        <v>0</v>
      </c>
      <c r="AA3601" s="20">
        <v>0</v>
      </c>
      <c r="AC3601" s="20">
        <v>0</v>
      </c>
      <c r="AE3601" s="20">
        <v>0</v>
      </c>
      <c r="AG3601" s="20">
        <v>0</v>
      </c>
      <c r="AI3601" s="20">
        <v>0</v>
      </c>
      <c r="AK3601" s="20">
        <v>0</v>
      </c>
      <c r="AM3601" s="20">
        <v>0</v>
      </c>
      <c r="AO3601" s="20">
        <v>157092</v>
      </c>
      <c r="AQ3601" s="21">
        <v>157092</v>
      </c>
      <c r="AR3601" s="24"/>
      <c r="AS3601" s="20">
        <v>0</v>
      </c>
      <c r="AU3601" s="25">
        <v>4160</v>
      </c>
      <c r="AW3601" s="22" t="str">
        <f t="shared" si="56"/>
        <v>No</v>
      </c>
      <c r="AX3601" s="6"/>
    </row>
    <row r="3602" spans="1:50">
      <c r="A3602" s="3" t="s">
        <v>3863</v>
      </c>
      <c r="B3602" s="3" t="s">
        <v>3910</v>
      </c>
      <c r="C3602" s="22" t="s">
        <v>48</v>
      </c>
      <c r="D3602" s="310" t="s">
        <v>3911</v>
      </c>
      <c r="E3602" s="314" t="s">
        <v>3912</v>
      </c>
      <c r="F3602" s="22" t="s">
        <v>187</v>
      </c>
      <c r="G3602" s="3" t="s">
        <v>222</v>
      </c>
      <c r="H3602" s="25">
        <v>0</v>
      </c>
      <c r="I3602" s="19">
        <v>2</v>
      </c>
      <c r="J3602" s="22" t="s">
        <v>12</v>
      </c>
      <c r="K3602" s="22" t="s">
        <v>11</v>
      </c>
      <c r="L3602" s="19">
        <v>2</v>
      </c>
      <c r="M3602" s="20">
        <v>0</v>
      </c>
      <c r="O3602" s="20">
        <v>0</v>
      </c>
      <c r="Q3602" s="20">
        <v>0</v>
      </c>
      <c r="S3602" s="20">
        <v>0</v>
      </c>
      <c r="U3602" s="20">
        <v>0</v>
      </c>
      <c r="W3602" s="20">
        <v>0</v>
      </c>
      <c r="Y3602" s="20">
        <v>0</v>
      </c>
      <c r="AA3602" s="20">
        <v>0</v>
      </c>
      <c r="AC3602" s="20">
        <v>0</v>
      </c>
      <c r="AE3602" s="20">
        <v>0</v>
      </c>
      <c r="AG3602" s="20">
        <v>0</v>
      </c>
      <c r="AI3602" s="20">
        <v>0</v>
      </c>
      <c r="AK3602" s="20">
        <v>0</v>
      </c>
      <c r="AM3602" s="20">
        <v>0</v>
      </c>
      <c r="AO3602" s="20">
        <v>54083</v>
      </c>
      <c r="AQ3602" s="21">
        <v>54083</v>
      </c>
      <c r="AR3602" s="24"/>
      <c r="AS3602" s="20">
        <v>0</v>
      </c>
      <c r="AU3602" s="25">
        <v>889</v>
      </c>
      <c r="AW3602" s="22" t="str">
        <f t="shared" si="56"/>
        <v>No</v>
      </c>
      <c r="AX3602" s="6"/>
    </row>
    <row r="3603" spans="1:50">
      <c r="A3603" s="3" t="s">
        <v>3071</v>
      </c>
      <c r="B3603" s="3" t="s">
        <v>3072</v>
      </c>
      <c r="C3603" s="22" t="s">
        <v>113</v>
      </c>
      <c r="D3603" s="310" t="s">
        <v>3073</v>
      </c>
      <c r="E3603" s="314" t="s">
        <v>3074</v>
      </c>
      <c r="F3603" s="22" t="s">
        <v>189</v>
      </c>
      <c r="G3603" s="3" t="s">
        <v>222</v>
      </c>
      <c r="H3603" s="25">
        <v>0</v>
      </c>
      <c r="I3603" s="19">
        <v>2</v>
      </c>
      <c r="J3603" s="22" t="s">
        <v>12</v>
      </c>
      <c r="K3603" s="22" t="s">
        <v>14</v>
      </c>
      <c r="L3603" s="19">
        <v>2</v>
      </c>
      <c r="M3603" s="20">
        <v>0</v>
      </c>
      <c r="O3603" s="20">
        <v>0</v>
      </c>
      <c r="Q3603" s="20">
        <v>0</v>
      </c>
      <c r="S3603" s="20">
        <v>0</v>
      </c>
      <c r="U3603" s="20">
        <v>0</v>
      </c>
      <c r="W3603" s="20">
        <v>0</v>
      </c>
      <c r="Y3603" s="20">
        <v>0</v>
      </c>
      <c r="AA3603" s="20">
        <v>0</v>
      </c>
      <c r="AC3603" s="20">
        <v>0</v>
      </c>
      <c r="AE3603" s="20">
        <v>0</v>
      </c>
      <c r="AG3603" s="20">
        <v>0</v>
      </c>
      <c r="AI3603" s="20">
        <v>0</v>
      </c>
      <c r="AK3603" s="20">
        <v>0</v>
      </c>
      <c r="AM3603" s="20">
        <v>0</v>
      </c>
      <c r="AO3603" s="20">
        <v>117567</v>
      </c>
      <c r="AQ3603" s="21">
        <v>117567</v>
      </c>
      <c r="AR3603" s="24"/>
      <c r="AS3603" s="20">
        <v>0</v>
      </c>
      <c r="AU3603" s="25">
        <v>3784</v>
      </c>
      <c r="AW3603" s="22" t="str">
        <f t="shared" si="56"/>
        <v>No</v>
      </c>
      <c r="AX3603" s="6"/>
    </row>
    <row r="3604" spans="1:50">
      <c r="A3604" s="3" t="s">
        <v>5011</v>
      </c>
      <c r="B3604" s="3" t="s">
        <v>5012</v>
      </c>
      <c r="C3604" s="22" t="s">
        <v>109</v>
      </c>
      <c r="D3604" s="310" t="s">
        <v>5013</v>
      </c>
      <c r="E3604" s="314" t="s">
        <v>5014</v>
      </c>
      <c r="F3604" s="22" t="s">
        <v>235</v>
      </c>
      <c r="G3604" s="3" t="s">
        <v>222</v>
      </c>
      <c r="H3604" s="25">
        <v>0</v>
      </c>
      <c r="I3604" s="19">
        <v>2</v>
      </c>
      <c r="J3604" s="22" t="s">
        <v>13</v>
      </c>
      <c r="K3604" s="22" t="s">
        <v>11</v>
      </c>
      <c r="L3604" s="19">
        <v>2</v>
      </c>
      <c r="M3604" s="20">
        <v>0</v>
      </c>
      <c r="O3604" s="20">
        <v>0</v>
      </c>
      <c r="Q3604" s="20">
        <v>0</v>
      </c>
      <c r="S3604" s="20">
        <v>0</v>
      </c>
      <c r="U3604" s="20">
        <v>0</v>
      </c>
      <c r="W3604" s="20">
        <v>0</v>
      </c>
      <c r="Y3604" s="20">
        <v>0</v>
      </c>
      <c r="AA3604" s="20">
        <v>0</v>
      </c>
      <c r="AC3604" s="20">
        <v>0</v>
      </c>
      <c r="AE3604" s="20">
        <v>0</v>
      </c>
      <c r="AG3604" s="20">
        <v>0</v>
      </c>
      <c r="AI3604" s="20">
        <v>0</v>
      </c>
      <c r="AK3604" s="20">
        <v>0</v>
      </c>
      <c r="AM3604" s="20">
        <v>0</v>
      </c>
      <c r="AO3604" s="20">
        <v>394054</v>
      </c>
      <c r="AQ3604" s="21">
        <v>394054</v>
      </c>
      <c r="AR3604" s="24"/>
      <c r="AS3604" s="20">
        <v>0</v>
      </c>
      <c r="AU3604" s="25">
        <v>3659</v>
      </c>
      <c r="AW3604" s="22" t="str">
        <f t="shared" si="56"/>
        <v>No</v>
      </c>
      <c r="AX3604" s="6"/>
    </row>
    <row r="3605" spans="1:50">
      <c r="A3605" s="3" t="s">
        <v>4413</v>
      </c>
      <c r="B3605" s="3" t="s">
        <v>4414</v>
      </c>
      <c r="C3605" s="22" t="s">
        <v>64</v>
      </c>
      <c r="D3605" s="310" t="s">
        <v>4415</v>
      </c>
      <c r="E3605" s="314" t="s">
        <v>4416</v>
      </c>
      <c r="F3605" s="22" t="s">
        <v>235</v>
      </c>
      <c r="G3605" s="3" t="s">
        <v>222</v>
      </c>
      <c r="H3605" s="25">
        <v>0</v>
      </c>
      <c r="I3605" s="19">
        <v>2</v>
      </c>
      <c r="J3605" s="22" t="s">
        <v>12</v>
      </c>
      <c r="K3605" s="22" t="s">
        <v>11</v>
      </c>
      <c r="L3605" s="19">
        <v>2</v>
      </c>
      <c r="M3605" s="20">
        <v>0</v>
      </c>
      <c r="O3605" s="20">
        <v>0</v>
      </c>
      <c r="Q3605" s="20">
        <v>0</v>
      </c>
      <c r="S3605" s="20">
        <v>0</v>
      </c>
      <c r="U3605" s="20">
        <v>0</v>
      </c>
      <c r="W3605" s="20">
        <v>0</v>
      </c>
      <c r="Y3605" s="20">
        <v>0</v>
      </c>
      <c r="AA3605" s="20">
        <v>0</v>
      </c>
      <c r="AC3605" s="20">
        <v>0</v>
      </c>
      <c r="AE3605" s="20">
        <v>0</v>
      </c>
      <c r="AG3605" s="20">
        <v>0</v>
      </c>
      <c r="AI3605" s="20">
        <v>0</v>
      </c>
      <c r="AK3605" s="20">
        <v>0</v>
      </c>
      <c r="AM3605" s="20">
        <v>0</v>
      </c>
      <c r="AO3605" s="20">
        <v>84075</v>
      </c>
      <c r="AQ3605" s="21">
        <v>84075</v>
      </c>
      <c r="AR3605" s="24"/>
      <c r="AS3605" s="20">
        <v>0</v>
      </c>
      <c r="AU3605" s="25">
        <v>1659</v>
      </c>
      <c r="AW3605" s="22" t="str">
        <f t="shared" si="56"/>
        <v>No</v>
      </c>
      <c r="AX3605" s="6"/>
    </row>
    <row r="3606" spans="1:50">
      <c r="A3606" s="3" t="s">
        <v>3763</v>
      </c>
      <c r="B3606" s="3" t="s">
        <v>3764</v>
      </c>
      <c r="C3606" s="22" t="s">
        <v>60</v>
      </c>
      <c r="D3606" s="310" t="s">
        <v>3765</v>
      </c>
      <c r="E3606" s="314" t="s">
        <v>3766</v>
      </c>
      <c r="F3606" s="22" t="s">
        <v>235</v>
      </c>
      <c r="G3606" s="3" t="s">
        <v>222</v>
      </c>
      <c r="H3606" s="25">
        <v>0</v>
      </c>
      <c r="I3606" s="19">
        <v>2</v>
      </c>
      <c r="J3606" s="22" t="s">
        <v>12</v>
      </c>
      <c r="K3606" s="22" t="s">
        <v>11</v>
      </c>
      <c r="L3606" s="19">
        <v>2</v>
      </c>
      <c r="M3606" s="20">
        <v>0</v>
      </c>
      <c r="O3606" s="20">
        <v>0</v>
      </c>
      <c r="Q3606" s="20">
        <v>0</v>
      </c>
      <c r="S3606" s="20">
        <v>0</v>
      </c>
      <c r="U3606" s="20">
        <v>0</v>
      </c>
      <c r="W3606" s="20">
        <v>0</v>
      </c>
      <c r="Y3606" s="20">
        <v>0</v>
      </c>
      <c r="AA3606" s="20">
        <v>0</v>
      </c>
      <c r="AC3606" s="20">
        <v>0</v>
      </c>
      <c r="AE3606" s="20">
        <v>0</v>
      </c>
      <c r="AG3606" s="20">
        <v>0</v>
      </c>
      <c r="AI3606" s="20">
        <v>0</v>
      </c>
      <c r="AK3606" s="20">
        <v>0</v>
      </c>
      <c r="AM3606" s="20">
        <v>0</v>
      </c>
      <c r="AO3606" s="20">
        <v>69727</v>
      </c>
      <c r="AQ3606" s="21">
        <v>69727</v>
      </c>
      <c r="AR3606" s="24"/>
      <c r="AS3606" s="20">
        <v>0</v>
      </c>
      <c r="AU3606" s="25">
        <v>1953</v>
      </c>
      <c r="AW3606" s="22" t="str">
        <f t="shared" si="56"/>
        <v>No</v>
      </c>
      <c r="AX3606" s="6"/>
    </row>
    <row r="3607" spans="1:50">
      <c r="A3607" s="3" t="s">
        <v>2126</v>
      </c>
      <c r="B3607" s="3" t="s">
        <v>5428</v>
      </c>
      <c r="C3607" s="22" t="s">
        <v>41</v>
      </c>
      <c r="D3607" s="310" t="s">
        <v>2127</v>
      </c>
      <c r="E3607" s="314" t="s">
        <v>2128</v>
      </c>
      <c r="F3607" s="22" t="s">
        <v>187</v>
      </c>
      <c r="G3607" s="3" t="s">
        <v>222</v>
      </c>
      <c r="H3607" s="25">
        <v>0</v>
      </c>
      <c r="I3607" s="19">
        <v>2</v>
      </c>
      <c r="J3607" s="22" t="s">
        <v>12</v>
      </c>
      <c r="K3607" s="22" t="s">
        <v>11</v>
      </c>
      <c r="L3607" s="19">
        <v>2</v>
      </c>
      <c r="M3607" s="20">
        <v>0</v>
      </c>
      <c r="O3607" s="20">
        <v>0</v>
      </c>
      <c r="Q3607" s="20">
        <v>0</v>
      </c>
      <c r="S3607" s="20">
        <v>0</v>
      </c>
      <c r="U3607" s="20">
        <v>0</v>
      </c>
      <c r="W3607" s="20">
        <v>0</v>
      </c>
      <c r="Y3607" s="20">
        <v>0</v>
      </c>
      <c r="AA3607" s="20">
        <v>0</v>
      </c>
      <c r="AC3607" s="20">
        <v>0</v>
      </c>
      <c r="AE3607" s="20">
        <v>0</v>
      </c>
      <c r="AG3607" s="20">
        <v>0</v>
      </c>
      <c r="AI3607" s="20">
        <v>0</v>
      </c>
      <c r="AK3607" s="20">
        <v>0</v>
      </c>
      <c r="AM3607" s="20">
        <v>0</v>
      </c>
      <c r="AO3607" s="20">
        <v>90321</v>
      </c>
      <c r="AQ3607" s="21">
        <v>90321</v>
      </c>
      <c r="AR3607" s="24"/>
      <c r="AS3607" s="20">
        <v>0</v>
      </c>
      <c r="AU3607" s="25">
        <v>3371</v>
      </c>
      <c r="AW3607" s="22" t="str">
        <f t="shared" si="56"/>
        <v>No</v>
      </c>
      <c r="AX3607" s="6"/>
    </row>
    <row r="3608" spans="1:50">
      <c r="A3608" s="3" t="s">
        <v>3971</v>
      </c>
      <c r="B3608" s="3" t="s">
        <v>2012</v>
      </c>
      <c r="C3608" s="22" t="s">
        <v>48</v>
      </c>
      <c r="D3608" s="310" t="s">
        <v>3972</v>
      </c>
      <c r="E3608" s="314" t="s">
        <v>3973</v>
      </c>
      <c r="F3608" s="22" t="s">
        <v>187</v>
      </c>
      <c r="G3608" s="3" t="s">
        <v>222</v>
      </c>
      <c r="H3608" s="25">
        <v>0</v>
      </c>
      <c r="I3608" s="19">
        <v>2</v>
      </c>
      <c r="J3608" s="22" t="s">
        <v>12</v>
      </c>
      <c r="K3608" s="22" t="s">
        <v>11</v>
      </c>
      <c r="L3608" s="19">
        <v>2</v>
      </c>
      <c r="M3608" s="20">
        <v>0</v>
      </c>
      <c r="O3608" s="20">
        <v>0</v>
      </c>
      <c r="Q3608" s="20">
        <v>0</v>
      </c>
      <c r="S3608" s="20">
        <v>0</v>
      </c>
      <c r="U3608" s="20">
        <v>0</v>
      </c>
      <c r="W3608" s="20">
        <v>0</v>
      </c>
      <c r="Y3608" s="20">
        <v>0</v>
      </c>
      <c r="AA3608" s="20">
        <v>0</v>
      </c>
      <c r="AC3608" s="20">
        <v>0</v>
      </c>
      <c r="AE3608" s="20">
        <v>0</v>
      </c>
      <c r="AG3608" s="20">
        <v>0</v>
      </c>
      <c r="AI3608" s="20">
        <v>0</v>
      </c>
      <c r="AK3608" s="20">
        <v>0</v>
      </c>
      <c r="AM3608" s="20">
        <v>0</v>
      </c>
      <c r="AO3608" s="20">
        <v>7270</v>
      </c>
      <c r="AQ3608" s="21">
        <v>7270</v>
      </c>
      <c r="AR3608" s="24"/>
      <c r="AS3608" s="20">
        <v>0</v>
      </c>
      <c r="AU3608" s="25">
        <v>259</v>
      </c>
      <c r="AW3608" s="22" t="str">
        <f t="shared" si="56"/>
        <v>No</v>
      </c>
      <c r="AX3608" s="6"/>
    </row>
    <row r="3609" spans="1:50">
      <c r="A3609" s="3" t="s">
        <v>4818</v>
      </c>
      <c r="B3609" s="3" t="s">
        <v>4819</v>
      </c>
      <c r="C3609" s="22" t="s">
        <v>21</v>
      </c>
      <c r="D3609" s="310" t="s">
        <v>4820</v>
      </c>
      <c r="E3609" s="314" t="s">
        <v>4821</v>
      </c>
      <c r="F3609" s="22" t="s">
        <v>187</v>
      </c>
      <c r="G3609" s="3" t="s">
        <v>222</v>
      </c>
      <c r="H3609" s="25">
        <v>0</v>
      </c>
      <c r="I3609" s="19">
        <v>2</v>
      </c>
      <c r="J3609" s="22" t="s">
        <v>12</v>
      </c>
      <c r="K3609" s="22" t="s">
        <v>11</v>
      </c>
      <c r="L3609" s="19">
        <v>2</v>
      </c>
      <c r="M3609" s="20">
        <v>0</v>
      </c>
      <c r="O3609" s="20">
        <v>0</v>
      </c>
      <c r="Q3609" s="20">
        <v>0</v>
      </c>
      <c r="S3609" s="20">
        <v>0</v>
      </c>
      <c r="U3609" s="20">
        <v>0</v>
      </c>
      <c r="W3609" s="20">
        <v>0</v>
      </c>
      <c r="Y3609" s="20">
        <v>0</v>
      </c>
      <c r="AA3609" s="20">
        <v>0</v>
      </c>
      <c r="AC3609" s="20">
        <v>0</v>
      </c>
      <c r="AE3609" s="20">
        <v>0</v>
      </c>
      <c r="AG3609" s="20">
        <v>0</v>
      </c>
      <c r="AI3609" s="20">
        <v>0</v>
      </c>
      <c r="AK3609" s="20">
        <v>0</v>
      </c>
      <c r="AM3609" s="20">
        <v>0</v>
      </c>
      <c r="AO3609" s="20">
        <v>84087</v>
      </c>
      <c r="AQ3609" s="21">
        <v>84087</v>
      </c>
      <c r="AR3609" s="24"/>
      <c r="AS3609" s="20">
        <v>0</v>
      </c>
      <c r="AU3609" s="25">
        <v>894</v>
      </c>
      <c r="AW3609" s="22" t="str">
        <f t="shared" si="56"/>
        <v>No</v>
      </c>
      <c r="AX3609" s="6"/>
    </row>
    <row r="3610" spans="1:50">
      <c r="A3610" s="3" t="s">
        <v>2295</v>
      </c>
      <c r="B3610" s="3" t="s">
        <v>5430</v>
      </c>
      <c r="C3610" s="22" t="s">
        <v>41</v>
      </c>
      <c r="D3610" s="310" t="s">
        <v>2296</v>
      </c>
      <c r="E3610" s="314" t="s">
        <v>2297</v>
      </c>
      <c r="F3610" s="22" t="s">
        <v>187</v>
      </c>
      <c r="G3610" s="3" t="s">
        <v>222</v>
      </c>
      <c r="H3610" s="25">
        <v>0</v>
      </c>
      <c r="I3610" s="19">
        <v>2</v>
      </c>
      <c r="J3610" s="22" t="s">
        <v>12</v>
      </c>
      <c r="K3610" s="22" t="s">
        <v>11</v>
      </c>
      <c r="L3610" s="19">
        <v>2</v>
      </c>
      <c r="M3610" s="20">
        <v>0</v>
      </c>
      <c r="O3610" s="20">
        <v>0</v>
      </c>
      <c r="Q3610" s="20">
        <v>0</v>
      </c>
      <c r="S3610" s="20">
        <v>0</v>
      </c>
      <c r="U3610" s="20">
        <v>0</v>
      </c>
      <c r="W3610" s="20">
        <v>0</v>
      </c>
      <c r="Y3610" s="20">
        <v>0</v>
      </c>
      <c r="AA3610" s="20">
        <v>0</v>
      </c>
      <c r="AC3610" s="20">
        <v>0</v>
      </c>
      <c r="AE3610" s="20">
        <v>0</v>
      </c>
      <c r="AG3610" s="20">
        <v>0</v>
      </c>
      <c r="AI3610" s="20">
        <v>0</v>
      </c>
      <c r="AK3610" s="20">
        <v>0</v>
      </c>
      <c r="AM3610" s="20">
        <v>0</v>
      </c>
      <c r="AO3610" s="20">
        <v>132593</v>
      </c>
      <c r="AQ3610" s="21">
        <v>132593</v>
      </c>
      <c r="AR3610" s="24"/>
      <c r="AS3610" s="20">
        <v>0</v>
      </c>
      <c r="AU3610" s="25">
        <v>3840</v>
      </c>
      <c r="AW3610" s="22" t="str">
        <f t="shared" si="56"/>
        <v>No</v>
      </c>
      <c r="AX3610" s="6"/>
    </row>
    <row r="3611" spans="1:50">
      <c r="A3611" s="3" t="s">
        <v>4710</v>
      </c>
      <c r="B3611" s="3" t="s">
        <v>4711</v>
      </c>
      <c r="C3611" s="22" t="s">
        <v>21</v>
      </c>
      <c r="D3611" s="310" t="s">
        <v>4712</v>
      </c>
      <c r="E3611" s="314" t="s">
        <v>4713</v>
      </c>
      <c r="F3611" s="22" t="s">
        <v>187</v>
      </c>
      <c r="G3611" s="3" t="s">
        <v>222</v>
      </c>
      <c r="H3611" s="25">
        <v>0</v>
      </c>
      <c r="I3611" s="19">
        <v>2</v>
      </c>
      <c r="J3611" s="22" t="s">
        <v>13</v>
      </c>
      <c r="K3611" s="22" t="s">
        <v>11</v>
      </c>
      <c r="L3611" s="19">
        <v>2</v>
      </c>
      <c r="M3611" s="20">
        <v>0</v>
      </c>
      <c r="O3611" s="20">
        <v>0</v>
      </c>
      <c r="Q3611" s="20">
        <v>0</v>
      </c>
      <c r="S3611" s="20">
        <v>0</v>
      </c>
      <c r="U3611" s="20">
        <v>0</v>
      </c>
      <c r="W3611" s="20">
        <v>0</v>
      </c>
      <c r="Y3611" s="20">
        <v>0</v>
      </c>
      <c r="AA3611" s="20">
        <v>0</v>
      </c>
      <c r="AC3611" s="20">
        <v>0</v>
      </c>
      <c r="AE3611" s="20">
        <v>0</v>
      </c>
      <c r="AG3611" s="20">
        <v>0</v>
      </c>
      <c r="AI3611" s="20">
        <v>0</v>
      </c>
      <c r="AK3611" s="20">
        <v>0</v>
      </c>
      <c r="AM3611" s="20">
        <v>0</v>
      </c>
      <c r="AO3611" s="20">
        <v>866061</v>
      </c>
      <c r="AQ3611" s="21">
        <v>866061</v>
      </c>
      <c r="AR3611" s="24"/>
      <c r="AS3611" s="20">
        <v>0</v>
      </c>
      <c r="AU3611" s="25">
        <v>7874</v>
      </c>
      <c r="AW3611" s="22" t="str">
        <f t="shared" si="56"/>
        <v>No</v>
      </c>
      <c r="AX3611" s="6"/>
    </row>
    <row r="3612" spans="1:50">
      <c r="A3612" s="3" t="s">
        <v>1423</v>
      </c>
      <c r="B3612" s="3" t="s">
        <v>1424</v>
      </c>
      <c r="C3612" s="22" t="s">
        <v>9</v>
      </c>
      <c r="D3612" s="310" t="s">
        <v>1425</v>
      </c>
      <c r="E3612" s="314">
        <v>279</v>
      </c>
      <c r="F3612" s="22" t="s">
        <v>160</v>
      </c>
      <c r="G3612" s="3" t="s">
        <v>5166</v>
      </c>
      <c r="H3612" s="25">
        <v>0</v>
      </c>
      <c r="I3612" s="19">
        <v>2</v>
      </c>
      <c r="J3612" s="22" t="s">
        <v>12</v>
      </c>
      <c r="K3612" s="22" t="s">
        <v>11</v>
      </c>
      <c r="L3612" s="19">
        <v>2</v>
      </c>
      <c r="M3612" s="20">
        <v>0</v>
      </c>
      <c r="O3612" s="20">
        <v>0</v>
      </c>
      <c r="Q3612" s="20">
        <v>0</v>
      </c>
      <c r="S3612" s="20">
        <v>0</v>
      </c>
      <c r="U3612" s="20">
        <v>0</v>
      </c>
      <c r="W3612" s="20">
        <v>0</v>
      </c>
      <c r="Y3612" s="20">
        <v>0</v>
      </c>
      <c r="AA3612" s="20">
        <v>0</v>
      </c>
      <c r="AC3612" s="20">
        <v>0</v>
      </c>
      <c r="AE3612" s="20">
        <v>0</v>
      </c>
      <c r="AG3612" s="20">
        <v>0</v>
      </c>
      <c r="AI3612" s="20">
        <v>0</v>
      </c>
      <c r="AK3612" s="20">
        <v>0</v>
      </c>
      <c r="AM3612" s="20">
        <v>0</v>
      </c>
      <c r="AO3612" s="20">
        <v>35685</v>
      </c>
      <c r="AQ3612" s="21">
        <v>35685</v>
      </c>
      <c r="AR3612" s="24"/>
      <c r="AS3612" s="20">
        <v>0</v>
      </c>
      <c r="AU3612" s="25">
        <v>682</v>
      </c>
      <c r="AW3612" s="22" t="str">
        <f t="shared" si="56"/>
        <v>No</v>
      </c>
      <c r="AX3612" s="6"/>
    </row>
    <row r="3613" spans="1:50">
      <c r="A3613" s="3" t="s">
        <v>4961</v>
      </c>
      <c r="B3613" s="3" t="s">
        <v>4962</v>
      </c>
      <c r="C3613" s="22" t="s">
        <v>9</v>
      </c>
      <c r="D3613" s="310" t="s">
        <v>4963</v>
      </c>
      <c r="E3613" s="314" t="s">
        <v>4964</v>
      </c>
      <c r="F3613" s="22" t="s">
        <v>235</v>
      </c>
      <c r="G3613" s="3" t="s">
        <v>222</v>
      </c>
      <c r="H3613" s="25">
        <v>0</v>
      </c>
      <c r="I3613" s="19">
        <v>2</v>
      </c>
      <c r="J3613" s="22" t="s">
        <v>13</v>
      </c>
      <c r="K3613" s="22" t="s">
        <v>14</v>
      </c>
      <c r="L3613" s="19">
        <v>2</v>
      </c>
      <c r="M3613" s="20">
        <v>0</v>
      </c>
      <c r="O3613" s="20">
        <v>0</v>
      </c>
      <c r="Q3613" s="20">
        <v>0</v>
      </c>
      <c r="S3613" s="20">
        <v>0</v>
      </c>
      <c r="U3613" s="20">
        <v>0</v>
      </c>
      <c r="W3613" s="20">
        <v>0</v>
      </c>
      <c r="Y3613" s="20">
        <v>0</v>
      </c>
      <c r="AA3613" s="20">
        <v>0</v>
      </c>
      <c r="AC3613" s="20">
        <v>0</v>
      </c>
      <c r="AE3613" s="20">
        <v>0</v>
      </c>
      <c r="AG3613" s="20">
        <v>0</v>
      </c>
      <c r="AI3613" s="20">
        <v>0</v>
      </c>
      <c r="AK3613" s="20">
        <v>0</v>
      </c>
      <c r="AM3613" s="20">
        <v>0</v>
      </c>
      <c r="AO3613" s="20">
        <v>389493</v>
      </c>
      <c r="AQ3613" s="21">
        <v>389493</v>
      </c>
      <c r="AR3613" s="24"/>
      <c r="AS3613" s="20">
        <v>0</v>
      </c>
      <c r="AU3613" s="25">
        <v>3642</v>
      </c>
      <c r="AW3613" s="22" t="str">
        <f t="shared" si="56"/>
        <v>No</v>
      </c>
      <c r="AX3613" s="6"/>
    </row>
    <row r="3614" spans="1:50">
      <c r="A3614" s="3" t="s">
        <v>3623</v>
      </c>
      <c r="B3614" s="3" t="s">
        <v>5875</v>
      </c>
      <c r="C3614" s="22" t="s">
        <v>72</v>
      </c>
      <c r="D3614" s="310" t="s">
        <v>3624</v>
      </c>
      <c r="E3614" s="314" t="s">
        <v>3625</v>
      </c>
      <c r="F3614" s="22" t="s">
        <v>187</v>
      </c>
      <c r="G3614" s="3" t="s">
        <v>222</v>
      </c>
      <c r="H3614" s="25">
        <v>0</v>
      </c>
      <c r="I3614" s="19">
        <v>2</v>
      </c>
      <c r="J3614" s="22" t="s">
        <v>12</v>
      </c>
      <c r="K3614" s="22" t="s">
        <v>11</v>
      </c>
      <c r="L3614" s="19">
        <v>2</v>
      </c>
      <c r="M3614" s="20">
        <v>0</v>
      </c>
      <c r="O3614" s="20">
        <v>0</v>
      </c>
      <c r="Q3614" s="20">
        <v>0</v>
      </c>
      <c r="S3614" s="20">
        <v>0</v>
      </c>
      <c r="U3614" s="20">
        <v>0</v>
      </c>
      <c r="W3614" s="20">
        <v>0</v>
      </c>
      <c r="Y3614" s="20">
        <v>0</v>
      </c>
      <c r="AA3614" s="20">
        <v>0</v>
      </c>
      <c r="AC3614" s="20">
        <v>0</v>
      </c>
      <c r="AE3614" s="20">
        <v>0</v>
      </c>
      <c r="AG3614" s="20">
        <v>0</v>
      </c>
      <c r="AI3614" s="20">
        <v>0</v>
      </c>
      <c r="AK3614" s="20">
        <v>0</v>
      </c>
      <c r="AM3614" s="20">
        <v>0</v>
      </c>
      <c r="AO3614" s="20">
        <v>53567</v>
      </c>
      <c r="AQ3614" s="21">
        <v>53567</v>
      </c>
      <c r="AR3614" s="24"/>
      <c r="AS3614" s="20">
        <v>0</v>
      </c>
      <c r="AU3614" s="25">
        <v>1605</v>
      </c>
      <c r="AW3614" s="22" t="str">
        <f t="shared" si="56"/>
        <v>No</v>
      </c>
      <c r="AX3614" s="6"/>
    </row>
    <row r="3615" spans="1:50">
      <c r="A3615" s="3" t="s">
        <v>3961</v>
      </c>
      <c r="B3615" s="3" t="s">
        <v>608</v>
      </c>
      <c r="C3615" s="22" t="s">
        <v>60</v>
      </c>
      <c r="D3615" s="310" t="s">
        <v>3962</v>
      </c>
      <c r="E3615" s="314" t="s">
        <v>3963</v>
      </c>
      <c r="F3615" s="22" t="s">
        <v>187</v>
      </c>
      <c r="G3615" s="3" t="s">
        <v>222</v>
      </c>
      <c r="H3615" s="25">
        <v>0</v>
      </c>
      <c r="I3615" s="19">
        <v>2</v>
      </c>
      <c r="J3615" s="22" t="s">
        <v>12</v>
      </c>
      <c r="K3615" s="22" t="s">
        <v>11</v>
      </c>
      <c r="L3615" s="19">
        <v>2</v>
      </c>
      <c r="M3615" s="20">
        <v>0</v>
      </c>
      <c r="O3615" s="20">
        <v>0</v>
      </c>
      <c r="Q3615" s="20">
        <v>0</v>
      </c>
      <c r="S3615" s="20">
        <v>0</v>
      </c>
      <c r="U3615" s="20">
        <v>0</v>
      </c>
      <c r="W3615" s="20">
        <v>0</v>
      </c>
      <c r="Y3615" s="20">
        <v>0</v>
      </c>
      <c r="AA3615" s="20">
        <v>0</v>
      </c>
      <c r="AC3615" s="20">
        <v>0</v>
      </c>
      <c r="AE3615" s="20">
        <v>0</v>
      </c>
      <c r="AG3615" s="20">
        <v>0</v>
      </c>
      <c r="AI3615" s="20">
        <v>0</v>
      </c>
      <c r="AK3615" s="20">
        <v>0</v>
      </c>
      <c r="AM3615" s="20">
        <v>0</v>
      </c>
      <c r="AO3615" s="20">
        <v>118128</v>
      </c>
      <c r="AQ3615" s="21">
        <v>118128</v>
      </c>
      <c r="AR3615" s="24"/>
      <c r="AS3615" s="20">
        <v>0</v>
      </c>
      <c r="AU3615" s="25">
        <v>1992</v>
      </c>
      <c r="AW3615" s="22" t="str">
        <f t="shared" si="56"/>
        <v>No</v>
      </c>
      <c r="AX3615" s="6"/>
    </row>
    <row r="3616" spans="1:50">
      <c r="A3616" s="3" t="s">
        <v>6155</v>
      </c>
      <c r="B3616" s="3" t="s">
        <v>6156</v>
      </c>
      <c r="C3616" s="22" t="s">
        <v>9</v>
      </c>
      <c r="E3616" s="314">
        <v>414</v>
      </c>
      <c r="F3616" s="22" t="s">
        <v>160</v>
      </c>
      <c r="G3616" s="3" t="s">
        <v>5166</v>
      </c>
      <c r="H3616" s="25">
        <v>0</v>
      </c>
      <c r="I3616" s="19">
        <v>2</v>
      </c>
      <c r="J3616" s="22" t="s">
        <v>13</v>
      </c>
      <c r="K3616" s="22" t="s">
        <v>11</v>
      </c>
      <c r="L3616" s="19">
        <v>2</v>
      </c>
      <c r="M3616" s="20">
        <v>0</v>
      </c>
      <c r="O3616" s="20">
        <v>0</v>
      </c>
      <c r="Q3616" s="20">
        <v>0</v>
      </c>
      <c r="S3616" s="20">
        <v>0</v>
      </c>
      <c r="U3616" s="20">
        <v>0</v>
      </c>
      <c r="W3616" s="20">
        <v>0</v>
      </c>
      <c r="Y3616" s="20">
        <v>0</v>
      </c>
      <c r="AA3616" s="20">
        <v>0</v>
      </c>
      <c r="AC3616" s="20">
        <v>0</v>
      </c>
      <c r="AE3616" s="20">
        <v>0</v>
      </c>
      <c r="AG3616" s="20">
        <v>0</v>
      </c>
      <c r="AI3616" s="20">
        <v>0</v>
      </c>
      <c r="AK3616" s="20">
        <v>0</v>
      </c>
      <c r="AM3616" s="20">
        <v>0</v>
      </c>
      <c r="AO3616" s="20">
        <v>124680</v>
      </c>
      <c r="AQ3616" s="21">
        <v>124680</v>
      </c>
      <c r="AR3616" s="24"/>
      <c r="AS3616" s="20">
        <v>0</v>
      </c>
      <c r="AU3616" s="25">
        <v>1470</v>
      </c>
      <c r="AW3616" s="22" t="str">
        <f t="shared" si="56"/>
        <v>No</v>
      </c>
      <c r="AX3616" s="6"/>
    </row>
    <row r="3617" spans="1:50">
      <c r="A3617" s="3" t="s">
        <v>5493</v>
      </c>
      <c r="B3617" s="3" t="s">
        <v>5494</v>
      </c>
      <c r="C3617" s="22" t="s">
        <v>62</v>
      </c>
      <c r="E3617" s="314" t="s">
        <v>5495</v>
      </c>
      <c r="F3617" s="22" t="s">
        <v>187</v>
      </c>
      <c r="G3617" s="3" t="s">
        <v>222</v>
      </c>
      <c r="H3617" s="25">
        <v>0</v>
      </c>
      <c r="I3617" s="19">
        <v>2</v>
      </c>
      <c r="J3617" s="22" t="s">
        <v>12</v>
      </c>
      <c r="K3617" s="22" t="s">
        <v>11</v>
      </c>
      <c r="L3617" s="19">
        <v>2</v>
      </c>
      <c r="M3617" s="20">
        <v>0</v>
      </c>
      <c r="O3617" s="20">
        <v>0</v>
      </c>
      <c r="Q3617" s="20">
        <v>0</v>
      </c>
      <c r="S3617" s="20">
        <v>0</v>
      </c>
      <c r="U3617" s="20">
        <v>0</v>
      </c>
      <c r="W3617" s="20">
        <v>0</v>
      </c>
      <c r="Y3617" s="20">
        <v>0</v>
      </c>
      <c r="AA3617" s="20">
        <v>0</v>
      </c>
      <c r="AC3617" s="20">
        <v>0</v>
      </c>
      <c r="AE3617" s="20">
        <v>0</v>
      </c>
      <c r="AG3617" s="20">
        <v>0</v>
      </c>
      <c r="AI3617" s="20">
        <v>0</v>
      </c>
      <c r="AK3617" s="20">
        <v>0</v>
      </c>
      <c r="AM3617" s="20">
        <v>0</v>
      </c>
      <c r="AO3617" s="20">
        <v>82967</v>
      </c>
      <c r="AQ3617" s="21">
        <v>82967</v>
      </c>
      <c r="AR3617" s="24"/>
      <c r="AS3617" s="20">
        <v>0</v>
      </c>
      <c r="AU3617" s="25">
        <v>2006</v>
      </c>
      <c r="AW3617" s="22" t="str">
        <f t="shared" si="56"/>
        <v>No</v>
      </c>
      <c r="AX3617" s="6"/>
    </row>
    <row r="3618" spans="1:50">
      <c r="A3618" s="3" t="s">
        <v>4224</v>
      </c>
      <c r="B3618" s="3" t="s">
        <v>5845</v>
      </c>
      <c r="C3618" s="22" t="s">
        <v>48</v>
      </c>
      <c r="D3618" s="310" t="s">
        <v>4225</v>
      </c>
      <c r="E3618" s="314" t="s">
        <v>4226</v>
      </c>
      <c r="F3618" s="22" t="s">
        <v>187</v>
      </c>
      <c r="G3618" s="3" t="s">
        <v>222</v>
      </c>
      <c r="H3618" s="25">
        <v>0</v>
      </c>
      <c r="I3618" s="19">
        <v>2</v>
      </c>
      <c r="J3618" s="22" t="s">
        <v>12</v>
      </c>
      <c r="K3618" s="22" t="s">
        <v>11</v>
      </c>
      <c r="L3618" s="19">
        <v>2</v>
      </c>
      <c r="M3618" s="20">
        <v>0</v>
      </c>
      <c r="O3618" s="20">
        <v>0</v>
      </c>
      <c r="Q3618" s="20">
        <v>0</v>
      </c>
      <c r="S3618" s="20">
        <v>0</v>
      </c>
      <c r="U3618" s="20">
        <v>0</v>
      </c>
      <c r="W3618" s="20">
        <v>0</v>
      </c>
      <c r="Y3618" s="20">
        <v>0</v>
      </c>
      <c r="AA3618" s="20">
        <v>0</v>
      </c>
      <c r="AC3618" s="20">
        <v>0</v>
      </c>
      <c r="AE3618" s="20">
        <v>0</v>
      </c>
      <c r="AG3618" s="20">
        <v>0</v>
      </c>
      <c r="AI3618" s="20">
        <v>0</v>
      </c>
      <c r="AK3618" s="20">
        <v>0</v>
      </c>
      <c r="AM3618" s="20">
        <v>0</v>
      </c>
      <c r="AO3618" s="20">
        <v>102342</v>
      </c>
      <c r="AQ3618" s="21">
        <v>102342</v>
      </c>
      <c r="AR3618" s="24"/>
      <c r="AS3618" s="20">
        <v>0</v>
      </c>
      <c r="AU3618" s="25">
        <v>2501</v>
      </c>
      <c r="AW3618" s="22" t="str">
        <f t="shared" si="56"/>
        <v>No</v>
      </c>
      <c r="AX3618" s="6"/>
    </row>
    <row r="3619" spans="1:50">
      <c r="A3619" s="3" t="s">
        <v>5749</v>
      </c>
      <c r="B3619" s="3" t="s">
        <v>5750</v>
      </c>
      <c r="C3619" s="22" t="s">
        <v>21</v>
      </c>
      <c r="E3619" s="314">
        <v>90290</v>
      </c>
      <c r="F3619" s="22" t="s">
        <v>187</v>
      </c>
      <c r="G3619" s="3" t="s">
        <v>5166</v>
      </c>
      <c r="H3619" s="25">
        <v>12150996</v>
      </c>
      <c r="I3619" s="19">
        <v>2</v>
      </c>
      <c r="J3619" s="22" t="s">
        <v>12</v>
      </c>
      <c r="K3619" s="22" t="s">
        <v>11</v>
      </c>
      <c r="L3619" s="19">
        <v>2</v>
      </c>
      <c r="M3619" s="20">
        <v>0</v>
      </c>
      <c r="O3619" s="20">
        <v>0</v>
      </c>
      <c r="Q3619" s="20">
        <v>0</v>
      </c>
      <c r="S3619" s="20">
        <v>0</v>
      </c>
      <c r="U3619" s="20">
        <v>0</v>
      </c>
      <c r="W3619" s="20">
        <v>0</v>
      </c>
      <c r="Y3619" s="20">
        <v>0</v>
      </c>
      <c r="AA3619" s="20">
        <v>0</v>
      </c>
      <c r="AC3619" s="20">
        <v>0</v>
      </c>
      <c r="AE3619" s="20">
        <v>0</v>
      </c>
      <c r="AG3619" s="20">
        <v>0</v>
      </c>
      <c r="AI3619" s="20">
        <v>0</v>
      </c>
      <c r="AK3619" s="20">
        <v>0</v>
      </c>
      <c r="AM3619" s="20">
        <v>0</v>
      </c>
      <c r="AO3619" s="20">
        <v>264440</v>
      </c>
      <c r="AQ3619" s="21">
        <v>264440</v>
      </c>
      <c r="AR3619" s="24"/>
      <c r="AS3619" s="20">
        <v>0</v>
      </c>
      <c r="AU3619" s="25">
        <v>1555</v>
      </c>
      <c r="AW3619" s="22" t="str">
        <f t="shared" si="56"/>
        <v>No</v>
      </c>
      <c r="AX3619" s="6"/>
    </row>
    <row r="3620" spans="1:50">
      <c r="A3620" s="3" t="s">
        <v>995</v>
      </c>
      <c r="B3620" s="3" t="s">
        <v>848</v>
      </c>
      <c r="C3620" s="22" t="s">
        <v>109</v>
      </c>
      <c r="D3620" s="310" t="s">
        <v>996</v>
      </c>
      <c r="E3620" s="314">
        <v>95</v>
      </c>
      <c r="F3620" s="22" t="s">
        <v>160</v>
      </c>
      <c r="G3620" s="3" t="s">
        <v>5166</v>
      </c>
      <c r="H3620" s="25">
        <v>0</v>
      </c>
      <c r="I3620" s="19">
        <v>2</v>
      </c>
      <c r="J3620" s="22" t="s">
        <v>13</v>
      </c>
      <c r="K3620" s="22" t="s">
        <v>11</v>
      </c>
      <c r="L3620" s="19">
        <v>2</v>
      </c>
      <c r="M3620" s="20">
        <v>0</v>
      </c>
      <c r="O3620" s="20">
        <v>0</v>
      </c>
      <c r="Q3620" s="20">
        <v>0</v>
      </c>
      <c r="S3620" s="20">
        <v>0</v>
      </c>
      <c r="U3620" s="20">
        <v>0</v>
      </c>
      <c r="W3620" s="20">
        <v>0</v>
      </c>
      <c r="Y3620" s="20">
        <v>0</v>
      </c>
      <c r="AA3620" s="20">
        <v>0</v>
      </c>
      <c r="AC3620" s="20">
        <v>0</v>
      </c>
      <c r="AE3620" s="20">
        <v>0</v>
      </c>
      <c r="AG3620" s="20">
        <v>0</v>
      </c>
      <c r="AI3620" s="20">
        <v>0</v>
      </c>
      <c r="AK3620" s="20">
        <v>0</v>
      </c>
      <c r="AM3620" s="20">
        <v>0</v>
      </c>
      <c r="AO3620" s="20">
        <v>254801</v>
      </c>
      <c r="AQ3620" s="21">
        <v>254801</v>
      </c>
      <c r="AR3620" s="24"/>
      <c r="AS3620" s="20">
        <v>0</v>
      </c>
      <c r="AU3620" s="25">
        <v>2827</v>
      </c>
      <c r="AW3620" s="22" t="str">
        <f t="shared" si="56"/>
        <v>No</v>
      </c>
      <c r="AX3620" s="6"/>
    </row>
    <row r="3621" spans="1:50">
      <c r="A3621" s="3" t="s">
        <v>1291</v>
      </c>
      <c r="B3621" s="3" t="s">
        <v>1292</v>
      </c>
      <c r="C3621" s="22" t="s">
        <v>21</v>
      </c>
      <c r="D3621" s="310" t="s">
        <v>1293</v>
      </c>
      <c r="E3621" s="314">
        <v>99316</v>
      </c>
      <c r="F3621" s="22" t="s">
        <v>160</v>
      </c>
      <c r="G3621" s="3" t="s">
        <v>5166</v>
      </c>
      <c r="H3621" s="25">
        <v>0</v>
      </c>
      <c r="I3621" s="19">
        <v>2</v>
      </c>
      <c r="J3621" s="22" t="s">
        <v>24</v>
      </c>
      <c r="K3621" s="22" t="s">
        <v>11</v>
      </c>
      <c r="L3621" s="19">
        <v>2</v>
      </c>
      <c r="M3621" s="20">
        <v>0</v>
      </c>
      <c r="O3621" s="20">
        <v>0</v>
      </c>
      <c r="Q3621" s="20">
        <v>0</v>
      </c>
      <c r="S3621" s="20">
        <v>0</v>
      </c>
      <c r="U3621" s="20">
        <v>0</v>
      </c>
      <c r="W3621" s="20">
        <v>0</v>
      </c>
      <c r="Y3621" s="20">
        <v>0</v>
      </c>
      <c r="AA3621" s="20">
        <v>0</v>
      </c>
      <c r="AC3621" s="20">
        <v>0</v>
      </c>
      <c r="AE3621" s="20">
        <v>0</v>
      </c>
      <c r="AG3621" s="20">
        <v>0</v>
      </c>
      <c r="AI3621" s="20">
        <v>0</v>
      </c>
      <c r="AK3621" s="20">
        <v>0</v>
      </c>
      <c r="AM3621" s="20">
        <v>0</v>
      </c>
      <c r="AO3621" s="20">
        <v>1221961</v>
      </c>
      <c r="AQ3621" s="21">
        <v>1221961</v>
      </c>
      <c r="AR3621" s="24"/>
      <c r="AS3621" s="20">
        <v>0</v>
      </c>
      <c r="AU3621" s="25">
        <v>7513</v>
      </c>
      <c r="AW3621" s="22" t="str">
        <f t="shared" si="56"/>
        <v>No</v>
      </c>
      <c r="AX3621" s="6"/>
    </row>
    <row r="3622" spans="1:50">
      <c r="A3622" s="3" t="s">
        <v>1989</v>
      </c>
      <c r="B3622" s="3" t="s">
        <v>1990</v>
      </c>
      <c r="C3622" s="22" t="s">
        <v>41</v>
      </c>
      <c r="D3622" s="310" t="s">
        <v>1991</v>
      </c>
      <c r="E3622" s="314" t="s">
        <v>1992</v>
      </c>
      <c r="F3622" s="22" t="s">
        <v>187</v>
      </c>
      <c r="G3622" s="3" t="s">
        <v>222</v>
      </c>
      <c r="H3622" s="25">
        <v>0</v>
      </c>
      <c r="I3622" s="19">
        <v>2</v>
      </c>
      <c r="J3622" s="22" t="s">
        <v>12</v>
      </c>
      <c r="K3622" s="22" t="s">
        <v>11</v>
      </c>
      <c r="L3622" s="19">
        <v>2</v>
      </c>
      <c r="M3622" s="20">
        <v>0</v>
      </c>
      <c r="O3622" s="20">
        <v>0</v>
      </c>
      <c r="Q3622" s="20">
        <v>0</v>
      </c>
      <c r="S3622" s="20">
        <v>0</v>
      </c>
      <c r="U3622" s="20">
        <v>0</v>
      </c>
      <c r="W3622" s="20">
        <v>0</v>
      </c>
      <c r="Y3622" s="20">
        <v>0</v>
      </c>
      <c r="AA3622" s="20">
        <v>0</v>
      </c>
      <c r="AC3622" s="20">
        <v>0</v>
      </c>
      <c r="AE3622" s="20">
        <v>0</v>
      </c>
      <c r="AG3622" s="20">
        <v>0</v>
      </c>
      <c r="AI3622" s="20">
        <v>0</v>
      </c>
      <c r="AK3622" s="20">
        <v>0</v>
      </c>
      <c r="AM3622" s="20">
        <v>0</v>
      </c>
      <c r="AO3622" s="20">
        <v>109312</v>
      </c>
      <c r="AQ3622" s="21">
        <v>109312</v>
      </c>
      <c r="AR3622" s="24"/>
      <c r="AS3622" s="20">
        <v>0</v>
      </c>
      <c r="AU3622" s="25">
        <v>3680</v>
      </c>
      <c r="AW3622" s="22" t="str">
        <f t="shared" si="56"/>
        <v>No</v>
      </c>
      <c r="AX3622" s="6"/>
    </row>
    <row r="3623" spans="1:50">
      <c r="A3623" s="3" t="s">
        <v>4045</v>
      </c>
      <c r="B3623" s="3" t="s">
        <v>2429</v>
      </c>
      <c r="C3623" s="22" t="s">
        <v>65</v>
      </c>
      <c r="D3623" s="310" t="s">
        <v>4046</v>
      </c>
      <c r="E3623" s="314" t="s">
        <v>4047</v>
      </c>
      <c r="F3623" s="22" t="s">
        <v>187</v>
      </c>
      <c r="G3623" s="3" t="s">
        <v>222</v>
      </c>
      <c r="H3623" s="25">
        <v>0</v>
      </c>
      <c r="I3623" s="19">
        <v>2</v>
      </c>
      <c r="J3623" s="22" t="s">
        <v>12</v>
      </c>
      <c r="K3623" s="22" t="s">
        <v>11</v>
      </c>
      <c r="L3623" s="19">
        <v>2</v>
      </c>
      <c r="M3623" s="20">
        <v>0</v>
      </c>
      <c r="O3623" s="20">
        <v>0</v>
      </c>
      <c r="Q3623" s="20">
        <v>0</v>
      </c>
      <c r="S3623" s="20">
        <v>0</v>
      </c>
      <c r="U3623" s="20">
        <v>0</v>
      </c>
      <c r="W3623" s="20">
        <v>0</v>
      </c>
      <c r="Y3623" s="20">
        <v>0</v>
      </c>
      <c r="AA3623" s="20">
        <v>0</v>
      </c>
      <c r="AC3623" s="20">
        <v>0</v>
      </c>
      <c r="AE3623" s="20">
        <v>0</v>
      </c>
      <c r="AG3623" s="20">
        <v>0</v>
      </c>
      <c r="AI3623" s="20">
        <v>0</v>
      </c>
      <c r="AK3623" s="20">
        <v>0</v>
      </c>
      <c r="AM3623" s="20">
        <v>0</v>
      </c>
      <c r="AO3623" s="20">
        <v>63388</v>
      </c>
      <c r="AQ3623" s="21">
        <v>63388</v>
      </c>
      <c r="AR3623" s="24"/>
      <c r="AS3623" s="20">
        <v>0</v>
      </c>
      <c r="AU3623" s="25">
        <v>796</v>
      </c>
      <c r="AW3623" s="22" t="str">
        <f t="shared" si="56"/>
        <v>No</v>
      </c>
      <c r="AX3623" s="6"/>
    </row>
    <row r="3624" spans="1:50">
      <c r="A3624" s="3" t="s">
        <v>5771</v>
      </c>
      <c r="B3624" s="3" t="s">
        <v>681</v>
      </c>
      <c r="C3624" s="22" t="s">
        <v>38</v>
      </c>
      <c r="E3624" s="314">
        <v>40258</v>
      </c>
      <c r="F3624" s="22" t="s">
        <v>235</v>
      </c>
      <c r="G3624" s="3" t="s">
        <v>185</v>
      </c>
      <c r="H3624" s="25">
        <v>2441770</v>
      </c>
      <c r="I3624" s="19">
        <v>2</v>
      </c>
      <c r="J3624" s="22" t="s">
        <v>13</v>
      </c>
      <c r="K3624" s="22" t="s">
        <v>11</v>
      </c>
      <c r="L3624" s="19">
        <v>2</v>
      </c>
      <c r="M3624" s="20">
        <v>92078</v>
      </c>
      <c r="O3624" s="20">
        <v>76194</v>
      </c>
      <c r="Q3624" s="20">
        <v>0</v>
      </c>
      <c r="S3624" s="20">
        <v>0</v>
      </c>
      <c r="U3624" s="20">
        <v>7131</v>
      </c>
      <c r="W3624" s="20">
        <v>41950</v>
      </c>
      <c r="Y3624" s="20">
        <v>24101</v>
      </c>
      <c r="AA3624" s="20">
        <v>6647</v>
      </c>
      <c r="AC3624" s="20">
        <v>15513</v>
      </c>
      <c r="AE3624" s="20">
        <v>1090</v>
      </c>
      <c r="AG3624" s="20">
        <v>47968</v>
      </c>
      <c r="AI3624" s="20">
        <v>0</v>
      </c>
      <c r="AK3624" s="20">
        <v>0</v>
      </c>
      <c r="AM3624" s="20">
        <v>41355</v>
      </c>
      <c r="AO3624" s="20">
        <v>0</v>
      </c>
      <c r="AQ3624" s="21">
        <v>354027</v>
      </c>
      <c r="AR3624" s="24"/>
      <c r="AS3624" s="20">
        <v>0</v>
      </c>
      <c r="AU3624" s="25">
        <v>5519</v>
      </c>
      <c r="AW3624" s="22" t="str">
        <f t="shared" si="56"/>
        <v>No</v>
      </c>
      <c r="AX3624" s="6"/>
    </row>
    <row r="3625" spans="1:50">
      <c r="A3625" s="3" t="s">
        <v>4109</v>
      </c>
      <c r="B3625" s="3" t="s">
        <v>2429</v>
      </c>
      <c r="C3625" s="22" t="s">
        <v>48</v>
      </c>
      <c r="D3625" s="310" t="s">
        <v>4110</v>
      </c>
      <c r="E3625" s="314" t="s">
        <v>4111</v>
      </c>
      <c r="F3625" s="22" t="s">
        <v>187</v>
      </c>
      <c r="G3625" s="3" t="s">
        <v>222</v>
      </c>
      <c r="H3625" s="25">
        <v>0</v>
      </c>
      <c r="I3625" s="19">
        <v>2</v>
      </c>
      <c r="J3625" s="22" t="s">
        <v>12</v>
      </c>
      <c r="K3625" s="22" t="s">
        <v>11</v>
      </c>
      <c r="L3625" s="19">
        <v>2</v>
      </c>
      <c r="M3625" s="20">
        <v>0</v>
      </c>
      <c r="O3625" s="20">
        <v>0</v>
      </c>
      <c r="Q3625" s="20">
        <v>0</v>
      </c>
      <c r="S3625" s="20">
        <v>0</v>
      </c>
      <c r="U3625" s="20">
        <v>0</v>
      </c>
      <c r="W3625" s="20">
        <v>0</v>
      </c>
      <c r="Y3625" s="20">
        <v>0</v>
      </c>
      <c r="AA3625" s="20">
        <v>0</v>
      </c>
      <c r="AC3625" s="20">
        <v>0</v>
      </c>
      <c r="AE3625" s="20">
        <v>0</v>
      </c>
      <c r="AG3625" s="20">
        <v>0</v>
      </c>
      <c r="AI3625" s="20">
        <v>0</v>
      </c>
      <c r="AK3625" s="20">
        <v>0</v>
      </c>
      <c r="AM3625" s="20">
        <v>0</v>
      </c>
      <c r="AO3625" s="20">
        <v>73555</v>
      </c>
      <c r="AQ3625" s="21">
        <v>73555</v>
      </c>
      <c r="AR3625" s="24"/>
      <c r="AS3625" s="20">
        <v>0</v>
      </c>
      <c r="AU3625" s="25">
        <v>1554</v>
      </c>
      <c r="AW3625" s="22" t="str">
        <f t="shared" si="56"/>
        <v>No</v>
      </c>
      <c r="AX3625" s="6"/>
    </row>
    <row r="3626" spans="1:50">
      <c r="A3626" s="3" t="s">
        <v>1320</v>
      </c>
      <c r="B3626" s="3" t="s">
        <v>1321</v>
      </c>
      <c r="C3626" s="22" t="s">
        <v>21</v>
      </c>
      <c r="D3626" s="310" t="s">
        <v>1322</v>
      </c>
      <c r="E3626" s="314">
        <v>99358</v>
      </c>
      <c r="F3626" s="22" t="s">
        <v>160</v>
      </c>
      <c r="G3626" s="3" t="s">
        <v>5166</v>
      </c>
      <c r="H3626" s="25">
        <v>0</v>
      </c>
      <c r="I3626" s="19">
        <v>2</v>
      </c>
      <c r="J3626" s="22" t="s">
        <v>12</v>
      </c>
      <c r="K3626" s="22" t="s">
        <v>11</v>
      </c>
      <c r="L3626" s="19">
        <v>2</v>
      </c>
      <c r="M3626" s="20">
        <v>0</v>
      </c>
      <c r="O3626" s="20">
        <v>0</v>
      </c>
      <c r="Q3626" s="20">
        <v>0</v>
      </c>
      <c r="S3626" s="20">
        <v>0</v>
      </c>
      <c r="U3626" s="20">
        <v>0</v>
      </c>
      <c r="W3626" s="20">
        <v>0</v>
      </c>
      <c r="Y3626" s="20">
        <v>0</v>
      </c>
      <c r="AA3626" s="20">
        <v>0</v>
      </c>
      <c r="AC3626" s="20">
        <v>0</v>
      </c>
      <c r="AE3626" s="20">
        <v>0</v>
      </c>
      <c r="AG3626" s="20">
        <v>0</v>
      </c>
      <c r="AI3626" s="20">
        <v>0</v>
      </c>
      <c r="AK3626" s="20">
        <v>0</v>
      </c>
      <c r="AM3626" s="20">
        <v>0</v>
      </c>
      <c r="AO3626" s="20">
        <v>51636</v>
      </c>
      <c r="AQ3626" s="21">
        <v>51636</v>
      </c>
      <c r="AR3626" s="24"/>
      <c r="AS3626" s="20">
        <v>0</v>
      </c>
      <c r="AU3626" s="25">
        <v>1016</v>
      </c>
      <c r="AW3626" s="22" t="str">
        <f t="shared" si="56"/>
        <v>No</v>
      </c>
      <c r="AX3626" s="6"/>
    </row>
    <row r="3627" spans="1:50">
      <c r="A3627" s="3" t="s">
        <v>2217</v>
      </c>
      <c r="B3627" s="3" t="s">
        <v>5901</v>
      </c>
      <c r="C3627" s="22" t="s">
        <v>41</v>
      </c>
      <c r="D3627" s="310" t="s">
        <v>2218</v>
      </c>
      <c r="E3627" s="314" t="s">
        <v>2219</v>
      </c>
      <c r="F3627" s="22" t="s">
        <v>187</v>
      </c>
      <c r="G3627" s="3" t="s">
        <v>222</v>
      </c>
      <c r="H3627" s="25">
        <v>0</v>
      </c>
      <c r="I3627" s="19">
        <v>2</v>
      </c>
      <c r="J3627" s="22" t="s">
        <v>12</v>
      </c>
      <c r="K3627" s="22" t="s">
        <v>11</v>
      </c>
      <c r="L3627" s="19">
        <v>2</v>
      </c>
      <c r="M3627" s="20">
        <v>0</v>
      </c>
      <c r="O3627" s="20">
        <v>0</v>
      </c>
      <c r="Q3627" s="20">
        <v>0</v>
      </c>
      <c r="S3627" s="20">
        <v>0</v>
      </c>
      <c r="U3627" s="20">
        <v>0</v>
      </c>
      <c r="W3627" s="20">
        <v>0</v>
      </c>
      <c r="Y3627" s="20">
        <v>0</v>
      </c>
      <c r="AA3627" s="20">
        <v>0</v>
      </c>
      <c r="AC3627" s="20">
        <v>0</v>
      </c>
      <c r="AE3627" s="20">
        <v>0</v>
      </c>
      <c r="AG3627" s="20">
        <v>0</v>
      </c>
      <c r="AI3627" s="20">
        <v>0</v>
      </c>
      <c r="AK3627" s="20">
        <v>0</v>
      </c>
      <c r="AM3627" s="20">
        <v>0</v>
      </c>
      <c r="AO3627" s="20">
        <v>115680</v>
      </c>
      <c r="AQ3627" s="21">
        <v>115680</v>
      </c>
      <c r="AR3627" s="24"/>
      <c r="AS3627" s="20">
        <v>0</v>
      </c>
      <c r="AU3627" s="25">
        <v>3336</v>
      </c>
      <c r="AW3627" s="22" t="str">
        <f t="shared" si="56"/>
        <v>No</v>
      </c>
      <c r="AX3627" s="6"/>
    </row>
    <row r="3628" spans="1:50">
      <c r="A3628" s="3" t="s">
        <v>6173</v>
      </c>
      <c r="B3628" s="3" t="s">
        <v>4153</v>
      </c>
      <c r="C3628" s="22" t="s">
        <v>65</v>
      </c>
      <c r="D3628" s="310" t="s">
        <v>4154</v>
      </c>
      <c r="E3628" s="314" t="s">
        <v>4155</v>
      </c>
      <c r="F3628" s="22" t="s">
        <v>187</v>
      </c>
      <c r="G3628" s="3" t="s">
        <v>222</v>
      </c>
      <c r="H3628" s="25">
        <v>0</v>
      </c>
      <c r="I3628" s="19">
        <v>2</v>
      </c>
      <c r="J3628" s="22" t="s">
        <v>12</v>
      </c>
      <c r="K3628" s="22" t="s">
        <v>11</v>
      </c>
      <c r="L3628" s="19">
        <v>2</v>
      </c>
      <c r="M3628" s="20">
        <v>0</v>
      </c>
      <c r="O3628" s="20">
        <v>0</v>
      </c>
      <c r="Q3628" s="20">
        <v>0</v>
      </c>
      <c r="S3628" s="20">
        <v>0</v>
      </c>
      <c r="U3628" s="20">
        <v>0</v>
      </c>
      <c r="W3628" s="20">
        <v>0</v>
      </c>
      <c r="Y3628" s="20">
        <v>0</v>
      </c>
      <c r="AA3628" s="20">
        <v>0</v>
      </c>
      <c r="AC3628" s="20">
        <v>0</v>
      </c>
      <c r="AE3628" s="20">
        <v>0</v>
      </c>
      <c r="AG3628" s="20">
        <v>0</v>
      </c>
      <c r="AI3628" s="20">
        <v>0</v>
      </c>
      <c r="AK3628" s="20">
        <v>0</v>
      </c>
      <c r="AM3628" s="20">
        <v>0</v>
      </c>
      <c r="AO3628" s="20">
        <v>78786</v>
      </c>
      <c r="AQ3628" s="21">
        <v>78786</v>
      </c>
      <c r="AR3628" s="24"/>
      <c r="AS3628" s="20">
        <v>0</v>
      </c>
      <c r="AU3628" s="25">
        <v>1461</v>
      </c>
      <c r="AW3628" s="22" t="str">
        <f t="shared" si="56"/>
        <v>No</v>
      </c>
      <c r="AX3628" s="6"/>
    </row>
    <row r="3629" spans="1:50">
      <c r="A3629" s="3" t="s">
        <v>1298</v>
      </c>
      <c r="B3629" s="3" t="s">
        <v>1299</v>
      </c>
      <c r="C3629" s="22" t="s">
        <v>9</v>
      </c>
      <c r="D3629" s="310" t="s">
        <v>1300</v>
      </c>
      <c r="E3629" s="314">
        <v>30</v>
      </c>
      <c r="F3629" s="22" t="s">
        <v>160</v>
      </c>
      <c r="G3629" s="3" t="s">
        <v>5166</v>
      </c>
      <c r="H3629" s="25">
        <v>0</v>
      </c>
      <c r="I3629" s="19">
        <v>2</v>
      </c>
      <c r="J3629" s="22" t="s">
        <v>12</v>
      </c>
      <c r="K3629" s="22" t="s">
        <v>11</v>
      </c>
      <c r="L3629" s="19">
        <v>2</v>
      </c>
      <c r="M3629" s="20">
        <v>0</v>
      </c>
      <c r="O3629" s="20">
        <v>0</v>
      </c>
      <c r="Q3629" s="20">
        <v>0</v>
      </c>
      <c r="S3629" s="20">
        <v>0</v>
      </c>
      <c r="U3629" s="20">
        <v>0</v>
      </c>
      <c r="W3629" s="20">
        <v>0</v>
      </c>
      <c r="Y3629" s="20">
        <v>0</v>
      </c>
      <c r="AA3629" s="20">
        <v>0</v>
      </c>
      <c r="AC3629" s="20">
        <v>0</v>
      </c>
      <c r="AE3629" s="20">
        <v>0</v>
      </c>
      <c r="AG3629" s="20">
        <v>0</v>
      </c>
      <c r="AI3629" s="20">
        <v>0</v>
      </c>
      <c r="AK3629" s="20">
        <v>0</v>
      </c>
      <c r="AM3629" s="20">
        <v>0</v>
      </c>
      <c r="AO3629" s="20">
        <v>109424</v>
      </c>
      <c r="AQ3629" s="21">
        <v>109424</v>
      </c>
      <c r="AR3629" s="24"/>
      <c r="AS3629" s="20">
        <v>0</v>
      </c>
      <c r="AU3629" s="25">
        <v>3041</v>
      </c>
      <c r="AW3629" s="22" t="str">
        <f t="shared" si="56"/>
        <v>No</v>
      </c>
      <c r="AX3629" s="6"/>
    </row>
    <row r="3630" spans="1:50">
      <c r="A3630" s="3" t="s">
        <v>4283</v>
      </c>
      <c r="B3630" s="3" t="s">
        <v>6165</v>
      </c>
      <c r="C3630" s="22" t="s">
        <v>62</v>
      </c>
      <c r="D3630" s="310" t="s">
        <v>4284</v>
      </c>
      <c r="E3630" s="314" t="s">
        <v>4285</v>
      </c>
      <c r="F3630" s="22" t="s">
        <v>187</v>
      </c>
      <c r="G3630" s="3" t="s">
        <v>222</v>
      </c>
      <c r="H3630" s="25">
        <v>0</v>
      </c>
      <c r="I3630" s="19">
        <v>2</v>
      </c>
      <c r="J3630" s="22" t="s">
        <v>12</v>
      </c>
      <c r="K3630" s="22" t="s">
        <v>11</v>
      </c>
      <c r="L3630" s="19">
        <v>2</v>
      </c>
      <c r="M3630" s="20">
        <v>0</v>
      </c>
      <c r="O3630" s="20">
        <v>0</v>
      </c>
      <c r="Q3630" s="20">
        <v>0</v>
      </c>
      <c r="S3630" s="20">
        <v>0</v>
      </c>
      <c r="U3630" s="20">
        <v>0</v>
      </c>
      <c r="W3630" s="20">
        <v>0</v>
      </c>
      <c r="Y3630" s="20">
        <v>0</v>
      </c>
      <c r="AA3630" s="20">
        <v>0</v>
      </c>
      <c r="AC3630" s="20">
        <v>0</v>
      </c>
      <c r="AE3630" s="20">
        <v>0</v>
      </c>
      <c r="AG3630" s="20">
        <v>0</v>
      </c>
      <c r="AI3630" s="20">
        <v>0</v>
      </c>
      <c r="AK3630" s="20">
        <v>0</v>
      </c>
      <c r="AM3630" s="20">
        <v>0</v>
      </c>
      <c r="AO3630" s="20">
        <v>32166</v>
      </c>
      <c r="AQ3630" s="21">
        <v>32166</v>
      </c>
      <c r="AR3630" s="24"/>
      <c r="AS3630" s="20">
        <v>0</v>
      </c>
      <c r="AU3630" s="25">
        <v>1118</v>
      </c>
      <c r="AW3630" s="22" t="str">
        <f t="shared" si="56"/>
        <v>No</v>
      </c>
      <c r="AX3630" s="6"/>
    </row>
    <row r="3631" spans="1:50">
      <c r="A3631" s="3" t="s">
        <v>1679</v>
      </c>
      <c r="B3631" s="3" t="s">
        <v>1680</v>
      </c>
      <c r="C3631" s="22" t="s">
        <v>105</v>
      </c>
      <c r="D3631" s="310" t="s">
        <v>1681</v>
      </c>
      <c r="E3631" s="314" t="s">
        <v>1682</v>
      </c>
      <c r="F3631" s="22" t="s">
        <v>235</v>
      </c>
      <c r="G3631" s="3" t="s">
        <v>222</v>
      </c>
      <c r="H3631" s="25">
        <v>0</v>
      </c>
      <c r="I3631" s="19">
        <v>2</v>
      </c>
      <c r="J3631" s="22" t="s">
        <v>12</v>
      </c>
      <c r="K3631" s="22" t="s">
        <v>11</v>
      </c>
      <c r="L3631" s="19">
        <v>2</v>
      </c>
      <c r="M3631" s="20">
        <v>0</v>
      </c>
      <c r="O3631" s="20">
        <v>0</v>
      </c>
      <c r="Q3631" s="20">
        <v>0</v>
      </c>
      <c r="S3631" s="20">
        <v>0</v>
      </c>
      <c r="U3631" s="20">
        <v>0</v>
      </c>
      <c r="W3631" s="20">
        <v>0</v>
      </c>
      <c r="Y3631" s="20">
        <v>0</v>
      </c>
      <c r="AA3631" s="20">
        <v>0</v>
      </c>
      <c r="AC3631" s="20">
        <v>0</v>
      </c>
      <c r="AE3631" s="20">
        <v>0</v>
      </c>
      <c r="AG3631" s="20">
        <v>0</v>
      </c>
      <c r="AI3631" s="20">
        <v>0</v>
      </c>
      <c r="AK3631" s="20">
        <v>0</v>
      </c>
      <c r="AM3631" s="20">
        <v>0</v>
      </c>
      <c r="AO3631" s="20">
        <v>135246</v>
      </c>
      <c r="AQ3631" s="21">
        <v>135246</v>
      </c>
      <c r="AR3631" s="24"/>
      <c r="AS3631" s="20">
        <v>0</v>
      </c>
      <c r="AU3631" s="25">
        <v>5137</v>
      </c>
      <c r="AW3631" s="22" t="str">
        <f t="shared" si="56"/>
        <v>No</v>
      </c>
      <c r="AX3631" s="6"/>
    </row>
    <row r="3632" spans="1:50">
      <c r="A3632" s="3" t="s">
        <v>1395</v>
      </c>
      <c r="B3632" s="3" t="s">
        <v>5611</v>
      </c>
      <c r="C3632" s="22" t="s">
        <v>74</v>
      </c>
      <c r="D3632" s="310" t="s">
        <v>1396</v>
      </c>
      <c r="E3632" s="314">
        <v>22929</v>
      </c>
      <c r="F3632" s="22" t="s">
        <v>160</v>
      </c>
      <c r="G3632" s="3" t="s">
        <v>5166</v>
      </c>
      <c r="H3632" s="25">
        <v>0</v>
      </c>
      <c r="I3632" s="19">
        <v>2</v>
      </c>
      <c r="J3632" s="22" t="s">
        <v>13</v>
      </c>
      <c r="K3632" s="22" t="s">
        <v>14</v>
      </c>
      <c r="L3632" s="19">
        <v>2</v>
      </c>
      <c r="M3632" s="20">
        <v>0</v>
      </c>
      <c r="O3632" s="20">
        <v>0</v>
      </c>
      <c r="Q3632" s="20">
        <v>0</v>
      </c>
      <c r="S3632" s="20">
        <v>0</v>
      </c>
      <c r="U3632" s="20">
        <v>0</v>
      </c>
      <c r="W3632" s="20">
        <v>0</v>
      </c>
      <c r="Y3632" s="20">
        <v>0</v>
      </c>
      <c r="AA3632" s="20">
        <v>0</v>
      </c>
      <c r="AC3632" s="20">
        <v>0</v>
      </c>
      <c r="AE3632" s="20">
        <v>0</v>
      </c>
      <c r="AG3632" s="20">
        <v>0</v>
      </c>
      <c r="AI3632" s="20">
        <v>0</v>
      </c>
      <c r="AK3632" s="20">
        <v>0</v>
      </c>
      <c r="AM3632" s="20">
        <v>0</v>
      </c>
      <c r="AO3632" s="20">
        <v>587022</v>
      </c>
      <c r="AQ3632" s="21">
        <v>587022</v>
      </c>
      <c r="AR3632" s="24"/>
      <c r="AS3632" s="20">
        <v>0</v>
      </c>
      <c r="AU3632" s="25">
        <v>7276</v>
      </c>
      <c r="AW3632" s="22" t="str">
        <f t="shared" si="56"/>
        <v>No</v>
      </c>
      <c r="AX3632" s="6"/>
    </row>
    <row r="3633" spans="1:50">
      <c r="A3633" s="3" t="s">
        <v>6615</v>
      </c>
      <c r="B3633" s="3" t="s">
        <v>1391</v>
      </c>
      <c r="C3633" s="22" t="s">
        <v>113</v>
      </c>
      <c r="D3633" s="310" t="s">
        <v>1392</v>
      </c>
      <c r="E3633" s="314">
        <v>50013</v>
      </c>
      <c r="F3633" s="22" t="s">
        <v>160</v>
      </c>
      <c r="G3633" s="3" t="s">
        <v>5166</v>
      </c>
      <c r="H3633" s="25">
        <v>0</v>
      </c>
      <c r="I3633" s="19">
        <v>2</v>
      </c>
      <c r="J3633" s="22" t="s">
        <v>12</v>
      </c>
      <c r="K3633" s="22" t="s">
        <v>11</v>
      </c>
      <c r="L3633" s="19">
        <v>2</v>
      </c>
      <c r="M3633" s="20">
        <v>0</v>
      </c>
      <c r="O3633" s="20">
        <v>0</v>
      </c>
      <c r="Q3633" s="20">
        <v>0</v>
      </c>
      <c r="S3633" s="20">
        <v>0</v>
      </c>
      <c r="U3633" s="20">
        <v>0</v>
      </c>
      <c r="W3633" s="20">
        <v>0</v>
      </c>
      <c r="Y3633" s="20">
        <v>0</v>
      </c>
      <c r="AA3633" s="20">
        <v>0</v>
      </c>
      <c r="AC3633" s="20">
        <v>0</v>
      </c>
      <c r="AE3633" s="20">
        <v>0</v>
      </c>
      <c r="AG3633" s="20">
        <v>0</v>
      </c>
      <c r="AI3633" s="20">
        <v>0</v>
      </c>
      <c r="AK3633" s="20">
        <v>0</v>
      </c>
      <c r="AM3633" s="20">
        <v>0</v>
      </c>
      <c r="AO3633" s="20">
        <v>142687</v>
      </c>
      <c r="AQ3633" s="21">
        <v>142687</v>
      </c>
      <c r="AR3633" s="24"/>
      <c r="AS3633" s="20">
        <v>0</v>
      </c>
      <c r="AU3633" s="25">
        <v>3890</v>
      </c>
      <c r="AW3633" s="22" t="str">
        <f t="shared" si="56"/>
        <v>No</v>
      </c>
      <c r="AX3633" s="6"/>
    </row>
    <row r="3634" spans="1:50">
      <c r="A3634" s="3" t="s">
        <v>80</v>
      </c>
      <c r="B3634" s="3" t="s">
        <v>231</v>
      </c>
      <c r="C3634" s="22" t="s">
        <v>74</v>
      </c>
      <c r="D3634" s="310">
        <v>2143</v>
      </c>
      <c r="E3634" s="314">
        <v>20143</v>
      </c>
      <c r="F3634" s="22" t="s">
        <v>187</v>
      </c>
      <c r="G3634" s="3" t="s">
        <v>5166</v>
      </c>
      <c r="H3634" s="25">
        <v>423566</v>
      </c>
      <c r="I3634" s="19">
        <v>2</v>
      </c>
      <c r="J3634" s="22" t="s">
        <v>12</v>
      </c>
      <c r="K3634" s="22" t="s">
        <v>11</v>
      </c>
      <c r="L3634" s="19">
        <v>2</v>
      </c>
      <c r="M3634" s="20">
        <v>0</v>
      </c>
      <c r="O3634" s="20">
        <v>0</v>
      </c>
      <c r="Q3634" s="20">
        <v>0</v>
      </c>
      <c r="S3634" s="20">
        <v>0</v>
      </c>
      <c r="U3634" s="20">
        <v>0</v>
      </c>
      <c r="W3634" s="20">
        <v>0</v>
      </c>
      <c r="Y3634" s="20">
        <v>0</v>
      </c>
      <c r="AA3634" s="20">
        <v>0</v>
      </c>
      <c r="AC3634" s="20">
        <v>0</v>
      </c>
      <c r="AE3634" s="20">
        <v>0</v>
      </c>
      <c r="AG3634" s="20">
        <v>0</v>
      </c>
      <c r="AI3634" s="20">
        <v>0</v>
      </c>
      <c r="AK3634" s="20">
        <v>0</v>
      </c>
      <c r="AM3634" s="20">
        <v>0</v>
      </c>
      <c r="AO3634" s="20">
        <v>87209</v>
      </c>
      <c r="AQ3634" s="21">
        <v>87209</v>
      </c>
      <c r="AR3634" s="24"/>
      <c r="AS3634" s="20">
        <v>0</v>
      </c>
      <c r="AU3634" s="25">
        <v>2274</v>
      </c>
      <c r="AW3634" s="22" t="str">
        <f t="shared" si="56"/>
        <v>No</v>
      </c>
      <c r="AX3634" s="6"/>
    </row>
    <row r="3635" spans="1:50">
      <c r="A3635" s="3" t="s">
        <v>1783</v>
      </c>
      <c r="B3635" s="3" t="s">
        <v>1062</v>
      </c>
      <c r="C3635" s="22" t="s">
        <v>41</v>
      </c>
      <c r="D3635" s="310" t="s">
        <v>1784</v>
      </c>
      <c r="E3635" s="314" t="s">
        <v>1785</v>
      </c>
      <c r="F3635" s="22" t="s">
        <v>187</v>
      </c>
      <c r="G3635" s="3" t="s">
        <v>222</v>
      </c>
      <c r="H3635" s="25">
        <v>0</v>
      </c>
      <c r="I3635" s="19">
        <v>2</v>
      </c>
      <c r="J3635" s="22" t="s">
        <v>12</v>
      </c>
      <c r="K3635" s="22" t="s">
        <v>11</v>
      </c>
      <c r="L3635" s="19">
        <v>2</v>
      </c>
      <c r="M3635" s="20">
        <v>0</v>
      </c>
      <c r="O3635" s="20">
        <v>0</v>
      </c>
      <c r="Q3635" s="20">
        <v>0</v>
      </c>
      <c r="S3635" s="20">
        <v>0</v>
      </c>
      <c r="U3635" s="20">
        <v>0</v>
      </c>
      <c r="W3635" s="20">
        <v>0</v>
      </c>
      <c r="Y3635" s="20">
        <v>0</v>
      </c>
      <c r="AA3635" s="20">
        <v>0</v>
      </c>
      <c r="AC3635" s="20">
        <v>0</v>
      </c>
      <c r="AE3635" s="20">
        <v>0</v>
      </c>
      <c r="AG3635" s="20">
        <v>0</v>
      </c>
      <c r="AI3635" s="20">
        <v>0</v>
      </c>
      <c r="AK3635" s="20">
        <v>0</v>
      </c>
      <c r="AM3635" s="20">
        <v>0</v>
      </c>
      <c r="AO3635" s="20">
        <v>132426</v>
      </c>
      <c r="AQ3635" s="21">
        <v>132426</v>
      </c>
      <c r="AR3635" s="24"/>
      <c r="AS3635" s="20">
        <v>0</v>
      </c>
      <c r="AU3635" s="25">
        <v>4620</v>
      </c>
      <c r="AW3635" s="22" t="str">
        <f t="shared" si="56"/>
        <v>No</v>
      </c>
      <c r="AX3635" s="6"/>
    </row>
    <row r="3636" spans="1:50">
      <c r="A3636" s="3" t="s">
        <v>3954</v>
      </c>
      <c r="B3636" s="3" t="s">
        <v>3955</v>
      </c>
      <c r="C3636" s="22" t="s">
        <v>48</v>
      </c>
      <c r="D3636" s="310" t="s">
        <v>3956</v>
      </c>
      <c r="E3636" s="314" t="s">
        <v>3957</v>
      </c>
      <c r="F3636" s="22" t="s">
        <v>235</v>
      </c>
      <c r="G3636" s="3" t="s">
        <v>222</v>
      </c>
      <c r="H3636" s="25">
        <v>0</v>
      </c>
      <c r="I3636" s="19">
        <v>2</v>
      </c>
      <c r="J3636" s="22" t="s">
        <v>12</v>
      </c>
      <c r="K3636" s="22" t="s">
        <v>11</v>
      </c>
      <c r="L3636" s="19">
        <v>2</v>
      </c>
      <c r="M3636" s="20">
        <v>0</v>
      </c>
      <c r="O3636" s="20">
        <v>0</v>
      </c>
      <c r="Q3636" s="20">
        <v>0</v>
      </c>
      <c r="S3636" s="20">
        <v>0</v>
      </c>
      <c r="U3636" s="20">
        <v>0</v>
      </c>
      <c r="W3636" s="20">
        <v>0</v>
      </c>
      <c r="Y3636" s="20">
        <v>0</v>
      </c>
      <c r="AA3636" s="20">
        <v>0</v>
      </c>
      <c r="AC3636" s="20">
        <v>0</v>
      </c>
      <c r="AE3636" s="20">
        <v>0</v>
      </c>
      <c r="AG3636" s="20">
        <v>0</v>
      </c>
      <c r="AI3636" s="20">
        <v>0</v>
      </c>
      <c r="AK3636" s="20">
        <v>0</v>
      </c>
      <c r="AM3636" s="20">
        <v>0</v>
      </c>
      <c r="AO3636" s="20">
        <v>36696</v>
      </c>
      <c r="AQ3636" s="21">
        <v>36696</v>
      </c>
      <c r="AR3636" s="24"/>
      <c r="AS3636" s="20">
        <v>0</v>
      </c>
      <c r="AU3636" s="25">
        <v>941</v>
      </c>
      <c r="AW3636" s="22" t="str">
        <f t="shared" si="56"/>
        <v>No</v>
      </c>
      <c r="AX3636" s="6"/>
    </row>
    <row r="3637" spans="1:50">
      <c r="A3637" s="3" t="s">
        <v>3729</v>
      </c>
      <c r="B3637" s="3" t="s">
        <v>3730</v>
      </c>
      <c r="C3637" s="22" t="s">
        <v>48</v>
      </c>
      <c r="D3637" s="310" t="s">
        <v>3731</v>
      </c>
      <c r="E3637" s="314" t="s">
        <v>3732</v>
      </c>
      <c r="F3637" s="22" t="s">
        <v>187</v>
      </c>
      <c r="G3637" s="3" t="s">
        <v>222</v>
      </c>
      <c r="H3637" s="25">
        <v>0</v>
      </c>
      <c r="I3637" s="19">
        <v>2</v>
      </c>
      <c r="J3637" s="22" t="s">
        <v>12</v>
      </c>
      <c r="K3637" s="22" t="s">
        <v>11</v>
      </c>
      <c r="L3637" s="19">
        <v>2</v>
      </c>
      <c r="M3637" s="20">
        <v>0</v>
      </c>
      <c r="O3637" s="20">
        <v>0</v>
      </c>
      <c r="Q3637" s="20">
        <v>0</v>
      </c>
      <c r="S3637" s="20">
        <v>0</v>
      </c>
      <c r="U3637" s="20">
        <v>0</v>
      </c>
      <c r="W3637" s="20">
        <v>0</v>
      </c>
      <c r="Y3637" s="20">
        <v>0</v>
      </c>
      <c r="AA3637" s="20">
        <v>0</v>
      </c>
      <c r="AC3637" s="20">
        <v>0</v>
      </c>
      <c r="AE3637" s="20">
        <v>0</v>
      </c>
      <c r="AG3637" s="20">
        <v>0</v>
      </c>
      <c r="AI3637" s="20">
        <v>0</v>
      </c>
      <c r="AK3637" s="20">
        <v>0</v>
      </c>
      <c r="AM3637" s="20">
        <v>0</v>
      </c>
      <c r="AO3637" s="20">
        <v>116812</v>
      </c>
      <c r="AQ3637" s="21">
        <v>116812</v>
      </c>
      <c r="AR3637" s="24"/>
      <c r="AS3637" s="20">
        <v>0</v>
      </c>
      <c r="AU3637" s="25">
        <v>2751</v>
      </c>
      <c r="AW3637" s="22" t="str">
        <f t="shared" si="56"/>
        <v>No</v>
      </c>
      <c r="AX3637" s="6"/>
    </row>
    <row r="3638" spans="1:50">
      <c r="A3638" s="3" t="s">
        <v>6150</v>
      </c>
      <c r="B3638" s="3" t="s">
        <v>3657</v>
      </c>
      <c r="C3638" s="22" t="s">
        <v>65</v>
      </c>
      <c r="D3638" s="310" t="s">
        <v>4222</v>
      </c>
      <c r="E3638" s="314" t="s">
        <v>4223</v>
      </c>
      <c r="F3638" s="22" t="s">
        <v>187</v>
      </c>
      <c r="G3638" s="3" t="s">
        <v>222</v>
      </c>
      <c r="H3638" s="25">
        <v>0</v>
      </c>
      <c r="I3638" s="19">
        <v>2</v>
      </c>
      <c r="J3638" s="22" t="s">
        <v>12</v>
      </c>
      <c r="K3638" s="22" t="s">
        <v>11</v>
      </c>
      <c r="L3638" s="19">
        <v>2</v>
      </c>
      <c r="M3638" s="20">
        <v>0</v>
      </c>
      <c r="O3638" s="20">
        <v>0</v>
      </c>
      <c r="Q3638" s="20">
        <v>0</v>
      </c>
      <c r="S3638" s="20">
        <v>0</v>
      </c>
      <c r="U3638" s="20">
        <v>0</v>
      </c>
      <c r="W3638" s="20">
        <v>0</v>
      </c>
      <c r="Y3638" s="20">
        <v>0</v>
      </c>
      <c r="AA3638" s="20">
        <v>0</v>
      </c>
      <c r="AC3638" s="20">
        <v>0</v>
      </c>
      <c r="AE3638" s="20">
        <v>0</v>
      </c>
      <c r="AG3638" s="20">
        <v>0</v>
      </c>
      <c r="AI3638" s="20">
        <v>0</v>
      </c>
      <c r="AK3638" s="20">
        <v>0</v>
      </c>
      <c r="AM3638" s="20">
        <v>0</v>
      </c>
      <c r="AO3638" s="20">
        <v>58654</v>
      </c>
      <c r="AQ3638" s="21">
        <v>58654</v>
      </c>
      <c r="AR3638" s="24"/>
      <c r="AS3638" s="20">
        <v>0</v>
      </c>
      <c r="AU3638" s="25">
        <v>1217</v>
      </c>
      <c r="AW3638" s="22" t="str">
        <f t="shared" si="56"/>
        <v>No</v>
      </c>
      <c r="AX3638" s="6"/>
    </row>
    <row r="3639" spans="1:50">
      <c r="A3639" s="3" t="s">
        <v>2920</v>
      </c>
      <c r="B3639" s="3" t="s">
        <v>2921</v>
      </c>
      <c r="C3639" s="22" t="s">
        <v>46</v>
      </c>
      <c r="D3639" s="310" t="s">
        <v>2922</v>
      </c>
      <c r="E3639" s="314" t="s">
        <v>2923</v>
      </c>
      <c r="F3639" s="22" t="s">
        <v>187</v>
      </c>
      <c r="G3639" s="3" t="s">
        <v>222</v>
      </c>
      <c r="H3639" s="25">
        <v>0</v>
      </c>
      <c r="I3639" s="19">
        <v>2</v>
      </c>
      <c r="J3639" s="22" t="s">
        <v>12</v>
      </c>
      <c r="K3639" s="22" t="s">
        <v>11</v>
      </c>
      <c r="L3639" s="19">
        <v>2</v>
      </c>
      <c r="M3639" s="20">
        <v>0</v>
      </c>
      <c r="O3639" s="20">
        <v>0</v>
      </c>
      <c r="Q3639" s="20">
        <v>0</v>
      </c>
      <c r="S3639" s="20">
        <v>0</v>
      </c>
      <c r="U3639" s="20">
        <v>0</v>
      </c>
      <c r="W3639" s="20">
        <v>0</v>
      </c>
      <c r="Y3639" s="20">
        <v>0</v>
      </c>
      <c r="AA3639" s="20">
        <v>0</v>
      </c>
      <c r="AC3639" s="20">
        <v>0</v>
      </c>
      <c r="AE3639" s="20">
        <v>0</v>
      </c>
      <c r="AG3639" s="20">
        <v>0</v>
      </c>
      <c r="AI3639" s="20">
        <v>0</v>
      </c>
      <c r="AK3639" s="20">
        <v>0</v>
      </c>
      <c r="AM3639" s="20">
        <v>0</v>
      </c>
      <c r="AO3639" s="20">
        <v>184242</v>
      </c>
      <c r="AQ3639" s="21">
        <v>184242</v>
      </c>
      <c r="AR3639" s="24"/>
      <c r="AS3639" s="20">
        <v>0</v>
      </c>
      <c r="AU3639" s="25">
        <v>3264</v>
      </c>
      <c r="AW3639" s="22" t="str">
        <f t="shared" si="56"/>
        <v>No</v>
      </c>
      <c r="AX3639" s="6"/>
    </row>
    <row r="3640" spans="1:50">
      <c r="A3640" s="3" t="s">
        <v>4742</v>
      </c>
      <c r="B3640" s="3" t="s">
        <v>4743</v>
      </c>
      <c r="C3640" s="22" t="s">
        <v>21</v>
      </c>
      <c r="D3640" s="310" t="s">
        <v>4744</v>
      </c>
      <c r="E3640" s="314" t="s">
        <v>4745</v>
      </c>
      <c r="F3640" s="22" t="s">
        <v>187</v>
      </c>
      <c r="G3640" s="3" t="s">
        <v>222</v>
      </c>
      <c r="H3640" s="25">
        <v>0</v>
      </c>
      <c r="I3640" s="19">
        <v>2</v>
      </c>
      <c r="J3640" s="22" t="s">
        <v>12</v>
      </c>
      <c r="K3640" s="22" t="s">
        <v>14</v>
      </c>
      <c r="L3640" s="19">
        <v>2</v>
      </c>
      <c r="M3640" s="20">
        <v>0</v>
      </c>
      <c r="O3640" s="20">
        <v>0</v>
      </c>
      <c r="Q3640" s="20">
        <v>0</v>
      </c>
      <c r="S3640" s="20">
        <v>0</v>
      </c>
      <c r="U3640" s="20">
        <v>0</v>
      </c>
      <c r="W3640" s="20">
        <v>0</v>
      </c>
      <c r="Y3640" s="20">
        <v>0</v>
      </c>
      <c r="AA3640" s="20">
        <v>0</v>
      </c>
      <c r="AC3640" s="20">
        <v>0</v>
      </c>
      <c r="AE3640" s="20">
        <v>0</v>
      </c>
      <c r="AG3640" s="20">
        <v>0</v>
      </c>
      <c r="AI3640" s="20">
        <v>0</v>
      </c>
      <c r="AK3640" s="20">
        <v>0</v>
      </c>
      <c r="AM3640" s="20">
        <v>0</v>
      </c>
      <c r="AO3640" s="20">
        <v>262563</v>
      </c>
      <c r="AQ3640" s="21">
        <v>262563</v>
      </c>
      <c r="AR3640" s="24"/>
      <c r="AS3640" s="20">
        <v>0</v>
      </c>
      <c r="AU3640" s="25">
        <v>2207</v>
      </c>
      <c r="AW3640" s="22" t="str">
        <f t="shared" si="56"/>
        <v>No</v>
      </c>
      <c r="AX3640" s="6"/>
    </row>
    <row r="3641" spans="1:50">
      <c r="A3641" s="3" t="s">
        <v>114</v>
      </c>
      <c r="B3641" s="3" t="s">
        <v>438</v>
      </c>
      <c r="C3641" s="22" t="s">
        <v>113</v>
      </c>
      <c r="D3641" s="310">
        <v>5210</v>
      </c>
      <c r="E3641" s="314">
        <v>50210</v>
      </c>
      <c r="F3641" s="22" t="s">
        <v>187</v>
      </c>
      <c r="G3641" s="3" t="s">
        <v>5166</v>
      </c>
      <c r="H3641" s="25">
        <v>68444</v>
      </c>
      <c r="I3641" s="19">
        <v>2</v>
      </c>
      <c r="J3641" s="22" t="s">
        <v>12</v>
      </c>
      <c r="K3641" s="22" t="s">
        <v>11</v>
      </c>
      <c r="L3641" s="19">
        <v>2</v>
      </c>
      <c r="M3641" s="20">
        <v>0</v>
      </c>
      <c r="O3641" s="20">
        <v>0</v>
      </c>
      <c r="Q3641" s="20">
        <v>0</v>
      </c>
      <c r="S3641" s="20">
        <v>0</v>
      </c>
      <c r="U3641" s="20">
        <v>0</v>
      </c>
      <c r="W3641" s="20">
        <v>0</v>
      </c>
      <c r="Y3641" s="20">
        <v>0</v>
      </c>
      <c r="AA3641" s="20">
        <v>0</v>
      </c>
      <c r="AC3641" s="20">
        <v>0</v>
      </c>
      <c r="AE3641" s="20">
        <v>0</v>
      </c>
      <c r="AG3641" s="20">
        <v>0</v>
      </c>
      <c r="AI3641" s="20">
        <v>0</v>
      </c>
      <c r="AK3641" s="20">
        <v>0</v>
      </c>
      <c r="AM3641" s="20">
        <v>0</v>
      </c>
      <c r="AO3641" s="20">
        <v>213154</v>
      </c>
      <c r="AQ3641" s="21">
        <v>213154</v>
      </c>
      <c r="AR3641" s="24"/>
      <c r="AS3641" s="20">
        <v>0</v>
      </c>
      <c r="AU3641" s="25">
        <v>5627</v>
      </c>
      <c r="AW3641" s="22" t="str">
        <f t="shared" si="56"/>
        <v>No</v>
      </c>
      <c r="AX3641" s="6"/>
    </row>
    <row r="3642" spans="1:50">
      <c r="A3642" s="3" t="s">
        <v>4020</v>
      </c>
      <c r="B3642" s="3" t="s">
        <v>4021</v>
      </c>
      <c r="C3642" s="22" t="s">
        <v>48</v>
      </c>
      <c r="D3642" s="310" t="s">
        <v>4022</v>
      </c>
      <c r="E3642" s="314" t="s">
        <v>4023</v>
      </c>
      <c r="F3642" s="22" t="s">
        <v>187</v>
      </c>
      <c r="G3642" s="3" t="s">
        <v>222</v>
      </c>
      <c r="H3642" s="25">
        <v>0</v>
      </c>
      <c r="I3642" s="19">
        <v>2</v>
      </c>
      <c r="J3642" s="22" t="s">
        <v>12</v>
      </c>
      <c r="K3642" s="22" t="s">
        <v>11</v>
      </c>
      <c r="L3642" s="19">
        <v>2</v>
      </c>
      <c r="M3642" s="20">
        <v>0</v>
      </c>
      <c r="O3642" s="20">
        <v>0</v>
      </c>
      <c r="Q3642" s="20">
        <v>0</v>
      </c>
      <c r="S3642" s="20">
        <v>0</v>
      </c>
      <c r="U3642" s="20">
        <v>0</v>
      </c>
      <c r="W3642" s="20">
        <v>0</v>
      </c>
      <c r="Y3642" s="20">
        <v>0</v>
      </c>
      <c r="AA3642" s="20">
        <v>0</v>
      </c>
      <c r="AC3642" s="20">
        <v>0</v>
      </c>
      <c r="AE3642" s="20">
        <v>0</v>
      </c>
      <c r="AG3642" s="20">
        <v>0</v>
      </c>
      <c r="AI3642" s="20">
        <v>0</v>
      </c>
      <c r="AK3642" s="20">
        <v>0</v>
      </c>
      <c r="AM3642" s="20">
        <v>0</v>
      </c>
      <c r="AO3642" s="20">
        <v>60751</v>
      </c>
      <c r="AQ3642" s="21">
        <v>60751</v>
      </c>
      <c r="AR3642" s="24"/>
      <c r="AS3642" s="20">
        <v>0</v>
      </c>
      <c r="AU3642" s="25">
        <v>537</v>
      </c>
      <c r="AW3642" s="22" t="str">
        <f t="shared" si="56"/>
        <v>No</v>
      </c>
      <c r="AX3642" s="6"/>
    </row>
    <row r="3643" spans="1:50">
      <c r="A3643" s="3" t="s">
        <v>5753</v>
      </c>
      <c r="B3643" s="3" t="s">
        <v>5754</v>
      </c>
      <c r="C3643" s="22" t="s">
        <v>21</v>
      </c>
      <c r="E3643" s="314">
        <v>90264</v>
      </c>
      <c r="F3643" s="22" t="s">
        <v>187</v>
      </c>
      <c r="G3643" s="3" t="s">
        <v>5166</v>
      </c>
      <c r="H3643" s="25">
        <v>12150996</v>
      </c>
      <c r="I3643" s="19">
        <v>2</v>
      </c>
      <c r="J3643" s="22" t="s">
        <v>13</v>
      </c>
      <c r="K3643" s="22" t="s">
        <v>11</v>
      </c>
      <c r="L3643" s="19">
        <v>2</v>
      </c>
      <c r="M3643" s="20">
        <v>0</v>
      </c>
      <c r="O3643" s="20">
        <v>0</v>
      </c>
      <c r="Q3643" s="20">
        <v>0</v>
      </c>
      <c r="S3643" s="20">
        <v>0</v>
      </c>
      <c r="U3643" s="20">
        <v>0</v>
      </c>
      <c r="W3643" s="20">
        <v>0</v>
      </c>
      <c r="Y3643" s="20">
        <v>0</v>
      </c>
      <c r="AA3643" s="20">
        <v>0</v>
      </c>
      <c r="AC3643" s="20">
        <v>0</v>
      </c>
      <c r="AE3643" s="20">
        <v>0</v>
      </c>
      <c r="AG3643" s="20">
        <v>0</v>
      </c>
      <c r="AI3643" s="20">
        <v>0</v>
      </c>
      <c r="AK3643" s="20">
        <v>0</v>
      </c>
      <c r="AM3643" s="20">
        <v>0</v>
      </c>
      <c r="AO3643" s="20">
        <v>809799</v>
      </c>
      <c r="AQ3643" s="21">
        <v>809799</v>
      </c>
      <c r="AR3643" s="24"/>
      <c r="AS3643" s="20">
        <v>0</v>
      </c>
      <c r="AU3643" s="25">
        <v>6759</v>
      </c>
      <c r="AW3643" s="22" t="str">
        <f t="shared" si="56"/>
        <v>No</v>
      </c>
      <c r="AX3643" s="6"/>
    </row>
    <row r="3644" spans="1:50">
      <c r="A3644" s="3" t="s">
        <v>3286</v>
      </c>
      <c r="B3644" s="3" t="s">
        <v>719</v>
      </c>
      <c r="C3644" s="22" t="s">
        <v>113</v>
      </c>
      <c r="D3644" s="310" t="s">
        <v>3287</v>
      </c>
      <c r="E3644" s="314" t="s">
        <v>3288</v>
      </c>
      <c r="F3644" s="22" t="s">
        <v>187</v>
      </c>
      <c r="G3644" s="3" t="s">
        <v>222</v>
      </c>
      <c r="H3644" s="25">
        <v>0</v>
      </c>
      <c r="I3644" s="19">
        <v>2</v>
      </c>
      <c r="J3644" s="22" t="s">
        <v>12</v>
      </c>
      <c r="K3644" s="22" t="s">
        <v>14</v>
      </c>
      <c r="L3644" s="19">
        <v>2</v>
      </c>
      <c r="M3644" s="20">
        <v>0</v>
      </c>
      <c r="O3644" s="20">
        <v>0</v>
      </c>
      <c r="Q3644" s="20">
        <v>0</v>
      </c>
      <c r="S3644" s="20">
        <v>0</v>
      </c>
      <c r="U3644" s="20">
        <v>0</v>
      </c>
      <c r="W3644" s="20">
        <v>0</v>
      </c>
      <c r="Y3644" s="20">
        <v>0</v>
      </c>
      <c r="AA3644" s="20">
        <v>0</v>
      </c>
      <c r="AC3644" s="20">
        <v>0</v>
      </c>
      <c r="AE3644" s="20">
        <v>0</v>
      </c>
      <c r="AG3644" s="20">
        <v>0</v>
      </c>
      <c r="AI3644" s="20">
        <v>0</v>
      </c>
      <c r="AK3644" s="20">
        <v>0</v>
      </c>
      <c r="AM3644" s="20">
        <v>0</v>
      </c>
      <c r="AO3644" s="20">
        <v>142374</v>
      </c>
      <c r="AQ3644" s="21">
        <v>142374</v>
      </c>
      <c r="AR3644" s="24"/>
      <c r="AS3644" s="20">
        <v>0</v>
      </c>
      <c r="AU3644" s="25">
        <v>5717</v>
      </c>
      <c r="AW3644" s="22" t="str">
        <f t="shared" si="56"/>
        <v>No</v>
      </c>
      <c r="AX3644" s="6"/>
    </row>
    <row r="3645" spans="1:50">
      <c r="A3645" s="3" t="s">
        <v>4167</v>
      </c>
      <c r="B3645" s="3" t="s">
        <v>4168</v>
      </c>
      <c r="C3645" s="22" t="s">
        <v>48</v>
      </c>
      <c r="D3645" s="310" t="s">
        <v>4169</v>
      </c>
      <c r="E3645" s="314" t="s">
        <v>4170</v>
      </c>
      <c r="F3645" s="22" t="s">
        <v>187</v>
      </c>
      <c r="G3645" s="3" t="s">
        <v>222</v>
      </c>
      <c r="H3645" s="25">
        <v>0</v>
      </c>
      <c r="I3645" s="19">
        <v>2</v>
      </c>
      <c r="J3645" s="22" t="s">
        <v>12</v>
      </c>
      <c r="K3645" s="22" t="s">
        <v>11</v>
      </c>
      <c r="L3645" s="19">
        <v>2</v>
      </c>
      <c r="M3645" s="20">
        <v>0</v>
      </c>
      <c r="O3645" s="20">
        <v>0</v>
      </c>
      <c r="Q3645" s="20">
        <v>0</v>
      </c>
      <c r="S3645" s="20">
        <v>0</v>
      </c>
      <c r="U3645" s="20">
        <v>0</v>
      </c>
      <c r="W3645" s="20">
        <v>0</v>
      </c>
      <c r="Y3645" s="20">
        <v>0</v>
      </c>
      <c r="AA3645" s="20">
        <v>0</v>
      </c>
      <c r="AC3645" s="20">
        <v>0</v>
      </c>
      <c r="AE3645" s="20">
        <v>0</v>
      </c>
      <c r="AG3645" s="20">
        <v>0</v>
      </c>
      <c r="AI3645" s="20">
        <v>0</v>
      </c>
      <c r="AK3645" s="20">
        <v>0</v>
      </c>
      <c r="AM3645" s="20">
        <v>0</v>
      </c>
      <c r="AO3645" s="20">
        <v>73082</v>
      </c>
      <c r="AQ3645" s="21">
        <v>73082</v>
      </c>
      <c r="AR3645" s="24"/>
      <c r="AS3645" s="20">
        <v>0</v>
      </c>
      <c r="AU3645" s="25">
        <v>2310</v>
      </c>
      <c r="AW3645" s="22" t="str">
        <f t="shared" si="56"/>
        <v>No</v>
      </c>
      <c r="AX3645" s="6"/>
    </row>
    <row r="3646" spans="1:50">
      <c r="A3646" s="3" t="s">
        <v>6145</v>
      </c>
      <c r="B3646" s="3" t="s">
        <v>6146</v>
      </c>
      <c r="C3646" s="22" t="s">
        <v>48</v>
      </c>
      <c r="E3646" s="314">
        <v>70273</v>
      </c>
      <c r="F3646" s="22" t="s">
        <v>160</v>
      </c>
      <c r="G3646" s="3" t="s">
        <v>5166</v>
      </c>
      <c r="H3646" s="25">
        <v>0</v>
      </c>
      <c r="I3646" s="19">
        <v>2</v>
      </c>
      <c r="J3646" s="22" t="s">
        <v>12</v>
      </c>
      <c r="K3646" s="22" t="s">
        <v>11</v>
      </c>
      <c r="L3646" s="19">
        <v>2</v>
      </c>
      <c r="M3646" s="20">
        <v>0</v>
      </c>
      <c r="O3646" s="20">
        <v>0</v>
      </c>
      <c r="Q3646" s="20">
        <v>0</v>
      </c>
      <c r="S3646" s="20">
        <v>0</v>
      </c>
      <c r="U3646" s="20">
        <v>0</v>
      </c>
      <c r="W3646" s="20">
        <v>0</v>
      </c>
      <c r="Y3646" s="20">
        <v>0</v>
      </c>
      <c r="AA3646" s="20">
        <v>0</v>
      </c>
      <c r="AC3646" s="20">
        <v>0</v>
      </c>
      <c r="AE3646" s="20">
        <v>0</v>
      </c>
      <c r="AG3646" s="20">
        <v>0</v>
      </c>
      <c r="AI3646" s="20">
        <v>0</v>
      </c>
      <c r="AK3646" s="20">
        <v>0</v>
      </c>
      <c r="AM3646" s="20">
        <v>0</v>
      </c>
      <c r="AO3646" s="20">
        <v>76239</v>
      </c>
      <c r="AQ3646" s="21">
        <v>76239</v>
      </c>
      <c r="AR3646" s="24"/>
      <c r="AS3646" s="20">
        <v>0</v>
      </c>
      <c r="AU3646" s="25">
        <v>518</v>
      </c>
      <c r="AW3646" s="22" t="str">
        <f t="shared" si="56"/>
        <v>No</v>
      </c>
      <c r="AX3646" s="6"/>
    </row>
    <row r="3647" spans="1:50">
      <c r="A3647" s="3" t="s">
        <v>3841</v>
      </c>
      <c r="B3647" s="3" t="s">
        <v>3842</v>
      </c>
      <c r="C3647" s="22" t="s">
        <v>48</v>
      </c>
      <c r="D3647" s="310" t="s">
        <v>3843</v>
      </c>
      <c r="E3647" s="314" t="s">
        <v>3844</v>
      </c>
      <c r="F3647" s="22" t="s">
        <v>187</v>
      </c>
      <c r="G3647" s="3" t="s">
        <v>222</v>
      </c>
      <c r="H3647" s="25">
        <v>0</v>
      </c>
      <c r="I3647" s="19">
        <v>2</v>
      </c>
      <c r="J3647" s="22" t="s">
        <v>12</v>
      </c>
      <c r="K3647" s="22" t="s">
        <v>11</v>
      </c>
      <c r="L3647" s="19">
        <v>2</v>
      </c>
      <c r="M3647" s="20">
        <v>0</v>
      </c>
      <c r="O3647" s="20">
        <v>0</v>
      </c>
      <c r="Q3647" s="20">
        <v>0</v>
      </c>
      <c r="S3647" s="20">
        <v>0</v>
      </c>
      <c r="U3647" s="20">
        <v>0</v>
      </c>
      <c r="W3647" s="20">
        <v>0</v>
      </c>
      <c r="Y3647" s="20">
        <v>0</v>
      </c>
      <c r="AA3647" s="20">
        <v>0</v>
      </c>
      <c r="AC3647" s="20">
        <v>0</v>
      </c>
      <c r="AE3647" s="20">
        <v>0</v>
      </c>
      <c r="AG3647" s="20">
        <v>0</v>
      </c>
      <c r="AI3647" s="20">
        <v>0</v>
      </c>
      <c r="AK3647" s="20">
        <v>0</v>
      </c>
      <c r="AM3647" s="20">
        <v>0</v>
      </c>
      <c r="AO3647" s="20">
        <v>137965</v>
      </c>
      <c r="AQ3647" s="21">
        <v>137965</v>
      </c>
      <c r="AR3647" s="24"/>
      <c r="AS3647" s="20">
        <v>0</v>
      </c>
      <c r="AU3647" s="25">
        <v>2964</v>
      </c>
      <c r="AW3647" s="22" t="str">
        <f t="shared" si="56"/>
        <v>No</v>
      </c>
      <c r="AX3647" s="6"/>
    </row>
    <row r="3648" spans="1:50">
      <c r="A3648" s="3" t="s">
        <v>2417</v>
      </c>
      <c r="B3648" s="3" t="s">
        <v>2418</v>
      </c>
      <c r="C3648" s="22" t="s">
        <v>41</v>
      </c>
      <c r="D3648" s="310" t="s">
        <v>2419</v>
      </c>
      <c r="E3648" s="314" t="s">
        <v>2420</v>
      </c>
      <c r="F3648" s="22" t="s">
        <v>187</v>
      </c>
      <c r="G3648" s="3" t="s">
        <v>222</v>
      </c>
      <c r="H3648" s="25">
        <v>0</v>
      </c>
      <c r="I3648" s="19">
        <v>2</v>
      </c>
      <c r="J3648" s="22" t="s">
        <v>12</v>
      </c>
      <c r="K3648" s="22" t="s">
        <v>11</v>
      </c>
      <c r="L3648" s="19">
        <v>2</v>
      </c>
      <c r="M3648" s="20">
        <v>0</v>
      </c>
      <c r="O3648" s="20">
        <v>0</v>
      </c>
      <c r="Q3648" s="20">
        <v>0</v>
      </c>
      <c r="S3648" s="20">
        <v>0</v>
      </c>
      <c r="U3648" s="20">
        <v>0</v>
      </c>
      <c r="W3648" s="20">
        <v>0</v>
      </c>
      <c r="Y3648" s="20">
        <v>0</v>
      </c>
      <c r="AA3648" s="20">
        <v>0</v>
      </c>
      <c r="AC3648" s="20">
        <v>0</v>
      </c>
      <c r="AE3648" s="20">
        <v>0</v>
      </c>
      <c r="AG3648" s="20">
        <v>0</v>
      </c>
      <c r="AI3648" s="20">
        <v>0</v>
      </c>
      <c r="AK3648" s="20">
        <v>0</v>
      </c>
      <c r="AM3648" s="20">
        <v>0</v>
      </c>
      <c r="AO3648" s="20">
        <v>120172</v>
      </c>
      <c r="AQ3648" s="21">
        <v>120172</v>
      </c>
      <c r="AR3648" s="24"/>
      <c r="AS3648" s="20">
        <v>0</v>
      </c>
      <c r="AU3648" s="25">
        <v>3805</v>
      </c>
      <c r="AW3648" s="22" t="str">
        <f t="shared" si="56"/>
        <v>No</v>
      </c>
      <c r="AX3648" s="6"/>
    </row>
    <row r="3649" spans="1:50">
      <c r="A3649" s="3" t="s">
        <v>3348</v>
      </c>
      <c r="B3649" s="3" t="s">
        <v>3349</v>
      </c>
      <c r="C3649" s="22" t="s">
        <v>113</v>
      </c>
      <c r="D3649" s="310" t="s">
        <v>3350</v>
      </c>
      <c r="E3649" s="314" t="s">
        <v>3351</v>
      </c>
      <c r="F3649" s="22" t="s">
        <v>187</v>
      </c>
      <c r="G3649" s="3" t="s">
        <v>222</v>
      </c>
      <c r="H3649" s="25">
        <v>0</v>
      </c>
      <c r="I3649" s="19">
        <v>2</v>
      </c>
      <c r="J3649" s="22" t="s">
        <v>12</v>
      </c>
      <c r="K3649" s="22" t="s">
        <v>14</v>
      </c>
      <c r="L3649" s="19">
        <v>2</v>
      </c>
      <c r="M3649" s="20">
        <v>0</v>
      </c>
      <c r="O3649" s="20">
        <v>0</v>
      </c>
      <c r="Q3649" s="20">
        <v>0</v>
      </c>
      <c r="S3649" s="20">
        <v>0</v>
      </c>
      <c r="U3649" s="20">
        <v>0</v>
      </c>
      <c r="W3649" s="20">
        <v>0</v>
      </c>
      <c r="Y3649" s="20">
        <v>0</v>
      </c>
      <c r="AA3649" s="20">
        <v>0</v>
      </c>
      <c r="AC3649" s="20">
        <v>0</v>
      </c>
      <c r="AE3649" s="20">
        <v>0</v>
      </c>
      <c r="AG3649" s="20">
        <v>0</v>
      </c>
      <c r="AI3649" s="20">
        <v>0</v>
      </c>
      <c r="AK3649" s="20">
        <v>0</v>
      </c>
      <c r="AM3649" s="20">
        <v>0</v>
      </c>
      <c r="AO3649" s="20">
        <v>204958</v>
      </c>
      <c r="AQ3649" s="21">
        <v>204958</v>
      </c>
      <c r="AR3649" s="24"/>
      <c r="AS3649" s="20">
        <v>0</v>
      </c>
      <c r="AU3649" s="25">
        <v>8357</v>
      </c>
      <c r="AW3649" s="22" t="str">
        <f t="shared" si="56"/>
        <v>No</v>
      </c>
      <c r="AX3649" s="6"/>
    </row>
    <row r="3650" spans="1:50">
      <c r="A3650" s="3" t="s">
        <v>6205</v>
      </c>
      <c r="B3650" s="3" t="s">
        <v>207</v>
      </c>
      <c r="C3650" s="22" t="s">
        <v>74</v>
      </c>
      <c r="D3650" s="310">
        <v>2089</v>
      </c>
      <c r="E3650" s="314">
        <v>20089</v>
      </c>
      <c r="F3650" s="22" t="s">
        <v>187</v>
      </c>
      <c r="G3650" s="3" t="s">
        <v>5166</v>
      </c>
      <c r="H3650" s="25">
        <v>18351295</v>
      </c>
      <c r="I3650" s="19">
        <v>2</v>
      </c>
      <c r="J3650" s="22" t="s">
        <v>13</v>
      </c>
      <c r="K3650" s="22" t="s">
        <v>11</v>
      </c>
      <c r="L3650" s="19">
        <v>2</v>
      </c>
      <c r="M3650" s="20">
        <v>0</v>
      </c>
      <c r="O3650" s="20">
        <v>0</v>
      </c>
      <c r="Q3650" s="20">
        <v>0</v>
      </c>
      <c r="S3650" s="20">
        <v>0</v>
      </c>
      <c r="U3650" s="20">
        <v>0</v>
      </c>
      <c r="W3650" s="20">
        <v>0</v>
      </c>
      <c r="Y3650" s="20">
        <v>0</v>
      </c>
      <c r="AA3650" s="20">
        <v>0</v>
      </c>
      <c r="AC3650" s="20">
        <v>0</v>
      </c>
      <c r="AE3650" s="20">
        <v>0</v>
      </c>
      <c r="AG3650" s="20">
        <v>0</v>
      </c>
      <c r="AI3650" s="20">
        <v>0</v>
      </c>
      <c r="AK3650" s="20">
        <v>0</v>
      </c>
      <c r="AM3650" s="20">
        <v>0</v>
      </c>
      <c r="AO3650" s="20">
        <v>215218</v>
      </c>
      <c r="AQ3650" s="21">
        <v>215218</v>
      </c>
      <c r="AR3650" s="24"/>
      <c r="AS3650" s="20">
        <v>0</v>
      </c>
      <c r="AU3650" s="25">
        <v>2716</v>
      </c>
      <c r="AW3650" s="22" t="str">
        <f t="shared" si="56"/>
        <v>No</v>
      </c>
      <c r="AX3650" s="6"/>
    </row>
    <row r="3651" spans="1:50">
      <c r="A3651" s="3" t="s">
        <v>5346</v>
      </c>
      <c r="B3651" s="3" t="s">
        <v>5903</v>
      </c>
      <c r="C3651" s="22" t="s">
        <v>1</v>
      </c>
      <c r="E3651" s="314" t="s">
        <v>5347</v>
      </c>
      <c r="F3651" s="22" t="s">
        <v>187</v>
      </c>
      <c r="G3651" s="3" t="s">
        <v>222</v>
      </c>
      <c r="H3651" s="25">
        <v>0</v>
      </c>
      <c r="I3651" s="19">
        <v>2</v>
      </c>
      <c r="J3651" s="22" t="s">
        <v>13</v>
      </c>
      <c r="K3651" s="22" t="s">
        <v>14</v>
      </c>
      <c r="L3651" s="19">
        <v>1</v>
      </c>
      <c r="M3651" s="20">
        <v>0</v>
      </c>
      <c r="O3651" s="20">
        <v>0</v>
      </c>
      <c r="Q3651" s="20">
        <v>0</v>
      </c>
      <c r="S3651" s="20">
        <v>0</v>
      </c>
      <c r="U3651" s="20">
        <v>0</v>
      </c>
      <c r="W3651" s="20">
        <v>0</v>
      </c>
      <c r="Y3651" s="20">
        <v>0</v>
      </c>
      <c r="AA3651" s="20">
        <v>0</v>
      </c>
      <c r="AC3651" s="20">
        <v>0</v>
      </c>
      <c r="AE3651" s="20">
        <v>0</v>
      </c>
      <c r="AG3651" s="20">
        <v>0</v>
      </c>
      <c r="AI3651" s="20">
        <v>0</v>
      </c>
      <c r="AK3651" s="20">
        <v>0</v>
      </c>
      <c r="AM3651" s="20">
        <v>0</v>
      </c>
      <c r="AO3651" s="20">
        <v>130234</v>
      </c>
      <c r="AQ3651" s="21">
        <v>130234</v>
      </c>
      <c r="AR3651" s="24"/>
      <c r="AS3651" s="20">
        <v>0</v>
      </c>
      <c r="AU3651" s="25">
        <v>2424</v>
      </c>
      <c r="AW3651" s="22" t="str">
        <f t="shared" ref="AW3651:AW3714" si="57">IF(AV3651&amp;AT3651&amp;AR3651&amp;AP3651&amp;AN3651&amp;AL3651&amp;AJ3651&amp;AH3651&amp;AF3651&amp;AD3651&amp;AB3651&amp;Z3651&amp;X3651&amp;V3651&amp;P3651&amp;R3651&amp;T3651&amp;N3651&lt;&gt;"","Yes","No")</f>
        <v>No</v>
      </c>
      <c r="AX3651" s="6"/>
    </row>
    <row r="3652" spans="1:50">
      <c r="A3652" s="3" t="s">
        <v>4490</v>
      </c>
      <c r="B3652" s="3" t="s">
        <v>4491</v>
      </c>
      <c r="C3652" s="22" t="s">
        <v>104</v>
      </c>
      <c r="D3652" s="310" t="s">
        <v>4492</v>
      </c>
      <c r="E3652" s="314" t="s">
        <v>4493</v>
      </c>
      <c r="F3652" s="22" t="s">
        <v>187</v>
      </c>
      <c r="G3652" s="3" t="s">
        <v>222</v>
      </c>
      <c r="H3652" s="25">
        <v>0</v>
      </c>
      <c r="I3652" s="19">
        <v>2</v>
      </c>
      <c r="J3652" s="22" t="s">
        <v>13</v>
      </c>
      <c r="K3652" s="22" t="s">
        <v>11</v>
      </c>
      <c r="L3652" s="19">
        <v>1</v>
      </c>
      <c r="M3652" s="20">
        <v>0</v>
      </c>
      <c r="O3652" s="20">
        <v>0</v>
      </c>
      <c r="Q3652" s="20">
        <v>0</v>
      </c>
      <c r="S3652" s="20">
        <v>0</v>
      </c>
      <c r="U3652" s="20">
        <v>0</v>
      </c>
      <c r="W3652" s="20">
        <v>0</v>
      </c>
      <c r="Y3652" s="20">
        <v>0</v>
      </c>
      <c r="AA3652" s="20">
        <v>0</v>
      </c>
      <c r="AC3652" s="20">
        <v>0</v>
      </c>
      <c r="AE3652" s="20">
        <v>0</v>
      </c>
      <c r="AG3652" s="20">
        <v>0</v>
      </c>
      <c r="AI3652" s="20">
        <v>0</v>
      </c>
      <c r="AK3652" s="20">
        <v>0</v>
      </c>
      <c r="AM3652" s="20">
        <v>0</v>
      </c>
      <c r="AO3652" s="20">
        <v>78758</v>
      </c>
      <c r="AQ3652" s="21">
        <v>78758</v>
      </c>
      <c r="AR3652" s="24"/>
      <c r="AS3652" s="20">
        <v>0</v>
      </c>
      <c r="AU3652" s="25">
        <v>3026</v>
      </c>
      <c r="AW3652" s="22" t="str">
        <f t="shared" si="57"/>
        <v>No</v>
      </c>
      <c r="AX3652" s="6"/>
    </row>
    <row r="3653" spans="1:50">
      <c r="A3653" s="3" t="s">
        <v>86</v>
      </c>
      <c r="B3653" s="3" t="s">
        <v>1361</v>
      </c>
      <c r="C3653" s="22" t="s">
        <v>85</v>
      </c>
      <c r="D3653" s="310">
        <v>63</v>
      </c>
      <c r="E3653" s="314">
        <v>63</v>
      </c>
      <c r="F3653" s="22" t="s">
        <v>187</v>
      </c>
      <c r="G3653" s="3" t="s">
        <v>5166</v>
      </c>
      <c r="H3653" s="25">
        <v>55805</v>
      </c>
      <c r="I3653" s="19">
        <v>2</v>
      </c>
      <c r="J3653" s="22" t="s">
        <v>13</v>
      </c>
      <c r="K3653" s="22" t="s">
        <v>14</v>
      </c>
      <c r="L3653" s="19">
        <v>1</v>
      </c>
      <c r="M3653" s="20">
        <v>0</v>
      </c>
      <c r="O3653" s="20">
        <v>0</v>
      </c>
      <c r="Q3653" s="20">
        <v>0</v>
      </c>
      <c r="S3653" s="20">
        <v>0</v>
      </c>
      <c r="U3653" s="20">
        <v>0</v>
      </c>
      <c r="W3653" s="20">
        <v>0</v>
      </c>
      <c r="Y3653" s="20">
        <v>0</v>
      </c>
      <c r="AA3653" s="20">
        <v>0</v>
      </c>
      <c r="AC3653" s="20">
        <v>0</v>
      </c>
      <c r="AE3653" s="20">
        <v>0</v>
      </c>
      <c r="AG3653" s="20">
        <v>0</v>
      </c>
      <c r="AI3653" s="20">
        <v>0</v>
      </c>
      <c r="AK3653" s="20">
        <v>0</v>
      </c>
      <c r="AM3653" s="20">
        <v>0</v>
      </c>
      <c r="AO3653" s="20">
        <v>123393</v>
      </c>
      <c r="AQ3653" s="21">
        <v>123393</v>
      </c>
      <c r="AR3653" s="24"/>
      <c r="AS3653" s="20">
        <v>0</v>
      </c>
      <c r="AU3653" s="25">
        <v>1536</v>
      </c>
      <c r="AW3653" s="22" t="str">
        <f t="shared" si="57"/>
        <v>No</v>
      </c>
      <c r="AX3653" s="6"/>
    </row>
    <row r="3654" spans="1:50">
      <c r="A3654" s="3" t="s">
        <v>5731</v>
      </c>
      <c r="B3654" s="3" t="s">
        <v>5732</v>
      </c>
      <c r="C3654" s="22" t="s">
        <v>89</v>
      </c>
      <c r="D3654" s="310">
        <v>4163</v>
      </c>
      <c r="E3654" s="314">
        <v>40163</v>
      </c>
      <c r="F3654" s="22" t="s">
        <v>187</v>
      </c>
      <c r="G3654" s="3" t="s">
        <v>5166</v>
      </c>
      <c r="H3654" s="25">
        <v>2148346</v>
      </c>
      <c r="I3654" s="19">
        <v>2</v>
      </c>
      <c r="J3654" s="22" t="s">
        <v>13</v>
      </c>
      <c r="K3654" s="22" t="s">
        <v>11</v>
      </c>
      <c r="L3654" s="19">
        <v>1</v>
      </c>
      <c r="M3654" s="20">
        <v>0</v>
      </c>
      <c r="O3654" s="20">
        <v>0</v>
      </c>
      <c r="Q3654" s="20">
        <v>0</v>
      </c>
      <c r="S3654" s="20">
        <v>0</v>
      </c>
      <c r="U3654" s="20">
        <v>0</v>
      </c>
      <c r="W3654" s="20">
        <v>0</v>
      </c>
      <c r="Y3654" s="20">
        <v>0</v>
      </c>
      <c r="AA3654" s="20">
        <v>0</v>
      </c>
      <c r="AC3654" s="20">
        <v>0</v>
      </c>
      <c r="AE3654" s="20">
        <v>0</v>
      </c>
      <c r="AG3654" s="20">
        <v>0</v>
      </c>
      <c r="AI3654" s="20">
        <v>0</v>
      </c>
      <c r="AK3654" s="20">
        <v>0</v>
      </c>
      <c r="AM3654" s="20">
        <v>0</v>
      </c>
      <c r="AO3654" s="20">
        <v>74637</v>
      </c>
      <c r="AQ3654" s="21">
        <v>74637</v>
      </c>
      <c r="AR3654" s="24"/>
      <c r="AS3654" s="20">
        <v>0</v>
      </c>
      <c r="AU3654" s="25">
        <v>317</v>
      </c>
      <c r="AW3654" s="22" t="str">
        <f t="shared" si="57"/>
        <v>No</v>
      </c>
      <c r="AX3654" s="6"/>
    </row>
    <row r="3655" spans="1:50">
      <c r="A3655" s="3" t="s">
        <v>4748</v>
      </c>
      <c r="B3655" s="3" t="s">
        <v>4749</v>
      </c>
      <c r="C3655" s="22" t="s">
        <v>21</v>
      </c>
      <c r="D3655" s="310" t="s">
        <v>4750</v>
      </c>
      <c r="E3655" s="314" t="s">
        <v>4751</v>
      </c>
      <c r="F3655" s="22" t="s">
        <v>187</v>
      </c>
      <c r="G3655" s="3" t="s">
        <v>222</v>
      </c>
      <c r="H3655" s="25">
        <v>0</v>
      </c>
      <c r="I3655" s="19">
        <v>2</v>
      </c>
      <c r="J3655" s="22" t="s">
        <v>12</v>
      </c>
      <c r="K3655" s="22" t="s">
        <v>14</v>
      </c>
      <c r="L3655" s="19">
        <v>1</v>
      </c>
      <c r="M3655" s="20">
        <v>0</v>
      </c>
      <c r="O3655" s="20">
        <v>0</v>
      </c>
      <c r="Q3655" s="20">
        <v>0</v>
      </c>
      <c r="S3655" s="20">
        <v>0</v>
      </c>
      <c r="U3655" s="20">
        <v>0</v>
      </c>
      <c r="W3655" s="20">
        <v>0</v>
      </c>
      <c r="Y3655" s="20">
        <v>0</v>
      </c>
      <c r="AA3655" s="20">
        <v>0</v>
      </c>
      <c r="AC3655" s="20">
        <v>0</v>
      </c>
      <c r="AE3655" s="20">
        <v>0</v>
      </c>
      <c r="AG3655" s="20">
        <v>0</v>
      </c>
      <c r="AI3655" s="20">
        <v>0</v>
      </c>
      <c r="AK3655" s="20">
        <v>0</v>
      </c>
      <c r="AM3655" s="20">
        <v>0</v>
      </c>
      <c r="AO3655" s="20">
        <v>82516</v>
      </c>
      <c r="AQ3655" s="21">
        <v>82516</v>
      </c>
      <c r="AR3655" s="24"/>
      <c r="AS3655" s="20">
        <v>0</v>
      </c>
      <c r="AU3655" s="25">
        <v>922</v>
      </c>
      <c r="AW3655" s="22" t="str">
        <f t="shared" si="57"/>
        <v>No</v>
      </c>
      <c r="AX3655" s="6"/>
    </row>
    <row r="3656" spans="1:50">
      <c r="A3656" s="3" t="s">
        <v>1191</v>
      </c>
      <c r="B3656" s="3" t="s">
        <v>1192</v>
      </c>
      <c r="C3656" s="22" t="s">
        <v>67</v>
      </c>
      <c r="D3656" s="310">
        <v>2194</v>
      </c>
      <c r="E3656" s="314">
        <v>20194</v>
      </c>
      <c r="F3656" s="22" t="s">
        <v>187</v>
      </c>
      <c r="G3656" s="3" t="s">
        <v>5166</v>
      </c>
      <c r="H3656" s="25">
        <v>64037</v>
      </c>
      <c r="I3656" s="19">
        <v>2</v>
      </c>
      <c r="J3656" s="22" t="s">
        <v>13</v>
      </c>
      <c r="K3656" s="22" t="s">
        <v>11</v>
      </c>
      <c r="L3656" s="19">
        <v>1</v>
      </c>
      <c r="M3656" s="20">
        <v>0</v>
      </c>
      <c r="O3656" s="20">
        <v>0</v>
      </c>
      <c r="Q3656" s="20">
        <v>0</v>
      </c>
      <c r="S3656" s="20">
        <v>0</v>
      </c>
      <c r="U3656" s="20">
        <v>0</v>
      </c>
      <c r="W3656" s="20">
        <v>0</v>
      </c>
      <c r="Y3656" s="20">
        <v>0</v>
      </c>
      <c r="AA3656" s="20">
        <v>0</v>
      </c>
      <c r="AC3656" s="20">
        <v>0</v>
      </c>
      <c r="AE3656" s="20">
        <v>0</v>
      </c>
      <c r="AG3656" s="20">
        <v>0</v>
      </c>
      <c r="AI3656" s="20">
        <v>0</v>
      </c>
      <c r="AK3656" s="20">
        <v>0</v>
      </c>
      <c r="AM3656" s="20">
        <v>0</v>
      </c>
      <c r="AO3656" s="20">
        <v>102187</v>
      </c>
      <c r="AQ3656" s="21">
        <v>102187</v>
      </c>
      <c r="AR3656" s="24"/>
      <c r="AS3656" s="20">
        <v>0</v>
      </c>
      <c r="AU3656" s="25">
        <v>1224</v>
      </c>
      <c r="AW3656" s="22" t="str">
        <f t="shared" si="57"/>
        <v>No</v>
      </c>
      <c r="AX3656" s="6"/>
    </row>
    <row r="3657" spans="1:50">
      <c r="A3657" s="3" t="s">
        <v>4490</v>
      </c>
      <c r="B3657" s="3" t="s">
        <v>4491</v>
      </c>
      <c r="C3657" s="22" t="s">
        <v>104</v>
      </c>
      <c r="D3657" s="310" t="s">
        <v>4492</v>
      </c>
      <c r="E3657" s="314" t="s">
        <v>4493</v>
      </c>
      <c r="F3657" s="22" t="s">
        <v>187</v>
      </c>
      <c r="G3657" s="3" t="s">
        <v>222</v>
      </c>
      <c r="H3657" s="25">
        <v>0</v>
      </c>
      <c r="I3657" s="19">
        <v>2</v>
      </c>
      <c r="J3657" s="22" t="s">
        <v>12</v>
      </c>
      <c r="K3657" s="22" t="s">
        <v>11</v>
      </c>
      <c r="L3657" s="19">
        <v>1</v>
      </c>
      <c r="M3657" s="20">
        <v>0</v>
      </c>
      <c r="O3657" s="20">
        <v>0</v>
      </c>
      <c r="Q3657" s="20">
        <v>0</v>
      </c>
      <c r="S3657" s="20">
        <v>0</v>
      </c>
      <c r="U3657" s="20">
        <v>0</v>
      </c>
      <c r="W3657" s="20">
        <v>0</v>
      </c>
      <c r="Y3657" s="20">
        <v>0</v>
      </c>
      <c r="AA3657" s="20">
        <v>0</v>
      </c>
      <c r="AC3657" s="20">
        <v>0</v>
      </c>
      <c r="AE3657" s="20">
        <v>0</v>
      </c>
      <c r="AG3657" s="20">
        <v>0</v>
      </c>
      <c r="AI3657" s="20">
        <v>0</v>
      </c>
      <c r="AK3657" s="20">
        <v>0</v>
      </c>
      <c r="AM3657" s="20">
        <v>0</v>
      </c>
      <c r="AO3657" s="20">
        <v>75670</v>
      </c>
      <c r="AQ3657" s="21">
        <v>75670</v>
      </c>
      <c r="AR3657" s="24"/>
      <c r="AS3657" s="20">
        <v>0</v>
      </c>
      <c r="AU3657" s="25">
        <v>2957</v>
      </c>
      <c r="AW3657" s="22" t="str">
        <f t="shared" si="57"/>
        <v>No</v>
      </c>
      <c r="AX3657" s="6"/>
    </row>
    <row r="3658" spans="1:50">
      <c r="A3658" s="3" t="s">
        <v>5346</v>
      </c>
      <c r="B3658" s="3" t="s">
        <v>5903</v>
      </c>
      <c r="C3658" s="22" t="s">
        <v>1</v>
      </c>
      <c r="E3658" s="314" t="s">
        <v>5347</v>
      </c>
      <c r="F3658" s="22" t="s">
        <v>187</v>
      </c>
      <c r="G3658" s="3" t="s">
        <v>222</v>
      </c>
      <c r="H3658" s="25">
        <v>0</v>
      </c>
      <c r="I3658" s="19">
        <v>2</v>
      </c>
      <c r="J3658" s="22" t="s">
        <v>12</v>
      </c>
      <c r="K3658" s="22" t="s">
        <v>14</v>
      </c>
      <c r="L3658" s="19">
        <v>1</v>
      </c>
      <c r="M3658" s="20">
        <v>0</v>
      </c>
      <c r="O3658" s="20">
        <v>0</v>
      </c>
      <c r="Q3658" s="20">
        <v>0</v>
      </c>
      <c r="S3658" s="20">
        <v>0</v>
      </c>
      <c r="U3658" s="20">
        <v>0</v>
      </c>
      <c r="W3658" s="20">
        <v>0</v>
      </c>
      <c r="Y3658" s="20">
        <v>0</v>
      </c>
      <c r="AA3658" s="20">
        <v>0</v>
      </c>
      <c r="AC3658" s="20">
        <v>0</v>
      </c>
      <c r="AE3658" s="20">
        <v>0</v>
      </c>
      <c r="AG3658" s="20">
        <v>0</v>
      </c>
      <c r="AI3658" s="20">
        <v>0</v>
      </c>
      <c r="AK3658" s="20">
        <v>0</v>
      </c>
      <c r="AM3658" s="20">
        <v>0</v>
      </c>
      <c r="AO3658" s="20">
        <v>30489</v>
      </c>
      <c r="AQ3658" s="21">
        <v>30489</v>
      </c>
      <c r="AR3658" s="24"/>
      <c r="AS3658" s="20">
        <v>0</v>
      </c>
      <c r="AU3658" s="25">
        <v>882</v>
      </c>
      <c r="AW3658" s="22" t="str">
        <f t="shared" si="57"/>
        <v>No</v>
      </c>
      <c r="AX3658" s="6"/>
    </row>
    <row r="3659" spans="1:50">
      <c r="A3659" s="3" t="s">
        <v>4748</v>
      </c>
      <c r="B3659" s="3" t="s">
        <v>4749</v>
      </c>
      <c r="C3659" s="22" t="s">
        <v>21</v>
      </c>
      <c r="D3659" s="310" t="s">
        <v>4750</v>
      </c>
      <c r="E3659" s="314" t="s">
        <v>4751</v>
      </c>
      <c r="F3659" s="22" t="s">
        <v>187</v>
      </c>
      <c r="G3659" s="3" t="s">
        <v>222</v>
      </c>
      <c r="H3659" s="25">
        <v>0</v>
      </c>
      <c r="I3659" s="19">
        <v>2</v>
      </c>
      <c r="J3659" s="22" t="s">
        <v>13</v>
      </c>
      <c r="K3659" s="22" t="s">
        <v>14</v>
      </c>
      <c r="L3659" s="19">
        <v>1</v>
      </c>
      <c r="M3659" s="20">
        <v>0</v>
      </c>
      <c r="O3659" s="20">
        <v>0</v>
      </c>
      <c r="Q3659" s="20">
        <v>0</v>
      </c>
      <c r="S3659" s="20">
        <v>0</v>
      </c>
      <c r="U3659" s="20">
        <v>0</v>
      </c>
      <c r="W3659" s="20">
        <v>0</v>
      </c>
      <c r="Y3659" s="20">
        <v>0</v>
      </c>
      <c r="AA3659" s="20">
        <v>0</v>
      </c>
      <c r="AC3659" s="20">
        <v>0</v>
      </c>
      <c r="AE3659" s="20">
        <v>0</v>
      </c>
      <c r="AG3659" s="20">
        <v>0</v>
      </c>
      <c r="AI3659" s="20">
        <v>0</v>
      </c>
      <c r="AK3659" s="20">
        <v>0</v>
      </c>
      <c r="AM3659" s="20">
        <v>0</v>
      </c>
      <c r="AO3659" s="20">
        <v>69085</v>
      </c>
      <c r="AQ3659" s="21">
        <v>69085</v>
      </c>
      <c r="AR3659" s="24"/>
      <c r="AS3659" s="20">
        <v>0</v>
      </c>
      <c r="AU3659" s="25">
        <v>760</v>
      </c>
      <c r="AW3659" s="22" t="str">
        <f t="shared" si="57"/>
        <v>No</v>
      </c>
      <c r="AX3659" s="6"/>
    </row>
    <row r="3660" spans="1:50">
      <c r="A3660" s="3" t="s">
        <v>1191</v>
      </c>
      <c r="B3660" s="3" t="s">
        <v>1192</v>
      </c>
      <c r="C3660" s="22" t="s">
        <v>67</v>
      </c>
      <c r="D3660" s="310">
        <v>2194</v>
      </c>
      <c r="E3660" s="314">
        <v>20194</v>
      </c>
      <c r="F3660" s="22" t="s">
        <v>187</v>
      </c>
      <c r="G3660" s="3" t="s">
        <v>5166</v>
      </c>
      <c r="H3660" s="25">
        <v>64037</v>
      </c>
      <c r="I3660" s="19">
        <v>2</v>
      </c>
      <c r="J3660" s="22" t="s">
        <v>13</v>
      </c>
      <c r="K3660" s="22" t="s">
        <v>14</v>
      </c>
      <c r="L3660" s="19">
        <v>1</v>
      </c>
      <c r="M3660" s="20">
        <v>0</v>
      </c>
      <c r="O3660" s="20">
        <v>0</v>
      </c>
      <c r="Q3660" s="20">
        <v>0</v>
      </c>
      <c r="S3660" s="20">
        <v>0</v>
      </c>
      <c r="U3660" s="20">
        <v>0</v>
      </c>
      <c r="W3660" s="20">
        <v>0</v>
      </c>
      <c r="Y3660" s="20">
        <v>0</v>
      </c>
      <c r="AA3660" s="20">
        <v>0</v>
      </c>
      <c r="AC3660" s="20">
        <v>0</v>
      </c>
      <c r="AE3660" s="20">
        <v>0</v>
      </c>
      <c r="AG3660" s="20">
        <v>0</v>
      </c>
      <c r="AI3660" s="20">
        <v>0</v>
      </c>
      <c r="AK3660" s="20">
        <v>0</v>
      </c>
      <c r="AM3660" s="20">
        <v>0</v>
      </c>
      <c r="AO3660" s="20">
        <v>100153</v>
      </c>
      <c r="AQ3660" s="21">
        <v>100153</v>
      </c>
      <c r="AR3660" s="24"/>
      <c r="AS3660" s="20">
        <v>0</v>
      </c>
      <c r="AU3660" s="25">
        <v>600</v>
      </c>
      <c r="AW3660" s="22" t="str">
        <f t="shared" si="57"/>
        <v>No</v>
      </c>
      <c r="AX3660" s="6"/>
    </row>
    <row r="3661" spans="1:50">
      <c r="A3661" s="3" t="s">
        <v>86</v>
      </c>
      <c r="B3661" s="3" t="s">
        <v>1361</v>
      </c>
      <c r="C3661" s="22" t="s">
        <v>85</v>
      </c>
      <c r="D3661" s="310">
        <v>63</v>
      </c>
      <c r="E3661" s="314">
        <v>63</v>
      </c>
      <c r="F3661" s="22" t="s">
        <v>187</v>
      </c>
      <c r="G3661" s="3" t="s">
        <v>5166</v>
      </c>
      <c r="H3661" s="25">
        <v>55805</v>
      </c>
      <c r="I3661" s="19">
        <v>2</v>
      </c>
      <c r="J3661" s="22" t="s">
        <v>17</v>
      </c>
      <c r="K3661" s="22" t="s">
        <v>14</v>
      </c>
      <c r="L3661" s="19">
        <v>1</v>
      </c>
      <c r="M3661" s="20">
        <v>0</v>
      </c>
      <c r="O3661" s="20">
        <v>0</v>
      </c>
      <c r="Q3661" s="20">
        <v>0</v>
      </c>
      <c r="S3661" s="20">
        <v>0</v>
      </c>
      <c r="U3661" s="20">
        <v>0</v>
      </c>
      <c r="W3661" s="20">
        <v>0</v>
      </c>
      <c r="Y3661" s="20">
        <v>0</v>
      </c>
      <c r="AA3661" s="20">
        <v>0</v>
      </c>
      <c r="AC3661" s="20">
        <v>0</v>
      </c>
      <c r="AE3661" s="20">
        <v>0</v>
      </c>
      <c r="AG3661" s="20">
        <v>0</v>
      </c>
      <c r="AI3661" s="20">
        <v>0</v>
      </c>
      <c r="AK3661" s="20">
        <v>0</v>
      </c>
      <c r="AM3661" s="20">
        <v>0</v>
      </c>
      <c r="AO3661" s="20">
        <v>101709</v>
      </c>
      <c r="AQ3661" s="21">
        <v>101709</v>
      </c>
      <c r="AR3661" s="24"/>
      <c r="AS3661" s="20">
        <v>0</v>
      </c>
      <c r="AU3661" s="25">
        <v>539</v>
      </c>
      <c r="AW3661" s="22" t="str">
        <f t="shared" si="57"/>
        <v>No</v>
      </c>
      <c r="AX3661" s="6"/>
    </row>
    <row r="3662" spans="1:50">
      <c r="A3662" s="3" t="s">
        <v>5731</v>
      </c>
      <c r="B3662" s="3" t="s">
        <v>5732</v>
      </c>
      <c r="C3662" s="22" t="s">
        <v>89</v>
      </c>
      <c r="D3662" s="310">
        <v>4163</v>
      </c>
      <c r="E3662" s="314">
        <v>40163</v>
      </c>
      <c r="F3662" s="22" t="s">
        <v>187</v>
      </c>
      <c r="G3662" s="3" t="s">
        <v>5166</v>
      </c>
      <c r="H3662" s="25">
        <v>2148346</v>
      </c>
      <c r="I3662" s="19">
        <v>2</v>
      </c>
      <c r="J3662" s="22" t="s">
        <v>12</v>
      </c>
      <c r="K3662" s="22" t="s">
        <v>11</v>
      </c>
      <c r="L3662" s="19">
        <v>1</v>
      </c>
      <c r="M3662" s="20">
        <v>0</v>
      </c>
      <c r="O3662" s="20">
        <v>0</v>
      </c>
      <c r="Q3662" s="20">
        <v>0</v>
      </c>
      <c r="S3662" s="20">
        <v>0</v>
      </c>
      <c r="U3662" s="20">
        <v>0</v>
      </c>
      <c r="W3662" s="20">
        <v>0</v>
      </c>
      <c r="Y3662" s="20">
        <v>0</v>
      </c>
      <c r="AA3662" s="20">
        <v>0</v>
      </c>
      <c r="AC3662" s="20">
        <v>0</v>
      </c>
      <c r="AE3662" s="20">
        <v>0</v>
      </c>
      <c r="AG3662" s="20">
        <v>0</v>
      </c>
      <c r="AI3662" s="20">
        <v>0</v>
      </c>
      <c r="AK3662" s="20">
        <v>0</v>
      </c>
      <c r="AM3662" s="20">
        <v>0</v>
      </c>
      <c r="AO3662" s="20">
        <v>28879</v>
      </c>
      <c r="AQ3662" s="21">
        <v>28879</v>
      </c>
      <c r="AR3662" s="24"/>
      <c r="AS3662" s="20">
        <v>0</v>
      </c>
      <c r="AU3662" s="25">
        <v>227</v>
      </c>
      <c r="AW3662" s="22" t="str">
        <f t="shared" si="57"/>
        <v>No</v>
      </c>
      <c r="AX3662" s="6"/>
    </row>
    <row r="3663" spans="1:50">
      <c r="A3663" s="3" t="s">
        <v>5755</v>
      </c>
      <c r="B3663" s="3" t="s">
        <v>5756</v>
      </c>
      <c r="C3663" s="22" t="s">
        <v>21</v>
      </c>
      <c r="D3663" s="310">
        <v>9227</v>
      </c>
      <c r="E3663" s="314">
        <v>90227</v>
      </c>
      <c r="F3663" s="22" t="s">
        <v>187</v>
      </c>
      <c r="G3663" s="3" t="s">
        <v>5166</v>
      </c>
      <c r="H3663" s="25">
        <v>214811</v>
      </c>
      <c r="I3663" s="19">
        <v>2</v>
      </c>
      <c r="J3663" s="22" t="s">
        <v>12</v>
      </c>
      <c r="K3663" s="22" t="s">
        <v>14</v>
      </c>
      <c r="L3663" s="19">
        <v>0</v>
      </c>
      <c r="M3663" s="20">
        <v>0</v>
      </c>
      <c r="O3663" s="20">
        <v>0</v>
      </c>
      <c r="Q3663" s="20">
        <v>0</v>
      </c>
      <c r="S3663" s="20">
        <v>0</v>
      </c>
      <c r="U3663" s="20">
        <v>0</v>
      </c>
      <c r="W3663" s="20">
        <v>0</v>
      </c>
      <c r="Y3663" s="20">
        <v>0</v>
      </c>
      <c r="AA3663" s="20">
        <v>0</v>
      </c>
      <c r="AC3663" s="20">
        <v>0</v>
      </c>
      <c r="AE3663" s="20">
        <v>0</v>
      </c>
      <c r="AG3663" s="20">
        <v>0</v>
      </c>
      <c r="AI3663" s="20">
        <v>0</v>
      </c>
      <c r="AK3663" s="20">
        <v>0</v>
      </c>
      <c r="AM3663" s="20">
        <v>0</v>
      </c>
      <c r="AO3663" s="20">
        <v>0</v>
      </c>
      <c r="AQ3663" s="21">
        <v>0</v>
      </c>
      <c r="AR3663" s="24"/>
      <c r="AS3663" s="20">
        <v>0</v>
      </c>
      <c r="AU3663" s="25">
        <v>0</v>
      </c>
      <c r="AW3663" s="22" t="str">
        <f t="shared" si="57"/>
        <v>No</v>
      </c>
      <c r="AX3663" s="6"/>
    </row>
    <row r="3664" spans="1:50">
      <c r="A3664" s="3" t="s">
        <v>5543</v>
      </c>
      <c r="B3664" s="3" t="s">
        <v>5544</v>
      </c>
      <c r="C3664" s="22" t="s">
        <v>41</v>
      </c>
      <c r="E3664" s="314" t="s">
        <v>5545</v>
      </c>
      <c r="F3664" s="22" t="s">
        <v>187</v>
      </c>
      <c r="G3664" s="3" t="s">
        <v>222</v>
      </c>
      <c r="H3664" s="25">
        <v>0</v>
      </c>
      <c r="I3664" s="19">
        <v>1</v>
      </c>
      <c r="J3664" s="22" t="s">
        <v>12</v>
      </c>
      <c r="K3664" s="22" t="s">
        <v>11</v>
      </c>
      <c r="L3664" s="19">
        <v>1</v>
      </c>
      <c r="M3664" s="20">
        <v>0</v>
      </c>
      <c r="O3664" s="20">
        <v>0</v>
      </c>
      <c r="Q3664" s="20">
        <v>0</v>
      </c>
      <c r="S3664" s="20">
        <v>0</v>
      </c>
      <c r="U3664" s="20">
        <v>0</v>
      </c>
      <c r="W3664" s="20">
        <v>0</v>
      </c>
      <c r="Y3664" s="20">
        <v>0</v>
      </c>
      <c r="AA3664" s="20">
        <v>0</v>
      </c>
      <c r="AC3664" s="20">
        <v>0</v>
      </c>
      <c r="AE3664" s="20">
        <v>0</v>
      </c>
      <c r="AG3664" s="20">
        <v>0</v>
      </c>
      <c r="AI3664" s="20">
        <v>0</v>
      </c>
      <c r="AK3664" s="20">
        <v>0</v>
      </c>
      <c r="AM3664" s="20">
        <v>0</v>
      </c>
      <c r="AO3664" s="20">
        <v>52035</v>
      </c>
      <c r="AQ3664" s="21">
        <v>52035</v>
      </c>
      <c r="AR3664" s="24"/>
      <c r="AS3664" s="20">
        <v>0</v>
      </c>
      <c r="AU3664" s="25">
        <v>1620</v>
      </c>
      <c r="AW3664" s="22" t="str">
        <f t="shared" si="57"/>
        <v>No</v>
      </c>
      <c r="AX3664" s="6"/>
    </row>
    <row r="3665" spans="1:50">
      <c r="A3665" s="3" t="s">
        <v>6179</v>
      </c>
      <c r="B3665" s="3" t="s">
        <v>3685</v>
      </c>
      <c r="C3665" s="22" t="s">
        <v>65</v>
      </c>
      <c r="D3665" s="310" t="s">
        <v>3686</v>
      </c>
      <c r="E3665" s="314" t="s">
        <v>3687</v>
      </c>
      <c r="F3665" s="22" t="s">
        <v>187</v>
      </c>
      <c r="G3665" s="3" t="s">
        <v>222</v>
      </c>
      <c r="H3665" s="25">
        <v>0</v>
      </c>
      <c r="I3665" s="19">
        <v>1</v>
      </c>
      <c r="J3665" s="22" t="s">
        <v>12</v>
      </c>
      <c r="K3665" s="22" t="s">
        <v>11</v>
      </c>
      <c r="L3665" s="19">
        <v>1</v>
      </c>
      <c r="M3665" s="20">
        <v>0</v>
      </c>
      <c r="O3665" s="20">
        <v>0</v>
      </c>
      <c r="Q3665" s="20">
        <v>0</v>
      </c>
      <c r="S3665" s="20">
        <v>0</v>
      </c>
      <c r="U3665" s="20">
        <v>0</v>
      </c>
      <c r="W3665" s="20">
        <v>0</v>
      </c>
      <c r="Y3665" s="20">
        <v>0</v>
      </c>
      <c r="AA3665" s="20">
        <v>0</v>
      </c>
      <c r="AC3665" s="20">
        <v>0</v>
      </c>
      <c r="AE3665" s="20">
        <v>0</v>
      </c>
      <c r="AG3665" s="20">
        <v>0</v>
      </c>
      <c r="AI3665" s="20">
        <v>0</v>
      </c>
      <c r="AK3665" s="20">
        <v>0</v>
      </c>
      <c r="AM3665" s="20">
        <v>0</v>
      </c>
      <c r="AO3665" s="20">
        <v>41581</v>
      </c>
      <c r="AQ3665" s="21">
        <v>41581</v>
      </c>
      <c r="AR3665" s="24"/>
      <c r="AS3665" s="20">
        <v>0</v>
      </c>
      <c r="AU3665" s="25">
        <v>1395</v>
      </c>
      <c r="AW3665" s="22" t="str">
        <f t="shared" si="57"/>
        <v>No</v>
      </c>
      <c r="AX3665" s="6"/>
    </row>
    <row r="3666" spans="1:50">
      <c r="A3666" s="3" t="s">
        <v>6184</v>
      </c>
      <c r="B3666" s="3" t="s">
        <v>6185</v>
      </c>
      <c r="C3666" s="22" t="s">
        <v>116</v>
      </c>
      <c r="E3666" s="314" t="s">
        <v>6186</v>
      </c>
      <c r="F3666" s="22" t="s">
        <v>187</v>
      </c>
      <c r="G3666" s="3" t="s">
        <v>222</v>
      </c>
      <c r="H3666" s="25">
        <v>0</v>
      </c>
      <c r="I3666" s="19">
        <v>1</v>
      </c>
      <c r="J3666" s="22" t="s">
        <v>24</v>
      </c>
      <c r="K3666" s="22" t="s">
        <v>11</v>
      </c>
      <c r="L3666" s="19">
        <v>1</v>
      </c>
      <c r="M3666" s="20">
        <v>0</v>
      </c>
      <c r="O3666" s="20">
        <v>0</v>
      </c>
      <c r="Q3666" s="20">
        <v>0</v>
      </c>
      <c r="S3666" s="20">
        <v>0</v>
      </c>
      <c r="U3666" s="20">
        <v>0</v>
      </c>
      <c r="W3666" s="20">
        <v>0</v>
      </c>
      <c r="Y3666" s="20">
        <v>0</v>
      </c>
      <c r="AA3666" s="20">
        <v>0</v>
      </c>
      <c r="AC3666" s="20">
        <v>0</v>
      </c>
      <c r="AE3666" s="20">
        <v>0</v>
      </c>
      <c r="AG3666" s="20">
        <v>0</v>
      </c>
      <c r="AI3666" s="20">
        <v>0</v>
      </c>
      <c r="AK3666" s="20">
        <v>0</v>
      </c>
      <c r="AM3666" s="20">
        <v>0</v>
      </c>
      <c r="AO3666" s="20">
        <v>59082</v>
      </c>
      <c r="AQ3666" s="21">
        <v>59082</v>
      </c>
      <c r="AR3666" s="24"/>
      <c r="AS3666" s="20">
        <v>0</v>
      </c>
      <c r="AU3666" s="25">
        <v>1152</v>
      </c>
      <c r="AW3666" s="22" t="str">
        <f t="shared" si="57"/>
        <v>No</v>
      </c>
      <c r="AX3666" s="6"/>
    </row>
    <row r="3667" spans="1:50">
      <c r="A3667" s="3" t="s">
        <v>5549</v>
      </c>
      <c r="B3667" s="3" t="s">
        <v>5549</v>
      </c>
      <c r="C3667" s="22" t="s">
        <v>89</v>
      </c>
      <c r="D3667" s="310" t="s">
        <v>5550</v>
      </c>
      <c r="E3667" s="314" t="s">
        <v>5551</v>
      </c>
      <c r="F3667" s="22" t="s">
        <v>187</v>
      </c>
      <c r="G3667" s="3" t="s">
        <v>222</v>
      </c>
      <c r="H3667" s="25">
        <v>0</v>
      </c>
      <c r="I3667" s="19">
        <v>1</v>
      </c>
      <c r="J3667" s="22" t="s">
        <v>13</v>
      </c>
      <c r="K3667" s="22" t="s">
        <v>11</v>
      </c>
      <c r="L3667" s="19">
        <v>1</v>
      </c>
      <c r="M3667" s="20">
        <v>0</v>
      </c>
      <c r="O3667" s="20">
        <v>0</v>
      </c>
      <c r="Q3667" s="20">
        <v>0</v>
      </c>
      <c r="S3667" s="20">
        <v>0</v>
      </c>
      <c r="U3667" s="20">
        <v>0</v>
      </c>
      <c r="W3667" s="20">
        <v>0</v>
      </c>
      <c r="Y3667" s="20">
        <v>0</v>
      </c>
      <c r="AA3667" s="20">
        <v>0</v>
      </c>
      <c r="AC3667" s="20">
        <v>0</v>
      </c>
      <c r="AE3667" s="20">
        <v>0</v>
      </c>
      <c r="AG3667" s="20">
        <v>0</v>
      </c>
      <c r="AI3667" s="20">
        <v>0</v>
      </c>
      <c r="AK3667" s="20">
        <v>0</v>
      </c>
      <c r="AM3667" s="20">
        <v>0</v>
      </c>
      <c r="AO3667" s="20">
        <v>24300</v>
      </c>
      <c r="AQ3667" s="21">
        <v>24300</v>
      </c>
      <c r="AR3667" s="24"/>
      <c r="AS3667" s="20">
        <v>0</v>
      </c>
      <c r="AU3667" s="25">
        <v>1823</v>
      </c>
      <c r="AW3667" s="22" t="str">
        <f t="shared" si="57"/>
        <v>No</v>
      </c>
      <c r="AX3667" s="6"/>
    </row>
    <row r="3668" spans="1:50">
      <c r="A3668" s="3" t="s">
        <v>5786</v>
      </c>
      <c r="B3668" s="3" t="s">
        <v>5603</v>
      </c>
      <c r="C3668" s="22" t="s">
        <v>21</v>
      </c>
      <c r="E3668" s="314">
        <v>90269</v>
      </c>
      <c r="F3668" s="22" t="s">
        <v>187</v>
      </c>
      <c r="G3668" s="3" t="s">
        <v>5166</v>
      </c>
      <c r="H3668" s="25">
        <v>12150996</v>
      </c>
      <c r="I3668" s="19">
        <v>1</v>
      </c>
      <c r="J3668" s="22" t="s">
        <v>13</v>
      </c>
      <c r="K3668" s="22" t="s">
        <v>14</v>
      </c>
      <c r="L3668" s="19">
        <v>1</v>
      </c>
      <c r="M3668" s="20">
        <v>0</v>
      </c>
      <c r="O3668" s="20">
        <v>0</v>
      </c>
      <c r="Q3668" s="20">
        <v>0</v>
      </c>
      <c r="S3668" s="20">
        <v>0</v>
      </c>
      <c r="U3668" s="20">
        <v>0</v>
      </c>
      <c r="W3668" s="20">
        <v>0</v>
      </c>
      <c r="Y3668" s="20">
        <v>0</v>
      </c>
      <c r="AA3668" s="20">
        <v>0</v>
      </c>
      <c r="AC3668" s="20">
        <v>0</v>
      </c>
      <c r="AE3668" s="20">
        <v>0</v>
      </c>
      <c r="AG3668" s="20">
        <v>0</v>
      </c>
      <c r="AI3668" s="20">
        <v>0</v>
      </c>
      <c r="AK3668" s="20">
        <v>0</v>
      </c>
      <c r="AM3668" s="20">
        <v>0</v>
      </c>
      <c r="AO3668" s="20">
        <v>227807</v>
      </c>
      <c r="AQ3668" s="21">
        <v>227807</v>
      </c>
      <c r="AR3668" s="24"/>
      <c r="AS3668" s="20">
        <v>0</v>
      </c>
      <c r="AU3668" s="25">
        <v>3271</v>
      </c>
      <c r="AW3668" s="22" t="str">
        <f t="shared" si="57"/>
        <v>No</v>
      </c>
      <c r="AX3668" s="6"/>
    </row>
    <row r="3669" spans="1:50">
      <c r="A3669" s="3" t="s">
        <v>5042</v>
      </c>
      <c r="B3669" s="3" t="s">
        <v>5043</v>
      </c>
      <c r="C3669" s="22" t="s">
        <v>9</v>
      </c>
      <c r="D3669" s="310" t="s">
        <v>5044</v>
      </c>
      <c r="E3669" s="314" t="s">
        <v>5045</v>
      </c>
      <c r="F3669" s="22" t="s">
        <v>189</v>
      </c>
      <c r="G3669" s="3" t="s">
        <v>222</v>
      </c>
      <c r="H3669" s="25">
        <v>0</v>
      </c>
      <c r="I3669" s="19">
        <v>1</v>
      </c>
      <c r="J3669" s="22" t="s">
        <v>24</v>
      </c>
      <c r="K3669" s="22" t="s">
        <v>11</v>
      </c>
      <c r="L3669" s="19">
        <v>1</v>
      </c>
      <c r="M3669" s="20">
        <v>0</v>
      </c>
      <c r="O3669" s="20">
        <v>0</v>
      </c>
      <c r="Q3669" s="20">
        <v>0</v>
      </c>
      <c r="S3669" s="20">
        <v>0</v>
      </c>
      <c r="U3669" s="20">
        <v>0</v>
      </c>
      <c r="W3669" s="20">
        <v>0</v>
      </c>
      <c r="Y3669" s="20">
        <v>0</v>
      </c>
      <c r="AA3669" s="20">
        <v>0</v>
      </c>
      <c r="AC3669" s="20">
        <v>0</v>
      </c>
      <c r="AE3669" s="20">
        <v>0</v>
      </c>
      <c r="AG3669" s="20">
        <v>0</v>
      </c>
      <c r="AI3669" s="20">
        <v>0</v>
      </c>
      <c r="AK3669" s="20">
        <v>0</v>
      </c>
      <c r="AM3669" s="20">
        <v>0</v>
      </c>
      <c r="AO3669" s="20">
        <v>4000040</v>
      </c>
      <c r="AQ3669" s="21">
        <v>4000040</v>
      </c>
      <c r="AR3669" s="24"/>
      <c r="AS3669" s="20">
        <v>0</v>
      </c>
      <c r="AU3669" s="25">
        <v>2541</v>
      </c>
      <c r="AW3669" s="22" t="str">
        <f t="shared" si="57"/>
        <v>No</v>
      </c>
      <c r="AX3669" s="6"/>
    </row>
    <row r="3670" spans="1:50">
      <c r="A3670" s="3" t="s">
        <v>2739</v>
      </c>
      <c r="B3670" s="3" t="s">
        <v>327</v>
      </c>
      <c r="C3670" s="22" t="s">
        <v>65</v>
      </c>
      <c r="D3670" s="310" t="s">
        <v>3707</v>
      </c>
      <c r="E3670" s="314" t="s">
        <v>3708</v>
      </c>
      <c r="F3670" s="22" t="s">
        <v>187</v>
      </c>
      <c r="G3670" s="3" t="s">
        <v>222</v>
      </c>
      <c r="H3670" s="25">
        <v>0</v>
      </c>
      <c r="I3670" s="19">
        <v>1</v>
      </c>
      <c r="J3670" s="22" t="s">
        <v>12</v>
      </c>
      <c r="K3670" s="22" t="s">
        <v>11</v>
      </c>
      <c r="L3670" s="19">
        <v>1</v>
      </c>
      <c r="M3670" s="20">
        <v>0</v>
      </c>
      <c r="O3670" s="20">
        <v>0</v>
      </c>
      <c r="Q3670" s="20">
        <v>0</v>
      </c>
      <c r="S3670" s="20">
        <v>0</v>
      </c>
      <c r="U3670" s="20">
        <v>0</v>
      </c>
      <c r="W3670" s="20">
        <v>0</v>
      </c>
      <c r="Y3670" s="20">
        <v>0</v>
      </c>
      <c r="AA3670" s="20">
        <v>0</v>
      </c>
      <c r="AC3670" s="20">
        <v>0</v>
      </c>
      <c r="AE3670" s="20">
        <v>0</v>
      </c>
      <c r="AG3670" s="20">
        <v>0</v>
      </c>
      <c r="AI3670" s="20">
        <v>0</v>
      </c>
      <c r="AK3670" s="20">
        <v>0</v>
      </c>
      <c r="AM3670" s="20">
        <v>0</v>
      </c>
      <c r="AO3670" s="20">
        <v>17492</v>
      </c>
      <c r="AQ3670" s="21">
        <v>17492</v>
      </c>
      <c r="AR3670" s="24"/>
      <c r="AS3670" s="20">
        <v>0</v>
      </c>
      <c r="AU3670" s="25">
        <v>238</v>
      </c>
      <c r="AW3670" s="22" t="str">
        <f t="shared" si="57"/>
        <v>No</v>
      </c>
      <c r="AX3670" s="6"/>
    </row>
    <row r="3671" spans="1:50">
      <c r="A3671" s="3" t="s">
        <v>2132</v>
      </c>
      <c r="B3671" s="3" t="s">
        <v>2133</v>
      </c>
      <c r="C3671" s="22" t="s">
        <v>41</v>
      </c>
      <c r="D3671" s="310" t="s">
        <v>2134</v>
      </c>
      <c r="E3671" s="314" t="s">
        <v>2135</v>
      </c>
      <c r="F3671" s="22" t="s">
        <v>187</v>
      </c>
      <c r="G3671" s="3" t="s">
        <v>222</v>
      </c>
      <c r="H3671" s="25">
        <v>0</v>
      </c>
      <c r="I3671" s="19">
        <v>1</v>
      </c>
      <c r="J3671" s="22" t="s">
        <v>12</v>
      </c>
      <c r="K3671" s="22" t="s">
        <v>11</v>
      </c>
      <c r="L3671" s="19">
        <v>1</v>
      </c>
      <c r="M3671" s="20">
        <v>0</v>
      </c>
      <c r="O3671" s="20">
        <v>0</v>
      </c>
      <c r="Q3671" s="20">
        <v>0</v>
      </c>
      <c r="S3671" s="20">
        <v>0</v>
      </c>
      <c r="U3671" s="20">
        <v>0</v>
      </c>
      <c r="W3671" s="20">
        <v>0</v>
      </c>
      <c r="Y3671" s="20">
        <v>0</v>
      </c>
      <c r="AA3671" s="20">
        <v>0</v>
      </c>
      <c r="AC3671" s="20">
        <v>0</v>
      </c>
      <c r="AE3671" s="20">
        <v>0</v>
      </c>
      <c r="AG3671" s="20">
        <v>0</v>
      </c>
      <c r="AI3671" s="20">
        <v>0</v>
      </c>
      <c r="AK3671" s="20">
        <v>0</v>
      </c>
      <c r="AM3671" s="20">
        <v>0</v>
      </c>
      <c r="AO3671" s="20">
        <v>57762</v>
      </c>
      <c r="AQ3671" s="21">
        <v>57762</v>
      </c>
      <c r="AR3671" s="24"/>
      <c r="AS3671" s="20">
        <v>0</v>
      </c>
      <c r="AU3671" s="25">
        <v>1809</v>
      </c>
      <c r="AW3671" s="22" t="str">
        <f t="shared" si="57"/>
        <v>No</v>
      </c>
      <c r="AX3671" s="6"/>
    </row>
    <row r="3672" spans="1:50">
      <c r="A3672" s="3" t="s">
        <v>2781</v>
      </c>
      <c r="B3672" s="3" t="s">
        <v>323</v>
      </c>
      <c r="C3672" s="22" t="s">
        <v>74</v>
      </c>
      <c r="D3672" s="310" t="s">
        <v>1587</v>
      </c>
      <c r="E3672" s="314" t="s">
        <v>1588</v>
      </c>
      <c r="F3672" s="22" t="s">
        <v>187</v>
      </c>
      <c r="G3672" s="3" t="s">
        <v>222</v>
      </c>
      <c r="H3672" s="25">
        <v>0</v>
      </c>
      <c r="I3672" s="19">
        <v>1</v>
      </c>
      <c r="J3672" s="22" t="s">
        <v>13</v>
      </c>
      <c r="K3672" s="22" t="s">
        <v>14</v>
      </c>
      <c r="L3672" s="19">
        <v>1</v>
      </c>
      <c r="M3672" s="20">
        <v>0</v>
      </c>
      <c r="O3672" s="20">
        <v>0</v>
      </c>
      <c r="Q3672" s="20">
        <v>0</v>
      </c>
      <c r="S3672" s="20">
        <v>0</v>
      </c>
      <c r="U3672" s="20">
        <v>0</v>
      </c>
      <c r="W3672" s="20">
        <v>0</v>
      </c>
      <c r="Y3672" s="20">
        <v>0</v>
      </c>
      <c r="AA3672" s="20">
        <v>0</v>
      </c>
      <c r="AC3672" s="20">
        <v>0</v>
      </c>
      <c r="AE3672" s="20">
        <v>0</v>
      </c>
      <c r="AG3672" s="20">
        <v>0</v>
      </c>
      <c r="AI3672" s="20">
        <v>0</v>
      </c>
      <c r="AK3672" s="20">
        <v>0</v>
      </c>
      <c r="AM3672" s="20">
        <v>0</v>
      </c>
      <c r="AO3672" s="20">
        <v>200763</v>
      </c>
      <c r="AQ3672" s="21">
        <v>200763</v>
      </c>
      <c r="AR3672" s="24"/>
      <c r="AS3672" s="20">
        <v>0</v>
      </c>
      <c r="AU3672" s="25">
        <v>2686</v>
      </c>
      <c r="AW3672" s="22" t="str">
        <f t="shared" si="57"/>
        <v>No</v>
      </c>
      <c r="AX3672" s="6"/>
    </row>
    <row r="3673" spans="1:50">
      <c r="A3673" s="3" t="s">
        <v>5794</v>
      </c>
      <c r="B3673" s="3" t="s">
        <v>5603</v>
      </c>
      <c r="C3673" s="22" t="s">
        <v>21</v>
      </c>
      <c r="E3673" s="314">
        <v>90275</v>
      </c>
      <c r="F3673" s="22" t="s">
        <v>187</v>
      </c>
      <c r="G3673" s="3" t="s">
        <v>5166</v>
      </c>
      <c r="H3673" s="25">
        <v>12150996</v>
      </c>
      <c r="I3673" s="19">
        <v>1</v>
      </c>
      <c r="J3673" s="22" t="s">
        <v>13</v>
      </c>
      <c r="K3673" s="22" t="s">
        <v>14</v>
      </c>
      <c r="L3673" s="19">
        <v>1</v>
      </c>
      <c r="M3673" s="20">
        <v>0</v>
      </c>
      <c r="O3673" s="20">
        <v>0</v>
      </c>
      <c r="Q3673" s="20">
        <v>0</v>
      </c>
      <c r="S3673" s="20">
        <v>0</v>
      </c>
      <c r="U3673" s="20">
        <v>0</v>
      </c>
      <c r="W3673" s="20">
        <v>0</v>
      </c>
      <c r="Y3673" s="20">
        <v>0</v>
      </c>
      <c r="AA3673" s="20">
        <v>0</v>
      </c>
      <c r="AC3673" s="20">
        <v>0</v>
      </c>
      <c r="AE3673" s="20">
        <v>0</v>
      </c>
      <c r="AG3673" s="20">
        <v>0</v>
      </c>
      <c r="AI3673" s="20">
        <v>0</v>
      </c>
      <c r="AK3673" s="20">
        <v>0</v>
      </c>
      <c r="AM3673" s="20">
        <v>0</v>
      </c>
      <c r="AO3673" s="20">
        <v>217533</v>
      </c>
      <c r="AQ3673" s="21">
        <v>217533</v>
      </c>
      <c r="AR3673" s="24"/>
      <c r="AS3673" s="20">
        <v>0</v>
      </c>
      <c r="AU3673" s="25">
        <v>3267</v>
      </c>
      <c r="AW3673" s="22" t="str">
        <f t="shared" si="57"/>
        <v>No</v>
      </c>
      <c r="AX3673" s="6"/>
    </row>
    <row r="3674" spans="1:50">
      <c r="A3674" s="3" t="s">
        <v>6176</v>
      </c>
      <c r="B3674" s="3" t="s">
        <v>5906</v>
      </c>
      <c r="C3674" s="22" t="s">
        <v>101</v>
      </c>
      <c r="E3674" s="314" t="s">
        <v>5499</v>
      </c>
      <c r="F3674" s="22" t="s">
        <v>187</v>
      </c>
      <c r="G3674" s="3" t="s">
        <v>222</v>
      </c>
      <c r="H3674" s="25">
        <v>0</v>
      </c>
      <c r="I3674" s="19">
        <v>1</v>
      </c>
      <c r="J3674" s="22" t="s">
        <v>12</v>
      </c>
      <c r="K3674" s="22" t="s">
        <v>11</v>
      </c>
      <c r="L3674" s="19">
        <v>1</v>
      </c>
      <c r="M3674" s="20">
        <v>0</v>
      </c>
      <c r="O3674" s="20">
        <v>0</v>
      </c>
      <c r="Q3674" s="20">
        <v>0</v>
      </c>
      <c r="S3674" s="20">
        <v>0</v>
      </c>
      <c r="U3674" s="20">
        <v>0</v>
      </c>
      <c r="W3674" s="20">
        <v>0</v>
      </c>
      <c r="Y3674" s="20">
        <v>0</v>
      </c>
      <c r="AA3674" s="20">
        <v>0</v>
      </c>
      <c r="AC3674" s="20">
        <v>0</v>
      </c>
      <c r="AE3674" s="20">
        <v>0</v>
      </c>
      <c r="AG3674" s="20">
        <v>0</v>
      </c>
      <c r="AI3674" s="20">
        <v>0</v>
      </c>
      <c r="AK3674" s="20">
        <v>0</v>
      </c>
      <c r="AM3674" s="20">
        <v>0</v>
      </c>
      <c r="AO3674" s="20">
        <v>53538</v>
      </c>
      <c r="AQ3674" s="21">
        <v>53538</v>
      </c>
      <c r="AR3674" s="24"/>
      <c r="AS3674" s="20">
        <v>0</v>
      </c>
      <c r="AU3674" s="25">
        <v>951</v>
      </c>
      <c r="AW3674" s="22" t="str">
        <f t="shared" si="57"/>
        <v>No</v>
      </c>
      <c r="AX3674" s="6"/>
    </row>
    <row r="3675" spans="1:50">
      <c r="A3675" s="3" t="s">
        <v>5539</v>
      </c>
      <c r="B3675" s="3" t="s">
        <v>5540</v>
      </c>
      <c r="C3675" s="22" t="s">
        <v>5255</v>
      </c>
      <c r="D3675" s="310" t="s">
        <v>5541</v>
      </c>
      <c r="E3675" s="314" t="s">
        <v>5542</v>
      </c>
      <c r="F3675" s="22" t="s">
        <v>184</v>
      </c>
      <c r="G3675" s="3" t="s">
        <v>222</v>
      </c>
      <c r="H3675" s="25">
        <v>0</v>
      </c>
      <c r="I3675" s="19">
        <v>1</v>
      </c>
      <c r="J3675" s="22" t="s">
        <v>24</v>
      </c>
      <c r="K3675" s="22" t="s">
        <v>11</v>
      </c>
      <c r="L3675" s="19">
        <v>1</v>
      </c>
      <c r="M3675" s="20">
        <v>0</v>
      </c>
      <c r="O3675" s="20">
        <v>0</v>
      </c>
      <c r="Q3675" s="20">
        <v>0</v>
      </c>
      <c r="S3675" s="20">
        <v>0</v>
      </c>
      <c r="U3675" s="20">
        <v>0</v>
      </c>
      <c r="W3675" s="20">
        <v>0</v>
      </c>
      <c r="Y3675" s="20">
        <v>0</v>
      </c>
      <c r="AA3675" s="20">
        <v>0</v>
      </c>
      <c r="AC3675" s="20">
        <v>0</v>
      </c>
      <c r="AE3675" s="20">
        <v>0</v>
      </c>
      <c r="AG3675" s="20">
        <v>0</v>
      </c>
      <c r="AI3675" s="20">
        <v>0</v>
      </c>
      <c r="AK3675" s="20">
        <v>0</v>
      </c>
      <c r="AM3675" s="20">
        <v>0</v>
      </c>
      <c r="AO3675" s="20">
        <v>330631</v>
      </c>
      <c r="AQ3675" s="21">
        <v>330631</v>
      </c>
      <c r="AR3675" s="24"/>
      <c r="AS3675" s="20">
        <v>0</v>
      </c>
      <c r="AU3675" s="25">
        <v>273</v>
      </c>
      <c r="AW3675" s="22" t="str">
        <f t="shared" si="57"/>
        <v>No</v>
      </c>
      <c r="AX3675" s="6"/>
    </row>
    <row r="3676" spans="1:50">
      <c r="A3676" s="3" t="s">
        <v>6206</v>
      </c>
      <c r="B3676" s="3" t="s">
        <v>6207</v>
      </c>
      <c r="C3676" s="22" t="s">
        <v>32</v>
      </c>
      <c r="E3676" s="314" t="s">
        <v>6208</v>
      </c>
      <c r="F3676" s="22" t="s">
        <v>187</v>
      </c>
      <c r="G3676" s="3" t="s">
        <v>222</v>
      </c>
      <c r="H3676" s="25">
        <v>0</v>
      </c>
      <c r="I3676" s="19">
        <v>1</v>
      </c>
      <c r="J3676" s="22" t="s">
        <v>13</v>
      </c>
      <c r="K3676" s="22" t="s">
        <v>14</v>
      </c>
      <c r="L3676" s="19">
        <v>1</v>
      </c>
      <c r="M3676" s="20">
        <v>0</v>
      </c>
      <c r="O3676" s="20">
        <v>0</v>
      </c>
      <c r="Q3676" s="20">
        <v>0</v>
      </c>
      <c r="S3676" s="20">
        <v>0</v>
      </c>
      <c r="U3676" s="20">
        <v>0</v>
      </c>
      <c r="W3676" s="20">
        <v>0</v>
      </c>
      <c r="Y3676" s="20">
        <v>0</v>
      </c>
      <c r="AA3676" s="20">
        <v>0</v>
      </c>
      <c r="AC3676" s="20">
        <v>0</v>
      </c>
      <c r="AE3676" s="20">
        <v>0</v>
      </c>
      <c r="AG3676" s="20">
        <v>0</v>
      </c>
      <c r="AI3676" s="20">
        <v>0</v>
      </c>
      <c r="AK3676" s="20">
        <v>0</v>
      </c>
      <c r="AM3676" s="20">
        <v>0</v>
      </c>
      <c r="AO3676" s="20">
        <v>303639</v>
      </c>
      <c r="AQ3676" s="21">
        <v>303639</v>
      </c>
      <c r="AR3676" s="24"/>
      <c r="AS3676" s="20">
        <v>0</v>
      </c>
      <c r="AU3676" s="25">
        <v>3460</v>
      </c>
      <c r="AW3676" s="22" t="str">
        <f t="shared" si="57"/>
        <v>No</v>
      </c>
      <c r="AX3676" s="6"/>
    </row>
    <row r="3677" spans="1:50">
      <c r="A3677" s="3" t="s">
        <v>5105</v>
      </c>
      <c r="B3677" s="3" t="s">
        <v>5106</v>
      </c>
      <c r="C3677" s="22" t="s">
        <v>9</v>
      </c>
      <c r="E3677" s="314">
        <v>400</v>
      </c>
      <c r="F3677" s="22" t="s">
        <v>160</v>
      </c>
      <c r="G3677" s="3" t="s">
        <v>5166</v>
      </c>
      <c r="H3677" s="25">
        <v>0</v>
      </c>
      <c r="I3677" s="19">
        <v>1</v>
      </c>
      <c r="J3677" s="22" t="s">
        <v>13</v>
      </c>
      <c r="K3677" s="22" t="s">
        <v>11</v>
      </c>
      <c r="L3677" s="19">
        <v>1</v>
      </c>
      <c r="M3677" s="20">
        <v>0</v>
      </c>
      <c r="O3677" s="20">
        <v>0</v>
      </c>
      <c r="Q3677" s="20">
        <v>0</v>
      </c>
      <c r="S3677" s="20">
        <v>0</v>
      </c>
      <c r="U3677" s="20">
        <v>0</v>
      </c>
      <c r="W3677" s="20">
        <v>0</v>
      </c>
      <c r="Y3677" s="20">
        <v>0</v>
      </c>
      <c r="AA3677" s="20">
        <v>0</v>
      </c>
      <c r="AC3677" s="20">
        <v>0</v>
      </c>
      <c r="AE3677" s="20">
        <v>0</v>
      </c>
      <c r="AG3677" s="20">
        <v>0</v>
      </c>
      <c r="AI3677" s="20">
        <v>0</v>
      </c>
      <c r="AK3677" s="20">
        <v>0</v>
      </c>
      <c r="AM3677" s="20">
        <v>0</v>
      </c>
      <c r="AO3677" s="20">
        <v>86534</v>
      </c>
      <c r="AQ3677" s="21">
        <v>86534</v>
      </c>
      <c r="AR3677" s="24"/>
      <c r="AS3677" s="20">
        <v>0</v>
      </c>
      <c r="AU3677" s="25">
        <v>1883</v>
      </c>
      <c r="AW3677" s="22" t="str">
        <f t="shared" si="57"/>
        <v>No</v>
      </c>
      <c r="AX3677" s="6"/>
    </row>
    <row r="3678" spans="1:50">
      <c r="A3678" s="3" t="s">
        <v>5442</v>
      </c>
      <c r="B3678" s="3" t="s">
        <v>1156</v>
      </c>
      <c r="C3678" s="22" t="s">
        <v>113</v>
      </c>
      <c r="D3678" s="310" t="s">
        <v>5443</v>
      </c>
      <c r="E3678" s="314">
        <v>55240</v>
      </c>
      <c r="F3678" s="22" t="s">
        <v>160</v>
      </c>
      <c r="G3678" s="3" t="s">
        <v>5166</v>
      </c>
      <c r="H3678" s="25">
        <v>0</v>
      </c>
      <c r="I3678" s="19">
        <v>1</v>
      </c>
      <c r="J3678" s="22" t="s">
        <v>12</v>
      </c>
      <c r="K3678" s="22" t="s">
        <v>11</v>
      </c>
      <c r="L3678" s="19">
        <v>1</v>
      </c>
      <c r="M3678" s="20">
        <v>0</v>
      </c>
      <c r="O3678" s="20">
        <v>0</v>
      </c>
      <c r="Q3678" s="20">
        <v>0</v>
      </c>
      <c r="S3678" s="20">
        <v>0</v>
      </c>
      <c r="U3678" s="20">
        <v>0</v>
      </c>
      <c r="W3678" s="20">
        <v>0</v>
      </c>
      <c r="Y3678" s="20">
        <v>0</v>
      </c>
      <c r="AA3678" s="20">
        <v>0</v>
      </c>
      <c r="AC3678" s="20">
        <v>0</v>
      </c>
      <c r="AE3678" s="20">
        <v>0</v>
      </c>
      <c r="AG3678" s="20">
        <v>0</v>
      </c>
      <c r="AI3678" s="20">
        <v>0</v>
      </c>
      <c r="AK3678" s="20">
        <v>0</v>
      </c>
      <c r="AM3678" s="20">
        <v>0</v>
      </c>
      <c r="AO3678" s="20">
        <v>109557</v>
      </c>
      <c r="AQ3678" s="21">
        <v>109557</v>
      </c>
      <c r="AR3678" s="24"/>
      <c r="AS3678" s="20">
        <v>0</v>
      </c>
      <c r="AU3678" s="25">
        <v>2934</v>
      </c>
      <c r="AW3678" s="22" t="str">
        <f t="shared" si="57"/>
        <v>No</v>
      </c>
      <c r="AX3678" s="6"/>
    </row>
    <row r="3679" spans="1:50">
      <c r="A3679" s="3" t="s">
        <v>3822</v>
      </c>
      <c r="B3679" s="3" t="s">
        <v>3823</v>
      </c>
      <c r="C3679" s="22" t="s">
        <v>48</v>
      </c>
      <c r="D3679" s="310" t="s">
        <v>3824</v>
      </c>
      <c r="E3679" s="314" t="s">
        <v>3825</v>
      </c>
      <c r="F3679" s="22" t="s">
        <v>187</v>
      </c>
      <c r="G3679" s="3" t="s">
        <v>222</v>
      </c>
      <c r="H3679" s="25">
        <v>0</v>
      </c>
      <c r="I3679" s="19">
        <v>1</v>
      </c>
      <c r="J3679" s="22" t="s">
        <v>12</v>
      </c>
      <c r="K3679" s="22" t="s">
        <v>11</v>
      </c>
      <c r="L3679" s="19">
        <v>1</v>
      </c>
      <c r="M3679" s="20">
        <v>0</v>
      </c>
      <c r="O3679" s="20">
        <v>0</v>
      </c>
      <c r="Q3679" s="20">
        <v>0</v>
      </c>
      <c r="S3679" s="20">
        <v>0</v>
      </c>
      <c r="U3679" s="20">
        <v>0</v>
      </c>
      <c r="W3679" s="20">
        <v>0</v>
      </c>
      <c r="Y3679" s="20">
        <v>0</v>
      </c>
      <c r="AA3679" s="20">
        <v>0</v>
      </c>
      <c r="AC3679" s="20">
        <v>0</v>
      </c>
      <c r="AE3679" s="20">
        <v>0</v>
      </c>
      <c r="AG3679" s="20">
        <v>0</v>
      </c>
      <c r="AI3679" s="20">
        <v>0</v>
      </c>
      <c r="AK3679" s="20">
        <v>0</v>
      </c>
      <c r="AM3679" s="20">
        <v>0</v>
      </c>
      <c r="AO3679" s="20">
        <v>34645</v>
      </c>
      <c r="AQ3679" s="21">
        <v>34645</v>
      </c>
      <c r="AR3679" s="24"/>
      <c r="AS3679" s="20">
        <v>0</v>
      </c>
      <c r="AU3679" s="25">
        <v>966</v>
      </c>
      <c r="AW3679" s="22" t="str">
        <f t="shared" si="57"/>
        <v>No</v>
      </c>
      <c r="AX3679" s="6"/>
    </row>
    <row r="3680" spans="1:50">
      <c r="A3680" s="3" t="s">
        <v>4048</v>
      </c>
      <c r="B3680" s="3" t="s">
        <v>4049</v>
      </c>
      <c r="C3680" s="22" t="s">
        <v>48</v>
      </c>
      <c r="D3680" s="310" t="s">
        <v>4050</v>
      </c>
      <c r="E3680" s="314" t="s">
        <v>4051</v>
      </c>
      <c r="F3680" s="22" t="s">
        <v>235</v>
      </c>
      <c r="G3680" s="3" t="s">
        <v>222</v>
      </c>
      <c r="H3680" s="25">
        <v>0</v>
      </c>
      <c r="I3680" s="19">
        <v>1</v>
      </c>
      <c r="J3680" s="22" t="s">
        <v>12</v>
      </c>
      <c r="K3680" s="22" t="s">
        <v>11</v>
      </c>
      <c r="L3680" s="19">
        <v>1</v>
      </c>
      <c r="M3680" s="20">
        <v>0</v>
      </c>
      <c r="O3680" s="20">
        <v>0</v>
      </c>
      <c r="Q3680" s="20">
        <v>0</v>
      </c>
      <c r="S3680" s="20">
        <v>0</v>
      </c>
      <c r="U3680" s="20">
        <v>0</v>
      </c>
      <c r="W3680" s="20">
        <v>0</v>
      </c>
      <c r="Y3680" s="20">
        <v>0</v>
      </c>
      <c r="AA3680" s="20">
        <v>0</v>
      </c>
      <c r="AC3680" s="20">
        <v>0</v>
      </c>
      <c r="AE3680" s="20">
        <v>0</v>
      </c>
      <c r="AG3680" s="20">
        <v>0</v>
      </c>
      <c r="AI3680" s="20">
        <v>0</v>
      </c>
      <c r="AK3680" s="20">
        <v>0</v>
      </c>
      <c r="AM3680" s="20">
        <v>0</v>
      </c>
      <c r="AO3680" s="20">
        <v>48921</v>
      </c>
      <c r="AQ3680" s="21">
        <v>48921</v>
      </c>
      <c r="AR3680" s="24"/>
      <c r="AS3680" s="20">
        <v>0</v>
      </c>
      <c r="AU3680" s="25">
        <v>621</v>
      </c>
      <c r="AW3680" s="22" t="str">
        <f t="shared" si="57"/>
        <v>No</v>
      </c>
      <c r="AX3680" s="6"/>
    </row>
    <row r="3681" spans="1:50">
      <c r="A3681" s="3" t="s">
        <v>5795</v>
      </c>
      <c r="B3681" s="3" t="s">
        <v>5796</v>
      </c>
      <c r="C3681" s="22" t="s">
        <v>38</v>
      </c>
      <c r="E3681" s="314">
        <v>40260</v>
      </c>
      <c r="F3681" s="22" t="s">
        <v>187</v>
      </c>
      <c r="G3681" s="3" t="s">
        <v>5166</v>
      </c>
      <c r="H3681" s="25">
        <v>5502379</v>
      </c>
      <c r="I3681" s="19">
        <v>1</v>
      </c>
      <c r="J3681" s="22" t="s">
        <v>13</v>
      </c>
      <c r="K3681" s="22" t="s">
        <v>14</v>
      </c>
      <c r="L3681" s="19">
        <v>1</v>
      </c>
      <c r="M3681" s="20">
        <v>0</v>
      </c>
      <c r="O3681" s="20">
        <v>0</v>
      </c>
      <c r="Q3681" s="20">
        <v>0</v>
      </c>
      <c r="S3681" s="20">
        <v>0</v>
      </c>
      <c r="U3681" s="20">
        <v>0</v>
      </c>
      <c r="W3681" s="20">
        <v>0</v>
      </c>
      <c r="Y3681" s="20">
        <v>0</v>
      </c>
      <c r="AA3681" s="20">
        <v>0</v>
      </c>
      <c r="AC3681" s="20">
        <v>0</v>
      </c>
      <c r="AE3681" s="20">
        <v>0</v>
      </c>
      <c r="AG3681" s="20">
        <v>0</v>
      </c>
      <c r="AI3681" s="20">
        <v>0</v>
      </c>
      <c r="AK3681" s="20">
        <v>0</v>
      </c>
      <c r="AM3681" s="20">
        <v>0</v>
      </c>
      <c r="AO3681" s="20">
        <v>156677</v>
      </c>
      <c r="AQ3681" s="21">
        <v>156677</v>
      </c>
      <c r="AR3681" s="24"/>
      <c r="AS3681" s="20">
        <v>0</v>
      </c>
      <c r="AU3681" s="25">
        <v>3717</v>
      </c>
      <c r="AW3681" s="22" t="str">
        <f t="shared" si="57"/>
        <v>No</v>
      </c>
      <c r="AX3681" s="6"/>
    </row>
    <row r="3682" spans="1:50">
      <c r="A3682" s="3" t="s">
        <v>2639</v>
      </c>
      <c r="B3682" s="3" t="s">
        <v>2640</v>
      </c>
      <c r="C3682" s="22" t="s">
        <v>57</v>
      </c>
      <c r="D3682" s="310" t="s">
        <v>2641</v>
      </c>
      <c r="E3682" s="314" t="s">
        <v>2642</v>
      </c>
      <c r="F3682" s="22" t="s">
        <v>189</v>
      </c>
      <c r="G3682" s="3" t="s">
        <v>222</v>
      </c>
      <c r="H3682" s="25">
        <v>0</v>
      </c>
      <c r="I3682" s="19">
        <v>1</v>
      </c>
      <c r="J3682" s="22" t="s">
        <v>12</v>
      </c>
      <c r="K3682" s="22" t="s">
        <v>11</v>
      </c>
      <c r="L3682" s="19">
        <v>1</v>
      </c>
      <c r="M3682" s="20">
        <v>0</v>
      </c>
      <c r="O3682" s="20">
        <v>0</v>
      </c>
      <c r="Q3682" s="20">
        <v>0</v>
      </c>
      <c r="S3682" s="20">
        <v>0</v>
      </c>
      <c r="U3682" s="20">
        <v>0</v>
      </c>
      <c r="W3682" s="20">
        <v>0</v>
      </c>
      <c r="Y3682" s="20">
        <v>0</v>
      </c>
      <c r="AA3682" s="20">
        <v>0</v>
      </c>
      <c r="AC3682" s="20">
        <v>0</v>
      </c>
      <c r="AE3682" s="20">
        <v>0</v>
      </c>
      <c r="AG3682" s="20">
        <v>0</v>
      </c>
      <c r="AI3682" s="20">
        <v>0</v>
      </c>
      <c r="AK3682" s="20">
        <v>0</v>
      </c>
      <c r="AM3682" s="20">
        <v>0</v>
      </c>
      <c r="AO3682" s="20">
        <v>126336</v>
      </c>
      <c r="AQ3682" s="21">
        <v>126336</v>
      </c>
      <c r="AR3682" s="24"/>
      <c r="AS3682" s="20">
        <v>0</v>
      </c>
      <c r="AU3682" s="25">
        <v>3087</v>
      </c>
      <c r="AW3682" s="22" t="str">
        <f t="shared" si="57"/>
        <v>No</v>
      </c>
      <c r="AX3682" s="6"/>
    </row>
    <row r="3683" spans="1:50">
      <c r="A3683" s="3" t="s">
        <v>161</v>
      </c>
      <c r="B3683" s="3" t="s">
        <v>1399</v>
      </c>
      <c r="C3683" s="22" t="s">
        <v>50</v>
      </c>
      <c r="D3683" s="310">
        <v>4218</v>
      </c>
      <c r="E3683" s="314">
        <v>40218</v>
      </c>
      <c r="F3683" s="22" t="s">
        <v>187</v>
      </c>
      <c r="G3683" s="3" t="s">
        <v>5166</v>
      </c>
      <c r="H3683" s="25">
        <v>972546</v>
      </c>
      <c r="I3683" s="19">
        <v>1</v>
      </c>
      <c r="J3683" s="22" t="s">
        <v>13</v>
      </c>
      <c r="K3683" s="22" t="s">
        <v>11</v>
      </c>
      <c r="L3683" s="19">
        <v>1</v>
      </c>
      <c r="M3683" s="20">
        <v>0</v>
      </c>
      <c r="O3683" s="20">
        <v>0</v>
      </c>
      <c r="Q3683" s="20">
        <v>0</v>
      </c>
      <c r="S3683" s="20">
        <v>0</v>
      </c>
      <c r="U3683" s="20">
        <v>0</v>
      </c>
      <c r="W3683" s="20">
        <v>0</v>
      </c>
      <c r="Y3683" s="20">
        <v>0</v>
      </c>
      <c r="AA3683" s="20">
        <v>0</v>
      </c>
      <c r="AC3683" s="20">
        <v>0</v>
      </c>
      <c r="AE3683" s="20">
        <v>0</v>
      </c>
      <c r="AG3683" s="20">
        <v>0</v>
      </c>
      <c r="AI3683" s="20">
        <v>0</v>
      </c>
      <c r="AK3683" s="20">
        <v>0</v>
      </c>
      <c r="AM3683" s="20">
        <v>0</v>
      </c>
      <c r="AO3683" s="20">
        <v>134158</v>
      </c>
      <c r="AQ3683" s="21">
        <v>134158</v>
      </c>
      <c r="AR3683" s="24"/>
      <c r="AS3683" s="20">
        <v>0</v>
      </c>
      <c r="AU3683" s="25">
        <v>3032</v>
      </c>
      <c r="AW3683" s="22" t="str">
        <f t="shared" si="57"/>
        <v>No</v>
      </c>
      <c r="AX3683" s="6"/>
    </row>
    <row r="3684" spans="1:50">
      <c r="A3684" s="3" t="s">
        <v>4174</v>
      </c>
      <c r="B3684" s="3" t="s">
        <v>4175</v>
      </c>
      <c r="C3684" s="22" t="s">
        <v>65</v>
      </c>
      <c r="D3684" s="310" t="s">
        <v>4176</v>
      </c>
      <c r="E3684" s="314" t="s">
        <v>4177</v>
      </c>
      <c r="F3684" s="22" t="s">
        <v>187</v>
      </c>
      <c r="G3684" s="3" t="s">
        <v>222</v>
      </c>
      <c r="H3684" s="25">
        <v>0</v>
      </c>
      <c r="I3684" s="19">
        <v>1</v>
      </c>
      <c r="J3684" s="22" t="s">
        <v>12</v>
      </c>
      <c r="K3684" s="22" t="s">
        <v>11</v>
      </c>
      <c r="L3684" s="19">
        <v>1</v>
      </c>
      <c r="M3684" s="20">
        <v>0</v>
      </c>
      <c r="O3684" s="20">
        <v>0</v>
      </c>
      <c r="Q3684" s="20">
        <v>0</v>
      </c>
      <c r="S3684" s="20">
        <v>0</v>
      </c>
      <c r="U3684" s="20">
        <v>0</v>
      </c>
      <c r="W3684" s="20">
        <v>0</v>
      </c>
      <c r="Y3684" s="20">
        <v>0</v>
      </c>
      <c r="AA3684" s="20">
        <v>0</v>
      </c>
      <c r="AC3684" s="20">
        <v>0</v>
      </c>
      <c r="AE3684" s="20">
        <v>0</v>
      </c>
      <c r="AG3684" s="20">
        <v>0</v>
      </c>
      <c r="AI3684" s="20">
        <v>0</v>
      </c>
      <c r="AK3684" s="20">
        <v>0</v>
      </c>
      <c r="AM3684" s="20">
        <v>0</v>
      </c>
      <c r="AO3684" s="20">
        <v>39418</v>
      </c>
      <c r="AQ3684" s="21">
        <v>39418</v>
      </c>
      <c r="AR3684" s="24"/>
      <c r="AS3684" s="20">
        <v>0</v>
      </c>
      <c r="AU3684" s="25">
        <v>593</v>
      </c>
      <c r="AW3684" s="22" t="str">
        <f t="shared" si="57"/>
        <v>No</v>
      </c>
      <c r="AX3684" s="6"/>
    </row>
    <row r="3685" spans="1:50">
      <c r="A3685" s="3" t="s">
        <v>3880</v>
      </c>
      <c r="B3685" s="3" t="s">
        <v>3881</v>
      </c>
      <c r="C3685" s="22" t="s">
        <v>60</v>
      </c>
      <c r="D3685" s="310" t="s">
        <v>3882</v>
      </c>
      <c r="E3685" s="314" t="s">
        <v>3883</v>
      </c>
      <c r="F3685" s="22" t="s">
        <v>187</v>
      </c>
      <c r="G3685" s="3" t="s">
        <v>222</v>
      </c>
      <c r="H3685" s="25">
        <v>0</v>
      </c>
      <c r="I3685" s="19">
        <v>1</v>
      </c>
      <c r="J3685" s="22" t="s">
        <v>12</v>
      </c>
      <c r="K3685" s="22" t="s">
        <v>11</v>
      </c>
      <c r="L3685" s="19">
        <v>1</v>
      </c>
      <c r="M3685" s="20">
        <v>0</v>
      </c>
      <c r="O3685" s="20">
        <v>0</v>
      </c>
      <c r="Q3685" s="20">
        <v>0</v>
      </c>
      <c r="S3685" s="20">
        <v>0</v>
      </c>
      <c r="U3685" s="20">
        <v>0</v>
      </c>
      <c r="W3685" s="20">
        <v>0</v>
      </c>
      <c r="Y3685" s="20">
        <v>0</v>
      </c>
      <c r="AA3685" s="20">
        <v>0</v>
      </c>
      <c r="AC3685" s="20">
        <v>0</v>
      </c>
      <c r="AE3685" s="20">
        <v>0</v>
      </c>
      <c r="AG3685" s="20">
        <v>0</v>
      </c>
      <c r="AI3685" s="20">
        <v>0</v>
      </c>
      <c r="AK3685" s="20">
        <v>0</v>
      </c>
      <c r="AM3685" s="20">
        <v>0</v>
      </c>
      <c r="AO3685" s="20">
        <v>66820</v>
      </c>
      <c r="AQ3685" s="21">
        <v>66820</v>
      </c>
      <c r="AR3685" s="24"/>
      <c r="AS3685" s="20">
        <v>0</v>
      </c>
      <c r="AU3685" s="25">
        <v>3562</v>
      </c>
      <c r="AW3685" s="22" t="str">
        <f t="shared" si="57"/>
        <v>No</v>
      </c>
      <c r="AX3685" s="6"/>
    </row>
    <row r="3686" spans="1:50">
      <c r="A3686" s="3" t="s">
        <v>5781</v>
      </c>
      <c r="B3686" s="3" t="s">
        <v>5782</v>
      </c>
      <c r="C3686" s="22" t="s">
        <v>9</v>
      </c>
      <c r="D3686" s="310" t="s">
        <v>5783</v>
      </c>
      <c r="E3686" s="314">
        <v>271</v>
      </c>
      <c r="F3686" s="22" t="s">
        <v>160</v>
      </c>
      <c r="G3686" s="3" t="s">
        <v>5166</v>
      </c>
      <c r="H3686" s="25">
        <v>0</v>
      </c>
      <c r="I3686" s="19">
        <v>1</v>
      </c>
      <c r="J3686" s="22" t="s">
        <v>13</v>
      </c>
      <c r="K3686" s="22" t="s">
        <v>11</v>
      </c>
      <c r="L3686" s="19">
        <v>1</v>
      </c>
      <c r="M3686" s="20">
        <v>0</v>
      </c>
      <c r="O3686" s="20">
        <v>0</v>
      </c>
      <c r="Q3686" s="20">
        <v>0</v>
      </c>
      <c r="S3686" s="20">
        <v>0</v>
      </c>
      <c r="U3686" s="20">
        <v>0</v>
      </c>
      <c r="W3686" s="20">
        <v>0</v>
      </c>
      <c r="Y3686" s="20">
        <v>0</v>
      </c>
      <c r="AA3686" s="20">
        <v>0</v>
      </c>
      <c r="AC3686" s="20">
        <v>0</v>
      </c>
      <c r="AE3686" s="20">
        <v>0</v>
      </c>
      <c r="AG3686" s="20">
        <v>0</v>
      </c>
      <c r="AI3686" s="20">
        <v>0</v>
      </c>
      <c r="AK3686" s="20">
        <v>0</v>
      </c>
      <c r="AM3686" s="20">
        <v>0</v>
      </c>
      <c r="AO3686" s="20">
        <v>80998</v>
      </c>
      <c r="AQ3686" s="21">
        <v>80998</v>
      </c>
      <c r="AR3686" s="24"/>
      <c r="AS3686" s="20">
        <v>0</v>
      </c>
      <c r="AU3686" s="25">
        <v>570</v>
      </c>
      <c r="AW3686" s="22" t="str">
        <f t="shared" si="57"/>
        <v>No</v>
      </c>
      <c r="AX3686" s="6"/>
    </row>
    <row r="3687" spans="1:50">
      <c r="A3687" s="3" t="s">
        <v>3964</v>
      </c>
      <c r="B3687" s="3" t="s">
        <v>1442</v>
      </c>
      <c r="C3687" s="22" t="s">
        <v>48</v>
      </c>
      <c r="D3687" s="310" t="s">
        <v>3965</v>
      </c>
      <c r="E3687" s="314" t="s">
        <v>3966</v>
      </c>
      <c r="F3687" s="22" t="s">
        <v>235</v>
      </c>
      <c r="G3687" s="3" t="s">
        <v>222</v>
      </c>
      <c r="H3687" s="25">
        <v>0</v>
      </c>
      <c r="I3687" s="19">
        <v>1</v>
      </c>
      <c r="J3687" s="22" t="s">
        <v>12</v>
      </c>
      <c r="K3687" s="22" t="s">
        <v>11</v>
      </c>
      <c r="L3687" s="19">
        <v>1</v>
      </c>
      <c r="M3687" s="20">
        <v>0</v>
      </c>
      <c r="O3687" s="20">
        <v>0</v>
      </c>
      <c r="Q3687" s="20">
        <v>0</v>
      </c>
      <c r="S3687" s="20">
        <v>0</v>
      </c>
      <c r="U3687" s="20">
        <v>0</v>
      </c>
      <c r="W3687" s="20">
        <v>0</v>
      </c>
      <c r="Y3687" s="20">
        <v>0</v>
      </c>
      <c r="AA3687" s="20">
        <v>0</v>
      </c>
      <c r="AC3687" s="20">
        <v>0</v>
      </c>
      <c r="AE3687" s="20">
        <v>0</v>
      </c>
      <c r="AG3687" s="20">
        <v>0</v>
      </c>
      <c r="AI3687" s="20">
        <v>0</v>
      </c>
      <c r="AK3687" s="20">
        <v>0</v>
      </c>
      <c r="AM3687" s="20">
        <v>0</v>
      </c>
      <c r="AO3687" s="20">
        <v>53327</v>
      </c>
      <c r="AQ3687" s="21">
        <v>53327</v>
      </c>
      <c r="AR3687" s="24"/>
      <c r="AS3687" s="20">
        <v>0</v>
      </c>
      <c r="AU3687" s="25">
        <v>798</v>
      </c>
      <c r="AW3687" s="22" t="str">
        <f t="shared" si="57"/>
        <v>No</v>
      </c>
      <c r="AX3687" s="6"/>
    </row>
    <row r="3688" spans="1:50">
      <c r="A3688" s="3" t="s">
        <v>3733</v>
      </c>
      <c r="B3688" s="3" t="s">
        <v>3734</v>
      </c>
      <c r="C3688" s="22" t="s">
        <v>48</v>
      </c>
      <c r="D3688" s="310" t="s">
        <v>3735</v>
      </c>
      <c r="E3688" s="314" t="s">
        <v>3736</v>
      </c>
      <c r="F3688" s="22" t="s">
        <v>187</v>
      </c>
      <c r="G3688" s="3" t="s">
        <v>222</v>
      </c>
      <c r="H3688" s="25">
        <v>0</v>
      </c>
      <c r="I3688" s="19">
        <v>1</v>
      </c>
      <c r="J3688" s="22" t="s">
        <v>12</v>
      </c>
      <c r="K3688" s="22" t="s">
        <v>11</v>
      </c>
      <c r="L3688" s="19">
        <v>1</v>
      </c>
      <c r="M3688" s="20">
        <v>0</v>
      </c>
      <c r="O3688" s="20">
        <v>0</v>
      </c>
      <c r="Q3688" s="20">
        <v>0</v>
      </c>
      <c r="S3688" s="20">
        <v>0</v>
      </c>
      <c r="U3688" s="20">
        <v>0</v>
      </c>
      <c r="W3688" s="20">
        <v>0</v>
      </c>
      <c r="Y3688" s="20">
        <v>0</v>
      </c>
      <c r="AA3688" s="20">
        <v>0</v>
      </c>
      <c r="AC3688" s="20">
        <v>0</v>
      </c>
      <c r="AE3688" s="20">
        <v>0</v>
      </c>
      <c r="AG3688" s="20">
        <v>0</v>
      </c>
      <c r="AI3688" s="20">
        <v>0</v>
      </c>
      <c r="AK3688" s="20">
        <v>0</v>
      </c>
      <c r="AM3688" s="20">
        <v>0</v>
      </c>
      <c r="AO3688" s="20">
        <v>77521</v>
      </c>
      <c r="AQ3688" s="21">
        <v>77521</v>
      </c>
      <c r="AR3688" s="24"/>
      <c r="AS3688" s="20">
        <v>0</v>
      </c>
      <c r="AU3688" s="25">
        <v>2071</v>
      </c>
      <c r="AW3688" s="22" t="str">
        <f t="shared" si="57"/>
        <v>No</v>
      </c>
      <c r="AX3688" s="6"/>
    </row>
    <row r="3689" spans="1:50">
      <c r="A3689" s="3" t="s">
        <v>3785</v>
      </c>
      <c r="B3689" s="3" t="s">
        <v>3786</v>
      </c>
      <c r="C3689" s="22" t="s">
        <v>48</v>
      </c>
      <c r="D3689" s="310" t="s">
        <v>3787</v>
      </c>
      <c r="E3689" s="314" t="s">
        <v>3788</v>
      </c>
      <c r="F3689" s="22" t="s">
        <v>187</v>
      </c>
      <c r="G3689" s="3" t="s">
        <v>222</v>
      </c>
      <c r="H3689" s="25">
        <v>0</v>
      </c>
      <c r="I3689" s="19">
        <v>1</v>
      </c>
      <c r="J3689" s="22" t="s">
        <v>12</v>
      </c>
      <c r="K3689" s="22" t="s">
        <v>11</v>
      </c>
      <c r="L3689" s="19">
        <v>1</v>
      </c>
      <c r="M3689" s="20">
        <v>0</v>
      </c>
      <c r="O3689" s="20">
        <v>0</v>
      </c>
      <c r="Q3689" s="20">
        <v>0</v>
      </c>
      <c r="S3689" s="20">
        <v>0</v>
      </c>
      <c r="U3689" s="20">
        <v>0</v>
      </c>
      <c r="W3689" s="20">
        <v>0</v>
      </c>
      <c r="Y3689" s="20">
        <v>0</v>
      </c>
      <c r="AA3689" s="20">
        <v>0</v>
      </c>
      <c r="AC3689" s="20">
        <v>0</v>
      </c>
      <c r="AE3689" s="20">
        <v>0</v>
      </c>
      <c r="AG3689" s="20">
        <v>0</v>
      </c>
      <c r="AI3689" s="20">
        <v>0</v>
      </c>
      <c r="AK3689" s="20">
        <v>0</v>
      </c>
      <c r="AM3689" s="20">
        <v>0</v>
      </c>
      <c r="AO3689" s="20">
        <v>23739</v>
      </c>
      <c r="AQ3689" s="21">
        <v>23739</v>
      </c>
      <c r="AR3689" s="24"/>
      <c r="AS3689" s="20">
        <v>0</v>
      </c>
      <c r="AU3689" s="25">
        <v>1368</v>
      </c>
      <c r="AW3689" s="22" t="str">
        <f t="shared" si="57"/>
        <v>No</v>
      </c>
      <c r="AX3689" s="6"/>
    </row>
    <row r="3690" spans="1:50">
      <c r="A3690" s="3" t="s">
        <v>4369</v>
      </c>
      <c r="B3690" s="3" t="s">
        <v>4370</v>
      </c>
      <c r="C3690" s="22" t="s">
        <v>62</v>
      </c>
      <c r="D3690" s="310" t="s">
        <v>4371</v>
      </c>
      <c r="E3690" s="314" t="s">
        <v>4372</v>
      </c>
      <c r="F3690" s="22" t="s">
        <v>235</v>
      </c>
      <c r="G3690" s="3" t="s">
        <v>222</v>
      </c>
      <c r="H3690" s="25">
        <v>0</v>
      </c>
      <c r="I3690" s="19">
        <v>1</v>
      </c>
      <c r="J3690" s="22" t="s">
        <v>12</v>
      </c>
      <c r="K3690" s="22" t="s">
        <v>11</v>
      </c>
      <c r="L3690" s="19">
        <v>1</v>
      </c>
      <c r="M3690" s="20">
        <v>0</v>
      </c>
      <c r="O3690" s="20">
        <v>0</v>
      </c>
      <c r="Q3690" s="20">
        <v>0</v>
      </c>
      <c r="S3690" s="20">
        <v>0</v>
      </c>
      <c r="U3690" s="20">
        <v>0</v>
      </c>
      <c r="W3690" s="20">
        <v>0</v>
      </c>
      <c r="Y3690" s="20">
        <v>0</v>
      </c>
      <c r="AA3690" s="20">
        <v>0</v>
      </c>
      <c r="AC3690" s="20">
        <v>0</v>
      </c>
      <c r="AE3690" s="20">
        <v>0</v>
      </c>
      <c r="AG3690" s="20">
        <v>0</v>
      </c>
      <c r="AI3690" s="20">
        <v>0</v>
      </c>
      <c r="AK3690" s="20">
        <v>0</v>
      </c>
      <c r="AM3690" s="20">
        <v>0</v>
      </c>
      <c r="AO3690" s="20">
        <v>10303</v>
      </c>
      <c r="AQ3690" s="21">
        <v>10303</v>
      </c>
      <c r="AR3690" s="24"/>
      <c r="AS3690" s="20">
        <v>0</v>
      </c>
      <c r="AU3690" s="25">
        <v>617</v>
      </c>
      <c r="AW3690" s="22" t="str">
        <f t="shared" si="57"/>
        <v>No</v>
      </c>
      <c r="AX3690" s="6"/>
    </row>
    <row r="3691" spans="1:50">
      <c r="A3691" s="3" t="s">
        <v>6174</v>
      </c>
      <c r="B3691" s="3" t="s">
        <v>4190</v>
      </c>
      <c r="C3691" s="22" t="s">
        <v>105</v>
      </c>
      <c r="E3691" s="314" t="s">
        <v>6175</v>
      </c>
      <c r="F3691" s="22" t="s">
        <v>187</v>
      </c>
      <c r="G3691" s="3" t="s">
        <v>222</v>
      </c>
      <c r="H3691" s="25">
        <v>0</v>
      </c>
      <c r="I3691" s="19">
        <v>1</v>
      </c>
      <c r="J3691" s="22" t="s">
        <v>13</v>
      </c>
      <c r="K3691" s="22" t="s">
        <v>11</v>
      </c>
      <c r="L3691" s="19">
        <v>1</v>
      </c>
      <c r="M3691" s="20">
        <v>0</v>
      </c>
      <c r="O3691" s="20">
        <v>0</v>
      </c>
      <c r="Q3691" s="20">
        <v>0</v>
      </c>
      <c r="S3691" s="20">
        <v>0</v>
      </c>
      <c r="U3691" s="20">
        <v>0</v>
      </c>
      <c r="W3691" s="20">
        <v>0</v>
      </c>
      <c r="Y3691" s="20">
        <v>0</v>
      </c>
      <c r="AA3691" s="20">
        <v>0</v>
      </c>
      <c r="AC3691" s="20">
        <v>0</v>
      </c>
      <c r="AE3691" s="20">
        <v>0</v>
      </c>
      <c r="AG3691" s="20">
        <v>0</v>
      </c>
      <c r="AI3691" s="20">
        <v>0</v>
      </c>
      <c r="AK3691" s="20">
        <v>0</v>
      </c>
      <c r="AM3691" s="20">
        <v>0</v>
      </c>
      <c r="AO3691" s="20">
        <v>146888</v>
      </c>
      <c r="AQ3691" s="21">
        <v>146888</v>
      </c>
      <c r="AR3691" s="24"/>
      <c r="AS3691" s="20">
        <v>0</v>
      </c>
      <c r="AU3691" s="25">
        <v>2658</v>
      </c>
      <c r="AW3691" s="22" t="str">
        <f t="shared" si="57"/>
        <v>No</v>
      </c>
      <c r="AX3691" s="6"/>
    </row>
    <row r="3692" spans="1:50">
      <c r="A3692" s="3" t="s">
        <v>2247</v>
      </c>
      <c r="B3692" s="3" t="s">
        <v>2248</v>
      </c>
      <c r="C3692" s="22" t="s">
        <v>50</v>
      </c>
      <c r="D3692" s="310" t="s">
        <v>2249</v>
      </c>
      <c r="E3692" s="314" t="s">
        <v>2250</v>
      </c>
      <c r="F3692" s="22" t="s">
        <v>187</v>
      </c>
      <c r="G3692" s="3" t="s">
        <v>222</v>
      </c>
      <c r="H3692" s="25">
        <v>0</v>
      </c>
      <c r="I3692" s="19">
        <v>1</v>
      </c>
      <c r="J3692" s="22" t="s">
        <v>13</v>
      </c>
      <c r="K3692" s="22" t="s">
        <v>11</v>
      </c>
      <c r="L3692" s="19">
        <v>1</v>
      </c>
      <c r="M3692" s="20">
        <v>0</v>
      </c>
      <c r="O3692" s="20">
        <v>0</v>
      </c>
      <c r="Q3692" s="20">
        <v>0</v>
      </c>
      <c r="S3692" s="20">
        <v>0</v>
      </c>
      <c r="U3692" s="20">
        <v>0</v>
      </c>
      <c r="W3692" s="20">
        <v>0</v>
      </c>
      <c r="Y3692" s="20">
        <v>0</v>
      </c>
      <c r="AA3692" s="20">
        <v>0</v>
      </c>
      <c r="AC3692" s="20">
        <v>0</v>
      </c>
      <c r="AE3692" s="20">
        <v>0</v>
      </c>
      <c r="AG3692" s="20">
        <v>0</v>
      </c>
      <c r="AI3692" s="20">
        <v>0</v>
      </c>
      <c r="AK3692" s="20">
        <v>0</v>
      </c>
      <c r="AM3692" s="20">
        <v>0</v>
      </c>
      <c r="AO3692" s="20">
        <v>97196</v>
      </c>
      <c r="AQ3692" s="21">
        <v>97196</v>
      </c>
      <c r="AR3692" s="24"/>
      <c r="AS3692" s="20">
        <v>0</v>
      </c>
      <c r="AU3692" s="25">
        <v>2936</v>
      </c>
      <c r="AW3692" s="22" t="str">
        <f t="shared" si="57"/>
        <v>No</v>
      </c>
      <c r="AX3692" s="6"/>
    </row>
    <row r="3693" spans="1:50">
      <c r="A3693" s="3" t="s">
        <v>82</v>
      </c>
      <c r="B3693" s="3" t="s">
        <v>1243</v>
      </c>
      <c r="C3693" s="22" t="s">
        <v>81</v>
      </c>
      <c r="D3693" s="310">
        <v>5195</v>
      </c>
      <c r="E3693" s="314">
        <v>50195</v>
      </c>
      <c r="F3693" s="22" t="s">
        <v>187</v>
      </c>
      <c r="G3693" s="3" t="s">
        <v>5166</v>
      </c>
      <c r="H3693" s="25">
        <v>75250</v>
      </c>
      <c r="I3693" s="19">
        <v>1</v>
      </c>
      <c r="J3693" s="22" t="s">
        <v>12</v>
      </c>
      <c r="K3693" s="22" t="s">
        <v>11</v>
      </c>
      <c r="L3693" s="19">
        <v>1</v>
      </c>
      <c r="M3693" s="20">
        <v>0</v>
      </c>
      <c r="O3693" s="20">
        <v>0</v>
      </c>
      <c r="Q3693" s="20">
        <v>0</v>
      </c>
      <c r="S3693" s="20">
        <v>0</v>
      </c>
      <c r="U3693" s="20">
        <v>0</v>
      </c>
      <c r="W3693" s="20">
        <v>0</v>
      </c>
      <c r="Y3693" s="20">
        <v>0</v>
      </c>
      <c r="AA3693" s="20">
        <v>0</v>
      </c>
      <c r="AC3693" s="20">
        <v>0</v>
      </c>
      <c r="AE3693" s="20">
        <v>0</v>
      </c>
      <c r="AG3693" s="20">
        <v>0</v>
      </c>
      <c r="AI3693" s="20">
        <v>0</v>
      </c>
      <c r="AK3693" s="20">
        <v>0</v>
      </c>
      <c r="AM3693" s="20">
        <v>0</v>
      </c>
      <c r="AO3693" s="20">
        <v>29523</v>
      </c>
      <c r="AQ3693" s="21">
        <v>29523</v>
      </c>
      <c r="AR3693" s="24"/>
      <c r="AS3693" s="20">
        <v>0</v>
      </c>
      <c r="AU3693" s="25">
        <v>1525</v>
      </c>
      <c r="AW3693" s="22" t="str">
        <f t="shared" si="57"/>
        <v>No</v>
      </c>
      <c r="AX3693" s="6"/>
    </row>
    <row r="3694" spans="1:50">
      <c r="A3694" s="3" t="s">
        <v>5772</v>
      </c>
      <c r="B3694" s="3" t="s">
        <v>5773</v>
      </c>
      <c r="C3694" s="22" t="s">
        <v>38</v>
      </c>
      <c r="E3694" s="314">
        <v>40263</v>
      </c>
      <c r="F3694" s="22" t="s">
        <v>187</v>
      </c>
      <c r="G3694" s="3" t="s">
        <v>5166</v>
      </c>
      <c r="H3694" s="25">
        <v>5502379</v>
      </c>
      <c r="I3694" s="19">
        <v>1</v>
      </c>
      <c r="J3694" s="22" t="s">
        <v>13</v>
      </c>
      <c r="K3694" s="22" t="s">
        <v>14</v>
      </c>
      <c r="L3694" s="19">
        <v>1</v>
      </c>
      <c r="M3694" s="20">
        <v>0</v>
      </c>
      <c r="O3694" s="20">
        <v>0</v>
      </c>
      <c r="Q3694" s="20">
        <v>0</v>
      </c>
      <c r="S3694" s="20">
        <v>0</v>
      </c>
      <c r="U3694" s="20">
        <v>0</v>
      </c>
      <c r="W3694" s="20">
        <v>0</v>
      </c>
      <c r="Y3694" s="20">
        <v>0</v>
      </c>
      <c r="AA3694" s="20">
        <v>0</v>
      </c>
      <c r="AC3694" s="20">
        <v>0</v>
      </c>
      <c r="AE3694" s="20">
        <v>0</v>
      </c>
      <c r="AG3694" s="20">
        <v>0</v>
      </c>
      <c r="AI3694" s="20">
        <v>0</v>
      </c>
      <c r="AK3694" s="20">
        <v>0</v>
      </c>
      <c r="AM3694" s="20">
        <v>0</v>
      </c>
      <c r="AO3694" s="20">
        <v>79525</v>
      </c>
      <c r="AQ3694" s="21">
        <v>79525</v>
      </c>
      <c r="AR3694" s="24"/>
      <c r="AS3694" s="20">
        <v>0</v>
      </c>
      <c r="AU3694" s="25">
        <v>1326</v>
      </c>
      <c r="AW3694" s="22" t="str">
        <f t="shared" si="57"/>
        <v>No</v>
      </c>
      <c r="AX3694" s="6"/>
    </row>
    <row r="3695" spans="1:50">
      <c r="A3695" s="3" t="s">
        <v>4099</v>
      </c>
      <c r="B3695" s="3" t="s">
        <v>4100</v>
      </c>
      <c r="C3695" s="22" t="s">
        <v>48</v>
      </c>
      <c r="D3695" s="310" t="s">
        <v>4101</v>
      </c>
      <c r="E3695" s="314" t="s">
        <v>4102</v>
      </c>
      <c r="F3695" s="22" t="s">
        <v>187</v>
      </c>
      <c r="G3695" s="3" t="s">
        <v>222</v>
      </c>
      <c r="H3695" s="25">
        <v>0</v>
      </c>
      <c r="I3695" s="19">
        <v>1</v>
      </c>
      <c r="J3695" s="22" t="s">
        <v>12</v>
      </c>
      <c r="K3695" s="22" t="s">
        <v>11</v>
      </c>
      <c r="L3695" s="19">
        <v>1</v>
      </c>
      <c r="M3695" s="20">
        <v>0</v>
      </c>
      <c r="O3695" s="20">
        <v>0</v>
      </c>
      <c r="Q3695" s="20">
        <v>0</v>
      </c>
      <c r="S3695" s="20">
        <v>0</v>
      </c>
      <c r="U3695" s="20">
        <v>0</v>
      </c>
      <c r="W3695" s="20">
        <v>0</v>
      </c>
      <c r="Y3695" s="20">
        <v>0</v>
      </c>
      <c r="AA3695" s="20">
        <v>0</v>
      </c>
      <c r="AC3695" s="20">
        <v>0</v>
      </c>
      <c r="AE3695" s="20">
        <v>0</v>
      </c>
      <c r="AG3695" s="20">
        <v>0</v>
      </c>
      <c r="AI3695" s="20">
        <v>0</v>
      </c>
      <c r="AK3695" s="20">
        <v>0</v>
      </c>
      <c r="AM3695" s="20">
        <v>0</v>
      </c>
      <c r="AO3695" s="20">
        <v>24277</v>
      </c>
      <c r="AQ3695" s="21">
        <v>24277</v>
      </c>
      <c r="AR3695" s="24"/>
      <c r="AS3695" s="20">
        <v>0</v>
      </c>
      <c r="AU3695" s="25">
        <v>645</v>
      </c>
      <c r="AW3695" s="22" t="str">
        <f t="shared" si="57"/>
        <v>No</v>
      </c>
      <c r="AX3695" s="6"/>
    </row>
    <row r="3696" spans="1:50">
      <c r="A3696" s="3" t="s">
        <v>5785</v>
      </c>
      <c r="B3696" s="3" t="s">
        <v>5603</v>
      </c>
      <c r="C3696" s="22" t="s">
        <v>21</v>
      </c>
      <c r="E3696" s="314">
        <v>90270</v>
      </c>
      <c r="F3696" s="22" t="s">
        <v>187</v>
      </c>
      <c r="G3696" s="3" t="s">
        <v>5166</v>
      </c>
      <c r="H3696" s="25">
        <v>12150996</v>
      </c>
      <c r="I3696" s="19">
        <v>1</v>
      </c>
      <c r="J3696" s="22" t="s">
        <v>13</v>
      </c>
      <c r="K3696" s="22" t="s">
        <v>14</v>
      </c>
      <c r="L3696" s="19">
        <v>1</v>
      </c>
      <c r="M3696" s="20">
        <v>0</v>
      </c>
      <c r="O3696" s="20">
        <v>0</v>
      </c>
      <c r="Q3696" s="20">
        <v>0</v>
      </c>
      <c r="S3696" s="20">
        <v>0</v>
      </c>
      <c r="U3696" s="20">
        <v>0</v>
      </c>
      <c r="W3696" s="20">
        <v>0</v>
      </c>
      <c r="Y3696" s="20">
        <v>0</v>
      </c>
      <c r="AA3696" s="20">
        <v>0</v>
      </c>
      <c r="AC3696" s="20">
        <v>0</v>
      </c>
      <c r="AE3696" s="20">
        <v>0</v>
      </c>
      <c r="AG3696" s="20">
        <v>0</v>
      </c>
      <c r="AI3696" s="20">
        <v>0</v>
      </c>
      <c r="AK3696" s="20">
        <v>0</v>
      </c>
      <c r="AM3696" s="20">
        <v>0</v>
      </c>
      <c r="AO3696" s="20">
        <v>235819</v>
      </c>
      <c r="AQ3696" s="21">
        <v>235819</v>
      </c>
      <c r="AR3696" s="24"/>
      <c r="AS3696" s="20">
        <v>0</v>
      </c>
      <c r="AU3696" s="25">
        <v>3686</v>
      </c>
      <c r="AW3696" s="22" t="str">
        <f t="shared" si="57"/>
        <v>No</v>
      </c>
      <c r="AX3696" s="6"/>
    </row>
    <row r="3697" spans="1:50">
      <c r="A3697" s="3" t="s">
        <v>1209</v>
      </c>
      <c r="B3697" s="3" t="s">
        <v>1210</v>
      </c>
      <c r="C3697" s="22" t="s">
        <v>9</v>
      </c>
      <c r="D3697" s="310" t="s">
        <v>1211</v>
      </c>
      <c r="E3697" s="314">
        <v>175</v>
      </c>
      <c r="F3697" s="22" t="s">
        <v>160</v>
      </c>
      <c r="G3697" s="3" t="s">
        <v>5166</v>
      </c>
      <c r="H3697" s="25">
        <v>0</v>
      </c>
      <c r="I3697" s="19">
        <v>1</v>
      </c>
      <c r="J3697" s="22" t="s">
        <v>13</v>
      </c>
      <c r="K3697" s="22" t="s">
        <v>11</v>
      </c>
      <c r="L3697" s="19">
        <v>1</v>
      </c>
      <c r="M3697" s="20">
        <v>0</v>
      </c>
      <c r="O3697" s="20">
        <v>0</v>
      </c>
      <c r="Q3697" s="20">
        <v>0</v>
      </c>
      <c r="S3697" s="20">
        <v>0</v>
      </c>
      <c r="U3697" s="20">
        <v>0</v>
      </c>
      <c r="W3697" s="20">
        <v>0</v>
      </c>
      <c r="Y3697" s="20">
        <v>0</v>
      </c>
      <c r="AA3697" s="20">
        <v>0</v>
      </c>
      <c r="AC3697" s="20">
        <v>0</v>
      </c>
      <c r="AE3697" s="20">
        <v>0</v>
      </c>
      <c r="AG3697" s="20">
        <v>0</v>
      </c>
      <c r="AI3697" s="20">
        <v>0</v>
      </c>
      <c r="AK3697" s="20">
        <v>0</v>
      </c>
      <c r="AM3697" s="20">
        <v>0</v>
      </c>
      <c r="AO3697" s="20">
        <v>10434</v>
      </c>
      <c r="AQ3697" s="21">
        <v>10434</v>
      </c>
      <c r="AR3697" s="24"/>
      <c r="AS3697" s="20">
        <v>0</v>
      </c>
      <c r="AU3697" s="25">
        <v>140</v>
      </c>
      <c r="AW3697" s="22" t="str">
        <f t="shared" si="57"/>
        <v>No</v>
      </c>
      <c r="AX3697" s="6"/>
    </row>
    <row r="3698" spans="1:50">
      <c r="A3698" s="3" t="s">
        <v>5359</v>
      </c>
      <c r="B3698" s="3" t="s">
        <v>589</v>
      </c>
      <c r="C3698" s="22" t="s">
        <v>52</v>
      </c>
      <c r="D3698" s="310">
        <v>1160</v>
      </c>
      <c r="E3698" s="314">
        <v>10182</v>
      </c>
      <c r="F3698" s="22" t="s">
        <v>235</v>
      </c>
      <c r="G3698" s="3" t="s">
        <v>5166</v>
      </c>
      <c r="H3698" s="25">
        <v>4181019</v>
      </c>
      <c r="I3698" s="19">
        <v>1</v>
      </c>
      <c r="J3698" s="22" t="s">
        <v>13</v>
      </c>
      <c r="K3698" s="22" t="s">
        <v>14</v>
      </c>
      <c r="L3698" s="19">
        <v>1</v>
      </c>
      <c r="M3698" s="20">
        <v>0</v>
      </c>
      <c r="O3698" s="20">
        <v>0</v>
      </c>
      <c r="Q3698" s="20">
        <v>0</v>
      </c>
      <c r="S3698" s="20">
        <v>0</v>
      </c>
      <c r="U3698" s="20">
        <v>0</v>
      </c>
      <c r="W3698" s="20">
        <v>0</v>
      </c>
      <c r="Y3698" s="20">
        <v>0</v>
      </c>
      <c r="AA3698" s="20">
        <v>0</v>
      </c>
      <c r="AC3698" s="20">
        <v>0</v>
      </c>
      <c r="AE3698" s="20">
        <v>0</v>
      </c>
      <c r="AG3698" s="20">
        <v>0</v>
      </c>
      <c r="AI3698" s="20">
        <v>0</v>
      </c>
      <c r="AK3698" s="20">
        <v>0</v>
      </c>
      <c r="AM3698" s="20">
        <v>0</v>
      </c>
      <c r="AO3698" s="20">
        <v>104547</v>
      </c>
      <c r="AQ3698" s="21">
        <v>104547</v>
      </c>
      <c r="AR3698" s="24"/>
      <c r="AS3698" s="20">
        <v>0</v>
      </c>
      <c r="AU3698" s="25">
        <v>1820</v>
      </c>
      <c r="AW3698" s="22" t="str">
        <f t="shared" si="57"/>
        <v>No</v>
      </c>
      <c r="AX3698" s="6"/>
    </row>
    <row r="3699" spans="1:50">
      <c r="A3699" s="3" t="s">
        <v>6617</v>
      </c>
      <c r="B3699" s="3" t="s">
        <v>909</v>
      </c>
      <c r="C3699" s="22" t="s">
        <v>74</v>
      </c>
      <c r="D3699" s="310">
        <v>2182</v>
      </c>
      <c r="E3699" s="314">
        <v>20182</v>
      </c>
      <c r="F3699" s="22" t="s">
        <v>187</v>
      </c>
      <c r="G3699" s="3" t="s">
        <v>5166</v>
      </c>
      <c r="H3699" s="25">
        <v>423566</v>
      </c>
      <c r="I3699" s="19">
        <v>1</v>
      </c>
      <c r="J3699" s="22" t="s">
        <v>12</v>
      </c>
      <c r="K3699" s="22" t="s">
        <v>11</v>
      </c>
      <c r="L3699" s="19">
        <v>1</v>
      </c>
      <c r="M3699" s="20">
        <v>0</v>
      </c>
      <c r="O3699" s="20">
        <v>0</v>
      </c>
      <c r="Q3699" s="20">
        <v>0</v>
      </c>
      <c r="S3699" s="20">
        <v>0</v>
      </c>
      <c r="U3699" s="20">
        <v>0</v>
      </c>
      <c r="W3699" s="20">
        <v>0</v>
      </c>
      <c r="Y3699" s="20">
        <v>0</v>
      </c>
      <c r="AA3699" s="20">
        <v>0</v>
      </c>
      <c r="AC3699" s="20">
        <v>0</v>
      </c>
      <c r="AE3699" s="20">
        <v>0</v>
      </c>
      <c r="AG3699" s="20">
        <v>0</v>
      </c>
      <c r="AI3699" s="20">
        <v>0</v>
      </c>
      <c r="AK3699" s="20">
        <v>0</v>
      </c>
      <c r="AM3699" s="20">
        <v>0</v>
      </c>
      <c r="AO3699" s="20">
        <v>72309</v>
      </c>
      <c r="AQ3699" s="21">
        <v>72309</v>
      </c>
      <c r="AR3699" s="24"/>
      <c r="AS3699" s="20">
        <v>0</v>
      </c>
      <c r="AU3699" s="25">
        <v>1742</v>
      </c>
      <c r="AW3699" s="22" t="str">
        <f t="shared" si="57"/>
        <v>No</v>
      </c>
      <c r="AX3699" s="6"/>
    </row>
    <row r="3700" spans="1:50">
      <c r="A3700" s="3" t="s">
        <v>5107</v>
      </c>
      <c r="B3700" s="3" t="s">
        <v>4880</v>
      </c>
      <c r="C3700" s="22" t="s">
        <v>109</v>
      </c>
      <c r="E3700" s="314">
        <v>401</v>
      </c>
      <c r="F3700" s="22" t="s">
        <v>160</v>
      </c>
      <c r="G3700" s="3" t="s">
        <v>5166</v>
      </c>
      <c r="H3700" s="25">
        <v>0</v>
      </c>
      <c r="I3700" s="19">
        <v>1</v>
      </c>
      <c r="J3700" s="22" t="s">
        <v>13</v>
      </c>
      <c r="K3700" s="22" t="s">
        <v>11</v>
      </c>
      <c r="L3700" s="19">
        <v>1</v>
      </c>
      <c r="M3700" s="20">
        <v>0</v>
      </c>
      <c r="O3700" s="20">
        <v>0</v>
      </c>
      <c r="Q3700" s="20">
        <v>0</v>
      </c>
      <c r="S3700" s="20">
        <v>0</v>
      </c>
      <c r="U3700" s="20">
        <v>0</v>
      </c>
      <c r="W3700" s="20">
        <v>0</v>
      </c>
      <c r="Y3700" s="20">
        <v>0</v>
      </c>
      <c r="AA3700" s="20">
        <v>0</v>
      </c>
      <c r="AC3700" s="20">
        <v>0</v>
      </c>
      <c r="AE3700" s="20">
        <v>0</v>
      </c>
      <c r="AG3700" s="20">
        <v>0</v>
      </c>
      <c r="AI3700" s="20">
        <v>0</v>
      </c>
      <c r="AK3700" s="20">
        <v>0</v>
      </c>
      <c r="AM3700" s="20">
        <v>0</v>
      </c>
      <c r="AO3700" s="20">
        <v>24929</v>
      </c>
      <c r="AQ3700" s="21">
        <v>24929</v>
      </c>
      <c r="AR3700" s="24"/>
      <c r="AS3700" s="20">
        <v>0</v>
      </c>
      <c r="AU3700" s="25">
        <v>708</v>
      </c>
      <c r="AW3700" s="22" t="str">
        <f t="shared" si="57"/>
        <v>No</v>
      </c>
      <c r="AX3700" s="6"/>
    </row>
    <row r="3701" spans="1:50">
      <c r="A3701" s="3" t="s">
        <v>3775</v>
      </c>
      <c r="B3701" s="3" t="s">
        <v>3776</v>
      </c>
      <c r="C3701" s="22" t="s">
        <v>48</v>
      </c>
      <c r="D3701" s="310" t="s">
        <v>3777</v>
      </c>
      <c r="E3701" s="314" t="s">
        <v>3778</v>
      </c>
      <c r="F3701" s="22" t="s">
        <v>187</v>
      </c>
      <c r="G3701" s="3" t="s">
        <v>222</v>
      </c>
      <c r="H3701" s="25">
        <v>0</v>
      </c>
      <c r="I3701" s="19">
        <v>1</v>
      </c>
      <c r="J3701" s="22" t="s">
        <v>12</v>
      </c>
      <c r="K3701" s="22" t="s">
        <v>11</v>
      </c>
      <c r="L3701" s="19">
        <v>1</v>
      </c>
      <c r="M3701" s="20">
        <v>0</v>
      </c>
      <c r="O3701" s="20">
        <v>0</v>
      </c>
      <c r="Q3701" s="20">
        <v>0</v>
      </c>
      <c r="S3701" s="20">
        <v>0</v>
      </c>
      <c r="U3701" s="20">
        <v>0</v>
      </c>
      <c r="W3701" s="20">
        <v>0</v>
      </c>
      <c r="Y3701" s="20">
        <v>0</v>
      </c>
      <c r="AA3701" s="20">
        <v>0</v>
      </c>
      <c r="AC3701" s="20">
        <v>0</v>
      </c>
      <c r="AE3701" s="20">
        <v>0</v>
      </c>
      <c r="AG3701" s="20">
        <v>0</v>
      </c>
      <c r="AI3701" s="20">
        <v>0</v>
      </c>
      <c r="AK3701" s="20">
        <v>0</v>
      </c>
      <c r="AM3701" s="20">
        <v>0</v>
      </c>
      <c r="AO3701" s="20">
        <v>31742</v>
      </c>
      <c r="AQ3701" s="21">
        <v>31742</v>
      </c>
      <c r="AR3701" s="24"/>
      <c r="AS3701" s="20">
        <v>0</v>
      </c>
      <c r="AU3701" s="25">
        <v>2001</v>
      </c>
      <c r="AW3701" s="22" t="str">
        <f t="shared" si="57"/>
        <v>No</v>
      </c>
      <c r="AX3701" s="6"/>
    </row>
    <row r="3702" spans="1:50">
      <c r="A3702" s="3" t="s">
        <v>6193</v>
      </c>
      <c r="B3702" s="3" t="s">
        <v>5097</v>
      </c>
      <c r="C3702" s="22" t="s">
        <v>52</v>
      </c>
      <c r="E3702" s="314">
        <v>11231</v>
      </c>
      <c r="F3702" s="22" t="s">
        <v>201</v>
      </c>
      <c r="G3702" s="3" t="s">
        <v>5166</v>
      </c>
      <c r="H3702" s="25">
        <v>4181019</v>
      </c>
      <c r="I3702" s="19">
        <v>1</v>
      </c>
      <c r="J3702" s="22" t="s">
        <v>23</v>
      </c>
      <c r="K3702" s="22" t="s">
        <v>11</v>
      </c>
      <c r="L3702" s="19">
        <v>1</v>
      </c>
      <c r="M3702" s="20">
        <v>0</v>
      </c>
      <c r="O3702" s="20">
        <v>0</v>
      </c>
      <c r="Q3702" s="20">
        <v>0</v>
      </c>
      <c r="S3702" s="20">
        <v>0</v>
      </c>
      <c r="U3702" s="20">
        <v>0</v>
      </c>
      <c r="W3702" s="20">
        <v>0</v>
      </c>
      <c r="Y3702" s="20">
        <v>0</v>
      </c>
      <c r="AA3702" s="20">
        <v>0</v>
      </c>
      <c r="AC3702" s="20">
        <v>0</v>
      </c>
      <c r="AE3702" s="20">
        <v>0</v>
      </c>
      <c r="AG3702" s="20">
        <v>0</v>
      </c>
      <c r="AI3702" s="20">
        <v>0</v>
      </c>
      <c r="AK3702" s="20">
        <v>0</v>
      </c>
      <c r="AM3702" s="20">
        <v>0</v>
      </c>
      <c r="AO3702" s="20">
        <v>31242</v>
      </c>
      <c r="AQ3702" s="21">
        <v>31242</v>
      </c>
      <c r="AR3702" s="24"/>
      <c r="AS3702" s="20">
        <v>0</v>
      </c>
      <c r="AU3702" s="25">
        <v>840</v>
      </c>
      <c r="AW3702" s="22" t="str">
        <f t="shared" si="57"/>
        <v>No</v>
      </c>
      <c r="AX3702" s="6"/>
    </row>
    <row r="3703" spans="1:50">
      <c r="A3703" s="3" t="s">
        <v>3833</v>
      </c>
      <c r="B3703" s="3" t="s">
        <v>3834</v>
      </c>
      <c r="C3703" s="22" t="s">
        <v>48</v>
      </c>
      <c r="D3703" s="310" t="s">
        <v>3835</v>
      </c>
      <c r="E3703" s="314" t="s">
        <v>3836</v>
      </c>
      <c r="F3703" s="22" t="s">
        <v>235</v>
      </c>
      <c r="G3703" s="3" t="s">
        <v>222</v>
      </c>
      <c r="H3703" s="25">
        <v>0</v>
      </c>
      <c r="I3703" s="19">
        <v>1</v>
      </c>
      <c r="J3703" s="22" t="s">
        <v>12</v>
      </c>
      <c r="K3703" s="22" t="s">
        <v>11</v>
      </c>
      <c r="L3703" s="19">
        <v>1</v>
      </c>
      <c r="M3703" s="20">
        <v>0</v>
      </c>
      <c r="O3703" s="20">
        <v>0</v>
      </c>
      <c r="Q3703" s="20">
        <v>0</v>
      </c>
      <c r="S3703" s="20">
        <v>0</v>
      </c>
      <c r="U3703" s="20">
        <v>0</v>
      </c>
      <c r="W3703" s="20">
        <v>0</v>
      </c>
      <c r="Y3703" s="20">
        <v>0</v>
      </c>
      <c r="AA3703" s="20">
        <v>0</v>
      </c>
      <c r="AC3703" s="20">
        <v>0</v>
      </c>
      <c r="AE3703" s="20">
        <v>0</v>
      </c>
      <c r="AG3703" s="20">
        <v>0</v>
      </c>
      <c r="AI3703" s="20">
        <v>0</v>
      </c>
      <c r="AK3703" s="20">
        <v>0</v>
      </c>
      <c r="AM3703" s="20">
        <v>0</v>
      </c>
      <c r="AO3703" s="20">
        <v>27475</v>
      </c>
      <c r="AQ3703" s="21">
        <v>27475</v>
      </c>
      <c r="AR3703" s="24"/>
      <c r="AS3703" s="20">
        <v>0</v>
      </c>
      <c r="AU3703" s="25">
        <v>1738</v>
      </c>
      <c r="AW3703" s="22" t="str">
        <f t="shared" si="57"/>
        <v>No</v>
      </c>
      <c r="AX3703" s="6"/>
    </row>
    <row r="3704" spans="1:50">
      <c r="A3704" s="3" t="s">
        <v>76</v>
      </c>
      <c r="B3704" s="3" t="s">
        <v>1376</v>
      </c>
      <c r="C3704" s="22" t="s">
        <v>74</v>
      </c>
      <c r="D3704" s="310">
        <v>2213</v>
      </c>
      <c r="E3704" s="314">
        <v>20213</v>
      </c>
      <c r="F3704" s="22" t="s">
        <v>187</v>
      </c>
      <c r="G3704" s="3" t="s">
        <v>5166</v>
      </c>
      <c r="H3704" s="25">
        <v>594962</v>
      </c>
      <c r="I3704" s="19">
        <v>1</v>
      </c>
      <c r="J3704" s="22" t="s">
        <v>13</v>
      </c>
      <c r="K3704" s="22" t="s">
        <v>11</v>
      </c>
      <c r="L3704" s="19">
        <v>1</v>
      </c>
      <c r="M3704" s="20">
        <v>0</v>
      </c>
      <c r="O3704" s="20">
        <v>0</v>
      </c>
      <c r="Q3704" s="20">
        <v>0</v>
      </c>
      <c r="S3704" s="20">
        <v>0</v>
      </c>
      <c r="U3704" s="20">
        <v>0</v>
      </c>
      <c r="W3704" s="20">
        <v>0</v>
      </c>
      <c r="Y3704" s="20">
        <v>0</v>
      </c>
      <c r="AA3704" s="20">
        <v>0</v>
      </c>
      <c r="AC3704" s="20">
        <v>0</v>
      </c>
      <c r="AE3704" s="20">
        <v>0</v>
      </c>
      <c r="AG3704" s="20">
        <v>0</v>
      </c>
      <c r="AI3704" s="20">
        <v>0</v>
      </c>
      <c r="AK3704" s="20">
        <v>0</v>
      </c>
      <c r="AM3704" s="20">
        <v>0</v>
      </c>
      <c r="AO3704" s="20">
        <v>34276</v>
      </c>
      <c r="AQ3704" s="21">
        <v>34276</v>
      </c>
      <c r="AR3704" s="24"/>
      <c r="AS3704" s="20">
        <v>0</v>
      </c>
      <c r="AU3704" s="25">
        <v>1350</v>
      </c>
      <c r="AW3704" s="22" t="str">
        <f t="shared" si="57"/>
        <v>No</v>
      </c>
      <c r="AX3704" s="6"/>
    </row>
    <row r="3705" spans="1:50">
      <c r="A3705" s="3" t="s">
        <v>4024</v>
      </c>
      <c r="B3705" s="3" t="s">
        <v>4024</v>
      </c>
      <c r="C3705" s="22" t="s">
        <v>65</v>
      </c>
      <c r="D3705" s="310" t="s">
        <v>4025</v>
      </c>
      <c r="E3705" s="314" t="s">
        <v>4026</v>
      </c>
      <c r="F3705" s="22" t="s">
        <v>187</v>
      </c>
      <c r="G3705" s="3" t="s">
        <v>222</v>
      </c>
      <c r="H3705" s="25">
        <v>0</v>
      </c>
      <c r="I3705" s="19">
        <v>1</v>
      </c>
      <c r="J3705" s="22" t="s">
        <v>12</v>
      </c>
      <c r="K3705" s="22" t="s">
        <v>11</v>
      </c>
      <c r="L3705" s="19">
        <v>1</v>
      </c>
      <c r="M3705" s="20">
        <v>0</v>
      </c>
      <c r="O3705" s="20">
        <v>0</v>
      </c>
      <c r="Q3705" s="20">
        <v>0</v>
      </c>
      <c r="S3705" s="20">
        <v>0</v>
      </c>
      <c r="U3705" s="20">
        <v>0</v>
      </c>
      <c r="W3705" s="20">
        <v>0</v>
      </c>
      <c r="Y3705" s="20">
        <v>0</v>
      </c>
      <c r="AA3705" s="20">
        <v>0</v>
      </c>
      <c r="AC3705" s="20">
        <v>0</v>
      </c>
      <c r="AE3705" s="20">
        <v>0</v>
      </c>
      <c r="AG3705" s="20">
        <v>0</v>
      </c>
      <c r="AI3705" s="20">
        <v>0</v>
      </c>
      <c r="AK3705" s="20">
        <v>0</v>
      </c>
      <c r="AM3705" s="20">
        <v>0</v>
      </c>
      <c r="AO3705" s="20">
        <v>32513</v>
      </c>
      <c r="AQ3705" s="21">
        <v>32513</v>
      </c>
      <c r="AR3705" s="24"/>
      <c r="AS3705" s="20">
        <v>0</v>
      </c>
      <c r="AU3705" s="25">
        <v>1433</v>
      </c>
      <c r="AW3705" s="22" t="str">
        <f t="shared" si="57"/>
        <v>No</v>
      </c>
      <c r="AX3705" s="6"/>
    </row>
    <row r="3706" spans="1:50">
      <c r="A3706" s="3" t="s">
        <v>5357</v>
      </c>
      <c r="B3706" s="3" t="s">
        <v>226</v>
      </c>
      <c r="C3706" s="22" t="s">
        <v>52</v>
      </c>
      <c r="D3706" s="310">
        <v>1158</v>
      </c>
      <c r="E3706" s="314">
        <v>10180</v>
      </c>
      <c r="F3706" s="22" t="s">
        <v>187</v>
      </c>
      <c r="G3706" s="3" t="s">
        <v>5166</v>
      </c>
      <c r="H3706" s="25">
        <v>4181019</v>
      </c>
      <c r="I3706" s="19">
        <v>1</v>
      </c>
      <c r="J3706" s="22" t="s">
        <v>13</v>
      </c>
      <c r="K3706" s="22" t="s">
        <v>14</v>
      </c>
      <c r="L3706" s="19">
        <v>1</v>
      </c>
      <c r="M3706" s="20">
        <v>0</v>
      </c>
      <c r="O3706" s="20">
        <v>0</v>
      </c>
      <c r="Q3706" s="20">
        <v>0</v>
      </c>
      <c r="S3706" s="20">
        <v>0</v>
      </c>
      <c r="U3706" s="20">
        <v>0</v>
      </c>
      <c r="W3706" s="20">
        <v>0</v>
      </c>
      <c r="Y3706" s="20">
        <v>0</v>
      </c>
      <c r="AA3706" s="20">
        <v>0</v>
      </c>
      <c r="AC3706" s="20">
        <v>0</v>
      </c>
      <c r="AE3706" s="20">
        <v>0</v>
      </c>
      <c r="AG3706" s="20">
        <v>0</v>
      </c>
      <c r="AI3706" s="20">
        <v>0</v>
      </c>
      <c r="AK3706" s="20">
        <v>0</v>
      </c>
      <c r="AM3706" s="20">
        <v>0</v>
      </c>
      <c r="AO3706" s="20">
        <v>129468</v>
      </c>
      <c r="AQ3706" s="21">
        <v>129468</v>
      </c>
      <c r="AR3706" s="24"/>
      <c r="AS3706" s="20">
        <v>0</v>
      </c>
      <c r="AU3706" s="25">
        <v>2604</v>
      </c>
      <c r="AW3706" s="22" t="str">
        <f t="shared" si="57"/>
        <v>No</v>
      </c>
      <c r="AX3706" s="6"/>
    </row>
    <row r="3707" spans="1:50">
      <c r="A3707" s="3" t="s">
        <v>6180</v>
      </c>
      <c r="B3707" s="3" t="s">
        <v>6181</v>
      </c>
      <c r="C3707" s="22" t="s">
        <v>9</v>
      </c>
      <c r="E3707" s="314">
        <v>420</v>
      </c>
      <c r="F3707" s="22" t="s">
        <v>160</v>
      </c>
      <c r="G3707" s="3" t="s">
        <v>5166</v>
      </c>
      <c r="H3707" s="25">
        <v>0</v>
      </c>
      <c r="I3707" s="19">
        <v>1</v>
      </c>
      <c r="J3707" s="22" t="s">
        <v>13</v>
      </c>
      <c r="K3707" s="22" t="s">
        <v>11</v>
      </c>
      <c r="L3707" s="19">
        <v>1</v>
      </c>
      <c r="M3707" s="20">
        <v>0</v>
      </c>
      <c r="O3707" s="20">
        <v>0</v>
      </c>
      <c r="Q3707" s="20">
        <v>0</v>
      </c>
      <c r="S3707" s="20">
        <v>0</v>
      </c>
      <c r="U3707" s="20">
        <v>0</v>
      </c>
      <c r="W3707" s="20">
        <v>0</v>
      </c>
      <c r="Y3707" s="20">
        <v>0</v>
      </c>
      <c r="AA3707" s="20">
        <v>0</v>
      </c>
      <c r="AC3707" s="20">
        <v>0</v>
      </c>
      <c r="AE3707" s="20">
        <v>0</v>
      </c>
      <c r="AG3707" s="20">
        <v>0</v>
      </c>
      <c r="AI3707" s="20">
        <v>0</v>
      </c>
      <c r="AK3707" s="20">
        <v>0</v>
      </c>
      <c r="AM3707" s="20">
        <v>0</v>
      </c>
      <c r="AO3707" s="20">
        <v>7469</v>
      </c>
      <c r="AQ3707" s="21">
        <v>7469</v>
      </c>
      <c r="AR3707" s="24"/>
      <c r="AS3707" s="20">
        <v>0</v>
      </c>
      <c r="AU3707" s="25">
        <v>134</v>
      </c>
      <c r="AW3707" s="22" t="str">
        <f t="shared" si="57"/>
        <v>No</v>
      </c>
      <c r="AX3707" s="6"/>
    </row>
    <row r="3708" spans="1:50">
      <c r="A3708" s="3" t="s">
        <v>4193</v>
      </c>
      <c r="B3708" s="3" t="s">
        <v>5907</v>
      </c>
      <c r="C3708" s="22" t="s">
        <v>48</v>
      </c>
      <c r="D3708" s="310" t="s">
        <v>4194</v>
      </c>
      <c r="E3708" s="314" t="s">
        <v>4195</v>
      </c>
      <c r="F3708" s="22" t="s">
        <v>187</v>
      </c>
      <c r="G3708" s="3" t="s">
        <v>222</v>
      </c>
      <c r="H3708" s="25">
        <v>0</v>
      </c>
      <c r="I3708" s="19">
        <v>1</v>
      </c>
      <c r="J3708" s="22" t="s">
        <v>12</v>
      </c>
      <c r="K3708" s="22" t="s">
        <v>11</v>
      </c>
      <c r="L3708" s="19">
        <v>1</v>
      </c>
      <c r="M3708" s="20">
        <v>0</v>
      </c>
      <c r="O3708" s="20">
        <v>0</v>
      </c>
      <c r="Q3708" s="20">
        <v>0</v>
      </c>
      <c r="S3708" s="20">
        <v>0</v>
      </c>
      <c r="U3708" s="20">
        <v>0</v>
      </c>
      <c r="W3708" s="20">
        <v>0</v>
      </c>
      <c r="Y3708" s="20">
        <v>0</v>
      </c>
      <c r="AA3708" s="20">
        <v>0</v>
      </c>
      <c r="AC3708" s="20">
        <v>0</v>
      </c>
      <c r="AE3708" s="20">
        <v>0</v>
      </c>
      <c r="AG3708" s="20">
        <v>0</v>
      </c>
      <c r="AI3708" s="20">
        <v>0</v>
      </c>
      <c r="AK3708" s="20">
        <v>0</v>
      </c>
      <c r="AM3708" s="20">
        <v>0</v>
      </c>
      <c r="AO3708" s="20">
        <v>54369</v>
      </c>
      <c r="AQ3708" s="21">
        <v>54369</v>
      </c>
      <c r="AR3708" s="24"/>
      <c r="AS3708" s="20">
        <v>0</v>
      </c>
      <c r="AU3708" s="25">
        <v>283</v>
      </c>
      <c r="AW3708" s="22" t="str">
        <f t="shared" si="57"/>
        <v>No</v>
      </c>
      <c r="AX3708" s="6"/>
    </row>
    <row r="3709" spans="1:50">
      <c r="A3709" s="3" t="s">
        <v>3018</v>
      </c>
      <c r="B3709" s="3" t="s">
        <v>3019</v>
      </c>
      <c r="C3709" s="22" t="s">
        <v>113</v>
      </c>
      <c r="D3709" s="310" t="s">
        <v>3020</v>
      </c>
      <c r="E3709" s="314" t="s">
        <v>3021</v>
      </c>
      <c r="F3709" s="22" t="s">
        <v>187</v>
      </c>
      <c r="G3709" s="3" t="s">
        <v>222</v>
      </c>
      <c r="H3709" s="25">
        <v>0</v>
      </c>
      <c r="I3709" s="19">
        <v>1</v>
      </c>
      <c r="J3709" s="22" t="s">
        <v>12</v>
      </c>
      <c r="K3709" s="22" t="s">
        <v>14</v>
      </c>
      <c r="L3709" s="19">
        <v>1</v>
      </c>
      <c r="M3709" s="20">
        <v>0</v>
      </c>
      <c r="O3709" s="20">
        <v>0</v>
      </c>
      <c r="Q3709" s="20">
        <v>0</v>
      </c>
      <c r="S3709" s="20">
        <v>0</v>
      </c>
      <c r="U3709" s="20">
        <v>0</v>
      </c>
      <c r="W3709" s="20">
        <v>0</v>
      </c>
      <c r="Y3709" s="20">
        <v>0</v>
      </c>
      <c r="AA3709" s="20">
        <v>0</v>
      </c>
      <c r="AC3709" s="20">
        <v>0</v>
      </c>
      <c r="AE3709" s="20">
        <v>0</v>
      </c>
      <c r="AG3709" s="20">
        <v>0</v>
      </c>
      <c r="AI3709" s="20">
        <v>0</v>
      </c>
      <c r="AK3709" s="20">
        <v>0</v>
      </c>
      <c r="AM3709" s="20">
        <v>0</v>
      </c>
      <c r="AO3709" s="20">
        <v>65770</v>
      </c>
      <c r="AQ3709" s="21">
        <v>65770</v>
      </c>
      <c r="AR3709" s="24"/>
      <c r="AS3709" s="20">
        <v>0</v>
      </c>
      <c r="AU3709" s="25">
        <v>2646</v>
      </c>
      <c r="AW3709" s="22" t="str">
        <f t="shared" si="57"/>
        <v>No</v>
      </c>
      <c r="AX3709" s="6"/>
    </row>
    <row r="3710" spans="1:50">
      <c r="A3710" s="3" t="s">
        <v>1085</v>
      </c>
      <c r="B3710" s="3" t="s">
        <v>2774</v>
      </c>
      <c r="C3710" s="22" t="s">
        <v>46</v>
      </c>
      <c r="D3710" s="310" t="s">
        <v>2775</v>
      </c>
      <c r="E3710" s="314" t="s">
        <v>2776</v>
      </c>
      <c r="F3710" s="22" t="s">
        <v>187</v>
      </c>
      <c r="G3710" s="3" t="s">
        <v>222</v>
      </c>
      <c r="H3710" s="25">
        <v>0</v>
      </c>
      <c r="I3710" s="19">
        <v>1</v>
      </c>
      <c r="J3710" s="22" t="s">
        <v>13</v>
      </c>
      <c r="K3710" s="22" t="s">
        <v>11</v>
      </c>
      <c r="L3710" s="19">
        <v>1</v>
      </c>
      <c r="M3710" s="20">
        <v>0</v>
      </c>
      <c r="O3710" s="20">
        <v>0</v>
      </c>
      <c r="Q3710" s="20">
        <v>0</v>
      </c>
      <c r="S3710" s="20">
        <v>0</v>
      </c>
      <c r="U3710" s="20">
        <v>0</v>
      </c>
      <c r="W3710" s="20">
        <v>0</v>
      </c>
      <c r="Y3710" s="20">
        <v>0</v>
      </c>
      <c r="AA3710" s="20">
        <v>0</v>
      </c>
      <c r="AC3710" s="20">
        <v>0</v>
      </c>
      <c r="AE3710" s="20">
        <v>0</v>
      </c>
      <c r="AG3710" s="20">
        <v>0</v>
      </c>
      <c r="AI3710" s="20">
        <v>0</v>
      </c>
      <c r="AK3710" s="20">
        <v>0</v>
      </c>
      <c r="AM3710" s="20">
        <v>0</v>
      </c>
      <c r="AO3710" s="20">
        <v>116475</v>
      </c>
      <c r="AQ3710" s="21">
        <v>116475</v>
      </c>
      <c r="AR3710" s="24"/>
      <c r="AS3710" s="20">
        <v>0</v>
      </c>
      <c r="AU3710" s="25">
        <v>2430</v>
      </c>
      <c r="AW3710" s="22" t="str">
        <f t="shared" si="57"/>
        <v>No</v>
      </c>
      <c r="AX3710" s="6"/>
    </row>
    <row r="3711" spans="1:50">
      <c r="A3711" s="3" t="s">
        <v>5774</v>
      </c>
      <c r="B3711" s="3" t="s">
        <v>5775</v>
      </c>
      <c r="C3711" s="22" t="s">
        <v>38</v>
      </c>
      <c r="E3711" s="314">
        <v>40248</v>
      </c>
      <c r="F3711" s="22" t="s">
        <v>187</v>
      </c>
      <c r="G3711" s="3" t="s">
        <v>5166</v>
      </c>
      <c r="H3711" s="25">
        <v>5502379</v>
      </c>
      <c r="I3711" s="19">
        <v>1</v>
      </c>
      <c r="J3711" s="22" t="s">
        <v>13</v>
      </c>
      <c r="K3711" s="22" t="s">
        <v>14</v>
      </c>
      <c r="L3711" s="19">
        <v>1</v>
      </c>
      <c r="M3711" s="20">
        <v>0</v>
      </c>
      <c r="O3711" s="20">
        <v>0</v>
      </c>
      <c r="Q3711" s="20">
        <v>0</v>
      </c>
      <c r="S3711" s="20">
        <v>0</v>
      </c>
      <c r="U3711" s="20">
        <v>0</v>
      </c>
      <c r="W3711" s="20">
        <v>0</v>
      </c>
      <c r="Y3711" s="20">
        <v>0</v>
      </c>
      <c r="AA3711" s="20">
        <v>0</v>
      </c>
      <c r="AC3711" s="20">
        <v>0</v>
      </c>
      <c r="AE3711" s="20">
        <v>0</v>
      </c>
      <c r="AG3711" s="20">
        <v>0</v>
      </c>
      <c r="AI3711" s="20">
        <v>0</v>
      </c>
      <c r="AK3711" s="20">
        <v>0</v>
      </c>
      <c r="AM3711" s="20">
        <v>0</v>
      </c>
      <c r="AO3711" s="20">
        <v>78177</v>
      </c>
      <c r="AQ3711" s="21">
        <v>78177</v>
      </c>
      <c r="AR3711" s="24"/>
      <c r="AS3711" s="20">
        <v>0</v>
      </c>
      <c r="AU3711" s="25">
        <v>1334</v>
      </c>
      <c r="AW3711" s="22" t="str">
        <f t="shared" si="57"/>
        <v>No</v>
      </c>
      <c r="AX3711" s="6"/>
    </row>
    <row r="3712" spans="1:50">
      <c r="A3712" s="3" t="s">
        <v>5787</v>
      </c>
      <c r="B3712" s="3" t="s">
        <v>5603</v>
      </c>
      <c r="C3712" s="22" t="s">
        <v>21</v>
      </c>
      <c r="E3712" s="314">
        <v>90272</v>
      </c>
      <c r="F3712" s="22" t="s">
        <v>187</v>
      </c>
      <c r="G3712" s="3" t="s">
        <v>5166</v>
      </c>
      <c r="H3712" s="25">
        <v>12150996</v>
      </c>
      <c r="I3712" s="19">
        <v>1</v>
      </c>
      <c r="J3712" s="22" t="s">
        <v>13</v>
      </c>
      <c r="K3712" s="22" t="s">
        <v>14</v>
      </c>
      <c r="L3712" s="19">
        <v>1</v>
      </c>
      <c r="M3712" s="20">
        <v>0</v>
      </c>
      <c r="O3712" s="20">
        <v>0</v>
      </c>
      <c r="Q3712" s="20">
        <v>0</v>
      </c>
      <c r="S3712" s="20">
        <v>0</v>
      </c>
      <c r="U3712" s="20">
        <v>0</v>
      </c>
      <c r="W3712" s="20">
        <v>0</v>
      </c>
      <c r="Y3712" s="20">
        <v>0</v>
      </c>
      <c r="AA3712" s="20">
        <v>0</v>
      </c>
      <c r="AC3712" s="20">
        <v>0</v>
      </c>
      <c r="AE3712" s="20">
        <v>0</v>
      </c>
      <c r="AG3712" s="20">
        <v>0</v>
      </c>
      <c r="AI3712" s="20">
        <v>0</v>
      </c>
      <c r="AK3712" s="20">
        <v>0</v>
      </c>
      <c r="AM3712" s="20">
        <v>0</v>
      </c>
      <c r="AO3712" s="20">
        <v>251311</v>
      </c>
      <c r="AQ3712" s="21">
        <v>251311</v>
      </c>
      <c r="AR3712" s="24"/>
      <c r="AS3712" s="20">
        <v>0</v>
      </c>
      <c r="AU3712" s="25">
        <v>3992</v>
      </c>
      <c r="AW3712" s="22" t="str">
        <f t="shared" si="57"/>
        <v>No</v>
      </c>
      <c r="AX3712" s="6"/>
    </row>
    <row r="3713" spans="1:50">
      <c r="A3713" s="3" t="s">
        <v>1358</v>
      </c>
      <c r="B3713" s="3" t="s">
        <v>1359</v>
      </c>
      <c r="C3713" s="22" t="s">
        <v>109</v>
      </c>
      <c r="D3713" s="310">
        <v>60</v>
      </c>
      <c r="E3713" s="314">
        <v>60</v>
      </c>
      <c r="F3713" s="22" t="s">
        <v>160</v>
      </c>
      <c r="G3713" s="3" t="s">
        <v>5166</v>
      </c>
      <c r="H3713" s="25">
        <v>0</v>
      </c>
      <c r="I3713" s="19">
        <v>1</v>
      </c>
      <c r="J3713" s="22" t="s">
        <v>13</v>
      </c>
      <c r="K3713" s="22" t="s">
        <v>11</v>
      </c>
      <c r="L3713" s="19">
        <v>1</v>
      </c>
      <c r="M3713" s="20">
        <v>0</v>
      </c>
      <c r="O3713" s="20">
        <v>0</v>
      </c>
      <c r="Q3713" s="20">
        <v>0</v>
      </c>
      <c r="S3713" s="20">
        <v>0</v>
      </c>
      <c r="U3713" s="20">
        <v>0</v>
      </c>
      <c r="W3713" s="20">
        <v>0</v>
      </c>
      <c r="Y3713" s="20">
        <v>0</v>
      </c>
      <c r="AA3713" s="20">
        <v>0</v>
      </c>
      <c r="AC3713" s="20">
        <v>0</v>
      </c>
      <c r="AE3713" s="20">
        <v>0</v>
      </c>
      <c r="AG3713" s="20">
        <v>0</v>
      </c>
      <c r="AI3713" s="20">
        <v>0</v>
      </c>
      <c r="AK3713" s="20">
        <v>0</v>
      </c>
      <c r="AM3713" s="20">
        <v>0</v>
      </c>
      <c r="AO3713" s="20">
        <v>135322</v>
      </c>
      <c r="AQ3713" s="21">
        <v>135322</v>
      </c>
      <c r="AR3713" s="24"/>
      <c r="AS3713" s="20">
        <v>0</v>
      </c>
      <c r="AU3713" s="25">
        <v>2641</v>
      </c>
      <c r="AW3713" s="22" t="str">
        <f t="shared" si="57"/>
        <v>No</v>
      </c>
      <c r="AX3713" s="6"/>
    </row>
    <row r="3714" spans="1:50">
      <c r="A3714" s="3" t="s">
        <v>4324</v>
      </c>
      <c r="B3714" s="3" t="s">
        <v>581</v>
      </c>
      <c r="C3714" s="22" t="s">
        <v>101</v>
      </c>
      <c r="D3714" s="310" t="s">
        <v>4325</v>
      </c>
      <c r="E3714" s="314" t="s">
        <v>4326</v>
      </c>
      <c r="F3714" s="22" t="s">
        <v>187</v>
      </c>
      <c r="G3714" s="3" t="s">
        <v>222</v>
      </c>
      <c r="H3714" s="25">
        <v>0</v>
      </c>
      <c r="I3714" s="19">
        <v>1</v>
      </c>
      <c r="J3714" s="22" t="s">
        <v>12</v>
      </c>
      <c r="K3714" s="22" t="s">
        <v>11</v>
      </c>
      <c r="L3714" s="19">
        <v>1</v>
      </c>
      <c r="M3714" s="20">
        <v>0</v>
      </c>
      <c r="O3714" s="20">
        <v>0</v>
      </c>
      <c r="Q3714" s="20">
        <v>0</v>
      </c>
      <c r="S3714" s="20">
        <v>0</v>
      </c>
      <c r="U3714" s="20">
        <v>0</v>
      </c>
      <c r="W3714" s="20">
        <v>0</v>
      </c>
      <c r="Y3714" s="20">
        <v>0</v>
      </c>
      <c r="AA3714" s="20">
        <v>0</v>
      </c>
      <c r="AC3714" s="20">
        <v>0</v>
      </c>
      <c r="AE3714" s="20">
        <v>0</v>
      </c>
      <c r="AG3714" s="20">
        <v>0</v>
      </c>
      <c r="AI3714" s="20">
        <v>0</v>
      </c>
      <c r="AK3714" s="20">
        <v>0</v>
      </c>
      <c r="AM3714" s="20">
        <v>0</v>
      </c>
      <c r="AO3714" s="20">
        <v>61147</v>
      </c>
      <c r="AQ3714" s="21">
        <v>61147</v>
      </c>
      <c r="AR3714" s="24"/>
      <c r="AS3714" s="20">
        <v>0</v>
      </c>
      <c r="AU3714" s="25">
        <v>1865</v>
      </c>
      <c r="AW3714" s="22" t="str">
        <f t="shared" si="57"/>
        <v>No</v>
      </c>
      <c r="AX3714" s="6"/>
    </row>
    <row r="3715" spans="1:50">
      <c r="A3715" s="3" t="s">
        <v>3829</v>
      </c>
      <c r="B3715" s="3" t="s">
        <v>3830</v>
      </c>
      <c r="C3715" s="22" t="s">
        <v>65</v>
      </c>
      <c r="D3715" s="310" t="s">
        <v>3831</v>
      </c>
      <c r="E3715" s="314" t="s">
        <v>3832</v>
      </c>
      <c r="F3715" s="22" t="s">
        <v>187</v>
      </c>
      <c r="G3715" s="3" t="s">
        <v>222</v>
      </c>
      <c r="H3715" s="25">
        <v>0</v>
      </c>
      <c r="I3715" s="19">
        <v>1</v>
      </c>
      <c r="J3715" s="22" t="s">
        <v>12</v>
      </c>
      <c r="K3715" s="22" t="s">
        <v>11</v>
      </c>
      <c r="L3715" s="19">
        <v>1</v>
      </c>
      <c r="M3715" s="20">
        <v>0</v>
      </c>
      <c r="O3715" s="20">
        <v>0</v>
      </c>
      <c r="Q3715" s="20">
        <v>0</v>
      </c>
      <c r="S3715" s="20">
        <v>0</v>
      </c>
      <c r="U3715" s="20">
        <v>0</v>
      </c>
      <c r="W3715" s="20">
        <v>0</v>
      </c>
      <c r="Y3715" s="20">
        <v>0</v>
      </c>
      <c r="AA3715" s="20">
        <v>0</v>
      </c>
      <c r="AC3715" s="20">
        <v>0</v>
      </c>
      <c r="AE3715" s="20">
        <v>0</v>
      </c>
      <c r="AG3715" s="20">
        <v>0</v>
      </c>
      <c r="AI3715" s="20">
        <v>0</v>
      </c>
      <c r="AK3715" s="20">
        <v>0</v>
      </c>
      <c r="AM3715" s="20">
        <v>0</v>
      </c>
      <c r="AO3715" s="20">
        <v>67551</v>
      </c>
      <c r="AQ3715" s="21">
        <v>67551</v>
      </c>
      <c r="AR3715" s="24"/>
      <c r="AS3715" s="20">
        <v>0</v>
      </c>
      <c r="AU3715" s="25">
        <v>1708</v>
      </c>
      <c r="AW3715" s="22" t="str">
        <f t="shared" ref="AW3715:AW3747" si="58">IF(AV3715&amp;AT3715&amp;AR3715&amp;AP3715&amp;AN3715&amp;AL3715&amp;AJ3715&amp;AH3715&amp;AF3715&amp;AD3715&amp;AB3715&amp;Z3715&amp;X3715&amp;V3715&amp;P3715&amp;R3715&amp;T3715&amp;N3715&lt;&gt;"","Yes","No")</f>
        <v>No</v>
      </c>
      <c r="AX3715" s="6"/>
    </row>
    <row r="3716" spans="1:50">
      <c r="A3716" s="3" t="s">
        <v>3716</v>
      </c>
      <c r="B3716" s="3" t="s">
        <v>3717</v>
      </c>
      <c r="C3716" s="22" t="s">
        <v>48</v>
      </c>
      <c r="D3716" s="310" t="s">
        <v>3718</v>
      </c>
      <c r="E3716" s="314" t="s">
        <v>3719</v>
      </c>
      <c r="F3716" s="22" t="s">
        <v>235</v>
      </c>
      <c r="G3716" s="3" t="s">
        <v>222</v>
      </c>
      <c r="H3716" s="25">
        <v>0</v>
      </c>
      <c r="I3716" s="19">
        <v>1</v>
      </c>
      <c r="J3716" s="22" t="s">
        <v>12</v>
      </c>
      <c r="K3716" s="22" t="s">
        <v>11</v>
      </c>
      <c r="L3716" s="19">
        <v>1</v>
      </c>
      <c r="M3716" s="20">
        <v>0</v>
      </c>
      <c r="O3716" s="20">
        <v>0</v>
      </c>
      <c r="Q3716" s="20">
        <v>0</v>
      </c>
      <c r="S3716" s="20">
        <v>0</v>
      </c>
      <c r="U3716" s="20">
        <v>0</v>
      </c>
      <c r="W3716" s="20">
        <v>0</v>
      </c>
      <c r="Y3716" s="20">
        <v>0</v>
      </c>
      <c r="AA3716" s="20">
        <v>0</v>
      </c>
      <c r="AC3716" s="20">
        <v>0</v>
      </c>
      <c r="AE3716" s="20">
        <v>0</v>
      </c>
      <c r="AG3716" s="20">
        <v>0</v>
      </c>
      <c r="AI3716" s="20">
        <v>0</v>
      </c>
      <c r="AK3716" s="20">
        <v>0</v>
      </c>
      <c r="AM3716" s="20">
        <v>0</v>
      </c>
      <c r="AO3716" s="20">
        <v>39104</v>
      </c>
      <c r="AQ3716" s="21">
        <v>39104</v>
      </c>
      <c r="AR3716" s="24"/>
      <c r="AS3716" s="20">
        <v>0</v>
      </c>
      <c r="AU3716" s="25">
        <v>397</v>
      </c>
      <c r="AW3716" s="22" t="str">
        <f t="shared" si="58"/>
        <v>No</v>
      </c>
      <c r="AX3716" s="6"/>
    </row>
    <row r="3717" spans="1:50">
      <c r="A3717" s="3" t="s">
        <v>3748</v>
      </c>
      <c r="B3717" s="3" t="s">
        <v>3749</v>
      </c>
      <c r="C3717" s="22" t="s">
        <v>48</v>
      </c>
      <c r="D3717" s="310" t="s">
        <v>3750</v>
      </c>
      <c r="E3717" s="314" t="s">
        <v>3751</v>
      </c>
      <c r="F3717" s="22" t="s">
        <v>187</v>
      </c>
      <c r="G3717" s="3" t="s">
        <v>222</v>
      </c>
      <c r="H3717" s="25">
        <v>0</v>
      </c>
      <c r="I3717" s="19">
        <v>1</v>
      </c>
      <c r="J3717" s="22" t="s">
        <v>12</v>
      </c>
      <c r="K3717" s="22" t="s">
        <v>11</v>
      </c>
      <c r="L3717" s="19">
        <v>1</v>
      </c>
      <c r="M3717" s="20">
        <v>0</v>
      </c>
      <c r="O3717" s="20">
        <v>0</v>
      </c>
      <c r="Q3717" s="20">
        <v>0</v>
      </c>
      <c r="S3717" s="20">
        <v>0</v>
      </c>
      <c r="U3717" s="20">
        <v>0</v>
      </c>
      <c r="W3717" s="20">
        <v>0</v>
      </c>
      <c r="Y3717" s="20">
        <v>0</v>
      </c>
      <c r="AA3717" s="20">
        <v>0</v>
      </c>
      <c r="AC3717" s="20">
        <v>0</v>
      </c>
      <c r="AE3717" s="20">
        <v>0</v>
      </c>
      <c r="AG3717" s="20">
        <v>0</v>
      </c>
      <c r="AI3717" s="20">
        <v>0</v>
      </c>
      <c r="AK3717" s="20">
        <v>0</v>
      </c>
      <c r="AM3717" s="20">
        <v>0</v>
      </c>
      <c r="AO3717" s="20">
        <v>36352</v>
      </c>
      <c r="AQ3717" s="21">
        <v>36352</v>
      </c>
      <c r="AR3717" s="24"/>
      <c r="AS3717" s="20">
        <v>0</v>
      </c>
      <c r="AU3717" s="25">
        <v>649</v>
      </c>
      <c r="AW3717" s="22" t="str">
        <f t="shared" si="58"/>
        <v>No</v>
      </c>
      <c r="AX3717" s="6"/>
    </row>
    <row r="3718" spans="1:50">
      <c r="A3718" s="3" t="s">
        <v>150</v>
      </c>
      <c r="B3718" s="3" t="s">
        <v>827</v>
      </c>
      <c r="C3718" s="22" t="s">
        <v>48</v>
      </c>
      <c r="D3718" s="310">
        <v>7055</v>
      </c>
      <c r="E3718" s="314">
        <v>70055</v>
      </c>
      <c r="F3718" s="22" t="s">
        <v>187</v>
      </c>
      <c r="G3718" s="3" t="s">
        <v>5166</v>
      </c>
      <c r="H3718" s="25">
        <v>472870</v>
      </c>
      <c r="I3718" s="19">
        <v>1</v>
      </c>
      <c r="J3718" s="22" t="s">
        <v>12</v>
      </c>
      <c r="K3718" s="22" t="s">
        <v>11</v>
      </c>
      <c r="L3718" s="19">
        <v>1</v>
      </c>
      <c r="M3718" s="20">
        <v>0</v>
      </c>
      <c r="O3718" s="20">
        <v>0</v>
      </c>
      <c r="Q3718" s="20">
        <v>0</v>
      </c>
      <c r="S3718" s="20">
        <v>0</v>
      </c>
      <c r="U3718" s="20">
        <v>0</v>
      </c>
      <c r="W3718" s="20">
        <v>0</v>
      </c>
      <c r="Y3718" s="20">
        <v>0</v>
      </c>
      <c r="AA3718" s="20">
        <v>0</v>
      </c>
      <c r="AC3718" s="20">
        <v>0</v>
      </c>
      <c r="AE3718" s="20">
        <v>0</v>
      </c>
      <c r="AG3718" s="20">
        <v>0</v>
      </c>
      <c r="AI3718" s="20">
        <v>0</v>
      </c>
      <c r="AK3718" s="20">
        <v>0</v>
      </c>
      <c r="AM3718" s="20">
        <v>0</v>
      </c>
      <c r="AO3718" s="20">
        <v>122324</v>
      </c>
      <c r="AQ3718" s="21">
        <v>122324</v>
      </c>
      <c r="AR3718" s="24"/>
      <c r="AS3718" s="20">
        <v>0</v>
      </c>
      <c r="AU3718" s="25">
        <v>2470</v>
      </c>
      <c r="AW3718" s="22" t="str">
        <f t="shared" si="58"/>
        <v>No</v>
      </c>
      <c r="AX3718" s="6"/>
    </row>
    <row r="3719" spans="1:50">
      <c r="A3719" s="3" t="s">
        <v>4041</v>
      </c>
      <c r="B3719" s="3" t="s">
        <v>4042</v>
      </c>
      <c r="C3719" s="22" t="s">
        <v>48</v>
      </c>
      <c r="D3719" s="310" t="s">
        <v>4043</v>
      </c>
      <c r="E3719" s="314" t="s">
        <v>4044</v>
      </c>
      <c r="F3719" s="22" t="s">
        <v>187</v>
      </c>
      <c r="G3719" s="3" t="s">
        <v>222</v>
      </c>
      <c r="H3719" s="25">
        <v>0</v>
      </c>
      <c r="I3719" s="19">
        <v>1</v>
      </c>
      <c r="J3719" s="22" t="s">
        <v>12</v>
      </c>
      <c r="K3719" s="22" t="s">
        <v>11</v>
      </c>
      <c r="L3719" s="19">
        <v>1</v>
      </c>
      <c r="M3719" s="20">
        <v>0</v>
      </c>
      <c r="O3719" s="20">
        <v>0</v>
      </c>
      <c r="Q3719" s="20">
        <v>0</v>
      </c>
      <c r="S3719" s="20">
        <v>0</v>
      </c>
      <c r="U3719" s="20">
        <v>0</v>
      </c>
      <c r="W3719" s="20">
        <v>0</v>
      </c>
      <c r="Y3719" s="20">
        <v>0</v>
      </c>
      <c r="AA3719" s="20">
        <v>0</v>
      </c>
      <c r="AC3719" s="20">
        <v>0</v>
      </c>
      <c r="AE3719" s="20">
        <v>0</v>
      </c>
      <c r="AG3719" s="20">
        <v>0</v>
      </c>
      <c r="AI3719" s="20">
        <v>0</v>
      </c>
      <c r="AK3719" s="20">
        <v>0</v>
      </c>
      <c r="AM3719" s="20">
        <v>0</v>
      </c>
      <c r="AO3719" s="20">
        <v>12681</v>
      </c>
      <c r="AQ3719" s="21">
        <v>12681</v>
      </c>
      <c r="AR3719" s="24"/>
      <c r="AS3719" s="20">
        <v>0</v>
      </c>
      <c r="AU3719" s="25">
        <v>191</v>
      </c>
      <c r="AW3719" s="22" t="str">
        <f t="shared" si="58"/>
        <v>No</v>
      </c>
      <c r="AX3719" s="6"/>
    </row>
    <row r="3720" spans="1:50">
      <c r="A3720" s="3" t="s">
        <v>5353</v>
      </c>
      <c r="B3720" s="3" t="s">
        <v>5354</v>
      </c>
      <c r="C3720" s="22" t="s">
        <v>52</v>
      </c>
      <c r="D3720" s="310">
        <v>1156</v>
      </c>
      <c r="E3720" s="314">
        <v>10178</v>
      </c>
      <c r="F3720" s="22" t="s">
        <v>187</v>
      </c>
      <c r="G3720" s="3" t="s">
        <v>5166</v>
      </c>
      <c r="H3720" s="25">
        <v>4181019</v>
      </c>
      <c r="I3720" s="19">
        <v>1</v>
      </c>
      <c r="J3720" s="22" t="s">
        <v>13</v>
      </c>
      <c r="K3720" s="22" t="s">
        <v>11</v>
      </c>
      <c r="L3720" s="19">
        <v>1</v>
      </c>
      <c r="M3720" s="20">
        <v>0</v>
      </c>
      <c r="O3720" s="20">
        <v>0</v>
      </c>
      <c r="Q3720" s="20">
        <v>0</v>
      </c>
      <c r="S3720" s="20">
        <v>0</v>
      </c>
      <c r="U3720" s="20">
        <v>0</v>
      </c>
      <c r="W3720" s="20">
        <v>0</v>
      </c>
      <c r="Y3720" s="20">
        <v>0</v>
      </c>
      <c r="AA3720" s="20">
        <v>0</v>
      </c>
      <c r="AC3720" s="20">
        <v>0</v>
      </c>
      <c r="AE3720" s="20">
        <v>0</v>
      </c>
      <c r="AG3720" s="20">
        <v>0</v>
      </c>
      <c r="AI3720" s="20">
        <v>0</v>
      </c>
      <c r="AK3720" s="20">
        <v>0</v>
      </c>
      <c r="AM3720" s="20">
        <v>0</v>
      </c>
      <c r="AO3720" s="20">
        <v>77396</v>
      </c>
      <c r="AQ3720" s="21">
        <v>77396</v>
      </c>
      <c r="AR3720" s="24"/>
      <c r="AS3720" s="20">
        <v>0</v>
      </c>
      <c r="AU3720" s="25">
        <v>1721</v>
      </c>
      <c r="AW3720" s="22" t="str">
        <f t="shared" si="58"/>
        <v>No</v>
      </c>
      <c r="AX3720" s="6"/>
    </row>
    <row r="3721" spans="1:50">
      <c r="A3721" s="3" t="s">
        <v>6177</v>
      </c>
      <c r="B3721" s="3" t="s">
        <v>6178</v>
      </c>
      <c r="C3721" s="22" t="s">
        <v>109</v>
      </c>
      <c r="E3721" s="314">
        <v>417</v>
      </c>
      <c r="F3721" s="22" t="s">
        <v>160</v>
      </c>
      <c r="G3721" s="3" t="s">
        <v>5166</v>
      </c>
      <c r="H3721" s="25">
        <v>0</v>
      </c>
      <c r="I3721" s="19">
        <v>1</v>
      </c>
      <c r="J3721" s="22" t="s">
        <v>13</v>
      </c>
      <c r="K3721" s="22" t="s">
        <v>11</v>
      </c>
      <c r="L3721" s="19">
        <v>1</v>
      </c>
      <c r="M3721" s="20">
        <v>0</v>
      </c>
      <c r="O3721" s="20">
        <v>0</v>
      </c>
      <c r="Q3721" s="20">
        <v>0</v>
      </c>
      <c r="S3721" s="20">
        <v>0</v>
      </c>
      <c r="U3721" s="20">
        <v>0</v>
      </c>
      <c r="W3721" s="20">
        <v>0</v>
      </c>
      <c r="Y3721" s="20">
        <v>0</v>
      </c>
      <c r="AA3721" s="20">
        <v>0</v>
      </c>
      <c r="AC3721" s="20">
        <v>0</v>
      </c>
      <c r="AE3721" s="20">
        <v>0</v>
      </c>
      <c r="AG3721" s="20">
        <v>0</v>
      </c>
      <c r="AI3721" s="20">
        <v>0</v>
      </c>
      <c r="AK3721" s="20">
        <v>0</v>
      </c>
      <c r="AM3721" s="20">
        <v>0</v>
      </c>
      <c r="AO3721" s="20">
        <v>102636</v>
      </c>
      <c r="AQ3721" s="21">
        <v>102636</v>
      </c>
      <c r="AR3721" s="24"/>
      <c r="AS3721" s="20">
        <v>0</v>
      </c>
      <c r="AU3721" s="25">
        <v>1808</v>
      </c>
      <c r="AW3721" s="22" t="str">
        <f t="shared" si="58"/>
        <v>No</v>
      </c>
      <c r="AX3721" s="6"/>
    </row>
    <row r="3722" spans="1:50">
      <c r="A3722" s="3" t="s">
        <v>3132</v>
      </c>
      <c r="B3722" s="3" t="s">
        <v>3133</v>
      </c>
      <c r="C3722" s="22" t="s">
        <v>57</v>
      </c>
      <c r="D3722" s="310" t="s">
        <v>3134</v>
      </c>
      <c r="E3722" s="314" t="s">
        <v>3135</v>
      </c>
      <c r="F3722" s="22" t="s">
        <v>189</v>
      </c>
      <c r="G3722" s="3" t="s">
        <v>222</v>
      </c>
      <c r="H3722" s="25">
        <v>0</v>
      </c>
      <c r="I3722" s="19">
        <v>1</v>
      </c>
      <c r="J3722" s="22" t="s">
        <v>12</v>
      </c>
      <c r="K3722" s="22" t="s">
        <v>11</v>
      </c>
      <c r="L3722" s="19">
        <v>1</v>
      </c>
      <c r="M3722" s="20">
        <v>0</v>
      </c>
      <c r="O3722" s="20">
        <v>0</v>
      </c>
      <c r="Q3722" s="20">
        <v>0</v>
      </c>
      <c r="S3722" s="20">
        <v>0</v>
      </c>
      <c r="U3722" s="20">
        <v>0</v>
      </c>
      <c r="W3722" s="20">
        <v>0</v>
      </c>
      <c r="Y3722" s="20">
        <v>0</v>
      </c>
      <c r="AA3722" s="20">
        <v>0</v>
      </c>
      <c r="AC3722" s="20">
        <v>0</v>
      </c>
      <c r="AE3722" s="20">
        <v>0</v>
      </c>
      <c r="AG3722" s="20">
        <v>0</v>
      </c>
      <c r="AI3722" s="20">
        <v>0</v>
      </c>
      <c r="AK3722" s="20">
        <v>0</v>
      </c>
      <c r="AM3722" s="20">
        <v>0</v>
      </c>
      <c r="AO3722" s="20">
        <v>76927</v>
      </c>
      <c r="AQ3722" s="21">
        <v>76927</v>
      </c>
      <c r="AR3722" s="24"/>
      <c r="AS3722" s="20">
        <v>0</v>
      </c>
      <c r="AU3722" s="25">
        <v>2398</v>
      </c>
      <c r="AW3722" s="22" t="str">
        <f t="shared" si="58"/>
        <v>No</v>
      </c>
      <c r="AX3722" s="6"/>
    </row>
    <row r="3723" spans="1:50">
      <c r="A3723" s="3" t="s">
        <v>4206</v>
      </c>
      <c r="B3723" s="3" t="s">
        <v>204</v>
      </c>
      <c r="C3723" s="22" t="s">
        <v>60</v>
      </c>
      <c r="D3723" s="310" t="s">
        <v>4207</v>
      </c>
      <c r="E3723" s="314" t="s">
        <v>4208</v>
      </c>
      <c r="F3723" s="22" t="s">
        <v>235</v>
      </c>
      <c r="G3723" s="3" t="s">
        <v>222</v>
      </c>
      <c r="H3723" s="25">
        <v>0</v>
      </c>
      <c r="I3723" s="19">
        <v>1</v>
      </c>
      <c r="J3723" s="22" t="s">
        <v>12</v>
      </c>
      <c r="K3723" s="22" t="s">
        <v>11</v>
      </c>
      <c r="L3723" s="19">
        <v>1</v>
      </c>
      <c r="M3723" s="20">
        <v>0</v>
      </c>
      <c r="O3723" s="20">
        <v>0</v>
      </c>
      <c r="Q3723" s="20">
        <v>0</v>
      </c>
      <c r="S3723" s="20">
        <v>0</v>
      </c>
      <c r="U3723" s="20">
        <v>0</v>
      </c>
      <c r="W3723" s="20">
        <v>0</v>
      </c>
      <c r="Y3723" s="20">
        <v>0</v>
      </c>
      <c r="AA3723" s="20">
        <v>0</v>
      </c>
      <c r="AC3723" s="20">
        <v>0</v>
      </c>
      <c r="AE3723" s="20">
        <v>0</v>
      </c>
      <c r="AG3723" s="20">
        <v>0</v>
      </c>
      <c r="AI3723" s="20">
        <v>0</v>
      </c>
      <c r="AK3723" s="20">
        <v>0</v>
      </c>
      <c r="AM3723" s="20">
        <v>0</v>
      </c>
      <c r="AO3723" s="20">
        <v>69645</v>
      </c>
      <c r="AQ3723" s="21">
        <v>69645</v>
      </c>
      <c r="AR3723" s="24"/>
      <c r="AS3723" s="20">
        <v>0</v>
      </c>
      <c r="AU3723" s="25">
        <v>1442</v>
      </c>
      <c r="AW3723" s="22" t="str">
        <f t="shared" si="58"/>
        <v>No</v>
      </c>
      <c r="AX3723" s="6"/>
    </row>
    <row r="3724" spans="1:50">
      <c r="A3724" s="3" t="s">
        <v>5407</v>
      </c>
      <c r="B3724" s="3" t="s">
        <v>5408</v>
      </c>
      <c r="C3724" s="22" t="s">
        <v>38</v>
      </c>
      <c r="E3724" s="314">
        <v>40240</v>
      </c>
      <c r="F3724" s="22" t="s">
        <v>187</v>
      </c>
      <c r="G3724" s="3" t="s">
        <v>5166</v>
      </c>
      <c r="H3724" s="25">
        <v>5502379</v>
      </c>
      <c r="I3724" s="19">
        <v>1</v>
      </c>
      <c r="J3724" s="22" t="s">
        <v>13</v>
      </c>
      <c r="K3724" s="22" t="s">
        <v>11</v>
      </c>
      <c r="L3724" s="19">
        <v>1</v>
      </c>
      <c r="M3724" s="20">
        <v>0</v>
      </c>
      <c r="O3724" s="20">
        <v>0</v>
      </c>
      <c r="Q3724" s="20">
        <v>0</v>
      </c>
      <c r="S3724" s="20">
        <v>0</v>
      </c>
      <c r="U3724" s="20">
        <v>0</v>
      </c>
      <c r="W3724" s="20">
        <v>0</v>
      </c>
      <c r="Y3724" s="20">
        <v>0</v>
      </c>
      <c r="AA3724" s="20">
        <v>0</v>
      </c>
      <c r="AC3724" s="20">
        <v>0</v>
      </c>
      <c r="AE3724" s="20">
        <v>0</v>
      </c>
      <c r="AG3724" s="20">
        <v>0</v>
      </c>
      <c r="AI3724" s="20">
        <v>0</v>
      </c>
      <c r="AK3724" s="20">
        <v>0</v>
      </c>
      <c r="AM3724" s="20">
        <v>0</v>
      </c>
      <c r="AO3724" s="20">
        <v>45581</v>
      </c>
      <c r="AQ3724" s="21">
        <v>45581</v>
      </c>
      <c r="AR3724" s="24"/>
      <c r="AS3724" s="20">
        <v>0</v>
      </c>
      <c r="AU3724" s="25">
        <v>1494</v>
      </c>
      <c r="AW3724" s="22" t="str">
        <f t="shared" si="58"/>
        <v>No</v>
      </c>
      <c r="AX3724" s="6"/>
    </row>
    <row r="3725" spans="1:50">
      <c r="A3725" s="3" t="s">
        <v>6191</v>
      </c>
      <c r="B3725" s="3" t="s">
        <v>1294</v>
      </c>
      <c r="C3725" s="22" t="s">
        <v>32</v>
      </c>
      <c r="D3725" s="310" t="s">
        <v>6192</v>
      </c>
      <c r="E3725" s="314">
        <v>80017</v>
      </c>
      <c r="F3725" s="22" t="s">
        <v>160</v>
      </c>
      <c r="G3725" s="3" t="s">
        <v>5166</v>
      </c>
      <c r="H3725" s="25">
        <v>0</v>
      </c>
      <c r="I3725" s="19">
        <v>1</v>
      </c>
      <c r="J3725" s="22" t="s">
        <v>12</v>
      </c>
      <c r="K3725" s="22" t="s">
        <v>11</v>
      </c>
      <c r="L3725" s="19">
        <v>1</v>
      </c>
      <c r="M3725" s="20">
        <v>0</v>
      </c>
      <c r="O3725" s="20">
        <v>0</v>
      </c>
      <c r="Q3725" s="20">
        <v>0</v>
      </c>
      <c r="S3725" s="20">
        <v>0</v>
      </c>
      <c r="U3725" s="20">
        <v>0</v>
      </c>
      <c r="W3725" s="20">
        <v>0</v>
      </c>
      <c r="Y3725" s="20">
        <v>0</v>
      </c>
      <c r="AA3725" s="20">
        <v>0</v>
      </c>
      <c r="AC3725" s="20">
        <v>0</v>
      </c>
      <c r="AE3725" s="20">
        <v>0</v>
      </c>
      <c r="AG3725" s="20">
        <v>0</v>
      </c>
      <c r="AI3725" s="20">
        <v>0</v>
      </c>
      <c r="AK3725" s="20">
        <v>0</v>
      </c>
      <c r="AM3725" s="20">
        <v>0</v>
      </c>
      <c r="AO3725" s="20">
        <v>107401</v>
      </c>
      <c r="AQ3725" s="21">
        <v>107401</v>
      </c>
      <c r="AR3725" s="24"/>
      <c r="AS3725" s="20">
        <v>0</v>
      </c>
      <c r="AU3725" s="25">
        <v>1694</v>
      </c>
      <c r="AW3725" s="22" t="str">
        <f t="shared" si="58"/>
        <v>No</v>
      </c>
      <c r="AX3725" s="6"/>
    </row>
    <row r="3726" spans="1:50">
      <c r="A3726" s="3" t="s">
        <v>1533</v>
      </c>
      <c r="B3726" s="3" t="s">
        <v>1534</v>
      </c>
      <c r="C3726" s="22" t="s">
        <v>74</v>
      </c>
      <c r="D3726" s="310" t="s">
        <v>1535</v>
      </c>
      <c r="E3726" s="314" t="s">
        <v>1536</v>
      </c>
      <c r="F3726" s="22" t="s">
        <v>187</v>
      </c>
      <c r="G3726" s="3" t="s">
        <v>222</v>
      </c>
      <c r="H3726" s="25">
        <v>0</v>
      </c>
      <c r="I3726" s="19">
        <v>1</v>
      </c>
      <c r="J3726" s="22" t="s">
        <v>13</v>
      </c>
      <c r="K3726" s="22" t="s">
        <v>11</v>
      </c>
      <c r="L3726" s="19">
        <v>1</v>
      </c>
      <c r="M3726" s="20">
        <v>0</v>
      </c>
      <c r="O3726" s="20">
        <v>0</v>
      </c>
      <c r="Q3726" s="20">
        <v>0</v>
      </c>
      <c r="S3726" s="20">
        <v>0</v>
      </c>
      <c r="U3726" s="20">
        <v>0</v>
      </c>
      <c r="W3726" s="20">
        <v>0</v>
      </c>
      <c r="Y3726" s="20">
        <v>0</v>
      </c>
      <c r="AA3726" s="20">
        <v>0</v>
      </c>
      <c r="AC3726" s="20">
        <v>0</v>
      </c>
      <c r="AE3726" s="20">
        <v>0</v>
      </c>
      <c r="AG3726" s="20">
        <v>0</v>
      </c>
      <c r="AI3726" s="20">
        <v>0</v>
      </c>
      <c r="AK3726" s="20">
        <v>0</v>
      </c>
      <c r="AM3726" s="20">
        <v>0</v>
      </c>
      <c r="AO3726" s="20">
        <v>34372</v>
      </c>
      <c r="AQ3726" s="21">
        <v>34372</v>
      </c>
      <c r="AR3726" s="24"/>
      <c r="AS3726" s="20">
        <v>0</v>
      </c>
      <c r="AU3726" s="25">
        <v>414</v>
      </c>
      <c r="AW3726" s="22" t="str">
        <f t="shared" si="58"/>
        <v>No</v>
      </c>
      <c r="AX3726" s="6"/>
    </row>
    <row r="3727" spans="1:50">
      <c r="A3727" s="3" t="s">
        <v>5784</v>
      </c>
      <c r="B3727" s="3" t="s">
        <v>2662</v>
      </c>
      <c r="C3727" s="22" t="s">
        <v>46</v>
      </c>
      <c r="D3727" s="310" t="s">
        <v>2663</v>
      </c>
      <c r="E3727" s="314" t="s">
        <v>2664</v>
      </c>
      <c r="F3727" s="22" t="s">
        <v>187</v>
      </c>
      <c r="G3727" s="3" t="s">
        <v>222</v>
      </c>
      <c r="H3727" s="25">
        <v>0</v>
      </c>
      <c r="I3727" s="19">
        <v>1</v>
      </c>
      <c r="J3727" s="22" t="s">
        <v>12</v>
      </c>
      <c r="K3727" s="22" t="s">
        <v>11</v>
      </c>
      <c r="L3727" s="19">
        <v>1</v>
      </c>
      <c r="M3727" s="20">
        <v>0</v>
      </c>
      <c r="O3727" s="20">
        <v>0</v>
      </c>
      <c r="Q3727" s="20">
        <v>0</v>
      </c>
      <c r="S3727" s="20">
        <v>0</v>
      </c>
      <c r="U3727" s="20">
        <v>0</v>
      </c>
      <c r="W3727" s="20">
        <v>0</v>
      </c>
      <c r="Y3727" s="20">
        <v>0</v>
      </c>
      <c r="AA3727" s="20">
        <v>0</v>
      </c>
      <c r="AC3727" s="20">
        <v>0</v>
      </c>
      <c r="AE3727" s="20">
        <v>0</v>
      </c>
      <c r="AG3727" s="20">
        <v>0</v>
      </c>
      <c r="AI3727" s="20">
        <v>0</v>
      </c>
      <c r="AK3727" s="20">
        <v>0</v>
      </c>
      <c r="AM3727" s="20">
        <v>0</v>
      </c>
      <c r="AO3727" s="20">
        <v>36461</v>
      </c>
      <c r="AQ3727" s="21">
        <v>36461</v>
      </c>
      <c r="AR3727" s="24"/>
      <c r="AS3727" s="20">
        <v>0</v>
      </c>
      <c r="AU3727" s="25">
        <v>572</v>
      </c>
      <c r="AW3727" s="22" t="str">
        <f t="shared" si="58"/>
        <v>No</v>
      </c>
      <c r="AX3727" s="6"/>
    </row>
    <row r="3728" spans="1:50">
      <c r="A3728" s="3" t="s">
        <v>4883</v>
      </c>
      <c r="B3728" s="3" t="s">
        <v>4884</v>
      </c>
      <c r="C3728" s="22" t="s">
        <v>1</v>
      </c>
      <c r="D3728" s="310" t="s">
        <v>4885</v>
      </c>
      <c r="E3728" s="314" t="s">
        <v>4886</v>
      </c>
      <c r="F3728" s="22" t="s">
        <v>235</v>
      </c>
      <c r="G3728" s="3" t="s">
        <v>222</v>
      </c>
      <c r="H3728" s="25">
        <v>0</v>
      </c>
      <c r="I3728" s="19">
        <v>1</v>
      </c>
      <c r="J3728" s="22" t="s">
        <v>12</v>
      </c>
      <c r="K3728" s="22" t="s">
        <v>11</v>
      </c>
      <c r="L3728" s="19">
        <v>1</v>
      </c>
      <c r="M3728" s="20">
        <v>0</v>
      </c>
      <c r="O3728" s="20">
        <v>0</v>
      </c>
      <c r="Q3728" s="20">
        <v>0</v>
      </c>
      <c r="S3728" s="20">
        <v>0</v>
      </c>
      <c r="U3728" s="20">
        <v>0</v>
      </c>
      <c r="W3728" s="20">
        <v>0</v>
      </c>
      <c r="Y3728" s="20">
        <v>0</v>
      </c>
      <c r="AA3728" s="20">
        <v>0</v>
      </c>
      <c r="AC3728" s="20">
        <v>0</v>
      </c>
      <c r="AE3728" s="20">
        <v>0</v>
      </c>
      <c r="AG3728" s="20">
        <v>0</v>
      </c>
      <c r="AI3728" s="20">
        <v>0</v>
      </c>
      <c r="AK3728" s="20">
        <v>0</v>
      </c>
      <c r="AM3728" s="20">
        <v>0</v>
      </c>
      <c r="AO3728" s="20">
        <v>1523</v>
      </c>
      <c r="AQ3728" s="21">
        <v>1523</v>
      </c>
      <c r="AR3728" s="24"/>
      <c r="AS3728" s="20">
        <v>0</v>
      </c>
      <c r="AU3728" s="25">
        <v>43</v>
      </c>
      <c r="AW3728" s="22" t="str">
        <f t="shared" si="58"/>
        <v>No</v>
      </c>
      <c r="AX3728" s="6"/>
    </row>
    <row r="3729" spans="1:50">
      <c r="A3729" s="3" t="s">
        <v>6187</v>
      </c>
      <c r="B3729" s="3" t="s">
        <v>6188</v>
      </c>
      <c r="C3729" s="22" t="s">
        <v>48</v>
      </c>
      <c r="E3729" s="314" t="s">
        <v>6189</v>
      </c>
      <c r="F3729" s="22" t="s">
        <v>187</v>
      </c>
      <c r="G3729" s="3" t="s">
        <v>222</v>
      </c>
      <c r="H3729" s="25">
        <v>0</v>
      </c>
      <c r="I3729" s="19">
        <v>1</v>
      </c>
      <c r="J3729" s="22" t="s">
        <v>12</v>
      </c>
      <c r="K3729" s="22" t="s">
        <v>11</v>
      </c>
      <c r="L3729" s="19">
        <v>1</v>
      </c>
      <c r="M3729" s="20">
        <v>0</v>
      </c>
      <c r="O3729" s="20">
        <v>0</v>
      </c>
      <c r="Q3729" s="20">
        <v>0</v>
      </c>
      <c r="S3729" s="20">
        <v>0</v>
      </c>
      <c r="U3729" s="20">
        <v>0</v>
      </c>
      <c r="W3729" s="20">
        <v>0</v>
      </c>
      <c r="Y3729" s="20">
        <v>0</v>
      </c>
      <c r="AA3729" s="20">
        <v>0</v>
      </c>
      <c r="AC3729" s="20">
        <v>0</v>
      </c>
      <c r="AE3729" s="20">
        <v>0</v>
      </c>
      <c r="AG3729" s="20">
        <v>0</v>
      </c>
      <c r="AI3729" s="20">
        <v>0</v>
      </c>
      <c r="AK3729" s="20">
        <v>0</v>
      </c>
      <c r="AM3729" s="20">
        <v>0</v>
      </c>
      <c r="AO3729" s="20">
        <v>42782</v>
      </c>
      <c r="AQ3729" s="21">
        <v>42782</v>
      </c>
      <c r="AR3729" s="24"/>
      <c r="AS3729" s="20">
        <v>0</v>
      </c>
      <c r="AU3729" s="25">
        <v>521</v>
      </c>
      <c r="AW3729" s="22" t="str">
        <f t="shared" si="58"/>
        <v>No</v>
      </c>
      <c r="AX3729" s="6"/>
    </row>
    <row r="3730" spans="1:50">
      <c r="A3730" s="3" t="s">
        <v>1260</v>
      </c>
      <c r="B3730" s="3" t="s">
        <v>1261</v>
      </c>
      <c r="C3730" s="22" t="s">
        <v>9</v>
      </c>
      <c r="D3730" s="310" t="s">
        <v>1262</v>
      </c>
      <c r="E3730" s="314">
        <v>199</v>
      </c>
      <c r="F3730" s="22" t="s">
        <v>160</v>
      </c>
      <c r="G3730" s="3" t="s">
        <v>5166</v>
      </c>
      <c r="H3730" s="25">
        <v>0</v>
      </c>
      <c r="I3730" s="19">
        <v>1</v>
      </c>
      <c r="J3730" s="22" t="s">
        <v>24</v>
      </c>
      <c r="K3730" s="22" t="s">
        <v>11</v>
      </c>
      <c r="L3730" s="19">
        <v>1</v>
      </c>
      <c r="M3730" s="20">
        <v>0</v>
      </c>
      <c r="O3730" s="20">
        <v>0</v>
      </c>
      <c r="Q3730" s="20">
        <v>0</v>
      </c>
      <c r="S3730" s="20">
        <v>0</v>
      </c>
      <c r="U3730" s="20">
        <v>0</v>
      </c>
      <c r="W3730" s="20">
        <v>0</v>
      </c>
      <c r="Y3730" s="20">
        <v>0</v>
      </c>
      <c r="AA3730" s="20">
        <v>0</v>
      </c>
      <c r="AC3730" s="20">
        <v>0</v>
      </c>
      <c r="AE3730" s="20">
        <v>0</v>
      </c>
      <c r="AG3730" s="20">
        <v>0</v>
      </c>
      <c r="AI3730" s="20">
        <v>0</v>
      </c>
      <c r="AK3730" s="20">
        <v>0</v>
      </c>
      <c r="AM3730" s="20">
        <v>0</v>
      </c>
      <c r="AO3730" s="20">
        <v>429744</v>
      </c>
      <c r="AQ3730" s="21">
        <v>429744</v>
      </c>
      <c r="AR3730" s="24"/>
      <c r="AS3730" s="20">
        <v>0</v>
      </c>
      <c r="AU3730" s="25">
        <v>323</v>
      </c>
      <c r="AW3730" s="22" t="str">
        <f t="shared" si="58"/>
        <v>No</v>
      </c>
      <c r="AX3730" s="6"/>
    </row>
    <row r="3731" spans="1:50">
      <c r="A3731" s="3" t="s">
        <v>1592</v>
      </c>
      <c r="B3731" s="3" t="s">
        <v>243</v>
      </c>
      <c r="C3731" s="22" t="s">
        <v>74</v>
      </c>
      <c r="D3731" s="310" t="s">
        <v>1593</v>
      </c>
      <c r="E3731" s="314" t="s">
        <v>1594</v>
      </c>
      <c r="F3731" s="22" t="s">
        <v>187</v>
      </c>
      <c r="G3731" s="3" t="s">
        <v>222</v>
      </c>
      <c r="H3731" s="25">
        <v>0</v>
      </c>
      <c r="I3731" s="19">
        <v>1</v>
      </c>
      <c r="J3731" s="22" t="s">
        <v>23</v>
      </c>
      <c r="K3731" s="22" t="s">
        <v>14</v>
      </c>
      <c r="L3731" s="19">
        <v>1</v>
      </c>
      <c r="M3731" s="20">
        <v>0</v>
      </c>
      <c r="O3731" s="20">
        <v>0</v>
      </c>
      <c r="Q3731" s="20">
        <v>0</v>
      </c>
      <c r="S3731" s="20">
        <v>0</v>
      </c>
      <c r="U3731" s="20">
        <v>0</v>
      </c>
      <c r="W3731" s="20">
        <v>0</v>
      </c>
      <c r="Y3731" s="20">
        <v>0</v>
      </c>
      <c r="AA3731" s="20">
        <v>0</v>
      </c>
      <c r="AC3731" s="20">
        <v>0</v>
      </c>
      <c r="AE3731" s="20">
        <v>0</v>
      </c>
      <c r="AG3731" s="20">
        <v>0</v>
      </c>
      <c r="AI3731" s="20">
        <v>0</v>
      </c>
      <c r="AK3731" s="20">
        <v>0</v>
      </c>
      <c r="AM3731" s="20">
        <v>0</v>
      </c>
      <c r="AO3731" s="20">
        <v>141050</v>
      </c>
      <c r="AQ3731" s="21">
        <v>141050</v>
      </c>
      <c r="AR3731" s="24"/>
      <c r="AS3731" s="20">
        <v>0</v>
      </c>
      <c r="AU3731" s="25">
        <v>1871</v>
      </c>
      <c r="AW3731" s="22" t="str">
        <f t="shared" si="58"/>
        <v>No</v>
      </c>
      <c r="AX3731" s="6"/>
    </row>
    <row r="3732" spans="1:50">
      <c r="A3732" s="3" t="s">
        <v>1007</v>
      </c>
      <c r="B3732" s="3" t="s">
        <v>1008</v>
      </c>
      <c r="C3732" s="22" t="s">
        <v>16</v>
      </c>
      <c r="D3732" s="310" t="s">
        <v>1009</v>
      </c>
      <c r="E3732" s="314">
        <v>44919</v>
      </c>
      <c r="F3732" s="22" t="s">
        <v>160</v>
      </c>
      <c r="G3732" s="3" t="s">
        <v>5166</v>
      </c>
      <c r="H3732" s="25">
        <v>0</v>
      </c>
      <c r="I3732" s="19">
        <v>1</v>
      </c>
      <c r="J3732" s="22" t="s">
        <v>12</v>
      </c>
      <c r="K3732" s="22" t="s">
        <v>11</v>
      </c>
      <c r="L3732" s="19">
        <v>1</v>
      </c>
      <c r="M3732" s="20">
        <v>0</v>
      </c>
      <c r="O3732" s="20">
        <v>0</v>
      </c>
      <c r="Q3732" s="20">
        <v>0</v>
      </c>
      <c r="S3732" s="20">
        <v>0</v>
      </c>
      <c r="U3732" s="20">
        <v>0</v>
      </c>
      <c r="W3732" s="20">
        <v>0</v>
      </c>
      <c r="Y3732" s="20">
        <v>0</v>
      </c>
      <c r="AA3732" s="20">
        <v>0</v>
      </c>
      <c r="AC3732" s="20">
        <v>0</v>
      </c>
      <c r="AE3732" s="20">
        <v>0</v>
      </c>
      <c r="AG3732" s="20">
        <v>0</v>
      </c>
      <c r="AI3732" s="20">
        <v>0</v>
      </c>
      <c r="AK3732" s="20">
        <v>0</v>
      </c>
      <c r="AM3732" s="20">
        <v>0</v>
      </c>
      <c r="AO3732" s="20">
        <v>94250</v>
      </c>
      <c r="AQ3732" s="21">
        <v>94250</v>
      </c>
      <c r="AR3732" s="24"/>
      <c r="AS3732" s="20">
        <v>0</v>
      </c>
      <c r="AU3732" s="25">
        <v>967</v>
      </c>
      <c r="AW3732" s="22" t="str">
        <f t="shared" si="58"/>
        <v>No</v>
      </c>
      <c r="AX3732" s="6"/>
    </row>
    <row r="3733" spans="1:50">
      <c r="A3733" s="3" t="s">
        <v>1301</v>
      </c>
      <c r="B3733" s="3" t="s">
        <v>1302</v>
      </c>
      <c r="C3733" s="22" t="s">
        <v>9</v>
      </c>
      <c r="D3733" s="310" t="s">
        <v>1303</v>
      </c>
      <c r="E3733" s="314">
        <v>247</v>
      </c>
      <c r="F3733" s="22" t="s">
        <v>160</v>
      </c>
      <c r="G3733" s="3" t="s">
        <v>5166</v>
      </c>
      <c r="H3733" s="25">
        <v>0</v>
      </c>
      <c r="I3733" s="19">
        <v>1</v>
      </c>
      <c r="J3733" s="22" t="s">
        <v>12</v>
      </c>
      <c r="K3733" s="22" t="s">
        <v>11</v>
      </c>
      <c r="L3733" s="19">
        <v>1</v>
      </c>
      <c r="M3733" s="20">
        <v>0</v>
      </c>
      <c r="O3733" s="20">
        <v>0</v>
      </c>
      <c r="Q3733" s="20">
        <v>0</v>
      </c>
      <c r="S3733" s="20">
        <v>0</v>
      </c>
      <c r="U3733" s="20">
        <v>0</v>
      </c>
      <c r="W3733" s="20">
        <v>0</v>
      </c>
      <c r="Y3733" s="20">
        <v>0</v>
      </c>
      <c r="AA3733" s="20">
        <v>0</v>
      </c>
      <c r="AC3733" s="20">
        <v>0</v>
      </c>
      <c r="AE3733" s="20">
        <v>0</v>
      </c>
      <c r="AG3733" s="20">
        <v>0</v>
      </c>
      <c r="AI3733" s="20">
        <v>0</v>
      </c>
      <c r="AK3733" s="20">
        <v>0</v>
      </c>
      <c r="AM3733" s="20">
        <v>0</v>
      </c>
      <c r="AO3733" s="20">
        <v>39362</v>
      </c>
      <c r="AQ3733" s="21">
        <v>39362</v>
      </c>
      <c r="AR3733" s="24"/>
      <c r="AS3733" s="20">
        <v>0</v>
      </c>
      <c r="AU3733" s="25">
        <v>1073</v>
      </c>
      <c r="AW3733" s="22" t="str">
        <f t="shared" si="58"/>
        <v>No</v>
      </c>
      <c r="AX3733" s="6"/>
    </row>
    <row r="3734" spans="1:50">
      <c r="A3734" s="3" t="s">
        <v>1833</v>
      </c>
      <c r="B3734" s="3" t="s">
        <v>5424</v>
      </c>
      <c r="C3734" s="22" t="s">
        <v>41</v>
      </c>
      <c r="D3734" s="310" t="s">
        <v>1834</v>
      </c>
      <c r="E3734" s="314" t="s">
        <v>1835</v>
      </c>
      <c r="F3734" s="22" t="s">
        <v>187</v>
      </c>
      <c r="G3734" s="3" t="s">
        <v>222</v>
      </c>
      <c r="H3734" s="25">
        <v>0</v>
      </c>
      <c r="I3734" s="19">
        <v>1</v>
      </c>
      <c r="J3734" s="22" t="s">
        <v>12</v>
      </c>
      <c r="K3734" s="22" t="s">
        <v>11</v>
      </c>
      <c r="L3734" s="19">
        <v>1</v>
      </c>
      <c r="M3734" s="20">
        <v>0</v>
      </c>
      <c r="O3734" s="20">
        <v>0</v>
      </c>
      <c r="Q3734" s="20">
        <v>0</v>
      </c>
      <c r="S3734" s="20">
        <v>0</v>
      </c>
      <c r="U3734" s="20">
        <v>0</v>
      </c>
      <c r="W3734" s="20">
        <v>0</v>
      </c>
      <c r="Y3734" s="20">
        <v>0</v>
      </c>
      <c r="AA3734" s="20">
        <v>0</v>
      </c>
      <c r="AC3734" s="20">
        <v>0</v>
      </c>
      <c r="AE3734" s="20">
        <v>0</v>
      </c>
      <c r="AG3734" s="20">
        <v>0</v>
      </c>
      <c r="AI3734" s="20">
        <v>0</v>
      </c>
      <c r="AK3734" s="20">
        <v>0</v>
      </c>
      <c r="AM3734" s="20">
        <v>0</v>
      </c>
      <c r="AO3734" s="20">
        <v>64712</v>
      </c>
      <c r="AQ3734" s="21">
        <v>64712</v>
      </c>
      <c r="AR3734" s="24"/>
      <c r="AS3734" s="20">
        <v>0</v>
      </c>
      <c r="AU3734" s="25">
        <v>1952</v>
      </c>
      <c r="AW3734" s="22" t="str">
        <f t="shared" si="58"/>
        <v>No</v>
      </c>
      <c r="AX3734" s="6"/>
    </row>
    <row r="3735" spans="1:50">
      <c r="A3735" s="3" t="s">
        <v>1334</v>
      </c>
      <c r="B3735" s="3" t="s">
        <v>1335</v>
      </c>
      <c r="C3735" s="22" t="s">
        <v>109</v>
      </c>
      <c r="D3735" s="310" t="s">
        <v>1336</v>
      </c>
      <c r="E3735" s="314">
        <v>36</v>
      </c>
      <c r="F3735" s="22" t="s">
        <v>160</v>
      </c>
      <c r="G3735" s="3" t="s">
        <v>5166</v>
      </c>
      <c r="H3735" s="25">
        <v>0</v>
      </c>
      <c r="I3735" s="19">
        <v>1</v>
      </c>
      <c r="J3735" s="22" t="s">
        <v>13</v>
      </c>
      <c r="K3735" s="22" t="s">
        <v>11</v>
      </c>
      <c r="L3735" s="19">
        <v>1</v>
      </c>
      <c r="M3735" s="20">
        <v>0</v>
      </c>
      <c r="O3735" s="20">
        <v>0</v>
      </c>
      <c r="Q3735" s="20">
        <v>0</v>
      </c>
      <c r="S3735" s="20">
        <v>0</v>
      </c>
      <c r="U3735" s="20">
        <v>0</v>
      </c>
      <c r="W3735" s="20">
        <v>0</v>
      </c>
      <c r="Y3735" s="20">
        <v>0</v>
      </c>
      <c r="AA3735" s="20">
        <v>0</v>
      </c>
      <c r="AC3735" s="20">
        <v>0</v>
      </c>
      <c r="AE3735" s="20">
        <v>0</v>
      </c>
      <c r="AG3735" s="20">
        <v>0</v>
      </c>
      <c r="AI3735" s="20">
        <v>0</v>
      </c>
      <c r="AK3735" s="20">
        <v>0</v>
      </c>
      <c r="AM3735" s="20">
        <v>0</v>
      </c>
      <c r="AO3735" s="20">
        <v>153962</v>
      </c>
      <c r="AQ3735" s="21">
        <v>153962</v>
      </c>
      <c r="AR3735" s="24"/>
      <c r="AS3735" s="20">
        <v>0</v>
      </c>
      <c r="AU3735" s="25">
        <v>2596</v>
      </c>
      <c r="AW3735" s="22" t="str">
        <f t="shared" si="58"/>
        <v>No</v>
      </c>
      <c r="AX3735" s="6"/>
    </row>
    <row r="3736" spans="1:50">
      <c r="A3736" s="3" t="s">
        <v>6190</v>
      </c>
      <c r="B3736" s="3" t="s">
        <v>708</v>
      </c>
      <c r="C3736" s="22" t="s">
        <v>99</v>
      </c>
      <c r="E3736" s="314">
        <v>11147</v>
      </c>
      <c r="F3736" s="22" t="s">
        <v>184</v>
      </c>
      <c r="G3736" s="3" t="s">
        <v>185</v>
      </c>
      <c r="H3736" s="25">
        <v>1190956</v>
      </c>
      <c r="I3736" s="19">
        <v>1</v>
      </c>
      <c r="J3736" s="22" t="s">
        <v>24</v>
      </c>
      <c r="K3736" s="22" t="s">
        <v>14</v>
      </c>
      <c r="L3736" s="19">
        <v>1</v>
      </c>
      <c r="M3736" s="20">
        <v>0</v>
      </c>
      <c r="O3736" s="20">
        <v>12691</v>
      </c>
      <c r="Q3736" s="20">
        <v>0</v>
      </c>
      <c r="S3736" s="20">
        <v>899</v>
      </c>
      <c r="U3736" s="20">
        <v>24025</v>
      </c>
      <c r="W3736" s="20">
        <v>0</v>
      </c>
      <c r="Y3736" s="20">
        <v>0</v>
      </c>
      <c r="AA3736" s="20">
        <v>0</v>
      </c>
      <c r="AC3736" s="20">
        <v>0</v>
      </c>
      <c r="AE3736" s="20">
        <v>804</v>
      </c>
      <c r="AG3736" s="20">
        <v>0</v>
      </c>
      <c r="AI3736" s="20">
        <v>0</v>
      </c>
      <c r="AK3736" s="20">
        <v>1011287</v>
      </c>
      <c r="AM3736" s="20">
        <v>5783</v>
      </c>
      <c r="AO3736" s="20">
        <v>0</v>
      </c>
      <c r="AQ3736" s="21">
        <v>1055489</v>
      </c>
      <c r="AR3736" s="24"/>
      <c r="AS3736" s="20">
        <v>0</v>
      </c>
      <c r="AU3736" s="25">
        <v>1305</v>
      </c>
      <c r="AW3736" s="22" t="str">
        <f t="shared" si="58"/>
        <v>No</v>
      </c>
      <c r="AX3736" s="6"/>
    </row>
    <row r="3737" spans="1:50">
      <c r="A3737" s="3" t="s">
        <v>4525</v>
      </c>
      <c r="B3737" s="3" t="s">
        <v>4526</v>
      </c>
      <c r="C3737" s="22" t="s">
        <v>62</v>
      </c>
      <c r="D3737" s="310" t="s">
        <v>4527</v>
      </c>
      <c r="E3737" s="314" t="s">
        <v>4528</v>
      </c>
      <c r="F3737" s="22" t="s">
        <v>187</v>
      </c>
      <c r="G3737" s="3" t="s">
        <v>222</v>
      </c>
      <c r="H3737" s="25">
        <v>0</v>
      </c>
      <c r="I3737" s="19">
        <v>1</v>
      </c>
      <c r="J3737" s="22" t="s">
        <v>12</v>
      </c>
      <c r="K3737" s="22" t="s">
        <v>11</v>
      </c>
      <c r="L3737" s="19">
        <v>1</v>
      </c>
      <c r="M3737" s="20">
        <v>0</v>
      </c>
      <c r="O3737" s="20">
        <v>0</v>
      </c>
      <c r="Q3737" s="20">
        <v>0</v>
      </c>
      <c r="S3737" s="20">
        <v>0</v>
      </c>
      <c r="U3737" s="20">
        <v>0</v>
      </c>
      <c r="W3737" s="20">
        <v>0</v>
      </c>
      <c r="Y3737" s="20">
        <v>0</v>
      </c>
      <c r="AA3737" s="20">
        <v>0</v>
      </c>
      <c r="AC3737" s="20">
        <v>0</v>
      </c>
      <c r="AE3737" s="20">
        <v>0</v>
      </c>
      <c r="AG3737" s="20">
        <v>0</v>
      </c>
      <c r="AI3737" s="20">
        <v>0</v>
      </c>
      <c r="AK3737" s="20">
        <v>0</v>
      </c>
      <c r="AM3737" s="20">
        <v>0</v>
      </c>
      <c r="AO3737" s="20">
        <v>35104</v>
      </c>
      <c r="AQ3737" s="21">
        <v>35104</v>
      </c>
      <c r="AR3737" s="24"/>
      <c r="AS3737" s="20">
        <v>0</v>
      </c>
      <c r="AU3737" s="25">
        <v>1552</v>
      </c>
      <c r="AW3737" s="22" t="str">
        <f t="shared" si="58"/>
        <v>No</v>
      </c>
      <c r="AX3737" s="6"/>
    </row>
    <row r="3738" spans="1:50">
      <c r="A3738" s="3" t="s">
        <v>3992</v>
      </c>
      <c r="B3738" s="3" t="s">
        <v>3993</v>
      </c>
      <c r="C3738" s="22" t="s">
        <v>65</v>
      </c>
      <c r="D3738" s="310" t="s">
        <v>3994</v>
      </c>
      <c r="E3738" s="314" t="s">
        <v>3995</v>
      </c>
      <c r="F3738" s="22" t="s">
        <v>187</v>
      </c>
      <c r="G3738" s="3" t="s">
        <v>222</v>
      </c>
      <c r="H3738" s="25">
        <v>0</v>
      </c>
      <c r="I3738" s="19">
        <v>1</v>
      </c>
      <c r="J3738" s="22" t="s">
        <v>12</v>
      </c>
      <c r="K3738" s="22" t="s">
        <v>11</v>
      </c>
      <c r="L3738" s="19">
        <v>1</v>
      </c>
      <c r="M3738" s="20">
        <v>0</v>
      </c>
      <c r="O3738" s="20">
        <v>0</v>
      </c>
      <c r="Q3738" s="20">
        <v>0</v>
      </c>
      <c r="S3738" s="20">
        <v>0</v>
      </c>
      <c r="U3738" s="20">
        <v>0</v>
      </c>
      <c r="W3738" s="20">
        <v>0</v>
      </c>
      <c r="Y3738" s="20">
        <v>0</v>
      </c>
      <c r="AA3738" s="20">
        <v>0</v>
      </c>
      <c r="AC3738" s="20">
        <v>0</v>
      </c>
      <c r="AE3738" s="20">
        <v>0</v>
      </c>
      <c r="AG3738" s="20">
        <v>0</v>
      </c>
      <c r="AI3738" s="20">
        <v>0</v>
      </c>
      <c r="AK3738" s="20">
        <v>0</v>
      </c>
      <c r="AM3738" s="20">
        <v>0</v>
      </c>
      <c r="AO3738" s="20">
        <v>62112</v>
      </c>
      <c r="AQ3738" s="21">
        <v>62112</v>
      </c>
      <c r="AR3738" s="24"/>
      <c r="AS3738" s="20">
        <v>0</v>
      </c>
      <c r="AU3738" s="25">
        <v>858</v>
      </c>
      <c r="AW3738" s="22" t="str">
        <f t="shared" si="58"/>
        <v>No</v>
      </c>
      <c r="AX3738" s="6"/>
    </row>
    <row r="3739" spans="1:50">
      <c r="A3739" s="3" t="s">
        <v>6616</v>
      </c>
      <c r="B3739" s="3" t="s">
        <v>4646</v>
      </c>
      <c r="C3739" s="22" t="s">
        <v>21</v>
      </c>
      <c r="D3739" s="310" t="s">
        <v>4647</v>
      </c>
      <c r="E3739" s="314" t="s">
        <v>4648</v>
      </c>
      <c r="F3739" s="22" t="s">
        <v>187</v>
      </c>
      <c r="G3739" s="3" t="s">
        <v>222</v>
      </c>
      <c r="H3739" s="25">
        <v>0</v>
      </c>
      <c r="I3739" s="19">
        <v>1</v>
      </c>
      <c r="J3739" s="22" t="s">
        <v>13</v>
      </c>
      <c r="K3739" s="22" t="s">
        <v>14</v>
      </c>
      <c r="L3739" s="19">
        <v>1</v>
      </c>
      <c r="M3739" s="20">
        <v>0</v>
      </c>
      <c r="O3739" s="20">
        <v>0</v>
      </c>
      <c r="Q3739" s="20">
        <v>0</v>
      </c>
      <c r="S3739" s="20">
        <v>0</v>
      </c>
      <c r="U3739" s="20">
        <v>0</v>
      </c>
      <c r="W3739" s="20">
        <v>0</v>
      </c>
      <c r="Y3739" s="20">
        <v>0</v>
      </c>
      <c r="AA3739" s="20">
        <v>0</v>
      </c>
      <c r="AC3739" s="20">
        <v>0</v>
      </c>
      <c r="AE3739" s="20">
        <v>0</v>
      </c>
      <c r="AG3739" s="20">
        <v>0</v>
      </c>
      <c r="AI3739" s="20">
        <v>0</v>
      </c>
      <c r="AK3739" s="20">
        <v>0</v>
      </c>
      <c r="AM3739" s="20">
        <v>0</v>
      </c>
      <c r="AO3739" s="20">
        <v>339781</v>
      </c>
      <c r="AQ3739" s="21">
        <v>339781</v>
      </c>
      <c r="AR3739" s="24"/>
      <c r="AS3739" s="20">
        <v>0</v>
      </c>
      <c r="AU3739" s="25">
        <v>3419</v>
      </c>
      <c r="AW3739" s="22" t="str">
        <f t="shared" si="58"/>
        <v>No</v>
      </c>
      <c r="AX3739" s="6"/>
    </row>
    <row r="3740" spans="1:50">
      <c r="A3740" s="3" t="s">
        <v>1143</v>
      </c>
      <c r="B3740" s="3" t="s">
        <v>1144</v>
      </c>
      <c r="C3740" s="22" t="s">
        <v>21</v>
      </c>
      <c r="D3740" s="310" t="s">
        <v>1145</v>
      </c>
      <c r="E3740" s="314">
        <v>99292</v>
      </c>
      <c r="F3740" s="22" t="s">
        <v>160</v>
      </c>
      <c r="G3740" s="3" t="s">
        <v>5166</v>
      </c>
      <c r="H3740" s="25">
        <v>0</v>
      </c>
      <c r="I3740" s="19">
        <v>1</v>
      </c>
      <c r="J3740" s="22" t="s">
        <v>13</v>
      </c>
      <c r="K3740" s="22" t="s">
        <v>11</v>
      </c>
      <c r="L3740" s="19">
        <v>1</v>
      </c>
      <c r="M3740" s="20">
        <v>0</v>
      </c>
      <c r="O3740" s="20">
        <v>0</v>
      </c>
      <c r="Q3740" s="20">
        <v>0</v>
      </c>
      <c r="S3740" s="20">
        <v>0</v>
      </c>
      <c r="U3740" s="20">
        <v>0</v>
      </c>
      <c r="W3740" s="20">
        <v>0</v>
      </c>
      <c r="Y3740" s="20">
        <v>0</v>
      </c>
      <c r="AA3740" s="20">
        <v>0</v>
      </c>
      <c r="AC3740" s="20">
        <v>0</v>
      </c>
      <c r="AE3740" s="20">
        <v>0</v>
      </c>
      <c r="AG3740" s="20">
        <v>0</v>
      </c>
      <c r="AI3740" s="20">
        <v>0</v>
      </c>
      <c r="AK3740" s="20">
        <v>0</v>
      </c>
      <c r="AM3740" s="20">
        <v>0</v>
      </c>
      <c r="AO3740" s="20">
        <v>123569</v>
      </c>
      <c r="AQ3740" s="21">
        <v>123569</v>
      </c>
      <c r="AR3740" s="24"/>
      <c r="AS3740" s="20">
        <v>0</v>
      </c>
      <c r="AU3740" s="25">
        <v>2110</v>
      </c>
      <c r="AW3740" s="22" t="str">
        <f t="shared" si="58"/>
        <v>No</v>
      </c>
      <c r="AX3740" s="6"/>
    </row>
    <row r="3741" spans="1:50">
      <c r="A3741" s="3" t="s">
        <v>4027</v>
      </c>
      <c r="B3741" s="3" t="s">
        <v>3342</v>
      </c>
      <c r="C3741" s="22" t="s">
        <v>65</v>
      </c>
      <c r="D3741" s="310" t="s">
        <v>4028</v>
      </c>
      <c r="E3741" s="314" t="s">
        <v>4029</v>
      </c>
      <c r="F3741" s="22" t="s">
        <v>187</v>
      </c>
      <c r="G3741" s="3" t="s">
        <v>222</v>
      </c>
      <c r="H3741" s="25">
        <v>0</v>
      </c>
      <c r="I3741" s="19">
        <v>1</v>
      </c>
      <c r="J3741" s="22" t="s">
        <v>12</v>
      </c>
      <c r="K3741" s="22" t="s">
        <v>11</v>
      </c>
      <c r="L3741" s="19">
        <v>1</v>
      </c>
      <c r="M3741" s="20">
        <v>0</v>
      </c>
      <c r="O3741" s="20">
        <v>0</v>
      </c>
      <c r="Q3741" s="20">
        <v>0</v>
      </c>
      <c r="S3741" s="20">
        <v>0</v>
      </c>
      <c r="U3741" s="20">
        <v>0</v>
      </c>
      <c r="W3741" s="20">
        <v>0</v>
      </c>
      <c r="Y3741" s="20">
        <v>0</v>
      </c>
      <c r="AA3741" s="20">
        <v>0</v>
      </c>
      <c r="AC3741" s="20">
        <v>0</v>
      </c>
      <c r="AE3741" s="20">
        <v>0</v>
      </c>
      <c r="AG3741" s="20">
        <v>0</v>
      </c>
      <c r="AI3741" s="20">
        <v>0</v>
      </c>
      <c r="AK3741" s="20">
        <v>0</v>
      </c>
      <c r="AM3741" s="20">
        <v>0</v>
      </c>
      <c r="AO3741" s="20">
        <v>16863</v>
      </c>
      <c r="AQ3741" s="21">
        <v>16863</v>
      </c>
      <c r="AR3741" s="24"/>
      <c r="AS3741" s="20">
        <v>0</v>
      </c>
      <c r="AU3741" s="25">
        <v>941</v>
      </c>
      <c r="AW3741" s="22" t="str">
        <f t="shared" si="58"/>
        <v>No</v>
      </c>
      <c r="AX3741" s="6"/>
    </row>
    <row r="3742" spans="1:50">
      <c r="A3742" s="3" t="s">
        <v>6182</v>
      </c>
      <c r="B3742" s="3" t="s">
        <v>6183</v>
      </c>
      <c r="C3742" s="22" t="s">
        <v>109</v>
      </c>
      <c r="E3742" s="314">
        <v>455</v>
      </c>
      <c r="F3742" s="22" t="s">
        <v>160</v>
      </c>
      <c r="G3742" s="3" t="s">
        <v>5166</v>
      </c>
      <c r="H3742" s="25">
        <v>0</v>
      </c>
      <c r="I3742" s="19">
        <v>1</v>
      </c>
      <c r="J3742" s="22" t="s">
        <v>12</v>
      </c>
      <c r="K3742" s="22" t="s">
        <v>11</v>
      </c>
      <c r="L3742" s="19">
        <v>1</v>
      </c>
      <c r="M3742" s="20">
        <v>0</v>
      </c>
      <c r="O3742" s="20">
        <v>0</v>
      </c>
      <c r="Q3742" s="20">
        <v>0</v>
      </c>
      <c r="S3742" s="20">
        <v>0</v>
      </c>
      <c r="U3742" s="20">
        <v>0</v>
      </c>
      <c r="W3742" s="20">
        <v>0</v>
      </c>
      <c r="Y3742" s="20">
        <v>0</v>
      </c>
      <c r="AA3742" s="20">
        <v>0</v>
      </c>
      <c r="AC3742" s="20">
        <v>0</v>
      </c>
      <c r="AE3742" s="20">
        <v>0</v>
      </c>
      <c r="AG3742" s="20">
        <v>0</v>
      </c>
      <c r="AI3742" s="20">
        <v>0</v>
      </c>
      <c r="AK3742" s="20">
        <v>0</v>
      </c>
      <c r="AM3742" s="20">
        <v>0</v>
      </c>
      <c r="AO3742" s="20">
        <v>2214</v>
      </c>
      <c r="AQ3742" s="21">
        <v>2214</v>
      </c>
      <c r="AR3742" s="24"/>
      <c r="AS3742" s="20">
        <v>0</v>
      </c>
      <c r="AU3742" s="25">
        <v>26</v>
      </c>
      <c r="AW3742" s="22" t="str">
        <f t="shared" si="58"/>
        <v>No</v>
      </c>
      <c r="AX3742" s="6"/>
    </row>
    <row r="3743" spans="1:50">
      <c r="A3743" s="3" t="s">
        <v>6198</v>
      </c>
      <c r="B3743" s="3" t="s">
        <v>3497</v>
      </c>
      <c r="C3743" s="22" t="s">
        <v>51</v>
      </c>
      <c r="E3743" s="314">
        <v>60271</v>
      </c>
      <c r="F3743" s="22" t="s">
        <v>187</v>
      </c>
      <c r="G3743" s="3" t="s">
        <v>167</v>
      </c>
      <c r="H3743" s="25">
        <v>67629</v>
      </c>
      <c r="I3743" s="19">
        <v>0</v>
      </c>
      <c r="J3743" s="22" t="s">
        <v>13</v>
      </c>
      <c r="K3743" s="22" t="s">
        <v>14</v>
      </c>
      <c r="L3743" s="19">
        <v>0</v>
      </c>
      <c r="M3743" s="20">
        <v>0</v>
      </c>
      <c r="O3743" s="20">
        <v>21507</v>
      </c>
      <c r="Q3743" s="20">
        <v>0</v>
      </c>
      <c r="S3743" s="20">
        <v>1102</v>
      </c>
      <c r="U3743" s="20">
        <v>3159</v>
      </c>
      <c r="W3743" s="20">
        <v>0</v>
      </c>
      <c r="Y3743" s="20">
        <v>0</v>
      </c>
      <c r="AA3743" s="20">
        <v>0</v>
      </c>
      <c r="AC3743" s="20">
        <v>11</v>
      </c>
      <c r="AE3743" s="20">
        <v>858</v>
      </c>
      <c r="AG3743" s="20">
        <v>830</v>
      </c>
      <c r="AI3743" s="20">
        <v>0</v>
      </c>
      <c r="AK3743" s="20">
        <v>371670</v>
      </c>
      <c r="AM3743" s="20">
        <v>0</v>
      </c>
      <c r="AO3743" s="20">
        <v>0</v>
      </c>
      <c r="AQ3743" s="21">
        <v>27467</v>
      </c>
      <c r="AR3743" s="24"/>
      <c r="AS3743" s="20">
        <v>371670</v>
      </c>
      <c r="AU3743" s="25">
        <v>0</v>
      </c>
      <c r="AW3743" s="22" t="str">
        <f t="shared" si="58"/>
        <v>No</v>
      </c>
      <c r="AX3743" s="6"/>
    </row>
    <row r="3744" spans="1:50">
      <c r="A3744" s="3" t="s">
        <v>398</v>
      </c>
      <c r="B3744" s="3" t="s">
        <v>399</v>
      </c>
      <c r="C3744" s="22" t="s">
        <v>103</v>
      </c>
      <c r="D3744" s="310">
        <v>6070</v>
      </c>
      <c r="E3744" s="314">
        <v>60070</v>
      </c>
      <c r="F3744" s="22" t="s">
        <v>187</v>
      </c>
      <c r="G3744" s="3" t="s">
        <v>167</v>
      </c>
      <c r="H3744" s="25">
        <v>5121892</v>
      </c>
      <c r="I3744" s="19">
        <v>0</v>
      </c>
      <c r="J3744" s="22" t="s">
        <v>13</v>
      </c>
      <c r="K3744" s="22" t="s">
        <v>14</v>
      </c>
      <c r="L3744" s="19">
        <v>0</v>
      </c>
      <c r="M3744" s="20">
        <v>0</v>
      </c>
      <c r="O3744" s="20">
        <v>11560</v>
      </c>
      <c r="Q3744" s="20">
        <v>0</v>
      </c>
      <c r="S3744" s="20">
        <v>448</v>
      </c>
      <c r="U3744" s="20">
        <v>3020</v>
      </c>
      <c r="W3744" s="20">
        <v>83602</v>
      </c>
      <c r="Y3744" s="20">
        <v>0</v>
      </c>
      <c r="AA3744" s="20">
        <v>0</v>
      </c>
      <c r="AC3744" s="20">
        <v>217</v>
      </c>
      <c r="AE3744" s="20">
        <v>1296</v>
      </c>
      <c r="AG3744" s="20">
        <v>45</v>
      </c>
      <c r="AI3744" s="20">
        <v>0</v>
      </c>
      <c r="AK3744" s="20">
        <v>397744</v>
      </c>
      <c r="AM3744" s="20">
        <v>0</v>
      </c>
      <c r="AO3744" s="20">
        <v>0</v>
      </c>
      <c r="AQ3744" s="21">
        <v>100188</v>
      </c>
      <c r="AR3744" s="24"/>
      <c r="AS3744" s="20">
        <v>397744</v>
      </c>
      <c r="AU3744" s="25">
        <v>0</v>
      </c>
      <c r="AW3744" s="22" t="str">
        <f t="shared" si="58"/>
        <v>No</v>
      </c>
      <c r="AX3744" s="6"/>
    </row>
    <row r="3745" spans="1:50">
      <c r="A3745" s="3" t="s">
        <v>6194</v>
      </c>
      <c r="B3745" s="3" t="s">
        <v>699</v>
      </c>
      <c r="C3745" s="22" t="s">
        <v>21</v>
      </c>
      <c r="E3745" s="314" t="s">
        <v>6195</v>
      </c>
      <c r="F3745" s="22" t="s">
        <v>187</v>
      </c>
      <c r="G3745" s="3" t="s">
        <v>222</v>
      </c>
      <c r="H3745" s="25">
        <v>0</v>
      </c>
      <c r="I3745" s="19">
        <v>0</v>
      </c>
      <c r="J3745" s="22" t="s">
        <v>13</v>
      </c>
      <c r="K3745" s="22" t="s">
        <v>14</v>
      </c>
      <c r="L3745" s="19">
        <v>0</v>
      </c>
      <c r="M3745" s="20">
        <v>0</v>
      </c>
      <c r="O3745" s="20">
        <v>0</v>
      </c>
      <c r="Q3745" s="20">
        <v>0</v>
      </c>
      <c r="S3745" s="20">
        <v>0</v>
      </c>
      <c r="U3745" s="20">
        <v>0</v>
      </c>
      <c r="W3745" s="20">
        <v>0</v>
      </c>
      <c r="Y3745" s="20">
        <v>0</v>
      </c>
      <c r="AA3745" s="20">
        <v>0</v>
      </c>
      <c r="AC3745" s="20">
        <v>0</v>
      </c>
      <c r="AE3745" s="20">
        <v>0</v>
      </c>
      <c r="AG3745" s="20">
        <v>0</v>
      </c>
      <c r="AI3745" s="20">
        <v>0</v>
      </c>
      <c r="AK3745" s="20">
        <v>0</v>
      </c>
      <c r="AM3745" s="20">
        <v>0</v>
      </c>
      <c r="AO3745" s="20">
        <v>524107</v>
      </c>
      <c r="AQ3745" s="21">
        <v>524107</v>
      </c>
      <c r="AR3745" s="24"/>
      <c r="AS3745" s="20">
        <v>0</v>
      </c>
      <c r="AU3745" s="25">
        <v>0</v>
      </c>
      <c r="AW3745" s="22" t="str">
        <f t="shared" si="58"/>
        <v>No</v>
      </c>
      <c r="AX3745" s="6"/>
    </row>
    <row r="3746" spans="1:50">
      <c r="A3746" s="3" t="s">
        <v>6196</v>
      </c>
      <c r="B3746" s="3" t="s">
        <v>6197</v>
      </c>
      <c r="C3746" s="22" t="s">
        <v>103</v>
      </c>
      <c r="E3746" s="314">
        <v>60270</v>
      </c>
      <c r="F3746" s="22" t="s">
        <v>187</v>
      </c>
      <c r="G3746" s="3" t="s">
        <v>167</v>
      </c>
      <c r="H3746" s="25">
        <v>170030</v>
      </c>
      <c r="I3746" s="19">
        <v>0</v>
      </c>
      <c r="J3746" s="22" t="s">
        <v>12</v>
      </c>
      <c r="K3746" s="22" t="s">
        <v>14</v>
      </c>
      <c r="L3746" s="19">
        <v>0</v>
      </c>
      <c r="M3746" s="20">
        <v>0</v>
      </c>
      <c r="O3746" s="20">
        <v>8550</v>
      </c>
      <c r="Q3746" s="20">
        <v>0</v>
      </c>
      <c r="S3746" s="20">
        <v>461</v>
      </c>
      <c r="U3746" s="20">
        <v>3420</v>
      </c>
      <c r="W3746" s="20">
        <v>0</v>
      </c>
      <c r="Y3746" s="20">
        <v>0</v>
      </c>
      <c r="AA3746" s="20">
        <v>0</v>
      </c>
      <c r="AC3746" s="20">
        <v>150</v>
      </c>
      <c r="AE3746" s="20">
        <v>0</v>
      </c>
      <c r="AG3746" s="20">
        <v>0</v>
      </c>
      <c r="AI3746" s="20">
        <v>0</v>
      </c>
      <c r="AK3746" s="20">
        <v>8184</v>
      </c>
      <c r="AM3746" s="20">
        <v>0</v>
      </c>
      <c r="AO3746" s="20">
        <v>0</v>
      </c>
      <c r="AQ3746" s="21">
        <v>12581</v>
      </c>
      <c r="AR3746" s="24"/>
      <c r="AS3746" s="20">
        <v>8184</v>
      </c>
      <c r="AU3746" s="25">
        <v>0</v>
      </c>
      <c r="AW3746" s="22" t="str">
        <f t="shared" si="58"/>
        <v>No</v>
      </c>
      <c r="AX3746" s="6"/>
    </row>
    <row r="3747" spans="1:50">
      <c r="A3747" s="3" t="s">
        <v>1346</v>
      </c>
      <c r="B3747" s="3" t="s">
        <v>1347</v>
      </c>
      <c r="C3747" s="22" t="s">
        <v>45</v>
      </c>
      <c r="D3747" s="310">
        <v>5212</v>
      </c>
      <c r="E3747" s="314">
        <v>50212</v>
      </c>
      <c r="F3747" s="22" t="s">
        <v>189</v>
      </c>
      <c r="G3747" s="3" t="s">
        <v>167</v>
      </c>
      <c r="H3747" s="25">
        <v>63835</v>
      </c>
      <c r="I3747" s="19">
        <v>0</v>
      </c>
      <c r="J3747" s="22" t="s">
        <v>12</v>
      </c>
      <c r="K3747" s="22" t="s">
        <v>14</v>
      </c>
      <c r="L3747" s="19">
        <v>0</v>
      </c>
      <c r="M3747" s="20">
        <v>0</v>
      </c>
      <c r="O3747" s="20">
        <v>0</v>
      </c>
      <c r="Q3747" s="20">
        <v>0</v>
      </c>
      <c r="S3747" s="20">
        <v>0</v>
      </c>
      <c r="U3747" s="20">
        <v>0</v>
      </c>
      <c r="W3747" s="20">
        <v>52720</v>
      </c>
      <c r="Y3747" s="20">
        <v>0</v>
      </c>
      <c r="AA3747" s="20">
        <v>0</v>
      </c>
      <c r="AC3747" s="20">
        <v>2639</v>
      </c>
      <c r="AE3747" s="20">
        <v>0</v>
      </c>
      <c r="AG3747" s="20">
        <v>1107</v>
      </c>
      <c r="AI3747" s="20">
        <v>0</v>
      </c>
      <c r="AK3747" s="20">
        <v>719820</v>
      </c>
      <c r="AM3747" s="20">
        <v>36472</v>
      </c>
      <c r="AO3747" s="20">
        <v>0</v>
      </c>
      <c r="AQ3747" s="21">
        <v>92938</v>
      </c>
      <c r="AR3747" s="24"/>
      <c r="AS3747" s="20">
        <v>719820</v>
      </c>
      <c r="AU3747" s="25">
        <v>0</v>
      </c>
      <c r="AW3747" s="22" t="str">
        <f t="shared" si="58"/>
        <v>No</v>
      </c>
      <c r="AX3747" s="6"/>
    </row>
    <row r="3748" spans="1:50">
      <c r="A3748" s="3" t="s">
        <v>6196</v>
      </c>
      <c r="B3748" s="3" t="s">
        <v>6197</v>
      </c>
      <c r="C3748" s="22" t="s">
        <v>103</v>
      </c>
      <c r="E3748" s="314">
        <v>60270</v>
      </c>
      <c r="F3748" s="22" t="s">
        <v>187</v>
      </c>
      <c r="G3748" s="3" t="s">
        <v>167</v>
      </c>
      <c r="H3748" s="25">
        <v>170030</v>
      </c>
      <c r="I3748" s="19">
        <v>0</v>
      </c>
      <c r="J3748" s="22" t="s">
        <v>17</v>
      </c>
      <c r="K3748" s="22" t="s">
        <v>14</v>
      </c>
      <c r="L3748" s="19">
        <v>0</v>
      </c>
      <c r="M3748" s="20">
        <v>0</v>
      </c>
      <c r="O3748" s="20">
        <v>8550</v>
      </c>
      <c r="Q3748" s="20">
        <v>0</v>
      </c>
      <c r="S3748" s="20">
        <v>461</v>
      </c>
      <c r="U3748" s="20">
        <v>3420</v>
      </c>
      <c r="W3748" s="20">
        <v>0</v>
      </c>
      <c r="Y3748" s="20">
        <v>0</v>
      </c>
      <c r="AA3748" s="20">
        <v>0</v>
      </c>
      <c r="AC3748" s="20">
        <v>150</v>
      </c>
      <c r="AE3748" s="20">
        <v>0</v>
      </c>
      <c r="AG3748" s="20">
        <v>0</v>
      </c>
      <c r="AI3748" s="20">
        <v>0</v>
      </c>
      <c r="AK3748" s="20">
        <v>53628</v>
      </c>
      <c r="AM3748" s="20">
        <v>0</v>
      </c>
      <c r="AO3748" s="20">
        <v>0</v>
      </c>
      <c r="AQ3748" s="21">
        <v>12581</v>
      </c>
      <c r="AR3748" s="24"/>
      <c r="AS3748" s="20">
        <v>53628</v>
      </c>
      <c r="AU3748" s="25">
        <v>0</v>
      </c>
      <c r="AX3748" s="6"/>
    </row>
    <row r="3749" spans="1:50">
      <c r="A3749" s="3" t="s">
        <v>398</v>
      </c>
      <c r="B3749" s="3" t="s">
        <v>399</v>
      </c>
      <c r="C3749" s="22" t="s">
        <v>103</v>
      </c>
      <c r="D3749" s="310">
        <v>6070</v>
      </c>
      <c r="E3749" s="314">
        <v>60070</v>
      </c>
      <c r="F3749" s="22" t="s">
        <v>187</v>
      </c>
      <c r="G3749" s="3" t="s">
        <v>167</v>
      </c>
      <c r="H3749" s="25">
        <v>5121892</v>
      </c>
      <c r="I3749" s="19">
        <v>0</v>
      </c>
      <c r="J3749" s="22" t="s">
        <v>12</v>
      </c>
      <c r="K3749" s="22" t="s">
        <v>14</v>
      </c>
      <c r="L3749" s="19">
        <v>0</v>
      </c>
      <c r="M3749" s="20">
        <v>0</v>
      </c>
      <c r="O3749" s="20">
        <v>11560</v>
      </c>
      <c r="Q3749" s="20">
        <v>0</v>
      </c>
      <c r="S3749" s="20">
        <v>448</v>
      </c>
      <c r="U3749" s="20">
        <v>3020</v>
      </c>
      <c r="W3749" s="20">
        <v>0</v>
      </c>
      <c r="Y3749" s="20">
        <v>0</v>
      </c>
      <c r="AA3749" s="20">
        <v>0</v>
      </c>
      <c r="AC3749" s="20">
        <v>217</v>
      </c>
      <c r="AE3749" s="20">
        <v>1296</v>
      </c>
      <c r="AG3749" s="20">
        <v>45</v>
      </c>
      <c r="AI3749" s="20">
        <v>0</v>
      </c>
      <c r="AK3749" s="20">
        <v>209599</v>
      </c>
      <c r="AM3749" s="20">
        <v>0</v>
      </c>
      <c r="AO3749" s="20">
        <v>0</v>
      </c>
      <c r="AQ3749" s="21">
        <v>16586</v>
      </c>
      <c r="AR3749" s="24"/>
      <c r="AS3749" s="20">
        <v>209599</v>
      </c>
      <c r="AU3749" s="25">
        <v>0</v>
      </c>
      <c r="AX3749" s="6"/>
    </row>
  </sheetData>
  <autoFilter ref="A1:AW3747" xr:uid="{00000000-0009-0000-0000-000004000000}">
    <sortState xmlns:xlrd2="http://schemas.microsoft.com/office/spreadsheetml/2017/richdata2" ref="A2:AW3747">
      <sortCondition descending="1" ref="I1:I3747"/>
    </sortState>
  </autoFilter>
  <conditionalFormatting sqref="A2:P3746 R2:R3746 T2:AW3746">
    <cfRule type="expression" dxfId="222" priority="25">
      <formula>MOD(ROW(),2)=0</formula>
    </cfRule>
  </conditionalFormatting>
  <conditionalFormatting sqref="A3467:L3497 AW3498:AW3573 AT3467:AW3497 N3467:N3497 P3467:P3497 V3467:V3497 X3467:X3497 Z3467:Z3497 AB3467:AB3497 AD3467:AD3497 AF3467:AF3497 AH3467:AH3497 AJ3467:AJ3497 AL3467:AL3497 AN3467:AN3497 AP3467:AP3497 R3467:R3497 T3467:T3497">
    <cfRule type="expression" dxfId="221" priority="24">
      <formula>MOD(ROW(),2)=0</formula>
    </cfRule>
  </conditionalFormatting>
  <conditionalFormatting sqref="A1652:A1653">
    <cfRule type="expression" dxfId="220" priority="23">
      <formula>MOD(ROW(),2)=0</formula>
    </cfRule>
  </conditionalFormatting>
  <conditionalFormatting sqref="A1233:L1233">
    <cfRule type="expression" dxfId="219" priority="22">
      <formula>MOD(ROW(),2)=0</formula>
    </cfRule>
  </conditionalFormatting>
  <conditionalFormatting sqref="A1231:L1232">
    <cfRule type="expression" dxfId="218" priority="21">
      <formula>MOD(ROW(),2)=0</formula>
    </cfRule>
  </conditionalFormatting>
  <conditionalFormatting sqref="A1230:L1230">
    <cfRule type="expression" dxfId="217" priority="20">
      <formula>MOD(ROW(),2)=0</formula>
    </cfRule>
  </conditionalFormatting>
  <conditionalFormatting sqref="A1229:L1229">
    <cfRule type="expression" dxfId="216" priority="19">
      <formula>MOD(ROW(),2)=0</formula>
    </cfRule>
  </conditionalFormatting>
  <conditionalFormatting sqref="AU1229:AU1233">
    <cfRule type="expression" dxfId="215" priority="18">
      <formula>MOD(ROW(),2)=0</formula>
    </cfRule>
  </conditionalFormatting>
  <conditionalFormatting sqref="A3498:L3501 A3533:L3536 AT3533:AV3536 AT3498:AV3501 N3533:N3536 N3498:N3501 P3498:P3501 P3533:P3536 V3533:V3536 V3498:V3501 X3498:X3501 X3533:X3536 Z3533:Z3536 Z3498:Z3501 AB3498:AB3501 AB3533:AB3536 AD3533:AD3536 AD3498:AD3501 AF3498:AF3501 AF3533:AF3536 AH3533:AH3536 AH3498:AH3501 AJ3498:AJ3501 AJ3533:AJ3536 AL3533:AL3536 AL3498:AL3501 AN3498:AN3501 AN3533:AN3536 AP3533:AP3536 AP3498:AP3501 R3533:R3536 R3498:R3501 T3498:T3501 T3533:T3536">
    <cfRule type="expression" dxfId="214" priority="17">
      <formula>MOD(ROW(),2)=0</formula>
    </cfRule>
  </conditionalFormatting>
  <conditionalFormatting sqref="A3502:L3532 A3537:L3564 AT3537:AV3564 AT3502:AV3532 N3537:N3564 N3502:N3532 P3502:P3532 P3537:P3564 V3537:V3564 V3502:V3532 X3502:X3532 X3537:X3564 Z3537:Z3564 Z3502:Z3532 AB3502:AB3532 AB3537:AB3564 AD3537:AD3564 AD3502:AD3532 AF3502:AF3532 AF3537:AF3564 AH3537:AH3564 AH3502:AH3532 AJ3502:AJ3532 AJ3537:AJ3564 AL3537:AL3564 AL3502:AL3532 AN3502:AN3532 AN3537:AN3564 AP3537:AP3564 AP3502:AP3532 R3537:R3564 R3502:R3532 T3502:T3532 T3537:T3564">
    <cfRule type="expression" dxfId="213" priority="16">
      <formula>MOD(ROW(),2)=0</formula>
    </cfRule>
  </conditionalFormatting>
  <conditionalFormatting sqref="A3565:L3565 A3566:A3568 D3566:L3568 AT3565:AV3568 N3565:N3568 P3565:P3568 V3565:V3568 X3565:X3568 Z3565:Z3568 AB3565:AB3568 AD3565:AD3568 AF3565:AF3568 AH3565:AH3568 AJ3565:AJ3568 AL3565:AL3568 AN3565:AN3568 AP3565:AP3568 R3565:R3568 T3565:T3568">
    <cfRule type="expression" dxfId="212" priority="15">
      <formula>MOD(ROW(),2)=0</formula>
    </cfRule>
  </conditionalFormatting>
  <conditionalFormatting sqref="B3566:C3568">
    <cfRule type="expression" dxfId="211" priority="14">
      <formula>MOD(ROW(),2)=0</formula>
    </cfRule>
  </conditionalFormatting>
  <conditionalFormatting sqref="B3569:C3573">
    <cfRule type="expression" dxfId="210" priority="12">
      <formula>MOD(ROW(),2)=0</formula>
    </cfRule>
  </conditionalFormatting>
  <conditionalFormatting sqref="A3569:A3573 D3569:L3573 AT3569:AV3573 N3569:N3573 P3569:P3573 V3569:V3573 X3569:X3573 Z3569:Z3573 AB3569:AB3573 AD3569:AD3573 AF3569:AF3573 AH3569:AH3573 AJ3569:AJ3573 AL3569:AL3573 AN3569:AN3573 AP3569:AP3573 R3569:R3573 T3569:T3573">
    <cfRule type="expression" dxfId="209" priority="13">
      <formula>MOD(ROW(),2)=0</formula>
    </cfRule>
  </conditionalFormatting>
  <conditionalFormatting sqref="AR3467:AR3497">
    <cfRule type="expression" dxfId="208" priority="10">
      <formula>MOD(ROW(),2)=0</formula>
    </cfRule>
  </conditionalFormatting>
  <conditionalFormatting sqref="AR3533:AR3536 AR3498:AR3501">
    <cfRule type="expression" dxfId="207" priority="9">
      <formula>MOD(ROW(),2)=0</formula>
    </cfRule>
  </conditionalFormatting>
  <conditionalFormatting sqref="AR3537:AR3564 AR3502:AR3532">
    <cfRule type="expression" dxfId="206" priority="8">
      <formula>MOD(ROW(),2)=0</formula>
    </cfRule>
  </conditionalFormatting>
  <conditionalFormatting sqref="AR3565:AR3568">
    <cfRule type="expression" dxfId="205" priority="7">
      <formula>MOD(ROW(),2)=0</formula>
    </cfRule>
  </conditionalFormatting>
  <conditionalFormatting sqref="AR3569:AR3573">
    <cfRule type="expression" dxfId="204" priority="6">
      <formula>MOD(ROW(),2)=0</formula>
    </cfRule>
  </conditionalFormatting>
  <conditionalFormatting sqref="Q2:Q3746">
    <cfRule type="expression" dxfId="203" priority="5">
      <formula>MOD(ROW(),2)=0</formula>
    </cfRule>
  </conditionalFormatting>
  <conditionalFormatting sqref="S2:S3746">
    <cfRule type="expression" dxfId="202" priority="4">
      <formula>MOD(ROW(),2)=0</formula>
    </cfRule>
  </conditionalFormatting>
  <conditionalFormatting sqref="A3747:P3749 R3747:R3749 T3747:AW3749">
    <cfRule type="expression" dxfId="201" priority="3">
      <formula>MOD(ROW(),2)=0</formula>
    </cfRule>
  </conditionalFormatting>
  <conditionalFormatting sqref="Q3747:Q3749">
    <cfRule type="expression" dxfId="200" priority="2">
      <formula>MOD(ROW(),2)=0</formula>
    </cfRule>
  </conditionalFormatting>
  <conditionalFormatting sqref="S3747:S3749">
    <cfRule type="expression" dxfId="199" priority="1">
      <formula>MOD(ROW(),2)=0</formula>
    </cfRule>
  </conditionalFormatting>
  <pageMargins left="0" right="0" top="0" bottom="0" header="0" footer="0"/>
  <pageSetup paperSize="9" firstPageNumber="0" fitToWidth="0" fitToHeight="0" orientation="landscape" horizontalDpi="300" verticalDpi="300"/>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4139" r:id="rId3" name="Drop Down 43">
              <controlPr defaultSize="0" autoLine="0" autoPict="0" macro="[0]!ThisWorkbook.DropDown43_ChangeOperatingExpenses" altText="This drop-down menu shows or hides columns indicating the presence of &quot;questionable&quot; data.">
                <anchor moveWithCells="1">
                  <from>
                    <xdr:col>49</xdr:col>
                    <xdr:colOff>180975</xdr:colOff>
                    <xdr:row>0</xdr:row>
                    <xdr:rowOff>85725</xdr:rowOff>
                  </from>
                  <to>
                    <xdr:col>53</xdr:col>
                    <xdr:colOff>323850</xdr:colOff>
                    <xdr:row>0</xdr:row>
                    <xdr:rowOff>333375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BB222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3" customWidth="1"/>
    <col min="2" max="2" width="15.42578125" style="3" customWidth="1"/>
    <col min="3" max="3" width="7.28515625" style="22" customWidth="1"/>
    <col min="4" max="4" width="8.85546875" style="310" customWidth="1"/>
    <col min="5" max="5" width="8.85546875" style="314" customWidth="1"/>
    <col min="6" max="6" width="19.85546875" style="22" customWidth="1"/>
    <col min="7" max="7" width="14.7109375" style="22" customWidth="1"/>
    <col min="8" max="8" width="13" style="25" customWidth="1"/>
    <col min="9" max="9" width="9.28515625" style="19" customWidth="1"/>
    <col min="10" max="10" width="11.85546875" style="20" bestFit="1" customWidth="1"/>
    <col min="11" max="11" width="11.85546875" style="14" hidden="1" customWidth="1"/>
    <col min="12" max="12" width="12.85546875" style="20" bestFit="1" customWidth="1"/>
    <col min="13" max="13" width="14.140625" style="20" hidden="1" customWidth="1"/>
    <col min="14" max="14" width="14.140625" style="20" customWidth="1"/>
    <col min="15" max="15" width="14.140625" style="20" hidden="1" customWidth="1"/>
    <col min="16" max="16" width="14.140625" style="20" customWidth="1"/>
    <col min="17" max="17" width="14.140625" style="20" hidden="1" customWidth="1"/>
    <col min="18" max="18" width="15.42578125" style="13" bestFit="1" customWidth="1"/>
    <col min="19" max="19" width="12.140625" style="20" hidden="1" customWidth="1"/>
    <col min="20" max="20" width="10.42578125" style="13" bestFit="1" customWidth="1"/>
    <col min="21" max="21" width="12.140625" style="20" hidden="1" customWidth="1"/>
    <col min="22" max="22" width="14.140625" style="13" bestFit="1" customWidth="1"/>
    <col min="23" max="23" width="13" style="20" hidden="1" customWidth="1"/>
    <col min="24" max="24" width="9.5703125" style="13" bestFit="1" customWidth="1"/>
    <col min="25" max="25" width="8.42578125" style="20" hidden="1" customWidth="1"/>
    <col min="26" max="26" width="15.5703125" style="13" bestFit="1" customWidth="1"/>
    <col min="27" max="27" width="13.42578125" style="20" hidden="1" customWidth="1"/>
    <col min="28" max="28" width="10.42578125" style="13" bestFit="1" customWidth="1"/>
    <col min="29" max="29" width="12.140625" style="20" hidden="1" customWidth="1"/>
    <col min="30" max="30" width="13.85546875" style="13" hidden="1" customWidth="1"/>
    <col min="31" max="31" width="12.5703125" style="20" hidden="1" customWidth="1"/>
    <col min="32" max="32" width="11.5703125" style="13" customWidth="1"/>
    <col min="33" max="33" width="12.140625" style="20" hidden="1" customWidth="1"/>
    <col min="34" max="34" width="15" style="13" bestFit="1" customWidth="1"/>
    <col min="35" max="35" width="19.28515625" style="20" hidden="1" customWidth="1"/>
    <col min="36" max="36" width="14.85546875" style="13" bestFit="1" customWidth="1"/>
    <col min="37" max="37" width="13.5703125" style="67" hidden="1" customWidth="1"/>
    <col min="38" max="38" width="15" style="28" bestFit="1" customWidth="1"/>
    <col min="39" max="39" width="13.140625" style="28" hidden="1" customWidth="1"/>
    <col min="40" max="40" width="15.140625" style="28" customWidth="1"/>
    <col min="41" max="41" width="16.28515625" style="28" hidden="1" customWidth="1"/>
    <col min="42" max="42" width="18" style="21" customWidth="1"/>
    <col min="43" max="43" width="21.28515625" style="22" hidden="1" customWidth="1"/>
    <col min="44" max="44" width="13.85546875" style="19" bestFit="1" customWidth="1"/>
    <col min="45" max="45" width="17" style="22" hidden="1" customWidth="1"/>
    <col min="46" max="46" width="15.140625" style="24" hidden="1" customWidth="1"/>
    <col min="47" max="47" width="9.85546875" style="25" bestFit="1" customWidth="1"/>
    <col min="48" max="48" width="8.42578125" style="19" bestFit="1" customWidth="1"/>
    <col min="49" max="49" width="6.85546875" style="22" bestFit="1" customWidth="1"/>
    <col min="50" max="50" width="6.140625" style="2" hidden="1" customWidth="1"/>
    <col min="51" max="51" width="7.85546875" style="19" customWidth="1"/>
    <col min="52" max="52" width="10.85546875" style="20" customWidth="1"/>
    <col min="53" max="53" width="19.42578125" style="1" customWidth="1"/>
    <col min="54" max="54" width="9.85546875" style="20" bestFit="1" customWidth="1"/>
    <col min="55" max="16384" width="7.85546875" style="1"/>
  </cols>
  <sheetData>
    <row r="1" spans="1:54" s="68" customFormat="1" ht="45">
      <c r="A1" s="32" t="s">
        <v>5137</v>
      </c>
      <c r="B1" s="32" t="s">
        <v>121</v>
      </c>
      <c r="C1" s="33" t="s">
        <v>0</v>
      </c>
      <c r="D1" s="315" t="s">
        <v>5560</v>
      </c>
      <c r="E1" s="317" t="s">
        <v>5561</v>
      </c>
      <c r="F1" s="33" t="s">
        <v>5144</v>
      </c>
      <c r="G1" s="32" t="s">
        <v>165</v>
      </c>
      <c r="H1" s="34" t="s">
        <v>171</v>
      </c>
      <c r="I1" s="34" t="s">
        <v>5114</v>
      </c>
      <c r="J1" s="35" t="s">
        <v>172</v>
      </c>
      <c r="K1" s="35" t="s">
        <v>5133</v>
      </c>
      <c r="L1" s="35" t="s">
        <v>5305</v>
      </c>
      <c r="M1" s="35" t="s">
        <v>5132</v>
      </c>
      <c r="N1" s="189" t="s">
        <v>6209</v>
      </c>
      <c r="O1" s="189" t="s">
        <v>6210</v>
      </c>
      <c r="P1" s="399" t="s">
        <v>6211</v>
      </c>
      <c r="Q1" s="399" t="s">
        <v>6212</v>
      </c>
      <c r="R1" s="35" t="s">
        <v>174</v>
      </c>
      <c r="S1" s="35" t="s">
        <v>5131</v>
      </c>
      <c r="T1" s="35" t="s">
        <v>175</v>
      </c>
      <c r="U1" s="35" t="s">
        <v>5130</v>
      </c>
      <c r="V1" s="35" t="s">
        <v>177</v>
      </c>
      <c r="W1" s="35" t="s">
        <v>5129</v>
      </c>
      <c r="X1" s="35" t="s">
        <v>179</v>
      </c>
      <c r="Y1" s="35" t="s">
        <v>5128</v>
      </c>
      <c r="Z1" s="35" t="s">
        <v>5336</v>
      </c>
      <c r="AA1" s="35" t="s">
        <v>5127</v>
      </c>
      <c r="AB1" s="35" t="s">
        <v>176</v>
      </c>
      <c r="AC1" s="35" t="s">
        <v>5126</v>
      </c>
      <c r="AD1" s="35" t="s">
        <v>5308</v>
      </c>
      <c r="AE1" s="35" t="s">
        <v>6619</v>
      </c>
      <c r="AF1" s="35" t="s">
        <v>5123</v>
      </c>
      <c r="AG1" s="35" t="s">
        <v>5125</v>
      </c>
      <c r="AH1" s="35" t="s">
        <v>5572</v>
      </c>
      <c r="AI1" s="35" t="s">
        <v>5574</v>
      </c>
      <c r="AJ1" s="35" t="s">
        <v>180</v>
      </c>
      <c r="AK1" s="35" t="s">
        <v>5124</v>
      </c>
      <c r="AL1" s="35" t="s">
        <v>5562</v>
      </c>
      <c r="AM1" s="35" t="s">
        <v>5563</v>
      </c>
      <c r="AN1" s="191" t="s">
        <v>8</v>
      </c>
      <c r="AO1" s="191" t="s">
        <v>5117</v>
      </c>
      <c r="AP1" s="35" t="s">
        <v>5571</v>
      </c>
      <c r="AQ1" s="35" t="s">
        <v>5573</v>
      </c>
      <c r="AR1" s="34" t="s">
        <v>181</v>
      </c>
      <c r="AS1" s="33" t="s">
        <v>5116</v>
      </c>
      <c r="AT1" s="33" t="s">
        <v>5236</v>
      </c>
      <c r="AU1" s="34"/>
      <c r="AV1" s="34"/>
      <c r="AW1" s="33"/>
      <c r="AX1" s="33"/>
      <c r="AY1" s="34"/>
      <c r="AZ1" s="35"/>
      <c r="BA1" s="33"/>
      <c r="BB1" s="35"/>
    </row>
    <row r="2" spans="1:54" ht="11.25">
      <c r="A2" s="3" t="s">
        <v>642</v>
      </c>
      <c r="B2" s="3" t="s">
        <v>600</v>
      </c>
      <c r="C2" s="22" t="s">
        <v>74</v>
      </c>
      <c r="D2" s="310">
        <v>2008</v>
      </c>
      <c r="E2" s="314">
        <v>20008</v>
      </c>
      <c r="F2" s="22" t="s">
        <v>295</v>
      </c>
      <c r="G2" s="22" t="s">
        <v>185</v>
      </c>
      <c r="H2" s="25">
        <v>18351295</v>
      </c>
      <c r="I2" s="19">
        <v>10856</v>
      </c>
      <c r="J2" s="20">
        <v>1169107279</v>
      </c>
      <c r="L2" s="20">
        <v>2092553717</v>
      </c>
      <c r="N2" s="20">
        <v>229817015</v>
      </c>
      <c r="P2" s="20">
        <v>406490159</v>
      </c>
      <c r="R2" s="20">
        <v>2588379612</v>
      </c>
      <c r="T2" s="20">
        <v>393109894</v>
      </c>
      <c r="V2" s="20">
        <v>103485932</v>
      </c>
      <c r="X2" s="20">
        <v>14261888</v>
      </c>
      <c r="Z2" s="20">
        <v>390330894</v>
      </c>
      <c r="AB2" s="20">
        <v>362268512</v>
      </c>
      <c r="AD2" s="20">
        <v>292979035</v>
      </c>
      <c r="AF2" s="20">
        <v>0</v>
      </c>
      <c r="AH2" s="20">
        <v>290630656</v>
      </c>
      <c r="AJ2" s="20">
        <v>81456903</v>
      </c>
      <c r="AK2" s="26"/>
      <c r="AL2" s="20">
        <v>0</v>
      </c>
      <c r="AN2" s="21">
        <v>8414871496</v>
      </c>
      <c r="AO2" s="22"/>
      <c r="AP2" s="20">
        <v>0</v>
      </c>
      <c r="AQ2" s="20"/>
      <c r="AR2" s="19">
        <v>36608977</v>
      </c>
      <c r="AT2" s="16" t="str">
        <f>IF(AS2&amp;AQ2&amp;AO2&amp;AM2&amp;AK2&amp;AI2&amp;AG2&amp;AE2&amp;AC2&amp;AA2&amp;Y2&amp;W2&amp;U2&amp;S2&amp;M2&amp;K2&amp;O2&amp;Q2&lt;&gt;"","Yes","No")</f>
        <v>No</v>
      </c>
      <c r="AU2" s="17"/>
      <c r="AV2" s="18" t="s">
        <v>5331</v>
      </c>
      <c r="AW2" s="15"/>
      <c r="AX2" s="6" t="s">
        <v>5235</v>
      </c>
    </row>
    <row r="3" spans="1:54" ht="11.25">
      <c r="A3" s="3" t="s">
        <v>640</v>
      </c>
      <c r="B3" s="3" t="s">
        <v>217</v>
      </c>
      <c r="C3" s="22" t="s">
        <v>67</v>
      </c>
      <c r="D3" s="310">
        <v>2080</v>
      </c>
      <c r="E3" s="314">
        <v>20080</v>
      </c>
      <c r="F3" s="22" t="s">
        <v>514</v>
      </c>
      <c r="G3" s="22" t="s">
        <v>185</v>
      </c>
      <c r="H3" s="25">
        <v>18351295</v>
      </c>
      <c r="I3" s="19">
        <v>3873</v>
      </c>
      <c r="J3" s="20">
        <v>328197533</v>
      </c>
      <c r="L3" s="20">
        <v>394337281</v>
      </c>
      <c r="N3" s="20">
        <v>46111754</v>
      </c>
      <c r="P3" s="20">
        <v>55404389</v>
      </c>
      <c r="R3" s="20">
        <v>510483900</v>
      </c>
      <c r="T3" s="20">
        <v>164466223</v>
      </c>
      <c r="V3" s="20">
        <v>54978784</v>
      </c>
      <c r="X3" s="20">
        <v>5866549</v>
      </c>
      <c r="Z3" s="20">
        <v>166394349</v>
      </c>
      <c r="AB3" s="20">
        <v>83157706</v>
      </c>
      <c r="AD3" s="20">
        <v>42674713</v>
      </c>
      <c r="AF3" s="20">
        <v>1790578</v>
      </c>
      <c r="AH3" s="20">
        <v>194972689</v>
      </c>
      <c r="AJ3" s="20">
        <v>121017328</v>
      </c>
      <c r="AK3" s="26"/>
      <c r="AL3" s="20">
        <v>0</v>
      </c>
      <c r="AN3" s="21">
        <v>2169853776</v>
      </c>
      <c r="AO3" s="22"/>
      <c r="AP3" s="20">
        <v>0</v>
      </c>
      <c r="AQ3" s="20"/>
      <c r="AR3" s="19">
        <v>8802804</v>
      </c>
      <c r="AT3" s="16" t="str">
        <f t="shared" ref="AT3:AT66" si="0">IF(AS3&amp;AQ3&amp;AO3&amp;AM3&amp;AK3&amp;AI3&amp;AG3&amp;AE3&amp;AC3&amp;AA3&amp;Y3&amp;W3&amp;U3&amp;S3&amp;M3&amp;K3&amp;O3&amp;Q3&lt;&gt;"","Yes","No")</f>
        <v>No</v>
      </c>
      <c r="AU3" s="17"/>
      <c r="AV3" s="18" t="s">
        <v>5331</v>
      </c>
      <c r="AW3" s="15"/>
      <c r="AX3" s="6" t="s">
        <v>5234</v>
      </c>
    </row>
    <row r="4" spans="1:54" ht="11.25">
      <c r="A4" s="3" t="s">
        <v>6213</v>
      </c>
      <c r="B4" s="3" t="s">
        <v>397</v>
      </c>
      <c r="C4" s="22" t="s">
        <v>21</v>
      </c>
      <c r="D4" s="310">
        <v>9154</v>
      </c>
      <c r="E4" s="314">
        <v>90154</v>
      </c>
      <c r="F4" s="22" t="s">
        <v>189</v>
      </c>
      <c r="G4" s="22" t="s">
        <v>185</v>
      </c>
      <c r="H4" s="25">
        <v>12150996</v>
      </c>
      <c r="I4" s="19">
        <v>3458</v>
      </c>
      <c r="J4" s="20">
        <v>238940294</v>
      </c>
      <c r="L4" s="20">
        <v>329998697</v>
      </c>
      <c r="N4" s="20">
        <v>26411768</v>
      </c>
      <c r="P4" s="20">
        <v>69033461</v>
      </c>
      <c r="R4" s="20">
        <v>514005419</v>
      </c>
      <c r="T4" s="20">
        <v>293456936</v>
      </c>
      <c r="V4" s="20">
        <v>22420032</v>
      </c>
      <c r="X4" s="20">
        <v>7814148</v>
      </c>
      <c r="Z4" s="20">
        <v>88975128</v>
      </c>
      <c r="AB4" s="20">
        <v>58748740</v>
      </c>
      <c r="AD4" s="20">
        <v>45869726</v>
      </c>
      <c r="AF4" s="20">
        <v>2438777</v>
      </c>
      <c r="AH4" s="20">
        <v>63476487</v>
      </c>
      <c r="AJ4" s="20">
        <v>15718442</v>
      </c>
      <c r="AK4" s="26"/>
      <c r="AL4" s="20">
        <v>0</v>
      </c>
      <c r="AN4" s="21">
        <v>1777308055</v>
      </c>
      <c r="AO4" s="22"/>
      <c r="AP4" s="20">
        <v>0</v>
      </c>
      <c r="AQ4" s="20"/>
      <c r="AR4" s="19">
        <v>8811102</v>
      </c>
      <c r="AT4" s="16" t="str">
        <f t="shared" si="0"/>
        <v>No</v>
      </c>
      <c r="AU4" s="17"/>
      <c r="AV4" s="18" t="s">
        <v>5331</v>
      </c>
      <c r="AW4" s="15"/>
      <c r="AX4" s="6">
        <v>2</v>
      </c>
    </row>
    <row r="5" spans="1:54" ht="11.25">
      <c r="A5" s="3" t="s">
        <v>6214</v>
      </c>
      <c r="B5" s="3" t="s">
        <v>344</v>
      </c>
      <c r="C5" s="22" t="s">
        <v>109</v>
      </c>
      <c r="D5" s="310">
        <v>1</v>
      </c>
      <c r="E5" s="314">
        <v>1</v>
      </c>
      <c r="F5" s="22" t="s">
        <v>187</v>
      </c>
      <c r="G5" s="22" t="s">
        <v>185</v>
      </c>
      <c r="H5" s="25">
        <v>3059393</v>
      </c>
      <c r="I5" s="19">
        <v>3150</v>
      </c>
      <c r="J5" s="20">
        <v>164550966</v>
      </c>
      <c r="L5" s="20">
        <v>116124092</v>
      </c>
      <c r="N5" s="20">
        <v>22888928</v>
      </c>
      <c r="P5" s="20">
        <v>25789819</v>
      </c>
      <c r="R5" s="20">
        <v>153232455</v>
      </c>
      <c r="T5" s="20">
        <v>94406856</v>
      </c>
      <c r="V5" s="20">
        <v>29421320</v>
      </c>
      <c r="X5" s="20">
        <v>3142215</v>
      </c>
      <c r="Z5" s="20">
        <v>33792935</v>
      </c>
      <c r="AB5" s="20">
        <v>6359848</v>
      </c>
      <c r="AD5" s="20">
        <v>11414304</v>
      </c>
      <c r="AF5" s="20">
        <v>513894</v>
      </c>
      <c r="AH5" s="20">
        <v>170789524</v>
      </c>
      <c r="AJ5" s="20">
        <v>1887990</v>
      </c>
      <c r="AK5" s="26"/>
      <c r="AL5" s="20">
        <v>0</v>
      </c>
      <c r="AN5" s="21">
        <v>729518390</v>
      </c>
      <c r="AO5" s="22"/>
      <c r="AP5" s="20">
        <v>104796756</v>
      </c>
      <c r="AQ5" s="20"/>
      <c r="AR5" s="19">
        <v>4929459</v>
      </c>
      <c r="AT5" s="16" t="str">
        <f t="shared" si="0"/>
        <v>No</v>
      </c>
      <c r="AU5" s="17"/>
      <c r="AV5" s="18" t="s">
        <v>5331</v>
      </c>
      <c r="AW5" s="15"/>
      <c r="AX5" s="6"/>
    </row>
    <row r="6" spans="1:54" ht="11.25">
      <c r="A6" s="3" t="s">
        <v>834</v>
      </c>
      <c r="B6" s="3" t="s">
        <v>835</v>
      </c>
      <c r="C6" s="22" t="s">
        <v>36</v>
      </c>
      <c r="D6" s="310">
        <v>3030</v>
      </c>
      <c r="E6" s="314">
        <v>30030</v>
      </c>
      <c r="F6" s="22" t="s">
        <v>189</v>
      </c>
      <c r="G6" s="22" t="s">
        <v>185</v>
      </c>
      <c r="H6" s="25">
        <v>4586770</v>
      </c>
      <c r="I6" s="19">
        <v>3139</v>
      </c>
      <c r="J6" s="20">
        <v>243055865</v>
      </c>
      <c r="L6" s="20">
        <v>501405109</v>
      </c>
      <c r="N6" s="20">
        <v>30518155</v>
      </c>
      <c r="P6" s="20">
        <v>66169640</v>
      </c>
      <c r="R6" s="20">
        <v>446065809</v>
      </c>
      <c r="T6" s="20">
        <v>198322867</v>
      </c>
      <c r="V6" s="20">
        <v>26506623</v>
      </c>
      <c r="X6" s="20">
        <v>6185074</v>
      </c>
      <c r="Z6" s="20">
        <v>100134778</v>
      </c>
      <c r="AB6" s="20">
        <v>83380889</v>
      </c>
      <c r="AD6" s="20">
        <v>34456811</v>
      </c>
      <c r="AF6" s="20">
        <v>0</v>
      </c>
      <c r="AH6" s="20">
        <v>121301730</v>
      </c>
      <c r="AJ6" s="20">
        <v>3620659</v>
      </c>
      <c r="AK6" s="26"/>
      <c r="AL6" s="20">
        <v>0</v>
      </c>
      <c r="AN6" s="21">
        <v>1861124009</v>
      </c>
      <c r="AO6" s="22"/>
      <c r="AP6" s="20">
        <v>0</v>
      </c>
      <c r="AQ6" s="20"/>
      <c r="AR6" s="19">
        <v>9525483</v>
      </c>
      <c r="AT6" s="16" t="str">
        <f t="shared" si="0"/>
        <v>No</v>
      </c>
      <c r="AU6" s="17"/>
      <c r="AV6" s="18" t="s">
        <v>5331</v>
      </c>
      <c r="AW6" s="15"/>
      <c r="AX6" s="6"/>
    </row>
    <row r="7" spans="1:54" ht="11.25">
      <c r="A7" s="3" t="s">
        <v>359</v>
      </c>
      <c r="B7" s="3" t="s">
        <v>360</v>
      </c>
      <c r="C7" s="22" t="s">
        <v>45</v>
      </c>
      <c r="D7" s="310">
        <v>5066</v>
      </c>
      <c r="E7" s="314">
        <v>50066</v>
      </c>
      <c r="F7" s="22" t="s">
        <v>189</v>
      </c>
      <c r="G7" s="22" t="s">
        <v>185</v>
      </c>
      <c r="H7" s="25">
        <v>8608208</v>
      </c>
      <c r="I7" s="19">
        <v>2711</v>
      </c>
      <c r="J7" s="20">
        <v>267788106</v>
      </c>
      <c r="L7" s="20">
        <v>328065991</v>
      </c>
      <c r="N7" s="20">
        <v>28453713</v>
      </c>
      <c r="P7" s="20">
        <v>55068123</v>
      </c>
      <c r="R7" s="20">
        <v>424261884</v>
      </c>
      <c r="T7" s="20">
        <v>103916073</v>
      </c>
      <c r="V7" s="20">
        <v>36366059</v>
      </c>
      <c r="X7" s="20">
        <v>2274534</v>
      </c>
      <c r="Z7" s="20">
        <v>83576493</v>
      </c>
      <c r="AB7" s="20">
        <v>51561441</v>
      </c>
      <c r="AD7" s="20">
        <v>37513823</v>
      </c>
      <c r="AF7" s="20">
        <v>0</v>
      </c>
      <c r="AH7" s="20">
        <v>0</v>
      </c>
      <c r="AJ7" s="20">
        <v>13600613</v>
      </c>
      <c r="AK7" s="26"/>
      <c r="AL7" s="20">
        <v>0</v>
      </c>
      <c r="AN7" s="21">
        <v>1432446853</v>
      </c>
      <c r="AO7" s="22"/>
      <c r="AP7" s="20">
        <v>0</v>
      </c>
      <c r="AQ7" s="20"/>
      <c r="AR7" s="19">
        <v>9862263</v>
      </c>
      <c r="AT7" s="16" t="str">
        <f t="shared" si="0"/>
        <v>No</v>
      </c>
      <c r="AU7" s="17"/>
      <c r="AV7" s="18" t="s">
        <v>5331</v>
      </c>
      <c r="AW7" s="15"/>
      <c r="AX7" s="6"/>
    </row>
    <row r="8" spans="1:54" ht="11.25">
      <c r="A8" s="3" t="s">
        <v>5910</v>
      </c>
      <c r="B8" s="3" t="s">
        <v>608</v>
      </c>
      <c r="C8" s="22" t="s">
        <v>103</v>
      </c>
      <c r="D8" s="310">
        <v>6008</v>
      </c>
      <c r="E8" s="314">
        <v>60008</v>
      </c>
      <c r="F8" s="22" t="s">
        <v>189</v>
      </c>
      <c r="G8" s="22" t="s">
        <v>185</v>
      </c>
      <c r="H8" s="25">
        <v>4944332</v>
      </c>
      <c r="I8" s="19">
        <v>2659</v>
      </c>
      <c r="J8" s="20">
        <v>83165249</v>
      </c>
      <c r="L8" s="20">
        <v>116959808</v>
      </c>
      <c r="N8" s="20">
        <v>11862330</v>
      </c>
      <c r="P8" s="20">
        <v>19327900</v>
      </c>
      <c r="R8" s="20">
        <v>115881723</v>
      </c>
      <c r="T8" s="20">
        <v>40071837</v>
      </c>
      <c r="V8" s="20">
        <v>24785916</v>
      </c>
      <c r="X8" s="20">
        <v>4122078</v>
      </c>
      <c r="Z8" s="20">
        <v>27186717</v>
      </c>
      <c r="AB8" s="20">
        <v>7699625</v>
      </c>
      <c r="AD8" s="20">
        <v>3382697</v>
      </c>
      <c r="AF8" s="20">
        <v>2790637</v>
      </c>
      <c r="AH8" s="20">
        <v>78089251</v>
      </c>
      <c r="AJ8" s="20">
        <v>1610998</v>
      </c>
      <c r="AK8" s="26"/>
      <c r="AL8" s="20">
        <v>0</v>
      </c>
      <c r="AN8" s="21">
        <v>536936766</v>
      </c>
      <c r="AO8" s="22"/>
      <c r="AP8" s="20">
        <v>0</v>
      </c>
      <c r="AQ8" s="20"/>
      <c r="AR8" s="19">
        <v>4931237</v>
      </c>
      <c r="AT8" s="16" t="str">
        <f t="shared" si="0"/>
        <v>No</v>
      </c>
      <c r="AU8" s="17"/>
      <c r="AV8" s="18" t="s">
        <v>5331</v>
      </c>
      <c r="AW8" s="15"/>
      <c r="AX8" s="6"/>
    </row>
    <row r="9" spans="1:54" ht="11.25">
      <c r="A9" s="3" t="s">
        <v>588</v>
      </c>
      <c r="B9" s="3" t="s">
        <v>589</v>
      </c>
      <c r="C9" s="22" t="s">
        <v>52</v>
      </c>
      <c r="D9" s="310">
        <v>1003</v>
      </c>
      <c r="E9" s="314">
        <v>10003</v>
      </c>
      <c r="F9" s="22" t="s">
        <v>189</v>
      </c>
      <c r="G9" s="22" t="s">
        <v>185</v>
      </c>
      <c r="H9" s="25">
        <v>4181019</v>
      </c>
      <c r="I9" s="19">
        <v>2423</v>
      </c>
      <c r="J9" s="20">
        <v>194420092</v>
      </c>
      <c r="L9" s="20">
        <v>179719238</v>
      </c>
      <c r="N9" s="20">
        <v>46839143</v>
      </c>
      <c r="P9" s="20">
        <v>42437132</v>
      </c>
      <c r="R9" s="20">
        <v>278253799</v>
      </c>
      <c r="T9" s="20">
        <v>121646209</v>
      </c>
      <c r="V9" s="20">
        <v>20887986</v>
      </c>
      <c r="X9" s="20">
        <v>2562858</v>
      </c>
      <c r="Z9" s="20">
        <v>45820142</v>
      </c>
      <c r="AB9" s="20">
        <v>62710600</v>
      </c>
      <c r="AD9" s="20">
        <v>10573100</v>
      </c>
      <c r="AF9" s="20">
        <v>0</v>
      </c>
      <c r="AH9" s="20">
        <v>480889942</v>
      </c>
      <c r="AJ9" s="20">
        <v>8583957</v>
      </c>
      <c r="AK9" s="26"/>
      <c r="AL9" s="20">
        <v>0</v>
      </c>
      <c r="AN9" s="21">
        <v>1495344198</v>
      </c>
      <c r="AO9" s="22"/>
      <c r="AP9" s="20">
        <v>0</v>
      </c>
      <c r="AQ9" s="20"/>
      <c r="AR9" s="19">
        <v>7147993</v>
      </c>
      <c r="AT9" s="16" t="str">
        <f t="shared" si="0"/>
        <v>No</v>
      </c>
      <c r="AU9" s="17"/>
      <c r="AV9" s="18" t="s">
        <v>5331</v>
      </c>
      <c r="AW9" s="15"/>
      <c r="AX9" s="6"/>
    </row>
    <row r="10" spans="1:54" ht="11.25">
      <c r="A10" s="3" t="s">
        <v>758</v>
      </c>
      <c r="B10" s="3" t="s">
        <v>759</v>
      </c>
      <c r="C10" s="22" t="s">
        <v>87</v>
      </c>
      <c r="D10" s="310">
        <v>3019</v>
      </c>
      <c r="E10" s="314">
        <v>30019</v>
      </c>
      <c r="F10" s="22" t="s">
        <v>189</v>
      </c>
      <c r="G10" s="22" t="s">
        <v>185</v>
      </c>
      <c r="H10" s="25">
        <v>5441567</v>
      </c>
      <c r="I10" s="19">
        <v>2372</v>
      </c>
      <c r="J10" s="20">
        <v>235693572</v>
      </c>
      <c r="L10" s="20">
        <v>314274636</v>
      </c>
      <c r="N10" s="20">
        <v>28190197</v>
      </c>
      <c r="P10" s="20">
        <v>46600210</v>
      </c>
      <c r="R10" s="20">
        <v>366652363</v>
      </c>
      <c r="T10" s="20">
        <v>77405259</v>
      </c>
      <c r="V10" s="20">
        <v>25078108</v>
      </c>
      <c r="X10" s="20">
        <v>2499859</v>
      </c>
      <c r="Z10" s="20">
        <v>63282587</v>
      </c>
      <c r="AB10" s="20">
        <v>45620194</v>
      </c>
      <c r="AD10" s="20">
        <v>22800903</v>
      </c>
      <c r="AF10" s="20">
        <v>1583384</v>
      </c>
      <c r="AH10" s="20">
        <v>50289295</v>
      </c>
      <c r="AJ10" s="20">
        <v>3118823</v>
      </c>
      <c r="AK10" s="26"/>
      <c r="AL10" s="20">
        <v>0</v>
      </c>
      <c r="AN10" s="21">
        <v>1283089390</v>
      </c>
      <c r="AO10" s="22"/>
      <c r="AP10" s="20">
        <v>0</v>
      </c>
      <c r="AQ10" s="20"/>
      <c r="AR10" s="19">
        <v>7481956</v>
      </c>
      <c r="AT10" s="16" t="str">
        <f t="shared" si="0"/>
        <v>No</v>
      </c>
      <c r="AU10" s="17"/>
      <c r="AV10" s="18" t="s">
        <v>5331</v>
      </c>
      <c r="AW10" s="15"/>
      <c r="AX10" s="6"/>
    </row>
    <row r="11" spans="1:54" ht="11.25">
      <c r="A11" s="3" t="s">
        <v>584</v>
      </c>
      <c r="B11" s="3" t="s">
        <v>585</v>
      </c>
      <c r="C11" s="22" t="s">
        <v>53</v>
      </c>
      <c r="D11" s="310">
        <v>3034</v>
      </c>
      <c r="E11" s="314">
        <v>30034</v>
      </c>
      <c r="F11" s="22" t="s">
        <v>184</v>
      </c>
      <c r="G11" s="22" t="s">
        <v>185</v>
      </c>
      <c r="H11" s="25">
        <v>2203663</v>
      </c>
      <c r="I11" s="19">
        <v>1683</v>
      </c>
      <c r="J11" s="20">
        <v>90853400</v>
      </c>
      <c r="L11" s="20">
        <v>112249454</v>
      </c>
      <c r="N11" s="20">
        <v>12869242</v>
      </c>
      <c r="P11" s="20">
        <v>8623831</v>
      </c>
      <c r="R11" s="20">
        <v>104727112</v>
      </c>
      <c r="T11" s="20">
        <v>78992015</v>
      </c>
      <c r="V11" s="20">
        <v>35225483</v>
      </c>
      <c r="X11" s="20">
        <v>3134425</v>
      </c>
      <c r="Z11" s="20">
        <v>29799840</v>
      </c>
      <c r="AB11" s="20">
        <v>15286833</v>
      </c>
      <c r="AD11" s="20">
        <v>9774862</v>
      </c>
      <c r="AF11" s="20">
        <v>0</v>
      </c>
      <c r="AH11" s="20">
        <v>250757802</v>
      </c>
      <c r="AJ11" s="20">
        <v>3933114</v>
      </c>
      <c r="AK11" s="26"/>
      <c r="AL11" s="20">
        <v>0</v>
      </c>
      <c r="AN11" s="21">
        <v>756227413</v>
      </c>
      <c r="AO11" s="22"/>
      <c r="AP11" s="20">
        <v>0</v>
      </c>
      <c r="AQ11" s="20"/>
      <c r="AR11" s="19">
        <v>4260025</v>
      </c>
      <c r="AT11" s="16" t="str">
        <f t="shared" si="0"/>
        <v>No</v>
      </c>
      <c r="AU11" s="17"/>
      <c r="AV11" s="18" t="s">
        <v>5331</v>
      </c>
      <c r="AW11" s="15"/>
      <c r="AX11" s="6"/>
    </row>
    <row r="12" spans="1:54" ht="11.25">
      <c r="A12" s="3" t="s">
        <v>668</v>
      </c>
      <c r="B12" s="3" t="s">
        <v>669</v>
      </c>
      <c r="C12" s="22" t="s">
        <v>45</v>
      </c>
      <c r="D12" s="310">
        <v>5113</v>
      </c>
      <c r="E12" s="314">
        <v>50113</v>
      </c>
      <c r="F12" s="22" t="s">
        <v>189</v>
      </c>
      <c r="G12" s="22" t="s">
        <v>185</v>
      </c>
      <c r="H12" s="25">
        <v>8608208</v>
      </c>
      <c r="I12" s="19">
        <v>1510</v>
      </c>
      <c r="J12" s="20">
        <v>55305460</v>
      </c>
      <c r="L12" s="20">
        <v>36514849</v>
      </c>
      <c r="N12" s="20">
        <v>5664553</v>
      </c>
      <c r="P12" s="20">
        <v>6483335</v>
      </c>
      <c r="R12" s="20">
        <v>43508588</v>
      </c>
      <c r="T12" s="20">
        <v>17530357</v>
      </c>
      <c r="V12" s="20">
        <v>15137671</v>
      </c>
      <c r="X12" s="20">
        <v>1473818</v>
      </c>
      <c r="Z12" s="20">
        <v>6273571</v>
      </c>
      <c r="AB12" s="20">
        <v>2676357</v>
      </c>
      <c r="AD12" s="20">
        <v>6265612</v>
      </c>
      <c r="AF12" s="20">
        <v>0</v>
      </c>
      <c r="AH12" s="20">
        <v>30885466</v>
      </c>
      <c r="AJ12" s="20">
        <v>689402</v>
      </c>
      <c r="AK12" s="26"/>
      <c r="AL12" s="20">
        <v>0</v>
      </c>
      <c r="AN12" s="21">
        <v>228409039</v>
      </c>
      <c r="AO12" s="22"/>
      <c r="AP12" s="20">
        <v>0</v>
      </c>
      <c r="AQ12" s="20"/>
      <c r="AR12" s="19">
        <v>2298427</v>
      </c>
      <c r="AT12" s="16" t="str">
        <f t="shared" si="0"/>
        <v>No</v>
      </c>
      <c r="AU12" s="17"/>
      <c r="AV12" s="18" t="s">
        <v>5331</v>
      </c>
      <c r="AW12" s="15"/>
      <c r="AX12" s="6"/>
    </row>
    <row r="13" spans="1:54" ht="11.25">
      <c r="A13" s="3" t="s">
        <v>663</v>
      </c>
      <c r="B13" s="3" t="s">
        <v>664</v>
      </c>
      <c r="C13" s="22" t="s">
        <v>21</v>
      </c>
      <c r="D13" s="310">
        <v>9036</v>
      </c>
      <c r="E13" s="314">
        <v>90036</v>
      </c>
      <c r="F13" s="22" t="s">
        <v>189</v>
      </c>
      <c r="G13" s="22" t="s">
        <v>185</v>
      </c>
      <c r="H13" s="25">
        <v>12150996</v>
      </c>
      <c r="I13" s="19">
        <v>1495</v>
      </c>
      <c r="J13" s="20">
        <v>32744548</v>
      </c>
      <c r="L13" s="20">
        <v>38060821</v>
      </c>
      <c r="N13" s="20">
        <v>3247328</v>
      </c>
      <c r="P13" s="20">
        <v>3520179</v>
      </c>
      <c r="R13" s="20">
        <v>54141570</v>
      </c>
      <c r="T13" s="20">
        <v>26717393</v>
      </c>
      <c r="V13" s="20">
        <v>9852815</v>
      </c>
      <c r="X13" s="20">
        <v>1922496</v>
      </c>
      <c r="Z13" s="20">
        <v>6028780</v>
      </c>
      <c r="AB13" s="20">
        <v>2435983</v>
      </c>
      <c r="AD13" s="20">
        <v>3993724</v>
      </c>
      <c r="AF13" s="20">
        <v>796855</v>
      </c>
      <c r="AH13" s="20">
        <v>86410222</v>
      </c>
      <c r="AJ13" s="20">
        <v>2208684</v>
      </c>
      <c r="AK13" s="26"/>
      <c r="AL13" s="20">
        <v>0</v>
      </c>
      <c r="AN13" s="21">
        <v>272081398</v>
      </c>
      <c r="AO13" s="22"/>
      <c r="AP13" s="20">
        <v>0</v>
      </c>
      <c r="AQ13" s="20"/>
      <c r="AR13" s="19">
        <v>2590593</v>
      </c>
      <c r="AT13" s="16" t="str">
        <f t="shared" si="0"/>
        <v>No</v>
      </c>
      <c r="AU13" s="17"/>
      <c r="AV13" s="18" t="s">
        <v>5331</v>
      </c>
      <c r="AW13" s="15"/>
      <c r="AX13" s="6"/>
    </row>
    <row r="14" spans="1:54" ht="11.25">
      <c r="A14" s="3" t="s">
        <v>704</v>
      </c>
      <c r="B14" s="3" t="s">
        <v>705</v>
      </c>
      <c r="C14" s="22" t="s">
        <v>32</v>
      </c>
      <c r="D14" s="310">
        <v>8006</v>
      </c>
      <c r="E14" s="314">
        <v>80006</v>
      </c>
      <c r="F14" s="22" t="s">
        <v>189</v>
      </c>
      <c r="G14" s="22" t="s">
        <v>185</v>
      </c>
      <c r="H14" s="25">
        <v>2374203</v>
      </c>
      <c r="I14" s="19">
        <v>1457</v>
      </c>
      <c r="J14" s="20">
        <v>63047829</v>
      </c>
      <c r="L14" s="20">
        <v>97430634</v>
      </c>
      <c r="N14" s="20">
        <v>6252163</v>
      </c>
      <c r="P14" s="20">
        <v>16836245</v>
      </c>
      <c r="R14" s="20">
        <v>67835755</v>
      </c>
      <c r="T14" s="20">
        <v>75541665</v>
      </c>
      <c r="V14" s="20">
        <v>12935044</v>
      </c>
      <c r="X14" s="20">
        <v>1861612</v>
      </c>
      <c r="Z14" s="20">
        <v>23233727</v>
      </c>
      <c r="AB14" s="20">
        <v>16433126</v>
      </c>
      <c r="AD14" s="20">
        <v>9942925</v>
      </c>
      <c r="AF14" s="20">
        <v>160106</v>
      </c>
      <c r="AH14" s="20">
        <v>182933097</v>
      </c>
      <c r="AJ14" s="20">
        <v>5253837</v>
      </c>
      <c r="AK14" s="26"/>
      <c r="AL14" s="20">
        <v>0</v>
      </c>
      <c r="AN14" s="21">
        <v>579697765</v>
      </c>
      <c r="AO14" s="22"/>
      <c r="AP14" s="20">
        <v>0</v>
      </c>
      <c r="AQ14" s="20"/>
      <c r="AR14" s="19">
        <v>4381520</v>
      </c>
      <c r="AT14" s="16" t="str">
        <f t="shared" si="0"/>
        <v>No</v>
      </c>
      <c r="AU14" s="17"/>
      <c r="AV14" s="18" t="s">
        <v>5331</v>
      </c>
      <c r="AW14" s="15"/>
      <c r="AX14" s="6"/>
    </row>
    <row r="15" spans="1:54" ht="11.25">
      <c r="A15" s="3" t="s">
        <v>5911</v>
      </c>
      <c r="B15" s="3" t="s">
        <v>409</v>
      </c>
      <c r="C15" s="22" t="s">
        <v>89</v>
      </c>
      <c r="D15" s="310">
        <v>4105</v>
      </c>
      <c r="E15" s="314">
        <v>40105</v>
      </c>
      <c r="F15" s="22" t="s">
        <v>184</v>
      </c>
      <c r="G15" s="22" t="s">
        <v>185</v>
      </c>
      <c r="H15" s="25">
        <v>2148346</v>
      </c>
      <c r="I15" s="19">
        <v>1426</v>
      </c>
      <c r="J15" s="20">
        <v>0</v>
      </c>
      <c r="L15" s="20">
        <v>34081</v>
      </c>
      <c r="N15" s="20">
        <v>0</v>
      </c>
      <c r="P15" s="20">
        <v>4955</v>
      </c>
      <c r="R15" s="20">
        <v>13373</v>
      </c>
      <c r="T15" s="20">
        <v>812020</v>
      </c>
      <c r="V15" s="20">
        <v>0</v>
      </c>
      <c r="X15" s="20">
        <v>0</v>
      </c>
      <c r="Z15" s="20">
        <v>0</v>
      </c>
      <c r="AB15" s="20">
        <v>0</v>
      </c>
      <c r="AD15" s="20">
        <v>0</v>
      </c>
      <c r="AF15" s="20">
        <v>0</v>
      </c>
      <c r="AH15" s="20">
        <v>19437304</v>
      </c>
      <c r="AJ15" s="20">
        <v>0</v>
      </c>
      <c r="AK15" s="26"/>
      <c r="AL15" s="20">
        <v>0</v>
      </c>
      <c r="AN15" s="21">
        <v>20301733</v>
      </c>
      <c r="AO15" s="22"/>
      <c r="AP15" s="20">
        <v>0</v>
      </c>
      <c r="AQ15" s="20"/>
      <c r="AR15" s="19">
        <v>1026778</v>
      </c>
      <c r="AT15" s="16" t="str">
        <f t="shared" si="0"/>
        <v>No</v>
      </c>
      <c r="AU15" s="17"/>
      <c r="AV15" s="18" t="s">
        <v>5331</v>
      </c>
      <c r="AW15" s="15"/>
      <c r="AX15" s="6"/>
    </row>
    <row r="16" spans="1:54" ht="11.25">
      <c r="A16" s="3" t="s">
        <v>6215</v>
      </c>
      <c r="B16" s="3" t="s">
        <v>613</v>
      </c>
      <c r="C16" s="22" t="s">
        <v>38</v>
      </c>
      <c r="D16" s="310">
        <v>4034</v>
      </c>
      <c r="E16" s="314">
        <v>40034</v>
      </c>
      <c r="F16" s="22" t="s">
        <v>187</v>
      </c>
      <c r="G16" s="22" t="s">
        <v>185</v>
      </c>
      <c r="H16" s="25">
        <v>5502379</v>
      </c>
      <c r="I16" s="19">
        <v>1396</v>
      </c>
      <c r="J16" s="20">
        <v>89567705</v>
      </c>
      <c r="L16" s="20">
        <v>129029514</v>
      </c>
      <c r="N16" s="20">
        <v>6960243</v>
      </c>
      <c r="P16" s="20">
        <v>10619877</v>
      </c>
      <c r="R16" s="20">
        <v>91411288</v>
      </c>
      <c r="T16" s="20">
        <v>74176685</v>
      </c>
      <c r="V16" s="20">
        <v>27051230</v>
      </c>
      <c r="X16" s="20">
        <v>2111448</v>
      </c>
      <c r="Z16" s="20">
        <v>48391216</v>
      </c>
      <c r="AB16" s="20">
        <v>3921021</v>
      </c>
      <c r="AD16" s="20">
        <v>4759731</v>
      </c>
      <c r="AF16" s="20">
        <v>3620303</v>
      </c>
      <c r="AH16" s="20">
        <v>61732497</v>
      </c>
      <c r="AJ16" s="20">
        <v>0</v>
      </c>
      <c r="AK16" s="26"/>
      <c r="AL16" s="20">
        <v>0</v>
      </c>
      <c r="AN16" s="21">
        <v>553352758</v>
      </c>
      <c r="AO16" s="22"/>
      <c r="AP16" s="20">
        <v>0</v>
      </c>
      <c r="AQ16" s="20"/>
      <c r="AR16" s="19">
        <v>3791237</v>
      </c>
      <c r="AT16" s="16" t="str">
        <f t="shared" si="0"/>
        <v>No</v>
      </c>
      <c r="AU16" s="17"/>
      <c r="AV16" s="18" t="s">
        <v>5331</v>
      </c>
      <c r="AW16" s="15"/>
      <c r="AX16" s="6"/>
    </row>
    <row r="17" spans="1:50" ht="11.25">
      <c r="A17" s="3" t="s">
        <v>599</v>
      </c>
      <c r="B17" s="3" t="s">
        <v>600</v>
      </c>
      <c r="C17" s="22" t="s">
        <v>74</v>
      </c>
      <c r="D17" s="310">
        <v>2078</v>
      </c>
      <c r="E17" s="314">
        <v>20078</v>
      </c>
      <c r="F17" s="22" t="s">
        <v>295</v>
      </c>
      <c r="G17" s="22" t="s">
        <v>185</v>
      </c>
      <c r="H17" s="25">
        <v>18351295</v>
      </c>
      <c r="I17" s="19">
        <v>1168</v>
      </c>
      <c r="J17" s="20">
        <v>139966919</v>
      </c>
      <c r="L17" s="20">
        <v>337969387</v>
      </c>
      <c r="N17" s="20">
        <v>28700900</v>
      </c>
      <c r="P17" s="20">
        <v>79701149</v>
      </c>
      <c r="R17" s="20">
        <v>324097258</v>
      </c>
      <c r="T17" s="20">
        <v>101773000</v>
      </c>
      <c r="V17" s="20">
        <v>20782377</v>
      </c>
      <c r="X17" s="20">
        <v>0</v>
      </c>
      <c r="Z17" s="20">
        <v>98027110</v>
      </c>
      <c r="AB17" s="20">
        <v>78406091</v>
      </c>
      <c r="AD17" s="20">
        <v>31744055</v>
      </c>
      <c r="AF17" s="20">
        <v>0</v>
      </c>
      <c r="AH17" s="20">
        <v>6119860</v>
      </c>
      <c r="AJ17" s="20">
        <v>17882020</v>
      </c>
      <c r="AK17" s="26"/>
      <c r="AL17" s="20">
        <v>0</v>
      </c>
      <c r="AN17" s="21">
        <v>1265170126</v>
      </c>
      <c r="AO17" s="22"/>
      <c r="AP17" s="20">
        <v>0</v>
      </c>
      <c r="AQ17" s="20"/>
      <c r="AR17" s="19">
        <v>2214547</v>
      </c>
      <c r="AT17" s="16" t="str">
        <f t="shared" si="0"/>
        <v>No</v>
      </c>
      <c r="AU17" s="17"/>
      <c r="AV17" s="18" t="s">
        <v>5331</v>
      </c>
      <c r="AW17" s="15"/>
      <c r="AX17" s="6"/>
    </row>
    <row r="18" spans="1:50" ht="11.25">
      <c r="A18" s="3" t="s">
        <v>5912</v>
      </c>
      <c r="B18" s="3" t="s">
        <v>261</v>
      </c>
      <c r="C18" s="22" t="s">
        <v>21</v>
      </c>
      <c r="D18" s="310">
        <v>9157</v>
      </c>
      <c r="E18" s="314">
        <v>90157</v>
      </c>
      <c r="F18" s="22" t="s">
        <v>189</v>
      </c>
      <c r="G18" s="22" t="s">
        <v>185</v>
      </c>
      <c r="H18" s="25">
        <v>12150996</v>
      </c>
      <c r="I18" s="19">
        <v>1144</v>
      </c>
      <c r="J18" s="20">
        <v>0</v>
      </c>
      <c r="L18" s="20">
        <v>4847763</v>
      </c>
      <c r="N18" s="20">
        <v>0</v>
      </c>
      <c r="P18" s="20">
        <v>322751</v>
      </c>
      <c r="R18" s="20">
        <v>1576542</v>
      </c>
      <c r="T18" s="20">
        <v>12931290</v>
      </c>
      <c r="V18" s="20">
        <v>0</v>
      </c>
      <c r="X18" s="20">
        <v>0</v>
      </c>
      <c r="Z18" s="20">
        <v>628864</v>
      </c>
      <c r="AB18" s="20">
        <v>0</v>
      </c>
      <c r="AD18" s="20">
        <v>6366727</v>
      </c>
      <c r="AF18" s="20">
        <v>0</v>
      </c>
      <c r="AH18" s="20">
        <v>121490342</v>
      </c>
      <c r="AJ18" s="20">
        <v>1121361</v>
      </c>
      <c r="AK18" s="26"/>
      <c r="AL18" s="20">
        <v>0</v>
      </c>
      <c r="AN18" s="21">
        <v>148179609</v>
      </c>
      <c r="AO18" s="22"/>
      <c r="AP18" s="20">
        <v>1106031</v>
      </c>
      <c r="AQ18" s="20"/>
      <c r="AR18" s="19">
        <v>2204098</v>
      </c>
      <c r="AT18" s="16" t="str">
        <f t="shared" si="0"/>
        <v>No</v>
      </c>
      <c r="AU18" s="17"/>
      <c r="AV18" s="18" t="s">
        <v>5331</v>
      </c>
      <c r="AW18" s="15"/>
      <c r="AX18" s="6"/>
    </row>
    <row r="19" spans="1:50" ht="11.25">
      <c r="A19" s="3" t="s">
        <v>822</v>
      </c>
      <c r="B19" s="3" t="s">
        <v>823</v>
      </c>
      <c r="C19" s="22" t="s">
        <v>104</v>
      </c>
      <c r="D19" s="310">
        <v>8001</v>
      </c>
      <c r="E19" s="314">
        <v>80001</v>
      </c>
      <c r="F19" s="22" t="s">
        <v>189</v>
      </c>
      <c r="G19" s="22" t="s">
        <v>185</v>
      </c>
      <c r="H19" s="25">
        <v>1021243</v>
      </c>
      <c r="I19" s="19">
        <v>1113</v>
      </c>
      <c r="J19" s="20">
        <v>40476461</v>
      </c>
      <c r="L19" s="20">
        <v>83540347</v>
      </c>
      <c r="N19" s="20">
        <v>6413675</v>
      </c>
      <c r="P19" s="20">
        <v>13331794</v>
      </c>
      <c r="R19" s="20">
        <v>66855501</v>
      </c>
      <c r="T19" s="20">
        <v>19881719</v>
      </c>
      <c r="V19" s="20">
        <v>20484907</v>
      </c>
      <c r="X19" s="20">
        <v>2024088</v>
      </c>
      <c r="Z19" s="20">
        <v>26966250</v>
      </c>
      <c r="AB19" s="20">
        <v>10414834</v>
      </c>
      <c r="AD19" s="20">
        <v>3251647</v>
      </c>
      <c r="AF19" s="20">
        <v>0</v>
      </c>
      <c r="AH19" s="20">
        <v>4725168</v>
      </c>
      <c r="AJ19" s="20">
        <v>2587660</v>
      </c>
      <c r="AK19" s="26"/>
      <c r="AL19" s="20">
        <v>0</v>
      </c>
      <c r="AN19" s="21">
        <v>300954051</v>
      </c>
      <c r="AO19" s="22"/>
      <c r="AP19" s="20">
        <v>0</v>
      </c>
      <c r="AQ19" s="20"/>
      <c r="AR19" s="19">
        <v>2160581</v>
      </c>
      <c r="AT19" s="16" t="str">
        <f t="shared" si="0"/>
        <v>No</v>
      </c>
      <c r="AU19" s="17"/>
      <c r="AV19" s="18" t="s">
        <v>5331</v>
      </c>
      <c r="AW19" s="15"/>
      <c r="AX19" s="6"/>
    </row>
    <row r="20" spans="1:50" ht="11.25">
      <c r="A20" s="3" t="s">
        <v>944</v>
      </c>
      <c r="B20" s="3" t="s">
        <v>600</v>
      </c>
      <c r="C20" s="22" t="s">
        <v>74</v>
      </c>
      <c r="D20" s="310">
        <v>2188</v>
      </c>
      <c r="E20" s="314">
        <v>20188</v>
      </c>
      <c r="F20" s="22" t="s">
        <v>295</v>
      </c>
      <c r="G20" s="22" t="s">
        <v>185</v>
      </c>
      <c r="H20" s="25">
        <v>18351295</v>
      </c>
      <c r="I20" s="19">
        <v>1111</v>
      </c>
      <c r="J20" s="20">
        <v>166121155</v>
      </c>
      <c r="L20" s="20">
        <v>127879569</v>
      </c>
      <c r="N20" s="20">
        <v>30086493</v>
      </c>
      <c r="P20" s="20">
        <v>24647291</v>
      </c>
      <c r="R20" s="20">
        <v>173274828</v>
      </c>
      <c r="T20" s="20">
        <v>62164182</v>
      </c>
      <c r="V20" s="20">
        <v>25961928</v>
      </c>
      <c r="X20" s="20">
        <v>4504150</v>
      </c>
      <c r="Z20" s="20">
        <v>44761305</v>
      </c>
      <c r="AB20" s="20">
        <v>4128747</v>
      </c>
      <c r="AD20" s="20">
        <v>67572426</v>
      </c>
      <c r="AF20" s="20">
        <v>1248617</v>
      </c>
      <c r="AH20" s="20">
        <v>0</v>
      </c>
      <c r="AJ20" s="20">
        <v>4165525</v>
      </c>
      <c r="AK20" s="26"/>
      <c r="AL20" s="20">
        <v>0</v>
      </c>
      <c r="AN20" s="21">
        <v>736516216</v>
      </c>
      <c r="AO20" s="22"/>
      <c r="AP20" s="20">
        <v>0</v>
      </c>
      <c r="AQ20" s="20"/>
      <c r="AR20" s="19">
        <v>3238548</v>
      </c>
      <c r="AT20" s="16" t="str">
        <f t="shared" si="0"/>
        <v>No</v>
      </c>
      <c r="AU20" s="17"/>
      <c r="AV20" s="18" t="s">
        <v>5331</v>
      </c>
      <c r="AW20" s="15"/>
      <c r="AX20" s="6"/>
    </row>
    <row r="21" spans="1:50" ht="11.25">
      <c r="A21" s="3" t="s">
        <v>6216</v>
      </c>
      <c r="B21" s="3" t="s">
        <v>404</v>
      </c>
      <c r="C21" s="22" t="s">
        <v>19</v>
      </c>
      <c r="D21" s="310">
        <v>9136</v>
      </c>
      <c r="E21" s="314">
        <v>90136</v>
      </c>
      <c r="F21" s="22" t="s">
        <v>189</v>
      </c>
      <c r="G21" s="22" t="s">
        <v>185</v>
      </c>
      <c r="H21" s="25">
        <v>3629114</v>
      </c>
      <c r="I21" s="19">
        <v>1070</v>
      </c>
      <c r="J21" s="20">
        <v>0</v>
      </c>
      <c r="L21" s="20">
        <v>7035998</v>
      </c>
      <c r="N21" s="20">
        <v>0</v>
      </c>
      <c r="P21" s="20">
        <v>1016072</v>
      </c>
      <c r="R21" s="20">
        <v>3035122</v>
      </c>
      <c r="T21" s="20">
        <v>8455332</v>
      </c>
      <c r="V21" s="20">
        <v>4582957</v>
      </c>
      <c r="X21" s="20">
        <v>0</v>
      </c>
      <c r="Z21" s="20">
        <v>2283193</v>
      </c>
      <c r="AB21" s="20">
        <v>1092370</v>
      </c>
      <c r="AD21" s="20">
        <v>262328</v>
      </c>
      <c r="AF21" s="20">
        <v>0</v>
      </c>
      <c r="AH21" s="20">
        <v>90894866</v>
      </c>
      <c r="AJ21" s="20">
        <v>105494</v>
      </c>
      <c r="AK21" s="26"/>
      <c r="AL21" s="20">
        <v>0</v>
      </c>
      <c r="AN21" s="21">
        <v>118763732</v>
      </c>
      <c r="AO21" s="22"/>
      <c r="AP21" s="20">
        <v>0</v>
      </c>
      <c r="AQ21" s="20"/>
      <c r="AR21" s="19">
        <v>1495143</v>
      </c>
      <c r="AT21" s="16" t="str">
        <f t="shared" si="0"/>
        <v>No</v>
      </c>
      <c r="AU21" s="17"/>
      <c r="AV21" s="18" t="s">
        <v>5331</v>
      </c>
      <c r="AW21" s="15"/>
      <c r="AX21" s="6"/>
    </row>
    <row r="22" spans="1:50" ht="11.25">
      <c r="A22" s="3" t="s">
        <v>452</v>
      </c>
      <c r="B22" s="3" t="s">
        <v>453</v>
      </c>
      <c r="C22" s="22" t="s">
        <v>103</v>
      </c>
      <c r="D22" s="310">
        <v>6056</v>
      </c>
      <c r="E22" s="314">
        <v>60056</v>
      </c>
      <c r="F22" s="22" t="s">
        <v>189</v>
      </c>
      <c r="G22" s="22" t="s">
        <v>185</v>
      </c>
      <c r="H22" s="25">
        <v>5121892</v>
      </c>
      <c r="I22" s="19">
        <v>1062</v>
      </c>
      <c r="J22" s="20">
        <v>79015599</v>
      </c>
      <c r="L22" s="20">
        <v>146861447</v>
      </c>
      <c r="N22" s="20">
        <v>9975729</v>
      </c>
      <c r="P22" s="20">
        <v>15925092</v>
      </c>
      <c r="R22" s="20">
        <v>96471839</v>
      </c>
      <c r="T22" s="20">
        <v>51522790</v>
      </c>
      <c r="V22" s="20">
        <v>10495579</v>
      </c>
      <c r="X22" s="20">
        <v>2253858</v>
      </c>
      <c r="Z22" s="20">
        <v>35548004</v>
      </c>
      <c r="AB22" s="20">
        <v>19667964</v>
      </c>
      <c r="AD22" s="20">
        <v>4939324</v>
      </c>
      <c r="AF22" s="20">
        <v>54385</v>
      </c>
      <c r="AH22" s="20">
        <v>51192502</v>
      </c>
      <c r="AJ22" s="20">
        <v>2960017</v>
      </c>
      <c r="AK22" s="26"/>
      <c r="AL22" s="20">
        <v>0</v>
      </c>
      <c r="AN22" s="21">
        <v>526413633</v>
      </c>
      <c r="AO22" s="22"/>
      <c r="AP22" s="20">
        <v>470496</v>
      </c>
      <c r="AQ22" s="20"/>
      <c r="AR22" s="19">
        <v>3381064</v>
      </c>
      <c r="AT22" s="16" t="str">
        <f t="shared" si="0"/>
        <v>No</v>
      </c>
      <c r="AU22" s="17"/>
      <c r="AV22" s="18" t="s">
        <v>5331</v>
      </c>
      <c r="AW22" s="15"/>
      <c r="AX22" s="6"/>
    </row>
    <row r="23" spans="1:50" ht="11.25">
      <c r="A23" s="3" t="s">
        <v>6217</v>
      </c>
      <c r="B23" s="3" t="s">
        <v>360</v>
      </c>
      <c r="C23" s="22" t="s">
        <v>45</v>
      </c>
      <c r="D23" s="310">
        <v>5118</v>
      </c>
      <c r="E23" s="314">
        <v>50118</v>
      </c>
      <c r="F23" s="22" t="s">
        <v>189</v>
      </c>
      <c r="G23" s="22" t="s">
        <v>185</v>
      </c>
      <c r="H23" s="25">
        <v>8608208</v>
      </c>
      <c r="I23" s="19">
        <v>1062</v>
      </c>
      <c r="J23" s="20">
        <v>88796796</v>
      </c>
      <c r="L23" s="20">
        <v>214894128</v>
      </c>
      <c r="N23" s="20">
        <v>4488313</v>
      </c>
      <c r="P23" s="20">
        <v>40578536</v>
      </c>
      <c r="R23" s="20">
        <v>129909268</v>
      </c>
      <c r="T23" s="20">
        <v>116177148</v>
      </c>
      <c r="V23" s="20">
        <v>60573639</v>
      </c>
      <c r="X23" s="20">
        <v>127077</v>
      </c>
      <c r="Z23" s="20">
        <v>47759895</v>
      </c>
      <c r="AB23" s="20">
        <v>26101340</v>
      </c>
      <c r="AD23" s="20">
        <v>28787256</v>
      </c>
      <c r="AF23" s="20">
        <v>3756915</v>
      </c>
      <c r="AH23" s="20">
        <v>0</v>
      </c>
      <c r="AJ23" s="20">
        <v>0</v>
      </c>
      <c r="AK23" s="26"/>
      <c r="AL23" s="20">
        <v>0</v>
      </c>
      <c r="AN23" s="21">
        <v>761950311</v>
      </c>
      <c r="AO23" s="22"/>
      <c r="AP23" s="20">
        <v>0</v>
      </c>
      <c r="AQ23" s="20"/>
      <c r="AR23" s="19">
        <v>1452101</v>
      </c>
      <c r="AT23" s="16" t="str">
        <f t="shared" si="0"/>
        <v>No</v>
      </c>
      <c r="AU23" s="17"/>
      <c r="AV23" s="18" t="s">
        <v>5331</v>
      </c>
      <c r="AW23" s="15"/>
      <c r="AX23" s="6"/>
    </row>
    <row r="24" spans="1:50" ht="11.25">
      <c r="A24" s="3" t="s">
        <v>570</v>
      </c>
      <c r="B24" s="3" t="s">
        <v>571</v>
      </c>
      <c r="C24" s="22" t="s">
        <v>74</v>
      </c>
      <c r="D24" s="310">
        <v>2100</v>
      </c>
      <c r="E24" s="314">
        <v>20100</v>
      </c>
      <c r="F24" s="22" t="s">
        <v>295</v>
      </c>
      <c r="G24" s="22" t="s">
        <v>185</v>
      </c>
      <c r="H24" s="25">
        <v>18351295</v>
      </c>
      <c r="I24" s="19">
        <v>1026</v>
      </c>
      <c r="J24" s="20">
        <v>149721585</v>
      </c>
      <c r="L24" s="20">
        <v>448172249</v>
      </c>
      <c r="N24" s="20">
        <v>20153560</v>
      </c>
      <c r="P24" s="20">
        <v>69038250</v>
      </c>
      <c r="R24" s="20">
        <v>357772628</v>
      </c>
      <c r="T24" s="20">
        <v>94026410</v>
      </c>
      <c r="V24" s="20">
        <v>19351226</v>
      </c>
      <c r="X24" s="20">
        <v>0</v>
      </c>
      <c r="Z24" s="20">
        <v>130684676</v>
      </c>
      <c r="AB24" s="20">
        <v>91344909</v>
      </c>
      <c r="AD24" s="20">
        <v>58123906</v>
      </c>
      <c r="AF24" s="20">
        <v>0</v>
      </c>
      <c r="AH24" s="20">
        <v>0</v>
      </c>
      <c r="AJ24" s="20">
        <v>44085225</v>
      </c>
      <c r="AK24" s="26"/>
      <c r="AL24" s="20">
        <v>0</v>
      </c>
      <c r="AN24" s="21">
        <v>1482474624</v>
      </c>
      <c r="AO24" s="22"/>
      <c r="AP24" s="20">
        <v>0</v>
      </c>
      <c r="AQ24" s="20"/>
      <c r="AR24" s="19">
        <v>2098218</v>
      </c>
      <c r="AT24" s="16" t="str">
        <f t="shared" si="0"/>
        <v>No</v>
      </c>
      <c r="AU24" s="17"/>
      <c r="AV24" s="18" t="s">
        <v>5331</v>
      </c>
      <c r="AW24" s="15"/>
      <c r="AX24" s="6"/>
    </row>
    <row r="25" spans="1:50" ht="11.25">
      <c r="A25" s="3" t="s">
        <v>963</v>
      </c>
      <c r="B25" s="3" t="s">
        <v>669</v>
      </c>
      <c r="C25" s="22" t="s">
        <v>45</v>
      </c>
      <c r="D25" s="310">
        <v>5182</v>
      </c>
      <c r="E25" s="314">
        <v>50182</v>
      </c>
      <c r="F25" s="22" t="s">
        <v>189</v>
      </c>
      <c r="G25" s="22" t="s">
        <v>185</v>
      </c>
      <c r="H25" s="25">
        <v>8608208</v>
      </c>
      <c r="I25" s="19">
        <v>1025</v>
      </c>
      <c r="J25" s="20">
        <v>0</v>
      </c>
      <c r="L25" s="20">
        <v>5595572</v>
      </c>
      <c r="N25" s="20">
        <v>0</v>
      </c>
      <c r="P25" s="20">
        <v>357011</v>
      </c>
      <c r="R25" s="20">
        <v>3340234</v>
      </c>
      <c r="T25" s="20">
        <v>4224494</v>
      </c>
      <c r="V25" s="20">
        <v>2647562</v>
      </c>
      <c r="X25" s="20">
        <v>0</v>
      </c>
      <c r="Z25" s="20">
        <v>42190</v>
      </c>
      <c r="AB25" s="20">
        <v>61520</v>
      </c>
      <c r="AD25" s="20">
        <v>392175</v>
      </c>
      <c r="AF25" s="20">
        <v>0</v>
      </c>
      <c r="AH25" s="20">
        <v>143364929</v>
      </c>
      <c r="AJ25" s="20">
        <v>313289</v>
      </c>
      <c r="AK25" s="26"/>
      <c r="AL25" s="20">
        <v>0</v>
      </c>
      <c r="AN25" s="21">
        <v>160338976</v>
      </c>
      <c r="AO25" s="22"/>
      <c r="AP25" s="20">
        <v>0</v>
      </c>
      <c r="AQ25" s="20"/>
      <c r="AR25" s="19">
        <v>2376589</v>
      </c>
      <c r="AT25" s="16" t="str">
        <f t="shared" si="0"/>
        <v>No</v>
      </c>
      <c r="AU25" s="17"/>
      <c r="AV25" s="18" t="s">
        <v>5331</v>
      </c>
      <c r="AW25" s="15"/>
      <c r="AX25" s="6"/>
    </row>
    <row r="26" spans="1:50" ht="11.25">
      <c r="A26" s="3" t="s">
        <v>6218</v>
      </c>
      <c r="B26" s="3" t="s">
        <v>494</v>
      </c>
      <c r="C26" s="22" t="s">
        <v>21</v>
      </c>
      <c r="D26" s="310">
        <v>9015</v>
      </c>
      <c r="E26" s="314">
        <v>90015</v>
      </c>
      <c r="F26" s="22" t="s">
        <v>187</v>
      </c>
      <c r="G26" s="22" t="s">
        <v>185</v>
      </c>
      <c r="H26" s="25">
        <v>3281212</v>
      </c>
      <c r="I26" s="19">
        <v>1014</v>
      </c>
      <c r="J26" s="20">
        <v>173144568</v>
      </c>
      <c r="L26" s="20">
        <v>181345624</v>
      </c>
      <c r="N26" s="20">
        <v>27428890</v>
      </c>
      <c r="P26" s="20">
        <v>44741546</v>
      </c>
      <c r="R26" s="20">
        <v>218644038</v>
      </c>
      <c r="T26" s="20">
        <v>80386490</v>
      </c>
      <c r="V26" s="20">
        <v>12063882</v>
      </c>
      <c r="X26" s="20">
        <v>2396113</v>
      </c>
      <c r="Z26" s="20">
        <v>55809885</v>
      </c>
      <c r="AB26" s="20">
        <v>8222858</v>
      </c>
      <c r="AD26" s="20">
        <v>29412979</v>
      </c>
      <c r="AF26" s="20">
        <v>0</v>
      </c>
      <c r="AH26" s="20">
        <v>20768627</v>
      </c>
      <c r="AJ26" s="20">
        <v>4459349</v>
      </c>
      <c r="AK26" s="26"/>
      <c r="AL26" s="20">
        <v>0</v>
      </c>
      <c r="AN26" s="21">
        <v>858824849</v>
      </c>
      <c r="AO26" s="22"/>
      <c r="AP26" s="20">
        <v>0</v>
      </c>
      <c r="AQ26" s="20"/>
      <c r="AR26" s="19">
        <v>3780875</v>
      </c>
      <c r="AT26" s="16" t="str">
        <f t="shared" si="0"/>
        <v>No</v>
      </c>
      <c r="AU26" s="17"/>
      <c r="AV26" s="18" t="s">
        <v>5331</v>
      </c>
      <c r="AW26" s="15"/>
      <c r="AX26" s="6"/>
    </row>
    <row r="27" spans="1:50" ht="11.25">
      <c r="A27" s="3" t="s">
        <v>817</v>
      </c>
      <c r="B27" s="3" t="s">
        <v>336</v>
      </c>
      <c r="C27" s="22" t="s">
        <v>85</v>
      </c>
      <c r="D27" s="310">
        <v>8</v>
      </c>
      <c r="E27" s="314">
        <v>8</v>
      </c>
      <c r="F27" s="22" t="s">
        <v>189</v>
      </c>
      <c r="G27" s="22" t="s">
        <v>185</v>
      </c>
      <c r="H27" s="25">
        <v>1849898</v>
      </c>
      <c r="I27" s="19">
        <v>961</v>
      </c>
      <c r="J27" s="20">
        <v>83624874</v>
      </c>
      <c r="L27" s="20">
        <v>88873791</v>
      </c>
      <c r="N27" s="20">
        <v>12161497</v>
      </c>
      <c r="P27" s="20">
        <v>16378720</v>
      </c>
      <c r="R27" s="20">
        <v>131858372</v>
      </c>
      <c r="T27" s="20">
        <v>50202110</v>
      </c>
      <c r="V27" s="20">
        <v>13632700</v>
      </c>
      <c r="X27" s="20">
        <v>1314713</v>
      </c>
      <c r="Z27" s="20">
        <v>32870013</v>
      </c>
      <c r="AB27" s="20">
        <v>9976735</v>
      </c>
      <c r="AD27" s="20">
        <v>4667393</v>
      </c>
      <c r="AF27" s="20">
        <v>43940</v>
      </c>
      <c r="AH27" s="20">
        <v>42346005</v>
      </c>
      <c r="AJ27" s="20">
        <v>2968085</v>
      </c>
      <c r="AK27" s="26"/>
      <c r="AL27" s="20">
        <v>0</v>
      </c>
      <c r="AN27" s="21">
        <v>480116590</v>
      </c>
      <c r="AO27" s="22"/>
      <c r="AP27" s="20">
        <v>10802358</v>
      </c>
      <c r="AQ27" s="20"/>
      <c r="AR27" s="19">
        <v>3095033</v>
      </c>
      <c r="AT27" s="16" t="str">
        <f t="shared" si="0"/>
        <v>No</v>
      </c>
      <c r="AU27" s="17"/>
      <c r="AV27" s="18" t="s">
        <v>5331</v>
      </c>
      <c r="AW27" s="15"/>
      <c r="AX27" s="6"/>
    </row>
    <row r="28" spans="1:50" ht="11.25">
      <c r="A28" s="3" t="s">
        <v>688</v>
      </c>
      <c r="B28" s="3" t="s">
        <v>689</v>
      </c>
      <c r="C28" s="22" t="s">
        <v>87</v>
      </c>
      <c r="D28" s="310">
        <v>3022</v>
      </c>
      <c r="E28" s="314">
        <v>30022</v>
      </c>
      <c r="F28" s="22" t="s">
        <v>189</v>
      </c>
      <c r="G28" s="22" t="s">
        <v>185</v>
      </c>
      <c r="H28" s="25">
        <v>1733853</v>
      </c>
      <c r="I28" s="19">
        <v>933</v>
      </c>
      <c r="J28" s="20">
        <v>67520244</v>
      </c>
      <c r="L28" s="20">
        <v>91233267</v>
      </c>
      <c r="N28" s="20">
        <v>10011019</v>
      </c>
      <c r="P28" s="20">
        <v>7602053</v>
      </c>
      <c r="R28" s="20">
        <v>132765177</v>
      </c>
      <c r="T28" s="20">
        <v>12061848</v>
      </c>
      <c r="V28" s="20">
        <v>15726665</v>
      </c>
      <c r="X28" s="20">
        <v>1990032</v>
      </c>
      <c r="Z28" s="20">
        <v>23971325</v>
      </c>
      <c r="AB28" s="20">
        <v>7462088</v>
      </c>
      <c r="AD28" s="20">
        <v>2913274</v>
      </c>
      <c r="AF28" s="20">
        <v>0</v>
      </c>
      <c r="AH28" s="20">
        <v>37475393</v>
      </c>
      <c r="AJ28" s="20">
        <v>2992239</v>
      </c>
      <c r="AK28" s="26"/>
      <c r="AL28" s="20">
        <v>0</v>
      </c>
      <c r="AN28" s="21">
        <v>413724624</v>
      </c>
      <c r="AO28" s="22"/>
      <c r="AP28" s="20">
        <v>0</v>
      </c>
      <c r="AQ28" s="20"/>
      <c r="AR28" s="19">
        <v>2425606</v>
      </c>
      <c r="AT28" s="16" t="str">
        <f t="shared" si="0"/>
        <v>No</v>
      </c>
      <c r="AU28" s="17"/>
      <c r="AV28" s="18" t="s">
        <v>5331</v>
      </c>
      <c r="AW28" s="15"/>
      <c r="AX28" s="6"/>
    </row>
    <row r="29" spans="1:50" ht="11.25">
      <c r="A29" s="3" t="s">
        <v>5913</v>
      </c>
      <c r="B29" s="3" t="s">
        <v>598</v>
      </c>
      <c r="C29" s="22" t="s">
        <v>57</v>
      </c>
      <c r="D29" s="310">
        <v>5027</v>
      </c>
      <c r="E29" s="314">
        <v>50027</v>
      </c>
      <c r="F29" s="22" t="s">
        <v>295</v>
      </c>
      <c r="G29" s="22" t="s">
        <v>185</v>
      </c>
      <c r="H29" s="25">
        <v>2650890</v>
      </c>
      <c r="I29" s="19">
        <v>854</v>
      </c>
      <c r="J29" s="20">
        <v>83461892</v>
      </c>
      <c r="L29" s="20">
        <v>107961083</v>
      </c>
      <c r="N29" s="20">
        <v>13860286</v>
      </c>
      <c r="P29" s="20">
        <v>17383249</v>
      </c>
      <c r="R29" s="20">
        <v>91805204</v>
      </c>
      <c r="T29" s="20">
        <v>26516824</v>
      </c>
      <c r="V29" s="20">
        <v>14854348</v>
      </c>
      <c r="X29" s="20">
        <v>232916</v>
      </c>
      <c r="Z29" s="20">
        <v>25914542</v>
      </c>
      <c r="AB29" s="20">
        <v>11545425</v>
      </c>
      <c r="AD29" s="20">
        <v>2741917</v>
      </c>
      <c r="AF29" s="20">
        <v>184239</v>
      </c>
      <c r="AH29" s="20">
        <v>5598264</v>
      </c>
      <c r="AJ29" s="20">
        <v>305859</v>
      </c>
      <c r="AK29" s="26"/>
      <c r="AL29" s="20">
        <v>0</v>
      </c>
      <c r="AN29" s="21">
        <v>402366048</v>
      </c>
      <c r="AO29" s="22"/>
      <c r="AP29" s="20">
        <v>0</v>
      </c>
      <c r="AQ29" s="20"/>
      <c r="AR29" s="19">
        <v>2491050</v>
      </c>
      <c r="AT29" s="16" t="str">
        <f t="shared" si="0"/>
        <v>No</v>
      </c>
      <c r="AU29" s="17"/>
      <c r="AV29" s="18" t="s">
        <v>5331</v>
      </c>
      <c r="AW29" s="15"/>
      <c r="AX29" s="6"/>
    </row>
    <row r="30" spans="1:50" ht="11.25">
      <c r="A30" s="3" t="s">
        <v>601</v>
      </c>
      <c r="B30" s="3" t="s">
        <v>202</v>
      </c>
      <c r="C30" s="22" t="s">
        <v>41</v>
      </c>
      <c r="D30" s="310">
        <v>4022</v>
      </c>
      <c r="E30" s="314">
        <v>40022</v>
      </c>
      <c r="F30" s="22" t="s">
        <v>189</v>
      </c>
      <c r="G30" s="22" t="s">
        <v>185</v>
      </c>
      <c r="H30" s="25">
        <v>4515419</v>
      </c>
      <c r="I30" s="19">
        <v>846</v>
      </c>
      <c r="J30" s="20">
        <v>65903412</v>
      </c>
      <c r="L30" s="20">
        <v>117707443</v>
      </c>
      <c r="N30" s="20">
        <v>8786028</v>
      </c>
      <c r="P30" s="20">
        <v>17757451</v>
      </c>
      <c r="R30" s="20">
        <v>106737316</v>
      </c>
      <c r="T30" s="20">
        <v>38535896</v>
      </c>
      <c r="V30" s="20">
        <v>11342852</v>
      </c>
      <c r="X30" s="20">
        <v>2501329</v>
      </c>
      <c r="Z30" s="20">
        <v>29194611</v>
      </c>
      <c r="AB30" s="20">
        <v>15289196</v>
      </c>
      <c r="AD30" s="20">
        <v>22127507</v>
      </c>
      <c r="AF30" s="20">
        <v>379462</v>
      </c>
      <c r="AH30" s="20">
        <v>24696299</v>
      </c>
      <c r="AJ30" s="20">
        <v>6488244</v>
      </c>
      <c r="AK30" s="26"/>
      <c r="AL30" s="20">
        <v>0</v>
      </c>
      <c r="AN30" s="21">
        <v>467447046</v>
      </c>
      <c r="AO30" s="22"/>
      <c r="AP30" s="20">
        <v>0</v>
      </c>
      <c r="AQ30" s="20"/>
      <c r="AR30" s="19">
        <v>3490029</v>
      </c>
      <c r="AT30" s="16" t="str">
        <f t="shared" si="0"/>
        <v>No</v>
      </c>
      <c r="AU30" s="17"/>
      <c r="AV30" s="18" t="s">
        <v>5331</v>
      </c>
      <c r="AW30" s="15"/>
      <c r="AX30" s="6"/>
    </row>
    <row r="31" spans="1:50" ht="11.25">
      <c r="A31" s="3" t="s">
        <v>824</v>
      </c>
      <c r="B31" s="3" t="s">
        <v>825</v>
      </c>
      <c r="C31" s="22" t="s">
        <v>103</v>
      </c>
      <c r="D31" s="310">
        <v>6011</v>
      </c>
      <c r="E31" s="314">
        <v>60011</v>
      </c>
      <c r="F31" s="22" t="s">
        <v>189</v>
      </c>
      <c r="G31" s="22" t="s">
        <v>185</v>
      </c>
      <c r="H31" s="25">
        <v>1758210</v>
      </c>
      <c r="I31" s="19">
        <v>824</v>
      </c>
      <c r="J31" s="20">
        <v>55527238</v>
      </c>
      <c r="L31" s="20">
        <v>43255695</v>
      </c>
      <c r="N31" s="20">
        <v>6412033</v>
      </c>
      <c r="P31" s="20">
        <v>7160767</v>
      </c>
      <c r="R31" s="20">
        <v>42963510</v>
      </c>
      <c r="T31" s="20">
        <v>11228204</v>
      </c>
      <c r="V31" s="20">
        <v>7268494</v>
      </c>
      <c r="X31" s="20">
        <v>1695403</v>
      </c>
      <c r="Z31" s="20">
        <v>9849176</v>
      </c>
      <c r="AB31" s="20">
        <v>3241445</v>
      </c>
      <c r="AD31" s="20">
        <v>2375529</v>
      </c>
      <c r="AF31" s="20">
        <v>581856</v>
      </c>
      <c r="AH31" s="20">
        <v>14119998</v>
      </c>
      <c r="AJ31" s="20">
        <v>792780</v>
      </c>
      <c r="AK31" s="26"/>
      <c r="AL31" s="20">
        <v>0</v>
      </c>
      <c r="AN31" s="21">
        <v>206472128</v>
      </c>
      <c r="AO31" s="22"/>
      <c r="AP31" s="20">
        <v>0</v>
      </c>
      <c r="AQ31" s="20"/>
      <c r="AR31" s="19">
        <v>2351316</v>
      </c>
      <c r="AT31" s="16" t="str">
        <f t="shared" si="0"/>
        <v>No</v>
      </c>
      <c r="AU31" s="17"/>
      <c r="AV31" s="18" t="s">
        <v>5331</v>
      </c>
      <c r="AW31" s="15"/>
      <c r="AX31" s="6"/>
    </row>
    <row r="32" spans="1:50" ht="11.25">
      <c r="A32" s="3" t="s">
        <v>6219</v>
      </c>
      <c r="B32" s="3" t="s">
        <v>364</v>
      </c>
      <c r="C32" s="22" t="s">
        <v>43</v>
      </c>
      <c r="D32" s="310">
        <v>9002</v>
      </c>
      <c r="E32" s="314">
        <v>90002</v>
      </c>
      <c r="F32" s="22" t="s">
        <v>187</v>
      </c>
      <c r="G32" s="22" t="s">
        <v>185</v>
      </c>
      <c r="H32" s="25">
        <v>802459</v>
      </c>
      <c r="I32" s="19">
        <v>817</v>
      </c>
      <c r="J32" s="20">
        <v>0</v>
      </c>
      <c r="L32" s="20">
        <v>1331175</v>
      </c>
      <c r="N32" s="20">
        <v>0</v>
      </c>
      <c r="P32" s="20">
        <v>289412</v>
      </c>
      <c r="R32" s="20">
        <v>1080666</v>
      </c>
      <c r="T32" s="20">
        <v>3347770</v>
      </c>
      <c r="V32" s="20">
        <v>0</v>
      </c>
      <c r="X32" s="20">
        <v>0</v>
      </c>
      <c r="Z32" s="20">
        <v>230404</v>
      </c>
      <c r="AB32" s="20">
        <v>135465</v>
      </c>
      <c r="AD32" s="20">
        <v>316969</v>
      </c>
      <c r="AF32" s="20">
        <v>0</v>
      </c>
      <c r="AH32" s="20">
        <v>253202475</v>
      </c>
      <c r="AJ32" s="20">
        <v>65294</v>
      </c>
      <c r="AK32" s="26"/>
      <c r="AL32" s="20">
        <v>0</v>
      </c>
      <c r="AN32" s="21">
        <v>259999630</v>
      </c>
      <c r="AO32" s="22"/>
      <c r="AP32" s="20">
        <v>0</v>
      </c>
      <c r="AQ32" s="20"/>
      <c r="AR32" s="19">
        <v>1963560</v>
      </c>
      <c r="AT32" s="16" t="str">
        <f t="shared" si="0"/>
        <v>No</v>
      </c>
      <c r="AU32" s="17"/>
      <c r="AV32" s="18" t="s">
        <v>5331</v>
      </c>
      <c r="AW32" s="15"/>
      <c r="AX32" s="6"/>
    </row>
    <row r="33" spans="1:50" ht="11.25">
      <c r="A33" s="3" t="s">
        <v>5514</v>
      </c>
      <c r="B33" s="3" t="s">
        <v>262</v>
      </c>
      <c r="C33" s="22" t="s">
        <v>21</v>
      </c>
      <c r="D33" s="310">
        <v>9014</v>
      </c>
      <c r="E33" s="314">
        <v>90014</v>
      </c>
      <c r="F33" s="22" t="s">
        <v>189</v>
      </c>
      <c r="G33" s="22" t="s">
        <v>185</v>
      </c>
      <c r="H33" s="25">
        <v>3281212</v>
      </c>
      <c r="I33" s="19">
        <v>794</v>
      </c>
      <c r="J33" s="20">
        <v>85733270</v>
      </c>
      <c r="L33" s="20">
        <v>62862340</v>
      </c>
      <c r="N33" s="20">
        <v>13278235</v>
      </c>
      <c r="P33" s="20">
        <v>11119191</v>
      </c>
      <c r="R33" s="20">
        <v>144064812</v>
      </c>
      <c r="T33" s="20">
        <v>40443388</v>
      </c>
      <c r="V33" s="20">
        <v>12734417</v>
      </c>
      <c r="X33" s="20">
        <v>3104178</v>
      </c>
      <c r="Z33" s="20">
        <v>12522961</v>
      </c>
      <c r="AB33" s="20">
        <v>3313219</v>
      </c>
      <c r="AD33" s="20">
        <v>7424848</v>
      </c>
      <c r="AF33" s="20">
        <v>3022576</v>
      </c>
      <c r="AH33" s="20">
        <v>43057745</v>
      </c>
      <c r="AJ33" s="20">
        <v>1308234</v>
      </c>
      <c r="AK33" s="26"/>
      <c r="AL33" s="20">
        <v>0</v>
      </c>
      <c r="AN33" s="21">
        <v>443989414</v>
      </c>
      <c r="AO33" s="22"/>
      <c r="AP33" s="20">
        <v>0</v>
      </c>
      <c r="AQ33" s="20"/>
      <c r="AR33" s="19">
        <v>2460285</v>
      </c>
      <c r="AT33" s="16" t="str">
        <f t="shared" si="0"/>
        <v>No</v>
      </c>
      <c r="AU33" s="17"/>
      <c r="AV33" s="18" t="s">
        <v>5331</v>
      </c>
      <c r="AW33" s="15"/>
      <c r="AX33" s="6"/>
    </row>
    <row r="34" spans="1:50" ht="11.25">
      <c r="A34" s="3" t="s">
        <v>729</v>
      </c>
      <c r="B34" s="3" t="s">
        <v>728</v>
      </c>
      <c r="C34" s="22" t="s">
        <v>21</v>
      </c>
      <c r="D34" s="310">
        <v>9026</v>
      </c>
      <c r="E34" s="314">
        <v>90026</v>
      </c>
      <c r="F34" s="22" t="s">
        <v>189</v>
      </c>
      <c r="G34" s="22" t="s">
        <v>185</v>
      </c>
      <c r="H34" s="25">
        <v>2956746</v>
      </c>
      <c r="I34" s="19">
        <v>793</v>
      </c>
      <c r="J34" s="20">
        <v>32017060</v>
      </c>
      <c r="L34" s="20">
        <v>30501479</v>
      </c>
      <c r="N34" s="20">
        <v>3812569</v>
      </c>
      <c r="P34" s="20">
        <v>5181665</v>
      </c>
      <c r="R34" s="20">
        <v>53767710</v>
      </c>
      <c r="T34" s="20">
        <v>40264052</v>
      </c>
      <c r="V34" s="20">
        <v>12258160</v>
      </c>
      <c r="X34" s="20">
        <v>1206587</v>
      </c>
      <c r="Z34" s="20">
        <v>14643368</v>
      </c>
      <c r="AB34" s="20">
        <v>14224991</v>
      </c>
      <c r="AD34" s="20">
        <v>6132465</v>
      </c>
      <c r="AF34" s="20">
        <v>711955</v>
      </c>
      <c r="AH34" s="20">
        <v>69566875</v>
      </c>
      <c r="AJ34" s="20">
        <v>147347</v>
      </c>
      <c r="AK34" s="26"/>
      <c r="AL34" s="20">
        <v>0</v>
      </c>
      <c r="AN34" s="21">
        <v>284436283</v>
      </c>
      <c r="AO34" s="22"/>
      <c r="AP34" s="20">
        <v>0</v>
      </c>
      <c r="AQ34" s="20"/>
      <c r="AR34" s="19">
        <v>2554405</v>
      </c>
      <c r="AT34" s="16" t="str">
        <f t="shared" si="0"/>
        <v>No</v>
      </c>
      <c r="AU34" s="17"/>
      <c r="AV34" s="18" t="s">
        <v>5331</v>
      </c>
      <c r="AW34" s="15"/>
      <c r="AX34" s="6"/>
    </row>
    <row r="35" spans="1:50" ht="11.25">
      <c r="A35" s="3" t="s">
        <v>6220</v>
      </c>
      <c r="B35" s="3" t="s">
        <v>332</v>
      </c>
      <c r="C35" s="22" t="s">
        <v>103</v>
      </c>
      <c r="D35" s="310">
        <v>6048</v>
      </c>
      <c r="E35" s="314">
        <v>60048</v>
      </c>
      <c r="F35" s="22" t="s">
        <v>189</v>
      </c>
      <c r="G35" s="22" t="s">
        <v>185</v>
      </c>
      <c r="H35" s="25">
        <v>1362416</v>
      </c>
      <c r="I35" s="19">
        <v>758</v>
      </c>
      <c r="J35" s="20">
        <v>0</v>
      </c>
      <c r="L35" s="20">
        <v>23068678</v>
      </c>
      <c r="N35" s="20">
        <v>0</v>
      </c>
      <c r="P35" s="20">
        <v>3782406</v>
      </c>
      <c r="R35" s="20">
        <v>11178670</v>
      </c>
      <c r="T35" s="20">
        <v>18656212</v>
      </c>
      <c r="V35" s="20">
        <v>11029784</v>
      </c>
      <c r="X35" s="20">
        <v>0</v>
      </c>
      <c r="Z35" s="20">
        <v>3165572</v>
      </c>
      <c r="AB35" s="20">
        <v>2756083</v>
      </c>
      <c r="AD35" s="20">
        <v>1349241</v>
      </c>
      <c r="AF35" s="20">
        <v>1089440</v>
      </c>
      <c r="AH35" s="20">
        <v>150185119</v>
      </c>
      <c r="AJ35" s="20">
        <v>1374548</v>
      </c>
      <c r="AK35" s="26"/>
      <c r="AL35" s="20">
        <v>0</v>
      </c>
      <c r="AN35" s="21">
        <v>226716115</v>
      </c>
      <c r="AO35" s="22"/>
      <c r="AP35" s="20">
        <v>919638</v>
      </c>
      <c r="AQ35" s="20"/>
      <c r="AR35" s="19">
        <v>1883400</v>
      </c>
      <c r="AT35" s="16" t="str">
        <f t="shared" si="0"/>
        <v>No</v>
      </c>
      <c r="AU35" s="17"/>
      <c r="AV35" s="18" t="s">
        <v>5331</v>
      </c>
      <c r="AW35" s="15"/>
      <c r="AX35" s="6"/>
    </row>
    <row r="36" spans="1:50" ht="11.25">
      <c r="A36" s="3" t="s">
        <v>3877</v>
      </c>
      <c r="B36" s="3" t="s">
        <v>258</v>
      </c>
      <c r="C36" s="22" t="s">
        <v>60</v>
      </c>
      <c r="D36" s="310" t="s">
        <v>3878</v>
      </c>
      <c r="E36" s="314" t="s">
        <v>3879</v>
      </c>
      <c r="F36" s="22" t="s">
        <v>235</v>
      </c>
      <c r="G36" s="22" t="s">
        <v>222</v>
      </c>
      <c r="H36" s="25">
        <v>0</v>
      </c>
      <c r="I36" s="19">
        <v>725</v>
      </c>
      <c r="J36" s="20">
        <v>0</v>
      </c>
      <c r="L36" s="20">
        <v>0</v>
      </c>
      <c r="N36" s="20">
        <v>0</v>
      </c>
      <c r="P36" s="20">
        <v>0</v>
      </c>
      <c r="R36" s="20">
        <v>0</v>
      </c>
      <c r="T36" s="20">
        <v>0</v>
      </c>
      <c r="V36" s="20">
        <v>0</v>
      </c>
      <c r="X36" s="20">
        <v>0</v>
      </c>
      <c r="Z36" s="20">
        <v>0</v>
      </c>
      <c r="AB36" s="20">
        <v>0</v>
      </c>
      <c r="AD36" s="20">
        <v>0</v>
      </c>
      <c r="AF36" s="20">
        <v>0</v>
      </c>
      <c r="AH36" s="20">
        <v>0</v>
      </c>
      <c r="AJ36" s="20">
        <v>0</v>
      </c>
      <c r="AK36" s="26"/>
      <c r="AL36" s="20">
        <v>31728085</v>
      </c>
      <c r="AN36" s="21">
        <v>31728085</v>
      </c>
      <c r="AO36" s="22"/>
      <c r="AP36" s="20">
        <v>0</v>
      </c>
      <c r="AQ36" s="20"/>
      <c r="AR36" s="19">
        <v>821368</v>
      </c>
      <c r="AT36" s="16" t="str">
        <f t="shared" si="0"/>
        <v>No</v>
      </c>
      <c r="AU36" s="17"/>
      <c r="AV36" s="18" t="s">
        <v>5331</v>
      </c>
      <c r="AW36" s="15"/>
      <c r="AX36" s="6"/>
    </row>
    <row r="37" spans="1:50" ht="11.25">
      <c r="A37" s="3" t="s">
        <v>727</v>
      </c>
      <c r="B37" s="3" t="s">
        <v>728</v>
      </c>
      <c r="C37" s="22" t="s">
        <v>21</v>
      </c>
      <c r="D37" s="310">
        <v>9095</v>
      </c>
      <c r="E37" s="314">
        <v>90095</v>
      </c>
      <c r="F37" s="22" t="s">
        <v>253</v>
      </c>
      <c r="G37" s="22" t="s">
        <v>185</v>
      </c>
      <c r="H37" s="25">
        <v>2956746</v>
      </c>
      <c r="I37" s="19">
        <v>714</v>
      </c>
      <c r="J37" s="20">
        <v>0</v>
      </c>
      <c r="L37" s="20">
        <v>73580</v>
      </c>
      <c r="N37" s="20">
        <v>0</v>
      </c>
      <c r="P37" s="20">
        <v>11773</v>
      </c>
      <c r="R37" s="20">
        <v>92347</v>
      </c>
      <c r="T37" s="20">
        <v>26321</v>
      </c>
      <c r="V37" s="20">
        <v>0</v>
      </c>
      <c r="X37" s="20">
        <v>0</v>
      </c>
      <c r="Z37" s="20">
        <v>904</v>
      </c>
      <c r="AB37" s="20">
        <v>668</v>
      </c>
      <c r="AD37" s="20">
        <v>134049</v>
      </c>
      <c r="AF37" s="20">
        <v>0</v>
      </c>
      <c r="AH37" s="20">
        <v>7676770</v>
      </c>
      <c r="AJ37" s="20">
        <v>1502</v>
      </c>
      <c r="AK37" s="26"/>
      <c r="AL37" s="20">
        <v>0</v>
      </c>
      <c r="AN37" s="21">
        <v>8017914</v>
      </c>
      <c r="AO37" s="22"/>
      <c r="AP37" s="20">
        <v>0</v>
      </c>
      <c r="AQ37" s="20"/>
      <c r="AR37" s="19">
        <v>435874</v>
      </c>
      <c r="AT37" s="16" t="str">
        <f t="shared" si="0"/>
        <v>No</v>
      </c>
      <c r="AU37" s="17"/>
      <c r="AV37" s="18" t="s">
        <v>5331</v>
      </c>
      <c r="AW37" s="15"/>
      <c r="AX37" s="6"/>
    </row>
    <row r="38" spans="1:50" ht="11.25">
      <c r="A38" s="3" t="s">
        <v>868</v>
      </c>
      <c r="B38" s="3" t="s">
        <v>869</v>
      </c>
      <c r="C38" s="22" t="s">
        <v>73</v>
      </c>
      <c r="D38" s="310">
        <v>9045</v>
      </c>
      <c r="E38" s="314">
        <v>90045</v>
      </c>
      <c r="F38" s="22" t="s">
        <v>189</v>
      </c>
      <c r="G38" s="22" t="s">
        <v>185</v>
      </c>
      <c r="H38" s="25">
        <v>1886011</v>
      </c>
      <c r="I38" s="19">
        <v>707</v>
      </c>
      <c r="J38" s="20">
        <v>0</v>
      </c>
      <c r="L38" s="20">
        <v>13208430</v>
      </c>
      <c r="N38" s="20">
        <v>0</v>
      </c>
      <c r="P38" s="20">
        <v>1572519</v>
      </c>
      <c r="R38" s="20">
        <v>8819555</v>
      </c>
      <c r="T38" s="20">
        <v>39945496</v>
      </c>
      <c r="V38" s="20">
        <v>9827283</v>
      </c>
      <c r="X38" s="20">
        <v>0</v>
      </c>
      <c r="Z38" s="20">
        <v>257043</v>
      </c>
      <c r="AB38" s="20">
        <v>2705226</v>
      </c>
      <c r="AD38" s="20">
        <v>477380</v>
      </c>
      <c r="AF38" s="20">
        <v>0</v>
      </c>
      <c r="AH38" s="20">
        <v>152619748</v>
      </c>
      <c r="AJ38" s="20">
        <v>0</v>
      </c>
      <c r="AK38" s="26"/>
      <c r="AL38" s="20">
        <v>0</v>
      </c>
      <c r="AN38" s="21">
        <v>229432680</v>
      </c>
      <c r="AO38" s="22"/>
      <c r="AP38" s="20">
        <v>0</v>
      </c>
      <c r="AQ38" s="20"/>
      <c r="AR38" s="19">
        <v>2319048</v>
      </c>
      <c r="AT38" s="16" t="str">
        <f t="shared" si="0"/>
        <v>No</v>
      </c>
      <c r="AU38" s="17"/>
      <c r="AV38" s="18"/>
      <c r="AW38" s="15"/>
      <c r="AX38" s="6"/>
    </row>
    <row r="39" spans="1:50" ht="11.25">
      <c r="A39" s="3" t="s">
        <v>1239</v>
      </c>
      <c r="B39" s="3" t="s">
        <v>928</v>
      </c>
      <c r="C39" s="22" t="s">
        <v>21</v>
      </c>
      <c r="D39" s="310">
        <v>9230</v>
      </c>
      <c r="E39" s="314">
        <v>90230</v>
      </c>
      <c r="F39" s="22" t="s">
        <v>187</v>
      </c>
      <c r="G39" s="22" t="s">
        <v>185</v>
      </c>
      <c r="H39" s="25">
        <v>87941</v>
      </c>
      <c r="I39" s="19">
        <v>685</v>
      </c>
      <c r="J39" s="20">
        <v>0</v>
      </c>
      <c r="L39" s="20">
        <v>1555529</v>
      </c>
      <c r="N39" s="20">
        <v>0</v>
      </c>
      <c r="P39" s="20">
        <v>58418</v>
      </c>
      <c r="R39" s="20">
        <v>463445</v>
      </c>
      <c r="T39" s="20">
        <v>334276</v>
      </c>
      <c r="V39" s="20">
        <v>2951013</v>
      </c>
      <c r="X39" s="20">
        <v>1184377</v>
      </c>
      <c r="Z39" s="20">
        <v>1020324</v>
      </c>
      <c r="AB39" s="20">
        <v>504999</v>
      </c>
      <c r="AD39" s="20">
        <v>602083</v>
      </c>
      <c r="AF39" s="20">
        <v>0</v>
      </c>
      <c r="AH39" s="20">
        <v>0</v>
      </c>
      <c r="AJ39" s="20">
        <v>75507</v>
      </c>
      <c r="AK39" s="26"/>
      <c r="AL39" s="20">
        <v>0</v>
      </c>
      <c r="AN39" s="21">
        <v>8749971</v>
      </c>
      <c r="AO39" s="22"/>
      <c r="AP39" s="20">
        <v>0</v>
      </c>
      <c r="AQ39" s="20"/>
      <c r="AR39" s="19">
        <v>338520</v>
      </c>
      <c r="AT39" s="16" t="str">
        <f t="shared" si="0"/>
        <v>No</v>
      </c>
      <c r="AU39" s="17"/>
      <c r="AV39" s="18" t="s">
        <v>5331</v>
      </c>
      <c r="AW39" s="15"/>
      <c r="AX39" s="6"/>
    </row>
    <row r="40" spans="1:50" ht="11.25">
      <c r="A40" s="3" t="s">
        <v>692</v>
      </c>
      <c r="B40" s="3" t="s">
        <v>693</v>
      </c>
      <c r="C40" s="22" t="s">
        <v>105</v>
      </c>
      <c r="D40" s="310">
        <v>3070</v>
      </c>
      <c r="E40" s="314">
        <v>30070</v>
      </c>
      <c r="F40" s="22" t="s">
        <v>189</v>
      </c>
      <c r="G40" s="22" t="s">
        <v>185</v>
      </c>
      <c r="H40" s="25">
        <v>4586770</v>
      </c>
      <c r="I40" s="19">
        <v>659</v>
      </c>
      <c r="J40" s="20">
        <v>0</v>
      </c>
      <c r="L40" s="20">
        <v>3159733</v>
      </c>
      <c r="N40" s="20">
        <v>0</v>
      </c>
      <c r="P40" s="20">
        <v>720020</v>
      </c>
      <c r="R40" s="20">
        <v>1188569</v>
      </c>
      <c r="T40" s="20">
        <v>3637851</v>
      </c>
      <c r="V40" s="20">
        <v>2140501</v>
      </c>
      <c r="X40" s="20">
        <v>0</v>
      </c>
      <c r="Z40" s="20">
        <v>535395</v>
      </c>
      <c r="AB40" s="20">
        <v>371946</v>
      </c>
      <c r="AD40" s="20">
        <v>57218</v>
      </c>
      <c r="AF40" s="20">
        <v>0</v>
      </c>
      <c r="AH40" s="20">
        <v>25408696</v>
      </c>
      <c r="AJ40" s="20">
        <v>1163247</v>
      </c>
      <c r="AK40" s="26"/>
      <c r="AL40" s="20">
        <v>0</v>
      </c>
      <c r="AN40" s="21">
        <v>38383176</v>
      </c>
      <c r="AO40" s="22"/>
      <c r="AP40" s="20">
        <v>0</v>
      </c>
      <c r="AQ40" s="20"/>
      <c r="AR40" s="19">
        <v>422304</v>
      </c>
      <c r="AT40" s="16" t="str">
        <f t="shared" si="0"/>
        <v>No</v>
      </c>
      <c r="AU40" s="17"/>
      <c r="AV40" s="18" t="s">
        <v>5331</v>
      </c>
      <c r="AW40" s="15"/>
      <c r="AX40" s="6"/>
    </row>
    <row r="41" spans="1:50" ht="11.25">
      <c r="A41" s="3" t="s">
        <v>754</v>
      </c>
      <c r="B41" s="3" t="s">
        <v>477</v>
      </c>
      <c r="C41" s="22" t="s">
        <v>109</v>
      </c>
      <c r="D41" s="310">
        <v>29</v>
      </c>
      <c r="E41" s="314">
        <v>29</v>
      </c>
      <c r="F41" s="22" t="s">
        <v>189</v>
      </c>
      <c r="G41" s="22" t="s">
        <v>185</v>
      </c>
      <c r="H41" s="25">
        <v>3059393</v>
      </c>
      <c r="I41" s="19">
        <v>648</v>
      </c>
      <c r="J41" s="20">
        <v>20833365</v>
      </c>
      <c r="L41" s="20">
        <v>23996402</v>
      </c>
      <c r="N41" s="20">
        <v>3712718</v>
      </c>
      <c r="P41" s="20">
        <v>5194098</v>
      </c>
      <c r="R41" s="20">
        <v>21215684</v>
      </c>
      <c r="T41" s="20">
        <v>8919876</v>
      </c>
      <c r="V41" s="20">
        <v>7039703</v>
      </c>
      <c r="X41" s="20">
        <v>468295</v>
      </c>
      <c r="Z41" s="20">
        <v>4774589</v>
      </c>
      <c r="AB41" s="20">
        <v>1041340</v>
      </c>
      <c r="AD41" s="20">
        <v>2325733</v>
      </c>
      <c r="AF41" s="20">
        <v>14641</v>
      </c>
      <c r="AH41" s="20">
        <v>33097467</v>
      </c>
      <c r="AJ41" s="20">
        <v>2126325</v>
      </c>
      <c r="AK41" s="26"/>
      <c r="AL41" s="20">
        <v>0</v>
      </c>
      <c r="AN41" s="21">
        <v>116088631</v>
      </c>
      <c r="AO41" s="22"/>
      <c r="AP41" s="20">
        <v>18671605</v>
      </c>
      <c r="AQ41" s="20"/>
      <c r="AR41" s="19">
        <v>758520</v>
      </c>
      <c r="AT41" s="16" t="str">
        <f t="shared" si="0"/>
        <v>No</v>
      </c>
      <c r="AU41" s="17"/>
      <c r="AV41" s="18" t="s">
        <v>5331</v>
      </c>
      <c r="AW41" s="15"/>
      <c r="AX41" s="6"/>
    </row>
    <row r="42" spans="1:50" ht="11.25">
      <c r="A42" s="3" t="s">
        <v>734</v>
      </c>
      <c r="B42" s="3" t="s">
        <v>735</v>
      </c>
      <c r="C42" s="22" t="s">
        <v>21</v>
      </c>
      <c r="D42" s="310">
        <v>9013</v>
      </c>
      <c r="E42" s="314">
        <v>90013</v>
      </c>
      <c r="F42" s="22" t="s">
        <v>189</v>
      </c>
      <c r="G42" s="22" t="s">
        <v>185</v>
      </c>
      <c r="H42" s="25">
        <v>1664496</v>
      </c>
      <c r="I42" s="19">
        <v>642</v>
      </c>
      <c r="J42" s="20">
        <v>73761268</v>
      </c>
      <c r="L42" s="20">
        <v>91944708</v>
      </c>
      <c r="N42" s="20">
        <v>7612338</v>
      </c>
      <c r="P42" s="20">
        <v>28335919</v>
      </c>
      <c r="R42" s="20">
        <v>88728290</v>
      </c>
      <c r="T42" s="20">
        <v>33192255</v>
      </c>
      <c r="V42" s="20">
        <v>11016703</v>
      </c>
      <c r="X42" s="20">
        <v>2134843</v>
      </c>
      <c r="Z42" s="20">
        <v>35546054</v>
      </c>
      <c r="AB42" s="20">
        <v>8663720</v>
      </c>
      <c r="AD42" s="20">
        <v>6143472</v>
      </c>
      <c r="AF42" s="20">
        <v>0</v>
      </c>
      <c r="AH42" s="20">
        <v>21733271</v>
      </c>
      <c r="AJ42" s="20">
        <v>1416632</v>
      </c>
      <c r="AK42" s="26"/>
      <c r="AL42" s="20">
        <v>0</v>
      </c>
      <c r="AN42" s="21">
        <v>410229473</v>
      </c>
      <c r="AO42" s="22"/>
      <c r="AP42" s="20">
        <v>0</v>
      </c>
      <c r="AQ42" s="20"/>
      <c r="AR42" s="19">
        <v>1924590</v>
      </c>
      <c r="AT42" s="16" t="str">
        <f t="shared" si="0"/>
        <v>No</v>
      </c>
      <c r="AU42" s="17"/>
      <c r="AV42" s="18" t="s">
        <v>5331</v>
      </c>
      <c r="AW42" s="15"/>
      <c r="AX42" s="6"/>
    </row>
    <row r="43" spans="1:50" ht="11.25">
      <c r="A43" s="3" t="s">
        <v>339</v>
      </c>
      <c r="B43" s="3" t="s">
        <v>340</v>
      </c>
      <c r="C43" s="22" t="s">
        <v>38</v>
      </c>
      <c r="D43" s="310">
        <v>4035</v>
      </c>
      <c r="E43" s="314">
        <v>40035</v>
      </c>
      <c r="F43" s="22" t="s">
        <v>189</v>
      </c>
      <c r="G43" s="22" t="s">
        <v>185</v>
      </c>
      <c r="H43" s="25">
        <v>1510516</v>
      </c>
      <c r="I43" s="19">
        <v>603</v>
      </c>
      <c r="J43" s="20">
        <v>27840484</v>
      </c>
      <c r="L43" s="20">
        <v>18580217</v>
      </c>
      <c r="N43" s="20">
        <v>2994382</v>
      </c>
      <c r="P43" s="20">
        <v>2206619</v>
      </c>
      <c r="R43" s="20">
        <v>23745935</v>
      </c>
      <c r="T43" s="20">
        <v>9572455</v>
      </c>
      <c r="V43" s="20">
        <v>11001447</v>
      </c>
      <c r="X43" s="20">
        <v>757095</v>
      </c>
      <c r="Z43" s="20">
        <v>5988687</v>
      </c>
      <c r="AB43" s="20">
        <v>1349431</v>
      </c>
      <c r="AD43" s="20">
        <v>2036958</v>
      </c>
      <c r="AF43" s="20">
        <v>810645</v>
      </c>
      <c r="AH43" s="20">
        <v>24740492</v>
      </c>
      <c r="AJ43" s="20">
        <v>1091708</v>
      </c>
      <c r="AK43" s="26"/>
      <c r="AL43" s="20">
        <v>0</v>
      </c>
      <c r="AN43" s="21">
        <v>132716555</v>
      </c>
      <c r="AO43" s="22"/>
      <c r="AP43" s="20">
        <v>0</v>
      </c>
      <c r="AQ43" s="20"/>
      <c r="AR43" s="19">
        <v>1739004</v>
      </c>
      <c r="AT43" s="16" t="str">
        <f t="shared" si="0"/>
        <v>No</v>
      </c>
      <c r="AU43" s="17"/>
      <c r="AV43" s="18" t="s">
        <v>5331</v>
      </c>
      <c r="AW43" s="15"/>
      <c r="AX43" s="6"/>
    </row>
    <row r="44" spans="1:50" ht="11.25">
      <c r="A44" s="3" t="s">
        <v>730</v>
      </c>
      <c r="B44" s="3" t="s">
        <v>262</v>
      </c>
      <c r="C44" s="22" t="s">
        <v>21</v>
      </c>
      <c r="D44" s="310">
        <v>9003</v>
      </c>
      <c r="E44" s="314">
        <v>90003</v>
      </c>
      <c r="F44" s="22" t="s">
        <v>189</v>
      </c>
      <c r="G44" s="22" t="s">
        <v>185</v>
      </c>
      <c r="H44" s="25">
        <v>3281212</v>
      </c>
      <c r="I44" s="19">
        <v>566</v>
      </c>
      <c r="J44" s="20">
        <v>32101912</v>
      </c>
      <c r="L44" s="20">
        <v>200834472</v>
      </c>
      <c r="N44" s="20">
        <v>4483648</v>
      </c>
      <c r="P44" s="20">
        <v>45531336</v>
      </c>
      <c r="R44" s="20">
        <v>192979048</v>
      </c>
      <c r="T44" s="20">
        <v>58565949</v>
      </c>
      <c r="V44" s="20">
        <v>2316444</v>
      </c>
      <c r="X44" s="20">
        <v>92116</v>
      </c>
      <c r="Z44" s="20">
        <v>38708010</v>
      </c>
      <c r="AB44" s="20">
        <v>45541762</v>
      </c>
      <c r="AD44" s="20">
        <v>9219043</v>
      </c>
      <c r="AF44" s="20">
        <v>196595</v>
      </c>
      <c r="AH44" s="20">
        <v>19207197</v>
      </c>
      <c r="AJ44" s="20">
        <v>16299893</v>
      </c>
      <c r="AK44" s="26"/>
      <c r="AL44" s="20">
        <v>0</v>
      </c>
      <c r="AN44" s="21">
        <v>653090020</v>
      </c>
      <c r="AO44" s="22"/>
      <c r="AP44" s="20">
        <v>12987405</v>
      </c>
      <c r="AQ44" s="20"/>
      <c r="AR44" s="19">
        <v>2211483</v>
      </c>
      <c r="AT44" s="16" t="str">
        <f t="shared" si="0"/>
        <v>No</v>
      </c>
      <c r="AU44" s="17"/>
      <c r="AV44" s="18" t="s">
        <v>5331</v>
      </c>
      <c r="AW44" s="15"/>
      <c r="AX44" s="6"/>
    </row>
    <row r="45" spans="1:50" ht="11.25">
      <c r="A45" s="3" t="s">
        <v>58</v>
      </c>
      <c r="B45" s="3" t="s">
        <v>595</v>
      </c>
      <c r="C45" s="22" t="s">
        <v>57</v>
      </c>
      <c r="D45" s="310">
        <v>5155</v>
      </c>
      <c r="E45" s="314">
        <v>50155</v>
      </c>
      <c r="F45" s="22" t="s">
        <v>187</v>
      </c>
      <c r="G45" s="22" t="s">
        <v>185</v>
      </c>
      <c r="H45" s="25">
        <v>2650890</v>
      </c>
      <c r="I45" s="19">
        <v>532</v>
      </c>
      <c r="J45" s="20">
        <v>0</v>
      </c>
      <c r="L45" s="20">
        <v>1836631</v>
      </c>
      <c r="N45" s="20">
        <v>0</v>
      </c>
      <c r="P45" s="20">
        <v>361711</v>
      </c>
      <c r="R45" s="20">
        <v>694856</v>
      </c>
      <c r="T45" s="20">
        <v>1603042</v>
      </c>
      <c r="V45" s="20">
        <v>6376896</v>
      </c>
      <c r="X45" s="20">
        <v>0</v>
      </c>
      <c r="Z45" s="20">
        <v>578121</v>
      </c>
      <c r="AB45" s="20">
        <v>14132</v>
      </c>
      <c r="AD45" s="20">
        <v>0</v>
      </c>
      <c r="AF45" s="20">
        <v>0</v>
      </c>
      <c r="AH45" s="20">
        <v>61917527</v>
      </c>
      <c r="AJ45" s="20">
        <v>234115</v>
      </c>
      <c r="AK45" s="26"/>
      <c r="AL45" s="20">
        <v>0</v>
      </c>
      <c r="AN45" s="21">
        <v>73617031</v>
      </c>
      <c r="AO45" s="22"/>
      <c r="AP45" s="20">
        <v>0</v>
      </c>
      <c r="AQ45" s="20"/>
      <c r="AR45" s="19">
        <v>1285474</v>
      </c>
      <c r="AT45" s="16" t="str">
        <f t="shared" si="0"/>
        <v>No</v>
      </c>
      <c r="AU45" s="17"/>
      <c r="AV45" s="18" t="s">
        <v>5331</v>
      </c>
      <c r="AW45" s="15"/>
      <c r="AX45" s="6"/>
    </row>
    <row r="46" spans="1:50" ht="11.25">
      <c r="A46" s="3" t="s">
        <v>677</v>
      </c>
      <c r="B46" s="3" t="s">
        <v>678</v>
      </c>
      <c r="C46" s="22" t="s">
        <v>109</v>
      </c>
      <c r="D46" s="310">
        <v>3</v>
      </c>
      <c r="E46" s="314">
        <v>3</v>
      </c>
      <c r="F46" s="22" t="s">
        <v>189</v>
      </c>
      <c r="G46" s="22" t="s">
        <v>185</v>
      </c>
      <c r="H46" s="25">
        <v>3059393</v>
      </c>
      <c r="I46" s="19">
        <v>531</v>
      </c>
      <c r="J46" s="20">
        <v>18970861</v>
      </c>
      <c r="L46" s="20">
        <v>17538423</v>
      </c>
      <c r="N46" s="20">
        <v>2861032</v>
      </c>
      <c r="P46" s="20">
        <v>3369702</v>
      </c>
      <c r="R46" s="20">
        <v>17786659</v>
      </c>
      <c r="T46" s="20">
        <v>10009011</v>
      </c>
      <c r="V46" s="20">
        <v>2887050</v>
      </c>
      <c r="X46" s="20">
        <v>292965</v>
      </c>
      <c r="Z46" s="20">
        <v>5204784</v>
      </c>
      <c r="AB46" s="20">
        <v>1072691</v>
      </c>
      <c r="AD46" s="20">
        <v>1959570</v>
      </c>
      <c r="AF46" s="20">
        <v>211444</v>
      </c>
      <c r="AH46" s="20">
        <v>54139551</v>
      </c>
      <c r="AJ46" s="20">
        <v>556504</v>
      </c>
      <c r="AK46" s="26"/>
      <c r="AL46" s="20">
        <v>0</v>
      </c>
      <c r="AN46" s="21">
        <v>89096222</v>
      </c>
      <c r="AO46" s="22"/>
      <c r="AP46" s="20">
        <v>47764025</v>
      </c>
      <c r="AQ46" s="20"/>
      <c r="AR46" s="19">
        <v>738916</v>
      </c>
      <c r="AT46" s="16" t="str">
        <f t="shared" si="0"/>
        <v>No</v>
      </c>
      <c r="AU46" s="17"/>
      <c r="AV46" s="18" t="s">
        <v>5331</v>
      </c>
      <c r="AW46" s="15"/>
      <c r="AX46" s="6"/>
    </row>
    <row r="47" spans="1:50" ht="11.25">
      <c r="A47" s="3" t="s">
        <v>6221</v>
      </c>
      <c r="B47" s="3" t="s">
        <v>404</v>
      </c>
      <c r="C47" s="22" t="s">
        <v>19</v>
      </c>
      <c r="D47" s="310">
        <v>9032</v>
      </c>
      <c r="E47" s="314">
        <v>90032</v>
      </c>
      <c r="F47" s="22" t="s">
        <v>187</v>
      </c>
      <c r="G47" s="22" t="s">
        <v>185</v>
      </c>
      <c r="H47" s="25">
        <v>3629114</v>
      </c>
      <c r="I47" s="19">
        <v>526</v>
      </c>
      <c r="J47" s="20">
        <v>0</v>
      </c>
      <c r="L47" s="20">
        <v>5192671</v>
      </c>
      <c r="N47" s="20">
        <v>0</v>
      </c>
      <c r="P47" s="20">
        <v>948960</v>
      </c>
      <c r="R47" s="20">
        <v>4389695</v>
      </c>
      <c r="T47" s="20">
        <v>29226760</v>
      </c>
      <c r="V47" s="20">
        <v>13383265</v>
      </c>
      <c r="X47" s="20">
        <v>0</v>
      </c>
      <c r="Z47" s="20">
        <v>60414</v>
      </c>
      <c r="AB47" s="20">
        <v>621468</v>
      </c>
      <c r="AD47" s="20">
        <v>646631</v>
      </c>
      <c r="AF47" s="20">
        <v>18291</v>
      </c>
      <c r="AH47" s="20">
        <v>143408803</v>
      </c>
      <c r="AJ47" s="20">
        <v>55564</v>
      </c>
      <c r="AK47" s="26"/>
      <c r="AL47" s="20">
        <v>0</v>
      </c>
      <c r="AN47" s="21">
        <v>197952522</v>
      </c>
      <c r="AO47" s="22"/>
      <c r="AP47" s="20">
        <v>0</v>
      </c>
      <c r="AQ47" s="20"/>
      <c r="AR47" s="19">
        <v>1946636</v>
      </c>
      <c r="AT47" s="16" t="str">
        <f t="shared" si="0"/>
        <v>No</v>
      </c>
      <c r="AU47" s="17"/>
      <c r="AV47" s="18" t="s">
        <v>5331</v>
      </c>
      <c r="AW47" s="15"/>
      <c r="AX47" s="6"/>
    </row>
    <row r="48" spans="1:50" ht="11.25">
      <c r="A48" s="3" t="s">
        <v>6222</v>
      </c>
      <c r="B48" s="3" t="s">
        <v>318</v>
      </c>
      <c r="C48" s="22" t="s">
        <v>38</v>
      </c>
      <c r="D48" s="310">
        <v>4029</v>
      </c>
      <c r="E48" s="314">
        <v>40029</v>
      </c>
      <c r="F48" s="22" t="s">
        <v>187</v>
      </c>
      <c r="G48" s="22" t="s">
        <v>185</v>
      </c>
      <c r="H48" s="25">
        <v>5502379</v>
      </c>
      <c r="I48" s="19">
        <v>507</v>
      </c>
      <c r="J48" s="20">
        <v>33927758</v>
      </c>
      <c r="L48" s="20">
        <v>21109152</v>
      </c>
      <c r="N48" s="20">
        <v>3959227</v>
      </c>
      <c r="P48" s="20">
        <v>3396062</v>
      </c>
      <c r="R48" s="20">
        <v>22378494</v>
      </c>
      <c r="T48" s="20">
        <v>8493653</v>
      </c>
      <c r="V48" s="20">
        <v>15801264</v>
      </c>
      <c r="X48" s="20">
        <v>1507497</v>
      </c>
      <c r="Z48" s="20">
        <v>7920722</v>
      </c>
      <c r="AB48" s="20">
        <v>837021</v>
      </c>
      <c r="AD48" s="20">
        <v>3095275</v>
      </c>
      <c r="AF48" s="20">
        <v>0</v>
      </c>
      <c r="AH48" s="20">
        <v>20930286</v>
      </c>
      <c r="AJ48" s="20">
        <v>232535</v>
      </c>
      <c r="AK48" s="26"/>
      <c r="AL48" s="20">
        <v>0</v>
      </c>
      <c r="AN48" s="21">
        <v>143588946</v>
      </c>
      <c r="AO48" s="22"/>
      <c r="AP48" s="20">
        <v>0</v>
      </c>
      <c r="AQ48" s="20"/>
      <c r="AR48" s="19">
        <v>1689019</v>
      </c>
      <c r="AT48" s="16" t="str">
        <f t="shared" si="0"/>
        <v>No</v>
      </c>
      <c r="AU48" s="17"/>
      <c r="AV48" s="18" t="s">
        <v>5331</v>
      </c>
      <c r="AW48" s="15"/>
      <c r="AX48" s="6"/>
    </row>
    <row r="49" spans="1:50" ht="11.25">
      <c r="A49" s="3" t="s">
        <v>460</v>
      </c>
      <c r="B49" s="3" t="s">
        <v>442</v>
      </c>
      <c r="C49" s="22" t="s">
        <v>37</v>
      </c>
      <c r="D49" s="310">
        <v>3075</v>
      </c>
      <c r="E49" s="314">
        <v>30075</v>
      </c>
      <c r="F49" s="22" t="s">
        <v>189</v>
      </c>
      <c r="G49" s="22" t="s">
        <v>185</v>
      </c>
      <c r="H49" s="25">
        <v>5441567</v>
      </c>
      <c r="I49" s="19">
        <v>502</v>
      </c>
      <c r="J49" s="20">
        <v>28576877</v>
      </c>
      <c r="L49" s="20">
        <v>17975925</v>
      </c>
      <c r="N49" s="20">
        <v>3559282</v>
      </c>
      <c r="P49" s="20">
        <v>3100142</v>
      </c>
      <c r="R49" s="20">
        <v>37801934</v>
      </c>
      <c r="T49" s="20">
        <v>7104843</v>
      </c>
      <c r="V49" s="20">
        <v>6567393</v>
      </c>
      <c r="X49" s="20">
        <v>487306</v>
      </c>
      <c r="Z49" s="20">
        <v>4397269</v>
      </c>
      <c r="AB49" s="20">
        <v>920577</v>
      </c>
      <c r="AD49" s="20">
        <v>2711161</v>
      </c>
      <c r="AF49" s="20">
        <v>0</v>
      </c>
      <c r="AH49" s="20">
        <v>11368494</v>
      </c>
      <c r="AJ49" s="20">
        <v>1656221</v>
      </c>
      <c r="AK49" s="26"/>
      <c r="AL49" s="20">
        <v>0</v>
      </c>
      <c r="AN49" s="21">
        <v>120015272</v>
      </c>
      <c r="AO49" s="22"/>
      <c r="AP49" s="20">
        <v>6212152</v>
      </c>
      <c r="AQ49" s="20"/>
      <c r="AR49" s="19">
        <v>1015652</v>
      </c>
      <c r="AT49" s="16" t="str">
        <f t="shared" si="0"/>
        <v>No</v>
      </c>
      <c r="AU49" s="17"/>
      <c r="AV49" s="18" t="s">
        <v>5331</v>
      </c>
      <c r="AW49" s="15"/>
      <c r="AX49" s="6"/>
    </row>
    <row r="50" spans="1:50" ht="11.25">
      <c r="A50" s="3" t="s">
        <v>6223</v>
      </c>
      <c r="B50" s="3" t="s">
        <v>297</v>
      </c>
      <c r="C50" s="22" t="s">
        <v>60</v>
      </c>
      <c r="D50" s="310">
        <v>7006</v>
      </c>
      <c r="E50" s="314">
        <v>70006</v>
      </c>
      <c r="F50" s="22" t="s">
        <v>189</v>
      </c>
      <c r="G50" s="22" t="s">
        <v>185</v>
      </c>
      <c r="H50" s="25">
        <v>2150706</v>
      </c>
      <c r="I50" s="19">
        <v>493</v>
      </c>
      <c r="J50" s="20">
        <v>54547494</v>
      </c>
      <c r="L50" s="20">
        <v>55903027</v>
      </c>
      <c r="N50" s="20">
        <v>998444</v>
      </c>
      <c r="P50" s="20">
        <v>1953115</v>
      </c>
      <c r="R50" s="20">
        <v>74125370</v>
      </c>
      <c r="T50" s="20">
        <v>31678813</v>
      </c>
      <c r="V50" s="20">
        <v>10322161</v>
      </c>
      <c r="X50" s="20">
        <v>1995188</v>
      </c>
      <c r="Z50" s="20">
        <v>22158827</v>
      </c>
      <c r="AB50" s="20">
        <v>7070561</v>
      </c>
      <c r="AD50" s="20">
        <v>6822023</v>
      </c>
      <c r="AF50" s="20">
        <v>132762</v>
      </c>
      <c r="AH50" s="20">
        <v>0</v>
      </c>
      <c r="AJ50" s="20">
        <v>2003250</v>
      </c>
      <c r="AK50" s="26"/>
      <c r="AL50" s="20">
        <v>0</v>
      </c>
      <c r="AN50" s="21">
        <v>269711035</v>
      </c>
      <c r="AO50" s="22"/>
      <c r="AP50" s="20">
        <v>0</v>
      </c>
      <c r="AQ50" s="20"/>
      <c r="AR50" s="19">
        <v>1955684</v>
      </c>
      <c r="AT50" s="16" t="str">
        <f t="shared" si="0"/>
        <v>No</v>
      </c>
      <c r="AU50" s="17"/>
      <c r="AV50" s="18" t="s">
        <v>5331</v>
      </c>
      <c r="AW50" s="15"/>
      <c r="AX50" s="6"/>
    </row>
    <row r="51" spans="1:50" ht="11.25">
      <c r="A51" s="3" t="s">
        <v>788</v>
      </c>
      <c r="B51" s="3" t="s">
        <v>789</v>
      </c>
      <c r="C51" s="22" t="s">
        <v>81</v>
      </c>
      <c r="D51" s="310">
        <v>5015</v>
      </c>
      <c r="E51" s="314">
        <v>50015</v>
      </c>
      <c r="F51" s="22" t="s">
        <v>189</v>
      </c>
      <c r="G51" s="22" t="s">
        <v>185</v>
      </c>
      <c r="H51" s="25">
        <v>1780673</v>
      </c>
      <c r="I51" s="19">
        <v>472</v>
      </c>
      <c r="J51" s="20">
        <v>47197074</v>
      </c>
      <c r="L51" s="20">
        <v>66946447</v>
      </c>
      <c r="N51" s="20">
        <v>5570520</v>
      </c>
      <c r="P51" s="20">
        <v>10676707</v>
      </c>
      <c r="R51" s="20">
        <v>52644837</v>
      </c>
      <c r="T51" s="20">
        <v>15703514</v>
      </c>
      <c r="V51" s="20">
        <v>6609130</v>
      </c>
      <c r="X51" s="20">
        <v>1247624</v>
      </c>
      <c r="Z51" s="20">
        <v>17150157</v>
      </c>
      <c r="AB51" s="20">
        <v>6554439</v>
      </c>
      <c r="AD51" s="20">
        <v>4348707</v>
      </c>
      <c r="AF51" s="20">
        <v>816955</v>
      </c>
      <c r="AH51" s="20">
        <v>8729472</v>
      </c>
      <c r="AJ51" s="20">
        <v>1634976</v>
      </c>
      <c r="AK51" s="26"/>
      <c r="AL51" s="20">
        <v>0</v>
      </c>
      <c r="AN51" s="21">
        <v>245830559</v>
      </c>
      <c r="AO51" s="22"/>
      <c r="AP51" s="20">
        <v>0</v>
      </c>
      <c r="AQ51" s="20"/>
      <c r="AR51" s="19">
        <v>1714509</v>
      </c>
      <c r="AT51" s="16" t="str">
        <f t="shared" si="0"/>
        <v>No</v>
      </c>
      <c r="AU51" s="17"/>
      <c r="AV51" s="18" t="s">
        <v>5331</v>
      </c>
      <c r="AW51" s="15"/>
      <c r="AX51" s="6"/>
    </row>
    <row r="52" spans="1:50" ht="11.25">
      <c r="A52" s="3" t="s">
        <v>291</v>
      </c>
      <c r="B52" s="3" t="s">
        <v>292</v>
      </c>
      <c r="C52" s="22" t="s">
        <v>109</v>
      </c>
      <c r="D52" s="310">
        <v>18</v>
      </c>
      <c r="E52" s="314">
        <v>18</v>
      </c>
      <c r="F52" s="22" t="s">
        <v>189</v>
      </c>
      <c r="G52" s="22" t="s">
        <v>185</v>
      </c>
      <c r="H52" s="25">
        <v>210975</v>
      </c>
      <c r="I52" s="19">
        <v>429</v>
      </c>
      <c r="J52" s="20">
        <v>9387755</v>
      </c>
      <c r="L52" s="20">
        <v>5855852</v>
      </c>
      <c r="N52" s="20">
        <v>1552819</v>
      </c>
      <c r="P52" s="20">
        <v>971621</v>
      </c>
      <c r="R52" s="20">
        <v>7390519</v>
      </c>
      <c r="T52" s="20">
        <v>2672964</v>
      </c>
      <c r="V52" s="20">
        <v>2438519</v>
      </c>
      <c r="X52" s="20">
        <v>292336</v>
      </c>
      <c r="Z52" s="20">
        <v>1858048</v>
      </c>
      <c r="AB52" s="20">
        <v>296160</v>
      </c>
      <c r="AD52" s="20">
        <v>1024413</v>
      </c>
      <c r="AF52" s="20">
        <v>184613</v>
      </c>
      <c r="AH52" s="20">
        <v>2313504</v>
      </c>
      <c r="AJ52" s="20">
        <v>339070</v>
      </c>
      <c r="AK52" s="26"/>
      <c r="AL52" s="20">
        <v>0</v>
      </c>
      <c r="AN52" s="21">
        <v>36578193</v>
      </c>
      <c r="AO52" s="22"/>
      <c r="AP52" s="20">
        <v>0</v>
      </c>
      <c r="AQ52" s="20"/>
      <c r="AR52" s="19">
        <v>386995</v>
      </c>
      <c r="AT52" s="16" t="str">
        <f t="shared" si="0"/>
        <v>No</v>
      </c>
      <c r="AU52" s="17"/>
      <c r="AV52" s="18" t="s">
        <v>5331</v>
      </c>
      <c r="AW52" s="15"/>
      <c r="AX52" s="6"/>
    </row>
    <row r="53" spans="1:50" ht="11.25">
      <c r="A53" s="3" t="s">
        <v>6224</v>
      </c>
      <c r="B53" s="3" t="s">
        <v>670</v>
      </c>
      <c r="C53" s="22" t="s">
        <v>38</v>
      </c>
      <c r="D53" s="310">
        <v>4037</v>
      </c>
      <c r="E53" s="314">
        <v>40037</v>
      </c>
      <c r="F53" s="22" t="s">
        <v>187</v>
      </c>
      <c r="G53" s="22" t="s">
        <v>185</v>
      </c>
      <c r="H53" s="25">
        <v>5502379</v>
      </c>
      <c r="I53" s="19">
        <v>414</v>
      </c>
      <c r="J53" s="20">
        <v>14929031</v>
      </c>
      <c r="L53" s="20">
        <v>13474459</v>
      </c>
      <c r="N53" s="20">
        <v>2555946</v>
      </c>
      <c r="P53" s="20">
        <v>2474135</v>
      </c>
      <c r="R53" s="20">
        <v>17476726</v>
      </c>
      <c r="T53" s="20">
        <v>4750357</v>
      </c>
      <c r="V53" s="20">
        <v>4922733</v>
      </c>
      <c r="X53" s="20">
        <v>685803</v>
      </c>
      <c r="Z53" s="20">
        <v>4061114</v>
      </c>
      <c r="AB53" s="20">
        <v>569195</v>
      </c>
      <c r="AD53" s="20">
        <v>367132</v>
      </c>
      <c r="AF53" s="20">
        <v>0</v>
      </c>
      <c r="AH53" s="20">
        <v>27278497</v>
      </c>
      <c r="AJ53" s="20">
        <v>282692</v>
      </c>
      <c r="AK53" s="26"/>
      <c r="AL53" s="20">
        <v>0</v>
      </c>
      <c r="AN53" s="21">
        <v>93827820</v>
      </c>
      <c r="AO53" s="22"/>
      <c r="AP53" s="20">
        <v>0</v>
      </c>
      <c r="AQ53" s="20"/>
      <c r="AR53" s="19">
        <v>1036005</v>
      </c>
      <c r="AT53" s="16" t="str">
        <f t="shared" si="0"/>
        <v>No</v>
      </c>
      <c r="AU53" s="17"/>
      <c r="AV53" s="18" t="s">
        <v>5331</v>
      </c>
      <c r="AW53" s="15"/>
      <c r="AX53" s="6"/>
    </row>
    <row r="54" spans="1:50" ht="11.25">
      <c r="A54" s="3" t="s">
        <v>5914</v>
      </c>
      <c r="B54" s="3" t="s">
        <v>1233</v>
      </c>
      <c r="C54" s="22" t="s">
        <v>56</v>
      </c>
      <c r="D54" s="310">
        <v>5193</v>
      </c>
      <c r="E54" s="314">
        <v>50193</v>
      </c>
      <c r="F54" s="22" t="s">
        <v>232</v>
      </c>
      <c r="G54" s="22" t="s">
        <v>185</v>
      </c>
      <c r="H54" s="25">
        <v>3734090</v>
      </c>
      <c r="I54" s="19">
        <v>407</v>
      </c>
      <c r="J54" s="20">
        <v>0</v>
      </c>
      <c r="L54" s="20">
        <v>203226</v>
      </c>
      <c r="N54" s="20">
        <v>0</v>
      </c>
      <c r="P54" s="20">
        <v>1020</v>
      </c>
      <c r="R54" s="20">
        <v>37434</v>
      </c>
      <c r="T54" s="20">
        <v>925385</v>
      </c>
      <c r="V54" s="20">
        <v>940662</v>
      </c>
      <c r="X54" s="20">
        <v>98651</v>
      </c>
      <c r="Z54" s="20">
        <v>5012</v>
      </c>
      <c r="AB54" s="20">
        <v>6633</v>
      </c>
      <c r="AD54" s="20">
        <v>644406</v>
      </c>
      <c r="AF54" s="20">
        <v>37001</v>
      </c>
      <c r="AH54" s="20">
        <v>0</v>
      </c>
      <c r="AJ54" s="20">
        <v>319372</v>
      </c>
      <c r="AK54" s="26"/>
      <c r="AL54" s="20">
        <v>0</v>
      </c>
      <c r="AN54" s="21">
        <v>3218802</v>
      </c>
      <c r="AO54" s="22"/>
      <c r="AP54" s="20">
        <v>0</v>
      </c>
      <c r="AQ54" s="20"/>
      <c r="AR54" s="19">
        <v>173455</v>
      </c>
      <c r="AT54" s="16" t="str">
        <f t="shared" si="0"/>
        <v>No</v>
      </c>
      <c r="AU54" s="17"/>
      <c r="AV54" s="18" t="s">
        <v>5331</v>
      </c>
      <c r="AW54" s="15"/>
      <c r="AX54" s="6"/>
    </row>
    <row r="55" spans="1:50" ht="11.25">
      <c r="A55" s="3" t="s">
        <v>6225</v>
      </c>
      <c r="B55" s="3" t="s">
        <v>621</v>
      </c>
      <c r="C55" s="22" t="s">
        <v>113</v>
      </c>
      <c r="D55" s="310">
        <v>5008</v>
      </c>
      <c r="E55" s="314">
        <v>50008</v>
      </c>
      <c r="F55" s="22" t="s">
        <v>187</v>
      </c>
      <c r="G55" s="22" t="s">
        <v>185</v>
      </c>
      <c r="H55" s="25">
        <v>1376476</v>
      </c>
      <c r="I55" s="19">
        <v>405</v>
      </c>
      <c r="J55" s="20">
        <v>0</v>
      </c>
      <c r="L55" s="20">
        <v>368358</v>
      </c>
      <c r="N55" s="20">
        <v>0</v>
      </c>
      <c r="P55" s="20">
        <v>37285</v>
      </c>
      <c r="R55" s="20">
        <v>217685</v>
      </c>
      <c r="T55" s="20">
        <v>331722</v>
      </c>
      <c r="V55" s="20">
        <v>0</v>
      </c>
      <c r="X55" s="20">
        <v>0</v>
      </c>
      <c r="Z55" s="20">
        <v>13791</v>
      </c>
      <c r="AB55" s="20">
        <v>3371</v>
      </c>
      <c r="AD55" s="20">
        <v>53732</v>
      </c>
      <c r="AF55" s="20">
        <v>0</v>
      </c>
      <c r="AH55" s="20">
        <v>149586863</v>
      </c>
      <c r="AJ55" s="20">
        <v>2554</v>
      </c>
      <c r="AK55" s="26"/>
      <c r="AL55" s="20">
        <v>0</v>
      </c>
      <c r="AN55" s="21">
        <v>148219000</v>
      </c>
      <c r="AO55" s="22"/>
      <c r="AP55" s="20">
        <v>2396361</v>
      </c>
      <c r="AQ55" s="20"/>
      <c r="AR55" s="19">
        <v>1527884</v>
      </c>
      <c r="AT55" s="16" t="str">
        <f t="shared" si="0"/>
        <v>No</v>
      </c>
      <c r="AU55" s="17"/>
      <c r="AV55" s="18" t="s">
        <v>5331</v>
      </c>
      <c r="AW55" s="15"/>
      <c r="AX55" s="6"/>
    </row>
    <row r="56" spans="1:50" ht="11.25">
      <c r="A56" s="3" t="s">
        <v>6226</v>
      </c>
      <c r="B56" s="3" t="s">
        <v>352</v>
      </c>
      <c r="C56" s="22" t="s">
        <v>63</v>
      </c>
      <c r="D56" s="310">
        <v>4008</v>
      </c>
      <c r="E56" s="314">
        <v>40008</v>
      </c>
      <c r="F56" s="22" t="s">
        <v>187</v>
      </c>
      <c r="G56" s="22" t="s">
        <v>185</v>
      </c>
      <c r="H56" s="25">
        <v>1249442</v>
      </c>
      <c r="I56" s="19">
        <v>404</v>
      </c>
      <c r="J56" s="20">
        <v>34241091</v>
      </c>
      <c r="L56" s="20">
        <v>29231907</v>
      </c>
      <c r="N56" s="20">
        <v>4361224</v>
      </c>
      <c r="P56" s="20">
        <v>2589033</v>
      </c>
      <c r="R56" s="20">
        <v>27829281</v>
      </c>
      <c r="T56" s="20">
        <v>21772853</v>
      </c>
      <c r="V56" s="20">
        <v>6339356</v>
      </c>
      <c r="X56" s="20">
        <v>916649</v>
      </c>
      <c r="Z56" s="20">
        <v>10686765</v>
      </c>
      <c r="AB56" s="20">
        <v>2674895</v>
      </c>
      <c r="AD56" s="20">
        <v>4089513</v>
      </c>
      <c r="AF56" s="20">
        <v>194519</v>
      </c>
      <c r="AH56" s="20">
        <v>0</v>
      </c>
      <c r="AJ56" s="20">
        <v>439240</v>
      </c>
      <c r="AK56" s="26"/>
      <c r="AL56" s="20">
        <v>0</v>
      </c>
      <c r="AN56" s="21">
        <v>145366326</v>
      </c>
      <c r="AO56" s="22"/>
      <c r="AP56" s="20">
        <v>0</v>
      </c>
      <c r="AQ56" s="20"/>
      <c r="AR56" s="19">
        <v>1089205</v>
      </c>
      <c r="AT56" s="16" t="str">
        <f t="shared" si="0"/>
        <v>No</v>
      </c>
      <c r="AU56" s="17"/>
      <c r="AV56" s="18" t="s">
        <v>5331</v>
      </c>
      <c r="AW56" s="15"/>
      <c r="AX56" s="6"/>
    </row>
    <row r="57" spans="1:50" ht="11.25">
      <c r="A57" s="3" t="s">
        <v>721</v>
      </c>
      <c r="B57" s="3" t="s">
        <v>674</v>
      </c>
      <c r="C57" s="22" t="s">
        <v>21</v>
      </c>
      <c r="D57" s="310">
        <v>9009</v>
      </c>
      <c r="E57" s="314">
        <v>90009</v>
      </c>
      <c r="F57" s="22" t="s">
        <v>189</v>
      </c>
      <c r="G57" s="22" t="s">
        <v>185</v>
      </c>
      <c r="H57" s="25">
        <v>3281212</v>
      </c>
      <c r="I57" s="19">
        <v>399</v>
      </c>
      <c r="J57" s="20">
        <v>19834247</v>
      </c>
      <c r="L57" s="20">
        <v>23291840</v>
      </c>
      <c r="N57" s="20">
        <v>3009050</v>
      </c>
      <c r="P57" s="20">
        <v>4830907</v>
      </c>
      <c r="R57" s="20">
        <v>22731553</v>
      </c>
      <c r="T57" s="20">
        <v>18367836</v>
      </c>
      <c r="V57" s="20">
        <v>3870844</v>
      </c>
      <c r="X57" s="20">
        <v>622722</v>
      </c>
      <c r="Z57" s="20">
        <v>2269945</v>
      </c>
      <c r="AB57" s="20">
        <v>1790357</v>
      </c>
      <c r="AD57" s="20">
        <v>3602719</v>
      </c>
      <c r="AF57" s="20">
        <v>667880</v>
      </c>
      <c r="AH57" s="20">
        <v>32791231</v>
      </c>
      <c r="AJ57" s="20">
        <v>513597</v>
      </c>
      <c r="AK57" s="26"/>
      <c r="AL57" s="20">
        <v>0</v>
      </c>
      <c r="AN57" s="21">
        <v>138194728</v>
      </c>
      <c r="AO57" s="22"/>
      <c r="AP57" s="20">
        <v>0</v>
      </c>
      <c r="AQ57" s="20"/>
      <c r="AR57" s="19">
        <v>841043</v>
      </c>
      <c r="AT57" s="16" t="str">
        <f t="shared" si="0"/>
        <v>No</v>
      </c>
      <c r="AU57" s="17"/>
      <c r="AV57" s="18" t="s">
        <v>5331</v>
      </c>
      <c r="AW57" s="15"/>
      <c r="AX57" s="6"/>
    </row>
    <row r="58" spans="1:50" ht="11.25">
      <c r="A58" s="3" t="s">
        <v>6227</v>
      </c>
      <c r="B58" s="3" t="s">
        <v>887</v>
      </c>
      <c r="C58" s="22" t="s">
        <v>105</v>
      </c>
      <c r="D58" s="310">
        <v>3083</v>
      </c>
      <c r="E58" s="314">
        <v>30083</v>
      </c>
      <c r="F58" s="22" t="s">
        <v>189</v>
      </c>
      <c r="G58" s="22" t="s">
        <v>185</v>
      </c>
      <c r="H58" s="25">
        <v>1439666</v>
      </c>
      <c r="I58" s="19">
        <v>397</v>
      </c>
      <c r="J58" s="20">
        <v>21076518</v>
      </c>
      <c r="L58" s="20">
        <v>27113360</v>
      </c>
      <c r="N58" s="20">
        <v>2605549</v>
      </c>
      <c r="P58" s="20">
        <v>3386409</v>
      </c>
      <c r="R58" s="20">
        <v>10097668</v>
      </c>
      <c r="T58" s="20">
        <v>8187924</v>
      </c>
      <c r="V58" s="20">
        <v>5388164</v>
      </c>
      <c r="X58" s="20">
        <v>645736</v>
      </c>
      <c r="Z58" s="20">
        <v>3994383</v>
      </c>
      <c r="AB58" s="20">
        <v>1205506</v>
      </c>
      <c r="AD58" s="20">
        <v>3166124</v>
      </c>
      <c r="AF58" s="20">
        <v>35304</v>
      </c>
      <c r="AH58" s="20">
        <v>9469701</v>
      </c>
      <c r="AJ58" s="20">
        <v>885544</v>
      </c>
      <c r="AK58" s="26"/>
      <c r="AL58" s="20">
        <v>0</v>
      </c>
      <c r="AN58" s="21">
        <v>97257890</v>
      </c>
      <c r="AO58" s="22"/>
      <c r="AP58" s="20">
        <v>0</v>
      </c>
      <c r="AQ58" s="20"/>
      <c r="AR58" s="19">
        <v>1106403</v>
      </c>
      <c r="AT58" s="16" t="str">
        <f t="shared" si="0"/>
        <v>No</v>
      </c>
      <c r="AU58" s="17"/>
      <c r="AV58" s="18" t="s">
        <v>5331</v>
      </c>
      <c r="AW58" s="15"/>
      <c r="AX58" s="6"/>
    </row>
    <row r="59" spans="1:50" ht="11.25">
      <c r="A59" s="3" t="s">
        <v>6228</v>
      </c>
      <c r="B59" s="3" t="s">
        <v>344</v>
      </c>
      <c r="C59" s="22" t="s">
        <v>109</v>
      </c>
      <c r="D59" s="310">
        <v>40</v>
      </c>
      <c r="E59" s="314">
        <v>40</v>
      </c>
      <c r="F59" s="22" t="s">
        <v>189</v>
      </c>
      <c r="G59" s="22" t="s">
        <v>185</v>
      </c>
      <c r="H59" s="25">
        <v>3059393</v>
      </c>
      <c r="I59" s="19">
        <v>384</v>
      </c>
      <c r="J59" s="20">
        <v>30197646</v>
      </c>
      <c r="L59" s="20">
        <v>59118934</v>
      </c>
      <c r="N59" s="20">
        <v>4451841</v>
      </c>
      <c r="P59" s="20">
        <v>11589006</v>
      </c>
      <c r="R59" s="20">
        <v>44484179</v>
      </c>
      <c r="T59" s="20">
        <v>79414471</v>
      </c>
      <c r="V59" s="20">
        <v>9181466</v>
      </c>
      <c r="X59" s="20">
        <v>740330</v>
      </c>
      <c r="Z59" s="20">
        <v>17063909</v>
      </c>
      <c r="AB59" s="20">
        <v>6970322</v>
      </c>
      <c r="AD59" s="20">
        <v>10088847</v>
      </c>
      <c r="AF59" s="20">
        <v>3351933</v>
      </c>
      <c r="AH59" s="20">
        <v>31597045</v>
      </c>
      <c r="AJ59" s="20">
        <v>2061867</v>
      </c>
      <c r="AK59" s="26"/>
      <c r="AL59" s="20">
        <v>0</v>
      </c>
      <c r="AN59" s="21">
        <v>310311796</v>
      </c>
      <c r="AO59" s="22"/>
      <c r="AP59" s="20">
        <v>0</v>
      </c>
      <c r="AQ59" s="20"/>
      <c r="AR59" s="19">
        <v>994177</v>
      </c>
      <c r="AT59" s="16" t="str">
        <f t="shared" si="0"/>
        <v>No</v>
      </c>
      <c r="AU59" s="17"/>
      <c r="AV59" s="18" t="s">
        <v>5331</v>
      </c>
      <c r="AW59" s="15"/>
      <c r="AX59" s="6"/>
    </row>
    <row r="60" spans="1:50" ht="11.25">
      <c r="A60" s="3" t="s">
        <v>6229</v>
      </c>
      <c r="B60" s="3" t="s">
        <v>397</v>
      </c>
      <c r="C60" s="22" t="s">
        <v>21</v>
      </c>
      <c r="D60" s="310">
        <v>9147</v>
      </c>
      <c r="E60" s="314">
        <v>90147</v>
      </c>
      <c r="F60" s="22" t="s">
        <v>187</v>
      </c>
      <c r="G60" s="22" t="s">
        <v>185</v>
      </c>
      <c r="H60" s="25">
        <v>12150996</v>
      </c>
      <c r="I60" s="19">
        <v>359</v>
      </c>
      <c r="J60" s="20">
        <v>0</v>
      </c>
      <c r="L60" s="20">
        <v>4096246</v>
      </c>
      <c r="N60" s="20">
        <v>0</v>
      </c>
      <c r="P60" s="20">
        <v>700171</v>
      </c>
      <c r="R60" s="20">
        <v>1574068</v>
      </c>
      <c r="T60" s="20">
        <v>3481452</v>
      </c>
      <c r="V60" s="20">
        <v>5559</v>
      </c>
      <c r="X60" s="20">
        <v>10088</v>
      </c>
      <c r="Z60" s="20">
        <v>32133</v>
      </c>
      <c r="AB60" s="20">
        <v>60406</v>
      </c>
      <c r="AD60" s="20">
        <v>65159</v>
      </c>
      <c r="AF60" s="20">
        <v>0</v>
      </c>
      <c r="AH60" s="20">
        <v>79314365</v>
      </c>
      <c r="AJ60" s="20">
        <v>0</v>
      </c>
      <c r="AK60" s="26"/>
      <c r="AL60" s="20">
        <v>0</v>
      </c>
      <c r="AN60" s="21">
        <v>89339647</v>
      </c>
      <c r="AO60" s="22"/>
      <c r="AP60" s="20">
        <v>0</v>
      </c>
      <c r="AQ60" s="20"/>
      <c r="AR60" s="19">
        <v>807047</v>
      </c>
      <c r="AT60" s="16" t="str">
        <f t="shared" si="0"/>
        <v>No</v>
      </c>
      <c r="AU60" s="17"/>
      <c r="AV60" s="18" t="s">
        <v>5331</v>
      </c>
      <c r="AW60" s="15"/>
      <c r="AX60" s="6"/>
    </row>
    <row r="61" spans="1:50" ht="11.25">
      <c r="A61" s="3" t="s">
        <v>643</v>
      </c>
      <c r="B61" s="3" t="s">
        <v>644</v>
      </c>
      <c r="C61" s="22" t="s">
        <v>74</v>
      </c>
      <c r="D61" s="310">
        <v>2004</v>
      </c>
      <c r="E61" s="314">
        <v>20004</v>
      </c>
      <c r="F61" s="22" t="s">
        <v>189</v>
      </c>
      <c r="G61" s="22" t="s">
        <v>185</v>
      </c>
      <c r="H61" s="25">
        <v>935906</v>
      </c>
      <c r="I61" s="19">
        <v>358</v>
      </c>
      <c r="J61" s="20">
        <v>26272869</v>
      </c>
      <c r="L61" s="20">
        <v>18987242</v>
      </c>
      <c r="N61" s="20">
        <v>4239716</v>
      </c>
      <c r="P61" s="20">
        <v>2449706</v>
      </c>
      <c r="R61" s="20">
        <v>45480183</v>
      </c>
      <c r="T61" s="20">
        <v>25829094</v>
      </c>
      <c r="V61" s="20">
        <v>3679023</v>
      </c>
      <c r="X61" s="20">
        <v>581192</v>
      </c>
      <c r="Z61" s="20">
        <v>8224775</v>
      </c>
      <c r="AB61" s="20">
        <v>2161985</v>
      </c>
      <c r="AD61" s="20">
        <v>1590633</v>
      </c>
      <c r="AF61" s="20">
        <v>1745</v>
      </c>
      <c r="AH61" s="20">
        <v>0</v>
      </c>
      <c r="AJ61" s="20">
        <v>618152</v>
      </c>
      <c r="AK61" s="26"/>
      <c r="AL61" s="20">
        <v>0</v>
      </c>
      <c r="AN61" s="21">
        <v>140116315</v>
      </c>
      <c r="AO61" s="22"/>
      <c r="AP61" s="20">
        <v>0</v>
      </c>
      <c r="AQ61" s="20"/>
      <c r="AR61" s="19">
        <v>959790</v>
      </c>
      <c r="AT61" s="16" t="str">
        <f t="shared" si="0"/>
        <v>No</v>
      </c>
      <c r="AU61" s="17"/>
      <c r="AV61" s="18" t="s">
        <v>5331</v>
      </c>
      <c r="AW61" s="15"/>
      <c r="AX61" s="6"/>
    </row>
    <row r="62" spans="1:50" ht="11.25">
      <c r="A62" s="3" t="s">
        <v>6230</v>
      </c>
      <c r="B62" s="3" t="s">
        <v>762</v>
      </c>
      <c r="C62" s="22" t="s">
        <v>81</v>
      </c>
      <c r="D62" s="310">
        <v>5012</v>
      </c>
      <c r="E62" s="314">
        <v>50012</v>
      </c>
      <c r="F62" s="22" t="s">
        <v>189</v>
      </c>
      <c r="G62" s="22" t="s">
        <v>185</v>
      </c>
      <c r="H62" s="25">
        <v>1624827</v>
      </c>
      <c r="I62" s="19">
        <v>348</v>
      </c>
      <c r="J62" s="20">
        <v>25028579</v>
      </c>
      <c r="L62" s="20">
        <v>21287930</v>
      </c>
      <c r="N62" s="20">
        <v>2706327</v>
      </c>
      <c r="P62" s="20">
        <v>1679242</v>
      </c>
      <c r="R62" s="20">
        <v>18579249</v>
      </c>
      <c r="T62" s="20">
        <v>5842497</v>
      </c>
      <c r="V62" s="20">
        <v>5731633</v>
      </c>
      <c r="X62" s="20">
        <v>814459</v>
      </c>
      <c r="Z62" s="20">
        <v>5428790</v>
      </c>
      <c r="AB62" s="20">
        <v>1211693</v>
      </c>
      <c r="AD62" s="20">
        <v>1670801</v>
      </c>
      <c r="AF62" s="20">
        <v>844616</v>
      </c>
      <c r="AH62" s="20">
        <v>9785510</v>
      </c>
      <c r="AJ62" s="20">
        <v>745712</v>
      </c>
      <c r="AK62" s="26"/>
      <c r="AL62" s="20">
        <v>0</v>
      </c>
      <c r="AN62" s="21">
        <v>101357038</v>
      </c>
      <c r="AO62" s="22"/>
      <c r="AP62" s="20">
        <v>0</v>
      </c>
      <c r="AQ62" s="20"/>
      <c r="AR62" s="19">
        <v>843832</v>
      </c>
      <c r="AS62" s="22" t="s">
        <v>151</v>
      </c>
      <c r="AT62" s="16" t="str">
        <f t="shared" si="0"/>
        <v>Yes</v>
      </c>
      <c r="AU62" s="17"/>
      <c r="AV62" s="18" t="s">
        <v>5331</v>
      </c>
      <c r="AW62" s="15"/>
      <c r="AX62" s="6"/>
    </row>
    <row r="63" spans="1:50" ht="11.25">
      <c r="A63" s="3" t="s">
        <v>680</v>
      </c>
      <c r="B63" s="3" t="s">
        <v>681</v>
      </c>
      <c r="C63" s="22" t="s">
        <v>38</v>
      </c>
      <c r="D63" s="310">
        <v>4027</v>
      </c>
      <c r="E63" s="314">
        <v>40027</v>
      </c>
      <c r="F63" s="22" t="s">
        <v>189</v>
      </c>
      <c r="G63" s="22" t="s">
        <v>185</v>
      </c>
      <c r="H63" s="25">
        <v>2441770</v>
      </c>
      <c r="I63" s="19">
        <v>345</v>
      </c>
      <c r="J63" s="20">
        <v>17036317</v>
      </c>
      <c r="L63" s="20">
        <v>11150549</v>
      </c>
      <c r="N63" s="20">
        <v>1778834</v>
      </c>
      <c r="P63" s="20">
        <v>1056439</v>
      </c>
      <c r="R63" s="20">
        <v>15844942</v>
      </c>
      <c r="T63" s="20">
        <v>4346966</v>
      </c>
      <c r="V63" s="20">
        <v>4508794</v>
      </c>
      <c r="X63" s="20">
        <v>463270</v>
      </c>
      <c r="Z63" s="20">
        <v>4617312</v>
      </c>
      <c r="AB63" s="20">
        <v>1050272</v>
      </c>
      <c r="AD63" s="20">
        <v>1538494</v>
      </c>
      <c r="AF63" s="20">
        <v>816312</v>
      </c>
      <c r="AH63" s="20">
        <v>9070741</v>
      </c>
      <c r="AJ63" s="20">
        <v>1979615</v>
      </c>
      <c r="AK63" s="26"/>
      <c r="AL63" s="20">
        <v>0</v>
      </c>
      <c r="AN63" s="21">
        <v>75258857</v>
      </c>
      <c r="AO63" s="22"/>
      <c r="AP63" s="20">
        <v>0</v>
      </c>
      <c r="AQ63" s="20"/>
      <c r="AR63" s="19">
        <v>943788</v>
      </c>
      <c r="AT63" s="16" t="str">
        <f t="shared" si="0"/>
        <v>No</v>
      </c>
      <c r="AU63" s="17"/>
      <c r="AV63" s="18" t="s">
        <v>5331</v>
      </c>
      <c r="AW63" s="15"/>
      <c r="AX63" s="6"/>
    </row>
    <row r="64" spans="1:50" ht="11.25">
      <c r="A64" s="3" t="s">
        <v>6231</v>
      </c>
      <c r="B64" s="3" t="s">
        <v>5915</v>
      </c>
      <c r="C64" s="22" t="s">
        <v>74</v>
      </c>
      <c r="D64" s="310">
        <v>2076</v>
      </c>
      <c r="E64" s="314">
        <v>20076</v>
      </c>
      <c r="F64" s="22" t="s">
        <v>187</v>
      </c>
      <c r="G64" s="22" t="s">
        <v>185</v>
      </c>
      <c r="H64" s="25">
        <v>18351295</v>
      </c>
      <c r="I64" s="19">
        <v>343</v>
      </c>
      <c r="J64" s="20">
        <v>0</v>
      </c>
      <c r="L64" s="20">
        <v>2334368</v>
      </c>
      <c r="N64" s="20">
        <v>0</v>
      </c>
      <c r="P64" s="20">
        <v>161875</v>
      </c>
      <c r="R64" s="20">
        <v>1575080</v>
      </c>
      <c r="T64" s="20">
        <v>2644791</v>
      </c>
      <c r="V64" s="20">
        <v>669351</v>
      </c>
      <c r="X64" s="20">
        <v>0</v>
      </c>
      <c r="Z64" s="20">
        <v>150979</v>
      </c>
      <c r="AB64" s="20">
        <v>1415999</v>
      </c>
      <c r="AD64" s="20">
        <v>2166107</v>
      </c>
      <c r="AF64" s="20">
        <v>0</v>
      </c>
      <c r="AH64" s="20">
        <v>142395785</v>
      </c>
      <c r="AJ64" s="20">
        <v>569385</v>
      </c>
      <c r="AK64" s="26"/>
      <c r="AL64" s="20">
        <v>0</v>
      </c>
      <c r="AN64" s="21">
        <v>154083720</v>
      </c>
      <c r="AO64" s="22"/>
      <c r="AP64" s="20">
        <v>0</v>
      </c>
      <c r="AQ64" s="20"/>
      <c r="AR64" s="19">
        <v>927004</v>
      </c>
      <c r="AT64" s="16" t="str">
        <f t="shared" si="0"/>
        <v>No</v>
      </c>
      <c r="AU64" s="17"/>
      <c r="AV64" s="18" t="s">
        <v>5331</v>
      </c>
      <c r="AW64" s="15"/>
      <c r="AX64" s="6"/>
    </row>
    <row r="65" spans="1:50" ht="11.25">
      <c r="A65" s="3" t="s">
        <v>5916</v>
      </c>
      <c r="B65" s="3" t="s">
        <v>417</v>
      </c>
      <c r="C65" s="22" t="s">
        <v>19</v>
      </c>
      <c r="D65" s="310">
        <v>9033</v>
      </c>
      <c r="E65" s="314">
        <v>90033</v>
      </c>
      <c r="F65" s="22" t="s">
        <v>187</v>
      </c>
      <c r="G65" s="22" t="s">
        <v>185</v>
      </c>
      <c r="H65" s="25">
        <v>843168</v>
      </c>
      <c r="I65" s="19">
        <v>336</v>
      </c>
      <c r="J65" s="20">
        <v>23965657</v>
      </c>
      <c r="L65" s="20">
        <v>12211198</v>
      </c>
      <c r="N65" s="20">
        <v>1095981</v>
      </c>
      <c r="P65" s="20">
        <v>844299</v>
      </c>
      <c r="R65" s="20">
        <v>16280555</v>
      </c>
      <c r="T65" s="20">
        <v>9536680</v>
      </c>
      <c r="V65" s="20">
        <v>6402111</v>
      </c>
      <c r="X65" s="20">
        <v>737954</v>
      </c>
      <c r="Z65" s="20">
        <v>5976794</v>
      </c>
      <c r="AB65" s="20">
        <v>1489150</v>
      </c>
      <c r="AD65" s="20">
        <v>1679165</v>
      </c>
      <c r="AF65" s="20">
        <v>483972</v>
      </c>
      <c r="AH65" s="20">
        <v>0</v>
      </c>
      <c r="AJ65" s="20">
        <v>456696</v>
      </c>
      <c r="AK65" s="26"/>
      <c r="AL65" s="20">
        <v>0</v>
      </c>
      <c r="AN65" s="21">
        <v>81160212</v>
      </c>
      <c r="AO65" s="22"/>
      <c r="AP65" s="20">
        <v>0</v>
      </c>
      <c r="AQ65" s="20"/>
      <c r="AR65" s="19">
        <v>1017204</v>
      </c>
      <c r="AT65" s="16" t="str">
        <f t="shared" si="0"/>
        <v>No</v>
      </c>
      <c r="AU65" s="17"/>
      <c r="AV65" s="18" t="s">
        <v>5331</v>
      </c>
      <c r="AW65" s="15"/>
      <c r="AX65" s="6"/>
    </row>
    <row r="66" spans="1:50" ht="11.25">
      <c r="A66" s="3" t="s">
        <v>512</v>
      </c>
      <c r="B66" s="3" t="s">
        <v>513</v>
      </c>
      <c r="C66" s="22" t="s">
        <v>105</v>
      </c>
      <c r="D66" s="310">
        <v>3006</v>
      </c>
      <c r="E66" s="314">
        <v>30006</v>
      </c>
      <c r="F66" s="22" t="s">
        <v>514</v>
      </c>
      <c r="G66" s="22" t="s">
        <v>185</v>
      </c>
      <c r="H66" s="25">
        <v>953556</v>
      </c>
      <c r="I66" s="19">
        <v>330</v>
      </c>
      <c r="J66" s="20">
        <v>11095390</v>
      </c>
      <c r="L66" s="20">
        <v>8399149</v>
      </c>
      <c r="N66" s="20">
        <v>1504589</v>
      </c>
      <c r="P66" s="20">
        <v>620921</v>
      </c>
      <c r="R66" s="20">
        <v>9565130</v>
      </c>
      <c r="T66" s="20">
        <v>2579468</v>
      </c>
      <c r="V66" s="20">
        <v>2278347</v>
      </c>
      <c r="X66" s="20">
        <v>428684</v>
      </c>
      <c r="Z66" s="20">
        <v>2774059</v>
      </c>
      <c r="AB66" s="20">
        <v>577889</v>
      </c>
      <c r="AD66" s="20">
        <v>2369341</v>
      </c>
      <c r="AF66" s="20">
        <v>428723</v>
      </c>
      <c r="AH66" s="20">
        <v>7573823</v>
      </c>
      <c r="AJ66" s="20">
        <v>257606</v>
      </c>
      <c r="AK66" s="26"/>
      <c r="AL66" s="20">
        <v>0</v>
      </c>
      <c r="AN66" s="21">
        <v>50453119</v>
      </c>
      <c r="AO66" s="22"/>
      <c r="AP66" s="20">
        <v>0</v>
      </c>
      <c r="AQ66" s="20"/>
      <c r="AR66" s="19">
        <v>600397</v>
      </c>
      <c r="AT66" s="16" t="str">
        <f t="shared" si="0"/>
        <v>No</v>
      </c>
      <c r="AU66" s="17"/>
      <c r="AV66" s="18" t="s">
        <v>5331</v>
      </c>
      <c r="AW66" s="15"/>
      <c r="AX66" s="6"/>
    </row>
    <row r="67" spans="1:50" ht="11.25">
      <c r="A67" s="3" t="s">
        <v>811</v>
      </c>
      <c r="B67" s="3" t="s">
        <v>812</v>
      </c>
      <c r="C67" s="22" t="s">
        <v>50</v>
      </c>
      <c r="D67" s="310">
        <v>4018</v>
      </c>
      <c r="E67" s="314">
        <v>40018</v>
      </c>
      <c r="F67" s="22" t="s">
        <v>189</v>
      </c>
      <c r="G67" s="22" t="s">
        <v>185</v>
      </c>
      <c r="H67" s="25">
        <v>972546</v>
      </c>
      <c r="I67" s="19">
        <v>328</v>
      </c>
      <c r="J67" s="20">
        <v>16972133</v>
      </c>
      <c r="L67" s="20">
        <v>11970329</v>
      </c>
      <c r="N67" s="20">
        <v>2568928</v>
      </c>
      <c r="P67" s="20">
        <v>1898744</v>
      </c>
      <c r="R67" s="20">
        <v>19985599</v>
      </c>
      <c r="T67" s="20">
        <v>4121775</v>
      </c>
      <c r="V67" s="20">
        <v>3841728</v>
      </c>
      <c r="X67" s="20">
        <v>690996</v>
      </c>
      <c r="Z67" s="20">
        <v>2645856</v>
      </c>
      <c r="AB67" s="20">
        <v>924186</v>
      </c>
      <c r="AD67" s="20">
        <v>2590534</v>
      </c>
      <c r="AF67" s="20">
        <v>528232</v>
      </c>
      <c r="AH67" s="20">
        <v>14718211</v>
      </c>
      <c r="AJ67" s="20">
        <v>564800</v>
      </c>
      <c r="AK67" s="26"/>
      <c r="AL67" s="20">
        <v>0</v>
      </c>
      <c r="AN67" s="21">
        <v>84022051</v>
      </c>
      <c r="AO67" s="22"/>
      <c r="AP67" s="20">
        <v>0</v>
      </c>
      <c r="AQ67" s="20"/>
      <c r="AR67" s="19">
        <v>922422</v>
      </c>
      <c r="AT67" s="16" t="str">
        <f t="shared" ref="AT67:AT130" si="1">IF(AS67&amp;AQ67&amp;AO67&amp;AM67&amp;AK67&amp;AI67&amp;AG67&amp;AE67&amp;AC67&amp;AA67&amp;Y67&amp;W67&amp;U67&amp;S67&amp;M67&amp;K67&amp;O67&amp;Q67&lt;&gt;"","Yes","No")</f>
        <v>No</v>
      </c>
      <c r="AU67" s="17"/>
      <c r="AV67" s="18" t="s">
        <v>5331</v>
      </c>
      <c r="AW67" s="15"/>
      <c r="AX67" s="6"/>
    </row>
    <row r="68" spans="1:50" ht="11.25">
      <c r="A68" s="3" t="s">
        <v>341</v>
      </c>
      <c r="B68" s="3" t="s">
        <v>342</v>
      </c>
      <c r="C68" s="22" t="s">
        <v>81</v>
      </c>
      <c r="D68" s="310">
        <v>5016</v>
      </c>
      <c r="E68" s="314">
        <v>50016</v>
      </c>
      <c r="F68" s="22" t="s">
        <v>189</v>
      </c>
      <c r="G68" s="22" t="s">
        <v>185</v>
      </c>
      <c r="H68" s="25">
        <v>1368035</v>
      </c>
      <c r="I68" s="19">
        <v>328</v>
      </c>
      <c r="J68" s="20">
        <v>32695769</v>
      </c>
      <c r="L68" s="20">
        <v>27054752</v>
      </c>
      <c r="N68" s="20">
        <v>4256178</v>
      </c>
      <c r="P68" s="20">
        <v>3623365</v>
      </c>
      <c r="R68" s="20">
        <v>45196230</v>
      </c>
      <c r="T68" s="20">
        <v>11978267</v>
      </c>
      <c r="V68" s="20">
        <v>5485743</v>
      </c>
      <c r="X68" s="20">
        <v>898938</v>
      </c>
      <c r="Z68" s="20">
        <v>10802552</v>
      </c>
      <c r="AB68" s="20">
        <v>2887920</v>
      </c>
      <c r="AD68" s="20">
        <v>241516</v>
      </c>
      <c r="AF68" s="20">
        <v>169294</v>
      </c>
      <c r="AH68" s="20">
        <v>7869240</v>
      </c>
      <c r="AJ68" s="20">
        <v>923468</v>
      </c>
      <c r="AK68" s="26"/>
      <c r="AL68" s="20">
        <v>0</v>
      </c>
      <c r="AN68" s="21">
        <v>154083232</v>
      </c>
      <c r="AO68" s="22"/>
      <c r="AP68" s="20">
        <v>0</v>
      </c>
      <c r="AQ68" s="20"/>
      <c r="AR68" s="19">
        <v>1325959</v>
      </c>
      <c r="AT68" s="16" t="str">
        <f t="shared" si="1"/>
        <v>No</v>
      </c>
      <c r="AU68" s="17"/>
      <c r="AV68" s="18" t="s">
        <v>5331</v>
      </c>
      <c r="AW68" s="15"/>
      <c r="AX68" s="6"/>
    </row>
    <row r="69" spans="1:50" ht="11.25">
      <c r="A69" s="3" t="s">
        <v>6232</v>
      </c>
      <c r="B69" s="3" t="s">
        <v>1238</v>
      </c>
      <c r="C69" s="22" t="s">
        <v>74</v>
      </c>
      <c r="D69" s="310">
        <v>2206</v>
      </c>
      <c r="E69" s="314">
        <v>20206</v>
      </c>
      <c r="F69" s="22" t="s">
        <v>187</v>
      </c>
      <c r="G69" s="22" t="s">
        <v>185</v>
      </c>
      <c r="H69" s="25">
        <v>18351295</v>
      </c>
      <c r="I69" s="19">
        <v>323</v>
      </c>
      <c r="J69" s="20">
        <v>0</v>
      </c>
      <c r="L69" s="20">
        <v>205159</v>
      </c>
      <c r="N69" s="20">
        <v>0</v>
      </c>
      <c r="P69" s="20">
        <v>20045</v>
      </c>
      <c r="R69" s="20">
        <v>87213</v>
      </c>
      <c r="T69" s="20">
        <v>5755</v>
      </c>
      <c r="V69" s="20">
        <v>0</v>
      </c>
      <c r="X69" s="20">
        <v>0</v>
      </c>
      <c r="Z69" s="20">
        <v>1477</v>
      </c>
      <c r="AB69" s="20">
        <v>7934</v>
      </c>
      <c r="AD69" s="20">
        <v>388</v>
      </c>
      <c r="AF69" s="20">
        <v>0</v>
      </c>
      <c r="AH69" s="20">
        <v>126215721</v>
      </c>
      <c r="AJ69" s="20">
        <v>0</v>
      </c>
      <c r="AK69" s="26"/>
      <c r="AL69" s="20">
        <v>0</v>
      </c>
      <c r="AN69" s="21">
        <v>126543692</v>
      </c>
      <c r="AO69" s="22"/>
      <c r="AP69" s="20">
        <v>0</v>
      </c>
      <c r="AQ69" s="20"/>
      <c r="AR69" s="19">
        <v>928981</v>
      </c>
      <c r="AT69" s="16" t="str">
        <f t="shared" si="1"/>
        <v>No</v>
      </c>
      <c r="AU69" s="17"/>
      <c r="AV69" s="18" t="s">
        <v>5331</v>
      </c>
      <c r="AW69" s="15"/>
      <c r="AX69" s="6"/>
    </row>
    <row r="70" spans="1:50" ht="11.25">
      <c r="A70" s="3" t="s">
        <v>777</v>
      </c>
      <c r="B70" s="3" t="s">
        <v>375</v>
      </c>
      <c r="C70" s="22" t="s">
        <v>56</v>
      </c>
      <c r="D70" s="310">
        <v>5031</v>
      </c>
      <c r="E70" s="314">
        <v>50031</v>
      </c>
      <c r="F70" s="22" t="s">
        <v>189</v>
      </c>
      <c r="G70" s="22" t="s">
        <v>185</v>
      </c>
      <c r="H70" s="25">
        <v>3734090</v>
      </c>
      <c r="I70" s="19">
        <v>322</v>
      </c>
      <c r="J70" s="20">
        <v>21482741</v>
      </c>
      <c r="L70" s="20">
        <v>16350798</v>
      </c>
      <c r="N70" s="20">
        <v>2356457</v>
      </c>
      <c r="P70" s="20">
        <v>1903653</v>
      </c>
      <c r="R70" s="20">
        <v>33769605</v>
      </c>
      <c r="T70" s="20">
        <v>5302009</v>
      </c>
      <c r="V70" s="20">
        <v>5682820</v>
      </c>
      <c r="X70" s="20">
        <v>680143</v>
      </c>
      <c r="Z70" s="20">
        <v>4041507</v>
      </c>
      <c r="AB70" s="20">
        <v>939961</v>
      </c>
      <c r="AD70" s="20">
        <v>6976935</v>
      </c>
      <c r="AF70" s="20">
        <v>0</v>
      </c>
      <c r="AH70" s="20">
        <v>6302910</v>
      </c>
      <c r="AJ70" s="20">
        <v>827193</v>
      </c>
      <c r="AK70" s="26"/>
      <c r="AL70" s="20">
        <v>0</v>
      </c>
      <c r="AN70" s="21">
        <v>101841018</v>
      </c>
      <c r="AO70" s="22"/>
      <c r="AP70" s="20">
        <v>4775714</v>
      </c>
      <c r="AQ70" s="20"/>
      <c r="AR70" s="19">
        <v>801510</v>
      </c>
      <c r="AT70" s="16" t="str">
        <f t="shared" si="1"/>
        <v>No</v>
      </c>
      <c r="AU70" s="17"/>
      <c r="AV70" s="18" t="s">
        <v>5331</v>
      </c>
      <c r="AW70" s="15"/>
      <c r="AX70" s="6"/>
    </row>
    <row r="71" spans="1:50" ht="11.25">
      <c r="A71" s="3" t="s">
        <v>551</v>
      </c>
      <c r="B71" s="3" t="s">
        <v>552</v>
      </c>
      <c r="C71" s="22" t="s">
        <v>60</v>
      </c>
      <c r="D71" s="310">
        <v>7005</v>
      </c>
      <c r="E71" s="314">
        <v>70005</v>
      </c>
      <c r="F71" s="22" t="s">
        <v>189</v>
      </c>
      <c r="G71" s="22" t="s">
        <v>185</v>
      </c>
      <c r="H71" s="25">
        <v>1519417</v>
      </c>
      <c r="I71" s="19">
        <v>311</v>
      </c>
      <c r="J71" s="20">
        <v>20732939</v>
      </c>
      <c r="L71" s="20">
        <v>18828295</v>
      </c>
      <c r="N71" s="20">
        <v>3585491</v>
      </c>
      <c r="P71" s="20">
        <v>1438707</v>
      </c>
      <c r="R71" s="20">
        <v>20107050</v>
      </c>
      <c r="T71" s="20">
        <v>9357949</v>
      </c>
      <c r="V71" s="20">
        <v>3615270</v>
      </c>
      <c r="X71" s="20">
        <v>540958</v>
      </c>
      <c r="Z71" s="20">
        <v>3556267</v>
      </c>
      <c r="AB71" s="20">
        <v>1623589</v>
      </c>
      <c r="AD71" s="20">
        <v>713777</v>
      </c>
      <c r="AF71" s="20">
        <v>31583</v>
      </c>
      <c r="AH71" s="20">
        <v>9833557</v>
      </c>
      <c r="AJ71" s="20">
        <v>576384</v>
      </c>
      <c r="AK71" s="26"/>
      <c r="AL71" s="20">
        <v>0</v>
      </c>
      <c r="AN71" s="21">
        <v>93810661</v>
      </c>
      <c r="AO71" s="22"/>
      <c r="AP71" s="20">
        <v>731155</v>
      </c>
      <c r="AQ71" s="20"/>
      <c r="AR71" s="19">
        <v>773467</v>
      </c>
      <c r="AT71" s="16" t="str">
        <f t="shared" si="1"/>
        <v>No</v>
      </c>
      <c r="AU71" s="17"/>
      <c r="AV71" s="18" t="s">
        <v>5331</v>
      </c>
      <c r="AW71" s="15"/>
      <c r="AX71" s="6"/>
    </row>
    <row r="72" spans="1:50" ht="11.25">
      <c r="A72" s="3" t="s">
        <v>6233</v>
      </c>
      <c r="B72" s="3" t="s">
        <v>375</v>
      </c>
      <c r="C72" s="22" t="s">
        <v>56</v>
      </c>
      <c r="D72" s="310">
        <v>5119</v>
      </c>
      <c r="E72" s="314">
        <v>50119</v>
      </c>
      <c r="F72" s="22" t="s">
        <v>187</v>
      </c>
      <c r="G72" s="22" t="s">
        <v>185</v>
      </c>
      <c r="H72" s="25">
        <v>3734090</v>
      </c>
      <c r="I72" s="19">
        <v>309</v>
      </c>
      <c r="J72" s="20">
        <v>25635039</v>
      </c>
      <c r="L72" s="20">
        <v>19796013</v>
      </c>
      <c r="N72" s="20">
        <v>978478</v>
      </c>
      <c r="P72" s="20">
        <v>579715</v>
      </c>
      <c r="R72" s="20">
        <v>17110755</v>
      </c>
      <c r="T72" s="20">
        <v>7058193</v>
      </c>
      <c r="V72" s="20">
        <v>7650357</v>
      </c>
      <c r="X72" s="20">
        <v>360397</v>
      </c>
      <c r="Z72" s="20">
        <v>9322853</v>
      </c>
      <c r="AB72" s="20">
        <v>3396984</v>
      </c>
      <c r="AD72" s="20">
        <v>9803322</v>
      </c>
      <c r="AF72" s="20">
        <v>0</v>
      </c>
      <c r="AH72" s="20">
        <v>4134985</v>
      </c>
      <c r="AJ72" s="20">
        <v>220165</v>
      </c>
      <c r="AK72" s="26"/>
      <c r="AL72" s="20">
        <v>0</v>
      </c>
      <c r="AN72" s="21">
        <v>106047256</v>
      </c>
      <c r="AO72" s="22"/>
      <c r="AP72" s="20">
        <v>0</v>
      </c>
      <c r="AQ72" s="20"/>
      <c r="AR72" s="19">
        <v>1059397</v>
      </c>
      <c r="AT72" s="16" t="str">
        <f t="shared" si="1"/>
        <v>No</v>
      </c>
      <c r="AU72" s="17"/>
      <c r="AV72" s="18" t="s">
        <v>5331</v>
      </c>
      <c r="AW72" s="15"/>
      <c r="AX72" s="6"/>
    </row>
    <row r="73" spans="1:50" ht="11.25">
      <c r="A73" s="3" t="s">
        <v>6234</v>
      </c>
      <c r="B73" s="3" t="s">
        <v>711</v>
      </c>
      <c r="C73" s="22" t="s">
        <v>53</v>
      </c>
      <c r="D73" s="310">
        <v>3051</v>
      </c>
      <c r="E73" s="314">
        <v>30051</v>
      </c>
      <c r="F73" s="22" t="s">
        <v>187</v>
      </c>
      <c r="G73" s="22" t="s">
        <v>185</v>
      </c>
      <c r="H73" s="25">
        <v>4586770</v>
      </c>
      <c r="I73" s="19">
        <v>307</v>
      </c>
      <c r="J73" s="20">
        <v>39064572</v>
      </c>
      <c r="L73" s="20">
        <v>16959819</v>
      </c>
      <c r="N73" s="20">
        <v>5441657</v>
      </c>
      <c r="P73" s="20">
        <v>3350520</v>
      </c>
      <c r="R73" s="20">
        <v>22266849</v>
      </c>
      <c r="T73" s="20">
        <v>7916918</v>
      </c>
      <c r="V73" s="20">
        <v>8462117</v>
      </c>
      <c r="X73" s="20">
        <v>6015956</v>
      </c>
      <c r="Z73" s="20">
        <v>7607728</v>
      </c>
      <c r="AB73" s="20">
        <v>773962</v>
      </c>
      <c r="AD73" s="20">
        <v>95354</v>
      </c>
      <c r="AF73" s="20">
        <v>0</v>
      </c>
      <c r="AH73" s="20">
        <v>0</v>
      </c>
      <c r="AJ73" s="20">
        <v>902397</v>
      </c>
      <c r="AK73" s="26"/>
      <c r="AL73" s="20">
        <v>0</v>
      </c>
      <c r="AN73" s="21">
        <v>118857849</v>
      </c>
      <c r="AO73" s="22"/>
      <c r="AP73" s="20">
        <v>0</v>
      </c>
      <c r="AQ73" s="20"/>
      <c r="AR73" s="19">
        <v>1051439</v>
      </c>
      <c r="AT73" s="16" t="str">
        <f t="shared" si="1"/>
        <v>No</v>
      </c>
      <c r="AU73" s="17"/>
      <c r="AV73" s="18" t="s">
        <v>5331</v>
      </c>
      <c r="AW73" s="15"/>
      <c r="AX73" s="6"/>
    </row>
    <row r="74" spans="1:50" ht="11.25">
      <c r="A74" s="3" t="s">
        <v>766</v>
      </c>
      <c r="B74" s="3" t="s">
        <v>767</v>
      </c>
      <c r="C74" s="22" t="s">
        <v>109</v>
      </c>
      <c r="D74" s="310">
        <v>2</v>
      </c>
      <c r="E74" s="314">
        <v>2</v>
      </c>
      <c r="F74" s="22" t="s">
        <v>189</v>
      </c>
      <c r="G74" s="22" t="s">
        <v>185</v>
      </c>
      <c r="H74" s="25">
        <v>387847</v>
      </c>
      <c r="I74" s="19">
        <v>306</v>
      </c>
      <c r="J74" s="20">
        <v>15411551</v>
      </c>
      <c r="L74" s="20">
        <v>12817078</v>
      </c>
      <c r="N74" s="20">
        <v>2367263</v>
      </c>
      <c r="P74" s="20">
        <v>2122581</v>
      </c>
      <c r="R74" s="20">
        <v>14699459</v>
      </c>
      <c r="T74" s="20">
        <v>4523357</v>
      </c>
      <c r="V74" s="20">
        <v>3867390</v>
      </c>
      <c r="X74" s="20">
        <v>509428</v>
      </c>
      <c r="Z74" s="20">
        <v>4365115</v>
      </c>
      <c r="AB74" s="20">
        <v>929579</v>
      </c>
      <c r="AD74" s="20">
        <v>1431133</v>
      </c>
      <c r="AF74" s="20">
        <v>65127</v>
      </c>
      <c r="AH74" s="20">
        <v>3374098</v>
      </c>
      <c r="AJ74" s="20">
        <v>814893</v>
      </c>
      <c r="AK74" s="26"/>
      <c r="AL74" s="20">
        <v>0</v>
      </c>
      <c r="AN74" s="21">
        <v>67298052</v>
      </c>
      <c r="AO74" s="22"/>
      <c r="AP74" s="20">
        <v>0</v>
      </c>
      <c r="AQ74" s="20"/>
      <c r="AR74" s="19">
        <v>621076</v>
      </c>
      <c r="AT74" s="16" t="str">
        <f t="shared" si="1"/>
        <v>No</v>
      </c>
      <c r="AU74" s="17"/>
      <c r="AV74" s="18" t="s">
        <v>5331</v>
      </c>
      <c r="AW74" s="15"/>
      <c r="AX74" s="6"/>
    </row>
    <row r="75" spans="1:50" ht="11.25">
      <c r="A75" s="3" t="s">
        <v>684</v>
      </c>
      <c r="B75" s="3" t="s">
        <v>685</v>
      </c>
      <c r="C75" s="22" t="s">
        <v>67</v>
      </c>
      <c r="D75" s="310">
        <v>2098</v>
      </c>
      <c r="E75" s="314">
        <v>20098</v>
      </c>
      <c r="F75" s="22" t="s">
        <v>189</v>
      </c>
      <c r="G75" s="22" t="s">
        <v>185</v>
      </c>
      <c r="H75" s="25">
        <v>18351295</v>
      </c>
      <c r="I75" s="19">
        <v>304</v>
      </c>
      <c r="J75" s="20">
        <v>32644166</v>
      </c>
      <c r="L75" s="20">
        <v>81580880</v>
      </c>
      <c r="N75" s="20">
        <v>8341267</v>
      </c>
      <c r="P75" s="20">
        <v>20521841</v>
      </c>
      <c r="R75" s="20">
        <v>96700624</v>
      </c>
      <c r="T75" s="20">
        <v>56037873</v>
      </c>
      <c r="V75" s="20">
        <v>0</v>
      </c>
      <c r="X75" s="20">
        <v>0</v>
      </c>
      <c r="Z75" s="20">
        <v>12694190</v>
      </c>
      <c r="AB75" s="20">
        <v>13994195</v>
      </c>
      <c r="AD75" s="20">
        <v>33101432</v>
      </c>
      <c r="AF75" s="20">
        <v>0</v>
      </c>
      <c r="AH75" s="20">
        <v>7443821</v>
      </c>
      <c r="AJ75" s="20">
        <v>90545422</v>
      </c>
      <c r="AK75" s="26"/>
      <c r="AL75" s="20">
        <v>0</v>
      </c>
      <c r="AN75" s="21">
        <v>453605711</v>
      </c>
      <c r="AO75" s="22"/>
      <c r="AP75" s="20">
        <v>0</v>
      </c>
      <c r="AQ75" s="20"/>
      <c r="AR75" s="19">
        <v>982941</v>
      </c>
      <c r="AT75" s="16" t="str">
        <f t="shared" si="1"/>
        <v>No</v>
      </c>
      <c r="AU75" s="17"/>
      <c r="AV75" s="18" t="s">
        <v>5331</v>
      </c>
      <c r="AW75" s="15"/>
      <c r="AX75" s="6"/>
    </row>
    <row r="76" spans="1:50" ht="11.25">
      <c r="A76" s="3" t="s">
        <v>326</v>
      </c>
      <c r="B76" s="3" t="s">
        <v>327</v>
      </c>
      <c r="C76" s="22" t="s">
        <v>52</v>
      </c>
      <c r="D76" s="310">
        <v>1105</v>
      </c>
      <c r="E76" s="314">
        <v>10105</v>
      </c>
      <c r="F76" s="22" t="s">
        <v>189</v>
      </c>
      <c r="G76" s="22" t="s">
        <v>185</v>
      </c>
      <c r="H76" s="25">
        <v>246695</v>
      </c>
      <c r="I76" s="19">
        <v>303</v>
      </c>
      <c r="J76" s="20">
        <v>0</v>
      </c>
      <c r="L76" s="20">
        <v>1126815</v>
      </c>
      <c r="N76" s="20">
        <v>0</v>
      </c>
      <c r="P76" s="20">
        <v>9162</v>
      </c>
      <c r="R76" s="20">
        <v>509223</v>
      </c>
      <c r="T76" s="20">
        <v>746926</v>
      </c>
      <c r="V76" s="20">
        <v>0</v>
      </c>
      <c r="X76" s="20">
        <v>0</v>
      </c>
      <c r="Z76" s="20">
        <v>5138</v>
      </c>
      <c r="AB76" s="20">
        <v>86161</v>
      </c>
      <c r="AD76" s="20">
        <v>49679</v>
      </c>
      <c r="AF76" s="20">
        <v>0</v>
      </c>
      <c r="AH76" s="20">
        <v>22256501</v>
      </c>
      <c r="AJ76" s="20">
        <v>217095</v>
      </c>
      <c r="AK76" s="26"/>
      <c r="AL76" s="20">
        <v>0</v>
      </c>
      <c r="AN76" s="21">
        <v>25006700</v>
      </c>
      <c r="AO76" s="22"/>
      <c r="AP76" s="20">
        <v>0</v>
      </c>
      <c r="AQ76" s="20"/>
      <c r="AR76" s="19">
        <v>408553</v>
      </c>
      <c r="AT76" s="16" t="str">
        <f t="shared" si="1"/>
        <v>No</v>
      </c>
      <c r="AU76" s="17"/>
      <c r="AV76" s="18" t="s">
        <v>5331</v>
      </c>
      <c r="AW76" s="15"/>
      <c r="AX76" s="6"/>
    </row>
    <row r="77" spans="1:50" ht="11.25">
      <c r="A77" s="3" t="s">
        <v>829</v>
      </c>
      <c r="B77" s="3" t="s">
        <v>830</v>
      </c>
      <c r="C77" s="22" t="s">
        <v>21</v>
      </c>
      <c r="D77" s="310">
        <v>9148</v>
      </c>
      <c r="E77" s="314">
        <v>90148</v>
      </c>
      <c r="F77" s="22" t="s">
        <v>189</v>
      </c>
      <c r="G77" s="22" t="s">
        <v>185</v>
      </c>
      <c r="H77" s="25">
        <v>328454</v>
      </c>
      <c r="I77" s="19">
        <v>302</v>
      </c>
      <c r="J77" s="20">
        <v>0</v>
      </c>
      <c r="L77" s="20">
        <v>1589065</v>
      </c>
      <c r="N77" s="20">
        <v>0</v>
      </c>
      <c r="P77" s="20">
        <v>13467</v>
      </c>
      <c r="R77" s="20">
        <v>695580</v>
      </c>
      <c r="T77" s="20">
        <v>975047</v>
      </c>
      <c r="V77" s="20">
        <v>1419080</v>
      </c>
      <c r="X77" s="20">
        <v>0</v>
      </c>
      <c r="Z77" s="20">
        <v>121408</v>
      </c>
      <c r="AB77" s="20">
        <v>318230</v>
      </c>
      <c r="AD77" s="20">
        <v>69437</v>
      </c>
      <c r="AF77" s="20">
        <v>13451</v>
      </c>
      <c r="AH77" s="20">
        <v>19218464</v>
      </c>
      <c r="AJ77" s="20">
        <v>219157</v>
      </c>
      <c r="AK77" s="26"/>
      <c r="AL77" s="20">
        <v>0</v>
      </c>
      <c r="AN77" s="21">
        <v>24652386</v>
      </c>
      <c r="AO77" s="22"/>
      <c r="AP77" s="20">
        <v>0</v>
      </c>
      <c r="AQ77" s="20"/>
      <c r="AR77" s="19">
        <v>367595</v>
      </c>
      <c r="AT77" s="16" t="str">
        <f t="shared" si="1"/>
        <v>No</v>
      </c>
      <c r="AU77" s="17"/>
      <c r="AV77" s="18" t="s">
        <v>5331</v>
      </c>
      <c r="AW77" s="15"/>
      <c r="AX77" s="6"/>
    </row>
    <row r="78" spans="1:50" ht="11.25">
      <c r="A78" s="3" t="s">
        <v>707</v>
      </c>
      <c r="B78" s="3" t="s">
        <v>708</v>
      </c>
      <c r="C78" s="22" t="s">
        <v>99</v>
      </c>
      <c r="D78" s="310">
        <v>1001</v>
      </c>
      <c r="E78" s="314">
        <v>10001</v>
      </c>
      <c r="F78" s="22" t="s">
        <v>189</v>
      </c>
      <c r="G78" s="22" t="s">
        <v>185</v>
      </c>
      <c r="H78" s="25">
        <v>1190956</v>
      </c>
      <c r="I78" s="19">
        <v>299</v>
      </c>
      <c r="J78" s="20">
        <v>27876611</v>
      </c>
      <c r="L78" s="20">
        <v>15994474</v>
      </c>
      <c r="N78" s="20">
        <v>4629770</v>
      </c>
      <c r="P78" s="20">
        <v>3408128</v>
      </c>
      <c r="R78" s="20">
        <v>29158145</v>
      </c>
      <c r="T78" s="20">
        <v>8979605</v>
      </c>
      <c r="V78" s="20">
        <v>4364709</v>
      </c>
      <c r="X78" s="20">
        <v>690206</v>
      </c>
      <c r="Z78" s="20">
        <v>7301874</v>
      </c>
      <c r="AB78" s="20">
        <v>1771549</v>
      </c>
      <c r="AD78" s="20">
        <v>4704402</v>
      </c>
      <c r="AF78" s="20">
        <v>1279</v>
      </c>
      <c r="AH78" s="20">
        <v>761916</v>
      </c>
      <c r="AJ78" s="20">
        <v>220</v>
      </c>
      <c r="AK78" s="26"/>
      <c r="AL78" s="20">
        <v>0</v>
      </c>
      <c r="AN78" s="21">
        <v>109642888</v>
      </c>
      <c r="AO78" s="22"/>
      <c r="AP78" s="20">
        <v>0</v>
      </c>
      <c r="AQ78" s="20"/>
      <c r="AR78" s="19">
        <v>845065</v>
      </c>
      <c r="AT78" s="16" t="str">
        <f t="shared" si="1"/>
        <v>No</v>
      </c>
      <c r="AU78" s="17"/>
      <c r="AV78" s="18" t="s">
        <v>5331</v>
      </c>
      <c r="AW78" s="15"/>
      <c r="AX78" s="6"/>
    </row>
    <row r="79" spans="1:50" ht="11.25">
      <c r="A79" s="3" t="s">
        <v>25</v>
      </c>
      <c r="B79" s="3" t="s">
        <v>481</v>
      </c>
      <c r="C79" s="22" t="s">
        <v>21</v>
      </c>
      <c r="D79" s="310">
        <v>9146</v>
      </c>
      <c r="E79" s="314">
        <v>90146</v>
      </c>
      <c r="F79" s="22" t="s">
        <v>189</v>
      </c>
      <c r="G79" s="22" t="s">
        <v>185</v>
      </c>
      <c r="H79" s="25">
        <v>12150996</v>
      </c>
      <c r="I79" s="19">
        <v>296</v>
      </c>
      <c r="J79" s="20">
        <v>0</v>
      </c>
      <c r="L79" s="20">
        <v>4322344</v>
      </c>
      <c r="N79" s="20">
        <v>0</v>
      </c>
      <c r="P79" s="20">
        <v>559849</v>
      </c>
      <c r="R79" s="20">
        <v>1780948</v>
      </c>
      <c r="T79" s="20">
        <v>6940863</v>
      </c>
      <c r="V79" s="20">
        <v>5689866</v>
      </c>
      <c r="X79" s="20">
        <v>726</v>
      </c>
      <c r="Z79" s="20">
        <v>58151</v>
      </c>
      <c r="AB79" s="20">
        <v>840992</v>
      </c>
      <c r="AD79" s="20">
        <v>194254</v>
      </c>
      <c r="AF79" s="20">
        <v>0</v>
      </c>
      <c r="AH79" s="20">
        <v>72828345</v>
      </c>
      <c r="AJ79" s="20">
        <v>1728</v>
      </c>
      <c r="AK79" s="26"/>
      <c r="AL79" s="20">
        <v>0</v>
      </c>
      <c r="AN79" s="21">
        <v>93218066</v>
      </c>
      <c r="AO79" s="22"/>
      <c r="AP79" s="20">
        <v>0</v>
      </c>
      <c r="AQ79" s="20"/>
      <c r="AR79" s="19">
        <v>863855</v>
      </c>
      <c r="AT79" s="16" t="str">
        <f t="shared" si="1"/>
        <v>No</v>
      </c>
      <c r="AU79" s="17"/>
      <c r="AV79" s="18" t="s">
        <v>5331</v>
      </c>
      <c r="AW79" s="15"/>
      <c r="AX79" s="6"/>
    </row>
    <row r="80" spans="1:50" ht="11.25">
      <c r="A80" s="3" t="s">
        <v>712</v>
      </c>
      <c r="B80" s="3" t="s">
        <v>406</v>
      </c>
      <c r="C80" s="22" t="s">
        <v>21</v>
      </c>
      <c r="D80" s="310">
        <v>9031</v>
      </c>
      <c r="E80" s="314">
        <v>90031</v>
      </c>
      <c r="F80" s="22" t="s">
        <v>189</v>
      </c>
      <c r="G80" s="22" t="s">
        <v>185</v>
      </c>
      <c r="H80" s="25">
        <v>1932666</v>
      </c>
      <c r="I80" s="19">
        <v>293</v>
      </c>
      <c r="J80" s="20">
        <v>13431614</v>
      </c>
      <c r="L80" s="20">
        <v>10593821</v>
      </c>
      <c r="N80" s="20">
        <v>2206791</v>
      </c>
      <c r="P80" s="20">
        <v>2109146</v>
      </c>
      <c r="R80" s="20">
        <v>10829533</v>
      </c>
      <c r="T80" s="20">
        <v>2770488</v>
      </c>
      <c r="V80" s="20">
        <v>1553612</v>
      </c>
      <c r="X80" s="20">
        <v>298042</v>
      </c>
      <c r="Z80" s="20">
        <v>2025307</v>
      </c>
      <c r="AB80" s="20">
        <v>846528</v>
      </c>
      <c r="AD80" s="20">
        <v>2646728</v>
      </c>
      <c r="AF80" s="20">
        <v>38979</v>
      </c>
      <c r="AH80" s="20">
        <v>26688376</v>
      </c>
      <c r="AJ80" s="20">
        <v>1291085</v>
      </c>
      <c r="AK80" s="26"/>
      <c r="AL80" s="20">
        <v>0</v>
      </c>
      <c r="AN80" s="21">
        <v>77330050</v>
      </c>
      <c r="AO80" s="22"/>
      <c r="AP80" s="20">
        <v>0</v>
      </c>
      <c r="AQ80" s="20"/>
      <c r="AR80" s="19">
        <v>871286</v>
      </c>
      <c r="AT80" s="16" t="str">
        <f t="shared" si="1"/>
        <v>No</v>
      </c>
      <c r="AU80" s="17"/>
      <c r="AV80" s="18" t="s">
        <v>5331</v>
      </c>
      <c r="AW80" s="15"/>
      <c r="AX80" s="6"/>
    </row>
    <row r="81" spans="1:50" ht="11.25">
      <c r="A81" s="3" t="s">
        <v>6235</v>
      </c>
      <c r="B81" s="3" t="s">
        <v>485</v>
      </c>
      <c r="C81" s="22" t="s">
        <v>103</v>
      </c>
      <c r="D81" s="310">
        <v>6007</v>
      </c>
      <c r="E81" s="314">
        <v>60007</v>
      </c>
      <c r="F81" s="22" t="s">
        <v>189</v>
      </c>
      <c r="G81" s="22" t="s">
        <v>185</v>
      </c>
      <c r="H81" s="25">
        <v>5121892</v>
      </c>
      <c r="I81" s="19">
        <v>292</v>
      </c>
      <c r="J81" s="20">
        <v>13420464</v>
      </c>
      <c r="L81" s="20">
        <v>12958538</v>
      </c>
      <c r="N81" s="20">
        <v>1758230</v>
      </c>
      <c r="P81" s="20">
        <v>1838603</v>
      </c>
      <c r="R81" s="20">
        <v>9326484</v>
      </c>
      <c r="T81" s="20">
        <v>5209413</v>
      </c>
      <c r="V81" s="20">
        <v>1872469</v>
      </c>
      <c r="X81" s="20">
        <v>824043</v>
      </c>
      <c r="Z81" s="20">
        <v>3023724</v>
      </c>
      <c r="AB81" s="20">
        <v>850852</v>
      </c>
      <c r="AD81" s="20">
        <v>415067</v>
      </c>
      <c r="AF81" s="20">
        <v>13313</v>
      </c>
      <c r="AH81" s="20">
        <v>18933907</v>
      </c>
      <c r="AJ81" s="20">
        <v>1334517</v>
      </c>
      <c r="AK81" s="26"/>
      <c r="AL81" s="20">
        <v>0</v>
      </c>
      <c r="AN81" s="21">
        <v>58055912</v>
      </c>
      <c r="AO81" s="22"/>
      <c r="AP81" s="20">
        <v>13723712</v>
      </c>
      <c r="AQ81" s="20"/>
      <c r="AR81" s="19">
        <v>624169</v>
      </c>
      <c r="AT81" s="16" t="str">
        <f t="shared" si="1"/>
        <v>No</v>
      </c>
      <c r="AU81" s="17"/>
      <c r="AV81" s="18" t="s">
        <v>5331</v>
      </c>
      <c r="AW81" s="15"/>
      <c r="AX81" s="6"/>
    </row>
    <row r="82" spans="1:50" ht="11.25">
      <c r="A82" s="3" t="s">
        <v>6236</v>
      </c>
      <c r="B82" s="3" t="s">
        <v>780</v>
      </c>
      <c r="C82" s="22" t="s">
        <v>74</v>
      </c>
      <c r="D82" s="310">
        <v>2072</v>
      </c>
      <c r="E82" s="314">
        <v>20072</v>
      </c>
      <c r="F82" s="22" t="s">
        <v>187</v>
      </c>
      <c r="G82" s="22" t="s">
        <v>185</v>
      </c>
      <c r="H82" s="25">
        <v>18351295</v>
      </c>
      <c r="I82" s="19">
        <v>290</v>
      </c>
      <c r="J82" s="20">
        <v>0</v>
      </c>
      <c r="L82" s="20">
        <v>698196</v>
      </c>
      <c r="N82" s="20">
        <v>0</v>
      </c>
      <c r="P82" s="20">
        <v>108760</v>
      </c>
      <c r="R82" s="20">
        <v>401419</v>
      </c>
      <c r="T82" s="20">
        <v>36515</v>
      </c>
      <c r="V82" s="20">
        <v>857</v>
      </c>
      <c r="X82" s="20">
        <v>0</v>
      </c>
      <c r="Z82" s="20">
        <v>26501</v>
      </c>
      <c r="AB82" s="20">
        <v>109973</v>
      </c>
      <c r="AD82" s="20">
        <v>2642465</v>
      </c>
      <c r="AF82" s="20">
        <v>0</v>
      </c>
      <c r="AH82" s="20">
        <v>75257867</v>
      </c>
      <c r="AJ82" s="20">
        <v>14030</v>
      </c>
      <c r="AK82" s="26"/>
      <c r="AL82" s="20">
        <v>0</v>
      </c>
      <c r="AN82" s="21">
        <v>79296583</v>
      </c>
      <c r="AO82" s="22"/>
      <c r="AP82" s="20">
        <v>0</v>
      </c>
      <c r="AQ82" s="20"/>
      <c r="AR82" s="19">
        <v>846386</v>
      </c>
      <c r="AT82" s="16" t="str">
        <f t="shared" si="1"/>
        <v>No</v>
      </c>
      <c r="AU82" s="17"/>
      <c r="AV82" s="18" t="s">
        <v>5331</v>
      </c>
      <c r="AW82" s="15"/>
      <c r="AX82" s="6"/>
    </row>
    <row r="83" spans="1:50" ht="11.25">
      <c r="A83" s="3" t="s">
        <v>6237</v>
      </c>
      <c r="B83" s="3" t="s">
        <v>328</v>
      </c>
      <c r="C83" s="22" t="s">
        <v>63</v>
      </c>
      <c r="D83" s="310">
        <v>4007</v>
      </c>
      <c r="E83" s="314">
        <v>40007</v>
      </c>
      <c r="F83" s="22" t="s">
        <v>187</v>
      </c>
      <c r="G83" s="22" t="s">
        <v>185</v>
      </c>
      <c r="H83" s="25">
        <v>884891</v>
      </c>
      <c r="I83" s="19">
        <v>289</v>
      </c>
      <c r="J83" s="20">
        <v>7210520</v>
      </c>
      <c r="L83" s="20">
        <v>3776318</v>
      </c>
      <c r="N83" s="20">
        <v>936959</v>
      </c>
      <c r="P83" s="20">
        <v>533924</v>
      </c>
      <c r="R83" s="20">
        <v>4240928</v>
      </c>
      <c r="T83" s="20">
        <v>4921333</v>
      </c>
      <c r="V83" s="20">
        <v>2142655</v>
      </c>
      <c r="X83" s="20">
        <v>153158</v>
      </c>
      <c r="Z83" s="20">
        <v>2674639</v>
      </c>
      <c r="AB83" s="20">
        <v>306854</v>
      </c>
      <c r="AD83" s="20">
        <v>1004207</v>
      </c>
      <c r="AF83" s="20">
        <v>942</v>
      </c>
      <c r="AH83" s="20">
        <v>5411462</v>
      </c>
      <c r="AJ83" s="20">
        <v>241842</v>
      </c>
      <c r="AK83" s="26"/>
      <c r="AL83" s="20">
        <v>0</v>
      </c>
      <c r="AN83" s="21">
        <v>32762330</v>
      </c>
      <c r="AO83" s="22"/>
      <c r="AP83" s="20">
        <v>793411</v>
      </c>
      <c r="AQ83" s="20"/>
      <c r="AR83" s="19">
        <v>521036</v>
      </c>
      <c r="AT83" s="16" t="str">
        <f t="shared" si="1"/>
        <v>No</v>
      </c>
      <c r="AU83" s="17"/>
      <c r="AV83" s="18" t="s">
        <v>5331</v>
      </c>
      <c r="AW83" s="15"/>
      <c r="AX83" s="6"/>
    </row>
    <row r="84" spans="1:50" ht="11.25">
      <c r="A84" s="3" t="s">
        <v>537</v>
      </c>
      <c r="B84" s="3" t="s">
        <v>538</v>
      </c>
      <c r="C84" s="22" t="s">
        <v>109</v>
      </c>
      <c r="D84" s="310">
        <v>19</v>
      </c>
      <c r="E84" s="314">
        <v>19</v>
      </c>
      <c r="F84" s="22" t="s">
        <v>189</v>
      </c>
      <c r="G84" s="22" t="s">
        <v>185</v>
      </c>
      <c r="H84" s="25">
        <v>176617</v>
      </c>
      <c r="I84" s="19">
        <v>282</v>
      </c>
      <c r="J84" s="20">
        <v>9953319</v>
      </c>
      <c r="L84" s="20">
        <v>8860302</v>
      </c>
      <c r="N84" s="20">
        <v>1468103</v>
      </c>
      <c r="P84" s="20">
        <v>1441374</v>
      </c>
      <c r="R84" s="20">
        <v>8730629</v>
      </c>
      <c r="T84" s="20">
        <v>2901439</v>
      </c>
      <c r="V84" s="20">
        <v>2235474</v>
      </c>
      <c r="X84" s="20">
        <v>215299</v>
      </c>
      <c r="Z84" s="20">
        <v>2310848</v>
      </c>
      <c r="AB84" s="20">
        <v>414719</v>
      </c>
      <c r="AD84" s="20">
        <v>1095836</v>
      </c>
      <c r="AF84" s="20">
        <v>35455</v>
      </c>
      <c r="AH84" s="20">
        <v>0</v>
      </c>
      <c r="AJ84" s="20">
        <v>534186</v>
      </c>
      <c r="AK84" s="26"/>
      <c r="AL84" s="20">
        <v>0</v>
      </c>
      <c r="AN84" s="21">
        <v>40196983</v>
      </c>
      <c r="AO84" s="22"/>
      <c r="AP84" s="20">
        <v>0</v>
      </c>
      <c r="AQ84" s="20"/>
      <c r="AR84" s="19">
        <v>364520</v>
      </c>
      <c r="AT84" s="16" t="str">
        <f t="shared" si="1"/>
        <v>No</v>
      </c>
      <c r="AU84" s="17"/>
      <c r="AV84" s="18" t="s">
        <v>5331</v>
      </c>
      <c r="AW84" s="15"/>
      <c r="AX84" s="6"/>
    </row>
    <row r="85" spans="1:50" ht="11.25">
      <c r="A85" s="3" t="s">
        <v>42</v>
      </c>
      <c r="B85" s="3" t="s">
        <v>202</v>
      </c>
      <c r="C85" s="22" t="s">
        <v>41</v>
      </c>
      <c r="D85" s="310">
        <v>4203</v>
      </c>
      <c r="E85" s="314">
        <v>40203</v>
      </c>
      <c r="F85" s="22" t="s">
        <v>201</v>
      </c>
      <c r="G85" s="22" t="s">
        <v>185</v>
      </c>
      <c r="H85" s="25">
        <v>4515419</v>
      </c>
      <c r="I85" s="19">
        <v>272</v>
      </c>
      <c r="J85" s="20">
        <v>0</v>
      </c>
      <c r="L85" s="20">
        <v>335843</v>
      </c>
      <c r="N85" s="20">
        <v>0</v>
      </c>
      <c r="P85" s="20">
        <v>21246</v>
      </c>
      <c r="R85" s="20">
        <v>77511</v>
      </c>
      <c r="T85" s="20">
        <v>551952</v>
      </c>
      <c r="V85" s="20">
        <v>409381</v>
      </c>
      <c r="X85" s="20">
        <v>2176</v>
      </c>
      <c r="Z85" s="20">
        <v>2991</v>
      </c>
      <c r="AB85" s="20">
        <v>9969</v>
      </c>
      <c r="AD85" s="20">
        <v>409436</v>
      </c>
      <c r="AF85" s="20">
        <v>135292</v>
      </c>
      <c r="AH85" s="20">
        <v>0</v>
      </c>
      <c r="AJ85" s="20">
        <v>175930</v>
      </c>
      <c r="AK85" s="26"/>
      <c r="AL85" s="20">
        <v>0</v>
      </c>
      <c r="AN85" s="21">
        <v>2131727</v>
      </c>
      <c r="AO85" s="22"/>
      <c r="AP85" s="20">
        <v>0</v>
      </c>
      <c r="AQ85" s="20"/>
      <c r="AR85" s="19">
        <v>132246</v>
      </c>
      <c r="AT85" s="16" t="str">
        <f t="shared" si="1"/>
        <v>No</v>
      </c>
      <c r="AU85" s="17"/>
      <c r="AV85" s="18" t="s">
        <v>5331</v>
      </c>
      <c r="AW85" s="15"/>
      <c r="AX85" s="6"/>
    </row>
    <row r="86" spans="1:50" ht="11.25">
      <c r="A86" s="3" t="s">
        <v>331</v>
      </c>
      <c r="B86" s="3" t="s">
        <v>263</v>
      </c>
      <c r="C86" s="22" t="s">
        <v>74</v>
      </c>
      <c r="D86" s="310">
        <v>2002</v>
      </c>
      <c r="E86" s="314">
        <v>20002</v>
      </c>
      <c r="F86" s="22" t="s">
        <v>189</v>
      </c>
      <c r="G86" s="22" t="s">
        <v>185</v>
      </c>
      <c r="H86" s="25">
        <v>594962</v>
      </c>
      <c r="I86" s="19">
        <v>272</v>
      </c>
      <c r="J86" s="20">
        <v>18884382</v>
      </c>
      <c r="L86" s="20">
        <v>13996418</v>
      </c>
      <c r="N86" s="20">
        <v>3332535</v>
      </c>
      <c r="P86" s="20">
        <v>2470077</v>
      </c>
      <c r="R86" s="20">
        <v>20124214</v>
      </c>
      <c r="T86" s="20">
        <v>9798410</v>
      </c>
      <c r="V86" s="20">
        <v>6010805</v>
      </c>
      <c r="X86" s="20">
        <v>390592</v>
      </c>
      <c r="Z86" s="20">
        <v>6239194</v>
      </c>
      <c r="AB86" s="20">
        <v>454082</v>
      </c>
      <c r="AD86" s="20">
        <v>1026709</v>
      </c>
      <c r="AF86" s="20">
        <v>0</v>
      </c>
      <c r="AH86" s="20">
        <v>5050595</v>
      </c>
      <c r="AJ86" s="20">
        <v>386638</v>
      </c>
      <c r="AK86" s="26"/>
      <c r="AL86" s="20">
        <v>0</v>
      </c>
      <c r="AN86" s="21">
        <v>88164651</v>
      </c>
      <c r="AO86" s="22"/>
      <c r="AP86" s="20">
        <v>0</v>
      </c>
      <c r="AQ86" s="20"/>
      <c r="AR86" s="19">
        <v>842462</v>
      </c>
      <c r="AT86" s="16" t="str">
        <f t="shared" si="1"/>
        <v>No</v>
      </c>
      <c r="AU86" s="17"/>
      <c r="AV86" s="18" t="s">
        <v>5331</v>
      </c>
      <c r="AW86" s="15"/>
      <c r="AX86" s="6"/>
    </row>
    <row r="87" spans="1:50" ht="11.25">
      <c r="A87" s="3" t="s">
        <v>6238</v>
      </c>
      <c r="B87" s="3" t="s">
        <v>726</v>
      </c>
      <c r="C87" s="22" t="s">
        <v>85</v>
      </c>
      <c r="D87" s="310">
        <v>25</v>
      </c>
      <c r="E87" s="314">
        <v>25</v>
      </c>
      <c r="F87" s="22" t="s">
        <v>189</v>
      </c>
      <c r="G87" s="22" t="s">
        <v>185</v>
      </c>
      <c r="H87" s="25">
        <v>236632</v>
      </c>
      <c r="I87" s="19">
        <v>267</v>
      </c>
      <c r="J87" s="20">
        <v>4988561</v>
      </c>
      <c r="L87" s="20">
        <v>5144223</v>
      </c>
      <c r="N87" s="20">
        <v>721889</v>
      </c>
      <c r="P87" s="20">
        <v>1091931</v>
      </c>
      <c r="R87" s="20">
        <v>9066783</v>
      </c>
      <c r="T87" s="20">
        <v>3438929</v>
      </c>
      <c r="V87" s="20">
        <v>1291450</v>
      </c>
      <c r="X87" s="20">
        <v>183981</v>
      </c>
      <c r="Z87" s="20">
        <v>1133079</v>
      </c>
      <c r="AB87" s="20">
        <v>214922</v>
      </c>
      <c r="AD87" s="20">
        <v>262185</v>
      </c>
      <c r="AF87" s="20">
        <v>948</v>
      </c>
      <c r="AH87" s="20">
        <v>10875269</v>
      </c>
      <c r="AJ87" s="20">
        <v>489397</v>
      </c>
      <c r="AK87" s="26"/>
      <c r="AL87" s="20">
        <v>0</v>
      </c>
      <c r="AN87" s="21">
        <v>38903547</v>
      </c>
      <c r="AO87" s="22"/>
      <c r="AP87" s="20">
        <v>0</v>
      </c>
      <c r="AQ87" s="20"/>
      <c r="AR87" s="19">
        <v>414554</v>
      </c>
      <c r="AT87" s="16" t="str">
        <f t="shared" si="1"/>
        <v>No</v>
      </c>
      <c r="AU87" s="17"/>
      <c r="AV87" s="18" t="s">
        <v>5331</v>
      </c>
      <c r="AW87" s="15"/>
      <c r="AX87" s="6"/>
    </row>
    <row r="88" spans="1:50" ht="11.25">
      <c r="A88" s="3" t="s">
        <v>604</v>
      </c>
      <c r="B88" s="3" t="s">
        <v>605</v>
      </c>
      <c r="C88" s="22" t="s">
        <v>102</v>
      </c>
      <c r="D88" s="310">
        <v>4004</v>
      </c>
      <c r="E88" s="314">
        <v>40004</v>
      </c>
      <c r="F88" s="22" t="s">
        <v>189</v>
      </c>
      <c r="G88" s="22" t="s">
        <v>185</v>
      </c>
      <c r="H88" s="25">
        <v>969587</v>
      </c>
      <c r="I88" s="19">
        <v>266</v>
      </c>
      <c r="J88" s="20">
        <v>19194634</v>
      </c>
      <c r="L88" s="20">
        <v>13606330</v>
      </c>
      <c r="N88" s="20">
        <v>2584199</v>
      </c>
      <c r="P88" s="20">
        <v>1908672</v>
      </c>
      <c r="R88" s="20">
        <v>24523924</v>
      </c>
      <c r="T88" s="20">
        <v>5106193</v>
      </c>
      <c r="V88" s="20">
        <v>4426193</v>
      </c>
      <c r="X88" s="20">
        <v>627313</v>
      </c>
      <c r="Z88" s="20">
        <v>5917676</v>
      </c>
      <c r="AB88" s="20">
        <v>1253906</v>
      </c>
      <c r="AD88" s="20">
        <v>2160628</v>
      </c>
      <c r="AF88" s="20">
        <v>0</v>
      </c>
      <c r="AH88" s="20">
        <v>2578963</v>
      </c>
      <c r="AJ88" s="20">
        <v>634906</v>
      </c>
      <c r="AK88" s="26"/>
      <c r="AL88" s="20">
        <v>0</v>
      </c>
      <c r="AN88" s="21">
        <v>84523537</v>
      </c>
      <c r="AO88" s="22"/>
      <c r="AP88" s="20">
        <v>0</v>
      </c>
      <c r="AQ88" s="20"/>
      <c r="AR88" s="19">
        <v>717858</v>
      </c>
      <c r="AT88" s="16" t="str">
        <f t="shared" si="1"/>
        <v>No</v>
      </c>
      <c r="AU88" s="17"/>
      <c r="AV88" s="18" t="s">
        <v>5331</v>
      </c>
      <c r="AW88" s="15"/>
      <c r="AX88" s="6"/>
    </row>
    <row r="89" spans="1:50" ht="11.25">
      <c r="A89" s="3" t="s">
        <v>272</v>
      </c>
      <c r="B89" s="3" t="s">
        <v>273</v>
      </c>
      <c r="C89" s="22" t="s">
        <v>56</v>
      </c>
      <c r="D89" s="310">
        <v>5040</v>
      </c>
      <c r="E89" s="314">
        <v>50040</v>
      </c>
      <c r="F89" s="22" t="s">
        <v>189</v>
      </c>
      <c r="G89" s="22" t="s">
        <v>185</v>
      </c>
      <c r="H89" s="25">
        <v>306022</v>
      </c>
      <c r="I89" s="19">
        <v>265</v>
      </c>
      <c r="J89" s="20">
        <v>8475485</v>
      </c>
      <c r="L89" s="20">
        <v>6560031</v>
      </c>
      <c r="N89" s="20">
        <v>1599806</v>
      </c>
      <c r="P89" s="20">
        <v>1342384</v>
      </c>
      <c r="R89" s="20">
        <v>6374288</v>
      </c>
      <c r="T89" s="20">
        <v>2558780</v>
      </c>
      <c r="V89" s="20">
        <v>1674821</v>
      </c>
      <c r="X89" s="20">
        <v>280993</v>
      </c>
      <c r="Z89" s="20">
        <v>1620437</v>
      </c>
      <c r="AB89" s="20">
        <v>520177</v>
      </c>
      <c r="AD89" s="20">
        <v>809179</v>
      </c>
      <c r="AF89" s="20">
        <v>0</v>
      </c>
      <c r="AH89" s="20">
        <v>7516812</v>
      </c>
      <c r="AJ89" s="20">
        <v>574205</v>
      </c>
      <c r="AK89" s="26"/>
      <c r="AL89" s="20">
        <v>0</v>
      </c>
      <c r="AN89" s="21">
        <v>39907398</v>
      </c>
      <c r="AO89" s="22"/>
      <c r="AP89" s="20">
        <v>0</v>
      </c>
      <c r="AQ89" s="20"/>
      <c r="AR89" s="19">
        <v>442158</v>
      </c>
      <c r="AT89" s="16" t="str">
        <f t="shared" si="1"/>
        <v>No</v>
      </c>
      <c r="AU89" s="17"/>
      <c r="AV89" s="18" t="s">
        <v>5331</v>
      </c>
      <c r="AW89" s="15"/>
      <c r="AX89" s="6"/>
    </row>
    <row r="90" spans="1:50" ht="11.25">
      <c r="A90" s="3" t="s">
        <v>702</v>
      </c>
      <c r="B90" s="3" t="s">
        <v>703</v>
      </c>
      <c r="C90" s="22" t="s">
        <v>73</v>
      </c>
      <c r="D90" s="310">
        <v>9001</v>
      </c>
      <c r="E90" s="314">
        <v>90001</v>
      </c>
      <c r="F90" s="22" t="s">
        <v>189</v>
      </c>
      <c r="G90" s="22" t="s">
        <v>185</v>
      </c>
      <c r="H90" s="25">
        <v>392141</v>
      </c>
      <c r="I90" s="19">
        <v>264</v>
      </c>
      <c r="J90" s="20">
        <v>0</v>
      </c>
      <c r="L90" s="20">
        <v>2540725</v>
      </c>
      <c r="N90" s="20">
        <v>0</v>
      </c>
      <c r="P90" s="20">
        <v>59430</v>
      </c>
      <c r="R90" s="20">
        <v>1443092</v>
      </c>
      <c r="T90" s="20">
        <v>3175601</v>
      </c>
      <c r="V90" s="20">
        <v>1800432</v>
      </c>
      <c r="X90" s="20">
        <v>0</v>
      </c>
      <c r="Z90" s="20">
        <v>220241</v>
      </c>
      <c r="AB90" s="20">
        <v>243706</v>
      </c>
      <c r="AD90" s="20">
        <v>272298</v>
      </c>
      <c r="AF90" s="20">
        <v>179</v>
      </c>
      <c r="AH90" s="20">
        <v>24632911</v>
      </c>
      <c r="AJ90" s="20">
        <v>782659</v>
      </c>
      <c r="AK90" s="26"/>
      <c r="AL90" s="20">
        <v>0</v>
      </c>
      <c r="AN90" s="21">
        <v>35171274</v>
      </c>
      <c r="AO90" s="22"/>
      <c r="AP90" s="20">
        <v>0</v>
      </c>
      <c r="AQ90" s="20"/>
      <c r="AR90" s="19">
        <v>413518</v>
      </c>
      <c r="AT90" s="16" t="str">
        <f t="shared" si="1"/>
        <v>No</v>
      </c>
      <c r="AU90" s="17"/>
      <c r="AV90" s="18" t="s">
        <v>5331</v>
      </c>
      <c r="AW90" s="15"/>
      <c r="AX90" s="6"/>
    </row>
    <row r="91" spans="1:50" ht="11.25">
      <c r="A91" s="3" t="s">
        <v>682</v>
      </c>
      <c r="B91" s="3" t="s">
        <v>363</v>
      </c>
      <c r="C91" s="22" t="s">
        <v>52</v>
      </c>
      <c r="D91" s="310">
        <v>1008</v>
      </c>
      <c r="E91" s="314">
        <v>10008</v>
      </c>
      <c r="F91" s="22" t="s">
        <v>189</v>
      </c>
      <c r="G91" s="22" t="s">
        <v>185</v>
      </c>
      <c r="H91" s="25">
        <v>621300</v>
      </c>
      <c r="I91" s="19">
        <v>263</v>
      </c>
      <c r="J91" s="20">
        <v>0</v>
      </c>
      <c r="L91" s="20">
        <v>1142729</v>
      </c>
      <c r="N91" s="20">
        <v>0</v>
      </c>
      <c r="P91" s="20">
        <v>30000</v>
      </c>
      <c r="R91" s="20">
        <v>923212</v>
      </c>
      <c r="T91" s="20">
        <v>942380</v>
      </c>
      <c r="V91" s="20">
        <v>29833</v>
      </c>
      <c r="X91" s="20">
        <v>2405</v>
      </c>
      <c r="Z91" s="20">
        <v>71717</v>
      </c>
      <c r="AB91" s="20">
        <v>217300</v>
      </c>
      <c r="AD91" s="20">
        <v>47521</v>
      </c>
      <c r="AF91" s="20">
        <v>0</v>
      </c>
      <c r="AH91" s="20">
        <v>43102302</v>
      </c>
      <c r="AJ91" s="20">
        <v>21651</v>
      </c>
      <c r="AK91" s="26"/>
      <c r="AL91" s="20">
        <v>0</v>
      </c>
      <c r="AN91" s="21">
        <v>46531050</v>
      </c>
      <c r="AO91" s="22"/>
      <c r="AP91" s="20">
        <v>0</v>
      </c>
      <c r="AQ91" s="20"/>
      <c r="AR91" s="19">
        <v>586575</v>
      </c>
      <c r="AT91" s="16" t="str">
        <f t="shared" si="1"/>
        <v>No</v>
      </c>
      <c r="AU91" s="17"/>
      <c r="AV91" s="18" t="s">
        <v>5331</v>
      </c>
      <c r="AW91" s="15"/>
      <c r="AX91" s="6"/>
    </row>
    <row r="92" spans="1:50" ht="11.25">
      <c r="A92" s="3" t="s">
        <v>110</v>
      </c>
      <c r="B92" s="3" t="s">
        <v>554</v>
      </c>
      <c r="C92" s="22" t="s">
        <v>109</v>
      </c>
      <c r="D92" s="310">
        <v>20</v>
      </c>
      <c r="E92" s="314">
        <v>20</v>
      </c>
      <c r="F92" s="22" t="s">
        <v>189</v>
      </c>
      <c r="G92" s="22" t="s">
        <v>185</v>
      </c>
      <c r="H92" s="25">
        <v>198979</v>
      </c>
      <c r="I92" s="19">
        <v>258</v>
      </c>
      <c r="J92" s="20">
        <v>8142501</v>
      </c>
      <c r="L92" s="20">
        <v>8771099</v>
      </c>
      <c r="N92" s="20">
        <v>1229536</v>
      </c>
      <c r="P92" s="20">
        <v>1585726</v>
      </c>
      <c r="R92" s="20">
        <v>9313167</v>
      </c>
      <c r="T92" s="20">
        <v>3670671</v>
      </c>
      <c r="V92" s="20">
        <v>2625830</v>
      </c>
      <c r="X92" s="20">
        <v>195979</v>
      </c>
      <c r="Z92" s="20">
        <v>4536377</v>
      </c>
      <c r="AB92" s="20">
        <v>505421</v>
      </c>
      <c r="AD92" s="20">
        <v>1283480</v>
      </c>
      <c r="AF92" s="20">
        <v>13336</v>
      </c>
      <c r="AH92" s="20">
        <v>958008</v>
      </c>
      <c r="AJ92" s="20">
        <v>402798</v>
      </c>
      <c r="AK92" s="26"/>
      <c r="AL92" s="20">
        <v>0</v>
      </c>
      <c r="AN92" s="21">
        <v>43233929</v>
      </c>
      <c r="AO92" s="22"/>
      <c r="AP92" s="20">
        <v>0</v>
      </c>
      <c r="AQ92" s="20"/>
      <c r="AR92" s="19">
        <v>256815</v>
      </c>
      <c r="AT92" s="16" t="str">
        <f t="shared" si="1"/>
        <v>No</v>
      </c>
      <c r="AU92" s="17"/>
      <c r="AV92" s="18" t="s">
        <v>5331</v>
      </c>
      <c r="AW92" s="15"/>
      <c r="AX92" s="6"/>
    </row>
    <row r="93" spans="1:50" ht="11.25">
      <c r="A93" s="3" t="s">
        <v>5917</v>
      </c>
      <c r="B93" s="3" t="s">
        <v>581</v>
      </c>
      <c r="C93" s="22" t="s">
        <v>113</v>
      </c>
      <c r="D93" s="310">
        <v>5005</v>
      </c>
      <c r="E93" s="314">
        <v>50005</v>
      </c>
      <c r="F93" s="22" t="s">
        <v>187</v>
      </c>
      <c r="G93" s="22" t="s">
        <v>185</v>
      </c>
      <c r="H93" s="25">
        <v>401661</v>
      </c>
      <c r="I93" s="19">
        <v>254</v>
      </c>
      <c r="J93" s="20">
        <v>15975396</v>
      </c>
      <c r="L93" s="20">
        <v>8907536</v>
      </c>
      <c r="N93" s="20">
        <v>2465055</v>
      </c>
      <c r="P93" s="20">
        <v>1379321</v>
      </c>
      <c r="R93" s="20">
        <v>12992354</v>
      </c>
      <c r="T93" s="20">
        <v>1650764</v>
      </c>
      <c r="V93" s="20">
        <v>2336758</v>
      </c>
      <c r="X93" s="20">
        <v>240014</v>
      </c>
      <c r="Z93" s="20">
        <v>1911555</v>
      </c>
      <c r="AB93" s="20">
        <v>485925</v>
      </c>
      <c r="AD93" s="20">
        <v>878441</v>
      </c>
      <c r="AF93" s="20">
        <v>7059</v>
      </c>
      <c r="AH93" s="20">
        <v>2922260</v>
      </c>
      <c r="AJ93" s="20">
        <v>152560</v>
      </c>
      <c r="AK93" s="26"/>
      <c r="AL93" s="20">
        <v>0</v>
      </c>
      <c r="AN93" s="21">
        <v>52304998</v>
      </c>
      <c r="AO93" s="22"/>
      <c r="AP93" s="20">
        <v>0</v>
      </c>
      <c r="AQ93" s="20"/>
      <c r="AR93" s="19">
        <v>478339</v>
      </c>
      <c r="AT93" s="16" t="str">
        <f t="shared" si="1"/>
        <v>No</v>
      </c>
      <c r="AU93" s="17"/>
      <c r="AV93" s="18" t="s">
        <v>5331</v>
      </c>
      <c r="AW93" s="15"/>
      <c r="AX93" s="6"/>
    </row>
    <row r="94" spans="1:50" ht="11.25">
      <c r="A94" s="3" t="s">
        <v>541</v>
      </c>
      <c r="B94" s="3" t="s">
        <v>542</v>
      </c>
      <c r="C94" s="22" t="s">
        <v>38</v>
      </c>
      <c r="D94" s="310">
        <v>4040</v>
      </c>
      <c r="E94" s="314">
        <v>40040</v>
      </c>
      <c r="F94" s="22" t="s">
        <v>189</v>
      </c>
      <c r="G94" s="22" t="s">
        <v>185</v>
      </c>
      <c r="H94" s="25">
        <v>1065219</v>
      </c>
      <c r="I94" s="19">
        <v>253</v>
      </c>
      <c r="J94" s="20">
        <v>15516456</v>
      </c>
      <c r="L94" s="20">
        <v>21198247</v>
      </c>
      <c r="N94" s="20">
        <v>2031660</v>
      </c>
      <c r="P94" s="20">
        <v>1738938</v>
      </c>
      <c r="R94" s="20">
        <v>20187241</v>
      </c>
      <c r="T94" s="20">
        <v>14645682</v>
      </c>
      <c r="V94" s="20">
        <v>6036083</v>
      </c>
      <c r="X94" s="20">
        <v>1002796</v>
      </c>
      <c r="Z94" s="20">
        <v>4950917</v>
      </c>
      <c r="AB94" s="20">
        <v>1181832</v>
      </c>
      <c r="AD94" s="20">
        <v>1993997</v>
      </c>
      <c r="AF94" s="20">
        <v>93390</v>
      </c>
      <c r="AH94" s="20">
        <v>9787842</v>
      </c>
      <c r="AJ94" s="20">
        <v>1399399</v>
      </c>
      <c r="AK94" s="26"/>
      <c r="AL94" s="20">
        <v>0</v>
      </c>
      <c r="AN94" s="21">
        <v>101764480</v>
      </c>
      <c r="AO94" s="22"/>
      <c r="AP94" s="20">
        <v>0</v>
      </c>
      <c r="AQ94" s="20"/>
      <c r="AR94" s="19">
        <v>900794</v>
      </c>
      <c r="AT94" s="16" t="str">
        <f t="shared" si="1"/>
        <v>No</v>
      </c>
      <c r="AU94" s="17"/>
      <c r="AV94" s="18" t="s">
        <v>5331</v>
      </c>
      <c r="AW94" s="15"/>
      <c r="AX94" s="6"/>
    </row>
    <row r="95" spans="1:50" ht="11.25">
      <c r="A95" s="3" t="s">
        <v>654</v>
      </c>
      <c r="B95" s="3" t="s">
        <v>655</v>
      </c>
      <c r="C95" s="22" t="s">
        <v>21</v>
      </c>
      <c r="D95" s="310">
        <v>9029</v>
      </c>
      <c r="E95" s="314">
        <v>90029</v>
      </c>
      <c r="F95" s="22" t="s">
        <v>189</v>
      </c>
      <c r="G95" s="22" t="s">
        <v>185</v>
      </c>
      <c r="H95" s="25">
        <v>1932666</v>
      </c>
      <c r="I95" s="19">
        <v>250</v>
      </c>
      <c r="J95" s="20">
        <v>19122319</v>
      </c>
      <c r="L95" s="20">
        <v>13578845</v>
      </c>
      <c r="N95" s="20">
        <v>2592255</v>
      </c>
      <c r="P95" s="20">
        <v>2783291</v>
      </c>
      <c r="R95" s="20">
        <v>14388463</v>
      </c>
      <c r="T95" s="20">
        <v>5169972</v>
      </c>
      <c r="V95" s="20">
        <v>4178789</v>
      </c>
      <c r="X95" s="20">
        <v>627174</v>
      </c>
      <c r="Z95" s="20">
        <v>2829354</v>
      </c>
      <c r="AB95" s="20">
        <v>1866301</v>
      </c>
      <c r="AD95" s="20">
        <v>7869166</v>
      </c>
      <c r="AF95" s="20">
        <v>34106</v>
      </c>
      <c r="AH95" s="20">
        <v>8882465</v>
      </c>
      <c r="AJ95" s="20">
        <v>1395906</v>
      </c>
      <c r="AK95" s="26"/>
      <c r="AL95" s="20">
        <v>0</v>
      </c>
      <c r="AN95" s="21">
        <v>85318406</v>
      </c>
      <c r="AO95" s="22"/>
      <c r="AP95" s="20">
        <v>0</v>
      </c>
      <c r="AQ95" s="20"/>
      <c r="AR95" s="19">
        <v>830283</v>
      </c>
      <c r="AT95" s="16" t="str">
        <f t="shared" si="1"/>
        <v>No</v>
      </c>
      <c r="AU95" s="17"/>
      <c r="AV95" s="18" t="s">
        <v>5331</v>
      </c>
      <c r="AW95" s="15"/>
      <c r="AX95" s="6"/>
    </row>
    <row r="96" spans="1:50" ht="11.25">
      <c r="A96" s="3" t="s">
        <v>5918</v>
      </c>
      <c r="B96" s="3" t="s">
        <v>863</v>
      </c>
      <c r="C96" s="22" t="s">
        <v>87</v>
      </c>
      <c r="D96" s="310">
        <v>3027</v>
      </c>
      <c r="E96" s="314">
        <v>30027</v>
      </c>
      <c r="F96" s="22" t="s">
        <v>189</v>
      </c>
      <c r="G96" s="22" t="s">
        <v>185</v>
      </c>
      <c r="H96" s="25">
        <v>232045</v>
      </c>
      <c r="I96" s="19">
        <v>248</v>
      </c>
      <c r="J96" s="20">
        <v>7710307</v>
      </c>
      <c r="L96" s="20">
        <v>3532242</v>
      </c>
      <c r="N96" s="20">
        <v>519065</v>
      </c>
      <c r="P96" s="20">
        <v>386067</v>
      </c>
      <c r="R96" s="20">
        <v>5111006</v>
      </c>
      <c r="T96" s="20">
        <v>1037873</v>
      </c>
      <c r="V96" s="20">
        <v>2092565</v>
      </c>
      <c r="X96" s="20">
        <v>167279</v>
      </c>
      <c r="Z96" s="20">
        <v>829764</v>
      </c>
      <c r="AB96" s="20">
        <v>543733</v>
      </c>
      <c r="AD96" s="20">
        <v>577422</v>
      </c>
      <c r="AF96" s="20">
        <v>0</v>
      </c>
      <c r="AH96" s="20">
        <v>1626968</v>
      </c>
      <c r="AJ96" s="20">
        <v>183141</v>
      </c>
      <c r="AK96" s="26"/>
      <c r="AL96" s="20">
        <v>0</v>
      </c>
      <c r="AN96" s="21">
        <v>24317432</v>
      </c>
      <c r="AO96" s="22"/>
      <c r="AP96" s="20">
        <v>0</v>
      </c>
      <c r="AQ96" s="20"/>
      <c r="AR96" s="19">
        <v>421987</v>
      </c>
      <c r="AT96" s="16" t="str">
        <f t="shared" si="1"/>
        <v>No</v>
      </c>
      <c r="AU96" s="17"/>
      <c r="AV96" s="18" t="s">
        <v>5331</v>
      </c>
      <c r="AW96" s="15"/>
      <c r="AX96" s="6"/>
    </row>
    <row r="97" spans="1:50" ht="11.25">
      <c r="A97" s="3" t="s">
        <v>6239</v>
      </c>
      <c r="B97" s="3" t="s">
        <v>289</v>
      </c>
      <c r="C97" s="22" t="s">
        <v>74</v>
      </c>
      <c r="D97" s="310">
        <v>2113</v>
      </c>
      <c r="E97" s="314">
        <v>20113</v>
      </c>
      <c r="F97" s="22" t="s">
        <v>189</v>
      </c>
      <c r="G97" s="22" t="s">
        <v>185</v>
      </c>
      <c r="H97" s="25">
        <v>720572</v>
      </c>
      <c r="I97" s="19">
        <v>247</v>
      </c>
      <c r="J97" s="20">
        <v>20146997</v>
      </c>
      <c r="L97" s="20">
        <v>16911741</v>
      </c>
      <c r="N97" s="20">
        <v>2322180</v>
      </c>
      <c r="P97" s="20">
        <v>2688543</v>
      </c>
      <c r="R97" s="20">
        <v>20067942</v>
      </c>
      <c r="T97" s="20">
        <v>6099195</v>
      </c>
      <c r="V97" s="20">
        <v>3407767</v>
      </c>
      <c r="X97" s="20">
        <v>323066</v>
      </c>
      <c r="Z97" s="20">
        <v>4911167</v>
      </c>
      <c r="AB97" s="20">
        <v>816145</v>
      </c>
      <c r="AD97" s="20">
        <v>1998871</v>
      </c>
      <c r="AF97" s="20">
        <v>34402</v>
      </c>
      <c r="AH97" s="20">
        <v>33102</v>
      </c>
      <c r="AJ97" s="20">
        <v>751174</v>
      </c>
      <c r="AK97" s="26"/>
      <c r="AL97" s="20">
        <v>0</v>
      </c>
      <c r="AN97" s="21">
        <v>80512292</v>
      </c>
      <c r="AO97" s="22"/>
      <c r="AP97" s="20">
        <v>0</v>
      </c>
      <c r="AQ97" s="20"/>
      <c r="AR97" s="19">
        <v>578242</v>
      </c>
      <c r="AT97" s="16" t="str">
        <f t="shared" si="1"/>
        <v>No</v>
      </c>
      <c r="AU97" s="17"/>
      <c r="AV97" s="18" t="s">
        <v>5331</v>
      </c>
      <c r="AW97" s="15"/>
      <c r="AX97" s="6"/>
    </row>
    <row r="98" spans="1:50" ht="11.25">
      <c r="A98" s="3" t="s">
        <v>6240</v>
      </c>
      <c r="B98" s="3" t="s">
        <v>378</v>
      </c>
      <c r="C98" s="22" t="s">
        <v>105</v>
      </c>
      <c r="D98" s="310">
        <v>3068</v>
      </c>
      <c r="E98" s="314">
        <v>30068</v>
      </c>
      <c r="F98" s="22" t="s">
        <v>187</v>
      </c>
      <c r="G98" s="22" t="s">
        <v>185</v>
      </c>
      <c r="H98" s="25">
        <v>4586770</v>
      </c>
      <c r="I98" s="19">
        <v>245</v>
      </c>
      <c r="J98" s="20">
        <v>0</v>
      </c>
      <c r="L98" s="20">
        <v>569449</v>
      </c>
      <c r="N98" s="20">
        <v>0</v>
      </c>
      <c r="P98" s="20">
        <v>49742</v>
      </c>
      <c r="R98" s="20">
        <v>359131</v>
      </c>
      <c r="T98" s="20">
        <v>2047594</v>
      </c>
      <c r="V98" s="20">
        <v>5588974</v>
      </c>
      <c r="X98" s="20">
        <v>0</v>
      </c>
      <c r="Z98" s="20">
        <v>122973</v>
      </c>
      <c r="AB98" s="20">
        <v>209444</v>
      </c>
      <c r="AD98" s="20">
        <v>2276007</v>
      </c>
      <c r="AF98" s="20">
        <v>0</v>
      </c>
      <c r="AH98" s="20">
        <v>74379067</v>
      </c>
      <c r="AJ98" s="20">
        <v>457193</v>
      </c>
      <c r="AK98" s="26"/>
      <c r="AL98" s="20">
        <v>0</v>
      </c>
      <c r="AN98" s="21">
        <v>86059574</v>
      </c>
      <c r="AO98" s="22"/>
      <c r="AP98" s="20">
        <v>0</v>
      </c>
      <c r="AQ98" s="20"/>
      <c r="AR98" s="19">
        <v>749786</v>
      </c>
      <c r="AT98" s="16" t="str">
        <f t="shared" si="1"/>
        <v>No</v>
      </c>
      <c r="AU98" s="17"/>
      <c r="AV98" s="18" t="s">
        <v>5331</v>
      </c>
      <c r="AW98" s="15"/>
      <c r="AX98" s="6"/>
    </row>
    <row r="99" spans="1:50" ht="11.25">
      <c r="A99" s="3" t="s">
        <v>560</v>
      </c>
      <c r="B99" s="3" t="s">
        <v>561</v>
      </c>
      <c r="C99" s="22" t="s">
        <v>85</v>
      </c>
      <c r="D99" s="310">
        <v>7</v>
      </c>
      <c r="E99" s="314">
        <v>7</v>
      </c>
      <c r="F99" s="22" t="s">
        <v>189</v>
      </c>
      <c r="G99" s="22" t="s">
        <v>185</v>
      </c>
      <c r="H99" s="25">
        <v>247421</v>
      </c>
      <c r="I99" s="19">
        <v>242</v>
      </c>
      <c r="J99" s="20">
        <v>9497789</v>
      </c>
      <c r="L99" s="20">
        <v>9165358</v>
      </c>
      <c r="N99" s="20">
        <v>1468170</v>
      </c>
      <c r="P99" s="20">
        <v>1405159</v>
      </c>
      <c r="R99" s="20">
        <v>16537155</v>
      </c>
      <c r="T99" s="20">
        <v>4101074</v>
      </c>
      <c r="V99" s="20">
        <v>2066209</v>
      </c>
      <c r="X99" s="20">
        <v>251853</v>
      </c>
      <c r="Z99" s="20">
        <v>1736062</v>
      </c>
      <c r="AB99" s="20">
        <v>739224</v>
      </c>
      <c r="AD99" s="20">
        <v>443630</v>
      </c>
      <c r="AF99" s="20">
        <v>5815</v>
      </c>
      <c r="AH99" s="20">
        <v>9685252</v>
      </c>
      <c r="AJ99" s="20">
        <v>542310</v>
      </c>
      <c r="AK99" s="26"/>
      <c r="AL99" s="20">
        <v>0</v>
      </c>
      <c r="AN99" s="21">
        <v>57645060</v>
      </c>
      <c r="AO99" s="22"/>
      <c r="AP99" s="20">
        <v>0</v>
      </c>
      <c r="AQ99" s="20"/>
      <c r="AR99" s="19">
        <v>535766</v>
      </c>
      <c r="AT99" s="16" t="str">
        <f t="shared" si="1"/>
        <v>No</v>
      </c>
      <c r="AU99" s="17"/>
      <c r="AV99" s="18" t="s">
        <v>5331</v>
      </c>
      <c r="AW99" s="15"/>
      <c r="AX99" s="6"/>
    </row>
    <row r="100" spans="1:50" ht="11.25">
      <c r="A100" s="3" t="s">
        <v>5919</v>
      </c>
      <c r="B100" s="3" t="s">
        <v>587</v>
      </c>
      <c r="C100" s="22" t="s">
        <v>56</v>
      </c>
      <c r="D100" s="310">
        <v>5032</v>
      </c>
      <c r="E100" s="314">
        <v>50032</v>
      </c>
      <c r="F100" s="22" t="s">
        <v>189</v>
      </c>
      <c r="G100" s="22" t="s">
        <v>185</v>
      </c>
      <c r="H100" s="25">
        <v>356218</v>
      </c>
      <c r="I100" s="19">
        <v>242</v>
      </c>
      <c r="J100" s="20">
        <v>10361421</v>
      </c>
      <c r="L100" s="20">
        <v>6633919</v>
      </c>
      <c r="N100" s="20">
        <v>869776</v>
      </c>
      <c r="P100" s="20">
        <v>591292</v>
      </c>
      <c r="R100" s="20">
        <v>5936761</v>
      </c>
      <c r="T100" s="20">
        <v>2207219</v>
      </c>
      <c r="V100" s="20">
        <v>2465150</v>
      </c>
      <c r="X100" s="20">
        <v>327567</v>
      </c>
      <c r="Z100" s="20">
        <v>2990440</v>
      </c>
      <c r="AB100" s="20">
        <v>918625</v>
      </c>
      <c r="AD100" s="20">
        <v>1500168</v>
      </c>
      <c r="AF100" s="20">
        <v>15156</v>
      </c>
      <c r="AH100" s="20">
        <v>102731</v>
      </c>
      <c r="AJ100" s="20">
        <v>248914</v>
      </c>
      <c r="AK100" s="26"/>
      <c r="AL100" s="20">
        <v>0</v>
      </c>
      <c r="AN100" s="21">
        <v>35169139</v>
      </c>
      <c r="AO100" s="22"/>
      <c r="AP100" s="20">
        <v>0</v>
      </c>
      <c r="AQ100" s="20"/>
      <c r="AR100" s="19">
        <v>443651</v>
      </c>
      <c r="AT100" s="16" t="str">
        <f t="shared" si="1"/>
        <v>No</v>
      </c>
      <c r="AU100" s="17"/>
      <c r="AV100" s="18" t="s">
        <v>5331</v>
      </c>
      <c r="AW100" s="15"/>
      <c r="AX100" s="6"/>
    </row>
    <row r="101" spans="1:50" ht="11.25">
      <c r="A101" s="3" t="s">
        <v>437</v>
      </c>
      <c r="B101" s="3" t="s">
        <v>438</v>
      </c>
      <c r="C101" s="22" t="s">
        <v>33</v>
      </c>
      <c r="D101" s="310">
        <v>1048</v>
      </c>
      <c r="E101" s="314">
        <v>10048</v>
      </c>
      <c r="F101" s="22" t="s">
        <v>184</v>
      </c>
      <c r="G101" s="22" t="s">
        <v>185</v>
      </c>
      <c r="H101" s="25">
        <v>924859</v>
      </c>
      <c r="I101" s="19">
        <v>236</v>
      </c>
      <c r="J101" s="20">
        <v>27949875</v>
      </c>
      <c r="L101" s="20">
        <v>17626549</v>
      </c>
      <c r="N101" s="20">
        <v>1534371</v>
      </c>
      <c r="P101" s="20">
        <v>1372936</v>
      </c>
      <c r="R101" s="20">
        <v>30615633</v>
      </c>
      <c r="T101" s="20">
        <v>6354394</v>
      </c>
      <c r="V101" s="20">
        <v>4121059</v>
      </c>
      <c r="X101" s="20">
        <v>440829</v>
      </c>
      <c r="Z101" s="20">
        <v>5025993</v>
      </c>
      <c r="AB101" s="20">
        <v>1344529</v>
      </c>
      <c r="AD101" s="20">
        <v>590750</v>
      </c>
      <c r="AF101" s="20">
        <v>0</v>
      </c>
      <c r="AH101" s="20">
        <v>0</v>
      </c>
      <c r="AJ101" s="20">
        <v>170432</v>
      </c>
      <c r="AK101" s="26"/>
      <c r="AL101" s="20">
        <v>0</v>
      </c>
      <c r="AN101" s="21">
        <v>97147350</v>
      </c>
      <c r="AO101" s="22"/>
      <c r="AP101" s="20">
        <v>0</v>
      </c>
      <c r="AQ101" s="20"/>
      <c r="AR101" s="19">
        <v>734798</v>
      </c>
      <c r="AT101" s="16" t="str">
        <f t="shared" si="1"/>
        <v>No</v>
      </c>
      <c r="AU101" s="17"/>
      <c r="AV101" s="18" t="s">
        <v>5331</v>
      </c>
      <c r="AW101" s="15"/>
      <c r="AX101" s="6"/>
    </row>
    <row r="102" spans="1:50" ht="11.25">
      <c r="A102" s="3" t="s">
        <v>646</v>
      </c>
      <c r="B102" s="3" t="s">
        <v>647</v>
      </c>
      <c r="C102" s="22" t="s">
        <v>21</v>
      </c>
      <c r="D102" s="310">
        <v>9030</v>
      </c>
      <c r="E102" s="314">
        <v>90030</v>
      </c>
      <c r="F102" s="22" t="s">
        <v>189</v>
      </c>
      <c r="G102" s="22" t="s">
        <v>185</v>
      </c>
      <c r="H102" s="25">
        <v>2956746</v>
      </c>
      <c r="I102" s="19">
        <v>233</v>
      </c>
      <c r="J102" s="20">
        <v>0</v>
      </c>
      <c r="L102" s="20">
        <v>7505414</v>
      </c>
      <c r="N102" s="20">
        <v>0</v>
      </c>
      <c r="P102" s="20">
        <v>2391002</v>
      </c>
      <c r="R102" s="20">
        <v>3738031</v>
      </c>
      <c r="T102" s="20">
        <v>12687302</v>
      </c>
      <c r="V102" s="20">
        <v>5139907</v>
      </c>
      <c r="X102" s="20">
        <v>0</v>
      </c>
      <c r="Z102" s="20">
        <v>408380</v>
      </c>
      <c r="AB102" s="20">
        <v>2234655</v>
      </c>
      <c r="AD102" s="20">
        <v>3298587</v>
      </c>
      <c r="AF102" s="20">
        <v>355131</v>
      </c>
      <c r="AH102" s="20">
        <v>54814735</v>
      </c>
      <c r="AJ102" s="20">
        <v>616036</v>
      </c>
      <c r="AK102" s="26"/>
      <c r="AL102" s="20">
        <v>0</v>
      </c>
      <c r="AN102" s="21">
        <v>93189180</v>
      </c>
      <c r="AO102" s="22"/>
      <c r="AP102" s="20">
        <v>0</v>
      </c>
      <c r="AQ102" s="20"/>
      <c r="AR102" s="19">
        <v>647756</v>
      </c>
      <c r="AT102" s="16" t="str">
        <f t="shared" si="1"/>
        <v>No</v>
      </c>
      <c r="AU102" s="17"/>
      <c r="AV102" s="18" t="s">
        <v>5331</v>
      </c>
      <c r="AW102" s="15"/>
      <c r="AX102" s="6"/>
    </row>
    <row r="103" spans="1:50" ht="11.25">
      <c r="A103" s="3" t="s">
        <v>461</v>
      </c>
      <c r="B103" s="3" t="s">
        <v>462</v>
      </c>
      <c r="C103" s="22" t="s">
        <v>44</v>
      </c>
      <c r="D103" s="310">
        <v>7010</v>
      </c>
      <c r="E103" s="314">
        <v>70010</v>
      </c>
      <c r="F103" s="22" t="s">
        <v>189</v>
      </c>
      <c r="G103" s="22" t="s">
        <v>185</v>
      </c>
      <c r="H103" s="25">
        <v>450070</v>
      </c>
      <c r="I103" s="19">
        <v>233</v>
      </c>
      <c r="J103" s="20">
        <v>7371844</v>
      </c>
      <c r="L103" s="20">
        <v>5897762</v>
      </c>
      <c r="N103" s="20">
        <v>364472</v>
      </c>
      <c r="P103" s="20">
        <v>634186</v>
      </c>
      <c r="R103" s="20">
        <v>5504762</v>
      </c>
      <c r="T103" s="20">
        <v>3761130</v>
      </c>
      <c r="V103" s="20">
        <v>1946405</v>
      </c>
      <c r="X103" s="20">
        <v>152719</v>
      </c>
      <c r="Z103" s="20">
        <v>2177417</v>
      </c>
      <c r="AB103" s="20">
        <v>449302</v>
      </c>
      <c r="AD103" s="20">
        <v>1066879</v>
      </c>
      <c r="AF103" s="20">
        <v>0</v>
      </c>
      <c r="AH103" s="20">
        <v>251193</v>
      </c>
      <c r="AJ103" s="20">
        <v>624897</v>
      </c>
      <c r="AK103" s="26"/>
      <c r="AL103" s="20">
        <v>0</v>
      </c>
      <c r="AN103" s="21">
        <v>30202968</v>
      </c>
      <c r="AO103" s="22"/>
      <c r="AP103" s="20">
        <v>0</v>
      </c>
      <c r="AQ103" s="20"/>
      <c r="AR103" s="19">
        <v>307483</v>
      </c>
      <c r="AT103" s="16" t="str">
        <f t="shared" si="1"/>
        <v>No</v>
      </c>
      <c r="AU103" s="17"/>
      <c r="AV103" s="18" t="s">
        <v>5331</v>
      </c>
      <c r="AW103" s="15"/>
      <c r="AX103" s="6"/>
    </row>
    <row r="104" spans="1:50" ht="11.25">
      <c r="A104" s="3" t="s">
        <v>722</v>
      </c>
      <c r="B104" s="3" t="s">
        <v>723</v>
      </c>
      <c r="C104" s="22" t="s">
        <v>21</v>
      </c>
      <c r="D104" s="310">
        <v>9019</v>
      </c>
      <c r="E104" s="314">
        <v>90019</v>
      </c>
      <c r="F104" s="22" t="s">
        <v>189</v>
      </c>
      <c r="G104" s="22" t="s">
        <v>185</v>
      </c>
      <c r="H104" s="25">
        <v>1723634</v>
      </c>
      <c r="I104" s="19">
        <v>232</v>
      </c>
      <c r="J104" s="20">
        <v>24023560</v>
      </c>
      <c r="L104" s="20">
        <v>32706987</v>
      </c>
      <c r="N104" s="20">
        <v>3865956</v>
      </c>
      <c r="P104" s="20">
        <v>4776382</v>
      </c>
      <c r="R104" s="20">
        <v>45799504</v>
      </c>
      <c r="T104" s="20">
        <v>14626636</v>
      </c>
      <c r="V104" s="20">
        <v>2113292</v>
      </c>
      <c r="X104" s="20">
        <v>609994</v>
      </c>
      <c r="Z104" s="20">
        <v>8704399</v>
      </c>
      <c r="AB104" s="20">
        <v>6994535</v>
      </c>
      <c r="AD104" s="20">
        <v>7029073</v>
      </c>
      <c r="AF104" s="20">
        <v>372282</v>
      </c>
      <c r="AH104" s="20">
        <v>13012230</v>
      </c>
      <c r="AJ104" s="20">
        <v>1561211</v>
      </c>
      <c r="AK104" s="26"/>
      <c r="AL104" s="20">
        <v>0</v>
      </c>
      <c r="AN104" s="21">
        <v>153183811</v>
      </c>
      <c r="AO104" s="22"/>
      <c r="AP104" s="20">
        <v>13012230</v>
      </c>
      <c r="AQ104" s="20"/>
      <c r="AR104" s="19">
        <v>807817</v>
      </c>
      <c r="AT104" s="16" t="str">
        <f t="shared" si="1"/>
        <v>No</v>
      </c>
      <c r="AU104" s="17"/>
      <c r="AV104" s="18" t="s">
        <v>5331</v>
      </c>
      <c r="AW104" s="15"/>
      <c r="AX104" s="6"/>
    </row>
    <row r="105" spans="1:50" ht="11.25">
      <c r="A105" s="3" t="s">
        <v>497</v>
      </c>
      <c r="B105" s="3" t="s">
        <v>498</v>
      </c>
      <c r="C105" s="22" t="s">
        <v>56</v>
      </c>
      <c r="D105" s="310">
        <v>5033</v>
      </c>
      <c r="E105" s="314">
        <v>50033</v>
      </c>
      <c r="F105" s="22" t="s">
        <v>189</v>
      </c>
      <c r="G105" s="22" t="s">
        <v>185</v>
      </c>
      <c r="H105" s="25">
        <v>569935</v>
      </c>
      <c r="I105" s="19">
        <v>229</v>
      </c>
      <c r="J105" s="20">
        <v>12019427</v>
      </c>
      <c r="L105" s="20">
        <v>5397236</v>
      </c>
      <c r="N105" s="20">
        <v>837591</v>
      </c>
      <c r="P105" s="20">
        <v>398461</v>
      </c>
      <c r="R105" s="20">
        <v>8446583</v>
      </c>
      <c r="T105" s="20">
        <v>3254630</v>
      </c>
      <c r="V105" s="20">
        <v>3022389</v>
      </c>
      <c r="X105" s="20">
        <v>337210</v>
      </c>
      <c r="Z105" s="20">
        <v>1726233</v>
      </c>
      <c r="AB105" s="20">
        <v>903250</v>
      </c>
      <c r="AD105" s="20">
        <v>1416627</v>
      </c>
      <c r="AF105" s="20">
        <v>0</v>
      </c>
      <c r="AH105" s="20">
        <v>7389480</v>
      </c>
      <c r="AJ105" s="20">
        <v>1036890</v>
      </c>
      <c r="AK105" s="26"/>
      <c r="AL105" s="20">
        <v>0</v>
      </c>
      <c r="AN105" s="21">
        <v>46186007</v>
      </c>
      <c r="AO105" s="22"/>
      <c r="AP105" s="20">
        <v>0</v>
      </c>
      <c r="AQ105" s="20"/>
      <c r="AR105" s="19">
        <v>601438</v>
      </c>
      <c r="AT105" s="16" t="str">
        <f t="shared" si="1"/>
        <v>No</v>
      </c>
      <c r="AU105" s="17"/>
      <c r="AV105" s="18" t="s">
        <v>5331</v>
      </c>
      <c r="AW105" s="15"/>
      <c r="AX105" s="6"/>
    </row>
    <row r="106" spans="1:50" ht="11.25">
      <c r="A106" s="3" t="s">
        <v>68</v>
      </c>
      <c r="B106" s="3" t="s">
        <v>260</v>
      </c>
      <c r="C106" s="22" t="s">
        <v>67</v>
      </c>
      <c r="D106" s="310">
        <v>2122</v>
      </c>
      <c r="E106" s="314">
        <v>20122</v>
      </c>
      <c r="F106" s="22" t="s">
        <v>201</v>
      </c>
      <c r="G106" s="22" t="s">
        <v>185</v>
      </c>
      <c r="H106" s="25">
        <v>18351295</v>
      </c>
      <c r="I106" s="19">
        <v>225</v>
      </c>
      <c r="J106" s="20">
        <v>8090617</v>
      </c>
      <c r="L106" s="20">
        <v>6070090</v>
      </c>
      <c r="N106" s="20">
        <v>608971</v>
      </c>
      <c r="P106" s="20">
        <v>456890</v>
      </c>
      <c r="R106" s="20">
        <v>3316293</v>
      </c>
      <c r="T106" s="20">
        <v>615466</v>
      </c>
      <c r="V106" s="20">
        <v>4484221</v>
      </c>
      <c r="X106" s="20">
        <v>352910</v>
      </c>
      <c r="Z106" s="20">
        <v>2141535</v>
      </c>
      <c r="AB106" s="20">
        <v>293463</v>
      </c>
      <c r="AD106" s="20">
        <v>1986111</v>
      </c>
      <c r="AF106" s="20">
        <v>438058</v>
      </c>
      <c r="AH106" s="20">
        <v>0</v>
      </c>
      <c r="AJ106" s="20">
        <v>10150849</v>
      </c>
      <c r="AK106" s="26"/>
      <c r="AL106" s="20">
        <v>0</v>
      </c>
      <c r="AN106" s="21">
        <v>39005474</v>
      </c>
      <c r="AO106" s="22"/>
      <c r="AP106" s="20">
        <v>0</v>
      </c>
      <c r="AQ106" s="20"/>
      <c r="AR106" s="19">
        <v>240348</v>
      </c>
      <c r="AT106" s="16" t="str">
        <f t="shared" si="1"/>
        <v>No</v>
      </c>
      <c r="AU106" s="17"/>
      <c r="AV106" s="18" t="s">
        <v>5331</v>
      </c>
      <c r="AW106" s="15"/>
      <c r="AX106" s="6"/>
    </row>
    <row r="107" spans="1:50" ht="11.25">
      <c r="A107" s="3" t="s">
        <v>6241</v>
      </c>
      <c r="B107" s="3" t="s">
        <v>319</v>
      </c>
      <c r="C107" s="22" t="s">
        <v>74</v>
      </c>
      <c r="D107" s="310">
        <v>2018</v>
      </c>
      <c r="E107" s="314">
        <v>20018</v>
      </c>
      <c r="F107" s="22" t="s">
        <v>189</v>
      </c>
      <c r="G107" s="22" t="s">
        <v>185</v>
      </c>
      <c r="H107" s="25">
        <v>412317</v>
      </c>
      <c r="I107" s="19">
        <v>222</v>
      </c>
      <c r="J107" s="20">
        <v>13574244</v>
      </c>
      <c r="L107" s="20">
        <v>12725651</v>
      </c>
      <c r="N107" s="20">
        <v>1745612</v>
      </c>
      <c r="P107" s="20">
        <v>2404126</v>
      </c>
      <c r="R107" s="20">
        <v>22949701</v>
      </c>
      <c r="T107" s="20">
        <v>4046129</v>
      </c>
      <c r="V107" s="20">
        <v>2151393</v>
      </c>
      <c r="X107" s="20">
        <v>438350</v>
      </c>
      <c r="Z107" s="20">
        <v>4111580</v>
      </c>
      <c r="AB107" s="20">
        <v>609987</v>
      </c>
      <c r="AD107" s="20">
        <v>1256438</v>
      </c>
      <c r="AF107" s="20">
        <v>0</v>
      </c>
      <c r="AH107" s="20">
        <v>2991931</v>
      </c>
      <c r="AJ107" s="20">
        <v>290116</v>
      </c>
      <c r="AK107" s="26"/>
      <c r="AL107" s="20">
        <v>0</v>
      </c>
      <c r="AN107" s="21">
        <v>69295258</v>
      </c>
      <c r="AO107" s="22"/>
      <c r="AP107" s="20">
        <v>0</v>
      </c>
      <c r="AQ107" s="20"/>
      <c r="AR107" s="19">
        <v>498399</v>
      </c>
      <c r="AT107" s="16" t="str">
        <f t="shared" si="1"/>
        <v>No</v>
      </c>
      <c r="AU107" s="17"/>
      <c r="AV107" s="18" t="s">
        <v>5331</v>
      </c>
      <c r="AW107" s="15"/>
      <c r="AX107" s="6"/>
    </row>
    <row r="108" spans="1:50" ht="11.25">
      <c r="A108" s="3" t="s">
        <v>59</v>
      </c>
      <c r="B108" s="3" t="s">
        <v>595</v>
      </c>
      <c r="C108" s="22" t="s">
        <v>57</v>
      </c>
      <c r="D108" s="310">
        <v>5154</v>
      </c>
      <c r="E108" s="314">
        <v>50154</v>
      </c>
      <c r="F108" s="22" t="s">
        <v>187</v>
      </c>
      <c r="G108" s="22" t="s">
        <v>185</v>
      </c>
      <c r="H108" s="25">
        <v>2650890</v>
      </c>
      <c r="I108" s="19">
        <v>218</v>
      </c>
      <c r="J108" s="20">
        <v>0</v>
      </c>
      <c r="L108" s="20">
        <v>828853</v>
      </c>
      <c r="N108" s="20">
        <v>0</v>
      </c>
      <c r="P108" s="20">
        <v>160029</v>
      </c>
      <c r="R108" s="20">
        <v>301912</v>
      </c>
      <c r="T108" s="20">
        <v>853489</v>
      </c>
      <c r="V108" s="20">
        <v>0</v>
      </c>
      <c r="X108" s="20">
        <v>0</v>
      </c>
      <c r="Z108" s="20">
        <v>214051</v>
      </c>
      <c r="AB108" s="20">
        <v>6676</v>
      </c>
      <c r="AD108" s="20">
        <v>0</v>
      </c>
      <c r="AF108" s="20">
        <v>0</v>
      </c>
      <c r="AH108" s="20">
        <v>21579704</v>
      </c>
      <c r="AJ108" s="20">
        <v>41807</v>
      </c>
      <c r="AK108" s="26"/>
      <c r="AL108" s="20">
        <v>0</v>
      </c>
      <c r="AN108" s="21">
        <v>23986521</v>
      </c>
      <c r="AO108" s="22"/>
      <c r="AP108" s="20">
        <v>0</v>
      </c>
      <c r="AQ108" s="20"/>
      <c r="AR108" s="19">
        <v>363985</v>
      </c>
      <c r="AT108" s="16" t="str">
        <f t="shared" si="1"/>
        <v>No</v>
      </c>
      <c r="AU108" s="17"/>
      <c r="AV108" s="18" t="s">
        <v>5331</v>
      </c>
      <c r="AW108" s="15"/>
      <c r="AX108" s="6"/>
    </row>
    <row r="109" spans="1:50" ht="11.25">
      <c r="A109" s="3" t="s">
        <v>6242</v>
      </c>
      <c r="B109" s="3" t="s">
        <v>3605</v>
      </c>
      <c r="C109" s="22" t="s">
        <v>10</v>
      </c>
      <c r="D109" s="310" t="s">
        <v>3606</v>
      </c>
      <c r="E109" s="314" t="s">
        <v>3607</v>
      </c>
      <c r="F109" s="22" t="s">
        <v>235</v>
      </c>
      <c r="G109" s="22" t="s">
        <v>222</v>
      </c>
      <c r="H109" s="25">
        <v>0</v>
      </c>
      <c r="I109" s="19">
        <v>215</v>
      </c>
      <c r="J109" s="20">
        <v>0</v>
      </c>
      <c r="L109" s="20">
        <v>0</v>
      </c>
      <c r="N109" s="20">
        <v>0</v>
      </c>
      <c r="P109" s="20">
        <v>0</v>
      </c>
      <c r="R109" s="20">
        <v>0</v>
      </c>
      <c r="T109" s="20">
        <v>0</v>
      </c>
      <c r="V109" s="20">
        <v>0</v>
      </c>
      <c r="X109" s="20">
        <v>0</v>
      </c>
      <c r="Z109" s="20">
        <v>0</v>
      </c>
      <c r="AB109" s="20">
        <v>0</v>
      </c>
      <c r="AD109" s="20">
        <v>0</v>
      </c>
      <c r="AF109" s="20">
        <v>0</v>
      </c>
      <c r="AH109" s="20">
        <v>0</v>
      </c>
      <c r="AJ109" s="20">
        <v>0</v>
      </c>
      <c r="AK109" s="26"/>
      <c r="AL109" s="20">
        <v>9438563</v>
      </c>
      <c r="AN109" s="21">
        <v>9438563</v>
      </c>
      <c r="AO109" s="22"/>
      <c r="AP109" s="20">
        <v>0</v>
      </c>
      <c r="AQ109" s="20"/>
      <c r="AR109" s="19">
        <v>293416</v>
      </c>
      <c r="AT109" s="16" t="str">
        <f t="shared" si="1"/>
        <v>No</v>
      </c>
      <c r="AU109" s="17"/>
      <c r="AV109" s="18" t="s">
        <v>5331</v>
      </c>
      <c r="AW109" s="15"/>
      <c r="AX109" s="6"/>
    </row>
    <row r="110" spans="1:50" ht="11.25">
      <c r="A110" s="3" t="s">
        <v>5920</v>
      </c>
      <c r="B110" s="3" t="s">
        <v>596</v>
      </c>
      <c r="C110" s="22" t="s">
        <v>81</v>
      </c>
      <c r="D110" s="310">
        <v>5010</v>
      </c>
      <c r="E110" s="314">
        <v>50010</v>
      </c>
      <c r="F110" s="22" t="s">
        <v>189</v>
      </c>
      <c r="G110" s="22" t="s">
        <v>185</v>
      </c>
      <c r="H110" s="25">
        <v>569499</v>
      </c>
      <c r="I110" s="19">
        <v>214</v>
      </c>
      <c r="J110" s="20">
        <v>14734923</v>
      </c>
      <c r="L110" s="20">
        <v>8562603</v>
      </c>
      <c r="N110" s="20">
        <v>1896670</v>
      </c>
      <c r="P110" s="20">
        <v>1243291</v>
      </c>
      <c r="R110" s="20">
        <v>12718794</v>
      </c>
      <c r="T110" s="20">
        <v>3431509</v>
      </c>
      <c r="V110" s="20">
        <v>1668919</v>
      </c>
      <c r="X110" s="20">
        <v>276221</v>
      </c>
      <c r="Z110" s="20">
        <v>3140812</v>
      </c>
      <c r="AB110" s="20">
        <v>918551</v>
      </c>
      <c r="AD110" s="20">
        <v>774499</v>
      </c>
      <c r="AF110" s="20">
        <v>139060</v>
      </c>
      <c r="AH110" s="20">
        <v>1924830</v>
      </c>
      <c r="AJ110" s="20">
        <v>291382</v>
      </c>
      <c r="AK110" s="26"/>
      <c r="AL110" s="20">
        <v>0</v>
      </c>
      <c r="AN110" s="21">
        <v>51722064</v>
      </c>
      <c r="AO110" s="22"/>
      <c r="AP110" s="20">
        <v>0</v>
      </c>
      <c r="AQ110" s="20"/>
      <c r="AR110" s="19">
        <v>443459</v>
      </c>
      <c r="AT110" s="16" t="str">
        <f t="shared" si="1"/>
        <v>No</v>
      </c>
      <c r="AU110" s="17"/>
      <c r="AV110" s="18" t="s">
        <v>5331</v>
      </c>
      <c r="AW110" s="15"/>
      <c r="AX110" s="6"/>
    </row>
    <row r="111" spans="1:50" ht="11.25">
      <c r="A111" s="3" t="s">
        <v>535</v>
      </c>
      <c r="B111" s="3" t="s">
        <v>536</v>
      </c>
      <c r="C111" s="22" t="s">
        <v>46</v>
      </c>
      <c r="D111" s="310">
        <v>5050</v>
      </c>
      <c r="E111" s="314">
        <v>50050</v>
      </c>
      <c r="F111" s="22" t="s">
        <v>189</v>
      </c>
      <c r="G111" s="22" t="s">
        <v>185</v>
      </c>
      <c r="H111" s="25">
        <v>1487483</v>
      </c>
      <c r="I111" s="19">
        <v>211</v>
      </c>
      <c r="J111" s="20">
        <v>17718796</v>
      </c>
      <c r="L111" s="20">
        <v>13592265</v>
      </c>
      <c r="N111" s="20">
        <v>7935484</v>
      </c>
      <c r="P111" s="20">
        <v>1699481</v>
      </c>
      <c r="R111" s="20">
        <v>7941881</v>
      </c>
      <c r="T111" s="20">
        <v>11488456</v>
      </c>
      <c r="V111" s="20">
        <v>3642113</v>
      </c>
      <c r="X111" s="20">
        <v>472856</v>
      </c>
      <c r="Z111" s="20">
        <v>5354183</v>
      </c>
      <c r="AB111" s="20">
        <v>949915</v>
      </c>
      <c r="AD111" s="20">
        <v>2925134</v>
      </c>
      <c r="AF111" s="20">
        <v>0</v>
      </c>
      <c r="AH111" s="20">
        <v>10304851</v>
      </c>
      <c r="AJ111" s="20">
        <v>1052738</v>
      </c>
      <c r="AK111" s="26"/>
      <c r="AL111" s="20">
        <v>0</v>
      </c>
      <c r="AN111" s="21">
        <v>85078153</v>
      </c>
      <c r="AO111" s="22"/>
      <c r="AP111" s="20">
        <v>0</v>
      </c>
      <c r="AQ111" s="20"/>
      <c r="AR111" s="19">
        <v>759504</v>
      </c>
      <c r="AT111" s="16" t="str">
        <f t="shared" si="1"/>
        <v>No</v>
      </c>
      <c r="AU111" s="17"/>
      <c r="AV111" s="18" t="s">
        <v>5331</v>
      </c>
      <c r="AW111" s="15"/>
      <c r="AX111" s="6"/>
    </row>
    <row r="112" spans="1:50" ht="11.25">
      <c r="A112" s="3" t="s">
        <v>798</v>
      </c>
      <c r="B112" s="3" t="s">
        <v>799</v>
      </c>
      <c r="C112" s="22" t="s">
        <v>81</v>
      </c>
      <c r="D112" s="310">
        <v>5022</v>
      </c>
      <c r="E112" s="314">
        <v>50022</v>
      </c>
      <c r="F112" s="22" t="s">
        <v>189</v>
      </c>
      <c r="G112" s="22" t="s">
        <v>185</v>
      </c>
      <c r="H112" s="25">
        <v>507643</v>
      </c>
      <c r="I112" s="19">
        <v>207</v>
      </c>
      <c r="J112" s="20">
        <v>8092734</v>
      </c>
      <c r="L112" s="20">
        <v>4259247</v>
      </c>
      <c r="N112" s="20">
        <v>371212</v>
      </c>
      <c r="P112" s="20">
        <v>277611</v>
      </c>
      <c r="R112" s="20">
        <v>6159588</v>
      </c>
      <c r="T112" s="20">
        <v>1301426</v>
      </c>
      <c r="V112" s="20">
        <v>2203168</v>
      </c>
      <c r="X112" s="20">
        <v>367116</v>
      </c>
      <c r="Z112" s="20">
        <v>2914906</v>
      </c>
      <c r="AB112" s="20">
        <v>267640</v>
      </c>
      <c r="AD112" s="20">
        <v>627324</v>
      </c>
      <c r="AF112" s="20">
        <v>276863</v>
      </c>
      <c r="AH112" s="20">
        <v>971046</v>
      </c>
      <c r="AJ112" s="20">
        <v>947585</v>
      </c>
      <c r="AK112" s="26"/>
      <c r="AL112" s="20">
        <v>0</v>
      </c>
      <c r="AN112" s="21">
        <v>29037466</v>
      </c>
      <c r="AO112" s="22"/>
      <c r="AP112" s="20">
        <v>0</v>
      </c>
      <c r="AQ112" s="20"/>
      <c r="AR112" s="19">
        <v>426454</v>
      </c>
      <c r="AS112" s="22" t="s">
        <v>151</v>
      </c>
      <c r="AT112" s="16" t="str">
        <f t="shared" si="1"/>
        <v>Yes</v>
      </c>
      <c r="AU112" s="17"/>
      <c r="AV112" s="18" t="s">
        <v>5331</v>
      </c>
      <c r="AW112" s="15"/>
      <c r="AX112" s="6"/>
    </row>
    <row r="113" spans="1:50" ht="11.25">
      <c r="A113" s="3" t="s">
        <v>1410</v>
      </c>
      <c r="B113" s="3" t="s">
        <v>368</v>
      </c>
      <c r="C113" s="22" t="s">
        <v>55</v>
      </c>
      <c r="D113" s="310" t="s">
        <v>1411</v>
      </c>
      <c r="E113" s="314" t="s">
        <v>1412</v>
      </c>
      <c r="F113" s="22" t="s">
        <v>235</v>
      </c>
      <c r="G113" s="22" t="s">
        <v>222</v>
      </c>
      <c r="H113" s="25">
        <v>0</v>
      </c>
      <c r="I113" s="19">
        <v>207</v>
      </c>
      <c r="J113" s="20">
        <v>0</v>
      </c>
      <c r="L113" s="20">
        <v>0</v>
      </c>
      <c r="N113" s="20">
        <v>0</v>
      </c>
      <c r="P113" s="20">
        <v>0</v>
      </c>
      <c r="R113" s="20">
        <v>0</v>
      </c>
      <c r="T113" s="20">
        <v>0</v>
      </c>
      <c r="V113" s="20">
        <v>0</v>
      </c>
      <c r="X113" s="20">
        <v>0</v>
      </c>
      <c r="Z113" s="20">
        <v>0</v>
      </c>
      <c r="AB113" s="20">
        <v>0</v>
      </c>
      <c r="AD113" s="20">
        <v>0</v>
      </c>
      <c r="AF113" s="20">
        <v>0</v>
      </c>
      <c r="AH113" s="20">
        <v>0</v>
      </c>
      <c r="AJ113" s="20">
        <v>0</v>
      </c>
      <c r="AK113" s="26"/>
      <c r="AL113" s="20">
        <v>14732477</v>
      </c>
      <c r="AN113" s="21">
        <v>14732477</v>
      </c>
      <c r="AO113" s="22"/>
      <c r="AP113" s="20">
        <v>0</v>
      </c>
      <c r="AQ113" s="20"/>
      <c r="AR113" s="19">
        <v>266012</v>
      </c>
      <c r="AT113" s="16" t="str">
        <f t="shared" si="1"/>
        <v>No</v>
      </c>
      <c r="AU113" s="17"/>
      <c r="AV113" s="18" t="s">
        <v>5331</v>
      </c>
      <c r="AW113" s="15"/>
      <c r="AX113" s="6"/>
    </row>
    <row r="114" spans="1:50" ht="11.25">
      <c r="A114" s="3" t="s">
        <v>307</v>
      </c>
      <c r="B114" s="3" t="s">
        <v>308</v>
      </c>
      <c r="C114" s="22" t="s">
        <v>56</v>
      </c>
      <c r="D114" s="310">
        <v>5148</v>
      </c>
      <c r="E114" s="314">
        <v>50148</v>
      </c>
      <c r="F114" s="22" t="s">
        <v>189</v>
      </c>
      <c r="G114" s="22" t="s">
        <v>185</v>
      </c>
      <c r="H114" s="25">
        <v>87106</v>
      </c>
      <c r="I114" s="19">
        <v>203</v>
      </c>
      <c r="J114" s="20">
        <v>2063033</v>
      </c>
      <c r="L114" s="20">
        <v>2183762</v>
      </c>
      <c r="N114" s="20">
        <v>142307</v>
      </c>
      <c r="P114" s="20">
        <v>233834</v>
      </c>
      <c r="R114" s="20">
        <v>2487448</v>
      </c>
      <c r="T114" s="20">
        <v>480617</v>
      </c>
      <c r="V114" s="20">
        <v>413903</v>
      </c>
      <c r="X114" s="20">
        <v>77060</v>
      </c>
      <c r="Z114" s="20">
        <v>1023244</v>
      </c>
      <c r="AB114" s="20">
        <v>263008</v>
      </c>
      <c r="AD114" s="20">
        <v>139030</v>
      </c>
      <c r="AF114" s="20">
        <v>0</v>
      </c>
      <c r="AH114" s="20">
        <v>2775020</v>
      </c>
      <c r="AJ114" s="20">
        <v>214742</v>
      </c>
      <c r="AK114" s="26"/>
      <c r="AL114" s="20">
        <v>0</v>
      </c>
      <c r="AN114" s="21">
        <v>12497008</v>
      </c>
      <c r="AO114" s="22"/>
      <c r="AP114" s="20">
        <v>0</v>
      </c>
      <c r="AQ114" s="20"/>
      <c r="AR114" s="19">
        <v>187401</v>
      </c>
      <c r="AT114" s="16" t="str">
        <f t="shared" si="1"/>
        <v>No</v>
      </c>
      <c r="AU114" s="17"/>
      <c r="AV114" s="18" t="s">
        <v>5331</v>
      </c>
      <c r="AW114" s="15"/>
      <c r="AX114" s="6"/>
    </row>
    <row r="115" spans="1:50" ht="11.25">
      <c r="A115" s="3" t="s">
        <v>569</v>
      </c>
      <c r="B115" s="3" t="s">
        <v>395</v>
      </c>
      <c r="C115" s="22" t="s">
        <v>21</v>
      </c>
      <c r="D115" s="310">
        <v>9023</v>
      </c>
      <c r="E115" s="314">
        <v>90023</v>
      </c>
      <c r="F115" s="22" t="s">
        <v>514</v>
      </c>
      <c r="G115" s="22" t="s">
        <v>185</v>
      </c>
      <c r="H115" s="25">
        <v>12150996</v>
      </c>
      <c r="I115" s="19">
        <v>197</v>
      </c>
      <c r="J115" s="20">
        <v>23296109</v>
      </c>
      <c r="L115" s="20">
        <v>15729420</v>
      </c>
      <c r="N115" s="20">
        <v>2559579</v>
      </c>
      <c r="P115" s="20">
        <v>1699981</v>
      </c>
      <c r="R115" s="20">
        <v>22202088</v>
      </c>
      <c r="T115" s="20">
        <v>8340052</v>
      </c>
      <c r="V115" s="20">
        <v>4706852</v>
      </c>
      <c r="X115" s="20">
        <v>645993</v>
      </c>
      <c r="Z115" s="20">
        <v>2895884</v>
      </c>
      <c r="AB115" s="20">
        <v>958856</v>
      </c>
      <c r="AD115" s="20">
        <v>2744980</v>
      </c>
      <c r="AF115" s="20">
        <v>41625</v>
      </c>
      <c r="AH115" s="20">
        <v>644193</v>
      </c>
      <c r="AJ115" s="20">
        <v>940195</v>
      </c>
      <c r="AK115" s="26"/>
      <c r="AL115" s="20">
        <v>0</v>
      </c>
      <c r="AN115" s="21">
        <v>87405807</v>
      </c>
      <c r="AO115" s="22"/>
      <c r="AP115" s="20">
        <v>0</v>
      </c>
      <c r="AQ115" s="20"/>
      <c r="AR115" s="19">
        <v>737437</v>
      </c>
      <c r="AT115" s="16" t="str">
        <f t="shared" si="1"/>
        <v>No</v>
      </c>
      <c r="AU115" s="17"/>
      <c r="AV115" s="18" t="s">
        <v>5331</v>
      </c>
      <c r="AW115" s="15"/>
      <c r="AX115" s="6"/>
    </row>
    <row r="116" spans="1:50" ht="11.25">
      <c r="A116" s="3" t="s">
        <v>6243</v>
      </c>
      <c r="B116" s="3" t="s">
        <v>397</v>
      </c>
      <c r="C116" s="22" t="s">
        <v>21</v>
      </c>
      <c r="D116" s="310">
        <v>9151</v>
      </c>
      <c r="E116" s="314">
        <v>90151</v>
      </c>
      <c r="F116" s="22" t="s">
        <v>189</v>
      </c>
      <c r="G116" s="22" t="s">
        <v>185</v>
      </c>
      <c r="H116" s="25">
        <v>12150996</v>
      </c>
      <c r="I116" s="19">
        <v>195</v>
      </c>
      <c r="J116" s="20">
        <v>0</v>
      </c>
      <c r="L116" s="20">
        <v>23009500</v>
      </c>
      <c r="N116" s="20">
        <v>0</v>
      </c>
      <c r="P116" s="20">
        <v>4769868</v>
      </c>
      <c r="R116" s="20">
        <v>11167979</v>
      </c>
      <c r="T116" s="20">
        <v>100369943</v>
      </c>
      <c r="V116" s="20">
        <v>18019811</v>
      </c>
      <c r="X116" s="20">
        <v>68932</v>
      </c>
      <c r="Z116" s="20">
        <v>22162031</v>
      </c>
      <c r="AB116" s="20">
        <v>4134063</v>
      </c>
      <c r="AD116" s="20">
        <v>12998206</v>
      </c>
      <c r="AF116" s="20">
        <v>210666</v>
      </c>
      <c r="AH116" s="20">
        <v>37172843</v>
      </c>
      <c r="AJ116" s="20">
        <v>943440</v>
      </c>
      <c r="AK116" s="26"/>
      <c r="AL116" s="20">
        <v>0</v>
      </c>
      <c r="AN116" s="21">
        <v>235027282</v>
      </c>
      <c r="AO116" s="22"/>
      <c r="AP116" s="20">
        <v>0</v>
      </c>
      <c r="AQ116" s="20"/>
      <c r="AR116" s="19">
        <v>372464</v>
      </c>
      <c r="AT116" s="16" t="str">
        <f t="shared" si="1"/>
        <v>No</v>
      </c>
      <c r="AU116" s="17"/>
      <c r="AV116" s="18" t="s">
        <v>5331</v>
      </c>
      <c r="AW116" s="15"/>
      <c r="AX116" s="6"/>
    </row>
    <row r="117" spans="1:50" ht="11.25">
      <c r="A117" s="3" t="s">
        <v>6245</v>
      </c>
      <c r="B117" s="3" t="s">
        <v>586</v>
      </c>
      <c r="C117" s="22" t="s">
        <v>103</v>
      </c>
      <c r="D117" s="310">
        <v>6006</v>
      </c>
      <c r="E117" s="314">
        <v>60006</v>
      </c>
      <c r="F117" s="22" t="s">
        <v>187</v>
      </c>
      <c r="G117" s="22" t="s">
        <v>185</v>
      </c>
      <c r="H117" s="25">
        <v>803086</v>
      </c>
      <c r="I117" s="19">
        <v>193</v>
      </c>
      <c r="J117" s="20">
        <v>15983600</v>
      </c>
      <c r="L117" s="20">
        <v>7888573</v>
      </c>
      <c r="N117" s="20">
        <v>133911</v>
      </c>
      <c r="P117" s="20">
        <v>59381</v>
      </c>
      <c r="R117" s="20">
        <v>11175860</v>
      </c>
      <c r="T117" s="20">
        <v>8180581</v>
      </c>
      <c r="V117" s="20">
        <v>2899615</v>
      </c>
      <c r="X117" s="20">
        <v>409257</v>
      </c>
      <c r="Z117" s="20">
        <v>5422359</v>
      </c>
      <c r="AB117" s="20">
        <v>1481275</v>
      </c>
      <c r="AD117" s="20">
        <v>802045</v>
      </c>
      <c r="AF117" s="20">
        <v>0</v>
      </c>
      <c r="AH117" s="20">
        <v>8721896</v>
      </c>
      <c r="AJ117" s="20">
        <v>527405</v>
      </c>
      <c r="AK117" s="26"/>
      <c r="AL117" s="20">
        <v>0</v>
      </c>
      <c r="AN117" s="21">
        <v>63685758</v>
      </c>
      <c r="AO117" s="22"/>
      <c r="AP117" s="20">
        <v>0</v>
      </c>
      <c r="AQ117" s="20"/>
      <c r="AR117" s="19">
        <v>709900</v>
      </c>
      <c r="AT117" s="16" t="str">
        <f t="shared" si="1"/>
        <v>No</v>
      </c>
      <c r="AU117" s="17"/>
      <c r="AV117" s="18" t="s">
        <v>5331</v>
      </c>
      <c r="AW117" s="15"/>
      <c r="AX117" s="6"/>
    </row>
    <row r="118" spans="1:50" ht="11.25">
      <c r="A118" s="3" t="s">
        <v>6244</v>
      </c>
      <c r="B118" s="3" t="s">
        <v>782</v>
      </c>
      <c r="C118" s="22" t="s">
        <v>72</v>
      </c>
      <c r="D118" s="310">
        <v>6019</v>
      </c>
      <c r="E118" s="314">
        <v>60019</v>
      </c>
      <c r="F118" s="22" t="s">
        <v>187</v>
      </c>
      <c r="G118" s="22" t="s">
        <v>185</v>
      </c>
      <c r="H118" s="25">
        <v>741318</v>
      </c>
      <c r="I118" s="19">
        <v>193</v>
      </c>
      <c r="J118" s="20">
        <v>13736734</v>
      </c>
      <c r="L118" s="20">
        <v>7766919</v>
      </c>
      <c r="N118" s="20">
        <v>1532735</v>
      </c>
      <c r="P118" s="20">
        <v>1381529</v>
      </c>
      <c r="R118" s="20">
        <v>11010433</v>
      </c>
      <c r="T118" s="20">
        <v>990631</v>
      </c>
      <c r="V118" s="20">
        <v>4149732</v>
      </c>
      <c r="X118" s="20">
        <v>293531</v>
      </c>
      <c r="Z118" s="20">
        <v>5901520</v>
      </c>
      <c r="AB118" s="20">
        <v>1046507</v>
      </c>
      <c r="AD118" s="20">
        <v>3982550</v>
      </c>
      <c r="AF118" s="20">
        <v>0</v>
      </c>
      <c r="AH118" s="20">
        <v>0</v>
      </c>
      <c r="AJ118" s="20">
        <v>408100</v>
      </c>
      <c r="AK118" s="26"/>
      <c r="AL118" s="20">
        <v>0</v>
      </c>
      <c r="AN118" s="21">
        <v>52200921</v>
      </c>
      <c r="AO118" s="22"/>
      <c r="AP118" s="20">
        <v>0</v>
      </c>
      <c r="AQ118" s="20"/>
      <c r="AR118" s="19">
        <v>529778</v>
      </c>
      <c r="AT118" s="16" t="str">
        <f t="shared" si="1"/>
        <v>No</v>
      </c>
      <c r="AU118" s="17"/>
      <c r="AV118" s="18" t="s">
        <v>5331</v>
      </c>
      <c r="AW118" s="15"/>
      <c r="AX118" s="6"/>
    </row>
    <row r="119" spans="1:50" ht="11.25">
      <c r="A119" s="3" t="s">
        <v>530</v>
      </c>
      <c r="B119" s="3" t="s">
        <v>531</v>
      </c>
      <c r="C119" s="22" t="s">
        <v>67</v>
      </c>
      <c r="D119" s="310">
        <v>2126</v>
      </c>
      <c r="E119" s="314">
        <v>20126</v>
      </c>
      <c r="F119" s="22" t="s">
        <v>201</v>
      </c>
      <c r="G119" s="22" t="s">
        <v>185</v>
      </c>
      <c r="H119" s="25">
        <v>18351295</v>
      </c>
      <c r="I119" s="19">
        <v>184</v>
      </c>
      <c r="J119" s="20">
        <v>13432049</v>
      </c>
      <c r="L119" s="20">
        <v>5286641</v>
      </c>
      <c r="N119" s="20">
        <v>554892</v>
      </c>
      <c r="P119" s="20">
        <v>284447</v>
      </c>
      <c r="R119" s="20">
        <v>6233897</v>
      </c>
      <c r="T119" s="20">
        <v>5940616</v>
      </c>
      <c r="V119" s="20">
        <v>4768023</v>
      </c>
      <c r="X119" s="20">
        <v>644177</v>
      </c>
      <c r="Z119" s="20">
        <v>3518650</v>
      </c>
      <c r="AB119" s="20">
        <v>418782</v>
      </c>
      <c r="AD119" s="20">
        <v>2913219</v>
      </c>
      <c r="AF119" s="20">
        <v>884574</v>
      </c>
      <c r="AH119" s="20">
        <v>0</v>
      </c>
      <c r="AJ119" s="20">
        <v>7200250</v>
      </c>
      <c r="AK119" s="26"/>
      <c r="AL119" s="20">
        <v>0</v>
      </c>
      <c r="AN119" s="21">
        <v>52080217</v>
      </c>
      <c r="AO119" s="22"/>
      <c r="AP119" s="20">
        <v>0</v>
      </c>
      <c r="AQ119" s="20"/>
      <c r="AR119" s="19">
        <v>211638</v>
      </c>
      <c r="AT119" s="16" t="str">
        <f t="shared" si="1"/>
        <v>No</v>
      </c>
      <c r="AU119" s="17"/>
      <c r="AV119" s="18" t="s">
        <v>5331</v>
      </c>
      <c r="AW119" s="15"/>
      <c r="AX119" s="6"/>
    </row>
    <row r="120" spans="1:50" ht="11.25">
      <c r="A120" s="3" t="s">
        <v>1866</v>
      </c>
      <c r="B120" s="3" t="s">
        <v>1867</v>
      </c>
      <c r="C120" s="22" t="s">
        <v>50</v>
      </c>
      <c r="D120" s="310" t="s">
        <v>1868</v>
      </c>
      <c r="E120" s="314" t="s">
        <v>1869</v>
      </c>
      <c r="F120" s="22" t="s">
        <v>235</v>
      </c>
      <c r="G120" s="22" t="s">
        <v>222</v>
      </c>
      <c r="H120" s="25">
        <v>0</v>
      </c>
      <c r="I120" s="19">
        <v>183</v>
      </c>
      <c r="J120" s="20">
        <v>0</v>
      </c>
      <c r="L120" s="20">
        <v>0</v>
      </c>
      <c r="N120" s="20">
        <v>0</v>
      </c>
      <c r="P120" s="20">
        <v>0</v>
      </c>
      <c r="R120" s="20">
        <v>0</v>
      </c>
      <c r="T120" s="20">
        <v>0</v>
      </c>
      <c r="V120" s="20">
        <v>0</v>
      </c>
      <c r="X120" s="20">
        <v>0</v>
      </c>
      <c r="Z120" s="20">
        <v>0</v>
      </c>
      <c r="AB120" s="20">
        <v>0</v>
      </c>
      <c r="AD120" s="20">
        <v>0</v>
      </c>
      <c r="AF120" s="20">
        <v>0</v>
      </c>
      <c r="AH120" s="20">
        <v>0</v>
      </c>
      <c r="AJ120" s="20">
        <v>0</v>
      </c>
      <c r="AK120" s="26"/>
      <c r="AL120" s="20">
        <v>11763483</v>
      </c>
      <c r="AN120" s="21">
        <v>11763483</v>
      </c>
      <c r="AO120" s="22"/>
      <c r="AP120" s="20">
        <v>0</v>
      </c>
      <c r="AQ120" s="20"/>
      <c r="AR120" s="19">
        <v>327860</v>
      </c>
      <c r="AT120" s="16" t="str">
        <f t="shared" si="1"/>
        <v>No</v>
      </c>
      <c r="AU120" s="17"/>
      <c r="AV120" s="18" t="s">
        <v>5331</v>
      </c>
      <c r="AW120" s="15"/>
      <c r="AX120" s="6"/>
    </row>
    <row r="121" spans="1:50" ht="11.25">
      <c r="A121" s="3" t="s">
        <v>5921</v>
      </c>
      <c r="B121" s="3" t="s">
        <v>276</v>
      </c>
      <c r="C121" s="22" t="s">
        <v>87</v>
      </c>
      <c r="E121" s="314">
        <v>30202</v>
      </c>
      <c r="F121" s="22" t="s">
        <v>189</v>
      </c>
      <c r="G121" s="22" t="s">
        <v>185</v>
      </c>
      <c r="H121" s="25">
        <v>402004</v>
      </c>
      <c r="I121" s="19">
        <v>182</v>
      </c>
      <c r="J121" s="20">
        <v>7772527</v>
      </c>
      <c r="L121" s="20">
        <v>3881135</v>
      </c>
      <c r="N121" s="20">
        <v>888337</v>
      </c>
      <c r="P121" s="20">
        <v>469009</v>
      </c>
      <c r="R121" s="20">
        <v>6787541</v>
      </c>
      <c r="T121" s="20">
        <v>1022153</v>
      </c>
      <c r="V121" s="20">
        <v>1563639</v>
      </c>
      <c r="X121" s="20">
        <v>186744</v>
      </c>
      <c r="Z121" s="20">
        <v>1866735</v>
      </c>
      <c r="AB121" s="20">
        <v>453097</v>
      </c>
      <c r="AD121" s="20">
        <v>894897</v>
      </c>
      <c r="AF121" s="20">
        <v>0</v>
      </c>
      <c r="AH121" s="20">
        <v>6984094</v>
      </c>
      <c r="AJ121" s="20">
        <v>353403</v>
      </c>
      <c r="AK121" s="26"/>
      <c r="AL121" s="20">
        <v>0</v>
      </c>
      <c r="AN121" s="21">
        <v>33123311</v>
      </c>
      <c r="AO121" s="22"/>
      <c r="AP121" s="20">
        <v>0</v>
      </c>
      <c r="AQ121" s="20"/>
      <c r="AR121" s="19">
        <v>443043</v>
      </c>
      <c r="AT121" s="16" t="str">
        <f t="shared" si="1"/>
        <v>No</v>
      </c>
      <c r="AU121" s="17"/>
      <c r="AV121" s="18"/>
      <c r="AW121" s="15"/>
      <c r="AX121" s="6"/>
    </row>
    <row r="122" spans="1:50" ht="11.25">
      <c r="A122" s="3" t="s">
        <v>423</v>
      </c>
      <c r="B122" s="3" t="s">
        <v>424</v>
      </c>
      <c r="C122" s="22" t="s">
        <v>109</v>
      </c>
      <c r="D122" s="310">
        <v>24</v>
      </c>
      <c r="E122" s="314">
        <v>24</v>
      </c>
      <c r="F122" s="22" t="s">
        <v>189</v>
      </c>
      <c r="G122" s="22" t="s">
        <v>185</v>
      </c>
      <c r="H122" s="25">
        <v>1849898</v>
      </c>
      <c r="I122" s="19">
        <v>180</v>
      </c>
      <c r="J122" s="20">
        <v>13902301</v>
      </c>
      <c r="L122" s="20">
        <v>10483211</v>
      </c>
      <c r="N122" s="20">
        <v>2655236</v>
      </c>
      <c r="P122" s="20">
        <v>1673056</v>
      </c>
      <c r="R122" s="20">
        <v>13555190</v>
      </c>
      <c r="T122" s="20">
        <v>4715151</v>
      </c>
      <c r="V122" s="20">
        <v>2904936</v>
      </c>
      <c r="X122" s="20">
        <v>399803</v>
      </c>
      <c r="Z122" s="20">
        <v>2950818</v>
      </c>
      <c r="AB122" s="20">
        <v>748307</v>
      </c>
      <c r="AD122" s="20">
        <v>1047909</v>
      </c>
      <c r="AF122" s="20">
        <v>22914</v>
      </c>
      <c r="AH122" s="20">
        <v>0</v>
      </c>
      <c r="AJ122" s="20">
        <v>615233</v>
      </c>
      <c r="AK122" s="26"/>
      <c r="AL122" s="20">
        <v>0</v>
      </c>
      <c r="AN122" s="21">
        <v>55674065</v>
      </c>
      <c r="AO122" s="22"/>
      <c r="AP122" s="20">
        <v>0</v>
      </c>
      <c r="AQ122" s="20"/>
      <c r="AR122" s="19">
        <v>374967</v>
      </c>
      <c r="AT122" s="16" t="str">
        <f t="shared" si="1"/>
        <v>No</v>
      </c>
      <c r="AU122" s="17"/>
      <c r="AV122" s="18"/>
      <c r="AW122" s="15"/>
      <c r="AX122" s="6"/>
    </row>
    <row r="123" spans="1:50" ht="11.25">
      <c r="A123" s="3" t="s">
        <v>626</v>
      </c>
      <c r="B123" s="3" t="s">
        <v>627</v>
      </c>
      <c r="C123" s="22" t="s">
        <v>52</v>
      </c>
      <c r="D123" s="310">
        <v>1061</v>
      </c>
      <c r="E123" s="314">
        <v>10061</v>
      </c>
      <c r="F123" s="22" t="s">
        <v>189</v>
      </c>
      <c r="G123" s="22" t="s">
        <v>185</v>
      </c>
      <c r="H123" s="25">
        <v>116960</v>
      </c>
      <c r="I123" s="19">
        <v>179</v>
      </c>
      <c r="J123" s="20">
        <v>0</v>
      </c>
      <c r="L123" s="20">
        <v>807945</v>
      </c>
      <c r="N123" s="20">
        <v>0</v>
      </c>
      <c r="P123" s="20">
        <v>110070</v>
      </c>
      <c r="R123" s="20">
        <v>251556</v>
      </c>
      <c r="T123" s="20">
        <v>1054959</v>
      </c>
      <c r="V123" s="20">
        <v>873178</v>
      </c>
      <c r="X123" s="20">
        <v>0</v>
      </c>
      <c r="Z123" s="20">
        <v>106531</v>
      </c>
      <c r="AB123" s="20">
        <v>273713</v>
      </c>
      <c r="AD123" s="20">
        <v>742380</v>
      </c>
      <c r="AF123" s="20">
        <v>0</v>
      </c>
      <c r="AH123" s="20">
        <v>12095954</v>
      </c>
      <c r="AJ123" s="20">
        <v>561846</v>
      </c>
      <c r="AK123" s="26"/>
      <c r="AL123" s="20">
        <v>0</v>
      </c>
      <c r="AN123" s="21">
        <v>16878132</v>
      </c>
      <c r="AO123" s="22"/>
      <c r="AP123" s="20">
        <v>0</v>
      </c>
      <c r="AQ123" s="20"/>
      <c r="AR123" s="19">
        <v>212012</v>
      </c>
      <c r="AT123" s="16" t="str">
        <f t="shared" si="1"/>
        <v>No</v>
      </c>
      <c r="AU123" s="17"/>
      <c r="AV123" s="18" t="s">
        <v>5331</v>
      </c>
      <c r="AW123" s="15"/>
      <c r="AX123" s="6"/>
    </row>
    <row r="124" spans="1:50" ht="11.25">
      <c r="A124" s="3" t="s">
        <v>3439</v>
      </c>
      <c r="B124" s="3" t="s">
        <v>3440</v>
      </c>
      <c r="C124" s="22" t="s">
        <v>84</v>
      </c>
      <c r="D124" s="310" t="s">
        <v>3441</v>
      </c>
      <c r="E124" s="314" t="s">
        <v>3442</v>
      </c>
      <c r="F124" s="22" t="s">
        <v>235</v>
      </c>
      <c r="G124" s="22" t="s">
        <v>222</v>
      </c>
      <c r="H124" s="25">
        <v>0</v>
      </c>
      <c r="I124" s="19">
        <v>179</v>
      </c>
      <c r="J124" s="20">
        <v>0</v>
      </c>
      <c r="L124" s="20">
        <v>0</v>
      </c>
      <c r="N124" s="20">
        <v>0</v>
      </c>
      <c r="P124" s="20">
        <v>0</v>
      </c>
      <c r="R124" s="20">
        <v>0</v>
      </c>
      <c r="T124" s="20">
        <v>0</v>
      </c>
      <c r="V124" s="20">
        <v>0</v>
      </c>
      <c r="X124" s="20">
        <v>0</v>
      </c>
      <c r="Z124" s="20">
        <v>0</v>
      </c>
      <c r="AB124" s="20">
        <v>0</v>
      </c>
      <c r="AD124" s="20">
        <v>0</v>
      </c>
      <c r="AF124" s="20">
        <v>0</v>
      </c>
      <c r="AH124" s="20">
        <v>0</v>
      </c>
      <c r="AJ124" s="20">
        <v>0</v>
      </c>
      <c r="AK124" s="26"/>
      <c r="AL124" s="20">
        <v>8279115</v>
      </c>
      <c r="AN124" s="21">
        <v>8279115</v>
      </c>
      <c r="AO124" s="22"/>
      <c r="AP124" s="20">
        <v>0</v>
      </c>
      <c r="AQ124" s="20"/>
      <c r="AR124" s="19">
        <v>265536</v>
      </c>
      <c r="AT124" s="16" t="str">
        <f t="shared" si="1"/>
        <v>No</v>
      </c>
      <c r="AU124" s="17"/>
      <c r="AV124" s="18" t="s">
        <v>5331</v>
      </c>
      <c r="AW124" s="15"/>
      <c r="AX124" s="6"/>
    </row>
    <row r="125" spans="1:50" ht="11.25">
      <c r="A125" s="3" t="s">
        <v>611</v>
      </c>
      <c r="B125" s="3" t="s">
        <v>612</v>
      </c>
      <c r="C125" s="22" t="s">
        <v>81</v>
      </c>
      <c r="D125" s="310">
        <v>5017</v>
      </c>
      <c r="E125" s="314">
        <v>50017</v>
      </c>
      <c r="F125" s="22" t="s">
        <v>189</v>
      </c>
      <c r="G125" s="22" t="s">
        <v>185</v>
      </c>
      <c r="H125" s="25">
        <v>724091</v>
      </c>
      <c r="I125" s="19">
        <v>178</v>
      </c>
      <c r="J125" s="20">
        <v>15917526</v>
      </c>
      <c r="L125" s="20">
        <v>14025909</v>
      </c>
      <c r="N125" s="20">
        <v>2104589</v>
      </c>
      <c r="P125" s="20">
        <v>3268975</v>
      </c>
      <c r="R125" s="20">
        <v>21282123</v>
      </c>
      <c r="T125" s="20">
        <v>4328831</v>
      </c>
      <c r="V125" s="20">
        <v>3612851</v>
      </c>
      <c r="X125" s="20">
        <v>550850</v>
      </c>
      <c r="Z125" s="20">
        <v>3946578</v>
      </c>
      <c r="AB125" s="20">
        <v>1375972</v>
      </c>
      <c r="AD125" s="20">
        <v>1447521</v>
      </c>
      <c r="AF125" s="20">
        <v>180917</v>
      </c>
      <c r="AH125" s="20">
        <v>0</v>
      </c>
      <c r="AJ125" s="20">
        <v>726112</v>
      </c>
      <c r="AK125" s="26"/>
      <c r="AL125" s="20">
        <v>0</v>
      </c>
      <c r="AN125" s="21">
        <v>72768754</v>
      </c>
      <c r="AO125" s="22"/>
      <c r="AP125" s="20">
        <v>0</v>
      </c>
      <c r="AQ125" s="20"/>
      <c r="AR125" s="19">
        <v>575664</v>
      </c>
      <c r="AT125" s="16" t="str">
        <f t="shared" si="1"/>
        <v>No</v>
      </c>
      <c r="AU125" s="17"/>
      <c r="AV125" s="18" t="s">
        <v>5331</v>
      </c>
      <c r="AW125" s="15"/>
      <c r="AX125" s="6"/>
    </row>
    <row r="126" spans="1:50" ht="11.25">
      <c r="A126" s="3" t="s">
        <v>329</v>
      </c>
      <c r="B126" s="3" t="s">
        <v>330</v>
      </c>
      <c r="C126" s="22" t="s">
        <v>56</v>
      </c>
      <c r="D126" s="310">
        <v>5036</v>
      </c>
      <c r="E126" s="314">
        <v>50036</v>
      </c>
      <c r="F126" s="22" t="s">
        <v>189</v>
      </c>
      <c r="G126" s="22" t="s">
        <v>185</v>
      </c>
      <c r="H126" s="25">
        <v>313532</v>
      </c>
      <c r="I126" s="19">
        <v>174</v>
      </c>
      <c r="J126" s="20">
        <v>12172219</v>
      </c>
      <c r="L126" s="20">
        <v>6211833</v>
      </c>
      <c r="N126" s="20">
        <v>1460444</v>
      </c>
      <c r="P126" s="20">
        <v>745306</v>
      </c>
      <c r="R126" s="20">
        <v>9521997</v>
      </c>
      <c r="T126" s="20">
        <v>3838377</v>
      </c>
      <c r="V126" s="20">
        <v>2063607</v>
      </c>
      <c r="X126" s="20">
        <v>222970</v>
      </c>
      <c r="Z126" s="20">
        <v>1797358</v>
      </c>
      <c r="AB126" s="20">
        <v>684566</v>
      </c>
      <c r="AD126" s="20">
        <v>1331751</v>
      </c>
      <c r="AF126" s="20">
        <v>1148</v>
      </c>
      <c r="AH126" s="20">
        <v>5344024</v>
      </c>
      <c r="AJ126" s="20">
        <v>1238624</v>
      </c>
      <c r="AK126" s="26"/>
      <c r="AL126" s="20">
        <v>0</v>
      </c>
      <c r="AN126" s="21">
        <v>46634224</v>
      </c>
      <c r="AO126" s="22"/>
      <c r="AP126" s="20">
        <v>0</v>
      </c>
      <c r="AQ126" s="20"/>
      <c r="AR126" s="19">
        <v>459095</v>
      </c>
      <c r="AT126" s="16" t="str">
        <f t="shared" si="1"/>
        <v>No</v>
      </c>
      <c r="AU126" s="17"/>
      <c r="AV126" s="18" t="s">
        <v>5331</v>
      </c>
      <c r="AW126" s="15"/>
      <c r="AX126" s="6"/>
    </row>
    <row r="127" spans="1:50" ht="11.25">
      <c r="A127" s="3" t="s">
        <v>6246</v>
      </c>
      <c r="B127" s="3" t="s">
        <v>430</v>
      </c>
      <c r="C127" s="22" t="s">
        <v>32</v>
      </c>
      <c r="D127" s="310">
        <v>8005</v>
      </c>
      <c r="E127" s="314">
        <v>80005</v>
      </c>
      <c r="F127" s="22" t="s">
        <v>187</v>
      </c>
      <c r="G127" s="22" t="s">
        <v>185</v>
      </c>
      <c r="H127" s="25">
        <v>559409</v>
      </c>
      <c r="I127" s="19">
        <v>173</v>
      </c>
      <c r="J127" s="20">
        <v>0</v>
      </c>
      <c r="L127" s="20">
        <v>3078560</v>
      </c>
      <c r="N127" s="20">
        <v>0</v>
      </c>
      <c r="P127" s="20">
        <v>276208</v>
      </c>
      <c r="R127" s="20">
        <v>886112</v>
      </c>
      <c r="T127" s="20">
        <v>1792326</v>
      </c>
      <c r="V127" s="20">
        <v>1379223</v>
      </c>
      <c r="X127" s="20">
        <v>190013</v>
      </c>
      <c r="Z127" s="20">
        <v>1017694</v>
      </c>
      <c r="AB127" s="20">
        <v>204426</v>
      </c>
      <c r="AD127" s="20">
        <v>404718</v>
      </c>
      <c r="AF127" s="20">
        <v>0</v>
      </c>
      <c r="AH127" s="20">
        <v>12159601</v>
      </c>
      <c r="AJ127" s="20">
        <v>194868</v>
      </c>
      <c r="AK127" s="26"/>
      <c r="AL127" s="20">
        <v>0</v>
      </c>
      <c r="AN127" s="21">
        <v>21583749</v>
      </c>
      <c r="AO127" s="22"/>
      <c r="AP127" s="20">
        <v>0</v>
      </c>
      <c r="AQ127" s="20"/>
      <c r="AR127" s="19">
        <v>290489</v>
      </c>
      <c r="AT127" s="16" t="str">
        <f t="shared" si="1"/>
        <v>No</v>
      </c>
      <c r="AU127" s="17"/>
      <c r="AV127" s="18" t="s">
        <v>5331</v>
      </c>
      <c r="AW127" s="15"/>
      <c r="AX127" s="6"/>
    </row>
    <row r="128" spans="1:50" ht="11.25">
      <c r="A128" s="3" t="s">
        <v>565</v>
      </c>
      <c r="B128" s="3" t="s">
        <v>566</v>
      </c>
      <c r="C128" s="22" t="s">
        <v>87</v>
      </c>
      <c r="D128" s="310">
        <v>3010</v>
      </c>
      <c r="E128" s="314">
        <v>30010</v>
      </c>
      <c r="F128" s="22" t="s">
        <v>189</v>
      </c>
      <c r="G128" s="22" t="s">
        <v>185</v>
      </c>
      <c r="H128" s="25">
        <v>664651</v>
      </c>
      <c r="I128" s="19">
        <v>173</v>
      </c>
      <c r="J128" s="20">
        <v>7522598</v>
      </c>
      <c r="L128" s="20">
        <v>3391240</v>
      </c>
      <c r="N128" s="20">
        <v>1070044</v>
      </c>
      <c r="P128" s="20">
        <v>481167</v>
      </c>
      <c r="R128" s="20">
        <v>7619777</v>
      </c>
      <c r="T128" s="20">
        <v>2497753</v>
      </c>
      <c r="V128" s="20">
        <v>2625944</v>
      </c>
      <c r="X128" s="20">
        <v>121565</v>
      </c>
      <c r="Z128" s="20">
        <v>951894</v>
      </c>
      <c r="AB128" s="20">
        <v>549170</v>
      </c>
      <c r="AD128" s="20">
        <v>684402</v>
      </c>
      <c r="AF128" s="20">
        <v>23928</v>
      </c>
      <c r="AH128" s="20">
        <v>8512015</v>
      </c>
      <c r="AJ128" s="20">
        <v>332032</v>
      </c>
      <c r="AK128" s="26"/>
      <c r="AL128" s="20">
        <v>0</v>
      </c>
      <c r="AN128" s="21">
        <v>36383529</v>
      </c>
      <c r="AO128" s="22"/>
      <c r="AP128" s="20">
        <v>0</v>
      </c>
      <c r="AQ128" s="20"/>
      <c r="AR128" s="19">
        <v>393887</v>
      </c>
      <c r="AT128" s="16" t="str">
        <f t="shared" si="1"/>
        <v>No</v>
      </c>
      <c r="AU128" s="17"/>
      <c r="AV128" s="18" t="s">
        <v>5331</v>
      </c>
      <c r="AW128" s="15"/>
      <c r="AX128" s="6"/>
    </row>
    <row r="129" spans="1:50" ht="11.25">
      <c r="A129" s="3" t="s">
        <v>6247</v>
      </c>
      <c r="B129" s="3" t="s">
        <v>192</v>
      </c>
      <c r="C129" s="22" t="s">
        <v>21</v>
      </c>
      <c r="D129" s="310">
        <v>9008</v>
      </c>
      <c r="E129" s="314">
        <v>90008</v>
      </c>
      <c r="F129" s="22" t="s">
        <v>187</v>
      </c>
      <c r="G129" s="22" t="s">
        <v>185</v>
      </c>
      <c r="H129" s="25">
        <v>12150996</v>
      </c>
      <c r="I129" s="19">
        <v>172</v>
      </c>
      <c r="J129" s="20">
        <v>18210348</v>
      </c>
      <c r="L129" s="20">
        <v>10247957</v>
      </c>
      <c r="N129" s="20">
        <v>4552587</v>
      </c>
      <c r="P129" s="20">
        <v>1187422</v>
      </c>
      <c r="R129" s="20">
        <v>24553497</v>
      </c>
      <c r="T129" s="20">
        <v>7755113</v>
      </c>
      <c r="V129" s="20">
        <v>2276800</v>
      </c>
      <c r="X129" s="20">
        <v>706779</v>
      </c>
      <c r="Z129" s="20">
        <v>4789482</v>
      </c>
      <c r="AB129" s="20">
        <v>437695</v>
      </c>
      <c r="AD129" s="20">
        <v>4057915</v>
      </c>
      <c r="AF129" s="20">
        <v>198659</v>
      </c>
      <c r="AH129" s="20">
        <v>487684</v>
      </c>
      <c r="AJ129" s="20">
        <v>729844</v>
      </c>
      <c r="AK129" s="26"/>
      <c r="AL129" s="20">
        <v>0</v>
      </c>
      <c r="AN129" s="21">
        <v>80191782</v>
      </c>
      <c r="AO129" s="22"/>
      <c r="AP129" s="20">
        <v>0</v>
      </c>
      <c r="AQ129" s="20"/>
      <c r="AR129" s="19">
        <v>571160</v>
      </c>
      <c r="AT129" s="16" t="str">
        <f t="shared" si="1"/>
        <v>No</v>
      </c>
      <c r="AU129" s="17"/>
      <c r="AV129" s="18" t="s">
        <v>5331</v>
      </c>
      <c r="AW129" s="15"/>
      <c r="AX129" s="6"/>
    </row>
    <row r="130" spans="1:50" ht="11.25">
      <c r="A130" s="3" t="s">
        <v>526</v>
      </c>
      <c r="B130" s="3" t="s">
        <v>527</v>
      </c>
      <c r="C130" s="22" t="s">
        <v>38</v>
      </c>
      <c r="D130" s="310">
        <v>4041</v>
      </c>
      <c r="E130" s="314">
        <v>40041</v>
      </c>
      <c r="F130" s="22" t="s">
        <v>189</v>
      </c>
      <c r="G130" s="22" t="s">
        <v>185</v>
      </c>
      <c r="H130" s="25">
        <v>2441770</v>
      </c>
      <c r="I130" s="19">
        <v>172</v>
      </c>
      <c r="J130" s="20">
        <v>18489633</v>
      </c>
      <c r="L130" s="20">
        <v>16631480</v>
      </c>
      <c r="N130" s="20">
        <v>2244942</v>
      </c>
      <c r="P130" s="20">
        <v>2201545</v>
      </c>
      <c r="R130" s="20">
        <v>17058095</v>
      </c>
      <c r="T130" s="20">
        <v>8508738</v>
      </c>
      <c r="V130" s="20">
        <v>4262223</v>
      </c>
      <c r="X130" s="20">
        <v>605400</v>
      </c>
      <c r="Z130" s="20">
        <v>4282970</v>
      </c>
      <c r="AB130" s="20">
        <v>993158</v>
      </c>
      <c r="AD130" s="20">
        <v>2566077</v>
      </c>
      <c r="AF130" s="20">
        <v>127586</v>
      </c>
      <c r="AH130" s="20">
        <v>0</v>
      </c>
      <c r="AJ130" s="20">
        <v>1490960</v>
      </c>
      <c r="AK130" s="26"/>
      <c r="AL130" s="20">
        <v>0</v>
      </c>
      <c r="AN130" s="21">
        <v>79462807</v>
      </c>
      <c r="AO130" s="22"/>
      <c r="AP130" s="20">
        <v>0</v>
      </c>
      <c r="AQ130" s="20"/>
      <c r="AR130" s="19">
        <v>748329</v>
      </c>
      <c r="AT130" s="16" t="str">
        <f t="shared" si="1"/>
        <v>No</v>
      </c>
      <c r="AU130" s="17"/>
      <c r="AV130" s="18" t="s">
        <v>5331</v>
      </c>
      <c r="AW130" s="15"/>
      <c r="AX130" s="6"/>
    </row>
    <row r="131" spans="1:50" ht="11.25">
      <c r="A131" s="3" t="s">
        <v>3741</v>
      </c>
      <c r="B131" s="3" t="s">
        <v>5922</v>
      </c>
      <c r="C131" s="22" t="s">
        <v>103</v>
      </c>
      <c r="D131" s="310" t="s">
        <v>3742</v>
      </c>
      <c r="E131" s="314" t="s">
        <v>3743</v>
      </c>
      <c r="F131" s="22" t="s">
        <v>235</v>
      </c>
      <c r="G131" s="22" t="s">
        <v>222</v>
      </c>
      <c r="H131" s="25">
        <v>0</v>
      </c>
      <c r="I131" s="19">
        <v>167</v>
      </c>
      <c r="J131" s="20">
        <v>0</v>
      </c>
      <c r="L131" s="20">
        <v>0</v>
      </c>
      <c r="N131" s="20">
        <v>0</v>
      </c>
      <c r="P131" s="20">
        <v>0</v>
      </c>
      <c r="R131" s="20">
        <v>0</v>
      </c>
      <c r="T131" s="20">
        <v>0</v>
      </c>
      <c r="V131" s="20">
        <v>0</v>
      </c>
      <c r="X131" s="20">
        <v>0</v>
      </c>
      <c r="Z131" s="20">
        <v>0</v>
      </c>
      <c r="AB131" s="20">
        <v>0</v>
      </c>
      <c r="AD131" s="20">
        <v>0</v>
      </c>
      <c r="AF131" s="20">
        <v>0</v>
      </c>
      <c r="AH131" s="20">
        <v>0</v>
      </c>
      <c r="AJ131" s="20">
        <v>0</v>
      </c>
      <c r="AK131" s="26"/>
      <c r="AL131" s="20">
        <v>7882301</v>
      </c>
      <c r="AN131" s="21">
        <v>7882301</v>
      </c>
      <c r="AO131" s="22"/>
      <c r="AP131" s="20">
        <v>0</v>
      </c>
      <c r="AQ131" s="20"/>
      <c r="AR131" s="19">
        <v>197857</v>
      </c>
      <c r="AT131" s="16" t="str">
        <f t="shared" ref="AT131:AT194" si="2">IF(AS131&amp;AQ131&amp;AO131&amp;AM131&amp;AK131&amp;AI131&amp;AG131&amp;AE131&amp;AC131&amp;AA131&amp;Y131&amp;W131&amp;U131&amp;S131&amp;M131&amp;K131&amp;O131&amp;Q131&lt;&gt;"","Yes","No")</f>
        <v>No</v>
      </c>
      <c r="AU131" s="17"/>
      <c r="AV131" s="18" t="s">
        <v>5331</v>
      </c>
      <c r="AW131" s="15"/>
      <c r="AX131" s="6"/>
    </row>
    <row r="132" spans="1:50" ht="11.25">
      <c r="A132" s="3" t="s">
        <v>700</v>
      </c>
      <c r="B132" s="3" t="s">
        <v>701</v>
      </c>
      <c r="C132" s="22" t="s">
        <v>51</v>
      </c>
      <c r="D132" s="310">
        <v>6032</v>
      </c>
      <c r="E132" s="314">
        <v>60032</v>
      </c>
      <c r="F132" s="22" t="s">
        <v>189</v>
      </c>
      <c r="G132" s="22" t="s">
        <v>185</v>
      </c>
      <c r="H132" s="25">
        <v>899703</v>
      </c>
      <c r="I132" s="19">
        <v>165</v>
      </c>
      <c r="J132" s="20">
        <v>0</v>
      </c>
      <c r="L132" s="20">
        <v>198015</v>
      </c>
      <c r="N132" s="20">
        <v>0</v>
      </c>
      <c r="P132" s="20">
        <v>38204</v>
      </c>
      <c r="R132" s="20">
        <v>101671</v>
      </c>
      <c r="T132" s="20">
        <v>6959985</v>
      </c>
      <c r="V132" s="20">
        <v>5046463</v>
      </c>
      <c r="X132" s="20">
        <v>0</v>
      </c>
      <c r="Z132" s="20">
        <v>2191958</v>
      </c>
      <c r="AB132" s="20">
        <v>1424492</v>
      </c>
      <c r="AD132" s="20">
        <v>4865853</v>
      </c>
      <c r="AF132" s="20">
        <v>449305</v>
      </c>
      <c r="AH132" s="20">
        <v>84537322</v>
      </c>
      <c r="AJ132" s="20">
        <v>144957</v>
      </c>
      <c r="AK132" s="26"/>
      <c r="AL132" s="20">
        <v>0</v>
      </c>
      <c r="AN132" s="21">
        <v>105958225</v>
      </c>
      <c r="AO132" s="22"/>
      <c r="AP132" s="20">
        <v>0</v>
      </c>
      <c r="AQ132" s="20"/>
      <c r="AR132" s="19">
        <v>779149</v>
      </c>
      <c r="AT132" s="16" t="str">
        <f t="shared" si="2"/>
        <v>No</v>
      </c>
      <c r="AU132" s="17"/>
      <c r="AV132" s="18" t="s">
        <v>5331</v>
      </c>
      <c r="AW132" s="15"/>
      <c r="AX132" s="6"/>
    </row>
    <row r="133" spans="1:50" ht="11.25">
      <c r="A133" s="3" t="s">
        <v>6248</v>
      </c>
      <c r="B133" s="3" t="s">
        <v>183</v>
      </c>
      <c r="C133" s="22" t="s">
        <v>9</v>
      </c>
      <c r="D133" s="310">
        <v>12</v>
      </c>
      <c r="E133" s="314">
        <v>12</v>
      </c>
      <c r="F133" s="22" t="s">
        <v>187</v>
      </c>
      <c r="G133" s="22" t="s">
        <v>185</v>
      </c>
      <c r="H133" s="25">
        <v>251243</v>
      </c>
      <c r="I133" s="19">
        <v>162</v>
      </c>
      <c r="J133" s="20">
        <v>5848638</v>
      </c>
      <c r="L133" s="20">
        <v>3386440</v>
      </c>
      <c r="N133" s="20">
        <v>575206</v>
      </c>
      <c r="P133" s="20">
        <v>473087</v>
      </c>
      <c r="R133" s="20">
        <v>7009580</v>
      </c>
      <c r="T133" s="20">
        <v>3546935</v>
      </c>
      <c r="V133" s="20">
        <v>1934418</v>
      </c>
      <c r="X133" s="20">
        <v>153440</v>
      </c>
      <c r="Z133" s="20">
        <v>1256250</v>
      </c>
      <c r="AB133" s="20">
        <v>69168</v>
      </c>
      <c r="AD133" s="20">
        <v>204461</v>
      </c>
      <c r="AF133" s="20">
        <v>0</v>
      </c>
      <c r="AH133" s="20">
        <v>6935334</v>
      </c>
      <c r="AJ133" s="20">
        <v>21621</v>
      </c>
      <c r="AK133" s="26"/>
      <c r="AL133" s="20">
        <v>0</v>
      </c>
      <c r="AN133" s="21">
        <v>31414578</v>
      </c>
      <c r="AO133" s="22"/>
      <c r="AP133" s="20">
        <v>0</v>
      </c>
      <c r="AQ133" s="20"/>
      <c r="AR133" s="19">
        <v>269403</v>
      </c>
      <c r="AS133" s="22" t="s">
        <v>151</v>
      </c>
      <c r="AT133" s="16" t="str">
        <f t="shared" si="2"/>
        <v>Yes</v>
      </c>
      <c r="AU133" s="17"/>
      <c r="AV133" s="18" t="s">
        <v>5331</v>
      </c>
      <c r="AW133" s="15"/>
      <c r="AX133" s="6"/>
    </row>
    <row r="134" spans="1:50" ht="11.25">
      <c r="A134" s="3" t="s">
        <v>6249</v>
      </c>
      <c r="B134" s="3" t="s">
        <v>488</v>
      </c>
      <c r="C134" s="22" t="s">
        <v>38</v>
      </c>
      <c r="D134" s="310">
        <v>4030</v>
      </c>
      <c r="E134" s="314">
        <v>40030</v>
      </c>
      <c r="F134" s="22" t="s">
        <v>187</v>
      </c>
      <c r="G134" s="22" t="s">
        <v>185</v>
      </c>
      <c r="H134" s="25">
        <v>187781</v>
      </c>
      <c r="I134" s="19">
        <v>158</v>
      </c>
      <c r="J134" s="20">
        <v>6922051</v>
      </c>
      <c r="L134" s="20">
        <v>4317646</v>
      </c>
      <c r="N134" s="20">
        <v>488371</v>
      </c>
      <c r="P134" s="20">
        <v>294418</v>
      </c>
      <c r="R134" s="20">
        <v>4952218</v>
      </c>
      <c r="T134" s="20">
        <v>1157167</v>
      </c>
      <c r="V134" s="20">
        <v>2249202</v>
      </c>
      <c r="X134" s="20">
        <v>75557</v>
      </c>
      <c r="Z134" s="20">
        <v>1916968</v>
      </c>
      <c r="AB134" s="20">
        <v>524081</v>
      </c>
      <c r="AD134" s="20">
        <v>933833</v>
      </c>
      <c r="AF134" s="20">
        <v>278846</v>
      </c>
      <c r="AH134" s="20">
        <v>2198479</v>
      </c>
      <c r="AJ134" s="20">
        <v>59673</v>
      </c>
      <c r="AK134" s="26"/>
      <c r="AL134" s="20">
        <v>0</v>
      </c>
      <c r="AN134" s="21">
        <v>26368510</v>
      </c>
      <c r="AO134" s="22"/>
      <c r="AP134" s="20">
        <v>0</v>
      </c>
      <c r="AQ134" s="20"/>
      <c r="AR134" s="19">
        <v>363127</v>
      </c>
      <c r="AT134" s="16" t="str">
        <f t="shared" si="2"/>
        <v>No</v>
      </c>
      <c r="AU134" s="17"/>
      <c r="AV134" s="18" t="s">
        <v>5331</v>
      </c>
      <c r="AW134" s="15"/>
      <c r="AX134" s="6"/>
    </row>
    <row r="135" spans="1:50" ht="11.25">
      <c r="A135" s="3" t="s">
        <v>6250</v>
      </c>
      <c r="B135" s="3" t="s">
        <v>448</v>
      </c>
      <c r="C135" s="22" t="s">
        <v>38</v>
      </c>
      <c r="D135" s="310">
        <v>4032</v>
      </c>
      <c r="E135" s="314">
        <v>40032</v>
      </c>
      <c r="F135" s="22" t="s">
        <v>187</v>
      </c>
      <c r="G135" s="22" t="s">
        <v>185</v>
      </c>
      <c r="H135" s="25">
        <v>349064</v>
      </c>
      <c r="I135" s="19">
        <v>156</v>
      </c>
      <c r="J135" s="20">
        <v>6005580</v>
      </c>
      <c r="L135" s="20">
        <v>3957585</v>
      </c>
      <c r="N135" s="20">
        <v>685037</v>
      </c>
      <c r="P135" s="20">
        <v>577497</v>
      </c>
      <c r="R135" s="20">
        <v>4663963</v>
      </c>
      <c r="T135" s="20">
        <v>1108909</v>
      </c>
      <c r="V135" s="20">
        <v>2684969</v>
      </c>
      <c r="X135" s="20">
        <v>223165</v>
      </c>
      <c r="Z135" s="20">
        <v>2444768</v>
      </c>
      <c r="AB135" s="20">
        <v>338405</v>
      </c>
      <c r="AD135" s="20">
        <v>270608</v>
      </c>
      <c r="AF135" s="20">
        <v>11826</v>
      </c>
      <c r="AH135" s="20">
        <v>1861456</v>
      </c>
      <c r="AJ135" s="20">
        <v>83725</v>
      </c>
      <c r="AK135" s="26"/>
      <c r="AL135" s="20">
        <v>0</v>
      </c>
      <c r="AN135" s="21">
        <v>24917493</v>
      </c>
      <c r="AO135" s="22"/>
      <c r="AP135" s="20">
        <v>0</v>
      </c>
      <c r="AQ135" s="20"/>
      <c r="AR135" s="19">
        <v>367720</v>
      </c>
      <c r="AT135" s="16" t="str">
        <f t="shared" si="2"/>
        <v>No</v>
      </c>
      <c r="AU135" s="17"/>
      <c r="AV135" s="18" t="s">
        <v>5331</v>
      </c>
      <c r="AW135" s="15"/>
      <c r="AX135" s="6"/>
    </row>
    <row r="136" spans="1:50" ht="11.25">
      <c r="A136" s="3" t="s">
        <v>493</v>
      </c>
      <c r="B136" s="3" t="s">
        <v>494</v>
      </c>
      <c r="C136" s="22" t="s">
        <v>21</v>
      </c>
      <c r="D136" s="310">
        <v>9016</v>
      </c>
      <c r="E136" s="314">
        <v>90016</v>
      </c>
      <c r="F136" s="22" t="s">
        <v>189</v>
      </c>
      <c r="G136" s="22" t="s">
        <v>185</v>
      </c>
      <c r="H136" s="25">
        <v>3281212</v>
      </c>
      <c r="I136" s="19">
        <v>154</v>
      </c>
      <c r="J136" s="20">
        <v>21466196</v>
      </c>
      <c r="L136" s="20">
        <v>18775131</v>
      </c>
      <c r="N136" s="20">
        <v>4437455</v>
      </c>
      <c r="P136" s="20">
        <v>3577553</v>
      </c>
      <c r="R136" s="20">
        <v>29914793</v>
      </c>
      <c r="T136" s="20">
        <v>8663191</v>
      </c>
      <c r="V136" s="20">
        <v>8331883</v>
      </c>
      <c r="X136" s="20">
        <v>443994</v>
      </c>
      <c r="Z136" s="20">
        <v>3496518</v>
      </c>
      <c r="AB136" s="20">
        <v>1353067</v>
      </c>
      <c r="AD136" s="20">
        <v>2668012</v>
      </c>
      <c r="AF136" s="20">
        <v>150256</v>
      </c>
      <c r="AH136" s="20">
        <v>1931565</v>
      </c>
      <c r="AJ136" s="20">
        <v>625026</v>
      </c>
      <c r="AK136" s="26"/>
      <c r="AL136" s="20">
        <v>0</v>
      </c>
      <c r="AN136" s="21">
        <v>105834640</v>
      </c>
      <c r="AO136" s="22"/>
      <c r="AP136" s="20">
        <v>0</v>
      </c>
      <c r="AQ136" s="20"/>
      <c r="AR136" s="19">
        <v>287290</v>
      </c>
      <c r="AT136" s="16" t="str">
        <f t="shared" si="2"/>
        <v>No</v>
      </c>
      <c r="AU136" s="17"/>
      <c r="AV136" s="18" t="s">
        <v>5331</v>
      </c>
      <c r="AW136" s="15"/>
      <c r="AX136" s="6"/>
    </row>
    <row r="137" spans="1:50" ht="11.25">
      <c r="A137" s="3" t="s">
        <v>6251</v>
      </c>
      <c r="B137" s="3" t="s">
        <v>487</v>
      </c>
      <c r="C137" s="22" t="s">
        <v>21</v>
      </c>
      <c r="D137" s="310">
        <v>9027</v>
      </c>
      <c r="E137" s="314">
        <v>90027</v>
      </c>
      <c r="F137" s="22" t="s">
        <v>187</v>
      </c>
      <c r="G137" s="22" t="s">
        <v>185</v>
      </c>
      <c r="H137" s="25">
        <v>654628</v>
      </c>
      <c r="I137" s="19">
        <v>150</v>
      </c>
      <c r="J137" s="20">
        <v>12680057</v>
      </c>
      <c r="L137" s="20">
        <v>7932416</v>
      </c>
      <c r="N137" s="20">
        <v>2884024</v>
      </c>
      <c r="P137" s="20">
        <v>1161034</v>
      </c>
      <c r="R137" s="20">
        <v>7935492</v>
      </c>
      <c r="T137" s="20">
        <v>3932415</v>
      </c>
      <c r="V137" s="20">
        <v>2403902</v>
      </c>
      <c r="X137" s="20">
        <v>401286</v>
      </c>
      <c r="Z137" s="20">
        <v>1585230</v>
      </c>
      <c r="AB137" s="20">
        <v>572435</v>
      </c>
      <c r="AD137" s="20">
        <v>602250</v>
      </c>
      <c r="AF137" s="20">
        <v>631311</v>
      </c>
      <c r="AH137" s="20">
        <v>6406850</v>
      </c>
      <c r="AJ137" s="20">
        <v>55251</v>
      </c>
      <c r="AK137" s="26"/>
      <c r="AL137" s="20">
        <v>0</v>
      </c>
      <c r="AN137" s="21">
        <v>49183953</v>
      </c>
      <c r="AO137" s="22"/>
      <c r="AP137" s="20">
        <v>0</v>
      </c>
      <c r="AQ137" s="20"/>
      <c r="AR137" s="19">
        <v>478911</v>
      </c>
      <c r="AT137" s="16" t="str">
        <f t="shared" si="2"/>
        <v>No</v>
      </c>
      <c r="AU137" s="17"/>
      <c r="AV137" s="18" t="s">
        <v>5331</v>
      </c>
      <c r="AW137" s="15"/>
      <c r="AX137" s="6"/>
    </row>
    <row r="138" spans="1:50" ht="11.25">
      <c r="A138" s="3" t="s">
        <v>505</v>
      </c>
      <c r="B138" s="3" t="s">
        <v>438</v>
      </c>
      <c r="C138" s="22" t="s">
        <v>33</v>
      </c>
      <c r="D138" s="310">
        <v>1017</v>
      </c>
      <c r="E138" s="314">
        <v>10017</v>
      </c>
      <c r="F138" s="22" t="s">
        <v>189</v>
      </c>
      <c r="G138" s="22" t="s">
        <v>185</v>
      </c>
      <c r="H138" s="25">
        <v>924859</v>
      </c>
      <c r="I138" s="19">
        <v>147</v>
      </c>
      <c r="J138" s="20">
        <v>0</v>
      </c>
      <c r="L138" s="20">
        <v>478246</v>
      </c>
      <c r="N138" s="20">
        <v>0</v>
      </c>
      <c r="P138" s="20">
        <v>127480</v>
      </c>
      <c r="R138" s="20">
        <v>273522</v>
      </c>
      <c r="T138" s="20">
        <v>248858</v>
      </c>
      <c r="V138" s="20">
        <v>1562193</v>
      </c>
      <c r="X138" s="20">
        <v>106675</v>
      </c>
      <c r="Z138" s="20">
        <v>28456</v>
      </c>
      <c r="AB138" s="20">
        <v>165131</v>
      </c>
      <c r="AD138" s="20">
        <v>94625</v>
      </c>
      <c r="AF138" s="20">
        <v>5189</v>
      </c>
      <c r="AH138" s="20">
        <v>13650848</v>
      </c>
      <c r="AJ138" s="20">
        <v>29413</v>
      </c>
      <c r="AK138" s="26"/>
      <c r="AL138" s="20">
        <v>0</v>
      </c>
      <c r="AN138" s="21">
        <v>16770636</v>
      </c>
      <c r="AO138" s="22"/>
      <c r="AP138" s="20">
        <v>0</v>
      </c>
      <c r="AQ138" s="20"/>
      <c r="AR138" s="19">
        <v>272393</v>
      </c>
      <c r="AT138" s="16" t="str">
        <f t="shared" si="2"/>
        <v>No</v>
      </c>
      <c r="AU138" s="17"/>
      <c r="AV138" s="18" t="s">
        <v>5331</v>
      </c>
      <c r="AW138" s="15"/>
      <c r="AX138" s="6"/>
    </row>
    <row r="139" spans="1:50" ht="11.25">
      <c r="A139" s="3" t="s">
        <v>6252</v>
      </c>
      <c r="B139" s="3" t="s">
        <v>590</v>
      </c>
      <c r="C139" s="22" t="s">
        <v>102</v>
      </c>
      <c r="D139" s="310">
        <v>4003</v>
      </c>
      <c r="E139" s="314">
        <v>40003</v>
      </c>
      <c r="F139" s="22" t="s">
        <v>187</v>
      </c>
      <c r="G139" s="22" t="s">
        <v>185</v>
      </c>
      <c r="H139" s="25">
        <v>1060061</v>
      </c>
      <c r="I139" s="19">
        <v>145</v>
      </c>
      <c r="J139" s="20">
        <v>11055611</v>
      </c>
      <c r="L139" s="20">
        <v>7962768</v>
      </c>
      <c r="N139" s="20">
        <v>1647056</v>
      </c>
      <c r="P139" s="20">
        <v>1219126</v>
      </c>
      <c r="R139" s="20">
        <v>18022916</v>
      </c>
      <c r="T139" s="20">
        <v>5510998</v>
      </c>
      <c r="V139" s="20">
        <v>3298148</v>
      </c>
      <c r="X139" s="20">
        <v>246666</v>
      </c>
      <c r="Z139" s="20">
        <v>4661657</v>
      </c>
      <c r="AB139" s="20">
        <v>1122084</v>
      </c>
      <c r="AD139" s="20">
        <v>902935</v>
      </c>
      <c r="AF139" s="20">
        <v>4130</v>
      </c>
      <c r="AH139" s="20">
        <v>0</v>
      </c>
      <c r="AJ139" s="20">
        <v>370379</v>
      </c>
      <c r="AK139" s="26"/>
      <c r="AL139" s="20">
        <v>0</v>
      </c>
      <c r="AN139" s="21">
        <v>56024474</v>
      </c>
      <c r="AO139" s="22"/>
      <c r="AP139" s="20">
        <v>0</v>
      </c>
      <c r="AQ139" s="20"/>
      <c r="AR139" s="19">
        <v>427342</v>
      </c>
      <c r="AT139" s="16" t="str">
        <f t="shared" si="2"/>
        <v>No</v>
      </c>
      <c r="AU139" s="17"/>
      <c r="AV139" s="18" t="s">
        <v>5331</v>
      </c>
      <c r="AW139" s="15"/>
      <c r="AX139" s="6"/>
    </row>
    <row r="140" spans="1:50" ht="11.25">
      <c r="A140" s="3" t="s">
        <v>579</v>
      </c>
      <c r="B140" s="3" t="s">
        <v>580</v>
      </c>
      <c r="C140" s="22" t="s">
        <v>45</v>
      </c>
      <c r="D140" s="310">
        <v>5146</v>
      </c>
      <c r="E140" s="314">
        <v>50146</v>
      </c>
      <c r="F140" s="22" t="s">
        <v>189</v>
      </c>
      <c r="G140" s="22" t="s">
        <v>185</v>
      </c>
      <c r="H140" s="25">
        <v>2150706</v>
      </c>
      <c r="I140" s="19">
        <v>144</v>
      </c>
      <c r="J140" s="20">
        <v>0</v>
      </c>
      <c r="L140" s="20">
        <v>199782</v>
      </c>
      <c r="N140" s="20">
        <v>0</v>
      </c>
      <c r="P140" s="20">
        <v>18671</v>
      </c>
      <c r="R140" s="20">
        <v>100584</v>
      </c>
      <c r="T140" s="20">
        <v>656275</v>
      </c>
      <c r="V140" s="20">
        <v>2118886</v>
      </c>
      <c r="X140" s="20">
        <v>241754</v>
      </c>
      <c r="Z140" s="20">
        <v>100508</v>
      </c>
      <c r="AB140" s="20">
        <v>242656</v>
      </c>
      <c r="AD140" s="20">
        <v>1011709</v>
      </c>
      <c r="AF140" s="20">
        <v>3672</v>
      </c>
      <c r="AH140" s="20">
        <v>21119883</v>
      </c>
      <c r="AJ140" s="20">
        <v>130842</v>
      </c>
      <c r="AK140" s="26"/>
      <c r="AL140" s="20">
        <v>0</v>
      </c>
      <c r="AN140" s="21">
        <v>25945222</v>
      </c>
      <c r="AO140" s="22"/>
      <c r="AP140" s="20">
        <v>0</v>
      </c>
      <c r="AQ140" s="20"/>
      <c r="AR140" s="19">
        <v>277848</v>
      </c>
      <c r="AT140" s="16" t="str">
        <f t="shared" si="2"/>
        <v>No</v>
      </c>
      <c r="AU140" s="17"/>
      <c r="AV140" s="18" t="s">
        <v>5331</v>
      </c>
      <c r="AW140" s="15"/>
      <c r="AX140" s="6"/>
    </row>
    <row r="141" spans="1:50" ht="11.25">
      <c r="A141" s="3" t="s">
        <v>6253</v>
      </c>
      <c r="B141" s="3" t="s">
        <v>674</v>
      </c>
      <c r="C141" s="22" t="s">
        <v>21</v>
      </c>
      <c r="D141" s="310">
        <v>9134</v>
      </c>
      <c r="E141" s="314">
        <v>90134</v>
      </c>
      <c r="F141" s="22" t="s">
        <v>189</v>
      </c>
      <c r="G141" s="22" t="s">
        <v>185</v>
      </c>
      <c r="H141" s="25">
        <v>3281212</v>
      </c>
      <c r="I141" s="19">
        <v>141</v>
      </c>
      <c r="J141" s="20">
        <v>0</v>
      </c>
      <c r="L141" s="20">
        <v>4298938</v>
      </c>
      <c r="N141" s="20">
        <v>0</v>
      </c>
      <c r="P141" s="20">
        <v>364386</v>
      </c>
      <c r="R141" s="20">
        <v>3394822</v>
      </c>
      <c r="T141" s="20">
        <v>21861233</v>
      </c>
      <c r="V141" s="20">
        <v>8577815</v>
      </c>
      <c r="X141" s="20">
        <v>0</v>
      </c>
      <c r="Z141" s="20">
        <v>218388</v>
      </c>
      <c r="AB141" s="20">
        <v>2459843</v>
      </c>
      <c r="AD141" s="20">
        <v>1538526</v>
      </c>
      <c r="AF141" s="20">
        <v>1783771</v>
      </c>
      <c r="AH141" s="20">
        <v>87241867</v>
      </c>
      <c r="AJ141" s="20">
        <v>0</v>
      </c>
      <c r="AK141" s="26"/>
      <c r="AL141" s="20">
        <v>0</v>
      </c>
      <c r="AN141" s="21">
        <v>131739589</v>
      </c>
      <c r="AO141" s="22"/>
      <c r="AP141" s="20">
        <v>0</v>
      </c>
      <c r="AQ141" s="20"/>
      <c r="AR141" s="19">
        <v>268716</v>
      </c>
      <c r="AT141" s="16" t="str">
        <f t="shared" si="2"/>
        <v>No</v>
      </c>
      <c r="AU141" s="17"/>
      <c r="AV141" s="18" t="s">
        <v>5331</v>
      </c>
      <c r="AW141" s="15"/>
      <c r="AX141" s="6"/>
    </row>
    <row r="142" spans="1:50" ht="11.25">
      <c r="A142" s="3" t="s">
        <v>6254</v>
      </c>
      <c r="B142" s="3" t="s">
        <v>338</v>
      </c>
      <c r="C142" s="22" t="s">
        <v>21</v>
      </c>
      <c r="D142" s="310">
        <v>9078</v>
      </c>
      <c r="E142" s="314">
        <v>90078</v>
      </c>
      <c r="F142" s="22" t="s">
        <v>189</v>
      </c>
      <c r="G142" s="22" t="s">
        <v>185</v>
      </c>
      <c r="H142" s="25">
        <v>615968</v>
      </c>
      <c r="I142" s="19">
        <v>140</v>
      </c>
      <c r="J142" s="20">
        <v>8347231</v>
      </c>
      <c r="L142" s="20">
        <v>5911789</v>
      </c>
      <c r="N142" s="20">
        <v>1185547</v>
      </c>
      <c r="P142" s="20">
        <v>1126253</v>
      </c>
      <c r="R142" s="20">
        <v>7530270</v>
      </c>
      <c r="T142" s="20">
        <v>1752779</v>
      </c>
      <c r="V142" s="20">
        <v>1451713</v>
      </c>
      <c r="X142" s="20">
        <v>238156</v>
      </c>
      <c r="Z142" s="20">
        <v>816878</v>
      </c>
      <c r="AB142" s="20">
        <v>378448</v>
      </c>
      <c r="AD142" s="20">
        <v>722557</v>
      </c>
      <c r="AF142" s="20">
        <v>226116</v>
      </c>
      <c r="AH142" s="20">
        <v>5304588</v>
      </c>
      <c r="AJ142" s="20">
        <v>459126</v>
      </c>
      <c r="AK142" s="26"/>
      <c r="AL142" s="20">
        <v>0</v>
      </c>
      <c r="AN142" s="21">
        <v>35451451</v>
      </c>
      <c r="AO142" s="22"/>
      <c r="AP142" s="20">
        <v>0</v>
      </c>
      <c r="AQ142" s="20"/>
      <c r="AR142" s="19">
        <v>298453</v>
      </c>
      <c r="AT142" s="16" t="str">
        <f t="shared" si="2"/>
        <v>No</v>
      </c>
      <c r="AU142" s="17"/>
      <c r="AV142" s="18" t="s">
        <v>5331</v>
      </c>
      <c r="AW142" s="15"/>
      <c r="AX142" s="6"/>
    </row>
    <row r="143" spans="1:50" ht="11.25">
      <c r="A143" s="3" t="s">
        <v>6255</v>
      </c>
      <c r="B143" s="3" t="s">
        <v>706</v>
      </c>
      <c r="C143" s="22" t="s">
        <v>63</v>
      </c>
      <c r="D143" s="310">
        <v>4108</v>
      </c>
      <c r="E143" s="314">
        <v>40108</v>
      </c>
      <c r="F143" s="22" t="s">
        <v>189</v>
      </c>
      <c r="G143" s="22" t="s">
        <v>185</v>
      </c>
      <c r="H143" s="25">
        <v>347602</v>
      </c>
      <c r="I143" s="19">
        <v>140</v>
      </c>
      <c r="J143" s="20">
        <v>5435662</v>
      </c>
      <c r="L143" s="20">
        <v>5675809</v>
      </c>
      <c r="N143" s="20">
        <v>583756</v>
      </c>
      <c r="P143" s="20">
        <v>1030346</v>
      </c>
      <c r="R143" s="20">
        <v>4363137</v>
      </c>
      <c r="T143" s="20">
        <v>3760632</v>
      </c>
      <c r="V143" s="20">
        <v>1682775</v>
      </c>
      <c r="X143" s="20">
        <v>152043</v>
      </c>
      <c r="Z143" s="20">
        <v>1436774</v>
      </c>
      <c r="AB143" s="20">
        <v>397854</v>
      </c>
      <c r="AD143" s="20">
        <v>1012216</v>
      </c>
      <c r="AF143" s="20">
        <v>0</v>
      </c>
      <c r="AH143" s="20">
        <v>1644205</v>
      </c>
      <c r="AJ143" s="20">
        <v>576322</v>
      </c>
      <c r="AK143" s="26"/>
      <c r="AL143" s="20">
        <v>0</v>
      </c>
      <c r="AN143" s="21">
        <v>27751531</v>
      </c>
      <c r="AO143" s="22"/>
      <c r="AP143" s="20">
        <v>0</v>
      </c>
      <c r="AQ143" s="20"/>
      <c r="AR143" s="19">
        <v>192401</v>
      </c>
      <c r="AT143" s="16" t="str">
        <f t="shared" si="2"/>
        <v>No</v>
      </c>
      <c r="AU143" s="17"/>
      <c r="AV143" s="18" t="s">
        <v>5331</v>
      </c>
      <c r="AW143" s="15"/>
      <c r="AX143" s="6"/>
    </row>
    <row r="144" spans="1:50" ht="11.25">
      <c r="A144" s="3" t="s">
        <v>5441</v>
      </c>
      <c r="B144" s="3" t="s">
        <v>2414</v>
      </c>
      <c r="C144" s="22" t="s">
        <v>57</v>
      </c>
      <c r="D144" s="310">
        <v>5222</v>
      </c>
      <c r="E144" s="314">
        <v>50519</v>
      </c>
      <c r="F144" s="22" t="s">
        <v>189</v>
      </c>
      <c r="G144" s="22" t="s">
        <v>185</v>
      </c>
      <c r="H144" s="25">
        <v>2650890</v>
      </c>
      <c r="I144" s="19">
        <v>140</v>
      </c>
      <c r="J144" s="20">
        <v>0</v>
      </c>
      <c r="L144" s="20">
        <v>1518964</v>
      </c>
      <c r="N144" s="20">
        <v>0</v>
      </c>
      <c r="P144" s="20">
        <v>24735</v>
      </c>
      <c r="R144" s="20">
        <v>533078</v>
      </c>
      <c r="T144" s="20">
        <v>1387062</v>
      </c>
      <c r="V144" s="20">
        <v>2592290</v>
      </c>
      <c r="X144" s="20">
        <v>0</v>
      </c>
      <c r="Z144" s="20">
        <v>244335</v>
      </c>
      <c r="AB144" s="20">
        <v>609718</v>
      </c>
      <c r="AD144" s="20">
        <v>103170</v>
      </c>
      <c r="AF144" s="20">
        <v>0</v>
      </c>
      <c r="AH144" s="20">
        <v>23200410</v>
      </c>
      <c r="AJ144" s="20">
        <v>161873</v>
      </c>
      <c r="AK144" s="26"/>
      <c r="AL144" s="20">
        <v>0</v>
      </c>
      <c r="AN144" s="21">
        <v>27976988</v>
      </c>
      <c r="AO144" s="22"/>
      <c r="AP144" s="20">
        <v>2398647</v>
      </c>
      <c r="AQ144" s="20"/>
      <c r="AR144" s="19">
        <v>180721</v>
      </c>
      <c r="AT144" s="16" t="str">
        <f t="shared" si="2"/>
        <v>No</v>
      </c>
      <c r="AU144" s="17"/>
      <c r="AV144" s="18" t="s">
        <v>5331</v>
      </c>
      <c r="AW144" s="15"/>
      <c r="AX144" s="6"/>
    </row>
    <row r="145" spans="1:50" ht="11.25">
      <c r="A145" s="3" t="s">
        <v>29</v>
      </c>
      <c r="B145" s="3" t="s">
        <v>723</v>
      </c>
      <c r="C145" s="22" t="s">
        <v>21</v>
      </c>
      <c r="D145" s="310">
        <v>9223</v>
      </c>
      <c r="E145" s="314">
        <v>90223</v>
      </c>
      <c r="F145" s="22" t="s">
        <v>189</v>
      </c>
      <c r="G145" s="22" t="s">
        <v>185</v>
      </c>
      <c r="H145" s="25">
        <v>1723634</v>
      </c>
      <c r="I145" s="19">
        <v>137</v>
      </c>
      <c r="J145" s="20">
        <v>4385570</v>
      </c>
      <c r="L145" s="20">
        <v>3263445</v>
      </c>
      <c r="N145" s="20">
        <v>533890</v>
      </c>
      <c r="P145" s="20">
        <v>602672</v>
      </c>
      <c r="R145" s="20">
        <v>4057246</v>
      </c>
      <c r="T145" s="20">
        <v>859019</v>
      </c>
      <c r="V145" s="20">
        <v>1433916</v>
      </c>
      <c r="X145" s="20">
        <v>39754</v>
      </c>
      <c r="Z145" s="20">
        <v>558307</v>
      </c>
      <c r="AB145" s="20">
        <v>140444</v>
      </c>
      <c r="AD145" s="20">
        <v>964428</v>
      </c>
      <c r="AF145" s="20">
        <v>53939</v>
      </c>
      <c r="AH145" s="20">
        <v>2437580</v>
      </c>
      <c r="AJ145" s="20">
        <v>173698</v>
      </c>
      <c r="AK145" s="26"/>
      <c r="AL145" s="20">
        <v>0</v>
      </c>
      <c r="AN145" s="21">
        <v>19503908</v>
      </c>
      <c r="AO145" s="22"/>
      <c r="AP145" s="20">
        <v>0</v>
      </c>
      <c r="AQ145" s="20"/>
      <c r="AR145" s="19">
        <v>238768</v>
      </c>
      <c r="AT145" s="16" t="str">
        <f t="shared" si="2"/>
        <v>No</v>
      </c>
      <c r="AU145" s="17"/>
      <c r="AV145" s="18" t="s">
        <v>5331</v>
      </c>
      <c r="AW145" s="15"/>
      <c r="AX145" s="6"/>
    </row>
    <row r="146" spans="1:50" ht="11.25">
      <c r="A146" s="3" t="s">
        <v>1443</v>
      </c>
      <c r="B146" s="3" t="s">
        <v>5576</v>
      </c>
      <c r="C146" s="22" t="s">
        <v>108</v>
      </c>
      <c r="D146" s="310" t="s">
        <v>1444</v>
      </c>
      <c r="E146" s="314" t="s">
        <v>1445</v>
      </c>
      <c r="F146" s="22" t="s">
        <v>235</v>
      </c>
      <c r="G146" s="22" t="s">
        <v>222</v>
      </c>
      <c r="H146" s="25">
        <v>0</v>
      </c>
      <c r="I146" s="19">
        <v>135</v>
      </c>
      <c r="J146" s="20">
        <v>0</v>
      </c>
      <c r="L146" s="20">
        <v>0</v>
      </c>
      <c r="N146" s="20">
        <v>0</v>
      </c>
      <c r="P146" s="20">
        <v>0</v>
      </c>
      <c r="R146" s="20">
        <v>0</v>
      </c>
      <c r="T146" s="20">
        <v>0</v>
      </c>
      <c r="V146" s="20">
        <v>0</v>
      </c>
      <c r="X146" s="20">
        <v>0</v>
      </c>
      <c r="Z146" s="20">
        <v>0</v>
      </c>
      <c r="AB146" s="20">
        <v>0</v>
      </c>
      <c r="AD146" s="20">
        <v>0</v>
      </c>
      <c r="AF146" s="20">
        <v>0</v>
      </c>
      <c r="AH146" s="20">
        <v>0</v>
      </c>
      <c r="AJ146" s="20">
        <v>0</v>
      </c>
      <c r="AK146" s="26"/>
      <c r="AL146" s="20">
        <v>4635721</v>
      </c>
      <c r="AN146" s="21">
        <v>4635721</v>
      </c>
      <c r="AO146" s="22"/>
      <c r="AP146" s="20">
        <v>0</v>
      </c>
      <c r="AQ146" s="20"/>
      <c r="AR146" s="19">
        <v>125428</v>
      </c>
      <c r="AT146" s="16" t="str">
        <f t="shared" si="2"/>
        <v>No</v>
      </c>
      <c r="AU146" s="17"/>
      <c r="AV146" s="18" t="s">
        <v>5331</v>
      </c>
      <c r="AW146" s="15"/>
      <c r="AX146" s="6"/>
    </row>
    <row r="147" spans="1:50" ht="11.25">
      <c r="A147" s="3" t="s">
        <v>6256</v>
      </c>
      <c r="B147" s="3" t="s">
        <v>763</v>
      </c>
      <c r="C147" s="22" t="s">
        <v>38</v>
      </c>
      <c r="D147" s="310">
        <v>4063</v>
      </c>
      <c r="E147" s="314">
        <v>40063</v>
      </c>
      <c r="F147" s="22" t="s">
        <v>187</v>
      </c>
      <c r="G147" s="22" t="s">
        <v>185</v>
      </c>
      <c r="H147" s="25">
        <v>452791</v>
      </c>
      <c r="I147" s="19">
        <v>135</v>
      </c>
      <c r="J147" s="20">
        <v>3429297</v>
      </c>
      <c r="L147" s="20">
        <v>786968</v>
      </c>
      <c r="N147" s="20">
        <v>560347</v>
      </c>
      <c r="P147" s="20">
        <v>128590</v>
      </c>
      <c r="R147" s="20">
        <v>2084916</v>
      </c>
      <c r="T147" s="20">
        <v>3454672</v>
      </c>
      <c r="V147" s="20">
        <v>1425549</v>
      </c>
      <c r="X147" s="20">
        <v>174065</v>
      </c>
      <c r="Z147" s="20">
        <v>265075</v>
      </c>
      <c r="AB147" s="20">
        <v>75091</v>
      </c>
      <c r="AD147" s="20">
        <v>254428</v>
      </c>
      <c r="AF147" s="20">
        <v>9980</v>
      </c>
      <c r="AH147" s="20">
        <v>792032</v>
      </c>
      <c r="AJ147" s="20">
        <v>178682</v>
      </c>
      <c r="AK147" s="26"/>
      <c r="AL147" s="20">
        <v>0</v>
      </c>
      <c r="AN147" s="21">
        <v>13619692</v>
      </c>
      <c r="AO147" s="22"/>
      <c r="AP147" s="20">
        <v>0</v>
      </c>
      <c r="AQ147" s="20"/>
      <c r="AR147" s="19">
        <v>198567</v>
      </c>
      <c r="AT147" s="16" t="str">
        <f t="shared" si="2"/>
        <v>No</v>
      </c>
      <c r="AU147" s="17"/>
      <c r="AV147" s="18" t="s">
        <v>5331</v>
      </c>
      <c r="AW147" s="15"/>
      <c r="AX147" s="6"/>
    </row>
    <row r="148" spans="1:50" ht="11.25">
      <c r="A148" s="3" t="s">
        <v>1282</v>
      </c>
      <c r="B148" s="3" t="s">
        <v>605</v>
      </c>
      <c r="C148" s="22" t="s">
        <v>102</v>
      </c>
      <c r="D148" s="310">
        <v>4204</v>
      </c>
      <c r="E148" s="314">
        <v>40204</v>
      </c>
      <c r="F148" s="22" t="s">
        <v>189</v>
      </c>
      <c r="G148" s="22" t="s">
        <v>5166</v>
      </c>
      <c r="H148" s="25">
        <v>133228</v>
      </c>
      <c r="I148" s="19">
        <v>128</v>
      </c>
      <c r="J148" s="20">
        <v>0</v>
      </c>
      <c r="L148" s="20">
        <v>0</v>
      </c>
      <c r="N148" s="20">
        <v>0</v>
      </c>
      <c r="P148" s="20">
        <v>0</v>
      </c>
      <c r="R148" s="20">
        <v>0</v>
      </c>
      <c r="T148" s="20">
        <v>0</v>
      </c>
      <c r="V148" s="20">
        <v>0</v>
      </c>
      <c r="X148" s="20">
        <v>0</v>
      </c>
      <c r="Z148" s="20">
        <v>0</v>
      </c>
      <c r="AB148" s="20">
        <v>0</v>
      </c>
      <c r="AD148" s="20">
        <v>0</v>
      </c>
      <c r="AF148" s="20">
        <v>0</v>
      </c>
      <c r="AH148" s="20">
        <v>0</v>
      </c>
      <c r="AJ148" s="20">
        <v>0</v>
      </c>
      <c r="AK148" s="26"/>
      <c r="AL148" s="20">
        <v>7579080</v>
      </c>
      <c r="AN148" s="21">
        <v>7579080</v>
      </c>
      <c r="AO148" s="22"/>
      <c r="AP148" s="20">
        <v>0</v>
      </c>
      <c r="AQ148" s="20"/>
      <c r="AR148" s="19">
        <v>184119</v>
      </c>
      <c r="AT148" s="16" t="str">
        <f t="shared" si="2"/>
        <v>No</v>
      </c>
      <c r="AU148" s="17"/>
      <c r="AV148" s="18" t="s">
        <v>5331</v>
      </c>
      <c r="AW148" s="15"/>
      <c r="AX148" s="6"/>
    </row>
    <row r="149" spans="1:50" ht="11.25">
      <c r="A149" s="3" t="s">
        <v>6257</v>
      </c>
      <c r="B149" s="3" t="s">
        <v>450</v>
      </c>
      <c r="C149" s="22" t="s">
        <v>87</v>
      </c>
      <c r="D149" s="310">
        <v>3014</v>
      </c>
      <c r="E149" s="314">
        <v>30014</v>
      </c>
      <c r="F149" s="22" t="s">
        <v>189</v>
      </c>
      <c r="G149" s="22" t="s">
        <v>185</v>
      </c>
      <c r="H149" s="25">
        <v>444474</v>
      </c>
      <c r="I149" s="19">
        <v>125</v>
      </c>
      <c r="J149" s="20">
        <v>6023598</v>
      </c>
      <c r="L149" s="20">
        <v>3375498</v>
      </c>
      <c r="N149" s="20">
        <v>907262</v>
      </c>
      <c r="P149" s="20">
        <v>498746</v>
      </c>
      <c r="R149" s="20">
        <v>4746842</v>
      </c>
      <c r="T149" s="20">
        <v>967241</v>
      </c>
      <c r="V149" s="20">
        <v>1180885</v>
      </c>
      <c r="X149" s="20">
        <v>129951</v>
      </c>
      <c r="Z149" s="20">
        <v>866879</v>
      </c>
      <c r="AB149" s="20">
        <v>339816</v>
      </c>
      <c r="AD149" s="20">
        <v>497888</v>
      </c>
      <c r="AF149" s="20">
        <v>1599</v>
      </c>
      <c r="AH149" s="20">
        <v>1978789</v>
      </c>
      <c r="AJ149" s="20">
        <v>70280</v>
      </c>
      <c r="AK149" s="26"/>
      <c r="AL149" s="20">
        <v>0</v>
      </c>
      <c r="AN149" s="21">
        <v>21585274</v>
      </c>
      <c r="AO149" s="22"/>
      <c r="AP149" s="20">
        <v>0</v>
      </c>
      <c r="AQ149" s="20"/>
      <c r="AR149" s="19">
        <v>202449</v>
      </c>
      <c r="AT149" s="16" t="str">
        <f t="shared" si="2"/>
        <v>No</v>
      </c>
      <c r="AU149" s="17"/>
      <c r="AV149" s="18" t="s">
        <v>5331</v>
      </c>
      <c r="AW149" s="15"/>
      <c r="AX149" s="6"/>
    </row>
    <row r="150" spans="1:50" ht="11.25">
      <c r="A150" s="3" t="s">
        <v>1393</v>
      </c>
      <c r="B150" s="3" t="s">
        <v>450</v>
      </c>
      <c r="C150" s="22" t="s">
        <v>45</v>
      </c>
      <c r="D150" s="310">
        <v>5211</v>
      </c>
      <c r="E150" s="314">
        <v>50211</v>
      </c>
      <c r="F150" s="22" t="s">
        <v>189</v>
      </c>
      <c r="G150" s="22" t="s">
        <v>185</v>
      </c>
      <c r="H150" s="25">
        <v>67821</v>
      </c>
      <c r="I150" s="19">
        <v>125</v>
      </c>
      <c r="J150" s="20">
        <v>4287256</v>
      </c>
      <c r="L150" s="20">
        <v>3151468</v>
      </c>
      <c r="N150" s="20">
        <v>473679</v>
      </c>
      <c r="P150" s="20">
        <v>398621</v>
      </c>
      <c r="R150" s="20">
        <v>3187700</v>
      </c>
      <c r="T150" s="20">
        <v>364501</v>
      </c>
      <c r="V150" s="20">
        <v>1181048</v>
      </c>
      <c r="X150" s="20">
        <v>125389</v>
      </c>
      <c r="Z150" s="20">
        <v>643972</v>
      </c>
      <c r="AB150" s="20">
        <v>299203</v>
      </c>
      <c r="AD150" s="20">
        <v>816538</v>
      </c>
      <c r="AF150" s="20">
        <v>10448</v>
      </c>
      <c r="AH150" s="20">
        <v>0</v>
      </c>
      <c r="AJ150" s="20">
        <v>63855</v>
      </c>
      <c r="AK150" s="26"/>
      <c r="AL150" s="20">
        <v>0</v>
      </c>
      <c r="AN150" s="21">
        <v>15003678</v>
      </c>
      <c r="AO150" s="22"/>
      <c r="AP150" s="20">
        <v>0</v>
      </c>
      <c r="AQ150" s="20"/>
      <c r="AR150" s="19">
        <v>221680</v>
      </c>
      <c r="AT150" s="16" t="str">
        <f t="shared" si="2"/>
        <v>No</v>
      </c>
      <c r="AU150" s="17"/>
      <c r="AV150" s="18" t="s">
        <v>5331</v>
      </c>
      <c r="AW150" s="15"/>
      <c r="AX150" s="6"/>
    </row>
    <row r="151" spans="1:50" ht="11.25">
      <c r="A151" s="3" t="s">
        <v>602</v>
      </c>
      <c r="B151" s="3" t="s">
        <v>409</v>
      </c>
      <c r="C151" s="22" t="s">
        <v>89</v>
      </c>
      <c r="D151" s="310">
        <v>4086</v>
      </c>
      <c r="E151" s="314">
        <v>40086</v>
      </c>
      <c r="F151" s="22" t="s">
        <v>189</v>
      </c>
      <c r="G151" s="22" t="s">
        <v>185</v>
      </c>
      <c r="H151" s="25">
        <v>2148346</v>
      </c>
      <c r="I151" s="19">
        <v>124</v>
      </c>
      <c r="J151" s="20">
        <v>9604189</v>
      </c>
      <c r="L151" s="20">
        <v>10826511</v>
      </c>
      <c r="N151" s="20">
        <v>897310</v>
      </c>
      <c r="P151" s="20">
        <v>1011512</v>
      </c>
      <c r="R151" s="20">
        <v>16125930</v>
      </c>
      <c r="T151" s="20">
        <v>1093969</v>
      </c>
      <c r="V151" s="20">
        <v>2544896</v>
      </c>
      <c r="X151" s="20">
        <v>306302</v>
      </c>
      <c r="Z151" s="20">
        <v>1924521</v>
      </c>
      <c r="AB151" s="20">
        <v>1391198</v>
      </c>
      <c r="AD151" s="20">
        <v>1215734</v>
      </c>
      <c r="AF151" s="20">
        <v>0</v>
      </c>
      <c r="AH151" s="20">
        <v>0</v>
      </c>
      <c r="AJ151" s="20">
        <v>18449</v>
      </c>
      <c r="AK151" s="26"/>
      <c r="AL151" s="20">
        <v>0</v>
      </c>
      <c r="AN151" s="21">
        <v>46960521</v>
      </c>
      <c r="AO151" s="22"/>
      <c r="AP151" s="20">
        <v>0</v>
      </c>
      <c r="AQ151" s="20"/>
      <c r="AR151" s="19">
        <v>359096</v>
      </c>
      <c r="AS151" s="22" t="s">
        <v>156</v>
      </c>
      <c r="AT151" s="16" t="str">
        <f t="shared" si="2"/>
        <v>Yes</v>
      </c>
      <c r="AU151" s="17"/>
      <c r="AV151" s="18" t="s">
        <v>5331</v>
      </c>
      <c r="AW151" s="15"/>
      <c r="AX151" s="6"/>
    </row>
    <row r="152" spans="1:50" ht="11.25">
      <c r="A152" s="3" t="s">
        <v>807</v>
      </c>
      <c r="B152" s="3" t="s">
        <v>808</v>
      </c>
      <c r="C152" s="22" t="s">
        <v>50</v>
      </c>
      <c r="D152" s="310">
        <v>4019</v>
      </c>
      <c r="E152" s="314">
        <v>40019</v>
      </c>
      <c r="F152" s="22" t="s">
        <v>189</v>
      </c>
      <c r="G152" s="22" t="s">
        <v>185</v>
      </c>
      <c r="H152" s="25">
        <v>1624827</v>
      </c>
      <c r="I152" s="19">
        <v>123</v>
      </c>
      <c r="J152" s="20">
        <v>7762091</v>
      </c>
      <c r="L152" s="20">
        <v>3552506</v>
      </c>
      <c r="N152" s="20">
        <v>506675</v>
      </c>
      <c r="P152" s="20">
        <v>706522</v>
      </c>
      <c r="R152" s="20">
        <v>5282096</v>
      </c>
      <c r="T152" s="20">
        <v>672192</v>
      </c>
      <c r="V152" s="20">
        <v>1832709</v>
      </c>
      <c r="X152" s="20">
        <v>248708</v>
      </c>
      <c r="Z152" s="20">
        <v>1169099</v>
      </c>
      <c r="AB152" s="20">
        <v>252011</v>
      </c>
      <c r="AD152" s="20">
        <v>681712</v>
      </c>
      <c r="AF152" s="20">
        <v>220429</v>
      </c>
      <c r="AH152" s="20">
        <v>0</v>
      </c>
      <c r="AJ152" s="20">
        <v>403318</v>
      </c>
      <c r="AK152" s="26"/>
      <c r="AL152" s="20">
        <v>0</v>
      </c>
      <c r="AN152" s="21">
        <v>23290068</v>
      </c>
      <c r="AO152" s="22"/>
      <c r="AP152" s="20">
        <v>0</v>
      </c>
      <c r="AQ152" s="20"/>
      <c r="AR152" s="19">
        <v>271319</v>
      </c>
      <c r="AT152" s="16" t="str">
        <f t="shared" si="2"/>
        <v>No</v>
      </c>
      <c r="AU152" s="17"/>
      <c r="AV152" s="18" t="s">
        <v>5331</v>
      </c>
      <c r="AW152" s="15"/>
      <c r="AX152" s="6"/>
    </row>
    <row r="153" spans="1:50" ht="11.25">
      <c r="A153" s="3" t="s">
        <v>5923</v>
      </c>
      <c r="B153" s="3" t="s">
        <v>527</v>
      </c>
      <c r="C153" s="22" t="s">
        <v>38</v>
      </c>
      <c r="D153" s="310">
        <v>4200</v>
      </c>
      <c r="E153" s="314">
        <v>40200</v>
      </c>
      <c r="F153" s="22" t="s">
        <v>189</v>
      </c>
      <c r="G153" s="22" t="s">
        <v>185</v>
      </c>
      <c r="H153" s="25">
        <v>2441770</v>
      </c>
      <c r="I153" s="19">
        <v>123</v>
      </c>
      <c r="J153" s="20">
        <v>0</v>
      </c>
      <c r="L153" s="20">
        <v>136606</v>
      </c>
      <c r="N153" s="20">
        <v>0</v>
      </c>
      <c r="P153" s="20">
        <v>2201</v>
      </c>
      <c r="R153" s="20">
        <v>27446</v>
      </c>
      <c r="T153" s="20">
        <v>2984</v>
      </c>
      <c r="V153" s="20">
        <v>0</v>
      </c>
      <c r="X153" s="20">
        <v>0</v>
      </c>
      <c r="Z153" s="20">
        <v>72531</v>
      </c>
      <c r="AB153" s="20">
        <v>6502</v>
      </c>
      <c r="AD153" s="20">
        <v>9079</v>
      </c>
      <c r="AF153" s="20">
        <v>18299</v>
      </c>
      <c r="AH153" s="20">
        <v>883589</v>
      </c>
      <c r="AJ153" s="20">
        <v>1082</v>
      </c>
      <c r="AK153" s="26"/>
      <c r="AL153" s="20">
        <v>0</v>
      </c>
      <c r="AN153" s="21">
        <v>1160319</v>
      </c>
      <c r="AO153" s="22"/>
      <c r="AP153" s="20">
        <v>0</v>
      </c>
      <c r="AQ153" s="20"/>
      <c r="AR153" s="19">
        <v>52554</v>
      </c>
      <c r="AT153" s="16" t="str">
        <f t="shared" si="2"/>
        <v>No</v>
      </c>
      <c r="AU153" s="17"/>
      <c r="AV153" s="18" t="s">
        <v>5331</v>
      </c>
      <c r="AW153" s="15"/>
      <c r="AX153" s="6"/>
    </row>
    <row r="154" spans="1:50" ht="11.25">
      <c r="A154" s="3" t="s">
        <v>5924</v>
      </c>
      <c r="B154" s="3" t="s">
        <v>202</v>
      </c>
      <c r="C154" s="22" t="s">
        <v>41</v>
      </c>
      <c r="E154" s="314">
        <v>40264</v>
      </c>
      <c r="F154" s="22" t="s">
        <v>184</v>
      </c>
      <c r="G154" s="22" t="s">
        <v>185</v>
      </c>
      <c r="H154" s="25">
        <v>4515419</v>
      </c>
      <c r="I154" s="19">
        <v>121</v>
      </c>
      <c r="J154" s="20">
        <v>0</v>
      </c>
      <c r="L154" s="20">
        <v>746842</v>
      </c>
      <c r="N154" s="20">
        <v>0</v>
      </c>
      <c r="P154" s="20">
        <v>45726</v>
      </c>
      <c r="R154" s="20">
        <v>493750</v>
      </c>
      <c r="T154" s="20">
        <v>3058324</v>
      </c>
      <c r="V154" s="20">
        <v>1622264</v>
      </c>
      <c r="X154" s="20">
        <v>0</v>
      </c>
      <c r="Z154" s="20">
        <v>49469</v>
      </c>
      <c r="AB154" s="20">
        <v>82205</v>
      </c>
      <c r="AD154" s="20">
        <v>8842</v>
      </c>
      <c r="AF154" s="20">
        <v>17095</v>
      </c>
      <c r="AH154" s="20">
        <v>15985589</v>
      </c>
      <c r="AJ154" s="20">
        <v>7600</v>
      </c>
      <c r="AK154" s="26"/>
      <c r="AL154" s="20">
        <v>0</v>
      </c>
      <c r="AN154" s="21">
        <v>20645536</v>
      </c>
      <c r="AO154" s="22"/>
      <c r="AP154" s="20">
        <v>1472170</v>
      </c>
      <c r="AQ154" s="20"/>
      <c r="AR154" s="19">
        <v>112335</v>
      </c>
      <c r="AT154" s="16" t="str">
        <f t="shared" si="2"/>
        <v>No</v>
      </c>
      <c r="AU154" s="17"/>
      <c r="AV154" s="18" t="s">
        <v>5331</v>
      </c>
      <c r="AW154" s="15"/>
      <c r="AX154" s="6"/>
    </row>
    <row r="155" spans="1:50" ht="11.25">
      <c r="A155" s="3" t="s">
        <v>2093</v>
      </c>
      <c r="B155" s="3" t="s">
        <v>583</v>
      </c>
      <c r="C155" s="22" t="s">
        <v>50</v>
      </c>
      <c r="D155" s="310" t="s">
        <v>2094</v>
      </c>
      <c r="E155" s="314" t="s">
        <v>2095</v>
      </c>
      <c r="F155" s="22" t="s">
        <v>235</v>
      </c>
      <c r="G155" s="22" t="s">
        <v>222</v>
      </c>
      <c r="H155" s="25">
        <v>0</v>
      </c>
      <c r="I155" s="19">
        <v>120</v>
      </c>
      <c r="J155" s="20">
        <v>0</v>
      </c>
      <c r="L155" s="20">
        <v>0</v>
      </c>
      <c r="N155" s="20">
        <v>0</v>
      </c>
      <c r="P155" s="20">
        <v>0</v>
      </c>
      <c r="R155" s="20">
        <v>0</v>
      </c>
      <c r="T155" s="20">
        <v>0</v>
      </c>
      <c r="V155" s="20">
        <v>0</v>
      </c>
      <c r="X155" s="20">
        <v>0</v>
      </c>
      <c r="Z155" s="20">
        <v>0</v>
      </c>
      <c r="AB155" s="20">
        <v>0</v>
      </c>
      <c r="AD155" s="20">
        <v>0</v>
      </c>
      <c r="AF155" s="20">
        <v>0</v>
      </c>
      <c r="AH155" s="20">
        <v>0</v>
      </c>
      <c r="AJ155" s="20">
        <v>0</v>
      </c>
      <c r="AK155" s="26"/>
      <c r="AL155" s="20">
        <v>4295850</v>
      </c>
      <c r="AN155" s="21">
        <v>4295850</v>
      </c>
      <c r="AO155" s="22"/>
      <c r="AP155" s="20">
        <v>0</v>
      </c>
      <c r="AQ155" s="20"/>
      <c r="AR155" s="19">
        <v>143350</v>
      </c>
      <c r="AT155" s="16" t="str">
        <f t="shared" si="2"/>
        <v>No</v>
      </c>
      <c r="AU155" s="17"/>
      <c r="AV155" s="18" t="s">
        <v>5331</v>
      </c>
      <c r="AW155" s="15"/>
      <c r="AX155" s="6"/>
    </row>
    <row r="156" spans="1:50" ht="11.25">
      <c r="A156" s="3" t="s">
        <v>629</v>
      </c>
      <c r="B156" s="3" t="s">
        <v>630</v>
      </c>
      <c r="C156" s="22" t="s">
        <v>21</v>
      </c>
      <c r="D156" s="310">
        <v>9062</v>
      </c>
      <c r="E156" s="314">
        <v>90062</v>
      </c>
      <c r="F156" s="22" t="s">
        <v>189</v>
      </c>
      <c r="G156" s="22" t="s">
        <v>185</v>
      </c>
      <c r="H156" s="25">
        <v>114237</v>
      </c>
      <c r="I156" s="19">
        <v>120</v>
      </c>
      <c r="J156" s="20">
        <v>8100037</v>
      </c>
      <c r="L156" s="20">
        <v>7470913</v>
      </c>
      <c r="N156" s="20">
        <v>1075820</v>
      </c>
      <c r="P156" s="20">
        <v>1357751</v>
      </c>
      <c r="R156" s="20">
        <v>6544093</v>
      </c>
      <c r="T156" s="20">
        <v>2403891</v>
      </c>
      <c r="V156" s="20">
        <v>3125407</v>
      </c>
      <c r="X156" s="20">
        <v>243116</v>
      </c>
      <c r="Z156" s="20">
        <v>1620790</v>
      </c>
      <c r="AB156" s="20">
        <v>427820</v>
      </c>
      <c r="AD156" s="20">
        <v>730454</v>
      </c>
      <c r="AF156" s="20">
        <v>186946</v>
      </c>
      <c r="AH156" s="20">
        <v>8353878</v>
      </c>
      <c r="AJ156" s="20">
        <v>794688</v>
      </c>
      <c r="AK156" s="26"/>
      <c r="AL156" s="20">
        <v>0</v>
      </c>
      <c r="AN156" s="21">
        <v>42435604</v>
      </c>
      <c r="AO156" s="22"/>
      <c r="AP156" s="20">
        <v>0</v>
      </c>
      <c r="AQ156" s="20"/>
      <c r="AR156" s="19">
        <v>384691</v>
      </c>
      <c r="AT156" s="16" t="str">
        <f t="shared" si="2"/>
        <v>No</v>
      </c>
      <c r="AU156" s="17"/>
      <c r="AV156" s="18" t="s">
        <v>5331</v>
      </c>
      <c r="AW156" s="15"/>
      <c r="AX156" s="6"/>
    </row>
    <row r="157" spans="1:50" ht="11.25">
      <c r="A157" s="3" t="s">
        <v>474</v>
      </c>
      <c r="B157" s="3" t="s">
        <v>475</v>
      </c>
      <c r="C157" s="22" t="s">
        <v>87</v>
      </c>
      <c r="D157" s="310">
        <v>3013</v>
      </c>
      <c r="E157" s="314">
        <v>30013</v>
      </c>
      <c r="F157" s="22" t="s">
        <v>189</v>
      </c>
      <c r="G157" s="22" t="s">
        <v>185</v>
      </c>
      <c r="H157" s="25">
        <v>196611</v>
      </c>
      <c r="I157" s="19">
        <v>117</v>
      </c>
      <c r="J157" s="20">
        <v>6850355</v>
      </c>
      <c r="L157" s="20">
        <v>3234772</v>
      </c>
      <c r="N157" s="20">
        <v>782125</v>
      </c>
      <c r="P157" s="20">
        <v>251114</v>
      </c>
      <c r="R157" s="20">
        <v>4358783</v>
      </c>
      <c r="T157" s="20">
        <v>872948</v>
      </c>
      <c r="V157" s="20">
        <v>1227335</v>
      </c>
      <c r="X157" s="20">
        <v>163113</v>
      </c>
      <c r="Z157" s="20">
        <v>1781030</v>
      </c>
      <c r="AB157" s="20">
        <v>310405</v>
      </c>
      <c r="AD157" s="20">
        <v>555885</v>
      </c>
      <c r="AF157" s="20">
        <v>9484</v>
      </c>
      <c r="AH157" s="20">
        <v>0</v>
      </c>
      <c r="AJ157" s="20">
        <v>113019</v>
      </c>
      <c r="AK157" s="26"/>
      <c r="AL157" s="20">
        <v>0</v>
      </c>
      <c r="AN157" s="21">
        <v>20510368</v>
      </c>
      <c r="AO157" s="22"/>
      <c r="AP157" s="20">
        <v>0</v>
      </c>
      <c r="AQ157" s="20"/>
      <c r="AR157" s="19">
        <v>226163</v>
      </c>
      <c r="AT157" s="16" t="str">
        <f t="shared" si="2"/>
        <v>No</v>
      </c>
      <c r="AU157" s="17"/>
      <c r="AV157" s="18" t="s">
        <v>5331</v>
      </c>
      <c r="AW157" s="15"/>
      <c r="AX157" s="6"/>
    </row>
    <row r="158" spans="1:50" ht="11.25">
      <c r="A158" s="3" t="s">
        <v>847</v>
      </c>
      <c r="B158" s="3" t="s">
        <v>848</v>
      </c>
      <c r="C158" s="22" t="s">
        <v>109</v>
      </c>
      <c r="D158" s="310">
        <v>21</v>
      </c>
      <c r="E158" s="314">
        <v>21</v>
      </c>
      <c r="F158" s="22" t="s">
        <v>189</v>
      </c>
      <c r="G158" s="22" t="s">
        <v>185</v>
      </c>
      <c r="H158" s="25">
        <v>114473</v>
      </c>
      <c r="I158" s="19">
        <v>114</v>
      </c>
      <c r="J158" s="20">
        <v>7881409</v>
      </c>
      <c r="L158" s="20">
        <v>6216313</v>
      </c>
      <c r="N158" s="20">
        <v>1367550</v>
      </c>
      <c r="P158" s="20">
        <v>1426565</v>
      </c>
      <c r="R158" s="20">
        <v>6626564</v>
      </c>
      <c r="T158" s="20">
        <v>1548848</v>
      </c>
      <c r="V158" s="20">
        <v>1389975</v>
      </c>
      <c r="X158" s="20">
        <v>112718</v>
      </c>
      <c r="Z158" s="20">
        <v>1921966</v>
      </c>
      <c r="AB158" s="20">
        <v>339794</v>
      </c>
      <c r="AD158" s="20">
        <v>561738</v>
      </c>
      <c r="AF158" s="20">
        <v>50723</v>
      </c>
      <c r="AH158" s="20">
        <v>31263</v>
      </c>
      <c r="AJ158" s="20">
        <v>338848</v>
      </c>
      <c r="AK158" s="26"/>
      <c r="AL158" s="20">
        <v>0</v>
      </c>
      <c r="AN158" s="21">
        <v>29814274</v>
      </c>
      <c r="AO158" s="22"/>
      <c r="AP158" s="20">
        <v>0</v>
      </c>
      <c r="AQ158" s="20"/>
      <c r="AR158" s="19">
        <v>229248</v>
      </c>
      <c r="AT158" s="16" t="str">
        <f t="shared" si="2"/>
        <v>No</v>
      </c>
      <c r="AU158" s="17"/>
      <c r="AV158" s="18" t="s">
        <v>5331</v>
      </c>
      <c r="AW158" s="15"/>
      <c r="AX158" s="6"/>
    </row>
    <row r="159" spans="1:50" ht="11.25">
      <c r="A159" s="3" t="s">
        <v>809</v>
      </c>
      <c r="B159" s="3" t="s">
        <v>810</v>
      </c>
      <c r="C159" s="22" t="s">
        <v>65</v>
      </c>
      <c r="D159" s="310">
        <v>7002</v>
      </c>
      <c r="E159" s="314">
        <v>70002</v>
      </c>
      <c r="F159" s="22" t="s">
        <v>189</v>
      </c>
      <c r="G159" s="22" t="s">
        <v>185</v>
      </c>
      <c r="H159" s="25">
        <v>725008</v>
      </c>
      <c r="I159" s="19">
        <v>113</v>
      </c>
      <c r="J159" s="20">
        <v>9237220</v>
      </c>
      <c r="L159" s="20">
        <v>4245928</v>
      </c>
      <c r="N159" s="20">
        <v>990022</v>
      </c>
      <c r="P159" s="20">
        <v>455040</v>
      </c>
      <c r="R159" s="20">
        <v>6740487</v>
      </c>
      <c r="T159" s="20">
        <v>1672925</v>
      </c>
      <c r="V159" s="20">
        <v>2004677</v>
      </c>
      <c r="X159" s="20">
        <v>118000</v>
      </c>
      <c r="Z159" s="20">
        <v>1690399</v>
      </c>
      <c r="AB159" s="20">
        <v>447361</v>
      </c>
      <c r="AD159" s="20">
        <v>1062146</v>
      </c>
      <c r="AF159" s="20">
        <v>0</v>
      </c>
      <c r="AH159" s="20">
        <v>0</v>
      </c>
      <c r="AJ159" s="20">
        <v>159909</v>
      </c>
      <c r="AK159" s="26"/>
      <c r="AL159" s="20">
        <v>0</v>
      </c>
      <c r="AN159" s="21">
        <v>28824114</v>
      </c>
      <c r="AO159" s="22"/>
      <c r="AP159" s="20">
        <v>0</v>
      </c>
      <c r="AQ159" s="20"/>
      <c r="AR159" s="19">
        <v>335559</v>
      </c>
      <c r="AT159" s="16" t="str">
        <f t="shared" si="2"/>
        <v>No</v>
      </c>
      <c r="AU159" s="17"/>
      <c r="AV159" s="18" t="s">
        <v>156</v>
      </c>
      <c r="AW159" s="15"/>
      <c r="AX159" s="6"/>
    </row>
    <row r="160" spans="1:50" ht="11.25">
      <c r="A160" s="3" t="s">
        <v>347</v>
      </c>
      <c r="B160" s="3" t="s">
        <v>348</v>
      </c>
      <c r="C160" s="22" t="s">
        <v>45</v>
      </c>
      <c r="D160" s="310">
        <v>5060</v>
      </c>
      <c r="E160" s="314">
        <v>50060</v>
      </c>
      <c r="F160" s="22" t="s">
        <v>189</v>
      </c>
      <c r="G160" s="22" t="s">
        <v>185</v>
      </c>
      <c r="H160" s="25">
        <v>145361</v>
      </c>
      <c r="I160" s="19">
        <v>113</v>
      </c>
      <c r="J160" s="20">
        <v>8792528</v>
      </c>
      <c r="L160" s="20">
        <v>6124731</v>
      </c>
      <c r="N160" s="20">
        <v>1998676</v>
      </c>
      <c r="P160" s="20">
        <v>736597</v>
      </c>
      <c r="R160" s="20">
        <v>8279170</v>
      </c>
      <c r="T160" s="20">
        <v>1751896</v>
      </c>
      <c r="V160" s="20">
        <v>1636782</v>
      </c>
      <c r="X160" s="20">
        <v>144231</v>
      </c>
      <c r="Z160" s="20">
        <v>2416679</v>
      </c>
      <c r="AB160" s="20">
        <v>460705</v>
      </c>
      <c r="AD160" s="20">
        <v>913202</v>
      </c>
      <c r="AF160" s="20">
        <v>35709</v>
      </c>
      <c r="AH160" s="20">
        <v>469592</v>
      </c>
      <c r="AJ160" s="20">
        <v>580244</v>
      </c>
      <c r="AK160" s="26"/>
      <c r="AL160" s="20">
        <v>0</v>
      </c>
      <c r="AN160" s="21">
        <v>34340742</v>
      </c>
      <c r="AO160" s="22"/>
      <c r="AP160" s="20">
        <v>0</v>
      </c>
      <c r="AQ160" s="20"/>
      <c r="AR160" s="19">
        <v>318418</v>
      </c>
      <c r="AT160" s="16" t="str">
        <f t="shared" si="2"/>
        <v>No</v>
      </c>
      <c r="AU160" s="17"/>
      <c r="AV160" s="18" t="s">
        <v>5331</v>
      </c>
      <c r="AW160" s="15"/>
      <c r="AX160" s="6"/>
    </row>
    <row r="161" spans="1:50" ht="11.25">
      <c r="A161" s="3" t="s">
        <v>499</v>
      </c>
      <c r="B161" s="3" t="s">
        <v>500</v>
      </c>
      <c r="C161" s="22" t="s">
        <v>52</v>
      </c>
      <c r="D161" s="310">
        <v>1064</v>
      </c>
      <c r="E161" s="314">
        <v>10064</v>
      </c>
      <c r="F161" s="22" t="s">
        <v>189</v>
      </c>
      <c r="G161" s="22" t="s">
        <v>185</v>
      </c>
      <c r="H161" s="25">
        <v>1190956</v>
      </c>
      <c r="I161" s="19">
        <v>113</v>
      </c>
      <c r="J161" s="20">
        <v>0</v>
      </c>
      <c r="L161" s="20">
        <v>256500</v>
      </c>
      <c r="N161" s="20">
        <v>0</v>
      </c>
      <c r="P161" s="20">
        <v>69843</v>
      </c>
      <c r="R161" s="20">
        <v>235322</v>
      </c>
      <c r="T161" s="20">
        <v>317480</v>
      </c>
      <c r="V161" s="20">
        <v>0</v>
      </c>
      <c r="X161" s="20">
        <v>0</v>
      </c>
      <c r="Z161" s="20">
        <v>67864</v>
      </c>
      <c r="AB161" s="20">
        <v>38307</v>
      </c>
      <c r="AD161" s="20">
        <v>30698</v>
      </c>
      <c r="AF161" s="20">
        <v>0</v>
      </c>
      <c r="AH161" s="20">
        <v>14485802</v>
      </c>
      <c r="AJ161" s="20">
        <v>0</v>
      </c>
      <c r="AK161" s="26"/>
      <c r="AL161" s="20">
        <v>0</v>
      </c>
      <c r="AN161" s="21">
        <v>15501816</v>
      </c>
      <c r="AO161" s="22"/>
      <c r="AP161" s="20">
        <v>0</v>
      </c>
      <c r="AQ161" s="20"/>
      <c r="AR161" s="19">
        <v>216961</v>
      </c>
      <c r="AT161" s="16" t="str">
        <f t="shared" si="2"/>
        <v>No</v>
      </c>
      <c r="AU161" s="17"/>
      <c r="AV161" s="18" t="s">
        <v>5331</v>
      </c>
      <c r="AW161" s="15"/>
      <c r="AX161" s="6"/>
    </row>
    <row r="162" spans="1:50" ht="11.25">
      <c r="A162" s="3" t="s">
        <v>2835</v>
      </c>
      <c r="B162" s="3" t="s">
        <v>2836</v>
      </c>
      <c r="C162" s="22" t="s">
        <v>45</v>
      </c>
      <c r="D162" s="310" t="s">
        <v>2837</v>
      </c>
      <c r="E162" s="314" t="s">
        <v>2838</v>
      </c>
      <c r="F162" s="22" t="s">
        <v>189</v>
      </c>
      <c r="G162" s="22" t="s">
        <v>222</v>
      </c>
      <c r="H162" s="25">
        <v>0</v>
      </c>
      <c r="I162" s="19">
        <v>112</v>
      </c>
      <c r="J162" s="20">
        <v>0</v>
      </c>
      <c r="L162" s="20">
        <v>0</v>
      </c>
      <c r="N162" s="20">
        <v>0</v>
      </c>
      <c r="P162" s="20">
        <v>0</v>
      </c>
      <c r="R162" s="20">
        <v>0</v>
      </c>
      <c r="T162" s="20">
        <v>0</v>
      </c>
      <c r="V162" s="20">
        <v>0</v>
      </c>
      <c r="X162" s="20">
        <v>0</v>
      </c>
      <c r="Z162" s="20">
        <v>0</v>
      </c>
      <c r="AB162" s="20">
        <v>0</v>
      </c>
      <c r="AD162" s="20">
        <v>0</v>
      </c>
      <c r="AF162" s="20">
        <v>0</v>
      </c>
      <c r="AH162" s="20">
        <v>0</v>
      </c>
      <c r="AJ162" s="20">
        <v>0</v>
      </c>
      <c r="AK162" s="26"/>
      <c r="AL162" s="20">
        <v>8824703</v>
      </c>
      <c r="AN162" s="21">
        <v>8824703</v>
      </c>
      <c r="AO162" s="22"/>
      <c r="AP162" s="20">
        <v>0</v>
      </c>
      <c r="AQ162" s="20"/>
      <c r="AR162" s="19">
        <v>100419</v>
      </c>
      <c r="AT162" s="16" t="str">
        <f t="shared" si="2"/>
        <v>No</v>
      </c>
      <c r="AU162" s="17"/>
      <c r="AV162" s="18" t="s">
        <v>5331</v>
      </c>
      <c r="AW162" s="15"/>
      <c r="AX162" s="6"/>
    </row>
    <row r="163" spans="1:50" ht="11.25">
      <c r="A163" s="3" t="s">
        <v>444</v>
      </c>
      <c r="B163" s="3" t="s">
        <v>445</v>
      </c>
      <c r="C163" s="22" t="s">
        <v>103</v>
      </c>
      <c r="D163" s="310">
        <v>6051</v>
      </c>
      <c r="E163" s="314">
        <v>60051</v>
      </c>
      <c r="F163" s="22" t="s">
        <v>189</v>
      </c>
      <c r="G163" s="22" t="s">
        <v>185</v>
      </c>
      <c r="H163" s="25">
        <v>320069</v>
      </c>
      <c r="I163" s="19">
        <v>112</v>
      </c>
      <c r="J163" s="20">
        <v>4996627</v>
      </c>
      <c r="L163" s="20">
        <v>5348928</v>
      </c>
      <c r="N163" s="20">
        <v>544991</v>
      </c>
      <c r="P163" s="20">
        <v>676694</v>
      </c>
      <c r="R163" s="20">
        <v>5555845</v>
      </c>
      <c r="T163" s="20">
        <v>3362866</v>
      </c>
      <c r="V163" s="20">
        <v>1484237</v>
      </c>
      <c r="X163" s="20">
        <v>144772</v>
      </c>
      <c r="Z163" s="20">
        <v>1425241</v>
      </c>
      <c r="AB163" s="20">
        <v>542854</v>
      </c>
      <c r="AD163" s="20">
        <v>493907</v>
      </c>
      <c r="AF163" s="20">
        <v>45636</v>
      </c>
      <c r="AH163" s="20">
        <v>5934082</v>
      </c>
      <c r="AJ163" s="20">
        <v>398743</v>
      </c>
      <c r="AK163" s="26"/>
      <c r="AL163" s="20">
        <v>0</v>
      </c>
      <c r="AN163" s="21">
        <v>30955423</v>
      </c>
      <c r="AO163" s="22"/>
      <c r="AP163" s="20">
        <v>0</v>
      </c>
      <c r="AQ163" s="20"/>
      <c r="AR163" s="19">
        <v>355786</v>
      </c>
      <c r="AT163" s="16" t="str">
        <f t="shared" si="2"/>
        <v>No</v>
      </c>
      <c r="AU163" s="17"/>
      <c r="AV163" s="18" t="s">
        <v>5331</v>
      </c>
      <c r="AW163" s="15"/>
      <c r="AX163" s="6"/>
    </row>
    <row r="164" spans="1:50" ht="11.25">
      <c r="A164" s="3" t="s">
        <v>6258</v>
      </c>
      <c r="B164" s="3" t="s">
        <v>564</v>
      </c>
      <c r="C164" s="22" t="s">
        <v>38</v>
      </c>
      <c r="D164" s="310">
        <v>4028</v>
      </c>
      <c r="E164" s="314">
        <v>40028</v>
      </c>
      <c r="F164" s="22" t="s">
        <v>187</v>
      </c>
      <c r="G164" s="22" t="s">
        <v>185</v>
      </c>
      <c r="H164" s="25">
        <v>530290</v>
      </c>
      <c r="I164" s="19">
        <v>111</v>
      </c>
      <c r="J164" s="20">
        <v>6246989</v>
      </c>
      <c r="L164" s="20">
        <v>3851665</v>
      </c>
      <c r="N164" s="20">
        <v>868255</v>
      </c>
      <c r="P164" s="20">
        <v>582418</v>
      </c>
      <c r="R164" s="20">
        <v>6229642</v>
      </c>
      <c r="T164" s="20">
        <v>2616046</v>
      </c>
      <c r="V164" s="20">
        <v>1896330</v>
      </c>
      <c r="X164" s="20">
        <v>201194</v>
      </c>
      <c r="Z164" s="20">
        <v>1357382</v>
      </c>
      <c r="AB164" s="20">
        <v>409628</v>
      </c>
      <c r="AD164" s="20">
        <v>430179</v>
      </c>
      <c r="AF164" s="20">
        <v>16410</v>
      </c>
      <c r="AH164" s="20">
        <v>195677</v>
      </c>
      <c r="AJ164" s="20">
        <v>106512</v>
      </c>
      <c r="AK164" s="26"/>
      <c r="AL164" s="20">
        <v>0</v>
      </c>
      <c r="AN164" s="21">
        <v>25008327</v>
      </c>
      <c r="AO164" s="22"/>
      <c r="AP164" s="20">
        <v>0</v>
      </c>
      <c r="AQ164" s="20"/>
      <c r="AR164" s="19">
        <v>296106</v>
      </c>
      <c r="AT164" s="16" t="str">
        <f t="shared" si="2"/>
        <v>No</v>
      </c>
      <c r="AU164" s="17"/>
      <c r="AV164" s="18" t="s">
        <v>5331</v>
      </c>
      <c r="AW164" s="15"/>
      <c r="AX164" s="6"/>
    </row>
    <row r="165" spans="1:50" ht="11.25">
      <c r="A165" s="3" t="s">
        <v>3424</v>
      </c>
      <c r="B165" s="3" t="s">
        <v>486</v>
      </c>
      <c r="C165" s="22" t="s">
        <v>84</v>
      </c>
      <c r="D165" s="310" t="s">
        <v>3425</v>
      </c>
      <c r="E165" s="314" t="s">
        <v>3426</v>
      </c>
      <c r="F165" s="22" t="s">
        <v>235</v>
      </c>
      <c r="G165" s="22" t="s">
        <v>222</v>
      </c>
      <c r="H165" s="25">
        <v>0</v>
      </c>
      <c r="I165" s="19">
        <v>111</v>
      </c>
      <c r="J165" s="20">
        <v>0</v>
      </c>
      <c r="L165" s="20">
        <v>0</v>
      </c>
      <c r="N165" s="20">
        <v>0</v>
      </c>
      <c r="P165" s="20">
        <v>0</v>
      </c>
      <c r="R165" s="20">
        <v>0</v>
      </c>
      <c r="T165" s="20">
        <v>0</v>
      </c>
      <c r="V165" s="20">
        <v>0</v>
      </c>
      <c r="X165" s="20">
        <v>0</v>
      </c>
      <c r="Z165" s="20">
        <v>0</v>
      </c>
      <c r="AB165" s="20">
        <v>0</v>
      </c>
      <c r="AD165" s="20">
        <v>0</v>
      </c>
      <c r="AF165" s="20">
        <v>0</v>
      </c>
      <c r="AH165" s="20">
        <v>0</v>
      </c>
      <c r="AJ165" s="20">
        <v>0</v>
      </c>
      <c r="AK165" s="26"/>
      <c r="AL165" s="20">
        <v>2782831</v>
      </c>
      <c r="AN165" s="21">
        <v>2782831</v>
      </c>
      <c r="AO165" s="22"/>
      <c r="AP165" s="20">
        <v>0</v>
      </c>
      <c r="AQ165" s="20"/>
      <c r="AR165" s="19">
        <v>80592</v>
      </c>
      <c r="AT165" s="16" t="str">
        <f t="shared" si="2"/>
        <v>No</v>
      </c>
      <c r="AU165" s="17"/>
      <c r="AV165" s="18" t="s">
        <v>5331</v>
      </c>
      <c r="AW165" s="15"/>
      <c r="AX165" s="6"/>
    </row>
    <row r="166" spans="1:50" ht="11.25">
      <c r="A166" s="3" t="s">
        <v>345</v>
      </c>
      <c r="B166" s="3" t="s">
        <v>346</v>
      </c>
      <c r="C166" s="22" t="s">
        <v>87</v>
      </c>
      <c r="D166" s="310">
        <v>3054</v>
      </c>
      <c r="E166" s="314">
        <v>30054</v>
      </c>
      <c r="F166" s="22" t="s">
        <v>189</v>
      </c>
      <c r="G166" s="22" t="s">
        <v>185</v>
      </c>
      <c r="H166" s="25">
        <v>87454</v>
      </c>
      <c r="I166" s="19">
        <v>110</v>
      </c>
      <c r="J166" s="20">
        <v>5097955</v>
      </c>
      <c r="L166" s="20">
        <v>3148215</v>
      </c>
      <c r="N166" s="20">
        <v>676949</v>
      </c>
      <c r="P166" s="20">
        <v>328958</v>
      </c>
      <c r="R166" s="20">
        <v>3943906</v>
      </c>
      <c r="T166" s="20">
        <v>597586</v>
      </c>
      <c r="V166" s="20">
        <v>766811</v>
      </c>
      <c r="X166" s="20">
        <v>106320</v>
      </c>
      <c r="Z166" s="20">
        <v>905521</v>
      </c>
      <c r="AB166" s="20">
        <v>234354</v>
      </c>
      <c r="AD166" s="20">
        <v>331781</v>
      </c>
      <c r="AF166" s="20">
        <v>0</v>
      </c>
      <c r="AH166" s="20">
        <v>654602</v>
      </c>
      <c r="AJ166" s="20">
        <v>574434</v>
      </c>
      <c r="AK166" s="26"/>
      <c r="AL166" s="20">
        <v>0</v>
      </c>
      <c r="AN166" s="21">
        <v>17367392</v>
      </c>
      <c r="AO166" s="22"/>
      <c r="AP166" s="20">
        <v>0</v>
      </c>
      <c r="AQ166" s="20"/>
      <c r="AR166" s="19">
        <v>188608</v>
      </c>
      <c r="AT166" s="16" t="str">
        <f t="shared" si="2"/>
        <v>No</v>
      </c>
      <c r="AU166" s="17"/>
      <c r="AV166" s="18" t="s">
        <v>156</v>
      </c>
      <c r="AW166" s="15"/>
      <c r="AX166" s="6"/>
    </row>
    <row r="167" spans="1:50" ht="11.25">
      <c r="A167" s="3" t="s">
        <v>6259</v>
      </c>
      <c r="B167" s="3" t="s">
        <v>205</v>
      </c>
      <c r="C167" s="22" t="s">
        <v>53</v>
      </c>
      <c r="D167" s="310">
        <v>3085</v>
      </c>
      <c r="E167" s="314">
        <v>30085</v>
      </c>
      <c r="F167" s="22" t="s">
        <v>187</v>
      </c>
      <c r="G167" s="22" t="s">
        <v>185</v>
      </c>
      <c r="H167" s="25">
        <v>4586770</v>
      </c>
      <c r="I167" s="19">
        <v>109</v>
      </c>
      <c r="J167" s="20">
        <v>902460</v>
      </c>
      <c r="L167" s="20">
        <v>1625429</v>
      </c>
      <c r="N167" s="20">
        <v>225687</v>
      </c>
      <c r="P167" s="20">
        <v>304094</v>
      </c>
      <c r="R167" s="20">
        <v>993011</v>
      </c>
      <c r="T167" s="20">
        <v>537987</v>
      </c>
      <c r="V167" s="20">
        <v>2513497</v>
      </c>
      <c r="X167" s="20">
        <v>15043</v>
      </c>
      <c r="Z167" s="20">
        <v>275090</v>
      </c>
      <c r="AB167" s="20">
        <v>261600</v>
      </c>
      <c r="AD167" s="20">
        <v>253466</v>
      </c>
      <c r="AF167" s="20">
        <v>0</v>
      </c>
      <c r="AH167" s="20">
        <v>23223316</v>
      </c>
      <c r="AJ167" s="20">
        <v>43846</v>
      </c>
      <c r="AK167" s="26"/>
      <c r="AL167" s="20">
        <v>0</v>
      </c>
      <c r="AN167" s="21">
        <v>31174526</v>
      </c>
      <c r="AO167" s="22"/>
      <c r="AP167" s="20">
        <v>0</v>
      </c>
      <c r="AQ167" s="20"/>
      <c r="AR167" s="19">
        <v>254935</v>
      </c>
      <c r="AT167" s="16" t="str">
        <f t="shared" si="2"/>
        <v>No</v>
      </c>
      <c r="AU167" s="17"/>
      <c r="AV167" s="18" t="s">
        <v>5331</v>
      </c>
      <c r="AW167" s="15"/>
      <c r="AX167" s="6"/>
    </row>
    <row r="168" spans="1:50" ht="11.25">
      <c r="A168" s="3" t="s">
        <v>806</v>
      </c>
      <c r="B168" s="3" t="s">
        <v>203</v>
      </c>
      <c r="C168" s="22" t="s">
        <v>50</v>
      </c>
      <c r="D168" s="310">
        <v>4017</v>
      </c>
      <c r="E168" s="314">
        <v>40017</v>
      </c>
      <c r="F168" s="22" t="s">
        <v>189</v>
      </c>
      <c r="G168" s="22" t="s">
        <v>185</v>
      </c>
      <c r="H168" s="25">
        <v>290263</v>
      </c>
      <c r="I168" s="19">
        <v>108</v>
      </c>
      <c r="J168" s="20">
        <v>5314982</v>
      </c>
      <c r="L168" s="20">
        <v>3488218</v>
      </c>
      <c r="N168" s="20">
        <v>379363</v>
      </c>
      <c r="P168" s="20">
        <v>475882</v>
      </c>
      <c r="R168" s="20">
        <v>3889173</v>
      </c>
      <c r="T168" s="20">
        <v>1330829</v>
      </c>
      <c r="V168" s="20">
        <v>1209971</v>
      </c>
      <c r="X168" s="20">
        <v>78532</v>
      </c>
      <c r="Z168" s="20">
        <v>1660675</v>
      </c>
      <c r="AB168" s="20">
        <v>500872</v>
      </c>
      <c r="AD168" s="20">
        <v>717596</v>
      </c>
      <c r="AF168" s="20">
        <v>207530</v>
      </c>
      <c r="AH168" s="20">
        <v>5808383</v>
      </c>
      <c r="AJ168" s="20">
        <v>341592</v>
      </c>
      <c r="AK168" s="26"/>
      <c r="AL168" s="20">
        <v>0</v>
      </c>
      <c r="AN168" s="21">
        <v>25403598</v>
      </c>
      <c r="AO168" s="22"/>
      <c r="AP168" s="20">
        <v>0</v>
      </c>
      <c r="AQ168" s="20"/>
      <c r="AR168" s="19">
        <v>329020</v>
      </c>
      <c r="AT168" s="16" t="str">
        <f t="shared" si="2"/>
        <v>No</v>
      </c>
      <c r="AU168" s="17"/>
      <c r="AV168" s="18" t="s">
        <v>5331</v>
      </c>
      <c r="AW168" s="15"/>
      <c r="AX168" s="6"/>
    </row>
    <row r="169" spans="1:50" ht="11.25">
      <c r="A169" s="3" t="s">
        <v>6260</v>
      </c>
      <c r="B169" s="3" t="s">
        <v>679</v>
      </c>
      <c r="C169" s="22" t="s">
        <v>10</v>
      </c>
      <c r="D169" s="310" t="s">
        <v>3363</v>
      </c>
      <c r="E169" s="314" t="s">
        <v>3364</v>
      </c>
      <c r="F169" s="22" t="s">
        <v>1242</v>
      </c>
      <c r="G169" s="22" t="s">
        <v>222</v>
      </c>
      <c r="H169" s="25">
        <v>0</v>
      </c>
      <c r="I169" s="19">
        <v>108</v>
      </c>
      <c r="J169" s="20">
        <v>0</v>
      </c>
      <c r="L169" s="20">
        <v>0</v>
      </c>
      <c r="N169" s="20">
        <v>0</v>
      </c>
      <c r="P169" s="20">
        <v>0</v>
      </c>
      <c r="R169" s="20">
        <v>0</v>
      </c>
      <c r="T169" s="20">
        <v>0</v>
      </c>
      <c r="V169" s="20">
        <v>0</v>
      </c>
      <c r="X169" s="20">
        <v>0</v>
      </c>
      <c r="Z169" s="20">
        <v>0</v>
      </c>
      <c r="AB169" s="20">
        <v>0</v>
      </c>
      <c r="AD169" s="20">
        <v>0</v>
      </c>
      <c r="AF169" s="20">
        <v>0</v>
      </c>
      <c r="AH169" s="20">
        <v>0</v>
      </c>
      <c r="AJ169" s="20">
        <v>0</v>
      </c>
      <c r="AK169" s="26"/>
      <c r="AL169" s="20">
        <v>5801586</v>
      </c>
      <c r="AN169" s="21">
        <v>5801586</v>
      </c>
      <c r="AO169" s="22"/>
      <c r="AP169" s="20">
        <v>0</v>
      </c>
      <c r="AQ169" s="20"/>
      <c r="AR169" s="19">
        <v>176099</v>
      </c>
      <c r="AT169" s="16" t="str">
        <f t="shared" si="2"/>
        <v>No</v>
      </c>
      <c r="AU169" s="17"/>
      <c r="AV169" s="18" t="s">
        <v>5331</v>
      </c>
      <c r="AW169" s="15"/>
      <c r="AX169" s="6"/>
    </row>
    <row r="170" spans="1:50" ht="11.25">
      <c r="A170" s="3" t="s">
        <v>6261</v>
      </c>
      <c r="B170" s="3" t="s">
        <v>628</v>
      </c>
      <c r="C170" s="22" t="s">
        <v>21</v>
      </c>
      <c r="D170" s="310">
        <v>9041</v>
      </c>
      <c r="E170" s="314">
        <v>90041</v>
      </c>
      <c r="F170" s="22" t="s">
        <v>187</v>
      </c>
      <c r="G170" s="22" t="s">
        <v>185</v>
      </c>
      <c r="H170" s="25">
        <v>12150996</v>
      </c>
      <c r="I170" s="19">
        <v>107</v>
      </c>
      <c r="J170" s="20">
        <v>6414788</v>
      </c>
      <c r="L170" s="20">
        <v>3724923</v>
      </c>
      <c r="N170" s="20">
        <v>644180</v>
      </c>
      <c r="P170" s="20">
        <v>439463</v>
      </c>
      <c r="R170" s="20">
        <v>7010090</v>
      </c>
      <c r="T170" s="20">
        <v>2635635</v>
      </c>
      <c r="V170" s="20">
        <v>1535171</v>
      </c>
      <c r="X170" s="20">
        <v>227952</v>
      </c>
      <c r="Z170" s="20">
        <v>840677</v>
      </c>
      <c r="AB170" s="20">
        <v>393758</v>
      </c>
      <c r="AD170" s="20">
        <v>1702729</v>
      </c>
      <c r="AF170" s="20">
        <v>0</v>
      </c>
      <c r="AH170" s="20">
        <v>840199</v>
      </c>
      <c r="AJ170" s="20">
        <v>12873</v>
      </c>
      <c r="AK170" s="26"/>
      <c r="AL170" s="20">
        <v>0</v>
      </c>
      <c r="AN170" s="21">
        <v>26422438</v>
      </c>
      <c r="AO170" s="22"/>
      <c r="AP170" s="20">
        <v>0</v>
      </c>
      <c r="AQ170" s="20"/>
      <c r="AR170" s="19">
        <v>239440</v>
      </c>
      <c r="AT170" s="16" t="str">
        <f t="shared" si="2"/>
        <v>No</v>
      </c>
      <c r="AU170" s="17"/>
      <c r="AV170" s="18" t="s">
        <v>5331</v>
      </c>
      <c r="AW170" s="15"/>
      <c r="AX170" s="6"/>
    </row>
    <row r="171" spans="1:50" ht="11.25">
      <c r="A171" s="3" t="s">
        <v>737</v>
      </c>
      <c r="B171" s="3" t="s">
        <v>738</v>
      </c>
      <c r="C171" s="22" t="s">
        <v>21</v>
      </c>
      <c r="D171" s="310">
        <v>9006</v>
      </c>
      <c r="E171" s="314">
        <v>90006</v>
      </c>
      <c r="F171" s="22" t="s">
        <v>189</v>
      </c>
      <c r="G171" s="22" t="s">
        <v>185</v>
      </c>
      <c r="H171" s="25">
        <v>163703</v>
      </c>
      <c r="I171" s="19">
        <v>105</v>
      </c>
      <c r="J171" s="20">
        <v>11225430</v>
      </c>
      <c r="L171" s="20">
        <v>8240217</v>
      </c>
      <c r="N171" s="20">
        <v>1826719</v>
      </c>
      <c r="P171" s="20">
        <v>1745644</v>
      </c>
      <c r="R171" s="20">
        <v>14569418</v>
      </c>
      <c r="T171" s="20">
        <v>3230876</v>
      </c>
      <c r="V171" s="20">
        <v>1566002</v>
      </c>
      <c r="X171" s="20">
        <v>185340</v>
      </c>
      <c r="Z171" s="20">
        <v>1385626</v>
      </c>
      <c r="AB171" s="20">
        <v>579259</v>
      </c>
      <c r="AD171" s="20">
        <v>696292</v>
      </c>
      <c r="AF171" s="20">
        <v>41915</v>
      </c>
      <c r="AH171" s="20">
        <v>0</v>
      </c>
      <c r="AJ171" s="20">
        <v>481949</v>
      </c>
      <c r="AK171" s="26"/>
      <c r="AL171" s="20">
        <v>0</v>
      </c>
      <c r="AN171" s="21">
        <v>45774687</v>
      </c>
      <c r="AO171" s="22"/>
      <c r="AP171" s="20">
        <v>0</v>
      </c>
      <c r="AQ171" s="20"/>
      <c r="AR171" s="19">
        <v>251643</v>
      </c>
      <c r="AT171" s="16" t="str">
        <f t="shared" si="2"/>
        <v>No</v>
      </c>
      <c r="AU171" s="17"/>
      <c r="AV171" s="18" t="s">
        <v>5331</v>
      </c>
      <c r="AW171" s="15"/>
      <c r="AX171" s="6"/>
    </row>
    <row r="172" spans="1:50" ht="11.25">
      <c r="A172" s="3" t="s">
        <v>5925</v>
      </c>
      <c r="B172" s="3" t="s">
        <v>366</v>
      </c>
      <c r="C172" s="22" t="s">
        <v>105</v>
      </c>
      <c r="D172" s="310">
        <v>3071</v>
      </c>
      <c r="E172" s="314">
        <v>30071</v>
      </c>
      <c r="F172" s="22" t="s">
        <v>187</v>
      </c>
      <c r="G172" s="22" t="s">
        <v>185</v>
      </c>
      <c r="H172" s="25">
        <v>4586770</v>
      </c>
      <c r="I172" s="19">
        <v>105</v>
      </c>
      <c r="J172" s="20">
        <v>6054125</v>
      </c>
      <c r="L172" s="20">
        <v>3485978</v>
      </c>
      <c r="N172" s="20">
        <v>569018</v>
      </c>
      <c r="P172" s="20">
        <v>475317</v>
      </c>
      <c r="R172" s="20">
        <v>2922939</v>
      </c>
      <c r="T172" s="20">
        <v>1019732</v>
      </c>
      <c r="V172" s="20">
        <v>1137063</v>
      </c>
      <c r="X172" s="20">
        <v>96301</v>
      </c>
      <c r="Z172" s="20">
        <v>637898</v>
      </c>
      <c r="AB172" s="20">
        <v>372883</v>
      </c>
      <c r="AD172" s="20">
        <v>523914</v>
      </c>
      <c r="AF172" s="20">
        <v>0</v>
      </c>
      <c r="AH172" s="20">
        <v>1526915</v>
      </c>
      <c r="AJ172" s="20">
        <v>156233</v>
      </c>
      <c r="AK172" s="26"/>
      <c r="AL172" s="20">
        <v>0</v>
      </c>
      <c r="AN172" s="21">
        <v>18978316</v>
      </c>
      <c r="AO172" s="22"/>
      <c r="AP172" s="20">
        <v>0</v>
      </c>
      <c r="AQ172" s="20"/>
      <c r="AR172" s="19">
        <v>240669</v>
      </c>
      <c r="AT172" s="16" t="str">
        <f t="shared" si="2"/>
        <v>No</v>
      </c>
      <c r="AU172" s="17"/>
      <c r="AV172" s="18" t="s">
        <v>5331</v>
      </c>
      <c r="AW172" s="15"/>
      <c r="AX172" s="6"/>
    </row>
    <row r="173" spans="1:50" ht="11.25">
      <c r="A173" s="3" t="s">
        <v>5926</v>
      </c>
      <c r="B173" s="3" t="s">
        <v>852</v>
      </c>
      <c r="C173" s="22" t="s">
        <v>108</v>
      </c>
      <c r="D173" s="310" t="s">
        <v>1436</v>
      </c>
      <c r="E173" s="314" t="s">
        <v>1437</v>
      </c>
      <c r="F173" s="22" t="s">
        <v>235</v>
      </c>
      <c r="G173" s="22" t="s">
        <v>222</v>
      </c>
      <c r="H173" s="25">
        <v>0</v>
      </c>
      <c r="I173" s="19">
        <v>104</v>
      </c>
      <c r="J173" s="20">
        <v>0</v>
      </c>
      <c r="L173" s="20">
        <v>0</v>
      </c>
      <c r="N173" s="20">
        <v>0</v>
      </c>
      <c r="P173" s="20">
        <v>0</v>
      </c>
      <c r="R173" s="20">
        <v>0</v>
      </c>
      <c r="T173" s="20">
        <v>0</v>
      </c>
      <c r="V173" s="20">
        <v>0</v>
      </c>
      <c r="X173" s="20">
        <v>0</v>
      </c>
      <c r="Z173" s="20">
        <v>0</v>
      </c>
      <c r="AB173" s="20">
        <v>0</v>
      </c>
      <c r="AD173" s="20">
        <v>0</v>
      </c>
      <c r="AF173" s="20">
        <v>0</v>
      </c>
      <c r="AH173" s="20">
        <v>0</v>
      </c>
      <c r="AJ173" s="20">
        <v>0</v>
      </c>
      <c r="AK173" s="26"/>
      <c r="AL173" s="20">
        <v>5448517</v>
      </c>
      <c r="AN173" s="21">
        <v>5448517</v>
      </c>
      <c r="AO173" s="22"/>
      <c r="AP173" s="20">
        <v>0</v>
      </c>
      <c r="AQ173" s="20"/>
      <c r="AR173" s="19">
        <v>101171</v>
      </c>
      <c r="AT173" s="16" t="str">
        <f t="shared" si="2"/>
        <v>No</v>
      </c>
      <c r="AU173" s="17"/>
      <c r="AV173" s="18" t="s">
        <v>5331</v>
      </c>
      <c r="AW173" s="15"/>
      <c r="AX173" s="6"/>
    </row>
    <row r="174" spans="1:50" ht="11.25">
      <c r="A174" s="3" t="s">
        <v>953</v>
      </c>
      <c r="B174" s="3" t="s">
        <v>954</v>
      </c>
      <c r="C174" s="22" t="s">
        <v>103</v>
      </c>
      <c r="D174" s="310">
        <v>6101</v>
      </c>
      <c r="E174" s="314">
        <v>60101</v>
      </c>
      <c r="F174" s="22" t="s">
        <v>189</v>
      </c>
      <c r="G174" s="22" t="s">
        <v>185</v>
      </c>
      <c r="H174" s="25">
        <v>366174</v>
      </c>
      <c r="I174" s="19">
        <v>104</v>
      </c>
      <c r="J174" s="20">
        <v>3712048</v>
      </c>
      <c r="L174" s="20">
        <v>4372488</v>
      </c>
      <c r="N174" s="20">
        <v>234339</v>
      </c>
      <c r="P174" s="20">
        <v>598056</v>
      </c>
      <c r="R174" s="20">
        <v>2220685</v>
      </c>
      <c r="T174" s="20">
        <v>4377550</v>
      </c>
      <c r="V174" s="20">
        <v>1025430</v>
      </c>
      <c r="X174" s="20">
        <v>130466</v>
      </c>
      <c r="Z174" s="20">
        <v>845793</v>
      </c>
      <c r="AB174" s="20">
        <v>439476</v>
      </c>
      <c r="AD174" s="20">
        <v>1650030</v>
      </c>
      <c r="AF174" s="20">
        <v>0</v>
      </c>
      <c r="AH174" s="20">
        <v>9547130</v>
      </c>
      <c r="AJ174" s="20">
        <v>274071</v>
      </c>
      <c r="AK174" s="26"/>
      <c r="AL174" s="20">
        <v>0</v>
      </c>
      <c r="AN174" s="21">
        <v>29427562</v>
      </c>
      <c r="AO174" s="22"/>
      <c r="AP174" s="20">
        <v>0</v>
      </c>
      <c r="AQ174" s="20"/>
      <c r="AR174" s="19">
        <v>190554</v>
      </c>
      <c r="AT174" s="16" t="str">
        <f t="shared" si="2"/>
        <v>No</v>
      </c>
      <c r="AU174" s="17"/>
      <c r="AV174" s="18" t="s">
        <v>5331</v>
      </c>
      <c r="AW174" s="15"/>
      <c r="AX174" s="6"/>
    </row>
    <row r="175" spans="1:50" ht="11.25">
      <c r="A175" s="3" t="s">
        <v>5927</v>
      </c>
      <c r="B175" s="3" t="s">
        <v>5797</v>
      </c>
      <c r="C175" s="22" t="s">
        <v>103</v>
      </c>
      <c r="D175" s="310" t="s">
        <v>3600</v>
      </c>
      <c r="E175" s="314" t="s">
        <v>3601</v>
      </c>
      <c r="F175" s="22" t="s">
        <v>189</v>
      </c>
      <c r="G175" s="22" t="s">
        <v>222</v>
      </c>
      <c r="H175" s="25">
        <v>0</v>
      </c>
      <c r="I175" s="19">
        <v>100</v>
      </c>
      <c r="J175" s="20">
        <v>0</v>
      </c>
      <c r="L175" s="20">
        <v>0</v>
      </c>
      <c r="N175" s="20">
        <v>0</v>
      </c>
      <c r="P175" s="20">
        <v>0</v>
      </c>
      <c r="R175" s="20">
        <v>0</v>
      </c>
      <c r="T175" s="20">
        <v>0</v>
      </c>
      <c r="V175" s="20">
        <v>0</v>
      </c>
      <c r="X175" s="20">
        <v>0</v>
      </c>
      <c r="Z175" s="20">
        <v>0</v>
      </c>
      <c r="AB175" s="20">
        <v>0</v>
      </c>
      <c r="AD175" s="20">
        <v>0</v>
      </c>
      <c r="AF175" s="20">
        <v>0</v>
      </c>
      <c r="AH175" s="20">
        <v>0</v>
      </c>
      <c r="AJ175" s="20">
        <v>0</v>
      </c>
      <c r="AK175" s="26"/>
      <c r="AL175" s="20">
        <v>4443072</v>
      </c>
      <c r="AN175" s="21">
        <v>4443072</v>
      </c>
      <c r="AO175" s="22"/>
      <c r="AP175" s="20">
        <v>0</v>
      </c>
      <c r="AQ175" s="20"/>
      <c r="AR175" s="19">
        <v>81806</v>
      </c>
      <c r="AT175" s="16" t="str">
        <f t="shared" si="2"/>
        <v>No</v>
      </c>
      <c r="AU175" s="17"/>
      <c r="AV175" s="18" t="s">
        <v>5331</v>
      </c>
      <c r="AW175" s="15"/>
      <c r="AX175" s="6"/>
    </row>
    <row r="176" spans="1:50" ht="11.25">
      <c r="A176" s="3" t="s">
        <v>5065</v>
      </c>
      <c r="B176" s="3" t="s">
        <v>2763</v>
      </c>
      <c r="C176" s="22" t="s">
        <v>57</v>
      </c>
      <c r="D176" s="310" t="s">
        <v>5066</v>
      </c>
      <c r="E176" s="314" t="s">
        <v>5067</v>
      </c>
      <c r="F176" s="22" t="s">
        <v>189</v>
      </c>
      <c r="G176" s="22" t="s">
        <v>222</v>
      </c>
      <c r="H176" s="25">
        <v>0</v>
      </c>
      <c r="I176" s="19">
        <v>100</v>
      </c>
      <c r="J176" s="20">
        <v>0</v>
      </c>
      <c r="L176" s="20">
        <v>0</v>
      </c>
      <c r="N176" s="20">
        <v>0</v>
      </c>
      <c r="P176" s="20">
        <v>0</v>
      </c>
      <c r="R176" s="20">
        <v>0</v>
      </c>
      <c r="T176" s="20">
        <v>0</v>
      </c>
      <c r="V176" s="20">
        <v>0</v>
      </c>
      <c r="X176" s="20">
        <v>0</v>
      </c>
      <c r="Z176" s="20">
        <v>0</v>
      </c>
      <c r="AB176" s="20">
        <v>0</v>
      </c>
      <c r="AD176" s="20">
        <v>0</v>
      </c>
      <c r="AF176" s="20">
        <v>0</v>
      </c>
      <c r="AH176" s="20">
        <v>0</v>
      </c>
      <c r="AJ176" s="20">
        <v>0</v>
      </c>
      <c r="AK176" s="26"/>
      <c r="AL176" s="20">
        <v>9032363</v>
      </c>
      <c r="AN176" s="21">
        <v>9032363</v>
      </c>
      <c r="AO176" s="22"/>
      <c r="AP176" s="20">
        <v>0</v>
      </c>
      <c r="AQ176" s="20"/>
      <c r="AR176" s="19">
        <v>134577</v>
      </c>
      <c r="AT176" s="16" t="str">
        <f t="shared" si="2"/>
        <v>No</v>
      </c>
      <c r="AU176" s="17"/>
      <c r="AV176" s="18" t="s">
        <v>5331</v>
      </c>
      <c r="AW176" s="15"/>
      <c r="AX176" s="6"/>
    </row>
    <row r="177" spans="1:50" ht="11.25">
      <c r="A177" s="3" t="s">
        <v>6262</v>
      </c>
      <c r="B177" s="3" t="s">
        <v>548</v>
      </c>
      <c r="C177" s="22" t="s">
        <v>48</v>
      </c>
      <c r="D177" s="310">
        <v>7035</v>
      </c>
      <c r="E177" s="314">
        <v>70035</v>
      </c>
      <c r="F177" s="22" t="s">
        <v>187</v>
      </c>
      <c r="G177" s="22" t="s">
        <v>185</v>
      </c>
      <c r="H177" s="25">
        <v>1519417</v>
      </c>
      <c r="I177" s="19">
        <v>100</v>
      </c>
      <c r="J177" s="20">
        <v>0</v>
      </c>
      <c r="L177" s="20">
        <v>414721</v>
      </c>
      <c r="N177" s="20">
        <v>0</v>
      </c>
      <c r="P177" s="20">
        <v>26926</v>
      </c>
      <c r="R177" s="20">
        <v>122670</v>
      </c>
      <c r="T177" s="20">
        <v>519046</v>
      </c>
      <c r="V177" s="20">
        <v>1209672</v>
      </c>
      <c r="X177" s="20">
        <v>0</v>
      </c>
      <c r="Z177" s="20">
        <v>900074</v>
      </c>
      <c r="AB177" s="20">
        <v>159101</v>
      </c>
      <c r="AD177" s="20">
        <v>21429</v>
      </c>
      <c r="AF177" s="20">
        <v>0</v>
      </c>
      <c r="AH177" s="20">
        <v>7902352</v>
      </c>
      <c r="AJ177" s="20">
        <v>0</v>
      </c>
      <c r="AK177" s="26"/>
      <c r="AL177" s="20">
        <v>0</v>
      </c>
      <c r="AN177" s="21">
        <v>11275991</v>
      </c>
      <c r="AO177" s="22"/>
      <c r="AP177" s="20">
        <v>0</v>
      </c>
      <c r="AQ177" s="20"/>
      <c r="AR177" s="19">
        <v>102379</v>
      </c>
      <c r="AT177" s="16" t="str">
        <f t="shared" si="2"/>
        <v>No</v>
      </c>
      <c r="AU177" s="17"/>
      <c r="AV177" s="18" t="s">
        <v>5331</v>
      </c>
      <c r="AW177" s="15"/>
      <c r="AX177" s="6"/>
    </row>
    <row r="178" spans="1:50" ht="11.25">
      <c r="A178" s="3" t="s">
        <v>856</v>
      </c>
      <c r="B178" s="3" t="s">
        <v>857</v>
      </c>
      <c r="C178" s="22" t="s">
        <v>52</v>
      </c>
      <c r="D178" s="310">
        <v>1014</v>
      </c>
      <c r="E178" s="314">
        <v>10014</v>
      </c>
      <c r="F178" s="22" t="s">
        <v>189</v>
      </c>
      <c r="G178" s="22" t="s">
        <v>185</v>
      </c>
      <c r="H178" s="25">
        <v>486514</v>
      </c>
      <c r="I178" s="19">
        <v>99</v>
      </c>
      <c r="J178" s="20">
        <v>5725693</v>
      </c>
      <c r="L178" s="20">
        <v>4206129</v>
      </c>
      <c r="N178" s="20">
        <v>645119</v>
      </c>
      <c r="P178" s="20">
        <v>484639</v>
      </c>
      <c r="R178" s="20">
        <v>5194351</v>
      </c>
      <c r="T178" s="20">
        <v>1968175</v>
      </c>
      <c r="V178" s="20">
        <v>822063</v>
      </c>
      <c r="X178" s="20">
        <v>123848</v>
      </c>
      <c r="Z178" s="20">
        <v>780733</v>
      </c>
      <c r="AB178" s="20">
        <v>583069</v>
      </c>
      <c r="AD178" s="20">
        <v>1229690</v>
      </c>
      <c r="AF178" s="20">
        <v>0</v>
      </c>
      <c r="AH178" s="20">
        <v>2391698</v>
      </c>
      <c r="AJ178" s="20">
        <v>187899</v>
      </c>
      <c r="AK178" s="26"/>
      <c r="AL178" s="20">
        <v>0</v>
      </c>
      <c r="AN178" s="21">
        <v>24343106</v>
      </c>
      <c r="AO178" s="22"/>
      <c r="AP178" s="20">
        <v>0</v>
      </c>
      <c r="AQ178" s="20"/>
      <c r="AR178" s="19">
        <v>242146</v>
      </c>
      <c r="AT178" s="16" t="str">
        <f t="shared" si="2"/>
        <v>No</v>
      </c>
      <c r="AU178" s="17"/>
      <c r="AV178" s="18" t="s">
        <v>5331</v>
      </c>
      <c r="AW178" s="15"/>
      <c r="AX178" s="6"/>
    </row>
    <row r="179" spans="1:50" ht="11.25">
      <c r="A179" s="3" t="s">
        <v>299</v>
      </c>
      <c r="B179" s="3" t="s">
        <v>300</v>
      </c>
      <c r="C179" s="22" t="s">
        <v>16</v>
      </c>
      <c r="D179" s="310">
        <v>4042</v>
      </c>
      <c r="E179" s="314">
        <v>40042</v>
      </c>
      <c r="F179" s="22" t="s">
        <v>189</v>
      </c>
      <c r="G179" s="22" t="s">
        <v>185</v>
      </c>
      <c r="H179" s="25">
        <v>749495</v>
      </c>
      <c r="I179" s="19">
        <v>99</v>
      </c>
      <c r="J179" s="20">
        <v>6287729</v>
      </c>
      <c r="L179" s="20">
        <v>6446789</v>
      </c>
      <c r="N179" s="20">
        <v>813020</v>
      </c>
      <c r="P179" s="20">
        <v>865070</v>
      </c>
      <c r="R179" s="20">
        <v>5710885</v>
      </c>
      <c r="T179" s="20">
        <v>4911459</v>
      </c>
      <c r="V179" s="20">
        <v>1285643</v>
      </c>
      <c r="X179" s="20">
        <v>329243</v>
      </c>
      <c r="Z179" s="20">
        <v>2412996</v>
      </c>
      <c r="AB179" s="20">
        <v>943752</v>
      </c>
      <c r="AD179" s="20">
        <v>1498584</v>
      </c>
      <c r="AF179" s="20">
        <v>0</v>
      </c>
      <c r="AH179" s="20">
        <v>0</v>
      </c>
      <c r="AJ179" s="20">
        <v>909714</v>
      </c>
      <c r="AK179" s="26"/>
      <c r="AL179" s="20">
        <v>0</v>
      </c>
      <c r="AN179" s="21">
        <v>32414884</v>
      </c>
      <c r="AO179" s="22"/>
      <c r="AP179" s="20">
        <v>0</v>
      </c>
      <c r="AQ179" s="20"/>
      <c r="AR179" s="19">
        <v>274120</v>
      </c>
      <c r="AT179" s="16" t="str">
        <f t="shared" si="2"/>
        <v>No</v>
      </c>
      <c r="AU179" s="17"/>
      <c r="AV179" s="18" t="s">
        <v>5331</v>
      </c>
      <c r="AW179" s="15"/>
      <c r="AX179" s="6"/>
    </row>
    <row r="180" spans="1:50" ht="11.25">
      <c r="A180" s="3" t="s">
        <v>831</v>
      </c>
      <c r="B180" s="3" t="s">
        <v>366</v>
      </c>
      <c r="C180" s="22" t="s">
        <v>105</v>
      </c>
      <c r="D180" s="310">
        <v>3073</v>
      </c>
      <c r="E180" s="314">
        <v>30073</v>
      </c>
      <c r="F180" s="22" t="s">
        <v>189</v>
      </c>
      <c r="G180" s="22" t="s">
        <v>185</v>
      </c>
      <c r="H180" s="25">
        <v>4586770</v>
      </c>
      <c r="I180" s="19">
        <v>99</v>
      </c>
      <c r="J180" s="20">
        <v>0</v>
      </c>
      <c r="L180" s="20">
        <v>5046944</v>
      </c>
      <c r="N180" s="20">
        <v>0</v>
      </c>
      <c r="P180" s="20">
        <v>571076</v>
      </c>
      <c r="R180" s="20">
        <v>1473722</v>
      </c>
      <c r="T180" s="20">
        <v>37004520</v>
      </c>
      <c r="V180" s="20">
        <v>3817639</v>
      </c>
      <c r="X180" s="20">
        <v>0</v>
      </c>
      <c r="Z180" s="20">
        <v>32448</v>
      </c>
      <c r="AB180" s="20">
        <v>1225908</v>
      </c>
      <c r="AD180" s="20">
        <v>3766321</v>
      </c>
      <c r="AF180" s="20">
        <v>0</v>
      </c>
      <c r="AH180" s="20">
        <v>25568021</v>
      </c>
      <c r="AJ180" s="20">
        <v>0</v>
      </c>
      <c r="AK180" s="26"/>
      <c r="AL180" s="20">
        <v>0</v>
      </c>
      <c r="AN180" s="21">
        <v>78506599</v>
      </c>
      <c r="AO180" s="22"/>
      <c r="AP180" s="20">
        <v>0</v>
      </c>
      <c r="AQ180" s="20"/>
      <c r="AR180" s="19">
        <v>78376</v>
      </c>
      <c r="AT180" s="16" t="str">
        <f t="shared" si="2"/>
        <v>No</v>
      </c>
      <c r="AU180" s="17"/>
      <c r="AV180" s="18" t="s">
        <v>5331</v>
      </c>
      <c r="AW180" s="15"/>
      <c r="AX180" s="6"/>
    </row>
    <row r="181" spans="1:50" ht="11.25">
      <c r="A181" s="3" t="s">
        <v>439</v>
      </c>
      <c r="B181" s="3" t="s">
        <v>438</v>
      </c>
      <c r="C181" s="22" t="s">
        <v>33</v>
      </c>
      <c r="D181" s="310">
        <v>1055</v>
      </c>
      <c r="E181" s="314">
        <v>10055</v>
      </c>
      <c r="F181" s="22" t="s">
        <v>184</v>
      </c>
      <c r="G181" s="22" t="s">
        <v>185</v>
      </c>
      <c r="H181" s="25">
        <v>562839</v>
      </c>
      <c r="I181" s="19">
        <v>98</v>
      </c>
      <c r="J181" s="20">
        <v>13168095</v>
      </c>
      <c r="L181" s="20">
        <v>8187251</v>
      </c>
      <c r="N181" s="20">
        <v>734035</v>
      </c>
      <c r="P181" s="20">
        <v>612290</v>
      </c>
      <c r="R181" s="20">
        <v>13927476</v>
      </c>
      <c r="T181" s="20">
        <v>1521876</v>
      </c>
      <c r="V181" s="20">
        <v>1793754</v>
      </c>
      <c r="X181" s="20">
        <v>204534</v>
      </c>
      <c r="Z181" s="20">
        <v>2395666</v>
      </c>
      <c r="AB181" s="20">
        <v>1131913</v>
      </c>
      <c r="AD181" s="20">
        <v>315295</v>
      </c>
      <c r="AF181" s="20">
        <v>0</v>
      </c>
      <c r="AH181" s="20">
        <v>0</v>
      </c>
      <c r="AJ181" s="20">
        <v>8309</v>
      </c>
      <c r="AK181" s="26"/>
      <c r="AL181" s="20">
        <v>0</v>
      </c>
      <c r="AN181" s="21">
        <v>44000494</v>
      </c>
      <c r="AO181" s="22"/>
      <c r="AP181" s="20">
        <v>0</v>
      </c>
      <c r="AQ181" s="20"/>
      <c r="AR181" s="19">
        <v>338773</v>
      </c>
      <c r="AT181" s="16" t="str">
        <f t="shared" si="2"/>
        <v>No</v>
      </c>
      <c r="AU181" s="17"/>
      <c r="AV181" s="18" t="s">
        <v>5331</v>
      </c>
      <c r="AW181" s="15"/>
      <c r="AX181" s="6"/>
    </row>
    <row r="182" spans="1:50" ht="11.25">
      <c r="A182" s="3" t="s">
        <v>1070</v>
      </c>
      <c r="B182" s="3" t="s">
        <v>1071</v>
      </c>
      <c r="C182" s="22" t="s">
        <v>52</v>
      </c>
      <c r="D182" s="310">
        <v>1118</v>
      </c>
      <c r="E182" s="314">
        <v>10118</v>
      </c>
      <c r="F182" s="22" t="s">
        <v>189</v>
      </c>
      <c r="G182" s="22" t="s">
        <v>185</v>
      </c>
      <c r="H182" s="25">
        <v>4181019</v>
      </c>
      <c r="I182" s="19">
        <v>98</v>
      </c>
      <c r="J182" s="20">
        <v>0</v>
      </c>
      <c r="L182" s="20">
        <v>1643418</v>
      </c>
      <c r="N182" s="20">
        <v>0</v>
      </c>
      <c r="P182" s="20">
        <v>65756</v>
      </c>
      <c r="R182" s="20">
        <v>584544</v>
      </c>
      <c r="T182" s="20">
        <v>522771</v>
      </c>
      <c r="V182" s="20">
        <v>691226</v>
      </c>
      <c r="X182" s="20">
        <v>48127</v>
      </c>
      <c r="Z182" s="20">
        <v>200298</v>
      </c>
      <c r="AB182" s="20">
        <v>185094</v>
      </c>
      <c r="AD182" s="20">
        <v>463659</v>
      </c>
      <c r="AF182" s="20">
        <v>209</v>
      </c>
      <c r="AH182" s="20">
        <v>6135925</v>
      </c>
      <c r="AJ182" s="20">
        <v>67343</v>
      </c>
      <c r="AK182" s="26"/>
      <c r="AL182" s="20">
        <v>0</v>
      </c>
      <c r="AN182" s="21">
        <v>10608370</v>
      </c>
      <c r="AO182" s="22"/>
      <c r="AP182" s="20">
        <v>0</v>
      </c>
      <c r="AQ182" s="20"/>
      <c r="AR182" s="19">
        <v>166033</v>
      </c>
      <c r="AT182" s="16" t="str">
        <f t="shared" si="2"/>
        <v>No</v>
      </c>
      <c r="AU182" s="17"/>
      <c r="AV182" s="18" t="s">
        <v>5331</v>
      </c>
      <c r="AW182" s="15"/>
      <c r="AX182" s="6"/>
    </row>
    <row r="183" spans="1:50" ht="11.25">
      <c r="A183" s="3" t="s">
        <v>778</v>
      </c>
      <c r="B183" s="3" t="s">
        <v>779</v>
      </c>
      <c r="C183" s="22" t="s">
        <v>67</v>
      </c>
      <c r="D183" s="310">
        <v>2128</v>
      </c>
      <c r="E183" s="314">
        <v>20128</v>
      </c>
      <c r="F183" s="22" t="s">
        <v>201</v>
      </c>
      <c r="G183" s="22" t="s">
        <v>185</v>
      </c>
      <c r="H183" s="25">
        <v>18351295</v>
      </c>
      <c r="I183" s="19">
        <v>98</v>
      </c>
      <c r="J183" s="20">
        <v>8760947</v>
      </c>
      <c r="L183" s="20">
        <v>4108263</v>
      </c>
      <c r="N183" s="20">
        <v>703500</v>
      </c>
      <c r="P183" s="20">
        <v>167880</v>
      </c>
      <c r="R183" s="20">
        <v>3831930</v>
      </c>
      <c r="T183" s="20">
        <v>279960</v>
      </c>
      <c r="V183" s="20">
        <v>3368854</v>
      </c>
      <c r="X183" s="20">
        <v>1810487</v>
      </c>
      <c r="Z183" s="20">
        <v>120000</v>
      </c>
      <c r="AB183" s="20">
        <v>660991</v>
      </c>
      <c r="AD183" s="20">
        <v>1676871</v>
      </c>
      <c r="AF183" s="20">
        <v>238545</v>
      </c>
      <c r="AH183" s="20">
        <v>0</v>
      </c>
      <c r="AJ183" s="20">
        <v>6833682</v>
      </c>
      <c r="AK183" s="26"/>
      <c r="AL183" s="20">
        <v>0</v>
      </c>
      <c r="AN183" s="21">
        <v>32561910</v>
      </c>
      <c r="AO183" s="22"/>
      <c r="AP183" s="20">
        <v>0</v>
      </c>
      <c r="AQ183" s="20"/>
      <c r="AR183" s="19">
        <v>179742</v>
      </c>
      <c r="AT183" s="16" t="str">
        <f t="shared" si="2"/>
        <v>No</v>
      </c>
      <c r="AU183" s="17"/>
      <c r="AV183" s="18" t="s">
        <v>5331</v>
      </c>
      <c r="AW183" s="15"/>
      <c r="AX183" s="6"/>
    </row>
    <row r="184" spans="1:50" ht="11.25">
      <c r="A184" s="3" t="s">
        <v>5928</v>
      </c>
      <c r="B184" s="3" t="s">
        <v>352</v>
      </c>
      <c r="C184" s="22" t="s">
        <v>63</v>
      </c>
      <c r="D184" s="310">
        <v>4228</v>
      </c>
      <c r="E184" s="314">
        <v>40228</v>
      </c>
      <c r="F184" s="22" t="s">
        <v>187</v>
      </c>
      <c r="G184" s="22" t="s">
        <v>185</v>
      </c>
      <c r="H184" s="25">
        <v>1249442</v>
      </c>
      <c r="I184" s="19">
        <v>98</v>
      </c>
      <c r="J184" s="20">
        <v>532110</v>
      </c>
      <c r="L184" s="20">
        <v>1389336</v>
      </c>
      <c r="N184" s="20">
        <v>108986</v>
      </c>
      <c r="P184" s="20">
        <v>240193</v>
      </c>
      <c r="R184" s="20">
        <v>1004781</v>
      </c>
      <c r="T184" s="20">
        <v>184091</v>
      </c>
      <c r="V184" s="20">
        <v>134723</v>
      </c>
      <c r="X184" s="20">
        <v>0</v>
      </c>
      <c r="Z184" s="20">
        <v>38935</v>
      </c>
      <c r="AB184" s="20">
        <v>4161</v>
      </c>
      <c r="AD184" s="20">
        <v>9631</v>
      </c>
      <c r="AF184" s="20">
        <v>0</v>
      </c>
      <c r="AH184" s="20">
        <v>3269298</v>
      </c>
      <c r="AJ184" s="20">
        <v>9438</v>
      </c>
      <c r="AK184" s="26"/>
      <c r="AL184" s="20">
        <v>0</v>
      </c>
      <c r="AN184" s="21">
        <v>6925683</v>
      </c>
      <c r="AO184" s="22"/>
      <c r="AP184" s="20">
        <v>0</v>
      </c>
      <c r="AQ184" s="20"/>
      <c r="AR184" s="19">
        <v>97572</v>
      </c>
      <c r="AT184" s="16" t="str">
        <f t="shared" si="2"/>
        <v>No</v>
      </c>
      <c r="AU184" s="17"/>
      <c r="AV184" s="18" t="s">
        <v>5331</v>
      </c>
      <c r="AW184" s="15"/>
      <c r="AX184" s="6"/>
    </row>
    <row r="185" spans="1:50" ht="11.25">
      <c r="A185" s="3" t="s">
        <v>6263</v>
      </c>
      <c r="B185" s="3" t="s">
        <v>429</v>
      </c>
      <c r="C185" s="22" t="s">
        <v>41</v>
      </c>
      <c r="D185" s="310">
        <v>4078</v>
      </c>
      <c r="E185" s="314">
        <v>40078</v>
      </c>
      <c r="F185" s="22" t="s">
        <v>187</v>
      </c>
      <c r="G185" s="22" t="s">
        <v>185</v>
      </c>
      <c r="H185" s="25">
        <v>4515419</v>
      </c>
      <c r="I185" s="19">
        <v>97</v>
      </c>
      <c r="J185" s="20">
        <v>0</v>
      </c>
      <c r="L185" s="20">
        <v>475719</v>
      </c>
      <c r="N185" s="20">
        <v>0</v>
      </c>
      <c r="P185" s="20">
        <v>8523</v>
      </c>
      <c r="R185" s="20">
        <v>197034</v>
      </c>
      <c r="T185" s="20">
        <v>890890</v>
      </c>
      <c r="V185" s="20">
        <v>2425849</v>
      </c>
      <c r="X185" s="20">
        <v>0</v>
      </c>
      <c r="Z185" s="20">
        <v>44049</v>
      </c>
      <c r="AB185" s="20">
        <v>278796</v>
      </c>
      <c r="AD185" s="20">
        <v>0</v>
      </c>
      <c r="AF185" s="20">
        <v>0</v>
      </c>
      <c r="AH185" s="20">
        <v>16916168</v>
      </c>
      <c r="AJ185" s="20">
        <v>715632</v>
      </c>
      <c r="AK185" s="26"/>
      <c r="AL185" s="20">
        <v>0</v>
      </c>
      <c r="AN185" s="21">
        <v>21952660</v>
      </c>
      <c r="AO185" s="22"/>
      <c r="AP185" s="20">
        <v>0</v>
      </c>
      <c r="AQ185" s="20"/>
      <c r="AR185" s="19">
        <v>238368</v>
      </c>
      <c r="AT185" s="16" t="str">
        <f t="shared" si="2"/>
        <v>No</v>
      </c>
      <c r="AU185" s="17"/>
      <c r="AV185" s="18" t="s">
        <v>5331</v>
      </c>
      <c r="AW185" s="15"/>
      <c r="AX185" s="6"/>
    </row>
    <row r="186" spans="1:50" ht="11.25">
      <c r="A186" s="3" t="s">
        <v>1908</v>
      </c>
      <c r="B186" s="3" t="s">
        <v>1909</v>
      </c>
      <c r="C186" s="22" t="s">
        <v>50</v>
      </c>
      <c r="D186" s="310" t="s">
        <v>1910</v>
      </c>
      <c r="E186" s="314" t="s">
        <v>1911</v>
      </c>
      <c r="F186" s="22" t="s">
        <v>235</v>
      </c>
      <c r="G186" s="22" t="s">
        <v>222</v>
      </c>
      <c r="H186" s="25">
        <v>0</v>
      </c>
      <c r="I186" s="19">
        <v>96</v>
      </c>
      <c r="J186" s="20">
        <v>0</v>
      </c>
      <c r="L186" s="20">
        <v>0</v>
      </c>
      <c r="N186" s="20">
        <v>0</v>
      </c>
      <c r="P186" s="20">
        <v>0</v>
      </c>
      <c r="R186" s="20">
        <v>0</v>
      </c>
      <c r="T186" s="20">
        <v>0</v>
      </c>
      <c r="V186" s="20">
        <v>0</v>
      </c>
      <c r="X186" s="20">
        <v>0</v>
      </c>
      <c r="Z186" s="20">
        <v>0</v>
      </c>
      <c r="AB186" s="20">
        <v>0</v>
      </c>
      <c r="AD186" s="20">
        <v>0</v>
      </c>
      <c r="AF186" s="20">
        <v>0</v>
      </c>
      <c r="AH186" s="20">
        <v>0</v>
      </c>
      <c r="AJ186" s="20">
        <v>0</v>
      </c>
      <c r="AK186" s="26"/>
      <c r="AL186" s="20">
        <v>4657533</v>
      </c>
      <c r="AN186" s="21">
        <v>4657533</v>
      </c>
      <c r="AO186" s="22"/>
      <c r="AP186" s="20">
        <v>0</v>
      </c>
      <c r="AQ186" s="20"/>
      <c r="AR186" s="19">
        <v>172969</v>
      </c>
      <c r="AT186" s="16" t="str">
        <f t="shared" si="2"/>
        <v>No</v>
      </c>
      <c r="AU186" s="17"/>
      <c r="AV186" s="18" t="s">
        <v>5331</v>
      </c>
      <c r="AW186" s="15"/>
      <c r="AX186" s="6"/>
    </row>
    <row r="187" spans="1:50" ht="11.25">
      <c r="A187" s="3" t="s">
        <v>783</v>
      </c>
      <c r="B187" s="3" t="s">
        <v>784</v>
      </c>
      <c r="C187" s="22" t="s">
        <v>21</v>
      </c>
      <c r="D187" s="310">
        <v>9079</v>
      </c>
      <c r="E187" s="314">
        <v>90079</v>
      </c>
      <c r="F187" s="22" t="s">
        <v>189</v>
      </c>
      <c r="G187" s="22" t="s">
        <v>185</v>
      </c>
      <c r="H187" s="25">
        <v>345580</v>
      </c>
      <c r="I187" s="19">
        <v>96</v>
      </c>
      <c r="J187" s="20">
        <v>8054919</v>
      </c>
      <c r="L187" s="20">
        <v>6540783</v>
      </c>
      <c r="N187" s="20">
        <v>844609</v>
      </c>
      <c r="P187" s="20">
        <v>794510</v>
      </c>
      <c r="R187" s="20">
        <v>6871548</v>
      </c>
      <c r="T187" s="20">
        <v>2696694</v>
      </c>
      <c r="V187" s="20">
        <v>1630882</v>
      </c>
      <c r="X187" s="20">
        <v>229481</v>
      </c>
      <c r="Z187" s="20">
        <v>1670002</v>
      </c>
      <c r="AB187" s="20">
        <v>650963</v>
      </c>
      <c r="AD187" s="20">
        <v>1987157</v>
      </c>
      <c r="AF187" s="20">
        <v>57155</v>
      </c>
      <c r="AH187" s="20">
        <v>113618</v>
      </c>
      <c r="AJ187" s="20">
        <v>418490</v>
      </c>
      <c r="AK187" s="26"/>
      <c r="AL187" s="20">
        <v>0</v>
      </c>
      <c r="AN187" s="21">
        <v>32560811</v>
      </c>
      <c r="AO187" s="22"/>
      <c r="AP187" s="20">
        <v>0</v>
      </c>
      <c r="AQ187" s="20"/>
      <c r="AR187" s="19">
        <v>303329</v>
      </c>
      <c r="AT187" s="16" t="str">
        <f t="shared" si="2"/>
        <v>No</v>
      </c>
      <c r="AU187" s="17"/>
      <c r="AV187" s="18" t="s">
        <v>5331</v>
      </c>
      <c r="AW187" s="15"/>
      <c r="AX187" s="6"/>
    </row>
    <row r="188" spans="1:50" ht="11.25">
      <c r="A188" s="3" t="s">
        <v>1912</v>
      </c>
      <c r="B188" s="3" t="s">
        <v>1913</v>
      </c>
      <c r="C188" s="22" t="s">
        <v>102</v>
      </c>
      <c r="D188" s="310" t="s">
        <v>1914</v>
      </c>
      <c r="E188" s="314" t="s">
        <v>1915</v>
      </c>
      <c r="F188" s="22" t="s">
        <v>189</v>
      </c>
      <c r="G188" s="22" t="s">
        <v>222</v>
      </c>
      <c r="H188" s="25">
        <v>0</v>
      </c>
      <c r="I188" s="19">
        <v>95</v>
      </c>
      <c r="J188" s="20">
        <v>0</v>
      </c>
      <c r="L188" s="20">
        <v>0</v>
      </c>
      <c r="N188" s="20">
        <v>0</v>
      </c>
      <c r="P188" s="20">
        <v>0</v>
      </c>
      <c r="R188" s="20">
        <v>0</v>
      </c>
      <c r="T188" s="20">
        <v>0</v>
      </c>
      <c r="V188" s="20">
        <v>0</v>
      </c>
      <c r="X188" s="20">
        <v>0</v>
      </c>
      <c r="Z188" s="20">
        <v>0</v>
      </c>
      <c r="AB188" s="20">
        <v>0</v>
      </c>
      <c r="AD188" s="20">
        <v>0</v>
      </c>
      <c r="AF188" s="20">
        <v>0</v>
      </c>
      <c r="AH188" s="20">
        <v>0</v>
      </c>
      <c r="AJ188" s="20">
        <v>0</v>
      </c>
      <c r="AK188" s="26"/>
      <c r="AL188" s="20">
        <v>6841047</v>
      </c>
      <c r="AN188" s="21">
        <v>6841047</v>
      </c>
      <c r="AO188" s="22"/>
      <c r="AP188" s="20">
        <v>0</v>
      </c>
      <c r="AQ188" s="20"/>
      <c r="AR188" s="19">
        <v>153607</v>
      </c>
      <c r="AT188" s="16" t="str">
        <f t="shared" si="2"/>
        <v>No</v>
      </c>
      <c r="AU188" s="17"/>
      <c r="AV188" s="18" t="s">
        <v>5331</v>
      </c>
      <c r="AW188" s="15"/>
      <c r="AX188" s="6"/>
    </row>
    <row r="189" spans="1:50" ht="11.25">
      <c r="A189" s="3" t="s">
        <v>5929</v>
      </c>
      <c r="B189" s="3" t="s">
        <v>705</v>
      </c>
      <c r="C189" s="22" t="s">
        <v>32</v>
      </c>
      <c r="D189" s="310">
        <v>8109</v>
      </c>
      <c r="E189" s="314">
        <v>80109</v>
      </c>
      <c r="F189" s="22" t="s">
        <v>232</v>
      </c>
      <c r="G189" s="22" t="s">
        <v>185</v>
      </c>
      <c r="H189" s="25">
        <v>2374203</v>
      </c>
      <c r="I189" s="19">
        <v>95</v>
      </c>
      <c r="J189" s="20">
        <v>0</v>
      </c>
      <c r="L189" s="20">
        <v>226710</v>
      </c>
      <c r="N189" s="20">
        <v>0</v>
      </c>
      <c r="P189" s="20">
        <v>22422</v>
      </c>
      <c r="R189" s="20">
        <v>50431</v>
      </c>
      <c r="T189" s="20">
        <v>33084</v>
      </c>
      <c r="V189" s="20">
        <v>205073</v>
      </c>
      <c r="X189" s="20">
        <v>27478</v>
      </c>
      <c r="Z189" s="20">
        <v>5</v>
      </c>
      <c r="AB189" s="20">
        <v>2139</v>
      </c>
      <c r="AD189" s="20">
        <v>165344</v>
      </c>
      <c r="AF189" s="20">
        <v>16816</v>
      </c>
      <c r="AH189" s="20">
        <v>0</v>
      </c>
      <c r="AJ189" s="20">
        <v>63565</v>
      </c>
      <c r="AK189" s="26"/>
      <c r="AL189" s="20">
        <v>0</v>
      </c>
      <c r="AN189" s="21">
        <v>813067</v>
      </c>
      <c r="AO189" s="22"/>
      <c r="AP189" s="20">
        <v>0</v>
      </c>
      <c r="AQ189" s="20"/>
      <c r="AR189" s="19">
        <v>47499</v>
      </c>
      <c r="AT189" s="16" t="str">
        <f t="shared" si="2"/>
        <v>No</v>
      </c>
      <c r="AU189" s="17"/>
      <c r="AV189" s="18" t="s">
        <v>5331</v>
      </c>
      <c r="AW189" s="15"/>
      <c r="AX189" s="6"/>
    </row>
    <row r="190" spans="1:50" ht="11.25">
      <c r="A190" s="3" t="s">
        <v>2005</v>
      </c>
      <c r="B190" s="3" t="s">
        <v>2006</v>
      </c>
      <c r="C190" s="22" t="s">
        <v>102</v>
      </c>
      <c r="D190" s="310" t="s">
        <v>2007</v>
      </c>
      <c r="E190" s="314" t="s">
        <v>2008</v>
      </c>
      <c r="F190" s="22" t="s">
        <v>189</v>
      </c>
      <c r="G190" s="22" t="s">
        <v>222</v>
      </c>
      <c r="H190" s="25">
        <v>0</v>
      </c>
      <c r="I190" s="19">
        <v>95</v>
      </c>
      <c r="J190" s="20">
        <v>0</v>
      </c>
      <c r="L190" s="20">
        <v>0</v>
      </c>
      <c r="N190" s="20">
        <v>0</v>
      </c>
      <c r="P190" s="20">
        <v>0</v>
      </c>
      <c r="R190" s="20">
        <v>0</v>
      </c>
      <c r="T190" s="20">
        <v>0</v>
      </c>
      <c r="V190" s="20">
        <v>0</v>
      </c>
      <c r="X190" s="20">
        <v>0</v>
      </c>
      <c r="Z190" s="20">
        <v>0</v>
      </c>
      <c r="AB190" s="20">
        <v>0</v>
      </c>
      <c r="AD190" s="20">
        <v>0</v>
      </c>
      <c r="AF190" s="20">
        <v>0</v>
      </c>
      <c r="AH190" s="20">
        <v>0</v>
      </c>
      <c r="AJ190" s="20">
        <v>0</v>
      </c>
      <c r="AK190" s="26"/>
      <c r="AL190" s="20">
        <v>3833161</v>
      </c>
      <c r="AN190" s="21">
        <v>3833161</v>
      </c>
      <c r="AO190" s="22"/>
      <c r="AP190" s="20">
        <v>0</v>
      </c>
      <c r="AQ190" s="20"/>
      <c r="AR190" s="19">
        <v>118106</v>
      </c>
      <c r="AT190" s="16" t="str">
        <f t="shared" si="2"/>
        <v>No</v>
      </c>
      <c r="AU190" s="17"/>
      <c r="AV190" s="18" t="s">
        <v>5331</v>
      </c>
      <c r="AW190" s="15"/>
      <c r="AX190" s="6"/>
    </row>
    <row r="191" spans="1:50" ht="11.25">
      <c r="A191" s="3" t="s">
        <v>4571</v>
      </c>
      <c r="B191" s="3" t="s">
        <v>4514</v>
      </c>
      <c r="C191" s="22" t="s">
        <v>32</v>
      </c>
      <c r="D191" s="310" t="s">
        <v>4572</v>
      </c>
      <c r="E191" s="314" t="s">
        <v>4573</v>
      </c>
      <c r="F191" s="22" t="s">
        <v>189</v>
      </c>
      <c r="G191" s="22" t="s">
        <v>222</v>
      </c>
      <c r="H191" s="25">
        <v>0</v>
      </c>
      <c r="I191" s="19">
        <v>94</v>
      </c>
      <c r="J191" s="20">
        <v>0</v>
      </c>
      <c r="L191" s="20">
        <v>0</v>
      </c>
      <c r="N191" s="20">
        <v>0</v>
      </c>
      <c r="P191" s="20">
        <v>0</v>
      </c>
      <c r="R191" s="20">
        <v>0</v>
      </c>
      <c r="T191" s="20">
        <v>0</v>
      </c>
      <c r="V191" s="20">
        <v>0</v>
      </c>
      <c r="X191" s="20">
        <v>0</v>
      </c>
      <c r="Z191" s="20">
        <v>0</v>
      </c>
      <c r="AB191" s="20">
        <v>0</v>
      </c>
      <c r="AD191" s="20">
        <v>0</v>
      </c>
      <c r="AF191" s="20">
        <v>0</v>
      </c>
      <c r="AH191" s="20">
        <v>0</v>
      </c>
      <c r="AJ191" s="20">
        <v>0</v>
      </c>
      <c r="AK191" s="26"/>
      <c r="AL191" s="20">
        <v>32342251</v>
      </c>
      <c r="AN191" s="21">
        <v>32342251</v>
      </c>
      <c r="AO191" s="22"/>
      <c r="AP191" s="20">
        <v>0</v>
      </c>
      <c r="AQ191" s="20"/>
      <c r="AR191" s="19">
        <v>264173</v>
      </c>
      <c r="AT191" s="16" t="str">
        <f t="shared" si="2"/>
        <v>No</v>
      </c>
      <c r="AU191" s="17"/>
      <c r="AV191" s="18" t="s">
        <v>5331</v>
      </c>
      <c r="AW191" s="15"/>
      <c r="AX191" s="6"/>
    </row>
    <row r="192" spans="1:50" ht="11.25">
      <c r="A192" s="3" t="s">
        <v>6264</v>
      </c>
      <c r="B192" s="3" t="s">
        <v>362</v>
      </c>
      <c r="C192" s="22" t="s">
        <v>103</v>
      </c>
      <c r="D192" s="310">
        <v>6010</v>
      </c>
      <c r="E192" s="314">
        <v>60010</v>
      </c>
      <c r="F192" s="22" t="s">
        <v>187</v>
      </c>
      <c r="G192" s="22" t="s">
        <v>185</v>
      </c>
      <c r="H192" s="25">
        <v>237356</v>
      </c>
      <c r="I192" s="19">
        <v>94</v>
      </c>
      <c r="J192" s="20">
        <v>3387535</v>
      </c>
      <c r="L192" s="20">
        <v>1870489</v>
      </c>
      <c r="N192" s="20">
        <v>262398</v>
      </c>
      <c r="P192" s="20">
        <v>215377</v>
      </c>
      <c r="R192" s="20">
        <v>2379462</v>
      </c>
      <c r="T192" s="20">
        <v>723744</v>
      </c>
      <c r="V192" s="20">
        <v>1303112</v>
      </c>
      <c r="X192" s="20">
        <v>132771</v>
      </c>
      <c r="Z192" s="20">
        <v>1366542</v>
      </c>
      <c r="AB192" s="20">
        <v>171194</v>
      </c>
      <c r="AD192" s="20">
        <v>214286</v>
      </c>
      <c r="AF192" s="20">
        <v>119111</v>
      </c>
      <c r="AH192" s="20">
        <v>0</v>
      </c>
      <c r="AJ192" s="20">
        <v>103875</v>
      </c>
      <c r="AK192" s="26"/>
      <c r="AL192" s="20">
        <v>0</v>
      </c>
      <c r="AN192" s="21">
        <v>12249896</v>
      </c>
      <c r="AO192" s="22"/>
      <c r="AP192" s="20">
        <v>0</v>
      </c>
      <c r="AQ192" s="20"/>
      <c r="AR192" s="19">
        <v>182779</v>
      </c>
      <c r="AT192" s="16" t="str">
        <f t="shared" si="2"/>
        <v>No</v>
      </c>
      <c r="AU192" s="17"/>
      <c r="AV192" s="18" t="s">
        <v>5331</v>
      </c>
      <c r="AW192" s="15"/>
      <c r="AX192" s="6"/>
    </row>
    <row r="193" spans="1:50" ht="11.25">
      <c r="A193" s="3" t="s">
        <v>732</v>
      </c>
      <c r="B193" s="3" t="s">
        <v>733</v>
      </c>
      <c r="C193" s="22" t="s">
        <v>21</v>
      </c>
      <c r="D193" s="310">
        <v>9020</v>
      </c>
      <c r="E193" s="314">
        <v>90020</v>
      </c>
      <c r="F193" s="22" t="s">
        <v>189</v>
      </c>
      <c r="G193" s="22" t="s">
        <v>185</v>
      </c>
      <c r="H193" s="25">
        <v>195861</v>
      </c>
      <c r="I193" s="19">
        <v>93</v>
      </c>
      <c r="J193" s="20">
        <v>7511467</v>
      </c>
      <c r="L193" s="20">
        <v>4308874</v>
      </c>
      <c r="N193" s="20">
        <v>934475</v>
      </c>
      <c r="P193" s="20">
        <v>652020</v>
      </c>
      <c r="R193" s="20">
        <v>6606698</v>
      </c>
      <c r="T193" s="20">
        <v>1621419</v>
      </c>
      <c r="V193" s="20">
        <v>1522639</v>
      </c>
      <c r="X193" s="20">
        <v>169776</v>
      </c>
      <c r="Z193" s="20">
        <v>736559</v>
      </c>
      <c r="AB193" s="20">
        <v>324864</v>
      </c>
      <c r="AD193" s="20">
        <v>347591</v>
      </c>
      <c r="AF193" s="20">
        <v>0</v>
      </c>
      <c r="AH193" s="20">
        <v>0</v>
      </c>
      <c r="AJ193" s="20">
        <v>278452</v>
      </c>
      <c r="AK193" s="26"/>
      <c r="AL193" s="20">
        <v>0</v>
      </c>
      <c r="AN193" s="21">
        <v>25014834</v>
      </c>
      <c r="AO193" s="22"/>
      <c r="AP193" s="20">
        <v>0</v>
      </c>
      <c r="AQ193" s="20"/>
      <c r="AR193" s="19">
        <v>219011</v>
      </c>
      <c r="AT193" s="16" t="str">
        <f t="shared" si="2"/>
        <v>No</v>
      </c>
      <c r="AU193" s="17"/>
      <c r="AV193" s="18" t="s">
        <v>5331</v>
      </c>
      <c r="AW193" s="15"/>
      <c r="AX193" s="6"/>
    </row>
    <row r="194" spans="1:50" ht="11.25">
      <c r="A194" s="3" t="s">
        <v>6265</v>
      </c>
      <c r="B194" s="3" t="s">
        <v>467</v>
      </c>
      <c r="C194" s="22" t="s">
        <v>63</v>
      </c>
      <c r="D194" s="310">
        <v>4087</v>
      </c>
      <c r="E194" s="314">
        <v>40087</v>
      </c>
      <c r="F194" s="22" t="s">
        <v>187</v>
      </c>
      <c r="G194" s="22" t="s">
        <v>185</v>
      </c>
      <c r="H194" s="25">
        <v>347602</v>
      </c>
      <c r="I194" s="19">
        <v>93</v>
      </c>
      <c r="J194" s="20">
        <v>0</v>
      </c>
      <c r="L194" s="20">
        <v>1349908</v>
      </c>
      <c r="N194" s="20">
        <v>0</v>
      </c>
      <c r="P194" s="20">
        <v>158306</v>
      </c>
      <c r="R194" s="20">
        <v>238685</v>
      </c>
      <c r="T194" s="20">
        <v>873152</v>
      </c>
      <c r="V194" s="20">
        <v>1981230</v>
      </c>
      <c r="X194" s="20">
        <v>0</v>
      </c>
      <c r="Z194" s="20">
        <v>860864</v>
      </c>
      <c r="AB194" s="20">
        <v>240329</v>
      </c>
      <c r="AD194" s="20">
        <v>1368918</v>
      </c>
      <c r="AF194" s="20">
        <v>0</v>
      </c>
      <c r="AH194" s="20">
        <v>18425959</v>
      </c>
      <c r="AJ194" s="20">
        <v>0</v>
      </c>
      <c r="AK194" s="26"/>
      <c r="AL194" s="20">
        <v>0</v>
      </c>
      <c r="AN194" s="21">
        <v>25497351</v>
      </c>
      <c r="AO194" s="22"/>
      <c r="AP194" s="20">
        <v>0</v>
      </c>
      <c r="AQ194" s="20"/>
      <c r="AR194" s="19">
        <v>305763</v>
      </c>
      <c r="AT194" s="16" t="str">
        <f t="shared" si="2"/>
        <v>No</v>
      </c>
      <c r="AU194" s="17"/>
      <c r="AV194" s="18" t="s">
        <v>5331</v>
      </c>
      <c r="AW194" s="15"/>
      <c r="AX194" s="6"/>
    </row>
    <row r="195" spans="1:50" ht="11.25">
      <c r="A195" s="3" t="s">
        <v>6266</v>
      </c>
      <c r="B195" s="3" t="s">
        <v>349</v>
      </c>
      <c r="C195" s="22" t="s">
        <v>63</v>
      </c>
      <c r="D195" s="310">
        <v>4051</v>
      </c>
      <c r="E195" s="314">
        <v>40051</v>
      </c>
      <c r="F195" s="22" t="s">
        <v>187</v>
      </c>
      <c r="G195" s="22" t="s">
        <v>185</v>
      </c>
      <c r="H195" s="25">
        <v>347602</v>
      </c>
      <c r="I195" s="19">
        <v>93</v>
      </c>
      <c r="J195" s="20">
        <v>4743358</v>
      </c>
      <c r="L195" s="20">
        <v>2346143</v>
      </c>
      <c r="N195" s="20">
        <v>28046</v>
      </c>
      <c r="P195" s="20">
        <v>14071</v>
      </c>
      <c r="R195" s="20">
        <v>4305097</v>
      </c>
      <c r="T195" s="20">
        <v>2123855</v>
      </c>
      <c r="V195" s="20">
        <v>1941255</v>
      </c>
      <c r="X195" s="20">
        <v>150905</v>
      </c>
      <c r="Z195" s="20">
        <v>1778855</v>
      </c>
      <c r="AB195" s="20">
        <v>208964</v>
      </c>
      <c r="AD195" s="20">
        <v>348263</v>
      </c>
      <c r="AF195" s="20">
        <v>0</v>
      </c>
      <c r="AH195" s="20">
        <v>379221</v>
      </c>
      <c r="AJ195" s="20">
        <v>215048</v>
      </c>
      <c r="AK195" s="26"/>
      <c r="AL195" s="20">
        <v>0</v>
      </c>
      <c r="AN195" s="21">
        <v>18203860</v>
      </c>
      <c r="AO195" s="22"/>
      <c r="AP195" s="20">
        <v>379221</v>
      </c>
      <c r="AQ195" s="20"/>
      <c r="AR195" s="19">
        <v>189833</v>
      </c>
      <c r="AT195" s="16" t="str">
        <f t="shared" ref="AT195:AT258" si="3">IF(AS195&amp;AQ195&amp;AO195&amp;AM195&amp;AK195&amp;AI195&amp;AG195&amp;AE195&amp;AC195&amp;AA195&amp;Y195&amp;W195&amp;U195&amp;S195&amp;M195&amp;K195&amp;O195&amp;Q195&lt;&gt;"","Yes","No")</f>
        <v>No</v>
      </c>
      <c r="AU195" s="17"/>
      <c r="AV195" s="18" t="s">
        <v>5331</v>
      </c>
      <c r="AW195" s="15"/>
      <c r="AX195" s="6"/>
    </row>
    <row r="196" spans="1:50" ht="11.25">
      <c r="A196" s="3" t="s">
        <v>609</v>
      </c>
      <c r="B196" s="3" t="s">
        <v>610</v>
      </c>
      <c r="C196" s="22" t="s">
        <v>84</v>
      </c>
      <c r="D196" s="310">
        <v>6018</v>
      </c>
      <c r="E196" s="314">
        <v>60018</v>
      </c>
      <c r="F196" s="22" t="s">
        <v>187</v>
      </c>
      <c r="G196" s="22" t="s">
        <v>185</v>
      </c>
      <c r="H196" s="25">
        <v>655479</v>
      </c>
      <c r="I196" s="19">
        <v>92</v>
      </c>
      <c r="J196" s="20">
        <v>3757291</v>
      </c>
      <c r="L196" s="20">
        <v>3406940</v>
      </c>
      <c r="N196" s="20">
        <v>529565</v>
      </c>
      <c r="P196" s="20">
        <v>791066</v>
      </c>
      <c r="R196" s="20">
        <v>3697212</v>
      </c>
      <c r="T196" s="20">
        <v>1040986</v>
      </c>
      <c r="V196" s="20">
        <v>821136</v>
      </c>
      <c r="X196" s="20">
        <v>122390</v>
      </c>
      <c r="Z196" s="20">
        <v>1656100</v>
      </c>
      <c r="AB196" s="20">
        <v>476891</v>
      </c>
      <c r="AD196" s="20">
        <v>358932</v>
      </c>
      <c r="AF196" s="20">
        <v>0</v>
      </c>
      <c r="AH196" s="20">
        <v>2912962</v>
      </c>
      <c r="AJ196" s="20">
        <v>415343</v>
      </c>
      <c r="AK196" s="26"/>
      <c r="AL196" s="20">
        <v>0</v>
      </c>
      <c r="AN196" s="21">
        <v>19986814</v>
      </c>
      <c r="AO196" s="22"/>
      <c r="AP196" s="20">
        <v>0</v>
      </c>
      <c r="AQ196" s="20"/>
      <c r="AR196" s="19">
        <v>248317</v>
      </c>
      <c r="AT196" s="16" t="str">
        <f t="shared" si="3"/>
        <v>No</v>
      </c>
      <c r="AU196" s="17"/>
      <c r="AV196" s="18" t="s">
        <v>5331</v>
      </c>
      <c r="AW196" s="15"/>
      <c r="AX196" s="6"/>
    </row>
    <row r="197" spans="1:50" ht="11.25">
      <c r="A197" s="3" t="s">
        <v>731</v>
      </c>
      <c r="B197" s="3" t="s">
        <v>268</v>
      </c>
      <c r="C197" s="22" t="s">
        <v>21</v>
      </c>
      <c r="D197" s="310">
        <v>9012</v>
      </c>
      <c r="E197" s="314">
        <v>90012</v>
      </c>
      <c r="F197" s="22" t="s">
        <v>189</v>
      </c>
      <c r="G197" s="22" t="s">
        <v>185</v>
      </c>
      <c r="H197" s="25">
        <v>370583</v>
      </c>
      <c r="I197" s="19">
        <v>92</v>
      </c>
      <c r="J197" s="20">
        <v>3755530</v>
      </c>
      <c r="L197" s="20">
        <v>6800537</v>
      </c>
      <c r="N197" s="20">
        <v>548426</v>
      </c>
      <c r="P197" s="20">
        <v>1219460</v>
      </c>
      <c r="R197" s="20">
        <v>6929314</v>
      </c>
      <c r="T197" s="20">
        <v>2390362</v>
      </c>
      <c r="V197" s="20">
        <v>1293644</v>
      </c>
      <c r="X197" s="20">
        <v>8481</v>
      </c>
      <c r="Z197" s="20">
        <v>1024234</v>
      </c>
      <c r="AB197" s="20">
        <v>865768</v>
      </c>
      <c r="AD197" s="20">
        <v>845478</v>
      </c>
      <c r="AF197" s="20">
        <v>212393</v>
      </c>
      <c r="AH197" s="20">
        <v>5975295</v>
      </c>
      <c r="AJ197" s="20">
        <v>695737</v>
      </c>
      <c r="AK197" s="26"/>
      <c r="AL197" s="20">
        <v>0</v>
      </c>
      <c r="AN197" s="21">
        <v>32564659</v>
      </c>
      <c r="AO197" s="22"/>
      <c r="AP197" s="20">
        <v>0</v>
      </c>
      <c r="AQ197" s="20"/>
      <c r="AR197" s="19">
        <v>187101</v>
      </c>
      <c r="AT197" s="16" t="str">
        <f t="shared" si="3"/>
        <v>No</v>
      </c>
      <c r="AU197" s="17"/>
      <c r="AV197" s="18" t="s">
        <v>5331</v>
      </c>
      <c r="AW197" s="15"/>
      <c r="AX197" s="6"/>
    </row>
    <row r="198" spans="1:50" ht="11.25">
      <c r="A198" s="3" t="s">
        <v>194</v>
      </c>
      <c r="B198" s="3" t="s">
        <v>195</v>
      </c>
      <c r="C198" s="22" t="s">
        <v>103</v>
      </c>
      <c r="D198" s="310">
        <v>6091</v>
      </c>
      <c r="E198" s="314">
        <v>60091</v>
      </c>
      <c r="F198" s="22" t="s">
        <v>189</v>
      </c>
      <c r="G198" s="22" t="s">
        <v>185</v>
      </c>
      <c r="H198" s="25">
        <v>217630</v>
      </c>
      <c r="I198" s="19">
        <v>91</v>
      </c>
      <c r="J198" s="20">
        <v>2759516</v>
      </c>
      <c r="L198" s="20">
        <v>2392124</v>
      </c>
      <c r="N198" s="20">
        <v>394044</v>
      </c>
      <c r="P198" s="20">
        <v>370541</v>
      </c>
      <c r="R198" s="20">
        <v>1644702</v>
      </c>
      <c r="T198" s="20">
        <v>77634</v>
      </c>
      <c r="V198" s="20">
        <v>885137</v>
      </c>
      <c r="X198" s="20">
        <v>62953</v>
      </c>
      <c r="Z198" s="20">
        <v>779708</v>
      </c>
      <c r="AB198" s="20">
        <v>149000</v>
      </c>
      <c r="AD198" s="20">
        <v>304605</v>
      </c>
      <c r="AF198" s="20">
        <v>0</v>
      </c>
      <c r="AH198" s="20">
        <v>0</v>
      </c>
      <c r="AJ198" s="20">
        <v>716176</v>
      </c>
      <c r="AK198" s="26"/>
      <c r="AL198" s="20">
        <v>0</v>
      </c>
      <c r="AN198" s="21">
        <v>10536140</v>
      </c>
      <c r="AO198" s="22"/>
      <c r="AP198" s="20">
        <v>0</v>
      </c>
      <c r="AQ198" s="20"/>
      <c r="AR198" s="19">
        <v>134626</v>
      </c>
      <c r="AT198" s="16" t="str">
        <f t="shared" si="3"/>
        <v>No</v>
      </c>
      <c r="AU198" s="17"/>
      <c r="AV198" s="18" t="s">
        <v>5331</v>
      </c>
      <c r="AW198" s="15"/>
      <c r="AX198" s="6"/>
    </row>
    <row r="199" spans="1:50" ht="11.25">
      <c r="A199" s="3" t="s">
        <v>6267</v>
      </c>
      <c r="B199" s="3" t="s">
        <v>573</v>
      </c>
      <c r="C199" s="22" t="s">
        <v>105</v>
      </c>
      <c r="D199" s="310">
        <v>3081</v>
      </c>
      <c r="E199" s="314">
        <v>30081</v>
      </c>
      <c r="F199" s="22" t="s">
        <v>187</v>
      </c>
      <c r="G199" s="22" t="s">
        <v>185</v>
      </c>
      <c r="H199" s="25">
        <v>4586770</v>
      </c>
      <c r="I199" s="19">
        <v>91</v>
      </c>
      <c r="J199" s="20">
        <v>0</v>
      </c>
      <c r="L199" s="20">
        <v>446560</v>
      </c>
      <c r="N199" s="20">
        <v>0</v>
      </c>
      <c r="P199" s="20">
        <v>55105</v>
      </c>
      <c r="R199" s="20">
        <v>155078</v>
      </c>
      <c r="T199" s="20">
        <v>418437</v>
      </c>
      <c r="V199" s="20">
        <v>1319542</v>
      </c>
      <c r="X199" s="20">
        <v>0</v>
      </c>
      <c r="Z199" s="20">
        <v>12478</v>
      </c>
      <c r="AB199" s="20">
        <v>87826</v>
      </c>
      <c r="AD199" s="20">
        <v>25150</v>
      </c>
      <c r="AF199" s="20">
        <v>0</v>
      </c>
      <c r="AH199" s="20">
        <v>14343035</v>
      </c>
      <c r="AJ199" s="20">
        <v>72419</v>
      </c>
      <c r="AK199" s="26"/>
      <c r="AL199" s="20">
        <v>0</v>
      </c>
      <c r="AN199" s="21">
        <v>16935630</v>
      </c>
      <c r="AO199" s="22"/>
      <c r="AP199" s="20">
        <v>0</v>
      </c>
      <c r="AQ199" s="20"/>
      <c r="AR199" s="19">
        <v>140401</v>
      </c>
      <c r="AT199" s="16" t="str">
        <f t="shared" si="3"/>
        <v>No</v>
      </c>
      <c r="AU199" s="17"/>
      <c r="AV199" s="18" t="s">
        <v>5331</v>
      </c>
      <c r="AW199" s="15"/>
      <c r="AX199" s="6"/>
    </row>
    <row r="200" spans="1:50" ht="11.25">
      <c r="A200" s="3" t="s">
        <v>83</v>
      </c>
      <c r="B200" s="3" t="s">
        <v>556</v>
      </c>
      <c r="C200" s="22" t="s">
        <v>81</v>
      </c>
      <c r="D200" s="310">
        <v>5117</v>
      </c>
      <c r="E200" s="314">
        <v>50117</v>
      </c>
      <c r="F200" s="22" t="s">
        <v>189</v>
      </c>
      <c r="G200" s="22" t="s">
        <v>185</v>
      </c>
      <c r="H200" s="25">
        <v>1780673</v>
      </c>
      <c r="I200" s="19">
        <v>91</v>
      </c>
      <c r="J200" s="20">
        <v>4440529</v>
      </c>
      <c r="L200" s="20">
        <v>2371115</v>
      </c>
      <c r="N200" s="20">
        <v>559838</v>
      </c>
      <c r="P200" s="20">
        <v>326829</v>
      </c>
      <c r="R200" s="20">
        <v>3229157</v>
      </c>
      <c r="T200" s="20">
        <v>1209677</v>
      </c>
      <c r="V200" s="20">
        <v>1087092</v>
      </c>
      <c r="X200" s="20">
        <v>140412</v>
      </c>
      <c r="Z200" s="20">
        <v>584377</v>
      </c>
      <c r="AB200" s="20">
        <v>198613</v>
      </c>
      <c r="AD200" s="20">
        <v>464329</v>
      </c>
      <c r="AF200" s="20">
        <v>0</v>
      </c>
      <c r="AH200" s="20">
        <v>0</v>
      </c>
      <c r="AJ200" s="20">
        <v>354503</v>
      </c>
      <c r="AK200" s="26"/>
      <c r="AL200" s="20">
        <v>0</v>
      </c>
      <c r="AN200" s="21">
        <v>14966471</v>
      </c>
      <c r="AO200" s="22"/>
      <c r="AP200" s="20">
        <v>0</v>
      </c>
      <c r="AQ200" s="20"/>
      <c r="AR200" s="19">
        <v>182038</v>
      </c>
      <c r="AT200" s="16" t="str">
        <f t="shared" si="3"/>
        <v>No</v>
      </c>
      <c r="AU200" s="17"/>
      <c r="AV200" s="18" t="s">
        <v>5331</v>
      </c>
      <c r="AW200" s="15"/>
      <c r="AX200" s="6"/>
    </row>
    <row r="201" spans="1:50" ht="11.25">
      <c r="A201" s="3" t="s">
        <v>315</v>
      </c>
      <c r="B201" s="3" t="s">
        <v>316</v>
      </c>
      <c r="C201" s="22" t="s">
        <v>52</v>
      </c>
      <c r="D201" s="310">
        <v>1004</v>
      </c>
      <c r="E201" s="314">
        <v>10004</v>
      </c>
      <c r="F201" s="22" t="s">
        <v>189</v>
      </c>
      <c r="G201" s="22" t="s">
        <v>185</v>
      </c>
      <c r="H201" s="25">
        <v>4181019</v>
      </c>
      <c r="I201" s="19">
        <v>91</v>
      </c>
      <c r="J201" s="20">
        <v>0</v>
      </c>
      <c r="L201" s="20">
        <v>583569</v>
      </c>
      <c r="N201" s="20">
        <v>0</v>
      </c>
      <c r="P201" s="20">
        <v>90032</v>
      </c>
      <c r="R201" s="20">
        <v>220403</v>
      </c>
      <c r="T201" s="20">
        <v>558110</v>
      </c>
      <c r="V201" s="20">
        <v>681836</v>
      </c>
      <c r="X201" s="20">
        <v>0</v>
      </c>
      <c r="Z201" s="20">
        <v>20999</v>
      </c>
      <c r="AB201" s="20">
        <v>10541</v>
      </c>
      <c r="AD201" s="20">
        <v>939156</v>
      </c>
      <c r="AF201" s="20">
        <v>0</v>
      </c>
      <c r="AH201" s="20">
        <v>12280197</v>
      </c>
      <c r="AJ201" s="20">
        <v>120909</v>
      </c>
      <c r="AK201" s="26"/>
      <c r="AL201" s="20">
        <v>0</v>
      </c>
      <c r="AN201" s="21">
        <v>15505752</v>
      </c>
      <c r="AO201" s="22"/>
      <c r="AP201" s="20">
        <v>0</v>
      </c>
      <c r="AQ201" s="20"/>
      <c r="AR201" s="19">
        <v>173522</v>
      </c>
      <c r="AT201" s="16" t="str">
        <f t="shared" si="3"/>
        <v>No</v>
      </c>
      <c r="AU201" s="17"/>
      <c r="AV201" s="18" t="s">
        <v>5331</v>
      </c>
      <c r="AW201" s="15"/>
      <c r="AX201" s="6"/>
    </row>
    <row r="202" spans="1:50" ht="11.25">
      <c r="A202" s="3" t="s">
        <v>6268</v>
      </c>
      <c r="B202" s="3" t="s">
        <v>736</v>
      </c>
      <c r="C202" s="22" t="s">
        <v>21</v>
      </c>
      <c r="D202" s="310">
        <v>9171</v>
      </c>
      <c r="E202" s="314">
        <v>90171</v>
      </c>
      <c r="F202" s="22" t="s">
        <v>187</v>
      </c>
      <c r="G202" s="22" t="s">
        <v>185</v>
      </c>
      <c r="H202" s="25">
        <v>258653</v>
      </c>
      <c r="I202" s="19">
        <v>91</v>
      </c>
      <c r="J202" s="20">
        <v>0</v>
      </c>
      <c r="L202" s="20">
        <v>819365</v>
      </c>
      <c r="N202" s="20">
        <v>0</v>
      </c>
      <c r="P202" s="20">
        <v>83732</v>
      </c>
      <c r="R202" s="20">
        <v>296124</v>
      </c>
      <c r="T202" s="20">
        <v>1590154</v>
      </c>
      <c r="V202" s="20">
        <v>2051</v>
      </c>
      <c r="X202" s="20">
        <v>0</v>
      </c>
      <c r="Z202" s="20">
        <v>211006</v>
      </c>
      <c r="AB202" s="20">
        <v>230126</v>
      </c>
      <c r="AD202" s="20">
        <v>94099</v>
      </c>
      <c r="AF202" s="20">
        <v>0</v>
      </c>
      <c r="AH202" s="20">
        <v>19332459</v>
      </c>
      <c r="AJ202" s="20">
        <v>745770</v>
      </c>
      <c r="AK202" s="26"/>
      <c r="AL202" s="20">
        <v>0</v>
      </c>
      <c r="AN202" s="21">
        <v>23404886</v>
      </c>
      <c r="AO202" s="22"/>
      <c r="AP202" s="20">
        <v>0</v>
      </c>
      <c r="AQ202" s="20"/>
      <c r="AR202" s="19">
        <v>215203</v>
      </c>
      <c r="AT202" s="16" t="str">
        <f t="shared" si="3"/>
        <v>No</v>
      </c>
      <c r="AU202" s="17"/>
      <c r="AV202" s="18" t="s">
        <v>5331</v>
      </c>
      <c r="AW202" s="15"/>
      <c r="AX202" s="6"/>
    </row>
    <row r="203" spans="1:50" ht="11.25">
      <c r="A203" s="3" t="s">
        <v>6269</v>
      </c>
      <c r="B203" s="3" t="s">
        <v>835</v>
      </c>
      <c r="C203" s="22" t="s">
        <v>46</v>
      </c>
      <c r="D203" s="310" t="s">
        <v>2709</v>
      </c>
      <c r="E203" s="314" t="s">
        <v>2710</v>
      </c>
      <c r="F203" s="22" t="s">
        <v>253</v>
      </c>
      <c r="G203" s="22" t="s">
        <v>222</v>
      </c>
      <c r="H203" s="25">
        <v>0</v>
      </c>
      <c r="I203" s="19">
        <v>90</v>
      </c>
      <c r="J203" s="20">
        <v>0</v>
      </c>
      <c r="L203" s="20">
        <v>0</v>
      </c>
      <c r="N203" s="20">
        <v>0</v>
      </c>
      <c r="P203" s="20">
        <v>0</v>
      </c>
      <c r="R203" s="20">
        <v>0</v>
      </c>
      <c r="T203" s="20">
        <v>0</v>
      </c>
      <c r="V203" s="20">
        <v>0</v>
      </c>
      <c r="X203" s="20">
        <v>0</v>
      </c>
      <c r="Z203" s="20">
        <v>0</v>
      </c>
      <c r="AB203" s="20">
        <v>0</v>
      </c>
      <c r="AD203" s="20">
        <v>0</v>
      </c>
      <c r="AF203" s="20">
        <v>0</v>
      </c>
      <c r="AH203" s="20">
        <v>0</v>
      </c>
      <c r="AJ203" s="20">
        <v>0</v>
      </c>
      <c r="AK203" s="26"/>
      <c r="AL203" s="20">
        <v>2971696</v>
      </c>
      <c r="AN203" s="21">
        <v>2971696</v>
      </c>
      <c r="AO203" s="22"/>
      <c r="AP203" s="20">
        <v>0</v>
      </c>
      <c r="AQ203" s="20"/>
      <c r="AR203" s="19">
        <v>106683</v>
      </c>
      <c r="AT203" s="16" t="str">
        <f t="shared" si="3"/>
        <v>No</v>
      </c>
      <c r="AU203" s="17"/>
      <c r="AV203" s="18" t="s">
        <v>5331</v>
      </c>
      <c r="AW203" s="15"/>
      <c r="AX203" s="6"/>
    </row>
    <row r="204" spans="1:50" ht="11.25">
      <c r="A204" s="3" t="s">
        <v>4617</v>
      </c>
      <c r="B204" s="3" t="s">
        <v>487</v>
      </c>
      <c r="C204" s="22" t="s">
        <v>21</v>
      </c>
      <c r="D204" s="310" t="s">
        <v>4618</v>
      </c>
      <c r="E204" s="314" t="s">
        <v>4619</v>
      </c>
      <c r="F204" s="22" t="s">
        <v>189</v>
      </c>
      <c r="G204" s="22" t="s">
        <v>222</v>
      </c>
      <c r="H204" s="25">
        <v>0</v>
      </c>
      <c r="I204" s="19">
        <v>90</v>
      </c>
      <c r="J204" s="20">
        <v>0</v>
      </c>
      <c r="L204" s="20">
        <v>0</v>
      </c>
      <c r="N204" s="20">
        <v>0</v>
      </c>
      <c r="P204" s="20">
        <v>0</v>
      </c>
      <c r="R204" s="20">
        <v>0</v>
      </c>
      <c r="T204" s="20">
        <v>0</v>
      </c>
      <c r="V204" s="20">
        <v>0</v>
      </c>
      <c r="X204" s="20">
        <v>0</v>
      </c>
      <c r="Z204" s="20">
        <v>0</v>
      </c>
      <c r="AB204" s="20">
        <v>0</v>
      </c>
      <c r="AD204" s="20">
        <v>0</v>
      </c>
      <c r="AF204" s="20">
        <v>0</v>
      </c>
      <c r="AH204" s="20">
        <v>0</v>
      </c>
      <c r="AJ204" s="20">
        <v>0</v>
      </c>
      <c r="AK204" s="26"/>
      <c r="AL204" s="20">
        <v>4795303</v>
      </c>
      <c r="AN204" s="21">
        <v>4795303</v>
      </c>
      <c r="AO204" s="22"/>
      <c r="AP204" s="20">
        <v>0</v>
      </c>
      <c r="AQ204" s="20"/>
      <c r="AR204" s="19">
        <v>68557</v>
      </c>
      <c r="AT204" s="16" t="str">
        <f t="shared" si="3"/>
        <v>No</v>
      </c>
      <c r="AU204" s="17"/>
      <c r="AV204" s="18" t="s">
        <v>5331</v>
      </c>
      <c r="AW204" s="15"/>
      <c r="AX204" s="6"/>
    </row>
    <row r="205" spans="1:50" ht="11.25">
      <c r="A205" s="3" t="s">
        <v>5930</v>
      </c>
      <c r="B205" s="3" t="s">
        <v>524</v>
      </c>
      <c r="C205" s="22" t="s">
        <v>102</v>
      </c>
      <c r="D205" s="310" t="s">
        <v>2442</v>
      </c>
      <c r="E205" s="314" t="s">
        <v>2443</v>
      </c>
      <c r="F205" s="22" t="s">
        <v>189</v>
      </c>
      <c r="G205" s="22" t="s">
        <v>222</v>
      </c>
      <c r="H205" s="25">
        <v>0</v>
      </c>
      <c r="I205" s="19">
        <v>89</v>
      </c>
      <c r="J205" s="20">
        <v>0</v>
      </c>
      <c r="L205" s="20">
        <v>0</v>
      </c>
      <c r="N205" s="20">
        <v>0</v>
      </c>
      <c r="P205" s="20">
        <v>0</v>
      </c>
      <c r="R205" s="20">
        <v>0</v>
      </c>
      <c r="T205" s="20">
        <v>0</v>
      </c>
      <c r="V205" s="20">
        <v>0</v>
      </c>
      <c r="X205" s="20">
        <v>0</v>
      </c>
      <c r="Z205" s="20">
        <v>0</v>
      </c>
      <c r="AB205" s="20">
        <v>0</v>
      </c>
      <c r="AD205" s="20">
        <v>0</v>
      </c>
      <c r="AF205" s="20">
        <v>0</v>
      </c>
      <c r="AH205" s="20">
        <v>0</v>
      </c>
      <c r="AJ205" s="20">
        <v>0</v>
      </c>
      <c r="AK205" s="26"/>
      <c r="AL205" s="20">
        <v>3390048</v>
      </c>
      <c r="AN205" s="21">
        <v>3390048</v>
      </c>
      <c r="AO205" s="22"/>
      <c r="AP205" s="20">
        <v>0</v>
      </c>
      <c r="AQ205" s="20"/>
      <c r="AR205" s="19">
        <v>86827</v>
      </c>
      <c r="AT205" s="16" t="str">
        <f t="shared" si="3"/>
        <v>No</v>
      </c>
      <c r="AU205" s="17"/>
      <c r="AV205" s="18" t="s">
        <v>5331</v>
      </c>
      <c r="AW205" s="15"/>
      <c r="AX205" s="6"/>
    </row>
    <row r="206" spans="1:50" ht="11.25">
      <c r="A206" s="3" t="s">
        <v>2311</v>
      </c>
      <c r="B206" s="3" t="s">
        <v>2312</v>
      </c>
      <c r="C206" s="22" t="s">
        <v>102</v>
      </c>
      <c r="D206" s="310" t="s">
        <v>2313</v>
      </c>
      <c r="E206" s="314" t="s">
        <v>2314</v>
      </c>
      <c r="F206" s="22" t="s">
        <v>189</v>
      </c>
      <c r="G206" s="22" t="s">
        <v>222</v>
      </c>
      <c r="H206" s="25">
        <v>0</v>
      </c>
      <c r="I206" s="19">
        <v>89</v>
      </c>
      <c r="J206" s="20">
        <v>0</v>
      </c>
      <c r="L206" s="20">
        <v>0</v>
      </c>
      <c r="N206" s="20">
        <v>0</v>
      </c>
      <c r="P206" s="20">
        <v>0</v>
      </c>
      <c r="R206" s="20">
        <v>0</v>
      </c>
      <c r="T206" s="20">
        <v>0</v>
      </c>
      <c r="V206" s="20">
        <v>0</v>
      </c>
      <c r="X206" s="20">
        <v>0</v>
      </c>
      <c r="Z206" s="20">
        <v>0</v>
      </c>
      <c r="AB206" s="20">
        <v>0</v>
      </c>
      <c r="AD206" s="20">
        <v>0</v>
      </c>
      <c r="AF206" s="20">
        <v>0</v>
      </c>
      <c r="AH206" s="20">
        <v>0</v>
      </c>
      <c r="AJ206" s="20">
        <v>0</v>
      </c>
      <c r="AK206" s="26"/>
      <c r="AL206" s="20">
        <v>4751766</v>
      </c>
      <c r="AN206" s="21">
        <v>4751766</v>
      </c>
      <c r="AO206" s="22"/>
      <c r="AP206" s="20">
        <v>0</v>
      </c>
      <c r="AQ206" s="20"/>
      <c r="AR206" s="19">
        <v>146234</v>
      </c>
      <c r="AT206" s="16" t="str">
        <f t="shared" si="3"/>
        <v>No</v>
      </c>
      <c r="AU206" s="17"/>
      <c r="AV206" s="18" t="s">
        <v>5331</v>
      </c>
      <c r="AW206" s="15"/>
      <c r="AX206" s="6"/>
    </row>
    <row r="207" spans="1:50" ht="11.25">
      <c r="A207" s="3" t="s">
        <v>112</v>
      </c>
      <c r="B207" s="3" t="s">
        <v>226</v>
      </c>
      <c r="C207" s="22" t="s">
        <v>109</v>
      </c>
      <c r="D207" s="310">
        <v>44</v>
      </c>
      <c r="E207" s="314">
        <v>44</v>
      </c>
      <c r="F207" s="22" t="s">
        <v>189</v>
      </c>
      <c r="G207" s="22" t="s">
        <v>185</v>
      </c>
      <c r="H207" s="25">
        <v>62966</v>
      </c>
      <c r="I207" s="19">
        <v>88</v>
      </c>
      <c r="J207" s="20">
        <v>3199519</v>
      </c>
      <c r="L207" s="20">
        <v>3218313</v>
      </c>
      <c r="N207" s="20">
        <v>507621</v>
      </c>
      <c r="P207" s="20">
        <v>594468</v>
      </c>
      <c r="R207" s="20">
        <v>3422840</v>
      </c>
      <c r="T207" s="20">
        <v>423171</v>
      </c>
      <c r="V207" s="20">
        <v>854243</v>
      </c>
      <c r="X207" s="20">
        <v>125597</v>
      </c>
      <c r="Z207" s="20">
        <v>986513</v>
      </c>
      <c r="AB207" s="20">
        <v>211879</v>
      </c>
      <c r="AD207" s="20">
        <v>385866</v>
      </c>
      <c r="AF207" s="20">
        <v>22271</v>
      </c>
      <c r="AH207" s="20">
        <v>0</v>
      </c>
      <c r="AJ207" s="20">
        <v>177356</v>
      </c>
      <c r="AK207" s="26"/>
      <c r="AL207" s="20">
        <v>0</v>
      </c>
      <c r="AN207" s="21">
        <v>14129657</v>
      </c>
      <c r="AO207" s="22"/>
      <c r="AP207" s="20">
        <v>0</v>
      </c>
      <c r="AQ207" s="20"/>
      <c r="AR207" s="19">
        <v>139038</v>
      </c>
      <c r="AT207" s="16" t="str">
        <f t="shared" si="3"/>
        <v>No</v>
      </c>
      <c r="AU207" s="17"/>
      <c r="AV207" s="18" t="s">
        <v>5331</v>
      </c>
      <c r="AW207" s="15"/>
      <c r="AX207" s="6"/>
    </row>
    <row r="208" spans="1:50" ht="11.25">
      <c r="A208" s="3" t="s">
        <v>198</v>
      </c>
      <c r="B208" s="3" t="s">
        <v>4865</v>
      </c>
      <c r="C208" s="22" t="s">
        <v>109</v>
      </c>
      <c r="D208" s="310" t="s">
        <v>4866</v>
      </c>
      <c r="E208" s="314" t="s">
        <v>4867</v>
      </c>
      <c r="F208" s="22" t="s">
        <v>189</v>
      </c>
      <c r="G208" s="22" t="s">
        <v>222</v>
      </c>
      <c r="H208" s="25">
        <v>0</v>
      </c>
      <c r="I208" s="19">
        <v>88</v>
      </c>
      <c r="J208" s="20">
        <v>0</v>
      </c>
      <c r="L208" s="20">
        <v>0</v>
      </c>
      <c r="N208" s="20">
        <v>0</v>
      </c>
      <c r="P208" s="20">
        <v>0</v>
      </c>
      <c r="R208" s="20">
        <v>0</v>
      </c>
      <c r="T208" s="20">
        <v>0</v>
      </c>
      <c r="V208" s="20">
        <v>0</v>
      </c>
      <c r="X208" s="20">
        <v>0</v>
      </c>
      <c r="Z208" s="20">
        <v>0</v>
      </c>
      <c r="AB208" s="20">
        <v>0</v>
      </c>
      <c r="AD208" s="20">
        <v>0</v>
      </c>
      <c r="AF208" s="20">
        <v>0</v>
      </c>
      <c r="AH208" s="20">
        <v>0</v>
      </c>
      <c r="AJ208" s="20">
        <v>0</v>
      </c>
      <c r="AK208" s="26"/>
      <c r="AL208" s="20">
        <v>11450814</v>
      </c>
      <c r="AN208" s="21">
        <v>11450814</v>
      </c>
      <c r="AO208" s="22"/>
      <c r="AP208" s="20">
        <v>0</v>
      </c>
      <c r="AQ208" s="20"/>
      <c r="AR208" s="19">
        <v>107946</v>
      </c>
      <c r="AT208" s="16" t="str">
        <f t="shared" si="3"/>
        <v>No</v>
      </c>
      <c r="AU208" s="17"/>
      <c r="AV208" s="18" t="s">
        <v>5331</v>
      </c>
      <c r="AW208" s="15"/>
      <c r="AX208" s="6"/>
    </row>
    <row r="209" spans="1:50" ht="11.25">
      <c r="A209" s="3" t="s">
        <v>6270</v>
      </c>
      <c r="B209" s="3" t="s">
        <v>742</v>
      </c>
      <c r="C209" s="22" t="s">
        <v>38</v>
      </c>
      <c r="D209" s="310">
        <v>4046</v>
      </c>
      <c r="E209" s="314">
        <v>40046</v>
      </c>
      <c r="F209" s="22" t="s">
        <v>187</v>
      </c>
      <c r="G209" s="22" t="s">
        <v>185</v>
      </c>
      <c r="H209" s="25">
        <v>643260</v>
      </c>
      <c r="I209" s="19">
        <v>88</v>
      </c>
      <c r="J209" s="20">
        <v>4789962</v>
      </c>
      <c r="L209" s="20">
        <v>3095375</v>
      </c>
      <c r="N209" s="20">
        <v>927544</v>
      </c>
      <c r="P209" s="20">
        <v>246990</v>
      </c>
      <c r="R209" s="20">
        <v>3841199</v>
      </c>
      <c r="T209" s="20">
        <v>2893338</v>
      </c>
      <c r="V209" s="20">
        <v>1382758</v>
      </c>
      <c r="X209" s="20">
        <v>178679</v>
      </c>
      <c r="Z209" s="20">
        <v>1109246</v>
      </c>
      <c r="AB209" s="20">
        <v>226477</v>
      </c>
      <c r="AD209" s="20">
        <v>317875</v>
      </c>
      <c r="AF209" s="20">
        <v>342592</v>
      </c>
      <c r="AH209" s="20">
        <v>6812309</v>
      </c>
      <c r="AJ209" s="20">
        <v>287613</v>
      </c>
      <c r="AK209" s="26"/>
      <c r="AL209" s="20">
        <v>0</v>
      </c>
      <c r="AN209" s="21">
        <v>26451957</v>
      </c>
      <c r="AO209" s="22"/>
      <c r="AP209" s="20">
        <v>0</v>
      </c>
      <c r="AQ209" s="20"/>
      <c r="AR209" s="19">
        <v>313112</v>
      </c>
      <c r="AT209" s="16" t="str">
        <f t="shared" si="3"/>
        <v>No</v>
      </c>
      <c r="AU209" s="17"/>
      <c r="AV209" s="18" t="s">
        <v>5331</v>
      </c>
      <c r="AW209" s="15"/>
      <c r="AX209" s="6"/>
    </row>
    <row r="210" spans="1:50" ht="11.25">
      <c r="A210" s="3" t="s">
        <v>491</v>
      </c>
      <c r="B210" s="3" t="s">
        <v>492</v>
      </c>
      <c r="C210" s="22" t="s">
        <v>21</v>
      </c>
      <c r="D210" s="310">
        <v>9004</v>
      </c>
      <c r="E210" s="314">
        <v>90004</v>
      </c>
      <c r="F210" s="22" t="s">
        <v>189</v>
      </c>
      <c r="G210" s="22" t="s">
        <v>185</v>
      </c>
      <c r="H210" s="25">
        <v>523994</v>
      </c>
      <c r="I210" s="19">
        <v>87</v>
      </c>
      <c r="J210" s="20">
        <v>8511231</v>
      </c>
      <c r="L210" s="20">
        <v>5641680</v>
      </c>
      <c r="N210" s="20">
        <v>1193800</v>
      </c>
      <c r="P210" s="20">
        <v>954398</v>
      </c>
      <c r="R210" s="20">
        <v>5225005</v>
      </c>
      <c r="T210" s="20">
        <v>1468086</v>
      </c>
      <c r="V210" s="20">
        <v>1920031</v>
      </c>
      <c r="X210" s="20">
        <v>269839</v>
      </c>
      <c r="Z210" s="20">
        <v>2257652</v>
      </c>
      <c r="AB210" s="20">
        <v>352784</v>
      </c>
      <c r="AD210" s="20">
        <v>736606</v>
      </c>
      <c r="AF210" s="20">
        <v>180243</v>
      </c>
      <c r="AH210" s="20">
        <v>0</v>
      </c>
      <c r="AJ210" s="20">
        <v>1336623</v>
      </c>
      <c r="AK210" s="26"/>
      <c r="AL210" s="20">
        <v>0</v>
      </c>
      <c r="AN210" s="21">
        <v>30047978</v>
      </c>
      <c r="AO210" s="22"/>
      <c r="AP210" s="20">
        <v>0</v>
      </c>
      <c r="AQ210" s="20"/>
      <c r="AR210" s="19">
        <v>342225</v>
      </c>
      <c r="AT210" s="16" t="str">
        <f t="shared" si="3"/>
        <v>No</v>
      </c>
      <c r="AU210" s="17"/>
      <c r="AV210" s="18" t="s">
        <v>5331</v>
      </c>
      <c r="AW210" s="15"/>
      <c r="AX210" s="6"/>
    </row>
    <row r="211" spans="1:50" ht="11.25">
      <c r="A211" s="3" t="s">
        <v>6271</v>
      </c>
      <c r="B211" s="3" t="s">
        <v>193</v>
      </c>
      <c r="C211" s="22" t="s">
        <v>105</v>
      </c>
      <c r="D211" s="310">
        <v>3080</v>
      </c>
      <c r="E211" s="314">
        <v>30080</v>
      </c>
      <c r="F211" s="22" t="s">
        <v>187</v>
      </c>
      <c r="G211" s="22" t="s">
        <v>185</v>
      </c>
      <c r="H211" s="25">
        <v>4586770</v>
      </c>
      <c r="I211" s="19">
        <v>87</v>
      </c>
      <c r="J211" s="20">
        <v>0</v>
      </c>
      <c r="L211" s="20">
        <v>1370825</v>
      </c>
      <c r="N211" s="20">
        <v>0</v>
      </c>
      <c r="P211" s="20">
        <v>64467</v>
      </c>
      <c r="R211" s="20">
        <v>572656</v>
      </c>
      <c r="T211" s="20">
        <v>1244125</v>
      </c>
      <c r="V211" s="20">
        <v>576047</v>
      </c>
      <c r="X211" s="20">
        <v>92084</v>
      </c>
      <c r="Z211" s="20">
        <v>47204</v>
      </c>
      <c r="AB211" s="20">
        <v>128594</v>
      </c>
      <c r="AD211" s="20">
        <v>11605</v>
      </c>
      <c r="AF211" s="20">
        <v>0</v>
      </c>
      <c r="AH211" s="20">
        <v>13453340</v>
      </c>
      <c r="AJ211" s="20">
        <v>151704</v>
      </c>
      <c r="AK211" s="26"/>
      <c r="AL211" s="20">
        <v>0</v>
      </c>
      <c r="AN211" s="21">
        <v>17712651</v>
      </c>
      <c r="AO211" s="22"/>
      <c r="AP211" s="20">
        <v>0</v>
      </c>
      <c r="AQ211" s="20"/>
      <c r="AR211" s="19">
        <v>222651</v>
      </c>
      <c r="AT211" s="16" t="str">
        <f t="shared" si="3"/>
        <v>No</v>
      </c>
      <c r="AU211" s="17"/>
      <c r="AV211" s="18" t="s">
        <v>5331</v>
      </c>
      <c r="AW211" s="15"/>
      <c r="AX211" s="6"/>
    </row>
    <row r="212" spans="1:50" ht="11.25">
      <c r="A212" s="3" t="s">
        <v>2309</v>
      </c>
      <c r="B212" s="3" t="s">
        <v>667</v>
      </c>
      <c r="C212" s="22" t="s">
        <v>50</v>
      </c>
      <c r="D212" s="310" t="s">
        <v>2310</v>
      </c>
      <c r="E212" s="314">
        <v>41105</v>
      </c>
      <c r="F212" s="22" t="s">
        <v>235</v>
      </c>
      <c r="G212" s="22" t="s">
        <v>185</v>
      </c>
      <c r="H212" s="25">
        <v>70543</v>
      </c>
      <c r="I212" s="19">
        <v>87</v>
      </c>
      <c r="J212" s="20">
        <v>1513280</v>
      </c>
      <c r="L212" s="20">
        <v>932453</v>
      </c>
      <c r="N212" s="20">
        <v>116178</v>
      </c>
      <c r="P212" s="20">
        <v>57413</v>
      </c>
      <c r="R212" s="20">
        <v>1071340</v>
      </c>
      <c r="T212" s="20">
        <v>205772</v>
      </c>
      <c r="V212" s="20">
        <v>465140</v>
      </c>
      <c r="X212" s="20">
        <v>45249</v>
      </c>
      <c r="Z212" s="20">
        <v>274133</v>
      </c>
      <c r="AB212" s="20">
        <v>198590</v>
      </c>
      <c r="AD212" s="20">
        <v>191458</v>
      </c>
      <c r="AF212" s="20">
        <v>61209</v>
      </c>
      <c r="AH212" s="20">
        <v>0</v>
      </c>
      <c r="AJ212" s="20">
        <v>33580</v>
      </c>
      <c r="AK212" s="26"/>
      <c r="AL212" s="20">
        <v>0</v>
      </c>
      <c r="AN212" s="21">
        <v>5165795</v>
      </c>
      <c r="AO212" s="22"/>
      <c r="AP212" s="20">
        <v>0</v>
      </c>
      <c r="AQ212" s="20"/>
      <c r="AR212" s="19">
        <v>197534</v>
      </c>
      <c r="AS212" s="22" t="s">
        <v>151</v>
      </c>
      <c r="AT212" s="16" t="str">
        <f t="shared" si="3"/>
        <v>Yes</v>
      </c>
      <c r="AU212" s="17"/>
      <c r="AV212" s="18" t="s">
        <v>5331</v>
      </c>
      <c r="AW212" s="15"/>
      <c r="AX212" s="6"/>
    </row>
    <row r="213" spans="1:50" ht="11.25">
      <c r="A213" s="3" t="s">
        <v>35</v>
      </c>
      <c r="B213" s="3" t="s">
        <v>653</v>
      </c>
      <c r="C213" s="22" t="s">
        <v>33</v>
      </c>
      <c r="D213" s="310">
        <v>1057</v>
      </c>
      <c r="E213" s="314">
        <v>10057</v>
      </c>
      <c r="F213" s="22" t="s">
        <v>189</v>
      </c>
      <c r="G213" s="22" t="s">
        <v>185</v>
      </c>
      <c r="H213" s="25">
        <v>923311</v>
      </c>
      <c r="I213" s="19">
        <v>86</v>
      </c>
      <c r="J213" s="20">
        <v>3910752</v>
      </c>
      <c r="L213" s="20">
        <v>2658023</v>
      </c>
      <c r="N213" s="20">
        <v>365631</v>
      </c>
      <c r="P213" s="20">
        <v>248509</v>
      </c>
      <c r="R213" s="20">
        <v>3143944</v>
      </c>
      <c r="T213" s="20">
        <v>409986</v>
      </c>
      <c r="V213" s="20">
        <v>629395</v>
      </c>
      <c r="X213" s="20">
        <v>78656</v>
      </c>
      <c r="Z213" s="20">
        <v>833916</v>
      </c>
      <c r="AB213" s="20">
        <v>326095</v>
      </c>
      <c r="AD213" s="20">
        <v>137619</v>
      </c>
      <c r="AF213" s="20">
        <v>0</v>
      </c>
      <c r="AH213" s="20">
        <v>1532482</v>
      </c>
      <c r="AJ213" s="20">
        <v>83992</v>
      </c>
      <c r="AK213" s="26"/>
      <c r="AL213" s="20">
        <v>0</v>
      </c>
      <c r="AN213" s="21">
        <v>14359000</v>
      </c>
      <c r="AO213" s="22"/>
      <c r="AP213" s="20">
        <v>0</v>
      </c>
      <c r="AQ213" s="20"/>
      <c r="AR213" s="19">
        <v>149801</v>
      </c>
      <c r="AT213" s="16" t="str">
        <f t="shared" si="3"/>
        <v>No</v>
      </c>
      <c r="AU213" s="17"/>
      <c r="AV213" s="18" t="s">
        <v>5331</v>
      </c>
      <c r="AW213" s="15"/>
      <c r="AX213" s="6"/>
    </row>
    <row r="214" spans="1:50" ht="11.25">
      <c r="A214" s="3" t="s">
        <v>6272</v>
      </c>
      <c r="B214" s="3" t="s">
        <v>254</v>
      </c>
      <c r="C214" s="22" t="s">
        <v>63</v>
      </c>
      <c r="D214" s="310">
        <v>4093</v>
      </c>
      <c r="E214" s="314">
        <v>40093</v>
      </c>
      <c r="F214" s="22" t="s">
        <v>187</v>
      </c>
      <c r="G214" s="22" t="s">
        <v>185</v>
      </c>
      <c r="H214" s="25">
        <v>311810</v>
      </c>
      <c r="I214" s="19">
        <v>86</v>
      </c>
      <c r="J214" s="20">
        <v>0</v>
      </c>
      <c r="L214" s="20">
        <v>586401</v>
      </c>
      <c r="N214" s="20">
        <v>0</v>
      </c>
      <c r="P214" s="20">
        <v>50992</v>
      </c>
      <c r="R214" s="20">
        <v>230131</v>
      </c>
      <c r="T214" s="20">
        <v>1038870</v>
      </c>
      <c r="V214" s="20">
        <v>1695418</v>
      </c>
      <c r="X214" s="20">
        <v>223894</v>
      </c>
      <c r="Z214" s="20">
        <v>1373704</v>
      </c>
      <c r="AB214" s="20">
        <v>221557</v>
      </c>
      <c r="AD214" s="20">
        <v>51001</v>
      </c>
      <c r="AF214" s="20">
        <v>840</v>
      </c>
      <c r="AH214" s="20">
        <v>17560785</v>
      </c>
      <c r="AJ214" s="20">
        <v>407619</v>
      </c>
      <c r="AK214" s="26"/>
      <c r="AL214" s="20">
        <v>0</v>
      </c>
      <c r="AN214" s="21">
        <v>23441212</v>
      </c>
      <c r="AO214" s="22"/>
      <c r="AP214" s="20">
        <v>0</v>
      </c>
      <c r="AQ214" s="20"/>
      <c r="AR214" s="19">
        <v>288369</v>
      </c>
      <c r="AT214" s="16" t="str">
        <f t="shared" si="3"/>
        <v>No</v>
      </c>
      <c r="AU214" s="17"/>
      <c r="AV214" s="18" t="s">
        <v>5331</v>
      </c>
      <c r="AW214" s="15"/>
      <c r="AX214" s="6"/>
    </row>
    <row r="215" spans="1:50" ht="11.25">
      <c r="A215" s="3" t="s">
        <v>5931</v>
      </c>
      <c r="B215" s="3" t="s">
        <v>1976</v>
      </c>
      <c r="C215" s="22" t="s">
        <v>102</v>
      </c>
      <c r="D215" s="310" t="s">
        <v>1977</v>
      </c>
      <c r="E215" s="314" t="s">
        <v>1978</v>
      </c>
      <c r="F215" s="22" t="s">
        <v>189</v>
      </c>
      <c r="G215" s="22" t="s">
        <v>222</v>
      </c>
      <c r="H215" s="25">
        <v>0</v>
      </c>
      <c r="I215" s="19">
        <v>86</v>
      </c>
      <c r="J215" s="20">
        <v>0</v>
      </c>
      <c r="L215" s="20">
        <v>0</v>
      </c>
      <c r="N215" s="20">
        <v>0</v>
      </c>
      <c r="P215" s="20">
        <v>0</v>
      </c>
      <c r="R215" s="20">
        <v>0</v>
      </c>
      <c r="T215" s="20">
        <v>0</v>
      </c>
      <c r="V215" s="20">
        <v>0</v>
      </c>
      <c r="X215" s="20">
        <v>0</v>
      </c>
      <c r="Z215" s="20">
        <v>0</v>
      </c>
      <c r="AB215" s="20">
        <v>0</v>
      </c>
      <c r="AD215" s="20">
        <v>0</v>
      </c>
      <c r="AF215" s="20">
        <v>0</v>
      </c>
      <c r="AH215" s="20">
        <v>0</v>
      </c>
      <c r="AJ215" s="20">
        <v>0</v>
      </c>
      <c r="AK215" s="26"/>
      <c r="AL215" s="20">
        <v>5571740</v>
      </c>
      <c r="AN215" s="21">
        <v>5571740</v>
      </c>
      <c r="AO215" s="22"/>
      <c r="AP215" s="20">
        <v>0</v>
      </c>
      <c r="AQ215" s="20"/>
      <c r="AR215" s="19">
        <v>121468</v>
      </c>
      <c r="AT215" s="16" t="str">
        <f t="shared" si="3"/>
        <v>No</v>
      </c>
      <c r="AU215" s="17"/>
      <c r="AV215" s="18" t="s">
        <v>5331</v>
      </c>
      <c r="AW215" s="15"/>
      <c r="AX215" s="6"/>
    </row>
    <row r="216" spans="1:50" ht="11.25">
      <c r="A216" s="3" t="s">
        <v>6273</v>
      </c>
      <c r="B216" s="3" t="s">
        <v>212</v>
      </c>
      <c r="C216" s="22" t="s">
        <v>44</v>
      </c>
      <c r="D216" s="310">
        <v>7041</v>
      </c>
      <c r="E216" s="314">
        <v>70041</v>
      </c>
      <c r="F216" s="22" t="s">
        <v>187</v>
      </c>
      <c r="G216" s="22" t="s">
        <v>185</v>
      </c>
      <c r="H216" s="25">
        <v>60438</v>
      </c>
      <c r="I216" s="19">
        <v>85</v>
      </c>
      <c r="J216" s="20">
        <v>3439061</v>
      </c>
      <c r="L216" s="20">
        <v>1933512</v>
      </c>
      <c r="N216" s="20">
        <v>286659</v>
      </c>
      <c r="P216" s="20">
        <v>53551</v>
      </c>
      <c r="R216" s="20">
        <v>2066463</v>
      </c>
      <c r="T216" s="20">
        <v>801389</v>
      </c>
      <c r="V216" s="20">
        <v>794522</v>
      </c>
      <c r="X216" s="20">
        <v>54103</v>
      </c>
      <c r="Z216" s="20">
        <v>403580</v>
      </c>
      <c r="AB216" s="20">
        <v>198895</v>
      </c>
      <c r="AD216" s="20">
        <v>267248</v>
      </c>
      <c r="AF216" s="20">
        <v>0</v>
      </c>
      <c r="AH216" s="20">
        <v>442928</v>
      </c>
      <c r="AJ216" s="20">
        <v>71275</v>
      </c>
      <c r="AK216" s="26"/>
      <c r="AL216" s="20">
        <v>0</v>
      </c>
      <c r="AN216" s="21">
        <v>10813186</v>
      </c>
      <c r="AO216" s="22"/>
      <c r="AP216" s="20">
        <v>0</v>
      </c>
      <c r="AQ216" s="20"/>
      <c r="AR216" s="19">
        <v>131744</v>
      </c>
      <c r="AT216" s="16" t="str">
        <f t="shared" si="3"/>
        <v>No</v>
      </c>
      <c r="AU216" s="17"/>
      <c r="AV216" s="18" t="s">
        <v>5331</v>
      </c>
      <c r="AW216" s="15"/>
      <c r="AX216" s="6"/>
    </row>
    <row r="217" spans="1:50" ht="11.25">
      <c r="A217" s="3" t="s">
        <v>350</v>
      </c>
      <c r="B217" s="3" t="s">
        <v>5933</v>
      </c>
      <c r="C217" s="22" t="s">
        <v>100</v>
      </c>
      <c r="D217" s="310">
        <v>4110</v>
      </c>
      <c r="E217" s="314">
        <v>40110</v>
      </c>
      <c r="F217" s="22" t="s">
        <v>189</v>
      </c>
      <c r="G217" s="22" t="s">
        <v>185</v>
      </c>
      <c r="H217" s="25">
        <v>548404</v>
      </c>
      <c r="I217" s="19">
        <v>85</v>
      </c>
      <c r="J217" s="20">
        <v>0</v>
      </c>
      <c r="L217" s="20">
        <v>95540</v>
      </c>
      <c r="N217" s="20">
        <v>0</v>
      </c>
      <c r="P217" s="20">
        <v>4251</v>
      </c>
      <c r="R217" s="20">
        <v>56896</v>
      </c>
      <c r="T217" s="20">
        <v>2102567</v>
      </c>
      <c r="V217" s="20">
        <v>1453941</v>
      </c>
      <c r="X217" s="20">
        <v>0</v>
      </c>
      <c r="Z217" s="20">
        <v>571451</v>
      </c>
      <c r="AB217" s="20">
        <v>132573</v>
      </c>
      <c r="AD217" s="20">
        <v>531169</v>
      </c>
      <c r="AF217" s="20">
        <v>0</v>
      </c>
      <c r="AH217" s="20">
        <v>14510478</v>
      </c>
      <c r="AJ217" s="20">
        <v>38507</v>
      </c>
      <c r="AK217" s="26"/>
      <c r="AL217" s="20">
        <v>0</v>
      </c>
      <c r="AN217" s="21">
        <v>19497373</v>
      </c>
      <c r="AO217" s="22"/>
      <c r="AP217" s="20">
        <v>0</v>
      </c>
      <c r="AQ217" s="20"/>
      <c r="AR217" s="19">
        <v>240266</v>
      </c>
      <c r="AT217" s="16" t="str">
        <f t="shared" si="3"/>
        <v>No</v>
      </c>
      <c r="AU217" s="17"/>
      <c r="AV217" s="18" t="s">
        <v>5331</v>
      </c>
      <c r="AW217" s="15"/>
      <c r="AX217" s="6"/>
    </row>
    <row r="218" spans="1:50" ht="11.25">
      <c r="A218" s="3" t="s">
        <v>6274</v>
      </c>
      <c r="B218" s="3" t="s">
        <v>671</v>
      </c>
      <c r="C218" s="22" t="s">
        <v>38</v>
      </c>
      <c r="D218" s="310">
        <v>4074</v>
      </c>
      <c r="E218" s="314">
        <v>40074</v>
      </c>
      <c r="F218" s="22" t="s">
        <v>187</v>
      </c>
      <c r="G218" s="22" t="s">
        <v>185</v>
      </c>
      <c r="H218" s="25">
        <v>2441770</v>
      </c>
      <c r="I218" s="19">
        <v>85</v>
      </c>
      <c r="J218" s="20">
        <v>2294117</v>
      </c>
      <c r="L218" s="20">
        <v>1337922</v>
      </c>
      <c r="N218" s="20">
        <v>272029</v>
      </c>
      <c r="P218" s="20">
        <v>106972</v>
      </c>
      <c r="R218" s="20">
        <v>1496064</v>
      </c>
      <c r="T218" s="20">
        <v>802237</v>
      </c>
      <c r="V218" s="20">
        <v>1208929</v>
      </c>
      <c r="X218" s="20">
        <v>88660</v>
      </c>
      <c r="Z218" s="20">
        <v>524723</v>
      </c>
      <c r="AB218" s="20">
        <v>43550</v>
      </c>
      <c r="AD218" s="20">
        <v>145587</v>
      </c>
      <c r="AF218" s="20">
        <v>0</v>
      </c>
      <c r="AH218" s="20">
        <v>135679</v>
      </c>
      <c r="AJ218" s="20">
        <v>100582</v>
      </c>
      <c r="AK218" s="26"/>
      <c r="AL218" s="20">
        <v>0</v>
      </c>
      <c r="AN218" s="21">
        <v>8557051</v>
      </c>
      <c r="AO218" s="22"/>
      <c r="AP218" s="20">
        <v>0</v>
      </c>
      <c r="AQ218" s="20"/>
      <c r="AR218" s="19">
        <v>106327</v>
      </c>
      <c r="AT218" s="16" t="str">
        <f t="shared" si="3"/>
        <v>No</v>
      </c>
      <c r="AU218" s="17"/>
      <c r="AV218" s="18" t="s">
        <v>5331</v>
      </c>
      <c r="AW218" s="15"/>
      <c r="AX218" s="6"/>
    </row>
    <row r="219" spans="1:50" ht="11.25">
      <c r="A219" s="3" t="s">
        <v>5932</v>
      </c>
      <c r="B219" s="3" t="s">
        <v>3451</v>
      </c>
      <c r="C219" s="22" t="s">
        <v>103</v>
      </c>
      <c r="D219" s="310" t="s">
        <v>3452</v>
      </c>
      <c r="E219" s="314" t="s">
        <v>3453</v>
      </c>
      <c r="F219" s="22" t="s">
        <v>187</v>
      </c>
      <c r="G219" s="22" t="s">
        <v>222</v>
      </c>
      <c r="H219" s="25">
        <v>0</v>
      </c>
      <c r="I219" s="19">
        <v>85</v>
      </c>
      <c r="J219" s="20">
        <v>0</v>
      </c>
      <c r="L219" s="20">
        <v>0</v>
      </c>
      <c r="N219" s="20">
        <v>0</v>
      </c>
      <c r="P219" s="20">
        <v>0</v>
      </c>
      <c r="R219" s="20">
        <v>0</v>
      </c>
      <c r="T219" s="20">
        <v>0</v>
      </c>
      <c r="V219" s="20">
        <v>0</v>
      </c>
      <c r="X219" s="20">
        <v>0</v>
      </c>
      <c r="Z219" s="20">
        <v>0</v>
      </c>
      <c r="AB219" s="20">
        <v>0</v>
      </c>
      <c r="AD219" s="20">
        <v>0</v>
      </c>
      <c r="AF219" s="20">
        <v>0</v>
      </c>
      <c r="AH219" s="20">
        <v>0</v>
      </c>
      <c r="AJ219" s="20">
        <v>0</v>
      </c>
      <c r="AK219" s="26"/>
      <c r="AL219" s="20">
        <v>3762754</v>
      </c>
      <c r="AN219" s="21">
        <v>3762754</v>
      </c>
      <c r="AO219" s="22"/>
      <c r="AP219" s="20">
        <v>0</v>
      </c>
      <c r="AQ219" s="20"/>
      <c r="AR219" s="19">
        <v>84232</v>
      </c>
      <c r="AT219" s="16" t="str">
        <f t="shared" si="3"/>
        <v>No</v>
      </c>
      <c r="AU219" s="17"/>
      <c r="AV219" s="18" t="s">
        <v>5331</v>
      </c>
      <c r="AW219" s="15"/>
      <c r="AX219" s="6"/>
    </row>
    <row r="220" spans="1:50" ht="11.25">
      <c r="A220" s="3" t="s">
        <v>354</v>
      </c>
      <c r="B220" s="3" t="s">
        <v>355</v>
      </c>
      <c r="C220" s="22" t="s">
        <v>41</v>
      </c>
      <c r="D220" s="310">
        <v>4025</v>
      </c>
      <c r="E220" s="314">
        <v>40025</v>
      </c>
      <c r="F220" s="22" t="s">
        <v>189</v>
      </c>
      <c r="G220" s="22" t="s">
        <v>185</v>
      </c>
      <c r="H220" s="25">
        <v>260677</v>
      </c>
      <c r="I220" s="19">
        <v>85</v>
      </c>
      <c r="J220" s="20">
        <v>5192651</v>
      </c>
      <c r="L220" s="20">
        <v>4625542</v>
      </c>
      <c r="N220" s="20">
        <v>690036</v>
      </c>
      <c r="P220" s="20">
        <v>683184</v>
      </c>
      <c r="R220" s="20">
        <v>2824263</v>
      </c>
      <c r="T220" s="20">
        <v>1782486</v>
      </c>
      <c r="V220" s="20">
        <v>1723820</v>
      </c>
      <c r="X220" s="20">
        <v>162155</v>
      </c>
      <c r="Z220" s="20">
        <v>1069625</v>
      </c>
      <c r="AB220" s="20">
        <v>278835</v>
      </c>
      <c r="AD220" s="20">
        <v>1917115</v>
      </c>
      <c r="AF220" s="20">
        <v>4008</v>
      </c>
      <c r="AH220" s="20">
        <v>816436</v>
      </c>
      <c r="AJ220" s="20">
        <v>454167</v>
      </c>
      <c r="AK220" s="26"/>
      <c r="AL220" s="20">
        <v>0</v>
      </c>
      <c r="AN220" s="21">
        <v>22224323</v>
      </c>
      <c r="AO220" s="22"/>
      <c r="AP220" s="20">
        <v>0</v>
      </c>
      <c r="AQ220" s="20"/>
      <c r="AR220" s="19">
        <v>245502</v>
      </c>
      <c r="AT220" s="16" t="str">
        <f t="shared" si="3"/>
        <v>No</v>
      </c>
      <c r="AU220" s="17"/>
      <c r="AV220" s="18" t="s">
        <v>5331</v>
      </c>
      <c r="AW220" s="15"/>
      <c r="AX220" s="6"/>
    </row>
    <row r="221" spans="1:50" ht="11.25">
      <c r="A221" s="3" t="s">
        <v>158</v>
      </c>
      <c r="B221" s="3" t="s">
        <v>1348</v>
      </c>
      <c r="C221" s="22" t="s">
        <v>21</v>
      </c>
      <c r="D221" s="310">
        <v>9234</v>
      </c>
      <c r="E221" s="314">
        <v>90234</v>
      </c>
      <c r="F221" s="22" t="s">
        <v>189</v>
      </c>
      <c r="G221" s="22" t="s">
        <v>185</v>
      </c>
      <c r="H221" s="25">
        <v>3281212</v>
      </c>
      <c r="I221" s="19">
        <v>85</v>
      </c>
      <c r="J221" s="20">
        <v>0</v>
      </c>
      <c r="L221" s="20">
        <v>1075833</v>
      </c>
      <c r="N221" s="20">
        <v>0</v>
      </c>
      <c r="P221" s="20">
        <v>228705</v>
      </c>
      <c r="R221" s="20">
        <v>392138</v>
      </c>
      <c r="T221" s="20">
        <v>784363</v>
      </c>
      <c r="V221" s="20">
        <v>1217476</v>
      </c>
      <c r="X221" s="20">
        <v>0</v>
      </c>
      <c r="Z221" s="20">
        <v>196482</v>
      </c>
      <c r="AB221" s="20">
        <v>135503</v>
      </c>
      <c r="AD221" s="20">
        <v>26214</v>
      </c>
      <c r="AF221" s="20">
        <v>0</v>
      </c>
      <c r="AH221" s="20">
        <v>22889271</v>
      </c>
      <c r="AJ221" s="20">
        <v>134434</v>
      </c>
      <c r="AK221" s="26"/>
      <c r="AL221" s="20">
        <v>0</v>
      </c>
      <c r="AN221" s="21">
        <v>25148854</v>
      </c>
      <c r="AO221" s="22"/>
      <c r="AP221" s="20">
        <v>1931565</v>
      </c>
      <c r="AQ221" s="20"/>
      <c r="AR221" s="19">
        <v>227807</v>
      </c>
      <c r="AT221" s="16" t="str">
        <f t="shared" si="3"/>
        <v>No</v>
      </c>
      <c r="AU221" s="17"/>
      <c r="AV221" s="18" t="s">
        <v>5331</v>
      </c>
      <c r="AW221" s="15"/>
      <c r="AX221" s="6"/>
    </row>
    <row r="222" spans="1:50" ht="11.25">
      <c r="A222" s="3" t="s">
        <v>6275</v>
      </c>
      <c r="B222" s="3" t="s">
        <v>846</v>
      </c>
      <c r="C222" s="22" t="s">
        <v>87</v>
      </c>
      <c r="D222" s="310">
        <v>3044</v>
      </c>
      <c r="E222" s="314">
        <v>30044</v>
      </c>
      <c r="F222" s="22" t="s">
        <v>187</v>
      </c>
      <c r="G222" s="22" t="s">
        <v>185</v>
      </c>
      <c r="H222" s="25">
        <v>1733853</v>
      </c>
      <c r="I222" s="19">
        <v>85</v>
      </c>
      <c r="J222" s="20">
        <v>0</v>
      </c>
      <c r="L222" s="20">
        <v>518515</v>
      </c>
      <c r="N222" s="20">
        <v>0</v>
      </c>
      <c r="P222" s="20">
        <v>39085</v>
      </c>
      <c r="R222" s="20">
        <v>248442</v>
      </c>
      <c r="T222" s="20">
        <v>285277</v>
      </c>
      <c r="V222" s="20">
        <v>1058179</v>
      </c>
      <c r="X222" s="20">
        <v>84675</v>
      </c>
      <c r="Z222" s="20">
        <v>279525</v>
      </c>
      <c r="AB222" s="20">
        <v>188100</v>
      </c>
      <c r="AD222" s="20">
        <v>54789</v>
      </c>
      <c r="AF222" s="20">
        <v>0</v>
      </c>
      <c r="AH222" s="20">
        <v>7106850</v>
      </c>
      <c r="AJ222" s="20">
        <v>164702</v>
      </c>
      <c r="AK222" s="26"/>
      <c r="AL222" s="20">
        <v>0</v>
      </c>
      <c r="AN222" s="21">
        <v>10028139</v>
      </c>
      <c r="AO222" s="22"/>
      <c r="AP222" s="20">
        <v>0</v>
      </c>
      <c r="AQ222" s="20"/>
      <c r="AR222" s="19">
        <v>141473</v>
      </c>
      <c r="AT222" s="16" t="str">
        <f t="shared" si="3"/>
        <v>No</v>
      </c>
      <c r="AU222" s="17"/>
      <c r="AV222" s="18" t="s">
        <v>5331</v>
      </c>
      <c r="AW222" s="15"/>
      <c r="AX222" s="6"/>
    </row>
    <row r="223" spans="1:50" ht="11.25">
      <c r="A223" s="3" t="s">
        <v>162</v>
      </c>
      <c r="B223" s="3" t="s">
        <v>1419</v>
      </c>
      <c r="C223" s="22" t="s">
        <v>74</v>
      </c>
      <c r="D223" s="310">
        <v>2217</v>
      </c>
      <c r="E223" s="314">
        <v>20217</v>
      </c>
      <c r="F223" s="22" t="s">
        <v>201</v>
      </c>
      <c r="G223" s="22" t="s">
        <v>185</v>
      </c>
      <c r="H223" s="25">
        <v>18351295</v>
      </c>
      <c r="I223" s="19">
        <v>85</v>
      </c>
      <c r="J223" s="20">
        <v>3316963</v>
      </c>
      <c r="L223" s="20">
        <v>5376818</v>
      </c>
      <c r="N223" s="20">
        <v>265728</v>
      </c>
      <c r="P223" s="20">
        <v>185593</v>
      </c>
      <c r="R223" s="20">
        <v>2398901</v>
      </c>
      <c r="T223" s="20">
        <v>1059915</v>
      </c>
      <c r="V223" s="20">
        <v>1427090</v>
      </c>
      <c r="X223" s="20">
        <v>127954</v>
      </c>
      <c r="Z223" s="20">
        <v>1397066</v>
      </c>
      <c r="AB223" s="20">
        <v>413551</v>
      </c>
      <c r="AD223" s="20">
        <v>1082741</v>
      </c>
      <c r="AF223" s="20">
        <v>291081</v>
      </c>
      <c r="AH223" s="20">
        <v>0</v>
      </c>
      <c r="AJ223" s="20">
        <v>1683138</v>
      </c>
      <c r="AK223" s="26"/>
      <c r="AL223" s="20">
        <v>0</v>
      </c>
      <c r="AN223" s="21">
        <v>19026539</v>
      </c>
      <c r="AO223" s="22"/>
      <c r="AP223" s="20">
        <v>0</v>
      </c>
      <c r="AQ223" s="20"/>
      <c r="AR223" s="19">
        <v>97462</v>
      </c>
      <c r="AT223" s="16" t="str">
        <f t="shared" si="3"/>
        <v>No</v>
      </c>
      <c r="AU223" s="17"/>
      <c r="AV223" s="18" t="s">
        <v>5331</v>
      </c>
      <c r="AW223" s="15"/>
      <c r="AX223" s="6"/>
    </row>
    <row r="224" spans="1:50" ht="11.25">
      <c r="A224" s="3" t="s">
        <v>5934</v>
      </c>
      <c r="B224" s="3" t="s">
        <v>1433</v>
      </c>
      <c r="C224" s="22" t="s">
        <v>108</v>
      </c>
      <c r="D224" s="310" t="s">
        <v>1434</v>
      </c>
      <c r="E224" s="314" t="s">
        <v>1435</v>
      </c>
      <c r="F224" s="22" t="s">
        <v>235</v>
      </c>
      <c r="G224" s="22" t="s">
        <v>222</v>
      </c>
      <c r="H224" s="25">
        <v>0</v>
      </c>
      <c r="I224" s="19">
        <v>85</v>
      </c>
      <c r="J224" s="20">
        <v>0</v>
      </c>
      <c r="L224" s="20">
        <v>0</v>
      </c>
      <c r="N224" s="20">
        <v>0</v>
      </c>
      <c r="P224" s="20">
        <v>0</v>
      </c>
      <c r="R224" s="20">
        <v>0</v>
      </c>
      <c r="T224" s="20">
        <v>0</v>
      </c>
      <c r="V224" s="20">
        <v>0</v>
      </c>
      <c r="X224" s="20">
        <v>0</v>
      </c>
      <c r="Z224" s="20">
        <v>0</v>
      </c>
      <c r="AB224" s="20">
        <v>0</v>
      </c>
      <c r="AD224" s="20">
        <v>0</v>
      </c>
      <c r="AF224" s="20">
        <v>0</v>
      </c>
      <c r="AH224" s="20">
        <v>0</v>
      </c>
      <c r="AJ224" s="20">
        <v>0</v>
      </c>
      <c r="AK224" s="26"/>
      <c r="AL224" s="20">
        <v>5281547</v>
      </c>
      <c r="AN224" s="21">
        <v>5281547</v>
      </c>
      <c r="AO224" s="22"/>
      <c r="AP224" s="20">
        <v>0</v>
      </c>
      <c r="AQ224" s="20"/>
      <c r="AR224" s="19">
        <v>124327</v>
      </c>
      <c r="AT224" s="16" t="str">
        <f t="shared" si="3"/>
        <v>No</v>
      </c>
      <c r="AU224" s="17"/>
      <c r="AV224" s="18" t="s">
        <v>5331</v>
      </c>
      <c r="AW224" s="15"/>
      <c r="AX224" s="6"/>
    </row>
    <row r="225" spans="1:50" ht="11.25">
      <c r="A225" s="3" t="s">
        <v>6276</v>
      </c>
      <c r="B225" s="3" t="s">
        <v>416</v>
      </c>
      <c r="C225" s="22" t="s">
        <v>21</v>
      </c>
      <c r="D225" s="310">
        <v>9010</v>
      </c>
      <c r="E225" s="314">
        <v>90010</v>
      </c>
      <c r="F225" s="22" t="s">
        <v>187</v>
      </c>
      <c r="G225" s="22" t="s">
        <v>185</v>
      </c>
      <c r="H225" s="25">
        <v>12150996</v>
      </c>
      <c r="I225" s="19">
        <v>84</v>
      </c>
      <c r="J225" s="20">
        <v>5985449</v>
      </c>
      <c r="L225" s="20">
        <v>5402046</v>
      </c>
      <c r="N225" s="20">
        <v>438032</v>
      </c>
      <c r="P225" s="20">
        <v>355913</v>
      </c>
      <c r="R225" s="20">
        <v>7581989</v>
      </c>
      <c r="T225" s="20">
        <v>1496965</v>
      </c>
      <c r="V225" s="20">
        <v>1218064</v>
      </c>
      <c r="X225" s="20">
        <v>135822</v>
      </c>
      <c r="Z225" s="20">
        <v>385049</v>
      </c>
      <c r="AB225" s="20">
        <v>82742</v>
      </c>
      <c r="AD225" s="20">
        <v>979135</v>
      </c>
      <c r="AF225" s="20">
        <v>85483</v>
      </c>
      <c r="AH225" s="20">
        <v>415336</v>
      </c>
      <c r="AJ225" s="20">
        <v>595513</v>
      </c>
      <c r="AK225" s="26"/>
      <c r="AL225" s="20">
        <v>0</v>
      </c>
      <c r="AN225" s="21">
        <v>25157538</v>
      </c>
      <c r="AO225" s="22"/>
      <c r="AP225" s="20">
        <v>0</v>
      </c>
      <c r="AQ225" s="20"/>
      <c r="AR225" s="19">
        <v>183132</v>
      </c>
      <c r="AT225" s="16" t="str">
        <f t="shared" si="3"/>
        <v>No</v>
      </c>
      <c r="AU225" s="17"/>
      <c r="AV225" s="18" t="s">
        <v>5331</v>
      </c>
      <c r="AW225" s="15"/>
      <c r="AX225" s="6"/>
    </row>
    <row r="226" spans="1:50" ht="11.25">
      <c r="A226" s="3" t="s">
        <v>4510</v>
      </c>
      <c r="B226" s="3" t="s">
        <v>4511</v>
      </c>
      <c r="C226" s="22" t="s">
        <v>32</v>
      </c>
      <c r="D226" s="310" t="s">
        <v>4512</v>
      </c>
      <c r="E226" s="314" t="s">
        <v>4513</v>
      </c>
      <c r="F226" s="22" t="s">
        <v>187</v>
      </c>
      <c r="G226" s="22" t="s">
        <v>222</v>
      </c>
      <c r="H226" s="25">
        <v>0</v>
      </c>
      <c r="I226" s="19">
        <v>84</v>
      </c>
      <c r="J226" s="20">
        <v>0</v>
      </c>
      <c r="L226" s="20">
        <v>0</v>
      </c>
      <c r="N226" s="20">
        <v>0</v>
      </c>
      <c r="P226" s="20">
        <v>0</v>
      </c>
      <c r="R226" s="20">
        <v>0</v>
      </c>
      <c r="T226" s="20">
        <v>0</v>
      </c>
      <c r="V226" s="20">
        <v>0</v>
      </c>
      <c r="X226" s="20">
        <v>0</v>
      </c>
      <c r="Z226" s="20">
        <v>0</v>
      </c>
      <c r="AB226" s="20">
        <v>0</v>
      </c>
      <c r="AD226" s="20">
        <v>0</v>
      </c>
      <c r="AF226" s="20">
        <v>0</v>
      </c>
      <c r="AH226" s="20">
        <v>0</v>
      </c>
      <c r="AJ226" s="20">
        <v>0</v>
      </c>
      <c r="AK226" s="26"/>
      <c r="AL226" s="20">
        <v>3766949</v>
      </c>
      <c r="AN226" s="21">
        <v>3766949</v>
      </c>
      <c r="AO226" s="22"/>
      <c r="AP226" s="20">
        <v>0</v>
      </c>
      <c r="AQ226" s="20"/>
      <c r="AR226" s="19">
        <v>363854</v>
      </c>
      <c r="AT226" s="16" t="str">
        <f t="shared" si="3"/>
        <v>No</v>
      </c>
      <c r="AU226" s="17"/>
      <c r="AV226" s="18" t="s">
        <v>5331</v>
      </c>
      <c r="AW226" s="15"/>
      <c r="AX226" s="6"/>
    </row>
    <row r="227" spans="1:50" ht="11.25">
      <c r="A227" s="3" t="s">
        <v>6277</v>
      </c>
      <c r="B227" s="3" t="s">
        <v>5935</v>
      </c>
      <c r="C227" s="22" t="s">
        <v>1</v>
      </c>
      <c r="E227" s="314">
        <v>415</v>
      </c>
      <c r="F227" s="22" t="s">
        <v>187</v>
      </c>
      <c r="G227" s="22" t="s">
        <v>185</v>
      </c>
      <c r="H227" s="25">
        <v>349684</v>
      </c>
      <c r="I227" s="19">
        <v>82</v>
      </c>
      <c r="J227" s="20">
        <v>0</v>
      </c>
      <c r="L227" s="20">
        <v>241583</v>
      </c>
      <c r="N227" s="20">
        <v>0</v>
      </c>
      <c r="P227" s="20">
        <v>21007</v>
      </c>
      <c r="R227" s="20">
        <v>155918</v>
      </c>
      <c r="T227" s="20">
        <v>121426</v>
      </c>
      <c r="V227" s="20">
        <v>279375</v>
      </c>
      <c r="X227" s="20">
        <v>0</v>
      </c>
      <c r="Z227" s="20">
        <v>40943</v>
      </c>
      <c r="AB227" s="20">
        <v>2118</v>
      </c>
      <c r="AD227" s="20">
        <v>20463</v>
      </c>
      <c r="AF227" s="20">
        <v>0</v>
      </c>
      <c r="AH227" s="20">
        <v>0</v>
      </c>
      <c r="AJ227" s="20">
        <v>119586</v>
      </c>
      <c r="AK227" s="26"/>
      <c r="AL227" s="20">
        <v>0</v>
      </c>
      <c r="AN227" s="21">
        <v>1002419</v>
      </c>
      <c r="AO227" s="22"/>
      <c r="AP227" s="20">
        <v>0</v>
      </c>
      <c r="AQ227" s="20"/>
      <c r="AR227" s="19">
        <v>35813</v>
      </c>
      <c r="AT227" s="16" t="str">
        <f t="shared" si="3"/>
        <v>No</v>
      </c>
      <c r="AU227" s="17"/>
      <c r="AV227" s="18" t="s">
        <v>5331</v>
      </c>
      <c r="AW227" s="15"/>
      <c r="AX227" s="6"/>
    </row>
    <row r="228" spans="1:50" ht="11.25">
      <c r="A228" s="3" t="s">
        <v>509</v>
      </c>
      <c r="B228" s="3" t="s">
        <v>510</v>
      </c>
      <c r="C228" s="22" t="s">
        <v>45</v>
      </c>
      <c r="D228" s="310">
        <v>5056</v>
      </c>
      <c r="E228" s="314">
        <v>50056</v>
      </c>
      <c r="F228" s="22" t="s">
        <v>189</v>
      </c>
      <c r="G228" s="22" t="s">
        <v>185</v>
      </c>
      <c r="H228" s="25">
        <v>266921</v>
      </c>
      <c r="I228" s="19">
        <v>82</v>
      </c>
      <c r="J228" s="20">
        <v>4682940</v>
      </c>
      <c r="L228" s="20">
        <v>3513004</v>
      </c>
      <c r="N228" s="20">
        <v>630887</v>
      </c>
      <c r="P228" s="20">
        <v>461643</v>
      </c>
      <c r="R228" s="20">
        <v>3726342</v>
      </c>
      <c r="T228" s="20">
        <v>1537050</v>
      </c>
      <c r="V228" s="20">
        <v>1240554</v>
      </c>
      <c r="X228" s="20">
        <v>103073</v>
      </c>
      <c r="Z228" s="20">
        <v>1211866</v>
      </c>
      <c r="AB228" s="20">
        <v>200748</v>
      </c>
      <c r="AD228" s="20">
        <v>506948</v>
      </c>
      <c r="AF228" s="20">
        <v>5594</v>
      </c>
      <c r="AH228" s="20">
        <v>4083588</v>
      </c>
      <c r="AJ228" s="20">
        <v>353636</v>
      </c>
      <c r="AK228" s="26"/>
      <c r="AL228" s="20">
        <v>0</v>
      </c>
      <c r="AN228" s="21">
        <v>22257873</v>
      </c>
      <c r="AO228" s="22"/>
      <c r="AP228" s="20">
        <v>0</v>
      </c>
      <c r="AQ228" s="20"/>
      <c r="AR228" s="19">
        <v>177014</v>
      </c>
      <c r="AT228" s="16" t="str">
        <f t="shared" si="3"/>
        <v>No</v>
      </c>
      <c r="AU228" s="17"/>
      <c r="AV228" s="18" t="s">
        <v>5331</v>
      </c>
      <c r="AW228" s="15"/>
      <c r="AX228" s="6"/>
    </row>
    <row r="229" spans="1:50" ht="11.25">
      <c r="A229" s="3" t="s">
        <v>1181</v>
      </c>
      <c r="B229" s="3" t="s">
        <v>555</v>
      </c>
      <c r="C229" s="22" t="s">
        <v>102</v>
      </c>
      <c r="D229" s="310">
        <v>4190</v>
      </c>
      <c r="E229" s="314">
        <v>40190</v>
      </c>
      <c r="F229" s="22" t="s">
        <v>514</v>
      </c>
      <c r="G229" s="22" t="s">
        <v>5166</v>
      </c>
      <c r="H229" s="25">
        <v>59036</v>
      </c>
      <c r="I229" s="19">
        <v>81</v>
      </c>
      <c r="J229" s="20">
        <v>0</v>
      </c>
      <c r="L229" s="20">
        <v>0</v>
      </c>
      <c r="N229" s="20">
        <v>0</v>
      </c>
      <c r="P229" s="20">
        <v>0</v>
      </c>
      <c r="R229" s="20">
        <v>0</v>
      </c>
      <c r="T229" s="20">
        <v>0</v>
      </c>
      <c r="V229" s="20">
        <v>0</v>
      </c>
      <c r="X229" s="20">
        <v>0</v>
      </c>
      <c r="Z229" s="20">
        <v>0</v>
      </c>
      <c r="AB229" s="20">
        <v>0</v>
      </c>
      <c r="AD229" s="20">
        <v>0</v>
      </c>
      <c r="AF229" s="20">
        <v>0</v>
      </c>
      <c r="AH229" s="20">
        <v>0</v>
      </c>
      <c r="AJ229" s="20">
        <v>0</v>
      </c>
      <c r="AK229" s="26"/>
      <c r="AL229" s="20">
        <v>9982621</v>
      </c>
      <c r="AN229" s="21">
        <v>9982621</v>
      </c>
      <c r="AO229" s="22"/>
      <c r="AP229" s="20">
        <v>0</v>
      </c>
      <c r="AQ229" s="20"/>
      <c r="AR229" s="19">
        <v>211856</v>
      </c>
      <c r="AT229" s="16" t="str">
        <f t="shared" si="3"/>
        <v>No</v>
      </c>
      <c r="AU229" s="17"/>
      <c r="AV229" s="18" t="s">
        <v>5331</v>
      </c>
      <c r="AW229" s="15"/>
      <c r="AX229" s="6"/>
    </row>
    <row r="230" spans="1:50" ht="11.25">
      <c r="A230" s="3" t="s">
        <v>4006</v>
      </c>
      <c r="B230" s="3" t="s">
        <v>4007</v>
      </c>
      <c r="C230" s="22" t="s">
        <v>44</v>
      </c>
      <c r="D230" s="310" t="s">
        <v>4008</v>
      </c>
      <c r="E230" s="314" t="s">
        <v>4009</v>
      </c>
      <c r="F230" s="22" t="s">
        <v>189</v>
      </c>
      <c r="G230" s="22" t="s">
        <v>222</v>
      </c>
      <c r="H230" s="25">
        <v>0</v>
      </c>
      <c r="I230" s="19">
        <v>80</v>
      </c>
      <c r="J230" s="20">
        <v>0</v>
      </c>
      <c r="L230" s="20">
        <v>0</v>
      </c>
      <c r="N230" s="20">
        <v>0</v>
      </c>
      <c r="P230" s="20">
        <v>0</v>
      </c>
      <c r="R230" s="20">
        <v>0</v>
      </c>
      <c r="T230" s="20">
        <v>0</v>
      </c>
      <c r="V230" s="20">
        <v>0</v>
      </c>
      <c r="X230" s="20">
        <v>0</v>
      </c>
      <c r="Z230" s="20">
        <v>0</v>
      </c>
      <c r="AB230" s="20">
        <v>0</v>
      </c>
      <c r="AD230" s="20">
        <v>0</v>
      </c>
      <c r="AF230" s="20">
        <v>0</v>
      </c>
      <c r="AH230" s="20">
        <v>0</v>
      </c>
      <c r="AJ230" s="20">
        <v>0</v>
      </c>
      <c r="AK230" s="26"/>
      <c r="AL230" s="20">
        <v>3169585</v>
      </c>
      <c r="AN230" s="21">
        <v>3169585</v>
      </c>
      <c r="AO230" s="22"/>
      <c r="AP230" s="20">
        <v>0</v>
      </c>
      <c r="AQ230" s="20"/>
      <c r="AR230" s="19">
        <v>74689</v>
      </c>
      <c r="AT230" s="16" t="str">
        <f t="shared" si="3"/>
        <v>No</v>
      </c>
      <c r="AU230" s="17"/>
      <c r="AV230" s="18" t="s">
        <v>5331</v>
      </c>
      <c r="AW230" s="15"/>
      <c r="AX230" s="6"/>
    </row>
    <row r="231" spans="1:50" ht="11.25">
      <c r="A231" s="3" t="s">
        <v>790</v>
      </c>
      <c r="B231" s="3" t="s">
        <v>791</v>
      </c>
      <c r="C231" s="22" t="s">
        <v>33</v>
      </c>
      <c r="D231" s="310">
        <v>1049</v>
      </c>
      <c r="E231" s="314">
        <v>10049</v>
      </c>
      <c r="F231" s="22" t="s">
        <v>189</v>
      </c>
      <c r="G231" s="22" t="s">
        <v>185</v>
      </c>
      <c r="H231" s="25">
        <v>562839</v>
      </c>
      <c r="I231" s="19">
        <v>80</v>
      </c>
      <c r="J231" s="20">
        <v>3361334</v>
      </c>
      <c r="L231" s="20">
        <v>1878338</v>
      </c>
      <c r="N231" s="20">
        <v>503876</v>
      </c>
      <c r="P231" s="20">
        <v>396925</v>
      </c>
      <c r="R231" s="20">
        <v>2795319</v>
      </c>
      <c r="T231" s="20">
        <v>477286</v>
      </c>
      <c r="V231" s="20">
        <v>561854</v>
      </c>
      <c r="X231" s="20">
        <v>39331</v>
      </c>
      <c r="Z231" s="20">
        <v>90623</v>
      </c>
      <c r="AB231" s="20">
        <v>138391</v>
      </c>
      <c r="AD231" s="20">
        <v>99280</v>
      </c>
      <c r="AF231" s="20">
        <v>0</v>
      </c>
      <c r="AH231" s="20">
        <v>0</v>
      </c>
      <c r="AJ231" s="20">
        <v>125737</v>
      </c>
      <c r="AK231" s="26"/>
      <c r="AL231" s="20">
        <v>0</v>
      </c>
      <c r="AN231" s="21">
        <v>10468294</v>
      </c>
      <c r="AO231" s="22"/>
      <c r="AP231" s="20">
        <v>0</v>
      </c>
      <c r="AQ231" s="20"/>
      <c r="AR231" s="19">
        <v>132450</v>
      </c>
      <c r="AT231" s="16" t="str">
        <f t="shared" si="3"/>
        <v>No</v>
      </c>
      <c r="AU231" s="17"/>
      <c r="AV231" s="18" t="s">
        <v>5331</v>
      </c>
      <c r="AW231" s="15"/>
      <c r="AX231" s="6"/>
    </row>
    <row r="232" spans="1:50" ht="11.25">
      <c r="A232" s="3" t="s">
        <v>6278</v>
      </c>
      <c r="B232" s="3" t="s">
        <v>415</v>
      </c>
      <c r="C232" s="22" t="s">
        <v>38</v>
      </c>
      <c r="D232" s="310">
        <v>4036</v>
      </c>
      <c r="E232" s="314">
        <v>40036</v>
      </c>
      <c r="F232" s="22" t="s">
        <v>187</v>
      </c>
      <c r="G232" s="22" t="s">
        <v>185</v>
      </c>
      <c r="H232" s="25">
        <v>240223</v>
      </c>
      <c r="I232" s="19">
        <v>80</v>
      </c>
      <c r="J232" s="20">
        <v>5532080</v>
      </c>
      <c r="L232" s="20">
        <v>1670804</v>
      </c>
      <c r="N232" s="20">
        <v>670253</v>
      </c>
      <c r="P232" s="20">
        <v>279583</v>
      </c>
      <c r="R232" s="20">
        <v>2497328</v>
      </c>
      <c r="T232" s="20">
        <v>2872029</v>
      </c>
      <c r="V232" s="20">
        <v>1469219</v>
      </c>
      <c r="X232" s="20">
        <v>135796</v>
      </c>
      <c r="Z232" s="20">
        <v>1263221</v>
      </c>
      <c r="AB232" s="20">
        <v>165267</v>
      </c>
      <c r="AD232" s="20">
        <v>747356</v>
      </c>
      <c r="AF232" s="20">
        <v>0</v>
      </c>
      <c r="AH232" s="20">
        <v>346033</v>
      </c>
      <c r="AJ232" s="20">
        <v>668943</v>
      </c>
      <c r="AK232" s="26"/>
      <c r="AL232" s="20">
        <v>0</v>
      </c>
      <c r="AN232" s="21">
        <v>18317912</v>
      </c>
      <c r="AO232" s="22"/>
      <c r="AP232" s="20">
        <v>0</v>
      </c>
      <c r="AQ232" s="20"/>
      <c r="AR232" s="19">
        <v>232728</v>
      </c>
      <c r="AT232" s="16" t="str">
        <f t="shared" si="3"/>
        <v>No</v>
      </c>
      <c r="AU232" s="17"/>
      <c r="AV232" s="18" t="s">
        <v>5331</v>
      </c>
      <c r="AW232" s="15"/>
      <c r="AX232" s="6"/>
    </row>
    <row r="233" spans="1:50" ht="11.25">
      <c r="A233" s="3" t="s">
        <v>574</v>
      </c>
      <c r="B233" s="3" t="s">
        <v>575</v>
      </c>
      <c r="C233" s="22" t="s">
        <v>52</v>
      </c>
      <c r="D233" s="310">
        <v>1005</v>
      </c>
      <c r="E233" s="314">
        <v>10005</v>
      </c>
      <c r="F233" s="22" t="s">
        <v>189</v>
      </c>
      <c r="G233" s="22" t="s">
        <v>185</v>
      </c>
      <c r="H233" s="25">
        <v>4181019</v>
      </c>
      <c r="I233" s="19">
        <v>79</v>
      </c>
      <c r="J233" s="20">
        <v>553839</v>
      </c>
      <c r="L233" s="20">
        <v>489755</v>
      </c>
      <c r="N233" s="20">
        <v>40409</v>
      </c>
      <c r="P233" s="20">
        <v>43277</v>
      </c>
      <c r="R233" s="20">
        <v>258140</v>
      </c>
      <c r="T233" s="20">
        <v>734195</v>
      </c>
      <c r="V233" s="20">
        <v>75619</v>
      </c>
      <c r="X233" s="20">
        <v>5055</v>
      </c>
      <c r="Z233" s="20">
        <v>48980</v>
      </c>
      <c r="AB233" s="20">
        <v>69832</v>
      </c>
      <c r="AD233" s="20">
        <v>62292</v>
      </c>
      <c r="AF233" s="20">
        <v>0</v>
      </c>
      <c r="AH233" s="20">
        <v>9457659</v>
      </c>
      <c r="AJ233" s="20">
        <v>0</v>
      </c>
      <c r="AK233" s="26"/>
      <c r="AL233" s="20">
        <v>0</v>
      </c>
      <c r="AN233" s="21">
        <v>11839052</v>
      </c>
      <c r="AO233" s="22"/>
      <c r="AP233" s="20">
        <v>0</v>
      </c>
      <c r="AQ233" s="20"/>
      <c r="AR233" s="19">
        <v>137585</v>
      </c>
      <c r="AT233" s="16" t="str">
        <f t="shared" si="3"/>
        <v>No</v>
      </c>
      <c r="AU233" s="17"/>
      <c r="AV233" s="18" t="s">
        <v>5331</v>
      </c>
      <c r="AW233" s="15"/>
      <c r="AX233" s="6"/>
    </row>
    <row r="234" spans="1:50" ht="11.25">
      <c r="A234" s="3" t="s">
        <v>1089</v>
      </c>
      <c r="B234" s="3" t="s">
        <v>254</v>
      </c>
      <c r="C234" s="22" t="s">
        <v>63</v>
      </c>
      <c r="D234" s="310">
        <v>4173</v>
      </c>
      <c r="E234" s="314">
        <v>40173</v>
      </c>
      <c r="F234" s="22" t="s">
        <v>189</v>
      </c>
      <c r="G234" s="22" t="s">
        <v>185</v>
      </c>
      <c r="H234" s="25">
        <v>311810</v>
      </c>
      <c r="I234" s="19">
        <v>79</v>
      </c>
      <c r="J234" s="20">
        <v>0</v>
      </c>
      <c r="L234" s="20">
        <v>1038842</v>
      </c>
      <c r="N234" s="20">
        <v>0</v>
      </c>
      <c r="P234" s="20">
        <v>178797</v>
      </c>
      <c r="R234" s="20">
        <v>432146</v>
      </c>
      <c r="T234" s="20">
        <v>527492</v>
      </c>
      <c r="V234" s="20">
        <v>650711</v>
      </c>
      <c r="X234" s="20">
        <v>0</v>
      </c>
      <c r="Z234" s="20">
        <v>107527</v>
      </c>
      <c r="AB234" s="20">
        <v>82607</v>
      </c>
      <c r="AD234" s="20">
        <v>226217</v>
      </c>
      <c r="AF234" s="20">
        <v>0</v>
      </c>
      <c r="AH234" s="20">
        <v>3508015</v>
      </c>
      <c r="AJ234" s="20">
        <v>181777</v>
      </c>
      <c r="AK234" s="26"/>
      <c r="AL234" s="20">
        <v>0</v>
      </c>
      <c r="AN234" s="21">
        <v>6934131</v>
      </c>
      <c r="AO234" s="22"/>
      <c r="AP234" s="20">
        <v>0</v>
      </c>
      <c r="AQ234" s="20"/>
      <c r="AR234" s="19">
        <v>81899</v>
      </c>
      <c r="AT234" s="16" t="str">
        <f t="shared" si="3"/>
        <v>No</v>
      </c>
      <c r="AU234" s="17"/>
      <c r="AV234" s="18" t="s">
        <v>5331</v>
      </c>
      <c r="AW234" s="15"/>
      <c r="AX234" s="6"/>
    </row>
    <row r="235" spans="1:50" ht="11.25">
      <c r="A235" s="3" t="s">
        <v>5937</v>
      </c>
      <c r="B235" s="3" t="s">
        <v>1390</v>
      </c>
      <c r="C235" s="22" t="s">
        <v>43</v>
      </c>
      <c r="D235" s="310">
        <v>9241</v>
      </c>
      <c r="E235" s="314">
        <v>90241</v>
      </c>
      <c r="F235" s="22" t="s">
        <v>187</v>
      </c>
      <c r="G235" s="22" t="s">
        <v>185</v>
      </c>
      <c r="H235" s="25">
        <v>55934</v>
      </c>
      <c r="I235" s="19">
        <v>78</v>
      </c>
      <c r="J235" s="20">
        <v>0</v>
      </c>
      <c r="L235" s="20">
        <v>123000</v>
      </c>
      <c r="N235" s="20">
        <v>0</v>
      </c>
      <c r="P235" s="20">
        <v>17677</v>
      </c>
      <c r="R235" s="20">
        <v>73844</v>
      </c>
      <c r="T235" s="20">
        <v>26867</v>
      </c>
      <c r="V235" s="20">
        <v>0</v>
      </c>
      <c r="X235" s="20">
        <v>0</v>
      </c>
      <c r="Z235" s="20">
        <v>10940</v>
      </c>
      <c r="AB235" s="20">
        <v>845</v>
      </c>
      <c r="AD235" s="20">
        <v>0</v>
      </c>
      <c r="AF235" s="20">
        <v>0</v>
      </c>
      <c r="AH235" s="20">
        <v>16840028</v>
      </c>
      <c r="AJ235" s="20">
        <v>1524</v>
      </c>
      <c r="AK235" s="26"/>
      <c r="AL235" s="20">
        <v>0</v>
      </c>
      <c r="AN235" s="21">
        <v>17094725</v>
      </c>
      <c r="AO235" s="22"/>
      <c r="AP235" s="20">
        <v>0</v>
      </c>
      <c r="AQ235" s="20"/>
      <c r="AR235" s="19">
        <v>170420</v>
      </c>
      <c r="AT235" s="16" t="str">
        <f t="shared" si="3"/>
        <v>No</v>
      </c>
      <c r="AU235" s="17"/>
      <c r="AV235" s="18" t="s">
        <v>5331</v>
      </c>
      <c r="AW235" s="15"/>
      <c r="AX235" s="6"/>
    </row>
    <row r="236" spans="1:50" ht="11.25">
      <c r="A236" s="3" t="s">
        <v>5936</v>
      </c>
      <c r="B236" s="3" t="s">
        <v>226</v>
      </c>
      <c r="C236" s="22" t="s">
        <v>108</v>
      </c>
      <c r="D236" s="310">
        <v>1066</v>
      </c>
      <c r="E236" s="314">
        <v>10066</v>
      </c>
      <c r="F236" s="22" t="s">
        <v>189</v>
      </c>
      <c r="G236" s="22" t="s">
        <v>185</v>
      </c>
      <c r="H236" s="25">
        <v>108740</v>
      </c>
      <c r="I236" s="19">
        <v>78</v>
      </c>
      <c r="J236" s="20">
        <v>3585205</v>
      </c>
      <c r="L236" s="20">
        <v>2114503</v>
      </c>
      <c r="N236" s="20">
        <v>444576</v>
      </c>
      <c r="P236" s="20">
        <v>356163</v>
      </c>
      <c r="R236" s="20">
        <v>2080657</v>
      </c>
      <c r="T236" s="20">
        <v>491155</v>
      </c>
      <c r="V236" s="20">
        <v>939821</v>
      </c>
      <c r="X236" s="20">
        <v>68772</v>
      </c>
      <c r="Z236" s="20">
        <v>681763</v>
      </c>
      <c r="AB236" s="20">
        <v>213366</v>
      </c>
      <c r="AD236" s="20">
        <v>834354</v>
      </c>
      <c r="AF236" s="20">
        <v>515808</v>
      </c>
      <c r="AH236" s="20">
        <v>1172522</v>
      </c>
      <c r="AJ236" s="20">
        <v>51653</v>
      </c>
      <c r="AK236" s="26"/>
      <c r="AL236" s="20">
        <v>0</v>
      </c>
      <c r="AN236" s="21">
        <v>13550318</v>
      </c>
      <c r="AO236" s="22"/>
      <c r="AP236" s="20">
        <v>0</v>
      </c>
      <c r="AQ236" s="20"/>
      <c r="AR236" s="19">
        <v>130922</v>
      </c>
      <c r="AT236" s="16" t="str">
        <f t="shared" si="3"/>
        <v>No</v>
      </c>
      <c r="AU236" s="17"/>
      <c r="AV236" s="18" t="s">
        <v>5331</v>
      </c>
      <c r="AW236" s="15"/>
      <c r="AX236" s="6"/>
    </row>
    <row r="237" spans="1:50" ht="11.25">
      <c r="A237" s="3" t="s">
        <v>6279</v>
      </c>
      <c r="B237" s="3" t="s">
        <v>771</v>
      </c>
      <c r="C237" s="22" t="s">
        <v>65</v>
      </c>
      <c r="D237" s="310">
        <v>7001</v>
      </c>
      <c r="E237" s="314">
        <v>70001</v>
      </c>
      <c r="F237" s="22" t="s">
        <v>187</v>
      </c>
      <c r="G237" s="22" t="s">
        <v>185</v>
      </c>
      <c r="H237" s="25">
        <v>258719</v>
      </c>
      <c r="I237" s="19">
        <v>78</v>
      </c>
      <c r="J237" s="20">
        <v>3408411</v>
      </c>
      <c r="L237" s="20">
        <v>1742578</v>
      </c>
      <c r="N237" s="20">
        <v>520591</v>
      </c>
      <c r="P237" s="20">
        <v>289498</v>
      </c>
      <c r="R237" s="20">
        <v>4294751</v>
      </c>
      <c r="T237" s="20">
        <v>337637</v>
      </c>
      <c r="V237" s="20">
        <v>1081817</v>
      </c>
      <c r="X237" s="20">
        <v>40711</v>
      </c>
      <c r="Z237" s="20">
        <v>706626</v>
      </c>
      <c r="AB237" s="20">
        <v>103708</v>
      </c>
      <c r="AD237" s="20">
        <v>272824</v>
      </c>
      <c r="AF237" s="20">
        <v>76954</v>
      </c>
      <c r="AH237" s="20">
        <v>662813</v>
      </c>
      <c r="AJ237" s="20">
        <v>183597</v>
      </c>
      <c r="AK237" s="26"/>
      <c r="AL237" s="20">
        <v>0</v>
      </c>
      <c r="AN237" s="21">
        <v>13722516</v>
      </c>
      <c r="AO237" s="22"/>
      <c r="AP237" s="20">
        <v>0</v>
      </c>
      <c r="AQ237" s="20"/>
      <c r="AR237" s="19">
        <v>163369</v>
      </c>
      <c r="AT237" s="16" t="str">
        <f t="shared" si="3"/>
        <v>No</v>
      </c>
      <c r="AU237" s="17"/>
      <c r="AV237" s="18" t="s">
        <v>5331</v>
      </c>
      <c r="AW237" s="15"/>
      <c r="AX237" s="6"/>
    </row>
    <row r="238" spans="1:50" ht="11.25">
      <c r="A238" s="3" t="s">
        <v>1175</v>
      </c>
      <c r="B238" s="3" t="s">
        <v>1176</v>
      </c>
      <c r="C238" s="22" t="s">
        <v>103</v>
      </c>
      <c r="D238" s="310">
        <v>6114</v>
      </c>
      <c r="E238" s="314">
        <v>60114</v>
      </c>
      <c r="F238" s="22" t="s">
        <v>187</v>
      </c>
      <c r="G238" s="22" t="s">
        <v>185</v>
      </c>
      <c r="H238" s="25">
        <v>5121892</v>
      </c>
      <c r="I238" s="19">
        <v>78</v>
      </c>
      <c r="J238" s="20">
        <v>1882120</v>
      </c>
      <c r="L238" s="20">
        <v>1106533</v>
      </c>
      <c r="N238" s="20">
        <v>173175</v>
      </c>
      <c r="P238" s="20">
        <v>160117</v>
      </c>
      <c r="R238" s="20">
        <v>721071</v>
      </c>
      <c r="T238" s="20">
        <v>503089</v>
      </c>
      <c r="V238" s="20">
        <v>747860</v>
      </c>
      <c r="X238" s="20">
        <v>31836</v>
      </c>
      <c r="Z238" s="20">
        <v>157516</v>
      </c>
      <c r="AB238" s="20">
        <v>183660</v>
      </c>
      <c r="AD238" s="20">
        <v>130726</v>
      </c>
      <c r="AF238" s="20">
        <v>3715</v>
      </c>
      <c r="AH238" s="20">
        <v>0</v>
      </c>
      <c r="AJ238" s="20">
        <v>178571</v>
      </c>
      <c r="AK238" s="26"/>
      <c r="AL238" s="20">
        <v>0</v>
      </c>
      <c r="AN238" s="21">
        <v>5979989</v>
      </c>
      <c r="AO238" s="22"/>
      <c r="AP238" s="20">
        <v>0</v>
      </c>
      <c r="AQ238" s="20"/>
      <c r="AR238" s="19">
        <v>118826</v>
      </c>
      <c r="AT238" s="16" t="str">
        <f t="shared" si="3"/>
        <v>No</v>
      </c>
      <c r="AU238" s="17"/>
      <c r="AV238" s="18" t="s">
        <v>5331</v>
      </c>
      <c r="AW238" s="15"/>
      <c r="AX238" s="6"/>
    </row>
    <row r="239" spans="1:50" ht="11.25">
      <c r="A239" s="3" t="s">
        <v>471</v>
      </c>
      <c r="B239" s="3" t="s">
        <v>472</v>
      </c>
      <c r="C239" s="22" t="s">
        <v>21</v>
      </c>
      <c r="D239" s="310">
        <v>9162</v>
      </c>
      <c r="E239" s="314">
        <v>90162</v>
      </c>
      <c r="F239" s="22" t="s">
        <v>189</v>
      </c>
      <c r="G239" s="22" t="s">
        <v>185</v>
      </c>
      <c r="H239" s="25">
        <v>277634</v>
      </c>
      <c r="I239" s="19">
        <v>78</v>
      </c>
      <c r="J239" s="20">
        <v>0</v>
      </c>
      <c r="L239" s="20">
        <v>2169855</v>
      </c>
      <c r="N239" s="20">
        <v>0</v>
      </c>
      <c r="P239" s="20">
        <v>103929</v>
      </c>
      <c r="R239" s="20">
        <v>1699247</v>
      </c>
      <c r="T239" s="20">
        <v>850987</v>
      </c>
      <c r="V239" s="20">
        <v>1696302</v>
      </c>
      <c r="X239" s="20">
        <v>142457</v>
      </c>
      <c r="Z239" s="20">
        <v>977678</v>
      </c>
      <c r="AB239" s="20">
        <v>166259</v>
      </c>
      <c r="AD239" s="20">
        <v>594082</v>
      </c>
      <c r="AF239" s="20">
        <v>21251</v>
      </c>
      <c r="AH239" s="20">
        <v>11787754</v>
      </c>
      <c r="AJ239" s="20">
        <v>393101</v>
      </c>
      <c r="AK239" s="26"/>
      <c r="AL239" s="20">
        <v>0</v>
      </c>
      <c r="AN239" s="21">
        <v>20602902</v>
      </c>
      <c r="AO239" s="22"/>
      <c r="AP239" s="20">
        <v>0</v>
      </c>
      <c r="AQ239" s="20"/>
      <c r="AR239" s="19">
        <v>198339</v>
      </c>
      <c r="AT239" s="16" t="str">
        <f t="shared" si="3"/>
        <v>No</v>
      </c>
      <c r="AU239" s="17"/>
      <c r="AV239" s="18" t="s">
        <v>5331</v>
      </c>
      <c r="AW239" s="15"/>
      <c r="AX239" s="6"/>
    </row>
    <row r="240" spans="1:50" ht="11.25">
      <c r="A240" s="3" t="s">
        <v>333</v>
      </c>
      <c r="B240" s="3" t="s">
        <v>334</v>
      </c>
      <c r="C240" s="22" t="s">
        <v>51</v>
      </c>
      <c r="D240" s="310">
        <v>6022</v>
      </c>
      <c r="E240" s="314">
        <v>60022</v>
      </c>
      <c r="F240" s="22" t="s">
        <v>189</v>
      </c>
      <c r="G240" s="22" t="s">
        <v>185</v>
      </c>
      <c r="H240" s="25">
        <v>594309</v>
      </c>
      <c r="I240" s="19">
        <v>78</v>
      </c>
      <c r="J240" s="20">
        <v>5593118</v>
      </c>
      <c r="L240" s="20">
        <v>6274353</v>
      </c>
      <c r="N240" s="20">
        <v>559442</v>
      </c>
      <c r="P240" s="20">
        <v>1279963</v>
      </c>
      <c r="R240" s="20">
        <v>3334097</v>
      </c>
      <c r="T240" s="20">
        <v>1625494</v>
      </c>
      <c r="V240" s="20">
        <v>1998534</v>
      </c>
      <c r="X240" s="20">
        <v>133118</v>
      </c>
      <c r="Z240" s="20">
        <v>1260397</v>
      </c>
      <c r="AB240" s="20">
        <v>197713</v>
      </c>
      <c r="AD240" s="20">
        <v>3145499</v>
      </c>
      <c r="AF240" s="20">
        <v>0</v>
      </c>
      <c r="AH240" s="20">
        <v>2482785</v>
      </c>
      <c r="AJ240" s="20">
        <v>543691</v>
      </c>
      <c r="AK240" s="26"/>
      <c r="AL240" s="20">
        <v>0</v>
      </c>
      <c r="AN240" s="21">
        <v>28428204</v>
      </c>
      <c r="AO240" s="22"/>
      <c r="AP240" s="20">
        <v>0</v>
      </c>
      <c r="AQ240" s="20"/>
      <c r="AR240" s="19">
        <v>297352</v>
      </c>
      <c r="AT240" s="16" t="str">
        <f t="shared" si="3"/>
        <v>No</v>
      </c>
      <c r="AU240" s="17"/>
      <c r="AV240" s="18" t="s">
        <v>5331</v>
      </c>
      <c r="AW240" s="15"/>
      <c r="AX240" s="6"/>
    </row>
    <row r="241" spans="1:50" ht="11.25">
      <c r="A241" s="3" t="s">
        <v>1894</v>
      </c>
      <c r="B241" s="3" t="s">
        <v>1895</v>
      </c>
      <c r="C241" s="22" t="s">
        <v>50</v>
      </c>
      <c r="D241" s="310" t="s">
        <v>1896</v>
      </c>
      <c r="E241" s="314" t="s">
        <v>1897</v>
      </c>
      <c r="F241" s="22" t="s">
        <v>235</v>
      </c>
      <c r="G241" s="22" t="s">
        <v>222</v>
      </c>
      <c r="H241" s="25">
        <v>0</v>
      </c>
      <c r="I241" s="19">
        <v>78</v>
      </c>
      <c r="J241" s="20">
        <v>0</v>
      </c>
      <c r="L241" s="20">
        <v>0</v>
      </c>
      <c r="N241" s="20">
        <v>0</v>
      </c>
      <c r="P241" s="20">
        <v>0</v>
      </c>
      <c r="R241" s="20">
        <v>0</v>
      </c>
      <c r="T241" s="20">
        <v>0</v>
      </c>
      <c r="V241" s="20">
        <v>0</v>
      </c>
      <c r="X241" s="20">
        <v>0</v>
      </c>
      <c r="Z241" s="20">
        <v>0</v>
      </c>
      <c r="AB241" s="20">
        <v>0</v>
      </c>
      <c r="AD241" s="20">
        <v>0</v>
      </c>
      <c r="AF241" s="20">
        <v>0</v>
      </c>
      <c r="AH241" s="20">
        <v>0</v>
      </c>
      <c r="AJ241" s="20">
        <v>0</v>
      </c>
      <c r="AK241" s="26"/>
      <c r="AL241" s="20">
        <v>5474407</v>
      </c>
      <c r="AN241" s="21">
        <v>5474407</v>
      </c>
      <c r="AO241" s="22"/>
      <c r="AP241" s="20">
        <v>0</v>
      </c>
      <c r="AQ241" s="20"/>
      <c r="AR241" s="19">
        <v>160016</v>
      </c>
      <c r="AT241" s="16" t="str">
        <f t="shared" si="3"/>
        <v>No</v>
      </c>
      <c r="AU241" s="17"/>
      <c r="AV241" s="18" t="s">
        <v>5331</v>
      </c>
      <c r="AW241" s="15"/>
      <c r="AX241" s="6"/>
    </row>
    <row r="242" spans="1:50" ht="11.25">
      <c r="A242" s="3" t="s">
        <v>5577</v>
      </c>
      <c r="B242" s="3" t="s">
        <v>1502</v>
      </c>
      <c r="C242" s="22" t="s">
        <v>108</v>
      </c>
      <c r="D242" s="310" t="s">
        <v>1503</v>
      </c>
      <c r="E242" s="314" t="s">
        <v>1504</v>
      </c>
      <c r="F242" s="22" t="s">
        <v>235</v>
      </c>
      <c r="G242" s="22" t="s">
        <v>222</v>
      </c>
      <c r="H242" s="25">
        <v>0</v>
      </c>
      <c r="I242" s="19">
        <v>77</v>
      </c>
      <c r="J242" s="20">
        <v>0</v>
      </c>
      <c r="L242" s="20">
        <v>0</v>
      </c>
      <c r="N242" s="20">
        <v>0</v>
      </c>
      <c r="P242" s="20">
        <v>0</v>
      </c>
      <c r="R242" s="20">
        <v>0</v>
      </c>
      <c r="T242" s="20">
        <v>0</v>
      </c>
      <c r="V242" s="20">
        <v>0</v>
      </c>
      <c r="X242" s="20">
        <v>0</v>
      </c>
      <c r="Z242" s="20">
        <v>0</v>
      </c>
      <c r="AB242" s="20">
        <v>0</v>
      </c>
      <c r="AD242" s="20">
        <v>0</v>
      </c>
      <c r="AF242" s="20">
        <v>0</v>
      </c>
      <c r="AH242" s="20">
        <v>0</v>
      </c>
      <c r="AJ242" s="20">
        <v>0</v>
      </c>
      <c r="AK242" s="26"/>
      <c r="AL242" s="20">
        <v>183251</v>
      </c>
      <c r="AN242" s="21">
        <v>183251</v>
      </c>
      <c r="AO242" s="22"/>
      <c r="AP242" s="20">
        <v>0</v>
      </c>
      <c r="AQ242" s="20"/>
      <c r="AR242" s="19">
        <v>7407</v>
      </c>
      <c r="AT242" s="16" t="str">
        <f t="shared" si="3"/>
        <v>No</v>
      </c>
      <c r="AU242" s="17"/>
      <c r="AV242" s="18" t="s">
        <v>5331</v>
      </c>
      <c r="AW242" s="15"/>
      <c r="AX242" s="6"/>
    </row>
    <row r="243" spans="1:50" ht="11.25">
      <c r="A243" s="3" t="s">
        <v>964</v>
      </c>
      <c r="B243" s="3" t="s">
        <v>965</v>
      </c>
      <c r="C243" s="22" t="s">
        <v>21</v>
      </c>
      <c r="D243" s="310">
        <v>9211</v>
      </c>
      <c r="E243" s="314">
        <v>90211</v>
      </c>
      <c r="F243" s="22" t="s">
        <v>235</v>
      </c>
      <c r="G243" s="22" t="s">
        <v>185</v>
      </c>
      <c r="H243" s="25">
        <v>12150996</v>
      </c>
      <c r="I243" s="19">
        <v>77</v>
      </c>
      <c r="J243" s="20">
        <v>0</v>
      </c>
      <c r="L243" s="20">
        <v>2155764</v>
      </c>
      <c r="N243" s="20">
        <v>0</v>
      </c>
      <c r="P243" s="20">
        <v>147896</v>
      </c>
      <c r="R243" s="20">
        <v>386960</v>
      </c>
      <c r="T243" s="20">
        <v>1124873</v>
      </c>
      <c r="V243" s="20">
        <v>1762480</v>
      </c>
      <c r="X243" s="20">
        <v>100336</v>
      </c>
      <c r="Z243" s="20">
        <v>1038083</v>
      </c>
      <c r="AB243" s="20">
        <v>229518</v>
      </c>
      <c r="AD243" s="20">
        <v>258053</v>
      </c>
      <c r="AF243" s="20">
        <v>261930</v>
      </c>
      <c r="AH243" s="20">
        <v>7445945</v>
      </c>
      <c r="AJ243" s="20">
        <v>698972</v>
      </c>
      <c r="AK243" s="26"/>
      <c r="AL243" s="20">
        <v>0</v>
      </c>
      <c r="AN243" s="21">
        <v>15610810</v>
      </c>
      <c r="AO243" s="22"/>
      <c r="AP243" s="20">
        <v>0</v>
      </c>
      <c r="AQ243" s="20"/>
      <c r="AR243" s="19">
        <v>242280</v>
      </c>
      <c r="AT243" s="16" t="str">
        <f t="shared" si="3"/>
        <v>No</v>
      </c>
      <c r="AU243" s="17"/>
      <c r="AV243" s="18" t="s">
        <v>5331</v>
      </c>
      <c r="AW243" s="15"/>
      <c r="AX243" s="6"/>
    </row>
    <row r="244" spans="1:50" ht="11.25">
      <c r="A244" s="3" t="s">
        <v>356</v>
      </c>
      <c r="B244" s="3" t="s">
        <v>357</v>
      </c>
      <c r="C244" s="22" t="s">
        <v>102</v>
      </c>
      <c r="D244" s="310">
        <v>4001</v>
      </c>
      <c r="E244" s="314">
        <v>40001</v>
      </c>
      <c r="F244" s="22" t="s">
        <v>187</v>
      </c>
      <c r="G244" s="22" t="s">
        <v>185</v>
      </c>
      <c r="H244" s="25">
        <v>381112</v>
      </c>
      <c r="I244" s="19">
        <v>77</v>
      </c>
      <c r="J244" s="20">
        <v>5345050</v>
      </c>
      <c r="L244" s="20">
        <v>3210177</v>
      </c>
      <c r="N244" s="20">
        <v>627815</v>
      </c>
      <c r="P244" s="20">
        <v>495825</v>
      </c>
      <c r="R244" s="20">
        <v>5352448</v>
      </c>
      <c r="T244" s="20">
        <v>1328232</v>
      </c>
      <c r="V244" s="20">
        <v>1127977</v>
      </c>
      <c r="X244" s="20">
        <v>145912</v>
      </c>
      <c r="Z244" s="20">
        <v>1085687</v>
      </c>
      <c r="AB244" s="20">
        <v>416274</v>
      </c>
      <c r="AD244" s="20">
        <v>265630</v>
      </c>
      <c r="AF244" s="20">
        <v>19750</v>
      </c>
      <c r="AH244" s="20">
        <v>55536</v>
      </c>
      <c r="AJ244" s="20">
        <v>503853</v>
      </c>
      <c r="AK244" s="26"/>
      <c r="AL244" s="20">
        <v>0</v>
      </c>
      <c r="AN244" s="21">
        <v>19980166</v>
      </c>
      <c r="AO244" s="22"/>
      <c r="AP244" s="20">
        <v>0</v>
      </c>
      <c r="AQ244" s="20"/>
      <c r="AR244" s="19">
        <v>224305</v>
      </c>
      <c r="AT244" s="16" t="str">
        <f t="shared" si="3"/>
        <v>No</v>
      </c>
      <c r="AU244" s="17"/>
      <c r="AV244" s="18" t="s">
        <v>5331</v>
      </c>
      <c r="AW244" s="15"/>
      <c r="AX244" s="6"/>
    </row>
    <row r="245" spans="1:50" ht="11.25">
      <c r="A245" s="3" t="s">
        <v>446</v>
      </c>
      <c r="B245" s="3" t="s">
        <v>447</v>
      </c>
      <c r="C245" s="22" t="s">
        <v>87</v>
      </c>
      <c r="D245" s="310">
        <v>3025</v>
      </c>
      <c r="E245" s="314">
        <v>30025</v>
      </c>
      <c r="F245" s="22" t="s">
        <v>189</v>
      </c>
      <c r="G245" s="22" t="s">
        <v>185</v>
      </c>
      <c r="H245" s="25">
        <v>381502</v>
      </c>
      <c r="I245" s="19">
        <v>77</v>
      </c>
      <c r="J245" s="20">
        <v>3117520</v>
      </c>
      <c r="L245" s="20">
        <v>1781169</v>
      </c>
      <c r="N245" s="20">
        <v>964150</v>
      </c>
      <c r="P245" s="20">
        <v>484998</v>
      </c>
      <c r="R245" s="20">
        <v>1607679</v>
      </c>
      <c r="T245" s="20">
        <v>381964</v>
      </c>
      <c r="V245" s="20">
        <v>636576</v>
      </c>
      <c r="X245" s="20">
        <v>98335</v>
      </c>
      <c r="Z245" s="20">
        <v>572845</v>
      </c>
      <c r="AB245" s="20">
        <v>120081</v>
      </c>
      <c r="AD245" s="20">
        <v>300815</v>
      </c>
      <c r="AF245" s="20">
        <v>0</v>
      </c>
      <c r="AH245" s="20">
        <v>474620</v>
      </c>
      <c r="AJ245" s="20">
        <v>521523</v>
      </c>
      <c r="AK245" s="26"/>
      <c r="AL245" s="20">
        <v>0</v>
      </c>
      <c r="AN245" s="21">
        <v>11062275</v>
      </c>
      <c r="AO245" s="22"/>
      <c r="AP245" s="20">
        <v>0</v>
      </c>
      <c r="AQ245" s="20"/>
      <c r="AR245" s="19">
        <v>138952</v>
      </c>
      <c r="AS245" s="22" t="s">
        <v>151</v>
      </c>
      <c r="AT245" s="16" t="str">
        <f t="shared" si="3"/>
        <v>Yes</v>
      </c>
      <c r="AU245" s="17"/>
      <c r="AV245" s="18" t="s">
        <v>5331</v>
      </c>
      <c r="AW245" s="15"/>
      <c r="AX245" s="6"/>
    </row>
    <row r="246" spans="1:50" ht="11.25">
      <c r="A246" s="3" t="s">
        <v>2505</v>
      </c>
      <c r="B246" s="3" t="s">
        <v>2407</v>
      </c>
      <c r="C246" s="22" t="s">
        <v>41</v>
      </c>
      <c r="D246" s="310" t="s">
        <v>2506</v>
      </c>
      <c r="E246" s="314" t="s">
        <v>2507</v>
      </c>
      <c r="F246" s="22" t="s">
        <v>187</v>
      </c>
      <c r="G246" s="22" t="s">
        <v>222</v>
      </c>
      <c r="H246" s="25">
        <v>0</v>
      </c>
      <c r="I246" s="19">
        <v>77</v>
      </c>
      <c r="J246" s="20">
        <v>0</v>
      </c>
      <c r="L246" s="20">
        <v>0</v>
      </c>
      <c r="N246" s="20">
        <v>0</v>
      </c>
      <c r="P246" s="20">
        <v>0</v>
      </c>
      <c r="R246" s="20">
        <v>0</v>
      </c>
      <c r="T246" s="20">
        <v>0</v>
      </c>
      <c r="V246" s="20">
        <v>0</v>
      </c>
      <c r="X246" s="20">
        <v>0</v>
      </c>
      <c r="Z246" s="20">
        <v>0</v>
      </c>
      <c r="AB246" s="20">
        <v>0</v>
      </c>
      <c r="AD246" s="20">
        <v>0</v>
      </c>
      <c r="AF246" s="20">
        <v>0</v>
      </c>
      <c r="AH246" s="20">
        <v>0</v>
      </c>
      <c r="AJ246" s="20">
        <v>0</v>
      </c>
      <c r="AK246" s="26"/>
      <c r="AL246" s="20">
        <v>5426848</v>
      </c>
      <c r="AN246" s="21">
        <v>5426848</v>
      </c>
      <c r="AO246" s="22"/>
      <c r="AP246" s="20">
        <v>0</v>
      </c>
      <c r="AQ246" s="20"/>
      <c r="AR246" s="19">
        <v>138664</v>
      </c>
      <c r="AT246" s="16" t="str">
        <f t="shared" si="3"/>
        <v>No</v>
      </c>
      <c r="AU246" s="17"/>
      <c r="AV246" s="18" t="s">
        <v>5331</v>
      </c>
      <c r="AW246" s="15"/>
      <c r="AX246" s="6"/>
    </row>
    <row r="247" spans="1:50" ht="11.25">
      <c r="A247" s="3" t="s">
        <v>6280</v>
      </c>
      <c r="B247" s="3" t="s">
        <v>555</v>
      </c>
      <c r="C247" s="22" t="s">
        <v>102</v>
      </c>
      <c r="D247" s="310">
        <v>4002</v>
      </c>
      <c r="E247" s="314">
        <v>40002</v>
      </c>
      <c r="F247" s="22" t="s">
        <v>187</v>
      </c>
      <c r="G247" s="22" t="s">
        <v>185</v>
      </c>
      <c r="H247" s="25">
        <v>558696</v>
      </c>
      <c r="I247" s="19">
        <v>76</v>
      </c>
      <c r="J247" s="20">
        <v>6724148</v>
      </c>
      <c r="L247" s="20">
        <v>3641554</v>
      </c>
      <c r="N247" s="20">
        <v>1139445</v>
      </c>
      <c r="P247" s="20">
        <v>402663</v>
      </c>
      <c r="R247" s="20">
        <v>3107055</v>
      </c>
      <c r="T247" s="20">
        <v>1676870</v>
      </c>
      <c r="V247" s="20">
        <v>1615632</v>
      </c>
      <c r="X247" s="20">
        <v>113182</v>
      </c>
      <c r="Z247" s="20">
        <v>1481552</v>
      </c>
      <c r="AB247" s="20">
        <v>223425</v>
      </c>
      <c r="AD247" s="20">
        <v>144494</v>
      </c>
      <c r="AF247" s="20">
        <v>946731</v>
      </c>
      <c r="AH247" s="20">
        <v>0</v>
      </c>
      <c r="AJ247" s="20">
        <v>482</v>
      </c>
      <c r="AK247" s="26"/>
      <c r="AL247" s="20">
        <v>0</v>
      </c>
      <c r="AN247" s="21">
        <v>21217233</v>
      </c>
      <c r="AO247" s="22"/>
      <c r="AP247" s="20">
        <v>0</v>
      </c>
      <c r="AQ247" s="20"/>
      <c r="AR247" s="19">
        <v>241868</v>
      </c>
      <c r="AT247" s="16" t="str">
        <f t="shared" si="3"/>
        <v>No</v>
      </c>
      <c r="AU247" s="17"/>
      <c r="AV247" s="18" t="s">
        <v>5331</v>
      </c>
      <c r="AW247" s="15"/>
      <c r="AX247" s="6"/>
    </row>
    <row r="248" spans="1:50" ht="11.25">
      <c r="A248" s="3" t="s">
        <v>71</v>
      </c>
      <c r="B248" s="3" t="s">
        <v>200</v>
      </c>
      <c r="C248" s="22" t="s">
        <v>67</v>
      </c>
      <c r="D248" s="310">
        <v>2149</v>
      </c>
      <c r="E248" s="314">
        <v>20149</v>
      </c>
      <c r="F248" s="22" t="s">
        <v>201</v>
      </c>
      <c r="G248" s="22" t="s">
        <v>185</v>
      </c>
      <c r="H248" s="25">
        <v>18351295</v>
      </c>
      <c r="I248" s="19">
        <v>75</v>
      </c>
      <c r="J248" s="20">
        <v>5837659</v>
      </c>
      <c r="L248" s="20">
        <v>1917494</v>
      </c>
      <c r="N248" s="20">
        <v>584173</v>
      </c>
      <c r="P248" s="20">
        <v>151318</v>
      </c>
      <c r="R248" s="20">
        <v>2549968</v>
      </c>
      <c r="T248" s="20">
        <v>453339</v>
      </c>
      <c r="V248" s="20">
        <v>1939478</v>
      </c>
      <c r="X248" s="20">
        <v>230770</v>
      </c>
      <c r="Z248" s="20">
        <v>1698806</v>
      </c>
      <c r="AB248" s="20">
        <v>125786</v>
      </c>
      <c r="AD248" s="20">
        <v>1062636</v>
      </c>
      <c r="AF248" s="20">
        <v>256772</v>
      </c>
      <c r="AH248" s="20">
        <v>0</v>
      </c>
      <c r="AJ248" s="20">
        <v>1215885</v>
      </c>
      <c r="AK248" s="26"/>
      <c r="AL248" s="20">
        <v>0</v>
      </c>
      <c r="AN248" s="21">
        <v>18024084</v>
      </c>
      <c r="AO248" s="22"/>
      <c r="AP248" s="20">
        <v>0</v>
      </c>
      <c r="AQ248" s="20"/>
      <c r="AR248" s="19">
        <v>125397</v>
      </c>
      <c r="AT248" s="16" t="str">
        <f t="shared" si="3"/>
        <v>No</v>
      </c>
      <c r="AU248" s="17"/>
      <c r="AV248" s="18" t="s">
        <v>5331</v>
      </c>
      <c r="AW248" s="15"/>
      <c r="AX248" s="6"/>
    </row>
    <row r="249" spans="1:50" ht="11.25">
      <c r="A249" s="3" t="s">
        <v>6281</v>
      </c>
      <c r="B249" s="3" t="s">
        <v>343</v>
      </c>
      <c r="C249" s="22" t="s">
        <v>84</v>
      </c>
      <c r="D249" s="310">
        <v>6017</v>
      </c>
      <c r="E249" s="314">
        <v>60017</v>
      </c>
      <c r="F249" s="22" t="s">
        <v>187</v>
      </c>
      <c r="G249" s="22" t="s">
        <v>185</v>
      </c>
      <c r="H249" s="25">
        <v>861505</v>
      </c>
      <c r="I249" s="19">
        <v>75</v>
      </c>
      <c r="J249" s="20">
        <v>5279513</v>
      </c>
      <c r="L249" s="20">
        <v>5388054</v>
      </c>
      <c r="N249" s="20">
        <v>233489</v>
      </c>
      <c r="P249" s="20">
        <v>489231</v>
      </c>
      <c r="R249" s="20">
        <v>5876138</v>
      </c>
      <c r="T249" s="20">
        <v>2349644</v>
      </c>
      <c r="V249" s="20">
        <v>1577869</v>
      </c>
      <c r="X249" s="20">
        <v>225299</v>
      </c>
      <c r="Z249" s="20">
        <v>1566966</v>
      </c>
      <c r="AB249" s="20">
        <v>283161</v>
      </c>
      <c r="AD249" s="20">
        <v>171133</v>
      </c>
      <c r="AF249" s="20">
        <v>4211</v>
      </c>
      <c r="AH249" s="20">
        <v>731747</v>
      </c>
      <c r="AJ249" s="20">
        <v>543852</v>
      </c>
      <c r="AK249" s="26"/>
      <c r="AL249" s="20">
        <v>0</v>
      </c>
      <c r="AN249" s="21">
        <v>24720307</v>
      </c>
      <c r="AO249" s="22"/>
      <c r="AP249" s="20">
        <v>0</v>
      </c>
      <c r="AQ249" s="20"/>
      <c r="AR249" s="19">
        <v>219382</v>
      </c>
      <c r="AT249" s="16" t="str">
        <f t="shared" si="3"/>
        <v>No</v>
      </c>
      <c r="AU249" s="17"/>
      <c r="AV249" s="18" t="s">
        <v>5331</v>
      </c>
      <c r="AW249" s="15"/>
      <c r="AX249" s="6"/>
    </row>
    <row r="250" spans="1:50" ht="11.25">
      <c r="A250" s="3" t="s">
        <v>5112</v>
      </c>
      <c r="B250" s="3" t="s">
        <v>332</v>
      </c>
      <c r="C250" s="22" t="s">
        <v>103</v>
      </c>
      <c r="E250" s="314" t="s">
        <v>5113</v>
      </c>
      <c r="F250" s="22" t="s">
        <v>189</v>
      </c>
      <c r="G250" s="22" t="s">
        <v>222</v>
      </c>
      <c r="H250" s="25">
        <v>0</v>
      </c>
      <c r="I250" s="19">
        <v>75</v>
      </c>
      <c r="J250" s="20">
        <v>0</v>
      </c>
      <c r="L250" s="20">
        <v>0</v>
      </c>
      <c r="N250" s="20">
        <v>0</v>
      </c>
      <c r="P250" s="20">
        <v>0</v>
      </c>
      <c r="R250" s="20">
        <v>0</v>
      </c>
      <c r="T250" s="20">
        <v>0</v>
      </c>
      <c r="V250" s="20">
        <v>0</v>
      </c>
      <c r="X250" s="20">
        <v>0</v>
      </c>
      <c r="Z250" s="20">
        <v>0</v>
      </c>
      <c r="AB250" s="20">
        <v>0</v>
      </c>
      <c r="AD250" s="20">
        <v>0</v>
      </c>
      <c r="AF250" s="20">
        <v>0</v>
      </c>
      <c r="AH250" s="20">
        <v>0</v>
      </c>
      <c r="AJ250" s="20">
        <v>0</v>
      </c>
      <c r="AK250" s="26"/>
      <c r="AL250" s="20">
        <v>7084241</v>
      </c>
      <c r="AN250" s="21">
        <v>7084241</v>
      </c>
      <c r="AO250" s="22"/>
      <c r="AP250" s="20">
        <v>0</v>
      </c>
      <c r="AQ250" s="20"/>
      <c r="AR250" s="19">
        <v>87929</v>
      </c>
      <c r="AT250" s="16" t="str">
        <f t="shared" si="3"/>
        <v>No</v>
      </c>
      <c r="AU250" s="17"/>
      <c r="AV250" s="18" t="s">
        <v>5331</v>
      </c>
      <c r="AW250" s="15"/>
      <c r="AX250" s="6"/>
    </row>
    <row r="251" spans="1:50" ht="11.25">
      <c r="A251" s="3" t="s">
        <v>312</v>
      </c>
      <c r="B251" s="3" t="s">
        <v>313</v>
      </c>
      <c r="C251" s="22" t="s">
        <v>103</v>
      </c>
      <c r="D251" s="310">
        <v>6059</v>
      </c>
      <c r="E251" s="314">
        <v>60059</v>
      </c>
      <c r="F251" s="22" t="s">
        <v>189</v>
      </c>
      <c r="G251" s="22" t="s">
        <v>185</v>
      </c>
      <c r="H251" s="25">
        <v>171345</v>
      </c>
      <c r="I251" s="19">
        <v>75</v>
      </c>
      <c r="J251" s="20">
        <v>1280839</v>
      </c>
      <c r="L251" s="20">
        <v>1828218</v>
      </c>
      <c r="N251" s="20">
        <v>211951</v>
      </c>
      <c r="P251" s="20">
        <v>226068</v>
      </c>
      <c r="R251" s="20">
        <v>978411</v>
      </c>
      <c r="T251" s="20">
        <v>422063</v>
      </c>
      <c r="V251" s="20">
        <v>742823</v>
      </c>
      <c r="X251" s="20">
        <v>71014</v>
      </c>
      <c r="Z251" s="20">
        <v>581909</v>
      </c>
      <c r="AB251" s="20">
        <v>247778</v>
      </c>
      <c r="AD251" s="20">
        <v>256741</v>
      </c>
      <c r="AF251" s="20">
        <v>0</v>
      </c>
      <c r="AH251" s="20">
        <v>832474</v>
      </c>
      <c r="AJ251" s="20">
        <v>259375</v>
      </c>
      <c r="AK251" s="26"/>
      <c r="AL251" s="20">
        <v>0</v>
      </c>
      <c r="AN251" s="21">
        <v>7107190</v>
      </c>
      <c r="AO251" s="22"/>
      <c r="AP251" s="20">
        <v>832474</v>
      </c>
      <c r="AQ251" s="20"/>
      <c r="AR251" s="19">
        <v>86794</v>
      </c>
      <c r="AT251" s="16" t="str">
        <f t="shared" si="3"/>
        <v>No</v>
      </c>
      <c r="AU251" s="17"/>
      <c r="AV251" s="18" t="s">
        <v>5331</v>
      </c>
      <c r="AW251" s="15"/>
      <c r="AX251" s="6"/>
    </row>
    <row r="252" spans="1:50" ht="11.25">
      <c r="A252" s="3" t="s">
        <v>760</v>
      </c>
      <c r="B252" s="3" t="s">
        <v>761</v>
      </c>
      <c r="C252" s="22" t="s">
        <v>52</v>
      </c>
      <c r="D252" s="310">
        <v>1006</v>
      </c>
      <c r="E252" s="314">
        <v>10006</v>
      </c>
      <c r="F252" s="22" t="s">
        <v>189</v>
      </c>
      <c r="G252" s="22" t="s">
        <v>185</v>
      </c>
      <c r="H252" s="25">
        <v>149443</v>
      </c>
      <c r="I252" s="19">
        <v>74</v>
      </c>
      <c r="J252" s="20">
        <v>0</v>
      </c>
      <c r="L252" s="20">
        <v>458175</v>
      </c>
      <c r="N252" s="20">
        <v>0</v>
      </c>
      <c r="P252" s="20">
        <v>0</v>
      </c>
      <c r="R252" s="20">
        <v>265374</v>
      </c>
      <c r="T252" s="20">
        <v>564207</v>
      </c>
      <c r="V252" s="20">
        <v>924788</v>
      </c>
      <c r="X252" s="20">
        <v>90358</v>
      </c>
      <c r="Z252" s="20">
        <v>106247</v>
      </c>
      <c r="AB252" s="20">
        <v>75511</v>
      </c>
      <c r="AD252" s="20">
        <v>808214</v>
      </c>
      <c r="AF252" s="20">
        <v>0</v>
      </c>
      <c r="AH252" s="20">
        <v>14470583</v>
      </c>
      <c r="AJ252" s="20">
        <v>18659</v>
      </c>
      <c r="AK252" s="26"/>
      <c r="AL252" s="20">
        <v>0</v>
      </c>
      <c r="AN252" s="21">
        <v>17701315</v>
      </c>
      <c r="AO252" s="22"/>
      <c r="AP252" s="20">
        <v>80801</v>
      </c>
      <c r="AQ252" s="20"/>
      <c r="AR252" s="19">
        <v>158568</v>
      </c>
      <c r="AT252" s="16" t="str">
        <f t="shared" si="3"/>
        <v>No</v>
      </c>
      <c r="AU252" s="17"/>
      <c r="AV252" s="18" t="s">
        <v>5331</v>
      </c>
      <c r="AW252" s="15"/>
      <c r="AX252" s="6"/>
    </row>
    <row r="253" spans="1:50" ht="11.25">
      <c r="A253" s="3" t="s">
        <v>6282</v>
      </c>
      <c r="B253" s="3" t="s">
        <v>367</v>
      </c>
      <c r="C253" s="22" t="s">
        <v>113</v>
      </c>
      <c r="D253" s="310">
        <v>5001</v>
      </c>
      <c r="E253" s="314">
        <v>50001</v>
      </c>
      <c r="F253" s="22" t="s">
        <v>187</v>
      </c>
      <c r="G253" s="22" t="s">
        <v>185</v>
      </c>
      <c r="H253" s="25">
        <v>216154</v>
      </c>
      <c r="I253" s="19">
        <v>74</v>
      </c>
      <c r="J253" s="20">
        <v>1889227</v>
      </c>
      <c r="L253" s="20">
        <v>685341</v>
      </c>
      <c r="N253" s="20">
        <v>302188</v>
      </c>
      <c r="P253" s="20">
        <v>82016</v>
      </c>
      <c r="R253" s="20">
        <v>1120473</v>
      </c>
      <c r="T253" s="20">
        <v>407238</v>
      </c>
      <c r="V253" s="20">
        <v>441840</v>
      </c>
      <c r="X253" s="20">
        <v>31895</v>
      </c>
      <c r="Z253" s="20">
        <v>477533</v>
      </c>
      <c r="AB253" s="20">
        <v>97796</v>
      </c>
      <c r="AD253" s="20">
        <v>163672</v>
      </c>
      <c r="AF253" s="20">
        <v>0</v>
      </c>
      <c r="AH253" s="20">
        <v>2347212</v>
      </c>
      <c r="AJ253" s="20">
        <v>132203</v>
      </c>
      <c r="AK253" s="26"/>
      <c r="AL253" s="20">
        <v>0</v>
      </c>
      <c r="AN253" s="21">
        <v>8178634</v>
      </c>
      <c r="AO253" s="22"/>
      <c r="AP253" s="20">
        <v>0</v>
      </c>
      <c r="AQ253" s="20"/>
      <c r="AR253" s="19">
        <v>106895</v>
      </c>
      <c r="AT253" s="16" t="str">
        <f t="shared" si="3"/>
        <v>No</v>
      </c>
      <c r="AU253" s="17"/>
      <c r="AV253" s="18" t="s">
        <v>5331</v>
      </c>
      <c r="AW253" s="15"/>
      <c r="AX253" s="6"/>
    </row>
    <row r="254" spans="1:50" ht="11.25">
      <c r="A254" s="3" t="s">
        <v>5938</v>
      </c>
      <c r="B254" s="3" t="s">
        <v>3481</v>
      </c>
      <c r="C254" s="22" t="s">
        <v>103</v>
      </c>
      <c r="D254" s="310" t="s">
        <v>3482</v>
      </c>
      <c r="E254" s="314" t="s">
        <v>3483</v>
      </c>
      <c r="F254" s="22" t="s">
        <v>189</v>
      </c>
      <c r="G254" s="22" t="s">
        <v>222</v>
      </c>
      <c r="H254" s="25">
        <v>0</v>
      </c>
      <c r="I254" s="19">
        <v>74</v>
      </c>
      <c r="J254" s="20">
        <v>0</v>
      </c>
      <c r="L254" s="20">
        <v>0</v>
      </c>
      <c r="N254" s="20">
        <v>0</v>
      </c>
      <c r="P254" s="20">
        <v>0</v>
      </c>
      <c r="R254" s="20">
        <v>0</v>
      </c>
      <c r="T254" s="20">
        <v>0</v>
      </c>
      <c r="V254" s="20">
        <v>0</v>
      </c>
      <c r="X254" s="20">
        <v>0</v>
      </c>
      <c r="Z254" s="20">
        <v>0</v>
      </c>
      <c r="AB254" s="20">
        <v>0</v>
      </c>
      <c r="AD254" s="20">
        <v>0</v>
      </c>
      <c r="AF254" s="20">
        <v>0</v>
      </c>
      <c r="AH254" s="20">
        <v>0</v>
      </c>
      <c r="AJ254" s="20">
        <v>0</v>
      </c>
      <c r="AK254" s="26"/>
      <c r="AL254" s="20">
        <v>3110984</v>
      </c>
      <c r="AN254" s="21">
        <v>3110984</v>
      </c>
      <c r="AO254" s="22"/>
      <c r="AP254" s="20">
        <v>0</v>
      </c>
      <c r="AQ254" s="20"/>
      <c r="AR254" s="19">
        <v>68625</v>
      </c>
      <c r="AT254" s="16" t="str">
        <f t="shared" si="3"/>
        <v>No</v>
      </c>
      <c r="AU254" s="17"/>
      <c r="AV254" s="18" t="s">
        <v>5331</v>
      </c>
      <c r="AW254" s="15"/>
      <c r="AX254" s="6"/>
    </row>
    <row r="255" spans="1:50" ht="11.25">
      <c r="A255" s="3" t="s">
        <v>1186</v>
      </c>
      <c r="B255" s="3" t="s">
        <v>812</v>
      </c>
      <c r="C255" s="22" t="s">
        <v>50</v>
      </c>
      <c r="D255" s="310">
        <v>4196</v>
      </c>
      <c r="E255" s="314">
        <v>40196</v>
      </c>
      <c r="F255" s="22" t="s">
        <v>253</v>
      </c>
      <c r="G255" s="22" t="s">
        <v>185</v>
      </c>
      <c r="H255" s="25">
        <v>972546</v>
      </c>
      <c r="I255" s="19">
        <v>74</v>
      </c>
      <c r="J255" s="20">
        <v>0</v>
      </c>
      <c r="L255" s="20">
        <v>205908</v>
      </c>
      <c r="N255" s="20">
        <v>0</v>
      </c>
      <c r="P255" s="20">
        <v>41060</v>
      </c>
      <c r="R255" s="20">
        <v>112075</v>
      </c>
      <c r="T255" s="20">
        <v>222564</v>
      </c>
      <c r="V255" s="20">
        <v>263386</v>
      </c>
      <c r="X255" s="20">
        <v>12433</v>
      </c>
      <c r="Z255" s="20">
        <v>33231</v>
      </c>
      <c r="AB255" s="20">
        <v>2304</v>
      </c>
      <c r="AD255" s="20">
        <v>165216</v>
      </c>
      <c r="AF255" s="20">
        <v>0</v>
      </c>
      <c r="AH255" s="20">
        <v>0</v>
      </c>
      <c r="AJ255" s="20">
        <v>26542</v>
      </c>
      <c r="AK255" s="26"/>
      <c r="AL255" s="20">
        <v>0</v>
      </c>
      <c r="AN255" s="21">
        <v>1084719</v>
      </c>
      <c r="AO255" s="22"/>
      <c r="AP255" s="20">
        <v>0</v>
      </c>
      <c r="AQ255" s="20"/>
      <c r="AR255" s="19">
        <v>28421</v>
      </c>
      <c r="AT255" s="16" t="str">
        <f t="shared" si="3"/>
        <v>No</v>
      </c>
      <c r="AU255" s="17"/>
      <c r="AV255" s="18" t="s">
        <v>5331</v>
      </c>
      <c r="AW255" s="15"/>
      <c r="AX255" s="6"/>
    </row>
    <row r="256" spans="1:50" ht="11.25">
      <c r="A256" s="3" t="s">
        <v>6283</v>
      </c>
      <c r="B256" s="3" t="s">
        <v>227</v>
      </c>
      <c r="C256" s="22" t="s">
        <v>41</v>
      </c>
      <c r="D256" s="310">
        <v>4138</v>
      </c>
      <c r="E256" s="314">
        <v>40138</v>
      </c>
      <c r="F256" s="22" t="s">
        <v>187</v>
      </c>
      <c r="G256" s="22" t="s">
        <v>185</v>
      </c>
      <c r="H256" s="25">
        <v>4515419</v>
      </c>
      <c r="I256" s="19">
        <v>74</v>
      </c>
      <c r="J256" s="20">
        <v>0</v>
      </c>
      <c r="L256" s="20">
        <v>371741</v>
      </c>
      <c r="N256" s="20">
        <v>0</v>
      </c>
      <c r="P256" s="20">
        <v>46004</v>
      </c>
      <c r="R256" s="20">
        <v>128301</v>
      </c>
      <c r="T256" s="20">
        <v>585461</v>
      </c>
      <c r="V256" s="20">
        <v>710</v>
      </c>
      <c r="X256" s="20">
        <v>0</v>
      </c>
      <c r="Z256" s="20">
        <v>8487</v>
      </c>
      <c r="AB256" s="20">
        <v>226378</v>
      </c>
      <c r="AD256" s="20">
        <v>3516</v>
      </c>
      <c r="AF256" s="20">
        <v>0</v>
      </c>
      <c r="AH256" s="20">
        <v>16288411</v>
      </c>
      <c r="AJ256" s="20">
        <v>594357</v>
      </c>
      <c r="AK256" s="26"/>
      <c r="AL256" s="20">
        <v>0</v>
      </c>
      <c r="AN256" s="21">
        <v>18253366</v>
      </c>
      <c r="AO256" s="22"/>
      <c r="AP256" s="20">
        <v>0</v>
      </c>
      <c r="AQ256" s="20"/>
      <c r="AR256" s="19">
        <v>139690</v>
      </c>
      <c r="AT256" s="16" t="str">
        <f t="shared" si="3"/>
        <v>No</v>
      </c>
      <c r="AU256" s="17"/>
      <c r="AV256" s="18" t="s">
        <v>5331</v>
      </c>
      <c r="AW256" s="15"/>
      <c r="AX256" s="6"/>
    </row>
    <row r="257" spans="1:50" ht="11.25">
      <c r="A257" s="3" t="s">
        <v>275</v>
      </c>
      <c r="B257" s="3" t="s">
        <v>276</v>
      </c>
      <c r="C257" s="22" t="s">
        <v>21</v>
      </c>
      <c r="D257" s="310">
        <v>9121</v>
      </c>
      <c r="E257" s="314">
        <v>90121</v>
      </c>
      <c r="F257" s="22" t="s">
        <v>189</v>
      </c>
      <c r="G257" s="22" t="s">
        <v>185</v>
      </c>
      <c r="H257" s="25">
        <v>341219</v>
      </c>
      <c r="I257" s="19">
        <v>74</v>
      </c>
      <c r="J257" s="20">
        <v>0</v>
      </c>
      <c r="L257" s="20">
        <v>2325427</v>
      </c>
      <c r="N257" s="20">
        <v>0</v>
      </c>
      <c r="P257" s="20">
        <v>347241</v>
      </c>
      <c r="R257" s="20">
        <v>860165</v>
      </c>
      <c r="T257" s="20">
        <v>818538</v>
      </c>
      <c r="V257" s="20">
        <v>2440703</v>
      </c>
      <c r="X257" s="20">
        <v>0</v>
      </c>
      <c r="Z257" s="20">
        <v>116594</v>
      </c>
      <c r="AB257" s="20">
        <v>144798</v>
      </c>
      <c r="AD257" s="20">
        <v>258327</v>
      </c>
      <c r="AF257" s="20">
        <v>55640</v>
      </c>
      <c r="AH257" s="20">
        <v>13071865</v>
      </c>
      <c r="AJ257" s="20">
        <v>947689</v>
      </c>
      <c r="AK257" s="26"/>
      <c r="AL257" s="20">
        <v>0</v>
      </c>
      <c r="AN257" s="21">
        <v>21386987</v>
      </c>
      <c r="AO257" s="22"/>
      <c r="AP257" s="20">
        <v>0</v>
      </c>
      <c r="AQ257" s="20"/>
      <c r="AR257" s="19">
        <v>199430</v>
      </c>
      <c r="AT257" s="16" t="str">
        <f t="shared" si="3"/>
        <v>No</v>
      </c>
      <c r="AU257" s="17"/>
      <c r="AV257" s="18" t="s">
        <v>5331</v>
      </c>
      <c r="AW257" s="15"/>
      <c r="AX257" s="6"/>
    </row>
    <row r="258" spans="1:50" ht="11.25">
      <c r="A258" s="3" t="s">
        <v>1760</v>
      </c>
      <c r="B258" s="3" t="s">
        <v>1761</v>
      </c>
      <c r="C258" s="22" t="s">
        <v>87</v>
      </c>
      <c r="D258" s="310" t="s">
        <v>1762</v>
      </c>
      <c r="E258" s="314" t="s">
        <v>1763</v>
      </c>
      <c r="F258" s="22" t="s">
        <v>189</v>
      </c>
      <c r="G258" s="22" t="s">
        <v>222</v>
      </c>
      <c r="H258" s="25">
        <v>0</v>
      </c>
      <c r="I258" s="19">
        <v>73</v>
      </c>
      <c r="J258" s="20">
        <v>0</v>
      </c>
      <c r="L258" s="20">
        <v>0</v>
      </c>
      <c r="N258" s="20">
        <v>0</v>
      </c>
      <c r="P258" s="20">
        <v>0</v>
      </c>
      <c r="R258" s="20">
        <v>0</v>
      </c>
      <c r="T258" s="20">
        <v>0</v>
      </c>
      <c r="V258" s="20">
        <v>0</v>
      </c>
      <c r="X258" s="20">
        <v>0</v>
      </c>
      <c r="Z258" s="20">
        <v>0</v>
      </c>
      <c r="AB258" s="20">
        <v>0</v>
      </c>
      <c r="AD258" s="20">
        <v>0</v>
      </c>
      <c r="AF258" s="20">
        <v>0</v>
      </c>
      <c r="AH258" s="20">
        <v>0</v>
      </c>
      <c r="AJ258" s="20">
        <v>0</v>
      </c>
      <c r="AK258" s="26"/>
      <c r="AL258" s="20">
        <v>8610567</v>
      </c>
      <c r="AN258" s="21">
        <v>8610567</v>
      </c>
      <c r="AO258" s="22"/>
      <c r="AP258" s="20">
        <v>0</v>
      </c>
      <c r="AQ258" s="20"/>
      <c r="AR258" s="19">
        <v>119911</v>
      </c>
      <c r="AT258" s="16" t="str">
        <f t="shared" si="3"/>
        <v>No</v>
      </c>
      <c r="AU258" s="17"/>
      <c r="AV258" s="18" t="s">
        <v>5331</v>
      </c>
      <c r="AW258" s="15"/>
      <c r="AX258" s="6"/>
    </row>
    <row r="259" spans="1:50" ht="11.25">
      <c r="A259" s="3" t="s">
        <v>1167</v>
      </c>
      <c r="B259" s="3" t="s">
        <v>782</v>
      </c>
      <c r="C259" s="22" t="s">
        <v>72</v>
      </c>
      <c r="D259" s="310">
        <v>6111</v>
      </c>
      <c r="E259" s="314">
        <v>60111</v>
      </c>
      <c r="F259" s="22" t="s">
        <v>189</v>
      </c>
      <c r="G259" s="22" t="s">
        <v>185</v>
      </c>
      <c r="H259" s="25">
        <v>741318</v>
      </c>
      <c r="I259" s="19">
        <v>73</v>
      </c>
      <c r="J259" s="20">
        <v>755934</v>
      </c>
      <c r="L259" s="20">
        <v>2881108</v>
      </c>
      <c r="N259" s="20">
        <v>120941</v>
      </c>
      <c r="P259" s="20">
        <v>469898</v>
      </c>
      <c r="R259" s="20">
        <v>1263249</v>
      </c>
      <c r="T259" s="20">
        <v>1236597</v>
      </c>
      <c r="V259" s="20">
        <v>2498085</v>
      </c>
      <c r="X259" s="20">
        <v>22152</v>
      </c>
      <c r="Z259" s="20">
        <v>149507</v>
      </c>
      <c r="AB259" s="20">
        <v>528425</v>
      </c>
      <c r="AD259" s="20">
        <v>2278372</v>
      </c>
      <c r="AF259" s="20">
        <v>0</v>
      </c>
      <c r="AH259" s="20">
        <v>23560863</v>
      </c>
      <c r="AJ259" s="20">
        <v>466106</v>
      </c>
      <c r="AK259" s="26"/>
      <c r="AL259" s="20">
        <v>0</v>
      </c>
      <c r="AN259" s="21">
        <v>36231237</v>
      </c>
      <c r="AO259" s="22"/>
      <c r="AP259" s="20">
        <v>0</v>
      </c>
      <c r="AQ259" s="20"/>
      <c r="AR259" s="19">
        <v>81861</v>
      </c>
      <c r="AT259" s="16" t="str">
        <f t="shared" ref="AT259:AT322" si="4">IF(AS259&amp;AQ259&amp;AO259&amp;AM259&amp;AK259&amp;AI259&amp;AG259&amp;AE259&amp;AC259&amp;AA259&amp;Y259&amp;W259&amp;U259&amp;S259&amp;M259&amp;K259&amp;O259&amp;Q259&lt;&gt;"","Yes","No")</f>
        <v>No</v>
      </c>
      <c r="AU259" s="17"/>
      <c r="AV259" s="18" t="s">
        <v>5331</v>
      </c>
      <c r="AW259" s="15"/>
      <c r="AX259" s="6"/>
    </row>
    <row r="260" spans="1:50" ht="11.25">
      <c r="A260" s="3" t="s">
        <v>1483</v>
      </c>
      <c r="B260" s="3" t="s">
        <v>226</v>
      </c>
      <c r="C260" s="22" t="s">
        <v>108</v>
      </c>
      <c r="D260" s="310" t="s">
        <v>1484</v>
      </c>
      <c r="E260" s="314" t="s">
        <v>1485</v>
      </c>
      <c r="F260" s="22" t="s">
        <v>189</v>
      </c>
      <c r="G260" s="22" t="s">
        <v>222</v>
      </c>
      <c r="H260" s="25">
        <v>0</v>
      </c>
      <c r="I260" s="19">
        <v>73</v>
      </c>
      <c r="J260" s="20">
        <v>0</v>
      </c>
      <c r="L260" s="20">
        <v>0</v>
      </c>
      <c r="N260" s="20">
        <v>0</v>
      </c>
      <c r="P260" s="20">
        <v>0</v>
      </c>
      <c r="R260" s="20">
        <v>0</v>
      </c>
      <c r="T260" s="20">
        <v>0</v>
      </c>
      <c r="V260" s="20">
        <v>0</v>
      </c>
      <c r="X260" s="20">
        <v>0</v>
      </c>
      <c r="Z260" s="20">
        <v>0</v>
      </c>
      <c r="AB260" s="20">
        <v>0</v>
      </c>
      <c r="AD260" s="20">
        <v>0</v>
      </c>
      <c r="AF260" s="20">
        <v>0</v>
      </c>
      <c r="AH260" s="20">
        <v>0</v>
      </c>
      <c r="AJ260" s="20">
        <v>0</v>
      </c>
      <c r="AK260" s="26"/>
      <c r="AL260" s="20">
        <v>6336058</v>
      </c>
      <c r="AN260" s="21">
        <v>6336058</v>
      </c>
      <c r="AO260" s="22"/>
      <c r="AP260" s="20">
        <v>0</v>
      </c>
      <c r="AQ260" s="20"/>
      <c r="AR260" s="19">
        <v>105477</v>
      </c>
      <c r="AT260" s="16" t="str">
        <f t="shared" si="4"/>
        <v>No</v>
      </c>
      <c r="AU260" s="17"/>
      <c r="AV260" s="18" t="s">
        <v>5331</v>
      </c>
      <c r="AW260" s="15"/>
      <c r="AX260" s="6"/>
    </row>
    <row r="261" spans="1:50" ht="11.25">
      <c r="A261" s="3" t="s">
        <v>6284</v>
      </c>
      <c r="B261" s="3" t="s">
        <v>337</v>
      </c>
      <c r="C261" s="22" t="s">
        <v>10</v>
      </c>
      <c r="D261" s="310">
        <v>6033</v>
      </c>
      <c r="E261" s="314">
        <v>60033</v>
      </c>
      <c r="F261" s="22" t="s">
        <v>189</v>
      </c>
      <c r="G261" s="22" t="s">
        <v>185</v>
      </c>
      <c r="H261" s="25">
        <v>431388</v>
      </c>
      <c r="I261" s="19">
        <v>73</v>
      </c>
      <c r="J261" s="20">
        <v>5729875</v>
      </c>
      <c r="L261" s="20">
        <v>3127003</v>
      </c>
      <c r="N261" s="20">
        <v>779789</v>
      </c>
      <c r="P261" s="20">
        <v>330505</v>
      </c>
      <c r="R261" s="20">
        <v>2815294</v>
      </c>
      <c r="T261" s="20">
        <v>1236808</v>
      </c>
      <c r="V261" s="20">
        <v>1168475</v>
      </c>
      <c r="X261" s="20">
        <v>27103</v>
      </c>
      <c r="Z261" s="20">
        <v>959382</v>
      </c>
      <c r="AB261" s="20">
        <v>286064</v>
      </c>
      <c r="AD261" s="20">
        <v>413956</v>
      </c>
      <c r="AF261" s="20">
        <v>0</v>
      </c>
      <c r="AH261" s="20">
        <v>0</v>
      </c>
      <c r="AJ261" s="20">
        <v>372013</v>
      </c>
      <c r="AK261" s="26"/>
      <c r="AL261" s="20">
        <v>0</v>
      </c>
      <c r="AN261" s="21">
        <v>17246267</v>
      </c>
      <c r="AO261" s="22"/>
      <c r="AP261" s="20">
        <v>0</v>
      </c>
      <c r="AQ261" s="20"/>
      <c r="AR261" s="19">
        <v>211246</v>
      </c>
      <c r="AT261" s="16" t="str">
        <f t="shared" si="4"/>
        <v>No</v>
      </c>
      <c r="AU261" s="17"/>
      <c r="AV261" s="18" t="s">
        <v>5331</v>
      </c>
      <c r="AW261" s="15"/>
      <c r="AX261" s="6"/>
    </row>
    <row r="262" spans="1:50" ht="11.25">
      <c r="A262" s="3" t="s">
        <v>2328</v>
      </c>
      <c r="B262" s="3" t="s">
        <v>2329</v>
      </c>
      <c r="C262" s="22" t="s">
        <v>41</v>
      </c>
      <c r="D262" s="310" t="s">
        <v>2330</v>
      </c>
      <c r="E262" s="314" t="s">
        <v>2331</v>
      </c>
      <c r="F262" s="22" t="s">
        <v>187</v>
      </c>
      <c r="G262" s="22" t="s">
        <v>222</v>
      </c>
      <c r="H262" s="25">
        <v>0</v>
      </c>
      <c r="I262" s="19">
        <v>73</v>
      </c>
      <c r="J262" s="20">
        <v>0</v>
      </c>
      <c r="L262" s="20">
        <v>0</v>
      </c>
      <c r="N262" s="20">
        <v>0</v>
      </c>
      <c r="P262" s="20">
        <v>0</v>
      </c>
      <c r="R262" s="20">
        <v>0</v>
      </c>
      <c r="T262" s="20">
        <v>0</v>
      </c>
      <c r="V262" s="20">
        <v>0</v>
      </c>
      <c r="X262" s="20">
        <v>0</v>
      </c>
      <c r="Z262" s="20">
        <v>0</v>
      </c>
      <c r="AB262" s="20">
        <v>0</v>
      </c>
      <c r="AD262" s="20">
        <v>0</v>
      </c>
      <c r="AF262" s="20">
        <v>0</v>
      </c>
      <c r="AH262" s="20">
        <v>0</v>
      </c>
      <c r="AJ262" s="20">
        <v>0</v>
      </c>
      <c r="AK262" s="26"/>
      <c r="AL262" s="20">
        <v>4062651</v>
      </c>
      <c r="AN262" s="21">
        <v>4062651</v>
      </c>
      <c r="AO262" s="22"/>
      <c r="AP262" s="20">
        <v>0</v>
      </c>
      <c r="AQ262" s="20"/>
      <c r="AR262" s="19">
        <v>105827</v>
      </c>
      <c r="AT262" s="16" t="str">
        <f t="shared" si="4"/>
        <v>No</v>
      </c>
      <c r="AU262" s="17"/>
      <c r="AV262" s="18" t="s">
        <v>5331</v>
      </c>
      <c r="AW262" s="15"/>
      <c r="AX262" s="6"/>
    </row>
    <row r="263" spans="1:50" ht="11.25">
      <c r="A263" s="3" t="s">
        <v>686</v>
      </c>
      <c r="B263" s="3" t="s">
        <v>687</v>
      </c>
      <c r="C263" s="22" t="s">
        <v>67</v>
      </c>
      <c r="D263" s="310">
        <v>2075</v>
      </c>
      <c r="E263" s="314">
        <v>20075</v>
      </c>
      <c r="F263" s="22" t="s">
        <v>189</v>
      </c>
      <c r="G263" s="22" t="s">
        <v>185</v>
      </c>
      <c r="H263" s="25">
        <v>5441567</v>
      </c>
      <c r="I263" s="19">
        <v>72</v>
      </c>
      <c r="J263" s="20">
        <v>2854205</v>
      </c>
      <c r="L263" s="20">
        <v>19360832</v>
      </c>
      <c r="N263" s="20">
        <v>603683</v>
      </c>
      <c r="P263" s="20">
        <v>3418349</v>
      </c>
      <c r="R263" s="20">
        <v>14341485</v>
      </c>
      <c r="T263" s="20">
        <v>4107831</v>
      </c>
      <c r="V263" s="20">
        <v>115474</v>
      </c>
      <c r="X263" s="20">
        <v>16194</v>
      </c>
      <c r="Z263" s="20">
        <v>3543627</v>
      </c>
      <c r="AB263" s="20">
        <v>4600245</v>
      </c>
      <c r="AD263" s="20">
        <v>1470786</v>
      </c>
      <c r="AF263" s="20">
        <v>0</v>
      </c>
      <c r="AH263" s="20">
        <v>0</v>
      </c>
      <c r="AJ263" s="20">
        <v>243220</v>
      </c>
      <c r="AK263" s="26"/>
      <c r="AL263" s="20">
        <v>0</v>
      </c>
      <c r="AN263" s="21">
        <v>54675931</v>
      </c>
      <c r="AO263" s="22"/>
      <c r="AP263" s="20">
        <v>0</v>
      </c>
      <c r="AQ263" s="20"/>
      <c r="AR263" s="19">
        <v>147702</v>
      </c>
      <c r="AT263" s="16" t="str">
        <f t="shared" si="4"/>
        <v>No</v>
      </c>
      <c r="AU263" s="17"/>
      <c r="AV263" s="18" t="s">
        <v>5331</v>
      </c>
      <c r="AW263" s="15"/>
      <c r="AX263" s="6"/>
    </row>
    <row r="264" spans="1:50" ht="11.25">
      <c r="A264" s="3" t="s">
        <v>756</v>
      </c>
      <c r="B264" s="3" t="s">
        <v>757</v>
      </c>
      <c r="C264" s="22" t="s">
        <v>21</v>
      </c>
      <c r="D264" s="310">
        <v>9035</v>
      </c>
      <c r="E264" s="314">
        <v>90035</v>
      </c>
      <c r="F264" s="22" t="s">
        <v>189</v>
      </c>
      <c r="G264" s="22" t="s">
        <v>185</v>
      </c>
      <c r="H264" s="25">
        <v>367260</v>
      </c>
      <c r="I264" s="19">
        <v>72</v>
      </c>
      <c r="J264" s="20">
        <v>5921624</v>
      </c>
      <c r="L264" s="20">
        <v>3624135</v>
      </c>
      <c r="N264" s="20">
        <v>1125020</v>
      </c>
      <c r="P264" s="20">
        <v>582989</v>
      </c>
      <c r="R264" s="20">
        <v>5853687</v>
      </c>
      <c r="T264" s="20">
        <v>511482</v>
      </c>
      <c r="V264" s="20">
        <v>759922</v>
      </c>
      <c r="X264" s="20">
        <v>80014</v>
      </c>
      <c r="Z264" s="20">
        <v>1056829</v>
      </c>
      <c r="AB264" s="20">
        <v>51056</v>
      </c>
      <c r="AD264" s="20">
        <v>827985</v>
      </c>
      <c r="AF264" s="20">
        <v>9246</v>
      </c>
      <c r="AH264" s="20">
        <v>3077408</v>
      </c>
      <c r="AJ264" s="20">
        <v>224969</v>
      </c>
      <c r="AK264" s="26"/>
      <c r="AL264" s="20">
        <v>0</v>
      </c>
      <c r="AN264" s="21">
        <v>23706366</v>
      </c>
      <c r="AO264" s="22"/>
      <c r="AP264" s="20">
        <v>0</v>
      </c>
      <c r="AQ264" s="20"/>
      <c r="AR264" s="19">
        <v>256338</v>
      </c>
      <c r="AT264" s="16" t="str">
        <f t="shared" si="4"/>
        <v>No</v>
      </c>
      <c r="AU264" s="17"/>
      <c r="AV264" s="18" t="s">
        <v>5331</v>
      </c>
      <c r="AW264" s="15"/>
      <c r="AX264" s="6"/>
    </row>
    <row r="265" spans="1:50" ht="11.25">
      <c r="A265" s="3" t="s">
        <v>578</v>
      </c>
      <c r="B265" s="3" t="s">
        <v>230</v>
      </c>
      <c r="C265" s="22" t="s">
        <v>87</v>
      </c>
      <c r="D265" s="310">
        <v>3015</v>
      </c>
      <c r="E265" s="314">
        <v>30015</v>
      </c>
      <c r="F265" s="22" t="s">
        <v>189</v>
      </c>
      <c r="G265" s="22" t="s">
        <v>185</v>
      </c>
      <c r="H265" s="25">
        <v>381502</v>
      </c>
      <c r="I265" s="19">
        <v>72</v>
      </c>
      <c r="J265" s="20">
        <v>3714707</v>
      </c>
      <c r="L265" s="20">
        <v>2189338</v>
      </c>
      <c r="N265" s="20">
        <v>540576</v>
      </c>
      <c r="P265" s="20">
        <v>304326</v>
      </c>
      <c r="R265" s="20">
        <v>3447025</v>
      </c>
      <c r="T265" s="20">
        <v>353003</v>
      </c>
      <c r="V265" s="20">
        <v>749275</v>
      </c>
      <c r="X265" s="20">
        <v>101678</v>
      </c>
      <c r="Z265" s="20">
        <v>561338</v>
      </c>
      <c r="AB265" s="20">
        <v>148133</v>
      </c>
      <c r="AD265" s="20">
        <v>537014</v>
      </c>
      <c r="AF265" s="20">
        <v>0</v>
      </c>
      <c r="AH265" s="20">
        <v>0</v>
      </c>
      <c r="AJ265" s="20">
        <v>54912</v>
      </c>
      <c r="AK265" s="26"/>
      <c r="AL265" s="20">
        <v>0</v>
      </c>
      <c r="AN265" s="21">
        <v>12701325</v>
      </c>
      <c r="AO265" s="22"/>
      <c r="AP265" s="20">
        <v>0</v>
      </c>
      <c r="AQ265" s="20"/>
      <c r="AR265" s="19">
        <v>128790</v>
      </c>
      <c r="AT265" s="16" t="str">
        <f t="shared" si="4"/>
        <v>No</v>
      </c>
      <c r="AU265" s="17"/>
      <c r="AV265" s="18" t="s">
        <v>5331</v>
      </c>
      <c r="AW265" s="15"/>
      <c r="AX265" s="6"/>
    </row>
    <row r="266" spans="1:50" ht="11.25">
      <c r="A266" s="3" t="s">
        <v>6285</v>
      </c>
      <c r="B266" s="3" t="s">
        <v>814</v>
      </c>
      <c r="C266" s="22" t="s">
        <v>74</v>
      </c>
      <c r="D266" s="310">
        <v>2084</v>
      </c>
      <c r="E266" s="314">
        <v>20084</v>
      </c>
      <c r="F266" s="22" t="s">
        <v>187</v>
      </c>
      <c r="G266" s="22" t="s">
        <v>185</v>
      </c>
      <c r="H266" s="25">
        <v>18351295</v>
      </c>
      <c r="I266" s="19">
        <v>71</v>
      </c>
      <c r="J266" s="20">
        <v>775067</v>
      </c>
      <c r="L266" s="20">
        <v>1404504</v>
      </c>
      <c r="N266" s="20">
        <v>184655</v>
      </c>
      <c r="P266" s="20">
        <v>322977</v>
      </c>
      <c r="R266" s="20">
        <v>1309630</v>
      </c>
      <c r="T266" s="20">
        <v>1403338</v>
      </c>
      <c r="V266" s="20">
        <v>133906</v>
      </c>
      <c r="X266" s="20">
        <v>14552</v>
      </c>
      <c r="Z266" s="20">
        <v>172235</v>
      </c>
      <c r="AB266" s="20">
        <v>76119</v>
      </c>
      <c r="AD266" s="20">
        <v>23411</v>
      </c>
      <c r="AF266" s="20">
        <v>0</v>
      </c>
      <c r="AH266" s="20">
        <v>13611729</v>
      </c>
      <c r="AJ266" s="20">
        <v>54777</v>
      </c>
      <c r="AK266" s="26"/>
      <c r="AL266" s="20">
        <v>0</v>
      </c>
      <c r="AN266" s="21">
        <v>19486900</v>
      </c>
      <c r="AO266" s="22"/>
      <c r="AP266" s="20">
        <v>0</v>
      </c>
      <c r="AQ266" s="20"/>
      <c r="AR266" s="19">
        <v>155870</v>
      </c>
      <c r="AT266" s="16" t="str">
        <f t="shared" si="4"/>
        <v>No</v>
      </c>
      <c r="AU266" s="17"/>
      <c r="AV266" s="18" t="s">
        <v>5331</v>
      </c>
      <c r="AW266" s="15"/>
      <c r="AX266" s="6"/>
    </row>
    <row r="267" spans="1:50" ht="11.25">
      <c r="A267" s="3" t="s">
        <v>2044</v>
      </c>
      <c r="B267" s="3" t="s">
        <v>2045</v>
      </c>
      <c r="C267" s="22" t="s">
        <v>50</v>
      </c>
      <c r="D267" s="310" t="s">
        <v>2046</v>
      </c>
      <c r="E267" s="314" t="s">
        <v>2047</v>
      </c>
      <c r="F267" s="22" t="s">
        <v>235</v>
      </c>
      <c r="G267" s="22" t="s">
        <v>222</v>
      </c>
      <c r="H267" s="25">
        <v>0</v>
      </c>
      <c r="I267" s="19">
        <v>71</v>
      </c>
      <c r="J267" s="20">
        <v>0</v>
      </c>
      <c r="L267" s="20">
        <v>0</v>
      </c>
      <c r="N267" s="20">
        <v>0</v>
      </c>
      <c r="P267" s="20">
        <v>0</v>
      </c>
      <c r="R267" s="20">
        <v>0</v>
      </c>
      <c r="T267" s="20">
        <v>0</v>
      </c>
      <c r="V267" s="20">
        <v>0</v>
      </c>
      <c r="X267" s="20">
        <v>0</v>
      </c>
      <c r="Z267" s="20">
        <v>0</v>
      </c>
      <c r="AB267" s="20">
        <v>0</v>
      </c>
      <c r="AD267" s="20">
        <v>0</v>
      </c>
      <c r="AF267" s="20">
        <v>0</v>
      </c>
      <c r="AH267" s="20">
        <v>0</v>
      </c>
      <c r="AJ267" s="20">
        <v>0</v>
      </c>
      <c r="AK267" s="26"/>
      <c r="AL267" s="20">
        <v>5272236</v>
      </c>
      <c r="AN267" s="21">
        <v>5272236</v>
      </c>
      <c r="AO267" s="22"/>
      <c r="AP267" s="20">
        <v>0</v>
      </c>
      <c r="AQ267" s="20"/>
      <c r="AR267" s="19">
        <v>139876</v>
      </c>
      <c r="AT267" s="16" t="str">
        <f t="shared" si="4"/>
        <v>No</v>
      </c>
      <c r="AU267" s="17"/>
      <c r="AV267" s="18" t="s">
        <v>5331</v>
      </c>
      <c r="AW267" s="15"/>
      <c r="AX267" s="6"/>
    </row>
    <row r="268" spans="1:50" ht="11.25">
      <c r="A268" s="3" t="s">
        <v>2269</v>
      </c>
      <c r="B268" s="3" t="s">
        <v>812</v>
      </c>
      <c r="C268" s="22" t="s">
        <v>50</v>
      </c>
      <c r="D268" s="310" t="s">
        <v>2270</v>
      </c>
      <c r="E268" s="314" t="s">
        <v>2271</v>
      </c>
      <c r="F268" s="22" t="s">
        <v>235</v>
      </c>
      <c r="G268" s="22" t="s">
        <v>222</v>
      </c>
      <c r="H268" s="25">
        <v>0</v>
      </c>
      <c r="I268" s="19">
        <v>70</v>
      </c>
      <c r="J268" s="20">
        <v>0</v>
      </c>
      <c r="L268" s="20">
        <v>0</v>
      </c>
      <c r="N268" s="20">
        <v>0</v>
      </c>
      <c r="P268" s="20">
        <v>0</v>
      </c>
      <c r="R268" s="20">
        <v>0</v>
      </c>
      <c r="T268" s="20">
        <v>0</v>
      </c>
      <c r="V268" s="20">
        <v>0</v>
      </c>
      <c r="X268" s="20">
        <v>0</v>
      </c>
      <c r="Z268" s="20">
        <v>0</v>
      </c>
      <c r="AB268" s="20">
        <v>0</v>
      </c>
      <c r="AD268" s="20">
        <v>0</v>
      </c>
      <c r="AF268" s="20">
        <v>0</v>
      </c>
      <c r="AH268" s="20">
        <v>0</v>
      </c>
      <c r="AJ268" s="20">
        <v>0</v>
      </c>
      <c r="AK268" s="26"/>
      <c r="AL268" s="20">
        <v>2791147</v>
      </c>
      <c r="AN268" s="21">
        <v>2791147</v>
      </c>
      <c r="AO268" s="22"/>
      <c r="AP268" s="20">
        <v>0</v>
      </c>
      <c r="AQ268" s="20"/>
      <c r="AR268" s="19">
        <v>130010</v>
      </c>
      <c r="AT268" s="16" t="str">
        <f t="shared" si="4"/>
        <v>No</v>
      </c>
      <c r="AU268" s="17"/>
      <c r="AV268" s="18" t="s">
        <v>5331</v>
      </c>
      <c r="AW268" s="15"/>
      <c r="AX268" s="6"/>
    </row>
    <row r="269" spans="1:50" ht="11.25">
      <c r="A269" s="3" t="s">
        <v>649</v>
      </c>
      <c r="B269" s="3" t="s">
        <v>650</v>
      </c>
      <c r="C269" s="22" t="s">
        <v>46</v>
      </c>
      <c r="D269" s="310">
        <v>5104</v>
      </c>
      <c r="E269" s="314">
        <v>50104</v>
      </c>
      <c r="F269" s="22" t="s">
        <v>189</v>
      </c>
      <c r="G269" s="22" t="s">
        <v>185</v>
      </c>
      <c r="H269" s="25">
        <v>8608208</v>
      </c>
      <c r="I269" s="19">
        <v>70</v>
      </c>
      <c r="J269" s="20">
        <v>1529025</v>
      </c>
      <c r="L269" s="20">
        <v>15631104</v>
      </c>
      <c r="N269" s="20">
        <v>207819</v>
      </c>
      <c r="P269" s="20">
        <v>2020460</v>
      </c>
      <c r="R269" s="20">
        <v>9875778</v>
      </c>
      <c r="T269" s="20">
        <v>12061119</v>
      </c>
      <c r="V269" s="20">
        <v>284164</v>
      </c>
      <c r="X269" s="20">
        <v>27315</v>
      </c>
      <c r="Z269" s="20">
        <v>3564004</v>
      </c>
      <c r="AB269" s="20">
        <v>3332912</v>
      </c>
      <c r="AD269" s="20">
        <v>1495984</v>
      </c>
      <c r="AF269" s="20">
        <v>3272</v>
      </c>
      <c r="AH269" s="20">
        <v>0</v>
      </c>
      <c r="AJ269" s="20">
        <v>1164408</v>
      </c>
      <c r="AK269" s="26"/>
      <c r="AL269" s="20">
        <v>0</v>
      </c>
      <c r="AN269" s="21">
        <v>51197364</v>
      </c>
      <c r="AO269" s="22"/>
      <c r="AP269" s="20">
        <v>0</v>
      </c>
      <c r="AQ269" s="20"/>
      <c r="AR269" s="19">
        <v>124045</v>
      </c>
      <c r="AT269" s="16" t="str">
        <f t="shared" si="4"/>
        <v>No</v>
      </c>
      <c r="AU269" s="17"/>
      <c r="AV269" s="18" t="s">
        <v>5331</v>
      </c>
      <c r="AW269" s="15"/>
      <c r="AX269" s="6"/>
    </row>
    <row r="270" spans="1:50" ht="11.25">
      <c r="A270" s="3" t="s">
        <v>6287</v>
      </c>
      <c r="B270" s="3" t="s">
        <v>1063</v>
      </c>
      <c r="C270" s="22" t="s">
        <v>67</v>
      </c>
      <c r="D270" s="310">
        <v>2190</v>
      </c>
      <c r="E270" s="314">
        <v>20190</v>
      </c>
      <c r="F270" s="22" t="s">
        <v>201</v>
      </c>
      <c r="G270" s="22" t="s">
        <v>185</v>
      </c>
      <c r="H270" s="25">
        <v>18351295</v>
      </c>
      <c r="I270" s="19">
        <v>70</v>
      </c>
      <c r="J270" s="20">
        <v>7118589</v>
      </c>
      <c r="L270" s="20">
        <v>6564180</v>
      </c>
      <c r="N270" s="20">
        <v>239307</v>
      </c>
      <c r="P270" s="20">
        <v>365608</v>
      </c>
      <c r="R270" s="20">
        <v>4518997</v>
      </c>
      <c r="T270" s="20">
        <v>1743081</v>
      </c>
      <c r="V270" s="20">
        <v>5622313</v>
      </c>
      <c r="X270" s="20">
        <v>15243</v>
      </c>
      <c r="Z270" s="20">
        <v>3338182</v>
      </c>
      <c r="AB270" s="20">
        <v>170253</v>
      </c>
      <c r="AD270" s="20">
        <v>1453482</v>
      </c>
      <c r="AF270" s="20">
        <v>0</v>
      </c>
      <c r="AH270" s="20">
        <v>0</v>
      </c>
      <c r="AJ270" s="20">
        <v>8108060</v>
      </c>
      <c r="AK270" s="26"/>
      <c r="AL270" s="20">
        <v>0</v>
      </c>
      <c r="AN270" s="21">
        <v>39257295</v>
      </c>
      <c r="AO270" s="22"/>
      <c r="AP270" s="20">
        <v>0</v>
      </c>
      <c r="AQ270" s="20"/>
      <c r="AR270" s="19">
        <v>169530</v>
      </c>
      <c r="AT270" s="16" t="str">
        <f t="shared" si="4"/>
        <v>No</v>
      </c>
      <c r="AU270" s="17"/>
      <c r="AV270" s="18" t="s">
        <v>5331</v>
      </c>
      <c r="AW270" s="15"/>
      <c r="AX270" s="6"/>
    </row>
    <row r="271" spans="1:50" ht="11.25">
      <c r="A271" s="3" t="s">
        <v>34</v>
      </c>
      <c r="B271" s="3" t="s">
        <v>1228</v>
      </c>
      <c r="C271" s="22" t="s">
        <v>33</v>
      </c>
      <c r="D271" s="310">
        <v>1128</v>
      </c>
      <c r="E271" s="314">
        <v>10128</v>
      </c>
      <c r="F271" s="22" t="s">
        <v>295</v>
      </c>
      <c r="G271" s="22" t="s">
        <v>185</v>
      </c>
      <c r="H271" s="25">
        <v>194535</v>
      </c>
      <c r="I271" s="19">
        <v>70</v>
      </c>
      <c r="J271" s="20">
        <v>0</v>
      </c>
      <c r="L271" s="20">
        <v>8184</v>
      </c>
      <c r="N271" s="20">
        <v>0</v>
      </c>
      <c r="P271" s="20">
        <v>0</v>
      </c>
      <c r="R271" s="20">
        <v>6841</v>
      </c>
      <c r="T271" s="20">
        <v>0</v>
      </c>
      <c r="V271" s="20">
        <v>838543</v>
      </c>
      <c r="X271" s="20">
        <v>163957</v>
      </c>
      <c r="Z271" s="20">
        <v>235513</v>
      </c>
      <c r="AB271" s="20">
        <v>186234</v>
      </c>
      <c r="AD271" s="20">
        <v>61960</v>
      </c>
      <c r="AF271" s="20">
        <v>0</v>
      </c>
      <c r="AH271" s="20">
        <v>14755927</v>
      </c>
      <c r="AJ271" s="20">
        <v>0</v>
      </c>
      <c r="AK271" s="26"/>
      <c r="AL271" s="20">
        <v>0</v>
      </c>
      <c r="AN271" s="21">
        <v>16257159</v>
      </c>
      <c r="AO271" s="22"/>
      <c r="AP271" s="20">
        <v>0</v>
      </c>
      <c r="AQ271" s="20"/>
      <c r="AR271" s="19">
        <v>156315</v>
      </c>
      <c r="AT271" s="16" t="str">
        <f t="shared" si="4"/>
        <v>No</v>
      </c>
      <c r="AU271" s="17"/>
      <c r="AV271" s="18" t="s">
        <v>5331</v>
      </c>
      <c r="AW271" s="15"/>
      <c r="AX271" s="6"/>
    </row>
    <row r="272" spans="1:50" ht="11.25">
      <c r="A272" s="3" t="s">
        <v>5032</v>
      </c>
      <c r="B272" s="3" t="s">
        <v>336</v>
      </c>
      <c r="C272" s="22" t="s">
        <v>85</v>
      </c>
      <c r="D272" s="310" t="s">
        <v>5033</v>
      </c>
      <c r="E272" s="314">
        <v>376</v>
      </c>
      <c r="F272" s="22" t="s">
        <v>235</v>
      </c>
      <c r="G272" s="22" t="s">
        <v>185</v>
      </c>
      <c r="H272" s="25">
        <v>1849898</v>
      </c>
      <c r="I272" s="19">
        <v>70</v>
      </c>
      <c r="J272" s="20">
        <v>679205</v>
      </c>
      <c r="L272" s="20">
        <v>2755907</v>
      </c>
      <c r="N272" s="20">
        <v>79357</v>
      </c>
      <c r="P272" s="20">
        <v>321297</v>
      </c>
      <c r="R272" s="20">
        <v>1221645</v>
      </c>
      <c r="T272" s="20">
        <v>738329</v>
      </c>
      <c r="V272" s="20">
        <v>185230</v>
      </c>
      <c r="X272" s="20">
        <v>0</v>
      </c>
      <c r="Z272" s="20">
        <v>50736</v>
      </c>
      <c r="AB272" s="20">
        <v>116454</v>
      </c>
      <c r="AD272" s="20">
        <v>144479</v>
      </c>
      <c r="AF272" s="20">
        <v>3627</v>
      </c>
      <c r="AH272" s="20">
        <v>628638</v>
      </c>
      <c r="AJ272" s="20">
        <v>93809</v>
      </c>
      <c r="AK272" s="26"/>
      <c r="AL272" s="20">
        <v>0</v>
      </c>
      <c r="AN272" s="21">
        <v>7018713</v>
      </c>
      <c r="AO272" s="22"/>
      <c r="AP272" s="20">
        <v>0</v>
      </c>
      <c r="AQ272" s="20"/>
      <c r="AR272" s="19">
        <v>68615</v>
      </c>
      <c r="AT272" s="16" t="str">
        <f t="shared" si="4"/>
        <v>No</v>
      </c>
      <c r="AU272" s="17"/>
      <c r="AV272" s="18" t="s">
        <v>5331</v>
      </c>
      <c r="AW272" s="15"/>
      <c r="AX272" s="6"/>
    </row>
    <row r="273" spans="1:50" ht="11.25">
      <c r="A273" s="3" t="s">
        <v>5939</v>
      </c>
      <c r="B273" s="3" t="s">
        <v>549</v>
      </c>
      <c r="C273" s="22" t="s">
        <v>56</v>
      </c>
      <c r="D273" s="310">
        <v>5035</v>
      </c>
      <c r="E273" s="314">
        <v>50035</v>
      </c>
      <c r="F273" s="22" t="s">
        <v>189</v>
      </c>
      <c r="G273" s="22" t="s">
        <v>185</v>
      </c>
      <c r="H273" s="25">
        <v>209703</v>
      </c>
      <c r="I273" s="19">
        <v>70</v>
      </c>
      <c r="J273" s="20">
        <v>2839180</v>
      </c>
      <c r="L273" s="20">
        <v>1796464</v>
      </c>
      <c r="N273" s="20">
        <v>332024</v>
      </c>
      <c r="P273" s="20">
        <v>305909</v>
      </c>
      <c r="R273" s="20">
        <v>2287658</v>
      </c>
      <c r="T273" s="20">
        <v>1792214</v>
      </c>
      <c r="V273" s="20">
        <v>891484</v>
      </c>
      <c r="X273" s="20">
        <v>102087</v>
      </c>
      <c r="Z273" s="20">
        <v>861901</v>
      </c>
      <c r="AB273" s="20">
        <v>323558</v>
      </c>
      <c r="AD273" s="20">
        <v>543665</v>
      </c>
      <c r="AF273" s="20">
        <v>0</v>
      </c>
      <c r="AH273" s="20">
        <v>3688883</v>
      </c>
      <c r="AJ273" s="20">
        <v>77698</v>
      </c>
      <c r="AK273" s="26"/>
      <c r="AL273" s="20">
        <v>0</v>
      </c>
      <c r="AN273" s="21">
        <v>15842725</v>
      </c>
      <c r="AO273" s="22"/>
      <c r="AP273" s="20">
        <v>0</v>
      </c>
      <c r="AQ273" s="20"/>
      <c r="AR273" s="19">
        <v>219705</v>
      </c>
      <c r="AT273" s="16" t="str">
        <f t="shared" si="4"/>
        <v>No</v>
      </c>
      <c r="AU273" s="17"/>
      <c r="AV273" s="18" t="s">
        <v>5331</v>
      </c>
      <c r="AW273" s="15"/>
      <c r="AX273" s="6"/>
    </row>
    <row r="274" spans="1:50" ht="11.25">
      <c r="A274" s="3" t="s">
        <v>6286</v>
      </c>
      <c r="B274" s="3" t="s">
        <v>835</v>
      </c>
      <c r="C274" s="22" t="s">
        <v>87</v>
      </c>
      <c r="D274" s="310">
        <v>3111</v>
      </c>
      <c r="E274" s="314">
        <v>30111</v>
      </c>
      <c r="F274" s="22" t="s">
        <v>189</v>
      </c>
      <c r="G274" s="22" t="s">
        <v>185</v>
      </c>
      <c r="H274" s="25">
        <v>1733853</v>
      </c>
      <c r="I274" s="19">
        <v>70</v>
      </c>
      <c r="J274" s="20">
        <v>0</v>
      </c>
      <c r="L274" s="20">
        <v>444046</v>
      </c>
      <c r="N274" s="20">
        <v>0</v>
      </c>
      <c r="P274" s="20">
        <v>51908</v>
      </c>
      <c r="R274" s="20">
        <v>203085</v>
      </c>
      <c r="T274" s="20">
        <v>114110</v>
      </c>
      <c r="V274" s="20">
        <v>637378</v>
      </c>
      <c r="X274" s="20">
        <v>0</v>
      </c>
      <c r="Z274" s="20">
        <v>12047</v>
      </c>
      <c r="AB274" s="20">
        <v>77753</v>
      </c>
      <c r="AD274" s="20">
        <v>22108</v>
      </c>
      <c r="AF274" s="20">
        <v>0</v>
      </c>
      <c r="AH274" s="20">
        <v>4797738</v>
      </c>
      <c r="AJ274" s="20">
        <v>130183</v>
      </c>
      <c r="AK274" s="26"/>
      <c r="AL274" s="20">
        <v>0</v>
      </c>
      <c r="AN274" s="21">
        <v>6478107</v>
      </c>
      <c r="AO274" s="22"/>
      <c r="AP274" s="20">
        <v>12249</v>
      </c>
      <c r="AQ274" s="20"/>
      <c r="AR274" s="19">
        <v>128237</v>
      </c>
      <c r="AT274" s="16" t="str">
        <f t="shared" si="4"/>
        <v>No</v>
      </c>
      <c r="AU274" s="17"/>
      <c r="AV274" s="18" t="s">
        <v>5331</v>
      </c>
      <c r="AW274" s="15"/>
      <c r="AX274" s="6"/>
    </row>
    <row r="275" spans="1:50" ht="11.25">
      <c r="A275" s="3" t="s">
        <v>6288</v>
      </c>
      <c r="B275" s="3" t="s">
        <v>392</v>
      </c>
      <c r="C275" s="22" t="s">
        <v>67</v>
      </c>
      <c r="D275" s="310">
        <v>2192</v>
      </c>
      <c r="E275" s="314">
        <v>20192</v>
      </c>
      <c r="F275" s="22" t="s">
        <v>187</v>
      </c>
      <c r="G275" s="22" t="s">
        <v>185</v>
      </c>
      <c r="H275" s="25">
        <v>18351295</v>
      </c>
      <c r="I275" s="19">
        <v>70</v>
      </c>
      <c r="J275" s="20">
        <v>2537606</v>
      </c>
      <c r="L275" s="20">
        <v>703209</v>
      </c>
      <c r="N275" s="20">
        <v>190320</v>
      </c>
      <c r="P275" s="20">
        <v>52741</v>
      </c>
      <c r="R275" s="20">
        <v>1865087</v>
      </c>
      <c r="T275" s="20">
        <v>136171</v>
      </c>
      <c r="V275" s="20">
        <v>245752</v>
      </c>
      <c r="X275" s="20">
        <v>31728</v>
      </c>
      <c r="Z275" s="20">
        <v>6812</v>
      </c>
      <c r="AB275" s="20">
        <v>13903</v>
      </c>
      <c r="AD275" s="20">
        <v>25000</v>
      </c>
      <c r="AF275" s="20">
        <v>0</v>
      </c>
      <c r="AH275" s="20">
        <v>0</v>
      </c>
      <c r="AJ275" s="20">
        <v>5150</v>
      </c>
      <c r="AK275" s="26"/>
      <c r="AL275" s="20">
        <v>0</v>
      </c>
      <c r="AN275" s="21">
        <v>5813479</v>
      </c>
      <c r="AO275" s="22"/>
      <c r="AP275" s="20">
        <v>0</v>
      </c>
      <c r="AQ275" s="20"/>
      <c r="AR275" s="19">
        <v>115480</v>
      </c>
      <c r="AT275" s="16" t="str">
        <f t="shared" si="4"/>
        <v>No</v>
      </c>
      <c r="AU275" s="17"/>
      <c r="AV275" s="18" t="s">
        <v>5331</v>
      </c>
      <c r="AW275" s="15"/>
      <c r="AX275" s="6"/>
    </row>
    <row r="276" spans="1:50" ht="11.25">
      <c r="A276" s="3" t="s">
        <v>592</v>
      </c>
      <c r="B276" s="3" t="s">
        <v>593</v>
      </c>
      <c r="C276" s="22" t="s">
        <v>52</v>
      </c>
      <c r="D276" s="310">
        <v>1013</v>
      </c>
      <c r="E276" s="314">
        <v>10013</v>
      </c>
      <c r="F276" s="22" t="s">
        <v>189</v>
      </c>
      <c r="G276" s="22" t="s">
        <v>185</v>
      </c>
      <c r="H276" s="25">
        <v>4181019</v>
      </c>
      <c r="I276" s="19">
        <v>69</v>
      </c>
      <c r="J276" s="20">
        <v>0</v>
      </c>
      <c r="L276" s="20">
        <v>233267</v>
      </c>
      <c r="N276" s="20">
        <v>0</v>
      </c>
      <c r="P276" s="20">
        <v>30892</v>
      </c>
      <c r="R276" s="20">
        <v>120801</v>
      </c>
      <c r="T276" s="20">
        <v>438943</v>
      </c>
      <c r="V276" s="20">
        <v>0</v>
      </c>
      <c r="X276" s="20">
        <v>0</v>
      </c>
      <c r="Z276" s="20">
        <v>0</v>
      </c>
      <c r="AB276" s="20">
        <v>0</v>
      </c>
      <c r="AD276" s="20">
        <v>0</v>
      </c>
      <c r="AF276" s="20">
        <v>0</v>
      </c>
      <c r="AH276" s="20">
        <v>16140536</v>
      </c>
      <c r="AJ276" s="20">
        <v>43600</v>
      </c>
      <c r="AK276" s="26"/>
      <c r="AL276" s="20">
        <v>0</v>
      </c>
      <c r="AN276" s="21">
        <v>17008039</v>
      </c>
      <c r="AO276" s="22"/>
      <c r="AP276" s="20">
        <v>0</v>
      </c>
      <c r="AQ276" s="20"/>
      <c r="AR276" s="19">
        <v>182471</v>
      </c>
      <c r="AT276" s="16" t="str">
        <f t="shared" si="4"/>
        <v>No</v>
      </c>
      <c r="AU276" s="17"/>
      <c r="AV276" s="18" t="s">
        <v>5331</v>
      </c>
      <c r="AW276" s="15"/>
      <c r="AX276" s="6"/>
    </row>
    <row r="277" spans="1:50" ht="11.25">
      <c r="A277" s="3" t="s">
        <v>5328</v>
      </c>
      <c r="B277" s="3" t="s">
        <v>480</v>
      </c>
      <c r="C277" s="22" t="s">
        <v>44</v>
      </c>
      <c r="D277" s="310" t="s">
        <v>5329</v>
      </c>
      <c r="E277" s="314" t="s">
        <v>5330</v>
      </c>
      <c r="F277" s="22" t="s">
        <v>189</v>
      </c>
      <c r="G277" s="22" t="s">
        <v>222</v>
      </c>
      <c r="H277" s="25">
        <v>0</v>
      </c>
      <c r="I277" s="19">
        <v>69</v>
      </c>
      <c r="J277" s="20">
        <v>0</v>
      </c>
      <c r="L277" s="20">
        <v>0</v>
      </c>
      <c r="N277" s="20">
        <v>0</v>
      </c>
      <c r="P277" s="20">
        <v>0</v>
      </c>
      <c r="R277" s="20">
        <v>0</v>
      </c>
      <c r="T277" s="20">
        <v>0</v>
      </c>
      <c r="V277" s="20">
        <v>0</v>
      </c>
      <c r="X277" s="20">
        <v>0</v>
      </c>
      <c r="Z277" s="20">
        <v>0</v>
      </c>
      <c r="AB277" s="20">
        <v>0</v>
      </c>
      <c r="AD277" s="20">
        <v>0</v>
      </c>
      <c r="AF277" s="20">
        <v>0</v>
      </c>
      <c r="AH277" s="20">
        <v>0</v>
      </c>
      <c r="AJ277" s="20">
        <v>0</v>
      </c>
      <c r="AK277" s="26"/>
      <c r="AL277" s="20">
        <v>4119231</v>
      </c>
      <c r="AN277" s="21">
        <v>4119231</v>
      </c>
      <c r="AO277" s="22"/>
      <c r="AP277" s="20">
        <v>0</v>
      </c>
      <c r="AQ277" s="20"/>
      <c r="AR277" s="19">
        <v>86265</v>
      </c>
      <c r="AT277" s="16" t="str">
        <f t="shared" si="4"/>
        <v>No</v>
      </c>
      <c r="AU277" s="17"/>
      <c r="AV277" s="18" t="s">
        <v>5331</v>
      </c>
      <c r="AW277" s="15"/>
      <c r="AX277" s="6"/>
    </row>
    <row r="278" spans="1:50" ht="11.25">
      <c r="A278" s="3" t="s">
        <v>3646</v>
      </c>
      <c r="B278" s="3" t="s">
        <v>5799</v>
      </c>
      <c r="C278" s="22" t="s">
        <v>103</v>
      </c>
      <c r="D278" s="310" t="s">
        <v>3647</v>
      </c>
      <c r="E278" s="314" t="s">
        <v>3648</v>
      </c>
      <c r="F278" s="22" t="s">
        <v>189</v>
      </c>
      <c r="G278" s="22" t="s">
        <v>222</v>
      </c>
      <c r="H278" s="25">
        <v>0</v>
      </c>
      <c r="I278" s="19">
        <v>68</v>
      </c>
      <c r="J278" s="20">
        <v>0</v>
      </c>
      <c r="L278" s="20">
        <v>0</v>
      </c>
      <c r="N278" s="20">
        <v>0</v>
      </c>
      <c r="P278" s="20">
        <v>0</v>
      </c>
      <c r="R278" s="20">
        <v>0</v>
      </c>
      <c r="T278" s="20">
        <v>0</v>
      </c>
      <c r="V278" s="20">
        <v>0</v>
      </c>
      <c r="X278" s="20">
        <v>0</v>
      </c>
      <c r="Z278" s="20">
        <v>0</v>
      </c>
      <c r="AB278" s="20">
        <v>0</v>
      </c>
      <c r="AD278" s="20">
        <v>0</v>
      </c>
      <c r="AF278" s="20">
        <v>0</v>
      </c>
      <c r="AH278" s="20">
        <v>0</v>
      </c>
      <c r="AJ278" s="20">
        <v>0</v>
      </c>
      <c r="AK278" s="26"/>
      <c r="AL278" s="20">
        <v>3904043</v>
      </c>
      <c r="AN278" s="21">
        <v>3904043</v>
      </c>
      <c r="AO278" s="22"/>
      <c r="AP278" s="20">
        <v>0</v>
      </c>
      <c r="AQ278" s="20"/>
      <c r="AR278" s="19">
        <v>55772</v>
      </c>
      <c r="AT278" s="16" t="str">
        <f t="shared" si="4"/>
        <v>No</v>
      </c>
      <c r="AU278" s="17"/>
      <c r="AV278" s="18" t="s">
        <v>5331</v>
      </c>
      <c r="AW278" s="15"/>
      <c r="AX278" s="6"/>
    </row>
    <row r="279" spans="1:50" ht="11.25">
      <c r="A279" s="3" t="s">
        <v>106</v>
      </c>
      <c r="B279" s="3" t="s">
        <v>353</v>
      </c>
      <c r="C279" s="22" t="s">
        <v>105</v>
      </c>
      <c r="D279" s="310">
        <v>3045</v>
      </c>
      <c r="E279" s="314">
        <v>30045</v>
      </c>
      <c r="F279" s="22" t="s">
        <v>514</v>
      </c>
      <c r="G279" s="22" t="s">
        <v>185</v>
      </c>
      <c r="H279" s="25">
        <v>92359</v>
      </c>
      <c r="I279" s="19">
        <v>68</v>
      </c>
      <c r="J279" s="20">
        <v>2423569</v>
      </c>
      <c r="L279" s="20">
        <v>1637482</v>
      </c>
      <c r="N279" s="20">
        <v>164288</v>
      </c>
      <c r="P279" s="20">
        <v>122043</v>
      </c>
      <c r="R279" s="20">
        <v>1149486</v>
      </c>
      <c r="T279" s="20">
        <v>286320</v>
      </c>
      <c r="V279" s="20">
        <v>511867</v>
      </c>
      <c r="X279" s="20">
        <v>16607</v>
      </c>
      <c r="Z279" s="20">
        <v>120264</v>
      </c>
      <c r="AB279" s="20">
        <v>70948</v>
      </c>
      <c r="AD279" s="20">
        <v>258917</v>
      </c>
      <c r="AF279" s="20">
        <v>972</v>
      </c>
      <c r="AH279" s="20">
        <v>0</v>
      </c>
      <c r="AJ279" s="20">
        <v>151136</v>
      </c>
      <c r="AK279" s="26"/>
      <c r="AL279" s="20">
        <v>0</v>
      </c>
      <c r="AN279" s="21">
        <v>6913899</v>
      </c>
      <c r="AO279" s="22"/>
      <c r="AP279" s="20">
        <v>0</v>
      </c>
      <c r="AQ279" s="20"/>
      <c r="AR279" s="19">
        <v>103956</v>
      </c>
      <c r="AT279" s="16" t="str">
        <f t="shared" si="4"/>
        <v>No</v>
      </c>
      <c r="AU279" s="17"/>
      <c r="AV279" s="18" t="s">
        <v>5331</v>
      </c>
      <c r="AW279" s="15"/>
      <c r="AX279" s="6"/>
    </row>
    <row r="280" spans="1:50" ht="11.25">
      <c r="A280" s="3" t="s">
        <v>4756</v>
      </c>
      <c r="B280" s="3" t="s">
        <v>4757</v>
      </c>
      <c r="C280" s="22" t="s">
        <v>43</v>
      </c>
      <c r="D280" s="310" t="s">
        <v>4758</v>
      </c>
      <c r="E280" s="314" t="s">
        <v>4759</v>
      </c>
      <c r="F280" s="22" t="s">
        <v>187</v>
      </c>
      <c r="G280" s="22" t="s">
        <v>222</v>
      </c>
      <c r="H280" s="25">
        <v>0</v>
      </c>
      <c r="I280" s="19">
        <v>68</v>
      </c>
      <c r="J280" s="20">
        <v>0</v>
      </c>
      <c r="L280" s="20">
        <v>0</v>
      </c>
      <c r="N280" s="20">
        <v>0</v>
      </c>
      <c r="P280" s="20">
        <v>0</v>
      </c>
      <c r="R280" s="20">
        <v>0</v>
      </c>
      <c r="T280" s="20">
        <v>0</v>
      </c>
      <c r="V280" s="20">
        <v>0</v>
      </c>
      <c r="X280" s="20">
        <v>0</v>
      </c>
      <c r="Z280" s="20">
        <v>0</v>
      </c>
      <c r="AB280" s="20">
        <v>0</v>
      </c>
      <c r="AD280" s="20">
        <v>0</v>
      </c>
      <c r="AF280" s="20">
        <v>0</v>
      </c>
      <c r="AH280" s="20">
        <v>0</v>
      </c>
      <c r="AJ280" s="20">
        <v>0</v>
      </c>
      <c r="AK280" s="26"/>
      <c r="AL280" s="20">
        <v>11226733</v>
      </c>
      <c r="AN280" s="21">
        <v>11226733</v>
      </c>
      <c r="AO280" s="22"/>
      <c r="AP280" s="20">
        <v>0</v>
      </c>
      <c r="AQ280" s="20"/>
      <c r="AR280" s="19">
        <v>157823</v>
      </c>
      <c r="AT280" s="16" t="str">
        <f t="shared" si="4"/>
        <v>No</v>
      </c>
      <c r="AU280" s="17"/>
      <c r="AV280" s="18" t="s">
        <v>5331</v>
      </c>
      <c r="AW280" s="15"/>
      <c r="AX280" s="6"/>
    </row>
    <row r="281" spans="1:50" ht="11.25">
      <c r="A281" s="3" t="s">
        <v>465</v>
      </c>
      <c r="B281" s="3" t="s">
        <v>466</v>
      </c>
      <c r="C281" s="22" t="s">
        <v>57</v>
      </c>
      <c r="D281" s="310">
        <v>5025</v>
      </c>
      <c r="E281" s="314">
        <v>50025</v>
      </c>
      <c r="F281" s="22" t="s">
        <v>189</v>
      </c>
      <c r="G281" s="22" t="s">
        <v>185</v>
      </c>
      <c r="H281" s="25">
        <v>120378</v>
      </c>
      <c r="I281" s="19">
        <v>68</v>
      </c>
      <c r="J281" s="20">
        <v>4328505</v>
      </c>
      <c r="L281" s="20">
        <v>2470887</v>
      </c>
      <c r="N281" s="20">
        <v>578245</v>
      </c>
      <c r="P281" s="20">
        <v>461342</v>
      </c>
      <c r="R281" s="20">
        <v>5175052</v>
      </c>
      <c r="T281" s="20">
        <v>980398</v>
      </c>
      <c r="V281" s="20">
        <v>1221556</v>
      </c>
      <c r="X281" s="20">
        <v>100498</v>
      </c>
      <c r="Z281" s="20">
        <v>893952</v>
      </c>
      <c r="AB281" s="20">
        <v>323553</v>
      </c>
      <c r="AD281" s="20">
        <v>378323</v>
      </c>
      <c r="AF281" s="20">
        <v>23919</v>
      </c>
      <c r="AH281" s="20">
        <v>657481</v>
      </c>
      <c r="AJ281" s="20">
        <v>112483</v>
      </c>
      <c r="AK281" s="26"/>
      <c r="AL281" s="20">
        <v>0</v>
      </c>
      <c r="AN281" s="21">
        <v>17706194</v>
      </c>
      <c r="AO281" s="22"/>
      <c r="AP281" s="20">
        <v>0</v>
      </c>
      <c r="AQ281" s="20"/>
      <c r="AR281" s="19">
        <v>187289</v>
      </c>
      <c r="AT281" s="16" t="str">
        <f t="shared" si="4"/>
        <v>No</v>
      </c>
      <c r="AU281" s="17"/>
      <c r="AV281" s="18" t="s">
        <v>5331</v>
      </c>
      <c r="AW281" s="15"/>
      <c r="AX281" s="6"/>
    </row>
    <row r="282" spans="1:50" ht="11.25">
      <c r="A282" s="3" t="s">
        <v>6289</v>
      </c>
      <c r="B282" s="3" t="s">
        <v>853</v>
      </c>
      <c r="C282" s="22" t="s">
        <v>63</v>
      </c>
      <c r="D282" s="310">
        <v>4012</v>
      </c>
      <c r="E282" s="314">
        <v>40012</v>
      </c>
      <c r="F282" s="22" t="s">
        <v>189</v>
      </c>
      <c r="G282" s="22" t="s">
        <v>185</v>
      </c>
      <c r="H282" s="25">
        <v>391024</v>
      </c>
      <c r="I282" s="19">
        <v>68</v>
      </c>
      <c r="J282" s="20">
        <v>5009227</v>
      </c>
      <c r="L282" s="20">
        <v>2677318</v>
      </c>
      <c r="N282" s="20">
        <v>682688</v>
      </c>
      <c r="P282" s="20">
        <v>528134</v>
      </c>
      <c r="R282" s="20">
        <v>3343855</v>
      </c>
      <c r="T282" s="20">
        <v>764242</v>
      </c>
      <c r="V282" s="20">
        <v>1163843</v>
      </c>
      <c r="X282" s="20">
        <v>125132</v>
      </c>
      <c r="Z282" s="20">
        <v>1339075</v>
      </c>
      <c r="AB282" s="20">
        <v>308620</v>
      </c>
      <c r="AD282" s="20">
        <v>239728</v>
      </c>
      <c r="AF282" s="20">
        <v>0</v>
      </c>
      <c r="AH282" s="20">
        <v>0</v>
      </c>
      <c r="AJ282" s="20">
        <v>541702</v>
      </c>
      <c r="AK282" s="26"/>
      <c r="AL282" s="20">
        <v>0</v>
      </c>
      <c r="AN282" s="21">
        <v>16723564</v>
      </c>
      <c r="AO282" s="22"/>
      <c r="AP282" s="20">
        <v>0</v>
      </c>
      <c r="AQ282" s="20"/>
      <c r="AR282" s="19">
        <v>230753</v>
      </c>
      <c r="AT282" s="16" t="str">
        <f t="shared" si="4"/>
        <v>No</v>
      </c>
      <c r="AU282" s="17"/>
      <c r="AV282" s="18" t="s">
        <v>5331</v>
      </c>
      <c r="AW282" s="15"/>
      <c r="AX282" s="6"/>
    </row>
    <row r="283" spans="1:50" ht="11.25">
      <c r="A283" s="3" t="s">
        <v>2444</v>
      </c>
      <c r="B283" s="3" t="s">
        <v>415</v>
      </c>
      <c r="C283" s="22" t="s">
        <v>38</v>
      </c>
      <c r="D283" s="310" t="s">
        <v>2445</v>
      </c>
      <c r="E283" s="314" t="s">
        <v>2446</v>
      </c>
      <c r="F283" s="22" t="s">
        <v>235</v>
      </c>
      <c r="G283" s="22" t="s">
        <v>222</v>
      </c>
      <c r="H283" s="25">
        <v>0</v>
      </c>
      <c r="I283" s="19">
        <v>68</v>
      </c>
      <c r="J283" s="20">
        <v>0</v>
      </c>
      <c r="L283" s="20">
        <v>0</v>
      </c>
      <c r="N283" s="20">
        <v>0</v>
      </c>
      <c r="P283" s="20">
        <v>0</v>
      </c>
      <c r="R283" s="20">
        <v>0</v>
      </c>
      <c r="T283" s="20">
        <v>0</v>
      </c>
      <c r="V283" s="20">
        <v>0</v>
      </c>
      <c r="X283" s="20">
        <v>0</v>
      </c>
      <c r="Z283" s="20">
        <v>0</v>
      </c>
      <c r="AB283" s="20">
        <v>0</v>
      </c>
      <c r="AD283" s="20">
        <v>0</v>
      </c>
      <c r="AF283" s="20">
        <v>0</v>
      </c>
      <c r="AH283" s="20">
        <v>0</v>
      </c>
      <c r="AJ283" s="20">
        <v>0</v>
      </c>
      <c r="AK283" s="26"/>
      <c r="AL283" s="20">
        <v>4470737</v>
      </c>
      <c r="AN283" s="21">
        <v>4470737</v>
      </c>
      <c r="AO283" s="22"/>
      <c r="AP283" s="20">
        <v>0</v>
      </c>
      <c r="AQ283" s="20"/>
      <c r="AR283" s="19">
        <v>92210</v>
      </c>
      <c r="AT283" s="16" t="str">
        <f t="shared" si="4"/>
        <v>No</v>
      </c>
      <c r="AU283" s="17"/>
      <c r="AV283" s="18" t="s">
        <v>5331</v>
      </c>
      <c r="AW283" s="15"/>
      <c r="AX283" s="6"/>
    </row>
    <row r="284" spans="1:50" ht="11.25">
      <c r="A284" s="3" t="s">
        <v>309</v>
      </c>
      <c r="B284" s="3" t="s">
        <v>310</v>
      </c>
      <c r="C284" s="22" t="s">
        <v>1</v>
      </c>
      <c r="D284" s="310">
        <v>11</v>
      </c>
      <c r="E284" s="314">
        <v>11</v>
      </c>
      <c r="F284" s="22" t="s">
        <v>189</v>
      </c>
      <c r="G284" s="22" t="s">
        <v>185</v>
      </c>
      <c r="H284" s="25">
        <v>349684</v>
      </c>
      <c r="I284" s="19">
        <v>67</v>
      </c>
      <c r="J284" s="20">
        <v>0</v>
      </c>
      <c r="L284" s="20">
        <v>831562</v>
      </c>
      <c r="N284" s="20">
        <v>0</v>
      </c>
      <c r="P284" s="20">
        <v>142601</v>
      </c>
      <c r="R284" s="20">
        <v>610594</v>
      </c>
      <c r="T284" s="20">
        <v>1581398</v>
      </c>
      <c r="V284" s="20">
        <v>456295</v>
      </c>
      <c r="X284" s="20">
        <v>160347</v>
      </c>
      <c r="Z284" s="20">
        <v>709269</v>
      </c>
      <c r="AB284" s="20">
        <v>245876</v>
      </c>
      <c r="AD284" s="20">
        <v>484810</v>
      </c>
      <c r="AF284" s="20">
        <v>0</v>
      </c>
      <c r="AH284" s="20">
        <v>7972043</v>
      </c>
      <c r="AJ284" s="20">
        <v>499034</v>
      </c>
      <c r="AK284" s="26"/>
      <c r="AL284" s="20">
        <v>0</v>
      </c>
      <c r="AN284" s="21">
        <v>13693829</v>
      </c>
      <c r="AO284" s="22"/>
      <c r="AP284" s="20">
        <v>0</v>
      </c>
      <c r="AQ284" s="20"/>
      <c r="AR284" s="19">
        <v>139822</v>
      </c>
      <c r="AT284" s="16" t="str">
        <f t="shared" si="4"/>
        <v>No</v>
      </c>
      <c r="AU284" s="17"/>
      <c r="AV284" s="18" t="s">
        <v>5331</v>
      </c>
      <c r="AW284" s="15"/>
      <c r="AX284" s="6"/>
    </row>
    <row r="285" spans="1:50" ht="11.25">
      <c r="A285" s="3" t="s">
        <v>4209</v>
      </c>
      <c r="B285" s="3" t="s">
        <v>4210</v>
      </c>
      <c r="C285" s="22" t="s">
        <v>44</v>
      </c>
      <c r="D285" s="310" t="s">
        <v>4211</v>
      </c>
      <c r="E285" s="314" t="s">
        <v>4212</v>
      </c>
      <c r="F285" s="22" t="s">
        <v>189</v>
      </c>
      <c r="G285" s="22" t="s">
        <v>222</v>
      </c>
      <c r="H285" s="25">
        <v>0</v>
      </c>
      <c r="I285" s="19">
        <v>67</v>
      </c>
      <c r="J285" s="20">
        <v>0</v>
      </c>
      <c r="L285" s="20">
        <v>0</v>
      </c>
      <c r="N285" s="20">
        <v>0</v>
      </c>
      <c r="P285" s="20">
        <v>0</v>
      </c>
      <c r="R285" s="20">
        <v>0</v>
      </c>
      <c r="T285" s="20">
        <v>0</v>
      </c>
      <c r="V285" s="20">
        <v>0</v>
      </c>
      <c r="X285" s="20">
        <v>0</v>
      </c>
      <c r="Z285" s="20">
        <v>0</v>
      </c>
      <c r="AB285" s="20">
        <v>0</v>
      </c>
      <c r="AD285" s="20">
        <v>0</v>
      </c>
      <c r="AF285" s="20">
        <v>0</v>
      </c>
      <c r="AH285" s="20">
        <v>0</v>
      </c>
      <c r="AJ285" s="20">
        <v>0</v>
      </c>
      <c r="AK285" s="26"/>
      <c r="AL285" s="20">
        <v>3205540</v>
      </c>
      <c r="AN285" s="21">
        <v>3205540</v>
      </c>
      <c r="AO285" s="22"/>
      <c r="AP285" s="20">
        <v>0</v>
      </c>
      <c r="AQ285" s="20"/>
      <c r="AR285" s="19">
        <v>101840</v>
      </c>
      <c r="AT285" s="16" t="str">
        <f t="shared" si="4"/>
        <v>No</v>
      </c>
      <c r="AU285" s="17"/>
      <c r="AV285" s="18" t="s">
        <v>5331</v>
      </c>
      <c r="AW285" s="15"/>
      <c r="AX285" s="6"/>
    </row>
    <row r="286" spans="1:50" ht="11.25">
      <c r="A286" s="3" t="s">
        <v>6290</v>
      </c>
      <c r="B286" s="3" t="s">
        <v>622</v>
      </c>
      <c r="C286" s="22" t="s">
        <v>61</v>
      </c>
      <c r="D286" s="310">
        <v>4014</v>
      </c>
      <c r="E286" s="314">
        <v>40014</v>
      </c>
      <c r="F286" s="22" t="s">
        <v>189</v>
      </c>
      <c r="G286" s="22" t="s">
        <v>185</v>
      </c>
      <c r="H286" s="25">
        <v>208948</v>
      </c>
      <c r="I286" s="19">
        <v>67</v>
      </c>
      <c r="J286" s="20">
        <v>1670401</v>
      </c>
      <c r="L286" s="20">
        <v>1424078</v>
      </c>
      <c r="N286" s="20">
        <v>130691</v>
      </c>
      <c r="P286" s="20">
        <v>119009</v>
      </c>
      <c r="R286" s="20">
        <v>862847</v>
      </c>
      <c r="T286" s="20">
        <v>195518</v>
      </c>
      <c r="V286" s="20">
        <v>454620</v>
      </c>
      <c r="X286" s="20">
        <v>51775</v>
      </c>
      <c r="Z286" s="20">
        <v>528239</v>
      </c>
      <c r="AB286" s="20">
        <v>129452</v>
      </c>
      <c r="AD286" s="20">
        <v>311674</v>
      </c>
      <c r="AF286" s="20">
        <v>0</v>
      </c>
      <c r="AH286" s="20">
        <v>375410</v>
      </c>
      <c r="AJ286" s="20">
        <v>145523</v>
      </c>
      <c r="AK286" s="26"/>
      <c r="AL286" s="20">
        <v>0</v>
      </c>
      <c r="AN286" s="21">
        <v>6399237</v>
      </c>
      <c r="AO286" s="22"/>
      <c r="AP286" s="20">
        <v>0</v>
      </c>
      <c r="AQ286" s="20"/>
      <c r="AR286" s="19">
        <v>95406</v>
      </c>
      <c r="AT286" s="16" t="str">
        <f t="shared" si="4"/>
        <v>No</v>
      </c>
      <c r="AU286" s="17"/>
      <c r="AV286" s="18" t="s">
        <v>5331</v>
      </c>
      <c r="AW286" s="15"/>
      <c r="AX286" s="6"/>
    </row>
    <row r="287" spans="1:50" ht="11.25">
      <c r="A287" s="3" t="s">
        <v>6291</v>
      </c>
      <c r="B287" s="3" t="s">
        <v>5372</v>
      </c>
      <c r="C287" s="22" t="s">
        <v>67</v>
      </c>
      <c r="D287" s="310">
        <v>2209</v>
      </c>
      <c r="E287" s="314">
        <v>20209</v>
      </c>
      <c r="F287" s="22" t="s">
        <v>187</v>
      </c>
      <c r="G287" s="22" t="s">
        <v>185</v>
      </c>
      <c r="H287" s="25">
        <v>18351295</v>
      </c>
      <c r="I287" s="19">
        <v>67</v>
      </c>
      <c r="J287" s="20">
        <v>3161984</v>
      </c>
      <c r="L287" s="20">
        <v>730049</v>
      </c>
      <c r="N287" s="20">
        <v>0</v>
      </c>
      <c r="P287" s="20">
        <v>0</v>
      </c>
      <c r="R287" s="20">
        <v>2002880</v>
      </c>
      <c r="T287" s="20">
        <v>138200</v>
      </c>
      <c r="V287" s="20">
        <v>337957</v>
      </c>
      <c r="X287" s="20">
        <v>74879</v>
      </c>
      <c r="Z287" s="20">
        <v>278378</v>
      </c>
      <c r="AB287" s="20">
        <v>55135</v>
      </c>
      <c r="AD287" s="20">
        <v>85750</v>
      </c>
      <c r="AF287" s="20">
        <v>0</v>
      </c>
      <c r="AH287" s="20">
        <v>0</v>
      </c>
      <c r="AJ287" s="20">
        <v>0</v>
      </c>
      <c r="AK287" s="26"/>
      <c r="AL287" s="20">
        <v>0</v>
      </c>
      <c r="AN287" s="21">
        <v>6865212</v>
      </c>
      <c r="AO287" s="22"/>
      <c r="AP287" s="20">
        <v>0</v>
      </c>
      <c r="AQ287" s="20"/>
      <c r="AR287" s="19">
        <v>109954</v>
      </c>
      <c r="AT287" s="16" t="str">
        <f t="shared" si="4"/>
        <v>No</v>
      </c>
      <c r="AU287" s="17"/>
      <c r="AV287" s="18" t="s">
        <v>5331</v>
      </c>
      <c r="AW287" s="15"/>
      <c r="AX287" s="6"/>
    </row>
    <row r="288" spans="1:50" ht="11.25">
      <c r="A288" s="3" t="s">
        <v>6293</v>
      </c>
      <c r="B288" s="3" t="s">
        <v>850</v>
      </c>
      <c r="C288" s="22" t="s">
        <v>48</v>
      </c>
      <c r="D288" s="310">
        <v>7015</v>
      </c>
      <c r="E288" s="314">
        <v>70015</v>
      </c>
      <c r="F288" s="22" t="s">
        <v>187</v>
      </c>
      <c r="G288" s="22" t="s">
        <v>185</v>
      </c>
      <c r="H288" s="25">
        <v>472870</v>
      </c>
      <c r="I288" s="19">
        <v>66</v>
      </c>
      <c r="J288" s="20">
        <v>3613169</v>
      </c>
      <c r="L288" s="20">
        <v>2221321</v>
      </c>
      <c r="N288" s="20">
        <v>386498</v>
      </c>
      <c r="P288" s="20">
        <v>231420</v>
      </c>
      <c r="R288" s="20">
        <v>2224042</v>
      </c>
      <c r="T288" s="20">
        <v>1652350</v>
      </c>
      <c r="V288" s="20">
        <v>831397</v>
      </c>
      <c r="X288" s="20">
        <v>87838</v>
      </c>
      <c r="Z288" s="20">
        <v>783155</v>
      </c>
      <c r="AB288" s="20">
        <v>220815</v>
      </c>
      <c r="AD288" s="20">
        <v>174015</v>
      </c>
      <c r="AF288" s="20">
        <v>272670</v>
      </c>
      <c r="AH288" s="20">
        <v>0</v>
      </c>
      <c r="AJ288" s="20">
        <v>157115</v>
      </c>
      <c r="AK288" s="26"/>
      <c r="AL288" s="20">
        <v>0</v>
      </c>
      <c r="AN288" s="21">
        <v>12855805</v>
      </c>
      <c r="AO288" s="22"/>
      <c r="AP288" s="20">
        <v>0</v>
      </c>
      <c r="AQ288" s="20"/>
      <c r="AR288" s="19">
        <v>153704</v>
      </c>
      <c r="AT288" s="16" t="str">
        <f t="shared" si="4"/>
        <v>No</v>
      </c>
      <c r="AU288" s="17"/>
      <c r="AV288" s="18" t="s">
        <v>5331</v>
      </c>
      <c r="AW288" s="15"/>
      <c r="AX288" s="6"/>
    </row>
    <row r="289" spans="1:50" ht="11.25">
      <c r="A289" s="3" t="s">
        <v>772</v>
      </c>
      <c r="B289" s="3" t="s">
        <v>773</v>
      </c>
      <c r="C289" s="22" t="s">
        <v>81</v>
      </c>
      <c r="D289" s="310">
        <v>5011</v>
      </c>
      <c r="E289" s="314">
        <v>50011</v>
      </c>
      <c r="F289" s="22" t="s">
        <v>189</v>
      </c>
      <c r="G289" s="22" t="s">
        <v>185</v>
      </c>
      <c r="H289" s="25">
        <v>279245</v>
      </c>
      <c r="I289" s="19">
        <v>66</v>
      </c>
      <c r="J289" s="20">
        <v>4833076</v>
      </c>
      <c r="L289" s="20">
        <v>3110708</v>
      </c>
      <c r="N289" s="20">
        <v>529323</v>
      </c>
      <c r="P289" s="20">
        <v>725223</v>
      </c>
      <c r="R289" s="20">
        <v>6156479</v>
      </c>
      <c r="T289" s="20">
        <v>2098616</v>
      </c>
      <c r="V289" s="20">
        <v>1118463</v>
      </c>
      <c r="X289" s="20">
        <v>197230</v>
      </c>
      <c r="Z289" s="20">
        <v>1105119</v>
      </c>
      <c r="AB289" s="20">
        <v>570224</v>
      </c>
      <c r="AD289" s="20">
        <v>593962</v>
      </c>
      <c r="AF289" s="20">
        <v>46912</v>
      </c>
      <c r="AH289" s="20">
        <v>0</v>
      </c>
      <c r="AJ289" s="20">
        <v>425328</v>
      </c>
      <c r="AK289" s="26"/>
      <c r="AL289" s="20">
        <v>0</v>
      </c>
      <c r="AN289" s="21">
        <v>21510663</v>
      </c>
      <c r="AO289" s="22"/>
      <c r="AP289" s="20">
        <v>0</v>
      </c>
      <c r="AQ289" s="20"/>
      <c r="AR289" s="19">
        <v>210856</v>
      </c>
      <c r="AT289" s="16" t="str">
        <f t="shared" si="4"/>
        <v>No</v>
      </c>
      <c r="AU289" s="17"/>
      <c r="AV289" s="18" t="s">
        <v>5331</v>
      </c>
      <c r="AW289" s="15"/>
      <c r="AX289" s="6"/>
    </row>
    <row r="290" spans="1:50" ht="11.25">
      <c r="A290" s="3" t="s">
        <v>6292</v>
      </c>
      <c r="B290" s="3" t="s">
        <v>413</v>
      </c>
      <c r="C290" s="22" t="s">
        <v>21</v>
      </c>
      <c r="D290" s="310">
        <v>9089</v>
      </c>
      <c r="E290" s="314">
        <v>90089</v>
      </c>
      <c r="F290" s="22" t="s">
        <v>187</v>
      </c>
      <c r="G290" s="22" t="s">
        <v>185</v>
      </c>
      <c r="H290" s="25">
        <v>308231</v>
      </c>
      <c r="I290" s="19">
        <v>66</v>
      </c>
      <c r="J290" s="20">
        <v>0</v>
      </c>
      <c r="L290" s="20">
        <v>366191</v>
      </c>
      <c r="N290" s="20">
        <v>0</v>
      </c>
      <c r="P290" s="20">
        <v>73984</v>
      </c>
      <c r="R290" s="20">
        <v>235513</v>
      </c>
      <c r="T290" s="20">
        <v>1937045</v>
      </c>
      <c r="V290" s="20">
        <v>671106</v>
      </c>
      <c r="X290" s="20">
        <v>99161</v>
      </c>
      <c r="Z290" s="20">
        <v>934088</v>
      </c>
      <c r="AB290" s="20">
        <v>169553</v>
      </c>
      <c r="AD290" s="20">
        <v>620209</v>
      </c>
      <c r="AF290" s="20">
        <v>73883</v>
      </c>
      <c r="AH290" s="20">
        <v>10462381</v>
      </c>
      <c r="AJ290" s="20">
        <v>103401</v>
      </c>
      <c r="AK290" s="26"/>
      <c r="AL290" s="20">
        <v>0</v>
      </c>
      <c r="AN290" s="21">
        <v>15746515</v>
      </c>
      <c r="AO290" s="22"/>
      <c r="AP290" s="20">
        <v>0</v>
      </c>
      <c r="AQ290" s="20"/>
      <c r="AR290" s="19">
        <v>130524</v>
      </c>
      <c r="AT290" s="16" t="str">
        <f t="shared" si="4"/>
        <v>No</v>
      </c>
      <c r="AU290" s="17"/>
      <c r="AV290" s="18" t="s">
        <v>5331</v>
      </c>
      <c r="AW290" s="15"/>
      <c r="AX290" s="6"/>
    </row>
    <row r="291" spans="1:50" ht="11.25">
      <c r="A291" s="3" t="s">
        <v>5940</v>
      </c>
      <c r="B291" s="3" t="s">
        <v>779</v>
      </c>
      <c r="C291" s="22" t="s">
        <v>67</v>
      </c>
      <c r="D291" s="310">
        <v>2196</v>
      </c>
      <c r="E291" s="314">
        <v>20196</v>
      </c>
      <c r="F291" s="22" t="s">
        <v>187</v>
      </c>
      <c r="G291" s="22" t="s">
        <v>185</v>
      </c>
      <c r="H291" s="25">
        <v>18351295</v>
      </c>
      <c r="I291" s="19">
        <v>66</v>
      </c>
      <c r="J291" s="20">
        <v>2239607</v>
      </c>
      <c r="L291" s="20">
        <v>310247</v>
      </c>
      <c r="N291" s="20">
        <v>363235</v>
      </c>
      <c r="P291" s="20">
        <v>139538</v>
      </c>
      <c r="R291" s="20">
        <v>1705417</v>
      </c>
      <c r="T291" s="20">
        <v>200406</v>
      </c>
      <c r="V291" s="20">
        <v>210367</v>
      </c>
      <c r="X291" s="20">
        <v>24979</v>
      </c>
      <c r="Z291" s="20">
        <v>262717</v>
      </c>
      <c r="AB291" s="20">
        <v>8800</v>
      </c>
      <c r="AD291" s="20">
        <v>121817</v>
      </c>
      <c r="AF291" s="20">
        <v>0</v>
      </c>
      <c r="AH291" s="20">
        <v>0</v>
      </c>
      <c r="AJ291" s="20">
        <v>68603</v>
      </c>
      <c r="AK291" s="26"/>
      <c r="AL291" s="20">
        <v>0</v>
      </c>
      <c r="AN291" s="21">
        <v>5655733</v>
      </c>
      <c r="AO291" s="22"/>
      <c r="AP291" s="20">
        <v>0</v>
      </c>
      <c r="AQ291" s="20"/>
      <c r="AR291" s="19">
        <v>60613</v>
      </c>
      <c r="AT291" s="16" t="str">
        <f t="shared" si="4"/>
        <v>No</v>
      </c>
      <c r="AU291" s="17"/>
      <c r="AV291" s="18" t="s">
        <v>5331</v>
      </c>
      <c r="AW291" s="15"/>
      <c r="AX291" s="6"/>
    </row>
    <row r="292" spans="1:50" ht="11.25">
      <c r="A292" s="3" t="s">
        <v>800</v>
      </c>
      <c r="B292" s="3" t="s">
        <v>801</v>
      </c>
      <c r="C292" s="22" t="s">
        <v>74</v>
      </c>
      <c r="D292" s="310">
        <v>2145</v>
      </c>
      <c r="E292" s="314">
        <v>20145</v>
      </c>
      <c r="F292" s="22" t="s">
        <v>235</v>
      </c>
      <c r="G292" s="22" t="s">
        <v>185</v>
      </c>
      <c r="H292" s="25">
        <v>53661</v>
      </c>
      <c r="I292" s="19">
        <v>65</v>
      </c>
      <c r="J292" s="20">
        <v>3789721</v>
      </c>
      <c r="L292" s="20">
        <v>2228024</v>
      </c>
      <c r="N292" s="20">
        <v>518112</v>
      </c>
      <c r="P292" s="20">
        <v>315782</v>
      </c>
      <c r="R292" s="20">
        <v>3194821</v>
      </c>
      <c r="T292" s="20">
        <v>581698</v>
      </c>
      <c r="V292" s="20">
        <v>1129701</v>
      </c>
      <c r="X292" s="20">
        <v>92634</v>
      </c>
      <c r="Z292" s="20">
        <v>1221847</v>
      </c>
      <c r="AB292" s="20">
        <v>161041</v>
      </c>
      <c r="AD292" s="20">
        <v>654773</v>
      </c>
      <c r="AF292" s="20">
        <v>7826</v>
      </c>
      <c r="AH292" s="20">
        <v>1163405</v>
      </c>
      <c r="AJ292" s="20">
        <v>582180</v>
      </c>
      <c r="AK292" s="26"/>
      <c r="AL292" s="20">
        <v>0</v>
      </c>
      <c r="AN292" s="21">
        <v>15641565</v>
      </c>
      <c r="AO292" s="22"/>
      <c r="AP292" s="20">
        <v>0</v>
      </c>
      <c r="AQ292" s="20"/>
      <c r="AR292" s="19">
        <v>161603</v>
      </c>
      <c r="AT292" s="16" t="str">
        <f t="shared" si="4"/>
        <v>No</v>
      </c>
      <c r="AU292" s="17"/>
      <c r="AV292" s="18" t="s">
        <v>5331</v>
      </c>
      <c r="AW292" s="15"/>
      <c r="AX292" s="6"/>
    </row>
    <row r="293" spans="1:50" ht="11.25">
      <c r="A293" s="3" t="s">
        <v>815</v>
      </c>
      <c r="B293" s="3" t="s">
        <v>816</v>
      </c>
      <c r="C293" s="22" t="s">
        <v>38</v>
      </c>
      <c r="D293" s="310">
        <v>4077</v>
      </c>
      <c r="E293" s="314">
        <v>40077</v>
      </c>
      <c r="F293" s="22" t="s">
        <v>189</v>
      </c>
      <c r="G293" s="22" t="s">
        <v>185</v>
      </c>
      <c r="H293" s="25">
        <v>5502379</v>
      </c>
      <c r="I293" s="19">
        <v>65</v>
      </c>
      <c r="J293" s="20">
        <v>0</v>
      </c>
      <c r="L293" s="20">
        <v>7334289</v>
      </c>
      <c r="N293" s="20">
        <v>0</v>
      </c>
      <c r="P293" s="20">
        <v>1575185</v>
      </c>
      <c r="R293" s="20">
        <v>3894874</v>
      </c>
      <c r="T293" s="20">
        <v>50608249</v>
      </c>
      <c r="V293" s="20">
        <v>7311412</v>
      </c>
      <c r="X293" s="20">
        <v>2523</v>
      </c>
      <c r="Z293" s="20">
        <v>445652</v>
      </c>
      <c r="AB293" s="20">
        <v>2427035</v>
      </c>
      <c r="AD293" s="20">
        <v>2048148</v>
      </c>
      <c r="AF293" s="20">
        <v>0</v>
      </c>
      <c r="AH293" s="20">
        <v>23275961</v>
      </c>
      <c r="AJ293" s="20">
        <v>704488</v>
      </c>
      <c r="AK293" s="26"/>
      <c r="AL293" s="20">
        <v>0</v>
      </c>
      <c r="AN293" s="21">
        <v>99627816</v>
      </c>
      <c r="AO293" s="22"/>
      <c r="AP293" s="20">
        <v>0</v>
      </c>
      <c r="AQ293" s="20"/>
      <c r="AR293" s="19">
        <v>184942</v>
      </c>
      <c r="AT293" s="16" t="str">
        <f t="shared" si="4"/>
        <v>No</v>
      </c>
      <c r="AU293" s="17"/>
      <c r="AV293" s="18" t="s">
        <v>5331</v>
      </c>
      <c r="AW293" s="15"/>
      <c r="AX293" s="6"/>
    </row>
    <row r="294" spans="1:50" ht="11.25">
      <c r="A294" s="3" t="s">
        <v>5439</v>
      </c>
      <c r="B294" s="3" t="s">
        <v>5440</v>
      </c>
      <c r="C294" s="22" t="s">
        <v>57</v>
      </c>
      <c r="D294" s="310">
        <v>5221</v>
      </c>
      <c r="E294" s="314">
        <v>50518</v>
      </c>
      <c r="F294" s="22" t="s">
        <v>189</v>
      </c>
      <c r="G294" s="22" t="s">
        <v>185</v>
      </c>
      <c r="H294" s="25">
        <v>2650890</v>
      </c>
      <c r="I294" s="19">
        <v>64</v>
      </c>
      <c r="J294" s="20">
        <v>0</v>
      </c>
      <c r="L294" s="20">
        <v>2195597</v>
      </c>
      <c r="N294" s="20">
        <v>0</v>
      </c>
      <c r="P294" s="20">
        <v>271366</v>
      </c>
      <c r="R294" s="20">
        <v>689762</v>
      </c>
      <c r="T294" s="20">
        <v>1029940</v>
      </c>
      <c r="V294" s="20">
        <v>1091654</v>
      </c>
      <c r="X294" s="20">
        <v>101242</v>
      </c>
      <c r="Z294" s="20">
        <v>837766</v>
      </c>
      <c r="AB294" s="20">
        <v>343074</v>
      </c>
      <c r="AD294" s="20">
        <v>555779</v>
      </c>
      <c r="AF294" s="20">
        <v>1060</v>
      </c>
      <c r="AH294" s="20">
        <v>4153463</v>
      </c>
      <c r="AJ294" s="20">
        <v>278468</v>
      </c>
      <c r="AK294" s="26"/>
      <c r="AL294" s="20">
        <v>0</v>
      </c>
      <c r="AN294" s="21">
        <v>11549171</v>
      </c>
      <c r="AO294" s="22"/>
      <c r="AP294" s="20">
        <v>0</v>
      </c>
      <c r="AQ294" s="20"/>
      <c r="AR294" s="19">
        <v>70056</v>
      </c>
      <c r="AT294" s="16" t="str">
        <f t="shared" si="4"/>
        <v>No</v>
      </c>
      <c r="AU294" s="17"/>
      <c r="AV294" s="18" t="s">
        <v>5331</v>
      </c>
      <c r="AW294" s="15"/>
      <c r="AX294" s="6"/>
    </row>
    <row r="295" spans="1:50" ht="11.25">
      <c r="A295" s="3" t="s">
        <v>4361</v>
      </c>
      <c r="B295" s="3" t="s">
        <v>4362</v>
      </c>
      <c r="C295" s="22" t="s">
        <v>101</v>
      </c>
      <c r="D295" s="310" t="s">
        <v>4363</v>
      </c>
      <c r="E295" s="314" t="s">
        <v>4364</v>
      </c>
      <c r="F295" s="22" t="s">
        <v>235</v>
      </c>
      <c r="G295" s="22" t="s">
        <v>222</v>
      </c>
      <c r="H295" s="25">
        <v>0</v>
      </c>
      <c r="I295" s="19">
        <v>64</v>
      </c>
      <c r="J295" s="20">
        <v>0</v>
      </c>
      <c r="L295" s="20">
        <v>0</v>
      </c>
      <c r="N295" s="20">
        <v>0</v>
      </c>
      <c r="P295" s="20">
        <v>0</v>
      </c>
      <c r="R295" s="20">
        <v>0</v>
      </c>
      <c r="T295" s="20">
        <v>0</v>
      </c>
      <c r="V295" s="20">
        <v>0</v>
      </c>
      <c r="X295" s="20">
        <v>0</v>
      </c>
      <c r="Z295" s="20">
        <v>0</v>
      </c>
      <c r="AB295" s="20">
        <v>0</v>
      </c>
      <c r="AD295" s="20">
        <v>0</v>
      </c>
      <c r="AF295" s="20">
        <v>0</v>
      </c>
      <c r="AH295" s="20">
        <v>0</v>
      </c>
      <c r="AJ295" s="20">
        <v>0</v>
      </c>
      <c r="AK295" s="26"/>
      <c r="AL295" s="20">
        <v>3362506</v>
      </c>
      <c r="AN295" s="21">
        <v>3362506</v>
      </c>
      <c r="AO295" s="22"/>
      <c r="AP295" s="20">
        <v>0</v>
      </c>
      <c r="AQ295" s="20"/>
      <c r="AR295" s="19">
        <v>56944</v>
      </c>
      <c r="AT295" s="16" t="str">
        <f t="shared" si="4"/>
        <v>No</v>
      </c>
      <c r="AU295" s="17"/>
      <c r="AV295" s="18" t="s">
        <v>5331</v>
      </c>
      <c r="AW295" s="15"/>
      <c r="AX295" s="6"/>
    </row>
    <row r="296" spans="1:50" ht="11.25">
      <c r="A296" s="3" t="s">
        <v>5941</v>
      </c>
      <c r="B296" s="3" t="s">
        <v>559</v>
      </c>
      <c r="C296" s="22" t="s">
        <v>38</v>
      </c>
      <c r="D296" s="310">
        <v>4031</v>
      </c>
      <c r="E296" s="314">
        <v>40031</v>
      </c>
      <c r="F296" s="22" t="s">
        <v>189</v>
      </c>
      <c r="G296" s="22" t="s">
        <v>185</v>
      </c>
      <c r="H296" s="25">
        <v>262596</v>
      </c>
      <c r="I296" s="19">
        <v>64</v>
      </c>
      <c r="J296" s="20">
        <v>4255956</v>
      </c>
      <c r="L296" s="20">
        <v>3684706</v>
      </c>
      <c r="N296" s="20">
        <v>95363</v>
      </c>
      <c r="P296" s="20">
        <v>62952</v>
      </c>
      <c r="R296" s="20">
        <v>3444569</v>
      </c>
      <c r="T296" s="20">
        <v>1845794</v>
      </c>
      <c r="V296" s="20">
        <v>1125292</v>
      </c>
      <c r="X296" s="20">
        <v>66442</v>
      </c>
      <c r="Z296" s="20">
        <v>1028894</v>
      </c>
      <c r="AB296" s="20">
        <v>222936</v>
      </c>
      <c r="AD296" s="20">
        <v>256506</v>
      </c>
      <c r="AF296" s="20">
        <v>153066</v>
      </c>
      <c r="AH296" s="20">
        <v>144434</v>
      </c>
      <c r="AJ296" s="20">
        <v>554312</v>
      </c>
      <c r="AK296" s="26"/>
      <c r="AL296" s="20">
        <v>0</v>
      </c>
      <c r="AN296" s="21">
        <v>16796788</v>
      </c>
      <c r="AO296" s="22"/>
      <c r="AP296" s="20">
        <v>144434</v>
      </c>
      <c r="AQ296" s="20"/>
      <c r="AR296" s="19">
        <v>146598</v>
      </c>
      <c r="AT296" s="16" t="str">
        <f t="shared" si="4"/>
        <v>No</v>
      </c>
      <c r="AU296" s="17"/>
      <c r="AV296" s="18" t="s">
        <v>5331</v>
      </c>
      <c r="AW296" s="15"/>
      <c r="AX296" s="6"/>
    </row>
    <row r="297" spans="1:50" ht="11.25">
      <c r="A297" s="3" t="s">
        <v>3675</v>
      </c>
      <c r="B297" s="3" t="s">
        <v>462</v>
      </c>
      <c r="C297" s="22" t="s">
        <v>44</v>
      </c>
      <c r="D297" s="310" t="s">
        <v>3676</v>
      </c>
      <c r="E297" s="314" t="s">
        <v>3677</v>
      </c>
      <c r="F297" s="22" t="s">
        <v>189</v>
      </c>
      <c r="G297" s="22" t="s">
        <v>222</v>
      </c>
      <c r="H297" s="25">
        <v>0</v>
      </c>
      <c r="I297" s="19">
        <v>64</v>
      </c>
      <c r="J297" s="20">
        <v>0</v>
      </c>
      <c r="L297" s="20">
        <v>0</v>
      </c>
      <c r="N297" s="20">
        <v>0</v>
      </c>
      <c r="P297" s="20">
        <v>0</v>
      </c>
      <c r="R297" s="20">
        <v>0</v>
      </c>
      <c r="T297" s="20">
        <v>0</v>
      </c>
      <c r="V297" s="20">
        <v>0</v>
      </c>
      <c r="X297" s="20">
        <v>0</v>
      </c>
      <c r="Z297" s="20">
        <v>0</v>
      </c>
      <c r="AB297" s="20">
        <v>0</v>
      </c>
      <c r="AD297" s="20">
        <v>0</v>
      </c>
      <c r="AF297" s="20">
        <v>0</v>
      </c>
      <c r="AH297" s="20">
        <v>0</v>
      </c>
      <c r="AJ297" s="20">
        <v>0</v>
      </c>
      <c r="AK297" s="26"/>
      <c r="AL297" s="20">
        <v>3284072</v>
      </c>
      <c r="AN297" s="21">
        <v>3284072</v>
      </c>
      <c r="AO297" s="22"/>
      <c r="AP297" s="20">
        <v>0</v>
      </c>
      <c r="AQ297" s="20"/>
      <c r="AR297" s="19">
        <v>91234</v>
      </c>
      <c r="AT297" s="16" t="str">
        <f t="shared" si="4"/>
        <v>No</v>
      </c>
      <c r="AU297" s="17"/>
      <c r="AV297" s="18" t="s">
        <v>5331</v>
      </c>
      <c r="AW297" s="15"/>
      <c r="AX297" s="6"/>
    </row>
    <row r="298" spans="1:50" ht="11.25">
      <c r="A298" s="3" t="s">
        <v>6295</v>
      </c>
      <c r="B298" s="3" t="s">
        <v>476</v>
      </c>
      <c r="C298" s="22" t="s">
        <v>38</v>
      </c>
      <c r="D298" s="310">
        <v>4038</v>
      </c>
      <c r="E298" s="314">
        <v>40038</v>
      </c>
      <c r="F298" s="22" t="s">
        <v>187</v>
      </c>
      <c r="G298" s="22" t="s">
        <v>185</v>
      </c>
      <c r="H298" s="25">
        <v>340067</v>
      </c>
      <c r="I298" s="19">
        <v>64</v>
      </c>
      <c r="J298" s="20">
        <v>3072503</v>
      </c>
      <c r="L298" s="20">
        <v>1819756</v>
      </c>
      <c r="N298" s="20">
        <v>426407</v>
      </c>
      <c r="P298" s="20">
        <v>196261</v>
      </c>
      <c r="R298" s="20">
        <v>1472108</v>
      </c>
      <c r="T298" s="20">
        <v>377470</v>
      </c>
      <c r="V298" s="20">
        <v>1109887</v>
      </c>
      <c r="X298" s="20">
        <v>24757</v>
      </c>
      <c r="Z298" s="20">
        <v>1077698</v>
      </c>
      <c r="AB298" s="20">
        <v>70798</v>
      </c>
      <c r="AD298" s="20">
        <v>157164</v>
      </c>
      <c r="AF298" s="20">
        <v>389265</v>
      </c>
      <c r="AH298" s="20">
        <v>2893566</v>
      </c>
      <c r="AJ298" s="20">
        <v>102467</v>
      </c>
      <c r="AK298" s="26"/>
      <c r="AL298" s="20">
        <v>0</v>
      </c>
      <c r="AN298" s="21">
        <v>13190107</v>
      </c>
      <c r="AO298" s="22"/>
      <c r="AP298" s="20">
        <v>0</v>
      </c>
      <c r="AQ298" s="20"/>
      <c r="AR298" s="19">
        <v>175029</v>
      </c>
      <c r="AT298" s="16" t="str">
        <f t="shared" si="4"/>
        <v>No</v>
      </c>
      <c r="AU298" s="17"/>
      <c r="AV298" s="18" t="s">
        <v>5331</v>
      </c>
      <c r="AW298" s="15"/>
      <c r="AX298" s="6"/>
    </row>
    <row r="299" spans="1:50" ht="11.25">
      <c r="A299" s="3" t="s">
        <v>6294</v>
      </c>
      <c r="B299" s="3" t="s">
        <v>258</v>
      </c>
      <c r="C299" s="22" t="s">
        <v>100</v>
      </c>
      <c r="D299" s="310">
        <v>4141</v>
      </c>
      <c r="E299" s="314">
        <v>40141</v>
      </c>
      <c r="F299" s="22" t="s">
        <v>189</v>
      </c>
      <c r="G299" s="22" t="s">
        <v>185</v>
      </c>
      <c r="H299" s="25">
        <v>549777</v>
      </c>
      <c r="I299" s="19">
        <v>64</v>
      </c>
      <c r="J299" s="20">
        <v>0</v>
      </c>
      <c r="L299" s="20">
        <v>724867</v>
      </c>
      <c r="N299" s="20">
        <v>0</v>
      </c>
      <c r="P299" s="20">
        <v>41788</v>
      </c>
      <c r="R299" s="20">
        <v>311297</v>
      </c>
      <c r="T299" s="20">
        <v>638305</v>
      </c>
      <c r="V299" s="20">
        <v>1560327</v>
      </c>
      <c r="X299" s="20">
        <v>0</v>
      </c>
      <c r="Z299" s="20">
        <v>106273</v>
      </c>
      <c r="AB299" s="20">
        <v>146612</v>
      </c>
      <c r="AD299" s="20">
        <v>104641</v>
      </c>
      <c r="AF299" s="20">
        <v>0</v>
      </c>
      <c r="AH299" s="20">
        <v>14575719</v>
      </c>
      <c r="AJ299" s="20">
        <v>376581</v>
      </c>
      <c r="AK299" s="26"/>
      <c r="AL299" s="20">
        <v>0</v>
      </c>
      <c r="AN299" s="21">
        <v>18586410</v>
      </c>
      <c r="AO299" s="22"/>
      <c r="AP299" s="20">
        <v>0</v>
      </c>
      <c r="AQ299" s="20"/>
      <c r="AR299" s="19">
        <v>217745</v>
      </c>
      <c r="AT299" s="16" t="str">
        <f t="shared" si="4"/>
        <v>No</v>
      </c>
      <c r="AU299" s="17"/>
      <c r="AV299" s="18" t="s">
        <v>5331</v>
      </c>
      <c r="AW299" s="15"/>
      <c r="AX299" s="6"/>
    </row>
    <row r="300" spans="1:50" ht="11.25">
      <c r="A300" s="3" t="s">
        <v>501</v>
      </c>
      <c r="B300" s="3" t="s">
        <v>502</v>
      </c>
      <c r="C300" s="22" t="s">
        <v>33</v>
      </c>
      <c r="D300" s="310">
        <v>1050</v>
      </c>
      <c r="E300" s="314">
        <v>10050</v>
      </c>
      <c r="F300" s="22" t="s">
        <v>189</v>
      </c>
      <c r="G300" s="22" t="s">
        <v>185</v>
      </c>
      <c r="H300" s="25">
        <v>923311</v>
      </c>
      <c r="I300" s="19">
        <v>64</v>
      </c>
      <c r="J300" s="20">
        <v>5499410</v>
      </c>
      <c r="L300" s="20">
        <v>3174922</v>
      </c>
      <c r="N300" s="20">
        <v>716790</v>
      </c>
      <c r="P300" s="20">
        <v>646232</v>
      </c>
      <c r="R300" s="20">
        <v>3563011</v>
      </c>
      <c r="T300" s="20">
        <v>1103229</v>
      </c>
      <c r="V300" s="20">
        <v>1201233</v>
      </c>
      <c r="X300" s="20">
        <v>41614</v>
      </c>
      <c r="Z300" s="20">
        <v>340666</v>
      </c>
      <c r="AB300" s="20">
        <v>362747</v>
      </c>
      <c r="AD300" s="20">
        <v>176415</v>
      </c>
      <c r="AF300" s="20">
        <v>0</v>
      </c>
      <c r="AH300" s="20">
        <v>2349682</v>
      </c>
      <c r="AJ300" s="20">
        <v>109095</v>
      </c>
      <c r="AK300" s="26"/>
      <c r="AL300" s="20">
        <v>0</v>
      </c>
      <c r="AN300" s="21">
        <v>19285046</v>
      </c>
      <c r="AO300" s="22"/>
      <c r="AP300" s="20">
        <v>0</v>
      </c>
      <c r="AQ300" s="20"/>
      <c r="AR300" s="19">
        <v>203575</v>
      </c>
      <c r="AT300" s="16" t="str">
        <f t="shared" si="4"/>
        <v>No</v>
      </c>
      <c r="AU300" s="17"/>
      <c r="AV300" s="18" t="s">
        <v>5331</v>
      </c>
      <c r="AW300" s="15"/>
      <c r="AX300" s="6"/>
    </row>
    <row r="301" spans="1:50" ht="11.25">
      <c r="A301" s="3" t="s">
        <v>1382</v>
      </c>
      <c r="B301" s="3" t="s">
        <v>5798</v>
      </c>
      <c r="C301" s="22" t="s">
        <v>38</v>
      </c>
      <c r="D301" s="310" t="s">
        <v>1383</v>
      </c>
      <c r="E301" s="314" t="s">
        <v>1384</v>
      </c>
      <c r="F301" s="22" t="s">
        <v>235</v>
      </c>
      <c r="G301" s="22" t="s">
        <v>222</v>
      </c>
      <c r="H301" s="25">
        <v>0</v>
      </c>
      <c r="I301" s="19">
        <v>63</v>
      </c>
      <c r="J301" s="20">
        <v>0</v>
      </c>
      <c r="L301" s="20">
        <v>0</v>
      </c>
      <c r="N301" s="20">
        <v>0</v>
      </c>
      <c r="P301" s="20">
        <v>0</v>
      </c>
      <c r="R301" s="20">
        <v>0</v>
      </c>
      <c r="T301" s="20">
        <v>0</v>
      </c>
      <c r="V301" s="20">
        <v>0</v>
      </c>
      <c r="X301" s="20">
        <v>0</v>
      </c>
      <c r="Z301" s="20">
        <v>0</v>
      </c>
      <c r="AB301" s="20">
        <v>0</v>
      </c>
      <c r="AD301" s="20">
        <v>0</v>
      </c>
      <c r="AF301" s="20">
        <v>0</v>
      </c>
      <c r="AH301" s="20">
        <v>0</v>
      </c>
      <c r="AJ301" s="20">
        <v>0</v>
      </c>
      <c r="AK301" s="26"/>
      <c r="AL301" s="20">
        <v>4405381</v>
      </c>
      <c r="AN301" s="21">
        <v>4405381</v>
      </c>
      <c r="AO301" s="22"/>
      <c r="AP301" s="20">
        <v>0</v>
      </c>
      <c r="AQ301" s="20"/>
      <c r="AR301" s="19">
        <v>344850</v>
      </c>
      <c r="AT301" s="16" t="str">
        <f t="shared" si="4"/>
        <v>No</v>
      </c>
      <c r="AU301" s="17"/>
      <c r="AV301" s="18" t="s">
        <v>5331</v>
      </c>
      <c r="AW301" s="15"/>
      <c r="AX301" s="6"/>
    </row>
    <row r="302" spans="1:50" ht="11.25">
      <c r="A302" s="3" t="s">
        <v>6296</v>
      </c>
      <c r="B302" s="3" t="s">
        <v>625</v>
      </c>
      <c r="C302" s="22" t="s">
        <v>21</v>
      </c>
      <c r="D302" s="310">
        <v>9007</v>
      </c>
      <c r="E302" s="314">
        <v>90007</v>
      </c>
      <c r="F302" s="22" t="s">
        <v>187</v>
      </c>
      <c r="G302" s="22" t="s">
        <v>185</v>
      </c>
      <c r="H302" s="25">
        <v>358172</v>
      </c>
      <c r="I302" s="19">
        <v>63</v>
      </c>
      <c r="J302" s="20">
        <v>0</v>
      </c>
      <c r="L302" s="20">
        <v>1890614</v>
      </c>
      <c r="N302" s="20">
        <v>0</v>
      </c>
      <c r="P302" s="20">
        <v>240978</v>
      </c>
      <c r="R302" s="20">
        <v>701835</v>
      </c>
      <c r="T302" s="20">
        <v>1612500</v>
      </c>
      <c r="V302" s="20">
        <v>1128074</v>
      </c>
      <c r="X302" s="20">
        <v>93171</v>
      </c>
      <c r="Z302" s="20">
        <v>669023</v>
      </c>
      <c r="AB302" s="20">
        <v>158318</v>
      </c>
      <c r="AD302" s="20">
        <v>29609</v>
      </c>
      <c r="AF302" s="20">
        <v>0</v>
      </c>
      <c r="AH302" s="20">
        <v>10846805</v>
      </c>
      <c r="AJ302" s="20">
        <v>10176</v>
      </c>
      <c r="AK302" s="26"/>
      <c r="AL302" s="20">
        <v>0</v>
      </c>
      <c r="AN302" s="21">
        <v>17381103</v>
      </c>
      <c r="AO302" s="22"/>
      <c r="AP302" s="20">
        <v>0</v>
      </c>
      <c r="AQ302" s="20"/>
      <c r="AR302" s="19">
        <v>192550</v>
      </c>
      <c r="AT302" s="16" t="str">
        <f t="shared" si="4"/>
        <v>No</v>
      </c>
      <c r="AU302" s="17"/>
      <c r="AV302" s="18" t="s">
        <v>5331</v>
      </c>
      <c r="AW302" s="15"/>
      <c r="AX302" s="6"/>
    </row>
    <row r="303" spans="1:50" ht="11.25">
      <c r="A303" s="3" t="s">
        <v>1224</v>
      </c>
      <c r="B303" s="3" t="s">
        <v>1225</v>
      </c>
      <c r="C303" s="22" t="s">
        <v>19</v>
      </c>
      <c r="D303" s="310">
        <v>9233</v>
      </c>
      <c r="E303" s="314">
        <v>90233</v>
      </c>
      <c r="F303" s="22" t="s">
        <v>189</v>
      </c>
      <c r="G303" s="22" t="s">
        <v>185</v>
      </c>
      <c r="H303" s="25">
        <v>135267</v>
      </c>
      <c r="I303" s="19">
        <v>63</v>
      </c>
      <c r="J303" s="20">
        <v>0</v>
      </c>
      <c r="L303" s="20">
        <v>296605</v>
      </c>
      <c r="N303" s="20">
        <v>0</v>
      </c>
      <c r="P303" s="20">
        <v>21545</v>
      </c>
      <c r="R303" s="20">
        <v>118110</v>
      </c>
      <c r="T303" s="20">
        <v>557778</v>
      </c>
      <c r="V303" s="20">
        <v>388987</v>
      </c>
      <c r="X303" s="20">
        <v>800</v>
      </c>
      <c r="Z303" s="20">
        <v>302977</v>
      </c>
      <c r="AB303" s="20">
        <v>26500</v>
      </c>
      <c r="AD303" s="20">
        <v>11402</v>
      </c>
      <c r="AF303" s="20">
        <v>0</v>
      </c>
      <c r="AH303" s="20">
        <v>1950277</v>
      </c>
      <c r="AJ303" s="20">
        <v>24088</v>
      </c>
      <c r="AK303" s="26"/>
      <c r="AL303" s="20">
        <v>0</v>
      </c>
      <c r="AN303" s="21">
        <v>3699069</v>
      </c>
      <c r="AO303" s="22"/>
      <c r="AP303" s="20">
        <v>0</v>
      </c>
      <c r="AQ303" s="20"/>
      <c r="AR303" s="19">
        <v>51942</v>
      </c>
      <c r="AT303" s="16" t="str">
        <f t="shared" si="4"/>
        <v>No</v>
      </c>
      <c r="AU303" s="17"/>
      <c r="AV303" s="18" t="s">
        <v>5331</v>
      </c>
      <c r="AW303" s="15"/>
      <c r="AX303" s="6"/>
    </row>
    <row r="304" spans="1:50" ht="11.25">
      <c r="A304" s="3" t="s">
        <v>3086</v>
      </c>
      <c r="B304" s="3" t="s">
        <v>5942</v>
      </c>
      <c r="C304" s="22" t="s">
        <v>56</v>
      </c>
      <c r="D304" s="310" t="s">
        <v>3087</v>
      </c>
      <c r="E304" s="314" t="s">
        <v>3088</v>
      </c>
      <c r="F304" s="22" t="s">
        <v>189</v>
      </c>
      <c r="G304" s="22" t="s">
        <v>222</v>
      </c>
      <c r="H304" s="25">
        <v>0</v>
      </c>
      <c r="I304" s="19">
        <v>63</v>
      </c>
      <c r="J304" s="20">
        <v>0</v>
      </c>
      <c r="L304" s="20">
        <v>0</v>
      </c>
      <c r="N304" s="20">
        <v>0</v>
      </c>
      <c r="P304" s="20">
        <v>0</v>
      </c>
      <c r="R304" s="20">
        <v>0</v>
      </c>
      <c r="T304" s="20">
        <v>0</v>
      </c>
      <c r="V304" s="20">
        <v>0</v>
      </c>
      <c r="X304" s="20">
        <v>0</v>
      </c>
      <c r="Z304" s="20">
        <v>0</v>
      </c>
      <c r="AB304" s="20">
        <v>0</v>
      </c>
      <c r="AD304" s="20">
        <v>0</v>
      </c>
      <c r="AF304" s="20">
        <v>0</v>
      </c>
      <c r="AH304" s="20">
        <v>0</v>
      </c>
      <c r="AJ304" s="20">
        <v>0</v>
      </c>
      <c r="AK304" s="26"/>
      <c r="AL304" s="20">
        <v>7853867</v>
      </c>
      <c r="AN304" s="21">
        <v>7853867</v>
      </c>
      <c r="AO304" s="22"/>
      <c r="AP304" s="20">
        <v>0</v>
      </c>
      <c r="AQ304" s="20"/>
      <c r="AR304" s="19">
        <v>146468</v>
      </c>
      <c r="AT304" s="16" t="str">
        <f t="shared" si="4"/>
        <v>No</v>
      </c>
      <c r="AU304" s="17"/>
      <c r="AV304" s="18" t="s">
        <v>5331</v>
      </c>
      <c r="AW304" s="15"/>
      <c r="AX304" s="6"/>
    </row>
    <row r="305" spans="1:50" ht="11.25">
      <c r="A305" s="3" t="s">
        <v>4445</v>
      </c>
      <c r="B305" s="3" t="s">
        <v>4446</v>
      </c>
      <c r="C305" s="22" t="s">
        <v>32</v>
      </c>
      <c r="D305" s="310" t="s">
        <v>4447</v>
      </c>
      <c r="E305" s="314" t="s">
        <v>4448</v>
      </c>
      <c r="F305" s="22" t="s">
        <v>253</v>
      </c>
      <c r="G305" s="22" t="s">
        <v>222</v>
      </c>
      <c r="H305" s="25">
        <v>0</v>
      </c>
      <c r="I305" s="19">
        <v>62</v>
      </c>
      <c r="J305" s="20">
        <v>0</v>
      </c>
      <c r="L305" s="20">
        <v>0</v>
      </c>
      <c r="N305" s="20">
        <v>0</v>
      </c>
      <c r="P305" s="20">
        <v>0</v>
      </c>
      <c r="R305" s="20">
        <v>0</v>
      </c>
      <c r="T305" s="20">
        <v>0</v>
      </c>
      <c r="V305" s="20">
        <v>0</v>
      </c>
      <c r="X305" s="20">
        <v>0</v>
      </c>
      <c r="Z305" s="20">
        <v>0</v>
      </c>
      <c r="AB305" s="20">
        <v>0</v>
      </c>
      <c r="AD305" s="20">
        <v>0</v>
      </c>
      <c r="AF305" s="20">
        <v>0</v>
      </c>
      <c r="AH305" s="20">
        <v>0</v>
      </c>
      <c r="AJ305" s="20">
        <v>0</v>
      </c>
      <c r="AK305" s="26"/>
      <c r="AL305" s="20">
        <v>1683932</v>
      </c>
      <c r="AN305" s="21">
        <v>1683932</v>
      </c>
      <c r="AO305" s="22"/>
      <c r="AP305" s="20">
        <v>0</v>
      </c>
      <c r="AQ305" s="20"/>
      <c r="AR305" s="19">
        <v>48066</v>
      </c>
      <c r="AT305" s="16" t="str">
        <f t="shared" si="4"/>
        <v>No</v>
      </c>
      <c r="AU305" s="17"/>
      <c r="AV305" s="18" t="s">
        <v>5331</v>
      </c>
      <c r="AW305" s="15"/>
      <c r="AX305" s="6"/>
    </row>
    <row r="306" spans="1:50" ht="11.25">
      <c r="A306" s="3" t="s">
        <v>567</v>
      </c>
      <c r="B306" s="3" t="s">
        <v>568</v>
      </c>
      <c r="C306" s="22" t="s">
        <v>21</v>
      </c>
      <c r="D306" s="310">
        <v>9144</v>
      </c>
      <c r="E306" s="314">
        <v>90144</v>
      </c>
      <c r="F306" s="22" t="s">
        <v>189</v>
      </c>
      <c r="G306" s="22" t="s">
        <v>185</v>
      </c>
      <c r="H306" s="25">
        <v>615968</v>
      </c>
      <c r="I306" s="19">
        <v>62</v>
      </c>
      <c r="J306" s="20">
        <v>0</v>
      </c>
      <c r="L306" s="20">
        <v>1122721</v>
      </c>
      <c r="N306" s="20">
        <v>0</v>
      </c>
      <c r="P306" s="20">
        <v>121481</v>
      </c>
      <c r="R306" s="20">
        <v>564998</v>
      </c>
      <c r="T306" s="20">
        <v>743252</v>
      </c>
      <c r="V306" s="20">
        <v>811707</v>
      </c>
      <c r="X306" s="20">
        <v>1721</v>
      </c>
      <c r="Z306" s="20">
        <v>277862</v>
      </c>
      <c r="AB306" s="20">
        <v>311148</v>
      </c>
      <c r="AD306" s="20">
        <v>611009</v>
      </c>
      <c r="AF306" s="20">
        <v>90098</v>
      </c>
      <c r="AH306" s="20">
        <v>10494296</v>
      </c>
      <c r="AJ306" s="20">
        <v>196629</v>
      </c>
      <c r="AK306" s="26"/>
      <c r="AL306" s="20">
        <v>0</v>
      </c>
      <c r="AN306" s="21">
        <v>15346922</v>
      </c>
      <c r="AO306" s="22"/>
      <c r="AP306" s="20">
        <v>0</v>
      </c>
      <c r="AQ306" s="20"/>
      <c r="AR306" s="19">
        <v>156838</v>
      </c>
      <c r="AT306" s="16" t="str">
        <f t="shared" si="4"/>
        <v>No</v>
      </c>
      <c r="AU306" s="17"/>
      <c r="AV306" s="18" t="s">
        <v>5331</v>
      </c>
      <c r="AW306" s="15"/>
      <c r="AX306" s="6"/>
    </row>
    <row r="307" spans="1:50" ht="11.25">
      <c r="A307" s="3" t="s">
        <v>713</v>
      </c>
      <c r="B307" s="3" t="s">
        <v>714</v>
      </c>
      <c r="C307" s="22" t="s">
        <v>45</v>
      </c>
      <c r="D307" s="310">
        <v>5057</v>
      </c>
      <c r="E307" s="314">
        <v>50057</v>
      </c>
      <c r="F307" s="22" t="s">
        <v>189</v>
      </c>
      <c r="G307" s="22" t="s">
        <v>185</v>
      </c>
      <c r="H307" s="25">
        <v>280051</v>
      </c>
      <c r="I307" s="19">
        <v>62</v>
      </c>
      <c r="J307" s="20">
        <v>4311615</v>
      </c>
      <c r="L307" s="20">
        <v>3138524</v>
      </c>
      <c r="N307" s="20">
        <v>575314</v>
      </c>
      <c r="P307" s="20">
        <v>373748</v>
      </c>
      <c r="R307" s="20">
        <v>3656365</v>
      </c>
      <c r="T307" s="20">
        <v>2411431</v>
      </c>
      <c r="V307" s="20">
        <v>727247</v>
      </c>
      <c r="X307" s="20">
        <v>150241</v>
      </c>
      <c r="Z307" s="20">
        <v>1154972</v>
      </c>
      <c r="AB307" s="20">
        <v>378854</v>
      </c>
      <c r="AD307" s="20">
        <v>540117</v>
      </c>
      <c r="AF307" s="20">
        <v>3176</v>
      </c>
      <c r="AH307" s="20">
        <v>872423</v>
      </c>
      <c r="AJ307" s="20">
        <v>299150</v>
      </c>
      <c r="AK307" s="26"/>
      <c r="AL307" s="20">
        <v>0</v>
      </c>
      <c r="AN307" s="21">
        <v>18593177</v>
      </c>
      <c r="AO307" s="22"/>
      <c r="AP307" s="20">
        <v>0</v>
      </c>
      <c r="AQ307" s="20"/>
      <c r="AR307" s="19">
        <v>177825</v>
      </c>
      <c r="AT307" s="16" t="str">
        <f t="shared" si="4"/>
        <v>No</v>
      </c>
      <c r="AU307" s="17"/>
      <c r="AV307" s="18" t="s">
        <v>5331</v>
      </c>
      <c r="AW307" s="15"/>
      <c r="AX307" s="6"/>
    </row>
    <row r="308" spans="1:50" ht="11.25">
      <c r="A308" s="3" t="s">
        <v>4879</v>
      </c>
      <c r="B308" s="3" t="s">
        <v>4880</v>
      </c>
      <c r="C308" s="22" t="s">
        <v>109</v>
      </c>
      <c r="D308" s="310" t="s">
        <v>4881</v>
      </c>
      <c r="E308" s="314" t="s">
        <v>4882</v>
      </c>
      <c r="F308" s="22" t="s">
        <v>189</v>
      </c>
      <c r="G308" s="22" t="s">
        <v>222</v>
      </c>
      <c r="H308" s="25">
        <v>0</v>
      </c>
      <c r="I308" s="19">
        <v>61</v>
      </c>
      <c r="J308" s="20">
        <v>0</v>
      </c>
      <c r="L308" s="20">
        <v>0</v>
      </c>
      <c r="N308" s="20">
        <v>0</v>
      </c>
      <c r="P308" s="20">
        <v>0</v>
      </c>
      <c r="R308" s="20">
        <v>0</v>
      </c>
      <c r="T308" s="20">
        <v>0</v>
      </c>
      <c r="V308" s="20">
        <v>0</v>
      </c>
      <c r="X308" s="20">
        <v>0</v>
      </c>
      <c r="Z308" s="20">
        <v>0</v>
      </c>
      <c r="AB308" s="20">
        <v>0</v>
      </c>
      <c r="AD308" s="20">
        <v>0</v>
      </c>
      <c r="AF308" s="20">
        <v>0</v>
      </c>
      <c r="AH308" s="20">
        <v>0</v>
      </c>
      <c r="AJ308" s="20">
        <v>0</v>
      </c>
      <c r="AK308" s="26"/>
      <c r="AL308" s="20">
        <v>9541632</v>
      </c>
      <c r="AN308" s="21">
        <v>9541632</v>
      </c>
      <c r="AO308" s="22"/>
      <c r="AP308" s="20">
        <v>0</v>
      </c>
      <c r="AQ308" s="20"/>
      <c r="AR308" s="19">
        <v>96913</v>
      </c>
      <c r="AT308" s="16" t="str">
        <f t="shared" si="4"/>
        <v>No</v>
      </c>
      <c r="AU308" s="17"/>
      <c r="AV308" s="18" t="s">
        <v>5331</v>
      </c>
      <c r="AW308" s="15"/>
      <c r="AX308" s="6"/>
    </row>
    <row r="309" spans="1:50" ht="11.25">
      <c r="A309" s="3" t="s">
        <v>6298</v>
      </c>
      <c r="B309" s="3" t="s">
        <v>280</v>
      </c>
      <c r="C309" s="22" t="s">
        <v>41</v>
      </c>
      <c r="D309" s="310">
        <v>4180</v>
      </c>
      <c r="E309" s="314">
        <v>40180</v>
      </c>
      <c r="F309" s="22" t="s">
        <v>120</v>
      </c>
      <c r="G309" s="22" t="s">
        <v>185</v>
      </c>
      <c r="H309" s="25">
        <v>128754</v>
      </c>
      <c r="I309" s="19">
        <v>61</v>
      </c>
      <c r="J309" s="20">
        <v>2311657</v>
      </c>
      <c r="L309" s="20">
        <v>1188753</v>
      </c>
      <c r="N309" s="20">
        <v>252201</v>
      </c>
      <c r="P309" s="20">
        <v>180916</v>
      </c>
      <c r="R309" s="20">
        <v>1100829</v>
      </c>
      <c r="T309" s="20">
        <v>389190</v>
      </c>
      <c r="V309" s="20">
        <v>709250</v>
      </c>
      <c r="X309" s="20">
        <v>88647</v>
      </c>
      <c r="Z309" s="20">
        <v>525156</v>
      </c>
      <c r="AB309" s="20">
        <v>79629</v>
      </c>
      <c r="AD309" s="20">
        <v>22973</v>
      </c>
      <c r="AF309" s="20">
        <v>0</v>
      </c>
      <c r="AH309" s="20">
        <v>0</v>
      </c>
      <c r="AJ309" s="20">
        <v>34644</v>
      </c>
      <c r="AK309" s="26"/>
      <c r="AL309" s="20">
        <v>0</v>
      </c>
      <c r="AN309" s="21">
        <v>6883845</v>
      </c>
      <c r="AO309" s="22"/>
      <c r="AP309" s="20">
        <v>0</v>
      </c>
      <c r="AQ309" s="20"/>
      <c r="AR309" s="19">
        <v>101143</v>
      </c>
      <c r="AT309" s="16" t="str">
        <f t="shared" si="4"/>
        <v>No</v>
      </c>
      <c r="AU309" s="17"/>
      <c r="AV309" s="18" t="s">
        <v>5331</v>
      </c>
      <c r="AW309" s="15"/>
      <c r="AX309" s="6"/>
    </row>
    <row r="310" spans="1:50" ht="11.25">
      <c r="A310" s="3" t="s">
        <v>506</v>
      </c>
      <c r="B310" s="3" t="s">
        <v>391</v>
      </c>
      <c r="C310" s="22" t="s">
        <v>46</v>
      </c>
      <c r="D310" s="310">
        <v>5051</v>
      </c>
      <c r="E310" s="314">
        <v>50051</v>
      </c>
      <c r="F310" s="22" t="s">
        <v>189</v>
      </c>
      <c r="G310" s="22" t="s">
        <v>185</v>
      </c>
      <c r="H310" s="25">
        <v>147725</v>
      </c>
      <c r="I310" s="19">
        <v>61</v>
      </c>
      <c r="J310" s="20">
        <v>3942837</v>
      </c>
      <c r="L310" s="20">
        <v>1771565</v>
      </c>
      <c r="N310" s="20">
        <v>453886</v>
      </c>
      <c r="P310" s="20">
        <v>251773</v>
      </c>
      <c r="R310" s="20">
        <v>2637583</v>
      </c>
      <c r="T310" s="20">
        <v>438569</v>
      </c>
      <c r="V310" s="20">
        <v>688532</v>
      </c>
      <c r="X310" s="20">
        <v>10289</v>
      </c>
      <c r="Z310" s="20">
        <v>575424</v>
      </c>
      <c r="AB310" s="20">
        <v>143602</v>
      </c>
      <c r="AD310" s="20">
        <v>232379</v>
      </c>
      <c r="AF310" s="20">
        <v>150</v>
      </c>
      <c r="AH310" s="20">
        <v>0</v>
      </c>
      <c r="AJ310" s="20">
        <v>208964</v>
      </c>
      <c r="AK310" s="26"/>
      <c r="AL310" s="20">
        <v>0</v>
      </c>
      <c r="AN310" s="21">
        <v>11355553</v>
      </c>
      <c r="AO310" s="22"/>
      <c r="AP310" s="20">
        <v>0</v>
      </c>
      <c r="AQ310" s="20"/>
      <c r="AR310" s="19">
        <v>150467</v>
      </c>
      <c r="AT310" s="16" t="str">
        <f t="shared" si="4"/>
        <v>No</v>
      </c>
      <c r="AU310" s="17"/>
      <c r="AV310" s="18" t="s">
        <v>5331</v>
      </c>
      <c r="AW310" s="15"/>
      <c r="AX310" s="6"/>
    </row>
    <row r="311" spans="1:50" ht="11.25">
      <c r="A311" s="3" t="s">
        <v>6297</v>
      </c>
      <c r="B311" s="3" t="s">
        <v>328</v>
      </c>
      <c r="C311" s="22" t="s">
        <v>63</v>
      </c>
      <c r="D311" s="310" t="s">
        <v>2384</v>
      </c>
      <c r="E311" s="314">
        <v>40222</v>
      </c>
      <c r="F311" s="22" t="s">
        <v>187</v>
      </c>
      <c r="G311" s="22" t="s">
        <v>185</v>
      </c>
      <c r="H311" s="25">
        <v>884891</v>
      </c>
      <c r="I311" s="19">
        <v>61</v>
      </c>
      <c r="J311" s="20">
        <v>0</v>
      </c>
      <c r="L311" s="20">
        <v>122604</v>
      </c>
      <c r="N311" s="20">
        <v>0</v>
      </c>
      <c r="P311" s="20">
        <v>16700</v>
      </c>
      <c r="R311" s="20">
        <v>45146</v>
      </c>
      <c r="T311" s="20">
        <v>254012</v>
      </c>
      <c r="V311" s="20">
        <v>525802</v>
      </c>
      <c r="X311" s="20">
        <v>32040</v>
      </c>
      <c r="Z311" s="20">
        <v>836</v>
      </c>
      <c r="AB311" s="20">
        <v>1113</v>
      </c>
      <c r="AD311" s="20">
        <v>16240</v>
      </c>
      <c r="AF311" s="20">
        <v>0</v>
      </c>
      <c r="AH311" s="20">
        <v>4165050</v>
      </c>
      <c r="AJ311" s="20">
        <v>7594</v>
      </c>
      <c r="AK311" s="26"/>
      <c r="AL311" s="20">
        <v>0</v>
      </c>
      <c r="AN311" s="21">
        <v>5187137</v>
      </c>
      <c r="AO311" s="22"/>
      <c r="AP311" s="20">
        <v>0</v>
      </c>
      <c r="AQ311" s="20"/>
      <c r="AR311" s="19">
        <v>110332</v>
      </c>
      <c r="AT311" s="16" t="str">
        <f t="shared" si="4"/>
        <v>No</v>
      </c>
      <c r="AU311" s="17"/>
      <c r="AV311" s="18" t="s">
        <v>5331</v>
      </c>
      <c r="AW311" s="15"/>
      <c r="AX311" s="6"/>
    </row>
    <row r="312" spans="1:50" ht="11.25">
      <c r="A312" s="3" t="s">
        <v>1187</v>
      </c>
      <c r="B312" s="3" t="s">
        <v>1188</v>
      </c>
      <c r="C312" s="22" t="s">
        <v>50</v>
      </c>
      <c r="D312" s="310">
        <v>4191</v>
      </c>
      <c r="E312" s="314">
        <v>40191</v>
      </c>
      <c r="F312" s="22" t="s">
        <v>189</v>
      </c>
      <c r="G312" s="22" t="s">
        <v>185</v>
      </c>
      <c r="H312" s="25">
        <v>73467</v>
      </c>
      <c r="I312" s="19">
        <v>61</v>
      </c>
      <c r="J312" s="20">
        <v>1146508</v>
      </c>
      <c r="L312" s="20">
        <v>701564</v>
      </c>
      <c r="N312" s="20">
        <v>54609</v>
      </c>
      <c r="P312" s="20">
        <v>46364</v>
      </c>
      <c r="R312" s="20">
        <v>499372</v>
      </c>
      <c r="T312" s="20">
        <v>225746</v>
      </c>
      <c r="V312" s="20">
        <v>328796</v>
      </c>
      <c r="X312" s="20">
        <v>28348</v>
      </c>
      <c r="Z312" s="20">
        <v>133300</v>
      </c>
      <c r="AB312" s="20">
        <v>101905</v>
      </c>
      <c r="AD312" s="20">
        <v>331114</v>
      </c>
      <c r="AF312" s="20">
        <v>0</v>
      </c>
      <c r="AH312" s="20">
        <v>0</v>
      </c>
      <c r="AJ312" s="20">
        <v>91586</v>
      </c>
      <c r="AK312" s="26"/>
      <c r="AL312" s="20">
        <v>0</v>
      </c>
      <c r="AN312" s="21">
        <v>3689212</v>
      </c>
      <c r="AO312" s="22"/>
      <c r="AP312" s="20">
        <v>0</v>
      </c>
      <c r="AQ312" s="20"/>
      <c r="AR312" s="19">
        <v>95996</v>
      </c>
      <c r="AT312" s="16" t="str">
        <f t="shared" si="4"/>
        <v>No</v>
      </c>
      <c r="AU312" s="17"/>
      <c r="AV312" s="18" t="s">
        <v>5331</v>
      </c>
      <c r="AW312" s="15"/>
      <c r="AX312" s="6"/>
    </row>
    <row r="313" spans="1:50" ht="11.25">
      <c r="A313" s="3" t="s">
        <v>6299</v>
      </c>
      <c r="B313" s="3" t="s">
        <v>749</v>
      </c>
      <c r="C313" s="22" t="s">
        <v>51</v>
      </c>
      <c r="D313" s="310">
        <v>6024</v>
      </c>
      <c r="E313" s="314">
        <v>60024</v>
      </c>
      <c r="F313" s="22" t="s">
        <v>187</v>
      </c>
      <c r="G313" s="22" t="s">
        <v>185</v>
      </c>
      <c r="H313" s="25">
        <v>298317</v>
      </c>
      <c r="I313" s="19">
        <v>60</v>
      </c>
      <c r="J313" s="20">
        <v>3991533</v>
      </c>
      <c r="L313" s="20">
        <v>2282543</v>
      </c>
      <c r="N313" s="20">
        <v>333242</v>
      </c>
      <c r="P313" s="20">
        <v>209997</v>
      </c>
      <c r="R313" s="20">
        <v>2292206</v>
      </c>
      <c r="T313" s="20">
        <v>890183</v>
      </c>
      <c r="V313" s="20">
        <v>986337</v>
      </c>
      <c r="X313" s="20">
        <v>152672</v>
      </c>
      <c r="Z313" s="20">
        <v>1056735</v>
      </c>
      <c r="AB313" s="20">
        <v>304299</v>
      </c>
      <c r="AD313" s="20">
        <v>360540</v>
      </c>
      <c r="AF313" s="20">
        <v>123990</v>
      </c>
      <c r="AH313" s="20">
        <v>0</v>
      </c>
      <c r="AJ313" s="20">
        <v>74399</v>
      </c>
      <c r="AK313" s="26"/>
      <c r="AL313" s="20">
        <v>0</v>
      </c>
      <c r="AN313" s="21">
        <v>13058676</v>
      </c>
      <c r="AO313" s="22"/>
      <c r="AP313" s="20">
        <v>0</v>
      </c>
      <c r="AQ313" s="20"/>
      <c r="AR313" s="19">
        <v>191752</v>
      </c>
      <c r="AT313" s="16" t="str">
        <f t="shared" si="4"/>
        <v>No</v>
      </c>
      <c r="AU313" s="17"/>
      <c r="AV313" s="18" t="s">
        <v>5331</v>
      </c>
      <c r="AW313" s="15"/>
      <c r="AX313" s="6"/>
    </row>
    <row r="314" spans="1:50" ht="11.25">
      <c r="A314" s="3" t="s">
        <v>2473</v>
      </c>
      <c r="B314" s="3" t="s">
        <v>906</v>
      </c>
      <c r="C314" s="22" t="s">
        <v>50</v>
      </c>
      <c r="D314" s="310" t="s">
        <v>2474</v>
      </c>
      <c r="E314" s="314" t="s">
        <v>2475</v>
      </c>
      <c r="F314" s="22" t="s">
        <v>235</v>
      </c>
      <c r="G314" s="22" t="s">
        <v>222</v>
      </c>
      <c r="H314" s="25">
        <v>0</v>
      </c>
      <c r="I314" s="19">
        <v>60</v>
      </c>
      <c r="J314" s="20">
        <v>0</v>
      </c>
      <c r="L314" s="20">
        <v>0</v>
      </c>
      <c r="N314" s="20">
        <v>0</v>
      </c>
      <c r="P314" s="20">
        <v>0</v>
      </c>
      <c r="R314" s="20">
        <v>0</v>
      </c>
      <c r="T314" s="20">
        <v>0</v>
      </c>
      <c r="V314" s="20">
        <v>0</v>
      </c>
      <c r="X314" s="20">
        <v>0</v>
      </c>
      <c r="Z314" s="20">
        <v>0</v>
      </c>
      <c r="AB314" s="20">
        <v>0</v>
      </c>
      <c r="AD314" s="20">
        <v>0</v>
      </c>
      <c r="AF314" s="20">
        <v>0</v>
      </c>
      <c r="AH314" s="20">
        <v>0</v>
      </c>
      <c r="AJ314" s="20">
        <v>0</v>
      </c>
      <c r="AK314" s="26"/>
      <c r="AL314" s="20">
        <v>2808505</v>
      </c>
      <c r="AN314" s="21">
        <v>2808505</v>
      </c>
      <c r="AO314" s="22"/>
      <c r="AP314" s="20">
        <v>0</v>
      </c>
      <c r="AQ314" s="20"/>
      <c r="AR314" s="19">
        <v>78857</v>
      </c>
      <c r="AT314" s="16" t="str">
        <f t="shared" si="4"/>
        <v>No</v>
      </c>
      <c r="AU314" s="17"/>
      <c r="AV314" s="18" t="s">
        <v>5331</v>
      </c>
      <c r="AW314" s="15"/>
      <c r="AX314" s="6"/>
    </row>
    <row r="315" spans="1:50" ht="11.25">
      <c r="A315" s="3" t="s">
        <v>6300</v>
      </c>
      <c r="B315" s="3" t="s">
        <v>363</v>
      </c>
      <c r="C315" s="22" t="s">
        <v>45</v>
      </c>
      <c r="D315" s="310">
        <v>5059</v>
      </c>
      <c r="E315" s="314">
        <v>50059</v>
      </c>
      <c r="F315" s="22" t="s">
        <v>189</v>
      </c>
      <c r="G315" s="22" t="s">
        <v>185</v>
      </c>
      <c r="H315" s="25">
        <v>161316</v>
      </c>
      <c r="I315" s="19">
        <v>60</v>
      </c>
      <c r="J315" s="20">
        <v>4162538</v>
      </c>
      <c r="L315" s="20">
        <v>2245905</v>
      </c>
      <c r="N315" s="20">
        <v>493350</v>
      </c>
      <c r="P315" s="20">
        <v>389769</v>
      </c>
      <c r="R315" s="20">
        <v>3296195</v>
      </c>
      <c r="T315" s="20">
        <v>517315</v>
      </c>
      <c r="V315" s="20">
        <v>770341</v>
      </c>
      <c r="X315" s="20">
        <v>111749</v>
      </c>
      <c r="Z315" s="20">
        <v>1239563</v>
      </c>
      <c r="AB315" s="20">
        <v>287875</v>
      </c>
      <c r="AD315" s="20">
        <v>327115</v>
      </c>
      <c r="AF315" s="20">
        <v>18350</v>
      </c>
      <c r="AH315" s="20">
        <v>0</v>
      </c>
      <c r="AJ315" s="20">
        <v>151349</v>
      </c>
      <c r="AK315" s="26"/>
      <c r="AL315" s="20">
        <v>0</v>
      </c>
      <c r="AN315" s="21">
        <v>14011414</v>
      </c>
      <c r="AO315" s="22"/>
      <c r="AP315" s="20">
        <v>0</v>
      </c>
      <c r="AQ315" s="20"/>
      <c r="AR315" s="19">
        <v>137154</v>
      </c>
      <c r="AT315" s="16" t="str">
        <f t="shared" si="4"/>
        <v>No</v>
      </c>
      <c r="AU315" s="17"/>
      <c r="AV315" s="18" t="s">
        <v>5331</v>
      </c>
      <c r="AW315" s="15"/>
      <c r="AX315" s="6"/>
    </row>
    <row r="316" spans="1:50" ht="11.25">
      <c r="A316" s="3" t="s">
        <v>5944</v>
      </c>
      <c r="B316" s="3" t="s">
        <v>3445</v>
      </c>
      <c r="C316" s="22" t="s">
        <v>103</v>
      </c>
      <c r="D316" s="310" t="s">
        <v>3446</v>
      </c>
      <c r="E316" s="314" t="s">
        <v>3447</v>
      </c>
      <c r="F316" s="22" t="s">
        <v>235</v>
      </c>
      <c r="G316" s="22" t="s">
        <v>222</v>
      </c>
      <c r="H316" s="25">
        <v>0</v>
      </c>
      <c r="I316" s="19">
        <v>60</v>
      </c>
      <c r="J316" s="20">
        <v>0</v>
      </c>
      <c r="L316" s="20">
        <v>0</v>
      </c>
      <c r="N316" s="20">
        <v>0</v>
      </c>
      <c r="P316" s="20">
        <v>0</v>
      </c>
      <c r="R316" s="20">
        <v>0</v>
      </c>
      <c r="T316" s="20">
        <v>0</v>
      </c>
      <c r="V316" s="20">
        <v>0</v>
      </c>
      <c r="X316" s="20">
        <v>0</v>
      </c>
      <c r="Z316" s="20">
        <v>0</v>
      </c>
      <c r="AB316" s="20">
        <v>0</v>
      </c>
      <c r="AD316" s="20">
        <v>0</v>
      </c>
      <c r="AF316" s="20">
        <v>0</v>
      </c>
      <c r="AH316" s="20">
        <v>0</v>
      </c>
      <c r="AJ316" s="20">
        <v>0</v>
      </c>
      <c r="AK316" s="26"/>
      <c r="AL316" s="20">
        <v>2456150</v>
      </c>
      <c r="AN316" s="21">
        <v>2456150</v>
      </c>
      <c r="AO316" s="22"/>
      <c r="AP316" s="20">
        <v>0</v>
      </c>
      <c r="AQ316" s="20"/>
      <c r="AR316" s="19">
        <v>57224</v>
      </c>
      <c r="AT316" s="16" t="str">
        <f t="shared" si="4"/>
        <v>No</v>
      </c>
      <c r="AU316" s="17"/>
      <c r="AV316" s="18" t="s">
        <v>5331</v>
      </c>
      <c r="AW316" s="15"/>
      <c r="AX316" s="6"/>
    </row>
    <row r="317" spans="1:50" ht="11.25">
      <c r="A317" s="3" t="s">
        <v>5943</v>
      </c>
      <c r="B317" s="3" t="s">
        <v>529</v>
      </c>
      <c r="C317" s="22" t="s">
        <v>53</v>
      </c>
      <c r="D317" s="310">
        <v>3048</v>
      </c>
      <c r="E317" s="314">
        <v>30048</v>
      </c>
      <c r="F317" s="22" t="s">
        <v>187</v>
      </c>
      <c r="G317" s="22" t="s">
        <v>185</v>
      </c>
      <c r="H317" s="25">
        <v>2203663</v>
      </c>
      <c r="I317" s="19">
        <v>60</v>
      </c>
      <c r="J317" s="20">
        <v>0</v>
      </c>
      <c r="L317" s="20">
        <v>254573</v>
      </c>
      <c r="N317" s="20">
        <v>0</v>
      </c>
      <c r="P317" s="20">
        <v>14280</v>
      </c>
      <c r="R317" s="20">
        <v>80475</v>
      </c>
      <c r="T317" s="20">
        <v>0</v>
      </c>
      <c r="V317" s="20">
        <v>0</v>
      </c>
      <c r="X317" s="20">
        <v>0</v>
      </c>
      <c r="Z317" s="20">
        <v>325</v>
      </c>
      <c r="AB317" s="20">
        <v>0</v>
      </c>
      <c r="AD317" s="20">
        <v>0</v>
      </c>
      <c r="AF317" s="20">
        <v>0</v>
      </c>
      <c r="AH317" s="20">
        <v>11109453</v>
      </c>
      <c r="AJ317" s="20">
        <v>0</v>
      </c>
      <c r="AK317" s="26"/>
      <c r="AL317" s="20">
        <v>0</v>
      </c>
      <c r="AN317" s="21">
        <v>11459106</v>
      </c>
      <c r="AO317" s="22"/>
      <c r="AP317" s="20">
        <v>0</v>
      </c>
      <c r="AQ317" s="20"/>
      <c r="AR317" s="19">
        <v>132420</v>
      </c>
      <c r="AT317" s="16" t="str">
        <f t="shared" si="4"/>
        <v>No</v>
      </c>
      <c r="AU317" s="17"/>
      <c r="AV317" s="18" t="s">
        <v>5331</v>
      </c>
      <c r="AW317" s="15"/>
      <c r="AX317" s="6"/>
    </row>
    <row r="318" spans="1:50" ht="11.25">
      <c r="A318" s="3" t="s">
        <v>6301</v>
      </c>
      <c r="B318" s="3" t="s">
        <v>858</v>
      </c>
      <c r="C318" s="22" t="s">
        <v>109</v>
      </c>
      <c r="D318" s="310">
        <v>6</v>
      </c>
      <c r="E318" s="314">
        <v>6</v>
      </c>
      <c r="F318" s="22" t="s">
        <v>187</v>
      </c>
      <c r="G318" s="22" t="s">
        <v>185</v>
      </c>
      <c r="H318" s="25">
        <v>129534</v>
      </c>
      <c r="I318" s="19">
        <v>59</v>
      </c>
      <c r="J318" s="20">
        <v>1637658</v>
      </c>
      <c r="L318" s="20">
        <v>921358</v>
      </c>
      <c r="N318" s="20">
        <v>257277</v>
      </c>
      <c r="P318" s="20">
        <v>129630</v>
      </c>
      <c r="R318" s="20">
        <v>1282275</v>
      </c>
      <c r="T318" s="20">
        <v>1405096</v>
      </c>
      <c r="V318" s="20">
        <v>633264</v>
      </c>
      <c r="X318" s="20">
        <v>18699</v>
      </c>
      <c r="Z318" s="20">
        <v>77006</v>
      </c>
      <c r="AB318" s="20">
        <v>39397</v>
      </c>
      <c r="AD318" s="20">
        <v>670604</v>
      </c>
      <c r="AF318" s="20">
        <v>0</v>
      </c>
      <c r="AH318" s="20">
        <v>1309126</v>
      </c>
      <c r="AJ318" s="20">
        <v>32673</v>
      </c>
      <c r="AK318" s="26"/>
      <c r="AL318" s="20">
        <v>0</v>
      </c>
      <c r="AN318" s="21">
        <v>8414063</v>
      </c>
      <c r="AO318" s="22"/>
      <c r="AP318" s="20">
        <v>0</v>
      </c>
      <c r="AQ318" s="20"/>
      <c r="AR318" s="19">
        <v>92038</v>
      </c>
      <c r="AT318" s="16" t="str">
        <f t="shared" si="4"/>
        <v>No</v>
      </c>
      <c r="AU318" s="17"/>
      <c r="AV318" s="18" t="s">
        <v>5331</v>
      </c>
      <c r="AW318" s="15"/>
      <c r="AX318" s="6"/>
    </row>
    <row r="319" spans="1:50" ht="11.25">
      <c r="A319" s="3" t="s">
        <v>2065</v>
      </c>
      <c r="B319" s="3" t="s">
        <v>2066</v>
      </c>
      <c r="C319" s="22" t="s">
        <v>50</v>
      </c>
      <c r="D319" s="310" t="s">
        <v>2067</v>
      </c>
      <c r="E319" s="314" t="s">
        <v>2068</v>
      </c>
      <c r="F319" s="22" t="s">
        <v>189</v>
      </c>
      <c r="G319" s="22" t="s">
        <v>222</v>
      </c>
      <c r="H319" s="25">
        <v>0</v>
      </c>
      <c r="I319" s="19">
        <v>59</v>
      </c>
      <c r="J319" s="20">
        <v>0</v>
      </c>
      <c r="L319" s="20">
        <v>0</v>
      </c>
      <c r="N319" s="20">
        <v>0</v>
      </c>
      <c r="P319" s="20">
        <v>0</v>
      </c>
      <c r="R319" s="20">
        <v>0</v>
      </c>
      <c r="T319" s="20">
        <v>0</v>
      </c>
      <c r="V319" s="20">
        <v>0</v>
      </c>
      <c r="X319" s="20">
        <v>0</v>
      </c>
      <c r="Z319" s="20">
        <v>0</v>
      </c>
      <c r="AB319" s="20">
        <v>0</v>
      </c>
      <c r="AD319" s="20">
        <v>0</v>
      </c>
      <c r="AF319" s="20">
        <v>0</v>
      </c>
      <c r="AH319" s="20">
        <v>0</v>
      </c>
      <c r="AJ319" s="20">
        <v>0</v>
      </c>
      <c r="AK319" s="26"/>
      <c r="AL319" s="20">
        <v>3979957</v>
      </c>
      <c r="AN319" s="21">
        <v>3979957</v>
      </c>
      <c r="AO319" s="22"/>
      <c r="AP319" s="20">
        <v>0</v>
      </c>
      <c r="AQ319" s="20"/>
      <c r="AR319" s="19">
        <v>65486</v>
      </c>
      <c r="AT319" s="16" t="str">
        <f t="shared" si="4"/>
        <v>No</v>
      </c>
      <c r="AU319" s="17"/>
      <c r="AV319" s="18" t="s">
        <v>5331</v>
      </c>
      <c r="AW319" s="15"/>
      <c r="AX319" s="6"/>
    </row>
    <row r="320" spans="1:50" ht="11.25">
      <c r="A320" s="3" t="s">
        <v>6303</v>
      </c>
      <c r="B320" s="3" t="s">
        <v>289</v>
      </c>
      <c r="C320" s="22" t="s">
        <v>57</v>
      </c>
      <c r="D320" s="310">
        <v>5092</v>
      </c>
      <c r="E320" s="314">
        <v>50092</v>
      </c>
      <c r="F320" s="22" t="s">
        <v>187</v>
      </c>
      <c r="G320" s="22" t="s">
        <v>185</v>
      </c>
      <c r="H320" s="25">
        <v>107677</v>
      </c>
      <c r="I320" s="19">
        <v>58</v>
      </c>
      <c r="J320" s="20">
        <v>0</v>
      </c>
      <c r="L320" s="20">
        <v>477846</v>
      </c>
      <c r="N320" s="20">
        <v>0</v>
      </c>
      <c r="P320" s="20">
        <v>29058</v>
      </c>
      <c r="R320" s="20">
        <v>95181</v>
      </c>
      <c r="T320" s="20">
        <v>96279</v>
      </c>
      <c r="V320" s="20">
        <v>877851</v>
      </c>
      <c r="X320" s="20">
        <v>0</v>
      </c>
      <c r="Z320" s="20">
        <v>656311</v>
      </c>
      <c r="AB320" s="20">
        <v>113018</v>
      </c>
      <c r="AD320" s="20">
        <v>142271</v>
      </c>
      <c r="AF320" s="20">
        <v>0</v>
      </c>
      <c r="AH320" s="20">
        <v>6706838</v>
      </c>
      <c r="AJ320" s="20">
        <v>454862</v>
      </c>
      <c r="AK320" s="26"/>
      <c r="AL320" s="20">
        <v>0</v>
      </c>
      <c r="AN320" s="21">
        <v>9649515</v>
      </c>
      <c r="AO320" s="22"/>
      <c r="AP320" s="20">
        <v>0</v>
      </c>
      <c r="AQ320" s="20"/>
      <c r="AR320" s="19">
        <v>112076</v>
      </c>
      <c r="AT320" s="16" t="str">
        <f t="shared" si="4"/>
        <v>No</v>
      </c>
      <c r="AU320" s="17"/>
      <c r="AV320" s="18" t="s">
        <v>5331</v>
      </c>
      <c r="AW320" s="15"/>
      <c r="AX320" s="6"/>
    </row>
    <row r="321" spans="1:50" ht="11.25">
      <c r="A321" s="3" t="s">
        <v>6302</v>
      </c>
      <c r="B321" s="3" t="s">
        <v>553</v>
      </c>
      <c r="C321" s="22" t="s">
        <v>113</v>
      </c>
      <c r="D321" s="310">
        <v>5003</v>
      </c>
      <c r="E321" s="314">
        <v>50003</v>
      </c>
      <c r="F321" s="22" t="s">
        <v>187</v>
      </c>
      <c r="G321" s="22" t="s">
        <v>185</v>
      </c>
      <c r="H321" s="25">
        <v>124064</v>
      </c>
      <c r="I321" s="19">
        <v>58</v>
      </c>
      <c r="J321" s="20">
        <v>1989327</v>
      </c>
      <c r="L321" s="20">
        <v>977305</v>
      </c>
      <c r="N321" s="20">
        <v>247386</v>
      </c>
      <c r="P321" s="20">
        <v>85733</v>
      </c>
      <c r="R321" s="20">
        <v>1599201</v>
      </c>
      <c r="T321" s="20">
        <v>453424</v>
      </c>
      <c r="V321" s="20">
        <v>631580</v>
      </c>
      <c r="X321" s="20">
        <v>77704</v>
      </c>
      <c r="Z321" s="20">
        <v>565583</v>
      </c>
      <c r="AB321" s="20">
        <v>149422</v>
      </c>
      <c r="AD321" s="20">
        <v>228012</v>
      </c>
      <c r="AF321" s="20">
        <v>0</v>
      </c>
      <c r="AH321" s="20">
        <v>465542</v>
      </c>
      <c r="AJ321" s="20">
        <v>19752</v>
      </c>
      <c r="AK321" s="26"/>
      <c r="AL321" s="20">
        <v>0</v>
      </c>
      <c r="AN321" s="21">
        <v>7489971</v>
      </c>
      <c r="AO321" s="22"/>
      <c r="AP321" s="20">
        <v>0</v>
      </c>
      <c r="AQ321" s="20"/>
      <c r="AR321" s="19">
        <v>95575</v>
      </c>
      <c r="AT321" s="16" t="str">
        <f t="shared" si="4"/>
        <v>No</v>
      </c>
      <c r="AU321" s="17"/>
      <c r="AV321" s="18" t="s">
        <v>5331</v>
      </c>
      <c r="AW321" s="15"/>
      <c r="AX321" s="6"/>
    </row>
    <row r="322" spans="1:50" ht="11.25">
      <c r="A322" s="3" t="s">
        <v>3368</v>
      </c>
      <c r="B322" s="3" t="s">
        <v>3369</v>
      </c>
      <c r="C322" s="22" t="s">
        <v>103</v>
      </c>
      <c r="D322" s="310" t="s">
        <v>3370</v>
      </c>
      <c r="E322" s="314" t="s">
        <v>3371</v>
      </c>
      <c r="F322" s="22" t="s">
        <v>514</v>
      </c>
      <c r="G322" s="22" t="s">
        <v>222</v>
      </c>
      <c r="H322" s="25">
        <v>0</v>
      </c>
      <c r="I322" s="19">
        <v>58</v>
      </c>
      <c r="J322" s="20">
        <v>0</v>
      </c>
      <c r="L322" s="20">
        <v>0</v>
      </c>
      <c r="N322" s="20">
        <v>0</v>
      </c>
      <c r="P322" s="20">
        <v>0</v>
      </c>
      <c r="R322" s="20">
        <v>0</v>
      </c>
      <c r="T322" s="20">
        <v>0</v>
      </c>
      <c r="V322" s="20">
        <v>0</v>
      </c>
      <c r="X322" s="20">
        <v>0</v>
      </c>
      <c r="Z322" s="20">
        <v>0</v>
      </c>
      <c r="AB322" s="20">
        <v>0</v>
      </c>
      <c r="AD322" s="20">
        <v>0</v>
      </c>
      <c r="AF322" s="20">
        <v>0</v>
      </c>
      <c r="AH322" s="20">
        <v>0</v>
      </c>
      <c r="AJ322" s="20">
        <v>0</v>
      </c>
      <c r="AK322" s="26"/>
      <c r="AL322" s="20">
        <v>1823092</v>
      </c>
      <c r="AN322" s="21">
        <v>1823092</v>
      </c>
      <c r="AO322" s="22"/>
      <c r="AP322" s="20">
        <v>0</v>
      </c>
      <c r="AQ322" s="20"/>
      <c r="AR322" s="19">
        <v>54468</v>
      </c>
      <c r="AT322" s="16" t="str">
        <f t="shared" si="4"/>
        <v>No</v>
      </c>
      <c r="AU322" s="17"/>
      <c r="AV322" s="18" t="s">
        <v>5331</v>
      </c>
      <c r="AW322" s="15"/>
      <c r="AX322" s="6"/>
    </row>
    <row r="323" spans="1:50" ht="11.25">
      <c r="A323" s="3" t="s">
        <v>3374</v>
      </c>
      <c r="B323" s="3" t="s">
        <v>3375</v>
      </c>
      <c r="C323" s="22" t="s">
        <v>84</v>
      </c>
      <c r="D323" s="310" t="s">
        <v>3376</v>
      </c>
      <c r="E323" s="314" t="s">
        <v>3377</v>
      </c>
      <c r="F323" s="22" t="s">
        <v>235</v>
      </c>
      <c r="G323" s="22" t="s">
        <v>222</v>
      </c>
      <c r="H323" s="25">
        <v>0</v>
      </c>
      <c r="I323" s="19">
        <v>58</v>
      </c>
      <c r="J323" s="20">
        <v>0</v>
      </c>
      <c r="L323" s="20">
        <v>0</v>
      </c>
      <c r="N323" s="20">
        <v>0</v>
      </c>
      <c r="P323" s="20">
        <v>0</v>
      </c>
      <c r="R323" s="20">
        <v>0</v>
      </c>
      <c r="T323" s="20">
        <v>0</v>
      </c>
      <c r="V323" s="20">
        <v>0</v>
      </c>
      <c r="X323" s="20">
        <v>0</v>
      </c>
      <c r="Z323" s="20">
        <v>0</v>
      </c>
      <c r="AB323" s="20">
        <v>0</v>
      </c>
      <c r="AD323" s="20">
        <v>0</v>
      </c>
      <c r="AF323" s="20">
        <v>0</v>
      </c>
      <c r="AH323" s="20">
        <v>0</v>
      </c>
      <c r="AJ323" s="20">
        <v>0</v>
      </c>
      <c r="AK323" s="26"/>
      <c r="AL323" s="20">
        <v>2214017</v>
      </c>
      <c r="AN323" s="21">
        <v>2214017</v>
      </c>
      <c r="AO323" s="22"/>
      <c r="AP323" s="20">
        <v>0</v>
      </c>
      <c r="AQ323" s="20"/>
      <c r="AR323" s="19">
        <v>92996</v>
      </c>
      <c r="AT323" s="16" t="str">
        <f t="shared" ref="AT323:AT386" si="5">IF(AS323&amp;AQ323&amp;AO323&amp;AM323&amp;AK323&amp;AI323&amp;AG323&amp;AE323&amp;AC323&amp;AA323&amp;Y323&amp;W323&amp;U323&amp;S323&amp;M323&amp;K323&amp;O323&amp;Q323&lt;&gt;"","Yes","No")</f>
        <v>No</v>
      </c>
      <c r="AU323" s="17"/>
      <c r="AV323" s="18" t="s">
        <v>5331</v>
      </c>
      <c r="AW323" s="15"/>
      <c r="AX323" s="6"/>
    </row>
    <row r="324" spans="1:50" ht="11.25">
      <c r="A324" s="3" t="s">
        <v>3358</v>
      </c>
      <c r="B324" s="3" t="s">
        <v>5802</v>
      </c>
      <c r="C324" s="22" t="s">
        <v>10</v>
      </c>
      <c r="D324" s="310" t="s">
        <v>3359</v>
      </c>
      <c r="E324" s="314" t="s">
        <v>3360</v>
      </c>
      <c r="F324" s="22" t="s">
        <v>235</v>
      </c>
      <c r="G324" s="22" t="s">
        <v>222</v>
      </c>
      <c r="H324" s="25">
        <v>0</v>
      </c>
      <c r="I324" s="19">
        <v>58</v>
      </c>
      <c r="J324" s="20">
        <v>0</v>
      </c>
      <c r="L324" s="20">
        <v>0</v>
      </c>
      <c r="N324" s="20">
        <v>0</v>
      </c>
      <c r="P324" s="20">
        <v>0</v>
      </c>
      <c r="R324" s="20">
        <v>0</v>
      </c>
      <c r="T324" s="20">
        <v>0</v>
      </c>
      <c r="V324" s="20">
        <v>0</v>
      </c>
      <c r="X324" s="20">
        <v>0</v>
      </c>
      <c r="Z324" s="20">
        <v>0</v>
      </c>
      <c r="AB324" s="20">
        <v>0</v>
      </c>
      <c r="AD324" s="20">
        <v>0</v>
      </c>
      <c r="AF324" s="20">
        <v>0</v>
      </c>
      <c r="AH324" s="20">
        <v>0</v>
      </c>
      <c r="AJ324" s="20">
        <v>0</v>
      </c>
      <c r="AK324" s="26"/>
      <c r="AL324" s="20">
        <v>1975232</v>
      </c>
      <c r="AN324" s="21">
        <v>1975232</v>
      </c>
      <c r="AO324" s="22"/>
      <c r="AP324" s="20">
        <v>0</v>
      </c>
      <c r="AQ324" s="20"/>
      <c r="AR324" s="19">
        <v>67884</v>
      </c>
      <c r="AT324" s="16" t="str">
        <f t="shared" si="5"/>
        <v>No</v>
      </c>
      <c r="AU324" s="17"/>
      <c r="AV324" s="18" t="s">
        <v>5331</v>
      </c>
      <c r="AW324" s="15"/>
      <c r="AX324" s="6"/>
    </row>
    <row r="325" spans="1:50" ht="11.25">
      <c r="A325" s="3" t="s">
        <v>3472</v>
      </c>
      <c r="B325" s="3" t="s">
        <v>3192</v>
      </c>
      <c r="C325" s="22" t="s">
        <v>10</v>
      </c>
      <c r="D325" s="310" t="s">
        <v>3473</v>
      </c>
      <c r="E325" s="314" t="s">
        <v>3474</v>
      </c>
      <c r="F325" s="22" t="s">
        <v>235</v>
      </c>
      <c r="G325" s="22" t="s">
        <v>222</v>
      </c>
      <c r="H325" s="25">
        <v>0</v>
      </c>
      <c r="I325" s="19">
        <v>57</v>
      </c>
      <c r="J325" s="20">
        <v>0</v>
      </c>
      <c r="L325" s="20">
        <v>0</v>
      </c>
      <c r="N325" s="20">
        <v>0</v>
      </c>
      <c r="P325" s="20">
        <v>0</v>
      </c>
      <c r="R325" s="20">
        <v>0</v>
      </c>
      <c r="T325" s="20">
        <v>0</v>
      </c>
      <c r="V325" s="20">
        <v>0</v>
      </c>
      <c r="X325" s="20">
        <v>0</v>
      </c>
      <c r="Z325" s="20">
        <v>0</v>
      </c>
      <c r="AB325" s="20">
        <v>0</v>
      </c>
      <c r="AD325" s="20">
        <v>0</v>
      </c>
      <c r="AF325" s="20">
        <v>0</v>
      </c>
      <c r="AH325" s="20">
        <v>0</v>
      </c>
      <c r="AJ325" s="20">
        <v>0</v>
      </c>
      <c r="AK325" s="26"/>
      <c r="AL325" s="20">
        <v>1581116</v>
      </c>
      <c r="AN325" s="21">
        <v>1581116</v>
      </c>
      <c r="AO325" s="22"/>
      <c r="AP325" s="20">
        <v>0</v>
      </c>
      <c r="AQ325" s="20"/>
      <c r="AR325" s="19">
        <v>81320</v>
      </c>
      <c r="AT325" s="16" t="str">
        <f t="shared" si="5"/>
        <v>No</v>
      </c>
      <c r="AU325" s="17"/>
      <c r="AV325" s="18" t="s">
        <v>5331</v>
      </c>
      <c r="AW325" s="15"/>
      <c r="AX325" s="6"/>
    </row>
    <row r="326" spans="1:50" ht="11.25">
      <c r="A326" s="3" t="s">
        <v>695</v>
      </c>
      <c r="B326" s="3" t="s">
        <v>409</v>
      </c>
      <c r="C326" s="22" t="s">
        <v>89</v>
      </c>
      <c r="D326" s="310">
        <v>4094</v>
      </c>
      <c r="E326" s="314">
        <v>40094</v>
      </c>
      <c r="F326" s="22" t="s">
        <v>184</v>
      </c>
      <c r="G326" s="22" t="s">
        <v>185</v>
      </c>
      <c r="H326" s="25">
        <v>2148346</v>
      </c>
      <c r="I326" s="19">
        <v>57</v>
      </c>
      <c r="J326" s="20">
        <v>0</v>
      </c>
      <c r="L326" s="20">
        <v>25182</v>
      </c>
      <c r="N326" s="20">
        <v>0</v>
      </c>
      <c r="P326" s="20">
        <v>3570</v>
      </c>
      <c r="R326" s="20">
        <v>1800</v>
      </c>
      <c r="T326" s="20">
        <v>94010</v>
      </c>
      <c r="V326" s="20">
        <v>0</v>
      </c>
      <c r="X326" s="20">
        <v>0</v>
      </c>
      <c r="Z326" s="20">
        <v>1370</v>
      </c>
      <c r="AB326" s="20">
        <v>5726956</v>
      </c>
      <c r="AD326" s="20">
        <v>6111148</v>
      </c>
      <c r="AF326" s="20">
        <v>0</v>
      </c>
      <c r="AH326" s="20">
        <v>65457758</v>
      </c>
      <c r="AJ326" s="20">
        <v>0</v>
      </c>
      <c r="AK326" s="26"/>
      <c r="AL326" s="20">
        <v>0</v>
      </c>
      <c r="AN326" s="21">
        <v>77421794</v>
      </c>
      <c r="AO326" s="22"/>
      <c r="AP326" s="20">
        <v>0</v>
      </c>
      <c r="AQ326" s="20"/>
      <c r="AR326" s="19">
        <v>144771</v>
      </c>
      <c r="AT326" s="16" t="str">
        <f t="shared" si="5"/>
        <v>No</v>
      </c>
      <c r="AU326" s="17"/>
      <c r="AV326" s="18" t="s">
        <v>5331</v>
      </c>
      <c r="AW326" s="15"/>
      <c r="AX326" s="6"/>
    </row>
    <row r="327" spans="1:50" ht="11.25">
      <c r="A327" s="3" t="s">
        <v>3629</v>
      </c>
      <c r="B327" s="3" t="s">
        <v>5803</v>
      </c>
      <c r="C327" s="22" t="s">
        <v>103</v>
      </c>
      <c r="D327" s="310" t="s">
        <v>3630</v>
      </c>
      <c r="E327" s="314" t="s">
        <v>3631</v>
      </c>
      <c r="F327" s="22" t="s">
        <v>189</v>
      </c>
      <c r="G327" s="22" t="s">
        <v>222</v>
      </c>
      <c r="H327" s="25">
        <v>0</v>
      </c>
      <c r="I327" s="19">
        <v>57</v>
      </c>
      <c r="J327" s="20">
        <v>0</v>
      </c>
      <c r="L327" s="20">
        <v>0</v>
      </c>
      <c r="N327" s="20">
        <v>0</v>
      </c>
      <c r="P327" s="20">
        <v>0</v>
      </c>
      <c r="R327" s="20">
        <v>0</v>
      </c>
      <c r="T327" s="20">
        <v>0</v>
      </c>
      <c r="V327" s="20">
        <v>0</v>
      </c>
      <c r="X327" s="20">
        <v>0</v>
      </c>
      <c r="Z327" s="20">
        <v>0</v>
      </c>
      <c r="AB327" s="20">
        <v>0</v>
      </c>
      <c r="AD327" s="20">
        <v>0</v>
      </c>
      <c r="AF327" s="20">
        <v>0</v>
      </c>
      <c r="AH327" s="20">
        <v>0</v>
      </c>
      <c r="AJ327" s="20">
        <v>0</v>
      </c>
      <c r="AK327" s="26"/>
      <c r="AL327" s="20">
        <v>2620033</v>
      </c>
      <c r="AN327" s="21">
        <v>2620033</v>
      </c>
      <c r="AO327" s="22"/>
      <c r="AP327" s="20">
        <v>0</v>
      </c>
      <c r="AQ327" s="20"/>
      <c r="AR327" s="19">
        <v>46153</v>
      </c>
      <c r="AT327" s="16" t="str">
        <f t="shared" si="5"/>
        <v>No</v>
      </c>
      <c r="AU327" s="17"/>
      <c r="AV327" s="18" t="s">
        <v>5331</v>
      </c>
      <c r="AW327" s="15"/>
      <c r="AX327" s="6"/>
    </row>
    <row r="328" spans="1:50" ht="11.25">
      <c r="A328" s="3" t="s">
        <v>69</v>
      </c>
      <c r="B328" s="3" t="s">
        <v>458</v>
      </c>
      <c r="C328" s="22" t="s">
        <v>67</v>
      </c>
      <c r="D328" s="310">
        <v>2161</v>
      </c>
      <c r="E328" s="314">
        <v>20161</v>
      </c>
      <c r="F328" s="22" t="s">
        <v>201</v>
      </c>
      <c r="G328" s="22" t="s">
        <v>185</v>
      </c>
      <c r="H328" s="25">
        <v>18351295</v>
      </c>
      <c r="I328" s="19">
        <v>57</v>
      </c>
      <c r="J328" s="20">
        <v>4162821</v>
      </c>
      <c r="L328" s="20">
        <v>2249922</v>
      </c>
      <c r="N328" s="20">
        <v>553746</v>
      </c>
      <c r="P328" s="20">
        <v>220284</v>
      </c>
      <c r="R328" s="20">
        <v>3440324</v>
      </c>
      <c r="T328" s="20">
        <v>850382</v>
      </c>
      <c r="V328" s="20">
        <v>1073811</v>
      </c>
      <c r="X328" s="20">
        <v>148072</v>
      </c>
      <c r="Z328" s="20">
        <v>1299896</v>
      </c>
      <c r="AB328" s="20">
        <v>88847</v>
      </c>
      <c r="AD328" s="20">
        <v>2028967</v>
      </c>
      <c r="AF328" s="20">
        <v>441857</v>
      </c>
      <c r="AH328" s="20">
        <v>0</v>
      </c>
      <c r="AJ328" s="20">
        <v>287343</v>
      </c>
      <c r="AK328" s="26"/>
      <c r="AL328" s="20">
        <v>0</v>
      </c>
      <c r="AN328" s="21">
        <v>16846272</v>
      </c>
      <c r="AO328" s="22"/>
      <c r="AP328" s="20">
        <v>0</v>
      </c>
      <c r="AQ328" s="20"/>
      <c r="AR328" s="19">
        <v>119642</v>
      </c>
      <c r="AT328" s="16" t="str">
        <f t="shared" si="5"/>
        <v>No</v>
      </c>
      <c r="AU328" s="17"/>
      <c r="AV328" s="18" t="s">
        <v>5331</v>
      </c>
      <c r="AW328" s="15"/>
      <c r="AX328" s="6"/>
    </row>
    <row r="329" spans="1:50" ht="11.25">
      <c r="A329" s="3" t="s">
        <v>5394</v>
      </c>
      <c r="B329" s="3" t="s">
        <v>835</v>
      </c>
      <c r="C329" s="22" t="s">
        <v>36</v>
      </c>
      <c r="D329" s="310">
        <v>3112</v>
      </c>
      <c r="E329" s="314">
        <v>30112</v>
      </c>
      <c r="F329" s="22" t="s">
        <v>184</v>
      </c>
      <c r="G329" s="22" t="s">
        <v>185</v>
      </c>
      <c r="H329" s="25">
        <v>4586770</v>
      </c>
      <c r="I329" s="19">
        <v>57</v>
      </c>
      <c r="J329" s="20">
        <v>0</v>
      </c>
      <c r="L329" s="20">
        <v>718276</v>
      </c>
      <c r="N329" s="20">
        <v>0</v>
      </c>
      <c r="P329" s="20">
        <v>0</v>
      </c>
      <c r="R329" s="20">
        <v>316014</v>
      </c>
      <c r="T329" s="20">
        <v>2241020</v>
      </c>
      <c r="V329" s="20">
        <v>845750</v>
      </c>
      <c r="X329" s="20">
        <v>0</v>
      </c>
      <c r="Z329" s="20">
        <v>148921</v>
      </c>
      <c r="AB329" s="20">
        <v>137157</v>
      </c>
      <c r="AD329" s="20">
        <v>173627</v>
      </c>
      <c r="AF329" s="20">
        <v>0</v>
      </c>
      <c r="AH329" s="20">
        <v>31675034</v>
      </c>
      <c r="AJ329" s="20">
        <v>2929</v>
      </c>
      <c r="AK329" s="26"/>
      <c r="AL329" s="20">
        <v>0</v>
      </c>
      <c r="AN329" s="21">
        <v>36258728</v>
      </c>
      <c r="AO329" s="22"/>
      <c r="AP329" s="20">
        <v>0</v>
      </c>
      <c r="AQ329" s="20"/>
      <c r="AR329" s="19">
        <v>263319</v>
      </c>
      <c r="AT329" s="16" t="str">
        <f t="shared" si="5"/>
        <v>No</v>
      </c>
      <c r="AU329" s="17"/>
      <c r="AV329" s="18" t="s">
        <v>5331</v>
      </c>
      <c r="AW329" s="15"/>
      <c r="AX329" s="6"/>
    </row>
    <row r="330" spans="1:50" ht="11.25">
      <c r="A330" s="3" t="s">
        <v>962</v>
      </c>
      <c r="B330" s="3" t="s">
        <v>605</v>
      </c>
      <c r="C330" s="22" t="s">
        <v>102</v>
      </c>
      <c r="D330" s="310">
        <v>4159</v>
      </c>
      <c r="E330" s="314">
        <v>40159</v>
      </c>
      <c r="F330" s="22" t="s">
        <v>189</v>
      </c>
      <c r="G330" s="22" t="s">
        <v>185</v>
      </c>
      <c r="H330" s="25">
        <v>969587</v>
      </c>
      <c r="I330" s="19">
        <v>57</v>
      </c>
      <c r="J330" s="20">
        <v>0</v>
      </c>
      <c r="L330" s="20">
        <v>0</v>
      </c>
      <c r="N330" s="20">
        <v>0</v>
      </c>
      <c r="P330" s="20">
        <v>0</v>
      </c>
      <c r="R330" s="20">
        <v>0</v>
      </c>
      <c r="T330" s="20">
        <v>1639586</v>
      </c>
      <c r="V330" s="20">
        <v>484169</v>
      </c>
      <c r="X330" s="20">
        <v>0</v>
      </c>
      <c r="Z330" s="20">
        <v>45966</v>
      </c>
      <c r="AB330" s="20">
        <v>93967</v>
      </c>
      <c r="AD330" s="20">
        <v>567930</v>
      </c>
      <c r="AF330" s="20">
        <v>0</v>
      </c>
      <c r="AH330" s="20">
        <v>6657443</v>
      </c>
      <c r="AJ330" s="20">
        <v>54917</v>
      </c>
      <c r="AK330" s="26"/>
      <c r="AL330" s="20">
        <v>0</v>
      </c>
      <c r="AN330" s="21">
        <v>7780321</v>
      </c>
      <c r="AO330" s="22"/>
      <c r="AP330" s="20">
        <v>1763657</v>
      </c>
      <c r="AQ330" s="20"/>
      <c r="AR330" s="19">
        <v>32854</v>
      </c>
      <c r="AT330" s="16" t="str">
        <f t="shared" si="5"/>
        <v>No</v>
      </c>
      <c r="AU330" s="17"/>
      <c r="AV330" s="18" t="s">
        <v>5331</v>
      </c>
      <c r="AW330" s="15"/>
      <c r="AX330" s="6"/>
    </row>
    <row r="331" spans="1:50" ht="11.25">
      <c r="A331" s="3" t="s">
        <v>1231</v>
      </c>
      <c r="B331" s="3" t="s">
        <v>456</v>
      </c>
      <c r="C331" s="22" t="s">
        <v>44</v>
      </c>
      <c r="D331" s="310">
        <v>7049</v>
      </c>
      <c r="E331" s="314">
        <v>70049</v>
      </c>
      <c r="F331" s="22" t="s">
        <v>235</v>
      </c>
      <c r="G331" s="22" t="s">
        <v>185</v>
      </c>
      <c r="H331" s="25">
        <v>280051</v>
      </c>
      <c r="I331" s="19">
        <v>56</v>
      </c>
      <c r="J331" s="20">
        <v>729881</v>
      </c>
      <c r="L331" s="20">
        <v>358573</v>
      </c>
      <c r="N331" s="20">
        <v>59840</v>
      </c>
      <c r="P331" s="20">
        <v>40661</v>
      </c>
      <c r="R331" s="20">
        <v>242115</v>
      </c>
      <c r="T331" s="20">
        <v>121225</v>
      </c>
      <c r="V331" s="20">
        <v>211187</v>
      </c>
      <c r="X331" s="20">
        <v>21017</v>
      </c>
      <c r="Z331" s="20">
        <v>54641</v>
      </c>
      <c r="AB331" s="20">
        <v>24657</v>
      </c>
      <c r="AD331" s="20">
        <v>120138</v>
      </c>
      <c r="AF331" s="20">
        <v>0</v>
      </c>
      <c r="AH331" s="20">
        <v>1131484</v>
      </c>
      <c r="AJ331" s="20">
        <v>16490</v>
      </c>
      <c r="AK331" s="26"/>
      <c r="AL331" s="20">
        <v>0</v>
      </c>
      <c r="AN331" s="21">
        <v>2936479</v>
      </c>
      <c r="AO331" s="22"/>
      <c r="AP331" s="20">
        <v>195430</v>
      </c>
      <c r="AQ331" s="20"/>
      <c r="AR331" s="19">
        <v>56741</v>
      </c>
      <c r="AT331" s="16" t="str">
        <f t="shared" si="5"/>
        <v>No</v>
      </c>
      <c r="AU331" s="17"/>
      <c r="AV331" s="18" t="s">
        <v>5331</v>
      </c>
      <c r="AW331" s="15"/>
      <c r="AX331" s="6"/>
    </row>
    <row r="332" spans="1:50" ht="11.25">
      <c r="A332" s="3" t="s">
        <v>1898</v>
      </c>
      <c r="B332" s="3" t="s">
        <v>547</v>
      </c>
      <c r="C332" s="22" t="s">
        <v>102</v>
      </c>
      <c r="D332" s="310" t="s">
        <v>1899</v>
      </c>
      <c r="E332" s="314">
        <v>40950</v>
      </c>
      <c r="F332" s="22" t="s">
        <v>189</v>
      </c>
      <c r="G332" s="22" t="s">
        <v>185</v>
      </c>
      <c r="H332" s="25">
        <v>120415</v>
      </c>
      <c r="I332" s="19">
        <v>56</v>
      </c>
      <c r="J332" s="20">
        <v>1884498</v>
      </c>
      <c r="L332" s="20">
        <v>695113</v>
      </c>
      <c r="N332" s="20">
        <v>57574</v>
      </c>
      <c r="P332" s="20">
        <v>38781</v>
      </c>
      <c r="R332" s="20">
        <v>945215</v>
      </c>
      <c r="T332" s="20">
        <v>223472</v>
      </c>
      <c r="V332" s="20">
        <v>390461</v>
      </c>
      <c r="X332" s="20">
        <v>34115</v>
      </c>
      <c r="Z332" s="20">
        <v>228645</v>
      </c>
      <c r="AB332" s="20">
        <v>29343</v>
      </c>
      <c r="AD332" s="20">
        <v>3849</v>
      </c>
      <c r="AF332" s="20">
        <v>0</v>
      </c>
      <c r="AH332" s="20">
        <v>0</v>
      </c>
      <c r="AJ332" s="20">
        <v>306831</v>
      </c>
      <c r="AK332" s="26"/>
      <c r="AL332" s="20">
        <v>0</v>
      </c>
      <c r="AN332" s="21">
        <v>4837897</v>
      </c>
      <c r="AO332" s="22"/>
      <c r="AP332" s="20">
        <v>0</v>
      </c>
      <c r="AQ332" s="20"/>
      <c r="AR332" s="19">
        <v>138296</v>
      </c>
      <c r="AT332" s="16" t="str">
        <f t="shared" si="5"/>
        <v>No</v>
      </c>
      <c r="AU332" s="17"/>
      <c r="AV332" s="18" t="s">
        <v>5331</v>
      </c>
      <c r="AW332" s="15"/>
      <c r="AX332" s="6"/>
    </row>
    <row r="333" spans="1:50" ht="11.25">
      <c r="A333" s="3" t="s">
        <v>5945</v>
      </c>
      <c r="B333" s="3" t="s">
        <v>268</v>
      </c>
      <c r="C333" s="22" t="s">
        <v>21</v>
      </c>
      <c r="E333" s="314">
        <v>99422</v>
      </c>
      <c r="F333" s="22" t="s">
        <v>253</v>
      </c>
      <c r="G333" s="22" t="s">
        <v>185</v>
      </c>
      <c r="H333" s="25">
        <v>370583</v>
      </c>
      <c r="I333" s="19">
        <v>56</v>
      </c>
      <c r="J333" s="20">
        <v>0</v>
      </c>
      <c r="L333" s="20">
        <v>29399</v>
      </c>
      <c r="N333" s="20">
        <v>0</v>
      </c>
      <c r="P333" s="20">
        <v>2291</v>
      </c>
      <c r="R333" s="20">
        <v>7336</v>
      </c>
      <c r="T333" s="20">
        <v>0</v>
      </c>
      <c r="V333" s="20">
        <v>0</v>
      </c>
      <c r="X333" s="20">
        <v>0</v>
      </c>
      <c r="Z333" s="20">
        <v>42319</v>
      </c>
      <c r="AB333" s="20">
        <v>1144</v>
      </c>
      <c r="AD333" s="20">
        <v>1194</v>
      </c>
      <c r="AF333" s="20">
        <v>0</v>
      </c>
      <c r="AH333" s="20">
        <v>408379</v>
      </c>
      <c r="AJ333" s="20">
        <v>0</v>
      </c>
      <c r="AK333" s="26"/>
      <c r="AL333" s="20">
        <v>0</v>
      </c>
      <c r="AN333" s="21">
        <v>492062</v>
      </c>
      <c r="AO333" s="22"/>
      <c r="AP333" s="20">
        <v>0</v>
      </c>
      <c r="AQ333" s="20"/>
      <c r="AR333" s="19">
        <v>18809</v>
      </c>
      <c r="AT333" s="16" t="str">
        <f t="shared" si="5"/>
        <v>No</v>
      </c>
      <c r="AU333" s="17"/>
      <c r="AV333" s="18" t="s">
        <v>5331</v>
      </c>
      <c r="AW333" s="15"/>
      <c r="AX333" s="6"/>
    </row>
    <row r="334" spans="1:50" ht="11.25">
      <c r="A334" s="3" t="s">
        <v>6304</v>
      </c>
      <c r="B334" s="3" t="s">
        <v>477</v>
      </c>
      <c r="C334" s="22" t="s">
        <v>109</v>
      </c>
      <c r="D334" s="310">
        <v>5</v>
      </c>
      <c r="E334" s="314">
        <v>5</v>
      </c>
      <c r="F334" s="22" t="s">
        <v>187</v>
      </c>
      <c r="G334" s="22" t="s">
        <v>185</v>
      </c>
      <c r="H334" s="25">
        <v>3059393</v>
      </c>
      <c r="I334" s="19">
        <v>56</v>
      </c>
      <c r="J334" s="20">
        <v>5494201</v>
      </c>
      <c r="L334" s="20">
        <v>4098599</v>
      </c>
      <c r="N334" s="20">
        <v>1013574</v>
      </c>
      <c r="P334" s="20">
        <v>653023</v>
      </c>
      <c r="R334" s="20">
        <v>4668847</v>
      </c>
      <c r="T334" s="20">
        <v>1700842</v>
      </c>
      <c r="V334" s="20">
        <v>1136699</v>
      </c>
      <c r="X334" s="20">
        <v>125522</v>
      </c>
      <c r="Z334" s="20">
        <v>2078229</v>
      </c>
      <c r="AB334" s="20">
        <v>364767</v>
      </c>
      <c r="AD334" s="20">
        <v>975348</v>
      </c>
      <c r="AF334" s="20">
        <v>253676</v>
      </c>
      <c r="AH334" s="20">
        <v>0</v>
      </c>
      <c r="AJ334" s="20">
        <v>83233</v>
      </c>
      <c r="AK334" s="26"/>
      <c r="AL334" s="20">
        <v>0</v>
      </c>
      <c r="AN334" s="21">
        <v>22646560</v>
      </c>
      <c r="AO334" s="22"/>
      <c r="AP334" s="20">
        <v>0</v>
      </c>
      <c r="AQ334" s="20"/>
      <c r="AR334" s="19">
        <v>155921</v>
      </c>
      <c r="AT334" s="16" t="str">
        <f t="shared" si="5"/>
        <v>No</v>
      </c>
      <c r="AU334" s="17"/>
      <c r="AV334" s="18" t="s">
        <v>5331</v>
      </c>
      <c r="AW334" s="15"/>
      <c r="AX334" s="6"/>
    </row>
    <row r="335" spans="1:50" ht="11.25">
      <c r="A335" s="3" t="s">
        <v>886</v>
      </c>
      <c r="B335" s="3" t="s">
        <v>689</v>
      </c>
      <c r="C335" s="22" t="s">
        <v>87</v>
      </c>
      <c r="D335" s="310">
        <v>3078</v>
      </c>
      <c r="E335" s="314">
        <v>30078</v>
      </c>
      <c r="F335" s="22" t="s">
        <v>253</v>
      </c>
      <c r="G335" s="22" t="s">
        <v>185</v>
      </c>
      <c r="H335" s="25">
        <v>1733853</v>
      </c>
      <c r="I335" s="19">
        <v>56</v>
      </c>
      <c r="J335" s="20">
        <v>0</v>
      </c>
      <c r="L335" s="20">
        <v>21448</v>
      </c>
      <c r="N335" s="20">
        <v>0</v>
      </c>
      <c r="P335" s="20">
        <v>3189</v>
      </c>
      <c r="R335" s="20">
        <v>10493</v>
      </c>
      <c r="T335" s="20">
        <v>0</v>
      </c>
      <c r="V335" s="20">
        <v>0</v>
      </c>
      <c r="X335" s="20">
        <v>0</v>
      </c>
      <c r="Z335" s="20">
        <v>16943</v>
      </c>
      <c r="AB335" s="20">
        <v>1518</v>
      </c>
      <c r="AD335" s="20">
        <v>137</v>
      </c>
      <c r="AF335" s="20">
        <v>0</v>
      </c>
      <c r="AH335" s="20">
        <v>482488</v>
      </c>
      <c r="AJ335" s="20">
        <v>0</v>
      </c>
      <c r="AK335" s="26"/>
      <c r="AL335" s="20">
        <v>0</v>
      </c>
      <c r="AN335" s="21">
        <v>536216</v>
      </c>
      <c r="AO335" s="22"/>
      <c r="AP335" s="20">
        <v>0</v>
      </c>
      <c r="AQ335" s="20"/>
      <c r="AR335" s="19">
        <v>22157</v>
      </c>
      <c r="AT335" s="16" t="str">
        <f t="shared" si="5"/>
        <v>No</v>
      </c>
      <c r="AU335" s="17"/>
      <c r="AV335" s="18" t="s">
        <v>5331</v>
      </c>
      <c r="AW335" s="15"/>
      <c r="AX335" s="6"/>
    </row>
    <row r="336" spans="1:50" ht="11.25">
      <c r="A336" s="3" t="s">
        <v>576</v>
      </c>
      <c r="B336" s="3" t="s">
        <v>577</v>
      </c>
      <c r="C336" s="22" t="s">
        <v>103</v>
      </c>
      <c r="D336" s="310">
        <v>6090</v>
      </c>
      <c r="E336" s="314">
        <v>60090</v>
      </c>
      <c r="F336" s="22" t="s">
        <v>253</v>
      </c>
      <c r="G336" s="22" t="s">
        <v>185</v>
      </c>
      <c r="H336" s="25">
        <v>728825</v>
      </c>
      <c r="I336" s="19">
        <v>55</v>
      </c>
      <c r="J336" s="20">
        <v>1336439</v>
      </c>
      <c r="L336" s="20">
        <v>1115558</v>
      </c>
      <c r="N336" s="20">
        <v>161320</v>
      </c>
      <c r="P336" s="20">
        <v>124971</v>
      </c>
      <c r="R336" s="20">
        <v>1065859</v>
      </c>
      <c r="T336" s="20">
        <v>1909383</v>
      </c>
      <c r="V336" s="20">
        <v>625391</v>
      </c>
      <c r="X336" s="20">
        <v>17133</v>
      </c>
      <c r="Z336" s="20">
        <v>278153</v>
      </c>
      <c r="AB336" s="20">
        <v>35829</v>
      </c>
      <c r="AD336" s="20">
        <v>208013</v>
      </c>
      <c r="AF336" s="20">
        <v>0</v>
      </c>
      <c r="AH336" s="20">
        <v>0</v>
      </c>
      <c r="AJ336" s="20">
        <v>51018</v>
      </c>
      <c r="AK336" s="26"/>
      <c r="AL336" s="20">
        <v>0</v>
      </c>
      <c r="AN336" s="21">
        <v>6929067</v>
      </c>
      <c r="AO336" s="22"/>
      <c r="AP336" s="20">
        <v>0</v>
      </c>
      <c r="AQ336" s="20"/>
      <c r="AR336" s="19">
        <v>101291</v>
      </c>
      <c r="AT336" s="16" t="str">
        <f t="shared" si="5"/>
        <v>No</v>
      </c>
      <c r="AU336" s="17"/>
      <c r="AV336" s="18" t="s">
        <v>5331</v>
      </c>
      <c r="AW336" s="15"/>
      <c r="AX336" s="6"/>
    </row>
    <row r="337" spans="1:50" ht="11.25">
      <c r="A337" s="3" t="s">
        <v>70</v>
      </c>
      <c r="B337" s="3" t="s">
        <v>442</v>
      </c>
      <c r="C337" s="22" t="s">
        <v>67</v>
      </c>
      <c r="D337" s="310">
        <v>2163</v>
      </c>
      <c r="E337" s="314">
        <v>20163</v>
      </c>
      <c r="F337" s="22" t="s">
        <v>201</v>
      </c>
      <c r="G337" s="22" t="s">
        <v>185</v>
      </c>
      <c r="H337" s="25">
        <v>18351295</v>
      </c>
      <c r="I337" s="19">
        <v>55</v>
      </c>
      <c r="J337" s="20">
        <v>5316165</v>
      </c>
      <c r="L337" s="20">
        <v>4313973</v>
      </c>
      <c r="N337" s="20">
        <v>83492</v>
      </c>
      <c r="P337" s="20">
        <v>174042</v>
      </c>
      <c r="R337" s="20">
        <v>3481302</v>
      </c>
      <c r="T337" s="20">
        <v>504714</v>
      </c>
      <c r="V337" s="20">
        <v>1720908</v>
      </c>
      <c r="X337" s="20">
        <v>195675</v>
      </c>
      <c r="Z337" s="20">
        <v>784583</v>
      </c>
      <c r="AB337" s="20">
        <v>151384</v>
      </c>
      <c r="AD337" s="20">
        <v>1157770</v>
      </c>
      <c r="AF337" s="20">
        <v>239430</v>
      </c>
      <c r="AH337" s="20">
        <v>0</v>
      </c>
      <c r="AJ337" s="20">
        <v>1344443</v>
      </c>
      <c r="AK337" s="26"/>
      <c r="AL337" s="20">
        <v>0</v>
      </c>
      <c r="AN337" s="21">
        <v>19467881</v>
      </c>
      <c r="AO337" s="22"/>
      <c r="AP337" s="20">
        <v>0</v>
      </c>
      <c r="AQ337" s="20"/>
      <c r="AR337" s="19">
        <v>128016</v>
      </c>
      <c r="AT337" s="16" t="str">
        <f t="shared" si="5"/>
        <v>No</v>
      </c>
      <c r="AU337" s="17"/>
      <c r="AV337" s="18" t="s">
        <v>5331</v>
      </c>
      <c r="AW337" s="15"/>
      <c r="AX337" s="6"/>
    </row>
    <row r="338" spans="1:50" ht="11.25">
      <c r="A338" s="3" t="s">
        <v>1699</v>
      </c>
      <c r="B338" s="3" t="s">
        <v>1700</v>
      </c>
      <c r="C338" s="22" t="s">
        <v>53</v>
      </c>
      <c r="D338" s="310" t="s">
        <v>1701</v>
      </c>
      <c r="E338" s="314" t="s">
        <v>1702</v>
      </c>
      <c r="F338" s="22" t="s">
        <v>187</v>
      </c>
      <c r="G338" s="22" t="s">
        <v>222</v>
      </c>
      <c r="H338" s="25">
        <v>0</v>
      </c>
      <c r="I338" s="19">
        <v>55</v>
      </c>
      <c r="J338" s="20">
        <v>0</v>
      </c>
      <c r="L338" s="20">
        <v>0</v>
      </c>
      <c r="N338" s="20">
        <v>0</v>
      </c>
      <c r="P338" s="20">
        <v>0</v>
      </c>
      <c r="R338" s="20">
        <v>0</v>
      </c>
      <c r="T338" s="20">
        <v>0</v>
      </c>
      <c r="V338" s="20">
        <v>0</v>
      </c>
      <c r="X338" s="20">
        <v>0</v>
      </c>
      <c r="Z338" s="20">
        <v>0</v>
      </c>
      <c r="AB338" s="20">
        <v>0</v>
      </c>
      <c r="AD338" s="20">
        <v>0</v>
      </c>
      <c r="AF338" s="20">
        <v>0</v>
      </c>
      <c r="AH338" s="20">
        <v>0</v>
      </c>
      <c r="AJ338" s="20">
        <v>0</v>
      </c>
      <c r="AK338" s="26"/>
      <c r="AL338" s="20">
        <v>5818887</v>
      </c>
      <c r="AN338" s="21">
        <v>5818887</v>
      </c>
      <c r="AO338" s="22"/>
      <c r="AP338" s="20">
        <v>0</v>
      </c>
      <c r="AQ338" s="20"/>
      <c r="AR338" s="19">
        <v>82763</v>
      </c>
      <c r="AT338" s="16" t="str">
        <f t="shared" si="5"/>
        <v>No</v>
      </c>
      <c r="AU338" s="17"/>
      <c r="AV338" s="18" t="s">
        <v>5331</v>
      </c>
      <c r="AW338" s="15"/>
      <c r="AX338" s="6"/>
    </row>
    <row r="339" spans="1:50" ht="11.25">
      <c r="A339" s="3" t="s">
        <v>3478</v>
      </c>
      <c r="B339" s="3" t="s">
        <v>1073</v>
      </c>
      <c r="C339" s="22" t="s">
        <v>84</v>
      </c>
      <c r="D339" s="310" t="s">
        <v>3479</v>
      </c>
      <c r="E339" s="314" t="s">
        <v>3480</v>
      </c>
      <c r="F339" s="22" t="s">
        <v>235</v>
      </c>
      <c r="G339" s="22" t="s">
        <v>222</v>
      </c>
      <c r="H339" s="25">
        <v>0</v>
      </c>
      <c r="I339" s="19">
        <v>55</v>
      </c>
      <c r="J339" s="20">
        <v>0</v>
      </c>
      <c r="L339" s="20">
        <v>0</v>
      </c>
      <c r="N339" s="20">
        <v>0</v>
      </c>
      <c r="P339" s="20">
        <v>0</v>
      </c>
      <c r="R339" s="20">
        <v>0</v>
      </c>
      <c r="T339" s="20">
        <v>0</v>
      </c>
      <c r="V339" s="20">
        <v>0</v>
      </c>
      <c r="X339" s="20">
        <v>0</v>
      </c>
      <c r="Z339" s="20">
        <v>0</v>
      </c>
      <c r="AB339" s="20">
        <v>0</v>
      </c>
      <c r="AD339" s="20">
        <v>0</v>
      </c>
      <c r="AF339" s="20">
        <v>0</v>
      </c>
      <c r="AH339" s="20">
        <v>0</v>
      </c>
      <c r="AJ339" s="20">
        <v>0</v>
      </c>
      <c r="AK339" s="26"/>
      <c r="AL339" s="20">
        <v>1662250</v>
      </c>
      <c r="AN339" s="21">
        <v>1662250</v>
      </c>
      <c r="AO339" s="22"/>
      <c r="AP339" s="20">
        <v>0</v>
      </c>
      <c r="AQ339" s="20"/>
      <c r="AR339" s="19">
        <v>42063</v>
      </c>
      <c r="AT339" s="16" t="str">
        <f t="shared" si="5"/>
        <v>No</v>
      </c>
      <c r="AU339" s="17"/>
      <c r="AV339" s="18" t="s">
        <v>5331</v>
      </c>
      <c r="AW339" s="15"/>
      <c r="AX339" s="6"/>
    </row>
    <row r="340" spans="1:50" ht="11.25">
      <c r="A340" s="3" t="s">
        <v>4163</v>
      </c>
      <c r="B340" s="3" t="s">
        <v>4164</v>
      </c>
      <c r="C340" s="22" t="s">
        <v>44</v>
      </c>
      <c r="D340" s="310" t="s">
        <v>4165</v>
      </c>
      <c r="E340" s="314" t="s">
        <v>4166</v>
      </c>
      <c r="F340" s="22" t="s">
        <v>235</v>
      </c>
      <c r="G340" s="22" t="s">
        <v>222</v>
      </c>
      <c r="H340" s="25">
        <v>0</v>
      </c>
      <c r="I340" s="19">
        <v>54</v>
      </c>
      <c r="J340" s="20">
        <v>0</v>
      </c>
      <c r="L340" s="20">
        <v>0</v>
      </c>
      <c r="N340" s="20">
        <v>0</v>
      </c>
      <c r="P340" s="20">
        <v>0</v>
      </c>
      <c r="R340" s="20">
        <v>0</v>
      </c>
      <c r="T340" s="20">
        <v>0</v>
      </c>
      <c r="V340" s="20">
        <v>0</v>
      </c>
      <c r="X340" s="20">
        <v>0</v>
      </c>
      <c r="Z340" s="20">
        <v>0</v>
      </c>
      <c r="AB340" s="20">
        <v>0</v>
      </c>
      <c r="AD340" s="20">
        <v>0</v>
      </c>
      <c r="AF340" s="20">
        <v>0</v>
      </c>
      <c r="AH340" s="20">
        <v>0</v>
      </c>
      <c r="AJ340" s="20">
        <v>0</v>
      </c>
      <c r="AK340" s="26"/>
      <c r="AL340" s="20">
        <v>3570679</v>
      </c>
      <c r="AN340" s="21">
        <v>3570679</v>
      </c>
      <c r="AO340" s="22"/>
      <c r="AP340" s="20">
        <v>0</v>
      </c>
      <c r="AQ340" s="20"/>
      <c r="AR340" s="19">
        <v>90497</v>
      </c>
      <c r="AT340" s="16" t="str">
        <f t="shared" si="5"/>
        <v>No</v>
      </c>
      <c r="AU340" s="17"/>
      <c r="AV340" s="18" t="s">
        <v>5331</v>
      </c>
      <c r="AW340" s="15"/>
      <c r="AX340" s="6"/>
    </row>
    <row r="341" spans="1:50" ht="11.25">
      <c r="A341" s="3" t="s">
        <v>940</v>
      </c>
      <c r="B341" s="3" t="s">
        <v>941</v>
      </c>
      <c r="C341" s="22" t="s">
        <v>21</v>
      </c>
      <c r="D341" s="310">
        <v>9205</v>
      </c>
      <c r="E341" s="314">
        <v>90205</v>
      </c>
      <c r="F341" s="22" t="s">
        <v>187</v>
      </c>
      <c r="G341" s="22" t="s">
        <v>185</v>
      </c>
      <c r="H341" s="25">
        <v>1723634</v>
      </c>
      <c r="I341" s="19">
        <v>54</v>
      </c>
      <c r="J341" s="20">
        <v>0</v>
      </c>
      <c r="L341" s="20">
        <v>274417</v>
      </c>
      <c r="N341" s="20">
        <v>0</v>
      </c>
      <c r="P341" s="20">
        <v>64526</v>
      </c>
      <c r="R341" s="20">
        <v>211327</v>
      </c>
      <c r="T341" s="20">
        <v>926794</v>
      </c>
      <c r="V341" s="20">
        <v>844242</v>
      </c>
      <c r="X341" s="20">
        <v>0</v>
      </c>
      <c r="Z341" s="20">
        <v>335008</v>
      </c>
      <c r="AB341" s="20">
        <v>46440</v>
      </c>
      <c r="AD341" s="20">
        <v>23357</v>
      </c>
      <c r="AF341" s="20">
        <v>0</v>
      </c>
      <c r="AH341" s="20">
        <v>6416027</v>
      </c>
      <c r="AJ341" s="20">
        <v>362041</v>
      </c>
      <c r="AK341" s="26"/>
      <c r="AL341" s="20">
        <v>0</v>
      </c>
      <c r="AN341" s="21">
        <v>9504179</v>
      </c>
      <c r="AO341" s="22"/>
      <c r="AP341" s="20">
        <v>0</v>
      </c>
      <c r="AQ341" s="20"/>
      <c r="AR341" s="19">
        <v>70306</v>
      </c>
      <c r="AT341" s="16" t="str">
        <f t="shared" si="5"/>
        <v>No</v>
      </c>
      <c r="AU341" s="17"/>
      <c r="AV341" s="18" t="s">
        <v>5331</v>
      </c>
      <c r="AW341" s="15"/>
      <c r="AX341" s="6"/>
    </row>
    <row r="342" spans="1:50" ht="11.25">
      <c r="A342" s="3" t="s">
        <v>6305</v>
      </c>
      <c r="B342" s="3" t="s">
        <v>769</v>
      </c>
      <c r="C342" s="22" t="s">
        <v>57</v>
      </c>
      <c r="D342" s="310">
        <v>5028</v>
      </c>
      <c r="E342" s="314">
        <v>50028</v>
      </c>
      <c r="F342" s="22" t="s">
        <v>189</v>
      </c>
      <c r="G342" s="22" t="s">
        <v>185</v>
      </c>
      <c r="H342" s="25">
        <v>110621</v>
      </c>
      <c r="I342" s="19">
        <v>54</v>
      </c>
      <c r="J342" s="20">
        <v>4206044</v>
      </c>
      <c r="L342" s="20">
        <v>3160645</v>
      </c>
      <c r="N342" s="20">
        <v>0</v>
      </c>
      <c r="P342" s="20">
        <v>0</v>
      </c>
      <c r="R342" s="20">
        <v>3167009</v>
      </c>
      <c r="T342" s="20">
        <v>532545</v>
      </c>
      <c r="V342" s="20">
        <v>613779</v>
      </c>
      <c r="X342" s="20">
        <v>83508</v>
      </c>
      <c r="Z342" s="20">
        <v>664550</v>
      </c>
      <c r="AB342" s="20">
        <v>273990</v>
      </c>
      <c r="AD342" s="20">
        <v>234576</v>
      </c>
      <c r="AF342" s="20">
        <v>0</v>
      </c>
      <c r="AH342" s="20">
        <v>0</v>
      </c>
      <c r="AJ342" s="20">
        <v>177478</v>
      </c>
      <c r="AK342" s="26"/>
      <c r="AL342" s="20">
        <v>0</v>
      </c>
      <c r="AN342" s="21">
        <v>13114124</v>
      </c>
      <c r="AO342" s="22"/>
      <c r="AP342" s="20">
        <v>0</v>
      </c>
      <c r="AQ342" s="20"/>
      <c r="AR342" s="19">
        <v>149059</v>
      </c>
      <c r="AT342" s="16" t="str">
        <f t="shared" si="5"/>
        <v>No</v>
      </c>
      <c r="AU342" s="17"/>
      <c r="AV342" s="18" t="s">
        <v>5331</v>
      </c>
      <c r="AW342" s="15"/>
      <c r="AX342" s="6"/>
    </row>
    <row r="343" spans="1:50" ht="11.25">
      <c r="A343" s="3" t="s">
        <v>515</v>
      </c>
      <c r="B343" s="3" t="s">
        <v>516</v>
      </c>
      <c r="C343" s="22" t="s">
        <v>105</v>
      </c>
      <c r="D343" s="310">
        <v>3007</v>
      </c>
      <c r="E343" s="314">
        <v>30007</v>
      </c>
      <c r="F343" s="22" t="s">
        <v>514</v>
      </c>
      <c r="G343" s="22" t="s">
        <v>185</v>
      </c>
      <c r="H343" s="25">
        <v>210111</v>
      </c>
      <c r="I343" s="19">
        <v>54</v>
      </c>
      <c r="J343" s="20">
        <v>2294514</v>
      </c>
      <c r="L343" s="20">
        <v>1408069</v>
      </c>
      <c r="N343" s="20">
        <v>246239</v>
      </c>
      <c r="P343" s="20">
        <v>139021</v>
      </c>
      <c r="R343" s="20">
        <v>1586017</v>
      </c>
      <c r="T343" s="20">
        <v>639761</v>
      </c>
      <c r="V343" s="20">
        <v>611614</v>
      </c>
      <c r="X343" s="20">
        <v>66431</v>
      </c>
      <c r="Z343" s="20">
        <v>389039</v>
      </c>
      <c r="AB343" s="20">
        <v>224575</v>
      </c>
      <c r="AD343" s="20">
        <v>242521</v>
      </c>
      <c r="AF343" s="20">
        <v>0</v>
      </c>
      <c r="AH343" s="20">
        <v>1596662</v>
      </c>
      <c r="AJ343" s="20">
        <v>55375</v>
      </c>
      <c r="AK343" s="26"/>
      <c r="AL343" s="20">
        <v>0</v>
      </c>
      <c r="AN343" s="21">
        <v>9499838</v>
      </c>
      <c r="AO343" s="22"/>
      <c r="AP343" s="20">
        <v>0</v>
      </c>
      <c r="AQ343" s="20"/>
      <c r="AR343" s="19">
        <v>154818</v>
      </c>
      <c r="AT343" s="16" t="str">
        <f t="shared" si="5"/>
        <v>No</v>
      </c>
      <c r="AU343" s="17"/>
      <c r="AV343" s="18" t="s">
        <v>5331</v>
      </c>
      <c r="AW343" s="15"/>
      <c r="AX343" s="6"/>
    </row>
    <row r="344" spans="1:50" ht="11.25">
      <c r="A344" s="3" t="s">
        <v>6307</v>
      </c>
      <c r="B344" s="3" t="s">
        <v>805</v>
      </c>
      <c r="C344" s="22" t="s">
        <v>32</v>
      </c>
      <c r="D344" s="310">
        <v>8106</v>
      </c>
      <c r="E344" s="314">
        <v>80106</v>
      </c>
      <c r="F344" s="22" t="s">
        <v>253</v>
      </c>
      <c r="G344" s="22" t="s">
        <v>185</v>
      </c>
      <c r="H344" s="25">
        <v>264465</v>
      </c>
      <c r="I344" s="19">
        <v>53</v>
      </c>
      <c r="J344" s="20">
        <v>0</v>
      </c>
      <c r="L344" s="20">
        <v>112500</v>
      </c>
      <c r="N344" s="20">
        <v>0</v>
      </c>
      <c r="P344" s="20">
        <v>11890</v>
      </c>
      <c r="R344" s="20">
        <v>37466</v>
      </c>
      <c r="T344" s="20">
        <v>108738</v>
      </c>
      <c r="V344" s="20">
        <v>137706</v>
      </c>
      <c r="X344" s="20">
        <v>13461</v>
      </c>
      <c r="Z344" s="20">
        <v>167365</v>
      </c>
      <c r="AB344" s="20">
        <v>2854</v>
      </c>
      <c r="AD344" s="20">
        <v>112360</v>
      </c>
      <c r="AF344" s="20">
        <v>4647</v>
      </c>
      <c r="AH344" s="20">
        <v>0</v>
      </c>
      <c r="AJ344" s="20">
        <v>88812</v>
      </c>
      <c r="AK344" s="26"/>
      <c r="AL344" s="20">
        <v>0</v>
      </c>
      <c r="AN344" s="21">
        <v>797799</v>
      </c>
      <c r="AO344" s="22"/>
      <c r="AP344" s="20">
        <v>0</v>
      </c>
      <c r="AQ344" s="20"/>
      <c r="AR344" s="19">
        <v>27410</v>
      </c>
      <c r="AT344" s="16" t="str">
        <f t="shared" si="5"/>
        <v>No</v>
      </c>
      <c r="AU344" s="17"/>
      <c r="AV344" s="18" t="s">
        <v>5331</v>
      </c>
      <c r="AW344" s="15"/>
      <c r="AX344" s="6"/>
    </row>
    <row r="345" spans="1:50" ht="11.25">
      <c r="A345" s="3" t="s">
        <v>2547</v>
      </c>
      <c r="B345" s="3" t="s">
        <v>789</v>
      </c>
      <c r="C345" s="22" t="s">
        <v>61</v>
      </c>
      <c r="D345" s="310" t="s">
        <v>2548</v>
      </c>
      <c r="E345" s="314" t="s">
        <v>2549</v>
      </c>
      <c r="F345" s="22" t="s">
        <v>235</v>
      </c>
      <c r="G345" s="22" t="s">
        <v>222</v>
      </c>
      <c r="H345" s="25">
        <v>0</v>
      </c>
      <c r="I345" s="19">
        <v>53</v>
      </c>
      <c r="J345" s="20">
        <v>0</v>
      </c>
      <c r="L345" s="20">
        <v>0</v>
      </c>
      <c r="N345" s="20">
        <v>0</v>
      </c>
      <c r="P345" s="20">
        <v>0</v>
      </c>
      <c r="R345" s="20">
        <v>0</v>
      </c>
      <c r="T345" s="20">
        <v>0</v>
      </c>
      <c r="V345" s="20">
        <v>0</v>
      </c>
      <c r="X345" s="20">
        <v>0</v>
      </c>
      <c r="Z345" s="20">
        <v>0</v>
      </c>
      <c r="AB345" s="20">
        <v>0</v>
      </c>
      <c r="AD345" s="20">
        <v>0</v>
      </c>
      <c r="AF345" s="20">
        <v>0</v>
      </c>
      <c r="AH345" s="20">
        <v>0</v>
      </c>
      <c r="AJ345" s="20">
        <v>0</v>
      </c>
      <c r="AK345" s="26"/>
      <c r="AL345" s="20">
        <v>2048312</v>
      </c>
      <c r="AN345" s="21">
        <v>2048312</v>
      </c>
      <c r="AO345" s="22"/>
      <c r="AP345" s="20">
        <v>0</v>
      </c>
      <c r="AQ345" s="20"/>
      <c r="AR345" s="19">
        <v>69340</v>
      </c>
      <c r="AT345" s="16" t="str">
        <f t="shared" si="5"/>
        <v>No</v>
      </c>
      <c r="AU345" s="17"/>
      <c r="AV345" s="18" t="s">
        <v>5331</v>
      </c>
      <c r="AW345" s="15"/>
      <c r="AX345" s="6"/>
    </row>
    <row r="346" spans="1:50" ht="11.25">
      <c r="A346" s="3" t="s">
        <v>322</v>
      </c>
      <c r="B346" s="3" t="s">
        <v>323</v>
      </c>
      <c r="C346" s="22" t="s">
        <v>87</v>
      </c>
      <c r="D346" s="310">
        <v>3012</v>
      </c>
      <c r="E346" s="314">
        <v>30012</v>
      </c>
      <c r="F346" s="22" t="s">
        <v>189</v>
      </c>
      <c r="G346" s="22" t="s">
        <v>185</v>
      </c>
      <c r="H346" s="25">
        <v>69014</v>
      </c>
      <c r="I346" s="19">
        <v>53</v>
      </c>
      <c r="J346" s="20">
        <v>2732373</v>
      </c>
      <c r="L346" s="20">
        <v>1995633</v>
      </c>
      <c r="N346" s="20">
        <v>354667</v>
      </c>
      <c r="P346" s="20">
        <v>259377</v>
      </c>
      <c r="R346" s="20">
        <v>2277956</v>
      </c>
      <c r="T346" s="20">
        <v>533206</v>
      </c>
      <c r="V346" s="20">
        <v>577202</v>
      </c>
      <c r="X346" s="20">
        <v>60972</v>
      </c>
      <c r="Z346" s="20">
        <v>536766</v>
      </c>
      <c r="AB346" s="20">
        <v>396979</v>
      </c>
      <c r="AD346" s="20">
        <v>448443</v>
      </c>
      <c r="AF346" s="20">
        <v>16210</v>
      </c>
      <c r="AH346" s="20">
        <v>0</v>
      </c>
      <c r="AJ346" s="20">
        <v>226423</v>
      </c>
      <c r="AK346" s="26"/>
      <c r="AL346" s="20">
        <v>0</v>
      </c>
      <c r="AN346" s="21">
        <v>10416207</v>
      </c>
      <c r="AO346" s="22"/>
      <c r="AP346" s="20">
        <v>0</v>
      </c>
      <c r="AQ346" s="20"/>
      <c r="AR346" s="19">
        <v>102502</v>
      </c>
      <c r="AT346" s="16" t="str">
        <f t="shared" si="5"/>
        <v>No</v>
      </c>
      <c r="AU346" s="17"/>
      <c r="AV346" s="18" t="s">
        <v>5331</v>
      </c>
      <c r="AW346" s="15"/>
      <c r="AX346" s="6"/>
    </row>
    <row r="347" spans="1:50" ht="11.25">
      <c r="A347" s="3" t="s">
        <v>6306</v>
      </c>
      <c r="B347" s="3" t="s">
        <v>317</v>
      </c>
      <c r="C347" s="22" t="s">
        <v>74</v>
      </c>
      <c r="D347" s="310">
        <v>2003</v>
      </c>
      <c r="E347" s="314">
        <v>20003</v>
      </c>
      <c r="F347" s="22" t="s">
        <v>187</v>
      </c>
      <c r="G347" s="22" t="s">
        <v>185</v>
      </c>
      <c r="H347" s="25">
        <v>158084</v>
      </c>
      <c r="I347" s="19">
        <v>53</v>
      </c>
      <c r="J347" s="20">
        <v>2692707</v>
      </c>
      <c r="L347" s="20">
        <v>1501242</v>
      </c>
      <c r="N347" s="20">
        <v>815593</v>
      </c>
      <c r="P347" s="20">
        <v>522693</v>
      </c>
      <c r="R347" s="20">
        <v>2137143</v>
      </c>
      <c r="T347" s="20">
        <v>119309</v>
      </c>
      <c r="V347" s="20">
        <v>900672</v>
      </c>
      <c r="X347" s="20">
        <v>91899</v>
      </c>
      <c r="Z347" s="20">
        <v>943388</v>
      </c>
      <c r="AB347" s="20">
        <v>130917</v>
      </c>
      <c r="AD347" s="20">
        <v>346681</v>
      </c>
      <c r="AF347" s="20">
        <v>0</v>
      </c>
      <c r="AH347" s="20">
        <v>543437</v>
      </c>
      <c r="AJ347" s="20">
        <v>12195</v>
      </c>
      <c r="AK347" s="26"/>
      <c r="AL347" s="20">
        <v>0</v>
      </c>
      <c r="AN347" s="21">
        <v>10757876</v>
      </c>
      <c r="AO347" s="22"/>
      <c r="AP347" s="20">
        <v>0</v>
      </c>
      <c r="AQ347" s="20"/>
      <c r="AR347" s="19">
        <v>134883</v>
      </c>
      <c r="AT347" s="16" t="str">
        <f t="shared" si="5"/>
        <v>No</v>
      </c>
      <c r="AU347" s="17"/>
      <c r="AV347" s="18" t="s">
        <v>5331</v>
      </c>
      <c r="AW347" s="15"/>
      <c r="AX347" s="6"/>
    </row>
    <row r="348" spans="1:50" ht="11.25">
      <c r="A348" s="3" t="s">
        <v>285</v>
      </c>
      <c r="B348" s="3" t="s">
        <v>286</v>
      </c>
      <c r="C348" s="22" t="s">
        <v>56</v>
      </c>
      <c r="D348" s="310">
        <v>5029</v>
      </c>
      <c r="E348" s="314">
        <v>50029</v>
      </c>
      <c r="F348" s="22" t="s">
        <v>189</v>
      </c>
      <c r="G348" s="22" t="s">
        <v>185</v>
      </c>
      <c r="H348" s="25">
        <v>70585</v>
      </c>
      <c r="I348" s="19">
        <v>52</v>
      </c>
      <c r="J348" s="20">
        <v>1845460</v>
      </c>
      <c r="L348" s="20">
        <v>1568507</v>
      </c>
      <c r="N348" s="20">
        <v>190389</v>
      </c>
      <c r="P348" s="20">
        <v>165718</v>
      </c>
      <c r="R348" s="20">
        <v>3133662</v>
      </c>
      <c r="T348" s="20">
        <v>202138</v>
      </c>
      <c r="V348" s="20">
        <v>437328</v>
      </c>
      <c r="X348" s="20">
        <v>42350</v>
      </c>
      <c r="Z348" s="20">
        <v>322957</v>
      </c>
      <c r="AB348" s="20">
        <v>136012</v>
      </c>
      <c r="AD348" s="20">
        <v>200406</v>
      </c>
      <c r="AF348" s="20">
        <v>215</v>
      </c>
      <c r="AH348" s="20">
        <v>0</v>
      </c>
      <c r="AJ348" s="20">
        <v>166765</v>
      </c>
      <c r="AK348" s="26"/>
      <c r="AL348" s="20">
        <v>0</v>
      </c>
      <c r="AN348" s="21">
        <v>8411907</v>
      </c>
      <c r="AO348" s="22"/>
      <c r="AP348" s="20">
        <v>0</v>
      </c>
      <c r="AQ348" s="20"/>
      <c r="AR348" s="19">
        <v>73870</v>
      </c>
      <c r="AT348" s="16" t="str">
        <f t="shared" si="5"/>
        <v>No</v>
      </c>
      <c r="AU348" s="17"/>
      <c r="AV348" s="18" t="s">
        <v>5331</v>
      </c>
      <c r="AW348" s="15"/>
      <c r="AX348" s="6"/>
    </row>
    <row r="349" spans="1:50" ht="11.25">
      <c r="A349" s="3" t="s">
        <v>6309</v>
      </c>
      <c r="B349" s="3" t="s">
        <v>591</v>
      </c>
      <c r="C349" s="22" t="s">
        <v>21</v>
      </c>
      <c r="D349" s="310">
        <v>9173</v>
      </c>
      <c r="E349" s="314">
        <v>90173</v>
      </c>
      <c r="F349" s="22" t="s">
        <v>189</v>
      </c>
      <c r="G349" s="22" t="s">
        <v>185</v>
      </c>
      <c r="H349" s="25">
        <v>136969</v>
      </c>
      <c r="I349" s="19">
        <v>52</v>
      </c>
      <c r="J349" s="20">
        <v>0</v>
      </c>
      <c r="L349" s="20">
        <v>0</v>
      </c>
      <c r="N349" s="20">
        <v>0</v>
      </c>
      <c r="P349" s="20">
        <v>0</v>
      </c>
      <c r="R349" s="20">
        <v>0</v>
      </c>
      <c r="T349" s="20">
        <v>3025969</v>
      </c>
      <c r="V349" s="20">
        <v>1092189</v>
      </c>
      <c r="X349" s="20">
        <v>0</v>
      </c>
      <c r="Z349" s="20">
        <v>232589</v>
      </c>
      <c r="AB349" s="20">
        <v>72453</v>
      </c>
      <c r="AD349" s="20">
        <v>67392</v>
      </c>
      <c r="AF349" s="20">
        <v>0</v>
      </c>
      <c r="AH349" s="20">
        <v>5364502</v>
      </c>
      <c r="AJ349" s="20">
        <v>24436</v>
      </c>
      <c r="AK349" s="26"/>
      <c r="AL349" s="20">
        <v>0</v>
      </c>
      <c r="AN349" s="21">
        <v>9879530</v>
      </c>
      <c r="AO349" s="22"/>
      <c r="AP349" s="20">
        <v>0</v>
      </c>
      <c r="AQ349" s="20"/>
      <c r="AR349" s="19">
        <v>145767</v>
      </c>
      <c r="AT349" s="16" t="str">
        <f t="shared" si="5"/>
        <v>No</v>
      </c>
      <c r="AU349" s="17"/>
      <c r="AV349" s="18" t="s">
        <v>5331</v>
      </c>
      <c r="AW349" s="15"/>
      <c r="AX349" s="6"/>
    </row>
    <row r="350" spans="1:50" ht="11.25">
      <c r="A350" s="3" t="s">
        <v>5946</v>
      </c>
      <c r="B350" s="3" t="s">
        <v>804</v>
      </c>
      <c r="C350" s="22" t="s">
        <v>87</v>
      </c>
      <c r="D350" s="310">
        <v>2169</v>
      </c>
      <c r="E350" s="314">
        <v>20169</v>
      </c>
      <c r="F350" s="22" t="s">
        <v>201</v>
      </c>
      <c r="G350" s="22" t="s">
        <v>185</v>
      </c>
      <c r="H350" s="25">
        <v>18351295</v>
      </c>
      <c r="I350" s="19">
        <v>52</v>
      </c>
      <c r="J350" s="20">
        <v>4265625</v>
      </c>
      <c r="L350" s="20">
        <v>3631804</v>
      </c>
      <c r="N350" s="20">
        <v>186292</v>
      </c>
      <c r="P350" s="20">
        <v>96822</v>
      </c>
      <c r="R350" s="20">
        <v>2564768</v>
      </c>
      <c r="T350" s="20">
        <v>2992021</v>
      </c>
      <c r="V350" s="20">
        <v>1477179</v>
      </c>
      <c r="X350" s="20">
        <v>156926</v>
      </c>
      <c r="Z350" s="20">
        <v>982449</v>
      </c>
      <c r="AB350" s="20">
        <v>60047</v>
      </c>
      <c r="AD350" s="20">
        <v>1131059</v>
      </c>
      <c r="AF350" s="20">
        <v>163374</v>
      </c>
      <c r="AH350" s="20">
        <v>0</v>
      </c>
      <c r="AJ350" s="20">
        <v>1721304</v>
      </c>
      <c r="AK350" s="26"/>
      <c r="AL350" s="20">
        <v>0</v>
      </c>
      <c r="AN350" s="21">
        <v>19429670</v>
      </c>
      <c r="AO350" s="22"/>
      <c r="AP350" s="20">
        <v>0</v>
      </c>
      <c r="AQ350" s="20"/>
      <c r="AR350" s="19">
        <v>98298</v>
      </c>
      <c r="AT350" s="16" t="str">
        <f t="shared" si="5"/>
        <v>No</v>
      </c>
      <c r="AU350" s="17"/>
      <c r="AV350" s="18" t="s">
        <v>5331</v>
      </c>
      <c r="AW350" s="15"/>
      <c r="AX350" s="6"/>
    </row>
    <row r="351" spans="1:50" ht="11.25">
      <c r="A351" s="3" t="s">
        <v>6308</v>
      </c>
      <c r="B351" s="3" t="s">
        <v>805</v>
      </c>
      <c r="C351" s="22" t="s">
        <v>32</v>
      </c>
      <c r="D351" s="310">
        <v>8011</v>
      </c>
      <c r="E351" s="314">
        <v>80011</v>
      </c>
      <c r="F351" s="22" t="s">
        <v>187</v>
      </c>
      <c r="G351" s="22" t="s">
        <v>185</v>
      </c>
      <c r="H351" s="25">
        <v>264465</v>
      </c>
      <c r="I351" s="19">
        <v>52</v>
      </c>
      <c r="J351" s="20">
        <v>3822832</v>
      </c>
      <c r="L351" s="20">
        <v>2455258</v>
      </c>
      <c r="N351" s="20">
        <v>484924</v>
      </c>
      <c r="P351" s="20">
        <v>368291</v>
      </c>
      <c r="R351" s="20">
        <v>2639785</v>
      </c>
      <c r="T351" s="20">
        <v>2940174</v>
      </c>
      <c r="V351" s="20">
        <v>1162191</v>
      </c>
      <c r="X351" s="20">
        <v>126062</v>
      </c>
      <c r="Z351" s="20">
        <v>928337</v>
      </c>
      <c r="AB351" s="20">
        <v>300055</v>
      </c>
      <c r="AD351" s="20">
        <v>307331</v>
      </c>
      <c r="AF351" s="20">
        <v>0</v>
      </c>
      <c r="AH351" s="20">
        <v>1270199</v>
      </c>
      <c r="AJ351" s="20">
        <v>219682</v>
      </c>
      <c r="AK351" s="26"/>
      <c r="AL351" s="20">
        <v>0</v>
      </c>
      <c r="AN351" s="21">
        <v>17025121</v>
      </c>
      <c r="AO351" s="22"/>
      <c r="AP351" s="20">
        <v>0</v>
      </c>
      <c r="AQ351" s="20"/>
      <c r="AR351" s="19">
        <v>150075</v>
      </c>
      <c r="AT351" s="16" t="str">
        <f t="shared" si="5"/>
        <v>No</v>
      </c>
      <c r="AU351" s="17"/>
      <c r="AV351" s="18" t="s">
        <v>5331</v>
      </c>
      <c r="AW351" s="15"/>
      <c r="AX351" s="6"/>
    </row>
    <row r="352" spans="1:50" ht="11.25">
      <c r="A352" s="3" t="s">
        <v>958</v>
      </c>
      <c r="B352" s="3" t="s">
        <v>959</v>
      </c>
      <c r="C352" s="22" t="s">
        <v>103</v>
      </c>
      <c r="D352" s="310">
        <v>6102</v>
      </c>
      <c r="E352" s="314">
        <v>60102</v>
      </c>
      <c r="F352" s="22" t="s">
        <v>189</v>
      </c>
      <c r="G352" s="22" t="s">
        <v>185</v>
      </c>
      <c r="H352" s="25">
        <v>92984</v>
      </c>
      <c r="I352" s="19">
        <v>51</v>
      </c>
      <c r="J352" s="20">
        <v>1097454</v>
      </c>
      <c r="L352" s="20">
        <v>795399</v>
      </c>
      <c r="N352" s="20">
        <v>85510</v>
      </c>
      <c r="P352" s="20">
        <v>35053</v>
      </c>
      <c r="R352" s="20">
        <v>958062</v>
      </c>
      <c r="T352" s="20">
        <v>705263</v>
      </c>
      <c r="V352" s="20">
        <v>439134</v>
      </c>
      <c r="X352" s="20">
        <v>22967</v>
      </c>
      <c r="Z352" s="20">
        <v>187742</v>
      </c>
      <c r="AB352" s="20">
        <v>78416</v>
      </c>
      <c r="AD352" s="20">
        <v>97917</v>
      </c>
      <c r="AF352" s="20">
        <v>0</v>
      </c>
      <c r="AH352" s="20">
        <v>0</v>
      </c>
      <c r="AJ352" s="20">
        <v>148293</v>
      </c>
      <c r="AK352" s="26"/>
      <c r="AL352" s="20">
        <v>0</v>
      </c>
      <c r="AN352" s="21">
        <v>4651210</v>
      </c>
      <c r="AO352" s="22"/>
      <c r="AP352" s="20">
        <v>0</v>
      </c>
      <c r="AQ352" s="20"/>
      <c r="AR352" s="19">
        <v>61701</v>
      </c>
      <c r="AT352" s="16" t="str">
        <f t="shared" si="5"/>
        <v>No</v>
      </c>
      <c r="AU352" s="17"/>
      <c r="AV352" s="18" t="s">
        <v>5331</v>
      </c>
      <c r="AW352" s="15"/>
      <c r="AX352" s="6"/>
    </row>
    <row r="353" spans="1:50" ht="11.25">
      <c r="A353" s="3" t="s">
        <v>6310</v>
      </c>
      <c r="B353" s="3" t="s">
        <v>562</v>
      </c>
      <c r="C353" s="22" t="s">
        <v>103</v>
      </c>
      <c r="D353" s="310">
        <v>6009</v>
      </c>
      <c r="E353" s="314">
        <v>60009</v>
      </c>
      <c r="F353" s="22" t="s">
        <v>187</v>
      </c>
      <c r="G353" s="22" t="s">
        <v>185</v>
      </c>
      <c r="H353" s="25">
        <v>235730</v>
      </c>
      <c r="I353" s="19">
        <v>51</v>
      </c>
      <c r="J353" s="20">
        <v>4273481</v>
      </c>
      <c r="L353" s="20">
        <v>2410333</v>
      </c>
      <c r="N353" s="20">
        <v>501927</v>
      </c>
      <c r="P353" s="20">
        <v>366205</v>
      </c>
      <c r="R353" s="20">
        <v>3233544</v>
      </c>
      <c r="T353" s="20">
        <v>1157269</v>
      </c>
      <c r="V353" s="20">
        <v>992933</v>
      </c>
      <c r="X353" s="20">
        <v>75563</v>
      </c>
      <c r="Z353" s="20">
        <v>1437556</v>
      </c>
      <c r="AB353" s="20">
        <v>319125</v>
      </c>
      <c r="AD353" s="20">
        <v>518984</v>
      </c>
      <c r="AF353" s="20">
        <v>70120</v>
      </c>
      <c r="AH353" s="20">
        <v>0</v>
      </c>
      <c r="AJ353" s="20">
        <v>34</v>
      </c>
      <c r="AK353" s="26"/>
      <c r="AL353" s="20">
        <v>0</v>
      </c>
      <c r="AN353" s="21">
        <v>15357074</v>
      </c>
      <c r="AO353" s="22"/>
      <c r="AP353" s="20">
        <v>0</v>
      </c>
      <c r="AQ353" s="20"/>
      <c r="AR353" s="19">
        <v>173090</v>
      </c>
      <c r="AT353" s="16" t="str">
        <f t="shared" si="5"/>
        <v>No</v>
      </c>
      <c r="AU353" s="17"/>
      <c r="AV353" s="18" t="s">
        <v>5331</v>
      </c>
      <c r="AW353" s="15"/>
      <c r="AX353" s="6"/>
    </row>
    <row r="354" spans="1:50" ht="11.25">
      <c r="A354" s="3" t="s">
        <v>715</v>
      </c>
      <c r="B354" s="3" t="s">
        <v>716</v>
      </c>
      <c r="C354" s="22" t="s">
        <v>45</v>
      </c>
      <c r="D354" s="310">
        <v>5058</v>
      </c>
      <c r="E354" s="314">
        <v>50058</v>
      </c>
      <c r="F354" s="22" t="s">
        <v>189</v>
      </c>
      <c r="G354" s="22" t="s">
        <v>185</v>
      </c>
      <c r="H354" s="25">
        <v>296863</v>
      </c>
      <c r="I354" s="19">
        <v>51</v>
      </c>
      <c r="J354" s="20">
        <v>3828470</v>
      </c>
      <c r="L354" s="20">
        <v>2683068</v>
      </c>
      <c r="N354" s="20">
        <v>537729</v>
      </c>
      <c r="P354" s="20">
        <v>548247</v>
      </c>
      <c r="R354" s="20">
        <v>5102801</v>
      </c>
      <c r="T354" s="20">
        <v>929790</v>
      </c>
      <c r="V354" s="20">
        <v>884580</v>
      </c>
      <c r="X354" s="20">
        <v>82777</v>
      </c>
      <c r="Z354" s="20">
        <v>900561</v>
      </c>
      <c r="AB354" s="20">
        <v>216856</v>
      </c>
      <c r="AD354" s="20">
        <v>569804</v>
      </c>
      <c r="AF354" s="20">
        <v>5346</v>
      </c>
      <c r="AH354" s="20">
        <v>349079</v>
      </c>
      <c r="AJ354" s="20">
        <v>324379</v>
      </c>
      <c r="AK354" s="26"/>
      <c r="AL354" s="20">
        <v>0</v>
      </c>
      <c r="AN354" s="21">
        <v>16614408</v>
      </c>
      <c r="AO354" s="22"/>
      <c r="AP354" s="20">
        <v>349079</v>
      </c>
      <c r="AQ354" s="20"/>
      <c r="AR354" s="19">
        <v>148684</v>
      </c>
      <c r="AT354" s="16" t="str">
        <f t="shared" si="5"/>
        <v>No</v>
      </c>
      <c r="AU354" s="17"/>
      <c r="AV354" s="18" t="s">
        <v>5331</v>
      </c>
      <c r="AW354" s="15"/>
      <c r="AX354" s="6"/>
    </row>
    <row r="355" spans="1:50" ht="11.25">
      <c r="A355" s="3" t="s">
        <v>6312</v>
      </c>
      <c r="B355" s="3" t="s">
        <v>473</v>
      </c>
      <c r="C355" s="22" t="s">
        <v>113</v>
      </c>
      <c r="D355" s="310">
        <v>5099</v>
      </c>
      <c r="E355" s="314">
        <v>50099</v>
      </c>
      <c r="F355" s="22" t="s">
        <v>187</v>
      </c>
      <c r="G355" s="22" t="s">
        <v>185</v>
      </c>
      <c r="H355" s="25">
        <v>102852</v>
      </c>
      <c r="I355" s="19">
        <v>50</v>
      </c>
      <c r="J355" s="20">
        <v>1360363</v>
      </c>
      <c r="L355" s="20">
        <v>567003</v>
      </c>
      <c r="N355" s="20">
        <v>16984</v>
      </c>
      <c r="P355" s="20">
        <v>58610</v>
      </c>
      <c r="R355" s="20">
        <v>1002236</v>
      </c>
      <c r="T355" s="20">
        <v>470844</v>
      </c>
      <c r="V355" s="20">
        <v>301773</v>
      </c>
      <c r="X355" s="20">
        <v>57763</v>
      </c>
      <c r="Z355" s="20">
        <v>432264</v>
      </c>
      <c r="AB355" s="20">
        <v>9389</v>
      </c>
      <c r="AD355" s="20">
        <v>102661</v>
      </c>
      <c r="AF355" s="20">
        <v>0</v>
      </c>
      <c r="AH355" s="20">
        <v>1033537</v>
      </c>
      <c r="AJ355" s="20">
        <v>37900</v>
      </c>
      <c r="AK355" s="26"/>
      <c r="AL355" s="20">
        <v>0</v>
      </c>
      <c r="AN355" s="21">
        <v>5451327</v>
      </c>
      <c r="AO355" s="22"/>
      <c r="AP355" s="20">
        <v>0</v>
      </c>
      <c r="AQ355" s="20"/>
      <c r="AR355" s="19">
        <v>73704</v>
      </c>
      <c r="AT355" s="16" t="str">
        <f t="shared" si="5"/>
        <v>No</v>
      </c>
      <c r="AU355" s="17"/>
      <c r="AV355" s="18" t="s">
        <v>5331</v>
      </c>
      <c r="AW355" s="15"/>
      <c r="AX355" s="6"/>
    </row>
    <row r="356" spans="1:50" ht="11.25">
      <c r="A356" s="3" t="s">
        <v>755</v>
      </c>
      <c r="B356" s="3" t="s">
        <v>523</v>
      </c>
      <c r="C356" s="22" t="s">
        <v>46</v>
      </c>
      <c r="D356" s="310">
        <v>5052</v>
      </c>
      <c r="E356" s="314">
        <v>50052</v>
      </c>
      <c r="F356" s="22" t="s">
        <v>189</v>
      </c>
      <c r="G356" s="22" t="s">
        <v>185</v>
      </c>
      <c r="H356" s="25">
        <v>278165</v>
      </c>
      <c r="I356" s="19">
        <v>50</v>
      </c>
      <c r="J356" s="20">
        <v>3555274</v>
      </c>
      <c r="L356" s="20">
        <v>1546672</v>
      </c>
      <c r="N356" s="20">
        <v>366689</v>
      </c>
      <c r="P356" s="20">
        <v>167529</v>
      </c>
      <c r="R356" s="20">
        <v>2442616</v>
      </c>
      <c r="T356" s="20">
        <v>658630</v>
      </c>
      <c r="V356" s="20">
        <v>613442</v>
      </c>
      <c r="X356" s="20">
        <v>81499</v>
      </c>
      <c r="Z356" s="20">
        <v>345753</v>
      </c>
      <c r="AB356" s="20">
        <v>252288</v>
      </c>
      <c r="AD356" s="20">
        <v>260808</v>
      </c>
      <c r="AF356" s="20">
        <v>0</v>
      </c>
      <c r="AH356" s="20">
        <v>0</v>
      </c>
      <c r="AJ356" s="20">
        <v>132994</v>
      </c>
      <c r="AK356" s="26"/>
      <c r="AL356" s="20">
        <v>0</v>
      </c>
      <c r="AN356" s="21">
        <v>10424194</v>
      </c>
      <c r="AO356" s="22"/>
      <c r="AP356" s="20">
        <v>0</v>
      </c>
      <c r="AQ356" s="20"/>
      <c r="AR356" s="19">
        <v>120701</v>
      </c>
      <c r="AT356" s="16" t="str">
        <f t="shared" si="5"/>
        <v>No</v>
      </c>
      <c r="AU356" s="17"/>
      <c r="AV356" s="18" t="s">
        <v>5331</v>
      </c>
      <c r="AW356" s="15"/>
      <c r="AX356" s="6"/>
    </row>
    <row r="357" spans="1:50" ht="11.25">
      <c r="A357" s="3" t="s">
        <v>840</v>
      </c>
      <c r="B357" s="3" t="s">
        <v>841</v>
      </c>
      <c r="C357" s="22" t="s">
        <v>21</v>
      </c>
      <c r="D357" s="310">
        <v>9159</v>
      </c>
      <c r="E357" s="314">
        <v>90159</v>
      </c>
      <c r="F357" s="22" t="s">
        <v>189</v>
      </c>
      <c r="G357" s="22" t="s">
        <v>185</v>
      </c>
      <c r="H357" s="25">
        <v>3281212</v>
      </c>
      <c r="I357" s="19">
        <v>50</v>
      </c>
      <c r="J357" s="20">
        <v>0</v>
      </c>
      <c r="L357" s="20">
        <v>758797</v>
      </c>
      <c r="N357" s="20">
        <v>0</v>
      </c>
      <c r="P357" s="20">
        <v>153099</v>
      </c>
      <c r="R357" s="20">
        <v>243535</v>
      </c>
      <c r="T357" s="20">
        <v>260909</v>
      </c>
      <c r="V357" s="20">
        <v>1278228</v>
      </c>
      <c r="X357" s="20">
        <v>150469</v>
      </c>
      <c r="Z357" s="20">
        <v>453838</v>
      </c>
      <c r="AB357" s="20">
        <v>29436</v>
      </c>
      <c r="AD357" s="20">
        <v>546872</v>
      </c>
      <c r="AF357" s="20">
        <v>0</v>
      </c>
      <c r="AH357" s="20">
        <v>6540658</v>
      </c>
      <c r="AJ357" s="20">
        <v>164721</v>
      </c>
      <c r="AK357" s="26"/>
      <c r="AL357" s="20">
        <v>0</v>
      </c>
      <c r="AN357" s="21">
        <v>10580562</v>
      </c>
      <c r="AO357" s="22"/>
      <c r="AP357" s="20">
        <v>0</v>
      </c>
      <c r="AQ357" s="20"/>
      <c r="AR357" s="19">
        <v>103842</v>
      </c>
      <c r="AT357" s="16" t="str">
        <f t="shared" si="5"/>
        <v>No</v>
      </c>
      <c r="AU357" s="17"/>
      <c r="AV357" s="18" t="s">
        <v>5331</v>
      </c>
      <c r="AW357" s="15"/>
      <c r="AX357" s="6"/>
    </row>
    <row r="358" spans="1:50" ht="11.25">
      <c r="A358" s="3" t="s">
        <v>859</v>
      </c>
      <c r="B358" s="3" t="s">
        <v>860</v>
      </c>
      <c r="C358" s="22" t="s">
        <v>21</v>
      </c>
      <c r="D358" s="310">
        <v>9090</v>
      </c>
      <c r="E358" s="314">
        <v>90090</v>
      </c>
      <c r="F358" s="22" t="s">
        <v>189</v>
      </c>
      <c r="G358" s="22" t="s">
        <v>185</v>
      </c>
      <c r="H358" s="25">
        <v>1723634</v>
      </c>
      <c r="I358" s="19">
        <v>50</v>
      </c>
      <c r="J358" s="20">
        <v>0</v>
      </c>
      <c r="L358" s="20">
        <v>804428</v>
      </c>
      <c r="N358" s="20">
        <v>0</v>
      </c>
      <c r="P358" s="20">
        <v>129711</v>
      </c>
      <c r="R358" s="20">
        <v>480481</v>
      </c>
      <c r="T358" s="20">
        <v>353680</v>
      </c>
      <c r="V358" s="20">
        <v>1256647</v>
      </c>
      <c r="X358" s="20">
        <v>0</v>
      </c>
      <c r="Z358" s="20">
        <v>50854</v>
      </c>
      <c r="AB358" s="20">
        <v>195305</v>
      </c>
      <c r="AD358" s="20">
        <v>812748</v>
      </c>
      <c r="AF358" s="20">
        <v>0</v>
      </c>
      <c r="AH358" s="20">
        <v>9133886</v>
      </c>
      <c r="AJ358" s="20">
        <v>124605</v>
      </c>
      <c r="AK358" s="26"/>
      <c r="AL358" s="20">
        <v>0</v>
      </c>
      <c r="AN358" s="21">
        <v>13342345</v>
      </c>
      <c r="AO358" s="22"/>
      <c r="AP358" s="20">
        <v>0</v>
      </c>
      <c r="AQ358" s="20"/>
      <c r="AR358" s="19">
        <v>117899</v>
      </c>
      <c r="AT358" s="16" t="str">
        <f t="shared" si="5"/>
        <v>No</v>
      </c>
      <c r="AU358" s="17"/>
      <c r="AV358" s="18" t="s">
        <v>5331</v>
      </c>
      <c r="AW358" s="15"/>
      <c r="AX358" s="6"/>
    </row>
    <row r="359" spans="1:50" ht="11.25">
      <c r="A359" s="3" t="s">
        <v>5947</v>
      </c>
      <c r="B359" s="3" t="s">
        <v>1970</v>
      </c>
      <c r="C359" s="22" t="s">
        <v>57</v>
      </c>
      <c r="E359" s="314" t="s">
        <v>5948</v>
      </c>
      <c r="F359" s="22" t="s">
        <v>189</v>
      </c>
      <c r="G359" s="22" t="s">
        <v>222</v>
      </c>
      <c r="H359" s="25">
        <v>0</v>
      </c>
      <c r="I359" s="19">
        <v>50</v>
      </c>
      <c r="J359" s="20">
        <v>0</v>
      </c>
      <c r="L359" s="20">
        <v>0</v>
      </c>
      <c r="N359" s="20">
        <v>0</v>
      </c>
      <c r="P359" s="20">
        <v>0</v>
      </c>
      <c r="R359" s="20">
        <v>0</v>
      </c>
      <c r="T359" s="20">
        <v>0</v>
      </c>
      <c r="V359" s="20">
        <v>0</v>
      </c>
      <c r="X359" s="20">
        <v>0</v>
      </c>
      <c r="Z359" s="20">
        <v>0</v>
      </c>
      <c r="AB359" s="20">
        <v>0</v>
      </c>
      <c r="AD359" s="20">
        <v>0</v>
      </c>
      <c r="AF359" s="20">
        <v>0</v>
      </c>
      <c r="AH359" s="20">
        <v>0</v>
      </c>
      <c r="AJ359" s="20">
        <v>0</v>
      </c>
      <c r="AK359" s="26"/>
      <c r="AL359" s="20">
        <v>3486321</v>
      </c>
      <c r="AN359" s="21">
        <v>3486321</v>
      </c>
      <c r="AO359" s="22"/>
      <c r="AP359" s="20">
        <v>0</v>
      </c>
      <c r="AQ359" s="20"/>
      <c r="AR359" s="19">
        <v>71431</v>
      </c>
      <c r="AT359" s="16" t="str">
        <f t="shared" si="5"/>
        <v>No</v>
      </c>
      <c r="AU359" s="17"/>
      <c r="AV359" s="18" t="s">
        <v>5331</v>
      </c>
      <c r="AW359" s="15"/>
      <c r="AX359" s="6"/>
    </row>
    <row r="360" spans="1:50" ht="11.25">
      <c r="A360" s="3" t="s">
        <v>4893</v>
      </c>
      <c r="B360" s="3" t="s">
        <v>4844</v>
      </c>
      <c r="C360" s="22" t="s">
        <v>109</v>
      </c>
      <c r="D360" s="310" t="s">
        <v>4894</v>
      </c>
      <c r="E360" s="314" t="s">
        <v>4895</v>
      </c>
      <c r="F360" s="22" t="s">
        <v>189</v>
      </c>
      <c r="G360" s="22" t="s">
        <v>222</v>
      </c>
      <c r="H360" s="25">
        <v>0</v>
      </c>
      <c r="I360" s="19">
        <v>50</v>
      </c>
      <c r="J360" s="20">
        <v>0</v>
      </c>
      <c r="L360" s="20">
        <v>0</v>
      </c>
      <c r="N360" s="20">
        <v>0</v>
      </c>
      <c r="P360" s="20">
        <v>0</v>
      </c>
      <c r="R360" s="20">
        <v>0</v>
      </c>
      <c r="T360" s="20">
        <v>0</v>
      </c>
      <c r="V360" s="20">
        <v>0</v>
      </c>
      <c r="X360" s="20">
        <v>0</v>
      </c>
      <c r="Z360" s="20">
        <v>0</v>
      </c>
      <c r="AB360" s="20">
        <v>0</v>
      </c>
      <c r="AD360" s="20">
        <v>0</v>
      </c>
      <c r="AF360" s="20">
        <v>0</v>
      </c>
      <c r="AH360" s="20">
        <v>0</v>
      </c>
      <c r="AJ360" s="20">
        <v>0</v>
      </c>
      <c r="AK360" s="26"/>
      <c r="AL360" s="20">
        <v>6304632</v>
      </c>
      <c r="AN360" s="21">
        <v>6304632</v>
      </c>
      <c r="AO360" s="22"/>
      <c r="AP360" s="20">
        <v>0</v>
      </c>
      <c r="AQ360" s="20"/>
      <c r="AR360" s="19">
        <v>68555</v>
      </c>
      <c r="AT360" s="16" t="str">
        <f t="shared" si="5"/>
        <v>No</v>
      </c>
      <c r="AU360" s="17"/>
      <c r="AV360" s="18" t="s">
        <v>5331</v>
      </c>
      <c r="AW360" s="15"/>
      <c r="AX360" s="6"/>
    </row>
    <row r="361" spans="1:50" ht="11.25">
      <c r="A361" s="3" t="s">
        <v>844</v>
      </c>
      <c r="B361" s="3" t="s">
        <v>845</v>
      </c>
      <c r="C361" s="22" t="s">
        <v>81</v>
      </c>
      <c r="D361" s="310">
        <v>5024</v>
      </c>
      <c r="E361" s="314">
        <v>50024</v>
      </c>
      <c r="F361" s="22" t="s">
        <v>189</v>
      </c>
      <c r="G361" s="22" t="s">
        <v>185</v>
      </c>
      <c r="H361" s="25">
        <v>387550</v>
      </c>
      <c r="I361" s="19">
        <v>50</v>
      </c>
      <c r="J361" s="20">
        <v>3677933</v>
      </c>
      <c r="L361" s="20">
        <v>1386575</v>
      </c>
      <c r="N361" s="20">
        <v>513231</v>
      </c>
      <c r="P361" s="20">
        <v>218099</v>
      </c>
      <c r="R361" s="20">
        <v>2556760</v>
      </c>
      <c r="T361" s="20">
        <v>981834</v>
      </c>
      <c r="V361" s="20">
        <v>706313</v>
      </c>
      <c r="X361" s="20">
        <v>21175</v>
      </c>
      <c r="Z361" s="20">
        <v>484187</v>
      </c>
      <c r="AB361" s="20">
        <v>157905</v>
      </c>
      <c r="AD361" s="20">
        <v>324803</v>
      </c>
      <c r="AF361" s="20">
        <v>173886</v>
      </c>
      <c r="AH361" s="20">
        <v>0</v>
      </c>
      <c r="AJ361" s="20">
        <v>133217</v>
      </c>
      <c r="AK361" s="26"/>
      <c r="AL361" s="20">
        <v>0</v>
      </c>
      <c r="AN361" s="21">
        <v>11335918</v>
      </c>
      <c r="AO361" s="22"/>
      <c r="AP361" s="20">
        <v>0</v>
      </c>
      <c r="AQ361" s="20"/>
      <c r="AR361" s="19">
        <v>129573</v>
      </c>
      <c r="AT361" s="16" t="str">
        <f t="shared" si="5"/>
        <v>No</v>
      </c>
      <c r="AU361" s="17"/>
      <c r="AV361" s="18" t="s">
        <v>5331</v>
      </c>
      <c r="AW361" s="15"/>
      <c r="AX361" s="6"/>
    </row>
    <row r="362" spans="1:50" ht="11.25">
      <c r="A362" s="3" t="s">
        <v>6311</v>
      </c>
      <c r="B362" s="3" t="s">
        <v>464</v>
      </c>
      <c r="C362" s="22" t="s">
        <v>41</v>
      </c>
      <c r="D362" s="310">
        <v>4082</v>
      </c>
      <c r="E362" s="314">
        <v>40082</v>
      </c>
      <c r="F362" s="22" t="s">
        <v>187</v>
      </c>
      <c r="G362" s="22" t="s">
        <v>185</v>
      </c>
      <c r="H362" s="25">
        <v>4515419</v>
      </c>
      <c r="I362" s="19">
        <v>50</v>
      </c>
      <c r="J362" s="20">
        <v>129961</v>
      </c>
      <c r="L362" s="20">
        <v>290696</v>
      </c>
      <c r="N362" s="20">
        <v>9448</v>
      </c>
      <c r="P362" s="20">
        <v>20767</v>
      </c>
      <c r="R362" s="20">
        <v>153444</v>
      </c>
      <c r="T362" s="20">
        <v>207637</v>
      </c>
      <c r="V362" s="20">
        <v>138425</v>
      </c>
      <c r="X362" s="20">
        <v>6014</v>
      </c>
      <c r="Z362" s="20">
        <v>16315</v>
      </c>
      <c r="AB362" s="20">
        <v>44264</v>
      </c>
      <c r="AD362" s="20">
        <v>76448</v>
      </c>
      <c r="AF362" s="20">
        <v>0</v>
      </c>
      <c r="AH362" s="20">
        <v>0</v>
      </c>
      <c r="AJ362" s="20">
        <v>20979</v>
      </c>
      <c r="AK362" s="26"/>
      <c r="AL362" s="20">
        <v>0</v>
      </c>
      <c r="AN362" s="21">
        <v>1114398</v>
      </c>
      <c r="AO362" s="22"/>
      <c r="AP362" s="20">
        <v>0</v>
      </c>
      <c r="AQ362" s="20"/>
      <c r="AR362" s="19">
        <v>25130</v>
      </c>
      <c r="AT362" s="16" t="str">
        <f t="shared" si="5"/>
        <v>No</v>
      </c>
      <c r="AU362" s="17"/>
      <c r="AV362" s="18" t="s">
        <v>5331</v>
      </c>
      <c r="AW362" s="15"/>
      <c r="AX362" s="6"/>
    </row>
    <row r="363" spans="1:50" ht="11.25">
      <c r="A363" s="3" t="s">
        <v>651</v>
      </c>
      <c r="B363" s="3" t="s">
        <v>652</v>
      </c>
      <c r="C363" s="22" t="s">
        <v>16</v>
      </c>
      <c r="D363" s="310">
        <v>4068</v>
      </c>
      <c r="E363" s="314">
        <v>40068</v>
      </c>
      <c r="F363" s="22" t="s">
        <v>253</v>
      </c>
      <c r="G363" s="22" t="s">
        <v>185</v>
      </c>
      <c r="H363" s="25">
        <v>77074</v>
      </c>
      <c r="I363" s="19">
        <v>49</v>
      </c>
      <c r="J363" s="20">
        <v>335706</v>
      </c>
      <c r="L363" s="20">
        <v>163157</v>
      </c>
      <c r="N363" s="20">
        <v>22367</v>
      </c>
      <c r="P363" s="20">
        <v>23540</v>
      </c>
      <c r="R363" s="20">
        <v>134618</v>
      </c>
      <c r="T363" s="20">
        <v>104042</v>
      </c>
      <c r="V363" s="20">
        <v>134422</v>
      </c>
      <c r="X363" s="20">
        <v>13733</v>
      </c>
      <c r="Z363" s="20">
        <v>40130</v>
      </c>
      <c r="AB363" s="20">
        <v>5512</v>
      </c>
      <c r="AD363" s="20">
        <v>59723</v>
      </c>
      <c r="AF363" s="20">
        <v>0</v>
      </c>
      <c r="AH363" s="20">
        <v>95575</v>
      </c>
      <c r="AJ363" s="20">
        <v>35675</v>
      </c>
      <c r="AK363" s="26"/>
      <c r="AL363" s="20">
        <v>0</v>
      </c>
      <c r="AN363" s="21">
        <v>1168200</v>
      </c>
      <c r="AO363" s="22"/>
      <c r="AP363" s="20">
        <v>0</v>
      </c>
      <c r="AQ363" s="20"/>
      <c r="AR363" s="19">
        <v>34241</v>
      </c>
      <c r="AT363" s="16" t="str">
        <f t="shared" si="5"/>
        <v>No</v>
      </c>
      <c r="AU363" s="17"/>
      <c r="AV363" s="18" t="s">
        <v>5331</v>
      </c>
      <c r="AW363" s="15"/>
      <c r="AX363" s="6"/>
    </row>
    <row r="364" spans="1:50" ht="11.25">
      <c r="A364" s="3" t="s">
        <v>6313</v>
      </c>
      <c r="B364" s="3" t="s">
        <v>250</v>
      </c>
      <c r="C364" s="22" t="s">
        <v>38</v>
      </c>
      <c r="D364" s="310">
        <v>4140</v>
      </c>
      <c r="E364" s="314">
        <v>40140</v>
      </c>
      <c r="F364" s="22" t="s">
        <v>187</v>
      </c>
      <c r="G364" s="22" t="s">
        <v>185</v>
      </c>
      <c r="H364" s="25">
        <v>310298</v>
      </c>
      <c r="I364" s="19">
        <v>49</v>
      </c>
      <c r="J364" s="20">
        <v>0</v>
      </c>
      <c r="L364" s="20">
        <v>889212</v>
      </c>
      <c r="N364" s="20">
        <v>0</v>
      </c>
      <c r="P364" s="20">
        <v>184751</v>
      </c>
      <c r="R364" s="20">
        <v>178490</v>
      </c>
      <c r="T364" s="20">
        <v>219592</v>
      </c>
      <c r="V364" s="20">
        <v>1061369</v>
      </c>
      <c r="X364" s="20">
        <v>125149</v>
      </c>
      <c r="Z364" s="20">
        <v>785691</v>
      </c>
      <c r="AB364" s="20">
        <v>79823</v>
      </c>
      <c r="AD364" s="20">
        <v>17200</v>
      </c>
      <c r="AF364" s="20">
        <v>0</v>
      </c>
      <c r="AH364" s="20">
        <v>6728354</v>
      </c>
      <c r="AJ364" s="20">
        <v>44846</v>
      </c>
      <c r="AK364" s="26"/>
      <c r="AL364" s="20">
        <v>0</v>
      </c>
      <c r="AN364" s="21">
        <v>10314477</v>
      </c>
      <c r="AO364" s="22"/>
      <c r="AP364" s="20">
        <v>0</v>
      </c>
      <c r="AQ364" s="20"/>
      <c r="AR364" s="19">
        <v>140352</v>
      </c>
      <c r="AT364" s="16" t="str">
        <f t="shared" si="5"/>
        <v>No</v>
      </c>
      <c r="AU364" s="17"/>
      <c r="AV364" s="18" t="s">
        <v>5331</v>
      </c>
      <c r="AW364" s="15"/>
      <c r="AX364" s="6"/>
    </row>
    <row r="365" spans="1:50" ht="11.25">
      <c r="A365" s="3" t="s">
        <v>6314</v>
      </c>
      <c r="B365" s="3" t="s">
        <v>405</v>
      </c>
      <c r="C365" s="22" t="s">
        <v>74</v>
      </c>
      <c r="D365" s="310">
        <v>2010</v>
      </c>
      <c r="E365" s="314">
        <v>20010</v>
      </c>
      <c r="F365" s="22" t="s">
        <v>187</v>
      </c>
      <c r="G365" s="22" t="s">
        <v>185</v>
      </c>
      <c r="H365" s="25">
        <v>423566</v>
      </c>
      <c r="I365" s="19">
        <v>49</v>
      </c>
      <c r="J365" s="20">
        <v>3403907</v>
      </c>
      <c r="L365" s="20">
        <v>1764628</v>
      </c>
      <c r="N365" s="20">
        <v>339104</v>
      </c>
      <c r="P365" s="20">
        <v>132817</v>
      </c>
      <c r="R365" s="20">
        <v>1893011</v>
      </c>
      <c r="T365" s="20">
        <v>1644334</v>
      </c>
      <c r="V365" s="20">
        <v>682528</v>
      </c>
      <c r="X365" s="20">
        <v>62565</v>
      </c>
      <c r="Z365" s="20">
        <v>472196</v>
      </c>
      <c r="AB365" s="20">
        <v>83607</v>
      </c>
      <c r="AD365" s="20">
        <v>87672</v>
      </c>
      <c r="AF365" s="20">
        <v>25898</v>
      </c>
      <c r="AH365" s="20">
        <v>0</v>
      </c>
      <c r="AJ365" s="20">
        <v>60030</v>
      </c>
      <c r="AK365" s="26"/>
      <c r="AL365" s="20">
        <v>0</v>
      </c>
      <c r="AN365" s="21">
        <v>10652297</v>
      </c>
      <c r="AO365" s="22"/>
      <c r="AP365" s="20">
        <v>0</v>
      </c>
      <c r="AQ365" s="20"/>
      <c r="AR365" s="19">
        <v>93174</v>
      </c>
      <c r="AT365" s="16" t="str">
        <f t="shared" si="5"/>
        <v>No</v>
      </c>
      <c r="AU365" s="17"/>
      <c r="AV365" s="18" t="s">
        <v>5331</v>
      </c>
      <c r="AW365" s="15"/>
      <c r="AX365" s="6"/>
    </row>
    <row r="366" spans="1:50" ht="11.25">
      <c r="A366" s="3" t="s">
        <v>690</v>
      </c>
      <c r="B366" s="3" t="s">
        <v>691</v>
      </c>
      <c r="C366" s="22" t="s">
        <v>81</v>
      </c>
      <c r="D366" s="310">
        <v>5021</v>
      </c>
      <c r="E366" s="314">
        <v>50021</v>
      </c>
      <c r="F366" s="22" t="s">
        <v>189</v>
      </c>
      <c r="G366" s="22" t="s">
        <v>185</v>
      </c>
      <c r="H366" s="25">
        <v>569499</v>
      </c>
      <c r="I366" s="19">
        <v>49</v>
      </c>
      <c r="J366" s="20">
        <v>1846368</v>
      </c>
      <c r="L366" s="20">
        <v>2650421</v>
      </c>
      <c r="N366" s="20">
        <v>110321</v>
      </c>
      <c r="P366" s="20">
        <v>245899</v>
      </c>
      <c r="R366" s="20">
        <v>1910998</v>
      </c>
      <c r="T366" s="20">
        <v>549919</v>
      </c>
      <c r="V366" s="20">
        <v>665866</v>
      </c>
      <c r="X366" s="20">
        <v>53497</v>
      </c>
      <c r="Z366" s="20">
        <v>485788</v>
      </c>
      <c r="AB366" s="20">
        <v>121167</v>
      </c>
      <c r="AD366" s="20">
        <v>292330</v>
      </c>
      <c r="AF366" s="20">
        <v>53764</v>
      </c>
      <c r="AH366" s="20">
        <v>0</v>
      </c>
      <c r="AJ366" s="20">
        <v>142388</v>
      </c>
      <c r="AK366" s="26"/>
      <c r="AL366" s="20">
        <v>0</v>
      </c>
      <c r="AN366" s="21">
        <v>9128726</v>
      </c>
      <c r="AO366" s="22"/>
      <c r="AP366" s="20">
        <v>0</v>
      </c>
      <c r="AQ366" s="20"/>
      <c r="AR366" s="19">
        <v>101449</v>
      </c>
      <c r="AT366" s="16" t="str">
        <f t="shared" si="5"/>
        <v>No</v>
      </c>
      <c r="AU366" s="17"/>
      <c r="AV366" s="18" t="s">
        <v>5331</v>
      </c>
      <c r="AW366" s="15"/>
      <c r="AX366" s="6"/>
    </row>
    <row r="367" spans="1:50" ht="11.25">
      <c r="A367" s="3" t="s">
        <v>6315</v>
      </c>
      <c r="B367" s="3" t="s">
        <v>380</v>
      </c>
      <c r="C367" s="22" t="s">
        <v>21</v>
      </c>
      <c r="D367" s="310">
        <v>9042</v>
      </c>
      <c r="E367" s="314">
        <v>90042</v>
      </c>
      <c r="F367" s="22" t="s">
        <v>187</v>
      </c>
      <c r="G367" s="22" t="s">
        <v>185</v>
      </c>
      <c r="H367" s="25">
        <v>12150996</v>
      </c>
      <c r="I367" s="19">
        <v>49</v>
      </c>
      <c r="J367" s="20">
        <v>5478762</v>
      </c>
      <c r="L367" s="20">
        <v>2981052</v>
      </c>
      <c r="N367" s="20">
        <v>866370</v>
      </c>
      <c r="P367" s="20">
        <v>543191</v>
      </c>
      <c r="R367" s="20">
        <v>5252792</v>
      </c>
      <c r="T367" s="20">
        <v>3282360</v>
      </c>
      <c r="V367" s="20">
        <v>1516204</v>
      </c>
      <c r="X367" s="20">
        <v>127544</v>
      </c>
      <c r="Z367" s="20">
        <v>499315</v>
      </c>
      <c r="AB367" s="20">
        <v>239807</v>
      </c>
      <c r="AD367" s="20">
        <v>1140480</v>
      </c>
      <c r="AF367" s="20">
        <v>0</v>
      </c>
      <c r="AH367" s="20">
        <v>0</v>
      </c>
      <c r="AJ367" s="20">
        <v>104116</v>
      </c>
      <c r="AK367" s="26"/>
      <c r="AL367" s="20">
        <v>0</v>
      </c>
      <c r="AN367" s="21">
        <v>22031993</v>
      </c>
      <c r="AO367" s="22"/>
      <c r="AP367" s="20">
        <v>0</v>
      </c>
      <c r="AQ367" s="20"/>
      <c r="AR367" s="19">
        <v>145648</v>
      </c>
      <c r="AT367" s="16" t="str">
        <f t="shared" si="5"/>
        <v>No</v>
      </c>
      <c r="AU367" s="17"/>
      <c r="AV367" s="18" t="s">
        <v>5331</v>
      </c>
      <c r="AW367" s="15"/>
      <c r="AX367" s="6"/>
    </row>
    <row r="368" spans="1:50" ht="11.25">
      <c r="A368" s="3" t="s">
        <v>6316</v>
      </c>
      <c r="B368" s="3" t="s">
        <v>1083</v>
      </c>
      <c r="C368" s="22" t="s">
        <v>63</v>
      </c>
      <c r="D368" s="310">
        <v>4172</v>
      </c>
      <c r="E368" s="314">
        <v>40172</v>
      </c>
      <c r="F368" s="22" t="s">
        <v>189</v>
      </c>
      <c r="G368" s="22" t="s">
        <v>185</v>
      </c>
      <c r="H368" s="25">
        <v>212195</v>
      </c>
      <c r="I368" s="19">
        <v>49</v>
      </c>
      <c r="J368" s="20">
        <v>1271495</v>
      </c>
      <c r="L368" s="20">
        <v>853725</v>
      </c>
      <c r="N368" s="20">
        <v>77642</v>
      </c>
      <c r="P368" s="20">
        <v>40605</v>
      </c>
      <c r="R368" s="20">
        <v>749534</v>
      </c>
      <c r="T368" s="20">
        <v>719409</v>
      </c>
      <c r="V368" s="20">
        <v>346882</v>
      </c>
      <c r="X368" s="20">
        <v>65070</v>
      </c>
      <c r="Z368" s="20">
        <v>54976</v>
      </c>
      <c r="AB368" s="20">
        <v>66160</v>
      </c>
      <c r="AD368" s="20">
        <v>174836</v>
      </c>
      <c r="AF368" s="20">
        <v>1078</v>
      </c>
      <c r="AH368" s="20">
        <v>0</v>
      </c>
      <c r="AJ368" s="20">
        <v>57135</v>
      </c>
      <c r="AK368" s="26"/>
      <c r="AL368" s="20">
        <v>0</v>
      </c>
      <c r="AN368" s="21">
        <v>4478547</v>
      </c>
      <c r="AO368" s="22"/>
      <c r="AP368" s="20">
        <v>0</v>
      </c>
      <c r="AQ368" s="20"/>
      <c r="AR368" s="19">
        <v>67171</v>
      </c>
      <c r="AT368" s="16" t="str">
        <f t="shared" si="5"/>
        <v>No</v>
      </c>
      <c r="AU368" s="17"/>
      <c r="AV368" s="18" t="s">
        <v>5331</v>
      </c>
      <c r="AW368" s="15"/>
      <c r="AX368" s="6"/>
    </row>
    <row r="369" spans="1:50" ht="11.25">
      <c r="A369" s="3" t="s">
        <v>5949</v>
      </c>
      <c r="B369" s="3" t="s">
        <v>406</v>
      </c>
      <c r="C369" s="22" t="s">
        <v>21</v>
      </c>
      <c r="D369" s="310">
        <v>9218</v>
      </c>
      <c r="E369" s="314">
        <v>90218</v>
      </c>
      <c r="F369" s="22" t="s">
        <v>253</v>
      </c>
      <c r="G369" s="22" t="s">
        <v>185</v>
      </c>
      <c r="H369" s="25">
        <v>1932666</v>
      </c>
      <c r="I369" s="19">
        <v>49</v>
      </c>
      <c r="J369" s="20">
        <v>0</v>
      </c>
      <c r="L369" s="20">
        <v>0</v>
      </c>
      <c r="N369" s="20">
        <v>0</v>
      </c>
      <c r="P369" s="20">
        <v>0</v>
      </c>
      <c r="R369" s="20">
        <v>0</v>
      </c>
      <c r="T369" s="20">
        <v>191520</v>
      </c>
      <c r="V369" s="20">
        <v>0</v>
      </c>
      <c r="X369" s="20">
        <v>0</v>
      </c>
      <c r="Z369" s="20">
        <v>5716</v>
      </c>
      <c r="AB369" s="20">
        <v>0</v>
      </c>
      <c r="AD369" s="20">
        <v>0</v>
      </c>
      <c r="AF369" s="20">
        <v>0</v>
      </c>
      <c r="AH369" s="20">
        <v>59344</v>
      </c>
      <c r="AJ369" s="20">
        <v>150</v>
      </c>
      <c r="AK369" s="26"/>
      <c r="AL369" s="20">
        <v>0</v>
      </c>
      <c r="AN369" s="21">
        <v>256730</v>
      </c>
      <c r="AO369" s="22"/>
      <c r="AP369" s="20">
        <v>0</v>
      </c>
      <c r="AQ369" s="20"/>
      <c r="AR369" s="19">
        <v>2694</v>
      </c>
      <c r="AT369" s="16" t="str">
        <f t="shared" si="5"/>
        <v>No</v>
      </c>
      <c r="AU369" s="17"/>
      <c r="AV369" s="18" t="s">
        <v>5331</v>
      </c>
      <c r="AW369" s="15"/>
      <c r="AX369" s="6"/>
    </row>
    <row r="370" spans="1:50" ht="11.25">
      <c r="A370" s="3" t="s">
        <v>3563</v>
      </c>
      <c r="B370" s="3" t="s">
        <v>3564</v>
      </c>
      <c r="C370" s="22" t="s">
        <v>84</v>
      </c>
      <c r="D370" s="310" t="s">
        <v>3565</v>
      </c>
      <c r="E370" s="314" t="s">
        <v>3566</v>
      </c>
      <c r="F370" s="22" t="s">
        <v>253</v>
      </c>
      <c r="G370" s="22" t="s">
        <v>222</v>
      </c>
      <c r="H370" s="25">
        <v>0</v>
      </c>
      <c r="I370" s="19">
        <v>48</v>
      </c>
      <c r="J370" s="20">
        <v>0</v>
      </c>
      <c r="L370" s="20">
        <v>0</v>
      </c>
      <c r="N370" s="20">
        <v>0</v>
      </c>
      <c r="P370" s="20">
        <v>0</v>
      </c>
      <c r="R370" s="20">
        <v>0</v>
      </c>
      <c r="T370" s="20">
        <v>0</v>
      </c>
      <c r="V370" s="20">
        <v>0</v>
      </c>
      <c r="X370" s="20">
        <v>0</v>
      </c>
      <c r="Z370" s="20">
        <v>0</v>
      </c>
      <c r="AB370" s="20">
        <v>0</v>
      </c>
      <c r="AD370" s="20">
        <v>0</v>
      </c>
      <c r="AF370" s="20">
        <v>0</v>
      </c>
      <c r="AH370" s="20">
        <v>0</v>
      </c>
      <c r="AJ370" s="20">
        <v>0</v>
      </c>
      <c r="AK370" s="26"/>
      <c r="AL370" s="20">
        <v>1325641</v>
      </c>
      <c r="AN370" s="21">
        <v>1325641</v>
      </c>
      <c r="AO370" s="22"/>
      <c r="AP370" s="20">
        <v>0</v>
      </c>
      <c r="AQ370" s="20"/>
      <c r="AR370" s="19">
        <v>45821</v>
      </c>
      <c r="AT370" s="16" t="str">
        <f t="shared" si="5"/>
        <v>No</v>
      </c>
      <c r="AU370" s="17"/>
      <c r="AV370" s="18" t="s">
        <v>5331</v>
      </c>
      <c r="AW370" s="15"/>
      <c r="AX370" s="6"/>
    </row>
    <row r="371" spans="1:50" ht="11.25">
      <c r="A371" s="3" t="s">
        <v>4129</v>
      </c>
      <c r="B371" s="3" t="s">
        <v>4130</v>
      </c>
      <c r="C371" s="22" t="s">
        <v>44</v>
      </c>
      <c r="D371" s="310" t="s">
        <v>4131</v>
      </c>
      <c r="E371" s="314" t="s">
        <v>4132</v>
      </c>
      <c r="F371" s="22" t="s">
        <v>189</v>
      </c>
      <c r="G371" s="22" t="s">
        <v>222</v>
      </c>
      <c r="H371" s="25">
        <v>0</v>
      </c>
      <c r="I371" s="19">
        <v>48</v>
      </c>
      <c r="J371" s="20">
        <v>0</v>
      </c>
      <c r="L371" s="20">
        <v>0</v>
      </c>
      <c r="N371" s="20">
        <v>0</v>
      </c>
      <c r="P371" s="20">
        <v>0</v>
      </c>
      <c r="R371" s="20">
        <v>0</v>
      </c>
      <c r="T371" s="20">
        <v>0</v>
      </c>
      <c r="V371" s="20">
        <v>0</v>
      </c>
      <c r="X371" s="20">
        <v>0</v>
      </c>
      <c r="Z371" s="20">
        <v>0</v>
      </c>
      <c r="AB371" s="20">
        <v>0</v>
      </c>
      <c r="AD371" s="20">
        <v>0</v>
      </c>
      <c r="AF371" s="20">
        <v>0</v>
      </c>
      <c r="AH371" s="20">
        <v>0</v>
      </c>
      <c r="AJ371" s="20">
        <v>0</v>
      </c>
      <c r="AK371" s="26"/>
      <c r="AL371" s="20">
        <v>2319683</v>
      </c>
      <c r="AN371" s="21">
        <v>2319683</v>
      </c>
      <c r="AO371" s="22"/>
      <c r="AP371" s="20">
        <v>0</v>
      </c>
      <c r="AQ371" s="20"/>
      <c r="AR371" s="19">
        <v>52486</v>
      </c>
      <c r="AT371" s="16" t="str">
        <f t="shared" si="5"/>
        <v>No</v>
      </c>
      <c r="AU371" s="17"/>
      <c r="AV371" s="18" t="s">
        <v>5331</v>
      </c>
      <c r="AW371" s="15"/>
      <c r="AX371" s="6"/>
    </row>
    <row r="372" spans="1:50" ht="11.25">
      <c r="A372" s="3" t="s">
        <v>3550</v>
      </c>
      <c r="B372" s="3" t="s">
        <v>3551</v>
      </c>
      <c r="C372" s="22" t="s">
        <v>103</v>
      </c>
      <c r="D372" s="310">
        <v>6130</v>
      </c>
      <c r="E372" s="314">
        <v>60130</v>
      </c>
      <c r="F372" s="22" t="s">
        <v>253</v>
      </c>
      <c r="G372" s="22" t="s">
        <v>185</v>
      </c>
      <c r="H372" s="25">
        <v>1758210</v>
      </c>
      <c r="I372" s="19">
        <v>48</v>
      </c>
      <c r="J372" s="20">
        <v>795618</v>
      </c>
      <c r="L372" s="20">
        <v>465890</v>
      </c>
      <c r="N372" s="20">
        <v>95474</v>
      </c>
      <c r="P372" s="20">
        <v>55906</v>
      </c>
      <c r="R372" s="20">
        <v>437995</v>
      </c>
      <c r="T372" s="20">
        <v>921324</v>
      </c>
      <c r="V372" s="20">
        <v>417588</v>
      </c>
      <c r="X372" s="20">
        <v>19831</v>
      </c>
      <c r="Z372" s="20">
        <v>245978</v>
      </c>
      <c r="AB372" s="20">
        <v>16415</v>
      </c>
      <c r="AD372" s="20">
        <v>154800</v>
      </c>
      <c r="AF372" s="20">
        <v>0</v>
      </c>
      <c r="AH372" s="20">
        <v>0</v>
      </c>
      <c r="AJ372" s="20">
        <v>607484</v>
      </c>
      <c r="AK372" s="26"/>
      <c r="AL372" s="20">
        <v>0</v>
      </c>
      <c r="AN372" s="21">
        <v>4234303</v>
      </c>
      <c r="AO372" s="22"/>
      <c r="AP372" s="20">
        <v>0</v>
      </c>
      <c r="AQ372" s="20"/>
      <c r="AR372" s="19">
        <v>63149</v>
      </c>
      <c r="AT372" s="16" t="str">
        <f t="shared" si="5"/>
        <v>No</v>
      </c>
      <c r="AU372" s="17"/>
      <c r="AV372" s="18" t="s">
        <v>5331</v>
      </c>
      <c r="AW372" s="15"/>
      <c r="AX372" s="6"/>
    </row>
    <row r="373" spans="1:50" ht="11.25">
      <c r="A373" s="3" t="s">
        <v>947</v>
      </c>
      <c r="B373" s="3" t="s">
        <v>948</v>
      </c>
      <c r="C373" s="22" t="s">
        <v>21</v>
      </c>
      <c r="D373" s="310">
        <v>9208</v>
      </c>
      <c r="E373" s="314">
        <v>90208</v>
      </c>
      <c r="F373" s="22" t="s">
        <v>253</v>
      </c>
      <c r="G373" s="22" t="s">
        <v>185</v>
      </c>
      <c r="H373" s="25">
        <v>98176</v>
      </c>
      <c r="I373" s="19">
        <v>48</v>
      </c>
      <c r="J373" s="20">
        <v>0</v>
      </c>
      <c r="L373" s="20">
        <v>213406</v>
      </c>
      <c r="N373" s="20">
        <v>0</v>
      </c>
      <c r="P373" s="20">
        <v>5335</v>
      </c>
      <c r="R373" s="20">
        <v>86125</v>
      </c>
      <c r="T373" s="20">
        <v>455667</v>
      </c>
      <c r="V373" s="20">
        <v>950190</v>
      </c>
      <c r="X373" s="20">
        <v>0</v>
      </c>
      <c r="Z373" s="20">
        <v>234754</v>
      </c>
      <c r="AB373" s="20">
        <v>163926</v>
      </c>
      <c r="AD373" s="20">
        <v>413196</v>
      </c>
      <c r="AF373" s="20">
        <v>0</v>
      </c>
      <c r="AH373" s="20">
        <v>7040656</v>
      </c>
      <c r="AJ373" s="20">
        <v>8628</v>
      </c>
      <c r="AK373" s="26"/>
      <c r="AL373" s="20">
        <v>0</v>
      </c>
      <c r="AN373" s="21">
        <v>9571883</v>
      </c>
      <c r="AO373" s="22"/>
      <c r="AP373" s="20">
        <v>0</v>
      </c>
      <c r="AQ373" s="20"/>
      <c r="AR373" s="19">
        <v>117580</v>
      </c>
      <c r="AT373" s="16" t="str">
        <f t="shared" si="5"/>
        <v>No</v>
      </c>
      <c r="AU373" s="17"/>
      <c r="AV373" s="18" t="s">
        <v>5331</v>
      </c>
      <c r="AW373" s="15"/>
      <c r="AX373" s="6"/>
    </row>
    <row r="374" spans="1:50" ht="11.25">
      <c r="A374" s="3" t="s">
        <v>3519</v>
      </c>
      <c r="B374" s="3" t="s">
        <v>5801</v>
      </c>
      <c r="C374" s="22" t="s">
        <v>84</v>
      </c>
      <c r="D374" s="310" t="s">
        <v>3520</v>
      </c>
      <c r="E374" s="314" t="s">
        <v>3521</v>
      </c>
      <c r="F374" s="22" t="s">
        <v>235</v>
      </c>
      <c r="G374" s="22" t="s">
        <v>222</v>
      </c>
      <c r="H374" s="25">
        <v>0</v>
      </c>
      <c r="I374" s="19">
        <v>47</v>
      </c>
      <c r="J374" s="20">
        <v>0</v>
      </c>
      <c r="L374" s="20">
        <v>0</v>
      </c>
      <c r="N374" s="20">
        <v>0</v>
      </c>
      <c r="P374" s="20">
        <v>0</v>
      </c>
      <c r="R374" s="20">
        <v>0</v>
      </c>
      <c r="T374" s="20">
        <v>0</v>
      </c>
      <c r="V374" s="20">
        <v>0</v>
      </c>
      <c r="X374" s="20">
        <v>0</v>
      </c>
      <c r="Z374" s="20">
        <v>0</v>
      </c>
      <c r="AB374" s="20">
        <v>0</v>
      </c>
      <c r="AD374" s="20">
        <v>0</v>
      </c>
      <c r="AF374" s="20">
        <v>0</v>
      </c>
      <c r="AH374" s="20">
        <v>0</v>
      </c>
      <c r="AJ374" s="20">
        <v>0</v>
      </c>
      <c r="AK374" s="26"/>
      <c r="AL374" s="20">
        <v>1460983</v>
      </c>
      <c r="AN374" s="21">
        <v>1460983</v>
      </c>
      <c r="AO374" s="22"/>
      <c r="AP374" s="20">
        <v>0</v>
      </c>
      <c r="AQ374" s="20"/>
      <c r="AR374" s="19">
        <v>47605</v>
      </c>
      <c r="AT374" s="16" t="str">
        <f t="shared" si="5"/>
        <v>No</v>
      </c>
      <c r="AU374" s="17"/>
      <c r="AV374" s="18" t="s">
        <v>5331</v>
      </c>
      <c r="AW374" s="15"/>
      <c r="AX374" s="6"/>
    </row>
    <row r="375" spans="1:50" ht="11.25">
      <c r="A375" s="3" t="s">
        <v>942</v>
      </c>
      <c r="B375" s="3" t="s">
        <v>411</v>
      </c>
      <c r="C375" s="22" t="s">
        <v>21</v>
      </c>
      <c r="D375" s="310">
        <v>9206</v>
      </c>
      <c r="E375" s="314">
        <v>90206</v>
      </c>
      <c r="F375" s="22" t="s">
        <v>189</v>
      </c>
      <c r="G375" s="22" t="s">
        <v>185</v>
      </c>
      <c r="H375" s="25">
        <v>59219</v>
      </c>
      <c r="I375" s="19">
        <v>47</v>
      </c>
      <c r="J375" s="20">
        <v>2361583</v>
      </c>
      <c r="L375" s="20">
        <v>2296120</v>
      </c>
      <c r="N375" s="20">
        <v>174146</v>
      </c>
      <c r="P375" s="20">
        <v>343601</v>
      </c>
      <c r="R375" s="20">
        <v>1775961</v>
      </c>
      <c r="T375" s="20">
        <v>55779</v>
      </c>
      <c r="V375" s="20">
        <v>1163081</v>
      </c>
      <c r="X375" s="20">
        <v>123619</v>
      </c>
      <c r="Z375" s="20">
        <v>1199418</v>
      </c>
      <c r="AB375" s="20">
        <v>197124</v>
      </c>
      <c r="AD375" s="20">
        <v>733075</v>
      </c>
      <c r="AF375" s="20">
        <v>0</v>
      </c>
      <c r="AH375" s="20">
        <v>0</v>
      </c>
      <c r="AJ375" s="20">
        <v>491163</v>
      </c>
      <c r="AK375" s="26"/>
      <c r="AL375" s="20">
        <v>0</v>
      </c>
      <c r="AN375" s="21">
        <v>10914670</v>
      </c>
      <c r="AO375" s="22"/>
      <c r="AP375" s="20">
        <v>0</v>
      </c>
      <c r="AQ375" s="20"/>
      <c r="AR375" s="19">
        <v>89588</v>
      </c>
      <c r="AT375" s="16" t="str">
        <f t="shared" si="5"/>
        <v>No</v>
      </c>
      <c r="AU375" s="17"/>
      <c r="AV375" s="18" t="s">
        <v>5331</v>
      </c>
      <c r="AW375" s="15"/>
      <c r="AX375" s="6"/>
    </row>
    <row r="376" spans="1:50" ht="11.25">
      <c r="A376" s="3" t="s">
        <v>1194</v>
      </c>
      <c r="B376" s="3" t="s">
        <v>1195</v>
      </c>
      <c r="C376" s="22" t="s">
        <v>67</v>
      </c>
      <c r="D376" s="310">
        <v>2204</v>
      </c>
      <c r="E376" s="314">
        <v>20204</v>
      </c>
      <c r="F376" s="22" t="s">
        <v>235</v>
      </c>
      <c r="G376" s="22" t="s">
        <v>185</v>
      </c>
      <c r="H376" s="25">
        <v>5441567</v>
      </c>
      <c r="I376" s="19">
        <v>47</v>
      </c>
      <c r="J376" s="20">
        <v>1112780</v>
      </c>
      <c r="L376" s="20">
        <v>682094</v>
      </c>
      <c r="N376" s="20">
        <v>0</v>
      </c>
      <c r="P376" s="20">
        <v>0</v>
      </c>
      <c r="R376" s="20">
        <v>549417</v>
      </c>
      <c r="T376" s="20">
        <v>2207</v>
      </c>
      <c r="V376" s="20">
        <v>388361</v>
      </c>
      <c r="X376" s="20">
        <v>31405</v>
      </c>
      <c r="Z376" s="20">
        <v>241684</v>
      </c>
      <c r="AB376" s="20">
        <v>24704</v>
      </c>
      <c r="AD376" s="20">
        <v>269009</v>
      </c>
      <c r="AF376" s="20">
        <v>0</v>
      </c>
      <c r="AH376" s="20">
        <v>0</v>
      </c>
      <c r="AJ376" s="20">
        <v>226555</v>
      </c>
      <c r="AK376" s="26"/>
      <c r="AL376" s="20">
        <v>0</v>
      </c>
      <c r="AN376" s="21">
        <v>3528216</v>
      </c>
      <c r="AO376" s="22"/>
      <c r="AP376" s="20">
        <v>0</v>
      </c>
      <c r="AQ376" s="20"/>
      <c r="AR376" s="19">
        <v>71218</v>
      </c>
      <c r="AT376" s="16" t="str">
        <f t="shared" si="5"/>
        <v>No</v>
      </c>
      <c r="AU376" s="17"/>
      <c r="AV376" s="18" t="s">
        <v>5331</v>
      </c>
      <c r="AW376" s="15"/>
      <c r="AX376" s="6"/>
    </row>
    <row r="377" spans="1:50" ht="11.25">
      <c r="A377" s="3" t="s">
        <v>1662</v>
      </c>
      <c r="B377" s="3" t="s">
        <v>1663</v>
      </c>
      <c r="C377" s="22" t="s">
        <v>105</v>
      </c>
      <c r="D377" s="310" t="s">
        <v>1664</v>
      </c>
      <c r="E377" s="314" t="s">
        <v>1665</v>
      </c>
      <c r="F377" s="22" t="s">
        <v>235</v>
      </c>
      <c r="G377" s="22" t="s">
        <v>222</v>
      </c>
      <c r="H377" s="25">
        <v>0</v>
      </c>
      <c r="I377" s="19">
        <v>47</v>
      </c>
      <c r="J377" s="20">
        <v>0</v>
      </c>
      <c r="L377" s="20">
        <v>0</v>
      </c>
      <c r="N377" s="20">
        <v>0</v>
      </c>
      <c r="P377" s="20">
        <v>0</v>
      </c>
      <c r="R377" s="20">
        <v>0</v>
      </c>
      <c r="T377" s="20">
        <v>0</v>
      </c>
      <c r="V377" s="20">
        <v>0</v>
      </c>
      <c r="X377" s="20">
        <v>0</v>
      </c>
      <c r="Z377" s="20">
        <v>0</v>
      </c>
      <c r="AB377" s="20">
        <v>0</v>
      </c>
      <c r="AD377" s="20">
        <v>0</v>
      </c>
      <c r="AF377" s="20">
        <v>0</v>
      </c>
      <c r="AH377" s="20">
        <v>0</v>
      </c>
      <c r="AJ377" s="20">
        <v>0</v>
      </c>
      <c r="AK377" s="26"/>
      <c r="AL377" s="20">
        <v>1715741</v>
      </c>
      <c r="AN377" s="21">
        <v>1715741</v>
      </c>
      <c r="AO377" s="22"/>
      <c r="AP377" s="20">
        <v>0</v>
      </c>
      <c r="AQ377" s="20"/>
      <c r="AR377" s="19">
        <v>53717</v>
      </c>
      <c r="AT377" s="16" t="str">
        <f t="shared" si="5"/>
        <v>No</v>
      </c>
      <c r="AU377" s="17"/>
      <c r="AV377" s="18" t="s">
        <v>5331</v>
      </c>
      <c r="AW377" s="15"/>
      <c r="AX377" s="6"/>
    </row>
    <row r="378" spans="1:50" ht="11.25">
      <c r="A378" s="3" t="s">
        <v>305</v>
      </c>
      <c r="B378" s="3" t="s">
        <v>306</v>
      </c>
      <c r="C378" s="22" t="s">
        <v>45</v>
      </c>
      <c r="D378" s="310">
        <v>5047</v>
      </c>
      <c r="E378" s="314">
        <v>50047</v>
      </c>
      <c r="F378" s="22" t="s">
        <v>189</v>
      </c>
      <c r="G378" s="22" t="s">
        <v>185</v>
      </c>
      <c r="H378" s="25">
        <v>132600</v>
      </c>
      <c r="I378" s="19">
        <v>47</v>
      </c>
      <c r="J378" s="20">
        <v>3757830</v>
      </c>
      <c r="L378" s="20">
        <v>2216343</v>
      </c>
      <c r="N378" s="20">
        <v>631519</v>
      </c>
      <c r="P378" s="20">
        <v>309197</v>
      </c>
      <c r="R378" s="20">
        <v>2642516</v>
      </c>
      <c r="T378" s="20">
        <v>524884</v>
      </c>
      <c r="V378" s="20">
        <v>762209</v>
      </c>
      <c r="X378" s="20">
        <v>80866</v>
      </c>
      <c r="Z378" s="20">
        <v>507057</v>
      </c>
      <c r="AB378" s="20">
        <v>105078</v>
      </c>
      <c r="AD378" s="20">
        <v>249678</v>
      </c>
      <c r="AF378" s="20">
        <v>0</v>
      </c>
      <c r="AH378" s="20">
        <v>0</v>
      </c>
      <c r="AJ378" s="20">
        <v>376393</v>
      </c>
      <c r="AK378" s="26"/>
      <c r="AL378" s="20">
        <v>0</v>
      </c>
      <c r="AN378" s="21">
        <v>12163570</v>
      </c>
      <c r="AO378" s="22"/>
      <c r="AP378" s="20">
        <v>0</v>
      </c>
      <c r="AQ378" s="20"/>
      <c r="AR378" s="19">
        <v>141210</v>
      </c>
      <c r="AT378" s="16" t="str">
        <f t="shared" si="5"/>
        <v>No</v>
      </c>
      <c r="AU378" s="17"/>
      <c r="AV378" s="18" t="s">
        <v>5331</v>
      </c>
      <c r="AW378" s="15"/>
      <c r="AX378" s="6"/>
    </row>
    <row r="379" spans="1:50" ht="11.25">
      <c r="A379" s="3" t="s">
        <v>2177</v>
      </c>
      <c r="B379" s="3" t="s">
        <v>524</v>
      </c>
      <c r="C379" s="22" t="s">
        <v>63</v>
      </c>
      <c r="D379" s="310" t="s">
        <v>2178</v>
      </c>
      <c r="E379" s="314" t="s">
        <v>2179</v>
      </c>
      <c r="F379" s="22" t="s">
        <v>189</v>
      </c>
      <c r="G379" s="22" t="s">
        <v>222</v>
      </c>
      <c r="H379" s="25">
        <v>0</v>
      </c>
      <c r="I379" s="19">
        <v>47</v>
      </c>
      <c r="J379" s="20">
        <v>0</v>
      </c>
      <c r="L379" s="20">
        <v>0</v>
      </c>
      <c r="N379" s="20">
        <v>0</v>
      </c>
      <c r="P379" s="20">
        <v>0</v>
      </c>
      <c r="R379" s="20">
        <v>0</v>
      </c>
      <c r="T379" s="20">
        <v>0</v>
      </c>
      <c r="V379" s="20">
        <v>0</v>
      </c>
      <c r="X379" s="20">
        <v>0</v>
      </c>
      <c r="Z379" s="20">
        <v>0</v>
      </c>
      <c r="AB379" s="20">
        <v>0</v>
      </c>
      <c r="AD379" s="20">
        <v>0</v>
      </c>
      <c r="AF379" s="20">
        <v>0</v>
      </c>
      <c r="AH379" s="20">
        <v>0</v>
      </c>
      <c r="AJ379" s="20">
        <v>0</v>
      </c>
      <c r="AK379" s="26"/>
      <c r="AL379" s="20">
        <v>3326263</v>
      </c>
      <c r="AN379" s="21">
        <v>3326263</v>
      </c>
      <c r="AO379" s="22"/>
      <c r="AP379" s="20">
        <v>0</v>
      </c>
      <c r="AQ379" s="20"/>
      <c r="AR379" s="19">
        <v>123408</v>
      </c>
      <c r="AT379" s="16" t="str">
        <f t="shared" si="5"/>
        <v>No</v>
      </c>
      <c r="AU379" s="17"/>
      <c r="AV379" s="18" t="s">
        <v>5331</v>
      </c>
      <c r="AW379" s="15"/>
      <c r="AX379" s="6"/>
    </row>
    <row r="380" spans="1:50" ht="11.25">
      <c r="A380" s="3" t="s">
        <v>1957</v>
      </c>
      <c r="B380" s="3" t="s">
        <v>1958</v>
      </c>
      <c r="C380" s="22" t="s">
        <v>50</v>
      </c>
      <c r="D380" s="310" t="s">
        <v>1959</v>
      </c>
      <c r="E380" s="314" t="s">
        <v>1960</v>
      </c>
      <c r="F380" s="22" t="s">
        <v>235</v>
      </c>
      <c r="G380" s="22" t="s">
        <v>222</v>
      </c>
      <c r="H380" s="25">
        <v>0</v>
      </c>
      <c r="I380" s="19">
        <v>46</v>
      </c>
      <c r="J380" s="20">
        <v>0</v>
      </c>
      <c r="L380" s="20">
        <v>0</v>
      </c>
      <c r="N380" s="20">
        <v>0</v>
      </c>
      <c r="P380" s="20">
        <v>0</v>
      </c>
      <c r="R380" s="20">
        <v>0</v>
      </c>
      <c r="T380" s="20">
        <v>0</v>
      </c>
      <c r="V380" s="20">
        <v>0</v>
      </c>
      <c r="X380" s="20">
        <v>0</v>
      </c>
      <c r="Z380" s="20">
        <v>0</v>
      </c>
      <c r="AB380" s="20">
        <v>0</v>
      </c>
      <c r="AD380" s="20">
        <v>0</v>
      </c>
      <c r="AF380" s="20">
        <v>0</v>
      </c>
      <c r="AH380" s="20">
        <v>0</v>
      </c>
      <c r="AJ380" s="20">
        <v>0</v>
      </c>
      <c r="AK380" s="26"/>
      <c r="AL380" s="20">
        <v>1343539</v>
      </c>
      <c r="AN380" s="21">
        <v>1343539</v>
      </c>
      <c r="AO380" s="22"/>
      <c r="AP380" s="20">
        <v>0</v>
      </c>
      <c r="AQ380" s="20"/>
      <c r="AR380" s="19">
        <v>69762</v>
      </c>
      <c r="AT380" s="16" t="str">
        <f t="shared" si="5"/>
        <v>No</v>
      </c>
      <c r="AU380" s="17"/>
      <c r="AV380" s="18" t="s">
        <v>5331</v>
      </c>
      <c r="AW380" s="15"/>
      <c r="AX380" s="6"/>
    </row>
    <row r="381" spans="1:50" ht="11.25">
      <c r="A381" s="3" t="s">
        <v>4911</v>
      </c>
      <c r="B381" s="3" t="s">
        <v>4912</v>
      </c>
      <c r="C381" s="22" t="s">
        <v>109</v>
      </c>
      <c r="D381" s="310" t="s">
        <v>4913</v>
      </c>
      <c r="E381" s="314" t="s">
        <v>4914</v>
      </c>
      <c r="F381" s="22" t="s">
        <v>187</v>
      </c>
      <c r="G381" s="22" t="s">
        <v>222</v>
      </c>
      <c r="H381" s="25">
        <v>0</v>
      </c>
      <c r="I381" s="19">
        <v>46</v>
      </c>
      <c r="J381" s="20">
        <v>0</v>
      </c>
      <c r="L381" s="20">
        <v>0</v>
      </c>
      <c r="N381" s="20">
        <v>0</v>
      </c>
      <c r="P381" s="20">
        <v>0</v>
      </c>
      <c r="R381" s="20">
        <v>0</v>
      </c>
      <c r="T381" s="20">
        <v>0</v>
      </c>
      <c r="V381" s="20">
        <v>0</v>
      </c>
      <c r="X381" s="20">
        <v>0</v>
      </c>
      <c r="Z381" s="20">
        <v>0</v>
      </c>
      <c r="AB381" s="20">
        <v>0</v>
      </c>
      <c r="AD381" s="20">
        <v>0</v>
      </c>
      <c r="AF381" s="20">
        <v>0</v>
      </c>
      <c r="AH381" s="20">
        <v>0</v>
      </c>
      <c r="AJ381" s="20">
        <v>0</v>
      </c>
      <c r="AK381" s="26"/>
      <c r="AL381" s="20">
        <v>9151504</v>
      </c>
      <c r="AN381" s="21">
        <v>9151504</v>
      </c>
      <c r="AO381" s="22"/>
      <c r="AP381" s="20">
        <v>0</v>
      </c>
      <c r="AQ381" s="20"/>
      <c r="AR381" s="19">
        <v>80909</v>
      </c>
      <c r="AT381" s="16" t="str">
        <f t="shared" si="5"/>
        <v>No</v>
      </c>
      <c r="AU381" s="17"/>
      <c r="AV381" s="18" t="s">
        <v>5331</v>
      </c>
      <c r="AW381" s="15"/>
      <c r="AX381" s="6"/>
    </row>
    <row r="382" spans="1:50" ht="11.25">
      <c r="A382" s="3" t="s">
        <v>6317</v>
      </c>
      <c r="B382" s="3" t="s">
        <v>280</v>
      </c>
      <c r="C382" s="22" t="s">
        <v>87</v>
      </c>
      <c r="D382" s="310" t="s">
        <v>1723</v>
      </c>
      <c r="E382" s="314" t="s">
        <v>1724</v>
      </c>
      <c r="F382" s="22" t="s">
        <v>189</v>
      </c>
      <c r="G382" s="22" t="s">
        <v>222</v>
      </c>
      <c r="H382" s="25">
        <v>0</v>
      </c>
      <c r="I382" s="19">
        <v>46</v>
      </c>
      <c r="J382" s="20">
        <v>0</v>
      </c>
      <c r="L382" s="20">
        <v>0</v>
      </c>
      <c r="N382" s="20">
        <v>0</v>
      </c>
      <c r="P382" s="20">
        <v>0</v>
      </c>
      <c r="R382" s="20">
        <v>0</v>
      </c>
      <c r="T382" s="20">
        <v>0</v>
      </c>
      <c r="V382" s="20">
        <v>0</v>
      </c>
      <c r="X382" s="20">
        <v>0</v>
      </c>
      <c r="Z382" s="20">
        <v>0</v>
      </c>
      <c r="AB382" s="20">
        <v>0</v>
      </c>
      <c r="AD382" s="20">
        <v>0</v>
      </c>
      <c r="AF382" s="20">
        <v>0</v>
      </c>
      <c r="AH382" s="20">
        <v>0</v>
      </c>
      <c r="AJ382" s="20">
        <v>0</v>
      </c>
      <c r="AK382" s="26"/>
      <c r="AL382" s="20">
        <v>4905260</v>
      </c>
      <c r="AN382" s="21">
        <v>4905260</v>
      </c>
      <c r="AO382" s="22"/>
      <c r="AP382" s="20">
        <v>0</v>
      </c>
      <c r="AQ382" s="20"/>
      <c r="AR382" s="19">
        <v>71200</v>
      </c>
      <c r="AT382" s="16" t="str">
        <f t="shared" si="5"/>
        <v>No</v>
      </c>
      <c r="AU382" s="17"/>
      <c r="AV382" s="18" t="s">
        <v>5331</v>
      </c>
      <c r="AW382" s="15"/>
      <c r="AX382" s="6"/>
    </row>
    <row r="383" spans="1:50" ht="11.25">
      <c r="A383" s="3" t="s">
        <v>483</v>
      </c>
      <c r="B383" s="3" t="s">
        <v>484</v>
      </c>
      <c r="C383" s="22" t="s">
        <v>46</v>
      </c>
      <c r="D383" s="310">
        <v>5044</v>
      </c>
      <c r="E383" s="314">
        <v>50044</v>
      </c>
      <c r="F383" s="22" t="s">
        <v>189</v>
      </c>
      <c r="G383" s="22" t="s">
        <v>185</v>
      </c>
      <c r="H383" s="25">
        <v>313492</v>
      </c>
      <c r="I383" s="19">
        <v>46</v>
      </c>
      <c r="J383" s="20">
        <v>3830536</v>
      </c>
      <c r="L383" s="20">
        <v>1556428</v>
      </c>
      <c r="N383" s="20">
        <v>517416</v>
      </c>
      <c r="P383" s="20">
        <v>215214</v>
      </c>
      <c r="R383" s="20">
        <v>3803556</v>
      </c>
      <c r="T383" s="20">
        <v>1095222</v>
      </c>
      <c r="V383" s="20">
        <v>748739</v>
      </c>
      <c r="X383" s="20">
        <v>78511</v>
      </c>
      <c r="Z383" s="20">
        <v>692911</v>
      </c>
      <c r="AB383" s="20">
        <v>121005</v>
      </c>
      <c r="AD383" s="20">
        <v>398522</v>
      </c>
      <c r="AF383" s="20">
        <v>1469</v>
      </c>
      <c r="AH383" s="20">
        <v>0</v>
      </c>
      <c r="AJ383" s="20">
        <v>162354</v>
      </c>
      <c r="AK383" s="26"/>
      <c r="AL383" s="20">
        <v>0</v>
      </c>
      <c r="AN383" s="21">
        <v>13221883</v>
      </c>
      <c r="AO383" s="22"/>
      <c r="AP383" s="20">
        <v>0</v>
      </c>
      <c r="AQ383" s="20"/>
      <c r="AR383" s="19">
        <v>128380</v>
      </c>
      <c r="AT383" s="16" t="str">
        <f t="shared" si="5"/>
        <v>No</v>
      </c>
      <c r="AU383" s="17"/>
      <c r="AV383" s="18" t="s">
        <v>5331</v>
      </c>
      <c r="AW383" s="15"/>
      <c r="AX383" s="6"/>
    </row>
    <row r="384" spans="1:50" ht="11.25">
      <c r="A384" s="3" t="s">
        <v>6321</v>
      </c>
      <c r="B384" s="3" t="s">
        <v>597</v>
      </c>
      <c r="C384" s="22" t="s">
        <v>16</v>
      </c>
      <c r="D384" s="310">
        <v>4043</v>
      </c>
      <c r="E384" s="314">
        <v>40043</v>
      </c>
      <c r="F384" s="22" t="s">
        <v>187</v>
      </c>
      <c r="G384" s="22" t="s">
        <v>185</v>
      </c>
      <c r="H384" s="25">
        <v>326183</v>
      </c>
      <c r="I384" s="19">
        <v>46</v>
      </c>
      <c r="J384" s="20">
        <v>2316261</v>
      </c>
      <c r="L384" s="20">
        <v>1504855</v>
      </c>
      <c r="N384" s="20">
        <v>328055</v>
      </c>
      <c r="P384" s="20">
        <v>219161</v>
      </c>
      <c r="R384" s="20">
        <v>2582927</v>
      </c>
      <c r="T384" s="20">
        <v>543253</v>
      </c>
      <c r="V384" s="20">
        <v>818453</v>
      </c>
      <c r="X384" s="20">
        <v>144290</v>
      </c>
      <c r="Z384" s="20">
        <v>890825</v>
      </c>
      <c r="AB384" s="20">
        <v>174313</v>
      </c>
      <c r="AD384" s="20">
        <v>832342</v>
      </c>
      <c r="AF384" s="20">
        <v>0</v>
      </c>
      <c r="AH384" s="20">
        <v>0</v>
      </c>
      <c r="AJ384" s="20">
        <v>113101</v>
      </c>
      <c r="AK384" s="26"/>
      <c r="AL384" s="20">
        <v>0</v>
      </c>
      <c r="AN384" s="21">
        <v>10467836</v>
      </c>
      <c r="AO384" s="22"/>
      <c r="AP384" s="20">
        <v>0</v>
      </c>
      <c r="AQ384" s="20"/>
      <c r="AR384" s="19">
        <v>118481</v>
      </c>
      <c r="AT384" s="16" t="str">
        <f t="shared" si="5"/>
        <v>No</v>
      </c>
      <c r="AU384" s="17"/>
      <c r="AV384" s="18" t="s">
        <v>5331</v>
      </c>
      <c r="AW384" s="15"/>
      <c r="AX384" s="6"/>
    </row>
    <row r="385" spans="1:50" ht="11.25">
      <c r="A385" s="3" t="s">
        <v>111</v>
      </c>
      <c r="B385" s="3" t="s">
        <v>225</v>
      </c>
      <c r="C385" s="22" t="s">
        <v>109</v>
      </c>
      <c r="D385" s="310">
        <v>43</v>
      </c>
      <c r="E385" s="314">
        <v>43</v>
      </c>
      <c r="F385" s="22" t="s">
        <v>189</v>
      </c>
      <c r="G385" s="22" t="s">
        <v>185</v>
      </c>
      <c r="H385" s="25">
        <v>67227</v>
      </c>
      <c r="I385" s="19">
        <v>46</v>
      </c>
      <c r="J385" s="20">
        <v>2806548</v>
      </c>
      <c r="L385" s="20">
        <v>3269766</v>
      </c>
      <c r="N385" s="20">
        <v>400173</v>
      </c>
      <c r="P385" s="20">
        <v>600880</v>
      </c>
      <c r="R385" s="20">
        <v>2965012</v>
      </c>
      <c r="T385" s="20">
        <v>578863</v>
      </c>
      <c r="V385" s="20">
        <v>784029</v>
      </c>
      <c r="X385" s="20">
        <v>156665</v>
      </c>
      <c r="Z385" s="20">
        <v>1042103</v>
      </c>
      <c r="AB385" s="20">
        <v>198932</v>
      </c>
      <c r="AD385" s="20">
        <v>414460</v>
      </c>
      <c r="AF385" s="20">
        <v>2809</v>
      </c>
      <c r="AH385" s="20">
        <v>39706</v>
      </c>
      <c r="AJ385" s="20">
        <v>258347</v>
      </c>
      <c r="AK385" s="26"/>
      <c r="AL385" s="20">
        <v>0</v>
      </c>
      <c r="AN385" s="21">
        <v>13518293</v>
      </c>
      <c r="AO385" s="22"/>
      <c r="AP385" s="20">
        <v>0</v>
      </c>
      <c r="AQ385" s="20"/>
      <c r="AR385" s="19">
        <v>106082</v>
      </c>
      <c r="AT385" s="16" t="str">
        <f t="shared" si="5"/>
        <v>No</v>
      </c>
      <c r="AU385" s="17"/>
      <c r="AV385" s="18" t="s">
        <v>5331</v>
      </c>
      <c r="AW385" s="15"/>
      <c r="AX385" s="6"/>
    </row>
    <row r="386" spans="1:50" ht="11.25">
      <c r="A386" s="3" t="s">
        <v>6320</v>
      </c>
      <c r="B386" s="3" t="s">
        <v>546</v>
      </c>
      <c r="C386" s="22" t="s">
        <v>51</v>
      </c>
      <c r="D386" s="310">
        <v>6088</v>
      </c>
      <c r="E386" s="314">
        <v>60088</v>
      </c>
      <c r="F386" s="22" t="s">
        <v>187</v>
      </c>
      <c r="G386" s="22" t="s">
        <v>185</v>
      </c>
      <c r="H386" s="25">
        <v>899703</v>
      </c>
      <c r="I386" s="19">
        <v>46</v>
      </c>
      <c r="J386" s="20">
        <v>0</v>
      </c>
      <c r="L386" s="20">
        <v>64859</v>
      </c>
      <c r="N386" s="20">
        <v>0</v>
      </c>
      <c r="P386" s="20">
        <v>3809</v>
      </c>
      <c r="R386" s="20">
        <v>19550</v>
      </c>
      <c r="T386" s="20">
        <v>179750</v>
      </c>
      <c r="V386" s="20">
        <v>0</v>
      </c>
      <c r="X386" s="20">
        <v>129892</v>
      </c>
      <c r="Z386" s="20">
        <v>97704</v>
      </c>
      <c r="AB386" s="20">
        <v>122810</v>
      </c>
      <c r="AD386" s="20">
        <v>19761</v>
      </c>
      <c r="AF386" s="20">
        <v>0</v>
      </c>
      <c r="AH386" s="20">
        <v>14041694</v>
      </c>
      <c r="AJ386" s="20">
        <v>5568</v>
      </c>
      <c r="AK386" s="26"/>
      <c r="AL386" s="20">
        <v>0</v>
      </c>
      <c r="AN386" s="21">
        <v>14685397</v>
      </c>
      <c r="AO386" s="22"/>
      <c r="AP386" s="20">
        <v>0</v>
      </c>
      <c r="AQ386" s="20"/>
      <c r="AR386" s="19">
        <v>138026</v>
      </c>
      <c r="AT386" s="16" t="str">
        <f t="shared" si="5"/>
        <v>No</v>
      </c>
      <c r="AU386" s="17"/>
      <c r="AV386" s="18" t="s">
        <v>5331</v>
      </c>
      <c r="AW386" s="15"/>
      <c r="AX386" s="6"/>
    </row>
    <row r="387" spans="1:50" ht="11.25">
      <c r="A387" s="3" t="s">
        <v>6319</v>
      </c>
      <c r="B387" s="3" t="s">
        <v>247</v>
      </c>
      <c r="C387" s="22" t="s">
        <v>105</v>
      </c>
      <c r="D387" s="310">
        <v>3091</v>
      </c>
      <c r="E387" s="314">
        <v>30091</v>
      </c>
      <c r="F387" s="22" t="s">
        <v>187</v>
      </c>
      <c r="G387" s="22" t="s">
        <v>185</v>
      </c>
      <c r="H387" s="25">
        <v>88542</v>
      </c>
      <c r="I387" s="19">
        <v>46</v>
      </c>
      <c r="J387" s="20">
        <v>1967420</v>
      </c>
      <c r="L387" s="20">
        <v>2280714</v>
      </c>
      <c r="N387" s="20">
        <v>63522</v>
      </c>
      <c r="P387" s="20">
        <v>331283</v>
      </c>
      <c r="R387" s="20">
        <v>1650346</v>
      </c>
      <c r="T387" s="20">
        <v>370232</v>
      </c>
      <c r="V387" s="20">
        <v>641334</v>
      </c>
      <c r="X387" s="20">
        <v>62584</v>
      </c>
      <c r="Z387" s="20">
        <v>560176</v>
      </c>
      <c r="AB387" s="20">
        <v>151923</v>
      </c>
      <c r="AD387" s="20">
        <v>99881</v>
      </c>
      <c r="AF387" s="20">
        <v>82</v>
      </c>
      <c r="AH387" s="20">
        <v>0</v>
      </c>
      <c r="AJ387" s="20">
        <v>356145</v>
      </c>
      <c r="AK387" s="26"/>
      <c r="AL387" s="20">
        <v>0</v>
      </c>
      <c r="AN387" s="21">
        <v>8535642</v>
      </c>
      <c r="AO387" s="22"/>
      <c r="AP387" s="20">
        <v>0</v>
      </c>
      <c r="AQ387" s="20"/>
      <c r="AR387" s="19">
        <v>105570</v>
      </c>
      <c r="AT387" s="16" t="str">
        <f t="shared" ref="AT387:AT450" si="6">IF(AS387&amp;AQ387&amp;AO387&amp;AM387&amp;AK387&amp;AI387&amp;AG387&amp;AE387&amp;AC387&amp;AA387&amp;Y387&amp;W387&amp;U387&amp;S387&amp;M387&amp;K387&amp;O387&amp;Q387&lt;&gt;"","Yes","No")</f>
        <v>No</v>
      </c>
      <c r="AU387" s="17"/>
      <c r="AV387" s="18" t="s">
        <v>5331</v>
      </c>
      <c r="AW387" s="15"/>
      <c r="AX387" s="6"/>
    </row>
    <row r="388" spans="1:50" ht="11.25">
      <c r="A388" s="3" t="s">
        <v>4171</v>
      </c>
      <c r="B388" s="3" t="s">
        <v>3826</v>
      </c>
      <c r="C388" s="22" t="s">
        <v>44</v>
      </c>
      <c r="D388" s="310" t="s">
        <v>4172</v>
      </c>
      <c r="E388" s="314" t="s">
        <v>4173</v>
      </c>
      <c r="F388" s="22" t="s">
        <v>189</v>
      </c>
      <c r="G388" s="22" t="s">
        <v>222</v>
      </c>
      <c r="H388" s="25">
        <v>0</v>
      </c>
      <c r="I388" s="19">
        <v>46</v>
      </c>
      <c r="J388" s="20">
        <v>0</v>
      </c>
      <c r="L388" s="20">
        <v>0</v>
      </c>
      <c r="N388" s="20">
        <v>0</v>
      </c>
      <c r="P388" s="20">
        <v>0</v>
      </c>
      <c r="R388" s="20">
        <v>0</v>
      </c>
      <c r="T388" s="20">
        <v>0</v>
      </c>
      <c r="V388" s="20">
        <v>0</v>
      </c>
      <c r="X388" s="20">
        <v>0</v>
      </c>
      <c r="Z388" s="20">
        <v>0</v>
      </c>
      <c r="AB388" s="20">
        <v>0</v>
      </c>
      <c r="AD388" s="20">
        <v>0</v>
      </c>
      <c r="AF388" s="20">
        <v>0</v>
      </c>
      <c r="AH388" s="20">
        <v>0</v>
      </c>
      <c r="AJ388" s="20">
        <v>0</v>
      </c>
      <c r="AK388" s="26"/>
      <c r="AL388" s="20">
        <v>2506810</v>
      </c>
      <c r="AN388" s="21">
        <v>2506810</v>
      </c>
      <c r="AO388" s="22"/>
      <c r="AP388" s="20">
        <v>0</v>
      </c>
      <c r="AQ388" s="20"/>
      <c r="AR388" s="19">
        <v>72387</v>
      </c>
      <c r="AT388" s="16" t="str">
        <f t="shared" si="6"/>
        <v>No</v>
      </c>
      <c r="AU388" s="17"/>
      <c r="AV388" s="18" t="s">
        <v>5331</v>
      </c>
      <c r="AW388" s="15"/>
      <c r="AX388" s="6"/>
    </row>
    <row r="389" spans="1:50" ht="11.25">
      <c r="A389" s="3" t="s">
        <v>6318</v>
      </c>
      <c r="B389" s="3" t="s">
        <v>449</v>
      </c>
      <c r="C389" s="22" t="s">
        <v>21</v>
      </c>
      <c r="D389" s="310">
        <v>9039</v>
      </c>
      <c r="E389" s="314">
        <v>90039</v>
      </c>
      <c r="F389" s="22" t="s">
        <v>187</v>
      </c>
      <c r="G389" s="22" t="s">
        <v>185</v>
      </c>
      <c r="H389" s="25">
        <v>12150996</v>
      </c>
      <c r="I389" s="19">
        <v>46</v>
      </c>
      <c r="J389" s="20">
        <v>6710165</v>
      </c>
      <c r="L389" s="20">
        <v>2338638</v>
      </c>
      <c r="N389" s="20">
        <v>991539</v>
      </c>
      <c r="P389" s="20">
        <v>215717</v>
      </c>
      <c r="R389" s="20">
        <v>7787242</v>
      </c>
      <c r="T389" s="20">
        <v>2273171</v>
      </c>
      <c r="V389" s="20">
        <v>1262315</v>
      </c>
      <c r="X389" s="20">
        <v>114660</v>
      </c>
      <c r="Z389" s="20">
        <v>1114557</v>
      </c>
      <c r="AB389" s="20">
        <v>38227</v>
      </c>
      <c r="AD389" s="20">
        <v>204904</v>
      </c>
      <c r="AF389" s="20">
        <v>0</v>
      </c>
      <c r="AH389" s="20">
        <v>0</v>
      </c>
      <c r="AJ389" s="20">
        <v>342290</v>
      </c>
      <c r="AK389" s="26"/>
      <c r="AL389" s="20">
        <v>0</v>
      </c>
      <c r="AN389" s="21">
        <v>23393425</v>
      </c>
      <c r="AO389" s="22"/>
      <c r="AP389" s="20">
        <v>0</v>
      </c>
      <c r="AQ389" s="20"/>
      <c r="AR389" s="19">
        <v>169516</v>
      </c>
      <c r="AT389" s="16" t="str">
        <f t="shared" si="6"/>
        <v>No</v>
      </c>
      <c r="AU389" s="17"/>
      <c r="AV389" s="18" t="s">
        <v>5331</v>
      </c>
      <c r="AW389" s="15"/>
      <c r="AX389" s="6"/>
    </row>
    <row r="390" spans="1:50" ht="11.25">
      <c r="A390" s="3" t="s">
        <v>550</v>
      </c>
      <c r="B390" s="3" t="s">
        <v>351</v>
      </c>
      <c r="C390" s="22" t="s">
        <v>116</v>
      </c>
      <c r="D390" s="310">
        <v>3001</v>
      </c>
      <c r="E390" s="314">
        <v>30001</v>
      </c>
      <c r="F390" s="22" t="s">
        <v>189</v>
      </c>
      <c r="G390" s="22" t="s">
        <v>185</v>
      </c>
      <c r="H390" s="25">
        <v>153199</v>
      </c>
      <c r="I390" s="19">
        <v>46</v>
      </c>
      <c r="J390" s="20">
        <v>3690653</v>
      </c>
      <c r="L390" s="20">
        <v>2161686</v>
      </c>
      <c r="N390" s="20">
        <v>327758</v>
      </c>
      <c r="P390" s="20">
        <v>184031</v>
      </c>
      <c r="R390" s="20">
        <v>3673595</v>
      </c>
      <c r="T390" s="20">
        <v>503360</v>
      </c>
      <c r="V390" s="20">
        <v>920652</v>
      </c>
      <c r="X390" s="20">
        <v>162325</v>
      </c>
      <c r="Z390" s="20">
        <v>718917</v>
      </c>
      <c r="AB390" s="20">
        <v>179185</v>
      </c>
      <c r="AD390" s="20">
        <v>294893</v>
      </c>
      <c r="AF390" s="20">
        <v>0</v>
      </c>
      <c r="AH390" s="20">
        <v>0</v>
      </c>
      <c r="AJ390" s="20">
        <v>212639</v>
      </c>
      <c r="AK390" s="26"/>
      <c r="AL390" s="20">
        <v>0</v>
      </c>
      <c r="AN390" s="21">
        <v>13029694</v>
      </c>
      <c r="AO390" s="22"/>
      <c r="AP390" s="20">
        <v>0</v>
      </c>
      <c r="AQ390" s="20"/>
      <c r="AR390" s="19">
        <v>150717</v>
      </c>
      <c r="AT390" s="16" t="str">
        <f t="shared" si="6"/>
        <v>No</v>
      </c>
      <c r="AU390" s="17"/>
      <c r="AV390" s="18" t="s">
        <v>5331</v>
      </c>
      <c r="AW390" s="15"/>
      <c r="AX390" s="6"/>
    </row>
    <row r="391" spans="1:50" ht="11.25">
      <c r="A391" s="3" t="s">
        <v>5950</v>
      </c>
      <c r="B391" s="3" t="s">
        <v>828</v>
      </c>
      <c r="C391" s="22" t="s">
        <v>21</v>
      </c>
      <c r="D391" s="310">
        <v>9164</v>
      </c>
      <c r="E391" s="314">
        <v>90164</v>
      </c>
      <c r="F391" s="22" t="s">
        <v>189</v>
      </c>
      <c r="G391" s="22" t="s">
        <v>185</v>
      </c>
      <c r="H391" s="25">
        <v>367260</v>
      </c>
      <c r="I391" s="19">
        <v>45</v>
      </c>
      <c r="J391" s="20">
        <v>0</v>
      </c>
      <c r="L391" s="20">
        <v>162497</v>
      </c>
      <c r="N391" s="20">
        <v>0</v>
      </c>
      <c r="P391" s="20">
        <v>48881</v>
      </c>
      <c r="R391" s="20">
        <v>140521</v>
      </c>
      <c r="T391" s="20">
        <v>524862</v>
      </c>
      <c r="V391" s="20">
        <v>0</v>
      </c>
      <c r="X391" s="20">
        <v>0</v>
      </c>
      <c r="Z391" s="20">
        <v>4353</v>
      </c>
      <c r="AB391" s="20">
        <v>24169</v>
      </c>
      <c r="AD391" s="20">
        <v>864</v>
      </c>
      <c r="AF391" s="20">
        <v>1296</v>
      </c>
      <c r="AH391" s="20">
        <v>8763298</v>
      </c>
      <c r="AJ391" s="20">
        <v>12753</v>
      </c>
      <c r="AK391" s="26"/>
      <c r="AL391" s="20">
        <v>0</v>
      </c>
      <c r="AN391" s="21">
        <v>9683494</v>
      </c>
      <c r="AO391" s="22"/>
      <c r="AP391" s="20">
        <v>0</v>
      </c>
      <c r="AQ391" s="20"/>
      <c r="AR391" s="19">
        <v>79521</v>
      </c>
      <c r="AT391" s="16" t="str">
        <f t="shared" si="6"/>
        <v>No</v>
      </c>
      <c r="AU391" s="17"/>
      <c r="AV391" s="18" t="s">
        <v>5331</v>
      </c>
      <c r="AW391" s="15"/>
      <c r="AX391" s="6"/>
    </row>
    <row r="392" spans="1:50" ht="11.25">
      <c r="A392" s="3" t="s">
        <v>1268</v>
      </c>
      <c r="B392" s="3" t="s">
        <v>1269</v>
      </c>
      <c r="C392" s="22" t="s">
        <v>85</v>
      </c>
      <c r="D392" s="310">
        <v>57</v>
      </c>
      <c r="E392" s="314">
        <v>57</v>
      </c>
      <c r="F392" s="22" t="s">
        <v>253</v>
      </c>
      <c r="G392" s="22" t="s">
        <v>185</v>
      </c>
      <c r="H392" s="25">
        <v>83794</v>
      </c>
      <c r="I392" s="19">
        <v>45</v>
      </c>
      <c r="J392" s="20">
        <v>694997</v>
      </c>
      <c r="L392" s="20">
        <v>1030359</v>
      </c>
      <c r="N392" s="20">
        <v>20167</v>
      </c>
      <c r="P392" s="20">
        <v>29897</v>
      </c>
      <c r="R392" s="20">
        <v>967156</v>
      </c>
      <c r="T392" s="20">
        <v>895848</v>
      </c>
      <c r="V392" s="20">
        <v>476563</v>
      </c>
      <c r="X392" s="20">
        <v>23234</v>
      </c>
      <c r="Z392" s="20">
        <v>247504</v>
      </c>
      <c r="AB392" s="20">
        <v>51476</v>
      </c>
      <c r="AD392" s="20">
        <v>75212</v>
      </c>
      <c r="AF392" s="20">
        <v>0</v>
      </c>
      <c r="AH392" s="20">
        <v>1840930</v>
      </c>
      <c r="AJ392" s="20">
        <v>7</v>
      </c>
      <c r="AK392" s="26"/>
      <c r="AL392" s="20">
        <v>0</v>
      </c>
      <c r="AN392" s="21">
        <v>6353350</v>
      </c>
      <c r="AO392" s="22"/>
      <c r="AP392" s="20">
        <v>0</v>
      </c>
      <c r="AQ392" s="20"/>
      <c r="AR392" s="19">
        <v>85041</v>
      </c>
      <c r="AT392" s="16" t="str">
        <f t="shared" si="6"/>
        <v>No</v>
      </c>
      <c r="AU392" s="17"/>
      <c r="AV392" s="18" t="s">
        <v>5331</v>
      </c>
      <c r="AW392" s="15"/>
      <c r="AX392" s="6"/>
    </row>
    <row r="393" spans="1:50" ht="11.25">
      <c r="A393" s="3" t="s">
        <v>5951</v>
      </c>
      <c r="B393" s="3" t="s">
        <v>239</v>
      </c>
      <c r="C393" s="22" t="s">
        <v>103</v>
      </c>
      <c r="D393" s="310" t="s">
        <v>3372</v>
      </c>
      <c r="E393" s="314" t="s">
        <v>3373</v>
      </c>
      <c r="F393" s="22" t="s">
        <v>253</v>
      </c>
      <c r="G393" s="22" t="s">
        <v>222</v>
      </c>
      <c r="H393" s="25">
        <v>0</v>
      </c>
      <c r="I393" s="19">
        <v>45</v>
      </c>
      <c r="J393" s="20">
        <v>0</v>
      </c>
      <c r="L393" s="20">
        <v>0</v>
      </c>
      <c r="N393" s="20">
        <v>0</v>
      </c>
      <c r="P393" s="20">
        <v>0</v>
      </c>
      <c r="R393" s="20">
        <v>0</v>
      </c>
      <c r="T393" s="20">
        <v>0</v>
      </c>
      <c r="V393" s="20">
        <v>0</v>
      </c>
      <c r="X393" s="20">
        <v>0</v>
      </c>
      <c r="Z393" s="20">
        <v>0</v>
      </c>
      <c r="AB393" s="20">
        <v>0</v>
      </c>
      <c r="AD393" s="20">
        <v>0</v>
      </c>
      <c r="AF393" s="20">
        <v>0</v>
      </c>
      <c r="AH393" s="20">
        <v>0</v>
      </c>
      <c r="AJ393" s="20">
        <v>0</v>
      </c>
      <c r="AK393" s="26"/>
      <c r="AL393" s="20">
        <v>3580992</v>
      </c>
      <c r="AN393" s="21">
        <v>3580992</v>
      </c>
      <c r="AO393" s="22"/>
      <c r="AP393" s="20">
        <v>0</v>
      </c>
      <c r="AQ393" s="20"/>
      <c r="AR393" s="19">
        <v>55379</v>
      </c>
      <c r="AT393" s="16" t="str">
        <f t="shared" si="6"/>
        <v>No</v>
      </c>
      <c r="AU393" s="17"/>
      <c r="AV393" s="18" t="s">
        <v>5331</v>
      </c>
      <c r="AW393" s="15"/>
      <c r="AX393" s="6"/>
    </row>
    <row r="394" spans="1:50" ht="11.25">
      <c r="A394" s="3" t="s">
        <v>5579</v>
      </c>
      <c r="B394" s="3" t="s">
        <v>4562</v>
      </c>
      <c r="C394" s="22" t="s">
        <v>32</v>
      </c>
      <c r="D394" s="310" t="s">
        <v>4563</v>
      </c>
      <c r="E394" s="314" t="s">
        <v>4564</v>
      </c>
      <c r="F394" s="22" t="s">
        <v>235</v>
      </c>
      <c r="G394" s="22" t="s">
        <v>222</v>
      </c>
      <c r="H394" s="25">
        <v>0</v>
      </c>
      <c r="I394" s="19">
        <v>45</v>
      </c>
      <c r="J394" s="20">
        <v>0</v>
      </c>
      <c r="L394" s="20">
        <v>0</v>
      </c>
      <c r="N394" s="20">
        <v>0</v>
      </c>
      <c r="P394" s="20">
        <v>0</v>
      </c>
      <c r="R394" s="20">
        <v>0</v>
      </c>
      <c r="T394" s="20">
        <v>0</v>
      </c>
      <c r="V394" s="20">
        <v>0</v>
      </c>
      <c r="X394" s="20">
        <v>0</v>
      </c>
      <c r="Z394" s="20">
        <v>0</v>
      </c>
      <c r="AB394" s="20">
        <v>0</v>
      </c>
      <c r="AD394" s="20">
        <v>0</v>
      </c>
      <c r="AF394" s="20">
        <v>0</v>
      </c>
      <c r="AH394" s="20">
        <v>0</v>
      </c>
      <c r="AJ394" s="20">
        <v>0</v>
      </c>
      <c r="AK394" s="26"/>
      <c r="AL394" s="20">
        <v>4755952</v>
      </c>
      <c r="AN394" s="21">
        <v>4755952</v>
      </c>
      <c r="AO394" s="22"/>
      <c r="AP394" s="20">
        <v>0</v>
      </c>
      <c r="AQ394" s="20"/>
      <c r="AR394" s="19">
        <v>69209</v>
      </c>
      <c r="AT394" s="16" t="str">
        <f t="shared" si="6"/>
        <v>No</v>
      </c>
      <c r="AU394" s="17"/>
      <c r="AV394" s="18" t="s">
        <v>5331</v>
      </c>
      <c r="AW394" s="15"/>
      <c r="AX394" s="6"/>
    </row>
    <row r="395" spans="1:50" ht="11.25">
      <c r="A395" s="3" t="s">
        <v>4714</v>
      </c>
      <c r="B395" s="3" t="s">
        <v>492</v>
      </c>
      <c r="C395" s="22" t="s">
        <v>21</v>
      </c>
      <c r="D395" s="310" t="s">
        <v>4715</v>
      </c>
      <c r="E395" s="314" t="s">
        <v>4716</v>
      </c>
      <c r="F395" s="22" t="s">
        <v>187</v>
      </c>
      <c r="G395" s="22" t="s">
        <v>222</v>
      </c>
      <c r="H395" s="25">
        <v>0</v>
      </c>
      <c r="I395" s="19">
        <v>45</v>
      </c>
      <c r="J395" s="20">
        <v>0</v>
      </c>
      <c r="L395" s="20">
        <v>0</v>
      </c>
      <c r="N395" s="20">
        <v>0</v>
      </c>
      <c r="P395" s="20">
        <v>0</v>
      </c>
      <c r="R395" s="20">
        <v>0</v>
      </c>
      <c r="T395" s="20">
        <v>0</v>
      </c>
      <c r="V395" s="20">
        <v>0</v>
      </c>
      <c r="X395" s="20">
        <v>0</v>
      </c>
      <c r="Z395" s="20">
        <v>0</v>
      </c>
      <c r="AB395" s="20">
        <v>0</v>
      </c>
      <c r="AD395" s="20">
        <v>0</v>
      </c>
      <c r="AF395" s="20">
        <v>0</v>
      </c>
      <c r="AH395" s="20">
        <v>0</v>
      </c>
      <c r="AJ395" s="20">
        <v>0</v>
      </c>
      <c r="AK395" s="26"/>
      <c r="AL395" s="20">
        <v>10353071</v>
      </c>
      <c r="AN395" s="21">
        <v>10353071</v>
      </c>
      <c r="AO395" s="22"/>
      <c r="AP395" s="20">
        <v>0</v>
      </c>
      <c r="AQ395" s="20"/>
      <c r="AR395" s="19">
        <v>99019</v>
      </c>
      <c r="AT395" s="16" t="str">
        <f t="shared" si="6"/>
        <v>No</v>
      </c>
      <c r="AU395" s="17"/>
      <c r="AV395" s="18" t="s">
        <v>5331</v>
      </c>
      <c r="AW395" s="15"/>
      <c r="AX395" s="6"/>
    </row>
    <row r="396" spans="1:50" ht="11.25">
      <c r="A396" s="3" t="s">
        <v>6326</v>
      </c>
      <c r="B396" s="3" t="s">
        <v>852</v>
      </c>
      <c r="C396" s="22" t="s">
        <v>63</v>
      </c>
      <c r="D396" s="310">
        <v>4006</v>
      </c>
      <c r="E396" s="314">
        <v>40006</v>
      </c>
      <c r="F396" s="22" t="s">
        <v>189</v>
      </c>
      <c r="G396" s="22" t="s">
        <v>185</v>
      </c>
      <c r="H396" s="25">
        <v>219957</v>
      </c>
      <c r="I396" s="19">
        <v>44</v>
      </c>
      <c r="J396" s="20">
        <v>359573</v>
      </c>
      <c r="L396" s="20">
        <v>801460</v>
      </c>
      <c r="N396" s="20">
        <v>20769</v>
      </c>
      <c r="P396" s="20">
        <v>93363</v>
      </c>
      <c r="R396" s="20">
        <v>408900</v>
      </c>
      <c r="T396" s="20">
        <v>211352</v>
      </c>
      <c r="V396" s="20">
        <v>601575</v>
      </c>
      <c r="X396" s="20">
        <v>101583</v>
      </c>
      <c r="Z396" s="20">
        <v>542350</v>
      </c>
      <c r="AB396" s="20">
        <v>96153</v>
      </c>
      <c r="AD396" s="20">
        <v>837896</v>
      </c>
      <c r="AF396" s="20">
        <v>0</v>
      </c>
      <c r="AH396" s="20">
        <v>3887514</v>
      </c>
      <c r="AJ396" s="20">
        <v>459973</v>
      </c>
      <c r="AK396" s="26"/>
      <c r="AL396" s="20">
        <v>0</v>
      </c>
      <c r="AN396" s="21">
        <v>8422461</v>
      </c>
      <c r="AO396" s="22"/>
      <c r="AP396" s="20">
        <v>0</v>
      </c>
      <c r="AQ396" s="20"/>
      <c r="AR396" s="19">
        <v>106403</v>
      </c>
      <c r="AT396" s="16" t="str">
        <f t="shared" si="6"/>
        <v>No</v>
      </c>
      <c r="AU396" s="17"/>
      <c r="AV396" s="18" t="s">
        <v>5331</v>
      </c>
      <c r="AW396" s="15"/>
      <c r="AX396" s="6"/>
    </row>
    <row r="397" spans="1:50" ht="11.25">
      <c r="A397" s="3" t="s">
        <v>6324</v>
      </c>
      <c r="B397" s="3" t="s">
        <v>742</v>
      </c>
      <c r="C397" s="22" t="s">
        <v>38</v>
      </c>
      <c r="D397" s="310">
        <v>4026</v>
      </c>
      <c r="E397" s="314">
        <v>40026</v>
      </c>
      <c r="F397" s="22" t="s">
        <v>187</v>
      </c>
      <c r="G397" s="22" t="s">
        <v>185</v>
      </c>
      <c r="H397" s="25">
        <v>643260</v>
      </c>
      <c r="I397" s="19">
        <v>44</v>
      </c>
      <c r="J397" s="20">
        <v>3238212</v>
      </c>
      <c r="L397" s="20">
        <v>1568000</v>
      </c>
      <c r="N397" s="20">
        <v>530110</v>
      </c>
      <c r="P397" s="20">
        <v>299763</v>
      </c>
      <c r="R397" s="20">
        <v>1649383</v>
      </c>
      <c r="T397" s="20">
        <v>2637892</v>
      </c>
      <c r="V397" s="20">
        <v>1149672</v>
      </c>
      <c r="X397" s="20">
        <v>151623</v>
      </c>
      <c r="Z397" s="20">
        <v>1229963</v>
      </c>
      <c r="AB397" s="20">
        <v>129404</v>
      </c>
      <c r="AD397" s="20">
        <v>391735</v>
      </c>
      <c r="AF397" s="20">
        <v>0</v>
      </c>
      <c r="AH397" s="20">
        <v>0</v>
      </c>
      <c r="AJ397" s="20">
        <v>240453</v>
      </c>
      <c r="AK397" s="26"/>
      <c r="AL397" s="20">
        <v>0</v>
      </c>
      <c r="AN397" s="21">
        <v>13216210</v>
      </c>
      <c r="AO397" s="22"/>
      <c r="AP397" s="20">
        <v>0</v>
      </c>
      <c r="AQ397" s="20"/>
      <c r="AR397" s="19">
        <v>141013</v>
      </c>
      <c r="AT397" s="16" t="str">
        <f t="shared" si="6"/>
        <v>No</v>
      </c>
      <c r="AU397" s="17"/>
      <c r="AV397" s="18" t="s">
        <v>5331</v>
      </c>
      <c r="AW397" s="15"/>
      <c r="AX397" s="6"/>
    </row>
    <row r="398" spans="1:50" ht="11.25">
      <c r="A398" s="3" t="s">
        <v>6325</v>
      </c>
      <c r="B398" s="3" t="s">
        <v>960</v>
      </c>
      <c r="C398" s="22" t="s">
        <v>103</v>
      </c>
      <c r="D398" s="310">
        <v>6103</v>
      </c>
      <c r="E398" s="314">
        <v>60103</v>
      </c>
      <c r="F398" s="22" t="s">
        <v>187</v>
      </c>
      <c r="G398" s="22" t="s">
        <v>185</v>
      </c>
      <c r="H398" s="25">
        <v>4944332</v>
      </c>
      <c r="I398" s="19">
        <v>44</v>
      </c>
      <c r="J398" s="20">
        <v>0</v>
      </c>
      <c r="L398" s="20">
        <v>1009534</v>
      </c>
      <c r="N398" s="20">
        <v>0</v>
      </c>
      <c r="P398" s="20">
        <v>134315</v>
      </c>
      <c r="R398" s="20">
        <v>468095</v>
      </c>
      <c r="T398" s="20">
        <v>677139</v>
      </c>
      <c r="V398" s="20">
        <v>620564</v>
      </c>
      <c r="X398" s="20">
        <v>0</v>
      </c>
      <c r="Z398" s="20">
        <v>46017</v>
      </c>
      <c r="AB398" s="20">
        <v>39544</v>
      </c>
      <c r="AD398" s="20">
        <v>33316</v>
      </c>
      <c r="AF398" s="20">
        <v>0</v>
      </c>
      <c r="AH398" s="20">
        <v>4710523</v>
      </c>
      <c r="AJ398" s="20">
        <v>45489</v>
      </c>
      <c r="AK398" s="26"/>
      <c r="AL398" s="20">
        <v>0</v>
      </c>
      <c r="AN398" s="21">
        <v>7784536</v>
      </c>
      <c r="AO398" s="22"/>
      <c r="AP398" s="20">
        <v>0</v>
      </c>
      <c r="AQ398" s="20"/>
      <c r="AR398" s="19">
        <v>82601</v>
      </c>
      <c r="AT398" s="16" t="str">
        <f t="shared" si="6"/>
        <v>No</v>
      </c>
      <c r="AU398" s="17"/>
      <c r="AV398" s="18" t="s">
        <v>5331</v>
      </c>
      <c r="AW398" s="15"/>
      <c r="AX398" s="6"/>
    </row>
    <row r="399" spans="1:50" ht="11.25">
      <c r="A399" s="3" t="s">
        <v>740</v>
      </c>
      <c r="B399" s="3" t="s">
        <v>741</v>
      </c>
      <c r="C399" s="22" t="s">
        <v>100</v>
      </c>
      <c r="D399" s="310">
        <v>4100</v>
      </c>
      <c r="E399" s="314">
        <v>40100</v>
      </c>
      <c r="F399" s="22" t="s">
        <v>189</v>
      </c>
      <c r="G399" s="22" t="s">
        <v>185</v>
      </c>
      <c r="H399" s="25">
        <v>73107</v>
      </c>
      <c r="I399" s="19">
        <v>44</v>
      </c>
      <c r="J399" s="20">
        <v>395156</v>
      </c>
      <c r="L399" s="20">
        <v>715097</v>
      </c>
      <c r="N399" s="20">
        <v>34059</v>
      </c>
      <c r="P399" s="20">
        <v>71470</v>
      </c>
      <c r="R399" s="20">
        <v>436058</v>
      </c>
      <c r="T399" s="20">
        <v>177496</v>
      </c>
      <c r="V399" s="20">
        <v>222578</v>
      </c>
      <c r="X399" s="20">
        <v>19697</v>
      </c>
      <c r="Z399" s="20">
        <v>169155</v>
      </c>
      <c r="AB399" s="20">
        <v>117249</v>
      </c>
      <c r="AD399" s="20">
        <v>130837</v>
      </c>
      <c r="AF399" s="20">
        <v>0</v>
      </c>
      <c r="AH399" s="20">
        <v>0</v>
      </c>
      <c r="AJ399" s="20">
        <v>79679</v>
      </c>
      <c r="AK399" s="26"/>
      <c r="AL399" s="20">
        <v>0</v>
      </c>
      <c r="AN399" s="21">
        <v>2568531</v>
      </c>
      <c r="AO399" s="22"/>
      <c r="AP399" s="20">
        <v>0</v>
      </c>
      <c r="AQ399" s="20"/>
      <c r="AR399" s="19">
        <v>32456</v>
      </c>
      <c r="AT399" s="16" t="str">
        <f t="shared" si="6"/>
        <v>No</v>
      </c>
      <c r="AU399" s="17"/>
      <c r="AV399" s="18" t="s">
        <v>5331</v>
      </c>
      <c r="AW399" s="15"/>
      <c r="AX399" s="6"/>
    </row>
    <row r="400" spans="1:50" ht="11.25">
      <c r="A400" s="3" t="s">
        <v>3913</v>
      </c>
      <c r="B400" s="3" t="s">
        <v>3914</v>
      </c>
      <c r="C400" s="22" t="s">
        <v>48</v>
      </c>
      <c r="D400" s="310" t="s">
        <v>3915</v>
      </c>
      <c r="E400" s="314" t="s">
        <v>3916</v>
      </c>
      <c r="F400" s="22" t="s">
        <v>235</v>
      </c>
      <c r="G400" s="22" t="s">
        <v>222</v>
      </c>
      <c r="H400" s="25">
        <v>0</v>
      </c>
      <c r="I400" s="19">
        <v>44</v>
      </c>
      <c r="J400" s="20">
        <v>0</v>
      </c>
      <c r="L400" s="20">
        <v>0</v>
      </c>
      <c r="N400" s="20">
        <v>0</v>
      </c>
      <c r="P400" s="20">
        <v>0</v>
      </c>
      <c r="R400" s="20">
        <v>0</v>
      </c>
      <c r="T400" s="20">
        <v>0</v>
      </c>
      <c r="V400" s="20">
        <v>0</v>
      </c>
      <c r="X400" s="20">
        <v>0</v>
      </c>
      <c r="Z400" s="20">
        <v>0</v>
      </c>
      <c r="AB400" s="20">
        <v>0</v>
      </c>
      <c r="AD400" s="20">
        <v>0</v>
      </c>
      <c r="AF400" s="20">
        <v>0</v>
      </c>
      <c r="AH400" s="20">
        <v>0</v>
      </c>
      <c r="AJ400" s="20">
        <v>0</v>
      </c>
      <c r="AK400" s="26"/>
      <c r="AL400" s="20">
        <v>2720528</v>
      </c>
      <c r="AN400" s="21">
        <v>2720528</v>
      </c>
      <c r="AO400" s="22"/>
      <c r="AP400" s="20">
        <v>0</v>
      </c>
      <c r="AQ400" s="20"/>
      <c r="AR400" s="19">
        <v>56274</v>
      </c>
      <c r="AT400" s="16" t="str">
        <f t="shared" si="6"/>
        <v>No</v>
      </c>
      <c r="AU400" s="17"/>
      <c r="AV400" s="18" t="s">
        <v>5331</v>
      </c>
      <c r="AW400" s="15"/>
      <c r="AX400" s="6"/>
    </row>
    <row r="401" spans="1:50" ht="11.25">
      <c r="A401" s="3" t="s">
        <v>6323</v>
      </c>
      <c r="B401" s="3" t="s">
        <v>774</v>
      </c>
      <c r="C401" s="22" t="s">
        <v>74</v>
      </c>
      <c r="D401" s="310">
        <v>2099</v>
      </c>
      <c r="E401" s="314">
        <v>20099</v>
      </c>
      <c r="F401" s="22" t="s">
        <v>189</v>
      </c>
      <c r="G401" s="22" t="s">
        <v>185</v>
      </c>
      <c r="H401" s="25">
        <v>18351295</v>
      </c>
      <c r="I401" s="19">
        <v>44</v>
      </c>
      <c r="J401" s="20">
        <v>5436032</v>
      </c>
      <c r="L401" s="20">
        <v>19591932</v>
      </c>
      <c r="N401" s="20">
        <v>609096</v>
      </c>
      <c r="P401" s="20">
        <v>2278501</v>
      </c>
      <c r="R401" s="20">
        <v>19422759</v>
      </c>
      <c r="T401" s="20">
        <v>965844</v>
      </c>
      <c r="V401" s="20">
        <v>314415</v>
      </c>
      <c r="X401" s="20">
        <v>0</v>
      </c>
      <c r="Z401" s="20">
        <v>3071763</v>
      </c>
      <c r="AB401" s="20">
        <v>4353242</v>
      </c>
      <c r="AD401" s="20">
        <v>2261293</v>
      </c>
      <c r="AF401" s="20">
        <v>0</v>
      </c>
      <c r="AH401" s="20">
        <v>0</v>
      </c>
      <c r="AJ401" s="20">
        <v>1227289</v>
      </c>
      <c r="AK401" s="26"/>
      <c r="AL401" s="20">
        <v>0</v>
      </c>
      <c r="AN401" s="21">
        <v>59532166</v>
      </c>
      <c r="AO401" s="22"/>
      <c r="AP401" s="20">
        <v>0</v>
      </c>
      <c r="AQ401" s="20"/>
      <c r="AR401" s="19">
        <v>175803</v>
      </c>
      <c r="AT401" s="16" t="str">
        <f t="shared" si="6"/>
        <v>No</v>
      </c>
      <c r="AU401" s="17"/>
      <c r="AV401" s="18" t="s">
        <v>5331</v>
      </c>
      <c r="AW401" s="15"/>
      <c r="AX401" s="6"/>
    </row>
    <row r="402" spans="1:50" ht="11.25">
      <c r="A402" s="3" t="s">
        <v>5952</v>
      </c>
      <c r="B402" s="3" t="s">
        <v>1669</v>
      </c>
      <c r="C402" s="22" t="s">
        <v>87</v>
      </c>
      <c r="D402" s="310" t="s">
        <v>166</v>
      </c>
      <c r="E402" s="314">
        <v>30137</v>
      </c>
      <c r="F402" s="22" t="s">
        <v>189</v>
      </c>
      <c r="G402" s="22" t="s">
        <v>185</v>
      </c>
      <c r="H402" s="25">
        <v>54316</v>
      </c>
      <c r="I402" s="19">
        <v>44</v>
      </c>
      <c r="J402" s="20">
        <v>1604748</v>
      </c>
      <c r="L402" s="20">
        <v>1358949</v>
      </c>
      <c r="N402" s="20">
        <v>98754</v>
      </c>
      <c r="P402" s="20">
        <v>179780</v>
      </c>
      <c r="R402" s="20">
        <v>1081916</v>
      </c>
      <c r="T402" s="20">
        <v>166237</v>
      </c>
      <c r="V402" s="20">
        <v>515379</v>
      </c>
      <c r="X402" s="20">
        <v>50687</v>
      </c>
      <c r="Z402" s="20">
        <v>234943</v>
      </c>
      <c r="AB402" s="20">
        <v>66108</v>
      </c>
      <c r="AD402" s="20">
        <v>310198</v>
      </c>
      <c r="AF402" s="20">
        <v>2485</v>
      </c>
      <c r="AH402" s="20">
        <v>14572</v>
      </c>
      <c r="AJ402" s="20">
        <v>77829</v>
      </c>
      <c r="AK402" s="26"/>
      <c r="AL402" s="20">
        <v>0</v>
      </c>
      <c r="AN402" s="21">
        <v>5762585</v>
      </c>
      <c r="AO402" s="22"/>
      <c r="AP402" s="20">
        <v>0</v>
      </c>
      <c r="AQ402" s="20"/>
      <c r="AR402" s="19">
        <v>75826</v>
      </c>
      <c r="AT402" s="16" t="str">
        <f t="shared" si="6"/>
        <v>No</v>
      </c>
      <c r="AU402" s="17"/>
      <c r="AV402" s="18" t="s">
        <v>5331</v>
      </c>
      <c r="AW402" s="15"/>
      <c r="AX402" s="6"/>
    </row>
    <row r="403" spans="1:50" ht="11.25">
      <c r="A403" s="3" t="s">
        <v>6322</v>
      </c>
      <c r="B403" s="3" t="s">
        <v>193</v>
      </c>
      <c r="C403" s="22" t="s">
        <v>103</v>
      </c>
      <c r="D403" s="310">
        <v>6041</v>
      </c>
      <c r="E403" s="314">
        <v>60041</v>
      </c>
      <c r="F403" s="22" t="s">
        <v>187</v>
      </c>
      <c r="G403" s="22" t="s">
        <v>185</v>
      </c>
      <c r="H403" s="25">
        <v>5121892</v>
      </c>
      <c r="I403" s="19">
        <v>44</v>
      </c>
      <c r="J403" s="20">
        <v>416998</v>
      </c>
      <c r="L403" s="20">
        <v>843421</v>
      </c>
      <c r="N403" s="20">
        <v>38511</v>
      </c>
      <c r="P403" s="20">
        <v>58005</v>
      </c>
      <c r="R403" s="20">
        <v>459588</v>
      </c>
      <c r="T403" s="20">
        <v>61613</v>
      </c>
      <c r="V403" s="20">
        <v>80830</v>
      </c>
      <c r="X403" s="20">
        <v>3985</v>
      </c>
      <c r="Z403" s="20">
        <v>56673</v>
      </c>
      <c r="AB403" s="20">
        <v>44660</v>
      </c>
      <c r="AD403" s="20">
        <v>13868</v>
      </c>
      <c r="AF403" s="20">
        <v>0</v>
      </c>
      <c r="AH403" s="20">
        <v>1208612</v>
      </c>
      <c r="AJ403" s="20">
        <v>5114</v>
      </c>
      <c r="AK403" s="26"/>
      <c r="AL403" s="20">
        <v>0</v>
      </c>
      <c r="AN403" s="21">
        <v>3291878</v>
      </c>
      <c r="AO403" s="22"/>
      <c r="AP403" s="20">
        <v>0</v>
      </c>
      <c r="AQ403" s="20"/>
      <c r="AR403" s="19">
        <v>73893</v>
      </c>
      <c r="AT403" s="16" t="str">
        <f t="shared" si="6"/>
        <v>No</v>
      </c>
      <c r="AU403" s="17"/>
      <c r="AV403" s="18" t="s">
        <v>5331</v>
      </c>
      <c r="AW403" s="15"/>
      <c r="AX403" s="6"/>
    </row>
    <row r="404" spans="1:50" ht="11.25">
      <c r="A404" s="3" t="s">
        <v>4720</v>
      </c>
      <c r="B404" s="3" t="s">
        <v>1096</v>
      </c>
      <c r="C404" s="22" t="s">
        <v>21</v>
      </c>
      <c r="D404" s="310" t="s">
        <v>4721</v>
      </c>
      <c r="E404" s="314" t="s">
        <v>4722</v>
      </c>
      <c r="F404" s="22" t="s">
        <v>189</v>
      </c>
      <c r="G404" s="22" t="s">
        <v>222</v>
      </c>
      <c r="H404" s="25">
        <v>0</v>
      </c>
      <c r="I404" s="19">
        <v>44</v>
      </c>
      <c r="J404" s="20">
        <v>0</v>
      </c>
      <c r="L404" s="20">
        <v>0</v>
      </c>
      <c r="N404" s="20">
        <v>0</v>
      </c>
      <c r="P404" s="20">
        <v>0</v>
      </c>
      <c r="R404" s="20">
        <v>0</v>
      </c>
      <c r="T404" s="20">
        <v>0</v>
      </c>
      <c r="V404" s="20">
        <v>0</v>
      </c>
      <c r="X404" s="20">
        <v>0</v>
      </c>
      <c r="Z404" s="20">
        <v>0</v>
      </c>
      <c r="AB404" s="20">
        <v>0</v>
      </c>
      <c r="AD404" s="20">
        <v>0</v>
      </c>
      <c r="AF404" s="20">
        <v>0</v>
      </c>
      <c r="AH404" s="20">
        <v>0</v>
      </c>
      <c r="AJ404" s="20">
        <v>0</v>
      </c>
      <c r="AK404" s="26"/>
      <c r="AL404" s="20">
        <v>4413409</v>
      </c>
      <c r="AN404" s="21">
        <v>4413409</v>
      </c>
      <c r="AO404" s="22"/>
      <c r="AP404" s="20">
        <v>0</v>
      </c>
      <c r="AQ404" s="20"/>
      <c r="AR404" s="19">
        <v>58182</v>
      </c>
      <c r="AT404" s="16" t="str">
        <f t="shared" si="6"/>
        <v>No</v>
      </c>
      <c r="AU404" s="17"/>
      <c r="AV404" s="18" t="s">
        <v>5331</v>
      </c>
      <c r="AW404" s="15"/>
      <c r="AX404" s="6"/>
    </row>
    <row r="405" spans="1:50" ht="11.25">
      <c r="A405" s="3" t="s">
        <v>435</v>
      </c>
      <c r="B405" s="3" t="s">
        <v>436</v>
      </c>
      <c r="C405" s="22" t="s">
        <v>33</v>
      </c>
      <c r="D405" s="310">
        <v>1102</v>
      </c>
      <c r="E405" s="314">
        <v>10102</v>
      </c>
      <c r="F405" s="22" t="s">
        <v>184</v>
      </c>
      <c r="G405" s="22" t="s">
        <v>185</v>
      </c>
      <c r="H405" s="25">
        <v>924859</v>
      </c>
      <c r="I405" s="19">
        <v>43</v>
      </c>
      <c r="J405" s="20">
        <v>0</v>
      </c>
      <c r="L405" s="20">
        <v>257541</v>
      </c>
      <c r="N405" s="20">
        <v>0</v>
      </c>
      <c r="P405" s="20">
        <v>34392</v>
      </c>
      <c r="R405" s="20">
        <v>124200</v>
      </c>
      <c r="T405" s="20">
        <v>1644731</v>
      </c>
      <c r="V405" s="20">
        <v>282915</v>
      </c>
      <c r="X405" s="20">
        <v>0</v>
      </c>
      <c r="Z405" s="20">
        <v>949</v>
      </c>
      <c r="AB405" s="20">
        <v>4056</v>
      </c>
      <c r="AD405" s="20">
        <v>675</v>
      </c>
      <c r="AF405" s="20">
        <v>0</v>
      </c>
      <c r="AH405" s="20">
        <v>32223557</v>
      </c>
      <c r="AJ405" s="20">
        <v>0</v>
      </c>
      <c r="AK405" s="26"/>
      <c r="AL405" s="20">
        <v>0</v>
      </c>
      <c r="AN405" s="21">
        <v>34573016</v>
      </c>
      <c r="AO405" s="22"/>
      <c r="AP405" s="20">
        <v>0</v>
      </c>
      <c r="AQ405" s="20"/>
      <c r="AR405" s="19">
        <v>47025</v>
      </c>
      <c r="AT405" s="16" t="str">
        <f t="shared" si="6"/>
        <v>No</v>
      </c>
      <c r="AU405" s="17"/>
      <c r="AV405" s="18" t="s">
        <v>5331</v>
      </c>
      <c r="AW405" s="15"/>
      <c r="AX405" s="6"/>
    </row>
    <row r="406" spans="1:50" ht="11.25">
      <c r="A406" s="3" t="s">
        <v>2388</v>
      </c>
      <c r="B406" s="3" t="s">
        <v>2389</v>
      </c>
      <c r="C406" s="22" t="s">
        <v>63</v>
      </c>
      <c r="D406" s="310" t="s">
        <v>2390</v>
      </c>
      <c r="E406" s="314" t="s">
        <v>2391</v>
      </c>
      <c r="F406" s="22" t="s">
        <v>235</v>
      </c>
      <c r="G406" s="22" t="s">
        <v>222</v>
      </c>
      <c r="H406" s="25">
        <v>0</v>
      </c>
      <c r="I406" s="19">
        <v>43</v>
      </c>
      <c r="J406" s="20">
        <v>0</v>
      </c>
      <c r="L406" s="20">
        <v>0</v>
      </c>
      <c r="N406" s="20">
        <v>0</v>
      </c>
      <c r="P406" s="20">
        <v>0</v>
      </c>
      <c r="R406" s="20">
        <v>0</v>
      </c>
      <c r="T406" s="20">
        <v>0</v>
      </c>
      <c r="V406" s="20">
        <v>0</v>
      </c>
      <c r="X406" s="20">
        <v>0</v>
      </c>
      <c r="Z406" s="20">
        <v>0</v>
      </c>
      <c r="AB406" s="20">
        <v>0</v>
      </c>
      <c r="AD406" s="20">
        <v>0</v>
      </c>
      <c r="AF406" s="20">
        <v>0</v>
      </c>
      <c r="AH406" s="20">
        <v>0</v>
      </c>
      <c r="AJ406" s="20">
        <v>0</v>
      </c>
      <c r="AK406" s="26"/>
      <c r="AL406" s="20">
        <v>4567040</v>
      </c>
      <c r="AN406" s="21">
        <v>4567040</v>
      </c>
      <c r="AO406" s="22"/>
      <c r="AP406" s="20">
        <v>0</v>
      </c>
      <c r="AQ406" s="20"/>
      <c r="AR406" s="19">
        <v>86186</v>
      </c>
      <c r="AT406" s="16" t="str">
        <f t="shared" si="6"/>
        <v>No</v>
      </c>
      <c r="AU406" s="17"/>
      <c r="AV406" s="18" t="s">
        <v>5331</v>
      </c>
      <c r="AW406" s="15"/>
      <c r="AX406" s="6"/>
    </row>
    <row r="407" spans="1:50" ht="11.25">
      <c r="A407" s="3" t="s">
        <v>169</v>
      </c>
      <c r="B407" s="3" t="s">
        <v>242</v>
      </c>
      <c r="C407" s="22" t="s">
        <v>116</v>
      </c>
      <c r="D407" s="310">
        <v>3107</v>
      </c>
      <c r="E407" s="314">
        <v>30107</v>
      </c>
      <c r="F407" s="22" t="s">
        <v>120</v>
      </c>
      <c r="G407" s="22" t="s">
        <v>185</v>
      </c>
      <c r="H407" s="25">
        <v>70350</v>
      </c>
      <c r="I407" s="19">
        <v>43</v>
      </c>
      <c r="J407" s="20">
        <v>0</v>
      </c>
      <c r="L407" s="20">
        <v>2007874</v>
      </c>
      <c r="N407" s="20">
        <v>0</v>
      </c>
      <c r="P407" s="20">
        <v>169274</v>
      </c>
      <c r="R407" s="20">
        <v>618447</v>
      </c>
      <c r="T407" s="20">
        <v>1509521</v>
      </c>
      <c r="V407" s="20">
        <v>21329</v>
      </c>
      <c r="X407" s="20">
        <v>17222</v>
      </c>
      <c r="Z407" s="20">
        <v>412895</v>
      </c>
      <c r="AB407" s="20">
        <v>600841</v>
      </c>
      <c r="AD407" s="20">
        <v>27980</v>
      </c>
      <c r="AF407" s="20">
        <v>0</v>
      </c>
      <c r="AH407" s="20">
        <v>0</v>
      </c>
      <c r="AJ407" s="20">
        <v>218706</v>
      </c>
      <c r="AK407" s="26"/>
      <c r="AL407" s="20">
        <v>0</v>
      </c>
      <c r="AN407" s="21">
        <v>5604089</v>
      </c>
      <c r="AO407" s="22"/>
      <c r="AP407" s="20">
        <v>0</v>
      </c>
      <c r="AQ407" s="20"/>
      <c r="AR407" s="19">
        <v>87161</v>
      </c>
      <c r="AT407" s="16" t="str">
        <f t="shared" si="6"/>
        <v>No</v>
      </c>
      <c r="AU407" s="17"/>
      <c r="AV407" s="18" t="s">
        <v>5331</v>
      </c>
      <c r="AW407" s="15"/>
      <c r="AX407" s="6"/>
    </row>
    <row r="408" spans="1:50" ht="11.25">
      <c r="A408" s="3" t="s">
        <v>881</v>
      </c>
      <c r="B408" s="3" t="s">
        <v>273</v>
      </c>
      <c r="C408" s="22" t="s">
        <v>56</v>
      </c>
      <c r="D408" s="310">
        <v>5158</v>
      </c>
      <c r="E408" s="314">
        <v>50158</v>
      </c>
      <c r="F408" s="22" t="s">
        <v>120</v>
      </c>
      <c r="G408" s="22" t="s">
        <v>185</v>
      </c>
      <c r="H408" s="25">
        <v>306022</v>
      </c>
      <c r="I408" s="19">
        <v>43</v>
      </c>
      <c r="J408" s="20">
        <v>3587374</v>
      </c>
      <c r="L408" s="20">
        <v>1077661</v>
      </c>
      <c r="N408" s="20">
        <v>396463</v>
      </c>
      <c r="P408" s="20">
        <v>287105</v>
      </c>
      <c r="R408" s="20">
        <v>1555632</v>
      </c>
      <c r="T408" s="20">
        <v>38242</v>
      </c>
      <c r="V408" s="20">
        <v>693512</v>
      </c>
      <c r="X408" s="20">
        <v>168382</v>
      </c>
      <c r="Z408" s="20">
        <v>684399</v>
      </c>
      <c r="AB408" s="20">
        <v>65518</v>
      </c>
      <c r="AD408" s="20">
        <v>233103</v>
      </c>
      <c r="AF408" s="20">
        <v>0</v>
      </c>
      <c r="AH408" s="20">
        <v>0</v>
      </c>
      <c r="AJ408" s="20">
        <v>9763</v>
      </c>
      <c r="AK408" s="26"/>
      <c r="AL408" s="20">
        <v>0</v>
      </c>
      <c r="AN408" s="21">
        <v>8797154</v>
      </c>
      <c r="AO408" s="22"/>
      <c r="AP408" s="20">
        <v>0</v>
      </c>
      <c r="AQ408" s="20"/>
      <c r="AR408" s="19">
        <v>118932</v>
      </c>
      <c r="AT408" s="16" t="str">
        <f t="shared" si="6"/>
        <v>No</v>
      </c>
      <c r="AU408" s="17"/>
      <c r="AV408" s="18" t="s">
        <v>5331</v>
      </c>
      <c r="AW408" s="15"/>
      <c r="AX408" s="6"/>
    </row>
    <row r="409" spans="1:50" ht="11.25">
      <c r="A409" s="3" t="s">
        <v>6327</v>
      </c>
      <c r="B409" s="3" t="s">
        <v>224</v>
      </c>
      <c r="C409" s="22" t="s">
        <v>81</v>
      </c>
      <c r="D409" s="310">
        <v>5166</v>
      </c>
      <c r="E409" s="314">
        <v>50166</v>
      </c>
      <c r="F409" s="22" t="s">
        <v>187</v>
      </c>
      <c r="G409" s="22" t="s">
        <v>185</v>
      </c>
      <c r="H409" s="25">
        <v>1624827</v>
      </c>
      <c r="I409" s="19">
        <v>43</v>
      </c>
      <c r="J409" s="20">
        <v>500283</v>
      </c>
      <c r="L409" s="20">
        <v>164985</v>
      </c>
      <c r="N409" s="20">
        <v>51316</v>
      </c>
      <c r="P409" s="20">
        <v>19907</v>
      </c>
      <c r="R409" s="20">
        <v>337501</v>
      </c>
      <c r="T409" s="20">
        <v>251730</v>
      </c>
      <c r="V409" s="20">
        <v>195098</v>
      </c>
      <c r="X409" s="20">
        <v>11593</v>
      </c>
      <c r="Z409" s="20">
        <v>15846</v>
      </c>
      <c r="AB409" s="20">
        <v>8043</v>
      </c>
      <c r="AD409" s="20">
        <v>37867</v>
      </c>
      <c r="AF409" s="20">
        <v>0</v>
      </c>
      <c r="AH409" s="20">
        <v>1551733</v>
      </c>
      <c r="AJ409" s="20">
        <v>1681</v>
      </c>
      <c r="AK409" s="26"/>
      <c r="AL409" s="20">
        <v>0</v>
      </c>
      <c r="AN409" s="21">
        <v>2638977</v>
      </c>
      <c r="AO409" s="22"/>
      <c r="AP409" s="20">
        <v>508606</v>
      </c>
      <c r="AQ409" s="20"/>
      <c r="AR409" s="19">
        <v>56697</v>
      </c>
      <c r="AT409" s="16" t="str">
        <f t="shared" si="6"/>
        <v>No</v>
      </c>
      <c r="AU409" s="17"/>
      <c r="AV409" s="18" t="s">
        <v>5331</v>
      </c>
      <c r="AW409" s="15"/>
      <c r="AX409" s="6"/>
    </row>
    <row r="410" spans="1:50" ht="11.25">
      <c r="A410" s="3" t="s">
        <v>1462</v>
      </c>
      <c r="B410" s="3" t="s">
        <v>1463</v>
      </c>
      <c r="C410" s="22" t="s">
        <v>108</v>
      </c>
      <c r="D410" s="310" t="s">
        <v>1464</v>
      </c>
      <c r="E410" s="314" t="s">
        <v>1465</v>
      </c>
      <c r="F410" s="22" t="s">
        <v>187</v>
      </c>
      <c r="G410" s="22" t="s">
        <v>222</v>
      </c>
      <c r="H410" s="25">
        <v>0</v>
      </c>
      <c r="I410" s="19">
        <v>43</v>
      </c>
      <c r="J410" s="20">
        <v>0</v>
      </c>
      <c r="L410" s="20">
        <v>0</v>
      </c>
      <c r="N410" s="20">
        <v>0</v>
      </c>
      <c r="P410" s="20">
        <v>0</v>
      </c>
      <c r="R410" s="20">
        <v>0</v>
      </c>
      <c r="T410" s="20">
        <v>0</v>
      </c>
      <c r="V410" s="20">
        <v>0</v>
      </c>
      <c r="X410" s="20">
        <v>0</v>
      </c>
      <c r="Z410" s="20">
        <v>0</v>
      </c>
      <c r="AB410" s="20">
        <v>0</v>
      </c>
      <c r="AD410" s="20">
        <v>0</v>
      </c>
      <c r="AF410" s="20">
        <v>0</v>
      </c>
      <c r="AH410" s="20">
        <v>0</v>
      </c>
      <c r="AJ410" s="20">
        <v>0</v>
      </c>
      <c r="AK410" s="26"/>
      <c r="AL410" s="20">
        <v>6219821</v>
      </c>
      <c r="AN410" s="21">
        <v>6219821</v>
      </c>
      <c r="AO410" s="22"/>
      <c r="AP410" s="20">
        <v>0</v>
      </c>
      <c r="AQ410" s="20"/>
      <c r="AR410" s="19">
        <v>62126</v>
      </c>
      <c r="AT410" s="16" t="str">
        <f t="shared" si="6"/>
        <v>No</v>
      </c>
      <c r="AU410" s="17"/>
      <c r="AV410" s="18" t="s">
        <v>5331</v>
      </c>
      <c r="AW410" s="15"/>
      <c r="AX410" s="6"/>
    </row>
    <row r="411" spans="1:50" ht="11.25">
      <c r="A411" s="3" t="s">
        <v>6328</v>
      </c>
      <c r="B411" s="3" t="s">
        <v>379</v>
      </c>
      <c r="C411" s="22" t="s">
        <v>21</v>
      </c>
      <c r="D411" s="310">
        <v>9092</v>
      </c>
      <c r="E411" s="314">
        <v>90092</v>
      </c>
      <c r="F411" s="22" t="s">
        <v>187</v>
      </c>
      <c r="G411" s="22" t="s">
        <v>185</v>
      </c>
      <c r="H411" s="25">
        <v>133683</v>
      </c>
      <c r="I411" s="19">
        <v>43</v>
      </c>
      <c r="J411" s="20">
        <v>0</v>
      </c>
      <c r="L411" s="20">
        <v>1249511</v>
      </c>
      <c r="N411" s="20">
        <v>0</v>
      </c>
      <c r="P411" s="20">
        <v>100828</v>
      </c>
      <c r="R411" s="20">
        <v>976993</v>
      </c>
      <c r="T411" s="20">
        <v>1568118</v>
      </c>
      <c r="V411" s="20">
        <v>1232647</v>
      </c>
      <c r="X411" s="20">
        <v>263176</v>
      </c>
      <c r="Z411" s="20">
        <v>785185</v>
      </c>
      <c r="AB411" s="20">
        <v>149631</v>
      </c>
      <c r="AD411" s="20">
        <v>317976</v>
      </c>
      <c r="AF411" s="20">
        <v>0</v>
      </c>
      <c r="AH411" s="20">
        <v>4645683</v>
      </c>
      <c r="AJ411" s="20">
        <v>49836</v>
      </c>
      <c r="AK411" s="26"/>
      <c r="AL411" s="20">
        <v>0</v>
      </c>
      <c r="AN411" s="21">
        <v>11339584</v>
      </c>
      <c r="AO411" s="22"/>
      <c r="AP411" s="20">
        <v>0</v>
      </c>
      <c r="AQ411" s="20"/>
      <c r="AR411" s="19">
        <v>96781</v>
      </c>
      <c r="AT411" s="16" t="str">
        <f t="shared" si="6"/>
        <v>No</v>
      </c>
      <c r="AU411" s="17"/>
      <c r="AV411" s="18" t="s">
        <v>5331</v>
      </c>
      <c r="AW411" s="15"/>
      <c r="AX411" s="6"/>
    </row>
    <row r="412" spans="1:50" ht="11.25">
      <c r="A412" s="3" t="s">
        <v>6329</v>
      </c>
      <c r="B412" s="3" t="s">
        <v>877</v>
      </c>
      <c r="C412" s="22" t="s">
        <v>38</v>
      </c>
      <c r="D412" s="310">
        <v>4128</v>
      </c>
      <c r="E412" s="314">
        <v>40128</v>
      </c>
      <c r="F412" s="22" t="s">
        <v>187</v>
      </c>
      <c r="G412" s="22" t="s">
        <v>185</v>
      </c>
      <c r="H412" s="25">
        <v>191917</v>
      </c>
      <c r="I412" s="19">
        <v>42</v>
      </c>
      <c r="J412" s="20">
        <v>0</v>
      </c>
      <c r="L412" s="20">
        <v>336356</v>
      </c>
      <c r="N412" s="20">
        <v>0</v>
      </c>
      <c r="P412" s="20">
        <v>1273</v>
      </c>
      <c r="R412" s="20">
        <v>31533</v>
      </c>
      <c r="T412" s="20">
        <v>0</v>
      </c>
      <c r="V412" s="20">
        <v>394156</v>
      </c>
      <c r="X412" s="20">
        <v>4487</v>
      </c>
      <c r="Z412" s="20">
        <v>405299</v>
      </c>
      <c r="AB412" s="20">
        <v>34372</v>
      </c>
      <c r="AD412" s="20">
        <v>6833</v>
      </c>
      <c r="AF412" s="20">
        <v>0</v>
      </c>
      <c r="AH412" s="20">
        <v>2550586</v>
      </c>
      <c r="AJ412" s="20">
        <v>2155</v>
      </c>
      <c r="AK412" s="26"/>
      <c r="AL412" s="20">
        <v>0</v>
      </c>
      <c r="AN412" s="21">
        <v>3767050</v>
      </c>
      <c r="AO412" s="22"/>
      <c r="AP412" s="20">
        <v>0</v>
      </c>
      <c r="AQ412" s="20"/>
      <c r="AR412" s="19">
        <v>83800</v>
      </c>
      <c r="AT412" s="16" t="str">
        <f t="shared" si="6"/>
        <v>No</v>
      </c>
      <c r="AU412" s="17"/>
      <c r="AV412" s="18" t="s">
        <v>5331</v>
      </c>
      <c r="AW412" s="15"/>
      <c r="AX412" s="6"/>
    </row>
    <row r="413" spans="1:50" ht="11.25">
      <c r="A413" s="3" t="s">
        <v>3404</v>
      </c>
      <c r="B413" s="3" t="s">
        <v>3405</v>
      </c>
      <c r="C413" s="22" t="s">
        <v>103</v>
      </c>
      <c r="D413" s="310" t="s">
        <v>3406</v>
      </c>
      <c r="E413" s="314" t="s">
        <v>3407</v>
      </c>
      <c r="F413" s="22" t="s">
        <v>187</v>
      </c>
      <c r="G413" s="22" t="s">
        <v>222</v>
      </c>
      <c r="H413" s="25">
        <v>0</v>
      </c>
      <c r="I413" s="19">
        <v>42</v>
      </c>
      <c r="J413" s="20">
        <v>0</v>
      </c>
      <c r="L413" s="20">
        <v>0</v>
      </c>
      <c r="N413" s="20">
        <v>0</v>
      </c>
      <c r="P413" s="20">
        <v>0</v>
      </c>
      <c r="R413" s="20">
        <v>0</v>
      </c>
      <c r="T413" s="20">
        <v>0</v>
      </c>
      <c r="V413" s="20">
        <v>0</v>
      </c>
      <c r="X413" s="20">
        <v>0</v>
      </c>
      <c r="Z413" s="20">
        <v>0</v>
      </c>
      <c r="AB413" s="20">
        <v>0</v>
      </c>
      <c r="AD413" s="20">
        <v>0</v>
      </c>
      <c r="AF413" s="20">
        <v>0</v>
      </c>
      <c r="AH413" s="20">
        <v>0</v>
      </c>
      <c r="AJ413" s="20">
        <v>0</v>
      </c>
      <c r="AK413" s="26"/>
      <c r="AL413" s="20">
        <v>2936423</v>
      </c>
      <c r="AN413" s="21">
        <v>2936423</v>
      </c>
      <c r="AO413" s="22"/>
      <c r="AP413" s="20">
        <v>0</v>
      </c>
      <c r="AQ413" s="20"/>
      <c r="AR413" s="19">
        <v>44130</v>
      </c>
      <c r="AT413" s="16" t="str">
        <f t="shared" si="6"/>
        <v>No</v>
      </c>
      <c r="AU413" s="17"/>
      <c r="AV413" s="18" t="s">
        <v>5331</v>
      </c>
      <c r="AW413" s="15"/>
      <c r="AX413" s="6"/>
    </row>
    <row r="414" spans="1:50" ht="11.25">
      <c r="A414" s="3" t="s">
        <v>2963</v>
      </c>
      <c r="B414" s="3" t="s">
        <v>2964</v>
      </c>
      <c r="C414" s="22" t="s">
        <v>56</v>
      </c>
      <c r="D414" s="310" t="s">
        <v>2965</v>
      </c>
      <c r="E414" s="314" t="s">
        <v>2966</v>
      </c>
      <c r="F414" s="22" t="s">
        <v>187</v>
      </c>
      <c r="G414" s="22" t="s">
        <v>222</v>
      </c>
      <c r="H414" s="25">
        <v>0</v>
      </c>
      <c r="I414" s="19">
        <v>42</v>
      </c>
      <c r="J414" s="20">
        <v>0</v>
      </c>
      <c r="L414" s="20">
        <v>0</v>
      </c>
      <c r="N414" s="20">
        <v>0</v>
      </c>
      <c r="P414" s="20">
        <v>0</v>
      </c>
      <c r="R414" s="20">
        <v>0</v>
      </c>
      <c r="T414" s="20">
        <v>0</v>
      </c>
      <c r="V414" s="20">
        <v>0</v>
      </c>
      <c r="X414" s="20">
        <v>0</v>
      </c>
      <c r="Z414" s="20">
        <v>0</v>
      </c>
      <c r="AB414" s="20">
        <v>0</v>
      </c>
      <c r="AD414" s="20">
        <v>0</v>
      </c>
      <c r="AF414" s="20">
        <v>0</v>
      </c>
      <c r="AH414" s="20">
        <v>0</v>
      </c>
      <c r="AJ414" s="20">
        <v>0</v>
      </c>
      <c r="AK414" s="26"/>
      <c r="AL414" s="20">
        <v>3805292</v>
      </c>
      <c r="AN414" s="21">
        <v>3805292</v>
      </c>
      <c r="AO414" s="22"/>
      <c r="AP414" s="20">
        <v>0</v>
      </c>
      <c r="AQ414" s="20"/>
      <c r="AR414" s="19">
        <v>78897</v>
      </c>
      <c r="AT414" s="16" t="str">
        <f t="shared" si="6"/>
        <v>No</v>
      </c>
      <c r="AU414" s="17"/>
      <c r="AV414" s="18" t="s">
        <v>5331</v>
      </c>
      <c r="AW414" s="15"/>
      <c r="AX414" s="6"/>
    </row>
    <row r="415" spans="1:50" ht="11.25">
      <c r="A415" s="3" t="s">
        <v>3712</v>
      </c>
      <c r="B415" s="3" t="s">
        <v>3713</v>
      </c>
      <c r="C415" s="22" t="s">
        <v>65</v>
      </c>
      <c r="D415" s="310" t="s">
        <v>3714</v>
      </c>
      <c r="E415" s="314" t="s">
        <v>3715</v>
      </c>
      <c r="F415" s="22" t="s">
        <v>235</v>
      </c>
      <c r="G415" s="22" t="s">
        <v>222</v>
      </c>
      <c r="H415" s="25">
        <v>0</v>
      </c>
      <c r="I415" s="19">
        <v>42</v>
      </c>
      <c r="J415" s="20">
        <v>0</v>
      </c>
      <c r="L415" s="20">
        <v>0</v>
      </c>
      <c r="N415" s="20">
        <v>0</v>
      </c>
      <c r="P415" s="20">
        <v>0</v>
      </c>
      <c r="R415" s="20">
        <v>0</v>
      </c>
      <c r="T415" s="20">
        <v>0</v>
      </c>
      <c r="V415" s="20">
        <v>0</v>
      </c>
      <c r="X415" s="20">
        <v>0</v>
      </c>
      <c r="Z415" s="20">
        <v>0</v>
      </c>
      <c r="AB415" s="20">
        <v>0</v>
      </c>
      <c r="AD415" s="20">
        <v>0</v>
      </c>
      <c r="AF415" s="20">
        <v>0</v>
      </c>
      <c r="AH415" s="20">
        <v>0</v>
      </c>
      <c r="AJ415" s="20">
        <v>0</v>
      </c>
      <c r="AK415" s="26"/>
      <c r="AL415" s="20">
        <v>1743506</v>
      </c>
      <c r="AN415" s="21">
        <v>1743506</v>
      </c>
      <c r="AO415" s="22"/>
      <c r="AP415" s="20">
        <v>0</v>
      </c>
      <c r="AQ415" s="20"/>
      <c r="AR415" s="19">
        <v>37564</v>
      </c>
      <c r="AT415" s="16" t="str">
        <f t="shared" si="6"/>
        <v>No</v>
      </c>
      <c r="AU415" s="17"/>
      <c r="AV415" s="18" t="s">
        <v>5331</v>
      </c>
      <c r="AW415" s="15"/>
      <c r="AX415" s="6"/>
    </row>
    <row r="416" spans="1:50" ht="11.25">
      <c r="A416" s="3" t="s">
        <v>1979</v>
      </c>
      <c r="B416" s="3" t="s">
        <v>513</v>
      </c>
      <c r="C416" s="22" t="s">
        <v>50</v>
      </c>
      <c r="D416" s="310" t="s">
        <v>1980</v>
      </c>
      <c r="E416" s="314" t="s">
        <v>1981</v>
      </c>
      <c r="F416" s="22" t="s">
        <v>235</v>
      </c>
      <c r="G416" s="22" t="s">
        <v>222</v>
      </c>
      <c r="H416" s="25">
        <v>0</v>
      </c>
      <c r="I416" s="19">
        <v>42</v>
      </c>
      <c r="J416" s="20">
        <v>0</v>
      </c>
      <c r="L416" s="20">
        <v>0</v>
      </c>
      <c r="N416" s="20">
        <v>0</v>
      </c>
      <c r="P416" s="20">
        <v>0</v>
      </c>
      <c r="R416" s="20">
        <v>0</v>
      </c>
      <c r="T416" s="20">
        <v>0</v>
      </c>
      <c r="V416" s="20">
        <v>0</v>
      </c>
      <c r="X416" s="20">
        <v>0</v>
      </c>
      <c r="Z416" s="20">
        <v>0</v>
      </c>
      <c r="AB416" s="20">
        <v>0</v>
      </c>
      <c r="AD416" s="20">
        <v>0</v>
      </c>
      <c r="AF416" s="20">
        <v>0</v>
      </c>
      <c r="AH416" s="20">
        <v>0</v>
      </c>
      <c r="AJ416" s="20">
        <v>0</v>
      </c>
      <c r="AK416" s="26"/>
      <c r="AL416" s="20">
        <v>2043975</v>
      </c>
      <c r="AN416" s="21">
        <v>2043975</v>
      </c>
      <c r="AO416" s="22"/>
      <c r="AP416" s="20">
        <v>0</v>
      </c>
      <c r="AQ416" s="20"/>
      <c r="AR416" s="19">
        <v>64008</v>
      </c>
      <c r="AT416" s="16" t="str">
        <f t="shared" si="6"/>
        <v>No</v>
      </c>
      <c r="AU416" s="17"/>
      <c r="AV416" s="18" t="s">
        <v>5331</v>
      </c>
      <c r="AW416" s="15"/>
      <c r="AX416" s="6"/>
    </row>
    <row r="417" spans="1:50" ht="11.25">
      <c r="A417" s="3" t="s">
        <v>5953</v>
      </c>
      <c r="B417" s="3" t="s">
        <v>528</v>
      </c>
      <c r="C417" s="22" t="s">
        <v>33</v>
      </c>
      <c r="D417" s="310">
        <v>1051</v>
      </c>
      <c r="E417" s="314">
        <v>10051</v>
      </c>
      <c r="F417" s="22" t="s">
        <v>189</v>
      </c>
      <c r="G417" s="22" t="s">
        <v>185</v>
      </c>
      <c r="H417" s="25">
        <v>168136</v>
      </c>
      <c r="I417" s="19">
        <v>42</v>
      </c>
      <c r="J417" s="20">
        <v>2590998</v>
      </c>
      <c r="L417" s="20">
        <v>1352387</v>
      </c>
      <c r="N417" s="20">
        <v>294745</v>
      </c>
      <c r="P417" s="20">
        <v>210101</v>
      </c>
      <c r="R417" s="20">
        <v>1362038</v>
      </c>
      <c r="T417" s="20">
        <v>228765</v>
      </c>
      <c r="V417" s="20">
        <v>644111</v>
      </c>
      <c r="X417" s="20">
        <v>20162</v>
      </c>
      <c r="Z417" s="20">
        <v>235718</v>
      </c>
      <c r="AB417" s="20">
        <v>123036</v>
      </c>
      <c r="AD417" s="20">
        <v>271446</v>
      </c>
      <c r="AF417" s="20">
        <v>0</v>
      </c>
      <c r="AH417" s="20">
        <v>0</v>
      </c>
      <c r="AJ417" s="20">
        <v>34912</v>
      </c>
      <c r="AK417" s="26"/>
      <c r="AL417" s="20">
        <v>0</v>
      </c>
      <c r="AN417" s="21">
        <v>7368419</v>
      </c>
      <c r="AO417" s="22"/>
      <c r="AP417" s="20">
        <v>0</v>
      </c>
      <c r="AQ417" s="20"/>
      <c r="AR417" s="19">
        <v>89053</v>
      </c>
      <c r="AT417" s="16" t="str">
        <f t="shared" si="6"/>
        <v>No</v>
      </c>
      <c r="AU417" s="17"/>
      <c r="AV417" s="18" t="s">
        <v>5331</v>
      </c>
      <c r="AW417" s="15"/>
      <c r="AX417" s="6"/>
    </row>
    <row r="418" spans="1:50" ht="11.25">
      <c r="A418" s="3" t="s">
        <v>6330</v>
      </c>
      <c r="B418" s="3" t="s">
        <v>274</v>
      </c>
      <c r="C418" s="22" t="s">
        <v>53</v>
      </c>
      <c r="D418" s="310" t="s">
        <v>5580</v>
      </c>
      <c r="E418" s="314">
        <v>30129</v>
      </c>
      <c r="F418" s="22" t="s">
        <v>187</v>
      </c>
      <c r="G418" s="22" t="s">
        <v>185</v>
      </c>
      <c r="H418" s="25">
        <v>2203663</v>
      </c>
      <c r="I418" s="19">
        <v>41</v>
      </c>
      <c r="J418" s="20">
        <v>0</v>
      </c>
      <c r="L418" s="20">
        <v>229205</v>
      </c>
      <c r="N418" s="20">
        <v>0</v>
      </c>
      <c r="P418" s="20">
        <v>0</v>
      </c>
      <c r="R418" s="20">
        <v>68880</v>
      </c>
      <c r="T418" s="20">
        <v>59663</v>
      </c>
      <c r="V418" s="20">
        <v>50000</v>
      </c>
      <c r="X418" s="20">
        <v>33000</v>
      </c>
      <c r="Z418" s="20">
        <v>241335</v>
      </c>
      <c r="AB418" s="20">
        <v>625</v>
      </c>
      <c r="AD418" s="20">
        <v>8610</v>
      </c>
      <c r="AF418" s="20">
        <v>31000</v>
      </c>
      <c r="AH418" s="20">
        <v>4674410</v>
      </c>
      <c r="AJ418" s="20">
        <v>0</v>
      </c>
      <c r="AK418" s="26"/>
      <c r="AL418" s="20">
        <v>0</v>
      </c>
      <c r="AN418" s="21">
        <v>5396728</v>
      </c>
      <c r="AO418" s="22"/>
      <c r="AP418" s="20">
        <v>0</v>
      </c>
      <c r="AQ418" s="20"/>
      <c r="AR418" s="19">
        <v>73036</v>
      </c>
      <c r="AT418" s="16" t="str">
        <f t="shared" si="6"/>
        <v>No</v>
      </c>
      <c r="AU418" s="17"/>
      <c r="AV418" s="18" t="s">
        <v>5331</v>
      </c>
      <c r="AW418" s="15"/>
      <c r="AX418" s="6"/>
    </row>
    <row r="419" spans="1:50" ht="11.25">
      <c r="A419" s="3" t="s">
        <v>5515</v>
      </c>
      <c r="B419" s="3" t="s">
        <v>403</v>
      </c>
      <c r="C419" s="22" t="s">
        <v>21</v>
      </c>
      <c r="D419" s="310">
        <v>9088</v>
      </c>
      <c r="E419" s="314">
        <v>90088</v>
      </c>
      <c r="F419" s="22" t="s">
        <v>189</v>
      </c>
      <c r="G419" s="22" t="s">
        <v>185</v>
      </c>
      <c r="H419" s="25">
        <v>83913</v>
      </c>
      <c r="I419" s="19">
        <v>41</v>
      </c>
      <c r="J419" s="20">
        <v>0</v>
      </c>
      <c r="L419" s="20">
        <v>177812</v>
      </c>
      <c r="N419" s="20">
        <v>0</v>
      </c>
      <c r="P419" s="20">
        <v>7452</v>
      </c>
      <c r="R419" s="20">
        <v>35782</v>
      </c>
      <c r="T419" s="20">
        <v>266182</v>
      </c>
      <c r="V419" s="20">
        <v>1120360</v>
      </c>
      <c r="X419" s="20">
        <v>52954</v>
      </c>
      <c r="Z419" s="20">
        <v>153237</v>
      </c>
      <c r="AB419" s="20">
        <v>5180</v>
      </c>
      <c r="AD419" s="20">
        <v>368215</v>
      </c>
      <c r="AF419" s="20">
        <v>0</v>
      </c>
      <c r="AH419" s="20">
        <v>8475674</v>
      </c>
      <c r="AJ419" s="20">
        <v>34677</v>
      </c>
      <c r="AK419" s="26"/>
      <c r="AL419" s="20">
        <v>0</v>
      </c>
      <c r="AN419" s="21">
        <v>10697525</v>
      </c>
      <c r="AO419" s="22"/>
      <c r="AP419" s="20">
        <v>0</v>
      </c>
      <c r="AQ419" s="20"/>
      <c r="AR419" s="19">
        <v>110339</v>
      </c>
      <c r="AT419" s="16" t="str">
        <f t="shared" si="6"/>
        <v>No</v>
      </c>
      <c r="AU419" s="17"/>
      <c r="AV419" s="18" t="s">
        <v>5331</v>
      </c>
      <c r="AW419" s="15"/>
      <c r="AX419" s="6"/>
    </row>
    <row r="420" spans="1:50" ht="11.25">
      <c r="A420" s="3" t="s">
        <v>6332</v>
      </c>
      <c r="B420" s="3" t="s">
        <v>223</v>
      </c>
      <c r="C420" s="22" t="s">
        <v>81</v>
      </c>
      <c r="D420" s="310">
        <v>5165</v>
      </c>
      <c r="E420" s="314">
        <v>50165</v>
      </c>
      <c r="F420" s="22" t="s">
        <v>187</v>
      </c>
      <c r="G420" s="22" t="s">
        <v>185</v>
      </c>
      <c r="H420" s="25">
        <v>724091</v>
      </c>
      <c r="I420" s="19">
        <v>41</v>
      </c>
      <c r="J420" s="20">
        <v>0</v>
      </c>
      <c r="L420" s="20">
        <v>308649</v>
      </c>
      <c r="N420" s="20">
        <v>0</v>
      </c>
      <c r="P420" s="20">
        <v>54076</v>
      </c>
      <c r="R420" s="20">
        <v>175372</v>
      </c>
      <c r="T420" s="20">
        <v>117726</v>
      </c>
      <c r="V420" s="20">
        <v>0</v>
      </c>
      <c r="X420" s="20">
        <v>0</v>
      </c>
      <c r="Z420" s="20">
        <v>40874</v>
      </c>
      <c r="AB420" s="20">
        <v>16864</v>
      </c>
      <c r="AD420" s="20">
        <v>5200</v>
      </c>
      <c r="AF420" s="20">
        <v>0</v>
      </c>
      <c r="AH420" s="20">
        <v>3354243</v>
      </c>
      <c r="AJ420" s="20">
        <v>17491</v>
      </c>
      <c r="AK420" s="26"/>
      <c r="AL420" s="20">
        <v>0</v>
      </c>
      <c r="AN420" s="21">
        <v>4090495</v>
      </c>
      <c r="AO420" s="22"/>
      <c r="AP420" s="20">
        <v>0</v>
      </c>
      <c r="AQ420" s="20"/>
      <c r="AR420" s="19">
        <v>69131</v>
      </c>
      <c r="AT420" s="16" t="str">
        <f t="shared" si="6"/>
        <v>No</v>
      </c>
      <c r="AU420" s="17"/>
      <c r="AV420" s="18" t="s">
        <v>5331</v>
      </c>
      <c r="AW420" s="15"/>
      <c r="AX420" s="6"/>
    </row>
    <row r="421" spans="1:50" ht="11.25">
      <c r="A421" s="3" t="s">
        <v>1276</v>
      </c>
      <c r="B421" s="3" t="s">
        <v>1277</v>
      </c>
      <c r="C421" s="22" t="s">
        <v>21</v>
      </c>
      <c r="D421" s="310">
        <v>9232</v>
      </c>
      <c r="E421" s="314">
        <v>90232</v>
      </c>
      <c r="F421" s="22" t="s">
        <v>189</v>
      </c>
      <c r="G421" s="22" t="s">
        <v>185</v>
      </c>
      <c r="H421" s="25">
        <v>165074</v>
      </c>
      <c r="I421" s="19">
        <v>41</v>
      </c>
      <c r="J421" s="20">
        <v>0</v>
      </c>
      <c r="L421" s="20">
        <v>931448</v>
      </c>
      <c r="N421" s="20">
        <v>0</v>
      </c>
      <c r="P421" s="20">
        <v>154479</v>
      </c>
      <c r="R421" s="20">
        <v>351103</v>
      </c>
      <c r="T421" s="20">
        <v>1646547</v>
      </c>
      <c r="V421" s="20">
        <v>1135731</v>
      </c>
      <c r="X421" s="20">
        <v>0</v>
      </c>
      <c r="Z421" s="20">
        <v>47853</v>
      </c>
      <c r="AB421" s="20">
        <v>143191</v>
      </c>
      <c r="AD421" s="20">
        <v>70809</v>
      </c>
      <c r="AF421" s="20">
        <v>12219</v>
      </c>
      <c r="AH421" s="20">
        <v>8966187</v>
      </c>
      <c r="AJ421" s="20">
        <v>238750</v>
      </c>
      <c r="AK421" s="26"/>
      <c r="AL421" s="20">
        <v>0</v>
      </c>
      <c r="AN421" s="21">
        <v>13698317</v>
      </c>
      <c r="AO421" s="22"/>
      <c r="AP421" s="20">
        <v>0</v>
      </c>
      <c r="AQ421" s="20"/>
      <c r="AR421" s="19">
        <v>113977</v>
      </c>
      <c r="AT421" s="16" t="str">
        <f t="shared" si="6"/>
        <v>No</v>
      </c>
      <c r="AU421" s="17"/>
      <c r="AV421" s="18" t="s">
        <v>5331</v>
      </c>
      <c r="AW421" s="15"/>
      <c r="AX421" s="6"/>
    </row>
    <row r="422" spans="1:50" ht="11.25">
      <c r="A422" s="3" t="s">
        <v>3089</v>
      </c>
      <c r="B422" s="3" t="s">
        <v>542</v>
      </c>
      <c r="C422" s="22" t="s">
        <v>45</v>
      </c>
      <c r="D422" s="310" t="s">
        <v>3090</v>
      </c>
      <c r="E422" s="314" t="s">
        <v>3091</v>
      </c>
      <c r="F422" s="22" t="s">
        <v>189</v>
      </c>
      <c r="G422" s="22" t="s">
        <v>222</v>
      </c>
      <c r="H422" s="25">
        <v>0</v>
      </c>
      <c r="I422" s="19">
        <v>41</v>
      </c>
      <c r="J422" s="20">
        <v>0</v>
      </c>
      <c r="L422" s="20">
        <v>0</v>
      </c>
      <c r="N422" s="20">
        <v>0</v>
      </c>
      <c r="P422" s="20">
        <v>0</v>
      </c>
      <c r="R422" s="20">
        <v>0</v>
      </c>
      <c r="T422" s="20">
        <v>0</v>
      </c>
      <c r="V422" s="20">
        <v>0</v>
      </c>
      <c r="X422" s="20">
        <v>0</v>
      </c>
      <c r="Z422" s="20">
        <v>0</v>
      </c>
      <c r="AB422" s="20">
        <v>0</v>
      </c>
      <c r="AD422" s="20">
        <v>0</v>
      </c>
      <c r="AF422" s="20">
        <v>0</v>
      </c>
      <c r="AH422" s="20">
        <v>0</v>
      </c>
      <c r="AJ422" s="20">
        <v>0</v>
      </c>
      <c r="AK422" s="26"/>
      <c r="AL422" s="20">
        <v>1640845</v>
      </c>
      <c r="AN422" s="21">
        <v>1640845</v>
      </c>
      <c r="AO422" s="22"/>
      <c r="AP422" s="20">
        <v>0</v>
      </c>
      <c r="AQ422" s="20"/>
      <c r="AR422" s="19">
        <v>37831</v>
      </c>
      <c r="AT422" s="16" t="str">
        <f t="shared" si="6"/>
        <v>No</v>
      </c>
      <c r="AU422" s="17"/>
      <c r="AV422" s="18" t="s">
        <v>5331</v>
      </c>
      <c r="AW422" s="15"/>
      <c r="AX422" s="6"/>
    </row>
    <row r="423" spans="1:50" ht="11.25">
      <c r="A423" s="3" t="s">
        <v>6333</v>
      </c>
      <c r="B423" s="3" t="s">
        <v>781</v>
      </c>
      <c r="C423" s="22" t="s">
        <v>38</v>
      </c>
      <c r="D423" s="310" t="s">
        <v>5956</v>
      </c>
      <c r="E423" s="314" t="s">
        <v>5957</v>
      </c>
      <c r="F423" s="22" t="s">
        <v>235</v>
      </c>
      <c r="G423" s="22" t="s">
        <v>222</v>
      </c>
      <c r="H423" s="25">
        <v>0</v>
      </c>
      <c r="I423" s="19">
        <v>41</v>
      </c>
      <c r="J423" s="20">
        <v>0</v>
      </c>
      <c r="L423" s="20">
        <v>0</v>
      </c>
      <c r="N423" s="20">
        <v>0</v>
      </c>
      <c r="P423" s="20">
        <v>0</v>
      </c>
      <c r="R423" s="20">
        <v>0</v>
      </c>
      <c r="T423" s="20">
        <v>0</v>
      </c>
      <c r="V423" s="20">
        <v>0</v>
      </c>
      <c r="X423" s="20">
        <v>0</v>
      </c>
      <c r="Z423" s="20">
        <v>0</v>
      </c>
      <c r="AB423" s="20">
        <v>0</v>
      </c>
      <c r="AD423" s="20">
        <v>0</v>
      </c>
      <c r="AF423" s="20">
        <v>0</v>
      </c>
      <c r="AH423" s="20">
        <v>0</v>
      </c>
      <c r="AJ423" s="20">
        <v>0</v>
      </c>
      <c r="AK423" s="26"/>
      <c r="AL423" s="20">
        <v>2870740</v>
      </c>
      <c r="AN423" s="21">
        <v>2870740</v>
      </c>
      <c r="AO423" s="22"/>
      <c r="AP423" s="20">
        <v>0</v>
      </c>
      <c r="AQ423" s="20"/>
      <c r="AR423" s="19">
        <v>61399</v>
      </c>
      <c r="AT423" s="16" t="str">
        <f t="shared" si="6"/>
        <v>No</v>
      </c>
      <c r="AU423" s="17"/>
      <c r="AV423" s="18" t="s">
        <v>5331</v>
      </c>
      <c r="AW423" s="15"/>
      <c r="AX423" s="6"/>
    </row>
    <row r="424" spans="1:50" ht="11.25">
      <c r="A424" s="3" t="s">
        <v>718</v>
      </c>
      <c r="B424" s="3" t="s">
        <v>719</v>
      </c>
      <c r="C424" s="22" t="s">
        <v>85</v>
      </c>
      <c r="D424" s="310">
        <v>34</v>
      </c>
      <c r="E424" s="314">
        <v>34</v>
      </c>
      <c r="F424" s="22" t="s">
        <v>189</v>
      </c>
      <c r="G424" s="22" t="s">
        <v>185</v>
      </c>
      <c r="H424" s="25">
        <v>154081</v>
      </c>
      <c r="I424" s="19">
        <v>41</v>
      </c>
      <c r="J424" s="20">
        <v>1942029</v>
      </c>
      <c r="L424" s="20">
        <v>1840883</v>
      </c>
      <c r="N424" s="20">
        <v>178422</v>
      </c>
      <c r="P424" s="20">
        <v>161498</v>
      </c>
      <c r="R424" s="20">
        <v>2621404</v>
      </c>
      <c r="T424" s="20">
        <v>322119</v>
      </c>
      <c r="V424" s="20">
        <v>381422</v>
      </c>
      <c r="X424" s="20">
        <v>58116</v>
      </c>
      <c r="Z424" s="20">
        <v>1395262</v>
      </c>
      <c r="AB424" s="20">
        <v>148699</v>
      </c>
      <c r="AD424" s="20">
        <v>111950</v>
      </c>
      <c r="AF424" s="20">
        <v>0</v>
      </c>
      <c r="AH424" s="20">
        <v>1658925</v>
      </c>
      <c r="AJ424" s="20">
        <v>382270</v>
      </c>
      <c r="AK424" s="26"/>
      <c r="AL424" s="20">
        <v>0</v>
      </c>
      <c r="AN424" s="21">
        <v>11202999</v>
      </c>
      <c r="AO424" s="22"/>
      <c r="AP424" s="20">
        <v>0</v>
      </c>
      <c r="AQ424" s="20"/>
      <c r="AR424" s="19">
        <v>93364</v>
      </c>
      <c r="AT424" s="16" t="str">
        <f t="shared" si="6"/>
        <v>No</v>
      </c>
      <c r="AU424" s="17"/>
      <c r="AV424" s="18" t="s">
        <v>5331</v>
      </c>
      <c r="AW424" s="15"/>
      <c r="AX424" s="6"/>
    </row>
    <row r="425" spans="1:50" ht="11.25">
      <c r="A425" s="3" t="s">
        <v>997</v>
      </c>
      <c r="B425" s="3" t="s">
        <v>998</v>
      </c>
      <c r="C425" s="22" t="s">
        <v>113</v>
      </c>
      <c r="D425" s="310" t="s">
        <v>999</v>
      </c>
      <c r="E425" s="314">
        <v>55228</v>
      </c>
      <c r="F425" s="22" t="s">
        <v>160</v>
      </c>
      <c r="G425" s="22" t="s">
        <v>5166</v>
      </c>
      <c r="H425" s="25">
        <v>0</v>
      </c>
      <c r="I425" s="19">
        <v>41</v>
      </c>
      <c r="J425" s="20">
        <v>0</v>
      </c>
      <c r="L425" s="20">
        <v>0</v>
      </c>
      <c r="N425" s="20">
        <v>0</v>
      </c>
      <c r="P425" s="20">
        <v>0</v>
      </c>
      <c r="R425" s="20">
        <v>0</v>
      </c>
      <c r="T425" s="20">
        <v>0</v>
      </c>
      <c r="V425" s="20">
        <v>0</v>
      </c>
      <c r="X425" s="20">
        <v>0</v>
      </c>
      <c r="Z425" s="20">
        <v>0</v>
      </c>
      <c r="AB425" s="20">
        <v>0</v>
      </c>
      <c r="AD425" s="20">
        <v>0</v>
      </c>
      <c r="AF425" s="20">
        <v>0</v>
      </c>
      <c r="AH425" s="20">
        <v>0</v>
      </c>
      <c r="AJ425" s="20">
        <v>0</v>
      </c>
      <c r="AK425" s="26"/>
      <c r="AL425" s="20">
        <v>4660689</v>
      </c>
      <c r="AN425" s="21">
        <v>4660689</v>
      </c>
      <c r="AO425" s="22"/>
      <c r="AP425" s="20">
        <v>0</v>
      </c>
      <c r="AQ425" s="20"/>
      <c r="AR425" s="19">
        <v>66639</v>
      </c>
      <c r="AT425" s="16" t="str">
        <f t="shared" si="6"/>
        <v>No</v>
      </c>
      <c r="AU425" s="17"/>
      <c r="AV425" s="18" t="s">
        <v>5331</v>
      </c>
      <c r="AW425" s="15"/>
      <c r="AX425" s="6"/>
    </row>
    <row r="426" spans="1:50" ht="11.25">
      <c r="A426" s="3" t="s">
        <v>6331</v>
      </c>
      <c r="B426" s="3" t="s">
        <v>837</v>
      </c>
      <c r="C426" s="22" t="s">
        <v>113</v>
      </c>
      <c r="D426" s="310">
        <v>5096</v>
      </c>
      <c r="E426" s="314">
        <v>50096</v>
      </c>
      <c r="F426" s="22" t="s">
        <v>187</v>
      </c>
      <c r="G426" s="22" t="s">
        <v>185</v>
      </c>
      <c r="H426" s="25">
        <v>1376476</v>
      </c>
      <c r="I426" s="19">
        <v>41</v>
      </c>
      <c r="J426" s="20">
        <v>1756140</v>
      </c>
      <c r="L426" s="20">
        <v>1073155</v>
      </c>
      <c r="N426" s="20">
        <v>228606</v>
      </c>
      <c r="P426" s="20">
        <v>146687</v>
      </c>
      <c r="R426" s="20">
        <v>1496840</v>
      </c>
      <c r="T426" s="20">
        <v>606936</v>
      </c>
      <c r="V426" s="20">
        <v>428543</v>
      </c>
      <c r="X426" s="20">
        <v>36374</v>
      </c>
      <c r="Z426" s="20">
        <v>188557</v>
      </c>
      <c r="AB426" s="20">
        <v>96205</v>
      </c>
      <c r="AD426" s="20">
        <v>150625</v>
      </c>
      <c r="AF426" s="20">
        <v>1430</v>
      </c>
      <c r="AH426" s="20">
        <v>2089949</v>
      </c>
      <c r="AJ426" s="20">
        <v>24259</v>
      </c>
      <c r="AK426" s="26"/>
      <c r="AL426" s="20">
        <v>0</v>
      </c>
      <c r="AN426" s="21">
        <v>8324306</v>
      </c>
      <c r="AO426" s="22"/>
      <c r="AP426" s="20">
        <v>0</v>
      </c>
      <c r="AQ426" s="20"/>
      <c r="AR426" s="19">
        <v>80628</v>
      </c>
      <c r="AT426" s="16" t="str">
        <f t="shared" si="6"/>
        <v>No</v>
      </c>
      <c r="AU426" s="17"/>
      <c r="AV426" s="18" t="s">
        <v>5331</v>
      </c>
      <c r="AW426" s="15"/>
      <c r="AX426" s="6"/>
    </row>
    <row r="427" spans="1:50" ht="11.25">
      <c r="A427" s="3" t="s">
        <v>5954</v>
      </c>
      <c r="B427" s="3" t="s">
        <v>1442</v>
      </c>
      <c r="C427" s="22" t="s">
        <v>55</v>
      </c>
      <c r="D427" s="310" t="s">
        <v>1505</v>
      </c>
      <c r="E427" s="314" t="s">
        <v>1506</v>
      </c>
      <c r="F427" s="22" t="s">
        <v>235</v>
      </c>
      <c r="G427" s="22" t="s">
        <v>222</v>
      </c>
      <c r="H427" s="25">
        <v>0</v>
      </c>
      <c r="I427" s="19">
        <v>41</v>
      </c>
      <c r="J427" s="20">
        <v>0</v>
      </c>
      <c r="L427" s="20">
        <v>0</v>
      </c>
      <c r="N427" s="20">
        <v>0</v>
      </c>
      <c r="P427" s="20">
        <v>0</v>
      </c>
      <c r="R427" s="20">
        <v>0</v>
      </c>
      <c r="T427" s="20">
        <v>0</v>
      </c>
      <c r="V427" s="20">
        <v>0</v>
      </c>
      <c r="X427" s="20">
        <v>0</v>
      </c>
      <c r="Z427" s="20">
        <v>0</v>
      </c>
      <c r="AB427" s="20">
        <v>0</v>
      </c>
      <c r="AD427" s="20">
        <v>0</v>
      </c>
      <c r="AF427" s="20">
        <v>0</v>
      </c>
      <c r="AH427" s="20">
        <v>0</v>
      </c>
      <c r="AJ427" s="20">
        <v>0</v>
      </c>
      <c r="AK427" s="26"/>
      <c r="AL427" s="20">
        <v>2696012</v>
      </c>
      <c r="AN427" s="21">
        <v>2696012</v>
      </c>
      <c r="AO427" s="22"/>
      <c r="AP427" s="20">
        <v>0</v>
      </c>
      <c r="AQ427" s="20"/>
      <c r="AR427" s="19">
        <v>43104</v>
      </c>
      <c r="AT427" s="16" t="str">
        <f t="shared" si="6"/>
        <v>No</v>
      </c>
      <c r="AU427" s="17"/>
      <c r="AV427" s="18" t="s">
        <v>5331</v>
      </c>
      <c r="AW427" s="15"/>
      <c r="AX427" s="6"/>
    </row>
    <row r="428" spans="1:50" ht="11.25">
      <c r="A428" s="3" t="s">
        <v>5955</v>
      </c>
      <c r="B428" s="3" t="s">
        <v>5804</v>
      </c>
      <c r="C428" s="22" t="s">
        <v>103</v>
      </c>
      <c r="D428" s="310" t="s">
        <v>3470</v>
      </c>
      <c r="E428" s="314" t="s">
        <v>3471</v>
      </c>
      <c r="F428" s="22" t="s">
        <v>253</v>
      </c>
      <c r="G428" s="22" t="s">
        <v>222</v>
      </c>
      <c r="H428" s="25">
        <v>0</v>
      </c>
      <c r="I428" s="19">
        <v>41</v>
      </c>
      <c r="J428" s="20">
        <v>0</v>
      </c>
      <c r="L428" s="20">
        <v>0</v>
      </c>
      <c r="N428" s="20">
        <v>0</v>
      </c>
      <c r="P428" s="20">
        <v>0</v>
      </c>
      <c r="R428" s="20">
        <v>0</v>
      </c>
      <c r="T428" s="20">
        <v>0</v>
      </c>
      <c r="V428" s="20">
        <v>0</v>
      </c>
      <c r="X428" s="20">
        <v>0</v>
      </c>
      <c r="Z428" s="20">
        <v>0</v>
      </c>
      <c r="AB428" s="20">
        <v>0</v>
      </c>
      <c r="AD428" s="20">
        <v>0</v>
      </c>
      <c r="AF428" s="20">
        <v>0</v>
      </c>
      <c r="AH428" s="20">
        <v>0</v>
      </c>
      <c r="AJ428" s="20">
        <v>0</v>
      </c>
      <c r="AK428" s="26"/>
      <c r="AL428" s="20">
        <v>3197638</v>
      </c>
      <c r="AN428" s="21">
        <v>3197638</v>
      </c>
      <c r="AO428" s="22"/>
      <c r="AP428" s="20">
        <v>0</v>
      </c>
      <c r="AQ428" s="20"/>
      <c r="AR428" s="19">
        <v>59894</v>
      </c>
      <c r="AT428" s="16" t="str">
        <f t="shared" si="6"/>
        <v>No</v>
      </c>
      <c r="AU428" s="17"/>
      <c r="AV428" s="18" t="s">
        <v>5331</v>
      </c>
      <c r="AW428" s="15"/>
      <c r="AX428" s="6"/>
    </row>
    <row r="429" spans="1:50" ht="11.25">
      <c r="A429" s="3" t="s">
        <v>4915</v>
      </c>
      <c r="B429" s="3" t="s">
        <v>1027</v>
      </c>
      <c r="C429" s="22" t="s">
        <v>109</v>
      </c>
      <c r="D429" s="310" t="s">
        <v>4916</v>
      </c>
      <c r="E429" s="314" t="s">
        <v>4917</v>
      </c>
      <c r="F429" s="22" t="s">
        <v>189</v>
      </c>
      <c r="G429" s="22" t="s">
        <v>222</v>
      </c>
      <c r="H429" s="25">
        <v>0</v>
      </c>
      <c r="I429" s="19">
        <v>41</v>
      </c>
      <c r="J429" s="20">
        <v>0</v>
      </c>
      <c r="L429" s="20">
        <v>0</v>
      </c>
      <c r="N429" s="20">
        <v>0</v>
      </c>
      <c r="P429" s="20">
        <v>0</v>
      </c>
      <c r="R429" s="20">
        <v>0</v>
      </c>
      <c r="T429" s="20">
        <v>0</v>
      </c>
      <c r="V429" s="20">
        <v>0</v>
      </c>
      <c r="X429" s="20">
        <v>0</v>
      </c>
      <c r="Z429" s="20">
        <v>0</v>
      </c>
      <c r="AB429" s="20">
        <v>0</v>
      </c>
      <c r="AD429" s="20">
        <v>0</v>
      </c>
      <c r="AF429" s="20">
        <v>0</v>
      </c>
      <c r="AH429" s="20">
        <v>0</v>
      </c>
      <c r="AJ429" s="20">
        <v>0</v>
      </c>
      <c r="AK429" s="26"/>
      <c r="AL429" s="20">
        <v>7202446</v>
      </c>
      <c r="AN429" s="21">
        <v>7202446</v>
      </c>
      <c r="AO429" s="22"/>
      <c r="AP429" s="20">
        <v>0</v>
      </c>
      <c r="AQ429" s="20"/>
      <c r="AR429" s="19">
        <v>63469</v>
      </c>
      <c r="AT429" s="16" t="str">
        <f t="shared" si="6"/>
        <v>No</v>
      </c>
      <c r="AU429" s="17"/>
      <c r="AV429" s="18" t="s">
        <v>156</v>
      </c>
      <c r="AW429" s="15"/>
      <c r="AX429" s="6"/>
    </row>
    <row r="430" spans="1:50" ht="11.25">
      <c r="A430" s="3" t="s">
        <v>665</v>
      </c>
      <c r="B430" s="3" t="s">
        <v>659</v>
      </c>
      <c r="C430" s="22" t="s">
        <v>67</v>
      </c>
      <c r="D430" s="310">
        <v>2166</v>
      </c>
      <c r="E430" s="314">
        <v>20166</v>
      </c>
      <c r="F430" s="22" t="s">
        <v>201</v>
      </c>
      <c r="G430" s="22" t="s">
        <v>185</v>
      </c>
      <c r="H430" s="25">
        <v>18351295</v>
      </c>
      <c r="I430" s="19">
        <v>41</v>
      </c>
      <c r="J430" s="20">
        <v>4255911</v>
      </c>
      <c r="L430" s="20">
        <v>1512925</v>
      </c>
      <c r="N430" s="20">
        <v>441407</v>
      </c>
      <c r="P430" s="20">
        <v>158705</v>
      </c>
      <c r="R430" s="20">
        <v>1560563</v>
      </c>
      <c r="T430" s="20">
        <v>253473</v>
      </c>
      <c r="V430" s="20">
        <v>1010369</v>
      </c>
      <c r="X430" s="20">
        <v>47950</v>
      </c>
      <c r="Z430" s="20">
        <v>672130</v>
      </c>
      <c r="AB430" s="20">
        <v>27907</v>
      </c>
      <c r="AD430" s="20">
        <v>1858013</v>
      </c>
      <c r="AF430" s="20">
        <v>65311</v>
      </c>
      <c r="AH430" s="20">
        <v>0</v>
      </c>
      <c r="AJ430" s="20">
        <v>430699</v>
      </c>
      <c r="AK430" s="26"/>
      <c r="AL430" s="20">
        <v>0</v>
      </c>
      <c r="AN430" s="21">
        <v>12295363</v>
      </c>
      <c r="AO430" s="22"/>
      <c r="AP430" s="20">
        <v>0</v>
      </c>
      <c r="AQ430" s="20"/>
      <c r="AR430" s="19">
        <v>159169</v>
      </c>
      <c r="AT430" s="16" t="str">
        <f t="shared" si="6"/>
        <v>No</v>
      </c>
      <c r="AU430" s="17"/>
      <c r="AV430" s="18" t="s">
        <v>5331</v>
      </c>
      <c r="AW430" s="15"/>
      <c r="AX430" s="6"/>
    </row>
    <row r="431" spans="1:50" ht="11.25">
      <c r="A431" s="3" t="s">
        <v>901</v>
      </c>
      <c r="B431" s="3" t="s">
        <v>902</v>
      </c>
      <c r="C431" s="22" t="s">
        <v>105</v>
      </c>
      <c r="D431" s="310">
        <v>3094</v>
      </c>
      <c r="E431" s="314">
        <v>30094</v>
      </c>
      <c r="F431" s="22" t="s">
        <v>187</v>
      </c>
      <c r="G431" s="22" t="s">
        <v>185</v>
      </c>
      <c r="H431" s="25">
        <v>66784</v>
      </c>
      <c r="I431" s="19">
        <v>40</v>
      </c>
      <c r="J431" s="20">
        <v>1730260</v>
      </c>
      <c r="L431" s="20">
        <v>746893</v>
      </c>
      <c r="N431" s="20">
        <v>102140</v>
      </c>
      <c r="P431" s="20">
        <v>121638</v>
      </c>
      <c r="R431" s="20">
        <v>749319</v>
      </c>
      <c r="T431" s="20">
        <v>16599</v>
      </c>
      <c r="V431" s="20">
        <v>484151</v>
      </c>
      <c r="X431" s="20">
        <v>65181</v>
      </c>
      <c r="Z431" s="20">
        <v>425102</v>
      </c>
      <c r="AB431" s="20">
        <v>36782</v>
      </c>
      <c r="AD431" s="20">
        <v>181766</v>
      </c>
      <c r="AF431" s="20">
        <v>0</v>
      </c>
      <c r="AH431" s="20">
        <v>0</v>
      </c>
      <c r="AJ431" s="20">
        <v>122667</v>
      </c>
      <c r="AK431" s="26"/>
      <c r="AL431" s="20">
        <v>0</v>
      </c>
      <c r="AN431" s="21">
        <v>4782498</v>
      </c>
      <c r="AO431" s="22"/>
      <c r="AP431" s="20">
        <v>0</v>
      </c>
      <c r="AQ431" s="20"/>
      <c r="AR431" s="19">
        <v>77394</v>
      </c>
      <c r="AT431" s="16" t="str">
        <f t="shared" si="6"/>
        <v>No</v>
      </c>
      <c r="AU431" s="17"/>
      <c r="AV431" s="18" t="s">
        <v>5331</v>
      </c>
      <c r="AW431" s="15"/>
      <c r="AX431" s="6"/>
    </row>
    <row r="432" spans="1:50" ht="11.25">
      <c r="A432" s="3" t="s">
        <v>6334</v>
      </c>
      <c r="B432" s="3" t="s">
        <v>479</v>
      </c>
      <c r="C432" s="22" t="s">
        <v>63</v>
      </c>
      <c r="D432" s="310">
        <v>4009</v>
      </c>
      <c r="E432" s="314">
        <v>40009</v>
      </c>
      <c r="F432" s="22" t="s">
        <v>187</v>
      </c>
      <c r="G432" s="22" t="s">
        <v>185</v>
      </c>
      <c r="H432" s="25">
        <v>310282</v>
      </c>
      <c r="I432" s="19">
        <v>40</v>
      </c>
      <c r="J432" s="20">
        <v>2350863</v>
      </c>
      <c r="L432" s="20">
        <v>1656776</v>
      </c>
      <c r="N432" s="20">
        <v>248400</v>
      </c>
      <c r="P432" s="20">
        <v>202487</v>
      </c>
      <c r="R432" s="20">
        <v>1682744</v>
      </c>
      <c r="T432" s="20">
        <v>1247579</v>
      </c>
      <c r="V432" s="20">
        <v>782245</v>
      </c>
      <c r="X432" s="20">
        <v>83911</v>
      </c>
      <c r="Z432" s="20">
        <v>912470</v>
      </c>
      <c r="AB432" s="20">
        <v>83295</v>
      </c>
      <c r="AD432" s="20">
        <v>62906</v>
      </c>
      <c r="AF432" s="20">
        <v>0</v>
      </c>
      <c r="AH432" s="20">
        <v>0</v>
      </c>
      <c r="AJ432" s="20">
        <v>154693</v>
      </c>
      <c r="AK432" s="26"/>
      <c r="AL432" s="20">
        <v>0</v>
      </c>
      <c r="AN432" s="21">
        <v>9468369</v>
      </c>
      <c r="AO432" s="22"/>
      <c r="AP432" s="20">
        <v>0</v>
      </c>
      <c r="AQ432" s="20"/>
      <c r="AR432" s="19">
        <v>127118</v>
      </c>
      <c r="AT432" s="16" t="str">
        <f t="shared" si="6"/>
        <v>No</v>
      </c>
      <c r="AU432" s="17"/>
      <c r="AV432" s="18" t="s">
        <v>5331</v>
      </c>
      <c r="AW432" s="15"/>
      <c r="AX432" s="6"/>
    </row>
    <row r="433" spans="1:50" ht="11.25">
      <c r="A433" s="3" t="s">
        <v>5083</v>
      </c>
      <c r="B433" s="3" t="s">
        <v>5805</v>
      </c>
      <c r="C433" s="22" t="s">
        <v>16</v>
      </c>
      <c r="E433" s="314" t="s">
        <v>5084</v>
      </c>
      <c r="F433" s="22" t="s">
        <v>235</v>
      </c>
      <c r="G433" s="22" t="s">
        <v>222</v>
      </c>
      <c r="H433" s="25">
        <v>0</v>
      </c>
      <c r="I433" s="19">
        <v>40</v>
      </c>
      <c r="J433" s="20">
        <v>0</v>
      </c>
      <c r="L433" s="20">
        <v>0</v>
      </c>
      <c r="N433" s="20">
        <v>0</v>
      </c>
      <c r="P433" s="20">
        <v>0</v>
      </c>
      <c r="R433" s="20">
        <v>0</v>
      </c>
      <c r="T433" s="20">
        <v>0</v>
      </c>
      <c r="V433" s="20">
        <v>0</v>
      </c>
      <c r="X433" s="20">
        <v>0</v>
      </c>
      <c r="Z433" s="20">
        <v>0</v>
      </c>
      <c r="AB433" s="20">
        <v>0</v>
      </c>
      <c r="AD433" s="20">
        <v>0</v>
      </c>
      <c r="AF433" s="20">
        <v>0</v>
      </c>
      <c r="AH433" s="20">
        <v>0</v>
      </c>
      <c r="AJ433" s="20">
        <v>0</v>
      </c>
      <c r="AK433" s="26"/>
      <c r="AL433" s="20">
        <v>2198176</v>
      </c>
      <c r="AN433" s="21">
        <v>2198176</v>
      </c>
      <c r="AO433" s="22"/>
      <c r="AP433" s="20">
        <v>0</v>
      </c>
      <c r="AQ433" s="20"/>
      <c r="AR433" s="19">
        <v>44449</v>
      </c>
      <c r="AT433" s="16" t="str">
        <f t="shared" si="6"/>
        <v>No</v>
      </c>
      <c r="AU433" s="17"/>
      <c r="AV433" s="18" t="s">
        <v>5331</v>
      </c>
      <c r="AW433" s="15"/>
      <c r="AX433" s="6"/>
    </row>
    <row r="434" spans="1:50" ht="11.25">
      <c r="A434" s="3" t="s">
        <v>1728</v>
      </c>
      <c r="B434" s="3" t="s">
        <v>5808</v>
      </c>
      <c r="C434" s="22" t="s">
        <v>105</v>
      </c>
      <c r="D434" s="310" t="s">
        <v>1729</v>
      </c>
      <c r="E434" s="314" t="s">
        <v>1730</v>
      </c>
      <c r="F434" s="22" t="s">
        <v>235</v>
      </c>
      <c r="G434" s="22" t="s">
        <v>222</v>
      </c>
      <c r="H434" s="25">
        <v>0</v>
      </c>
      <c r="I434" s="19">
        <v>40</v>
      </c>
      <c r="J434" s="20">
        <v>0</v>
      </c>
      <c r="L434" s="20">
        <v>0</v>
      </c>
      <c r="N434" s="20">
        <v>0</v>
      </c>
      <c r="P434" s="20">
        <v>0</v>
      </c>
      <c r="R434" s="20">
        <v>0</v>
      </c>
      <c r="T434" s="20">
        <v>0</v>
      </c>
      <c r="V434" s="20">
        <v>0</v>
      </c>
      <c r="X434" s="20">
        <v>0</v>
      </c>
      <c r="Z434" s="20">
        <v>0</v>
      </c>
      <c r="AB434" s="20">
        <v>0</v>
      </c>
      <c r="AD434" s="20">
        <v>0</v>
      </c>
      <c r="AF434" s="20">
        <v>0</v>
      </c>
      <c r="AH434" s="20">
        <v>0</v>
      </c>
      <c r="AJ434" s="20">
        <v>0</v>
      </c>
      <c r="AK434" s="26"/>
      <c r="AL434" s="20">
        <v>1626746</v>
      </c>
      <c r="AN434" s="21">
        <v>1626746</v>
      </c>
      <c r="AO434" s="22"/>
      <c r="AP434" s="20">
        <v>0</v>
      </c>
      <c r="AQ434" s="20"/>
      <c r="AR434" s="19">
        <v>35428</v>
      </c>
      <c r="AT434" s="16" t="str">
        <f t="shared" si="6"/>
        <v>No</v>
      </c>
      <c r="AU434" s="17"/>
      <c r="AV434" s="18" t="s">
        <v>5331</v>
      </c>
      <c r="AW434" s="15"/>
      <c r="AX434" s="6"/>
    </row>
    <row r="435" spans="1:50" ht="11.25">
      <c r="A435" s="3" t="s">
        <v>675</v>
      </c>
      <c r="B435" s="3" t="s">
        <v>450</v>
      </c>
      <c r="C435" s="22" t="s">
        <v>87</v>
      </c>
      <c r="D435" s="310">
        <v>3057</v>
      </c>
      <c r="E435" s="314">
        <v>30057</v>
      </c>
      <c r="F435" s="22" t="s">
        <v>184</v>
      </c>
      <c r="G435" s="22" t="s">
        <v>185</v>
      </c>
      <c r="H435" s="25">
        <v>5441567</v>
      </c>
      <c r="I435" s="19">
        <v>40</v>
      </c>
      <c r="J435" s="20">
        <v>0</v>
      </c>
      <c r="L435" s="20">
        <v>9030</v>
      </c>
      <c r="N435" s="20">
        <v>0</v>
      </c>
      <c r="P435" s="20">
        <v>0</v>
      </c>
      <c r="R435" s="20">
        <v>2709</v>
      </c>
      <c r="T435" s="20">
        <v>0</v>
      </c>
      <c r="V435" s="20">
        <v>0</v>
      </c>
      <c r="X435" s="20">
        <v>0</v>
      </c>
      <c r="Z435" s="20">
        <v>0</v>
      </c>
      <c r="AB435" s="20">
        <v>21</v>
      </c>
      <c r="AD435" s="20">
        <v>0</v>
      </c>
      <c r="AF435" s="20">
        <v>0</v>
      </c>
      <c r="AH435" s="20">
        <v>48539388</v>
      </c>
      <c r="AJ435" s="20">
        <v>0</v>
      </c>
      <c r="AK435" s="26"/>
      <c r="AL435" s="20">
        <v>0</v>
      </c>
      <c r="AN435" s="21">
        <v>48551148</v>
      </c>
      <c r="AO435" s="22"/>
      <c r="AP435" s="20">
        <v>0</v>
      </c>
      <c r="AQ435" s="20"/>
      <c r="AR435" s="19">
        <v>73943</v>
      </c>
      <c r="AT435" s="16" t="str">
        <f t="shared" si="6"/>
        <v>No</v>
      </c>
      <c r="AU435" s="17"/>
      <c r="AV435" s="18" t="s">
        <v>151</v>
      </c>
      <c r="AW435" s="15"/>
      <c r="AX435" s="6"/>
    </row>
    <row r="436" spans="1:50" ht="11.25">
      <c r="A436" s="3" t="s">
        <v>2808</v>
      </c>
      <c r="B436" s="3" t="s">
        <v>1797</v>
      </c>
      <c r="C436" s="22" t="s">
        <v>45</v>
      </c>
      <c r="D436" s="310" t="s">
        <v>2809</v>
      </c>
      <c r="E436" s="314" t="s">
        <v>2810</v>
      </c>
      <c r="F436" s="22" t="s">
        <v>189</v>
      </c>
      <c r="G436" s="22" t="s">
        <v>222</v>
      </c>
      <c r="H436" s="25">
        <v>0</v>
      </c>
      <c r="I436" s="19">
        <v>40</v>
      </c>
      <c r="J436" s="20">
        <v>0</v>
      </c>
      <c r="L436" s="20">
        <v>0</v>
      </c>
      <c r="N436" s="20">
        <v>0</v>
      </c>
      <c r="P436" s="20">
        <v>0</v>
      </c>
      <c r="R436" s="20">
        <v>0</v>
      </c>
      <c r="T436" s="20">
        <v>0</v>
      </c>
      <c r="V436" s="20">
        <v>0</v>
      </c>
      <c r="X436" s="20">
        <v>0</v>
      </c>
      <c r="Z436" s="20">
        <v>0</v>
      </c>
      <c r="AB436" s="20">
        <v>0</v>
      </c>
      <c r="AD436" s="20">
        <v>0</v>
      </c>
      <c r="AF436" s="20">
        <v>0</v>
      </c>
      <c r="AH436" s="20">
        <v>0</v>
      </c>
      <c r="AJ436" s="20">
        <v>0</v>
      </c>
      <c r="AK436" s="26"/>
      <c r="AL436" s="20">
        <v>3721791</v>
      </c>
      <c r="AN436" s="21">
        <v>3721791</v>
      </c>
      <c r="AO436" s="22"/>
      <c r="AP436" s="20">
        <v>0</v>
      </c>
      <c r="AQ436" s="20"/>
      <c r="AR436" s="19">
        <v>59380</v>
      </c>
      <c r="AT436" s="16" t="str">
        <f t="shared" si="6"/>
        <v>No</v>
      </c>
      <c r="AU436" s="17"/>
      <c r="AV436" s="18" t="s">
        <v>5331</v>
      </c>
      <c r="AW436" s="15"/>
      <c r="AX436" s="6"/>
    </row>
    <row r="437" spans="1:50" ht="11.25">
      <c r="A437" s="3" t="s">
        <v>724</v>
      </c>
      <c r="B437" s="3" t="s">
        <v>725</v>
      </c>
      <c r="C437" s="22" t="s">
        <v>56</v>
      </c>
      <c r="D437" s="310">
        <v>5039</v>
      </c>
      <c r="E437" s="314">
        <v>50039</v>
      </c>
      <c r="F437" s="22" t="s">
        <v>189</v>
      </c>
      <c r="G437" s="22" t="s">
        <v>185</v>
      </c>
      <c r="H437" s="25">
        <v>126265</v>
      </c>
      <c r="I437" s="19">
        <v>40</v>
      </c>
      <c r="J437" s="20">
        <v>2149616</v>
      </c>
      <c r="L437" s="20">
        <v>1435148</v>
      </c>
      <c r="N437" s="20">
        <v>128968</v>
      </c>
      <c r="P437" s="20">
        <v>126872</v>
      </c>
      <c r="R437" s="20">
        <v>1658409</v>
      </c>
      <c r="T437" s="20">
        <v>525593</v>
      </c>
      <c r="V437" s="20">
        <v>498105</v>
      </c>
      <c r="X437" s="20">
        <v>55416</v>
      </c>
      <c r="Z437" s="20">
        <v>334995</v>
      </c>
      <c r="AB437" s="20">
        <v>201905</v>
      </c>
      <c r="AD437" s="20">
        <v>247305</v>
      </c>
      <c r="AF437" s="20">
        <v>6850</v>
      </c>
      <c r="AH437" s="20">
        <v>0</v>
      </c>
      <c r="AJ437" s="20">
        <v>54280</v>
      </c>
      <c r="AK437" s="26"/>
      <c r="AL437" s="20">
        <v>0</v>
      </c>
      <c r="AN437" s="21">
        <v>7423462</v>
      </c>
      <c r="AO437" s="22"/>
      <c r="AP437" s="20">
        <v>0</v>
      </c>
      <c r="AQ437" s="20"/>
      <c r="AR437" s="19">
        <v>81134</v>
      </c>
      <c r="AT437" s="16" t="str">
        <f t="shared" si="6"/>
        <v>No</v>
      </c>
      <c r="AU437" s="17"/>
      <c r="AV437" s="18" t="s">
        <v>5331</v>
      </c>
      <c r="AW437" s="15"/>
      <c r="AX437" s="6"/>
    </row>
    <row r="438" spans="1:50" ht="11.25">
      <c r="A438" s="3" t="s">
        <v>2291</v>
      </c>
      <c r="B438" s="3" t="s">
        <v>2292</v>
      </c>
      <c r="C438" s="22" t="s">
        <v>50</v>
      </c>
      <c r="D438" s="310" t="s">
        <v>2293</v>
      </c>
      <c r="E438" s="314" t="s">
        <v>2294</v>
      </c>
      <c r="F438" s="22" t="s">
        <v>235</v>
      </c>
      <c r="G438" s="22" t="s">
        <v>222</v>
      </c>
      <c r="H438" s="25">
        <v>0</v>
      </c>
      <c r="I438" s="19">
        <v>40</v>
      </c>
      <c r="J438" s="20">
        <v>0</v>
      </c>
      <c r="L438" s="20">
        <v>0</v>
      </c>
      <c r="N438" s="20">
        <v>0</v>
      </c>
      <c r="P438" s="20">
        <v>0</v>
      </c>
      <c r="R438" s="20">
        <v>0</v>
      </c>
      <c r="T438" s="20">
        <v>0</v>
      </c>
      <c r="V438" s="20">
        <v>0</v>
      </c>
      <c r="X438" s="20">
        <v>0</v>
      </c>
      <c r="Z438" s="20">
        <v>0</v>
      </c>
      <c r="AB438" s="20">
        <v>0</v>
      </c>
      <c r="AD438" s="20">
        <v>0</v>
      </c>
      <c r="AF438" s="20">
        <v>0</v>
      </c>
      <c r="AH438" s="20">
        <v>0</v>
      </c>
      <c r="AJ438" s="20">
        <v>0</v>
      </c>
      <c r="AK438" s="26"/>
      <c r="AL438" s="20">
        <v>1300549</v>
      </c>
      <c r="AN438" s="21">
        <v>1300549</v>
      </c>
      <c r="AO438" s="22"/>
      <c r="AP438" s="20">
        <v>0</v>
      </c>
      <c r="AQ438" s="20"/>
      <c r="AR438" s="19">
        <v>39222</v>
      </c>
      <c r="AT438" s="16" t="str">
        <f t="shared" si="6"/>
        <v>No</v>
      </c>
      <c r="AU438" s="17"/>
      <c r="AV438" s="18" t="s">
        <v>5331</v>
      </c>
      <c r="AW438" s="15"/>
      <c r="AX438" s="6"/>
    </row>
    <row r="439" spans="1:50" ht="11.25">
      <c r="A439" s="3" t="s">
        <v>440</v>
      </c>
      <c r="B439" s="3" t="s">
        <v>438</v>
      </c>
      <c r="C439" s="22" t="s">
        <v>33</v>
      </c>
      <c r="D439" s="310">
        <v>1056</v>
      </c>
      <c r="E439" s="314">
        <v>10056</v>
      </c>
      <c r="F439" s="22" t="s">
        <v>184</v>
      </c>
      <c r="G439" s="22" t="s">
        <v>185</v>
      </c>
      <c r="H439" s="25">
        <v>923311</v>
      </c>
      <c r="I439" s="19">
        <v>40</v>
      </c>
      <c r="J439" s="20">
        <v>5079105</v>
      </c>
      <c r="L439" s="20">
        <v>3348489</v>
      </c>
      <c r="N439" s="20">
        <v>197952</v>
      </c>
      <c r="P439" s="20">
        <v>121062</v>
      </c>
      <c r="R439" s="20">
        <v>4592189</v>
      </c>
      <c r="T439" s="20">
        <v>619179</v>
      </c>
      <c r="V439" s="20">
        <v>607463</v>
      </c>
      <c r="X439" s="20">
        <v>54511</v>
      </c>
      <c r="Z439" s="20">
        <v>1203821</v>
      </c>
      <c r="AB439" s="20">
        <v>275758</v>
      </c>
      <c r="AD439" s="20">
        <v>59473</v>
      </c>
      <c r="AF439" s="20">
        <v>0</v>
      </c>
      <c r="AH439" s="20">
        <v>0</v>
      </c>
      <c r="AJ439" s="20">
        <v>5467</v>
      </c>
      <c r="AK439" s="26"/>
      <c r="AL439" s="20">
        <v>0</v>
      </c>
      <c r="AN439" s="21">
        <v>16164469</v>
      </c>
      <c r="AO439" s="22"/>
      <c r="AP439" s="20">
        <v>0</v>
      </c>
      <c r="AQ439" s="20"/>
      <c r="AR439" s="19">
        <v>136516</v>
      </c>
      <c r="AT439" s="16" t="str">
        <f t="shared" si="6"/>
        <v>No</v>
      </c>
      <c r="AU439" s="17"/>
      <c r="AV439" s="18" t="s">
        <v>5331</v>
      </c>
      <c r="AW439" s="15"/>
      <c r="AX439" s="6"/>
    </row>
    <row r="440" spans="1:50" ht="11.25">
      <c r="A440" s="3" t="s">
        <v>5413</v>
      </c>
      <c r="B440" s="3" t="s">
        <v>5806</v>
      </c>
      <c r="C440" s="22" t="s">
        <v>38</v>
      </c>
      <c r="D440" s="310" t="s">
        <v>5414</v>
      </c>
      <c r="E440" s="314" t="s">
        <v>5415</v>
      </c>
      <c r="F440" s="22" t="s">
        <v>235</v>
      </c>
      <c r="G440" s="22" t="s">
        <v>222</v>
      </c>
      <c r="H440" s="25">
        <v>0</v>
      </c>
      <c r="I440" s="19">
        <v>40</v>
      </c>
      <c r="J440" s="20">
        <v>0</v>
      </c>
      <c r="L440" s="20">
        <v>0</v>
      </c>
      <c r="N440" s="20">
        <v>0</v>
      </c>
      <c r="P440" s="20">
        <v>0</v>
      </c>
      <c r="R440" s="20">
        <v>0</v>
      </c>
      <c r="T440" s="20">
        <v>0</v>
      </c>
      <c r="V440" s="20">
        <v>0</v>
      </c>
      <c r="X440" s="20">
        <v>0</v>
      </c>
      <c r="Z440" s="20">
        <v>0</v>
      </c>
      <c r="AB440" s="20">
        <v>0</v>
      </c>
      <c r="AD440" s="20">
        <v>0</v>
      </c>
      <c r="AF440" s="20">
        <v>0</v>
      </c>
      <c r="AH440" s="20">
        <v>0</v>
      </c>
      <c r="AJ440" s="20">
        <v>0</v>
      </c>
      <c r="AK440" s="26"/>
      <c r="AL440" s="20">
        <v>3222707</v>
      </c>
      <c r="AN440" s="21">
        <v>3222707</v>
      </c>
      <c r="AO440" s="22"/>
      <c r="AP440" s="20">
        <v>0</v>
      </c>
      <c r="AQ440" s="20"/>
      <c r="AR440" s="19">
        <v>52977</v>
      </c>
      <c r="AT440" s="16" t="str">
        <f t="shared" si="6"/>
        <v>No</v>
      </c>
      <c r="AU440" s="17"/>
      <c r="AV440" s="18" t="s">
        <v>5331</v>
      </c>
      <c r="AW440" s="15"/>
      <c r="AX440" s="6"/>
    </row>
    <row r="441" spans="1:50" ht="11.25">
      <c r="A441" s="3" t="s">
        <v>5958</v>
      </c>
      <c r="B441" s="3" t="s">
        <v>5959</v>
      </c>
      <c r="C441" s="22" t="s">
        <v>103</v>
      </c>
      <c r="E441" s="314">
        <v>60269</v>
      </c>
      <c r="F441" s="22" t="s">
        <v>120</v>
      </c>
      <c r="G441" s="22" t="s">
        <v>185</v>
      </c>
      <c r="H441" s="25">
        <v>52826</v>
      </c>
      <c r="I441" s="19">
        <v>39</v>
      </c>
      <c r="J441" s="20">
        <v>0</v>
      </c>
      <c r="L441" s="20">
        <v>188155</v>
      </c>
      <c r="N441" s="20">
        <v>0</v>
      </c>
      <c r="P441" s="20">
        <v>16417</v>
      </c>
      <c r="R441" s="20">
        <v>61541</v>
      </c>
      <c r="T441" s="20">
        <v>197714</v>
      </c>
      <c r="V441" s="20">
        <v>497423</v>
      </c>
      <c r="X441" s="20">
        <v>0</v>
      </c>
      <c r="Z441" s="20">
        <v>5719</v>
      </c>
      <c r="AB441" s="20">
        <v>1450</v>
      </c>
      <c r="AD441" s="20">
        <v>766</v>
      </c>
      <c r="AF441" s="20">
        <v>0</v>
      </c>
      <c r="AH441" s="20">
        <v>3056282</v>
      </c>
      <c r="AJ441" s="20">
        <v>8228</v>
      </c>
      <c r="AK441" s="26"/>
      <c r="AL441" s="20">
        <v>0</v>
      </c>
      <c r="AN441" s="21">
        <v>4033695</v>
      </c>
      <c r="AO441" s="22"/>
      <c r="AP441" s="20">
        <v>0</v>
      </c>
      <c r="AQ441" s="20"/>
      <c r="AR441" s="19">
        <v>65201</v>
      </c>
      <c r="AT441" s="16" t="str">
        <f t="shared" si="6"/>
        <v>No</v>
      </c>
      <c r="AU441" s="17"/>
      <c r="AV441" s="18" t="s">
        <v>5331</v>
      </c>
      <c r="AW441" s="15"/>
      <c r="AX441" s="6"/>
    </row>
    <row r="442" spans="1:50" ht="11.25">
      <c r="A442" s="3" t="s">
        <v>6339</v>
      </c>
      <c r="B442" s="3" t="s">
        <v>957</v>
      </c>
      <c r="C442" s="22" t="s">
        <v>38</v>
      </c>
      <c r="D442" s="310">
        <v>4158</v>
      </c>
      <c r="E442" s="314">
        <v>40158</v>
      </c>
      <c r="F442" s="22" t="s">
        <v>187</v>
      </c>
      <c r="G442" s="22" t="s">
        <v>185</v>
      </c>
      <c r="H442" s="25">
        <v>131337</v>
      </c>
      <c r="I442" s="19">
        <v>39</v>
      </c>
      <c r="J442" s="20">
        <v>0</v>
      </c>
      <c r="L442" s="20">
        <v>326270</v>
      </c>
      <c r="N442" s="20">
        <v>0</v>
      </c>
      <c r="P442" s="20">
        <v>13442</v>
      </c>
      <c r="R442" s="20">
        <v>111706</v>
      </c>
      <c r="T442" s="20">
        <v>220120</v>
      </c>
      <c r="V442" s="20">
        <v>693212</v>
      </c>
      <c r="X442" s="20">
        <v>90817</v>
      </c>
      <c r="Z442" s="20">
        <v>43148</v>
      </c>
      <c r="AB442" s="20">
        <v>7554</v>
      </c>
      <c r="AD442" s="20">
        <v>24588</v>
      </c>
      <c r="AF442" s="20">
        <v>0</v>
      </c>
      <c r="AH442" s="20">
        <v>5705908</v>
      </c>
      <c r="AJ442" s="20">
        <v>27424</v>
      </c>
      <c r="AK442" s="26"/>
      <c r="AL442" s="20">
        <v>0</v>
      </c>
      <c r="AN442" s="21">
        <v>7264189</v>
      </c>
      <c r="AO442" s="22"/>
      <c r="AP442" s="20">
        <v>0</v>
      </c>
      <c r="AQ442" s="20"/>
      <c r="AR442" s="19">
        <v>96391</v>
      </c>
      <c r="AT442" s="16" t="str">
        <f t="shared" si="6"/>
        <v>No</v>
      </c>
      <c r="AU442" s="17"/>
      <c r="AV442" s="18" t="s">
        <v>5331</v>
      </c>
      <c r="AW442" s="15"/>
      <c r="AX442" s="6"/>
    </row>
    <row r="443" spans="1:50" ht="11.25">
      <c r="A443" s="3" t="s">
        <v>6335</v>
      </c>
      <c r="B443" s="3" t="s">
        <v>422</v>
      </c>
      <c r="C443" s="22" t="s">
        <v>21</v>
      </c>
      <c r="D443" s="310">
        <v>9091</v>
      </c>
      <c r="E443" s="314">
        <v>90091</v>
      </c>
      <c r="F443" s="22" t="s">
        <v>187</v>
      </c>
      <c r="G443" s="22" t="s">
        <v>185</v>
      </c>
      <c r="H443" s="25">
        <v>219454</v>
      </c>
      <c r="I443" s="19">
        <v>39</v>
      </c>
      <c r="J443" s="20">
        <v>0</v>
      </c>
      <c r="L443" s="20">
        <v>674971</v>
      </c>
      <c r="N443" s="20">
        <v>0</v>
      </c>
      <c r="P443" s="20">
        <v>28179</v>
      </c>
      <c r="R443" s="20">
        <v>438186</v>
      </c>
      <c r="T443" s="20">
        <v>1090578</v>
      </c>
      <c r="V443" s="20">
        <v>0</v>
      </c>
      <c r="X443" s="20">
        <v>0</v>
      </c>
      <c r="Z443" s="20">
        <v>297659</v>
      </c>
      <c r="AB443" s="20">
        <v>299587</v>
      </c>
      <c r="AD443" s="20">
        <v>1513</v>
      </c>
      <c r="AF443" s="20">
        <v>0</v>
      </c>
      <c r="AH443" s="20">
        <v>7149921</v>
      </c>
      <c r="AJ443" s="20">
        <v>175433</v>
      </c>
      <c r="AK443" s="26"/>
      <c r="AL443" s="20">
        <v>0</v>
      </c>
      <c r="AN443" s="21">
        <v>10156027</v>
      </c>
      <c r="AO443" s="22"/>
      <c r="AP443" s="20">
        <v>0</v>
      </c>
      <c r="AQ443" s="20"/>
      <c r="AR443" s="19">
        <v>148578</v>
      </c>
      <c r="AT443" s="16" t="str">
        <f t="shared" si="6"/>
        <v>No</v>
      </c>
      <c r="AU443" s="17"/>
      <c r="AV443" s="18" t="s">
        <v>5331</v>
      </c>
      <c r="AW443" s="15"/>
      <c r="AX443" s="6"/>
    </row>
    <row r="444" spans="1:50" ht="11.25">
      <c r="A444" s="3" t="s">
        <v>6337</v>
      </c>
      <c r="B444" s="3" t="s">
        <v>813</v>
      </c>
      <c r="C444" s="22" t="s">
        <v>72</v>
      </c>
      <c r="D444" s="310">
        <v>6077</v>
      </c>
      <c r="E444" s="314">
        <v>60077</v>
      </c>
      <c r="F444" s="22" t="s">
        <v>187</v>
      </c>
      <c r="G444" s="22" t="s">
        <v>185</v>
      </c>
      <c r="H444" s="25">
        <v>89284</v>
      </c>
      <c r="I444" s="19">
        <v>39</v>
      </c>
      <c r="J444" s="20">
        <v>2272245</v>
      </c>
      <c r="L444" s="20">
        <v>1883221</v>
      </c>
      <c r="N444" s="20">
        <v>344138</v>
      </c>
      <c r="P444" s="20">
        <v>397857</v>
      </c>
      <c r="R444" s="20">
        <v>2524674</v>
      </c>
      <c r="T444" s="20">
        <v>142471</v>
      </c>
      <c r="V444" s="20">
        <v>481883</v>
      </c>
      <c r="X444" s="20">
        <v>63748</v>
      </c>
      <c r="Z444" s="20">
        <v>464889</v>
      </c>
      <c r="AB444" s="20">
        <v>102893</v>
      </c>
      <c r="AD444" s="20">
        <v>322079</v>
      </c>
      <c r="AF444" s="20">
        <v>0</v>
      </c>
      <c r="AH444" s="20">
        <v>0</v>
      </c>
      <c r="AJ444" s="20">
        <v>27412</v>
      </c>
      <c r="AK444" s="26"/>
      <c r="AL444" s="20">
        <v>0</v>
      </c>
      <c r="AN444" s="21">
        <v>9027510</v>
      </c>
      <c r="AO444" s="22"/>
      <c r="AP444" s="20">
        <v>0</v>
      </c>
      <c r="AQ444" s="20"/>
      <c r="AR444" s="19">
        <v>98562</v>
      </c>
      <c r="AT444" s="16" t="str">
        <f t="shared" si="6"/>
        <v>No</v>
      </c>
      <c r="AU444" s="17"/>
      <c r="AV444" s="18" t="s">
        <v>5331</v>
      </c>
      <c r="AW444" s="15"/>
      <c r="AX444" s="6"/>
    </row>
    <row r="445" spans="1:50" ht="11.25">
      <c r="A445" s="3" t="s">
        <v>3512</v>
      </c>
      <c r="B445" s="3" t="s">
        <v>3513</v>
      </c>
      <c r="C445" s="22" t="s">
        <v>84</v>
      </c>
      <c r="D445" s="310" t="s">
        <v>3514</v>
      </c>
      <c r="E445" s="314" t="s">
        <v>3515</v>
      </c>
      <c r="F445" s="22" t="s">
        <v>189</v>
      </c>
      <c r="G445" s="22" t="s">
        <v>222</v>
      </c>
      <c r="H445" s="25">
        <v>0</v>
      </c>
      <c r="I445" s="19">
        <v>39</v>
      </c>
      <c r="J445" s="20">
        <v>0</v>
      </c>
      <c r="L445" s="20">
        <v>0</v>
      </c>
      <c r="N445" s="20">
        <v>0</v>
      </c>
      <c r="P445" s="20">
        <v>0</v>
      </c>
      <c r="R445" s="20">
        <v>0</v>
      </c>
      <c r="T445" s="20">
        <v>0</v>
      </c>
      <c r="V445" s="20">
        <v>0</v>
      </c>
      <c r="X445" s="20">
        <v>0</v>
      </c>
      <c r="Z445" s="20">
        <v>0</v>
      </c>
      <c r="AB445" s="20">
        <v>0</v>
      </c>
      <c r="AD445" s="20">
        <v>0</v>
      </c>
      <c r="AF445" s="20">
        <v>0</v>
      </c>
      <c r="AH445" s="20">
        <v>0</v>
      </c>
      <c r="AJ445" s="20">
        <v>0</v>
      </c>
      <c r="AK445" s="26"/>
      <c r="AL445" s="20">
        <v>1370603</v>
      </c>
      <c r="AN445" s="21">
        <v>1370603</v>
      </c>
      <c r="AO445" s="22"/>
      <c r="AP445" s="20">
        <v>0</v>
      </c>
      <c r="AQ445" s="20"/>
      <c r="AR445" s="19">
        <v>47514</v>
      </c>
      <c r="AT445" s="16" t="str">
        <f t="shared" si="6"/>
        <v>No</v>
      </c>
      <c r="AU445" s="17"/>
      <c r="AV445" s="18" t="s">
        <v>5331</v>
      </c>
      <c r="AW445" s="15"/>
      <c r="AX445" s="6"/>
    </row>
    <row r="446" spans="1:50" ht="11.25">
      <c r="A446" s="3" t="s">
        <v>752</v>
      </c>
      <c r="B446" s="3" t="s">
        <v>753</v>
      </c>
      <c r="C446" s="22" t="s">
        <v>101</v>
      </c>
      <c r="D446" s="310">
        <v>8002</v>
      </c>
      <c r="E446" s="314">
        <v>80002</v>
      </c>
      <c r="F446" s="22" t="s">
        <v>232</v>
      </c>
      <c r="G446" s="22" t="s">
        <v>185</v>
      </c>
      <c r="H446" s="25">
        <v>156777</v>
      </c>
      <c r="I446" s="19">
        <v>39</v>
      </c>
      <c r="J446" s="20">
        <v>2618915</v>
      </c>
      <c r="L446" s="20">
        <v>1268113</v>
      </c>
      <c r="N446" s="20">
        <v>346454</v>
      </c>
      <c r="P446" s="20">
        <v>220428</v>
      </c>
      <c r="R446" s="20">
        <v>2032140</v>
      </c>
      <c r="T446" s="20">
        <v>412404</v>
      </c>
      <c r="V446" s="20">
        <v>597198</v>
      </c>
      <c r="X446" s="20">
        <v>35543</v>
      </c>
      <c r="Z446" s="20">
        <v>379822</v>
      </c>
      <c r="AB446" s="20">
        <v>92402</v>
      </c>
      <c r="AD446" s="20">
        <v>159320</v>
      </c>
      <c r="AF446" s="20">
        <v>47716</v>
      </c>
      <c r="AH446" s="20">
        <v>0</v>
      </c>
      <c r="AJ446" s="20">
        <v>189478</v>
      </c>
      <c r="AK446" s="26"/>
      <c r="AL446" s="20">
        <v>0</v>
      </c>
      <c r="AN446" s="21">
        <v>8399933</v>
      </c>
      <c r="AO446" s="22"/>
      <c r="AP446" s="20">
        <v>0</v>
      </c>
      <c r="AQ446" s="20"/>
      <c r="AR446" s="19">
        <v>104853</v>
      </c>
      <c r="AT446" s="16" t="str">
        <f t="shared" si="6"/>
        <v>No</v>
      </c>
      <c r="AU446" s="17"/>
      <c r="AV446" s="18" t="s">
        <v>5331</v>
      </c>
      <c r="AW446" s="15"/>
      <c r="AX446" s="6"/>
    </row>
    <row r="447" spans="1:50" ht="11.25">
      <c r="A447" s="3" t="s">
        <v>4558</v>
      </c>
      <c r="B447" s="3" t="s">
        <v>4559</v>
      </c>
      <c r="C447" s="22" t="s">
        <v>104</v>
      </c>
      <c r="D447" s="310" t="s">
        <v>4560</v>
      </c>
      <c r="E447" s="314" t="s">
        <v>4561</v>
      </c>
      <c r="F447" s="22" t="s">
        <v>187</v>
      </c>
      <c r="G447" s="22" t="s">
        <v>222</v>
      </c>
      <c r="H447" s="25">
        <v>0</v>
      </c>
      <c r="I447" s="19">
        <v>39</v>
      </c>
      <c r="J447" s="20">
        <v>0</v>
      </c>
      <c r="L447" s="20">
        <v>0</v>
      </c>
      <c r="N447" s="20">
        <v>0</v>
      </c>
      <c r="P447" s="20">
        <v>0</v>
      </c>
      <c r="R447" s="20">
        <v>0</v>
      </c>
      <c r="T447" s="20">
        <v>0</v>
      </c>
      <c r="V447" s="20">
        <v>0</v>
      </c>
      <c r="X447" s="20">
        <v>0</v>
      </c>
      <c r="Z447" s="20">
        <v>0</v>
      </c>
      <c r="AB447" s="20">
        <v>0</v>
      </c>
      <c r="AD447" s="20">
        <v>0</v>
      </c>
      <c r="AF447" s="20">
        <v>0</v>
      </c>
      <c r="AH447" s="20">
        <v>0</v>
      </c>
      <c r="AJ447" s="20">
        <v>0</v>
      </c>
      <c r="AK447" s="26"/>
      <c r="AL447" s="20">
        <v>13268562</v>
      </c>
      <c r="AN447" s="21">
        <v>13268562</v>
      </c>
      <c r="AO447" s="22"/>
      <c r="AP447" s="20">
        <v>0</v>
      </c>
      <c r="AQ447" s="20"/>
      <c r="AR447" s="19">
        <v>118339</v>
      </c>
      <c r="AT447" s="16" t="str">
        <f t="shared" si="6"/>
        <v>No</v>
      </c>
      <c r="AU447" s="17"/>
      <c r="AV447" s="18" t="s">
        <v>5331</v>
      </c>
      <c r="AW447" s="15"/>
      <c r="AX447" s="6"/>
    </row>
    <row r="448" spans="1:50" ht="11.25">
      <c r="A448" s="3" t="s">
        <v>2636</v>
      </c>
      <c r="B448" s="3" t="s">
        <v>1913</v>
      </c>
      <c r="C448" s="22" t="s">
        <v>56</v>
      </c>
      <c r="D448" s="310" t="s">
        <v>2637</v>
      </c>
      <c r="E448" s="314" t="s">
        <v>2638</v>
      </c>
      <c r="F448" s="22" t="s">
        <v>189</v>
      </c>
      <c r="G448" s="22" t="s">
        <v>222</v>
      </c>
      <c r="H448" s="25">
        <v>0</v>
      </c>
      <c r="I448" s="19">
        <v>39</v>
      </c>
      <c r="J448" s="20">
        <v>0</v>
      </c>
      <c r="L448" s="20">
        <v>0</v>
      </c>
      <c r="N448" s="20">
        <v>0</v>
      </c>
      <c r="P448" s="20">
        <v>0</v>
      </c>
      <c r="R448" s="20">
        <v>0</v>
      </c>
      <c r="T448" s="20">
        <v>0</v>
      </c>
      <c r="V448" s="20">
        <v>0</v>
      </c>
      <c r="X448" s="20">
        <v>0</v>
      </c>
      <c r="Z448" s="20">
        <v>0</v>
      </c>
      <c r="AB448" s="20">
        <v>0</v>
      </c>
      <c r="AD448" s="20">
        <v>0</v>
      </c>
      <c r="AF448" s="20">
        <v>0</v>
      </c>
      <c r="AH448" s="20">
        <v>0</v>
      </c>
      <c r="AJ448" s="20">
        <v>0</v>
      </c>
      <c r="AK448" s="26"/>
      <c r="AL448" s="20">
        <v>5755667</v>
      </c>
      <c r="AN448" s="21">
        <v>5755667</v>
      </c>
      <c r="AO448" s="22"/>
      <c r="AP448" s="20">
        <v>0</v>
      </c>
      <c r="AQ448" s="20"/>
      <c r="AR448" s="19">
        <v>94267</v>
      </c>
      <c r="AT448" s="16" t="str">
        <f t="shared" si="6"/>
        <v>No</v>
      </c>
      <c r="AU448" s="17"/>
      <c r="AV448" s="18" t="s">
        <v>5331</v>
      </c>
      <c r="AW448" s="15"/>
      <c r="AX448" s="6"/>
    </row>
    <row r="449" spans="1:50" ht="11.25">
      <c r="A449" s="3" t="s">
        <v>5410</v>
      </c>
      <c r="B449" s="3" t="s">
        <v>764</v>
      </c>
      <c r="C449" s="22" t="s">
        <v>100</v>
      </c>
      <c r="E449" s="314">
        <v>40244</v>
      </c>
      <c r="F449" s="22" t="s">
        <v>184</v>
      </c>
      <c r="G449" s="22" t="s">
        <v>185</v>
      </c>
      <c r="H449" s="25">
        <v>180786</v>
      </c>
      <c r="I449" s="19">
        <v>39</v>
      </c>
      <c r="J449" s="20">
        <v>1283581</v>
      </c>
      <c r="L449" s="20">
        <v>1112526</v>
      </c>
      <c r="N449" s="20">
        <v>85572</v>
      </c>
      <c r="P449" s="20">
        <v>38693</v>
      </c>
      <c r="R449" s="20">
        <v>566642</v>
      </c>
      <c r="T449" s="20">
        <v>421520</v>
      </c>
      <c r="V449" s="20">
        <v>558398</v>
      </c>
      <c r="X449" s="20">
        <v>0</v>
      </c>
      <c r="Z449" s="20">
        <v>15419</v>
      </c>
      <c r="AB449" s="20">
        <v>70613</v>
      </c>
      <c r="AD449" s="20">
        <v>78468</v>
      </c>
      <c r="AF449" s="20">
        <v>0</v>
      </c>
      <c r="AH449" s="20">
        <v>0</v>
      </c>
      <c r="AJ449" s="20">
        <v>7435</v>
      </c>
      <c r="AK449" s="26"/>
      <c r="AL449" s="20">
        <v>0</v>
      </c>
      <c r="AN449" s="21">
        <v>4238867</v>
      </c>
      <c r="AO449" s="22"/>
      <c r="AP449" s="20">
        <v>0</v>
      </c>
      <c r="AQ449" s="20"/>
      <c r="AR449" s="19">
        <v>81429</v>
      </c>
      <c r="AT449" s="16" t="str">
        <f t="shared" si="6"/>
        <v>No</v>
      </c>
      <c r="AU449" s="17"/>
      <c r="AV449" s="18" t="s">
        <v>5331</v>
      </c>
      <c r="AW449" s="15"/>
      <c r="AX449" s="6"/>
    </row>
    <row r="450" spans="1:50" ht="11.25">
      <c r="A450" s="3" t="s">
        <v>6338</v>
      </c>
      <c r="B450" s="3" t="s">
        <v>5960</v>
      </c>
      <c r="C450" s="22" t="s">
        <v>16</v>
      </c>
      <c r="D450" s="310" t="s">
        <v>1840</v>
      </c>
      <c r="E450" s="314">
        <v>40928</v>
      </c>
      <c r="F450" s="22" t="s">
        <v>187</v>
      </c>
      <c r="G450" s="22" t="s">
        <v>185</v>
      </c>
      <c r="H450" s="25">
        <v>57383</v>
      </c>
      <c r="I450" s="19">
        <v>39</v>
      </c>
      <c r="J450" s="20">
        <v>1120125</v>
      </c>
      <c r="L450" s="20">
        <v>394823</v>
      </c>
      <c r="N450" s="20">
        <v>121936</v>
      </c>
      <c r="P450" s="20">
        <v>74937</v>
      </c>
      <c r="R450" s="20">
        <v>603945</v>
      </c>
      <c r="T450" s="20">
        <v>93837</v>
      </c>
      <c r="V450" s="20">
        <v>333675</v>
      </c>
      <c r="X450" s="20">
        <v>14900</v>
      </c>
      <c r="Z450" s="20">
        <v>134718</v>
      </c>
      <c r="AB450" s="20">
        <v>56062</v>
      </c>
      <c r="AD450" s="20">
        <v>72595</v>
      </c>
      <c r="AF450" s="20">
        <v>244</v>
      </c>
      <c r="AH450" s="20">
        <v>0</v>
      </c>
      <c r="AJ450" s="20">
        <v>16691</v>
      </c>
      <c r="AK450" s="26"/>
      <c r="AL450" s="20">
        <v>0</v>
      </c>
      <c r="AN450" s="21">
        <v>3038488</v>
      </c>
      <c r="AO450" s="22"/>
      <c r="AP450" s="20">
        <v>0</v>
      </c>
      <c r="AQ450" s="20"/>
      <c r="AR450" s="19">
        <v>39259</v>
      </c>
      <c r="AT450" s="16" t="str">
        <f t="shared" si="6"/>
        <v>No</v>
      </c>
      <c r="AU450" s="17"/>
      <c r="AV450" s="18" t="s">
        <v>5331</v>
      </c>
      <c r="AW450" s="15"/>
      <c r="AX450" s="6"/>
    </row>
    <row r="451" spans="1:50" ht="11.25">
      <c r="A451" s="3" t="s">
        <v>4033</v>
      </c>
      <c r="B451" s="3" t="s">
        <v>4034</v>
      </c>
      <c r="C451" s="22" t="s">
        <v>44</v>
      </c>
      <c r="D451" s="310" t="s">
        <v>4035</v>
      </c>
      <c r="E451" s="314" t="s">
        <v>4036</v>
      </c>
      <c r="F451" s="22" t="s">
        <v>235</v>
      </c>
      <c r="G451" s="22" t="s">
        <v>222</v>
      </c>
      <c r="H451" s="25">
        <v>0</v>
      </c>
      <c r="I451" s="19">
        <v>39</v>
      </c>
      <c r="J451" s="20">
        <v>0</v>
      </c>
      <c r="L451" s="20">
        <v>0</v>
      </c>
      <c r="N451" s="20">
        <v>0</v>
      </c>
      <c r="P451" s="20">
        <v>0</v>
      </c>
      <c r="R451" s="20">
        <v>0</v>
      </c>
      <c r="T451" s="20">
        <v>0</v>
      </c>
      <c r="V451" s="20">
        <v>0</v>
      </c>
      <c r="X451" s="20">
        <v>0</v>
      </c>
      <c r="Z451" s="20">
        <v>0</v>
      </c>
      <c r="AB451" s="20">
        <v>0</v>
      </c>
      <c r="AD451" s="20">
        <v>0</v>
      </c>
      <c r="AF451" s="20">
        <v>0</v>
      </c>
      <c r="AH451" s="20">
        <v>0</v>
      </c>
      <c r="AJ451" s="20">
        <v>0</v>
      </c>
      <c r="AK451" s="26"/>
      <c r="AL451" s="20">
        <v>3288275</v>
      </c>
      <c r="AN451" s="21">
        <v>3288275</v>
      </c>
      <c r="AO451" s="22"/>
      <c r="AP451" s="20">
        <v>0</v>
      </c>
      <c r="AQ451" s="20"/>
      <c r="AR451" s="19">
        <v>85763</v>
      </c>
      <c r="AT451" s="16" t="str">
        <f t="shared" ref="AT451:AT514" si="7">IF(AS451&amp;AQ451&amp;AO451&amp;AM451&amp;AK451&amp;AI451&amp;AG451&amp;AE451&amp;AC451&amp;AA451&amp;Y451&amp;W451&amp;U451&amp;S451&amp;M451&amp;K451&amp;O451&amp;Q451&lt;&gt;"","Yes","No")</f>
        <v>No</v>
      </c>
      <c r="AU451" s="17"/>
      <c r="AV451" s="18" t="s">
        <v>5331</v>
      </c>
      <c r="AW451" s="15"/>
      <c r="AX451" s="6"/>
    </row>
    <row r="452" spans="1:50" ht="11.25">
      <c r="A452" s="3" t="s">
        <v>6336</v>
      </c>
      <c r="B452" s="3" t="s">
        <v>290</v>
      </c>
      <c r="C452" s="22" t="s">
        <v>113</v>
      </c>
      <c r="D452" s="310">
        <v>5006</v>
      </c>
      <c r="E452" s="314">
        <v>50006</v>
      </c>
      <c r="F452" s="22" t="s">
        <v>187</v>
      </c>
      <c r="G452" s="22" t="s">
        <v>185</v>
      </c>
      <c r="H452" s="25">
        <v>133700</v>
      </c>
      <c r="I452" s="19">
        <v>39</v>
      </c>
      <c r="J452" s="20">
        <v>1950655</v>
      </c>
      <c r="L452" s="20">
        <v>815682</v>
      </c>
      <c r="N452" s="20">
        <v>252704</v>
      </c>
      <c r="P452" s="20">
        <v>101297</v>
      </c>
      <c r="R452" s="20">
        <v>2295125</v>
      </c>
      <c r="T452" s="20">
        <v>568009</v>
      </c>
      <c r="V452" s="20">
        <v>610121</v>
      </c>
      <c r="X452" s="20">
        <v>44124</v>
      </c>
      <c r="Z452" s="20">
        <v>393446</v>
      </c>
      <c r="AB452" s="20">
        <v>91117</v>
      </c>
      <c r="AD452" s="20">
        <v>247208</v>
      </c>
      <c r="AF452" s="20">
        <v>0</v>
      </c>
      <c r="AH452" s="20">
        <v>1012269</v>
      </c>
      <c r="AJ452" s="20">
        <v>13210</v>
      </c>
      <c r="AK452" s="26"/>
      <c r="AL452" s="20">
        <v>0</v>
      </c>
      <c r="AN452" s="21">
        <v>8394967</v>
      </c>
      <c r="AO452" s="22"/>
      <c r="AP452" s="20">
        <v>0</v>
      </c>
      <c r="AQ452" s="20"/>
      <c r="AR452" s="19">
        <v>95643</v>
      </c>
      <c r="AT452" s="16" t="str">
        <f t="shared" si="7"/>
        <v>No</v>
      </c>
      <c r="AU452" s="17"/>
      <c r="AV452" s="18" t="s">
        <v>5331</v>
      </c>
      <c r="AW452" s="15"/>
      <c r="AX452" s="6"/>
    </row>
    <row r="453" spans="1:50" ht="11.25">
      <c r="A453" s="3" t="s">
        <v>6341</v>
      </c>
      <c r="B453" s="3" t="s">
        <v>459</v>
      </c>
      <c r="C453" s="22" t="s">
        <v>16</v>
      </c>
      <c r="E453" s="314">
        <v>40265</v>
      </c>
      <c r="F453" s="22" t="s">
        <v>253</v>
      </c>
      <c r="G453" s="22" t="s">
        <v>185</v>
      </c>
      <c r="H453" s="25">
        <v>70436</v>
      </c>
      <c r="I453" s="19">
        <v>38</v>
      </c>
      <c r="J453" s="20">
        <v>458819</v>
      </c>
      <c r="L453" s="20">
        <v>180148</v>
      </c>
      <c r="N453" s="20">
        <v>36897</v>
      </c>
      <c r="P453" s="20">
        <v>31086</v>
      </c>
      <c r="R453" s="20">
        <v>295554</v>
      </c>
      <c r="T453" s="20">
        <v>25833</v>
      </c>
      <c r="V453" s="20">
        <v>189885</v>
      </c>
      <c r="X453" s="20">
        <v>25790</v>
      </c>
      <c r="Z453" s="20">
        <v>56293</v>
      </c>
      <c r="AB453" s="20">
        <v>16226</v>
      </c>
      <c r="AD453" s="20">
        <v>57263</v>
      </c>
      <c r="AF453" s="20">
        <v>0</v>
      </c>
      <c r="AH453" s="20">
        <v>0</v>
      </c>
      <c r="AJ453" s="20">
        <v>80010</v>
      </c>
      <c r="AK453" s="26"/>
      <c r="AL453" s="20">
        <v>0</v>
      </c>
      <c r="AN453" s="21">
        <v>1453804</v>
      </c>
      <c r="AO453" s="22"/>
      <c r="AP453" s="20">
        <v>0</v>
      </c>
      <c r="AQ453" s="20"/>
      <c r="AR453" s="19">
        <v>35682</v>
      </c>
      <c r="AT453" s="16" t="str">
        <f t="shared" si="7"/>
        <v>No</v>
      </c>
      <c r="AU453" s="17"/>
      <c r="AV453" s="18" t="s">
        <v>5331</v>
      </c>
      <c r="AW453" s="15"/>
      <c r="AX453" s="6"/>
    </row>
    <row r="454" spans="1:50" ht="11.25">
      <c r="A454" s="3" t="s">
        <v>196</v>
      </c>
      <c r="B454" s="3" t="s">
        <v>197</v>
      </c>
      <c r="C454" s="22" t="s">
        <v>81</v>
      </c>
      <c r="D454" s="310">
        <v>5157</v>
      </c>
      <c r="E454" s="314">
        <v>50157</v>
      </c>
      <c r="F454" s="22" t="s">
        <v>189</v>
      </c>
      <c r="G454" s="22" t="s">
        <v>185</v>
      </c>
      <c r="H454" s="25">
        <v>1624827</v>
      </c>
      <c r="I454" s="19">
        <v>38</v>
      </c>
      <c r="J454" s="20">
        <v>1459425</v>
      </c>
      <c r="L454" s="20">
        <v>1018339</v>
      </c>
      <c r="N454" s="20">
        <v>213864</v>
      </c>
      <c r="P454" s="20">
        <v>142153</v>
      </c>
      <c r="R454" s="20">
        <v>526115</v>
      </c>
      <c r="T454" s="20">
        <v>303144</v>
      </c>
      <c r="V454" s="20">
        <v>397138</v>
      </c>
      <c r="X454" s="20">
        <v>40418</v>
      </c>
      <c r="Z454" s="20">
        <v>221863</v>
      </c>
      <c r="AB454" s="20">
        <v>86672</v>
      </c>
      <c r="AD454" s="20">
        <v>186910</v>
      </c>
      <c r="AF454" s="20">
        <v>0</v>
      </c>
      <c r="AH454" s="20">
        <v>864990</v>
      </c>
      <c r="AJ454" s="20">
        <v>197678</v>
      </c>
      <c r="AK454" s="26"/>
      <c r="AL454" s="20">
        <v>0</v>
      </c>
      <c r="AN454" s="21">
        <v>4793719</v>
      </c>
      <c r="AO454" s="22"/>
      <c r="AP454" s="20">
        <v>864990</v>
      </c>
      <c r="AQ454" s="20"/>
      <c r="AR454" s="19">
        <v>70273</v>
      </c>
      <c r="AT454" s="16" t="str">
        <f t="shared" si="7"/>
        <v>No</v>
      </c>
      <c r="AU454" s="17"/>
      <c r="AV454" s="18" t="s">
        <v>5331</v>
      </c>
      <c r="AW454" s="15"/>
      <c r="AX454" s="6"/>
    </row>
    <row r="455" spans="1:50" ht="11.25">
      <c r="A455" s="3" t="s">
        <v>6340</v>
      </c>
      <c r="B455" s="3" t="s">
        <v>843</v>
      </c>
      <c r="C455" s="22" t="s">
        <v>21</v>
      </c>
      <c r="D455" s="310">
        <v>9196</v>
      </c>
      <c r="E455" s="314">
        <v>90196</v>
      </c>
      <c r="F455" s="22" t="s">
        <v>187</v>
      </c>
      <c r="G455" s="22" t="s">
        <v>185</v>
      </c>
      <c r="H455" s="25">
        <v>1723634</v>
      </c>
      <c r="I455" s="19">
        <v>38</v>
      </c>
      <c r="J455" s="20">
        <v>3060644</v>
      </c>
      <c r="L455" s="20">
        <v>1186287</v>
      </c>
      <c r="N455" s="20">
        <v>257309</v>
      </c>
      <c r="P455" s="20">
        <v>71122</v>
      </c>
      <c r="R455" s="20">
        <v>3537617</v>
      </c>
      <c r="T455" s="20">
        <v>1290315</v>
      </c>
      <c r="V455" s="20">
        <v>651058</v>
      </c>
      <c r="X455" s="20">
        <v>132539</v>
      </c>
      <c r="Z455" s="20">
        <v>853470</v>
      </c>
      <c r="AB455" s="20">
        <v>55228</v>
      </c>
      <c r="AD455" s="20">
        <v>206749</v>
      </c>
      <c r="AF455" s="20">
        <v>0</v>
      </c>
      <c r="AH455" s="20">
        <v>1461139</v>
      </c>
      <c r="AJ455" s="20">
        <v>21022</v>
      </c>
      <c r="AK455" s="26"/>
      <c r="AL455" s="20">
        <v>0</v>
      </c>
      <c r="AN455" s="21">
        <v>12784499</v>
      </c>
      <c r="AO455" s="22"/>
      <c r="AP455" s="20">
        <v>0</v>
      </c>
      <c r="AQ455" s="20"/>
      <c r="AR455" s="19">
        <v>95932</v>
      </c>
      <c r="AT455" s="16" t="str">
        <f t="shared" si="7"/>
        <v>No</v>
      </c>
      <c r="AU455" s="17"/>
      <c r="AV455" s="18" t="s">
        <v>5331</v>
      </c>
      <c r="AW455" s="15"/>
      <c r="AX455" s="6"/>
    </row>
    <row r="456" spans="1:50" ht="11.25">
      <c r="A456" s="3" t="s">
        <v>3867</v>
      </c>
      <c r="B456" s="3" t="s">
        <v>751</v>
      </c>
      <c r="C456" s="22" t="s">
        <v>44</v>
      </c>
      <c r="D456" s="310" t="s">
        <v>3868</v>
      </c>
      <c r="E456" s="314" t="s">
        <v>3869</v>
      </c>
      <c r="F456" s="22" t="s">
        <v>253</v>
      </c>
      <c r="G456" s="22" t="s">
        <v>222</v>
      </c>
      <c r="H456" s="25">
        <v>0</v>
      </c>
      <c r="I456" s="19">
        <v>38</v>
      </c>
      <c r="J456" s="20">
        <v>0</v>
      </c>
      <c r="L456" s="20">
        <v>0</v>
      </c>
      <c r="N456" s="20">
        <v>0</v>
      </c>
      <c r="P456" s="20">
        <v>0</v>
      </c>
      <c r="R456" s="20">
        <v>0</v>
      </c>
      <c r="T456" s="20">
        <v>0</v>
      </c>
      <c r="V456" s="20">
        <v>0</v>
      </c>
      <c r="X456" s="20">
        <v>0</v>
      </c>
      <c r="Z456" s="20">
        <v>0</v>
      </c>
      <c r="AB456" s="20">
        <v>0</v>
      </c>
      <c r="AD456" s="20">
        <v>0</v>
      </c>
      <c r="AF456" s="20">
        <v>0</v>
      </c>
      <c r="AH456" s="20">
        <v>0</v>
      </c>
      <c r="AJ456" s="20">
        <v>0</v>
      </c>
      <c r="AK456" s="26"/>
      <c r="AL456" s="20">
        <v>3530283</v>
      </c>
      <c r="AN456" s="21">
        <v>3530283</v>
      </c>
      <c r="AO456" s="22"/>
      <c r="AP456" s="20">
        <v>0</v>
      </c>
      <c r="AQ456" s="20"/>
      <c r="AR456" s="19">
        <v>78956</v>
      </c>
      <c r="AT456" s="16" t="str">
        <f t="shared" si="7"/>
        <v>No</v>
      </c>
      <c r="AU456" s="17"/>
      <c r="AV456" s="18" t="s">
        <v>5331</v>
      </c>
      <c r="AW456" s="15"/>
      <c r="AX456" s="6"/>
    </row>
    <row r="457" spans="1:50" ht="11.25">
      <c r="A457" s="3" t="s">
        <v>1198</v>
      </c>
      <c r="B457" s="3" t="s">
        <v>1199</v>
      </c>
      <c r="C457" s="22" t="s">
        <v>67</v>
      </c>
      <c r="D457" s="310">
        <v>2199</v>
      </c>
      <c r="E457" s="314">
        <v>20199</v>
      </c>
      <c r="F457" s="22" t="s">
        <v>187</v>
      </c>
      <c r="G457" s="22" t="s">
        <v>185</v>
      </c>
      <c r="H457" s="25">
        <v>248402</v>
      </c>
      <c r="I457" s="19">
        <v>38</v>
      </c>
      <c r="J457" s="20">
        <v>1093941</v>
      </c>
      <c r="L457" s="20">
        <v>262724</v>
      </c>
      <c r="N457" s="20">
        <v>177272</v>
      </c>
      <c r="P457" s="20">
        <v>200023</v>
      </c>
      <c r="R457" s="20">
        <v>1971718</v>
      </c>
      <c r="T457" s="20">
        <v>0</v>
      </c>
      <c r="V457" s="20">
        <v>221328</v>
      </c>
      <c r="X457" s="20">
        <v>16491</v>
      </c>
      <c r="Z457" s="20">
        <v>113054</v>
      </c>
      <c r="AB457" s="20">
        <v>40097</v>
      </c>
      <c r="AD457" s="20">
        <v>70500</v>
      </c>
      <c r="AF457" s="20">
        <v>0</v>
      </c>
      <c r="AH457" s="20">
        <v>0</v>
      </c>
      <c r="AJ457" s="20">
        <v>85047</v>
      </c>
      <c r="AK457" s="26"/>
      <c r="AL457" s="20">
        <v>0</v>
      </c>
      <c r="AN457" s="21">
        <v>4252195</v>
      </c>
      <c r="AO457" s="22"/>
      <c r="AP457" s="20">
        <v>0</v>
      </c>
      <c r="AQ457" s="20"/>
      <c r="AR457" s="19">
        <v>36130</v>
      </c>
      <c r="AT457" s="16" t="str">
        <f t="shared" si="7"/>
        <v>No</v>
      </c>
      <c r="AU457" s="17"/>
      <c r="AV457" s="18" t="s">
        <v>5331</v>
      </c>
      <c r="AW457" s="15"/>
      <c r="AX457" s="6"/>
    </row>
    <row r="458" spans="1:50" ht="11.25">
      <c r="A458" s="3" t="s">
        <v>792</v>
      </c>
      <c r="B458" s="3" t="s">
        <v>793</v>
      </c>
      <c r="C458" s="22" t="s">
        <v>103</v>
      </c>
      <c r="D458" s="310">
        <v>6082</v>
      </c>
      <c r="E458" s="314">
        <v>60082</v>
      </c>
      <c r="F458" s="22" t="s">
        <v>189</v>
      </c>
      <c r="G458" s="22" t="s">
        <v>185</v>
      </c>
      <c r="H458" s="25">
        <v>106383</v>
      </c>
      <c r="I458" s="19">
        <v>38</v>
      </c>
      <c r="J458" s="20">
        <v>770597</v>
      </c>
      <c r="L458" s="20">
        <v>322544</v>
      </c>
      <c r="N458" s="20">
        <v>92865</v>
      </c>
      <c r="P458" s="20">
        <v>49287</v>
      </c>
      <c r="R458" s="20">
        <v>453220</v>
      </c>
      <c r="T458" s="20">
        <v>1091159</v>
      </c>
      <c r="V458" s="20">
        <v>316871</v>
      </c>
      <c r="X458" s="20">
        <v>104752</v>
      </c>
      <c r="Z458" s="20">
        <v>28854</v>
      </c>
      <c r="AB458" s="20">
        <v>63540</v>
      </c>
      <c r="AD458" s="20">
        <v>137256</v>
      </c>
      <c r="AF458" s="20">
        <v>0</v>
      </c>
      <c r="AH458" s="20">
        <v>155465</v>
      </c>
      <c r="AJ458" s="20">
        <v>431329</v>
      </c>
      <c r="AK458" s="26"/>
      <c r="AL458" s="20">
        <v>0</v>
      </c>
      <c r="AN458" s="21">
        <v>4017739</v>
      </c>
      <c r="AO458" s="22"/>
      <c r="AP458" s="20">
        <v>0</v>
      </c>
      <c r="AQ458" s="20"/>
      <c r="AR458" s="19">
        <v>51375</v>
      </c>
      <c r="AT458" s="16" t="str">
        <f t="shared" si="7"/>
        <v>No</v>
      </c>
      <c r="AU458" s="17"/>
      <c r="AV458" s="18" t="s">
        <v>5331</v>
      </c>
      <c r="AW458" s="15"/>
      <c r="AX458" s="6"/>
    </row>
    <row r="459" spans="1:50" ht="11.25">
      <c r="A459" s="3" t="s">
        <v>49</v>
      </c>
      <c r="B459" s="3" t="s">
        <v>1180</v>
      </c>
      <c r="C459" s="22" t="s">
        <v>48</v>
      </c>
      <c r="D459" s="310">
        <v>7048</v>
      </c>
      <c r="E459" s="314">
        <v>70048</v>
      </c>
      <c r="F459" s="22" t="s">
        <v>187</v>
      </c>
      <c r="G459" s="22" t="s">
        <v>185</v>
      </c>
      <c r="H459" s="25">
        <v>88053</v>
      </c>
      <c r="I459" s="19">
        <v>38</v>
      </c>
      <c r="J459" s="20">
        <v>0</v>
      </c>
      <c r="L459" s="20">
        <v>200789</v>
      </c>
      <c r="N459" s="20">
        <v>0</v>
      </c>
      <c r="P459" s="20">
        <v>25189</v>
      </c>
      <c r="R459" s="20">
        <v>80828</v>
      </c>
      <c r="T459" s="20">
        <v>253442</v>
      </c>
      <c r="V459" s="20">
        <v>691766</v>
      </c>
      <c r="X459" s="20">
        <v>0</v>
      </c>
      <c r="Z459" s="20">
        <v>58664</v>
      </c>
      <c r="AB459" s="20">
        <v>30468</v>
      </c>
      <c r="AD459" s="20">
        <v>0</v>
      </c>
      <c r="AF459" s="20">
        <v>2083</v>
      </c>
      <c r="AH459" s="20">
        <v>4898954</v>
      </c>
      <c r="AJ459" s="20">
        <v>7169</v>
      </c>
      <c r="AK459" s="26"/>
      <c r="AL459" s="20">
        <v>0</v>
      </c>
      <c r="AN459" s="21">
        <v>6249352</v>
      </c>
      <c r="AO459" s="22"/>
      <c r="AP459" s="20">
        <v>0</v>
      </c>
      <c r="AQ459" s="20"/>
      <c r="AR459" s="19">
        <v>110178</v>
      </c>
      <c r="AT459" s="16" t="str">
        <f t="shared" si="7"/>
        <v>No</v>
      </c>
      <c r="AU459" s="17"/>
      <c r="AV459" s="18" t="s">
        <v>5331</v>
      </c>
      <c r="AW459" s="15"/>
      <c r="AX459" s="6"/>
    </row>
    <row r="460" spans="1:50" ht="11.25">
      <c r="A460" s="3" t="s">
        <v>2392</v>
      </c>
      <c r="B460" s="3" t="s">
        <v>2393</v>
      </c>
      <c r="C460" s="22" t="s">
        <v>102</v>
      </c>
      <c r="D460" s="310" t="s">
        <v>2394</v>
      </c>
      <c r="E460" s="314" t="s">
        <v>2395</v>
      </c>
      <c r="F460" s="22" t="s">
        <v>187</v>
      </c>
      <c r="G460" s="22" t="s">
        <v>222</v>
      </c>
      <c r="H460" s="25">
        <v>0</v>
      </c>
      <c r="I460" s="19">
        <v>38</v>
      </c>
      <c r="J460" s="20">
        <v>0</v>
      </c>
      <c r="L460" s="20">
        <v>0</v>
      </c>
      <c r="N460" s="20">
        <v>0</v>
      </c>
      <c r="P460" s="20">
        <v>0</v>
      </c>
      <c r="R460" s="20">
        <v>0</v>
      </c>
      <c r="T460" s="20">
        <v>0</v>
      </c>
      <c r="V460" s="20">
        <v>0</v>
      </c>
      <c r="X460" s="20">
        <v>0</v>
      </c>
      <c r="Z460" s="20">
        <v>0</v>
      </c>
      <c r="AB460" s="20">
        <v>0</v>
      </c>
      <c r="AD460" s="20">
        <v>0</v>
      </c>
      <c r="AF460" s="20">
        <v>0</v>
      </c>
      <c r="AH460" s="20">
        <v>0</v>
      </c>
      <c r="AJ460" s="20">
        <v>0</v>
      </c>
      <c r="AK460" s="26"/>
      <c r="AL460" s="20">
        <v>2671321</v>
      </c>
      <c r="AN460" s="21">
        <v>2671321</v>
      </c>
      <c r="AO460" s="22"/>
      <c r="AP460" s="20">
        <v>0</v>
      </c>
      <c r="AQ460" s="20"/>
      <c r="AR460" s="19">
        <v>45496</v>
      </c>
      <c r="AT460" s="16" t="str">
        <f t="shared" si="7"/>
        <v>No</v>
      </c>
      <c r="AU460" s="17"/>
      <c r="AV460" s="18" t="s">
        <v>5331</v>
      </c>
      <c r="AW460" s="15"/>
      <c r="AX460" s="6"/>
    </row>
    <row r="461" spans="1:50" ht="11.25">
      <c r="A461" s="3" t="s">
        <v>952</v>
      </c>
      <c r="B461" s="3" t="s">
        <v>404</v>
      </c>
      <c r="C461" s="22" t="s">
        <v>19</v>
      </c>
      <c r="D461" s="310">
        <v>9209</v>
      </c>
      <c r="E461" s="314">
        <v>90209</v>
      </c>
      <c r="F461" s="22" t="s">
        <v>514</v>
      </c>
      <c r="G461" s="22" t="s">
        <v>185</v>
      </c>
      <c r="H461" s="25">
        <v>3629114</v>
      </c>
      <c r="I461" s="19">
        <v>38</v>
      </c>
      <c r="J461" s="20">
        <v>0</v>
      </c>
      <c r="L461" s="20">
        <v>6172532</v>
      </c>
      <c r="N461" s="20">
        <v>0</v>
      </c>
      <c r="P461" s="20">
        <v>885944</v>
      </c>
      <c r="R461" s="20">
        <v>2895573</v>
      </c>
      <c r="T461" s="20">
        <v>10985106</v>
      </c>
      <c r="V461" s="20">
        <v>215004</v>
      </c>
      <c r="X461" s="20">
        <v>22780</v>
      </c>
      <c r="Z461" s="20">
        <v>6027648</v>
      </c>
      <c r="AB461" s="20">
        <v>4003884</v>
      </c>
      <c r="AD461" s="20">
        <v>1200468</v>
      </c>
      <c r="AF461" s="20">
        <v>222869</v>
      </c>
      <c r="AH461" s="20">
        <v>9975870</v>
      </c>
      <c r="AJ461" s="20">
        <v>413820</v>
      </c>
      <c r="AK461" s="26"/>
      <c r="AL461" s="20">
        <v>0</v>
      </c>
      <c r="AN461" s="21">
        <v>43021498</v>
      </c>
      <c r="AO461" s="22"/>
      <c r="AP461" s="20">
        <v>0</v>
      </c>
      <c r="AQ461" s="20"/>
      <c r="AR461" s="19">
        <v>217912</v>
      </c>
      <c r="AT461" s="16" t="str">
        <f t="shared" si="7"/>
        <v>No</v>
      </c>
      <c r="AU461" s="17"/>
      <c r="AV461" s="18" t="s">
        <v>5331</v>
      </c>
      <c r="AW461" s="15"/>
      <c r="AX461" s="6"/>
    </row>
    <row r="462" spans="1:50" ht="11.25">
      <c r="A462" s="3" t="s">
        <v>5369</v>
      </c>
      <c r="B462" s="3" t="s">
        <v>1466</v>
      </c>
      <c r="C462" s="22" t="s">
        <v>55</v>
      </c>
      <c r="D462" s="310" t="s">
        <v>1467</v>
      </c>
      <c r="E462" s="314" t="s">
        <v>1468</v>
      </c>
      <c r="F462" s="22" t="s">
        <v>235</v>
      </c>
      <c r="G462" s="22" t="s">
        <v>222</v>
      </c>
      <c r="H462" s="25">
        <v>0</v>
      </c>
      <c r="I462" s="19">
        <v>38</v>
      </c>
      <c r="J462" s="20">
        <v>0</v>
      </c>
      <c r="L462" s="20">
        <v>0</v>
      </c>
      <c r="N462" s="20">
        <v>0</v>
      </c>
      <c r="P462" s="20">
        <v>0</v>
      </c>
      <c r="R462" s="20">
        <v>0</v>
      </c>
      <c r="T462" s="20">
        <v>0</v>
      </c>
      <c r="V462" s="20">
        <v>0</v>
      </c>
      <c r="X462" s="20">
        <v>0</v>
      </c>
      <c r="Z462" s="20">
        <v>0</v>
      </c>
      <c r="AB462" s="20">
        <v>0</v>
      </c>
      <c r="AD462" s="20">
        <v>0</v>
      </c>
      <c r="AF462" s="20">
        <v>0</v>
      </c>
      <c r="AH462" s="20">
        <v>0</v>
      </c>
      <c r="AJ462" s="20">
        <v>0</v>
      </c>
      <c r="AK462" s="26"/>
      <c r="AL462" s="20">
        <v>3352425</v>
      </c>
      <c r="AN462" s="21">
        <v>3352425</v>
      </c>
      <c r="AO462" s="22"/>
      <c r="AP462" s="20">
        <v>0</v>
      </c>
      <c r="AQ462" s="20"/>
      <c r="AR462" s="19">
        <v>75629</v>
      </c>
      <c r="AT462" s="16" t="str">
        <f t="shared" si="7"/>
        <v>No</v>
      </c>
      <c r="AU462" s="17"/>
      <c r="AV462" s="18" t="s">
        <v>5331</v>
      </c>
      <c r="AW462" s="15"/>
      <c r="AX462" s="6"/>
    </row>
    <row r="463" spans="1:50" ht="11.25">
      <c r="A463" s="3" t="s">
        <v>1611</v>
      </c>
      <c r="B463" s="3" t="s">
        <v>1612</v>
      </c>
      <c r="C463" s="22" t="s">
        <v>74</v>
      </c>
      <c r="D463" s="310" t="s">
        <v>1613</v>
      </c>
      <c r="E463" s="314" t="s">
        <v>1614</v>
      </c>
      <c r="F463" s="22" t="s">
        <v>189</v>
      </c>
      <c r="G463" s="22" t="s">
        <v>222</v>
      </c>
      <c r="H463" s="25">
        <v>0</v>
      </c>
      <c r="I463" s="19">
        <v>38</v>
      </c>
      <c r="J463" s="20">
        <v>0</v>
      </c>
      <c r="L463" s="20">
        <v>0</v>
      </c>
      <c r="N463" s="20">
        <v>0</v>
      </c>
      <c r="P463" s="20">
        <v>0</v>
      </c>
      <c r="R463" s="20">
        <v>0</v>
      </c>
      <c r="T463" s="20">
        <v>0</v>
      </c>
      <c r="V463" s="20">
        <v>0</v>
      </c>
      <c r="X463" s="20">
        <v>0</v>
      </c>
      <c r="Z463" s="20">
        <v>0</v>
      </c>
      <c r="AB463" s="20">
        <v>0</v>
      </c>
      <c r="AD463" s="20">
        <v>0</v>
      </c>
      <c r="AF463" s="20">
        <v>0</v>
      </c>
      <c r="AH463" s="20">
        <v>0</v>
      </c>
      <c r="AJ463" s="20">
        <v>0</v>
      </c>
      <c r="AK463" s="26"/>
      <c r="AL463" s="20">
        <v>2661890</v>
      </c>
      <c r="AN463" s="21">
        <v>2661890</v>
      </c>
      <c r="AO463" s="22"/>
      <c r="AP463" s="20">
        <v>0</v>
      </c>
      <c r="AQ463" s="20"/>
      <c r="AR463" s="19">
        <v>40330</v>
      </c>
      <c r="AT463" s="16" t="str">
        <f t="shared" si="7"/>
        <v>No</v>
      </c>
      <c r="AU463" s="17"/>
      <c r="AV463" s="18" t="s">
        <v>5331</v>
      </c>
      <c r="AW463" s="15"/>
      <c r="AX463" s="6"/>
    </row>
    <row r="464" spans="1:50" ht="11.25">
      <c r="A464" s="3" t="s">
        <v>1904</v>
      </c>
      <c r="B464" s="3" t="s">
        <v>1905</v>
      </c>
      <c r="C464" s="22" t="s">
        <v>100</v>
      </c>
      <c r="D464" s="310" t="s">
        <v>1906</v>
      </c>
      <c r="E464" s="314" t="s">
        <v>1907</v>
      </c>
      <c r="F464" s="22" t="s">
        <v>187</v>
      </c>
      <c r="G464" s="22" t="s">
        <v>222</v>
      </c>
      <c r="H464" s="25">
        <v>0</v>
      </c>
      <c r="I464" s="19">
        <v>38</v>
      </c>
      <c r="J464" s="20">
        <v>0</v>
      </c>
      <c r="L464" s="20">
        <v>0</v>
      </c>
      <c r="N464" s="20">
        <v>0</v>
      </c>
      <c r="P464" s="20">
        <v>0</v>
      </c>
      <c r="R464" s="20">
        <v>0</v>
      </c>
      <c r="T464" s="20">
        <v>0</v>
      </c>
      <c r="V464" s="20">
        <v>0</v>
      </c>
      <c r="X464" s="20">
        <v>0</v>
      </c>
      <c r="Z464" s="20">
        <v>0</v>
      </c>
      <c r="AB464" s="20">
        <v>0</v>
      </c>
      <c r="AD464" s="20">
        <v>0</v>
      </c>
      <c r="AF464" s="20">
        <v>0</v>
      </c>
      <c r="AH464" s="20">
        <v>0</v>
      </c>
      <c r="AJ464" s="20">
        <v>0</v>
      </c>
      <c r="AK464" s="26"/>
      <c r="AL464" s="20">
        <v>1823166</v>
      </c>
      <c r="AN464" s="21">
        <v>1823166</v>
      </c>
      <c r="AO464" s="22"/>
      <c r="AP464" s="20">
        <v>0</v>
      </c>
      <c r="AQ464" s="20"/>
      <c r="AR464" s="19">
        <v>65494</v>
      </c>
      <c r="AT464" s="16" t="str">
        <f t="shared" si="7"/>
        <v>No</v>
      </c>
      <c r="AU464" s="17"/>
      <c r="AV464" s="18" t="s">
        <v>5331</v>
      </c>
      <c r="AW464" s="15"/>
      <c r="AX464" s="6"/>
    </row>
    <row r="465" spans="1:50" ht="11.25">
      <c r="A465" s="3" t="s">
        <v>6342</v>
      </c>
      <c r="B465" s="3" t="s">
        <v>3536</v>
      </c>
      <c r="C465" s="22" t="s">
        <v>84</v>
      </c>
      <c r="D465" s="310" t="s">
        <v>3537</v>
      </c>
      <c r="E465" s="314" t="s">
        <v>3538</v>
      </c>
      <c r="F465" s="22" t="s">
        <v>235</v>
      </c>
      <c r="G465" s="22" t="s">
        <v>222</v>
      </c>
      <c r="H465" s="25">
        <v>0</v>
      </c>
      <c r="I465" s="19">
        <v>38</v>
      </c>
      <c r="J465" s="20">
        <v>0</v>
      </c>
      <c r="L465" s="20">
        <v>0</v>
      </c>
      <c r="N465" s="20">
        <v>0</v>
      </c>
      <c r="P465" s="20">
        <v>0</v>
      </c>
      <c r="R465" s="20">
        <v>0</v>
      </c>
      <c r="T465" s="20">
        <v>0</v>
      </c>
      <c r="V465" s="20">
        <v>0</v>
      </c>
      <c r="X465" s="20">
        <v>0</v>
      </c>
      <c r="Z465" s="20">
        <v>0</v>
      </c>
      <c r="AB465" s="20">
        <v>0</v>
      </c>
      <c r="AD465" s="20">
        <v>0</v>
      </c>
      <c r="AF465" s="20">
        <v>0</v>
      </c>
      <c r="AH465" s="20">
        <v>0</v>
      </c>
      <c r="AJ465" s="20">
        <v>0</v>
      </c>
      <c r="AK465" s="26"/>
      <c r="AL465" s="20">
        <v>2163891</v>
      </c>
      <c r="AN465" s="21">
        <v>2163891</v>
      </c>
      <c r="AO465" s="22"/>
      <c r="AP465" s="20">
        <v>0</v>
      </c>
      <c r="AQ465" s="20"/>
      <c r="AR465" s="19">
        <v>66704</v>
      </c>
      <c r="AT465" s="16" t="str">
        <f t="shared" si="7"/>
        <v>No</v>
      </c>
      <c r="AU465" s="17"/>
      <c r="AV465" s="18" t="s">
        <v>5331</v>
      </c>
      <c r="AW465" s="15"/>
      <c r="AX465" s="6"/>
    </row>
    <row r="466" spans="1:50" ht="11.25">
      <c r="A466" s="3" t="s">
        <v>4119</v>
      </c>
      <c r="B466" s="3" t="s">
        <v>4120</v>
      </c>
      <c r="C466" s="22" t="s">
        <v>44</v>
      </c>
      <c r="D466" s="310" t="s">
        <v>4121</v>
      </c>
      <c r="E466" s="314" t="s">
        <v>4122</v>
      </c>
      <c r="F466" s="22" t="s">
        <v>235</v>
      </c>
      <c r="G466" s="22" t="s">
        <v>222</v>
      </c>
      <c r="H466" s="25">
        <v>0</v>
      </c>
      <c r="I466" s="19">
        <v>38</v>
      </c>
      <c r="J466" s="20">
        <v>0</v>
      </c>
      <c r="L466" s="20">
        <v>0</v>
      </c>
      <c r="N466" s="20">
        <v>0</v>
      </c>
      <c r="P466" s="20">
        <v>0</v>
      </c>
      <c r="R466" s="20">
        <v>0</v>
      </c>
      <c r="T466" s="20">
        <v>0</v>
      </c>
      <c r="V466" s="20">
        <v>0</v>
      </c>
      <c r="X466" s="20">
        <v>0</v>
      </c>
      <c r="Z466" s="20">
        <v>0</v>
      </c>
      <c r="AB466" s="20">
        <v>0</v>
      </c>
      <c r="AD466" s="20">
        <v>0</v>
      </c>
      <c r="AF466" s="20">
        <v>0</v>
      </c>
      <c r="AH466" s="20">
        <v>0</v>
      </c>
      <c r="AJ466" s="20">
        <v>0</v>
      </c>
      <c r="AK466" s="26"/>
      <c r="AL466" s="20">
        <v>1521483</v>
      </c>
      <c r="AN466" s="21">
        <v>1521483</v>
      </c>
      <c r="AO466" s="22"/>
      <c r="AP466" s="20">
        <v>0</v>
      </c>
      <c r="AQ466" s="20"/>
      <c r="AR466" s="19">
        <v>51099</v>
      </c>
      <c r="AT466" s="16" t="str">
        <f t="shared" si="7"/>
        <v>No</v>
      </c>
      <c r="AU466" s="17"/>
      <c r="AV466" s="18" t="s">
        <v>5331</v>
      </c>
      <c r="AW466" s="15"/>
      <c r="AX466" s="6"/>
    </row>
    <row r="467" spans="1:50" ht="11.25">
      <c r="A467" s="3" t="s">
        <v>1725</v>
      </c>
      <c r="B467" s="3" t="s">
        <v>5807</v>
      </c>
      <c r="C467" s="22" t="s">
        <v>105</v>
      </c>
      <c r="D467" s="310" t="s">
        <v>1726</v>
      </c>
      <c r="E467" s="314" t="s">
        <v>1727</v>
      </c>
      <c r="F467" s="22" t="s">
        <v>1242</v>
      </c>
      <c r="G467" s="22" t="s">
        <v>222</v>
      </c>
      <c r="H467" s="25">
        <v>0</v>
      </c>
      <c r="I467" s="19">
        <v>38</v>
      </c>
      <c r="J467" s="20">
        <v>0</v>
      </c>
      <c r="L467" s="20">
        <v>0</v>
      </c>
      <c r="N467" s="20">
        <v>0</v>
      </c>
      <c r="P467" s="20">
        <v>0</v>
      </c>
      <c r="R467" s="20">
        <v>0</v>
      </c>
      <c r="T467" s="20">
        <v>0</v>
      </c>
      <c r="V467" s="20">
        <v>0</v>
      </c>
      <c r="X467" s="20">
        <v>0</v>
      </c>
      <c r="Z467" s="20">
        <v>0</v>
      </c>
      <c r="AB467" s="20">
        <v>0</v>
      </c>
      <c r="AD467" s="20">
        <v>0</v>
      </c>
      <c r="AF467" s="20">
        <v>0</v>
      </c>
      <c r="AH467" s="20">
        <v>0</v>
      </c>
      <c r="AJ467" s="20">
        <v>0</v>
      </c>
      <c r="AK467" s="26"/>
      <c r="AL467" s="20">
        <v>3146427</v>
      </c>
      <c r="AN467" s="21">
        <v>3146427</v>
      </c>
      <c r="AO467" s="22"/>
      <c r="AP467" s="20">
        <v>0</v>
      </c>
      <c r="AQ467" s="20"/>
      <c r="AR467" s="19">
        <v>60971</v>
      </c>
      <c r="AT467" s="16" t="str">
        <f t="shared" si="7"/>
        <v>No</v>
      </c>
      <c r="AU467" s="17"/>
      <c r="AV467" s="18" t="s">
        <v>5331</v>
      </c>
      <c r="AW467" s="15"/>
      <c r="AX467" s="6"/>
    </row>
    <row r="468" spans="1:50" ht="11.25">
      <c r="A468" s="3" t="s">
        <v>1743</v>
      </c>
      <c r="B468" s="3" t="s">
        <v>1744</v>
      </c>
      <c r="C468" s="22" t="s">
        <v>87</v>
      </c>
      <c r="D468" s="310" t="s">
        <v>1745</v>
      </c>
      <c r="E468" s="314" t="s">
        <v>1746</v>
      </c>
      <c r="F468" s="22" t="s">
        <v>189</v>
      </c>
      <c r="G468" s="22" t="s">
        <v>222</v>
      </c>
      <c r="H468" s="25">
        <v>0</v>
      </c>
      <c r="I468" s="19">
        <v>38</v>
      </c>
      <c r="J468" s="20">
        <v>0</v>
      </c>
      <c r="L468" s="20">
        <v>0</v>
      </c>
      <c r="N468" s="20">
        <v>0</v>
      </c>
      <c r="P468" s="20">
        <v>0</v>
      </c>
      <c r="R468" s="20">
        <v>0</v>
      </c>
      <c r="T468" s="20">
        <v>0</v>
      </c>
      <c r="V468" s="20">
        <v>0</v>
      </c>
      <c r="X468" s="20">
        <v>0</v>
      </c>
      <c r="Z468" s="20">
        <v>0</v>
      </c>
      <c r="AB468" s="20">
        <v>0</v>
      </c>
      <c r="AD468" s="20">
        <v>0</v>
      </c>
      <c r="AF468" s="20">
        <v>0</v>
      </c>
      <c r="AH468" s="20">
        <v>0</v>
      </c>
      <c r="AJ468" s="20">
        <v>0</v>
      </c>
      <c r="AK468" s="26"/>
      <c r="AL468" s="20">
        <v>3815165</v>
      </c>
      <c r="AN468" s="21">
        <v>3815165</v>
      </c>
      <c r="AO468" s="22"/>
      <c r="AP468" s="20">
        <v>0</v>
      </c>
      <c r="AQ468" s="20"/>
      <c r="AR468" s="19">
        <v>56564</v>
      </c>
      <c r="AT468" s="16" t="str">
        <f t="shared" si="7"/>
        <v>No</v>
      </c>
      <c r="AU468" s="17"/>
      <c r="AV468" s="18" t="s">
        <v>5331</v>
      </c>
      <c r="AW468" s="15"/>
      <c r="AX468" s="6"/>
    </row>
    <row r="469" spans="1:50" ht="11.25">
      <c r="A469" s="3" t="s">
        <v>6345</v>
      </c>
      <c r="B469" s="3" t="s">
        <v>258</v>
      </c>
      <c r="C469" s="22" t="s">
        <v>60</v>
      </c>
      <c r="D469" s="310">
        <v>7016</v>
      </c>
      <c r="E469" s="314">
        <v>70016</v>
      </c>
      <c r="F469" s="22" t="s">
        <v>187</v>
      </c>
      <c r="G469" s="22" t="s">
        <v>185</v>
      </c>
      <c r="H469" s="25">
        <v>124748</v>
      </c>
      <c r="I469" s="19">
        <v>37</v>
      </c>
      <c r="J469" s="20">
        <v>1807774</v>
      </c>
      <c r="L469" s="20">
        <v>632764</v>
      </c>
      <c r="N469" s="20">
        <v>147374</v>
      </c>
      <c r="P469" s="20">
        <v>98596</v>
      </c>
      <c r="R469" s="20">
        <v>1114499</v>
      </c>
      <c r="T469" s="20">
        <v>1274056</v>
      </c>
      <c r="V469" s="20">
        <v>596290</v>
      </c>
      <c r="X469" s="20">
        <v>94646</v>
      </c>
      <c r="Z469" s="20">
        <v>591298</v>
      </c>
      <c r="AB469" s="20">
        <v>102857</v>
      </c>
      <c r="AD469" s="20">
        <v>609571</v>
      </c>
      <c r="AF469" s="20">
        <v>0</v>
      </c>
      <c r="AH469" s="20">
        <v>0</v>
      </c>
      <c r="AJ469" s="20">
        <v>8309</v>
      </c>
      <c r="AK469" s="26"/>
      <c r="AL469" s="20">
        <v>0</v>
      </c>
      <c r="AN469" s="21">
        <v>7078034</v>
      </c>
      <c r="AO469" s="22"/>
      <c r="AP469" s="20">
        <v>0</v>
      </c>
      <c r="AQ469" s="20"/>
      <c r="AR469" s="19">
        <v>96777</v>
      </c>
      <c r="AT469" s="16" t="str">
        <f t="shared" si="7"/>
        <v>No</v>
      </c>
      <c r="AU469" s="17"/>
      <c r="AV469" s="18" t="s">
        <v>5331</v>
      </c>
      <c r="AW469" s="15"/>
      <c r="AX469" s="6"/>
    </row>
    <row r="470" spans="1:50" ht="11.25">
      <c r="A470" s="3" t="s">
        <v>6343</v>
      </c>
      <c r="B470" s="3" t="s">
        <v>478</v>
      </c>
      <c r="C470" s="22" t="s">
        <v>64</v>
      </c>
      <c r="D470" s="310">
        <v>8003</v>
      </c>
      <c r="E470" s="314">
        <v>80003</v>
      </c>
      <c r="F470" s="22" t="s">
        <v>187</v>
      </c>
      <c r="G470" s="22" t="s">
        <v>185</v>
      </c>
      <c r="H470" s="25">
        <v>176676</v>
      </c>
      <c r="I470" s="19">
        <v>37</v>
      </c>
      <c r="J470" s="20">
        <v>0</v>
      </c>
      <c r="L470" s="20">
        <v>1159215</v>
      </c>
      <c r="N470" s="20">
        <v>0</v>
      </c>
      <c r="P470" s="20">
        <v>158516</v>
      </c>
      <c r="R470" s="20">
        <v>374484</v>
      </c>
      <c r="T470" s="20">
        <v>766415</v>
      </c>
      <c r="V470" s="20">
        <v>800232</v>
      </c>
      <c r="X470" s="20">
        <v>85105</v>
      </c>
      <c r="Z470" s="20">
        <v>576355</v>
      </c>
      <c r="AB470" s="20">
        <v>165670</v>
      </c>
      <c r="AD470" s="20">
        <v>191419</v>
      </c>
      <c r="AF470" s="20">
        <v>90172</v>
      </c>
      <c r="AH470" s="20">
        <v>3420119</v>
      </c>
      <c r="AJ470" s="20">
        <v>29578</v>
      </c>
      <c r="AK470" s="26"/>
      <c r="AL470" s="20">
        <v>0</v>
      </c>
      <c r="AN470" s="21">
        <v>7817280</v>
      </c>
      <c r="AO470" s="22"/>
      <c r="AP470" s="20">
        <v>0</v>
      </c>
      <c r="AQ470" s="20"/>
      <c r="AR470" s="19">
        <v>105760</v>
      </c>
      <c r="AT470" s="16" t="str">
        <f t="shared" si="7"/>
        <v>No</v>
      </c>
      <c r="AU470" s="17"/>
      <c r="AV470" s="18" t="s">
        <v>5331</v>
      </c>
      <c r="AW470" s="15"/>
      <c r="AX470" s="6"/>
    </row>
    <row r="471" spans="1:50" ht="11.25">
      <c r="A471" s="3" t="s">
        <v>6344</v>
      </c>
      <c r="B471" s="3" t="s">
        <v>407</v>
      </c>
      <c r="C471" s="22" t="s">
        <v>41</v>
      </c>
      <c r="D471" s="310">
        <v>4058</v>
      </c>
      <c r="E471" s="314">
        <v>40058</v>
      </c>
      <c r="F471" s="22" t="s">
        <v>187</v>
      </c>
      <c r="G471" s="22" t="s">
        <v>185</v>
      </c>
      <c r="H471" s="25">
        <v>60851</v>
      </c>
      <c r="I471" s="19">
        <v>37</v>
      </c>
      <c r="J471" s="20">
        <v>987606</v>
      </c>
      <c r="L471" s="20">
        <v>565208</v>
      </c>
      <c r="N471" s="20">
        <v>140185</v>
      </c>
      <c r="P471" s="20">
        <v>76816</v>
      </c>
      <c r="R471" s="20">
        <v>816975</v>
      </c>
      <c r="T471" s="20">
        <v>177364</v>
      </c>
      <c r="V471" s="20">
        <v>304525</v>
      </c>
      <c r="X471" s="20">
        <v>3596</v>
      </c>
      <c r="Z471" s="20">
        <v>402479</v>
      </c>
      <c r="AB471" s="20">
        <v>87418</v>
      </c>
      <c r="AD471" s="20">
        <v>83036</v>
      </c>
      <c r="AF471" s="20">
        <v>40508</v>
      </c>
      <c r="AH471" s="20">
        <v>0</v>
      </c>
      <c r="AJ471" s="20">
        <v>9750</v>
      </c>
      <c r="AK471" s="26"/>
      <c r="AL471" s="20">
        <v>0</v>
      </c>
      <c r="AN471" s="21">
        <v>3695466</v>
      </c>
      <c r="AO471" s="22"/>
      <c r="AP471" s="20">
        <v>0</v>
      </c>
      <c r="AQ471" s="20"/>
      <c r="AR471" s="19">
        <v>39492</v>
      </c>
      <c r="AT471" s="16" t="str">
        <f t="shared" si="7"/>
        <v>No</v>
      </c>
      <c r="AU471" s="17"/>
      <c r="AV471" s="18" t="s">
        <v>5331</v>
      </c>
      <c r="AW471" s="15"/>
      <c r="AX471" s="6"/>
    </row>
    <row r="472" spans="1:50" ht="11.25">
      <c r="A472" s="3" t="s">
        <v>182</v>
      </c>
      <c r="B472" s="3" t="s">
        <v>183</v>
      </c>
      <c r="C472" s="22" t="s">
        <v>9</v>
      </c>
      <c r="D472" s="310">
        <v>41</v>
      </c>
      <c r="E472" s="314">
        <v>41</v>
      </c>
      <c r="F472" s="22" t="s">
        <v>184</v>
      </c>
      <c r="G472" s="22" t="s">
        <v>185</v>
      </c>
      <c r="H472" s="25">
        <v>251243</v>
      </c>
      <c r="I472" s="19">
        <v>37</v>
      </c>
      <c r="J472" s="20">
        <v>6343141</v>
      </c>
      <c r="L472" s="20">
        <v>11198775</v>
      </c>
      <c r="N472" s="20">
        <v>61534</v>
      </c>
      <c r="P472" s="20">
        <v>2093647</v>
      </c>
      <c r="R472" s="20">
        <v>7022610</v>
      </c>
      <c r="T472" s="20">
        <v>11404483</v>
      </c>
      <c r="V472" s="20">
        <v>3574240</v>
      </c>
      <c r="X472" s="20">
        <v>39060</v>
      </c>
      <c r="Z472" s="20">
        <v>2621896</v>
      </c>
      <c r="AB472" s="20">
        <v>1642994</v>
      </c>
      <c r="AD472" s="20">
        <v>612524</v>
      </c>
      <c r="AF472" s="20">
        <v>155</v>
      </c>
      <c r="AH472" s="20">
        <v>0</v>
      </c>
      <c r="AJ472" s="20">
        <v>3236509</v>
      </c>
      <c r="AK472" s="26"/>
      <c r="AL472" s="20">
        <v>0</v>
      </c>
      <c r="AN472" s="21">
        <v>49851568</v>
      </c>
      <c r="AO472" s="22"/>
      <c r="AP472" s="20">
        <v>0</v>
      </c>
      <c r="AQ472" s="20"/>
      <c r="AR472" s="19">
        <v>42836</v>
      </c>
      <c r="AT472" s="16" t="str">
        <f t="shared" si="7"/>
        <v>No</v>
      </c>
      <c r="AU472" s="17"/>
      <c r="AV472" s="18" t="s">
        <v>5331</v>
      </c>
      <c r="AW472" s="15"/>
      <c r="AX472" s="6"/>
    </row>
    <row r="473" spans="1:50" ht="11.25">
      <c r="A473" s="3" t="s">
        <v>1367</v>
      </c>
      <c r="B473" s="3" t="s">
        <v>1368</v>
      </c>
      <c r="C473" s="22" t="s">
        <v>43</v>
      </c>
      <c r="D473" s="310" t="s">
        <v>1369</v>
      </c>
      <c r="E473" s="314" t="s">
        <v>1370</v>
      </c>
      <c r="F473" s="22" t="s">
        <v>187</v>
      </c>
      <c r="G473" s="22" t="s">
        <v>222</v>
      </c>
      <c r="H473" s="25">
        <v>0</v>
      </c>
      <c r="I473" s="19">
        <v>37</v>
      </c>
      <c r="J473" s="20">
        <v>0</v>
      </c>
      <c r="L473" s="20">
        <v>0</v>
      </c>
      <c r="N473" s="20">
        <v>0</v>
      </c>
      <c r="P473" s="20">
        <v>0</v>
      </c>
      <c r="R473" s="20">
        <v>0</v>
      </c>
      <c r="T473" s="20">
        <v>0</v>
      </c>
      <c r="V473" s="20">
        <v>0</v>
      </c>
      <c r="X473" s="20">
        <v>0</v>
      </c>
      <c r="Z473" s="20">
        <v>0</v>
      </c>
      <c r="AB473" s="20">
        <v>0</v>
      </c>
      <c r="AD473" s="20">
        <v>0</v>
      </c>
      <c r="AF473" s="20">
        <v>0</v>
      </c>
      <c r="AH473" s="20">
        <v>0</v>
      </c>
      <c r="AJ473" s="20">
        <v>0</v>
      </c>
      <c r="AK473" s="26"/>
      <c r="AL473" s="20">
        <v>8189823</v>
      </c>
      <c r="AN473" s="21">
        <v>8189823</v>
      </c>
      <c r="AO473" s="22"/>
      <c r="AP473" s="20">
        <v>0</v>
      </c>
      <c r="AQ473" s="20"/>
      <c r="AR473" s="19">
        <v>94319</v>
      </c>
      <c r="AT473" s="16" t="str">
        <f t="shared" si="7"/>
        <v>No</v>
      </c>
      <c r="AU473" s="17"/>
      <c r="AV473" s="18" t="s">
        <v>5331</v>
      </c>
      <c r="AW473" s="15"/>
      <c r="AX473" s="6"/>
    </row>
    <row r="474" spans="1:50" ht="11.25">
      <c r="A474" s="3" t="s">
        <v>5581</v>
      </c>
      <c r="B474" s="3" t="s">
        <v>5578</v>
      </c>
      <c r="C474" s="22" t="s">
        <v>21</v>
      </c>
      <c r="E474" s="314">
        <v>99425</v>
      </c>
      <c r="F474" s="22" t="s">
        <v>189</v>
      </c>
      <c r="G474" s="22" t="s">
        <v>185</v>
      </c>
      <c r="H474" s="25">
        <v>12150996</v>
      </c>
      <c r="I474" s="19">
        <v>37</v>
      </c>
      <c r="J474" s="20">
        <v>0</v>
      </c>
      <c r="L474" s="20">
        <v>265126</v>
      </c>
      <c r="N474" s="20">
        <v>0</v>
      </c>
      <c r="P474" s="20">
        <v>36154</v>
      </c>
      <c r="R474" s="20">
        <v>103581</v>
      </c>
      <c r="T474" s="20">
        <v>246901</v>
      </c>
      <c r="V474" s="20">
        <v>0</v>
      </c>
      <c r="X474" s="20">
        <v>0</v>
      </c>
      <c r="Z474" s="20">
        <v>6772</v>
      </c>
      <c r="AB474" s="20">
        <v>4414</v>
      </c>
      <c r="AD474" s="20">
        <v>14586</v>
      </c>
      <c r="AF474" s="20">
        <v>0</v>
      </c>
      <c r="AH474" s="20">
        <v>2740770</v>
      </c>
      <c r="AJ474" s="20">
        <v>0</v>
      </c>
      <c r="AK474" s="26"/>
      <c r="AL474" s="20">
        <v>0</v>
      </c>
      <c r="AN474" s="21">
        <v>3418304</v>
      </c>
      <c r="AO474" s="22"/>
      <c r="AP474" s="20">
        <v>0</v>
      </c>
      <c r="AQ474" s="20"/>
      <c r="AR474" s="19">
        <v>38929</v>
      </c>
      <c r="AT474" s="16" t="str">
        <f t="shared" si="7"/>
        <v>No</v>
      </c>
      <c r="AU474" s="17"/>
      <c r="AV474" s="18" t="s">
        <v>5331</v>
      </c>
      <c r="AW474" s="15"/>
      <c r="AX474" s="6"/>
    </row>
    <row r="475" spans="1:50" ht="11.25">
      <c r="A475" s="3" t="s">
        <v>303</v>
      </c>
      <c r="B475" s="3" t="s">
        <v>304</v>
      </c>
      <c r="C475" s="22" t="s">
        <v>46</v>
      </c>
      <c r="D475" s="310">
        <v>5110</v>
      </c>
      <c r="E475" s="314">
        <v>50110</v>
      </c>
      <c r="F475" s="22" t="s">
        <v>189</v>
      </c>
      <c r="G475" s="22" t="s">
        <v>185</v>
      </c>
      <c r="H475" s="25">
        <v>108657</v>
      </c>
      <c r="I475" s="19">
        <v>37</v>
      </c>
      <c r="J475" s="20">
        <v>2327662</v>
      </c>
      <c r="L475" s="20">
        <v>1345921</v>
      </c>
      <c r="N475" s="20">
        <v>315317</v>
      </c>
      <c r="P475" s="20">
        <v>146605</v>
      </c>
      <c r="R475" s="20">
        <v>1305696</v>
      </c>
      <c r="T475" s="20">
        <v>735798</v>
      </c>
      <c r="V475" s="20">
        <v>625950</v>
      </c>
      <c r="X475" s="20">
        <v>58332</v>
      </c>
      <c r="Z475" s="20">
        <v>523474</v>
      </c>
      <c r="AB475" s="20">
        <v>88235</v>
      </c>
      <c r="AD475" s="20">
        <v>106028</v>
      </c>
      <c r="AF475" s="20">
        <v>0</v>
      </c>
      <c r="AH475" s="20">
        <v>0</v>
      </c>
      <c r="AJ475" s="20">
        <v>19618</v>
      </c>
      <c r="AK475" s="26"/>
      <c r="AL475" s="20">
        <v>0</v>
      </c>
      <c r="AN475" s="21">
        <v>7598636</v>
      </c>
      <c r="AO475" s="22"/>
      <c r="AP475" s="20">
        <v>0</v>
      </c>
      <c r="AQ475" s="20"/>
      <c r="AR475" s="19">
        <v>109923</v>
      </c>
      <c r="AT475" s="16" t="str">
        <f t="shared" si="7"/>
        <v>No</v>
      </c>
      <c r="AU475" s="17"/>
      <c r="AV475" s="18" t="s">
        <v>5331</v>
      </c>
      <c r="AW475" s="15"/>
      <c r="AX475" s="6"/>
    </row>
    <row r="476" spans="1:50" ht="11.25">
      <c r="A476" s="3" t="s">
        <v>5436</v>
      </c>
      <c r="B476" s="3" t="s">
        <v>5436</v>
      </c>
      <c r="C476" s="22" t="s">
        <v>57</v>
      </c>
      <c r="D476" s="310">
        <v>5219</v>
      </c>
      <c r="E476" s="314">
        <v>50516</v>
      </c>
      <c r="F476" s="22" t="s">
        <v>187</v>
      </c>
      <c r="G476" s="22" t="s">
        <v>185</v>
      </c>
      <c r="H476" s="25">
        <v>2650890</v>
      </c>
      <c r="I476" s="19">
        <v>37</v>
      </c>
      <c r="J476" s="20">
        <v>0</v>
      </c>
      <c r="L476" s="20">
        <v>117279</v>
      </c>
      <c r="N476" s="20">
        <v>0</v>
      </c>
      <c r="P476" s="20">
        <v>6417</v>
      </c>
      <c r="R476" s="20">
        <v>39339</v>
      </c>
      <c r="T476" s="20">
        <v>198416</v>
      </c>
      <c r="V476" s="20">
        <v>549679</v>
      </c>
      <c r="X476" s="20">
        <v>0</v>
      </c>
      <c r="Z476" s="20">
        <v>88532</v>
      </c>
      <c r="AB476" s="20">
        <v>23757</v>
      </c>
      <c r="AD476" s="20">
        <v>3982</v>
      </c>
      <c r="AF476" s="20">
        <v>0</v>
      </c>
      <c r="AH476" s="20">
        <v>3747353</v>
      </c>
      <c r="AJ476" s="20">
        <v>12115</v>
      </c>
      <c r="AK476" s="26"/>
      <c r="AL476" s="20">
        <v>0</v>
      </c>
      <c r="AN476" s="21">
        <v>4786869</v>
      </c>
      <c r="AO476" s="22"/>
      <c r="AP476" s="20">
        <v>0</v>
      </c>
      <c r="AQ476" s="20"/>
      <c r="AR476" s="19">
        <v>35787</v>
      </c>
      <c r="AT476" s="16" t="str">
        <f t="shared" si="7"/>
        <v>No</v>
      </c>
      <c r="AU476" s="17"/>
      <c r="AV476" s="18" t="s">
        <v>5331</v>
      </c>
      <c r="AW476" s="15"/>
      <c r="AX476" s="6"/>
    </row>
    <row r="477" spans="1:50" ht="11.25">
      <c r="A477" s="3" t="s">
        <v>2654</v>
      </c>
      <c r="B477" s="3" t="s">
        <v>2655</v>
      </c>
      <c r="C477" s="22" t="s">
        <v>45</v>
      </c>
      <c r="D477" s="310" t="s">
        <v>2656</v>
      </c>
      <c r="E477" s="314" t="s">
        <v>2657</v>
      </c>
      <c r="F477" s="22" t="s">
        <v>187</v>
      </c>
      <c r="G477" s="22" t="s">
        <v>222</v>
      </c>
      <c r="H477" s="25">
        <v>0</v>
      </c>
      <c r="I477" s="19">
        <v>36</v>
      </c>
      <c r="J477" s="20">
        <v>0</v>
      </c>
      <c r="L477" s="20">
        <v>0</v>
      </c>
      <c r="N477" s="20">
        <v>0</v>
      </c>
      <c r="P477" s="20">
        <v>0</v>
      </c>
      <c r="R477" s="20">
        <v>0</v>
      </c>
      <c r="T477" s="20">
        <v>0</v>
      </c>
      <c r="V477" s="20">
        <v>0</v>
      </c>
      <c r="X477" s="20">
        <v>0</v>
      </c>
      <c r="Z477" s="20">
        <v>0</v>
      </c>
      <c r="AB477" s="20">
        <v>0</v>
      </c>
      <c r="AD477" s="20">
        <v>0</v>
      </c>
      <c r="AF477" s="20">
        <v>0</v>
      </c>
      <c r="AH477" s="20">
        <v>0</v>
      </c>
      <c r="AJ477" s="20">
        <v>0</v>
      </c>
      <c r="AK477" s="26"/>
      <c r="AL477" s="20">
        <v>1241043</v>
      </c>
      <c r="AN477" s="21">
        <v>1241043</v>
      </c>
      <c r="AO477" s="22"/>
      <c r="AP477" s="20">
        <v>0</v>
      </c>
      <c r="AQ477" s="20"/>
      <c r="AR477" s="19">
        <v>48449</v>
      </c>
      <c r="AT477" s="16" t="str">
        <f t="shared" si="7"/>
        <v>No</v>
      </c>
      <c r="AU477" s="17"/>
      <c r="AV477" s="18" t="s">
        <v>5331</v>
      </c>
      <c r="AW477" s="15"/>
      <c r="AX477" s="6"/>
    </row>
    <row r="478" spans="1:50" ht="11.25">
      <c r="A478" s="3" t="s">
        <v>2146</v>
      </c>
      <c r="B478" s="3" t="s">
        <v>2147</v>
      </c>
      <c r="C478" s="22" t="s">
        <v>61</v>
      </c>
      <c r="D478" s="310" t="s">
        <v>2148</v>
      </c>
      <c r="E478" s="314" t="s">
        <v>2149</v>
      </c>
      <c r="F478" s="22" t="s">
        <v>235</v>
      </c>
      <c r="G478" s="22" t="s">
        <v>222</v>
      </c>
      <c r="H478" s="25">
        <v>0</v>
      </c>
      <c r="I478" s="19">
        <v>36</v>
      </c>
      <c r="J478" s="20">
        <v>0</v>
      </c>
      <c r="L478" s="20">
        <v>0</v>
      </c>
      <c r="N478" s="20">
        <v>0</v>
      </c>
      <c r="P478" s="20">
        <v>0</v>
      </c>
      <c r="R478" s="20">
        <v>0</v>
      </c>
      <c r="T478" s="20">
        <v>0</v>
      </c>
      <c r="V478" s="20">
        <v>0</v>
      </c>
      <c r="X478" s="20">
        <v>0</v>
      </c>
      <c r="Z478" s="20">
        <v>0</v>
      </c>
      <c r="AB478" s="20">
        <v>0</v>
      </c>
      <c r="AD478" s="20">
        <v>0</v>
      </c>
      <c r="AF478" s="20">
        <v>0</v>
      </c>
      <c r="AH478" s="20">
        <v>0</v>
      </c>
      <c r="AJ478" s="20">
        <v>0</v>
      </c>
      <c r="AK478" s="26"/>
      <c r="AL478" s="20">
        <v>976805</v>
      </c>
      <c r="AN478" s="21">
        <v>976805</v>
      </c>
      <c r="AO478" s="22"/>
      <c r="AP478" s="20">
        <v>0</v>
      </c>
      <c r="AQ478" s="20"/>
      <c r="AR478" s="19">
        <v>45802</v>
      </c>
      <c r="AT478" s="16" t="str">
        <f t="shared" si="7"/>
        <v>No</v>
      </c>
      <c r="AU478" s="17"/>
      <c r="AV478" s="18" t="s">
        <v>5331</v>
      </c>
      <c r="AW478" s="15"/>
      <c r="AX478" s="6"/>
    </row>
    <row r="479" spans="1:50" ht="11.25">
      <c r="A479" s="3" t="s">
        <v>6347</v>
      </c>
      <c r="B479" s="3" t="s">
        <v>603</v>
      </c>
      <c r="C479" s="22" t="s">
        <v>46</v>
      </c>
      <c r="D479" s="310">
        <v>5043</v>
      </c>
      <c r="E479" s="314">
        <v>50043</v>
      </c>
      <c r="F479" s="22" t="s">
        <v>187</v>
      </c>
      <c r="G479" s="22" t="s">
        <v>185</v>
      </c>
      <c r="H479" s="25">
        <v>229351</v>
      </c>
      <c r="I479" s="19">
        <v>36</v>
      </c>
      <c r="J479" s="20">
        <v>2730293</v>
      </c>
      <c r="L479" s="20">
        <v>709719</v>
      </c>
      <c r="N479" s="20">
        <v>513655</v>
      </c>
      <c r="P479" s="20">
        <v>105428</v>
      </c>
      <c r="R479" s="20">
        <v>2311593</v>
      </c>
      <c r="T479" s="20">
        <v>402898</v>
      </c>
      <c r="V479" s="20">
        <v>544245</v>
      </c>
      <c r="X479" s="20">
        <v>74990</v>
      </c>
      <c r="Z479" s="20">
        <v>289679</v>
      </c>
      <c r="AB479" s="20">
        <v>75534</v>
      </c>
      <c r="AD479" s="20">
        <v>321526</v>
      </c>
      <c r="AF479" s="20">
        <v>129478</v>
      </c>
      <c r="AH479" s="20">
        <v>0</v>
      </c>
      <c r="AJ479" s="20">
        <v>12264</v>
      </c>
      <c r="AK479" s="26"/>
      <c r="AL479" s="20">
        <v>0</v>
      </c>
      <c r="AN479" s="21">
        <v>8221302</v>
      </c>
      <c r="AO479" s="22"/>
      <c r="AP479" s="20">
        <v>0</v>
      </c>
      <c r="AQ479" s="20"/>
      <c r="AR479" s="19">
        <v>121257</v>
      </c>
      <c r="AT479" s="16" t="str">
        <f t="shared" si="7"/>
        <v>No</v>
      </c>
      <c r="AU479" s="17"/>
      <c r="AV479" s="18" t="s">
        <v>5331</v>
      </c>
      <c r="AW479" s="15"/>
      <c r="AX479" s="6"/>
    </row>
    <row r="480" spans="1:50" ht="11.25">
      <c r="A480" s="3" t="s">
        <v>5961</v>
      </c>
      <c r="B480" s="3" t="s">
        <v>3258</v>
      </c>
      <c r="C480" s="22" t="s">
        <v>81</v>
      </c>
      <c r="D480" s="310" t="s">
        <v>3259</v>
      </c>
      <c r="E480" s="314" t="s">
        <v>3260</v>
      </c>
      <c r="F480" s="22" t="s">
        <v>235</v>
      </c>
      <c r="G480" s="22" t="s">
        <v>222</v>
      </c>
      <c r="H480" s="25">
        <v>0</v>
      </c>
      <c r="I480" s="19">
        <v>36</v>
      </c>
      <c r="J480" s="20">
        <v>0</v>
      </c>
      <c r="L480" s="20">
        <v>0</v>
      </c>
      <c r="N480" s="20">
        <v>0</v>
      </c>
      <c r="P480" s="20">
        <v>0</v>
      </c>
      <c r="R480" s="20">
        <v>0</v>
      </c>
      <c r="T480" s="20">
        <v>0</v>
      </c>
      <c r="V480" s="20">
        <v>0</v>
      </c>
      <c r="X480" s="20">
        <v>0</v>
      </c>
      <c r="Z480" s="20">
        <v>0</v>
      </c>
      <c r="AB480" s="20">
        <v>0</v>
      </c>
      <c r="AD480" s="20">
        <v>0</v>
      </c>
      <c r="AF480" s="20">
        <v>0</v>
      </c>
      <c r="AH480" s="20">
        <v>0</v>
      </c>
      <c r="AJ480" s="20">
        <v>0</v>
      </c>
      <c r="AK480" s="26"/>
      <c r="AL480" s="20">
        <v>2193776</v>
      </c>
      <c r="AN480" s="21">
        <v>2193776</v>
      </c>
      <c r="AO480" s="22"/>
      <c r="AP480" s="20">
        <v>0</v>
      </c>
      <c r="AQ480" s="20"/>
      <c r="AR480" s="19">
        <v>38050</v>
      </c>
      <c r="AT480" s="16" t="str">
        <f t="shared" si="7"/>
        <v>No</v>
      </c>
      <c r="AU480" s="17"/>
      <c r="AV480" s="18" t="s">
        <v>5331</v>
      </c>
      <c r="AW480" s="15"/>
      <c r="AX480" s="6"/>
    </row>
    <row r="481" spans="1:50" ht="11.25">
      <c r="A481" s="3" t="s">
        <v>507</v>
      </c>
      <c r="B481" s="3" t="s">
        <v>508</v>
      </c>
      <c r="C481" s="22" t="s">
        <v>105</v>
      </c>
      <c r="D481" s="310">
        <v>3008</v>
      </c>
      <c r="E481" s="314">
        <v>30008</v>
      </c>
      <c r="F481" s="22" t="s">
        <v>189</v>
      </c>
      <c r="G481" s="22" t="s">
        <v>185</v>
      </c>
      <c r="H481" s="25">
        <v>116636</v>
      </c>
      <c r="I481" s="19">
        <v>36</v>
      </c>
      <c r="J481" s="20">
        <v>2176106</v>
      </c>
      <c r="L481" s="20">
        <v>1427732</v>
      </c>
      <c r="N481" s="20">
        <v>196950</v>
      </c>
      <c r="P481" s="20">
        <v>133547</v>
      </c>
      <c r="R481" s="20">
        <v>1516581</v>
      </c>
      <c r="T481" s="20">
        <v>601862</v>
      </c>
      <c r="V481" s="20">
        <v>587379</v>
      </c>
      <c r="X481" s="20">
        <v>60216</v>
      </c>
      <c r="Z481" s="20">
        <v>866358</v>
      </c>
      <c r="AB481" s="20">
        <v>194530</v>
      </c>
      <c r="AD481" s="20">
        <v>489709</v>
      </c>
      <c r="AF481" s="20">
        <v>0</v>
      </c>
      <c r="AH481" s="20">
        <v>0</v>
      </c>
      <c r="AJ481" s="20">
        <v>80031</v>
      </c>
      <c r="AK481" s="26"/>
      <c r="AL481" s="20">
        <v>0</v>
      </c>
      <c r="AN481" s="21">
        <v>8331001</v>
      </c>
      <c r="AO481" s="22"/>
      <c r="AP481" s="20">
        <v>0</v>
      </c>
      <c r="AQ481" s="20"/>
      <c r="AR481" s="19">
        <v>105718</v>
      </c>
      <c r="AT481" s="16" t="str">
        <f t="shared" si="7"/>
        <v>No</v>
      </c>
      <c r="AU481" s="17"/>
      <c r="AV481" s="18" t="s">
        <v>5331</v>
      </c>
      <c r="AW481" s="15"/>
      <c r="AX481" s="6"/>
    </row>
    <row r="482" spans="1:50" ht="11.25">
      <c r="A482" s="3" t="s">
        <v>632</v>
      </c>
      <c r="B482" s="3" t="s">
        <v>633</v>
      </c>
      <c r="C482" s="22" t="s">
        <v>46</v>
      </c>
      <c r="D482" s="310">
        <v>5054</v>
      </c>
      <c r="E482" s="314">
        <v>50054</v>
      </c>
      <c r="F482" s="22" t="s">
        <v>189</v>
      </c>
      <c r="G482" s="22" t="s">
        <v>185</v>
      </c>
      <c r="H482" s="25">
        <v>90580</v>
      </c>
      <c r="I482" s="19">
        <v>36</v>
      </c>
      <c r="J482" s="20">
        <v>1805530</v>
      </c>
      <c r="L482" s="20">
        <v>1388937</v>
      </c>
      <c r="N482" s="20">
        <v>0</v>
      </c>
      <c r="P482" s="20">
        <v>0</v>
      </c>
      <c r="R482" s="20">
        <v>2036166</v>
      </c>
      <c r="T482" s="20">
        <v>774833</v>
      </c>
      <c r="V482" s="20">
        <v>438833</v>
      </c>
      <c r="X482" s="20">
        <v>42609</v>
      </c>
      <c r="Z482" s="20">
        <v>257246</v>
      </c>
      <c r="AB482" s="20">
        <v>117375</v>
      </c>
      <c r="AD482" s="20">
        <v>205367</v>
      </c>
      <c r="AF482" s="20">
        <v>7384</v>
      </c>
      <c r="AH482" s="20">
        <v>0</v>
      </c>
      <c r="AJ482" s="20">
        <v>112116</v>
      </c>
      <c r="AK482" s="26"/>
      <c r="AL482" s="20">
        <v>0</v>
      </c>
      <c r="AN482" s="21">
        <v>7186396</v>
      </c>
      <c r="AO482" s="22"/>
      <c r="AP482" s="20">
        <v>0</v>
      </c>
      <c r="AQ482" s="20"/>
      <c r="AR482" s="19">
        <v>73182</v>
      </c>
      <c r="AT482" s="16" t="str">
        <f t="shared" si="7"/>
        <v>No</v>
      </c>
      <c r="AU482" s="17"/>
      <c r="AV482" s="18" t="s">
        <v>5331</v>
      </c>
      <c r="AW482" s="15"/>
      <c r="AX482" s="6"/>
    </row>
    <row r="483" spans="1:50" ht="11.25">
      <c r="A483" s="3" t="s">
        <v>412</v>
      </c>
      <c r="B483" s="3" t="s">
        <v>413</v>
      </c>
      <c r="C483" s="22" t="s">
        <v>21</v>
      </c>
      <c r="D483" s="310">
        <v>9017</v>
      </c>
      <c r="E483" s="314">
        <v>90017</v>
      </c>
      <c r="F483" s="22" t="s">
        <v>187</v>
      </c>
      <c r="G483" s="22" t="s">
        <v>185</v>
      </c>
      <c r="H483" s="25">
        <v>308231</v>
      </c>
      <c r="I483" s="19">
        <v>36</v>
      </c>
      <c r="J483" s="20">
        <v>2786276</v>
      </c>
      <c r="L483" s="20">
        <v>1469411</v>
      </c>
      <c r="N483" s="20">
        <v>375170</v>
      </c>
      <c r="P483" s="20">
        <v>183069</v>
      </c>
      <c r="R483" s="20">
        <v>2820739</v>
      </c>
      <c r="T483" s="20">
        <v>2492902</v>
      </c>
      <c r="V483" s="20">
        <v>627883</v>
      </c>
      <c r="X483" s="20">
        <v>76379</v>
      </c>
      <c r="Z483" s="20">
        <v>208745</v>
      </c>
      <c r="AB483" s="20">
        <v>32516</v>
      </c>
      <c r="AD483" s="20">
        <v>348415</v>
      </c>
      <c r="AF483" s="20">
        <v>0</v>
      </c>
      <c r="AH483" s="20">
        <v>1216863</v>
      </c>
      <c r="AJ483" s="20">
        <v>14318</v>
      </c>
      <c r="AK483" s="26"/>
      <c r="AL483" s="20">
        <v>0</v>
      </c>
      <c r="AN483" s="21">
        <v>12652686</v>
      </c>
      <c r="AO483" s="22"/>
      <c r="AP483" s="20">
        <v>0</v>
      </c>
      <c r="AQ483" s="20"/>
      <c r="AR483" s="19">
        <v>106443</v>
      </c>
      <c r="AT483" s="16" t="str">
        <f t="shared" si="7"/>
        <v>No</v>
      </c>
      <c r="AU483" s="17"/>
      <c r="AV483" s="18" t="s">
        <v>5331</v>
      </c>
      <c r="AW483" s="15"/>
      <c r="AX483" s="6"/>
    </row>
    <row r="484" spans="1:50" ht="11.25">
      <c r="A484" s="3" t="s">
        <v>6346</v>
      </c>
      <c r="B484" s="3" t="s">
        <v>486</v>
      </c>
      <c r="C484" s="22" t="s">
        <v>53</v>
      </c>
      <c r="D484" s="310">
        <v>3072</v>
      </c>
      <c r="E484" s="314">
        <v>30072</v>
      </c>
      <c r="F484" s="22" t="s">
        <v>187</v>
      </c>
      <c r="G484" s="22" t="s">
        <v>185</v>
      </c>
      <c r="H484" s="25">
        <v>141576</v>
      </c>
      <c r="I484" s="19">
        <v>36</v>
      </c>
      <c r="J484" s="20">
        <v>2133426</v>
      </c>
      <c r="L484" s="20">
        <v>938817</v>
      </c>
      <c r="N484" s="20">
        <v>339542</v>
      </c>
      <c r="P484" s="20">
        <v>170677</v>
      </c>
      <c r="R484" s="20">
        <v>1298381</v>
      </c>
      <c r="T484" s="20">
        <v>476972</v>
      </c>
      <c r="V484" s="20">
        <v>499415</v>
      </c>
      <c r="X484" s="20">
        <v>80041</v>
      </c>
      <c r="Z484" s="20">
        <v>409978</v>
      </c>
      <c r="AB484" s="20">
        <v>56376</v>
      </c>
      <c r="AD484" s="20">
        <v>26933</v>
      </c>
      <c r="AF484" s="20">
        <v>0</v>
      </c>
      <c r="AH484" s="20">
        <v>0</v>
      </c>
      <c r="AJ484" s="20">
        <v>143871</v>
      </c>
      <c r="AK484" s="26"/>
      <c r="AL484" s="20">
        <v>0</v>
      </c>
      <c r="AN484" s="21">
        <v>6574429</v>
      </c>
      <c r="AO484" s="22"/>
      <c r="AP484" s="20">
        <v>0</v>
      </c>
      <c r="AQ484" s="20"/>
      <c r="AR484" s="19">
        <v>86022</v>
      </c>
      <c r="AS484" s="22" t="s">
        <v>156</v>
      </c>
      <c r="AT484" s="16" t="str">
        <f t="shared" si="7"/>
        <v>Yes</v>
      </c>
      <c r="AU484" s="17"/>
      <c r="AV484" s="18" t="s">
        <v>5331</v>
      </c>
      <c r="AW484" s="15"/>
      <c r="AX484" s="6"/>
    </row>
    <row r="485" spans="1:50" ht="11.25">
      <c r="A485" s="3" t="s">
        <v>971</v>
      </c>
      <c r="B485" s="3" t="s">
        <v>972</v>
      </c>
      <c r="C485" s="22" t="s">
        <v>84</v>
      </c>
      <c r="D485" s="310" t="s">
        <v>973</v>
      </c>
      <c r="E485" s="314">
        <v>60002</v>
      </c>
      <c r="F485" s="22" t="s">
        <v>160</v>
      </c>
      <c r="G485" s="22" t="s">
        <v>5166</v>
      </c>
      <c r="H485" s="25">
        <v>0</v>
      </c>
      <c r="I485" s="19">
        <v>36</v>
      </c>
      <c r="J485" s="20">
        <v>0</v>
      </c>
      <c r="L485" s="20">
        <v>0</v>
      </c>
      <c r="N485" s="20">
        <v>0</v>
      </c>
      <c r="P485" s="20">
        <v>0</v>
      </c>
      <c r="R485" s="20">
        <v>0</v>
      </c>
      <c r="T485" s="20">
        <v>0</v>
      </c>
      <c r="V485" s="20">
        <v>0</v>
      </c>
      <c r="X485" s="20">
        <v>0</v>
      </c>
      <c r="Z485" s="20">
        <v>0</v>
      </c>
      <c r="AB485" s="20">
        <v>0</v>
      </c>
      <c r="AD485" s="20">
        <v>0</v>
      </c>
      <c r="AF485" s="20">
        <v>0</v>
      </c>
      <c r="AH485" s="20">
        <v>0</v>
      </c>
      <c r="AJ485" s="20">
        <v>0</v>
      </c>
      <c r="AK485" s="26"/>
      <c r="AL485" s="20">
        <v>3731230</v>
      </c>
      <c r="AN485" s="21">
        <v>3731230</v>
      </c>
      <c r="AO485" s="22"/>
      <c r="AP485" s="20">
        <v>0</v>
      </c>
      <c r="AQ485" s="20"/>
      <c r="AR485" s="19">
        <v>36927</v>
      </c>
      <c r="AT485" s="16" t="str">
        <f t="shared" si="7"/>
        <v>No</v>
      </c>
      <c r="AU485" s="17"/>
      <c r="AV485" s="18" t="s">
        <v>5331</v>
      </c>
      <c r="AW485" s="15"/>
      <c r="AX485" s="6"/>
    </row>
    <row r="486" spans="1:50" ht="11.25">
      <c r="A486" s="3" t="s">
        <v>2508</v>
      </c>
      <c r="B486" s="3" t="s">
        <v>1547</v>
      </c>
      <c r="C486" s="22" t="s">
        <v>50</v>
      </c>
      <c r="D486" s="310" t="s">
        <v>2509</v>
      </c>
      <c r="E486" s="314" t="s">
        <v>2510</v>
      </c>
      <c r="F486" s="22" t="s">
        <v>187</v>
      </c>
      <c r="G486" s="22" t="s">
        <v>222</v>
      </c>
      <c r="H486" s="25">
        <v>0</v>
      </c>
      <c r="I486" s="19">
        <v>35</v>
      </c>
      <c r="J486" s="20">
        <v>0</v>
      </c>
      <c r="L486" s="20">
        <v>0</v>
      </c>
      <c r="N486" s="20">
        <v>0</v>
      </c>
      <c r="P486" s="20">
        <v>0</v>
      </c>
      <c r="R486" s="20">
        <v>0</v>
      </c>
      <c r="T486" s="20">
        <v>0</v>
      </c>
      <c r="V486" s="20">
        <v>0</v>
      </c>
      <c r="X486" s="20">
        <v>0</v>
      </c>
      <c r="Z486" s="20">
        <v>0</v>
      </c>
      <c r="AB486" s="20">
        <v>0</v>
      </c>
      <c r="AD486" s="20">
        <v>0</v>
      </c>
      <c r="AF486" s="20">
        <v>0</v>
      </c>
      <c r="AH486" s="20">
        <v>0</v>
      </c>
      <c r="AJ486" s="20">
        <v>0</v>
      </c>
      <c r="AK486" s="26"/>
      <c r="AL486" s="20">
        <v>2516260</v>
      </c>
      <c r="AN486" s="21">
        <v>2516260</v>
      </c>
      <c r="AO486" s="22"/>
      <c r="AP486" s="20">
        <v>0</v>
      </c>
      <c r="AQ486" s="20"/>
      <c r="AR486" s="19">
        <v>79488</v>
      </c>
      <c r="AT486" s="16" t="str">
        <f t="shared" si="7"/>
        <v>No</v>
      </c>
      <c r="AU486" s="17"/>
      <c r="AV486" s="18" t="s">
        <v>5331</v>
      </c>
      <c r="AW486" s="15"/>
      <c r="AX486" s="6"/>
    </row>
    <row r="487" spans="1:50" ht="11.25">
      <c r="A487" s="3" t="s">
        <v>6349</v>
      </c>
      <c r="B487" s="3" t="s">
        <v>457</v>
      </c>
      <c r="C487" s="22" t="s">
        <v>21</v>
      </c>
      <c r="D487" s="310">
        <v>9142</v>
      </c>
      <c r="E487" s="314">
        <v>90142</v>
      </c>
      <c r="F487" s="22" t="s">
        <v>120</v>
      </c>
      <c r="G487" s="22" t="s">
        <v>185</v>
      </c>
      <c r="H487" s="25">
        <v>72794</v>
      </c>
      <c r="I487" s="19">
        <v>35</v>
      </c>
      <c r="J487" s="20">
        <v>2219630</v>
      </c>
      <c r="L487" s="20">
        <v>1618370</v>
      </c>
      <c r="N487" s="20">
        <v>2104</v>
      </c>
      <c r="P487" s="20">
        <v>109903</v>
      </c>
      <c r="R487" s="20">
        <v>683053</v>
      </c>
      <c r="T487" s="20">
        <v>295109</v>
      </c>
      <c r="V487" s="20">
        <v>245899</v>
      </c>
      <c r="X487" s="20">
        <v>54550</v>
      </c>
      <c r="Z487" s="20">
        <v>436650</v>
      </c>
      <c r="AB487" s="20">
        <v>14192</v>
      </c>
      <c r="AD487" s="20">
        <v>66335</v>
      </c>
      <c r="AF487" s="20">
        <v>3704</v>
      </c>
      <c r="AH487" s="20">
        <v>0</v>
      </c>
      <c r="AJ487" s="20">
        <v>69527</v>
      </c>
      <c r="AK487" s="26"/>
      <c r="AL487" s="20">
        <v>0</v>
      </c>
      <c r="AN487" s="21">
        <v>5819026</v>
      </c>
      <c r="AO487" s="22"/>
      <c r="AP487" s="20">
        <v>0</v>
      </c>
      <c r="AQ487" s="20"/>
      <c r="AR487" s="19">
        <v>79258</v>
      </c>
      <c r="AT487" s="16" t="str">
        <f t="shared" si="7"/>
        <v>No</v>
      </c>
      <c r="AU487" s="17"/>
      <c r="AV487" s="18" t="s">
        <v>5331</v>
      </c>
      <c r="AW487" s="15"/>
      <c r="AX487" s="6"/>
    </row>
    <row r="488" spans="1:50" ht="11.25">
      <c r="A488" s="3" t="s">
        <v>6350</v>
      </c>
      <c r="B488" s="3" t="s">
        <v>480</v>
      </c>
      <c r="C488" s="22" t="s">
        <v>44</v>
      </c>
      <c r="D488" s="310">
        <v>7008</v>
      </c>
      <c r="E488" s="314">
        <v>70008</v>
      </c>
      <c r="F488" s="22" t="s">
        <v>187</v>
      </c>
      <c r="G488" s="22" t="s">
        <v>185</v>
      </c>
      <c r="H488" s="25">
        <v>177844</v>
      </c>
      <c r="I488" s="19">
        <v>35</v>
      </c>
      <c r="J488" s="20">
        <v>1945471</v>
      </c>
      <c r="L488" s="20">
        <v>766155</v>
      </c>
      <c r="N488" s="20">
        <v>287083</v>
      </c>
      <c r="P488" s="20">
        <v>100407</v>
      </c>
      <c r="R488" s="20">
        <v>1762547</v>
      </c>
      <c r="T488" s="20">
        <v>1576545</v>
      </c>
      <c r="V488" s="20">
        <v>536690</v>
      </c>
      <c r="X488" s="20">
        <v>40704</v>
      </c>
      <c r="Z488" s="20">
        <v>408982</v>
      </c>
      <c r="AB488" s="20">
        <v>133563</v>
      </c>
      <c r="AD488" s="20">
        <v>128249</v>
      </c>
      <c r="AF488" s="20">
        <v>0</v>
      </c>
      <c r="AH488" s="20">
        <v>1404789</v>
      </c>
      <c r="AJ488" s="20">
        <v>56773</v>
      </c>
      <c r="AK488" s="26"/>
      <c r="AL488" s="20">
        <v>0</v>
      </c>
      <c r="AN488" s="21">
        <v>9147958</v>
      </c>
      <c r="AO488" s="22"/>
      <c r="AP488" s="20">
        <v>0</v>
      </c>
      <c r="AQ488" s="20"/>
      <c r="AR488" s="19">
        <v>97656</v>
      </c>
      <c r="AT488" s="16" t="str">
        <f t="shared" si="7"/>
        <v>No</v>
      </c>
      <c r="AU488" s="17"/>
      <c r="AV488" s="18" t="s">
        <v>5331</v>
      </c>
      <c r="AW488" s="15"/>
      <c r="AX488" s="6"/>
    </row>
    <row r="489" spans="1:50" ht="11.25">
      <c r="A489" s="3" t="s">
        <v>802</v>
      </c>
      <c r="B489" s="3" t="s">
        <v>803</v>
      </c>
      <c r="C489" s="22" t="s">
        <v>48</v>
      </c>
      <c r="D489" s="310">
        <v>7014</v>
      </c>
      <c r="E489" s="314">
        <v>70014</v>
      </c>
      <c r="F489" s="22" t="s">
        <v>189</v>
      </c>
      <c r="G489" s="22" t="s">
        <v>185</v>
      </c>
      <c r="H489" s="25">
        <v>150003</v>
      </c>
      <c r="I489" s="19">
        <v>35</v>
      </c>
      <c r="J489" s="20">
        <v>1722758</v>
      </c>
      <c r="L489" s="20">
        <v>1850330</v>
      </c>
      <c r="N489" s="20">
        <v>215454</v>
      </c>
      <c r="P489" s="20">
        <v>227066</v>
      </c>
      <c r="R489" s="20">
        <v>1645101</v>
      </c>
      <c r="T489" s="20">
        <v>544137</v>
      </c>
      <c r="V489" s="20">
        <v>442174</v>
      </c>
      <c r="X489" s="20">
        <v>37998</v>
      </c>
      <c r="Z489" s="20">
        <v>516895</v>
      </c>
      <c r="AB489" s="20">
        <v>161904</v>
      </c>
      <c r="AD489" s="20">
        <v>136929</v>
      </c>
      <c r="AF489" s="20">
        <v>59340</v>
      </c>
      <c r="AH489" s="20">
        <v>278276</v>
      </c>
      <c r="AJ489" s="20">
        <v>38116</v>
      </c>
      <c r="AK489" s="26"/>
      <c r="AL489" s="20">
        <v>0</v>
      </c>
      <c r="AN489" s="21">
        <v>7876478</v>
      </c>
      <c r="AO489" s="22"/>
      <c r="AP489" s="20">
        <v>0</v>
      </c>
      <c r="AQ489" s="20"/>
      <c r="AR489" s="19">
        <v>76505</v>
      </c>
      <c r="AT489" s="16" t="str">
        <f t="shared" si="7"/>
        <v>No</v>
      </c>
      <c r="AU489" s="17"/>
      <c r="AV489" s="18" t="s">
        <v>5331</v>
      </c>
      <c r="AW489" s="15"/>
      <c r="AX489" s="6"/>
    </row>
    <row r="490" spans="1:50" ht="11.25">
      <c r="A490" s="3" t="s">
        <v>6348</v>
      </c>
      <c r="B490" s="3" t="s">
        <v>555</v>
      </c>
      <c r="C490" s="22" t="s">
        <v>102</v>
      </c>
      <c r="D490" s="310">
        <v>4171</v>
      </c>
      <c r="E490" s="314">
        <v>40171</v>
      </c>
      <c r="F490" s="22" t="s">
        <v>187</v>
      </c>
      <c r="G490" s="22" t="s">
        <v>185</v>
      </c>
      <c r="H490" s="25">
        <v>558696</v>
      </c>
      <c r="I490" s="19">
        <v>35</v>
      </c>
      <c r="J490" s="20">
        <v>966214</v>
      </c>
      <c r="L490" s="20">
        <v>283285</v>
      </c>
      <c r="N490" s="20">
        <v>101649</v>
      </c>
      <c r="P490" s="20">
        <v>48093</v>
      </c>
      <c r="R490" s="20">
        <v>584983</v>
      </c>
      <c r="T490" s="20">
        <v>353938</v>
      </c>
      <c r="V490" s="20">
        <v>463047</v>
      </c>
      <c r="X490" s="20">
        <v>54684</v>
      </c>
      <c r="Z490" s="20">
        <v>110695</v>
      </c>
      <c r="AB490" s="20">
        <v>7472</v>
      </c>
      <c r="AD490" s="20">
        <v>85552</v>
      </c>
      <c r="AF490" s="20">
        <v>0</v>
      </c>
      <c r="AH490" s="20">
        <v>0</v>
      </c>
      <c r="AJ490" s="20">
        <v>11742</v>
      </c>
      <c r="AK490" s="26"/>
      <c r="AL490" s="20">
        <v>0</v>
      </c>
      <c r="AN490" s="21">
        <v>3071354</v>
      </c>
      <c r="AO490" s="22"/>
      <c r="AP490" s="20">
        <v>0</v>
      </c>
      <c r="AQ490" s="20"/>
      <c r="AR490" s="19">
        <v>64527</v>
      </c>
      <c r="AT490" s="16" t="str">
        <f t="shared" si="7"/>
        <v>No</v>
      </c>
      <c r="AU490" s="17"/>
      <c r="AV490" s="18" t="s">
        <v>5331</v>
      </c>
      <c r="AW490" s="15"/>
      <c r="AX490" s="6"/>
    </row>
    <row r="491" spans="1:50" ht="11.25">
      <c r="A491" s="3" t="s">
        <v>5371</v>
      </c>
      <c r="B491" s="3" t="s">
        <v>1489</v>
      </c>
      <c r="C491" s="22" t="s">
        <v>55</v>
      </c>
      <c r="D491" s="310" t="s">
        <v>1490</v>
      </c>
      <c r="E491" s="314" t="s">
        <v>1491</v>
      </c>
      <c r="F491" s="22" t="s">
        <v>235</v>
      </c>
      <c r="G491" s="22" t="s">
        <v>222</v>
      </c>
      <c r="H491" s="25">
        <v>0</v>
      </c>
      <c r="I491" s="19">
        <v>35</v>
      </c>
      <c r="J491" s="20">
        <v>0</v>
      </c>
      <c r="L491" s="20">
        <v>0</v>
      </c>
      <c r="N491" s="20">
        <v>0</v>
      </c>
      <c r="P491" s="20">
        <v>0</v>
      </c>
      <c r="R491" s="20">
        <v>0</v>
      </c>
      <c r="T491" s="20">
        <v>0</v>
      </c>
      <c r="V491" s="20">
        <v>0</v>
      </c>
      <c r="X491" s="20">
        <v>0</v>
      </c>
      <c r="Z491" s="20">
        <v>0</v>
      </c>
      <c r="AB491" s="20">
        <v>0</v>
      </c>
      <c r="AD491" s="20">
        <v>0</v>
      </c>
      <c r="AF491" s="20">
        <v>0</v>
      </c>
      <c r="AH491" s="20">
        <v>0</v>
      </c>
      <c r="AJ491" s="20">
        <v>0</v>
      </c>
      <c r="AK491" s="26"/>
      <c r="AL491" s="20">
        <v>2060316</v>
      </c>
      <c r="AN491" s="21">
        <v>2060316</v>
      </c>
      <c r="AO491" s="22"/>
      <c r="AP491" s="20">
        <v>0</v>
      </c>
      <c r="AQ491" s="20"/>
      <c r="AR491" s="19">
        <v>61508</v>
      </c>
      <c r="AT491" s="16" t="str">
        <f t="shared" si="7"/>
        <v>No</v>
      </c>
      <c r="AU491" s="17"/>
      <c r="AV491" s="18" t="s">
        <v>5331</v>
      </c>
      <c r="AW491" s="15"/>
      <c r="AX491" s="6"/>
    </row>
    <row r="492" spans="1:50" ht="11.25">
      <c r="A492" s="3" t="s">
        <v>267</v>
      </c>
      <c r="B492" s="3" t="s">
        <v>268</v>
      </c>
      <c r="C492" s="22" t="s">
        <v>21</v>
      </c>
      <c r="D492" s="310">
        <v>9182</v>
      </c>
      <c r="E492" s="314">
        <v>90182</v>
      </c>
      <c r="F492" s="22" t="s">
        <v>189</v>
      </c>
      <c r="G492" s="22" t="s">
        <v>185</v>
      </c>
      <c r="H492" s="25">
        <v>370583</v>
      </c>
      <c r="I492" s="19">
        <v>34</v>
      </c>
      <c r="J492" s="20">
        <v>0</v>
      </c>
      <c r="L492" s="20">
        <v>2203539</v>
      </c>
      <c r="N492" s="20">
        <v>0</v>
      </c>
      <c r="P492" s="20">
        <v>81161</v>
      </c>
      <c r="R492" s="20">
        <v>788903</v>
      </c>
      <c r="T492" s="20">
        <v>2099996</v>
      </c>
      <c r="V492" s="20">
        <v>1177594</v>
      </c>
      <c r="X492" s="20">
        <v>0</v>
      </c>
      <c r="Z492" s="20">
        <v>1740581</v>
      </c>
      <c r="AB492" s="20">
        <v>750935</v>
      </c>
      <c r="AD492" s="20">
        <v>2634256</v>
      </c>
      <c r="AF492" s="20">
        <v>0</v>
      </c>
      <c r="AH492" s="20">
        <v>7564069</v>
      </c>
      <c r="AJ492" s="20">
        <v>143929</v>
      </c>
      <c r="AK492" s="26"/>
      <c r="AL492" s="20">
        <v>0</v>
      </c>
      <c r="AN492" s="21">
        <v>19184963</v>
      </c>
      <c r="AO492" s="22"/>
      <c r="AP492" s="20">
        <v>0</v>
      </c>
      <c r="AQ492" s="20"/>
      <c r="AR492" s="19">
        <v>28219</v>
      </c>
      <c r="AT492" s="16" t="str">
        <f t="shared" si="7"/>
        <v>No</v>
      </c>
      <c r="AU492" s="17"/>
      <c r="AV492" s="18" t="s">
        <v>5331</v>
      </c>
      <c r="AW492" s="15"/>
      <c r="AX492" s="6"/>
    </row>
    <row r="493" spans="1:50" ht="11.25">
      <c r="A493" s="3" t="s">
        <v>3672</v>
      </c>
      <c r="B493" s="3" t="s">
        <v>607</v>
      </c>
      <c r="C493" s="22" t="s">
        <v>44</v>
      </c>
      <c r="D493" s="310" t="s">
        <v>3673</v>
      </c>
      <c r="E493" s="314" t="s">
        <v>3674</v>
      </c>
      <c r="F493" s="22" t="s">
        <v>189</v>
      </c>
      <c r="G493" s="22" t="s">
        <v>222</v>
      </c>
      <c r="H493" s="25">
        <v>0</v>
      </c>
      <c r="I493" s="19">
        <v>34</v>
      </c>
      <c r="J493" s="20">
        <v>0</v>
      </c>
      <c r="L493" s="20">
        <v>0</v>
      </c>
      <c r="N493" s="20">
        <v>0</v>
      </c>
      <c r="P493" s="20">
        <v>0</v>
      </c>
      <c r="R493" s="20">
        <v>0</v>
      </c>
      <c r="T493" s="20">
        <v>0</v>
      </c>
      <c r="V493" s="20">
        <v>0</v>
      </c>
      <c r="X493" s="20">
        <v>0</v>
      </c>
      <c r="Z493" s="20">
        <v>0</v>
      </c>
      <c r="AB493" s="20">
        <v>0</v>
      </c>
      <c r="AD493" s="20">
        <v>0</v>
      </c>
      <c r="AF493" s="20">
        <v>0</v>
      </c>
      <c r="AH493" s="20">
        <v>0</v>
      </c>
      <c r="AJ493" s="20">
        <v>0</v>
      </c>
      <c r="AK493" s="26"/>
      <c r="AL493" s="20">
        <v>2024313</v>
      </c>
      <c r="AN493" s="21">
        <v>2024313</v>
      </c>
      <c r="AO493" s="22"/>
      <c r="AP493" s="20">
        <v>0</v>
      </c>
      <c r="AQ493" s="20"/>
      <c r="AR493" s="19">
        <v>22644</v>
      </c>
      <c r="AT493" s="16" t="str">
        <f t="shared" si="7"/>
        <v>No</v>
      </c>
      <c r="AU493" s="17"/>
      <c r="AV493" s="18" t="s">
        <v>5331</v>
      </c>
      <c r="AW493" s="15"/>
      <c r="AX493" s="6"/>
    </row>
    <row r="494" spans="1:50" ht="11.25">
      <c r="A494" s="3" t="s">
        <v>5585</v>
      </c>
      <c r="B494" s="3" t="s">
        <v>381</v>
      </c>
      <c r="C494" s="22" t="s">
        <v>21</v>
      </c>
      <c r="E494" s="314">
        <v>99423</v>
      </c>
      <c r="F494" s="22" t="s">
        <v>187</v>
      </c>
      <c r="G494" s="22" t="s">
        <v>185</v>
      </c>
      <c r="H494" s="25">
        <v>12150996</v>
      </c>
      <c r="I494" s="19">
        <v>34</v>
      </c>
      <c r="J494" s="20">
        <v>0</v>
      </c>
      <c r="L494" s="20">
        <v>305445</v>
      </c>
      <c r="N494" s="20">
        <v>0</v>
      </c>
      <c r="P494" s="20">
        <v>36189</v>
      </c>
      <c r="R494" s="20">
        <v>127600</v>
      </c>
      <c r="T494" s="20">
        <v>214644</v>
      </c>
      <c r="V494" s="20">
        <v>439451</v>
      </c>
      <c r="X494" s="20">
        <v>0</v>
      </c>
      <c r="Z494" s="20">
        <v>22631</v>
      </c>
      <c r="AB494" s="20">
        <v>0</v>
      </c>
      <c r="AD494" s="20">
        <v>9294</v>
      </c>
      <c r="AF494" s="20">
        <v>3012</v>
      </c>
      <c r="AH494" s="20">
        <v>6796116</v>
      </c>
      <c r="AJ494" s="20">
        <v>2219</v>
      </c>
      <c r="AK494" s="26"/>
      <c r="AL494" s="20">
        <v>0</v>
      </c>
      <c r="AN494" s="21">
        <v>7956601</v>
      </c>
      <c r="AO494" s="22"/>
      <c r="AP494" s="20">
        <v>0</v>
      </c>
      <c r="AQ494" s="20"/>
      <c r="AR494" s="19">
        <v>91159</v>
      </c>
      <c r="AT494" s="16" t="str">
        <f t="shared" si="7"/>
        <v>No</v>
      </c>
      <c r="AU494" s="17"/>
      <c r="AV494" s="18" t="s">
        <v>5331</v>
      </c>
      <c r="AW494" s="15"/>
      <c r="AX494" s="6"/>
    </row>
    <row r="495" spans="1:50" ht="11.25">
      <c r="A495" s="3" t="s">
        <v>6353</v>
      </c>
      <c r="B495" s="3" t="s">
        <v>217</v>
      </c>
      <c r="C495" s="22" t="s">
        <v>81</v>
      </c>
      <c r="D495" s="310">
        <v>5163</v>
      </c>
      <c r="E495" s="314">
        <v>50163</v>
      </c>
      <c r="F495" s="22" t="s">
        <v>187</v>
      </c>
      <c r="G495" s="22" t="s">
        <v>185</v>
      </c>
      <c r="H495" s="25">
        <v>76068</v>
      </c>
      <c r="I495" s="19">
        <v>34</v>
      </c>
      <c r="J495" s="20">
        <v>0</v>
      </c>
      <c r="L495" s="20">
        <v>443431</v>
      </c>
      <c r="N495" s="20">
        <v>0</v>
      </c>
      <c r="P495" s="20">
        <v>28874</v>
      </c>
      <c r="R495" s="20">
        <v>195500</v>
      </c>
      <c r="T495" s="20">
        <v>182038</v>
      </c>
      <c r="V495" s="20">
        <v>438465</v>
      </c>
      <c r="X495" s="20">
        <v>39081</v>
      </c>
      <c r="Z495" s="20">
        <v>106533</v>
      </c>
      <c r="AB495" s="20">
        <v>21247</v>
      </c>
      <c r="AD495" s="20">
        <v>5779</v>
      </c>
      <c r="AF495" s="20">
        <v>0</v>
      </c>
      <c r="AH495" s="20">
        <v>2464211</v>
      </c>
      <c r="AJ495" s="20">
        <v>898</v>
      </c>
      <c r="AK495" s="26"/>
      <c r="AL495" s="20">
        <v>0</v>
      </c>
      <c r="AN495" s="21">
        <v>3926057</v>
      </c>
      <c r="AO495" s="22"/>
      <c r="AP495" s="20">
        <v>0</v>
      </c>
      <c r="AQ495" s="20"/>
      <c r="AR495" s="19">
        <v>67361</v>
      </c>
      <c r="AT495" s="16" t="str">
        <f t="shared" si="7"/>
        <v>No</v>
      </c>
      <c r="AU495" s="17"/>
      <c r="AV495" s="18" t="s">
        <v>5331</v>
      </c>
      <c r="AW495" s="15"/>
      <c r="AX495" s="6"/>
    </row>
    <row r="496" spans="1:50" ht="11.25">
      <c r="A496" s="3" t="s">
        <v>5457</v>
      </c>
      <c r="B496" s="3" t="s">
        <v>5458</v>
      </c>
      <c r="C496" s="22" t="s">
        <v>57</v>
      </c>
      <c r="E496" s="314" t="s">
        <v>5459</v>
      </c>
      <c r="F496" s="22" t="s">
        <v>189</v>
      </c>
      <c r="G496" s="22" t="s">
        <v>222</v>
      </c>
      <c r="H496" s="25">
        <v>0</v>
      </c>
      <c r="I496" s="19">
        <v>34</v>
      </c>
      <c r="J496" s="20">
        <v>0</v>
      </c>
      <c r="L496" s="20">
        <v>0</v>
      </c>
      <c r="N496" s="20">
        <v>0</v>
      </c>
      <c r="P496" s="20">
        <v>0</v>
      </c>
      <c r="R496" s="20">
        <v>0</v>
      </c>
      <c r="T496" s="20">
        <v>0</v>
      </c>
      <c r="V496" s="20">
        <v>0</v>
      </c>
      <c r="X496" s="20">
        <v>0</v>
      </c>
      <c r="Z496" s="20">
        <v>0</v>
      </c>
      <c r="AB496" s="20">
        <v>0</v>
      </c>
      <c r="AD496" s="20">
        <v>0</v>
      </c>
      <c r="AF496" s="20">
        <v>0</v>
      </c>
      <c r="AH496" s="20">
        <v>0</v>
      </c>
      <c r="AJ496" s="20">
        <v>0</v>
      </c>
      <c r="AK496" s="26"/>
      <c r="AL496" s="20">
        <v>2914913</v>
      </c>
      <c r="AN496" s="21">
        <v>2914913</v>
      </c>
      <c r="AO496" s="22"/>
      <c r="AP496" s="20">
        <v>0</v>
      </c>
      <c r="AQ496" s="20"/>
      <c r="AR496" s="19">
        <v>52336</v>
      </c>
      <c r="AT496" s="16" t="str">
        <f t="shared" si="7"/>
        <v>No</v>
      </c>
      <c r="AU496" s="17"/>
      <c r="AV496" s="18" t="s">
        <v>5331</v>
      </c>
      <c r="AW496" s="15"/>
      <c r="AX496" s="6"/>
    </row>
    <row r="497" spans="1:50" ht="11.25">
      <c r="A497" s="3" t="s">
        <v>2082</v>
      </c>
      <c r="B497" s="3" t="s">
        <v>2083</v>
      </c>
      <c r="C497" s="22" t="s">
        <v>102</v>
      </c>
      <c r="D497" s="310" t="s">
        <v>2084</v>
      </c>
      <c r="E497" s="314" t="s">
        <v>2085</v>
      </c>
      <c r="F497" s="22" t="s">
        <v>189</v>
      </c>
      <c r="G497" s="22" t="s">
        <v>222</v>
      </c>
      <c r="H497" s="25">
        <v>0</v>
      </c>
      <c r="I497" s="19">
        <v>34</v>
      </c>
      <c r="J497" s="20">
        <v>0</v>
      </c>
      <c r="L497" s="20">
        <v>0</v>
      </c>
      <c r="N497" s="20">
        <v>0</v>
      </c>
      <c r="P497" s="20">
        <v>0</v>
      </c>
      <c r="R497" s="20">
        <v>0</v>
      </c>
      <c r="T497" s="20">
        <v>0</v>
      </c>
      <c r="V497" s="20">
        <v>0</v>
      </c>
      <c r="X497" s="20">
        <v>0</v>
      </c>
      <c r="Z497" s="20">
        <v>0</v>
      </c>
      <c r="AB497" s="20">
        <v>0</v>
      </c>
      <c r="AD497" s="20">
        <v>0</v>
      </c>
      <c r="AF497" s="20">
        <v>0</v>
      </c>
      <c r="AH497" s="20">
        <v>0</v>
      </c>
      <c r="AJ497" s="20">
        <v>0</v>
      </c>
      <c r="AK497" s="26"/>
      <c r="AL497" s="20">
        <v>2182745</v>
      </c>
      <c r="AN497" s="21">
        <v>2182745</v>
      </c>
      <c r="AO497" s="22"/>
      <c r="AP497" s="20">
        <v>0</v>
      </c>
      <c r="AQ497" s="20"/>
      <c r="AR497" s="19">
        <v>50513</v>
      </c>
      <c r="AT497" s="16" t="str">
        <f t="shared" si="7"/>
        <v>No</v>
      </c>
      <c r="AU497" s="17"/>
      <c r="AV497" s="18" t="s">
        <v>5331</v>
      </c>
      <c r="AW497" s="15"/>
      <c r="AX497" s="6"/>
    </row>
    <row r="498" spans="1:50" ht="11.25">
      <c r="A498" s="3" t="s">
        <v>1438</v>
      </c>
      <c r="B498" s="3" t="s">
        <v>1439</v>
      </c>
      <c r="C498" s="22" t="s">
        <v>52</v>
      </c>
      <c r="D498" s="310" t="s">
        <v>1440</v>
      </c>
      <c r="E498" s="314" t="s">
        <v>1441</v>
      </c>
      <c r="F498" s="22" t="s">
        <v>189</v>
      </c>
      <c r="G498" s="22" t="s">
        <v>222</v>
      </c>
      <c r="H498" s="25">
        <v>0</v>
      </c>
      <c r="I498" s="19">
        <v>34</v>
      </c>
      <c r="J498" s="20">
        <v>0</v>
      </c>
      <c r="L498" s="20">
        <v>0</v>
      </c>
      <c r="N498" s="20">
        <v>0</v>
      </c>
      <c r="P498" s="20">
        <v>0</v>
      </c>
      <c r="R498" s="20">
        <v>0</v>
      </c>
      <c r="T498" s="20">
        <v>0</v>
      </c>
      <c r="V498" s="20">
        <v>0</v>
      </c>
      <c r="X498" s="20">
        <v>0</v>
      </c>
      <c r="Z498" s="20">
        <v>0</v>
      </c>
      <c r="AB498" s="20">
        <v>0</v>
      </c>
      <c r="AD498" s="20">
        <v>0</v>
      </c>
      <c r="AF498" s="20">
        <v>0</v>
      </c>
      <c r="AH498" s="20">
        <v>0</v>
      </c>
      <c r="AJ498" s="20">
        <v>0</v>
      </c>
      <c r="AK498" s="26"/>
      <c r="AL498" s="20">
        <v>5276228</v>
      </c>
      <c r="AN498" s="21">
        <v>5276228</v>
      </c>
      <c r="AO498" s="22"/>
      <c r="AP498" s="20">
        <v>0</v>
      </c>
      <c r="AQ498" s="20"/>
      <c r="AR498" s="19">
        <v>75304</v>
      </c>
      <c r="AT498" s="16" t="str">
        <f t="shared" si="7"/>
        <v>No</v>
      </c>
      <c r="AU498" s="17"/>
      <c r="AV498" s="18" t="s">
        <v>5331</v>
      </c>
      <c r="AW498" s="15"/>
      <c r="AX498" s="6"/>
    </row>
    <row r="499" spans="1:50" ht="11.25">
      <c r="A499" s="3" t="s">
        <v>5463</v>
      </c>
      <c r="B499" s="3" t="s">
        <v>5464</v>
      </c>
      <c r="C499" s="22" t="s">
        <v>103</v>
      </c>
      <c r="D499" s="310">
        <v>6134</v>
      </c>
      <c r="E499" s="314">
        <v>60134</v>
      </c>
      <c r="F499" s="22" t="s">
        <v>187</v>
      </c>
      <c r="G499" s="22" t="s">
        <v>185</v>
      </c>
      <c r="H499" s="25">
        <v>239938</v>
      </c>
      <c r="I499" s="19">
        <v>34</v>
      </c>
      <c r="J499" s="20">
        <v>0</v>
      </c>
      <c r="L499" s="20">
        <v>193463</v>
      </c>
      <c r="N499" s="20">
        <v>0</v>
      </c>
      <c r="P499" s="20">
        <v>6841</v>
      </c>
      <c r="R499" s="20">
        <v>71059</v>
      </c>
      <c r="T499" s="20">
        <v>327502</v>
      </c>
      <c r="V499" s="20">
        <v>0</v>
      </c>
      <c r="X499" s="20">
        <v>0</v>
      </c>
      <c r="Z499" s="20">
        <v>11904</v>
      </c>
      <c r="AB499" s="20">
        <v>47563</v>
      </c>
      <c r="AD499" s="20">
        <v>0</v>
      </c>
      <c r="AF499" s="20">
        <v>744</v>
      </c>
      <c r="AH499" s="20">
        <v>5107117</v>
      </c>
      <c r="AJ499" s="20">
        <v>912</v>
      </c>
      <c r="AK499" s="26"/>
      <c r="AL499" s="20">
        <v>0</v>
      </c>
      <c r="AN499" s="21">
        <v>5767105</v>
      </c>
      <c r="AO499" s="22"/>
      <c r="AP499" s="20">
        <v>0</v>
      </c>
      <c r="AQ499" s="20"/>
      <c r="AR499" s="19">
        <v>43519</v>
      </c>
      <c r="AT499" s="16" t="str">
        <f t="shared" si="7"/>
        <v>No</v>
      </c>
      <c r="AU499" s="17"/>
      <c r="AV499" s="18" t="s">
        <v>5331</v>
      </c>
      <c r="AW499" s="15"/>
      <c r="AX499" s="6"/>
    </row>
    <row r="500" spans="1:50" ht="11.25">
      <c r="A500" s="3" t="s">
        <v>511</v>
      </c>
      <c r="B500" s="3" t="s">
        <v>336</v>
      </c>
      <c r="C500" s="22" t="s">
        <v>55</v>
      </c>
      <c r="D500" s="310">
        <v>1016</v>
      </c>
      <c r="E500" s="314">
        <v>10016</v>
      </c>
      <c r="F500" s="22" t="s">
        <v>189</v>
      </c>
      <c r="G500" s="22" t="s">
        <v>185</v>
      </c>
      <c r="H500" s="25">
        <v>203914</v>
      </c>
      <c r="I500" s="19">
        <v>34</v>
      </c>
      <c r="J500" s="20">
        <v>2958681</v>
      </c>
      <c r="L500" s="20">
        <v>1585165</v>
      </c>
      <c r="N500" s="20">
        <v>326257</v>
      </c>
      <c r="P500" s="20">
        <v>210077</v>
      </c>
      <c r="R500" s="20">
        <v>2066981</v>
      </c>
      <c r="T500" s="20">
        <v>498915</v>
      </c>
      <c r="V500" s="20">
        <v>460797</v>
      </c>
      <c r="X500" s="20">
        <v>73652</v>
      </c>
      <c r="Z500" s="20">
        <v>572616</v>
      </c>
      <c r="AB500" s="20">
        <v>333666</v>
      </c>
      <c r="AD500" s="20">
        <v>240114</v>
      </c>
      <c r="AF500" s="20">
        <v>0</v>
      </c>
      <c r="AH500" s="20">
        <v>0</v>
      </c>
      <c r="AJ500" s="20">
        <v>27653</v>
      </c>
      <c r="AK500" s="26"/>
      <c r="AL500" s="20">
        <v>0</v>
      </c>
      <c r="AN500" s="21">
        <v>9354574</v>
      </c>
      <c r="AO500" s="22"/>
      <c r="AP500" s="20">
        <v>0</v>
      </c>
      <c r="AQ500" s="20"/>
      <c r="AR500" s="19">
        <v>91310</v>
      </c>
      <c r="AT500" s="16" t="str">
        <f t="shared" si="7"/>
        <v>No</v>
      </c>
      <c r="AU500" s="17"/>
      <c r="AV500" s="18" t="s">
        <v>5331</v>
      </c>
      <c r="AW500" s="15"/>
      <c r="AX500" s="6"/>
    </row>
    <row r="501" spans="1:50" ht="11.25">
      <c r="A501" s="3" t="s">
        <v>5962</v>
      </c>
      <c r="B501" s="3" t="s">
        <v>328</v>
      </c>
      <c r="C501" s="22" t="s">
        <v>63</v>
      </c>
      <c r="D501" s="310">
        <v>4147</v>
      </c>
      <c r="E501" s="314">
        <v>40147</v>
      </c>
      <c r="F501" s="22" t="s">
        <v>120</v>
      </c>
      <c r="G501" s="22" t="s">
        <v>185</v>
      </c>
      <c r="H501" s="25">
        <v>884891</v>
      </c>
      <c r="I501" s="19">
        <v>34</v>
      </c>
      <c r="J501" s="20">
        <v>0</v>
      </c>
      <c r="L501" s="20">
        <v>173011</v>
      </c>
      <c r="N501" s="20">
        <v>0</v>
      </c>
      <c r="P501" s="20">
        <v>17301</v>
      </c>
      <c r="R501" s="20">
        <v>54230</v>
      </c>
      <c r="T501" s="20">
        <v>133977</v>
      </c>
      <c r="V501" s="20">
        <v>396266</v>
      </c>
      <c r="X501" s="20">
        <v>0</v>
      </c>
      <c r="Z501" s="20">
        <v>9503</v>
      </c>
      <c r="AB501" s="20">
        <v>2149</v>
      </c>
      <c r="AD501" s="20">
        <v>1661</v>
      </c>
      <c r="AF501" s="20">
        <v>0</v>
      </c>
      <c r="AH501" s="20">
        <v>2312466</v>
      </c>
      <c r="AJ501" s="20">
        <v>37968</v>
      </c>
      <c r="AK501" s="26"/>
      <c r="AL501" s="20">
        <v>0</v>
      </c>
      <c r="AN501" s="21">
        <v>3138532</v>
      </c>
      <c r="AO501" s="22"/>
      <c r="AP501" s="20">
        <v>0</v>
      </c>
      <c r="AQ501" s="20"/>
      <c r="AR501" s="19">
        <v>76179</v>
      </c>
      <c r="AT501" s="16" t="str">
        <f t="shared" si="7"/>
        <v>No</v>
      </c>
      <c r="AU501" s="17"/>
      <c r="AV501" s="18" t="s">
        <v>5331</v>
      </c>
      <c r="AW501" s="15"/>
      <c r="AX501" s="6"/>
    </row>
    <row r="502" spans="1:50" ht="11.25">
      <c r="A502" s="3" t="s">
        <v>1236</v>
      </c>
      <c r="B502" s="3" t="s">
        <v>1237</v>
      </c>
      <c r="C502" s="22" t="s">
        <v>21</v>
      </c>
      <c r="D502" s="310">
        <v>9229</v>
      </c>
      <c r="E502" s="314">
        <v>90229</v>
      </c>
      <c r="F502" s="22" t="s">
        <v>189</v>
      </c>
      <c r="G502" s="22" t="s">
        <v>185</v>
      </c>
      <c r="H502" s="25">
        <v>1723634</v>
      </c>
      <c r="I502" s="19">
        <v>34</v>
      </c>
      <c r="J502" s="20">
        <v>1646413</v>
      </c>
      <c r="L502" s="20">
        <v>1297976</v>
      </c>
      <c r="N502" s="20">
        <v>230248</v>
      </c>
      <c r="P502" s="20">
        <v>274408</v>
      </c>
      <c r="R502" s="20">
        <v>2699100</v>
      </c>
      <c r="T502" s="20">
        <v>303885</v>
      </c>
      <c r="V502" s="20">
        <v>628362</v>
      </c>
      <c r="X502" s="20">
        <v>74045</v>
      </c>
      <c r="Z502" s="20">
        <v>275814</v>
      </c>
      <c r="AB502" s="20">
        <v>119460</v>
      </c>
      <c r="AD502" s="20">
        <v>496601</v>
      </c>
      <c r="AF502" s="20">
        <v>37418</v>
      </c>
      <c r="AH502" s="20">
        <v>0</v>
      </c>
      <c r="AJ502" s="20">
        <v>212446</v>
      </c>
      <c r="AK502" s="26"/>
      <c r="AL502" s="20">
        <v>0</v>
      </c>
      <c r="AN502" s="21">
        <v>8296176</v>
      </c>
      <c r="AO502" s="22"/>
      <c r="AP502" s="20">
        <v>0</v>
      </c>
      <c r="AQ502" s="20"/>
      <c r="AR502" s="19">
        <v>55044</v>
      </c>
      <c r="AT502" s="16" t="str">
        <f t="shared" si="7"/>
        <v>No</v>
      </c>
      <c r="AU502" s="17"/>
      <c r="AV502" s="18" t="s">
        <v>5331</v>
      </c>
      <c r="AW502" s="15"/>
      <c r="AX502" s="6"/>
    </row>
    <row r="503" spans="1:50" ht="11.25">
      <c r="A503" s="3" t="s">
        <v>6352</v>
      </c>
      <c r="B503" s="3" t="s">
        <v>269</v>
      </c>
      <c r="C503" s="22" t="s">
        <v>87</v>
      </c>
      <c r="D503" s="310">
        <v>3011</v>
      </c>
      <c r="E503" s="314">
        <v>30011</v>
      </c>
      <c r="F503" s="22" t="s">
        <v>189</v>
      </c>
      <c r="G503" s="22" t="s">
        <v>185</v>
      </c>
      <c r="H503" s="25">
        <v>79930</v>
      </c>
      <c r="I503" s="19">
        <v>34</v>
      </c>
      <c r="J503" s="20">
        <v>1225743</v>
      </c>
      <c r="L503" s="20">
        <v>917228</v>
      </c>
      <c r="N503" s="20">
        <v>204653</v>
      </c>
      <c r="P503" s="20">
        <v>151463</v>
      </c>
      <c r="R503" s="20">
        <v>1091389</v>
      </c>
      <c r="T503" s="20">
        <v>451664</v>
      </c>
      <c r="V503" s="20">
        <v>282356</v>
      </c>
      <c r="X503" s="20">
        <v>23267</v>
      </c>
      <c r="Z503" s="20">
        <v>214801</v>
      </c>
      <c r="AB503" s="20">
        <v>77003</v>
      </c>
      <c r="AD503" s="20">
        <v>126990</v>
      </c>
      <c r="AF503" s="20">
        <v>10547</v>
      </c>
      <c r="AH503" s="20">
        <v>205191</v>
      </c>
      <c r="AJ503" s="20">
        <v>162258</v>
      </c>
      <c r="AK503" s="26"/>
      <c r="AL503" s="20">
        <v>0</v>
      </c>
      <c r="AN503" s="21">
        <v>5144553</v>
      </c>
      <c r="AO503" s="22"/>
      <c r="AP503" s="20">
        <v>0</v>
      </c>
      <c r="AQ503" s="20"/>
      <c r="AR503" s="19">
        <v>40006</v>
      </c>
      <c r="AT503" s="16" t="str">
        <f t="shared" si="7"/>
        <v>No</v>
      </c>
      <c r="AU503" s="17"/>
      <c r="AV503" s="18" t="s">
        <v>5331</v>
      </c>
      <c r="AW503" s="15"/>
      <c r="AX503" s="6"/>
    </row>
    <row r="504" spans="1:50" ht="11.25">
      <c r="A504" s="3" t="s">
        <v>864</v>
      </c>
      <c r="B504" s="3" t="s">
        <v>865</v>
      </c>
      <c r="C504" s="22" t="s">
        <v>21</v>
      </c>
      <c r="D504" s="310">
        <v>9061</v>
      </c>
      <c r="E504" s="314">
        <v>90061</v>
      </c>
      <c r="F504" s="22" t="s">
        <v>189</v>
      </c>
      <c r="G504" s="22" t="s">
        <v>185</v>
      </c>
      <c r="H504" s="25">
        <v>116719</v>
      </c>
      <c r="I504" s="19">
        <v>34</v>
      </c>
      <c r="J504" s="20">
        <v>0</v>
      </c>
      <c r="L504" s="20">
        <v>332749</v>
      </c>
      <c r="N504" s="20">
        <v>0</v>
      </c>
      <c r="P504" s="20">
        <v>57188</v>
      </c>
      <c r="R504" s="20">
        <v>205609</v>
      </c>
      <c r="T504" s="20">
        <v>287031</v>
      </c>
      <c r="V504" s="20">
        <v>689361</v>
      </c>
      <c r="X504" s="20">
        <v>94687</v>
      </c>
      <c r="Z504" s="20">
        <v>168274</v>
      </c>
      <c r="AB504" s="20">
        <v>70002</v>
      </c>
      <c r="AD504" s="20">
        <v>312010</v>
      </c>
      <c r="AF504" s="20">
        <v>0</v>
      </c>
      <c r="AH504" s="20">
        <v>5027000</v>
      </c>
      <c r="AJ504" s="20">
        <v>21393</v>
      </c>
      <c r="AK504" s="26"/>
      <c r="AL504" s="20">
        <v>0</v>
      </c>
      <c r="AN504" s="21">
        <v>7265304</v>
      </c>
      <c r="AO504" s="22"/>
      <c r="AP504" s="20">
        <v>0</v>
      </c>
      <c r="AQ504" s="20"/>
      <c r="AR504" s="19">
        <v>83565</v>
      </c>
      <c r="AT504" s="16" t="str">
        <f t="shared" si="7"/>
        <v>No</v>
      </c>
      <c r="AU504" s="17"/>
      <c r="AV504" s="18" t="s">
        <v>5331</v>
      </c>
      <c r="AW504" s="15"/>
      <c r="AX504" s="6"/>
    </row>
    <row r="505" spans="1:50" ht="11.25">
      <c r="A505" s="3" t="s">
        <v>288</v>
      </c>
      <c r="B505" s="3" t="s">
        <v>289</v>
      </c>
      <c r="C505" s="22" t="s">
        <v>87</v>
      </c>
      <c r="D505" s="310">
        <v>3023</v>
      </c>
      <c r="E505" s="314">
        <v>30023</v>
      </c>
      <c r="F505" s="22" t="s">
        <v>189</v>
      </c>
      <c r="G505" s="22" t="s">
        <v>185</v>
      </c>
      <c r="H505" s="25">
        <v>1733853</v>
      </c>
      <c r="I505" s="19">
        <v>34</v>
      </c>
      <c r="J505" s="20">
        <v>1786955</v>
      </c>
      <c r="L505" s="20">
        <v>1540466</v>
      </c>
      <c r="N505" s="20">
        <v>128092</v>
      </c>
      <c r="P505" s="20">
        <v>205253</v>
      </c>
      <c r="R505" s="20">
        <v>1232137</v>
      </c>
      <c r="T505" s="20">
        <v>655297</v>
      </c>
      <c r="V505" s="20">
        <v>538460</v>
      </c>
      <c r="X505" s="20">
        <v>86318</v>
      </c>
      <c r="Z505" s="20">
        <v>421591</v>
      </c>
      <c r="AB505" s="20">
        <v>299096</v>
      </c>
      <c r="AD505" s="20">
        <v>307431</v>
      </c>
      <c r="AF505" s="20">
        <v>2828</v>
      </c>
      <c r="AH505" s="20">
        <v>0</v>
      </c>
      <c r="AJ505" s="20">
        <v>119087</v>
      </c>
      <c r="AK505" s="26"/>
      <c r="AL505" s="20">
        <v>0</v>
      </c>
      <c r="AN505" s="21">
        <v>7323011</v>
      </c>
      <c r="AO505" s="22"/>
      <c r="AP505" s="20">
        <v>0</v>
      </c>
      <c r="AQ505" s="20"/>
      <c r="AR505" s="19">
        <v>71051</v>
      </c>
      <c r="AT505" s="16" t="str">
        <f t="shared" si="7"/>
        <v>No</v>
      </c>
      <c r="AU505" s="17"/>
      <c r="AV505" s="18" t="s">
        <v>5331</v>
      </c>
      <c r="AW505" s="15"/>
      <c r="AX505" s="6"/>
    </row>
    <row r="506" spans="1:50" ht="11.25">
      <c r="A506" s="3" t="s">
        <v>842</v>
      </c>
      <c r="B506" s="3" t="s">
        <v>843</v>
      </c>
      <c r="C506" s="22" t="s">
        <v>55</v>
      </c>
      <c r="D506" s="310">
        <v>1098</v>
      </c>
      <c r="E506" s="314">
        <v>10098</v>
      </c>
      <c r="F506" s="22" t="s">
        <v>189</v>
      </c>
      <c r="G506" s="22" t="s">
        <v>185</v>
      </c>
      <c r="H506" s="25">
        <v>59397</v>
      </c>
      <c r="I506" s="19">
        <v>34</v>
      </c>
      <c r="J506" s="20">
        <v>790402</v>
      </c>
      <c r="L506" s="20">
        <v>269784</v>
      </c>
      <c r="N506" s="20">
        <v>85337</v>
      </c>
      <c r="P506" s="20">
        <v>44822</v>
      </c>
      <c r="R506" s="20">
        <v>344014</v>
      </c>
      <c r="T506" s="20">
        <v>74618</v>
      </c>
      <c r="V506" s="20">
        <v>172317</v>
      </c>
      <c r="X506" s="20">
        <v>21742</v>
      </c>
      <c r="Z506" s="20">
        <v>142438</v>
      </c>
      <c r="AB506" s="20">
        <v>30904</v>
      </c>
      <c r="AD506" s="20">
        <v>116417</v>
      </c>
      <c r="AF506" s="20">
        <v>16651</v>
      </c>
      <c r="AH506" s="20">
        <v>1399914</v>
      </c>
      <c r="AJ506" s="20">
        <v>27759</v>
      </c>
      <c r="AK506" s="26"/>
      <c r="AL506" s="20">
        <v>0</v>
      </c>
      <c r="AN506" s="21">
        <v>2137205</v>
      </c>
      <c r="AO506" s="22"/>
      <c r="AP506" s="20">
        <v>1399914</v>
      </c>
      <c r="AQ506" s="20"/>
      <c r="AR506" s="19">
        <v>36570</v>
      </c>
      <c r="AT506" s="16" t="str">
        <f t="shared" si="7"/>
        <v>No</v>
      </c>
      <c r="AU506" s="17"/>
      <c r="AV506" s="18" t="s">
        <v>5331</v>
      </c>
      <c r="AW506" s="15"/>
      <c r="AX506" s="6"/>
    </row>
    <row r="507" spans="1:50" ht="11.25">
      <c r="A507" s="3" t="s">
        <v>6351</v>
      </c>
      <c r="B507" s="3" t="s">
        <v>517</v>
      </c>
      <c r="C507" s="22" t="s">
        <v>113</v>
      </c>
      <c r="D507" s="310">
        <v>5002</v>
      </c>
      <c r="E507" s="314">
        <v>50002</v>
      </c>
      <c r="F507" s="22" t="s">
        <v>187</v>
      </c>
      <c r="G507" s="22" t="s">
        <v>185</v>
      </c>
      <c r="H507" s="25">
        <v>206520</v>
      </c>
      <c r="I507" s="19">
        <v>34</v>
      </c>
      <c r="J507" s="20">
        <v>2122059</v>
      </c>
      <c r="L507" s="20">
        <v>1044679</v>
      </c>
      <c r="N507" s="20">
        <v>265350</v>
      </c>
      <c r="P507" s="20">
        <v>151452</v>
      </c>
      <c r="R507" s="20">
        <v>1382740</v>
      </c>
      <c r="T507" s="20">
        <v>239041</v>
      </c>
      <c r="V507" s="20">
        <v>670941</v>
      </c>
      <c r="X507" s="20">
        <v>44269</v>
      </c>
      <c r="Z507" s="20">
        <v>602817</v>
      </c>
      <c r="AB507" s="20">
        <v>110809</v>
      </c>
      <c r="AD507" s="20">
        <v>99299</v>
      </c>
      <c r="AF507" s="20">
        <v>0</v>
      </c>
      <c r="AH507" s="20">
        <v>896894</v>
      </c>
      <c r="AJ507" s="20">
        <v>86399</v>
      </c>
      <c r="AK507" s="26"/>
      <c r="AL507" s="20">
        <v>0</v>
      </c>
      <c r="AN507" s="21">
        <v>7716749</v>
      </c>
      <c r="AO507" s="22"/>
      <c r="AP507" s="20">
        <v>0</v>
      </c>
      <c r="AQ507" s="20"/>
      <c r="AR507" s="19">
        <v>95051</v>
      </c>
      <c r="AT507" s="16" t="str">
        <f t="shared" si="7"/>
        <v>No</v>
      </c>
      <c r="AU507" s="17"/>
      <c r="AV507" s="18" t="s">
        <v>5331</v>
      </c>
      <c r="AW507" s="15"/>
      <c r="AX507" s="6"/>
    </row>
    <row r="508" spans="1:50" ht="11.25">
      <c r="A508" s="3" t="s">
        <v>1653</v>
      </c>
      <c r="B508" s="3" t="s">
        <v>5401</v>
      </c>
      <c r="C508" s="22" t="s">
        <v>87</v>
      </c>
      <c r="D508" s="310" t="s">
        <v>1654</v>
      </c>
      <c r="E508" s="314" t="s">
        <v>1655</v>
      </c>
      <c r="F508" s="22" t="s">
        <v>189</v>
      </c>
      <c r="G508" s="22" t="s">
        <v>222</v>
      </c>
      <c r="H508" s="25">
        <v>0</v>
      </c>
      <c r="I508" s="19">
        <v>34</v>
      </c>
      <c r="J508" s="20">
        <v>0</v>
      </c>
      <c r="L508" s="20">
        <v>0</v>
      </c>
      <c r="N508" s="20">
        <v>0</v>
      </c>
      <c r="P508" s="20">
        <v>0</v>
      </c>
      <c r="R508" s="20">
        <v>0</v>
      </c>
      <c r="T508" s="20">
        <v>0</v>
      </c>
      <c r="V508" s="20">
        <v>0</v>
      </c>
      <c r="X508" s="20">
        <v>0</v>
      </c>
      <c r="Z508" s="20">
        <v>0</v>
      </c>
      <c r="AB508" s="20">
        <v>0</v>
      </c>
      <c r="AD508" s="20">
        <v>0</v>
      </c>
      <c r="AF508" s="20">
        <v>0</v>
      </c>
      <c r="AH508" s="20">
        <v>0</v>
      </c>
      <c r="AJ508" s="20">
        <v>0</v>
      </c>
      <c r="AK508" s="26"/>
      <c r="AL508" s="20">
        <v>4271099</v>
      </c>
      <c r="AN508" s="21">
        <v>4271099</v>
      </c>
      <c r="AO508" s="22"/>
      <c r="AP508" s="20">
        <v>0</v>
      </c>
      <c r="AQ508" s="20"/>
      <c r="AR508" s="19">
        <v>36902</v>
      </c>
      <c r="AT508" s="16" t="str">
        <f t="shared" si="7"/>
        <v>No</v>
      </c>
      <c r="AU508" s="17"/>
      <c r="AV508" s="18" t="s">
        <v>5331</v>
      </c>
      <c r="AW508" s="15"/>
      <c r="AX508" s="6"/>
    </row>
    <row r="509" spans="1:50" ht="11.25">
      <c r="A509" s="3" t="s">
        <v>6355</v>
      </c>
      <c r="B509" s="3" t="s">
        <v>884</v>
      </c>
      <c r="C509" s="22" t="s">
        <v>113</v>
      </c>
      <c r="D509" s="310">
        <v>5160</v>
      </c>
      <c r="E509" s="314">
        <v>50160</v>
      </c>
      <c r="F509" s="22" t="s">
        <v>187</v>
      </c>
      <c r="G509" s="22" t="s">
        <v>185</v>
      </c>
      <c r="H509" s="25">
        <v>1376476</v>
      </c>
      <c r="I509" s="19">
        <v>33</v>
      </c>
      <c r="J509" s="20">
        <v>0</v>
      </c>
      <c r="L509" s="20">
        <v>52315</v>
      </c>
      <c r="N509" s="20">
        <v>0</v>
      </c>
      <c r="P509" s="20">
        <v>8570</v>
      </c>
      <c r="R509" s="20">
        <v>18244</v>
      </c>
      <c r="T509" s="20">
        <v>21816</v>
      </c>
      <c r="V509" s="20">
        <v>269474</v>
      </c>
      <c r="X509" s="20">
        <v>0</v>
      </c>
      <c r="Z509" s="20">
        <v>0</v>
      </c>
      <c r="AB509" s="20">
        <v>13774</v>
      </c>
      <c r="AD509" s="20">
        <v>3223</v>
      </c>
      <c r="AF509" s="20">
        <v>0</v>
      </c>
      <c r="AH509" s="20">
        <v>2825665</v>
      </c>
      <c r="AJ509" s="20">
        <v>39910</v>
      </c>
      <c r="AK509" s="26"/>
      <c r="AL509" s="20">
        <v>0</v>
      </c>
      <c r="AN509" s="21">
        <v>3252991</v>
      </c>
      <c r="AO509" s="22"/>
      <c r="AP509" s="20">
        <v>0</v>
      </c>
      <c r="AQ509" s="20"/>
      <c r="AR509" s="19">
        <v>59348</v>
      </c>
      <c r="AT509" s="16" t="str">
        <f t="shared" si="7"/>
        <v>No</v>
      </c>
      <c r="AU509" s="17"/>
      <c r="AV509" s="18" t="s">
        <v>5331</v>
      </c>
      <c r="AW509" s="15"/>
      <c r="AX509" s="6"/>
    </row>
    <row r="510" spans="1:50" ht="11.25">
      <c r="A510" s="3" t="s">
        <v>3361</v>
      </c>
      <c r="B510" s="3" t="s">
        <v>1310</v>
      </c>
      <c r="C510" s="22" t="s">
        <v>72</v>
      </c>
      <c r="D510" s="310" t="s">
        <v>3362</v>
      </c>
      <c r="E510" s="314">
        <v>60138</v>
      </c>
      <c r="F510" s="22" t="s">
        <v>184</v>
      </c>
      <c r="G510" s="22" t="s">
        <v>5166</v>
      </c>
      <c r="H510" s="25">
        <v>89284</v>
      </c>
      <c r="I510" s="19">
        <v>33</v>
      </c>
      <c r="J510" s="20">
        <v>0</v>
      </c>
      <c r="L510" s="20">
        <v>0</v>
      </c>
      <c r="N510" s="20">
        <v>0</v>
      </c>
      <c r="P510" s="20">
        <v>0</v>
      </c>
      <c r="R510" s="20">
        <v>0</v>
      </c>
      <c r="T510" s="20">
        <v>0</v>
      </c>
      <c r="V510" s="20">
        <v>0</v>
      </c>
      <c r="X510" s="20">
        <v>0</v>
      </c>
      <c r="Z510" s="20">
        <v>0</v>
      </c>
      <c r="AB510" s="20">
        <v>0</v>
      </c>
      <c r="AD510" s="20">
        <v>0</v>
      </c>
      <c r="AF510" s="20">
        <v>0</v>
      </c>
      <c r="AH510" s="20">
        <v>0</v>
      </c>
      <c r="AJ510" s="20">
        <v>0</v>
      </c>
      <c r="AK510" s="26"/>
      <c r="AL510" s="20">
        <v>10508272</v>
      </c>
      <c r="AN510" s="21">
        <v>10508272</v>
      </c>
      <c r="AO510" s="22"/>
      <c r="AP510" s="20">
        <v>0</v>
      </c>
      <c r="AQ510" s="20"/>
      <c r="AR510" s="19">
        <v>55389</v>
      </c>
      <c r="AT510" s="16" t="str">
        <f t="shared" si="7"/>
        <v>No</v>
      </c>
      <c r="AU510" s="17"/>
      <c r="AV510" s="18" t="s">
        <v>5331</v>
      </c>
      <c r="AW510" s="15"/>
      <c r="AX510" s="6"/>
    </row>
    <row r="511" spans="1:50" ht="11.25">
      <c r="A511" s="3" t="s">
        <v>1078</v>
      </c>
      <c r="B511" s="3" t="s">
        <v>300</v>
      </c>
      <c r="C511" s="22" t="s">
        <v>16</v>
      </c>
      <c r="D511" s="310">
        <v>4169</v>
      </c>
      <c r="E511" s="314">
        <v>40169</v>
      </c>
      <c r="F511" s="22" t="s">
        <v>253</v>
      </c>
      <c r="G511" s="22" t="s">
        <v>185</v>
      </c>
      <c r="H511" s="25">
        <v>749495</v>
      </c>
      <c r="I511" s="19">
        <v>33</v>
      </c>
      <c r="J511" s="20">
        <v>0</v>
      </c>
      <c r="L511" s="20">
        <v>29261</v>
      </c>
      <c r="N511" s="20">
        <v>0</v>
      </c>
      <c r="P511" s="20">
        <v>287</v>
      </c>
      <c r="R511" s="20">
        <v>3810</v>
      </c>
      <c r="T511" s="20">
        <v>0</v>
      </c>
      <c r="V511" s="20">
        <v>0</v>
      </c>
      <c r="X511" s="20">
        <v>0</v>
      </c>
      <c r="Z511" s="20">
        <v>78</v>
      </c>
      <c r="AB511" s="20">
        <v>3105</v>
      </c>
      <c r="AD511" s="20">
        <v>61</v>
      </c>
      <c r="AF511" s="20">
        <v>0</v>
      </c>
      <c r="AH511" s="20">
        <v>258400</v>
      </c>
      <c r="AJ511" s="20">
        <v>32493</v>
      </c>
      <c r="AK511" s="26"/>
      <c r="AL511" s="20">
        <v>0</v>
      </c>
      <c r="AN511" s="21">
        <v>327495</v>
      </c>
      <c r="AO511" s="22"/>
      <c r="AP511" s="20">
        <v>0</v>
      </c>
      <c r="AQ511" s="20"/>
      <c r="AR511" s="19">
        <v>17386</v>
      </c>
      <c r="AT511" s="16" t="str">
        <f t="shared" si="7"/>
        <v>No</v>
      </c>
      <c r="AU511" s="17"/>
      <c r="AV511" s="18" t="s">
        <v>5331</v>
      </c>
      <c r="AW511" s="15"/>
      <c r="AX511" s="6"/>
    </row>
    <row r="512" spans="1:50" ht="11.25">
      <c r="A512" s="3" t="s">
        <v>2854</v>
      </c>
      <c r="B512" s="3" t="s">
        <v>2855</v>
      </c>
      <c r="C512" s="22" t="s">
        <v>57</v>
      </c>
      <c r="D512" s="310" t="s">
        <v>2856</v>
      </c>
      <c r="E512" s="314" t="s">
        <v>2857</v>
      </c>
      <c r="F512" s="22" t="s">
        <v>189</v>
      </c>
      <c r="G512" s="22" t="s">
        <v>222</v>
      </c>
      <c r="H512" s="25">
        <v>0</v>
      </c>
      <c r="I512" s="19">
        <v>33</v>
      </c>
      <c r="J512" s="20">
        <v>0</v>
      </c>
      <c r="L512" s="20">
        <v>0</v>
      </c>
      <c r="N512" s="20">
        <v>0</v>
      </c>
      <c r="P512" s="20">
        <v>0</v>
      </c>
      <c r="R512" s="20">
        <v>0</v>
      </c>
      <c r="T512" s="20">
        <v>0</v>
      </c>
      <c r="V512" s="20">
        <v>0</v>
      </c>
      <c r="X512" s="20">
        <v>0</v>
      </c>
      <c r="Z512" s="20">
        <v>0</v>
      </c>
      <c r="AB512" s="20">
        <v>0</v>
      </c>
      <c r="AD512" s="20">
        <v>0</v>
      </c>
      <c r="AF512" s="20">
        <v>0</v>
      </c>
      <c r="AH512" s="20">
        <v>0</v>
      </c>
      <c r="AJ512" s="20">
        <v>0</v>
      </c>
      <c r="AK512" s="26"/>
      <c r="AL512" s="20">
        <v>2050004</v>
      </c>
      <c r="AN512" s="21">
        <v>2050004</v>
      </c>
      <c r="AO512" s="22"/>
      <c r="AP512" s="20">
        <v>0</v>
      </c>
      <c r="AQ512" s="20"/>
      <c r="AR512" s="19">
        <v>42403</v>
      </c>
      <c r="AT512" s="16" t="str">
        <f t="shared" si="7"/>
        <v>No</v>
      </c>
      <c r="AU512" s="17"/>
      <c r="AV512" s="18" t="s">
        <v>5331</v>
      </c>
      <c r="AW512" s="15"/>
      <c r="AX512" s="6"/>
    </row>
    <row r="513" spans="1:50" ht="11.25">
      <c r="A513" s="3" t="s">
        <v>543</v>
      </c>
      <c r="B513" s="3" t="s">
        <v>544</v>
      </c>
      <c r="C513" s="22" t="s">
        <v>105</v>
      </c>
      <c r="D513" s="310">
        <v>3076</v>
      </c>
      <c r="E513" s="314">
        <v>30076</v>
      </c>
      <c r="F513" s="22" t="s">
        <v>189</v>
      </c>
      <c r="G513" s="22" t="s">
        <v>185</v>
      </c>
      <c r="H513" s="25">
        <v>75689</v>
      </c>
      <c r="I513" s="19">
        <v>33</v>
      </c>
      <c r="J513" s="20">
        <v>1582707</v>
      </c>
      <c r="L513" s="20">
        <v>546786</v>
      </c>
      <c r="N513" s="20">
        <v>185697</v>
      </c>
      <c r="P513" s="20">
        <v>43320</v>
      </c>
      <c r="R513" s="20">
        <v>1014384</v>
      </c>
      <c r="T513" s="20">
        <v>1062455</v>
      </c>
      <c r="V513" s="20">
        <v>489800</v>
      </c>
      <c r="X513" s="20">
        <v>187223</v>
      </c>
      <c r="Z513" s="20">
        <v>140566</v>
      </c>
      <c r="AB513" s="20">
        <v>31378</v>
      </c>
      <c r="AD513" s="20">
        <v>43296</v>
      </c>
      <c r="AF513" s="20">
        <v>0</v>
      </c>
      <c r="AH513" s="20">
        <v>1752118</v>
      </c>
      <c r="AJ513" s="20">
        <v>183760</v>
      </c>
      <c r="AK513" s="26"/>
      <c r="AL513" s="20">
        <v>0</v>
      </c>
      <c r="AN513" s="21">
        <v>7263490</v>
      </c>
      <c r="AO513" s="22"/>
      <c r="AP513" s="20">
        <v>0</v>
      </c>
      <c r="AQ513" s="20"/>
      <c r="AR513" s="19">
        <v>92521</v>
      </c>
      <c r="AT513" s="16" t="str">
        <f t="shared" si="7"/>
        <v>No</v>
      </c>
      <c r="AU513" s="17"/>
      <c r="AV513" s="18" t="s">
        <v>5331</v>
      </c>
      <c r="AW513" s="15"/>
      <c r="AX513" s="6"/>
    </row>
    <row r="514" spans="1:50" ht="11.25">
      <c r="A514" s="3" t="s">
        <v>6356</v>
      </c>
      <c r="B514" s="3" t="s">
        <v>320</v>
      </c>
      <c r="C514" s="22" t="s">
        <v>38</v>
      </c>
      <c r="D514" s="310">
        <v>4097</v>
      </c>
      <c r="E514" s="314">
        <v>40097</v>
      </c>
      <c r="F514" s="22" t="s">
        <v>232</v>
      </c>
      <c r="G514" s="22" t="s">
        <v>185</v>
      </c>
      <c r="H514" s="25">
        <v>376047</v>
      </c>
      <c r="I514" s="19">
        <v>33</v>
      </c>
      <c r="J514" s="20">
        <v>1225790</v>
      </c>
      <c r="L514" s="20">
        <v>978145</v>
      </c>
      <c r="N514" s="20">
        <v>151037</v>
      </c>
      <c r="P514" s="20">
        <v>130304</v>
      </c>
      <c r="R514" s="20">
        <v>768633</v>
      </c>
      <c r="T514" s="20">
        <v>823957</v>
      </c>
      <c r="V514" s="20">
        <v>512992</v>
      </c>
      <c r="X514" s="20">
        <v>188713</v>
      </c>
      <c r="Z514" s="20">
        <v>325614</v>
      </c>
      <c r="AB514" s="20">
        <v>74589</v>
      </c>
      <c r="AD514" s="20">
        <v>606514</v>
      </c>
      <c r="AF514" s="20">
        <v>880</v>
      </c>
      <c r="AH514" s="20">
        <v>0</v>
      </c>
      <c r="AJ514" s="20">
        <v>24020</v>
      </c>
      <c r="AK514" s="26"/>
      <c r="AL514" s="20">
        <v>0</v>
      </c>
      <c r="AN514" s="21">
        <v>5811188</v>
      </c>
      <c r="AO514" s="22"/>
      <c r="AP514" s="20">
        <v>0</v>
      </c>
      <c r="AQ514" s="20"/>
      <c r="AR514" s="19">
        <v>69033</v>
      </c>
      <c r="AT514" s="16" t="str">
        <f t="shared" si="7"/>
        <v>No</v>
      </c>
      <c r="AU514" s="17"/>
      <c r="AV514" s="18" t="s">
        <v>5331</v>
      </c>
      <c r="AW514" s="15"/>
      <c r="AX514" s="6"/>
    </row>
    <row r="515" spans="1:50" ht="11.25">
      <c r="A515" s="3" t="s">
        <v>931</v>
      </c>
      <c r="B515" s="3" t="s">
        <v>932</v>
      </c>
      <c r="C515" s="22" t="s">
        <v>53</v>
      </c>
      <c r="D515" s="310">
        <v>3096</v>
      </c>
      <c r="E515" s="314">
        <v>30096</v>
      </c>
      <c r="F515" s="22" t="s">
        <v>189</v>
      </c>
      <c r="G515" s="22" t="s">
        <v>185</v>
      </c>
      <c r="H515" s="25">
        <v>98081</v>
      </c>
      <c r="I515" s="19">
        <v>33</v>
      </c>
      <c r="J515" s="20">
        <v>1662284</v>
      </c>
      <c r="L515" s="20">
        <v>1318728</v>
      </c>
      <c r="N515" s="20">
        <v>137688</v>
      </c>
      <c r="P515" s="20">
        <v>93849</v>
      </c>
      <c r="R515" s="20">
        <v>1433335</v>
      </c>
      <c r="T515" s="20">
        <v>748263</v>
      </c>
      <c r="V515" s="20">
        <v>611179</v>
      </c>
      <c r="X515" s="20">
        <v>37787</v>
      </c>
      <c r="Z515" s="20">
        <v>395949</v>
      </c>
      <c r="AB515" s="20">
        <v>3943</v>
      </c>
      <c r="AD515" s="20">
        <v>79298</v>
      </c>
      <c r="AF515" s="20">
        <v>800</v>
      </c>
      <c r="AH515" s="20">
        <v>0</v>
      </c>
      <c r="AJ515" s="20">
        <v>27270</v>
      </c>
      <c r="AK515" s="26"/>
      <c r="AL515" s="20">
        <v>0</v>
      </c>
      <c r="AN515" s="21">
        <v>6550373</v>
      </c>
      <c r="AO515" s="22"/>
      <c r="AP515" s="20">
        <v>0</v>
      </c>
      <c r="AQ515" s="20"/>
      <c r="AR515" s="19">
        <v>75579</v>
      </c>
      <c r="AT515" s="16" t="str">
        <f t="shared" ref="AT515:AT578" si="8">IF(AS515&amp;AQ515&amp;AO515&amp;AM515&amp;AK515&amp;AI515&amp;AG515&amp;AE515&amp;AC515&amp;AA515&amp;Y515&amp;W515&amp;U515&amp;S515&amp;M515&amp;K515&amp;O515&amp;Q515&lt;&gt;"","Yes","No")</f>
        <v>No</v>
      </c>
      <c r="AU515" s="17"/>
      <c r="AV515" s="18" t="s">
        <v>5331</v>
      </c>
      <c r="AW515" s="15"/>
      <c r="AX515" s="6"/>
    </row>
    <row r="516" spans="1:50" ht="11.25">
      <c r="A516" s="3" t="s">
        <v>1087</v>
      </c>
      <c r="B516" s="3" t="s">
        <v>1088</v>
      </c>
      <c r="C516" s="22" t="s">
        <v>19</v>
      </c>
      <c r="D516" s="310">
        <v>9219</v>
      </c>
      <c r="E516" s="314">
        <v>90219</v>
      </c>
      <c r="F516" s="22" t="s">
        <v>189</v>
      </c>
      <c r="G516" s="22" t="s">
        <v>185</v>
      </c>
      <c r="H516" s="25">
        <v>71957</v>
      </c>
      <c r="I516" s="19">
        <v>33</v>
      </c>
      <c r="J516" s="20">
        <v>1839131</v>
      </c>
      <c r="L516" s="20">
        <v>1929097</v>
      </c>
      <c r="N516" s="20">
        <v>205678</v>
      </c>
      <c r="P516" s="20">
        <v>243913</v>
      </c>
      <c r="R516" s="20">
        <v>1419315</v>
      </c>
      <c r="T516" s="20">
        <v>274371</v>
      </c>
      <c r="V516" s="20">
        <v>519297</v>
      </c>
      <c r="X516" s="20">
        <v>48548</v>
      </c>
      <c r="Z516" s="20">
        <v>498446</v>
      </c>
      <c r="AB516" s="20">
        <v>100102</v>
      </c>
      <c r="AD516" s="20">
        <v>371168</v>
      </c>
      <c r="AF516" s="20">
        <v>44825</v>
      </c>
      <c r="AH516" s="20">
        <v>42641</v>
      </c>
      <c r="AJ516" s="20">
        <v>243050</v>
      </c>
      <c r="AK516" s="26"/>
      <c r="AL516" s="20">
        <v>0</v>
      </c>
      <c r="AN516" s="21">
        <v>7779582</v>
      </c>
      <c r="AO516" s="22"/>
      <c r="AP516" s="20">
        <v>0</v>
      </c>
      <c r="AQ516" s="20"/>
      <c r="AR516" s="19">
        <v>84857</v>
      </c>
      <c r="AT516" s="16" t="str">
        <f t="shared" si="8"/>
        <v>No</v>
      </c>
      <c r="AU516" s="17"/>
      <c r="AV516" s="18" t="s">
        <v>5331</v>
      </c>
      <c r="AW516" s="15"/>
      <c r="AX516" s="6"/>
    </row>
    <row r="517" spans="1:50" ht="11.25">
      <c r="A517" s="3" t="s">
        <v>1589</v>
      </c>
      <c r="B517" s="3" t="s">
        <v>1530</v>
      </c>
      <c r="C517" s="22" t="s">
        <v>74</v>
      </c>
      <c r="D517" s="310" t="s">
        <v>1590</v>
      </c>
      <c r="E517" s="314" t="s">
        <v>1591</v>
      </c>
      <c r="F517" s="22" t="s">
        <v>189</v>
      </c>
      <c r="G517" s="22" t="s">
        <v>222</v>
      </c>
      <c r="H517" s="25">
        <v>0</v>
      </c>
      <c r="I517" s="19">
        <v>33</v>
      </c>
      <c r="J517" s="20">
        <v>0</v>
      </c>
      <c r="L517" s="20">
        <v>0</v>
      </c>
      <c r="N517" s="20">
        <v>0</v>
      </c>
      <c r="P517" s="20">
        <v>0</v>
      </c>
      <c r="R517" s="20">
        <v>0</v>
      </c>
      <c r="T517" s="20">
        <v>0</v>
      </c>
      <c r="V517" s="20">
        <v>0</v>
      </c>
      <c r="X517" s="20">
        <v>0</v>
      </c>
      <c r="Z517" s="20">
        <v>0</v>
      </c>
      <c r="AB517" s="20">
        <v>0</v>
      </c>
      <c r="AD517" s="20">
        <v>0</v>
      </c>
      <c r="AF517" s="20">
        <v>0</v>
      </c>
      <c r="AH517" s="20">
        <v>0</v>
      </c>
      <c r="AJ517" s="20">
        <v>0</v>
      </c>
      <c r="AK517" s="26"/>
      <c r="AL517" s="20">
        <v>3280567</v>
      </c>
      <c r="AN517" s="21">
        <v>3280567</v>
      </c>
      <c r="AO517" s="22"/>
      <c r="AP517" s="20">
        <v>0</v>
      </c>
      <c r="AQ517" s="20"/>
      <c r="AR517" s="19">
        <v>35499</v>
      </c>
      <c r="AT517" s="16" t="str">
        <f t="shared" si="8"/>
        <v>No</v>
      </c>
      <c r="AU517" s="17"/>
      <c r="AV517" s="18" t="s">
        <v>5331</v>
      </c>
      <c r="AW517" s="15"/>
      <c r="AX517" s="6"/>
    </row>
    <row r="518" spans="1:50" ht="11.25">
      <c r="A518" s="3" t="s">
        <v>5963</v>
      </c>
      <c r="B518" s="3" t="s">
        <v>3302</v>
      </c>
      <c r="C518" s="22" t="s">
        <v>45</v>
      </c>
      <c r="D518" s="310" t="s">
        <v>3303</v>
      </c>
      <c r="E518" s="314" t="s">
        <v>3304</v>
      </c>
      <c r="F518" s="22" t="s">
        <v>187</v>
      </c>
      <c r="G518" s="22" t="s">
        <v>222</v>
      </c>
      <c r="H518" s="25">
        <v>0</v>
      </c>
      <c r="I518" s="19">
        <v>33</v>
      </c>
      <c r="J518" s="20">
        <v>0</v>
      </c>
      <c r="L518" s="20">
        <v>0</v>
      </c>
      <c r="N518" s="20">
        <v>0</v>
      </c>
      <c r="P518" s="20">
        <v>0</v>
      </c>
      <c r="R518" s="20">
        <v>0</v>
      </c>
      <c r="T518" s="20">
        <v>0</v>
      </c>
      <c r="V518" s="20">
        <v>0</v>
      </c>
      <c r="X518" s="20">
        <v>0</v>
      </c>
      <c r="Z518" s="20">
        <v>0</v>
      </c>
      <c r="AB518" s="20">
        <v>0</v>
      </c>
      <c r="AD518" s="20">
        <v>0</v>
      </c>
      <c r="AF518" s="20">
        <v>0</v>
      </c>
      <c r="AH518" s="20">
        <v>0</v>
      </c>
      <c r="AJ518" s="20">
        <v>0</v>
      </c>
      <c r="AK518" s="26"/>
      <c r="AL518" s="20">
        <v>1794529</v>
      </c>
      <c r="AN518" s="21">
        <v>1794529</v>
      </c>
      <c r="AO518" s="22"/>
      <c r="AP518" s="20">
        <v>0</v>
      </c>
      <c r="AQ518" s="20"/>
      <c r="AR518" s="19">
        <v>47833</v>
      </c>
      <c r="AT518" s="16" t="str">
        <f t="shared" si="8"/>
        <v>No</v>
      </c>
      <c r="AU518" s="17"/>
      <c r="AV518" s="18" t="s">
        <v>5331</v>
      </c>
      <c r="AW518" s="15"/>
      <c r="AX518" s="6"/>
    </row>
    <row r="519" spans="1:50" ht="11.25">
      <c r="A519" s="3" t="s">
        <v>795</v>
      </c>
      <c r="B519" s="3" t="s">
        <v>796</v>
      </c>
      <c r="C519" s="22" t="s">
        <v>116</v>
      </c>
      <c r="D519" s="310">
        <v>3002</v>
      </c>
      <c r="E519" s="314">
        <v>30002</v>
      </c>
      <c r="F519" s="22" t="s">
        <v>189</v>
      </c>
      <c r="G519" s="22" t="s">
        <v>185</v>
      </c>
      <c r="H519" s="25">
        <v>202637</v>
      </c>
      <c r="I519" s="19">
        <v>33</v>
      </c>
      <c r="J519" s="20">
        <v>1701298</v>
      </c>
      <c r="L519" s="20">
        <v>1252618</v>
      </c>
      <c r="N519" s="20">
        <v>205441</v>
      </c>
      <c r="P519" s="20">
        <v>178164</v>
      </c>
      <c r="R519" s="20">
        <v>876680</v>
      </c>
      <c r="T519" s="20">
        <v>259240</v>
      </c>
      <c r="V519" s="20">
        <v>532911</v>
      </c>
      <c r="X519" s="20">
        <v>32898</v>
      </c>
      <c r="Z519" s="20">
        <v>450356</v>
      </c>
      <c r="AB519" s="20">
        <v>119586</v>
      </c>
      <c r="AD519" s="20">
        <v>116797</v>
      </c>
      <c r="AF519" s="20">
        <v>0</v>
      </c>
      <c r="AH519" s="20">
        <v>0</v>
      </c>
      <c r="AJ519" s="20">
        <v>522266</v>
      </c>
      <c r="AK519" s="26"/>
      <c r="AL519" s="20">
        <v>0</v>
      </c>
      <c r="AN519" s="21">
        <v>6248255</v>
      </c>
      <c r="AO519" s="22"/>
      <c r="AP519" s="20">
        <v>0</v>
      </c>
      <c r="AQ519" s="20"/>
      <c r="AR519" s="19">
        <v>78398</v>
      </c>
      <c r="AT519" s="16" t="str">
        <f t="shared" si="8"/>
        <v>No</v>
      </c>
      <c r="AU519" s="17"/>
      <c r="AV519" s="18" t="s">
        <v>5331</v>
      </c>
      <c r="AW519" s="15"/>
      <c r="AX519" s="6"/>
    </row>
    <row r="520" spans="1:50" ht="11.25">
      <c r="A520" s="3" t="s">
        <v>6354</v>
      </c>
      <c r="B520" s="3" t="s">
        <v>885</v>
      </c>
      <c r="C520" s="22" t="s">
        <v>113</v>
      </c>
      <c r="D520" s="310">
        <v>5161</v>
      </c>
      <c r="E520" s="314">
        <v>50161</v>
      </c>
      <c r="F520" s="22" t="s">
        <v>187</v>
      </c>
      <c r="G520" s="22" t="s">
        <v>185</v>
      </c>
      <c r="H520" s="25">
        <v>1376476</v>
      </c>
      <c r="I520" s="19">
        <v>33</v>
      </c>
      <c r="J520" s="20">
        <v>426110</v>
      </c>
      <c r="L520" s="20">
        <v>264712</v>
      </c>
      <c r="N520" s="20">
        <v>46381</v>
      </c>
      <c r="P520" s="20">
        <v>30702</v>
      </c>
      <c r="R520" s="20">
        <v>488313</v>
      </c>
      <c r="T520" s="20">
        <v>128372</v>
      </c>
      <c r="V520" s="20">
        <v>279217</v>
      </c>
      <c r="X520" s="20">
        <v>17530</v>
      </c>
      <c r="Z520" s="20">
        <v>139834</v>
      </c>
      <c r="AB520" s="20">
        <v>25327</v>
      </c>
      <c r="AD520" s="20">
        <v>26922</v>
      </c>
      <c r="AF520" s="20">
        <v>0</v>
      </c>
      <c r="AH520" s="20">
        <v>1360132</v>
      </c>
      <c r="AJ520" s="20">
        <v>110575</v>
      </c>
      <c r="AK520" s="26"/>
      <c r="AL520" s="20">
        <v>0</v>
      </c>
      <c r="AN520" s="21">
        <v>3344127</v>
      </c>
      <c r="AO520" s="22"/>
      <c r="AP520" s="20">
        <v>0</v>
      </c>
      <c r="AQ520" s="20"/>
      <c r="AR520" s="19">
        <v>62307</v>
      </c>
      <c r="AT520" s="16" t="str">
        <f t="shared" si="8"/>
        <v>No</v>
      </c>
      <c r="AU520" s="17"/>
      <c r="AV520" s="18" t="s">
        <v>5331</v>
      </c>
      <c r="AW520" s="15"/>
      <c r="AX520" s="6"/>
    </row>
    <row r="521" spans="1:50" ht="11.25">
      <c r="A521" s="3" t="s">
        <v>533</v>
      </c>
      <c r="B521" s="3" t="s">
        <v>534</v>
      </c>
      <c r="C521" s="22" t="s">
        <v>38</v>
      </c>
      <c r="D521" s="310">
        <v>4104</v>
      </c>
      <c r="E521" s="314">
        <v>40104</v>
      </c>
      <c r="F521" s="22" t="s">
        <v>187</v>
      </c>
      <c r="G521" s="22" t="s">
        <v>185</v>
      </c>
      <c r="H521" s="25">
        <v>149422</v>
      </c>
      <c r="I521" s="19">
        <v>32</v>
      </c>
      <c r="J521" s="20">
        <v>0</v>
      </c>
      <c r="L521" s="20">
        <v>20535</v>
      </c>
      <c r="N521" s="20">
        <v>0</v>
      </c>
      <c r="P521" s="20">
        <v>938</v>
      </c>
      <c r="R521" s="20">
        <v>6427</v>
      </c>
      <c r="T521" s="20">
        <v>139042</v>
      </c>
      <c r="V521" s="20">
        <v>0</v>
      </c>
      <c r="X521" s="20">
        <v>0</v>
      </c>
      <c r="Z521" s="20">
        <v>4307</v>
      </c>
      <c r="AB521" s="20">
        <v>4738</v>
      </c>
      <c r="AD521" s="20">
        <v>1723</v>
      </c>
      <c r="AF521" s="20">
        <v>0</v>
      </c>
      <c r="AH521" s="20">
        <v>4093544</v>
      </c>
      <c r="AJ521" s="20">
        <v>2154</v>
      </c>
      <c r="AK521" s="26"/>
      <c r="AL521" s="20">
        <v>0</v>
      </c>
      <c r="AN521" s="21">
        <v>4273408</v>
      </c>
      <c r="AO521" s="22"/>
      <c r="AP521" s="20">
        <v>0</v>
      </c>
      <c r="AQ521" s="20"/>
      <c r="AR521" s="19">
        <v>75695</v>
      </c>
      <c r="AT521" s="16" t="str">
        <f t="shared" si="8"/>
        <v>No</v>
      </c>
      <c r="AU521" s="17"/>
      <c r="AV521" s="18" t="s">
        <v>5331</v>
      </c>
      <c r="AW521" s="15"/>
      <c r="AX521" s="6"/>
    </row>
    <row r="522" spans="1:50" ht="11.25">
      <c r="A522" s="3" t="s">
        <v>6357</v>
      </c>
      <c r="B522" s="3" t="s">
        <v>1402</v>
      </c>
      <c r="C522" s="22" t="s">
        <v>63</v>
      </c>
      <c r="D522" s="310">
        <v>4224</v>
      </c>
      <c r="E522" s="314">
        <v>40224</v>
      </c>
      <c r="F522" s="22" t="s">
        <v>187</v>
      </c>
      <c r="G522" s="22" t="s">
        <v>185</v>
      </c>
      <c r="H522" s="25">
        <v>280648</v>
      </c>
      <c r="I522" s="19">
        <v>32</v>
      </c>
      <c r="J522" s="20">
        <v>0</v>
      </c>
      <c r="L522" s="20">
        <v>22200</v>
      </c>
      <c r="N522" s="20">
        <v>0</v>
      </c>
      <c r="P522" s="20">
        <v>3170</v>
      </c>
      <c r="R522" s="20">
        <v>9299</v>
      </c>
      <c r="T522" s="20">
        <v>376450</v>
      </c>
      <c r="V522" s="20">
        <v>258165</v>
      </c>
      <c r="X522" s="20">
        <v>0</v>
      </c>
      <c r="Z522" s="20">
        <v>1301</v>
      </c>
      <c r="AB522" s="20">
        <v>17928</v>
      </c>
      <c r="AD522" s="20">
        <v>0</v>
      </c>
      <c r="AF522" s="20">
        <v>3427</v>
      </c>
      <c r="AH522" s="20">
        <v>2547348</v>
      </c>
      <c r="AJ522" s="20">
        <v>500</v>
      </c>
      <c r="AK522" s="26"/>
      <c r="AL522" s="20">
        <v>0</v>
      </c>
      <c r="AN522" s="21">
        <v>3239788</v>
      </c>
      <c r="AO522" s="22"/>
      <c r="AP522" s="20">
        <v>0</v>
      </c>
      <c r="AQ522" s="20"/>
      <c r="AR522" s="19">
        <v>53188</v>
      </c>
      <c r="AT522" s="16" t="str">
        <f t="shared" si="8"/>
        <v>No</v>
      </c>
      <c r="AU522" s="17"/>
      <c r="AV522" s="18" t="s">
        <v>5331</v>
      </c>
      <c r="AW522" s="15"/>
      <c r="AX522" s="6"/>
    </row>
    <row r="523" spans="1:50" ht="11.25">
      <c r="A523" s="3" t="s">
        <v>3634</v>
      </c>
      <c r="B523" s="3" t="s">
        <v>3635</v>
      </c>
      <c r="C523" s="22" t="s">
        <v>84</v>
      </c>
      <c r="D523" s="310" t="s">
        <v>3636</v>
      </c>
      <c r="E523" s="314" t="s">
        <v>3637</v>
      </c>
      <c r="F523" s="22" t="s">
        <v>235</v>
      </c>
      <c r="G523" s="22" t="s">
        <v>222</v>
      </c>
      <c r="H523" s="25">
        <v>0</v>
      </c>
      <c r="I523" s="19">
        <v>32</v>
      </c>
      <c r="J523" s="20">
        <v>0</v>
      </c>
      <c r="L523" s="20">
        <v>0</v>
      </c>
      <c r="N523" s="20">
        <v>0</v>
      </c>
      <c r="P523" s="20">
        <v>0</v>
      </c>
      <c r="R523" s="20">
        <v>0</v>
      </c>
      <c r="T523" s="20">
        <v>0</v>
      </c>
      <c r="V523" s="20">
        <v>0</v>
      </c>
      <c r="X523" s="20">
        <v>0</v>
      </c>
      <c r="Z523" s="20">
        <v>0</v>
      </c>
      <c r="AB523" s="20">
        <v>0</v>
      </c>
      <c r="AD523" s="20">
        <v>0</v>
      </c>
      <c r="AF523" s="20">
        <v>0</v>
      </c>
      <c r="AH523" s="20">
        <v>0</v>
      </c>
      <c r="AJ523" s="20">
        <v>0</v>
      </c>
      <c r="AK523" s="26"/>
      <c r="AL523" s="20">
        <v>1487509</v>
      </c>
      <c r="AN523" s="21">
        <v>1487509</v>
      </c>
      <c r="AO523" s="22"/>
      <c r="AP523" s="20">
        <v>0</v>
      </c>
      <c r="AQ523" s="20"/>
      <c r="AR523" s="19">
        <v>37593</v>
      </c>
      <c r="AT523" s="16" t="str">
        <f t="shared" si="8"/>
        <v>No</v>
      </c>
      <c r="AU523" s="17"/>
      <c r="AV523" s="18" t="s">
        <v>5331</v>
      </c>
      <c r="AW523" s="15"/>
      <c r="AX523" s="6"/>
    </row>
    <row r="524" spans="1:50" ht="11.25">
      <c r="A524" s="3" t="s">
        <v>1707</v>
      </c>
      <c r="B524" s="3" t="s">
        <v>1708</v>
      </c>
      <c r="C524" s="22" t="s">
        <v>53</v>
      </c>
      <c r="D524" s="310" t="s">
        <v>1709</v>
      </c>
      <c r="E524" s="314" t="s">
        <v>1710</v>
      </c>
      <c r="F524" s="22" t="s">
        <v>187</v>
      </c>
      <c r="G524" s="22" t="s">
        <v>222</v>
      </c>
      <c r="H524" s="25">
        <v>0</v>
      </c>
      <c r="I524" s="19">
        <v>32</v>
      </c>
      <c r="J524" s="20">
        <v>0</v>
      </c>
      <c r="L524" s="20">
        <v>0</v>
      </c>
      <c r="N524" s="20">
        <v>0</v>
      </c>
      <c r="P524" s="20">
        <v>0</v>
      </c>
      <c r="R524" s="20">
        <v>0</v>
      </c>
      <c r="T524" s="20">
        <v>0</v>
      </c>
      <c r="V524" s="20">
        <v>0</v>
      </c>
      <c r="X524" s="20">
        <v>0</v>
      </c>
      <c r="Z524" s="20">
        <v>0</v>
      </c>
      <c r="AB524" s="20">
        <v>0</v>
      </c>
      <c r="AD524" s="20">
        <v>0</v>
      </c>
      <c r="AF524" s="20">
        <v>0</v>
      </c>
      <c r="AH524" s="20">
        <v>0</v>
      </c>
      <c r="AJ524" s="20">
        <v>0</v>
      </c>
      <c r="AK524" s="26"/>
      <c r="AL524" s="20">
        <v>1282429</v>
      </c>
      <c r="AN524" s="21">
        <v>1282429</v>
      </c>
      <c r="AO524" s="22"/>
      <c r="AP524" s="20">
        <v>0</v>
      </c>
      <c r="AQ524" s="20"/>
      <c r="AR524" s="19">
        <v>35046</v>
      </c>
      <c r="AT524" s="16" t="str">
        <f t="shared" si="8"/>
        <v>No</v>
      </c>
      <c r="AU524" s="17"/>
      <c r="AV524" s="18" t="s">
        <v>5331</v>
      </c>
      <c r="AW524" s="15"/>
      <c r="AX524" s="6"/>
    </row>
    <row r="525" spans="1:50" ht="11.25">
      <c r="A525" s="3" t="s">
        <v>78</v>
      </c>
      <c r="B525" s="3" t="s">
        <v>207</v>
      </c>
      <c r="C525" s="22" t="s">
        <v>74</v>
      </c>
      <c r="D525" s="310">
        <v>2135</v>
      </c>
      <c r="E525" s="314">
        <v>20135</v>
      </c>
      <c r="F525" s="22" t="s">
        <v>201</v>
      </c>
      <c r="G525" s="22" t="s">
        <v>185</v>
      </c>
      <c r="H525" s="25">
        <v>18351295</v>
      </c>
      <c r="I525" s="19">
        <v>32</v>
      </c>
      <c r="J525" s="20">
        <v>857013</v>
      </c>
      <c r="L525" s="20">
        <v>738322</v>
      </c>
      <c r="N525" s="20">
        <v>16232</v>
      </c>
      <c r="P525" s="20">
        <v>19822</v>
      </c>
      <c r="R525" s="20">
        <v>89835</v>
      </c>
      <c r="T525" s="20">
        <v>49684</v>
      </c>
      <c r="V525" s="20">
        <v>1096640</v>
      </c>
      <c r="X525" s="20">
        <v>214553</v>
      </c>
      <c r="Z525" s="20">
        <v>706975</v>
      </c>
      <c r="AB525" s="20">
        <v>40091</v>
      </c>
      <c r="AD525" s="20">
        <v>1092501</v>
      </c>
      <c r="AF525" s="20">
        <v>0</v>
      </c>
      <c r="AH525" s="20">
        <v>0</v>
      </c>
      <c r="AJ525" s="20">
        <v>452696</v>
      </c>
      <c r="AK525" s="26"/>
      <c r="AL525" s="20">
        <v>0</v>
      </c>
      <c r="AN525" s="21">
        <v>5374364</v>
      </c>
      <c r="AO525" s="22"/>
      <c r="AP525" s="20">
        <v>0</v>
      </c>
      <c r="AQ525" s="20"/>
      <c r="AR525" s="19">
        <v>46925</v>
      </c>
      <c r="AT525" s="16" t="str">
        <f t="shared" si="8"/>
        <v>No</v>
      </c>
      <c r="AU525" s="17"/>
      <c r="AV525" s="18" t="s">
        <v>5331</v>
      </c>
      <c r="AW525" s="15"/>
      <c r="AX525" s="6"/>
    </row>
    <row r="526" spans="1:50" ht="11.25">
      <c r="A526" s="3" t="s">
        <v>5382</v>
      </c>
      <c r="B526" s="3" t="s">
        <v>5383</v>
      </c>
      <c r="C526" s="22" t="s">
        <v>74</v>
      </c>
      <c r="D526" s="310" t="s">
        <v>1548</v>
      </c>
      <c r="E526" s="314" t="s">
        <v>1549</v>
      </c>
      <c r="F526" s="22" t="s">
        <v>187</v>
      </c>
      <c r="G526" s="22" t="s">
        <v>222</v>
      </c>
      <c r="H526" s="25">
        <v>0</v>
      </c>
      <c r="I526" s="19">
        <v>32</v>
      </c>
      <c r="J526" s="20">
        <v>0</v>
      </c>
      <c r="L526" s="20">
        <v>0</v>
      </c>
      <c r="N526" s="20">
        <v>0</v>
      </c>
      <c r="P526" s="20">
        <v>0</v>
      </c>
      <c r="R526" s="20">
        <v>0</v>
      </c>
      <c r="T526" s="20">
        <v>0</v>
      </c>
      <c r="V526" s="20">
        <v>0</v>
      </c>
      <c r="X526" s="20">
        <v>0</v>
      </c>
      <c r="Z526" s="20">
        <v>0</v>
      </c>
      <c r="AB526" s="20">
        <v>0</v>
      </c>
      <c r="AD526" s="20">
        <v>0</v>
      </c>
      <c r="AF526" s="20">
        <v>0</v>
      </c>
      <c r="AH526" s="20">
        <v>0</v>
      </c>
      <c r="AJ526" s="20">
        <v>0</v>
      </c>
      <c r="AK526" s="26"/>
      <c r="AL526" s="20">
        <v>3256773</v>
      </c>
      <c r="AN526" s="21">
        <v>3256773</v>
      </c>
      <c r="AO526" s="22"/>
      <c r="AP526" s="20">
        <v>0</v>
      </c>
      <c r="AQ526" s="20"/>
      <c r="AR526" s="19">
        <v>38259</v>
      </c>
      <c r="AT526" s="16" t="str">
        <f t="shared" si="8"/>
        <v>No</v>
      </c>
      <c r="AU526" s="17"/>
      <c r="AV526" s="18" t="s">
        <v>5331</v>
      </c>
      <c r="AW526" s="15"/>
      <c r="AX526" s="6"/>
    </row>
    <row r="527" spans="1:50" ht="11.25">
      <c r="A527" s="3" t="s">
        <v>4203</v>
      </c>
      <c r="B527" s="3" t="s">
        <v>3797</v>
      </c>
      <c r="C527" s="22" t="s">
        <v>44</v>
      </c>
      <c r="D527" s="310" t="s">
        <v>4204</v>
      </c>
      <c r="E527" s="314" t="s">
        <v>4205</v>
      </c>
      <c r="F527" s="22" t="s">
        <v>189</v>
      </c>
      <c r="G527" s="22" t="s">
        <v>222</v>
      </c>
      <c r="H527" s="25">
        <v>0</v>
      </c>
      <c r="I527" s="19">
        <v>32</v>
      </c>
      <c r="J527" s="20">
        <v>0</v>
      </c>
      <c r="L527" s="20">
        <v>0</v>
      </c>
      <c r="N527" s="20">
        <v>0</v>
      </c>
      <c r="P527" s="20">
        <v>0</v>
      </c>
      <c r="R527" s="20">
        <v>0</v>
      </c>
      <c r="T527" s="20">
        <v>0</v>
      </c>
      <c r="V527" s="20">
        <v>0</v>
      </c>
      <c r="X527" s="20">
        <v>0</v>
      </c>
      <c r="Z527" s="20">
        <v>0</v>
      </c>
      <c r="AB527" s="20">
        <v>0</v>
      </c>
      <c r="AD527" s="20">
        <v>0</v>
      </c>
      <c r="AF527" s="20">
        <v>0</v>
      </c>
      <c r="AH527" s="20">
        <v>0</v>
      </c>
      <c r="AJ527" s="20">
        <v>0</v>
      </c>
      <c r="AK527" s="26"/>
      <c r="AL527" s="20">
        <v>1315143</v>
      </c>
      <c r="AN527" s="21">
        <v>1315143</v>
      </c>
      <c r="AO527" s="22"/>
      <c r="AP527" s="20">
        <v>0</v>
      </c>
      <c r="AQ527" s="20"/>
      <c r="AR527" s="19">
        <v>30596</v>
      </c>
      <c r="AT527" s="16" t="str">
        <f t="shared" si="8"/>
        <v>No</v>
      </c>
      <c r="AU527" s="17"/>
      <c r="AV527" s="18" t="s">
        <v>5331</v>
      </c>
      <c r="AW527" s="15"/>
      <c r="AX527" s="6"/>
    </row>
    <row r="528" spans="1:50" ht="11.25">
      <c r="A528" s="3" t="s">
        <v>5068</v>
      </c>
      <c r="B528" s="3" t="s">
        <v>5800</v>
      </c>
      <c r="C528" s="22" t="s">
        <v>84</v>
      </c>
      <c r="D528" s="310" t="s">
        <v>5069</v>
      </c>
      <c r="E528" s="314" t="s">
        <v>5070</v>
      </c>
      <c r="F528" s="22" t="s">
        <v>253</v>
      </c>
      <c r="G528" s="22" t="s">
        <v>222</v>
      </c>
      <c r="H528" s="25">
        <v>0</v>
      </c>
      <c r="I528" s="19">
        <v>32</v>
      </c>
      <c r="J528" s="20">
        <v>0</v>
      </c>
      <c r="L528" s="20">
        <v>0</v>
      </c>
      <c r="N528" s="20">
        <v>0</v>
      </c>
      <c r="P528" s="20">
        <v>0</v>
      </c>
      <c r="R528" s="20">
        <v>0</v>
      </c>
      <c r="T528" s="20">
        <v>0</v>
      </c>
      <c r="V528" s="20">
        <v>0</v>
      </c>
      <c r="X528" s="20">
        <v>0</v>
      </c>
      <c r="Z528" s="20">
        <v>0</v>
      </c>
      <c r="AB528" s="20">
        <v>0</v>
      </c>
      <c r="AD528" s="20">
        <v>0</v>
      </c>
      <c r="AF528" s="20">
        <v>0</v>
      </c>
      <c r="AH528" s="20">
        <v>0</v>
      </c>
      <c r="AJ528" s="20">
        <v>0</v>
      </c>
      <c r="AK528" s="26"/>
      <c r="AL528" s="20">
        <v>2338573</v>
      </c>
      <c r="AN528" s="21">
        <v>2338573</v>
      </c>
      <c r="AO528" s="22"/>
      <c r="AP528" s="20">
        <v>0</v>
      </c>
      <c r="AQ528" s="20"/>
      <c r="AR528" s="19">
        <v>66776</v>
      </c>
      <c r="AT528" s="16" t="str">
        <f t="shared" si="8"/>
        <v>No</v>
      </c>
      <c r="AU528" s="17"/>
      <c r="AV528" s="18" t="s">
        <v>5331</v>
      </c>
      <c r="AW528" s="15"/>
      <c r="AX528" s="6"/>
    </row>
    <row r="529" spans="1:50" ht="11.25">
      <c r="A529" s="3" t="s">
        <v>6358</v>
      </c>
      <c r="B529" s="3" t="s">
        <v>384</v>
      </c>
      <c r="C529" s="22" t="s">
        <v>16</v>
      </c>
      <c r="D529" s="310">
        <v>4071</v>
      </c>
      <c r="E529" s="314">
        <v>40071</v>
      </c>
      <c r="F529" s="22" t="s">
        <v>187</v>
      </c>
      <c r="G529" s="22" t="s">
        <v>185</v>
      </c>
      <c r="H529" s="25">
        <v>286692</v>
      </c>
      <c r="I529" s="19">
        <v>32</v>
      </c>
      <c r="J529" s="20">
        <v>1411995</v>
      </c>
      <c r="L529" s="20">
        <v>597492</v>
      </c>
      <c r="N529" s="20">
        <v>168012</v>
      </c>
      <c r="P529" s="20">
        <v>67048</v>
      </c>
      <c r="R529" s="20">
        <v>794621</v>
      </c>
      <c r="T529" s="20">
        <v>168995</v>
      </c>
      <c r="V529" s="20">
        <v>423337</v>
      </c>
      <c r="X529" s="20">
        <v>72296</v>
      </c>
      <c r="Z529" s="20">
        <v>244677</v>
      </c>
      <c r="AB529" s="20">
        <v>31268</v>
      </c>
      <c r="AD529" s="20">
        <v>164060</v>
      </c>
      <c r="AF529" s="20">
        <v>0</v>
      </c>
      <c r="AH529" s="20">
        <v>0</v>
      </c>
      <c r="AJ529" s="20">
        <v>23672</v>
      </c>
      <c r="AK529" s="26"/>
      <c r="AL529" s="20">
        <v>0</v>
      </c>
      <c r="AN529" s="21">
        <v>4167473</v>
      </c>
      <c r="AO529" s="22"/>
      <c r="AP529" s="20">
        <v>0</v>
      </c>
      <c r="AQ529" s="20"/>
      <c r="AR529" s="19">
        <v>67896</v>
      </c>
      <c r="AT529" s="16" t="str">
        <f t="shared" si="8"/>
        <v>No</v>
      </c>
      <c r="AU529" s="17"/>
      <c r="AV529" s="18" t="s">
        <v>5331</v>
      </c>
      <c r="AW529" s="15"/>
      <c r="AX529" s="6"/>
    </row>
    <row r="530" spans="1:50" ht="11.25">
      <c r="A530" s="3" t="s">
        <v>5590</v>
      </c>
      <c r="B530" s="3" t="s">
        <v>590</v>
      </c>
      <c r="C530" s="22" t="s">
        <v>102</v>
      </c>
      <c r="E530" s="314">
        <v>40247</v>
      </c>
      <c r="F530" s="22" t="s">
        <v>187</v>
      </c>
      <c r="G530" s="22" t="s">
        <v>5166</v>
      </c>
      <c r="H530" s="25">
        <v>1060061</v>
      </c>
      <c r="I530" s="19">
        <v>32</v>
      </c>
      <c r="J530" s="20">
        <v>0</v>
      </c>
      <c r="L530" s="20">
        <v>0</v>
      </c>
      <c r="N530" s="20">
        <v>0</v>
      </c>
      <c r="P530" s="20">
        <v>0</v>
      </c>
      <c r="R530" s="20">
        <v>0</v>
      </c>
      <c r="T530" s="20">
        <v>0</v>
      </c>
      <c r="V530" s="20">
        <v>0</v>
      </c>
      <c r="X530" s="20">
        <v>0</v>
      </c>
      <c r="Z530" s="20">
        <v>0</v>
      </c>
      <c r="AB530" s="20">
        <v>0</v>
      </c>
      <c r="AD530" s="20">
        <v>0</v>
      </c>
      <c r="AF530" s="20">
        <v>0</v>
      </c>
      <c r="AH530" s="20">
        <v>0</v>
      </c>
      <c r="AJ530" s="20">
        <v>0</v>
      </c>
      <c r="AK530" s="26"/>
      <c r="AL530" s="20">
        <v>417221</v>
      </c>
      <c r="AN530" s="21">
        <v>417221</v>
      </c>
      <c r="AO530" s="22"/>
      <c r="AP530" s="20">
        <v>0</v>
      </c>
      <c r="AQ530" s="20"/>
      <c r="AR530" s="19">
        <v>9619</v>
      </c>
      <c r="AT530" s="16" t="str">
        <f t="shared" si="8"/>
        <v>No</v>
      </c>
      <c r="AU530" s="17"/>
      <c r="AV530" s="18" t="s">
        <v>5331</v>
      </c>
      <c r="AW530" s="15"/>
      <c r="AX530" s="6"/>
    </row>
    <row r="531" spans="1:50" ht="11.25">
      <c r="A531" s="3" t="s">
        <v>1815</v>
      </c>
      <c r="B531" s="3" t="s">
        <v>5812</v>
      </c>
      <c r="C531" s="22" t="s">
        <v>38</v>
      </c>
      <c r="D531" s="310" t="s">
        <v>1816</v>
      </c>
      <c r="E531" s="314" t="s">
        <v>1817</v>
      </c>
      <c r="F531" s="22" t="s">
        <v>235</v>
      </c>
      <c r="G531" s="22" t="s">
        <v>222</v>
      </c>
      <c r="H531" s="25">
        <v>0</v>
      </c>
      <c r="I531" s="19">
        <v>32</v>
      </c>
      <c r="J531" s="20">
        <v>0</v>
      </c>
      <c r="L531" s="20">
        <v>0</v>
      </c>
      <c r="N531" s="20">
        <v>0</v>
      </c>
      <c r="P531" s="20">
        <v>0</v>
      </c>
      <c r="R531" s="20">
        <v>0</v>
      </c>
      <c r="T531" s="20">
        <v>0</v>
      </c>
      <c r="V531" s="20">
        <v>0</v>
      </c>
      <c r="X531" s="20">
        <v>0</v>
      </c>
      <c r="Z531" s="20">
        <v>0</v>
      </c>
      <c r="AB531" s="20">
        <v>0</v>
      </c>
      <c r="AD531" s="20">
        <v>0</v>
      </c>
      <c r="AF531" s="20">
        <v>0</v>
      </c>
      <c r="AH531" s="20">
        <v>0</v>
      </c>
      <c r="AJ531" s="20">
        <v>0</v>
      </c>
      <c r="AK531" s="26"/>
      <c r="AL531" s="20">
        <v>2559135</v>
      </c>
      <c r="AN531" s="21">
        <v>2559135</v>
      </c>
      <c r="AO531" s="22"/>
      <c r="AP531" s="20">
        <v>0</v>
      </c>
      <c r="AQ531" s="20"/>
      <c r="AR531" s="19">
        <v>54645</v>
      </c>
      <c r="AT531" s="16" t="str">
        <f t="shared" si="8"/>
        <v>No</v>
      </c>
      <c r="AU531" s="17"/>
      <c r="AV531" s="18" t="s">
        <v>5331</v>
      </c>
      <c r="AW531" s="15"/>
      <c r="AX531" s="6"/>
    </row>
    <row r="532" spans="1:50" ht="11.25">
      <c r="A532" s="3" t="s">
        <v>6360</v>
      </c>
      <c r="B532" s="3" t="s">
        <v>832</v>
      </c>
      <c r="C532" s="22" t="s">
        <v>103</v>
      </c>
      <c r="D532" s="310">
        <v>6012</v>
      </c>
      <c r="E532" s="314">
        <v>60012</v>
      </c>
      <c r="F532" s="22" t="s">
        <v>187</v>
      </c>
      <c r="G532" s="22" t="s">
        <v>185</v>
      </c>
      <c r="H532" s="25">
        <v>172378</v>
      </c>
      <c r="I532" s="19">
        <v>32</v>
      </c>
      <c r="J532" s="20">
        <v>2032032</v>
      </c>
      <c r="L532" s="20">
        <v>898754</v>
      </c>
      <c r="N532" s="20">
        <v>158492</v>
      </c>
      <c r="P532" s="20">
        <v>119878</v>
      </c>
      <c r="R532" s="20">
        <v>775724</v>
      </c>
      <c r="T532" s="20">
        <v>650838</v>
      </c>
      <c r="V532" s="20">
        <v>490303</v>
      </c>
      <c r="X532" s="20">
        <v>50064</v>
      </c>
      <c r="Z532" s="20">
        <v>864367</v>
      </c>
      <c r="AB532" s="20">
        <v>91466</v>
      </c>
      <c r="AD532" s="20">
        <v>231768</v>
      </c>
      <c r="AF532" s="20">
        <v>7835</v>
      </c>
      <c r="AH532" s="20">
        <v>0</v>
      </c>
      <c r="AJ532" s="20">
        <v>58975</v>
      </c>
      <c r="AK532" s="26"/>
      <c r="AL532" s="20">
        <v>0</v>
      </c>
      <c r="AN532" s="21">
        <v>6430496</v>
      </c>
      <c r="AO532" s="22"/>
      <c r="AP532" s="20">
        <v>0</v>
      </c>
      <c r="AQ532" s="20"/>
      <c r="AR532" s="19">
        <v>78629</v>
      </c>
      <c r="AT532" s="16" t="str">
        <f t="shared" si="8"/>
        <v>No</v>
      </c>
      <c r="AU532" s="17"/>
      <c r="AV532" s="18" t="s">
        <v>5331</v>
      </c>
      <c r="AW532" s="15"/>
      <c r="AX532" s="6"/>
    </row>
    <row r="533" spans="1:50" ht="11.25">
      <c r="A533" s="3" t="s">
        <v>3024</v>
      </c>
      <c r="B533" s="3" t="s">
        <v>6359</v>
      </c>
      <c r="C533" s="22" t="s">
        <v>57</v>
      </c>
      <c r="D533" s="310" t="s">
        <v>3025</v>
      </c>
      <c r="E533" s="314" t="s">
        <v>3026</v>
      </c>
      <c r="F533" s="22" t="s">
        <v>189</v>
      </c>
      <c r="G533" s="22" t="s">
        <v>222</v>
      </c>
      <c r="H533" s="25">
        <v>0</v>
      </c>
      <c r="I533" s="19">
        <v>32</v>
      </c>
      <c r="J533" s="20">
        <v>0</v>
      </c>
      <c r="L533" s="20">
        <v>0</v>
      </c>
      <c r="N533" s="20">
        <v>0</v>
      </c>
      <c r="P533" s="20">
        <v>0</v>
      </c>
      <c r="R533" s="20">
        <v>0</v>
      </c>
      <c r="T533" s="20">
        <v>0</v>
      </c>
      <c r="V533" s="20">
        <v>0</v>
      </c>
      <c r="X533" s="20">
        <v>0</v>
      </c>
      <c r="Z533" s="20">
        <v>0</v>
      </c>
      <c r="AB533" s="20">
        <v>0</v>
      </c>
      <c r="AD533" s="20">
        <v>0</v>
      </c>
      <c r="AF533" s="20">
        <v>0</v>
      </c>
      <c r="AH533" s="20">
        <v>0</v>
      </c>
      <c r="AJ533" s="20">
        <v>0</v>
      </c>
      <c r="AK533" s="26"/>
      <c r="AL533" s="20">
        <v>4576615</v>
      </c>
      <c r="AN533" s="21">
        <v>4576615</v>
      </c>
      <c r="AO533" s="22"/>
      <c r="AP533" s="20">
        <v>0</v>
      </c>
      <c r="AQ533" s="20"/>
      <c r="AR533" s="19">
        <v>53644</v>
      </c>
      <c r="AT533" s="16" t="str">
        <f t="shared" si="8"/>
        <v>No</v>
      </c>
      <c r="AU533" s="17"/>
      <c r="AV533" s="18" t="s">
        <v>5331</v>
      </c>
      <c r="AW533" s="15"/>
      <c r="AX533" s="6"/>
    </row>
    <row r="534" spans="1:50" ht="11.25">
      <c r="A534" s="3" t="s">
        <v>6362</v>
      </c>
      <c r="B534" s="3" t="s">
        <v>236</v>
      </c>
      <c r="C534" s="22" t="s">
        <v>87</v>
      </c>
      <c r="D534" s="310">
        <v>3087</v>
      </c>
      <c r="E534" s="314">
        <v>30087</v>
      </c>
      <c r="F534" s="22" t="s">
        <v>187</v>
      </c>
      <c r="G534" s="22" t="s">
        <v>185</v>
      </c>
      <c r="H534" s="25">
        <v>51370</v>
      </c>
      <c r="I534" s="19">
        <v>31</v>
      </c>
      <c r="J534" s="20">
        <v>919953</v>
      </c>
      <c r="L534" s="20">
        <v>525310</v>
      </c>
      <c r="N534" s="20">
        <v>94158</v>
      </c>
      <c r="P534" s="20">
        <v>101877</v>
      </c>
      <c r="R534" s="20">
        <v>899428</v>
      </c>
      <c r="T534" s="20">
        <v>285249</v>
      </c>
      <c r="V534" s="20">
        <v>438495</v>
      </c>
      <c r="X534" s="20">
        <v>82876</v>
      </c>
      <c r="Z534" s="20">
        <v>96056</v>
      </c>
      <c r="AB534" s="20">
        <v>112478</v>
      </c>
      <c r="AD534" s="20">
        <v>20609</v>
      </c>
      <c r="AF534" s="20">
        <v>0</v>
      </c>
      <c r="AH534" s="20">
        <v>547915</v>
      </c>
      <c r="AJ534" s="20">
        <v>26313</v>
      </c>
      <c r="AK534" s="26"/>
      <c r="AL534" s="20">
        <v>0</v>
      </c>
      <c r="AN534" s="21">
        <v>4150717</v>
      </c>
      <c r="AO534" s="22"/>
      <c r="AP534" s="20">
        <v>0</v>
      </c>
      <c r="AQ534" s="20"/>
      <c r="AR534" s="19">
        <v>68366</v>
      </c>
      <c r="AT534" s="16" t="str">
        <f t="shared" si="8"/>
        <v>No</v>
      </c>
      <c r="AU534" s="17"/>
      <c r="AV534" s="18" t="s">
        <v>5331</v>
      </c>
      <c r="AW534" s="15"/>
      <c r="AX534" s="6"/>
    </row>
    <row r="535" spans="1:50" ht="11.25">
      <c r="A535" s="3" t="s">
        <v>4268</v>
      </c>
      <c r="B535" s="3" t="s">
        <v>4269</v>
      </c>
      <c r="C535" s="22" t="s">
        <v>64</v>
      </c>
      <c r="D535" s="310" t="s">
        <v>4270</v>
      </c>
      <c r="E535" s="314" t="s">
        <v>4271</v>
      </c>
      <c r="F535" s="22" t="s">
        <v>235</v>
      </c>
      <c r="G535" s="22" t="s">
        <v>222</v>
      </c>
      <c r="H535" s="25">
        <v>0</v>
      </c>
      <c r="I535" s="19">
        <v>31</v>
      </c>
      <c r="J535" s="20">
        <v>0</v>
      </c>
      <c r="L535" s="20">
        <v>0</v>
      </c>
      <c r="N535" s="20">
        <v>0</v>
      </c>
      <c r="P535" s="20">
        <v>0</v>
      </c>
      <c r="R535" s="20">
        <v>0</v>
      </c>
      <c r="T535" s="20">
        <v>0</v>
      </c>
      <c r="V535" s="20">
        <v>0</v>
      </c>
      <c r="X535" s="20">
        <v>0</v>
      </c>
      <c r="Z535" s="20">
        <v>0</v>
      </c>
      <c r="AB535" s="20">
        <v>0</v>
      </c>
      <c r="AD535" s="20">
        <v>0</v>
      </c>
      <c r="AF535" s="20">
        <v>0</v>
      </c>
      <c r="AH535" s="20">
        <v>0</v>
      </c>
      <c r="AJ535" s="20">
        <v>0</v>
      </c>
      <c r="AK535" s="26"/>
      <c r="AL535" s="20">
        <v>1415879</v>
      </c>
      <c r="AN535" s="21">
        <v>1415879</v>
      </c>
      <c r="AO535" s="22"/>
      <c r="AP535" s="20">
        <v>0</v>
      </c>
      <c r="AQ535" s="20"/>
      <c r="AR535" s="19">
        <v>45408</v>
      </c>
      <c r="AT535" s="16" t="str">
        <f t="shared" si="8"/>
        <v>No</v>
      </c>
      <c r="AU535" s="17"/>
      <c r="AV535" s="18" t="s">
        <v>5331</v>
      </c>
      <c r="AW535" s="15"/>
      <c r="AX535" s="6"/>
    </row>
    <row r="536" spans="1:50" ht="11.25">
      <c r="A536" s="3" t="s">
        <v>2366</v>
      </c>
      <c r="B536" s="3" t="s">
        <v>2367</v>
      </c>
      <c r="C536" s="22" t="s">
        <v>63</v>
      </c>
      <c r="D536" s="310" t="s">
        <v>2368</v>
      </c>
      <c r="E536" s="314" t="s">
        <v>2369</v>
      </c>
      <c r="F536" s="22" t="s">
        <v>189</v>
      </c>
      <c r="G536" s="22" t="s">
        <v>222</v>
      </c>
      <c r="H536" s="25">
        <v>0</v>
      </c>
      <c r="I536" s="19">
        <v>31</v>
      </c>
      <c r="J536" s="20">
        <v>0</v>
      </c>
      <c r="L536" s="20">
        <v>0</v>
      </c>
      <c r="N536" s="20">
        <v>0</v>
      </c>
      <c r="P536" s="20">
        <v>0</v>
      </c>
      <c r="R536" s="20">
        <v>0</v>
      </c>
      <c r="T536" s="20">
        <v>0</v>
      </c>
      <c r="V536" s="20">
        <v>0</v>
      </c>
      <c r="X536" s="20">
        <v>0</v>
      </c>
      <c r="Z536" s="20">
        <v>0</v>
      </c>
      <c r="AB536" s="20">
        <v>0</v>
      </c>
      <c r="AD536" s="20">
        <v>0</v>
      </c>
      <c r="AF536" s="20">
        <v>0</v>
      </c>
      <c r="AH536" s="20">
        <v>0</v>
      </c>
      <c r="AJ536" s="20">
        <v>0</v>
      </c>
      <c r="AK536" s="26"/>
      <c r="AL536" s="20">
        <v>3592439</v>
      </c>
      <c r="AN536" s="21">
        <v>3592439</v>
      </c>
      <c r="AO536" s="22"/>
      <c r="AP536" s="20">
        <v>0</v>
      </c>
      <c r="AQ536" s="20"/>
      <c r="AR536" s="19">
        <v>69381</v>
      </c>
      <c r="AT536" s="16" t="str">
        <f t="shared" si="8"/>
        <v>No</v>
      </c>
      <c r="AU536" s="17"/>
      <c r="AV536" s="18" t="s">
        <v>5331</v>
      </c>
      <c r="AW536" s="15"/>
      <c r="AX536" s="6"/>
    </row>
    <row r="537" spans="1:50" ht="11.25">
      <c r="A537" s="3" t="s">
        <v>2522</v>
      </c>
      <c r="B537" s="3" t="s">
        <v>2523</v>
      </c>
      <c r="C537" s="22" t="s">
        <v>61</v>
      </c>
      <c r="D537" s="310" t="s">
        <v>2524</v>
      </c>
      <c r="E537" s="314" t="s">
        <v>2525</v>
      </c>
      <c r="F537" s="22" t="s">
        <v>235</v>
      </c>
      <c r="G537" s="22" t="s">
        <v>222</v>
      </c>
      <c r="H537" s="25">
        <v>0</v>
      </c>
      <c r="I537" s="19">
        <v>31</v>
      </c>
      <c r="J537" s="20">
        <v>0</v>
      </c>
      <c r="L537" s="20">
        <v>0</v>
      </c>
      <c r="N537" s="20">
        <v>0</v>
      </c>
      <c r="P537" s="20">
        <v>0</v>
      </c>
      <c r="R537" s="20">
        <v>0</v>
      </c>
      <c r="T537" s="20">
        <v>0</v>
      </c>
      <c r="V537" s="20">
        <v>0</v>
      </c>
      <c r="X537" s="20">
        <v>0</v>
      </c>
      <c r="Z537" s="20">
        <v>0</v>
      </c>
      <c r="AB537" s="20">
        <v>0</v>
      </c>
      <c r="AD537" s="20">
        <v>0</v>
      </c>
      <c r="AF537" s="20">
        <v>0</v>
      </c>
      <c r="AH537" s="20">
        <v>0</v>
      </c>
      <c r="AJ537" s="20">
        <v>0</v>
      </c>
      <c r="AK537" s="26"/>
      <c r="AL537" s="20">
        <v>1690240</v>
      </c>
      <c r="AN537" s="21">
        <v>1690240</v>
      </c>
      <c r="AO537" s="22"/>
      <c r="AP537" s="20">
        <v>0</v>
      </c>
      <c r="AQ537" s="20"/>
      <c r="AR537" s="19">
        <v>41609</v>
      </c>
      <c r="AT537" s="16" t="str">
        <f t="shared" si="8"/>
        <v>No</v>
      </c>
      <c r="AU537" s="17"/>
      <c r="AV537" s="18" t="s">
        <v>5331</v>
      </c>
      <c r="AW537" s="15"/>
      <c r="AX537" s="6"/>
    </row>
    <row r="538" spans="1:50" ht="11.25">
      <c r="A538" s="3" t="s">
        <v>1691</v>
      </c>
      <c r="B538" s="3" t="s">
        <v>1692</v>
      </c>
      <c r="C538" s="22" t="s">
        <v>87</v>
      </c>
      <c r="D538" s="310" t="s">
        <v>1693</v>
      </c>
      <c r="E538" s="314" t="s">
        <v>1694</v>
      </c>
      <c r="F538" s="22" t="s">
        <v>189</v>
      </c>
      <c r="G538" s="22" t="s">
        <v>222</v>
      </c>
      <c r="H538" s="25">
        <v>0</v>
      </c>
      <c r="I538" s="19">
        <v>31</v>
      </c>
      <c r="J538" s="20">
        <v>0</v>
      </c>
      <c r="L538" s="20">
        <v>0</v>
      </c>
      <c r="N538" s="20">
        <v>0</v>
      </c>
      <c r="P538" s="20">
        <v>0</v>
      </c>
      <c r="R538" s="20">
        <v>0</v>
      </c>
      <c r="T538" s="20">
        <v>0</v>
      </c>
      <c r="V538" s="20">
        <v>0</v>
      </c>
      <c r="X538" s="20">
        <v>0</v>
      </c>
      <c r="Z538" s="20">
        <v>0</v>
      </c>
      <c r="AB538" s="20">
        <v>0</v>
      </c>
      <c r="AD538" s="20">
        <v>0</v>
      </c>
      <c r="AF538" s="20">
        <v>0</v>
      </c>
      <c r="AH538" s="20">
        <v>0</v>
      </c>
      <c r="AJ538" s="20">
        <v>0</v>
      </c>
      <c r="AK538" s="26"/>
      <c r="AL538" s="20">
        <v>5938458</v>
      </c>
      <c r="AN538" s="21">
        <v>5938458</v>
      </c>
      <c r="AO538" s="22"/>
      <c r="AP538" s="20">
        <v>0</v>
      </c>
      <c r="AQ538" s="20"/>
      <c r="AR538" s="19">
        <v>53996</v>
      </c>
      <c r="AT538" s="16" t="str">
        <f t="shared" si="8"/>
        <v>No</v>
      </c>
      <c r="AU538" s="17"/>
      <c r="AV538" s="18" t="s">
        <v>5331</v>
      </c>
      <c r="AW538" s="15"/>
      <c r="AX538" s="6"/>
    </row>
    <row r="539" spans="1:50" ht="11.25">
      <c r="A539" s="3" t="s">
        <v>2598</v>
      </c>
      <c r="B539" s="3" t="s">
        <v>2599</v>
      </c>
      <c r="C539" s="22" t="s">
        <v>57</v>
      </c>
      <c r="D539" s="310" t="s">
        <v>2600</v>
      </c>
      <c r="E539" s="314" t="s">
        <v>2601</v>
      </c>
      <c r="F539" s="22" t="s">
        <v>189</v>
      </c>
      <c r="G539" s="22" t="s">
        <v>222</v>
      </c>
      <c r="H539" s="25">
        <v>0</v>
      </c>
      <c r="I539" s="19">
        <v>31</v>
      </c>
      <c r="J539" s="20">
        <v>0</v>
      </c>
      <c r="L539" s="20">
        <v>0</v>
      </c>
      <c r="N539" s="20">
        <v>0</v>
      </c>
      <c r="P539" s="20">
        <v>0</v>
      </c>
      <c r="R539" s="20">
        <v>0</v>
      </c>
      <c r="T539" s="20">
        <v>0</v>
      </c>
      <c r="V539" s="20">
        <v>0</v>
      </c>
      <c r="X539" s="20">
        <v>0</v>
      </c>
      <c r="Z539" s="20">
        <v>0</v>
      </c>
      <c r="AB539" s="20">
        <v>0</v>
      </c>
      <c r="AD539" s="20">
        <v>0</v>
      </c>
      <c r="AF539" s="20">
        <v>0</v>
      </c>
      <c r="AH539" s="20">
        <v>0</v>
      </c>
      <c r="AJ539" s="20">
        <v>0</v>
      </c>
      <c r="AK539" s="26"/>
      <c r="AL539" s="20">
        <v>2608025</v>
      </c>
      <c r="AN539" s="21">
        <v>2608025</v>
      </c>
      <c r="AO539" s="22"/>
      <c r="AP539" s="20">
        <v>0</v>
      </c>
      <c r="AQ539" s="20"/>
      <c r="AR539" s="19">
        <v>53740</v>
      </c>
      <c r="AT539" s="16" t="str">
        <f t="shared" si="8"/>
        <v>No</v>
      </c>
      <c r="AU539" s="17"/>
      <c r="AV539" s="18" t="s">
        <v>5331</v>
      </c>
      <c r="AW539" s="15"/>
      <c r="AX539" s="6"/>
    </row>
    <row r="540" spans="1:50" ht="11.25">
      <c r="A540" s="3" t="s">
        <v>5360</v>
      </c>
      <c r="B540" s="3" t="s">
        <v>5361</v>
      </c>
      <c r="C540" s="22" t="s">
        <v>52</v>
      </c>
      <c r="E540" s="314">
        <v>10183</v>
      </c>
      <c r="F540" s="22" t="s">
        <v>189</v>
      </c>
      <c r="G540" s="22" t="s">
        <v>185</v>
      </c>
      <c r="H540" s="25">
        <v>246695</v>
      </c>
      <c r="I540" s="19">
        <v>31</v>
      </c>
      <c r="J540" s="20">
        <v>20541779</v>
      </c>
      <c r="L540" s="20">
        <v>15534337</v>
      </c>
      <c r="N540" s="20">
        <v>0</v>
      </c>
      <c r="P540" s="20">
        <v>0</v>
      </c>
      <c r="R540" s="20">
        <v>15239005</v>
      </c>
      <c r="T540" s="20">
        <v>6645625</v>
      </c>
      <c r="V540" s="20">
        <v>6989946</v>
      </c>
      <c r="X540" s="20">
        <v>0</v>
      </c>
      <c r="Z540" s="20">
        <v>1271059</v>
      </c>
      <c r="AB540" s="20">
        <v>1322934</v>
      </c>
      <c r="AD540" s="20">
        <v>3915743</v>
      </c>
      <c r="AF540" s="20">
        <v>5303696</v>
      </c>
      <c r="AH540" s="20">
        <v>0</v>
      </c>
      <c r="AJ540" s="20">
        <v>11746064</v>
      </c>
      <c r="AK540" s="26"/>
      <c r="AL540" s="20">
        <v>0</v>
      </c>
      <c r="AN540" s="21">
        <v>88510188</v>
      </c>
      <c r="AO540" s="22"/>
      <c r="AP540" s="20">
        <v>0</v>
      </c>
      <c r="AQ540" s="20"/>
      <c r="AR540" s="19">
        <v>101784</v>
      </c>
      <c r="AS540" s="22" t="s">
        <v>151</v>
      </c>
      <c r="AT540" s="16" t="str">
        <f t="shared" si="8"/>
        <v>Yes</v>
      </c>
      <c r="AU540" s="17"/>
      <c r="AV540" s="18" t="s">
        <v>5331</v>
      </c>
      <c r="AW540" s="15"/>
      <c r="AX540" s="6"/>
    </row>
    <row r="541" spans="1:50" ht="11.25">
      <c r="A541" s="3" t="s">
        <v>5586</v>
      </c>
      <c r="B541" s="3" t="s">
        <v>5587</v>
      </c>
      <c r="C541" s="22" t="s">
        <v>21</v>
      </c>
      <c r="E541" s="314">
        <v>99424</v>
      </c>
      <c r="F541" s="22" t="s">
        <v>187</v>
      </c>
      <c r="G541" s="22" t="s">
        <v>185</v>
      </c>
      <c r="H541" s="25">
        <v>12150996</v>
      </c>
      <c r="I541" s="19">
        <v>31</v>
      </c>
      <c r="J541" s="20">
        <v>0</v>
      </c>
      <c r="L541" s="20">
        <v>220012</v>
      </c>
      <c r="N541" s="20">
        <v>0</v>
      </c>
      <c r="P541" s="20">
        <v>42703</v>
      </c>
      <c r="R541" s="20">
        <v>102593</v>
      </c>
      <c r="T541" s="20">
        <v>39024</v>
      </c>
      <c r="V541" s="20">
        <v>486775</v>
      </c>
      <c r="X541" s="20">
        <v>0</v>
      </c>
      <c r="Z541" s="20">
        <v>61311</v>
      </c>
      <c r="AB541" s="20">
        <v>2494</v>
      </c>
      <c r="AD541" s="20">
        <v>1121</v>
      </c>
      <c r="AF541" s="20">
        <v>0</v>
      </c>
      <c r="AH541" s="20">
        <v>5732137</v>
      </c>
      <c r="AJ541" s="20">
        <v>0</v>
      </c>
      <c r="AK541" s="26"/>
      <c r="AL541" s="20">
        <v>0</v>
      </c>
      <c r="AN541" s="21">
        <v>6688170</v>
      </c>
      <c r="AO541" s="22"/>
      <c r="AP541" s="20">
        <v>0</v>
      </c>
      <c r="AQ541" s="20"/>
      <c r="AR541" s="19">
        <v>86466</v>
      </c>
      <c r="AT541" s="16" t="str">
        <f t="shared" si="8"/>
        <v>No</v>
      </c>
      <c r="AU541" s="17"/>
      <c r="AV541" s="18" t="s">
        <v>5331</v>
      </c>
      <c r="AW541" s="15"/>
      <c r="AX541" s="6"/>
    </row>
    <row r="542" spans="1:50" ht="11.25">
      <c r="A542" s="3" t="s">
        <v>6361</v>
      </c>
      <c r="B542" s="3" t="s">
        <v>298</v>
      </c>
      <c r="C542" s="22" t="s">
        <v>62</v>
      </c>
      <c r="D542" s="310">
        <v>8004</v>
      </c>
      <c r="E542" s="314">
        <v>80004</v>
      </c>
      <c r="F542" s="22" t="s">
        <v>187</v>
      </c>
      <c r="G542" s="22" t="s">
        <v>185</v>
      </c>
      <c r="H542" s="25">
        <v>114773</v>
      </c>
      <c r="I542" s="19">
        <v>31</v>
      </c>
      <c r="J542" s="20">
        <v>1828785</v>
      </c>
      <c r="L542" s="20">
        <v>791202</v>
      </c>
      <c r="N542" s="20">
        <v>213622</v>
      </c>
      <c r="P542" s="20">
        <v>92999</v>
      </c>
      <c r="R542" s="20">
        <v>913534</v>
      </c>
      <c r="T542" s="20">
        <v>227813</v>
      </c>
      <c r="V542" s="20">
        <v>309364</v>
      </c>
      <c r="X542" s="20">
        <v>30524</v>
      </c>
      <c r="Z542" s="20">
        <v>414948</v>
      </c>
      <c r="AB542" s="20">
        <v>60730</v>
      </c>
      <c r="AD542" s="20">
        <v>138097</v>
      </c>
      <c r="AF542" s="20">
        <v>1080</v>
      </c>
      <c r="AH542" s="20">
        <v>0</v>
      </c>
      <c r="AJ542" s="20">
        <v>57005</v>
      </c>
      <c r="AK542" s="26"/>
      <c r="AL542" s="20">
        <v>0</v>
      </c>
      <c r="AN542" s="21">
        <v>5079703</v>
      </c>
      <c r="AO542" s="22"/>
      <c r="AP542" s="20">
        <v>0</v>
      </c>
      <c r="AQ542" s="20"/>
      <c r="AR542" s="19">
        <v>51860</v>
      </c>
      <c r="AT542" s="16" t="str">
        <f t="shared" si="8"/>
        <v>No</v>
      </c>
      <c r="AU542" s="17"/>
      <c r="AV542" s="18" t="s">
        <v>5331</v>
      </c>
      <c r="AW542" s="15"/>
      <c r="AX542" s="6"/>
    </row>
    <row r="543" spans="1:50" ht="11.25">
      <c r="A543" s="3" t="s">
        <v>4377</v>
      </c>
      <c r="B543" s="3" t="s">
        <v>4378</v>
      </c>
      <c r="C543" s="22" t="s">
        <v>101</v>
      </c>
      <c r="D543" s="310" t="s">
        <v>4379</v>
      </c>
      <c r="E543" s="314" t="s">
        <v>4380</v>
      </c>
      <c r="F543" s="22" t="s">
        <v>235</v>
      </c>
      <c r="G543" s="22" t="s">
        <v>222</v>
      </c>
      <c r="H543" s="25">
        <v>0</v>
      </c>
      <c r="I543" s="19">
        <v>30</v>
      </c>
      <c r="J543" s="20">
        <v>0</v>
      </c>
      <c r="L543" s="20">
        <v>0</v>
      </c>
      <c r="N543" s="20">
        <v>0</v>
      </c>
      <c r="P543" s="20">
        <v>0</v>
      </c>
      <c r="R543" s="20">
        <v>0</v>
      </c>
      <c r="T543" s="20">
        <v>0</v>
      </c>
      <c r="V543" s="20">
        <v>0</v>
      </c>
      <c r="X543" s="20">
        <v>0</v>
      </c>
      <c r="Z543" s="20">
        <v>0</v>
      </c>
      <c r="AB543" s="20">
        <v>0</v>
      </c>
      <c r="AD543" s="20">
        <v>0</v>
      </c>
      <c r="AF543" s="20">
        <v>0</v>
      </c>
      <c r="AH543" s="20">
        <v>0</v>
      </c>
      <c r="AJ543" s="20">
        <v>0</v>
      </c>
      <c r="AK543" s="26"/>
      <c r="AL543" s="20">
        <v>930446</v>
      </c>
      <c r="AN543" s="21">
        <v>930446</v>
      </c>
      <c r="AO543" s="22"/>
      <c r="AP543" s="20">
        <v>0</v>
      </c>
      <c r="AQ543" s="20"/>
      <c r="AR543" s="19">
        <v>41032</v>
      </c>
      <c r="AT543" s="16" t="str">
        <f t="shared" si="8"/>
        <v>No</v>
      </c>
      <c r="AU543" s="17"/>
      <c r="AV543" s="18" t="s">
        <v>5331</v>
      </c>
      <c r="AW543" s="15"/>
      <c r="AX543" s="6"/>
    </row>
    <row r="544" spans="1:50" ht="11.25">
      <c r="A544" s="3" t="s">
        <v>251</v>
      </c>
      <c r="B544" s="3" t="s">
        <v>252</v>
      </c>
      <c r="C544" s="22" t="s">
        <v>103</v>
      </c>
      <c r="D544" s="310">
        <v>6095</v>
      </c>
      <c r="E544" s="314">
        <v>60095</v>
      </c>
      <c r="F544" s="22" t="s">
        <v>253</v>
      </c>
      <c r="G544" s="22" t="s">
        <v>5166</v>
      </c>
      <c r="H544" s="25">
        <v>63683</v>
      </c>
      <c r="I544" s="19">
        <v>30</v>
      </c>
      <c r="J544" s="20">
        <v>0</v>
      </c>
      <c r="L544" s="20">
        <v>0</v>
      </c>
      <c r="N544" s="20">
        <v>0</v>
      </c>
      <c r="P544" s="20">
        <v>0</v>
      </c>
      <c r="R544" s="20">
        <v>0</v>
      </c>
      <c r="T544" s="20">
        <v>0</v>
      </c>
      <c r="V544" s="20">
        <v>0</v>
      </c>
      <c r="X544" s="20">
        <v>0</v>
      </c>
      <c r="Z544" s="20">
        <v>0</v>
      </c>
      <c r="AB544" s="20">
        <v>0</v>
      </c>
      <c r="AD544" s="20">
        <v>0</v>
      </c>
      <c r="AF544" s="20">
        <v>0</v>
      </c>
      <c r="AH544" s="20">
        <v>0</v>
      </c>
      <c r="AJ544" s="20">
        <v>0</v>
      </c>
      <c r="AK544" s="26"/>
      <c r="AL544" s="20">
        <v>3951101</v>
      </c>
      <c r="AN544" s="21">
        <v>3951101</v>
      </c>
      <c r="AO544" s="22"/>
      <c r="AP544" s="20">
        <v>0</v>
      </c>
      <c r="AQ544" s="20"/>
      <c r="AR544" s="19">
        <v>59844</v>
      </c>
      <c r="AT544" s="16" t="str">
        <f t="shared" si="8"/>
        <v>No</v>
      </c>
      <c r="AU544" s="17"/>
      <c r="AV544" s="18" t="s">
        <v>5331</v>
      </c>
      <c r="AW544" s="15"/>
      <c r="AX544" s="6"/>
    </row>
    <row r="545" spans="1:50" ht="11.25">
      <c r="A545" s="3" t="s">
        <v>6366</v>
      </c>
      <c r="B545" s="3" t="s">
        <v>370</v>
      </c>
      <c r="C545" s="22" t="s">
        <v>103</v>
      </c>
      <c r="D545" s="310">
        <v>6014</v>
      </c>
      <c r="E545" s="314">
        <v>60014</v>
      </c>
      <c r="F545" s="22" t="s">
        <v>187</v>
      </c>
      <c r="G545" s="22" t="s">
        <v>185</v>
      </c>
      <c r="H545" s="25">
        <v>217585</v>
      </c>
      <c r="I545" s="19">
        <v>30</v>
      </c>
      <c r="J545" s="20">
        <v>1038365</v>
      </c>
      <c r="L545" s="20">
        <v>729879</v>
      </c>
      <c r="N545" s="20">
        <v>101167</v>
      </c>
      <c r="P545" s="20">
        <v>99947</v>
      </c>
      <c r="R545" s="20">
        <v>1492042</v>
      </c>
      <c r="T545" s="20">
        <v>1652332</v>
      </c>
      <c r="V545" s="20">
        <v>622319</v>
      </c>
      <c r="X545" s="20">
        <v>57919</v>
      </c>
      <c r="Z545" s="20">
        <v>265488</v>
      </c>
      <c r="AB545" s="20">
        <v>146844</v>
      </c>
      <c r="AD545" s="20">
        <v>221604</v>
      </c>
      <c r="AF545" s="20">
        <v>0</v>
      </c>
      <c r="AH545" s="20">
        <v>1185860</v>
      </c>
      <c r="AJ545" s="20">
        <v>290828</v>
      </c>
      <c r="AK545" s="26"/>
      <c r="AL545" s="20">
        <v>0</v>
      </c>
      <c r="AN545" s="21">
        <v>7904594</v>
      </c>
      <c r="AO545" s="22"/>
      <c r="AP545" s="20">
        <v>0</v>
      </c>
      <c r="AQ545" s="20"/>
      <c r="AR545" s="19">
        <v>93844</v>
      </c>
      <c r="AT545" s="16" t="str">
        <f t="shared" si="8"/>
        <v>No</v>
      </c>
      <c r="AU545" s="17"/>
      <c r="AV545" s="18" t="s">
        <v>5331</v>
      </c>
      <c r="AW545" s="15"/>
      <c r="AX545" s="6"/>
    </row>
    <row r="546" spans="1:50" ht="11.25">
      <c r="A546" s="3" t="s">
        <v>6370</v>
      </c>
      <c r="B546" s="3" t="s">
        <v>751</v>
      </c>
      <c r="C546" s="22" t="s">
        <v>44</v>
      </c>
      <c r="D546" s="310">
        <v>7012</v>
      </c>
      <c r="E546" s="314">
        <v>70012</v>
      </c>
      <c r="F546" s="22" t="s">
        <v>187</v>
      </c>
      <c r="G546" s="22" t="s">
        <v>185</v>
      </c>
      <c r="H546" s="25">
        <v>106494</v>
      </c>
      <c r="I546" s="19">
        <v>30</v>
      </c>
      <c r="J546" s="20">
        <v>1258501</v>
      </c>
      <c r="L546" s="20">
        <v>489323</v>
      </c>
      <c r="N546" s="20">
        <v>94976</v>
      </c>
      <c r="P546" s="20">
        <v>72939</v>
      </c>
      <c r="R546" s="20">
        <v>1181923</v>
      </c>
      <c r="T546" s="20">
        <v>342968</v>
      </c>
      <c r="V546" s="20">
        <v>359256</v>
      </c>
      <c r="X546" s="20">
        <v>40969</v>
      </c>
      <c r="Z546" s="20">
        <v>463540</v>
      </c>
      <c r="AB546" s="20">
        <v>60100</v>
      </c>
      <c r="AD546" s="20">
        <v>110440</v>
      </c>
      <c r="AF546" s="20">
        <v>12506</v>
      </c>
      <c r="AH546" s="20">
        <v>652456</v>
      </c>
      <c r="AJ546" s="20">
        <v>0</v>
      </c>
      <c r="AK546" s="26"/>
      <c r="AL546" s="20">
        <v>0</v>
      </c>
      <c r="AN546" s="21">
        <v>5139897</v>
      </c>
      <c r="AO546" s="22"/>
      <c r="AP546" s="20">
        <v>0</v>
      </c>
      <c r="AQ546" s="20"/>
      <c r="AR546" s="19">
        <v>59219</v>
      </c>
      <c r="AT546" s="16" t="str">
        <f t="shared" si="8"/>
        <v>No</v>
      </c>
      <c r="AU546" s="17"/>
      <c r="AV546" s="18" t="s">
        <v>5331</v>
      </c>
      <c r="AW546" s="15"/>
      <c r="AX546" s="6"/>
    </row>
    <row r="547" spans="1:50" ht="11.25">
      <c r="A547" s="3" t="s">
        <v>4499</v>
      </c>
      <c r="B547" s="3" t="s">
        <v>4500</v>
      </c>
      <c r="C547" s="22" t="s">
        <v>101</v>
      </c>
      <c r="D547" s="310" t="s">
        <v>4501</v>
      </c>
      <c r="E547" s="314" t="s">
        <v>4502</v>
      </c>
      <c r="F547" s="22" t="s">
        <v>235</v>
      </c>
      <c r="G547" s="22" t="s">
        <v>222</v>
      </c>
      <c r="H547" s="25">
        <v>0</v>
      </c>
      <c r="I547" s="19">
        <v>30</v>
      </c>
      <c r="J547" s="20">
        <v>0</v>
      </c>
      <c r="L547" s="20">
        <v>0</v>
      </c>
      <c r="N547" s="20">
        <v>0</v>
      </c>
      <c r="P547" s="20">
        <v>0</v>
      </c>
      <c r="R547" s="20">
        <v>0</v>
      </c>
      <c r="T547" s="20">
        <v>0</v>
      </c>
      <c r="V547" s="20">
        <v>0</v>
      </c>
      <c r="X547" s="20">
        <v>0</v>
      </c>
      <c r="Z547" s="20">
        <v>0</v>
      </c>
      <c r="AB547" s="20">
        <v>0</v>
      </c>
      <c r="AD547" s="20">
        <v>0</v>
      </c>
      <c r="AF547" s="20">
        <v>0</v>
      </c>
      <c r="AH547" s="20">
        <v>0</v>
      </c>
      <c r="AJ547" s="20">
        <v>0</v>
      </c>
      <c r="AK547" s="26"/>
      <c r="AL547" s="20">
        <v>1184249</v>
      </c>
      <c r="AN547" s="21">
        <v>1184249</v>
      </c>
      <c r="AO547" s="22"/>
      <c r="AP547" s="20">
        <v>0</v>
      </c>
      <c r="AQ547" s="20"/>
      <c r="AR547" s="19">
        <v>33727</v>
      </c>
      <c r="AT547" s="16" t="str">
        <f t="shared" si="8"/>
        <v>No</v>
      </c>
      <c r="AU547" s="17"/>
      <c r="AV547" s="18" t="s">
        <v>5331</v>
      </c>
      <c r="AW547" s="15"/>
      <c r="AX547" s="6"/>
    </row>
    <row r="548" spans="1:50" ht="11.25">
      <c r="A548" s="3" t="s">
        <v>6371</v>
      </c>
      <c r="B548" s="3" t="s">
        <v>557</v>
      </c>
      <c r="C548" s="22" t="s">
        <v>113</v>
      </c>
      <c r="D548" s="310">
        <v>5004</v>
      </c>
      <c r="E548" s="314">
        <v>50004</v>
      </c>
      <c r="F548" s="22" t="s">
        <v>187</v>
      </c>
      <c r="G548" s="22" t="s">
        <v>185</v>
      </c>
      <c r="H548" s="25">
        <v>100868</v>
      </c>
      <c r="I548" s="19">
        <v>30</v>
      </c>
      <c r="J548" s="20">
        <v>1578501</v>
      </c>
      <c r="L548" s="20">
        <v>679087</v>
      </c>
      <c r="N548" s="20">
        <v>249949</v>
      </c>
      <c r="P548" s="20">
        <v>97650</v>
      </c>
      <c r="R548" s="20">
        <v>1504910</v>
      </c>
      <c r="T548" s="20">
        <v>80554</v>
      </c>
      <c r="V548" s="20">
        <v>397037</v>
      </c>
      <c r="X548" s="20">
        <v>36302</v>
      </c>
      <c r="Z548" s="20">
        <v>363926</v>
      </c>
      <c r="AB548" s="20">
        <v>37550</v>
      </c>
      <c r="AD548" s="20">
        <v>149095</v>
      </c>
      <c r="AF548" s="20">
        <v>0</v>
      </c>
      <c r="AH548" s="20">
        <v>434420</v>
      </c>
      <c r="AJ548" s="20">
        <v>0</v>
      </c>
      <c r="AK548" s="26"/>
      <c r="AL548" s="20">
        <v>0</v>
      </c>
      <c r="AN548" s="21">
        <v>5608981</v>
      </c>
      <c r="AO548" s="22"/>
      <c r="AP548" s="20">
        <v>0</v>
      </c>
      <c r="AQ548" s="20"/>
      <c r="AR548" s="19">
        <v>67404</v>
      </c>
      <c r="AT548" s="16" t="str">
        <f t="shared" si="8"/>
        <v>No</v>
      </c>
      <c r="AU548" s="17"/>
      <c r="AV548" s="18" t="s">
        <v>5331</v>
      </c>
      <c r="AW548" s="15"/>
      <c r="AX548" s="6"/>
    </row>
    <row r="549" spans="1:50" ht="11.25">
      <c r="A549" s="3" t="s">
        <v>2553</v>
      </c>
      <c r="B549" s="3" t="s">
        <v>2554</v>
      </c>
      <c r="C549" s="22" t="s">
        <v>38</v>
      </c>
      <c r="D549" s="310" t="s">
        <v>2555</v>
      </c>
      <c r="E549" s="314" t="s">
        <v>2556</v>
      </c>
      <c r="F549" s="22" t="s">
        <v>235</v>
      </c>
      <c r="G549" s="22" t="s">
        <v>222</v>
      </c>
      <c r="H549" s="25">
        <v>0</v>
      </c>
      <c r="I549" s="19">
        <v>30</v>
      </c>
      <c r="J549" s="20">
        <v>0</v>
      </c>
      <c r="L549" s="20">
        <v>0</v>
      </c>
      <c r="N549" s="20">
        <v>0</v>
      </c>
      <c r="P549" s="20">
        <v>0</v>
      </c>
      <c r="R549" s="20">
        <v>0</v>
      </c>
      <c r="T549" s="20">
        <v>0</v>
      </c>
      <c r="V549" s="20">
        <v>0</v>
      </c>
      <c r="X549" s="20">
        <v>0</v>
      </c>
      <c r="Z549" s="20">
        <v>0</v>
      </c>
      <c r="AB549" s="20">
        <v>0</v>
      </c>
      <c r="AD549" s="20">
        <v>0</v>
      </c>
      <c r="AF549" s="20">
        <v>0</v>
      </c>
      <c r="AH549" s="20">
        <v>0</v>
      </c>
      <c r="AJ549" s="20">
        <v>0</v>
      </c>
      <c r="AK549" s="26"/>
      <c r="AL549" s="20">
        <v>1679581</v>
      </c>
      <c r="AN549" s="21">
        <v>1679581</v>
      </c>
      <c r="AO549" s="22"/>
      <c r="AP549" s="20">
        <v>0</v>
      </c>
      <c r="AQ549" s="20"/>
      <c r="AR549" s="19">
        <v>30035</v>
      </c>
      <c r="AT549" s="16" t="str">
        <f t="shared" si="8"/>
        <v>No</v>
      </c>
      <c r="AU549" s="17"/>
      <c r="AV549" s="18" t="s">
        <v>5331</v>
      </c>
      <c r="AW549" s="15"/>
      <c r="AX549" s="6"/>
    </row>
    <row r="550" spans="1:50" ht="11.25">
      <c r="A550" s="3" t="s">
        <v>1212</v>
      </c>
      <c r="B550" s="3" t="s">
        <v>1213</v>
      </c>
      <c r="C550" s="22" t="s">
        <v>61</v>
      </c>
      <c r="D550" s="310" t="s">
        <v>1214</v>
      </c>
      <c r="E550" s="314">
        <v>44925</v>
      </c>
      <c r="F550" s="22" t="s">
        <v>160</v>
      </c>
      <c r="G550" s="22" t="s">
        <v>5166</v>
      </c>
      <c r="H550" s="25">
        <v>0</v>
      </c>
      <c r="I550" s="19">
        <v>30</v>
      </c>
      <c r="J550" s="20">
        <v>0</v>
      </c>
      <c r="L550" s="20">
        <v>0</v>
      </c>
      <c r="N550" s="20">
        <v>0</v>
      </c>
      <c r="P550" s="20">
        <v>0</v>
      </c>
      <c r="R550" s="20">
        <v>0</v>
      </c>
      <c r="T550" s="20">
        <v>0</v>
      </c>
      <c r="V550" s="20">
        <v>0</v>
      </c>
      <c r="X550" s="20">
        <v>0</v>
      </c>
      <c r="Z550" s="20">
        <v>0</v>
      </c>
      <c r="AB550" s="20">
        <v>0</v>
      </c>
      <c r="AD550" s="20">
        <v>0</v>
      </c>
      <c r="AF550" s="20">
        <v>0</v>
      </c>
      <c r="AH550" s="20">
        <v>0</v>
      </c>
      <c r="AJ550" s="20">
        <v>0</v>
      </c>
      <c r="AK550" s="26"/>
      <c r="AL550" s="20">
        <v>3329637</v>
      </c>
      <c r="AN550" s="21">
        <v>3329637</v>
      </c>
      <c r="AO550" s="22"/>
      <c r="AP550" s="20">
        <v>0</v>
      </c>
      <c r="AQ550" s="20"/>
      <c r="AR550" s="19">
        <v>35287</v>
      </c>
      <c r="AT550" s="16" t="str">
        <f t="shared" si="8"/>
        <v>No</v>
      </c>
      <c r="AU550" s="17"/>
      <c r="AV550" s="18" t="s">
        <v>5331</v>
      </c>
      <c r="AW550" s="15"/>
      <c r="AX550" s="6"/>
    </row>
    <row r="551" spans="1:50" ht="11.25">
      <c r="A551" s="3" t="s">
        <v>623</v>
      </c>
      <c r="B551" s="3" t="s">
        <v>624</v>
      </c>
      <c r="C551" s="22" t="s">
        <v>62</v>
      </c>
      <c r="D551" s="310">
        <v>8009</v>
      </c>
      <c r="E551" s="314">
        <v>80009</v>
      </c>
      <c r="F551" s="22" t="s">
        <v>189</v>
      </c>
      <c r="G551" s="22" t="s">
        <v>185</v>
      </c>
      <c r="H551" s="25">
        <v>82157</v>
      </c>
      <c r="I551" s="19">
        <v>30</v>
      </c>
      <c r="J551" s="20">
        <v>1557014</v>
      </c>
      <c r="L551" s="20">
        <v>1001588</v>
      </c>
      <c r="N551" s="20">
        <v>270755</v>
      </c>
      <c r="P551" s="20">
        <v>206015</v>
      </c>
      <c r="R551" s="20">
        <v>1652972</v>
      </c>
      <c r="T551" s="20">
        <v>465069</v>
      </c>
      <c r="V551" s="20">
        <v>390229</v>
      </c>
      <c r="X551" s="20">
        <v>45879</v>
      </c>
      <c r="Z551" s="20">
        <v>258036</v>
      </c>
      <c r="AB551" s="20">
        <v>84990</v>
      </c>
      <c r="AD551" s="20">
        <v>242462</v>
      </c>
      <c r="AF551" s="20">
        <v>1768</v>
      </c>
      <c r="AH551" s="20">
        <v>0</v>
      </c>
      <c r="AJ551" s="20">
        <v>102217</v>
      </c>
      <c r="AK551" s="26"/>
      <c r="AL551" s="20">
        <v>0</v>
      </c>
      <c r="AN551" s="21">
        <v>6278994</v>
      </c>
      <c r="AO551" s="22"/>
      <c r="AP551" s="20">
        <v>0</v>
      </c>
      <c r="AQ551" s="20"/>
      <c r="AR551" s="19">
        <v>65274</v>
      </c>
      <c r="AT551" s="16" t="str">
        <f t="shared" si="8"/>
        <v>No</v>
      </c>
      <c r="AU551" s="17"/>
      <c r="AV551" s="18" t="s">
        <v>5331</v>
      </c>
      <c r="AW551" s="15"/>
      <c r="AX551" s="6"/>
    </row>
    <row r="552" spans="1:50" ht="11.25">
      <c r="A552" s="3" t="s">
        <v>1355</v>
      </c>
      <c r="B552" s="3" t="s">
        <v>1354</v>
      </c>
      <c r="C552" s="22" t="s">
        <v>60</v>
      </c>
      <c r="D552" s="310">
        <v>7051</v>
      </c>
      <c r="E552" s="314">
        <v>70051</v>
      </c>
      <c r="F552" s="22" t="s">
        <v>189</v>
      </c>
      <c r="G552" s="22" t="s">
        <v>5166</v>
      </c>
      <c r="H552" s="25">
        <v>52900</v>
      </c>
      <c r="I552" s="19">
        <v>30</v>
      </c>
      <c r="J552" s="20">
        <v>0</v>
      </c>
      <c r="L552" s="20">
        <v>0</v>
      </c>
      <c r="N552" s="20">
        <v>0</v>
      </c>
      <c r="P552" s="20">
        <v>0</v>
      </c>
      <c r="R552" s="20">
        <v>0</v>
      </c>
      <c r="T552" s="20">
        <v>0</v>
      </c>
      <c r="V552" s="20">
        <v>0</v>
      </c>
      <c r="X552" s="20">
        <v>0</v>
      </c>
      <c r="Z552" s="20">
        <v>0</v>
      </c>
      <c r="AB552" s="20">
        <v>0</v>
      </c>
      <c r="AD552" s="20">
        <v>0</v>
      </c>
      <c r="AF552" s="20">
        <v>0</v>
      </c>
      <c r="AH552" s="20">
        <v>0</v>
      </c>
      <c r="AJ552" s="20">
        <v>0</v>
      </c>
      <c r="AK552" s="26"/>
      <c r="AL552" s="20">
        <v>2344587</v>
      </c>
      <c r="AN552" s="21">
        <v>2344587</v>
      </c>
      <c r="AO552" s="22"/>
      <c r="AP552" s="20">
        <v>0</v>
      </c>
      <c r="AQ552" s="20"/>
      <c r="AR552" s="19">
        <v>68199</v>
      </c>
      <c r="AT552" s="16" t="str">
        <f t="shared" si="8"/>
        <v>No</v>
      </c>
      <c r="AU552" s="17"/>
      <c r="AV552" s="18" t="s">
        <v>151</v>
      </c>
      <c r="AW552" s="15"/>
      <c r="AX552" s="6"/>
    </row>
    <row r="553" spans="1:50" ht="11.25">
      <c r="A553" s="3" t="s">
        <v>890</v>
      </c>
      <c r="B553" s="3" t="s">
        <v>891</v>
      </c>
      <c r="C553" s="22" t="s">
        <v>16</v>
      </c>
      <c r="D553" s="310">
        <v>4073</v>
      </c>
      <c r="E553" s="314">
        <v>40073</v>
      </c>
      <c r="F553" s="22" t="s">
        <v>253</v>
      </c>
      <c r="G553" s="22" t="s">
        <v>5166</v>
      </c>
      <c r="H553" s="25">
        <v>74741</v>
      </c>
      <c r="I553" s="19">
        <v>30</v>
      </c>
      <c r="J553" s="20">
        <v>0</v>
      </c>
      <c r="L553" s="20">
        <v>0</v>
      </c>
      <c r="N553" s="20">
        <v>0</v>
      </c>
      <c r="P553" s="20">
        <v>0</v>
      </c>
      <c r="R553" s="20">
        <v>0</v>
      </c>
      <c r="T553" s="20">
        <v>0</v>
      </c>
      <c r="V553" s="20">
        <v>0</v>
      </c>
      <c r="X553" s="20">
        <v>0</v>
      </c>
      <c r="Z553" s="20">
        <v>0</v>
      </c>
      <c r="AB553" s="20">
        <v>0</v>
      </c>
      <c r="AD553" s="20">
        <v>0</v>
      </c>
      <c r="AF553" s="20">
        <v>0</v>
      </c>
      <c r="AH553" s="20">
        <v>0</v>
      </c>
      <c r="AJ553" s="20">
        <v>0</v>
      </c>
      <c r="AK553" s="26"/>
      <c r="AL553" s="20">
        <v>2283505</v>
      </c>
      <c r="AN553" s="21">
        <v>2283505</v>
      </c>
      <c r="AO553" s="22"/>
      <c r="AP553" s="20">
        <v>0</v>
      </c>
      <c r="AQ553" s="20"/>
      <c r="AR553" s="19">
        <v>47868</v>
      </c>
      <c r="AT553" s="16" t="str">
        <f t="shared" si="8"/>
        <v>No</v>
      </c>
      <c r="AU553" s="17"/>
      <c r="AV553" s="18" t="s">
        <v>151</v>
      </c>
      <c r="AW553" s="15"/>
      <c r="AX553" s="6"/>
    </row>
    <row r="554" spans="1:50" ht="11.25">
      <c r="A554" s="3" t="s">
        <v>6368</v>
      </c>
      <c r="B554" s="3" t="s">
        <v>920</v>
      </c>
      <c r="C554" s="22" t="s">
        <v>46</v>
      </c>
      <c r="D554" s="310" t="s">
        <v>2884</v>
      </c>
      <c r="E554" s="314">
        <v>50342</v>
      </c>
      <c r="F554" s="22" t="s">
        <v>235</v>
      </c>
      <c r="G554" s="22" t="s">
        <v>185</v>
      </c>
      <c r="H554" s="25">
        <v>1487483</v>
      </c>
      <c r="I554" s="19">
        <v>30</v>
      </c>
      <c r="J554" s="20">
        <v>437682</v>
      </c>
      <c r="L554" s="20">
        <v>264475</v>
      </c>
      <c r="N554" s="20">
        <v>5926</v>
      </c>
      <c r="P554" s="20">
        <v>1353</v>
      </c>
      <c r="R554" s="20">
        <v>134662</v>
      </c>
      <c r="T554" s="20">
        <v>90270</v>
      </c>
      <c r="V554" s="20">
        <v>125556</v>
      </c>
      <c r="X554" s="20">
        <v>7627</v>
      </c>
      <c r="Z554" s="20">
        <v>6089</v>
      </c>
      <c r="AB554" s="20">
        <v>24089</v>
      </c>
      <c r="AD554" s="20">
        <v>90757</v>
      </c>
      <c r="AF554" s="20">
        <v>0</v>
      </c>
      <c r="AH554" s="20">
        <v>0</v>
      </c>
      <c r="AJ554" s="20">
        <v>11678</v>
      </c>
      <c r="AK554" s="26"/>
      <c r="AL554" s="20">
        <v>0</v>
      </c>
      <c r="AN554" s="21">
        <v>1200164</v>
      </c>
      <c r="AO554" s="22"/>
      <c r="AP554" s="20">
        <v>0</v>
      </c>
      <c r="AQ554" s="20"/>
      <c r="AR554" s="19">
        <v>35481</v>
      </c>
      <c r="AT554" s="16" t="str">
        <f t="shared" si="8"/>
        <v>No</v>
      </c>
      <c r="AU554" s="17"/>
      <c r="AV554" s="18" t="s">
        <v>151</v>
      </c>
      <c r="AW554" s="15"/>
      <c r="AX554" s="6"/>
    </row>
    <row r="555" spans="1:50" ht="11.25">
      <c r="A555" s="3" t="s">
        <v>6364</v>
      </c>
      <c r="B555" s="3" t="s">
        <v>899</v>
      </c>
      <c r="C555" s="22" t="s">
        <v>53</v>
      </c>
      <c r="D555" s="310">
        <v>3092</v>
      </c>
      <c r="E555" s="314">
        <v>30092</v>
      </c>
      <c r="F555" s="22" t="s">
        <v>187</v>
      </c>
      <c r="G555" s="22" t="s">
        <v>5166</v>
      </c>
      <c r="H555" s="25">
        <v>72714</v>
      </c>
      <c r="I555" s="19">
        <v>30</v>
      </c>
      <c r="J555" s="20">
        <v>0</v>
      </c>
      <c r="L555" s="20">
        <v>0</v>
      </c>
      <c r="N555" s="20">
        <v>0</v>
      </c>
      <c r="P555" s="20">
        <v>0</v>
      </c>
      <c r="R555" s="20">
        <v>0</v>
      </c>
      <c r="T555" s="20">
        <v>0</v>
      </c>
      <c r="V555" s="20">
        <v>0</v>
      </c>
      <c r="X555" s="20">
        <v>0</v>
      </c>
      <c r="Z555" s="20">
        <v>0</v>
      </c>
      <c r="AB555" s="20">
        <v>0</v>
      </c>
      <c r="AD555" s="20">
        <v>0</v>
      </c>
      <c r="AF555" s="20">
        <v>0</v>
      </c>
      <c r="AH555" s="20">
        <v>0</v>
      </c>
      <c r="AJ555" s="20">
        <v>0</v>
      </c>
      <c r="AK555" s="26"/>
      <c r="AL555" s="20">
        <v>2586796</v>
      </c>
      <c r="AN555" s="21">
        <v>2586796</v>
      </c>
      <c r="AO555" s="22"/>
      <c r="AP555" s="20">
        <v>0</v>
      </c>
      <c r="AQ555" s="20"/>
      <c r="AR555" s="19">
        <v>69062</v>
      </c>
      <c r="AT555" s="16" t="str">
        <f t="shared" si="8"/>
        <v>No</v>
      </c>
      <c r="AU555" s="17"/>
      <c r="AV555" s="18" t="s">
        <v>151</v>
      </c>
      <c r="AW555" s="15"/>
      <c r="AX555" s="6"/>
    </row>
    <row r="556" spans="1:50" ht="11.25">
      <c r="A556" s="3" t="s">
        <v>4578</v>
      </c>
      <c r="B556" s="3" t="s">
        <v>705</v>
      </c>
      <c r="C556" s="22" t="s">
        <v>32</v>
      </c>
      <c r="D556" s="310" t="s">
        <v>4579</v>
      </c>
      <c r="E556" s="314">
        <v>80292</v>
      </c>
      <c r="F556" s="22" t="s">
        <v>235</v>
      </c>
      <c r="G556" s="22" t="s">
        <v>5166</v>
      </c>
      <c r="H556" s="25">
        <v>2374203</v>
      </c>
      <c r="I556" s="19">
        <v>30</v>
      </c>
      <c r="J556" s="20">
        <v>0</v>
      </c>
      <c r="L556" s="20">
        <v>0</v>
      </c>
      <c r="N556" s="20">
        <v>0</v>
      </c>
      <c r="P556" s="20">
        <v>0</v>
      </c>
      <c r="R556" s="20">
        <v>0</v>
      </c>
      <c r="T556" s="20">
        <v>0</v>
      </c>
      <c r="V556" s="20">
        <v>0</v>
      </c>
      <c r="X556" s="20">
        <v>0</v>
      </c>
      <c r="Z556" s="20">
        <v>0</v>
      </c>
      <c r="AB556" s="20">
        <v>0</v>
      </c>
      <c r="AD556" s="20">
        <v>0</v>
      </c>
      <c r="AF556" s="20">
        <v>0</v>
      </c>
      <c r="AH556" s="20">
        <v>0</v>
      </c>
      <c r="AJ556" s="20">
        <v>0</v>
      </c>
      <c r="AK556" s="26"/>
      <c r="AL556" s="20">
        <v>2124621</v>
      </c>
      <c r="AN556" s="21">
        <v>2124621</v>
      </c>
      <c r="AO556" s="22"/>
      <c r="AP556" s="20">
        <v>0</v>
      </c>
      <c r="AQ556" s="20"/>
      <c r="AR556" s="19">
        <v>62995</v>
      </c>
      <c r="AT556" s="16" t="str">
        <f t="shared" si="8"/>
        <v>No</v>
      </c>
      <c r="AU556" s="17"/>
      <c r="AV556" s="18" t="s">
        <v>151</v>
      </c>
      <c r="AW556" s="15"/>
      <c r="AX556" s="6"/>
    </row>
    <row r="557" spans="1:50" ht="11.25">
      <c r="A557" s="3" t="s">
        <v>6365</v>
      </c>
      <c r="B557" s="3" t="s">
        <v>259</v>
      </c>
      <c r="C557" s="22" t="s">
        <v>103</v>
      </c>
      <c r="D557" s="310">
        <v>6040</v>
      </c>
      <c r="E557" s="314">
        <v>60040</v>
      </c>
      <c r="F557" s="22" t="s">
        <v>187</v>
      </c>
      <c r="G557" s="22" t="s">
        <v>5166</v>
      </c>
      <c r="H557" s="25">
        <v>110421</v>
      </c>
      <c r="I557" s="19">
        <v>30</v>
      </c>
      <c r="J557" s="20">
        <v>0</v>
      </c>
      <c r="L557" s="20">
        <v>0</v>
      </c>
      <c r="N557" s="20">
        <v>0</v>
      </c>
      <c r="P557" s="20">
        <v>0</v>
      </c>
      <c r="R557" s="20">
        <v>0</v>
      </c>
      <c r="T557" s="20">
        <v>0</v>
      </c>
      <c r="V557" s="20">
        <v>0</v>
      </c>
      <c r="X557" s="20">
        <v>0</v>
      </c>
      <c r="Z557" s="20">
        <v>0</v>
      </c>
      <c r="AB557" s="20">
        <v>0</v>
      </c>
      <c r="AD557" s="20">
        <v>0</v>
      </c>
      <c r="AF557" s="20">
        <v>0</v>
      </c>
      <c r="AH557" s="20">
        <v>0</v>
      </c>
      <c r="AJ557" s="20">
        <v>0</v>
      </c>
      <c r="AK557" s="26"/>
      <c r="AL557" s="20">
        <v>3947859</v>
      </c>
      <c r="AN557" s="21">
        <v>3947859</v>
      </c>
      <c r="AO557" s="22"/>
      <c r="AP557" s="20">
        <v>0</v>
      </c>
      <c r="AQ557" s="20"/>
      <c r="AR557" s="19">
        <v>59116</v>
      </c>
      <c r="AT557" s="16" t="str">
        <f t="shared" si="8"/>
        <v>No</v>
      </c>
      <c r="AU557" s="17"/>
      <c r="AV557" s="18" t="s">
        <v>151</v>
      </c>
      <c r="AW557" s="15"/>
      <c r="AX557" s="6"/>
    </row>
    <row r="558" spans="1:50" ht="11.25">
      <c r="A558" s="3" t="s">
        <v>6372</v>
      </c>
      <c r="B558" s="3" t="s">
        <v>206</v>
      </c>
      <c r="C558" s="22" t="s">
        <v>19</v>
      </c>
      <c r="D558" s="310">
        <v>9191</v>
      </c>
      <c r="E558" s="314">
        <v>90191</v>
      </c>
      <c r="F558" s="22" t="s">
        <v>187</v>
      </c>
      <c r="G558" s="22" t="s">
        <v>5166</v>
      </c>
      <c r="H558" s="25">
        <v>843168</v>
      </c>
      <c r="I558" s="19">
        <v>30</v>
      </c>
      <c r="J558" s="20">
        <v>0</v>
      </c>
      <c r="L558" s="20">
        <v>0</v>
      </c>
      <c r="N558" s="20">
        <v>0</v>
      </c>
      <c r="P558" s="20">
        <v>0</v>
      </c>
      <c r="R558" s="20">
        <v>0</v>
      </c>
      <c r="T558" s="20">
        <v>0</v>
      </c>
      <c r="V558" s="20">
        <v>0</v>
      </c>
      <c r="X558" s="20">
        <v>0</v>
      </c>
      <c r="Z558" s="20">
        <v>0</v>
      </c>
      <c r="AB558" s="20">
        <v>0</v>
      </c>
      <c r="AD558" s="20">
        <v>0</v>
      </c>
      <c r="AF558" s="20">
        <v>0</v>
      </c>
      <c r="AH558" s="20">
        <v>0</v>
      </c>
      <c r="AJ558" s="20">
        <v>0</v>
      </c>
      <c r="AK558" s="26"/>
      <c r="AL558" s="20">
        <v>1471295</v>
      </c>
      <c r="AN558" s="21">
        <v>1471295</v>
      </c>
      <c r="AO558" s="22"/>
      <c r="AP558" s="20">
        <v>0</v>
      </c>
      <c r="AQ558" s="20"/>
      <c r="AR558" s="19">
        <v>29045</v>
      </c>
      <c r="AT558" s="16" t="str">
        <f t="shared" si="8"/>
        <v>No</v>
      </c>
      <c r="AU558" s="17"/>
      <c r="AV558" s="18" t="s">
        <v>151</v>
      </c>
      <c r="AW558" s="15"/>
      <c r="AX558" s="6"/>
    </row>
    <row r="559" spans="1:50" ht="11.25">
      <c r="A559" s="3" t="s">
        <v>6367</v>
      </c>
      <c r="B559" s="3" t="s">
        <v>648</v>
      </c>
      <c r="C559" s="22" t="s">
        <v>46</v>
      </c>
      <c r="D559" s="310">
        <v>5103</v>
      </c>
      <c r="E559" s="314">
        <v>50103</v>
      </c>
      <c r="F559" s="22" t="s">
        <v>187</v>
      </c>
      <c r="G559" s="22" t="s">
        <v>5166</v>
      </c>
      <c r="H559" s="25">
        <v>8608208</v>
      </c>
      <c r="I559" s="19">
        <v>30</v>
      </c>
      <c r="J559" s="20">
        <v>0</v>
      </c>
      <c r="L559" s="20">
        <v>0</v>
      </c>
      <c r="N559" s="20">
        <v>0</v>
      </c>
      <c r="P559" s="20">
        <v>0</v>
      </c>
      <c r="R559" s="20">
        <v>0</v>
      </c>
      <c r="T559" s="20">
        <v>0</v>
      </c>
      <c r="V559" s="20">
        <v>0</v>
      </c>
      <c r="X559" s="20">
        <v>0</v>
      </c>
      <c r="Z559" s="20">
        <v>0</v>
      </c>
      <c r="AB559" s="20">
        <v>0</v>
      </c>
      <c r="AD559" s="20">
        <v>0</v>
      </c>
      <c r="AF559" s="20">
        <v>0</v>
      </c>
      <c r="AH559" s="20">
        <v>0</v>
      </c>
      <c r="AJ559" s="20">
        <v>0</v>
      </c>
      <c r="AK559" s="26"/>
      <c r="AL559" s="20">
        <v>739492</v>
      </c>
      <c r="AN559" s="21">
        <v>739492</v>
      </c>
      <c r="AO559" s="22"/>
      <c r="AP559" s="20">
        <v>0</v>
      </c>
      <c r="AQ559" s="20"/>
      <c r="AR559" s="19">
        <v>19454</v>
      </c>
      <c r="AT559" s="16" t="str">
        <f t="shared" si="8"/>
        <v>No</v>
      </c>
      <c r="AU559" s="17"/>
      <c r="AV559" s="18" t="s">
        <v>5331</v>
      </c>
      <c r="AW559" s="15"/>
      <c r="AX559" s="6"/>
    </row>
    <row r="560" spans="1:50" ht="11.25">
      <c r="A560" s="3" t="s">
        <v>152</v>
      </c>
      <c r="B560" s="3" t="s">
        <v>1400</v>
      </c>
      <c r="C560" s="22" t="s">
        <v>63</v>
      </c>
      <c r="D560" s="310">
        <v>4221</v>
      </c>
      <c r="E560" s="314">
        <v>40221</v>
      </c>
      <c r="F560" s="22" t="s">
        <v>187</v>
      </c>
      <c r="G560" s="22" t="s">
        <v>5166</v>
      </c>
      <c r="H560" s="25">
        <v>169495</v>
      </c>
      <c r="I560" s="19">
        <v>30</v>
      </c>
      <c r="J560" s="20">
        <v>0</v>
      </c>
      <c r="L560" s="20">
        <v>0</v>
      </c>
      <c r="N560" s="20">
        <v>0</v>
      </c>
      <c r="P560" s="20">
        <v>0</v>
      </c>
      <c r="R560" s="20">
        <v>0</v>
      </c>
      <c r="T560" s="20">
        <v>0</v>
      </c>
      <c r="V560" s="20">
        <v>0</v>
      </c>
      <c r="X560" s="20">
        <v>0</v>
      </c>
      <c r="Z560" s="20">
        <v>0</v>
      </c>
      <c r="AB560" s="20">
        <v>0</v>
      </c>
      <c r="AD560" s="20">
        <v>0</v>
      </c>
      <c r="AF560" s="20">
        <v>0</v>
      </c>
      <c r="AH560" s="20">
        <v>0</v>
      </c>
      <c r="AJ560" s="20">
        <v>0</v>
      </c>
      <c r="AK560" s="26"/>
      <c r="AL560" s="20">
        <v>1827446</v>
      </c>
      <c r="AN560" s="21">
        <v>1827446</v>
      </c>
      <c r="AO560" s="22"/>
      <c r="AP560" s="20">
        <v>0</v>
      </c>
      <c r="AQ560" s="20"/>
      <c r="AR560" s="19">
        <v>29514</v>
      </c>
      <c r="AT560" s="16" t="str">
        <f t="shared" si="8"/>
        <v>No</v>
      </c>
      <c r="AU560" s="17"/>
      <c r="AV560" s="18" t="s">
        <v>5331</v>
      </c>
      <c r="AW560" s="15"/>
      <c r="AX560" s="6"/>
    </row>
    <row r="561" spans="1:50" ht="11.25">
      <c r="A561" s="3" t="s">
        <v>5029</v>
      </c>
      <c r="B561" s="3" t="s">
        <v>5809</v>
      </c>
      <c r="C561" s="22" t="s">
        <v>85</v>
      </c>
      <c r="D561" s="310" t="s">
        <v>5030</v>
      </c>
      <c r="E561" s="314" t="s">
        <v>5031</v>
      </c>
      <c r="F561" s="22" t="s">
        <v>187</v>
      </c>
      <c r="G561" s="22" t="s">
        <v>222</v>
      </c>
      <c r="H561" s="25">
        <v>0</v>
      </c>
      <c r="I561" s="19">
        <v>30</v>
      </c>
      <c r="J561" s="20">
        <v>0</v>
      </c>
      <c r="L561" s="20">
        <v>0</v>
      </c>
      <c r="N561" s="20">
        <v>0</v>
      </c>
      <c r="P561" s="20">
        <v>0</v>
      </c>
      <c r="R561" s="20">
        <v>0</v>
      </c>
      <c r="T561" s="20">
        <v>0</v>
      </c>
      <c r="V561" s="20">
        <v>0</v>
      </c>
      <c r="X561" s="20">
        <v>0</v>
      </c>
      <c r="Z561" s="20">
        <v>0</v>
      </c>
      <c r="AB561" s="20">
        <v>0</v>
      </c>
      <c r="AD561" s="20">
        <v>0</v>
      </c>
      <c r="AF561" s="20">
        <v>0</v>
      </c>
      <c r="AH561" s="20">
        <v>0</v>
      </c>
      <c r="AJ561" s="20">
        <v>0</v>
      </c>
      <c r="AK561" s="26"/>
      <c r="AL561" s="20">
        <v>1825556</v>
      </c>
      <c r="AN561" s="21">
        <v>1825556</v>
      </c>
      <c r="AO561" s="22"/>
      <c r="AP561" s="20">
        <v>0</v>
      </c>
      <c r="AQ561" s="20"/>
      <c r="AR561" s="19">
        <v>30074</v>
      </c>
      <c r="AT561" s="16" t="str">
        <f t="shared" si="8"/>
        <v>No</v>
      </c>
      <c r="AU561" s="17"/>
      <c r="AV561" s="18" t="s">
        <v>5331</v>
      </c>
      <c r="AW561" s="15"/>
      <c r="AX561" s="6"/>
    </row>
    <row r="562" spans="1:50" ht="11.25">
      <c r="A562" s="3" t="s">
        <v>6369</v>
      </c>
      <c r="B562" s="3" t="s">
        <v>1136</v>
      </c>
      <c r="C562" s="22" t="s">
        <v>66</v>
      </c>
      <c r="D562" s="310">
        <v>1122</v>
      </c>
      <c r="E562" s="314">
        <v>10122</v>
      </c>
      <c r="F562" s="22" t="s">
        <v>201</v>
      </c>
      <c r="G562" s="22" t="s">
        <v>5166</v>
      </c>
      <c r="H562" s="25">
        <v>88200</v>
      </c>
      <c r="I562" s="19">
        <v>30</v>
      </c>
      <c r="J562" s="20">
        <v>0</v>
      </c>
      <c r="L562" s="20">
        <v>0</v>
      </c>
      <c r="N562" s="20">
        <v>0</v>
      </c>
      <c r="P562" s="20">
        <v>0</v>
      </c>
      <c r="R562" s="20">
        <v>0</v>
      </c>
      <c r="T562" s="20">
        <v>0</v>
      </c>
      <c r="V562" s="20">
        <v>0</v>
      </c>
      <c r="X562" s="20">
        <v>0</v>
      </c>
      <c r="Z562" s="20">
        <v>0</v>
      </c>
      <c r="AB562" s="20">
        <v>0</v>
      </c>
      <c r="AD562" s="20">
        <v>0</v>
      </c>
      <c r="AF562" s="20">
        <v>0</v>
      </c>
      <c r="AH562" s="20">
        <v>0</v>
      </c>
      <c r="AJ562" s="20">
        <v>0</v>
      </c>
      <c r="AK562" s="26"/>
      <c r="AL562" s="20">
        <v>14363661</v>
      </c>
      <c r="AN562" s="21">
        <v>14363661</v>
      </c>
      <c r="AO562" s="22"/>
      <c r="AP562" s="20">
        <v>0</v>
      </c>
      <c r="AQ562" s="20"/>
      <c r="AR562" s="19">
        <v>80246</v>
      </c>
      <c r="AT562" s="16" t="str">
        <f t="shared" si="8"/>
        <v>No</v>
      </c>
      <c r="AU562" s="17"/>
      <c r="AV562" s="18" t="s">
        <v>5331</v>
      </c>
      <c r="AW562" s="15"/>
      <c r="AX562" s="6"/>
    </row>
    <row r="563" spans="1:50" ht="11.25">
      <c r="A563" s="3" t="s">
        <v>6363</v>
      </c>
      <c r="B563" s="3" t="s">
        <v>666</v>
      </c>
      <c r="C563" s="22" t="s">
        <v>113</v>
      </c>
      <c r="D563" s="310">
        <v>5009</v>
      </c>
      <c r="E563" s="314">
        <v>50009</v>
      </c>
      <c r="F563" s="22" t="s">
        <v>187</v>
      </c>
      <c r="G563" s="22" t="s">
        <v>185</v>
      </c>
      <c r="H563" s="25">
        <v>74495</v>
      </c>
      <c r="I563" s="19">
        <v>30</v>
      </c>
      <c r="J563" s="20">
        <v>1240617</v>
      </c>
      <c r="L563" s="20">
        <v>429285</v>
      </c>
      <c r="N563" s="20">
        <v>51623</v>
      </c>
      <c r="P563" s="20">
        <v>29954</v>
      </c>
      <c r="R563" s="20">
        <v>781117</v>
      </c>
      <c r="T563" s="20">
        <v>185025</v>
      </c>
      <c r="V563" s="20">
        <v>252676</v>
      </c>
      <c r="X563" s="20">
        <v>18239</v>
      </c>
      <c r="Z563" s="20">
        <v>161011</v>
      </c>
      <c r="AB563" s="20">
        <v>49552</v>
      </c>
      <c r="AD563" s="20">
        <v>95450</v>
      </c>
      <c r="AF563" s="20">
        <v>0</v>
      </c>
      <c r="AH563" s="20">
        <v>1020641</v>
      </c>
      <c r="AJ563" s="20">
        <v>0</v>
      </c>
      <c r="AK563" s="26"/>
      <c r="AL563" s="20">
        <v>0</v>
      </c>
      <c r="AN563" s="21">
        <v>4315190</v>
      </c>
      <c r="AO563" s="22"/>
      <c r="AP563" s="20">
        <v>0</v>
      </c>
      <c r="AQ563" s="20"/>
      <c r="AR563" s="19">
        <v>55820</v>
      </c>
      <c r="AT563" s="16" t="str">
        <f t="shared" si="8"/>
        <v>No</v>
      </c>
      <c r="AU563" s="17"/>
      <c r="AV563" s="18" t="s">
        <v>5331</v>
      </c>
      <c r="AW563" s="15"/>
      <c r="AX563" s="6"/>
    </row>
    <row r="564" spans="1:50" ht="11.25">
      <c r="A564" s="3" t="s">
        <v>5964</v>
      </c>
      <c r="B564" s="3" t="s">
        <v>625</v>
      </c>
      <c r="C564" s="22" t="s">
        <v>21</v>
      </c>
      <c r="D564" s="310">
        <v>9236</v>
      </c>
      <c r="E564" s="314">
        <v>90236</v>
      </c>
      <c r="F564" s="22" t="s">
        <v>187</v>
      </c>
      <c r="G564" s="22" t="s">
        <v>5166</v>
      </c>
      <c r="H564" s="25">
        <v>358172</v>
      </c>
      <c r="I564" s="19">
        <v>29</v>
      </c>
      <c r="J564" s="20">
        <v>0</v>
      </c>
      <c r="L564" s="20">
        <v>0</v>
      </c>
      <c r="N564" s="20">
        <v>0</v>
      </c>
      <c r="P564" s="20">
        <v>0</v>
      </c>
      <c r="R564" s="20">
        <v>0</v>
      </c>
      <c r="T564" s="20">
        <v>0</v>
      </c>
      <c r="V564" s="20">
        <v>0</v>
      </c>
      <c r="X564" s="20">
        <v>0</v>
      </c>
      <c r="Z564" s="20">
        <v>0</v>
      </c>
      <c r="AB564" s="20">
        <v>0</v>
      </c>
      <c r="AD564" s="20">
        <v>0</v>
      </c>
      <c r="AF564" s="20">
        <v>0</v>
      </c>
      <c r="AH564" s="20">
        <v>0</v>
      </c>
      <c r="AJ564" s="20">
        <v>0</v>
      </c>
      <c r="AK564" s="26"/>
      <c r="AL564" s="20">
        <v>5651008</v>
      </c>
      <c r="AN564" s="21">
        <v>5651008</v>
      </c>
      <c r="AO564" s="22"/>
      <c r="AP564" s="20">
        <v>0</v>
      </c>
      <c r="AQ564" s="20"/>
      <c r="AR564" s="19">
        <v>65957</v>
      </c>
      <c r="AT564" s="16" t="str">
        <f t="shared" si="8"/>
        <v>No</v>
      </c>
      <c r="AU564" s="17"/>
      <c r="AV564" s="18" t="s">
        <v>5331</v>
      </c>
      <c r="AW564" s="15"/>
      <c r="AX564" s="6"/>
    </row>
    <row r="565" spans="1:50" ht="11.25">
      <c r="A565" s="3" t="s">
        <v>641</v>
      </c>
      <c r="B565" s="3" t="s">
        <v>600</v>
      </c>
      <c r="C565" s="22" t="s">
        <v>74</v>
      </c>
      <c r="D565" s="310">
        <v>2082</v>
      </c>
      <c r="E565" s="314">
        <v>20082</v>
      </c>
      <c r="F565" s="22" t="s">
        <v>187</v>
      </c>
      <c r="G565" s="22" t="s">
        <v>185</v>
      </c>
      <c r="H565" s="25">
        <v>18351295</v>
      </c>
      <c r="I565" s="19">
        <v>29</v>
      </c>
      <c r="J565" s="20">
        <v>35900286</v>
      </c>
      <c r="L565" s="20">
        <v>21199732</v>
      </c>
      <c r="N565" s="20">
        <v>25695693</v>
      </c>
      <c r="P565" s="20">
        <v>3849424</v>
      </c>
      <c r="R565" s="20">
        <v>28592302</v>
      </c>
      <c r="T565" s="20">
        <v>20759135</v>
      </c>
      <c r="V565" s="20">
        <v>9974659</v>
      </c>
      <c r="X565" s="20">
        <v>0</v>
      </c>
      <c r="Z565" s="20">
        <v>8727493</v>
      </c>
      <c r="AB565" s="20">
        <v>2326782</v>
      </c>
      <c r="AD565" s="20">
        <v>4860000</v>
      </c>
      <c r="AF565" s="20">
        <v>0</v>
      </c>
      <c r="AH565" s="20">
        <v>6043892</v>
      </c>
      <c r="AJ565" s="20">
        <v>239550</v>
      </c>
      <c r="AK565" s="26"/>
      <c r="AL565" s="20">
        <v>0</v>
      </c>
      <c r="AN565" s="21">
        <v>168168948</v>
      </c>
      <c r="AO565" s="22"/>
      <c r="AP565" s="20">
        <v>0</v>
      </c>
      <c r="AQ565" s="20"/>
      <c r="AR565" s="19">
        <v>42363</v>
      </c>
      <c r="AT565" s="16" t="str">
        <f t="shared" si="8"/>
        <v>No</v>
      </c>
      <c r="AU565" s="17"/>
      <c r="AV565" s="18" t="s">
        <v>5331</v>
      </c>
      <c r="AW565" s="15"/>
      <c r="AX565" s="6"/>
    </row>
    <row r="566" spans="1:50" ht="11.25">
      <c r="A566" s="3" t="s">
        <v>6378</v>
      </c>
      <c r="B566" s="3" t="s">
        <v>851</v>
      </c>
      <c r="C566" s="22" t="s">
        <v>87</v>
      </c>
      <c r="D566" s="310">
        <v>3026</v>
      </c>
      <c r="E566" s="314">
        <v>30026</v>
      </c>
      <c r="F566" s="22" t="s">
        <v>187</v>
      </c>
      <c r="G566" s="22" t="s">
        <v>185</v>
      </c>
      <c r="H566" s="25">
        <v>56142</v>
      </c>
      <c r="I566" s="19">
        <v>29</v>
      </c>
      <c r="J566" s="20">
        <v>1790858</v>
      </c>
      <c r="L566" s="20">
        <v>1257278</v>
      </c>
      <c r="N566" s="20">
        <v>188623</v>
      </c>
      <c r="P566" s="20">
        <v>134535</v>
      </c>
      <c r="R566" s="20">
        <v>1568773</v>
      </c>
      <c r="T566" s="20">
        <v>852788</v>
      </c>
      <c r="V566" s="20">
        <v>347187</v>
      </c>
      <c r="X566" s="20">
        <v>59989</v>
      </c>
      <c r="Z566" s="20">
        <v>512842</v>
      </c>
      <c r="AB566" s="20">
        <v>65870</v>
      </c>
      <c r="AD566" s="20">
        <v>101125</v>
      </c>
      <c r="AF566" s="20">
        <v>0</v>
      </c>
      <c r="AH566" s="20">
        <v>6325</v>
      </c>
      <c r="AJ566" s="20">
        <v>495121</v>
      </c>
      <c r="AK566" s="26"/>
      <c r="AL566" s="20">
        <v>0</v>
      </c>
      <c r="AN566" s="21">
        <v>7381314</v>
      </c>
      <c r="AO566" s="22"/>
      <c r="AP566" s="20">
        <v>0</v>
      </c>
      <c r="AQ566" s="20"/>
      <c r="AR566" s="19">
        <v>57843</v>
      </c>
      <c r="AT566" s="16" t="str">
        <f t="shared" si="8"/>
        <v>No</v>
      </c>
      <c r="AU566" s="17"/>
      <c r="AV566" s="18" t="s">
        <v>5331</v>
      </c>
      <c r="AW566" s="15"/>
      <c r="AX566" s="6"/>
    </row>
    <row r="567" spans="1:50" ht="11.25">
      <c r="A567" s="3" t="s">
        <v>2602</v>
      </c>
      <c r="B567" s="3" t="s">
        <v>2603</v>
      </c>
      <c r="C567" s="22" t="s">
        <v>45</v>
      </c>
      <c r="D567" s="310" t="s">
        <v>2604</v>
      </c>
      <c r="E567" s="314" t="s">
        <v>2605</v>
      </c>
      <c r="F567" s="22" t="s">
        <v>187</v>
      </c>
      <c r="G567" s="22" t="s">
        <v>222</v>
      </c>
      <c r="H567" s="25">
        <v>0</v>
      </c>
      <c r="I567" s="19">
        <v>29</v>
      </c>
      <c r="J567" s="20">
        <v>0</v>
      </c>
      <c r="L567" s="20">
        <v>0</v>
      </c>
      <c r="N567" s="20">
        <v>0</v>
      </c>
      <c r="P567" s="20">
        <v>0</v>
      </c>
      <c r="R567" s="20">
        <v>0</v>
      </c>
      <c r="T567" s="20">
        <v>0</v>
      </c>
      <c r="V567" s="20">
        <v>0</v>
      </c>
      <c r="X567" s="20">
        <v>0</v>
      </c>
      <c r="Z567" s="20">
        <v>0</v>
      </c>
      <c r="AB567" s="20">
        <v>0</v>
      </c>
      <c r="AD567" s="20">
        <v>0</v>
      </c>
      <c r="AF567" s="20">
        <v>0</v>
      </c>
      <c r="AH567" s="20">
        <v>0</v>
      </c>
      <c r="AJ567" s="20">
        <v>0</v>
      </c>
      <c r="AK567" s="26"/>
      <c r="AL567" s="20">
        <v>2325740</v>
      </c>
      <c r="AN567" s="21">
        <v>2325740</v>
      </c>
      <c r="AO567" s="22"/>
      <c r="AP567" s="20">
        <v>0</v>
      </c>
      <c r="AQ567" s="20"/>
      <c r="AR567" s="19">
        <v>45193</v>
      </c>
      <c r="AT567" s="16" t="str">
        <f t="shared" si="8"/>
        <v>No</v>
      </c>
      <c r="AU567" s="17"/>
      <c r="AV567" s="18" t="s">
        <v>5331</v>
      </c>
      <c r="AW567" s="15"/>
      <c r="AX567" s="6"/>
    </row>
    <row r="568" spans="1:50" ht="11.25">
      <c r="A568" s="3" t="s">
        <v>3120</v>
      </c>
      <c r="B568" s="3" t="s">
        <v>3121</v>
      </c>
      <c r="C568" s="22" t="s">
        <v>56</v>
      </c>
      <c r="D568" s="310" t="s">
        <v>3122</v>
      </c>
      <c r="E568" s="314" t="s">
        <v>3123</v>
      </c>
      <c r="F568" s="22" t="s">
        <v>189</v>
      </c>
      <c r="G568" s="22" t="s">
        <v>222</v>
      </c>
      <c r="H568" s="25">
        <v>0</v>
      </c>
      <c r="I568" s="19">
        <v>29</v>
      </c>
      <c r="J568" s="20">
        <v>0</v>
      </c>
      <c r="L568" s="20">
        <v>0</v>
      </c>
      <c r="N568" s="20">
        <v>0</v>
      </c>
      <c r="P568" s="20">
        <v>0</v>
      </c>
      <c r="R568" s="20">
        <v>0</v>
      </c>
      <c r="T568" s="20">
        <v>0</v>
      </c>
      <c r="V568" s="20">
        <v>0</v>
      </c>
      <c r="X568" s="20">
        <v>0</v>
      </c>
      <c r="Z568" s="20">
        <v>0</v>
      </c>
      <c r="AB568" s="20">
        <v>0</v>
      </c>
      <c r="AD568" s="20">
        <v>0</v>
      </c>
      <c r="AF568" s="20">
        <v>0</v>
      </c>
      <c r="AH568" s="20">
        <v>0</v>
      </c>
      <c r="AJ568" s="20">
        <v>0</v>
      </c>
      <c r="AK568" s="26"/>
      <c r="AL568" s="20">
        <v>3111943</v>
      </c>
      <c r="AN568" s="21">
        <v>3111943</v>
      </c>
      <c r="AO568" s="22"/>
      <c r="AP568" s="20">
        <v>0</v>
      </c>
      <c r="AQ568" s="20"/>
      <c r="AR568" s="19">
        <v>46838</v>
      </c>
      <c r="AT568" s="16" t="str">
        <f t="shared" si="8"/>
        <v>No</v>
      </c>
      <c r="AU568" s="17"/>
      <c r="AV568" s="18" t="s">
        <v>5331</v>
      </c>
      <c r="AW568" s="15"/>
      <c r="AX568" s="6"/>
    </row>
    <row r="569" spans="1:50" ht="11.25">
      <c r="A569" s="3" t="s">
        <v>468</v>
      </c>
      <c r="B569" s="3" t="s">
        <v>469</v>
      </c>
      <c r="C569" s="22" t="s">
        <v>16</v>
      </c>
      <c r="D569" s="310">
        <v>4064</v>
      </c>
      <c r="E569" s="314">
        <v>40064</v>
      </c>
      <c r="F569" s="22" t="s">
        <v>253</v>
      </c>
      <c r="G569" s="22" t="s">
        <v>5166</v>
      </c>
      <c r="H569" s="25">
        <v>79796</v>
      </c>
      <c r="I569" s="19">
        <v>29</v>
      </c>
      <c r="J569" s="20">
        <v>0</v>
      </c>
      <c r="L569" s="20">
        <v>0</v>
      </c>
      <c r="N569" s="20">
        <v>0</v>
      </c>
      <c r="P569" s="20">
        <v>0</v>
      </c>
      <c r="R569" s="20">
        <v>0</v>
      </c>
      <c r="T569" s="20">
        <v>0</v>
      </c>
      <c r="V569" s="20">
        <v>0</v>
      </c>
      <c r="X569" s="20">
        <v>0</v>
      </c>
      <c r="Z569" s="20">
        <v>0</v>
      </c>
      <c r="AB569" s="20">
        <v>0</v>
      </c>
      <c r="AD569" s="20">
        <v>0</v>
      </c>
      <c r="AF569" s="20">
        <v>0</v>
      </c>
      <c r="AH569" s="20">
        <v>0</v>
      </c>
      <c r="AJ569" s="20">
        <v>0</v>
      </c>
      <c r="AK569" s="26"/>
      <c r="AL569" s="20">
        <v>2150817</v>
      </c>
      <c r="AN569" s="21">
        <v>2150817</v>
      </c>
      <c r="AO569" s="22"/>
      <c r="AP569" s="20">
        <v>0</v>
      </c>
      <c r="AQ569" s="20"/>
      <c r="AR569" s="19">
        <v>56408</v>
      </c>
      <c r="AT569" s="16" t="str">
        <f t="shared" si="8"/>
        <v>No</v>
      </c>
      <c r="AU569" s="17"/>
      <c r="AV569" s="18" t="s">
        <v>5331</v>
      </c>
      <c r="AW569" s="15"/>
      <c r="AX569" s="6"/>
    </row>
    <row r="570" spans="1:50" ht="11.25">
      <c r="A570" s="3" t="s">
        <v>2187</v>
      </c>
      <c r="B570" s="3" t="s">
        <v>2188</v>
      </c>
      <c r="C570" s="22" t="s">
        <v>61</v>
      </c>
      <c r="D570" s="310" t="s">
        <v>2189</v>
      </c>
      <c r="E570" s="314" t="s">
        <v>2190</v>
      </c>
      <c r="F570" s="22" t="s">
        <v>187</v>
      </c>
      <c r="G570" s="22" t="s">
        <v>222</v>
      </c>
      <c r="H570" s="25">
        <v>0</v>
      </c>
      <c r="I570" s="19">
        <v>29</v>
      </c>
      <c r="J570" s="20">
        <v>0</v>
      </c>
      <c r="L570" s="20">
        <v>0</v>
      </c>
      <c r="N570" s="20">
        <v>0</v>
      </c>
      <c r="P570" s="20">
        <v>0</v>
      </c>
      <c r="R570" s="20">
        <v>0</v>
      </c>
      <c r="T570" s="20">
        <v>0</v>
      </c>
      <c r="V570" s="20">
        <v>0</v>
      </c>
      <c r="X570" s="20">
        <v>0</v>
      </c>
      <c r="Z570" s="20">
        <v>0</v>
      </c>
      <c r="AB570" s="20">
        <v>0</v>
      </c>
      <c r="AD570" s="20">
        <v>0</v>
      </c>
      <c r="AF570" s="20">
        <v>0</v>
      </c>
      <c r="AH570" s="20">
        <v>0</v>
      </c>
      <c r="AJ570" s="20">
        <v>0</v>
      </c>
      <c r="AK570" s="26"/>
      <c r="AL570" s="20">
        <v>3022012</v>
      </c>
      <c r="AN570" s="21">
        <v>3022012</v>
      </c>
      <c r="AO570" s="22"/>
      <c r="AP570" s="20">
        <v>0</v>
      </c>
      <c r="AQ570" s="20"/>
      <c r="AR570" s="19">
        <v>46216</v>
      </c>
      <c r="AT570" s="16" t="str">
        <f t="shared" si="8"/>
        <v>No</v>
      </c>
      <c r="AU570" s="17"/>
      <c r="AV570" s="18" t="s">
        <v>5331</v>
      </c>
      <c r="AW570" s="15"/>
      <c r="AX570" s="6"/>
    </row>
    <row r="571" spans="1:50" ht="11.25">
      <c r="A571" s="3" t="s">
        <v>5966</v>
      </c>
      <c r="B571" s="3" t="s">
        <v>1203</v>
      </c>
      <c r="C571" s="22" t="s">
        <v>67</v>
      </c>
      <c r="D571" s="310">
        <v>2203</v>
      </c>
      <c r="E571" s="314">
        <v>20203</v>
      </c>
      <c r="F571" s="22" t="s">
        <v>187</v>
      </c>
      <c r="G571" s="22" t="s">
        <v>5166</v>
      </c>
      <c r="H571" s="25">
        <v>51291</v>
      </c>
      <c r="I571" s="19">
        <v>29</v>
      </c>
      <c r="J571" s="20">
        <v>0</v>
      </c>
      <c r="L571" s="20">
        <v>0</v>
      </c>
      <c r="N571" s="20">
        <v>0</v>
      </c>
      <c r="P571" s="20">
        <v>0</v>
      </c>
      <c r="R571" s="20">
        <v>0</v>
      </c>
      <c r="T571" s="20">
        <v>0</v>
      </c>
      <c r="V571" s="20">
        <v>0</v>
      </c>
      <c r="X571" s="20">
        <v>0</v>
      </c>
      <c r="Z571" s="20">
        <v>0</v>
      </c>
      <c r="AB571" s="20">
        <v>0</v>
      </c>
      <c r="AD571" s="20">
        <v>0</v>
      </c>
      <c r="AF571" s="20">
        <v>0</v>
      </c>
      <c r="AH571" s="20">
        <v>0</v>
      </c>
      <c r="AJ571" s="20">
        <v>0</v>
      </c>
      <c r="AK571" s="26"/>
      <c r="AL571" s="20">
        <v>3977587</v>
      </c>
      <c r="AN571" s="21">
        <v>3977587</v>
      </c>
      <c r="AO571" s="22"/>
      <c r="AP571" s="20">
        <v>0</v>
      </c>
      <c r="AQ571" s="20"/>
      <c r="AR571" s="19">
        <v>41187</v>
      </c>
      <c r="AT571" s="16" t="str">
        <f t="shared" si="8"/>
        <v>No</v>
      </c>
      <c r="AU571" s="17"/>
      <c r="AV571" s="18" t="s">
        <v>5331</v>
      </c>
      <c r="AW571" s="15"/>
      <c r="AX571" s="6"/>
    </row>
    <row r="572" spans="1:50" ht="11.25">
      <c r="A572" s="3" t="s">
        <v>2870</v>
      </c>
      <c r="B572" s="3" t="s">
        <v>304</v>
      </c>
      <c r="C572" s="22" t="s">
        <v>45</v>
      </c>
      <c r="D572" s="310" t="s">
        <v>2871</v>
      </c>
      <c r="E572" s="314" t="s">
        <v>2872</v>
      </c>
      <c r="F572" s="22" t="s">
        <v>187</v>
      </c>
      <c r="G572" s="22" t="s">
        <v>222</v>
      </c>
      <c r="H572" s="25">
        <v>0</v>
      </c>
      <c r="I572" s="19">
        <v>29</v>
      </c>
      <c r="J572" s="20">
        <v>0</v>
      </c>
      <c r="L572" s="20">
        <v>0</v>
      </c>
      <c r="N572" s="20">
        <v>0</v>
      </c>
      <c r="P572" s="20">
        <v>0</v>
      </c>
      <c r="R572" s="20">
        <v>0</v>
      </c>
      <c r="T572" s="20">
        <v>0</v>
      </c>
      <c r="V572" s="20">
        <v>0</v>
      </c>
      <c r="X572" s="20">
        <v>0</v>
      </c>
      <c r="Z572" s="20">
        <v>0</v>
      </c>
      <c r="AB572" s="20">
        <v>0</v>
      </c>
      <c r="AD572" s="20">
        <v>0</v>
      </c>
      <c r="AF572" s="20">
        <v>0</v>
      </c>
      <c r="AH572" s="20">
        <v>0</v>
      </c>
      <c r="AJ572" s="20">
        <v>0</v>
      </c>
      <c r="AK572" s="26"/>
      <c r="AL572" s="20">
        <v>2322475</v>
      </c>
      <c r="AN572" s="21">
        <v>2322475</v>
      </c>
      <c r="AO572" s="22"/>
      <c r="AP572" s="20">
        <v>0</v>
      </c>
      <c r="AQ572" s="20"/>
      <c r="AR572" s="19">
        <v>43988</v>
      </c>
      <c r="AT572" s="16" t="str">
        <f t="shared" si="8"/>
        <v>No</v>
      </c>
      <c r="AU572" s="17"/>
      <c r="AV572" s="18" t="s">
        <v>5331</v>
      </c>
      <c r="AW572" s="15"/>
      <c r="AX572" s="6"/>
    </row>
    <row r="573" spans="1:50" ht="11.25">
      <c r="A573" s="3" t="s">
        <v>6379</v>
      </c>
      <c r="B573" s="3" t="s">
        <v>1379</v>
      </c>
      <c r="C573" s="22" t="s">
        <v>63</v>
      </c>
      <c r="D573" s="310">
        <v>4205</v>
      </c>
      <c r="E573" s="314">
        <v>40205</v>
      </c>
      <c r="F573" s="22" t="s">
        <v>187</v>
      </c>
      <c r="G573" s="22" t="s">
        <v>5166</v>
      </c>
      <c r="H573" s="25">
        <v>1249442</v>
      </c>
      <c r="I573" s="19">
        <v>29</v>
      </c>
      <c r="J573" s="20">
        <v>0</v>
      </c>
      <c r="L573" s="20">
        <v>0</v>
      </c>
      <c r="N573" s="20">
        <v>0</v>
      </c>
      <c r="P573" s="20">
        <v>0</v>
      </c>
      <c r="R573" s="20">
        <v>0</v>
      </c>
      <c r="T573" s="20">
        <v>0</v>
      </c>
      <c r="V573" s="20">
        <v>0</v>
      </c>
      <c r="X573" s="20">
        <v>0</v>
      </c>
      <c r="Z573" s="20">
        <v>0</v>
      </c>
      <c r="AB573" s="20">
        <v>0</v>
      </c>
      <c r="AD573" s="20">
        <v>0</v>
      </c>
      <c r="AF573" s="20">
        <v>0</v>
      </c>
      <c r="AH573" s="20">
        <v>0</v>
      </c>
      <c r="AJ573" s="20">
        <v>0</v>
      </c>
      <c r="AK573" s="26"/>
      <c r="AL573" s="20">
        <v>1871355</v>
      </c>
      <c r="AN573" s="21">
        <v>1871355</v>
      </c>
      <c r="AO573" s="22"/>
      <c r="AP573" s="20">
        <v>0</v>
      </c>
      <c r="AQ573" s="20"/>
      <c r="AR573" s="19">
        <v>48260</v>
      </c>
      <c r="AT573" s="16" t="str">
        <f t="shared" si="8"/>
        <v>No</v>
      </c>
      <c r="AU573" s="17"/>
      <c r="AV573" s="18" t="s">
        <v>5331</v>
      </c>
      <c r="AW573" s="15"/>
      <c r="AX573" s="6"/>
    </row>
    <row r="574" spans="1:50" ht="11.25">
      <c r="A574" s="3" t="s">
        <v>6374</v>
      </c>
      <c r="B574" s="3" t="s">
        <v>418</v>
      </c>
      <c r="C574" s="22" t="s">
        <v>103</v>
      </c>
      <c r="D574" s="310">
        <v>6089</v>
      </c>
      <c r="E574" s="314">
        <v>60089</v>
      </c>
      <c r="F574" s="22" t="s">
        <v>187</v>
      </c>
      <c r="G574" s="22" t="s">
        <v>5166</v>
      </c>
      <c r="H574" s="25">
        <v>130247</v>
      </c>
      <c r="I574" s="19">
        <v>29</v>
      </c>
      <c r="J574" s="20">
        <v>0</v>
      </c>
      <c r="L574" s="20">
        <v>0</v>
      </c>
      <c r="N574" s="20">
        <v>0</v>
      </c>
      <c r="P574" s="20">
        <v>0</v>
      </c>
      <c r="R574" s="20">
        <v>0</v>
      </c>
      <c r="T574" s="20">
        <v>0</v>
      </c>
      <c r="V574" s="20">
        <v>0</v>
      </c>
      <c r="X574" s="20">
        <v>0</v>
      </c>
      <c r="Z574" s="20">
        <v>0</v>
      </c>
      <c r="AB574" s="20">
        <v>0</v>
      </c>
      <c r="AD574" s="20">
        <v>0</v>
      </c>
      <c r="AF574" s="20">
        <v>0</v>
      </c>
      <c r="AH574" s="20">
        <v>0</v>
      </c>
      <c r="AJ574" s="20">
        <v>0</v>
      </c>
      <c r="AK574" s="26"/>
      <c r="AL574" s="20">
        <v>2694356</v>
      </c>
      <c r="AN574" s="21">
        <v>2694356</v>
      </c>
      <c r="AO574" s="22"/>
      <c r="AP574" s="20">
        <v>0</v>
      </c>
      <c r="AQ574" s="20"/>
      <c r="AR574" s="19">
        <v>45422</v>
      </c>
      <c r="AT574" s="16" t="str">
        <f t="shared" si="8"/>
        <v>No</v>
      </c>
      <c r="AU574" s="17"/>
      <c r="AV574" s="18" t="s">
        <v>5331</v>
      </c>
      <c r="AW574" s="15"/>
      <c r="AX574" s="6"/>
    </row>
    <row r="575" spans="1:50" ht="11.25">
      <c r="A575" s="3" t="s">
        <v>6373</v>
      </c>
      <c r="B575" s="3" t="s">
        <v>1086</v>
      </c>
      <c r="C575" s="22" t="s">
        <v>51</v>
      </c>
      <c r="D575" s="310">
        <v>6109</v>
      </c>
      <c r="E575" s="314">
        <v>60109</v>
      </c>
      <c r="F575" s="22" t="s">
        <v>187</v>
      </c>
      <c r="G575" s="22" t="s">
        <v>5166</v>
      </c>
      <c r="H575" s="25">
        <v>91151</v>
      </c>
      <c r="I575" s="19">
        <v>29</v>
      </c>
      <c r="J575" s="20">
        <v>0</v>
      </c>
      <c r="L575" s="20">
        <v>0</v>
      </c>
      <c r="N575" s="20">
        <v>0</v>
      </c>
      <c r="P575" s="20">
        <v>0</v>
      </c>
      <c r="R575" s="20">
        <v>0</v>
      </c>
      <c r="T575" s="20">
        <v>0</v>
      </c>
      <c r="V575" s="20">
        <v>0</v>
      </c>
      <c r="X575" s="20">
        <v>0</v>
      </c>
      <c r="Z575" s="20">
        <v>0</v>
      </c>
      <c r="AB575" s="20">
        <v>0</v>
      </c>
      <c r="AD575" s="20">
        <v>0</v>
      </c>
      <c r="AF575" s="20">
        <v>0</v>
      </c>
      <c r="AH575" s="20">
        <v>0</v>
      </c>
      <c r="AJ575" s="20">
        <v>0</v>
      </c>
      <c r="AK575" s="26"/>
      <c r="AL575" s="20">
        <v>2232462</v>
      </c>
      <c r="AN575" s="21">
        <v>2232462</v>
      </c>
      <c r="AO575" s="22"/>
      <c r="AP575" s="20">
        <v>0</v>
      </c>
      <c r="AQ575" s="20"/>
      <c r="AR575" s="19">
        <v>34569</v>
      </c>
      <c r="AT575" s="16" t="str">
        <f t="shared" si="8"/>
        <v>No</v>
      </c>
      <c r="AU575" s="17"/>
      <c r="AV575" s="18" t="s">
        <v>5331</v>
      </c>
      <c r="AW575" s="15"/>
      <c r="AX575" s="6"/>
    </row>
    <row r="576" spans="1:50" ht="11.25">
      <c r="A576" s="3" t="s">
        <v>6377</v>
      </c>
      <c r="B576" s="3" t="s">
        <v>950</v>
      </c>
      <c r="C576" s="22" t="s">
        <v>38</v>
      </c>
      <c r="D576" s="310">
        <v>4155</v>
      </c>
      <c r="E576" s="314">
        <v>40155</v>
      </c>
      <c r="F576" s="22" t="s">
        <v>187</v>
      </c>
      <c r="G576" s="22" t="s">
        <v>5166</v>
      </c>
      <c r="H576" s="25">
        <v>69173</v>
      </c>
      <c r="I576" s="19">
        <v>29</v>
      </c>
      <c r="J576" s="20">
        <v>0</v>
      </c>
      <c r="L576" s="20">
        <v>0</v>
      </c>
      <c r="N576" s="20">
        <v>0</v>
      </c>
      <c r="P576" s="20">
        <v>0</v>
      </c>
      <c r="R576" s="20">
        <v>0</v>
      </c>
      <c r="T576" s="20">
        <v>0</v>
      </c>
      <c r="V576" s="20">
        <v>0</v>
      </c>
      <c r="X576" s="20">
        <v>0</v>
      </c>
      <c r="Z576" s="20">
        <v>0</v>
      </c>
      <c r="AB576" s="20">
        <v>0</v>
      </c>
      <c r="AD576" s="20">
        <v>0</v>
      </c>
      <c r="AF576" s="20">
        <v>0</v>
      </c>
      <c r="AH576" s="20">
        <v>0</v>
      </c>
      <c r="AJ576" s="20">
        <v>0</v>
      </c>
      <c r="AK576" s="26"/>
      <c r="AL576" s="20">
        <v>3240753</v>
      </c>
      <c r="AN576" s="21">
        <v>3240753</v>
      </c>
      <c r="AO576" s="22"/>
      <c r="AP576" s="20">
        <v>0</v>
      </c>
      <c r="AQ576" s="20"/>
      <c r="AR576" s="19">
        <v>57969</v>
      </c>
      <c r="AT576" s="16" t="str">
        <f t="shared" si="8"/>
        <v>No</v>
      </c>
      <c r="AU576" s="17"/>
      <c r="AV576" s="18" t="s">
        <v>5331</v>
      </c>
      <c r="AW576" s="15"/>
      <c r="AX576" s="6"/>
    </row>
    <row r="577" spans="1:50" ht="11.25">
      <c r="A577" s="3" t="s">
        <v>6376</v>
      </c>
      <c r="B577" s="3" t="s">
        <v>653</v>
      </c>
      <c r="C577" s="22" t="s">
        <v>21</v>
      </c>
      <c r="D577" s="310">
        <v>9022</v>
      </c>
      <c r="E577" s="314">
        <v>90022</v>
      </c>
      <c r="F577" s="22" t="s">
        <v>187</v>
      </c>
      <c r="G577" s="22" t="s">
        <v>185</v>
      </c>
      <c r="H577" s="25">
        <v>12150996</v>
      </c>
      <c r="I577" s="19">
        <v>29</v>
      </c>
      <c r="J577" s="20">
        <v>3264013</v>
      </c>
      <c r="L577" s="20">
        <v>2694005</v>
      </c>
      <c r="N577" s="20">
        <v>359553</v>
      </c>
      <c r="P577" s="20">
        <v>419568</v>
      </c>
      <c r="R577" s="20">
        <v>2984289</v>
      </c>
      <c r="T577" s="20">
        <v>384584</v>
      </c>
      <c r="V577" s="20">
        <v>425725</v>
      </c>
      <c r="X577" s="20">
        <v>75748</v>
      </c>
      <c r="Z577" s="20">
        <v>373294</v>
      </c>
      <c r="AB577" s="20">
        <v>142113</v>
      </c>
      <c r="AD577" s="20">
        <v>735864</v>
      </c>
      <c r="AF577" s="20">
        <v>6628</v>
      </c>
      <c r="AH577" s="20">
        <v>334656</v>
      </c>
      <c r="AJ577" s="20">
        <v>66949</v>
      </c>
      <c r="AK577" s="26"/>
      <c r="AL577" s="20">
        <v>0</v>
      </c>
      <c r="AN577" s="21">
        <v>12266989</v>
      </c>
      <c r="AO577" s="22"/>
      <c r="AP577" s="20">
        <v>0</v>
      </c>
      <c r="AQ577" s="20"/>
      <c r="AR577" s="19">
        <v>101137</v>
      </c>
      <c r="AT577" s="16" t="str">
        <f t="shared" si="8"/>
        <v>No</v>
      </c>
      <c r="AU577" s="17"/>
      <c r="AV577" s="18" t="s">
        <v>5331</v>
      </c>
      <c r="AW577" s="15"/>
      <c r="AX577" s="6"/>
    </row>
    <row r="578" spans="1:50" ht="11.25">
      <c r="A578" s="3" t="s">
        <v>1498</v>
      </c>
      <c r="B578" s="3" t="s">
        <v>1499</v>
      </c>
      <c r="C578" s="22" t="s">
        <v>52</v>
      </c>
      <c r="D578" s="310" t="s">
        <v>1500</v>
      </c>
      <c r="E578" s="314" t="s">
        <v>1501</v>
      </c>
      <c r="F578" s="22" t="s">
        <v>189</v>
      </c>
      <c r="G578" s="22" t="s">
        <v>222</v>
      </c>
      <c r="H578" s="25">
        <v>0</v>
      </c>
      <c r="I578" s="19">
        <v>29</v>
      </c>
      <c r="J578" s="20">
        <v>0</v>
      </c>
      <c r="L578" s="20">
        <v>0</v>
      </c>
      <c r="N578" s="20">
        <v>0</v>
      </c>
      <c r="P578" s="20">
        <v>0</v>
      </c>
      <c r="R578" s="20">
        <v>0</v>
      </c>
      <c r="T578" s="20">
        <v>0</v>
      </c>
      <c r="V578" s="20">
        <v>0</v>
      </c>
      <c r="X578" s="20">
        <v>0</v>
      </c>
      <c r="Z578" s="20">
        <v>0</v>
      </c>
      <c r="AB578" s="20">
        <v>0</v>
      </c>
      <c r="AD578" s="20">
        <v>0</v>
      </c>
      <c r="AF578" s="20">
        <v>0</v>
      </c>
      <c r="AH578" s="20">
        <v>0</v>
      </c>
      <c r="AJ578" s="20">
        <v>0</v>
      </c>
      <c r="AK578" s="26"/>
      <c r="AL578" s="20">
        <v>2960251</v>
      </c>
      <c r="AN578" s="21">
        <v>2960251</v>
      </c>
      <c r="AO578" s="22"/>
      <c r="AP578" s="20">
        <v>0</v>
      </c>
      <c r="AQ578" s="20"/>
      <c r="AR578" s="19">
        <v>38247</v>
      </c>
      <c r="AT578" s="16" t="str">
        <f t="shared" si="8"/>
        <v>No</v>
      </c>
      <c r="AU578" s="17"/>
      <c r="AV578" s="18" t="s">
        <v>5331</v>
      </c>
      <c r="AW578" s="15"/>
      <c r="AX578" s="6"/>
    </row>
    <row r="579" spans="1:50" ht="11.25">
      <c r="A579" s="3" t="s">
        <v>5967</v>
      </c>
      <c r="B579" s="3" t="s">
        <v>1357</v>
      </c>
      <c r="C579" s="22" t="s">
        <v>48</v>
      </c>
      <c r="D579" s="310">
        <v>7053</v>
      </c>
      <c r="E579" s="314">
        <v>70053</v>
      </c>
      <c r="F579" s="22" t="s">
        <v>235</v>
      </c>
      <c r="G579" s="22" t="s">
        <v>5166</v>
      </c>
      <c r="H579" s="25">
        <v>54622</v>
      </c>
      <c r="I579" s="19">
        <v>29</v>
      </c>
      <c r="J579" s="20">
        <v>0</v>
      </c>
      <c r="L579" s="20">
        <v>0</v>
      </c>
      <c r="N579" s="20">
        <v>0</v>
      </c>
      <c r="P579" s="20">
        <v>0</v>
      </c>
      <c r="R579" s="20">
        <v>0</v>
      </c>
      <c r="T579" s="20">
        <v>0</v>
      </c>
      <c r="V579" s="20">
        <v>0</v>
      </c>
      <c r="X579" s="20">
        <v>0</v>
      </c>
      <c r="Z579" s="20">
        <v>0</v>
      </c>
      <c r="AB579" s="20">
        <v>0</v>
      </c>
      <c r="AD579" s="20">
        <v>0</v>
      </c>
      <c r="AF579" s="20">
        <v>0</v>
      </c>
      <c r="AH579" s="20">
        <v>0</v>
      </c>
      <c r="AJ579" s="20">
        <v>0</v>
      </c>
      <c r="AK579" s="26"/>
      <c r="AL579" s="20">
        <v>2300649</v>
      </c>
      <c r="AN579" s="21">
        <v>2300649</v>
      </c>
      <c r="AO579" s="22"/>
      <c r="AP579" s="20">
        <v>0</v>
      </c>
      <c r="AQ579" s="20"/>
      <c r="AR579" s="19">
        <v>52085</v>
      </c>
      <c r="AT579" s="16" t="str">
        <f t="shared" ref="AT579:AT642" si="9">IF(AS579&amp;AQ579&amp;AO579&amp;AM579&amp;AK579&amp;AI579&amp;AG579&amp;AE579&amp;AC579&amp;AA579&amp;Y579&amp;W579&amp;U579&amp;S579&amp;M579&amp;K579&amp;O579&amp;Q579&lt;&gt;"","Yes","No")</f>
        <v>No</v>
      </c>
      <c r="AU579" s="17"/>
      <c r="AV579" s="18" t="s">
        <v>5331</v>
      </c>
      <c r="AW579" s="15"/>
      <c r="AX579" s="6"/>
    </row>
    <row r="580" spans="1:50" ht="11.25">
      <c r="A580" s="3" t="s">
        <v>388</v>
      </c>
      <c r="B580" s="3" t="s">
        <v>389</v>
      </c>
      <c r="C580" s="22" t="s">
        <v>46</v>
      </c>
      <c r="D580" s="310">
        <v>5145</v>
      </c>
      <c r="E580" s="314">
        <v>50145</v>
      </c>
      <c r="F580" s="22" t="s">
        <v>187</v>
      </c>
      <c r="G580" s="22" t="s">
        <v>185</v>
      </c>
      <c r="H580" s="25">
        <v>62182</v>
      </c>
      <c r="I580" s="19">
        <v>29</v>
      </c>
      <c r="J580" s="20">
        <v>799670</v>
      </c>
      <c r="L580" s="20">
        <v>407239</v>
      </c>
      <c r="N580" s="20">
        <v>13875</v>
      </c>
      <c r="P580" s="20">
        <v>37598</v>
      </c>
      <c r="R580" s="20">
        <v>554965</v>
      </c>
      <c r="T580" s="20">
        <v>32189</v>
      </c>
      <c r="V580" s="20">
        <v>235761</v>
      </c>
      <c r="X580" s="20">
        <v>25969</v>
      </c>
      <c r="Z580" s="20">
        <v>89286</v>
      </c>
      <c r="AB580" s="20">
        <v>6176</v>
      </c>
      <c r="AD580" s="20">
        <v>35597</v>
      </c>
      <c r="AF580" s="20">
        <v>0</v>
      </c>
      <c r="AH580" s="20">
        <v>0</v>
      </c>
      <c r="AJ580" s="20">
        <v>3235</v>
      </c>
      <c r="AK580" s="26"/>
      <c r="AL580" s="20">
        <v>0</v>
      </c>
      <c r="AN580" s="21">
        <v>2241560</v>
      </c>
      <c r="AO580" s="22"/>
      <c r="AP580" s="20">
        <v>0</v>
      </c>
      <c r="AQ580" s="20"/>
      <c r="AR580" s="19">
        <v>42723</v>
      </c>
      <c r="AT580" s="16" t="str">
        <f t="shared" si="9"/>
        <v>No</v>
      </c>
      <c r="AU580" s="17"/>
      <c r="AV580" s="18" t="s">
        <v>5331</v>
      </c>
      <c r="AW580" s="15"/>
      <c r="AX580" s="6"/>
    </row>
    <row r="581" spans="1:50" ht="11.25">
      <c r="A581" s="3" t="s">
        <v>5965</v>
      </c>
      <c r="B581" s="3" t="s">
        <v>1179</v>
      </c>
      <c r="C581" s="22" t="s">
        <v>103</v>
      </c>
      <c r="D581" s="310">
        <v>6116</v>
      </c>
      <c r="E581" s="314">
        <v>60116</v>
      </c>
      <c r="F581" s="22" t="s">
        <v>187</v>
      </c>
      <c r="G581" s="22" t="s">
        <v>5166</v>
      </c>
      <c r="H581" s="25">
        <v>366174</v>
      </c>
      <c r="I581" s="19">
        <v>29</v>
      </c>
      <c r="J581" s="20">
        <v>0</v>
      </c>
      <c r="L581" s="20">
        <v>0</v>
      </c>
      <c r="N581" s="20">
        <v>0</v>
      </c>
      <c r="P581" s="20">
        <v>0</v>
      </c>
      <c r="R581" s="20">
        <v>0</v>
      </c>
      <c r="T581" s="20">
        <v>0</v>
      </c>
      <c r="V581" s="20">
        <v>0</v>
      </c>
      <c r="X581" s="20">
        <v>0</v>
      </c>
      <c r="Z581" s="20">
        <v>0</v>
      </c>
      <c r="AB581" s="20">
        <v>0</v>
      </c>
      <c r="AD581" s="20">
        <v>0</v>
      </c>
      <c r="AF581" s="20">
        <v>0</v>
      </c>
      <c r="AH581" s="20">
        <v>0</v>
      </c>
      <c r="AJ581" s="20">
        <v>0</v>
      </c>
      <c r="AK581" s="26"/>
      <c r="AL581" s="20">
        <v>1950336</v>
      </c>
      <c r="AN581" s="21">
        <v>1950336</v>
      </c>
      <c r="AO581" s="22"/>
      <c r="AP581" s="20">
        <v>0</v>
      </c>
      <c r="AQ581" s="20"/>
      <c r="AR581" s="19">
        <v>31205</v>
      </c>
      <c r="AT581" s="16" t="str">
        <f t="shared" si="9"/>
        <v>No</v>
      </c>
      <c r="AU581" s="17"/>
      <c r="AV581" s="18" t="s">
        <v>5331</v>
      </c>
      <c r="AW581" s="15"/>
      <c r="AX581" s="6"/>
    </row>
    <row r="582" spans="1:50" ht="11.25">
      <c r="A582" s="3" t="s">
        <v>6375</v>
      </c>
      <c r="B582" s="3" t="s">
        <v>426</v>
      </c>
      <c r="C582" s="22" t="s">
        <v>102</v>
      </c>
      <c r="D582" s="310">
        <v>4092</v>
      </c>
      <c r="E582" s="314">
        <v>40092</v>
      </c>
      <c r="F582" s="22" t="s">
        <v>187</v>
      </c>
      <c r="G582" s="22" t="s">
        <v>5166</v>
      </c>
      <c r="H582" s="25">
        <v>158655</v>
      </c>
      <c r="I582" s="19">
        <v>29</v>
      </c>
      <c r="J582" s="20">
        <v>0</v>
      </c>
      <c r="L582" s="20">
        <v>0</v>
      </c>
      <c r="N582" s="20">
        <v>0</v>
      </c>
      <c r="P582" s="20">
        <v>0</v>
      </c>
      <c r="R582" s="20">
        <v>0</v>
      </c>
      <c r="T582" s="20">
        <v>0</v>
      </c>
      <c r="V582" s="20">
        <v>0</v>
      </c>
      <c r="X582" s="20">
        <v>0</v>
      </c>
      <c r="Z582" s="20">
        <v>0</v>
      </c>
      <c r="AB582" s="20">
        <v>0</v>
      </c>
      <c r="AD582" s="20">
        <v>0</v>
      </c>
      <c r="AF582" s="20">
        <v>0</v>
      </c>
      <c r="AH582" s="20">
        <v>0</v>
      </c>
      <c r="AJ582" s="20">
        <v>0</v>
      </c>
      <c r="AK582" s="26"/>
      <c r="AL582" s="20">
        <v>6244821</v>
      </c>
      <c r="AN582" s="21">
        <v>6244821</v>
      </c>
      <c r="AO582" s="22"/>
      <c r="AP582" s="20">
        <v>0</v>
      </c>
      <c r="AQ582" s="20"/>
      <c r="AR582" s="19">
        <v>96253</v>
      </c>
      <c r="AT582" s="16" t="str">
        <f t="shared" si="9"/>
        <v>No</v>
      </c>
      <c r="AU582" s="17"/>
      <c r="AV582" s="18" t="s">
        <v>5331</v>
      </c>
      <c r="AW582" s="15"/>
      <c r="AX582" s="6"/>
    </row>
    <row r="583" spans="1:50" ht="11.25">
      <c r="A583" s="3" t="s">
        <v>2885</v>
      </c>
      <c r="B583" s="3" t="s">
        <v>2886</v>
      </c>
      <c r="C583" s="22" t="s">
        <v>81</v>
      </c>
      <c r="D583" s="310" t="s">
        <v>2887</v>
      </c>
      <c r="E583" s="314" t="s">
        <v>2888</v>
      </c>
      <c r="F583" s="22" t="s">
        <v>187</v>
      </c>
      <c r="G583" s="22" t="s">
        <v>222</v>
      </c>
      <c r="H583" s="25">
        <v>0</v>
      </c>
      <c r="I583" s="19">
        <v>29</v>
      </c>
      <c r="J583" s="20">
        <v>0</v>
      </c>
      <c r="L583" s="20">
        <v>0</v>
      </c>
      <c r="N583" s="20">
        <v>0</v>
      </c>
      <c r="P583" s="20">
        <v>0</v>
      </c>
      <c r="R583" s="20">
        <v>0</v>
      </c>
      <c r="T583" s="20">
        <v>0</v>
      </c>
      <c r="V583" s="20">
        <v>0</v>
      </c>
      <c r="X583" s="20">
        <v>0</v>
      </c>
      <c r="Z583" s="20">
        <v>0</v>
      </c>
      <c r="AB583" s="20">
        <v>0</v>
      </c>
      <c r="AD583" s="20">
        <v>0</v>
      </c>
      <c r="AF583" s="20">
        <v>0</v>
      </c>
      <c r="AH583" s="20">
        <v>0</v>
      </c>
      <c r="AJ583" s="20">
        <v>0</v>
      </c>
      <c r="AK583" s="26"/>
      <c r="AL583" s="20">
        <v>1917720</v>
      </c>
      <c r="AN583" s="21">
        <v>1917720</v>
      </c>
      <c r="AO583" s="22"/>
      <c r="AP583" s="20">
        <v>0</v>
      </c>
      <c r="AQ583" s="20"/>
      <c r="AR583" s="19">
        <v>51763</v>
      </c>
      <c r="AT583" s="16" t="str">
        <f t="shared" si="9"/>
        <v>No</v>
      </c>
      <c r="AU583" s="17"/>
      <c r="AV583" s="18" t="s">
        <v>5331</v>
      </c>
      <c r="AW583" s="15"/>
      <c r="AX583" s="6"/>
    </row>
    <row r="584" spans="1:50" ht="11.25">
      <c r="A584" s="3" t="s">
        <v>6389</v>
      </c>
      <c r="B584" s="3" t="s">
        <v>368</v>
      </c>
      <c r="C584" s="22" t="s">
        <v>55</v>
      </c>
      <c r="D584" s="310">
        <v>1096</v>
      </c>
      <c r="E584" s="314">
        <v>10096</v>
      </c>
      <c r="F584" s="22" t="s">
        <v>187</v>
      </c>
      <c r="G584" s="22" t="s">
        <v>5166</v>
      </c>
      <c r="H584" s="25">
        <v>61210</v>
      </c>
      <c r="I584" s="19">
        <v>28</v>
      </c>
      <c r="J584" s="20">
        <v>0</v>
      </c>
      <c r="L584" s="20">
        <v>0</v>
      </c>
      <c r="N584" s="20">
        <v>0</v>
      </c>
      <c r="P584" s="20">
        <v>0</v>
      </c>
      <c r="R584" s="20">
        <v>0</v>
      </c>
      <c r="T584" s="20">
        <v>0</v>
      </c>
      <c r="V584" s="20">
        <v>0</v>
      </c>
      <c r="X584" s="20">
        <v>0</v>
      </c>
      <c r="Z584" s="20">
        <v>0</v>
      </c>
      <c r="AB584" s="20">
        <v>0</v>
      </c>
      <c r="AD584" s="20">
        <v>0</v>
      </c>
      <c r="AF584" s="20">
        <v>0</v>
      </c>
      <c r="AH584" s="20">
        <v>0</v>
      </c>
      <c r="AJ584" s="20">
        <v>0</v>
      </c>
      <c r="AK584" s="26"/>
      <c r="AL584" s="20">
        <v>3075571</v>
      </c>
      <c r="AN584" s="21">
        <v>3075571</v>
      </c>
      <c r="AO584" s="22"/>
      <c r="AP584" s="20">
        <v>0</v>
      </c>
      <c r="AQ584" s="20"/>
      <c r="AR584" s="19">
        <v>47096</v>
      </c>
      <c r="AT584" s="16" t="str">
        <f t="shared" si="9"/>
        <v>No</v>
      </c>
      <c r="AU584" s="17"/>
      <c r="AV584" s="18" t="s">
        <v>5331</v>
      </c>
      <c r="AW584" s="15"/>
      <c r="AX584" s="6"/>
    </row>
    <row r="585" spans="1:50" ht="11.25">
      <c r="A585" s="3" t="s">
        <v>218</v>
      </c>
      <c r="B585" s="3" t="s">
        <v>219</v>
      </c>
      <c r="C585" s="22" t="s">
        <v>81</v>
      </c>
      <c r="D585" s="310" t="s">
        <v>220</v>
      </c>
      <c r="E585" s="314" t="s">
        <v>221</v>
      </c>
      <c r="F585" s="22" t="s">
        <v>187</v>
      </c>
      <c r="G585" s="22" t="s">
        <v>222</v>
      </c>
      <c r="H585" s="25">
        <v>0</v>
      </c>
      <c r="I585" s="19">
        <v>28</v>
      </c>
      <c r="J585" s="20">
        <v>0</v>
      </c>
      <c r="L585" s="20">
        <v>0</v>
      </c>
      <c r="N585" s="20">
        <v>0</v>
      </c>
      <c r="P585" s="20">
        <v>0</v>
      </c>
      <c r="R585" s="20">
        <v>0</v>
      </c>
      <c r="T585" s="20">
        <v>0</v>
      </c>
      <c r="V585" s="20">
        <v>0</v>
      </c>
      <c r="X585" s="20">
        <v>0</v>
      </c>
      <c r="Z585" s="20">
        <v>0</v>
      </c>
      <c r="AB585" s="20">
        <v>0</v>
      </c>
      <c r="AD585" s="20">
        <v>0</v>
      </c>
      <c r="AF585" s="20">
        <v>0</v>
      </c>
      <c r="AH585" s="20">
        <v>0</v>
      </c>
      <c r="AJ585" s="20">
        <v>0</v>
      </c>
      <c r="AK585" s="26"/>
      <c r="AL585" s="20">
        <v>2266200</v>
      </c>
      <c r="AN585" s="21">
        <v>2266200</v>
      </c>
      <c r="AO585" s="22"/>
      <c r="AP585" s="20">
        <v>0</v>
      </c>
      <c r="AQ585" s="20"/>
      <c r="AR585" s="19">
        <v>38466</v>
      </c>
      <c r="AT585" s="16" t="str">
        <f t="shared" si="9"/>
        <v>No</v>
      </c>
      <c r="AU585" s="17"/>
      <c r="AV585" s="18" t="s">
        <v>5331</v>
      </c>
      <c r="AW585" s="15"/>
      <c r="AX585" s="6"/>
    </row>
    <row r="586" spans="1:50" ht="11.25">
      <c r="A586" s="3" t="s">
        <v>5971</v>
      </c>
      <c r="B586" s="3" t="s">
        <v>1636</v>
      </c>
      <c r="C586" s="22" t="s">
        <v>105</v>
      </c>
      <c r="D586" s="310" t="s">
        <v>1637</v>
      </c>
      <c r="E586" s="314" t="s">
        <v>1638</v>
      </c>
      <c r="F586" s="22" t="s">
        <v>235</v>
      </c>
      <c r="G586" s="22" t="s">
        <v>222</v>
      </c>
      <c r="H586" s="25">
        <v>0</v>
      </c>
      <c r="I586" s="19">
        <v>28</v>
      </c>
      <c r="J586" s="20">
        <v>0</v>
      </c>
      <c r="L586" s="20">
        <v>0</v>
      </c>
      <c r="N586" s="20">
        <v>0</v>
      </c>
      <c r="P586" s="20">
        <v>0</v>
      </c>
      <c r="R586" s="20">
        <v>0</v>
      </c>
      <c r="T586" s="20">
        <v>0</v>
      </c>
      <c r="V586" s="20">
        <v>0</v>
      </c>
      <c r="X586" s="20">
        <v>0</v>
      </c>
      <c r="Z586" s="20">
        <v>0</v>
      </c>
      <c r="AB586" s="20">
        <v>0</v>
      </c>
      <c r="AD586" s="20">
        <v>0</v>
      </c>
      <c r="AF586" s="20">
        <v>0</v>
      </c>
      <c r="AH586" s="20">
        <v>0</v>
      </c>
      <c r="AJ586" s="20">
        <v>0</v>
      </c>
      <c r="AK586" s="26"/>
      <c r="AL586" s="20">
        <v>2932036</v>
      </c>
      <c r="AN586" s="21">
        <v>2932036</v>
      </c>
      <c r="AO586" s="22"/>
      <c r="AP586" s="20">
        <v>0</v>
      </c>
      <c r="AQ586" s="20"/>
      <c r="AR586" s="19">
        <v>48060</v>
      </c>
      <c r="AT586" s="16" t="str">
        <f t="shared" si="9"/>
        <v>No</v>
      </c>
      <c r="AU586" s="17"/>
      <c r="AV586" s="18" t="s">
        <v>5331</v>
      </c>
      <c r="AW586" s="15"/>
      <c r="AX586" s="6"/>
    </row>
    <row r="587" spans="1:50" ht="11.25">
      <c r="A587" s="3" t="s">
        <v>1226</v>
      </c>
      <c r="B587" s="3" t="s">
        <v>1227</v>
      </c>
      <c r="C587" s="22" t="s">
        <v>21</v>
      </c>
      <c r="D587" s="310">
        <v>9226</v>
      </c>
      <c r="E587" s="314">
        <v>90226</v>
      </c>
      <c r="F587" s="22" t="s">
        <v>189</v>
      </c>
      <c r="G587" s="22" t="s">
        <v>185</v>
      </c>
      <c r="H587" s="25">
        <v>107672</v>
      </c>
      <c r="I587" s="19">
        <v>28</v>
      </c>
      <c r="J587" s="20">
        <v>0</v>
      </c>
      <c r="L587" s="20">
        <v>147142</v>
      </c>
      <c r="N587" s="20">
        <v>0</v>
      </c>
      <c r="P587" s="20">
        <v>8489</v>
      </c>
      <c r="R587" s="20">
        <v>65134</v>
      </c>
      <c r="T587" s="20">
        <v>5976</v>
      </c>
      <c r="V587" s="20">
        <v>0</v>
      </c>
      <c r="X587" s="20">
        <v>0</v>
      </c>
      <c r="Z587" s="20">
        <v>4205</v>
      </c>
      <c r="AB587" s="20">
        <v>5062</v>
      </c>
      <c r="AD587" s="20">
        <v>20311</v>
      </c>
      <c r="AF587" s="20">
        <v>0</v>
      </c>
      <c r="AH587" s="20">
        <v>5324031</v>
      </c>
      <c r="AJ587" s="20">
        <v>0</v>
      </c>
      <c r="AK587" s="26"/>
      <c r="AL587" s="20">
        <v>0</v>
      </c>
      <c r="AN587" s="21">
        <v>5580350</v>
      </c>
      <c r="AO587" s="22"/>
      <c r="AP587" s="20">
        <v>0</v>
      </c>
      <c r="AQ587" s="20"/>
      <c r="AR587" s="19">
        <v>61880</v>
      </c>
      <c r="AT587" s="16" t="str">
        <f t="shared" si="9"/>
        <v>No</v>
      </c>
      <c r="AU587" s="17"/>
      <c r="AV587" s="18" t="s">
        <v>5331</v>
      </c>
      <c r="AW587" s="15"/>
      <c r="AX587" s="6"/>
    </row>
    <row r="588" spans="1:50" ht="11.25">
      <c r="A588" s="3" t="s">
        <v>6387</v>
      </c>
      <c r="B588" s="3" t="s">
        <v>5309</v>
      </c>
      <c r="C588" s="22" t="s">
        <v>1</v>
      </c>
      <c r="D588" s="310">
        <v>22</v>
      </c>
      <c r="E588" s="314">
        <v>22</v>
      </c>
      <c r="F588" s="22" t="s">
        <v>187</v>
      </c>
      <c r="G588" s="22" t="s">
        <v>5166</v>
      </c>
      <c r="H588" s="25">
        <v>69809</v>
      </c>
      <c r="I588" s="19">
        <v>28</v>
      </c>
      <c r="J588" s="20">
        <v>0</v>
      </c>
      <c r="L588" s="20">
        <v>0</v>
      </c>
      <c r="N588" s="20">
        <v>0</v>
      </c>
      <c r="P588" s="20">
        <v>0</v>
      </c>
      <c r="R588" s="20">
        <v>0</v>
      </c>
      <c r="T588" s="20">
        <v>0</v>
      </c>
      <c r="V588" s="20">
        <v>0</v>
      </c>
      <c r="X588" s="20">
        <v>0</v>
      </c>
      <c r="Z588" s="20">
        <v>0</v>
      </c>
      <c r="AB588" s="20">
        <v>0</v>
      </c>
      <c r="AD588" s="20">
        <v>0</v>
      </c>
      <c r="AF588" s="20">
        <v>0</v>
      </c>
      <c r="AH588" s="20">
        <v>0</v>
      </c>
      <c r="AJ588" s="20">
        <v>0</v>
      </c>
      <c r="AK588" s="26"/>
      <c r="AL588" s="20">
        <v>2576436</v>
      </c>
      <c r="AN588" s="21">
        <v>2576436</v>
      </c>
      <c r="AO588" s="22"/>
      <c r="AP588" s="20">
        <v>0</v>
      </c>
      <c r="AQ588" s="20"/>
      <c r="AR588" s="19">
        <v>53438</v>
      </c>
      <c r="AT588" s="16" t="str">
        <f t="shared" si="9"/>
        <v>No</v>
      </c>
      <c r="AU588" s="17"/>
      <c r="AV588" s="18" t="s">
        <v>5331</v>
      </c>
      <c r="AW588" s="15"/>
      <c r="AX588" s="6"/>
    </row>
    <row r="589" spans="1:50" ht="11.25">
      <c r="A589" s="3" t="s">
        <v>3184</v>
      </c>
      <c r="B589" s="3" t="s">
        <v>332</v>
      </c>
      <c r="C589" s="22" t="s">
        <v>57</v>
      </c>
      <c r="D589" s="310" t="s">
        <v>3185</v>
      </c>
      <c r="E589" s="314" t="s">
        <v>3186</v>
      </c>
      <c r="F589" s="22" t="s">
        <v>189</v>
      </c>
      <c r="G589" s="22" t="s">
        <v>222</v>
      </c>
      <c r="H589" s="25">
        <v>0</v>
      </c>
      <c r="I589" s="19">
        <v>28</v>
      </c>
      <c r="J589" s="20">
        <v>0</v>
      </c>
      <c r="L589" s="20">
        <v>0</v>
      </c>
      <c r="N589" s="20">
        <v>0</v>
      </c>
      <c r="P589" s="20">
        <v>0</v>
      </c>
      <c r="R589" s="20">
        <v>0</v>
      </c>
      <c r="T589" s="20">
        <v>0</v>
      </c>
      <c r="V589" s="20">
        <v>0</v>
      </c>
      <c r="X589" s="20">
        <v>0</v>
      </c>
      <c r="Z589" s="20">
        <v>0</v>
      </c>
      <c r="AB589" s="20">
        <v>0</v>
      </c>
      <c r="AD589" s="20">
        <v>0</v>
      </c>
      <c r="AF589" s="20">
        <v>0</v>
      </c>
      <c r="AH589" s="20">
        <v>0</v>
      </c>
      <c r="AJ589" s="20">
        <v>0</v>
      </c>
      <c r="AK589" s="26"/>
      <c r="AL589" s="20">
        <v>2759073</v>
      </c>
      <c r="AN589" s="21">
        <v>2759073</v>
      </c>
      <c r="AO589" s="22"/>
      <c r="AP589" s="20">
        <v>0</v>
      </c>
      <c r="AQ589" s="20"/>
      <c r="AR589" s="19">
        <v>59549</v>
      </c>
      <c r="AT589" s="16" t="str">
        <f t="shared" si="9"/>
        <v>No</v>
      </c>
      <c r="AU589" s="17"/>
      <c r="AV589" s="18" t="s">
        <v>5331</v>
      </c>
      <c r="AW589" s="15"/>
      <c r="AX589" s="6"/>
    </row>
    <row r="590" spans="1:50" ht="11.25">
      <c r="A590" s="3" t="s">
        <v>5374</v>
      </c>
      <c r="B590" s="3" t="s">
        <v>685</v>
      </c>
      <c r="C590" s="22" t="s">
        <v>67</v>
      </c>
      <c r="D590" s="310">
        <v>2219</v>
      </c>
      <c r="E590" s="314">
        <v>20219</v>
      </c>
      <c r="F590" s="22" t="s">
        <v>201</v>
      </c>
      <c r="G590" s="22" t="s">
        <v>5166</v>
      </c>
      <c r="H590" s="25">
        <v>18351295</v>
      </c>
      <c r="I590" s="19">
        <v>28</v>
      </c>
      <c r="J590" s="20">
        <v>0</v>
      </c>
      <c r="L590" s="20">
        <v>0</v>
      </c>
      <c r="N590" s="20">
        <v>0</v>
      </c>
      <c r="P590" s="20">
        <v>0</v>
      </c>
      <c r="R590" s="20">
        <v>0</v>
      </c>
      <c r="T590" s="20">
        <v>0</v>
      </c>
      <c r="V590" s="20">
        <v>0</v>
      </c>
      <c r="X590" s="20">
        <v>0</v>
      </c>
      <c r="Z590" s="20">
        <v>0</v>
      </c>
      <c r="AB590" s="20">
        <v>0</v>
      </c>
      <c r="AD590" s="20">
        <v>0</v>
      </c>
      <c r="AF590" s="20">
        <v>0</v>
      </c>
      <c r="AH590" s="20">
        <v>0</v>
      </c>
      <c r="AJ590" s="20">
        <v>0</v>
      </c>
      <c r="AK590" s="26"/>
      <c r="AL590" s="20">
        <v>6146183</v>
      </c>
      <c r="AN590" s="21">
        <v>6146183</v>
      </c>
      <c r="AO590" s="22"/>
      <c r="AP590" s="20">
        <v>0</v>
      </c>
      <c r="AQ590" s="20"/>
      <c r="AR590" s="19">
        <v>98836</v>
      </c>
      <c r="AT590" s="16" t="str">
        <f t="shared" si="9"/>
        <v>No</v>
      </c>
      <c r="AU590" s="17"/>
      <c r="AV590" s="18" t="s">
        <v>5331</v>
      </c>
      <c r="AW590" s="15"/>
      <c r="AX590" s="6"/>
    </row>
    <row r="591" spans="1:50" ht="11.25">
      <c r="A591" s="3" t="s">
        <v>1168</v>
      </c>
      <c r="B591" s="3" t="s">
        <v>5968</v>
      </c>
      <c r="C591" s="22" t="s">
        <v>107</v>
      </c>
      <c r="D591" s="310">
        <v>4188</v>
      </c>
      <c r="E591" s="314">
        <v>40188</v>
      </c>
      <c r="F591" s="22" t="s">
        <v>184</v>
      </c>
      <c r="G591" s="22" t="s">
        <v>5166</v>
      </c>
      <c r="H591" s="25">
        <v>106405</v>
      </c>
      <c r="I591" s="19">
        <v>28</v>
      </c>
      <c r="J591" s="20">
        <v>0</v>
      </c>
      <c r="L591" s="20">
        <v>0</v>
      </c>
      <c r="N591" s="20">
        <v>0</v>
      </c>
      <c r="P591" s="20">
        <v>0</v>
      </c>
      <c r="R591" s="20">
        <v>0</v>
      </c>
      <c r="T591" s="20">
        <v>0</v>
      </c>
      <c r="V591" s="20">
        <v>0</v>
      </c>
      <c r="X591" s="20">
        <v>0</v>
      </c>
      <c r="Z591" s="20">
        <v>0</v>
      </c>
      <c r="AB591" s="20">
        <v>0</v>
      </c>
      <c r="AD591" s="20">
        <v>0</v>
      </c>
      <c r="AF591" s="20">
        <v>0</v>
      </c>
      <c r="AH591" s="20">
        <v>0</v>
      </c>
      <c r="AJ591" s="20">
        <v>0</v>
      </c>
      <c r="AK591" s="26"/>
      <c r="AL591" s="20">
        <v>4024969</v>
      </c>
      <c r="AN591" s="21">
        <v>4024969</v>
      </c>
      <c r="AO591" s="22"/>
      <c r="AP591" s="20">
        <v>0</v>
      </c>
      <c r="AQ591" s="20"/>
      <c r="AR591" s="19">
        <v>43831</v>
      </c>
      <c r="AT591" s="16" t="str">
        <f t="shared" si="9"/>
        <v>No</v>
      </c>
      <c r="AU591" s="17"/>
      <c r="AV591" s="18" t="s">
        <v>5331</v>
      </c>
      <c r="AW591" s="15"/>
      <c r="AX591" s="6"/>
    </row>
    <row r="592" spans="1:50" ht="11.25">
      <c r="A592" s="3" t="s">
        <v>5970</v>
      </c>
      <c r="B592" s="3" t="s">
        <v>536</v>
      </c>
      <c r="C592" s="22" t="s">
        <v>46</v>
      </c>
      <c r="D592" s="310">
        <v>5209</v>
      </c>
      <c r="E592" s="314">
        <v>50209</v>
      </c>
      <c r="F592" s="22" t="s">
        <v>189</v>
      </c>
      <c r="G592" s="22" t="s">
        <v>185</v>
      </c>
      <c r="H592" s="25">
        <v>1487483</v>
      </c>
      <c r="I592" s="19">
        <v>28</v>
      </c>
      <c r="J592" s="20">
        <v>0</v>
      </c>
      <c r="L592" s="20">
        <v>161590</v>
      </c>
      <c r="N592" s="20">
        <v>0</v>
      </c>
      <c r="P592" s="20">
        <v>24772</v>
      </c>
      <c r="R592" s="20">
        <v>31415</v>
      </c>
      <c r="T592" s="20">
        <v>0</v>
      </c>
      <c r="V592" s="20">
        <v>0</v>
      </c>
      <c r="X592" s="20">
        <v>0</v>
      </c>
      <c r="Z592" s="20">
        <v>2609</v>
      </c>
      <c r="AB592" s="20">
        <v>9420</v>
      </c>
      <c r="AD592" s="20">
        <v>0</v>
      </c>
      <c r="AF592" s="20">
        <v>0</v>
      </c>
      <c r="AH592" s="20">
        <v>654246</v>
      </c>
      <c r="AJ592" s="20">
        <v>0</v>
      </c>
      <c r="AK592" s="26"/>
      <c r="AL592" s="20">
        <v>0</v>
      </c>
      <c r="AN592" s="21">
        <v>884052</v>
      </c>
      <c r="AO592" s="22"/>
      <c r="AP592" s="20">
        <v>0</v>
      </c>
      <c r="AQ592" s="20"/>
      <c r="AR592" s="19">
        <v>17420</v>
      </c>
      <c r="AT592" s="16" t="str">
        <f t="shared" si="9"/>
        <v>No</v>
      </c>
      <c r="AU592" s="17"/>
      <c r="AV592" s="18" t="s">
        <v>5331</v>
      </c>
      <c r="AW592" s="15"/>
      <c r="AX592" s="6"/>
    </row>
    <row r="593" spans="1:50" ht="11.25">
      <c r="A593" s="3" t="s">
        <v>821</v>
      </c>
      <c r="B593" s="3" t="s">
        <v>539</v>
      </c>
      <c r="C593" s="22" t="s">
        <v>44</v>
      </c>
      <c r="D593" s="310">
        <v>7019</v>
      </c>
      <c r="E593" s="314">
        <v>70019</v>
      </c>
      <c r="F593" s="22" t="s">
        <v>120</v>
      </c>
      <c r="G593" s="22" t="s">
        <v>185</v>
      </c>
      <c r="H593" s="25">
        <v>106621</v>
      </c>
      <c r="I593" s="19">
        <v>28</v>
      </c>
      <c r="J593" s="20">
        <v>1387385</v>
      </c>
      <c r="L593" s="20">
        <v>682860</v>
      </c>
      <c r="N593" s="20">
        <v>0</v>
      </c>
      <c r="P593" s="20">
        <v>139765</v>
      </c>
      <c r="R593" s="20">
        <v>341411</v>
      </c>
      <c r="T593" s="20">
        <v>134863</v>
      </c>
      <c r="V593" s="20">
        <v>476886</v>
      </c>
      <c r="X593" s="20">
        <v>28785</v>
      </c>
      <c r="Z593" s="20">
        <v>259810</v>
      </c>
      <c r="AB593" s="20">
        <v>43743</v>
      </c>
      <c r="AD593" s="20">
        <v>133135</v>
      </c>
      <c r="AF593" s="20">
        <v>0</v>
      </c>
      <c r="AH593" s="20">
        <v>0</v>
      </c>
      <c r="AJ593" s="20">
        <v>6659</v>
      </c>
      <c r="AK593" s="26"/>
      <c r="AL593" s="20">
        <v>0</v>
      </c>
      <c r="AN593" s="21">
        <v>3635302</v>
      </c>
      <c r="AO593" s="22"/>
      <c r="AP593" s="20">
        <v>0</v>
      </c>
      <c r="AQ593" s="20"/>
      <c r="AR593" s="19">
        <v>81847</v>
      </c>
      <c r="AT593" s="16" t="str">
        <f t="shared" si="9"/>
        <v>No</v>
      </c>
      <c r="AU593" s="17"/>
      <c r="AV593" s="18" t="s">
        <v>5331</v>
      </c>
      <c r="AW593" s="15"/>
      <c r="AX593" s="6"/>
    </row>
    <row r="594" spans="1:50" ht="11.25">
      <c r="A594" s="3" t="s">
        <v>698</v>
      </c>
      <c r="B594" s="3" t="s">
        <v>699</v>
      </c>
      <c r="C594" s="22" t="s">
        <v>21</v>
      </c>
      <c r="D594" s="310">
        <v>9093</v>
      </c>
      <c r="E594" s="314">
        <v>90093</v>
      </c>
      <c r="F594" s="22" t="s">
        <v>189</v>
      </c>
      <c r="G594" s="22" t="s">
        <v>185</v>
      </c>
      <c r="H594" s="25">
        <v>117731</v>
      </c>
      <c r="I594" s="19">
        <v>28</v>
      </c>
      <c r="J594" s="20">
        <v>0</v>
      </c>
      <c r="L594" s="20">
        <v>0</v>
      </c>
      <c r="N594" s="20">
        <v>0</v>
      </c>
      <c r="P594" s="20">
        <v>0</v>
      </c>
      <c r="R594" s="20">
        <v>0</v>
      </c>
      <c r="T594" s="20">
        <v>779554</v>
      </c>
      <c r="V594" s="20">
        <v>655523</v>
      </c>
      <c r="X594" s="20">
        <v>68647</v>
      </c>
      <c r="Z594" s="20">
        <v>371541</v>
      </c>
      <c r="AB594" s="20">
        <v>88283</v>
      </c>
      <c r="AD594" s="20">
        <v>36436</v>
      </c>
      <c r="AF594" s="20">
        <v>0</v>
      </c>
      <c r="AH594" s="20">
        <v>3803810</v>
      </c>
      <c r="AJ594" s="20">
        <v>61196</v>
      </c>
      <c r="AK594" s="26"/>
      <c r="AL594" s="20">
        <v>0</v>
      </c>
      <c r="AN594" s="21">
        <v>5864990</v>
      </c>
      <c r="AO594" s="22"/>
      <c r="AP594" s="20">
        <v>0</v>
      </c>
      <c r="AQ594" s="20"/>
      <c r="AR594" s="19">
        <v>60062</v>
      </c>
      <c r="AT594" s="16" t="str">
        <f t="shared" si="9"/>
        <v>No</v>
      </c>
      <c r="AU594" s="17"/>
      <c r="AV594" s="18" t="s">
        <v>5331</v>
      </c>
      <c r="AW594" s="15"/>
      <c r="AX594" s="6"/>
    </row>
    <row r="595" spans="1:50" ht="11.25">
      <c r="A595" s="3" t="s">
        <v>1943</v>
      </c>
      <c r="B595" s="3" t="s">
        <v>1944</v>
      </c>
      <c r="C595" s="22" t="s">
        <v>16</v>
      </c>
      <c r="D595" s="310" t="s">
        <v>1945</v>
      </c>
      <c r="E595" s="314" t="s">
        <v>1946</v>
      </c>
      <c r="F595" s="22" t="s">
        <v>187</v>
      </c>
      <c r="G595" s="22" t="s">
        <v>222</v>
      </c>
      <c r="H595" s="25">
        <v>0</v>
      </c>
      <c r="I595" s="19">
        <v>28</v>
      </c>
      <c r="J595" s="20">
        <v>0</v>
      </c>
      <c r="L595" s="20">
        <v>0</v>
      </c>
      <c r="N595" s="20">
        <v>0</v>
      </c>
      <c r="P595" s="20">
        <v>0</v>
      </c>
      <c r="R595" s="20">
        <v>0</v>
      </c>
      <c r="T595" s="20">
        <v>0</v>
      </c>
      <c r="V595" s="20">
        <v>0</v>
      </c>
      <c r="X595" s="20">
        <v>0</v>
      </c>
      <c r="Z595" s="20">
        <v>0</v>
      </c>
      <c r="AB595" s="20">
        <v>0</v>
      </c>
      <c r="AD595" s="20">
        <v>0</v>
      </c>
      <c r="AF595" s="20">
        <v>0</v>
      </c>
      <c r="AH595" s="20">
        <v>0</v>
      </c>
      <c r="AJ595" s="20">
        <v>0</v>
      </c>
      <c r="AK595" s="26"/>
      <c r="AL595" s="20">
        <v>1577506</v>
      </c>
      <c r="AN595" s="21">
        <v>1577506</v>
      </c>
      <c r="AO595" s="22"/>
      <c r="AP595" s="20">
        <v>0</v>
      </c>
      <c r="AQ595" s="20"/>
      <c r="AR595" s="19">
        <v>39829</v>
      </c>
      <c r="AT595" s="16" t="str">
        <f t="shared" si="9"/>
        <v>No</v>
      </c>
      <c r="AU595" s="17"/>
      <c r="AV595" s="18" t="s">
        <v>151</v>
      </c>
      <c r="AW595" s="15"/>
      <c r="AX595" s="6"/>
    </row>
    <row r="596" spans="1:50" ht="11.25">
      <c r="A596" s="3" t="s">
        <v>1095</v>
      </c>
      <c r="B596" s="3" t="s">
        <v>1062</v>
      </c>
      <c r="C596" s="22" t="s">
        <v>102</v>
      </c>
      <c r="D596" s="310">
        <v>4178</v>
      </c>
      <c r="E596" s="314">
        <v>40178</v>
      </c>
      <c r="F596" s="22" t="s">
        <v>232</v>
      </c>
      <c r="G596" s="22" t="s">
        <v>185</v>
      </c>
      <c r="H596" s="25">
        <v>969587</v>
      </c>
      <c r="I596" s="19">
        <v>28</v>
      </c>
      <c r="J596" s="20">
        <v>0</v>
      </c>
      <c r="L596" s="20">
        <v>213115</v>
      </c>
      <c r="N596" s="20">
        <v>0</v>
      </c>
      <c r="P596" s="20">
        <v>4949</v>
      </c>
      <c r="R596" s="20">
        <v>67055</v>
      </c>
      <c r="T596" s="20">
        <v>146242</v>
      </c>
      <c r="V596" s="20">
        <v>87104</v>
      </c>
      <c r="X596" s="20">
        <v>0</v>
      </c>
      <c r="Z596" s="20">
        <v>6527</v>
      </c>
      <c r="AB596" s="20">
        <v>24316</v>
      </c>
      <c r="AD596" s="20">
        <v>41529</v>
      </c>
      <c r="AF596" s="20">
        <v>528</v>
      </c>
      <c r="AH596" s="20">
        <v>2025320</v>
      </c>
      <c r="AJ596" s="20">
        <v>72071</v>
      </c>
      <c r="AK596" s="26"/>
      <c r="AL596" s="20">
        <v>0</v>
      </c>
      <c r="AN596" s="21">
        <v>663436</v>
      </c>
      <c r="AO596" s="22"/>
      <c r="AP596" s="20">
        <v>2025320</v>
      </c>
      <c r="AQ596" s="20"/>
      <c r="AR596" s="19">
        <v>13347</v>
      </c>
      <c r="AT596" s="16" t="str">
        <f t="shared" si="9"/>
        <v>No</v>
      </c>
      <c r="AU596" s="17"/>
      <c r="AV596" s="18" t="s">
        <v>5331</v>
      </c>
      <c r="AW596" s="15"/>
      <c r="AX596" s="6"/>
    </row>
    <row r="597" spans="1:50" ht="11.25">
      <c r="A597" s="3" t="s">
        <v>6388</v>
      </c>
      <c r="B597" s="3" t="s">
        <v>797</v>
      </c>
      <c r="C597" s="22" t="s">
        <v>21</v>
      </c>
      <c r="D597" s="310">
        <v>9165</v>
      </c>
      <c r="E597" s="314">
        <v>90165</v>
      </c>
      <c r="F597" s="22" t="s">
        <v>187</v>
      </c>
      <c r="G597" s="22" t="s">
        <v>5166</v>
      </c>
      <c r="H597" s="25">
        <v>214811</v>
      </c>
      <c r="I597" s="19">
        <v>28</v>
      </c>
      <c r="J597" s="20">
        <v>0</v>
      </c>
      <c r="L597" s="20">
        <v>0</v>
      </c>
      <c r="N597" s="20">
        <v>0</v>
      </c>
      <c r="P597" s="20">
        <v>0</v>
      </c>
      <c r="R597" s="20">
        <v>0</v>
      </c>
      <c r="T597" s="20">
        <v>0</v>
      </c>
      <c r="V597" s="20">
        <v>0</v>
      </c>
      <c r="X597" s="20">
        <v>0</v>
      </c>
      <c r="Z597" s="20">
        <v>0</v>
      </c>
      <c r="AB597" s="20">
        <v>0</v>
      </c>
      <c r="AD597" s="20">
        <v>0</v>
      </c>
      <c r="AF597" s="20">
        <v>0</v>
      </c>
      <c r="AH597" s="20">
        <v>0</v>
      </c>
      <c r="AJ597" s="20">
        <v>0</v>
      </c>
      <c r="AK597" s="26"/>
      <c r="AL597" s="20">
        <v>6043297</v>
      </c>
      <c r="AN597" s="21">
        <v>6043297</v>
      </c>
      <c r="AO597" s="22"/>
      <c r="AP597" s="20">
        <v>0</v>
      </c>
      <c r="AQ597" s="20"/>
      <c r="AR597" s="19">
        <v>65087</v>
      </c>
      <c r="AT597" s="16" t="str">
        <f t="shared" si="9"/>
        <v>No</v>
      </c>
      <c r="AU597" s="17"/>
      <c r="AV597" s="18" t="s">
        <v>5331</v>
      </c>
      <c r="AW597" s="15"/>
      <c r="AX597" s="6"/>
    </row>
    <row r="598" spans="1:50" ht="11.25">
      <c r="A598" s="3" t="s">
        <v>6382</v>
      </c>
      <c r="B598" s="3" t="s">
        <v>717</v>
      </c>
      <c r="C598" s="22" t="s">
        <v>63</v>
      </c>
      <c r="D598" s="310">
        <v>4096</v>
      </c>
      <c r="E598" s="314">
        <v>40096</v>
      </c>
      <c r="F598" s="22" t="s">
        <v>187</v>
      </c>
      <c r="G598" s="22" t="s">
        <v>5166</v>
      </c>
      <c r="H598" s="25">
        <v>68243</v>
      </c>
      <c r="I598" s="19">
        <v>28</v>
      </c>
      <c r="J598" s="20">
        <v>0</v>
      </c>
      <c r="L598" s="20">
        <v>0</v>
      </c>
      <c r="N598" s="20">
        <v>0</v>
      </c>
      <c r="P598" s="20">
        <v>0</v>
      </c>
      <c r="R598" s="20">
        <v>0</v>
      </c>
      <c r="T598" s="20">
        <v>0</v>
      </c>
      <c r="V598" s="20">
        <v>0</v>
      </c>
      <c r="X598" s="20">
        <v>0</v>
      </c>
      <c r="Z598" s="20">
        <v>0</v>
      </c>
      <c r="AB598" s="20">
        <v>0</v>
      </c>
      <c r="AD598" s="20">
        <v>0</v>
      </c>
      <c r="AF598" s="20">
        <v>0</v>
      </c>
      <c r="AH598" s="20">
        <v>0</v>
      </c>
      <c r="AJ598" s="20">
        <v>0</v>
      </c>
      <c r="AK598" s="26"/>
      <c r="AL598" s="20">
        <v>4191301</v>
      </c>
      <c r="AN598" s="21">
        <v>4191301</v>
      </c>
      <c r="AO598" s="22"/>
      <c r="AP598" s="20">
        <v>0</v>
      </c>
      <c r="AQ598" s="20"/>
      <c r="AR598" s="19">
        <v>99446</v>
      </c>
      <c r="AT598" s="16" t="str">
        <f t="shared" si="9"/>
        <v>No</v>
      </c>
      <c r="AU598" s="17"/>
      <c r="AV598" s="18" t="s">
        <v>5331</v>
      </c>
      <c r="AW598" s="15"/>
      <c r="AX598" s="6"/>
    </row>
    <row r="599" spans="1:50" ht="11.25">
      <c r="A599" s="3" t="s">
        <v>6384</v>
      </c>
      <c r="B599" s="3" t="s">
        <v>5578</v>
      </c>
      <c r="C599" s="22" t="s">
        <v>21</v>
      </c>
      <c r="D599" s="310">
        <v>9296</v>
      </c>
      <c r="E599" s="314">
        <v>90296</v>
      </c>
      <c r="F599" s="22" t="s">
        <v>187</v>
      </c>
      <c r="G599" s="22" t="s">
        <v>5166</v>
      </c>
      <c r="H599" s="25">
        <v>12150996</v>
      </c>
      <c r="I599" s="19">
        <v>28</v>
      </c>
      <c r="J599" s="20">
        <v>0</v>
      </c>
      <c r="L599" s="20">
        <v>0</v>
      </c>
      <c r="N599" s="20">
        <v>0</v>
      </c>
      <c r="P599" s="20">
        <v>0</v>
      </c>
      <c r="R599" s="20">
        <v>0</v>
      </c>
      <c r="T599" s="20">
        <v>0</v>
      </c>
      <c r="V599" s="20">
        <v>0</v>
      </c>
      <c r="X599" s="20">
        <v>0</v>
      </c>
      <c r="Z599" s="20">
        <v>0</v>
      </c>
      <c r="AB599" s="20">
        <v>0</v>
      </c>
      <c r="AD599" s="20">
        <v>0</v>
      </c>
      <c r="AF599" s="20">
        <v>0</v>
      </c>
      <c r="AH599" s="20">
        <v>0</v>
      </c>
      <c r="AJ599" s="20">
        <v>0</v>
      </c>
      <c r="AK599" s="26"/>
      <c r="AL599" s="20">
        <v>529306</v>
      </c>
      <c r="AN599" s="21">
        <v>529306</v>
      </c>
      <c r="AO599" s="22"/>
      <c r="AP599" s="20">
        <v>0</v>
      </c>
      <c r="AQ599" s="20"/>
      <c r="AR599" s="19">
        <v>3442</v>
      </c>
      <c r="AT599" s="16" t="str">
        <f t="shared" si="9"/>
        <v>No</v>
      </c>
      <c r="AU599" s="17"/>
      <c r="AV599" s="18" t="s">
        <v>5331</v>
      </c>
      <c r="AW599" s="15"/>
      <c r="AX599" s="6"/>
    </row>
    <row r="600" spans="1:50" ht="11.25">
      <c r="A600" s="3" t="s">
        <v>241</v>
      </c>
      <c r="B600" s="3" t="s">
        <v>5969</v>
      </c>
      <c r="C600" s="22" t="s">
        <v>53</v>
      </c>
      <c r="D600" s="310">
        <v>3088</v>
      </c>
      <c r="E600" s="314">
        <v>30088</v>
      </c>
      <c r="F600" s="22" t="s">
        <v>187</v>
      </c>
      <c r="G600" s="22" t="s">
        <v>185</v>
      </c>
      <c r="H600" s="25">
        <v>109919</v>
      </c>
      <c r="I600" s="19">
        <v>28</v>
      </c>
      <c r="J600" s="20">
        <v>0</v>
      </c>
      <c r="L600" s="20">
        <v>284514</v>
      </c>
      <c r="N600" s="20">
        <v>0</v>
      </c>
      <c r="P600" s="20">
        <v>78116</v>
      </c>
      <c r="R600" s="20">
        <v>110381</v>
      </c>
      <c r="T600" s="20">
        <v>64483</v>
      </c>
      <c r="V600" s="20">
        <v>0</v>
      </c>
      <c r="X600" s="20">
        <v>0</v>
      </c>
      <c r="Z600" s="20">
        <v>7983</v>
      </c>
      <c r="AB600" s="20">
        <v>2672</v>
      </c>
      <c r="AD600" s="20">
        <v>3700</v>
      </c>
      <c r="AF600" s="20">
        <v>0</v>
      </c>
      <c r="AH600" s="20">
        <v>6578921</v>
      </c>
      <c r="AJ600" s="20">
        <v>0</v>
      </c>
      <c r="AK600" s="26"/>
      <c r="AL600" s="20">
        <v>0</v>
      </c>
      <c r="AN600" s="21">
        <v>7130770</v>
      </c>
      <c r="AO600" s="22"/>
      <c r="AP600" s="20">
        <v>0</v>
      </c>
      <c r="AQ600" s="20"/>
      <c r="AR600" s="19">
        <v>92237</v>
      </c>
      <c r="AT600" s="16" t="str">
        <f t="shared" si="9"/>
        <v>No</v>
      </c>
      <c r="AU600" s="17"/>
      <c r="AV600" s="18" t="s">
        <v>5331</v>
      </c>
      <c r="AW600" s="15"/>
      <c r="AX600" s="6"/>
    </row>
    <row r="601" spans="1:50" ht="11.25">
      <c r="A601" s="3" t="s">
        <v>6385</v>
      </c>
      <c r="B601" s="3" t="s">
        <v>878</v>
      </c>
      <c r="C601" s="22" t="s">
        <v>38</v>
      </c>
      <c r="D601" s="310">
        <v>4129</v>
      </c>
      <c r="E601" s="314">
        <v>40129</v>
      </c>
      <c r="F601" s="22" t="s">
        <v>187</v>
      </c>
      <c r="G601" s="22" t="s">
        <v>185</v>
      </c>
      <c r="H601" s="25">
        <v>169541</v>
      </c>
      <c r="I601" s="19">
        <v>28</v>
      </c>
      <c r="J601" s="20">
        <v>0</v>
      </c>
      <c r="L601" s="20">
        <v>502663</v>
      </c>
      <c r="N601" s="20">
        <v>0</v>
      </c>
      <c r="P601" s="20">
        <v>64739</v>
      </c>
      <c r="R601" s="20">
        <v>186074</v>
      </c>
      <c r="T601" s="20">
        <v>557955</v>
      </c>
      <c r="V601" s="20">
        <v>282585</v>
      </c>
      <c r="X601" s="20">
        <v>24934</v>
      </c>
      <c r="Z601" s="20">
        <v>94024</v>
      </c>
      <c r="AB601" s="20">
        <v>26486</v>
      </c>
      <c r="AD601" s="20">
        <v>23947</v>
      </c>
      <c r="AF601" s="20">
        <v>0</v>
      </c>
      <c r="AH601" s="20">
        <v>1375293</v>
      </c>
      <c r="AJ601" s="20">
        <v>375888</v>
      </c>
      <c r="AK601" s="26"/>
      <c r="AL601" s="20">
        <v>0</v>
      </c>
      <c r="AN601" s="21">
        <v>3514588</v>
      </c>
      <c r="AO601" s="22"/>
      <c r="AP601" s="20">
        <v>0</v>
      </c>
      <c r="AQ601" s="20"/>
      <c r="AR601" s="19">
        <v>52310</v>
      </c>
      <c r="AT601" s="16" t="str">
        <f t="shared" si="9"/>
        <v>No</v>
      </c>
      <c r="AU601" s="17"/>
      <c r="AV601" s="18" t="s">
        <v>5331</v>
      </c>
      <c r="AW601" s="15"/>
      <c r="AX601" s="6"/>
    </row>
    <row r="602" spans="1:50" ht="11.25">
      <c r="A602" s="3" t="s">
        <v>6381</v>
      </c>
      <c r="B602" s="3" t="s">
        <v>748</v>
      </c>
      <c r="C602" s="22" t="s">
        <v>87</v>
      </c>
      <c r="D602" s="310">
        <v>3055</v>
      </c>
      <c r="E602" s="314">
        <v>30055</v>
      </c>
      <c r="F602" s="22" t="s">
        <v>187</v>
      </c>
      <c r="G602" s="22" t="s">
        <v>5166</v>
      </c>
      <c r="H602" s="25">
        <v>387550</v>
      </c>
      <c r="I602" s="19">
        <v>28</v>
      </c>
      <c r="J602" s="20">
        <v>0</v>
      </c>
      <c r="L602" s="20">
        <v>0</v>
      </c>
      <c r="N602" s="20">
        <v>0</v>
      </c>
      <c r="P602" s="20">
        <v>0</v>
      </c>
      <c r="R602" s="20">
        <v>0</v>
      </c>
      <c r="T602" s="20">
        <v>0</v>
      </c>
      <c r="V602" s="20">
        <v>0</v>
      </c>
      <c r="X602" s="20">
        <v>0</v>
      </c>
      <c r="Z602" s="20">
        <v>0</v>
      </c>
      <c r="AB602" s="20">
        <v>0</v>
      </c>
      <c r="AD602" s="20">
        <v>0</v>
      </c>
      <c r="AF602" s="20">
        <v>0</v>
      </c>
      <c r="AH602" s="20">
        <v>0</v>
      </c>
      <c r="AJ602" s="20">
        <v>0</v>
      </c>
      <c r="AK602" s="26"/>
      <c r="AL602" s="20">
        <v>2747262</v>
      </c>
      <c r="AN602" s="21">
        <v>2747262</v>
      </c>
      <c r="AO602" s="22"/>
      <c r="AP602" s="20">
        <v>0</v>
      </c>
      <c r="AQ602" s="20"/>
      <c r="AR602" s="19">
        <v>42436</v>
      </c>
      <c r="AT602" s="16" t="str">
        <f t="shared" si="9"/>
        <v>No</v>
      </c>
      <c r="AU602" s="17"/>
      <c r="AV602" s="18" t="s">
        <v>5331</v>
      </c>
      <c r="AW602" s="15"/>
      <c r="AX602" s="6"/>
    </row>
    <row r="603" spans="1:50" ht="11.25">
      <c r="A603" s="3" t="s">
        <v>6386</v>
      </c>
      <c r="B603" s="3" t="s">
        <v>459</v>
      </c>
      <c r="C603" s="22" t="s">
        <v>45</v>
      </c>
      <c r="D603" s="310">
        <v>5061</v>
      </c>
      <c r="E603" s="314">
        <v>50061</v>
      </c>
      <c r="F603" s="22" t="s">
        <v>187</v>
      </c>
      <c r="G603" s="22" t="s">
        <v>185</v>
      </c>
      <c r="H603" s="25">
        <v>93863</v>
      </c>
      <c r="I603" s="19">
        <v>28</v>
      </c>
      <c r="J603" s="20">
        <v>1812357</v>
      </c>
      <c r="L603" s="20">
        <v>1281282</v>
      </c>
      <c r="N603" s="20">
        <v>229077</v>
      </c>
      <c r="P603" s="20">
        <v>195383</v>
      </c>
      <c r="R603" s="20">
        <v>1956523</v>
      </c>
      <c r="T603" s="20">
        <v>404459</v>
      </c>
      <c r="V603" s="20">
        <v>556084</v>
      </c>
      <c r="X603" s="20">
        <v>42587</v>
      </c>
      <c r="Z603" s="20">
        <v>399185</v>
      </c>
      <c r="AB603" s="20">
        <v>54693</v>
      </c>
      <c r="AD603" s="20">
        <v>270732</v>
      </c>
      <c r="AF603" s="20">
        <v>512</v>
      </c>
      <c r="AH603" s="20">
        <v>5985</v>
      </c>
      <c r="AJ603" s="20">
        <v>20363</v>
      </c>
      <c r="AK603" s="26"/>
      <c r="AL603" s="20">
        <v>0</v>
      </c>
      <c r="AN603" s="21">
        <v>7229222</v>
      </c>
      <c r="AO603" s="22"/>
      <c r="AP603" s="20">
        <v>0</v>
      </c>
      <c r="AQ603" s="20"/>
      <c r="AR603" s="19">
        <v>78303</v>
      </c>
      <c r="AT603" s="16" t="str">
        <f t="shared" si="9"/>
        <v>No</v>
      </c>
      <c r="AU603" s="17"/>
      <c r="AV603" s="18" t="s">
        <v>5331</v>
      </c>
      <c r="AW603" s="15"/>
      <c r="AX603" s="6"/>
    </row>
    <row r="604" spans="1:50" ht="11.25">
      <c r="A604" s="3" t="s">
        <v>6383</v>
      </c>
      <c r="B604" s="3" t="s">
        <v>908</v>
      </c>
      <c r="C604" s="22" t="s">
        <v>84</v>
      </c>
      <c r="D604" s="310">
        <v>6096</v>
      </c>
      <c r="E604" s="314">
        <v>60096</v>
      </c>
      <c r="F604" s="22" t="s">
        <v>120</v>
      </c>
      <c r="G604" s="22" t="s">
        <v>5166</v>
      </c>
      <c r="H604" s="25">
        <v>103898</v>
      </c>
      <c r="I604" s="19">
        <v>28</v>
      </c>
      <c r="J604" s="20">
        <v>0</v>
      </c>
      <c r="L604" s="20">
        <v>0</v>
      </c>
      <c r="N604" s="20">
        <v>0</v>
      </c>
      <c r="P604" s="20">
        <v>0</v>
      </c>
      <c r="R604" s="20">
        <v>0</v>
      </c>
      <c r="T604" s="20">
        <v>0</v>
      </c>
      <c r="V604" s="20">
        <v>0</v>
      </c>
      <c r="X604" s="20">
        <v>0</v>
      </c>
      <c r="Z604" s="20">
        <v>0</v>
      </c>
      <c r="AB604" s="20">
        <v>0</v>
      </c>
      <c r="AD604" s="20">
        <v>0</v>
      </c>
      <c r="AF604" s="20">
        <v>0</v>
      </c>
      <c r="AH604" s="20">
        <v>0</v>
      </c>
      <c r="AJ604" s="20">
        <v>0</v>
      </c>
      <c r="AK604" s="26"/>
      <c r="AL604" s="20">
        <v>4527970</v>
      </c>
      <c r="AN604" s="21">
        <v>4527970</v>
      </c>
      <c r="AO604" s="22"/>
      <c r="AP604" s="20">
        <v>0</v>
      </c>
      <c r="AQ604" s="20"/>
      <c r="AR604" s="19">
        <v>59886</v>
      </c>
      <c r="AT604" s="16" t="str">
        <f t="shared" si="9"/>
        <v>No</v>
      </c>
      <c r="AU604" s="17"/>
      <c r="AV604" s="18" t="s">
        <v>5331</v>
      </c>
      <c r="AW604" s="15"/>
      <c r="AX604" s="6"/>
    </row>
    <row r="605" spans="1:50" ht="11.25">
      <c r="A605" s="3" t="s">
        <v>408</v>
      </c>
      <c r="B605" s="3" t="s">
        <v>409</v>
      </c>
      <c r="C605" s="22" t="s">
        <v>89</v>
      </c>
      <c r="D605" s="310">
        <v>4112</v>
      </c>
      <c r="E605" s="314">
        <v>40112</v>
      </c>
      <c r="F605" s="22" t="s">
        <v>187</v>
      </c>
      <c r="G605" s="22" t="s">
        <v>5166</v>
      </c>
      <c r="H605" s="25">
        <v>2148346</v>
      </c>
      <c r="I605" s="19">
        <v>28</v>
      </c>
      <c r="J605" s="20">
        <v>0</v>
      </c>
      <c r="L605" s="20">
        <v>0</v>
      </c>
      <c r="N605" s="20">
        <v>0</v>
      </c>
      <c r="P605" s="20">
        <v>0</v>
      </c>
      <c r="R605" s="20">
        <v>0</v>
      </c>
      <c r="T605" s="20">
        <v>0</v>
      </c>
      <c r="V605" s="20">
        <v>0</v>
      </c>
      <c r="X605" s="20">
        <v>0</v>
      </c>
      <c r="Z605" s="20">
        <v>0</v>
      </c>
      <c r="AB605" s="20">
        <v>0</v>
      </c>
      <c r="AD605" s="20">
        <v>0</v>
      </c>
      <c r="AF605" s="20">
        <v>0</v>
      </c>
      <c r="AH605" s="20">
        <v>0</v>
      </c>
      <c r="AJ605" s="20">
        <v>0</v>
      </c>
      <c r="AK605" s="26"/>
      <c r="AL605" s="20">
        <v>1256171</v>
      </c>
      <c r="AN605" s="21">
        <v>1256171</v>
      </c>
      <c r="AO605" s="22"/>
      <c r="AP605" s="20">
        <v>0</v>
      </c>
      <c r="AQ605" s="20"/>
      <c r="AR605" s="19">
        <v>14368</v>
      </c>
      <c r="AT605" s="16" t="str">
        <f t="shared" si="9"/>
        <v>No</v>
      </c>
      <c r="AU605" s="17"/>
      <c r="AV605" s="18" t="s">
        <v>5331</v>
      </c>
      <c r="AW605" s="15"/>
      <c r="AX605" s="6"/>
    </row>
    <row r="606" spans="1:50" ht="11.25">
      <c r="A606" s="3" t="s">
        <v>6380</v>
      </c>
      <c r="B606" s="3" t="s">
        <v>199</v>
      </c>
      <c r="C606" s="22" t="s">
        <v>103</v>
      </c>
      <c r="D606" s="310">
        <v>6015</v>
      </c>
      <c r="E606" s="314">
        <v>60015</v>
      </c>
      <c r="F606" s="22" t="s">
        <v>187</v>
      </c>
      <c r="G606" s="22" t="s">
        <v>5166</v>
      </c>
      <c r="H606" s="25">
        <v>54770</v>
      </c>
      <c r="I606" s="19">
        <v>28</v>
      </c>
      <c r="J606" s="20">
        <v>0</v>
      </c>
      <c r="L606" s="20">
        <v>0</v>
      </c>
      <c r="N606" s="20">
        <v>0</v>
      </c>
      <c r="P606" s="20">
        <v>0</v>
      </c>
      <c r="R606" s="20">
        <v>0</v>
      </c>
      <c r="T606" s="20">
        <v>0</v>
      </c>
      <c r="V606" s="20">
        <v>0</v>
      </c>
      <c r="X606" s="20">
        <v>0</v>
      </c>
      <c r="Z606" s="20">
        <v>0</v>
      </c>
      <c r="AB606" s="20">
        <v>0</v>
      </c>
      <c r="AD606" s="20">
        <v>0</v>
      </c>
      <c r="AF606" s="20">
        <v>0</v>
      </c>
      <c r="AH606" s="20">
        <v>0</v>
      </c>
      <c r="AJ606" s="20">
        <v>0</v>
      </c>
      <c r="AK606" s="26"/>
      <c r="AL606" s="20">
        <v>4858364</v>
      </c>
      <c r="AN606" s="21">
        <v>4858364</v>
      </c>
      <c r="AO606" s="22"/>
      <c r="AP606" s="20">
        <v>0</v>
      </c>
      <c r="AQ606" s="20"/>
      <c r="AR606" s="19">
        <v>56402</v>
      </c>
      <c r="AT606" s="16" t="str">
        <f t="shared" si="9"/>
        <v>No</v>
      </c>
      <c r="AU606" s="17"/>
      <c r="AV606" s="18" t="s">
        <v>5331</v>
      </c>
      <c r="AW606" s="15"/>
      <c r="AX606" s="6"/>
    </row>
    <row r="607" spans="1:50" ht="11.25">
      <c r="A607" s="3" t="s">
        <v>1874</v>
      </c>
      <c r="B607" s="3" t="s">
        <v>1875</v>
      </c>
      <c r="C607" s="22" t="s">
        <v>63</v>
      </c>
      <c r="D607" s="310" t="s">
        <v>1876</v>
      </c>
      <c r="E607" s="314" t="s">
        <v>1877</v>
      </c>
      <c r="F607" s="22" t="s">
        <v>1242</v>
      </c>
      <c r="G607" s="22" t="s">
        <v>222</v>
      </c>
      <c r="H607" s="25">
        <v>0</v>
      </c>
      <c r="I607" s="19">
        <v>27</v>
      </c>
      <c r="J607" s="20">
        <v>0</v>
      </c>
      <c r="L607" s="20">
        <v>0</v>
      </c>
      <c r="N607" s="20">
        <v>0</v>
      </c>
      <c r="P607" s="20">
        <v>0</v>
      </c>
      <c r="R607" s="20">
        <v>0</v>
      </c>
      <c r="T607" s="20">
        <v>0</v>
      </c>
      <c r="V607" s="20">
        <v>0</v>
      </c>
      <c r="X607" s="20">
        <v>0</v>
      </c>
      <c r="Z607" s="20">
        <v>0</v>
      </c>
      <c r="AB607" s="20">
        <v>0</v>
      </c>
      <c r="AD607" s="20">
        <v>0</v>
      </c>
      <c r="AF607" s="20">
        <v>0</v>
      </c>
      <c r="AH607" s="20">
        <v>0</v>
      </c>
      <c r="AJ607" s="20">
        <v>0</v>
      </c>
      <c r="AK607" s="26"/>
      <c r="AL607" s="20">
        <v>2489326</v>
      </c>
      <c r="AN607" s="21">
        <v>2489326</v>
      </c>
      <c r="AO607" s="22"/>
      <c r="AP607" s="20">
        <v>0</v>
      </c>
      <c r="AQ607" s="20"/>
      <c r="AR607" s="19">
        <v>63487</v>
      </c>
      <c r="AT607" s="16" t="str">
        <f t="shared" si="9"/>
        <v>No</v>
      </c>
      <c r="AU607" s="17"/>
      <c r="AV607" s="18" t="s">
        <v>5331</v>
      </c>
      <c r="AW607" s="15"/>
      <c r="AX607" s="6"/>
    </row>
    <row r="608" spans="1:50" ht="11.25">
      <c r="A608" s="3" t="s">
        <v>1451</v>
      </c>
      <c r="B608" s="3" t="s">
        <v>1452</v>
      </c>
      <c r="C608" s="22" t="s">
        <v>108</v>
      </c>
      <c r="D608" s="310" t="s">
        <v>1453</v>
      </c>
      <c r="E608" s="314" t="s">
        <v>1454</v>
      </c>
      <c r="F608" s="22" t="s">
        <v>235</v>
      </c>
      <c r="G608" s="22" t="s">
        <v>222</v>
      </c>
      <c r="H608" s="25">
        <v>0</v>
      </c>
      <c r="I608" s="19">
        <v>27</v>
      </c>
      <c r="J608" s="20">
        <v>0</v>
      </c>
      <c r="L608" s="20">
        <v>0</v>
      </c>
      <c r="N608" s="20">
        <v>0</v>
      </c>
      <c r="P608" s="20">
        <v>0</v>
      </c>
      <c r="R608" s="20">
        <v>0</v>
      </c>
      <c r="T608" s="20">
        <v>0</v>
      </c>
      <c r="V608" s="20">
        <v>0</v>
      </c>
      <c r="X608" s="20">
        <v>0</v>
      </c>
      <c r="Z608" s="20">
        <v>0</v>
      </c>
      <c r="AB608" s="20">
        <v>0</v>
      </c>
      <c r="AD608" s="20">
        <v>0</v>
      </c>
      <c r="AF608" s="20">
        <v>0</v>
      </c>
      <c r="AH608" s="20">
        <v>0</v>
      </c>
      <c r="AJ608" s="20">
        <v>0</v>
      </c>
      <c r="AK608" s="26"/>
      <c r="AL608" s="20">
        <v>2906685</v>
      </c>
      <c r="AN608" s="21">
        <v>2906685</v>
      </c>
      <c r="AO608" s="22"/>
      <c r="AP608" s="20">
        <v>0</v>
      </c>
      <c r="AQ608" s="20"/>
      <c r="AR608" s="19">
        <v>56024</v>
      </c>
      <c r="AT608" s="16" t="str">
        <f t="shared" si="9"/>
        <v>No</v>
      </c>
      <c r="AU608" s="17"/>
      <c r="AV608" s="18" t="s">
        <v>5331</v>
      </c>
      <c r="AW608" s="15"/>
      <c r="AX608" s="6"/>
    </row>
    <row r="609" spans="1:50" ht="11.25">
      <c r="A609" s="3" t="s">
        <v>4529</v>
      </c>
      <c r="B609" s="3" t="s">
        <v>4530</v>
      </c>
      <c r="C609" s="22" t="s">
        <v>32</v>
      </c>
      <c r="D609" s="310" t="s">
        <v>4531</v>
      </c>
      <c r="E609" s="314" t="s">
        <v>4532</v>
      </c>
      <c r="F609" s="22" t="s">
        <v>187</v>
      </c>
      <c r="G609" s="22" t="s">
        <v>222</v>
      </c>
      <c r="H609" s="25">
        <v>0</v>
      </c>
      <c r="I609" s="19">
        <v>27</v>
      </c>
      <c r="J609" s="20">
        <v>0</v>
      </c>
      <c r="L609" s="20">
        <v>0</v>
      </c>
      <c r="N609" s="20">
        <v>0</v>
      </c>
      <c r="P609" s="20">
        <v>0</v>
      </c>
      <c r="R609" s="20">
        <v>0</v>
      </c>
      <c r="T609" s="20">
        <v>0</v>
      </c>
      <c r="V609" s="20">
        <v>0</v>
      </c>
      <c r="X609" s="20">
        <v>0</v>
      </c>
      <c r="Z609" s="20">
        <v>0</v>
      </c>
      <c r="AB609" s="20">
        <v>0</v>
      </c>
      <c r="AD609" s="20">
        <v>0</v>
      </c>
      <c r="AF609" s="20">
        <v>0</v>
      </c>
      <c r="AH609" s="20">
        <v>0</v>
      </c>
      <c r="AJ609" s="20">
        <v>0</v>
      </c>
      <c r="AK609" s="26"/>
      <c r="AL609" s="20">
        <v>3429838</v>
      </c>
      <c r="AN609" s="21">
        <v>3429838</v>
      </c>
      <c r="AO609" s="22"/>
      <c r="AP609" s="20">
        <v>0</v>
      </c>
      <c r="AQ609" s="20"/>
      <c r="AR609" s="19">
        <v>35825</v>
      </c>
      <c r="AT609" s="16" t="str">
        <f t="shared" si="9"/>
        <v>No</v>
      </c>
      <c r="AU609" s="17"/>
      <c r="AV609" s="18" t="s">
        <v>5331</v>
      </c>
      <c r="AW609" s="15"/>
      <c r="AX609" s="6"/>
    </row>
    <row r="610" spans="1:50" ht="11.25">
      <c r="A610" s="3" t="s">
        <v>5975</v>
      </c>
      <c r="B610" s="3" t="s">
        <v>1130</v>
      </c>
      <c r="C610" s="22" t="s">
        <v>41</v>
      </c>
      <c r="D610" s="310">
        <v>4181</v>
      </c>
      <c r="E610" s="314">
        <v>40181</v>
      </c>
      <c r="F610" s="22" t="s">
        <v>187</v>
      </c>
      <c r="G610" s="22" t="s">
        <v>5166</v>
      </c>
      <c r="H610" s="25">
        <v>4515419</v>
      </c>
      <c r="I610" s="19">
        <v>27</v>
      </c>
      <c r="J610" s="20">
        <v>0</v>
      </c>
      <c r="L610" s="20">
        <v>0</v>
      </c>
      <c r="N610" s="20">
        <v>0</v>
      </c>
      <c r="P610" s="20">
        <v>0</v>
      </c>
      <c r="R610" s="20">
        <v>0</v>
      </c>
      <c r="T610" s="20">
        <v>0</v>
      </c>
      <c r="V610" s="20">
        <v>0</v>
      </c>
      <c r="X610" s="20">
        <v>0</v>
      </c>
      <c r="Z610" s="20">
        <v>0</v>
      </c>
      <c r="AB610" s="20">
        <v>0</v>
      </c>
      <c r="AD610" s="20">
        <v>0</v>
      </c>
      <c r="AF610" s="20">
        <v>0</v>
      </c>
      <c r="AH610" s="20">
        <v>0</v>
      </c>
      <c r="AJ610" s="20">
        <v>0</v>
      </c>
      <c r="AK610" s="26"/>
      <c r="AL610" s="20">
        <v>1296955</v>
      </c>
      <c r="AN610" s="21">
        <v>1296955</v>
      </c>
      <c r="AO610" s="22"/>
      <c r="AP610" s="20">
        <v>0</v>
      </c>
      <c r="AQ610" s="20"/>
      <c r="AR610" s="19">
        <v>37172</v>
      </c>
      <c r="AT610" s="16" t="str">
        <f t="shared" si="9"/>
        <v>No</v>
      </c>
      <c r="AU610" s="17"/>
      <c r="AV610" s="18" t="s">
        <v>5331</v>
      </c>
      <c r="AW610" s="15"/>
      <c r="AX610" s="6"/>
    </row>
    <row r="611" spans="1:50" ht="11.25">
      <c r="A611" s="3" t="s">
        <v>5973</v>
      </c>
      <c r="B611" s="3" t="s">
        <v>1442</v>
      </c>
      <c r="C611" s="22" t="s">
        <v>55</v>
      </c>
      <c r="E611" s="314" t="s">
        <v>5974</v>
      </c>
      <c r="F611" s="22" t="s">
        <v>235</v>
      </c>
      <c r="G611" s="22" t="s">
        <v>222</v>
      </c>
      <c r="H611" s="25">
        <v>0</v>
      </c>
      <c r="I611" s="19">
        <v>27</v>
      </c>
      <c r="J611" s="20">
        <v>0</v>
      </c>
      <c r="L611" s="20">
        <v>0</v>
      </c>
      <c r="N611" s="20">
        <v>0</v>
      </c>
      <c r="P611" s="20">
        <v>0</v>
      </c>
      <c r="R611" s="20">
        <v>0</v>
      </c>
      <c r="T611" s="20">
        <v>0</v>
      </c>
      <c r="V611" s="20">
        <v>0</v>
      </c>
      <c r="X611" s="20">
        <v>0</v>
      </c>
      <c r="Z611" s="20">
        <v>0</v>
      </c>
      <c r="AB611" s="20">
        <v>0</v>
      </c>
      <c r="AD611" s="20">
        <v>0</v>
      </c>
      <c r="AF611" s="20">
        <v>0</v>
      </c>
      <c r="AH611" s="20">
        <v>0</v>
      </c>
      <c r="AJ611" s="20">
        <v>0</v>
      </c>
      <c r="AK611" s="26"/>
      <c r="AL611" s="20">
        <v>2507589</v>
      </c>
      <c r="AN611" s="21">
        <v>2507589</v>
      </c>
      <c r="AO611" s="22"/>
      <c r="AP611" s="20">
        <v>0</v>
      </c>
      <c r="AQ611" s="20"/>
      <c r="AR611" s="19">
        <v>51497</v>
      </c>
      <c r="AT611" s="16" t="str">
        <f t="shared" si="9"/>
        <v>No</v>
      </c>
      <c r="AU611" s="17"/>
      <c r="AV611" s="18" t="s">
        <v>5331</v>
      </c>
      <c r="AW611" s="15"/>
      <c r="AX611" s="6"/>
    </row>
    <row r="612" spans="1:50" ht="11.25">
      <c r="A612" s="3" t="s">
        <v>6393</v>
      </c>
      <c r="B612" s="3" t="s">
        <v>1677</v>
      </c>
      <c r="C612" s="22" t="s">
        <v>87</v>
      </c>
      <c r="D612" s="310" t="s">
        <v>1678</v>
      </c>
      <c r="E612" s="314">
        <v>30141</v>
      </c>
      <c r="F612" s="22" t="s">
        <v>189</v>
      </c>
      <c r="G612" s="22" t="s">
        <v>5166</v>
      </c>
      <c r="H612" s="25">
        <v>1733853</v>
      </c>
      <c r="I612" s="19">
        <v>27</v>
      </c>
      <c r="J612" s="20">
        <v>0</v>
      </c>
      <c r="L612" s="20">
        <v>0</v>
      </c>
      <c r="N612" s="20">
        <v>0</v>
      </c>
      <c r="P612" s="20">
        <v>0</v>
      </c>
      <c r="R612" s="20">
        <v>0</v>
      </c>
      <c r="T612" s="20">
        <v>0</v>
      </c>
      <c r="V612" s="20">
        <v>0</v>
      </c>
      <c r="X612" s="20">
        <v>0</v>
      </c>
      <c r="Z612" s="20">
        <v>0</v>
      </c>
      <c r="AB612" s="20">
        <v>0</v>
      </c>
      <c r="AD612" s="20">
        <v>0</v>
      </c>
      <c r="AF612" s="20">
        <v>0</v>
      </c>
      <c r="AH612" s="20">
        <v>0</v>
      </c>
      <c r="AJ612" s="20">
        <v>0</v>
      </c>
      <c r="AK612" s="26"/>
      <c r="AL612" s="20">
        <v>1993436</v>
      </c>
      <c r="AN612" s="21">
        <v>1993436</v>
      </c>
      <c r="AO612" s="22"/>
      <c r="AP612" s="20">
        <v>0</v>
      </c>
      <c r="AQ612" s="20"/>
      <c r="AR612" s="19">
        <v>16809</v>
      </c>
      <c r="AT612" s="16" t="str">
        <f t="shared" si="9"/>
        <v>No</v>
      </c>
      <c r="AU612" s="17"/>
      <c r="AV612" s="18" t="s">
        <v>5331</v>
      </c>
      <c r="AW612" s="15"/>
      <c r="AX612" s="6"/>
    </row>
    <row r="613" spans="1:50" ht="11.25">
      <c r="A613" s="3" t="s">
        <v>794</v>
      </c>
      <c r="B613" s="3" t="s">
        <v>336</v>
      </c>
      <c r="C613" s="22" t="s">
        <v>55</v>
      </c>
      <c r="D613" s="310">
        <v>1069</v>
      </c>
      <c r="E613" s="314">
        <v>10069</v>
      </c>
      <c r="F613" s="22" t="s">
        <v>6391</v>
      </c>
      <c r="G613" s="22" t="s">
        <v>5166</v>
      </c>
      <c r="H613" s="25">
        <v>203914</v>
      </c>
      <c r="I613" s="19">
        <v>27</v>
      </c>
      <c r="J613" s="20">
        <v>0</v>
      </c>
      <c r="L613" s="20">
        <v>0</v>
      </c>
      <c r="N613" s="20">
        <v>0</v>
      </c>
      <c r="P613" s="20">
        <v>0</v>
      </c>
      <c r="R613" s="20">
        <v>0</v>
      </c>
      <c r="T613" s="20">
        <v>0</v>
      </c>
      <c r="V613" s="20">
        <v>0</v>
      </c>
      <c r="X613" s="20">
        <v>0</v>
      </c>
      <c r="Z613" s="20">
        <v>0</v>
      </c>
      <c r="AB613" s="20">
        <v>0</v>
      </c>
      <c r="AD613" s="20">
        <v>0</v>
      </c>
      <c r="AF613" s="20">
        <v>0</v>
      </c>
      <c r="AH613" s="20">
        <v>0</v>
      </c>
      <c r="AJ613" s="20">
        <v>0</v>
      </c>
      <c r="AK613" s="26"/>
      <c r="AL613" s="20">
        <v>2341847</v>
      </c>
      <c r="AN613" s="21">
        <v>2341847</v>
      </c>
      <c r="AO613" s="22"/>
      <c r="AP613" s="20">
        <v>0</v>
      </c>
      <c r="AQ613" s="20"/>
      <c r="AR613" s="19">
        <v>42332</v>
      </c>
      <c r="AT613" s="16" t="str">
        <f t="shared" si="9"/>
        <v>No</v>
      </c>
      <c r="AU613" s="17"/>
      <c r="AV613" s="18" t="s">
        <v>5331</v>
      </c>
      <c r="AW613" s="15"/>
      <c r="AX613" s="6"/>
    </row>
    <row r="614" spans="1:50" ht="11.25">
      <c r="A614" s="3" t="s">
        <v>6394</v>
      </c>
      <c r="B614" s="3" t="s">
        <v>631</v>
      </c>
      <c r="C614" s="22" t="s">
        <v>16</v>
      </c>
      <c r="D614" s="310">
        <v>4044</v>
      </c>
      <c r="E614" s="314">
        <v>40044</v>
      </c>
      <c r="F614" s="22" t="s">
        <v>187</v>
      </c>
      <c r="G614" s="22" t="s">
        <v>185</v>
      </c>
      <c r="H614" s="25">
        <v>263907</v>
      </c>
      <c r="I614" s="19">
        <v>27</v>
      </c>
      <c r="J614" s="20">
        <v>2166553</v>
      </c>
      <c r="L614" s="20">
        <v>1663265</v>
      </c>
      <c r="N614" s="20">
        <v>264158</v>
      </c>
      <c r="P614" s="20">
        <v>238226</v>
      </c>
      <c r="R614" s="20">
        <v>1253718</v>
      </c>
      <c r="T614" s="20">
        <v>63291</v>
      </c>
      <c r="V614" s="20">
        <v>514810</v>
      </c>
      <c r="X614" s="20">
        <v>71732</v>
      </c>
      <c r="Z614" s="20">
        <v>379902</v>
      </c>
      <c r="AB614" s="20">
        <v>459820</v>
      </c>
      <c r="AD614" s="20">
        <v>208324</v>
      </c>
      <c r="AF614" s="20">
        <v>0</v>
      </c>
      <c r="AH614" s="20">
        <v>0</v>
      </c>
      <c r="AJ614" s="20">
        <v>0</v>
      </c>
      <c r="AK614" s="26"/>
      <c r="AL614" s="20">
        <v>0</v>
      </c>
      <c r="AN614" s="21">
        <v>7283799</v>
      </c>
      <c r="AO614" s="22"/>
      <c r="AP614" s="20">
        <v>0</v>
      </c>
      <c r="AQ614" s="20"/>
      <c r="AR614" s="19">
        <v>92220</v>
      </c>
      <c r="AT614" s="16" t="str">
        <f t="shared" si="9"/>
        <v>No</v>
      </c>
      <c r="AU614" s="17"/>
      <c r="AV614" s="18" t="s">
        <v>5331</v>
      </c>
      <c r="AW614" s="15"/>
      <c r="AX614" s="6"/>
    </row>
    <row r="615" spans="1:50" ht="11.25">
      <c r="A615" s="3" t="s">
        <v>6390</v>
      </c>
      <c r="B615" s="3" t="s">
        <v>912</v>
      </c>
      <c r="C615" s="22" t="s">
        <v>113</v>
      </c>
      <c r="D615" s="310">
        <v>5171</v>
      </c>
      <c r="E615" s="314">
        <v>50171</v>
      </c>
      <c r="F615" s="22" t="s">
        <v>187</v>
      </c>
      <c r="G615" s="22" t="s">
        <v>5166</v>
      </c>
      <c r="H615" s="25">
        <v>54901</v>
      </c>
      <c r="I615" s="19">
        <v>27</v>
      </c>
      <c r="J615" s="20">
        <v>0</v>
      </c>
      <c r="L615" s="20">
        <v>0</v>
      </c>
      <c r="N615" s="20">
        <v>0</v>
      </c>
      <c r="P615" s="20">
        <v>0</v>
      </c>
      <c r="R615" s="20">
        <v>0</v>
      </c>
      <c r="T615" s="20">
        <v>0</v>
      </c>
      <c r="V615" s="20">
        <v>0</v>
      </c>
      <c r="X615" s="20">
        <v>0</v>
      </c>
      <c r="Z615" s="20">
        <v>0</v>
      </c>
      <c r="AB615" s="20">
        <v>0</v>
      </c>
      <c r="AD615" s="20">
        <v>0</v>
      </c>
      <c r="AF615" s="20">
        <v>0</v>
      </c>
      <c r="AH615" s="20">
        <v>0</v>
      </c>
      <c r="AJ615" s="20">
        <v>0</v>
      </c>
      <c r="AK615" s="26"/>
      <c r="AL615" s="20">
        <v>1805328</v>
      </c>
      <c r="AN615" s="21">
        <v>1805328</v>
      </c>
      <c r="AO615" s="22"/>
      <c r="AP615" s="20">
        <v>0</v>
      </c>
      <c r="AQ615" s="20"/>
      <c r="AR615" s="19">
        <v>30104</v>
      </c>
      <c r="AT615" s="16" t="str">
        <f t="shared" si="9"/>
        <v>No</v>
      </c>
      <c r="AU615" s="17"/>
      <c r="AV615" s="18" t="s">
        <v>5331</v>
      </c>
      <c r="AW615" s="15"/>
      <c r="AX615" s="6"/>
    </row>
    <row r="616" spans="1:50" ht="11.25">
      <c r="A616" s="3" t="s">
        <v>5588</v>
      </c>
      <c r="B616" s="3" t="s">
        <v>5589</v>
      </c>
      <c r="C616" s="22" t="s">
        <v>21</v>
      </c>
      <c r="E616" s="314">
        <v>90287</v>
      </c>
      <c r="F616" s="22" t="s">
        <v>189</v>
      </c>
      <c r="G616" s="22" t="s">
        <v>5166</v>
      </c>
      <c r="H616" s="25">
        <v>12150996</v>
      </c>
      <c r="I616" s="19">
        <v>27</v>
      </c>
      <c r="J616" s="20">
        <v>0</v>
      </c>
      <c r="L616" s="20">
        <v>0</v>
      </c>
      <c r="N616" s="20">
        <v>0</v>
      </c>
      <c r="P616" s="20">
        <v>0</v>
      </c>
      <c r="R616" s="20">
        <v>0</v>
      </c>
      <c r="T616" s="20">
        <v>0</v>
      </c>
      <c r="V616" s="20">
        <v>0</v>
      </c>
      <c r="X616" s="20">
        <v>0</v>
      </c>
      <c r="Z616" s="20">
        <v>0</v>
      </c>
      <c r="AB616" s="20">
        <v>0</v>
      </c>
      <c r="AD616" s="20">
        <v>0</v>
      </c>
      <c r="AF616" s="20">
        <v>0</v>
      </c>
      <c r="AH616" s="20">
        <v>0</v>
      </c>
      <c r="AJ616" s="20">
        <v>0</v>
      </c>
      <c r="AK616" s="26"/>
      <c r="AL616" s="20">
        <v>2223484</v>
      </c>
      <c r="AN616" s="21">
        <v>2223484</v>
      </c>
      <c r="AO616" s="22"/>
      <c r="AP616" s="20">
        <v>0</v>
      </c>
      <c r="AQ616" s="20"/>
      <c r="AR616" s="19">
        <v>19045</v>
      </c>
      <c r="AT616" s="16" t="str">
        <f t="shared" si="9"/>
        <v>No</v>
      </c>
      <c r="AU616" s="17"/>
      <c r="AV616" s="18" t="s">
        <v>5331</v>
      </c>
      <c r="AW616" s="15"/>
      <c r="AX616" s="6"/>
    </row>
    <row r="617" spans="1:50" ht="11.25">
      <c r="A617" s="3" t="s">
        <v>6398</v>
      </c>
      <c r="B617" s="3" t="s">
        <v>1394</v>
      </c>
      <c r="C617" s="22" t="s">
        <v>63</v>
      </c>
      <c r="D617" s="310">
        <v>4214</v>
      </c>
      <c r="E617" s="314">
        <v>40214</v>
      </c>
      <c r="F617" s="22" t="s">
        <v>187</v>
      </c>
      <c r="G617" s="22" t="s">
        <v>5166</v>
      </c>
      <c r="H617" s="25">
        <v>214881</v>
      </c>
      <c r="I617" s="19">
        <v>27</v>
      </c>
      <c r="J617" s="20">
        <v>0</v>
      </c>
      <c r="L617" s="20">
        <v>0</v>
      </c>
      <c r="N617" s="20">
        <v>0</v>
      </c>
      <c r="P617" s="20">
        <v>0</v>
      </c>
      <c r="R617" s="20">
        <v>0</v>
      </c>
      <c r="T617" s="20">
        <v>0</v>
      </c>
      <c r="V617" s="20">
        <v>0</v>
      </c>
      <c r="X617" s="20">
        <v>0</v>
      </c>
      <c r="Z617" s="20">
        <v>0</v>
      </c>
      <c r="AB617" s="20">
        <v>0</v>
      </c>
      <c r="AD617" s="20">
        <v>0</v>
      </c>
      <c r="AF617" s="20">
        <v>0</v>
      </c>
      <c r="AH617" s="20">
        <v>0</v>
      </c>
      <c r="AJ617" s="20">
        <v>0</v>
      </c>
      <c r="AK617" s="26"/>
      <c r="AL617" s="20">
        <v>1979604</v>
      </c>
      <c r="AN617" s="21">
        <v>1979604</v>
      </c>
      <c r="AO617" s="22"/>
      <c r="AP617" s="20">
        <v>0</v>
      </c>
      <c r="AQ617" s="20"/>
      <c r="AR617" s="19">
        <v>35424</v>
      </c>
      <c r="AT617" s="16" t="str">
        <f t="shared" si="9"/>
        <v>No</v>
      </c>
      <c r="AU617" s="17"/>
      <c r="AV617" s="18" t="s">
        <v>5331</v>
      </c>
      <c r="AW617" s="15"/>
      <c r="AX617" s="6"/>
    </row>
    <row r="618" spans="1:50" ht="11.25">
      <c r="A618" s="3" t="s">
        <v>6392</v>
      </c>
      <c r="B618" s="3" t="s">
        <v>547</v>
      </c>
      <c r="C618" s="22" t="s">
        <v>102</v>
      </c>
      <c r="D618" s="310">
        <v>4054</v>
      </c>
      <c r="E618" s="314">
        <v>40054</v>
      </c>
      <c r="F618" s="22" t="s">
        <v>187</v>
      </c>
      <c r="G618" s="22" t="s">
        <v>5166</v>
      </c>
      <c r="H618" s="25">
        <v>120415</v>
      </c>
      <c r="I618" s="19">
        <v>27</v>
      </c>
      <c r="J618" s="20">
        <v>0</v>
      </c>
      <c r="L618" s="20">
        <v>0</v>
      </c>
      <c r="N618" s="20">
        <v>0</v>
      </c>
      <c r="P618" s="20">
        <v>0</v>
      </c>
      <c r="R618" s="20">
        <v>0</v>
      </c>
      <c r="T618" s="20">
        <v>0</v>
      </c>
      <c r="V618" s="20">
        <v>0</v>
      </c>
      <c r="X618" s="20">
        <v>0</v>
      </c>
      <c r="Z618" s="20">
        <v>0</v>
      </c>
      <c r="AB618" s="20">
        <v>0</v>
      </c>
      <c r="AD618" s="20">
        <v>0</v>
      </c>
      <c r="AF618" s="20">
        <v>0</v>
      </c>
      <c r="AH618" s="20">
        <v>0</v>
      </c>
      <c r="AJ618" s="20">
        <v>0</v>
      </c>
      <c r="AK618" s="26"/>
      <c r="AL618" s="20">
        <v>3773378</v>
      </c>
      <c r="AN618" s="21">
        <v>3773378</v>
      </c>
      <c r="AO618" s="22"/>
      <c r="AP618" s="20">
        <v>0</v>
      </c>
      <c r="AQ618" s="20"/>
      <c r="AR618" s="19">
        <v>53508</v>
      </c>
      <c r="AT618" s="16" t="str">
        <f t="shared" si="9"/>
        <v>No</v>
      </c>
      <c r="AU618" s="17"/>
      <c r="AV618" s="18" t="s">
        <v>5331</v>
      </c>
      <c r="AW618" s="15"/>
      <c r="AX618" s="6"/>
    </row>
    <row r="619" spans="1:50" ht="11.25">
      <c r="A619" s="3" t="s">
        <v>6397</v>
      </c>
      <c r="B619" s="3" t="s">
        <v>635</v>
      </c>
      <c r="C619" s="22" t="s">
        <v>89</v>
      </c>
      <c r="D619" s="310">
        <v>4115</v>
      </c>
      <c r="E619" s="314">
        <v>40115</v>
      </c>
      <c r="F619" s="22" t="s">
        <v>187</v>
      </c>
      <c r="G619" s="22" t="s">
        <v>5166</v>
      </c>
      <c r="H619" s="25">
        <v>2148346</v>
      </c>
      <c r="I619" s="19">
        <v>27</v>
      </c>
      <c r="J619" s="20">
        <v>0</v>
      </c>
      <c r="L619" s="20">
        <v>0</v>
      </c>
      <c r="N619" s="20">
        <v>0</v>
      </c>
      <c r="P619" s="20">
        <v>0</v>
      </c>
      <c r="R619" s="20">
        <v>0</v>
      </c>
      <c r="T619" s="20">
        <v>0</v>
      </c>
      <c r="V619" s="20">
        <v>0</v>
      </c>
      <c r="X619" s="20">
        <v>0</v>
      </c>
      <c r="Z619" s="20">
        <v>0</v>
      </c>
      <c r="AB619" s="20">
        <v>0</v>
      </c>
      <c r="AD619" s="20">
        <v>0</v>
      </c>
      <c r="AF619" s="20">
        <v>0</v>
      </c>
      <c r="AH619" s="20">
        <v>0</v>
      </c>
      <c r="AJ619" s="20">
        <v>0</v>
      </c>
      <c r="AK619" s="26"/>
      <c r="AL619" s="20">
        <v>848686</v>
      </c>
      <c r="AN619" s="21">
        <v>848686</v>
      </c>
      <c r="AO619" s="22"/>
      <c r="AP619" s="20">
        <v>0</v>
      </c>
      <c r="AQ619" s="20"/>
      <c r="AR619" s="19">
        <v>15515</v>
      </c>
      <c r="AT619" s="16" t="str">
        <f t="shared" si="9"/>
        <v>No</v>
      </c>
      <c r="AU619" s="17"/>
      <c r="AV619" s="18" t="s">
        <v>5331</v>
      </c>
      <c r="AW619" s="15"/>
      <c r="AX619" s="6"/>
    </row>
    <row r="620" spans="1:50" ht="11.25">
      <c r="A620" s="3" t="s">
        <v>1331</v>
      </c>
      <c r="B620" s="3" t="s">
        <v>1332</v>
      </c>
      <c r="C620" s="22" t="s">
        <v>67</v>
      </c>
      <c r="D620" s="310">
        <v>2211</v>
      </c>
      <c r="E620" s="314">
        <v>20211</v>
      </c>
      <c r="F620" s="22" t="s">
        <v>187</v>
      </c>
      <c r="G620" s="22" t="s">
        <v>5166</v>
      </c>
      <c r="H620" s="25">
        <v>296668</v>
      </c>
      <c r="I620" s="19">
        <v>27</v>
      </c>
      <c r="J620" s="20">
        <v>0</v>
      </c>
      <c r="L620" s="20">
        <v>0</v>
      </c>
      <c r="N620" s="20">
        <v>0</v>
      </c>
      <c r="P620" s="20">
        <v>0</v>
      </c>
      <c r="R620" s="20">
        <v>0</v>
      </c>
      <c r="T620" s="20">
        <v>0</v>
      </c>
      <c r="V620" s="20">
        <v>0</v>
      </c>
      <c r="X620" s="20">
        <v>0</v>
      </c>
      <c r="Z620" s="20">
        <v>0</v>
      </c>
      <c r="AB620" s="20">
        <v>0</v>
      </c>
      <c r="AD620" s="20">
        <v>0</v>
      </c>
      <c r="AF620" s="20">
        <v>0</v>
      </c>
      <c r="AH620" s="20">
        <v>0</v>
      </c>
      <c r="AJ620" s="20">
        <v>0</v>
      </c>
      <c r="AK620" s="26"/>
      <c r="AL620" s="20">
        <v>3023591</v>
      </c>
      <c r="AN620" s="21">
        <v>3023591</v>
      </c>
      <c r="AO620" s="22"/>
      <c r="AP620" s="20">
        <v>0</v>
      </c>
      <c r="AQ620" s="20"/>
      <c r="AR620" s="19">
        <v>29171</v>
      </c>
      <c r="AT620" s="16" t="str">
        <f t="shared" si="9"/>
        <v>No</v>
      </c>
      <c r="AU620" s="17"/>
      <c r="AV620" s="18" t="s">
        <v>5331</v>
      </c>
      <c r="AW620" s="15"/>
      <c r="AX620" s="6"/>
    </row>
    <row r="621" spans="1:50" ht="11.25">
      <c r="A621" s="3" t="s">
        <v>6399</v>
      </c>
      <c r="B621" s="3" t="s">
        <v>2651</v>
      </c>
      <c r="C621" s="22" t="s">
        <v>45</v>
      </c>
      <c r="D621" s="310" t="s">
        <v>2652</v>
      </c>
      <c r="E621" s="314" t="s">
        <v>2653</v>
      </c>
      <c r="F621" s="22" t="s">
        <v>187</v>
      </c>
      <c r="G621" s="22" t="s">
        <v>222</v>
      </c>
      <c r="H621" s="25">
        <v>0</v>
      </c>
      <c r="I621" s="19">
        <v>27</v>
      </c>
      <c r="J621" s="20">
        <v>0</v>
      </c>
      <c r="L621" s="20">
        <v>0</v>
      </c>
      <c r="N621" s="20">
        <v>0</v>
      </c>
      <c r="P621" s="20">
        <v>0</v>
      </c>
      <c r="R621" s="20">
        <v>0</v>
      </c>
      <c r="T621" s="20">
        <v>0</v>
      </c>
      <c r="V621" s="20">
        <v>0</v>
      </c>
      <c r="X621" s="20">
        <v>0</v>
      </c>
      <c r="Z621" s="20">
        <v>0</v>
      </c>
      <c r="AB621" s="20">
        <v>0</v>
      </c>
      <c r="AD621" s="20">
        <v>0</v>
      </c>
      <c r="AF621" s="20">
        <v>0</v>
      </c>
      <c r="AH621" s="20">
        <v>0</v>
      </c>
      <c r="AJ621" s="20">
        <v>0</v>
      </c>
      <c r="AK621" s="26"/>
      <c r="AL621" s="20">
        <v>1275248</v>
      </c>
      <c r="AN621" s="21">
        <v>1275248</v>
      </c>
      <c r="AO621" s="22"/>
      <c r="AP621" s="20">
        <v>0</v>
      </c>
      <c r="AQ621" s="20"/>
      <c r="AR621" s="19">
        <v>46445</v>
      </c>
      <c r="AT621" s="16" t="str">
        <f t="shared" si="9"/>
        <v>No</v>
      </c>
      <c r="AU621" s="17"/>
      <c r="AV621" s="18" t="s">
        <v>5331</v>
      </c>
      <c r="AW621" s="15"/>
      <c r="AX621" s="6"/>
    </row>
    <row r="622" spans="1:50" ht="11.25">
      <c r="A622" s="3" t="s">
        <v>4843</v>
      </c>
      <c r="B622" s="3" t="s">
        <v>4844</v>
      </c>
      <c r="C622" s="22" t="s">
        <v>109</v>
      </c>
      <c r="D622" s="310" t="s">
        <v>4845</v>
      </c>
      <c r="E622" s="314" t="s">
        <v>4846</v>
      </c>
      <c r="F622" s="22" t="s">
        <v>235</v>
      </c>
      <c r="G622" s="22" t="s">
        <v>222</v>
      </c>
      <c r="H622" s="25">
        <v>0</v>
      </c>
      <c r="I622" s="19">
        <v>27</v>
      </c>
      <c r="J622" s="20">
        <v>0</v>
      </c>
      <c r="L622" s="20">
        <v>0</v>
      </c>
      <c r="N622" s="20">
        <v>0</v>
      </c>
      <c r="P622" s="20">
        <v>0</v>
      </c>
      <c r="R622" s="20">
        <v>0</v>
      </c>
      <c r="T622" s="20">
        <v>0</v>
      </c>
      <c r="V622" s="20">
        <v>0</v>
      </c>
      <c r="X622" s="20">
        <v>0</v>
      </c>
      <c r="Z622" s="20">
        <v>0</v>
      </c>
      <c r="AB622" s="20">
        <v>0</v>
      </c>
      <c r="AD622" s="20">
        <v>0</v>
      </c>
      <c r="AF622" s="20">
        <v>0</v>
      </c>
      <c r="AH622" s="20">
        <v>0</v>
      </c>
      <c r="AJ622" s="20">
        <v>0</v>
      </c>
      <c r="AK622" s="26"/>
      <c r="AL622" s="20">
        <v>1252475</v>
      </c>
      <c r="AN622" s="21">
        <v>1252475</v>
      </c>
      <c r="AO622" s="22"/>
      <c r="AP622" s="20">
        <v>0</v>
      </c>
      <c r="AQ622" s="20"/>
      <c r="AR622" s="19">
        <v>22949</v>
      </c>
      <c r="AT622" s="16" t="str">
        <f t="shared" si="9"/>
        <v>No</v>
      </c>
      <c r="AU622" s="17"/>
      <c r="AV622" s="18" t="s">
        <v>5331</v>
      </c>
      <c r="AW622" s="15"/>
      <c r="AX622" s="6"/>
    </row>
    <row r="623" spans="1:50" ht="11.25">
      <c r="A623" s="3" t="s">
        <v>1416</v>
      </c>
      <c r="B623" s="3" t="s">
        <v>1409</v>
      </c>
      <c r="C623" s="22" t="s">
        <v>45</v>
      </c>
      <c r="D623" s="310">
        <v>5215</v>
      </c>
      <c r="E623" s="314">
        <v>50215</v>
      </c>
      <c r="F623" s="22" t="s">
        <v>235</v>
      </c>
      <c r="G623" s="22" t="s">
        <v>5166</v>
      </c>
      <c r="H623" s="25">
        <v>68545</v>
      </c>
      <c r="I623" s="19">
        <v>27</v>
      </c>
      <c r="J623" s="20">
        <v>0</v>
      </c>
      <c r="L623" s="20">
        <v>0</v>
      </c>
      <c r="N623" s="20">
        <v>0</v>
      </c>
      <c r="P623" s="20">
        <v>0</v>
      </c>
      <c r="R623" s="20">
        <v>0</v>
      </c>
      <c r="T623" s="20">
        <v>0</v>
      </c>
      <c r="V623" s="20">
        <v>0</v>
      </c>
      <c r="X623" s="20">
        <v>0</v>
      </c>
      <c r="Z623" s="20">
        <v>0</v>
      </c>
      <c r="AB623" s="20">
        <v>0</v>
      </c>
      <c r="AD623" s="20">
        <v>0</v>
      </c>
      <c r="AF623" s="20">
        <v>0</v>
      </c>
      <c r="AH623" s="20">
        <v>0</v>
      </c>
      <c r="AJ623" s="20">
        <v>0</v>
      </c>
      <c r="AK623" s="26"/>
      <c r="AL623" s="20">
        <v>4003591</v>
      </c>
      <c r="AN623" s="21">
        <v>4003591</v>
      </c>
      <c r="AO623" s="22"/>
      <c r="AP623" s="20">
        <v>0</v>
      </c>
      <c r="AQ623" s="20"/>
      <c r="AR623" s="19">
        <v>54314</v>
      </c>
      <c r="AT623" s="16" t="str">
        <f t="shared" si="9"/>
        <v>No</v>
      </c>
      <c r="AU623" s="17"/>
      <c r="AV623" s="18" t="s">
        <v>5331</v>
      </c>
      <c r="AW623" s="15"/>
      <c r="AX623" s="6"/>
    </row>
    <row r="624" spans="1:50" ht="11.25">
      <c r="A624" s="3" t="s">
        <v>5972</v>
      </c>
      <c r="B624" s="3" t="s">
        <v>406</v>
      </c>
      <c r="C624" s="22" t="s">
        <v>21</v>
      </c>
      <c r="D624" s="310">
        <v>9086</v>
      </c>
      <c r="E624" s="314">
        <v>90086</v>
      </c>
      <c r="F624" s="22" t="s">
        <v>187</v>
      </c>
      <c r="G624" s="22" t="s">
        <v>185</v>
      </c>
      <c r="H624" s="25">
        <v>1932666</v>
      </c>
      <c r="I624" s="19">
        <v>27</v>
      </c>
      <c r="J624" s="20">
        <v>817718</v>
      </c>
      <c r="L624" s="20">
        <v>568781</v>
      </c>
      <c r="N624" s="20">
        <v>203539</v>
      </c>
      <c r="P624" s="20">
        <v>81715</v>
      </c>
      <c r="R624" s="20">
        <v>785727</v>
      </c>
      <c r="T624" s="20">
        <v>218684</v>
      </c>
      <c r="V624" s="20">
        <v>182625</v>
      </c>
      <c r="X624" s="20">
        <v>37445</v>
      </c>
      <c r="Z624" s="20">
        <v>377839</v>
      </c>
      <c r="AB624" s="20">
        <v>39525</v>
      </c>
      <c r="AD624" s="20">
        <v>46002</v>
      </c>
      <c r="AF624" s="20">
        <v>0</v>
      </c>
      <c r="AH624" s="20">
        <v>0</v>
      </c>
      <c r="AJ624" s="20">
        <v>0</v>
      </c>
      <c r="AK624" s="26"/>
      <c r="AL624" s="20">
        <v>0</v>
      </c>
      <c r="AN624" s="21">
        <v>3359600</v>
      </c>
      <c r="AO624" s="22"/>
      <c r="AP624" s="20">
        <v>0</v>
      </c>
      <c r="AQ624" s="20"/>
      <c r="AR624" s="19">
        <v>45473</v>
      </c>
      <c r="AT624" s="16" t="str">
        <f t="shared" si="9"/>
        <v>No</v>
      </c>
      <c r="AU624" s="17"/>
      <c r="AV624" s="18" t="s">
        <v>5331</v>
      </c>
      <c r="AW624" s="15"/>
      <c r="AX624" s="6"/>
    </row>
    <row r="625" spans="1:50" ht="11.25">
      <c r="A625" s="3" t="s">
        <v>1244</v>
      </c>
      <c r="B625" s="3" t="s">
        <v>1245</v>
      </c>
      <c r="C625" s="22" t="s">
        <v>56</v>
      </c>
      <c r="D625" s="310">
        <v>5196</v>
      </c>
      <c r="E625" s="314">
        <v>50196</v>
      </c>
      <c r="F625" s="22" t="s">
        <v>189</v>
      </c>
      <c r="G625" s="22" t="s">
        <v>5166</v>
      </c>
      <c r="H625" s="25">
        <v>161280</v>
      </c>
      <c r="I625" s="19">
        <v>27</v>
      </c>
      <c r="J625" s="20">
        <v>0</v>
      </c>
      <c r="L625" s="20">
        <v>0</v>
      </c>
      <c r="N625" s="20">
        <v>0</v>
      </c>
      <c r="P625" s="20">
        <v>0</v>
      </c>
      <c r="R625" s="20">
        <v>0</v>
      </c>
      <c r="T625" s="20">
        <v>0</v>
      </c>
      <c r="V625" s="20">
        <v>0</v>
      </c>
      <c r="X625" s="20">
        <v>0</v>
      </c>
      <c r="Z625" s="20">
        <v>0</v>
      </c>
      <c r="AB625" s="20">
        <v>0</v>
      </c>
      <c r="AD625" s="20">
        <v>0</v>
      </c>
      <c r="AF625" s="20">
        <v>0</v>
      </c>
      <c r="AH625" s="20">
        <v>0</v>
      </c>
      <c r="AJ625" s="20">
        <v>0</v>
      </c>
      <c r="AK625" s="26"/>
      <c r="AL625" s="20">
        <v>3147537</v>
      </c>
      <c r="AN625" s="21">
        <v>3147537</v>
      </c>
      <c r="AO625" s="22"/>
      <c r="AP625" s="20">
        <v>0</v>
      </c>
      <c r="AQ625" s="20"/>
      <c r="AR625" s="19">
        <v>50773</v>
      </c>
      <c r="AT625" s="16" t="str">
        <f t="shared" si="9"/>
        <v>No</v>
      </c>
      <c r="AU625" s="17"/>
      <c r="AV625" s="18" t="s">
        <v>5331</v>
      </c>
      <c r="AW625" s="15"/>
      <c r="AX625" s="6"/>
    </row>
    <row r="626" spans="1:50" ht="11.25">
      <c r="A626" s="3" t="s">
        <v>1403</v>
      </c>
      <c r="B626" s="3" t="s">
        <v>226</v>
      </c>
      <c r="C626" s="22" t="s">
        <v>63</v>
      </c>
      <c r="D626" s="310">
        <v>4225</v>
      </c>
      <c r="E626" s="314">
        <v>40225</v>
      </c>
      <c r="F626" s="22" t="s">
        <v>189</v>
      </c>
      <c r="G626" s="22" t="s">
        <v>5166</v>
      </c>
      <c r="H626" s="25">
        <v>119911</v>
      </c>
      <c r="I626" s="19">
        <v>27</v>
      </c>
      <c r="J626" s="20">
        <v>0</v>
      </c>
      <c r="L626" s="20">
        <v>0</v>
      </c>
      <c r="N626" s="20">
        <v>0</v>
      </c>
      <c r="P626" s="20">
        <v>0</v>
      </c>
      <c r="R626" s="20">
        <v>0</v>
      </c>
      <c r="T626" s="20">
        <v>0</v>
      </c>
      <c r="V626" s="20">
        <v>0</v>
      </c>
      <c r="X626" s="20">
        <v>0</v>
      </c>
      <c r="Z626" s="20">
        <v>0</v>
      </c>
      <c r="AB626" s="20">
        <v>0</v>
      </c>
      <c r="AD626" s="20">
        <v>0</v>
      </c>
      <c r="AF626" s="20">
        <v>0</v>
      </c>
      <c r="AH626" s="20">
        <v>0</v>
      </c>
      <c r="AJ626" s="20">
        <v>0</v>
      </c>
      <c r="AK626" s="26"/>
      <c r="AL626" s="20">
        <v>1701780</v>
      </c>
      <c r="AN626" s="21">
        <v>1701780</v>
      </c>
      <c r="AO626" s="22"/>
      <c r="AP626" s="20">
        <v>0</v>
      </c>
      <c r="AQ626" s="20"/>
      <c r="AR626" s="19">
        <v>47519</v>
      </c>
      <c r="AT626" s="16" t="str">
        <f t="shared" si="9"/>
        <v>No</v>
      </c>
      <c r="AU626" s="17"/>
      <c r="AV626" s="18" t="s">
        <v>5331</v>
      </c>
      <c r="AW626" s="15"/>
      <c r="AX626" s="6"/>
    </row>
    <row r="627" spans="1:50" ht="11.25">
      <c r="A627" s="3" t="s">
        <v>672</v>
      </c>
      <c r="B627" s="3" t="s">
        <v>673</v>
      </c>
      <c r="C627" s="22" t="s">
        <v>100</v>
      </c>
      <c r="D627" s="310">
        <v>4056</v>
      </c>
      <c r="E627" s="314">
        <v>40056</v>
      </c>
      <c r="F627" s="22" t="s">
        <v>189</v>
      </c>
      <c r="G627" s="22" t="s">
        <v>5166</v>
      </c>
      <c r="H627" s="25">
        <v>89557</v>
      </c>
      <c r="I627" s="19">
        <v>27</v>
      </c>
      <c r="J627" s="20">
        <v>0</v>
      </c>
      <c r="L627" s="20">
        <v>0</v>
      </c>
      <c r="N627" s="20">
        <v>0</v>
      </c>
      <c r="P627" s="20">
        <v>0</v>
      </c>
      <c r="R627" s="20">
        <v>0</v>
      </c>
      <c r="T627" s="20">
        <v>0</v>
      </c>
      <c r="V627" s="20">
        <v>0</v>
      </c>
      <c r="X627" s="20">
        <v>0</v>
      </c>
      <c r="Z627" s="20">
        <v>0</v>
      </c>
      <c r="AB627" s="20">
        <v>0</v>
      </c>
      <c r="AD627" s="20">
        <v>0</v>
      </c>
      <c r="AF627" s="20">
        <v>0</v>
      </c>
      <c r="AH627" s="20">
        <v>0</v>
      </c>
      <c r="AJ627" s="20">
        <v>0</v>
      </c>
      <c r="AK627" s="26"/>
      <c r="AL627" s="20">
        <v>2628820</v>
      </c>
      <c r="AN627" s="21">
        <v>2628820</v>
      </c>
      <c r="AO627" s="22"/>
      <c r="AP627" s="20">
        <v>0</v>
      </c>
      <c r="AQ627" s="20"/>
      <c r="AR627" s="19">
        <v>34480</v>
      </c>
      <c r="AT627" s="16" t="str">
        <f t="shared" si="9"/>
        <v>No</v>
      </c>
      <c r="AU627" s="17"/>
      <c r="AV627" s="18" t="s">
        <v>5331</v>
      </c>
      <c r="AW627" s="15"/>
      <c r="AX627" s="6"/>
    </row>
    <row r="628" spans="1:50" ht="11.25">
      <c r="A628" s="3" t="s">
        <v>2606</v>
      </c>
      <c r="B628" s="3" t="s">
        <v>2607</v>
      </c>
      <c r="C628" s="22" t="s">
        <v>56</v>
      </c>
      <c r="D628" s="310" t="s">
        <v>2608</v>
      </c>
      <c r="E628" s="314" t="s">
        <v>2609</v>
      </c>
      <c r="F628" s="22" t="s">
        <v>189</v>
      </c>
      <c r="G628" s="22" t="s">
        <v>222</v>
      </c>
      <c r="H628" s="25">
        <v>0</v>
      </c>
      <c r="I628" s="19">
        <v>27</v>
      </c>
      <c r="J628" s="20">
        <v>0</v>
      </c>
      <c r="L628" s="20">
        <v>0</v>
      </c>
      <c r="N628" s="20">
        <v>0</v>
      </c>
      <c r="P628" s="20">
        <v>0</v>
      </c>
      <c r="R628" s="20">
        <v>0</v>
      </c>
      <c r="T628" s="20">
        <v>0</v>
      </c>
      <c r="V628" s="20">
        <v>0</v>
      </c>
      <c r="X628" s="20">
        <v>0</v>
      </c>
      <c r="Z628" s="20">
        <v>0</v>
      </c>
      <c r="AB628" s="20">
        <v>0</v>
      </c>
      <c r="AD628" s="20">
        <v>0</v>
      </c>
      <c r="AF628" s="20">
        <v>0</v>
      </c>
      <c r="AH628" s="20">
        <v>0</v>
      </c>
      <c r="AJ628" s="20">
        <v>0</v>
      </c>
      <c r="AK628" s="26"/>
      <c r="AL628" s="20">
        <v>1662797</v>
      </c>
      <c r="AN628" s="21">
        <v>1662797</v>
      </c>
      <c r="AO628" s="22"/>
      <c r="AP628" s="20">
        <v>0</v>
      </c>
      <c r="AQ628" s="20"/>
      <c r="AR628" s="19">
        <v>32582</v>
      </c>
      <c r="AT628" s="16" t="str">
        <f t="shared" si="9"/>
        <v>No</v>
      </c>
      <c r="AU628" s="17"/>
      <c r="AV628" s="18" t="s">
        <v>5331</v>
      </c>
      <c r="AW628" s="15"/>
      <c r="AX628" s="6"/>
    </row>
    <row r="629" spans="1:50" ht="11.25">
      <c r="A629" s="3" t="s">
        <v>1196</v>
      </c>
      <c r="B629" s="3" t="s">
        <v>342</v>
      </c>
      <c r="C629" s="22" t="s">
        <v>81</v>
      </c>
      <c r="D629" s="310">
        <v>5191</v>
      </c>
      <c r="E629" s="314">
        <v>50191</v>
      </c>
      <c r="F629" s="22" t="s">
        <v>253</v>
      </c>
      <c r="G629" s="22" t="s">
        <v>185</v>
      </c>
      <c r="H629" s="25">
        <v>1368035</v>
      </c>
      <c r="I629" s="19">
        <v>27</v>
      </c>
      <c r="J629" s="20">
        <v>0</v>
      </c>
      <c r="L629" s="20">
        <v>52936</v>
      </c>
      <c r="N629" s="20">
        <v>0</v>
      </c>
      <c r="P629" s="20">
        <v>7941</v>
      </c>
      <c r="R629" s="20">
        <v>24350</v>
      </c>
      <c r="T629" s="20">
        <v>53337</v>
      </c>
      <c r="V629" s="20">
        <v>0</v>
      </c>
      <c r="X629" s="20">
        <v>0</v>
      </c>
      <c r="Z629" s="20">
        <v>295</v>
      </c>
      <c r="AB629" s="20">
        <v>733</v>
      </c>
      <c r="AD629" s="20">
        <v>0</v>
      </c>
      <c r="AF629" s="20">
        <v>0</v>
      </c>
      <c r="AH629" s="20">
        <v>213227</v>
      </c>
      <c r="AJ629" s="20">
        <v>46874</v>
      </c>
      <c r="AK629" s="26"/>
      <c r="AL629" s="20">
        <v>0</v>
      </c>
      <c r="AN629" s="21">
        <v>399693</v>
      </c>
      <c r="AO629" s="22"/>
      <c r="AP629" s="20">
        <v>0</v>
      </c>
      <c r="AQ629" s="20"/>
      <c r="AR629" s="19">
        <v>13970</v>
      </c>
      <c r="AT629" s="16" t="str">
        <f t="shared" si="9"/>
        <v>No</v>
      </c>
      <c r="AU629" s="17"/>
      <c r="AV629" s="18" t="s">
        <v>5331</v>
      </c>
      <c r="AW629" s="15"/>
      <c r="AX629" s="6"/>
    </row>
    <row r="630" spans="1:50" ht="11.25">
      <c r="A630" s="3" t="s">
        <v>6396</v>
      </c>
      <c r="B630" s="3" t="s">
        <v>563</v>
      </c>
      <c r="C630" s="22" t="s">
        <v>72</v>
      </c>
      <c r="D630" s="310">
        <v>6049</v>
      </c>
      <c r="E630" s="314">
        <v>60049</v>
      </c>
      <c r="F630" s="22" t="s">
        <v>187</v>
      </c>
      <c r="G630" s="22" t="s">
        <v>5166</v>
      </c>
      <c r="H630" s="25">
        <v>128600</v>
      </c>
      <c r="I630" s="19">
        <v>27</v>
      </c>
      <c r="J630" s="20">
        <v>0</v>
      </c>
      <c r="L630" s="20">
        <v>0</v>
      </c>
      <c r="N630" s="20">
        <v>0</v>
      </c>
      <c r="P630" s="20">
        <v>0</v>
      </c>
      <c r="R630" s="20">
        <v>0</v>
      </c>
      <c r="T630" s="20">
        <v>0</v>
      </c>
      <c r="V630" s="20">
        <v>0</v>
      </c>
      <c r="X630" s="20">
        <v>0</v>
      </c>
      <c r="Z630" s="20">
        <v>0</v>
      </c>
      <c r="AB630" s="20">
        <v>0</v>
      </c>
      <c r="AD630" s="20">
        <v>0</v>
      </c>
      <c r="AF630" s="20">
        <v>0</v>
      </c>
      <c r="AH630" s="20">
        <v>0</v>
      </c>
      <c r="AJ630" s="20">
        <v>0</v>
      </c>
      <c r="AK630" s="26"/>
      <c r="AL630" s="20">
        <v>4399364</v>
      </c>
      <c r="AN630" s="21">
        <v>4399364</v>
      </c>
      <c r="AO630" s="22"/>
      <c r="AP630" s="20">
        <v>0</v>
      </c>
      <c r="AQ630" s="20"/>
      <c r="AR630" s="19">
        <v>63083</v>
      </c>
      <c r="AT630" s="16" t="str">
        <f t="shared" si="9"/>
        <v>No</v>
      </c>
      <c r="AU630" s="17"/>
      <c r="AV630" s="18" t="s">
        <v>5331</v>
      </c>
      <c r="AW630" s="15"/>
      <c r="AX630" s="6"/>
    </row>
    <row r="631" spans="1:50" ht="11.25">
      <c r="A631" s="3" t="s">
        <v>4900</v>
      </c>
      <c r="B631" s="3" t="s">
        <v>5810</v>
      </c>
      <c r="C631" s="22" t="s">
        <v>1</v>
      </c>
      <c r="D631" s="310" t="s">
        <v>4901</v>
      </c>
      <c r="E631" s="314" t="s">
        <v>4902</v>
      </c>
      <c r="F631" s="22" t="s">
        <v>189</v>
      </c>
      <c r="G631" s="22" t="s">
        <v>222</v>
      </c>
      <c r="H631" s="25">
        <v>0</v>
      </c>
      <c r="I631" s="19">
        <v>27</v>
      </c>
      <c r="J631" s="20">
        <v>0</v>
      </c>
      <c r="L631" s="20">
        <v>0</v>
      </c>
      <c r="N631" s="20">
        <v>0</v>
      </c>
      <c r="P631" s="20">
        <v>0</v>
      </c>
      <c r="R631" s="20">
        <v>0</v>
      </c>
      <c r="T631" s="20">
        <v>0</v>
      </c>
      <c r="V631" s="20">
        <v>0</v>
      </c>
      <c r="X631" s="20">
        <v>0</v>
      </c>
      <c r="Z631" s="20">
        <v>0</v>
      </c>
      <c r="AB631" s="20">
        <v>0</v>
      </c>
      <c r="AD631" s="20">
        <v>0</v>
      </c>
      <c r="AF631" s="20">
        <v>0</v>
      </c>
      <c r="AH631" s="20">
        <v>0</v>
      </c>
      <c r="AJ631" s="20">
        <v>0</v>
      </c>
      <c r="AK631" s="26"/>
      <c r="AL631" s="20">
        <v>2722290</v>
      </c>
      <c r="AN631" s="21">
        <v>2722290</v>
      </c>
      <c r="AO631" s="22"/>
      <c r="AP631" s="20">
        <v>0</v>
      </c>
      <c r="AQ631" s="20"/>
      <c r="AR631" s="19">
        <v>39521</v>
      </c>
      <c r="AT631" s="16" t="str">
        <f t="shared" si="9"/>
        <v>No</v>
      </c>
      <c r="AU631" s="17"/>
      <c r="AV631" s="18" t="s">
        <v>5331</v>
      </c>
      <c r="AW631" s="15"/>
      <c r="AX631" s="6"/>
    </row>
    <row r="632" spans="1:50" ht="11.25">
      <c r="A632" s="3" t="s">
        <v>6395</v>
      </c>
      <c r="B632" s="3" t="s">
        <v>608</v>
      </c>
      <c r="C632" s="22" t="s">
        <v>103</v>
      </c>
      <c r="D632" s="310">
        <v>6108</v>
      </c>
      <c r="E632" s="314">
        <v>60108</v>
      </c>
      <c r="F632" s="22" t="s">
        <v>187</v>
      </c>
      <c r="G632" s="22" t="s">
        <v>5166</v>
      </c>
      <c r="H632" s="25">
        <v>4944332</v>
      </c>
      <c r="I632" s="19">
        <v>27</v>
      </c>
      <c r="J632" s="20">
        <v>0</v>
      </c>
      <c r="L632" s="20">
        <v>0</v>
      </c>
      <c r="N632" s="20">
        <v>0</v>
      </c>
      <c r="P632" s="20">
        <v>0</v>
      </c>
      <c r="R632" s="20">
        <v>0</v>
      </c>
      <c r="T632" s="20">
        <v>0</v>
      </c>
      <c r="V632" s="20">
        <v>0</v>
      </c>
      <c r="X632" s="20">
        <v>0</v>
      </c>
      <c r="Z632" s="20">
        <v>0</v>
      </c>
      <c r="AB632" s="20">
        <v>0</v>
      </c>
      <c r="AD632" s="20">
        <v>0</v>
      </c>
      <c r="AF632" s="20">
        <v>0</v>
      </c>
      <c r="AH632" s="20">
        <v>0</v>
      </c>
      <c r="AJ632" s="20">
        <v>0</v>
      </c>
      <c r="AK632" s="26"/>
      <c r="AL632" s="20">
        <v>4038146</v>
      </c>
      <c r="AN632" s="21">
        <v>4038146</v>
      </c>
      <c r="AO632" s="22"/>
      <c r="AP632" s="20">
        <v>0</v>
      </c>
      <c r="AQ632" s="20"/>
      <c r="AR632" s="19">
        <v>85635</v>
      </c>
      <c r="AT632" s="16" t="str">
        <f t="shared" si="9"/>
        <v>No</v>
      </c>
      <c r="AU632" s="17"/>
      <c r="AV632" s="18" t="s">
        <v>5331</v>
      </c>
      <c r="AW632" s="15"/>
      <c r="AX632" s="6"/>
    </row>
    <row r="633" spans="1:50" ht="11.25">
      <c r="A633" s="3" t="s">
        <v>606</v>
      </c>
      <c r="B633" s="3" t="s">
        <v>607</v>
      </c>
      <c r="C633" s="22" t="s">
        <v>44</v>
      </c>
      <c r="D633" s="310">
        <v>7013</v>
      </c>
      <c r="E633" s="314">
        <v>70013</v>
      </c>
      <c r="F633" s="22" t="s">
        <v>189</v>
      </c>
      <c r="G633" s="22" t="s">
        <v>5166</v>
      </c>
      <c r="H633" s="25">
        <v>113418</v>
      </c>
      <c r="I633" s="19">
        <v>27</v>
      </c>
      <c r="J633" s="20">
        <v>0</v>
      </c>
      <c r="L633" s="20">
        <v>0</v>
      </c>
      <c r="N633" s="20">
        <v>0</v>
      </c>
      <c r="P633" s="20">
        <v>0</v>
      </c>
      <c r="R633" s="20">
        <v>0</v>
      </c>
      <c r="T633" s="20">
        <v>0</v>
      </c>
      <c r="V633" s="20">
        <v>0</v>
      </c>
      <c r="X633" s="20">
        <v>0</v>
      </c>
      <c r="Z633" s="20">
        <v>0</v>
      </c>
      <c r="AB633" s="20">
        <v>0</v>
      </c>
      <c r="AD633" s="20">
        <v>0</v>
      </c>
      <c r="AF633" s="20">
        <v>0</v>
      </c>
      <c r="AH633" s="20">
        <v>0</v>
      </c>
      <c r="AJ633" s="20">
        <v>0</v>
      </c>
      <c r="AK633" s="26"/>
      <c r="AL633" s="20">
        <v>5227816</v>
      </c>
      <c r="AN633" s="21">
        <v>5227816</v>
      </c>
      <c r="AO633" s="22"/>
      <c r="AP633" s="20">
        <v>0</v>
      </c>
      <c r="AQ633" s="20"/>
      <c r="AR633" s="19">
        <v>61809</v>
      </c>
      <c r="AT633" s="16" t="str">
        <f t="shared" si="9"/>
        <v>No</v>
      </c>
      <c r="AU633" s="17"/>
      <c r="AV633" s="18" t="s">
        <v>5331</v>
      </c>
      <c r="AW633" s="15"/>
      <c r="AX633" s="6"/>
    </row>
    <row r="634" spans="1:50" ht="11.25">
      <c r="A634" s="3" t="s">
        <v>6407</v>
      </c>
      <c r="B634" s="3" t="s">
        <v>520</v>
      </c>
      <c r="C634" s="22" t="s">
        <v>53</v>
      </c>
      <c r="D634" s="310">
        <v>3074</v>
      </c>
      <c r="E634" s="314">
        <v>30074</v>
      </c>
      <c r="F634" s="22" t="s">
        <v>187</v>
      </c>
      <c r="G634" s="22" t="s">
        <v>5166</v>
      </c>
      <c r="H634" s="25">
        <v>213751</v>
      </c>
      <c r="I634" s="19">
        <v>26</v>
      </c>
      <c r="J634" s="20">
        <v>0</v>
      </c>
      <c r="L634" s="20">
        <v>0</v>
      </c>
      <c r="N634" s="20">
        <v>0</v>
      </c>
      <c r="P634" s="20">
        <v>0</v>
      </c>
      <c r="R634" s="20">
        <v>0</v>
      </c>
      <c r="T634" s="20">
        <v>0</v>
      </c>
      <c r="V634" s="20">
        <v>0</v>
      </c>
      <c r="X634" s="20">
        <v>0</v>
      </c>
      <c r="Z634" s="20">
        <v>0</v>
      </c>
      <c r="AB634" s="20">
        <v>0</v>
      </c>
      <c r="AD634" s="20">
        <v>0</v>
      </c>
      <c r="AF634" s="20">
        <v>0</v>
      </c>
      <c r="AH634" s="20">
        <v>0</v>
      </c>
      <c r="AJ634" s="20">
        <v>0</v>
      </c>
      <c r="AK634" s="26"/>
      <c r="AL634" s="20">
        <v>4367151</v>
      </c>
      <c r="AN634" s="21">
        <v>4367151</v>
      </c>
      <c r="AO634" s="22"/>
      <c r="AP634" s="20">
        <v>0</v>
      </c>
      <c r="AQ634" s="20"/>
      <c r="AR634" s="19">
        <v>49253</v>
      </c>
      <c r="AT634" s="16" t="str">
        <f t="shared" si="9"/>
        <v>No</v>
      </c>
      <c r="AU634" s="17"/>
      <c r="AV634" s="18" t="s">
        <v>5331</v>
      </c>
      <c r="AW634" s="15"/>
      <c r="AX634" s="6"/>
    </row>
    <row r="635" spans="1:50" ht="11.25">
      <c r="A635" s="3" t="s">
        <v>1280</v>
      </c>
      <c r="B635" s="3" t="s">
        <v>1281</v>
      </c>
      <c r="C635" s="22" t="s">
        <v>67</v>
      </c>
      <c r="D635" s="310">
        <v>2212</v>
      </c>
      <c r="E635" s="314">
        <v>20212</v>
      </c>
      <c r="F635" s="22" t="s">
        <v>187</v>
      </c>
      <c r="G635" s="22" t="s">
        <v>5166</v>
      </c>
      <c r="H635" s="25">
        <v>18351295</v>
      </c>
      <c r="I635" s="19">
        <v>26</v>
      </c>
      <c r="J635" s="20">
        <v>0</v>
      </c>
      <c r="L635" s="20">
        <v>0</v>
      </c>
      <c r="N635" s="20">
        <v>0</v>
      </c>
      <c r="P635" s="20">
        <v>0</v>
      </c>
      <c r="R635" s="20">
        <v>0</v>
      </c>
      <c r="T635" s="20">
        <v>0</v>
      </c>
      <c r="V635" s="20">
        <v>0</v>
      </c>
      <c r="X635" s="20">
        <v>0</v>
      </c>
      <c r="Z635" s="20">
        <v>0</v>
      </c>
      <c r="AB635" s="20">
        <v>0</v>
      </c>
      <c r="AD635" s="20">
        <v>0</v>
      </c>
      <c r="AF635" s="20">
        <v>0</v>
      </c>
      <c r="AH635" s="20">
        <v>0</v>
      </c>
      <c r="AJ635" s="20">
        <v>0</v>
      </c>
      <c r="AK635" s="26"/>
      <c r="AL635" s="20">
        <v>2667644</v>
      </c>
      <c r="AN635" s="21">
        <v>2667644</v>
      </c>
      <c r="AO635" s="22"/>
      <c r="AP635" s="20">
        <v>0</v>
      </c>
      <c r="AQ635" s="20"/>
      <c r="AR635" s="19">
        <v>40023</v>
      </c>
      <c r="AT635" s="16" t="str">
        <f t="shared" si="9"/>
        <v>No</v>
      </c>
      <c r="AU635" s="17"/>
      <c r="AV635" s="18" t="s">
        <v>5331</v>
      </c>
      <c r="AW635" s="15"/>
      <c r="AX635" s="6"/>
    </row>
    <row r="636" spans="1:50" ht="11.25">
      <c r="A636" s="3" t="s">
        <v>4700</v>
      </c>
      <c r="B636" s="3" t="s">
        <v>422</v>
      </c>
      <c r="C636" s="22" t="s">
        <v>21</v>
      </c>
      <c r="D636" s="310" t="s">
        <v>4701</v>
      </c>
      <c r="E636" s="314" t="s">
        <v>4702</v>
      </c>
      <c r="F636" s="22" t="s">
        <v>189</v>
      </c>
      <c r="G636" s="22" t="s">
        <v>222</v>
      </c>
      <c r="H636" s="25">
        <v>0</v>
      </c>
      <c r="I636" s="19">
        <v>26</v>
      </c>
      <c r="J636" s="20">
        <v>0</v>
      </c>
      <c r="L636" s="20">
        <v>0</v>
      </c>
      <c r="N636" s="20">
        <v>0</v>
      </c>
      <c r="P636" s="20">
        <v>0</v>
      </c>
      <c r="R636" s="20">
        <v>0</v>
      </c>
      <c r="T636" s="20">
        <v>0</v>
      </c>
      <c r="V636" s="20">
        <v>0</v>
      </c>
      <c r="X636" s="20">
        <v>0</v>
      </c>
      <c r="Z636" s="20">
        <v>0</v>
      </c>
      <c r="AB636" s="20">
        <v>0</v>
      </c>
      <c r="AD636" s="20">
        <v>0</v>
      </c>
      <c r="AF636" s="20">
        <v>0</v>
      </c>
      <c r="AH636" s="20">
        <v>0</v>
      </c>
      <c r="AJ636" s="20">
        <v>0</v>
      </c>
      <c r="AK636" s="26"/>
      <c r="AL636" s="20">
        <v>2822875</v>
      </c>
      <c r="AN636" s="21">
        <v>2822875</v>
      </c>
      <c r="AO636" s="22"/>
      <c r="AP636" s="20">
        <v>0</v>
      </c>
      <c r="AQ636" s="20"/>
      <c r="AR636" s="19">
        <v>39438</v>
      </c>
      <c r="AT636" s="16" t="str">
        <f t="shared" si="9"/>
        <v>No</v>
      </c>
      <c r="AU636" s="17"/>
      <c r="AV636" s="18" t="s">
        <v>5331</v>
      </c>
      <c r="AW636" s="15"/>
      <c r="AX636" s="6"/>
    </row>
    <row r="637" spans="1:50" ht="11.25">
      <c r="A637" s="3" t="s">
        <v>1414</v>
      </c>
      <c r="B637" s="3" t="s">
        <v>897</v>
      </c>
      <c r="C637" s="22" t="s">
        <v>85</v>
      </c>
      <c r="D637" s="310">
        <v>65</v>
      </c>
      <c r="E637" s="314">
        <v>65</v>
      </c>
      <c r="F637" s="22" t="s">
        <v>187</v>
      </c>
      <c r="G637" s="22" t="s">
        <v>5166</v>
      </c>
      <c r="H637" s="25">
        <v>62433</v>
      </c>
      <c r="I637" s="19">
        <v>26</v>
      </c>
      <c r="J637" s="20">
        <v>0</v>
      </c>
      <c r="L637" s="20">
        <v>0</v>
      </c>
      <c r="N637" s="20">
        <v>0</v>
      </c>
      <c r="P637" s="20">
        <v>0</v>
      </c>
      <c r="R637" s="20">
        <v>0</v>
      </c>
      <c r="T637" s="20">
        <v>0</v>
      </c>
      <c r="V637" s="20">
        <v>0</v>
      </c>
      <c r="X637" s="20">
        <v>0</v>
      </c>
      <c r="Z637" s="20">
        <v>0</v>
      </c>
      <c r="AB637" s="20">
        <v>0</v>
      </c>
      <c r="AD637" s="20">
        <v>0</v>
      </c>
      <c r="AF637" s="20">
        <v>0</v>
      </c>
      <c r="AH637" s="20">
        <v>0</v>
      </c>
      <c r="AJ637" s="20">
        <v>0</v>
      </c>
      <c r="AK637" s="26"/>
      <c r="AL637" s="20">
        <v>1826041</v>
      </c>
      <c r="AN637" s="21">
        <v>1826041</v>
      </c>
      <c r="AO637" s="22"/>
      <c r="AP637" s="20">
        <v>0</v>
      </c>
      <c r="AQ637" s="20"/>
      <c r="AR637" s="19">
        <v>37206</v>
      </c>
      <c r="AT637" s="16" t="str">
        <f t="shared" si="9"/>
        <v>No</v>
      </c>
      <c r="AU637" s="17"/>
      <c r="AV637" s="18" t="s">
        <v>5331</v>
      </c>
      <c r="AW637" s="15"/>
      <c r="AX637" s="6"/>
    </row>
    <row r="638" spans="1:50" ht="11.25">
      <c r="A638" s="3" t="s">
        <v>6405</v>
      </c>
      <c r="B638" s="3" t="s">
        <v>1731</v>
      </c>
      <c r="C638" s="22" t="s">
        <v>87</v>
      </c>
      <c r="D638" s="310" t="s">
        <v>1732</v>
      </c>
      <c r="E638" s="314" t="s">
        <v>1733</v>
      </c>
      <c r="F638" s="22" t="s">
        <v>189</v>
      </c>
      <c r="G638" s="22" t="s">
        <v>222</v>
      </c>
      <c r="H638" s="25">
        <v>0</v>
      </c>
      <c r="I638" s="19">
        <v>26</v>
      </c>
      <c r="J638" s="20">
        <v>0</v>
      </c>
      <c r="L638" s="20">
        <v>0</v>
      </c>
      <c r="N638" s="20">
        <v>0</v>
      </c>
      <c r="P638" s="20">
        <v>0</v>
      </c>
      <c r="R638" s="20">
        <v>0</v>
      </c>
      <c r="T638" s="20">
        <v>0</v>
      </c>
      <c r="V638" s="20">
        <v>0</v>
      </c>
      <c r="X638" s="20">
        <v>0</v>
      </c>
      <c r="Z638" s="20">
        <v>0</v>
      </c>
      <c r="AB638" s="20">
        <v>0</v>
      </c>
      <c r="AD638" s="20">
        <v>0</v>
      </c>
      <c r="AF638" s="20">
        <v>0</v>
      </c>
      <c r="AH638" s="20">
        <v>0</v>
      </c>
      <c r="AJ638" s="20">
        <v>0</v>
      </c>
      <c r="AK638" s="26"/>
      <c r="AL638" s="20">
        <v>3397779</v>
      </c>
      <c r="AN638" s="21">
        <v>3397779</v>
      </c>
      <c r="AO638" s="22"/>
      <c r="AP638" s="20">
        <v>0</v>
      </c>
      <c r="AQ638" s="20"/>
      <c r="AR638" s="19">
        <v>47316</v>
      </c>
      <c r="AT638" s="16" t="str">
        <f t="shared" si="9"/>
        <v>No</v>
      </c>
      <c r="AU638" s="17"/>
      <c r="AV638" s="18" t="s">
        <v>5331</v>
      </c>
      <c r="AW638" s="15"/>
      <c r="AX638" s="6"/>
    </row>
    <row r="639" spans="1:50" ht="11.25">
      <c r="A639" s="3" t="s">
        <v>1380</v>
      </c>
      <c r="B639" s="3" t="s">
        <v>1381</v>
      </c>
      <c r="C639" s="22" t="s">
        <v>100</v>
      </c>
      <c r="D639" s="310">
        <v>4206</v>
      </c>
      <c r="E639" s="314">
        <v>40206</v>
      </c>
      <c r="F639" s="22" t="s">
        <v>189</v>
      </c>
      <c r="G639" s="22" t="s">
        <v>5166</v>
      </c>
      <c r="H639" s="25">
        <v>548404</v>
      </c>
      <c r="I639" s="19">
        <v>26</v>
      </c>
      <c r="J639" s="20">
        <v>0</v>
      </c>
      <c r="L639" s="20">
        <v>0</v>
      </c>
      <c r="N639" s="20">
        <v>0</v>
      </c>
      <c r="P639" s="20">
        <v>0</v>
      </c>
      <c r="R639" s="20">
        <v>0</v>
      </c>
      <c r="T639" s="20">
        <v>0</v>
      </c>
      <c r="V639" s="20">
        <v>0</v>
      </c>
      <c r="X639" s="20">
        <v>0</v>
      </c>
      <c r="Z639" s="20">
        <v>0</v>
      </c>
      <c r="AB639" s="20">
        <v>0</v>
      </c>
      <c r="AD639" s="20">
        <v>0</v>
      </c>
      <c r="AF639" s="20">
        <v>0</v>
      </c>
      <c r="AH639" s="20">
        <v>0</v>
      </c>
      <c r="AJ639" s="20">
        <v>0</v>
      </c>
      <c r="AK639" s="26"/>
      <c r="AL639" s="20">
        <v>2571740</v>
      </c>
      <c r="AN639" s="21">
        <v>2571740</v>
      </c>
      <c r="AO639" s="22"/>
      <c r="AP639" s="20">
        <v>0</v>
      </c>
      <c r="AQ639" s="20"/>
      <c r="AR639" s="19">
        <v>45525</v>
      </c>
      <c r="AT639" s="16" t="str">
        <f t="shared" si="9"/>
        <v>No</v>
      </c>
      <c r="AU639" s="17"/>
      <c r="AV639" s="18" t="s">
        <v>5331</v>
      </c>
      <c r="AW639" s="15"/>
      <c r="AX639" s="6"/>
    </row>
    <row r="640" spans="1:50" ht="11.25">
      <c r="A640" s="3" t="s">
        <v>245</v>
      </c>
      <c r="B640" s="3" t="s">
        <v>246</v>
      </c>
      <c r="C640" s="22" t="s">
        <v>116</v>
      </c>
      <c r="D640" s="310">
        <v>3090</v>
      </c>
      <c r="E640" s="314">
        <v>30090</v>
      </c>
      <c r="F640" s="22" t="s">
        <v>189</v>
      </c>
      <c r="G640" s="22" t="s">
        <v>5166</v>
      </c>
      <c r="H640" s="25">
        <v>182696</v>
      </c>
      <c r="I640" s="19">
        <v>26</v>
      </c>
      <c r="J640" s="20">
        <v>0</v>
      </c>
      <c r="L640" s="20">
        <v>0</v>
      </c>
      <c r="N640" s="20">
        <v>0</v>
      </c>
      <c r="P640" s="20">
        <v>0</v>
      </c>
      <c r="R640" s="20">
        <v>0</v>
      </c>
      <c r="T640" s="20">
        <v>0</v>
      </c>
      <c r="V640" s="20">
        <v>0</v>
      </c>
      <c r="X640" s="20">
        <v>0</v>
      </c>
      <c r="Z640" s="20">
        <v>0</v>
      </c>
      <c r="AB640" s="20">
        <v>0</v>
      </c>
      <c r="AD640" s="20">
        <v>0</v>
      </c>
      <c r="AF640" s="20">
        <v>0</v>
      </c>
      <c r="AH640" s="20">
        <v>0</v>
      </c>
      <c r="AJ640" s="20">
        <v>0</v>
      </c>
      <c r="AK640" s="26"/>
      <c r="AL640" s="20">
        <v>2020130</v>
      </c>
      <c r="AN640" s="21">
        <v>2020130</v>
      </c>
      <c r="AO640" s="22"/>
      <c r="AP640" s="20">
        <v>0</v>
      </c>
      <c r="AQ640" s="20"/>
      <c r="AR640" s="19">
        <v>29005</v>
      </c>
      <c r="AT640" s="16" t="str">
        <f t="shared" si="9"/>
        <v>No</v>
      </c>
      <c r="AU640" s="17"/>
      <c r="AV640" s="18" t="s">
        <v>5331</v>
      </c>
      <c r="AW640" s="15"/>
      <c r="AX640" s="6"/>
    </row>
    <row r="641" spans="1:50" ht="11.25">
      <c r="A641" s="3" t="s">
        <v>6403</v>
      </c>
      <c r="B641" s="3" t="s">
        <v>739</v>
      </c>
      <c r="C641" s="22" t="s">
        <v>21</v>
      </c>
      <c r="D641" s="310">
        <v>9087</v>
      </c>
      <c r="E641" s="314">
        <v>90087</v>
      </c>
      <c r="F641" s="22" t="s">
        <v>187</v>
      </c>
      <c r="G641" s="22" t="s">
        <v>185</v>
      </c>
      <c r="H641" s="25">
        <v>130447</v>
      </c>
      <c r="I641" s="19">
        <v>26</v>
      </c>
      <c r="J641" s="20">
        <v>0</v>
      </c>
      <c r="L641" s="20">
        <v>234079</v>
      </c>
      <c r="N641" s="20">
        <v>0</v>
      </c>
      <c r="P641" s="20">
        <v>18759</v>
      </c>
      <c r="R641" s="20">
        <v>118521</v>
      </c>
      <c r="T641" s="20">
        <v>513520</v>
      </c>
      <c r="V641" s="20">
        <v>493053</v>
      </c>
      <c r="X641" s="20">
        <v>0</v>
      </c>
      <c r="Z641" s="20">
        <v>1297</v>
      </c>
      <c r="AB641" s="20">
        <v>101076</v>
      </c>
      <c r="AD641" s="20">
        <v>167058</v>
      </c>
      <c r="AF641" s="20">
        <v>0</v>
      </c>
      <c r="AH641" s="20">
        <v>2846149</v>
      </c>
      <c r="AJ641" s="20">
        <v>121817</v>
      </c>
      <c r="AK641" s="26"/>
      <c r="AL641" s="20">
        <v>0</v>
      </c>
      <c r="AN641" s="21">
        <v>4615329</v>
      </c>
      <c r="AO641" s="22"/>
      <c r="AP641" s="20">
        <v>0</v>
      </c>
      <c r="AQ641" s="20"/>
      <c r="AR641" s="19">
        <v>65629</v>
      </c>
      <c r="AT641" s="16" t="str">
        <f t="shared" si="9"/>
        <v>No</v>
      </c>
      <c r="AU641" s="17"/>
      <c r="AV641" s="18" t="s">
        <v>5331</v>
      </c>
      <c r="AW641" s="15"/>
      <c r="AX641" s="6"/>
    </row>
    <row r="642" spans="1:50" ht="11.25">
      <c r="A642" s="3" t="s">
        <v>6404</v>
      </c>
      <c r="B642" s="3" t="s">
        <v>539</v>
      </c>
      <c r="C642" s="22" t="s">
        <v>44</v>
      </c>
      <c r="D642" s="310">
        <v>7045</v>
      </c>
      <c r="E642" s="314">
        <v>70045</v>
      </c>
      <c r="F642" s="22" t="s">
        <v>187</v>
      </c>
      <c r="G642" s="22" t="s">
        <v>185</v>
      </c>
      <c r="H642" s="25">
        <v>106621</v>
      </c>
      <c r="I642" s="19">
        <v>26</v>
      </c>
      <c r="J642" s="20">
        <v>1158533</v>
      </c>
      <c r="L642" s="20">
        <v>415267</v>
      </c>
      <c r="N642" s="20">
        <v>113965</v>
      </c>
      <c r="P642" s="20">
        <v>90203</v>
      </c>
      <c r="R642" s="20">
        <v>752698</v>
      </c>
      <c r="T642" s="20">
        <v>35183</v>
      </c>
      <c r="V642" s="20">
        <v>186923</v>
      </c>
      <c r="X642" s="20">
        <v>7104</v>
      </c>
      <c r="Z642" s="20">
        <v>56071</v>
      </c>
      <c r="AB642" s="20">
        <v>17590</v>
      </c>
      <c r="AD642" s="20">
        <v>81713</v>
      </c>
      <c r="AF642" s="20">
        <v>0</v>
      </c>
      <c r="AH642" s="20">
        <v>0</v>
      </c>
      <c r="AJ642" s="20">
        <v>95185</v>
      </c>
      <c r="AK642" s="26"/>
      <c r="AL642" s="20">
        <v>0</v>
      </c>
      <c r="AN642" s="21">
        <v>3010435</v>
      </c>
      <c r="AO642" s="22"/>
      <c r="AP642" s="20">
        <v>0</v>
      </c>
      <c r="AQ642" s="20"/>
      <c r="AR642" s="19">
        <v>47908</v>
      </c>
      <c r="AT642" s="16" t="str">
        <f t="shared" si="9"/>
        <v>No</v>
      </c>
      <c r="AU642" s="17"/>
      <c r="AV642" s="18" t="s">
        <v>5331</v>
      </c>
      <c r="AW642" s="15"/>
      <c r="AX642" s="6"/>
    </row>
    <row r="643" spans="1:50" ht="11.25">
      <c r="A643" s="3" t="s">
        <v>4987</v>
      </c>
      <c r="B643" s="3" t="s">
        <v>4988</v>
      </c>
      <c r="C643" s="22" t="s">
        <v>85</v>
      </c>
      <c r="D643" s="310" t="s">
        <v>4989</v>
      </c>
      <c r="E643" s="314" t="s">
        <v>4990</v>
      </c>
      <c r="F643" s="22" t="s">
        <v>187</v>
      </c>
      <c r="G643" s="22" t="s">
        <v>222</v>
      </c>
      <c r="H643" s="25">
        <v>0</v>
      </c>
      <c r="I643" s="19">
        <v>26</v>
      </c>
      <c r="J643" s="20">
        <v>0</v>
      </c>
      <c r="L643" s="20">
        <v>0</v>
      </c>
      <c r="N643" s="20">
        <v>0</v>
      </c>
      <c r="P643" s="20">
        <v>0</v>
      </c>
      <c r="R643" s="20">
        <v>0</v>
      </c>
      <c r="T643" s="20">
        <v>0</v>
      </c>
      <c r="V643" s="20">
        <v>0</v>
      </c>
      <c r="X643" s="20">
        <v>0</v>
      </c>
      <c r="Z643" s="20">
        <v>0</v>
      </c>
      <c r="AB643" s="20">
        <v>0</v>
      </c>
      <c r="AD643" s="20">
        <v>0</v>
      </c>
      <c r="AF643" s="20">
        <v>0</v>
      </c>
      <c r="AH643" s="20">
        <v>0</v>
      </c>
      <c r="AJ643" s="20">
        <v>0</v>
      </c>
      <c r="AK643" s="26"/>
      <c r="AL643" s="20">
        <v>1676814</v>
      </c>
      <c r="AN643" s="21">
        <v>1676814</v>
      </c>
      <c r="AO643" s="22"/>
      <c r="AP643" s="20">
        <v>0</v>
      </c>
      <c r="AQ643" s="20"/>
      <c r="AR643" s="19">
        <v>39467</v>
      </c>
      <c r="AT643" s="16" t="str">
        <f t="shared" ref="AT643:AT706" si="10">IF(AS643&amp;AQ643&amp;AO643&amp;AM643&amp;AK643&amp;AI643&amp;AG643&amp;AE643&amp;AC643&amp;AA643&amp;Y643&amp;W643&amp;U643&amp;S643&amp;M643&amp;K643&amp;O643&amp;Q643&lt;&gt;"","Yes","No")</f>
        <v>No</v>
      </c>
      <c r="AU643" s="17"/>
      <c r="AV643" s="18" t="s">
        <v>5331</v>
      </c>
      <c r="AW643" s="15"/>
      <c r="AX643" s="6"/>
    </row>
    <row r="644" spans="1:50" ht="11.25">
      <c r="A644" s="3" t="s">
        <v>1965</v>
      </c>
      <c r="B644" s="3" t="s">
        <v>1966</v>
      </c>
      <c r="C644" s="22" t="s">
        <v>100</v>
      </c>
      <c r="D644" s="310" t="s">
        <v>1967</v>
      </c>
      <c r="E644" s="314" t="s">
        <v>1968</v>
      </c>
      <c r="F644" s="22" t="s">
        <v>1242</v>
      </c>
      <c r="G644" s="22" t="s">
        <v>222</v>
      </c>
      <c r="H644" s="25">
        <v>0</v>
      </c>
      <c r="I644" s="19">
        <v>26</v>
      </c>
      <c r="J644" s="20">
        <v>0</v>
      </c>
      <c r="L644" s="20">
        <v>0</v>
      </c>
      <c r="N644" s="20">
        <v>0</v>
      </c>
      <c r="P644" s="20">
        <v>0</v>
      </c>
      <c r="R644" s="20">
        <v>0</v>
      </c>
      <c r="T644" s="20">
        <v>0</v>
      </c>
      <c r="V644" s="20">
        <v>0</v>
      </c>
      <c r="X644" s="20">
        <v>0</v>
      </c>
      <c r="Z644" s="20">
        <v>0</v>
      </c>
      <c r="AB644" s="20">
        <v>0</v>
      </c>
      <c r="AD644" s="20">
        <v>0</v>
      </c>
      <c r="AF644" s="20">
        <v>0</v>
      </c>
      <c r="AH644" s="20">
        <v>0</v>
      </c>
      <c r="AJ644" s="20">
        <v>0</v>
      </c>
      <c r="AK644" s="26"/>
      <c r="AL644" s="20">
        <v>1346522</v>
      </c>
      <c r="AN644" s="21">
        <v>1346522</v>
      </c>
      <c r="AO644" s="22"/>
      <c r="AP644" s="20">
        <v>0</v>
      </c>
      <c r="AQ644" s="20"/>
      <c r="AR644" s="19">
        <v>45941</v>
      </c>
      <c r="AT644" s="16" t="str">
        <f t="shared" si="10"/>
        <v>No</v>
      </c>
      <c r="AU644" s="17"/>
      <c r="AV644" s="18" t="s">
        <v>5331</v>
      </c>
      <c r="AW644" s="15"/>
      <c r="AX644" s="6"/>
    </row>
    <row r="645" spans="1:50" ht="11.25">
      <c r="A645" s="3" t="s">
        <v>3164</v>
      </c>
      <c r="B645" s="3" t="s">
        <v>3165</v>
      </c>
      <c r="C645" s="22" t="s">
        <v>81</v>
      </c>
      <c r="D645" s="310" t="s">
        <v>3166</v>
      </c>
      <c r="E645" s="314" t="s">
        <v>3167</v>
      </c>
      <c r="F645" s="22" t="s">
        <v>235</v>
      </c>
      <c r="G645" s="22" t="s">
        <v>222</v>
      </c>
      <c r="H645" s="25">
        <v>0</v>
      </c>
      <c r="I645" s="19">
        <v>26</v>
      </c>
      <c r="J645" s="20">
        <v>0</v>
      </c>
      <c r="L645" s="20">
        <v>0</v>
      </c>
      <c r="N645" s="20">
        <v>0</v>
      </c>
      <c r="P645" s="20">
        <v>0</v>
      </c>
      <c r="R645" s="20">
        <v>0</v>
      </c>
      <c r="T645" s="20">
        <v>0</v>
      </c>
      <c r="V645" s="20">
        <v>0</v>
      </c>
      <c r="X645" s="20">
        <v>0</v>
      </c>
      <c r="Z645" s="20">
        <v>0</v>
      </c>
      <c r="AB645" s="20">
        <v>0</v>
      </c>
      <c r="AD645" s="20">
        <v>0</v>
      </c>
      <c r="AF645" s="20">
        <v>0</v>
      </c>
      <c r="AH645" s="20">
        <v>0</v>
      </c>
      <c r="AJ645" s="20">
        <v>0</v>
      </c>
      <c r="AK645" s="26"/>
      <c r="AL645" s="20">
        <v>1743499</v>
      </c>
      <c r="AN645" s="21">
        <v>1743499</v>
      </c>
      <c r="AO645" s="22"/>
      <c r="AP645" s="20">
        <v>0</v>
      </c>
      <c r="AQ645" s="20"/>
      <c r="AR645" s="19">
        <v>33185</v>
      </c>
      <c r="AT645" s="16" t="str">
        <f t="shared" si="10"/>
        <v>No</v>
      </c>
      <c r="AU645" s="17"/>
      <c r="AV645" s="18" t="s">
        <v>5331</v>
      </c>
      <c r="AW645" s="15"/>
      <c r="AX645" s="6"/>
    </row>
    <row r="646" spans="1:50" ht="11.25">
      <c r="A646" s="3" t="s">
        <v>6401</v>
      </c>
      <c r="B646" s="3" t="s">
        <v>1197</v>
      </c>
      <c r="C646" s="22" t="s">
        <v>67</v>
      </c>
      <c r="D646" s="310">
        <v>2197</v>
      </c>
      <c r="E646" s="314">
        <v>20197</v>
      </c>
      <c r="F646" s="22" t="s">
        <v>235</v>
      </c>
      <c r="G646" s="22" t="s">
        <v>5166</v>
      </c>
      <c r="H646" s="25">
        <v>18351295</v>
      </c>
      <c r="I646" s="19">
        <v>26</v>
      </c>
      <c r="J646" s="20">
        <v>0</v>
      </c>
      <c r="L646" s="20">
        <v>0</v>
      </c>
      <c r="N646" s="20">
        <v>0</v>
      </c>
      <c r="P646" s="20">
        <v>0</v>
      </c>
      <c r="R646" s="20">
        <v>0</v>
      </c>
      <c r="T646" s="20">
        <v>0</v>
      </c>
      <c r="V646" s="20">
        <v>0</v>
      </c>
      <c r="X646" s="20">
        <v>0</v>
      </c>
      <c r="Z646" s="20">
        <v>0</v>
      </c>
      <c r="AB646" s="20">
        <v>0</v>
      </c>
      <c r="AD646" s="20">
        <v>0</v>
      </c>
      <c r="AF646" s="20">
        <v>0</v>
      </c>
      <c r="AH646" s="20">
        <v>0</v>
      </c>
      <c r="AJ646" s="20">
        <v>0</v>
      </c>
      <c r="AK646" s="26"/>
      <c r="AL646" s="20">
        <v>2036325</v>
      </c>
      <c r="AN646" s="21">
        <v>2036325</v>
      </c>
      <c r="AO646" s="22"/>
      <c r="AP646" s="20">
        <v>0</v>
      </c>
      <c r="AQ646" s="20"/>
      <c r="AR646" s="19">
        <v>30039</v>
      </c>
      <c r="AT646" s="16" t="str">
        <f t="shared" si="10"/>
        <v>No</v>
      </c>
      <c r="AU646" s="17"/>
      <c r="AV646" s="18" t="s">
        <v>5331</v>
      </c>
      <c r="AW646" s="15"/>
      <c r="AX646" s="6"/>
    </row>
    <row r="647" spans="1:50" ht="11.25">
      <c r="A647" s="3" t="s">
        <v>916</v>
      </c>
      <c r="B647" s="3" t="s">
        <v>917</v>
      </c>
      <c r="C647" s="22" t="s">
        <v>103</v>
      </c>
      <c r="D647" s="310">
        <v>6097</v>
      </c>
      <c r="E647" s="314">
        <v>60097</v>
      </c>
      <c r="F647" s="22" t="s">
        <v>187</v>
      </c>
      <c r="G647" s="22" t="s">
        <v>5166</v>
      </c>
      <c r="H647" s="25">
        <v>126405</v>
      </c>
      <c r="I647" s="19">
        <v>26</v>
      </c>
      <c r="J647" s="20">
        <v>0</v>
      </c>
      <c r="L647" s="20">
        <v>0</v>
      </c>
      <c r="N647" s="20">
        <v>0</v>
      </c>
      <c r="P647" s="20">
        <v>0</v>
      </c>
      <c r="R647" s="20">
        <v>0</v>
      </c>
      <c r="T647" s="20">
        <v>0</v>
      </c>
      <c r="V647" s="20">
        <v>0</v>
      </c>
      <c r="X647" s="20">
        <v>0</v>
      </c>
      <c r="Z647" s="20">
        <v>0</v>
      </c>
      <c r="AB647" s="20">
        <v>0</v>
      </c>
      <c r="AD647" s="20">
        <v>0</v>
      </c>
      <c r="AF647" s="20">
        <v>0</v>
      </c>
      <c r="AH647" s="20">
        <v>0</v>
      </c>
      <c r="AJ647" s="20">
        <v>0</v>
      </c>
      <c r="AK647" s="26"/>
      <c r="AL647" s="20">
        <v>4830304</v>
      </c>
      <c r="AN647" s="21">
        <v>4830304</v>
      </c>
      <c r="AO647" s="22"/>
      <c r="AP647" s="20">
        <v>0</v>
      </c>
      <c r="AQ647" s="20"/>
      <c r="AR647" s="19">
        <v>63375</v>
      </c>
      <c r="AT647" s="16" t="str">
        <f t="shared" si="10"/>
        <v>No</v>
      </c>
      <c r="AU647" s="17"/>
      <c r="AV647" s="18" t="s">
        <v>5331</v>
      </c>
      <c r="AW647" s="15"/>
      <c r="AX647" s="6"/>
    </row>
    <row r="648" spans="1:50" ht="11.25">
      <c r="A648" s="3" t="s">
        <v>6400</v>
      </c>
      <c r="B648" s="3" t="s">
        <v>2458</v>
      </c>
      <c r="C648" s="22" t="s">
        <v>38</v>
      </c>
      <c r="D648" s="310" t="s">
        <v>2459</v>
      </c>
      <c r="E648" s="314">
        <v>41157</v>
      </c>
      <c r="F648" s="22" t="s">
        <v>187</v>
      </c>
      <c r="G648" s="22" t="s">
        <v>5166</v>
      </c>
      <c r="H648" s="25">
        <v>80962</v>
      </c>
      <c r="I648" s="19">
        <v>26</v>
      </c>
      <c r="J648" s="20">
        <v>0</v>
      </c>
      <c r="L648" s="20">
        <v>0</v>
      </c>
      <c r="N648" s="20">
        <v>0</v>
      </c>
      <c r="P648" s="20">
        <v>0</v>
      </c>
      <c r="R648" s="20">
        <v>0</v>
      </c>
      <c r="T648" s="20">
        <v>0</v>
      </c>
      <c r="V648" s="20">
        <v>0</v>
      </c>
      <c r="X648" s="20">
        <v>0</v>
      </c>
      <c r="Z648" s="20">
        <v>0</v>
      </c>
      <c r="AB648" s="20">
        <v>0</v>
      </c>
      <c r="AD648" s="20">
        <v>0</v>
      </c>
      <c r="AF648" s="20">
        <v>0</v>
      </c>
      <c r="AH648" s="20">
        <v>0</v>
      </c>
      <c r="AJ648" s="20">
        <v>0</v>
      </c>
      <c r="AK648" s="26"/>
      <c r="AL648" s="20">
        <v>1743814</v>
      </c>
      <c r="AN648" s="21">
        <v>1743814</v>
      </c>
      <c r="AO648" s="22"/>
      <c r="AP648" s="20">
        <v>0</v>
      </c>
      <c r="AQ648" s="20"/>
      <c r="AR648" s="19">
        <v>25981</v>
      </c>
      <c r="AT648" s="16" t="str">
        <f t="shared" si="10"/>
        <v>No</v>
      </c>
      <c r="AU648" s="17"/>
      <c r="AV648" s="18" t="s">
        <v>5331</v>
      </c>
      <c r="AW648" s="15"/>
      <c r="AX648" s="6"/>
    </row>
    <row r="649" spans="1:50" ht="11.25">
      <c r="A649" s="3" t="s">
        <v>6406</v>
      </c>
      <c r="B649" s="3" t="s">
        <v>342</v>
      </c>
      <c r="C649" s="22" t="s">
        <v>41</v>
      </c>
      <c r="D649" s="310">
        <v>4024</v>
      </c>
      <c r="E649" s="314">
        <v>40024</v>
      </c>
      <c r="F649" s="22" t="s">
        <v>187</v>
      </c>
      <c r="G649" s="22" t="s">
        <v>5166</v>
      </c>
      <c r="H649" s="25">
        <v>253602</v>
      </c>
      <c r="I649" s="19">
        <v>26</v>
      </c>
      <c r="J649" s="20">
        <v>0</v>
      </c>
      <c r="L649" s="20">
        <v>0</v>
      </c>
      <c r="N649" s="20">
        <v>0</v>
      </c>
      <c r="P649" s="20">
        <v>0</v>
      </c>
      <c r="R649" s="20">
        <v>0</v>
      </c>
      <c r="T649" s="20">
        <v>0</v>
      </c>
      <c r="V649" s="20">
        <v>0</v>
      </c>
      <c r="X649" s="20">
        <v>0</v>
      </c>
      <c r="Z649" s="20">
        <v>0</v>
      </c>
      <c r="AB649" s="20">
        <v>0</v>
      </c>
      <c r="AD649" s="20">
        <v>0</v>
      </c>
      <c r="AF649" s="20">
        <v>0</v>
      </c>
      <c r="AH649" s="20">
        <v>0</v>
      </c>
      <c r="AJ649" s="20">
        <v>0</v>
      </c>
      <c r="AK649" s="26"/>
      <c r="AL649" s="20">
        <v>4884493</v>
      </c>
      <c r="AN649" s="21">
        <v>4884493</v>
      </c>
      <c r="AO649" s="22"/>
      <c r="AP649" s="20">
        <v>0</v>
      </c>
      <c r="AQ649" s="20"/>
      <c r="AR649" s="19">
        <v>117224</v>
      </c>
      <c r="AT649" s="16" t="str">
        <f t="shared" si="10"/>
        <v>No</v>
      </c>
      <c r="AU649" s="17"/>
      <c r="AV649" s="18" t="s">
        <v>5331</v>
      </c>
      <c r="AW649" s="15"/>
      <c r="AX649" s="6"/>
    </row>
    <row r="650" spans="1:50" ht="11.25">
      <c r="A650" s="3" t="s">
        <v>872</v>
      </c>
      <c r="B650" s="3" t="s">
        <v>873</v>
      </c>
      <c r="C650" s="22" t="s">
        <v>89</v>
      </c>
      <c r="D650" s="310">
        <v>4125</v>
      </c>
      <c r="E650" s="314">
        <v>40125</v>
      </c>
      <c r="F650" s="22" t="s">
        <v>187</v>
      </c>
      <c r="G650" s="22" t="s">
        <v>5166</v>
      </c>
      <c r="H650" s="25">
        <v>2148346</v>
      </c>
      <c r="I650" s="19">
        <v>26</v>
      </c>
      <c r="J650" s="20">
        <v>0</v>
      </c>
      <c r="L650" s="20">
        <v>0</v>
      </c>
      <c r="N650" s="20">
        <v>0</v>
      </c>
      <c r="P650" s="20">
        <v>0</v>
      </c>
      <c r="R650" s="20">
        <v>0</v>
      </c>
      <c r="T650" s="20">
        <v>0</v>
      </c>
      <c r="V650" s="20">
        <v>0</v>
      </c>
      <c r="X650" s="20">
        <v>0</v>
      </c>
      <c r="Z650" s="20">
        <v>0</v>
      </c>
      <c r="AB650" s="20">
        <v>0</v>
      </c>
      <c r="AD650" s="20">
        <v>0</v>
      </c>
      <c r="AF650" s="20">
        <v>0</v>
      </c>
      <c r="AH650" s="20">
        <v>0</v>
      </c>
      <c r="AJ650" s="20">
        <v>0</v>
      </c>
      <c r="AK650" s="26"/>
      <c r="AL650" s="20">
        <v>2185978</v>
      </c>
      <c r="AN650" s="21">
        <v>2185978</v>
      </c>
      <c r="AO650" s="22"/>
      <c r="AP650" s="20">
        <v>0</v>
      </c>
      <c r="AQ650" s="20"/>
      <c r="AR650" s="19">
        <v>25133</v>
      </c>
      <c r="AT650" s="16" t="str">
        <f t="shared" si="10"/>
        <v>No</v>
      </c>
      <c r="AU650" s="17"/>
      <c r="AV650" s="18" t="s">
        <v>5331</v>
      </c>
      <c r="AW650" s="15"/>
      <c r="AX650" s="6"/>
    </row>
    <row r="651" spans="1:50" ht="11.25">
      <c r="A651" s="3" t="s">
        <v>2721</v>
      </c>
      <c r="B651" s="3" t="s">
        <v>2722</v>
      </c>
      <c r="C651" s="22" t="s">
        <v>46</v>
      </c>
      <c r="D651" s="310" t="s">
        <v>2723</v>
      </c>
      <c r="E651" s="314" t="s">
        <v>2724</v>
      </c>
      <c r="F651" s="22" t="s">
        <v>235</v>
      </c>
      <c r="G651" s="22" t="s">
        <v>222</v>
      </c>
      <c r="H651" s="25">
        <v>0</v>
      </c>
      <c r="I651" s="19">
        <v>26</v>
      </c>
      <c r="J651" s="20">
        <v>0</v>
      </c>
      <c r="L651" s="20">
        <v>0</v>
      </c>
      <c r="N651" s="20">
        <v>0</v>
      </c>
      <c r="P651" s="20">
        <v>0</v>
      </c>
      <c r="R651" s="20">
        <v>0</v>
      </c>
      <c r="T651" s="20">
        <v>0</v>
      </c>
      <c r="V651" s="20">
        <v>0</v>
      </c>
      <c r="X651" s="20">
        <v>0</v>
      </c>
      <c r="Z651" s="20">
        <v>0</v>
      </c>
      <c r="AB651" s="20">
        <v>0</v>
      </c>
      <c r="AD651" s="20">
        <v>0</v>
      </c>
      <c r="AF651" s="20">
        <v>0</v>
      </c>
      <c r="AH651" s="20">
        <v>0</v>
      </c>
      <c r="AJ651" s="20">
        <v>0</v>
      </c>
      <c r="AK651" s="26"/>
      <c r="AL651" s="20">
        <v>1536522</v>
      </c>
      <c r="AN651" s="21">
        <v>1536522</v>
      </c>
      <c r="AO651" s="22"/>
      <c r="AP651" s="20">
        <v>0</v>
      </c>
      <c r="AQ651" s="20"/>
      <c r="AR651" s="19">
        <v>57095</v>
      </c>
      <c r="AT651" s="16" t="str">
        <f t="shared" si="10"/>
        <v>No</v>
      </c>
      <c r="AU651" s="17"/>
      <c r="AV651" s="18" t="s">
        <v>5331</v>
      </c>
      <c r="AW651" s="15"/>
      <c r="AX651" s="6"/>
    </row>
    <row r="652" spans="1:50" ht="11.25">
      <c r="A652" s="3" t="s">
        <v>5390</v>
      </c>
      <c r="B652" s="3" t="s">
        <v>5976</v>
      </c>
      <c r="C652" s="22" t="s">
        <v>74</v>
      </c>
      <c r="D652" s="310" t="s">
        <v>1578</v>
      </c>
      <c r="E652" s="314" t="s">
        <v>1579</v>
      </c>
      <c r="F652" s="22" t="s">
        <v>187</v>
      </c>
      <c r="G652" s="22" t="s">
        <v>222</v>
      </c>
      <c r="H652" s="25">
        <v>0</v>
      </c>
      <c r="I652" s="19">
        <v>26</v>
      </c>
      <c r="J652" s="20">
        <v>0</v>
      </c>
      <c r="L652" s="20">
        <v>0</v>
      </c>
      <c r="N652" s="20">
        <v>0</v>
      </c>
      <c r="P652" s="20">
        <v>0</v>
      </c>
      <c r="R652" s="20">
        <v>0</v>
      </c>
      <c r="T652" s="20">
        <v>0</v>
      </c>
      <c r="V652" s="20">
        <v>0</v>
      </c>
      <c r="X652" s="20">
        <v>0</v>
      </c>
      <c r="Z652" s="20">
        <v>0</v>
      </c>
      <c r="AB652" s="20">
        <v>0</v>
      </c>
      <c r="AD652" s="20">
        <v>0</v>
      </c>
      <c r="AF652" s="20">
        <v>0</v>
      </c>
      <c r="AH652" s="20">
        <v>0</v>
      </c>
      <c r="AJ652" s="20">
        <v>0</v>
      </c>
      <c r="AK652" s="26"/>
      <c r="AL652" s="20">
        <v>3138196</v>
      </c>
      <c r="AN652" s="21">
        <v>3138196</v>
      </c>
      <c r="AO652" s="22"/>
      <c r="AP652" s="20">
        <v>0</v>
      </c>
      <c r="AQ652" s="20"/>
      <c r="AR652" s="19">
        <v>66838</v>
      </c>
      <c r="AT652" s="16" t="str">
        <f t="shared" si="10"/>
        <v>No</v>
      </c>
      <c r="AU652" s="17"/>
      <c r="AV652" s="18" t="s">
        <v>5331</v>
      </c>
      <c r="AW652" s="15"/>
      <c r="AX652" s="6"/>
    </row>
    <row r="653" spans="1:50" ht="11.25">
      <c r="A653" s="3" t="s">
        <v>6402</v>
      </c>
      <c r="B653" s="3" t="s">
        <v>353</v>
      </c>
      <c r="C653" s="22" t="s">
        <v>105</v>
      </c>
      <c r="D653" s="310">
        <v>3036</v>
      </c>
      <c r="E653" s="314">
        <v>30036</v>
      </c>
      <c r="F653" s="22" t="s">
        <v>187</v>
      </c>
      <c r="G653" s="22" t="s">
        <v>5166</v>
      </c>
      <c r="H653" s="25">
        <v>92359</v>
      </c>
      <c r="I653" s="19">
        <v>26</v>
      </c>
      <c r="J653" s="20">
        <v>0</v>
      </c>
      <c r="L653" s="20">
        <v>0</v>
      </c>
      <c r="N653" s="20">
        <v>0</v>
      </c>
      <c r="P653" s="20">
        <v>0</v>
      </c>
      <c r="R653" s="20">
        <v>0</v>
      </c>
      <c r="T653" s="20">
        <v>0</v>
      </c>
      <c r="V653" s="20">
        <v>0</v>
      </c>
      <c r="X653" s="20">
        <v>0</v>
      </c>
      <c r="Z653" s="20">
        <v>0</v>
      </c>
      <c r="AB653" s="20">
        <v>0</v>
      </c>
      <c r="AD653" s="20">
        <v>0</v>
      </c>
      <c r="AF653" s="20">
        <v>0</v>
      </c>
      <c r="AH653" s="20">
        <v>0</v>
      </c>
      <c r="AJ653" s="20">
        <v>0</v>
      </c>
      <c r="AK653" s="26"/>
      <c r="AL653" s="20">
        <v>7915506</v>
      </c>
      <c r="AN653" s="21">
        <v>7915506</v>
      </c>
      <c r="AO653" s="22"/>
      <c r="AP653" s="20">
        <v>0</v>
      </c>
      <c r="AQ653" s="20"/>
      <c r="AR653" s="19">
        <v>103824</v>
      </c>
      <c r="AT653" s="16" t="str">
        <f t="shared" si="10"/>
        <v>No</v>
      </c>
      <c r="AU653" s="17"/>
      <c r="AV653" s="18" t="s">
        <v>5331</v>
      </c>
      <c r="AW653" s="15"/>
      <c r="AX653" s="6"/>
    </row>
    <row r="654" spans="1:50" ht="11.25">
      <c r="A654" s="3" t="s">
        <v>228</v>
      </c>
      <c r="B654" s="3" t="s">
        <v>229</v>
      </c>
      <c r="C654" s="22" t="s">
        <v>74</v>
      </c>
      <c r="D654" s="310">
        <v>2177</v>
      </c>
      <c r="E654" s="314">
        <v>20177</v>
      </c>
      <c r="F654" s="22" t="s">
        <v>201</v>
      </c>
      <c r="G654" s="22" t="s">
        <v>185</v>
      </c>
      <c r="H654" s="25">
        <v>18351295</v>
      </c>
      <c r="I654" s="19">
        <v>26</v>
      </c>
      <c r="J654" s="20">
        <v>2281947</v>
      </c>
      <c r="L654" s="20">
        <v>4677253</v>
      </c>
      <c r="N654" s="20">
        <v>145749</v>
      </c>
      <c r="P654" s="20">
        <v>388695</v>
      </c>
      <c r="R654" s="20">
        <v>2383724</v>
      </c>
      <c r="T654" s="20">
        <v>2571122</v>
      </c>
      <c r="V654" s="20">
        <v>1076423</v>
      </c>
      <c r="X654" s="20">
        <v>192786</v>
      </c>
      <c r="Z654" s="20">
        <v>2151316</v>
      </c>
      <c r="AB654" s="20">
        <v>106715</v>
      </c>
      <c r="AD654" s="20">
        <v>700185</v>
      </c>
      <c r="AF654" s="20">
        <v>174772</v>
      </c>
      <c r="AH654" s="20">
        <v>0</v>
      </c>
      <c r="AJ654" s="20">
        <v>1018691</v>
      </c>
      <c r="AK654" s="26"/>
      <c r="AL654" s="20">
        <v>0</v>
      </c>
      <c r="AN654" s="21">
        <v>17869378</v>
      </c>
      <c r="AO654" s="22"/>
      <c r="AP654" s="20">
        <v>0</v>
      </c>
      <c r="AQ654" s="20"/>
      <c r="AR654" s="19">
        <v>65930</v>
      </c>
      <c r="AT654" s="16" t="str">
        <f t="shared" si="10"/>
        <v>No</v>
      </c>
      <c r="AU654" s="17"/>
      <c r="AV654" s="18" t="s">
        <v>5331</v>
      </c>
      <c r="AW654" s="15"/>
      <c r="AX654" s="6"/>
    </row>
    <row r="655" spans="1:50" ht="11.25">
      <c r="A655" s="3" t="s">
        <v>5977</v>
      </c>
      <c r="B655" s="3" t="s">
        <v>2668</v>
      </c>
      <c r="C655" s="22" t="s">
        <v>46</v>
      </c>
      <c r="D655" s="310" t="s">
        <v>2669</v>
      </c>
      <c r="E655" s="314">
        <v>50256</v>
      </c>
      <c r="F655" s="22" t="s">
        <v>235</v>
      </c>
      <c r="G655" s="22" t="s">
        <v>5166</v>
      </c>
      <c r="H655" s="25">
        <v>1487483</v>
      </c>
      <c r="I655" s="19">
        <v>26</v>
      </c>
      <c r="J655" s="20">
        <v>0</v>
      </c>
      <c r="L655" s="20">
        <v>0</v>
      </c>
      <c r="N655" s="20">
        <v>0</v>
      </c>
      <c r="P655" s="20">
        <v>0</v>
      </c>
      <c r="R655" s="20">
        <v>0</v>
      </c>
      <c r="T655" s="20">
        <v>0</v>
      </c>
      <c r="V655" s="20">
        <v>0</v>
      </c>
      <c r="X655" s="20">
        <v>0</v>
      </c>
      <c r="Z655" s="20">
        <v>0</v>
      </c>
      <c r="AB655" s="20">
        <v>0</v>
      </c>
      <c r="AD655" s="20">
        <v>0</v>
      </c>
      <c r="AF655" s="20">
        <v>0</v>
      </c>
      <c r="AH655" s="20">
        <v>0</v>
      </c>
      <c r="AJ655" s="20">
        <v>0</v>
      </c>
      <c r="AK655" s="26"/>
      <c r="AL655" s="20">
        <v>2167108</v>
      </c>
      <c r="AN655" s="21">
        <v>2167108</v>
      </c>
      <c r="AO655" s="22"/>
      <c r="AP655" s="20">
        <v>0</v>
      </c>
      <c r="AQ655" s="20"/>
      <c r="AR655" s="19">
        <v>61220</v>
      </c>
      <c r="AT655" s="16" t="str">
        <f t="shared" si="10"/>
        <v>No</v>
      </c>
      <c r="AU655" s="17"/>
      <c r="AV655" s="18" t="s">
        <v>5331</v>
      </c>
      <c r="AW655" s="15"/>
      <c r="AX655" s="6"/>
    </row>
    <row r="656" spans="1:50" ht="11.25">
      <c r="A656" s="3" t="s">
        <v>3154</v>
      </c>
      <c r="B656" s="3" t="s">
        <v>3155</v>
      </c>
      <c r="C656" s="22" t="s">
        <v>56</v>
      </c>
      <c r="D656" s="310" t="s">
        <v>3156</v>
      </c>
      <c r="E656" s="314" t="s">
        <v>3157</v>
      </c>
      <c r="F656" s="22" t="s">
        <v>189</v>
      </c>
      <c r="G656" s="22" t="s">
        <v>222</v>
      </c>
      <c r="H656" s="25">
        <v>0</v>
      </c>
      <c r="I656" s="19">
        <v>26</v>
      </c>
      <c r="J656" s="20">
        <v>0</v>
      </c>
      <c r="L656" s="20">
        <v>0</v>
      </c>
      <c r="N656" s="20">
        <v>0</v>
      </c>
      <c r="P656" s="20">
        <v>0</v>
      </c>
      <c r="R656" s="20">
        <v>0</v>
      </c>
      <c r="T656" s="20">
        <v>0</v>
      </c>
      <c r="V656" s="20">
        <v>0</v>
      </c>
      <c r="X656" s="20">
        <v>0</v>
      </c>
      <c r="Z656" s="20">
        <v>0</v>
      </c>
      <c r="AB656" s="20">
        <v>0</v>
      </c>
      <c r="AD656" s="20">
        <v>0</v>
      </c>
      <c r="AF656" s="20">
        <v>0</v>
      </c>
      <c r="AH656" s="20">
        <v>0</v>
      </c>
      <c r="AJ656" s="20">
        <v>0</v>
      </c>
      <c r="AK656" s="26"/>
      <c r="AL656" s="20">
        <v>1859449</v>
      </c>
      <c r="AN656" s="21">
        <v>1859449</v>
      </c>
      <c r="AO656" s="22"/>
      <c r="AP656" s="20">
        <v>0</v>
      </c>
      <c r="AQ656" s="20"/>
      <c r="AR656" s="19">
        <v>47544</v>
      </c>
      <c r="AT656" s="16" t="str">
        <f t="shared" si="10"/>
        <v>No</v>
      </c>
      <c r="AU656" s="17"/>
      <c r="AV656" s="18" t="s">
        <v>5331</v>
      </c>
      <c r="AW656" s="15"/>
      <c r="AX656" s="6"/>
    </row>
    <row r="657" spans="1:50" ht="11.25">
      <c r="A657" s="3" t="s">
        <v>1171</v>
      </c>
      <c r="B657" s="3" t="s">
        <v>1172</v>
      </c>
      <c r="C657" s="22" t="s">
        <v>19</v>
      </c>
      <c r="D657" s="310">
        <v>9222</v>
      </c>
      <c r="E657" s="314">
        <v>90222</v>
      </c>
      <c r="F657" s="22" t="s">
        <v>253</v>
      </c>
      <c r="G657" s="22" t="s">
        <v>185</v>
      </c>
      <c r="H657" s="25">
        <v>843168</v>
      </c>
      <c r="I657" s="19">
        <v>25</v>
      </c>
      <c r="J657" s="20">
        <v>0</v>
      </c>
      <c r="L657" s="20">
        <v>11053</v>
      </c>
      <c r="N657" s="20">
        <v>0</v>
      </c>
      <c r="P657" s="20">
        <v>408</v>
      </c>
      <c r="R657" s="20">
        <v>5767</v>
      </c>
      <c r="T657" s="20">
        <v>0</v>
      </c>
      <c r="V657" s="20">
        <v>200</v>
      </c>
      <c r="X657" s="20">
        <v>0</v>
      </c>
      <c r="Z657" s="20">
        <v>0</v>
      </c>
      <c r="AB657" s="20">
        <v>0</v>
      </c>
      <c r="AD657" s="20">
        <v>0</v>
      </c>
      <c r="AF657" s="20">
        <v>0</v>
      </c>
      <c r="AH657" s="20">
        <v>190064</v>
      </c>
      <c r="AJ657" s="20">
        <v>4582</v>
      </c>
      <c r="AK657" s="26"/>
      <c r="AL657" s="20">
        <v>0</v>
      </c>
      <c r="AN657" s="21">
        <v>212074</v>
      </c>
      <c r="AO657" s="22"/>
      <c r="AP657" s="20">
        <v>0</v>
      </c>
      <c r="AQ657" s="20"/>
      <c r="AR657" s="19">
        <v>9654</v>
      </c>
      <c r="AT657" s="16" t="str">
        <f t="shared" si="10"/>
        <v>No</v>
      </c>
      <c r="AU657" s="17"/>
      <c r="AV657" s="18" t="s">
        <v>5331</v>
      </c>
      <c r="AW657" s="15"/>
      <c r="AX657" s="6"/>
    </row>
    <row r="658" spans="1:50" ht="11.25">
      <c r="A658" s="3" t="s">
        <v>5037</v>
      </c>
      <c r="B658" s="3" t="s">
        <v>5038</v>
      </c>
      <c r="C658" s="22" t="s">
        <v>9</v>
      </c>
      <c r="D658" s="310" t="s">
        <v>5039</v>
      </c>
      <c r="E658" s="314" t="s">
        <v>5040</v>
      </c>
      <c r="F658" s="22" t="s">
        <v>235</v>
      </c>
      <c r="G658" s="22" t="s">
        <v>222</v>
      </c>
      <c r="H658" s="25">
        <v>0</v>
      </c>
      <c r="I658" s="19">
        <v>25</v>
      </c>
      <c r="J658" s="20">
        <v>0</v>
      </c>
      <c r="L658" s="20">
        <v>0</v>
      </c>
      <c r="N658" s="20">
        <v>0</v>
      </c>
      <c r="P658" s="20">
        <v>0</v>
      </c>
      <c r="R658" s="20">
        <v>0</v>
      </c>
      <c r="T658" s="20">
        <v>0</v>
      </c>
      <c r="V658" s="20">
        <v>0</v>
      </c>
      <c r="X658" s="20">
        <v>0</v>
      </c>
      <c r="Z658" s="20">
        <v>0</v>
      </c>
      <c r="AB658" s="20">
        <v>0</v>
      </c>
      <c r="AD658" s="20">
        <v>0</v>
      </c>
      <c r="AF658" s="20">
        <v>0</v>
      </c>
      <c r="AH658" s="20">
        <v>0</v>
      </c>
      <c r="AJ658" s="20">
        <v>0</v>
      </c>
      <c r="AK658" s="26"/>
      <c r="AL658" s="20">
        <v>894610</v>
      </c>
      <c r="AN658" s="21">
        <v>894610</v>
      </c>
      <c r="AO658" s="22"/>
      <c r="AP658" s="20">
        <v>0</v>
      </c>
      <c r="AQ658" s="20"/>
      <c r="AR658" s="19">
        <v>12547</v>
      </c>
      <c r="AT658" s="16" t="str">
        <f t="shared" si="10"/>
        <v>No</v>
      </c>
      <c r="AU658" s="17"/>
      <c r="AV658" s="18" t="s">
        <v>5331</v>
      </c>
      <c r="AW658" s="15"/>
      <c r="AX658" s="6"/>
    </row>
    <row r="659" spans="1:50" ht="11.25">
      <c r="A659" s="3" t="s">
        <v>6414</v>
      </c>
      <c r="B659" s="3" t="s">
        <v>401</v>
      </c>
      <c r="C659" s="22" t="s">
        <v>63</v>
      </c>
      <c r="D659" s="310">
        <v>4215</v>
      </c>
      <c r="E659" s="314">
        <v>40215</v>
      </c>
      <c r="F659" s="22" t="s">
        <v>187</v>
      </c>
      <c r="G659" s="22" t="s">
        <v>5166</v>
      </c>
      <c r="H659" s="25">
        <v>1249442</v>
      </c>
      <c r="I659" s="19">
        <v>25</v>
      </c>
      <c r="J659" s="20">
        <v>0</v>
      </c>
      <c r="L659" s="20">
        <v>0</v>
      </c>
      <c r="N659" s="20">
        <v>0</v>
      </c>
      <c r="P659" s="20">
        <v>0</v>
      </c>
      <c r="R659" s="20">
        <v>0</v>
      </c>
      <c r="T659" s="20">
        <v>0</v>
      </c>
      <c r="V659" s="20">
        <v>0</v>
      </c>
      <c r="X659" s="20">
        <v>0</v>
      </c>
      <c r="Z659" s="20">
        <v>0</v>
      </c>
      <c r="AB659" s="20">
        <v>0</v>
      </c>
      <c r="AD659" s="20">
        <v>0</v>
      </c>
      <c r="AF659" s="20">
        <v>0</v>
      </c>
      <c r="AH659" s="20">
        <v>0</v>
      </c>
      <c r="AJ659" s="20">
        <v>0</v>
      </c>
      <c r="AK659" s="26"/>
      <c r="AL659" s="20">
        <v>1591315</v>
      </c>
      <c r="AN659" s="21">
        <v>1591315</v>
      </c>
      <c r="AO659" s="22"/>
      <c r="AP659" s="20">
        <v>0</v>
      </c>
      <c r="AQ659" s="20"/>
      <c r="AR659" s="19">
        <v>41141</v>
      </c>
      <c r="AT659" s="16" t="str">
        <f t="shared" si="10"/>
        <v>No</v>
      </c>
      <c r="AU659" s="17"/>
      <c r="AV659" s="18" t="s">
        <v>5331</v>
      </c>
      <c r="AW659" s="15"/>
      <c r="AX659" s="6"/>
    </row>
    <row r="660" spans="1:50" ht="11.25">
      <c r="A660" s="3" t="s">
        <v>2138</v>
      </c>
      <c r="B660" s="3" t="s">
        <v>2139</v>
      </c>
      <c r="C660" s="22" t="s">
        <v>38</v>
      </c>
      <c r="D660" s="310" t="s">
        <v>2140</v>
      </c>
      <c r="E660" s="314" t="s">
        <v>2141</v>
      </c>
      <c r="F660" s="22" t="s">
        <v>235</v>
      </c>
      <c r="G660" s="22" t="s">
        <v>222</v>
      </c>
      <c r="H660" s="25">
        <v>0</v>
      </c>
      <c r="I660" s="19">
        <v>25</v>
      </c>
      <c r="J660" s="20">
        <v>0</v>
      </c>
      <c r="L660" s="20">
        <v>0</v>
      </c>
      <c r="N660" s="20">
        <v>0</v>
      </c>
      <c r="P660" s="20">
        <v>0</v>
      </c>
      <c r="R660" s="20">
        <v>0</v>
      </c>
      <c r="T660" s="20">
        <v>0</v>
      </c>
      <c r="V660" s="20">
        <v>0</v>
      </c>
      <c r="X660" s="20">
        <v>0</v>
      </c>
      <c r="Z660" s="20">
        <v>0</v>
      </c>
      <c r="AB660" s="20">
        <v>0</v>
      </c>
      <c r="AD660" s="20">
        <v>0</v>
      </c>
      <c r="AF660" s="20">
        <v>0</v>
      </c>
      <c r="AH660" s="20">
        <v>0</v>
      </c>
      <c r="AJ660" s="20">
        <v>0</v>
      </c>
      <c r="AK660" s="26"/>
      <c r="AL660" s="20">
        <v>1750736</v>
      </c>
      <c r="AN660" s="21">
        <v>1750736</v>
      </c>
      <c r="AO660" s="22"/>
      <c r="AP660" s="20">
        <v>0</v>
      </c>
      <c r="AQ660" s="20"/>
      <c r="AR660" s="19">
        <v>34474</v>
      </c>
      <c r="AT660" s="16" t="str">
        <f t="shared" si="10"/>
        <v>No</v>
      </c>
      <c r="AU660" s="17"/>
      <c r="AV660" s="18" t="s">
        <v>5331</v>
      </c>
      <c r="AW660" s="15"/>
      <c r="AX660" s="6"/>
    </row>
    <row r="661" spans="1:50" ht="11.25">
      <c r="A661" s="3" t="s">
        <v>5435</v>
      </c>
      <c r="B661" s="3" t="s">
        <v>598</v>
      </c>
      <c r="C661" s="22" t="s">
        <v>57</v>
      </c>
      <c r="D661" s="310">
        <v>5218</v>
      </c>
      <c r="E661" s="314">
        <v>50515</v>
      </c>
      <c r="F661" s="22" t="s">
        <v>120</v>
      </c>
      <c r="G661" s="22" t="s">
        <v>185</v>
      </c>
      <c r="H661" s="25">
        <v>2650890</v>
      </c>
      <c r="I661" s="19">
        <v>25</v>
      </c>
      <c r="J661" s="20">
        <v>132044</v>
      </c>
      <c r="L661" s="20">
        <v>123446</v>
      </c>
      <c r="N661" s="20">
        <v>21957</v>
      </c>
      <c r="P661" s="20">
        <v>13658</v>
      </c>
      <c r="R661" s="20">
        <v>65778</v>
      </c>
      <c r="T661" s="20">
        <v>47320</v>
      </c>
      <c r="V661" s="20">
        <v>9241</v>
      </c>
      <c r="X661" s="20">
        <v>0</v>
      </c>
      <c r="Z661" s="20">
        <v>1508</v>
      </c>
      <c r="AB661" s="20">
        <v>4806</v>
      </c>
      <c r="AD661" s="20">
        <v>3451</v>
      </c>
      <c r="AF661" s="20">
        <v>0</v>
      </c>
      <c r="AH661" s="20">
        <v>5211184</v>
      </c>
      <c r="AJ661" s="20">
        <v>12914</v>
      </c>
      <c r="AK661" s="26"/>
      <c r="AL661" s="20">
        <v>0</v>
      </c>
      <c r="AN661" s="21">
        <v>5647307</v>
      </c>
      <c r="AO661" s="22"/>
      <c r="AP661" s="20">
        <v>0</v>
      </c>
      <c r="AQ661" s="20"/>
      <c r="AR661" s="19">
        <v>57497</v>
      </c>
      <c r="AT661" s="16" t="str">
        <f t="shared" si="10"/>
        <v>No</v>
      </c>
      <c r="AU661" s="17"/>
      <c r="AV661" s="18" t="s">
        <v>5331</v>
      </c>
      <c r="AW661" s="15"/>
      <c r="AX661" s="6"/>
    </row>
    <row r="662" spans="1:50" ht="11.25">
      <c r="A662" s="3" t="s">
        <v>818</v>
      </c>
      <c r="B662" s="3" t="s">
        <v>819</v>
      </c>
      <c r="C662" s="22" t="s">
        <v>56</v>
      </c>
      <c r="D662" s="310">
        <v>5132</v>
      </c>
      <c r="E662" s="314">
        <v>50132</v>
      </c>
      <c r="F662" s="22" t="s">
        <v>189</v>
      </c>
      <c r="G662" s="22" t="s">
        <v>5166</v>
      </c>
      <c r="H662" s="25">
        <v>61022</v>
      </c>
      <c r="I662" s="19">
        <v>25</v>
      </c>
      <c r="J662" s="20">
        <v>0</v>
      </c>
      <c r="L662" s="20">
        <v>0</v>
      </c>
      <c r="N662" s="20">
        <v>0</v>
      </c>
      <c r="P662" s="20">
        <v>0</v>
      </c>
      <c r="R662" s="20">
        <v>0</v>
      </c>
      <c r="T662" s="20">
        <v>0</v>
      </c>
      <c r="V662" s="20">
        <v>0</v>
      </c>
      <c r="X662" s="20">
        <v>0</v>
      </c>
      <c r="Z662" s="20">
        <v>0</v>
      </c>
      <c r="AB662" s="20">
        <v>0</v>
      </c>
      <c r="AD662" s="20">
        <v>0</v>
      </c>
      <c r="AF662" s="20">
        <v>0</v>
      </c>
      <c r="AH662" s="20">
        <v>0</v>
      </c>
      <c r="AJ662" s="20">
        <v>0</v>
      </c>
      <c r="AK662" s="26"/>
      <c r="AL662" s="20">
        <v>2297385</v>
      </c>
      <c r="AN662" s="21">
        <v>2297385</v>
      </c>
      <c r="AO662" s="22"/>
      <c r="AP662" s="20">
        <v>0</v>
      </c>
      <c r="AQ662" s="20"/>
      <c r="AR662" s="19">
        <v>43514</v>
      </c>
      <c r="AT662" s="16" t="str">
        <f t="shared" si="10"/>
        <v>No</v>
      </c>
      <c r="AU662" s="17"/>
      <c r="AV662" s="18" t="s">
        <v>5331</v>
      </c>
      <c r="AW662" s="15"/>
      <c r="AX662" s="6"/>
    </row>
    <row r="663" spans="1:50" ht="11.25">
      <c r="A663" s="3" t="s">
        <v>2767</v>
      </c>
      <c r="B663" s="3" t="s">
        <v>2768</v>
      </c>
      <c r="C663" s="22" t="s">
        <v>81</v>
      </c>
      <c r="D663" s="310" t="s">
        <v>2769</v>
      </c>
      <c r="E663" s="314" t="s">
        <v>2770</v>
      </c>
      <c r="F663" s="22" t="s">
        <v>187</v>
      </c>
      <c r="G663" s="22" t="s">
        <v>222</v>
      </c>
      <c r="H663" s="25">
        <v>0</v>
      </c>
      <c r="I663" s="19">
        <v>25</v>
      </c>
      <c r="J663" s="20">
        <v>0</v>
      </c>
      <c r="L663" s="20">
        <v>0</v>
      </c>
      <c r="N663" s="20">
        <v>0</v>
      </c>
      <c r="P663" s="20">
        <v>0</v>
      </c>
      <c r="R663" s="20">
        <v>0</v>
      </c>
      <c r="T663" s="20">
        <v>0</v>
      </c>
      <c r="V663" s="20">
        <v>0</v>
      </c>
      <c r="X663" s="20">
        <v>0</v>
      </c>
      <c r="Z663" s="20">
        <v>0</v>
      </c>
      <c r="AB663" s="20">
        <v>0</v>
      </c>
      <c r="AD663" s="20">
        <v>0</v>
      </c>
      <c r="AF663" s="20">
        <v>0</v>
      </c>
      <c r="AH663" s="20">
        <v>0</v>
      </c>
      <c r="AJ663" s="20">
        <v>0</v>
      </c>
      <c r="AK663" s="26"/>
      <c r="AL663" s="20">
        <v>2244630</v>
      </c>
      <c r="AN663" s="21">
        <v>2244630</v>
      </c>
      <c r="AO663" s="22"/>
      <c r="AP663" s="20">
        <v>0</v>
      </c>
      <c r="AQ663" s="20"/>
      <c r="AR663" s="19">
        <v>33712</v>
      </c>
      <c r="AT663" s="16" t="str">
        <f t="shared" si="10"/>
        <v>No</v>
      </c>
      <c r="AU663" s="17"/>
      <c r="AV663" s="18" t="s">
        <v>5331</v>
      </c>
      <c r="AW663" s="15"/>
      <c r="AX663" s="6"/>
    </row>
    <row r="664" spans="1:50" ht="11.25">
      <c r="A664" s="3" t="s">
        <v>6409</v>
      </c>
      <c r="B664" s="3" t="s">
        <v>385</v>
      </c>
      <c r="C664" s="22" t="s">
        <v>61</v>
      </c>
      <c r="D664" s="310">
        <v>4015</v>
      </c>
      <c r="E664" s="314">
        <v>40015</v>
      </c>
      <c r="F664" s="22" t="s">
        <v>187</v>
      </c>
      <c r="G664" s="22" t="s">
        <v>185</v>
      </c>
      <c r="H664" s="25">
        <v>351478</v>
      </c>
      <c r="I664" s="19">
        <v>25</v>
      </c>
      <c r="J664" s="20">
        <v>0</v>
      </c>
      <c r="L664" s="20">
        <v>324597</v>
      </c>
      <c r="N664" s="20">
        <v>0</v>
      </c>
      <c r="P664" s="20">
        <v>11472</v>
      </c>
      <c r="R664" s="20">
        <v>28000</v>
      </c>
      <c r="T664" s="20">
        <v>123311</v>
      </c>
      <c r="V664" s="20">
        <v>561462</v>
      </c>
      <c r="X664" s="20">
        <v>92813</v>
      </c>
      <c r="Z664" s="20">
        <v>85130</v>
      </c>
      <c r="AB664" s="20">
        <v>93422</v>
      </c>
      <c r="AD664" s="20">
        <v>68130</v>
      </c>
      <c r="AF664" s="20">
        <v>0</v>
      </c>
      <c r="AH664" s="20">
        <v>4454154</v>
      </c>
      <c r="AJ664" s="20">
        <v>0</v>
      </c>
      <c r="AK664" s="26"/>
      <c r="AL664" s="20">
        <v>0</v>
      </c>
      <c r="AN664" s="21">
        <v>5842491</v>
      </c>
      <c r="AO664" s="22"/>
      <c r="AP664" s="20">
        <v>0</v>
      </c>
      <c r="AQ664" s="20"/>
      <c r="AR664" s="19">
        <v>77631</v>
      </c>
      <c r="AT664" s="16" t="str">
        <f t="shared" si="10"/>
        <v>No</v>
      </c>
      <c r="AU664" s="17"/>
      <c r="AV664" s="18" t="s">
        <v>5331</v>
      </c>
      <c r="AW664" s="15"/>
      <c r="AX664" s="6"/>
    </row>
    <row r="665" spans="1:50" ht="11.25">
      <c r="A665" s="3" t="s">
        <v>6416</v>
      </c>
      <c r="B665" s="3" t="s">
        <v>951</v>
      </c>
      <c r="C665" s="22" t="s">
        <v>56</v>
      </c>
      <c r="D665" s="310">
        <v>5180</v>
      </c>
      <c r="E665" s="314">
        <v>50180</v>
      </c>
      <c r="F665" s="22" t="s">
        <v>187</v>
      </c>
      <c r="G665" s="22" t="s">
        <v>5166</v>
      </c>
      <c r="H665" s="25">
        <v>119509</v>
      </c>
      <c r="I665" s="19">
        <v>25</v>
      </c>
      <c r="J665" s="20">
        <v>0</v>
      </c>
      <c r="L665" s="20">
        <v>0</v>
      </c>
      <c r="N665" s="20">
        <v>0</v>
      </c>
      <c r="P665" s="20">
        <v>0</v>
      </c>
      <c r="R665" s="20">
        <v>0</v>
      </c>
      <c r="T665" s="20">
        <v>0</v>
      </c>
      <c r="V665" s="20">
        <v>0</v>
      </c>
      <c r="X665" s="20">
        <v>0</v>
      </c>
      <c r="Z665" s="20">
        <v>0</v>
      </c>
      <c r="AB665" s="20">
        <v>0</v>
      </c>
      <c r="AD665" s="20">
        <v>0</v>
      </c>
      <c r="AF665" s="20">
        <v>0</v>
      </c>
      <c r="AH665" s="20">
        <v>0</v>
      </c>
      <c r="AJ665" s="20">
        <v>0</v>
      </c>
      <c r="AK665" s="26"/>
      <c r="AL665" s="20">
        <v>3361001</v>
      </c>
      <c r="AN665" s="21">
        <v>3361001</v>
      </c>
      <c r="AO665" s="22"/>
      <c r="AP665" s="20">
        <v>0</v>
      </c>
      <c r="AQ665" s="20"/>
      <c r="AR665" s="19">
        <v>46918</v>
      </c>
      <c r="AT665" s="16" t="str">
        <f t="shared" si="10"/>
        <v>No</v>
      </c>
      <c r="AU665" s="17"/>
      <c r="AV665" s="18" t="s">
        <v>5331</v>
      </c>
      <c r="AW665" s="15"/>
      <c r="AX665" s="6"/>
    </row>
    <row r="666" spans="1:50" ht="11.25">
      <c r="A666" s="3" t="s">
        <v>5470</v>
      </c>
      <c r="B666" s="3" t="s">
        <v>832</v>
      </c>
      <c r="C666" s="22" t="s">
        <v>103</v>
      </c>
      <c r="E666" s="314" t="s">
        <v>5471</v>
      </c>
      <c r="F666" s="22" t="s">
        <v>187</v>
      </c>
      <c r="G666" s="22" t="s">
        <v>222</v>
      </c>
      <c r="H666" s="25">
        <v>0</v>
      </c>
      <c r="I666" s="19">
        <v>25</v>
      </c>
      <c r="J666" s="20">
        <v>0</v>
      </c>
      <c r="L666" s="20">
        <v>0</v>
      </c>
      <c r="N666" s="20">
        <v>0</v>
      </c>
      <c r="P666" s="20">
        <v>0</v>
      </c>
      <c r="R666" s="20">
        <v>0</v>
      </c>
      <c r="T666" s="20">
        <v>0</v>
      </c>
      <c r="V666" s="20">
        <v>0</v>
      </c>
      <c r="X666" s="20">
        <v>0</v>
      </c>
      <c r="Z666" s="20">
        <v>0</v>
      </c>
      <c r="AB666" s="20">
        <v>0</v>
      </c>
      <c r="AD666" s="20">
        <v>0</v>
      </c>
      <c r="AF666" s="20">
        <v>0</v>
      </c>
      <c r="AH666" s="20">
        <v>0</v>
      </c>
      <c r="AJ666" s="20">
        <v>0</v>
      </c>
      <c r="AK666" s="26"/>
      <c r="AL666" s="20">
        <v>1597914</v>
      </c>
      <c r="AN666" s="21">
        <v>1597914</v>
      </c>
      <c r="AO666" s="22"/>
      <c r="AP666" s="20">
        <v>0</v>
      </c>
      <c r="AQ666" s="20"/>
      <c r="AR666" s="19">
        <v>33939</v>
      </c>
      <c r="AT666" s="16" t="str">
        <f t="shared" si="10"/>
        <v>No</v>
      </c>
      <c r="AU666" s="17"/>
      <c r="AV666" s="18" t="s">
        <v>5331</v>
      </c>
      <c r="AW666" s="15"/>
      <c r="AX666" s="6"/>
    </row>
    <row r="667" spans="1:50" ht="11.25">
      <c r="A667" s="3" t="s">
        <v>6415</v>
      </c>
      <c r="B667" s="3" t="s">
        <v>467</v>
      </c>
      <c r="C667" s="22" t="s">
        <v>66</v>
      </c>
      <c r="D667" s="310">
        <v>1119</v>
      </c>
      <c r="E667" s="314">
        <v>10119</v>
      </c>
      <c r="F667" s="22" t="s">
        <v>120</v>
      </c>
      <c r="G667" s="22" t="s">
        <v>5166</v>
      </c>
      <c r="H667" s="25">
        <v>88087</v>
      </c>
      <c r="I667" s="19">
        <v>25</v>
      </c>
      <c r="J667" s="20">
        <v>0</v>
      </c>
      <c r="L667" s="20">
        <v>0</v>
      </c>
      <c r="N667" s="20">
        <v>0</v>
      </c>
      <c r="P667" s="20">
        <v>0</v>
      </c>
      <c r="R667" s="20">
        <v>0</v>
      </c>
      <c r="T667" s="20">
        <v>0</v>
      </c>
      <c r="V667" s="20">
        <v>0</v>
      </c>
      <c r="X667" s="20">
        <v>0</v>
      </c>
      <c r="Z667" s="20">
        <v>0</v>
      </c>
      <c r="AB667" s="20">
        <v>0</v>
      </c>
      <c r="AD667" s="20">
        <v>0</v>
      </c>
      <c r="AF667" s="20">
        <v>0</v>
      </c>
      <c r="AH667" s="20">
        <v>0</v>
      </c>
      <c r="AJ667" s="20">
        <v>0</v>
      </c>
      <c r="AK667" s="26"/>
      <c r="AL667" s="20">
        <v>2696170</v>
      </c>
      <c r="AN667" s="21">
        <v>2696170</v>
      </c>
      <c r="AO667" s="22"/>
      <c r="AP667" s="20">
        <v>0</v>
      </c>
      <c r="AQ667" s="20"/>
      <c r="AR667" s="19">
        <v>26759</v>
      </c>
      <c r="AT667" s="16" t="str">
        <f t="shared" si="10"/>
        <v>No</v>
      </c>
      <c r="AU667" s="17"/>
      <c r="AV667" s="18" t="s">
        <v>5331</v>
      </c>
      <c r="AW667" s="15"/>
      <c r="AX667" s="6"/>
    </row>
    <row r="668" spans="1:50" ht="11.25">
      <c r="A668" s="3" t="s">
        <v>3579</v>
      </c>
      <c r="B668" s="3" t="s">
        <v>786</v>
      </c>
      <c r="C668" s="22" t="s">
        <v>51</v>
      </c>
      <c r="D668" s="310" t="s">
        <v>3580</v>
      </c>
      <c r="E668" s="314" t="s">
        <v>3581</v>
      </c>
      <c r="F668" s="22" t="s">
        <v>1242</v>
      </c>
      <c r="G668" s="22" t="s">
        <v>222</v>
      </c>
      <c r="H668" s="25">
        <v>0</v>
      </c>
      <c r="I668" s="19">
        <v>25</v>
      </c>
      <c r="J668" s="20">
        <v>0</v>
      </c>
      <c r="L668" s="20">
        <v>0</v>
      </c>
      <c r="N668" s="20">
        <v>0</v>
      </c>
      <c r="P668" s="20">
        <v>0</v>
      </c>
      <c r="R668" s="20">
        <v>0</v>
      </c>
      <c r="T668" s="20">
        <v>0</v>
      </c>
      <c r="V668" s="20">
        <v>0</v>
      </c>
      <c r="X668" s="20">
        <v>0</v>
      </c>
      <c r="Z668" s="20">
        <v>0</v>
      </c>
      <c r="AB668" s="20">
        <v>0</v>
      </c>
      <c r="AD668" s="20">
        <v>0</v>
      </c>
      <c r="AF668" s="20">
        <v>0</v>
      </c>
      <c r="AH668" s="20">
        <v>0</v>
      </c>
      <c r="AJ668" s="20">
        <v>0</v>
      </c>
      <c r="AK668" s="26"/>
      <c r="AL668" s="20">
        <v>731569</v>
      </c>
      <c r="AN668" s="21">
        <v>731569</v>
      </c>
      <c r="AO668" s="22"/>
      <c r="AP668" s="20">
        <v>0</v>
      </c>
      <c r="AQ668" s="20"/>
      <c r="AR668" s="19">
        <v>34966</v>
      </c>
      <c r="AT668" s="16" t="str">
        <f t="shared" si="10"/>
        <v>No</v>
      </c>
      <c r="AU668" s="17"/>
      <c r="AV668" s="18" t="s">
        <v>5331</v>
      </c>
      <c r="AW668" s="15"/>
      <c r="AX668" s="6"/>
    </row>
    <row r="669" spans="1:50" ht="11.25">
      <c r="A669" s="3" t="s">
        <v>6413</v>
      </c>
      <c r="B669" s="3" t="s">
        <v>478</v>
      </c>
      <c r="C669" s="22" t="s">
        <v>64</v>
      </c>
      <c r="D669" s="310">
        <v>8110</v>
      </c>
      <c r="E669" s="314">
        <v>80110</v>
      </c>
      <c r="F669" s="22" t="s">
        <v>189</v>
      </c>
      <c r="G669" s="22" t="s">
        <v>5166</v>
      </c>
      <c r="H669" s="25">
        <v>176676</v>
      </c>
      <c r="I669" s="19">
        <v>25</v>
      </c>
      <c r="J669" s="20">
        <v>0</v>
      </c>
      <c r="L669" s="20">
        <v>0</v>
      </c>
      <c r="N669" s="20">
        <v>0</v>
      </c>
      <c r="P669" s="20">
        <v>0</v>
      </c>
      <c r="R669" s="20">
        <v>0</v>
      </c>
      <c r="T669" s="20">
        <v>0</v>
      </c>
      <c r="V669" s="20">
        <v>0</v>
      </c>
      <c r="X669" s="20">
        <v>0</v>
      </c>
      <c r="Z669" s="20">
        <v>0</v>
      </c>
      <c r="AB669" s="20">
        <v>0</v>
      </c>
      <c r="AD669" s="20">
        <v>0</v>
      </c>
      <c r="AF669" s="20">
        <v>0</v>
      </c>
      <c r="AH669" s="20">
        <v>0</v>
      </c>
      <c r="AJ669" s="20">
        <v>0</v>
      </c>
      <c r="AK669" s="26"/>
      <c r="AL669" s="20">
        <v>984180</v>
      </c>
      <c r="AN669" s="21">
        <v>984180</v>
      </c>
      <c r="AO669" s="22"/>
      <c r="AP669" s="20">
        <v>0</v>
      </c>
      <c r="AQ669" s="20"/>
      <c r="AR669" s="19">
        <v>32058</v>
      </c>
      <c r="AS669" s="22" t="s">
        <v>156</v>
      </c>
      <c r="AT669" s="16" t="str">
        <f t="shared" si="10"/>
        <v>Yes</v>
      </c>
      <c r="AU669" s="17"/>
      <c r="AV669" s="18" t="s">
        <v>5331</v>
      </c>
      <c r="AW669" s="15"/>
      <c r="AX669" s="6"/>
    </row>
    <row r="670" spans="1:50" ht="11.25">
      <c r="A670" s="3" t="s">
        <v>6412</v>
      </c>
      <c r="B670" s="3" t="s">
        <v>1649</v>
      </c>
      <c r="C670" s="22" t="s">
        <v>105</v>
      </c>
      <c r="D670" s="310" t="s">
        <v>1650</v>
      </c>
      <c r="E670" s="314">
        <v>30123</v>
      </c>
      <c r="F670" s="22" t="s">
        <v>189</v>
      </c>
      <c r="G670" s="22" t="s">
        <v>5166</v>
      </c>
      <c r="H670" s="25">
        <v>69501</v>
      </c>
      <c r="I670" s="19">
        <v>25</v>
      </c>
      <c r="J670" s="20">
        <v>0</v>
      </c>
      <c r="L670" s="20">
        <v>0</v>
      </c>
      <c r="N670" s="20">
        <v>0</v>
      </c>
      <c r="P670" s="20">
        <v>0</v>
      </c>
      <c r="R670" s="20">
        <v>0</v>
      </c>
      <c r="T670" s="20">
        <v>0</v>
      </c>
      <c r="V670" s="20">
        <v>0</v>
      </c>
      <c r="X670" s="20">
        <v>0</v>
      </c>
      <c r="Z670" s="20">
        <v>0</v>
      </c>
      <c r="AB670" s="20">
        <v>0</v>
      </c>
      <c r="AD670" s="20">
        <v>0</v>
      </c>
      <c r="AF670" s="20">
        <v>0</v>
      </c>
      <c r="AH670" s="20">
        <v>0</v>
      </c>
      <c r="AJ670" s="20">
        <v>0</v>
      </c>
      <c r="AK670" s="26"/>
      <c r="AL670" s="20">
        <v>1994520</v>
      </c>
      <c r="AN670" s="21">
        <v>1994520</v>
      </c>
      <c r="AO670" s="22"/>
      <c r="AP670" s="20">
        <v>0</v>
      </c>
      <c r="AQ670" s="20"/>
      <c r="AR670" s="19">
        <v>48453</v>
      </c>
      <c r="AT670" s="16" t="str">
        <f t="shared" si="10"/>
        <v>No</v>
      </c>
      <c r="AU670" s="17"/>
      <c r="AV670" s="18" t="s">
        <v>5331</v>
      </c>
      <c r="AW670" s="15"/>
      <c r="AX670" s="6"/>
    </row>
    <row r="671" spans="1:50" ht="11.25">
      <c r="A671" s="3" t="s">
        <v>6417</v>
      </c>
      <c r="B671" s="3" t="s">
        <v>401</v>
      </c>
      <c r="C671" s="22" t="s">
        <v>56</v>
      </c>
      <c r="E671" s="314">
        <v>50522</v>
      </c>
      <c r="F671" s="22" t="s">
        <v>189</v>
      </c>
      <c r="G671" s="22" t="s">
        <v>185</v>
      </c>
      <c r="H671" s="25">
        <v>51240</v>
      </c>
      <c r="I671" s="19">
        <v>25</v>
      </c>
      <c r="J671" s="20">
        <v>968689</v>
      </c>
      <c r="L671" s="20">
        <v>942854</v>
      </c>
      <c r="N671" s="20">
        <v>141060</v>
      </c>
      <c r="P671" s="20">
        <v>118301</v>
      </c>
      <c r="R671" s="20">
        <v>705729</v>
      </c>
      <c r="T671" s="20">
        <v>411058</v>
      </c>
      <c r="V671" s="20">
        <v>246314</v>
      </c>
      <c r="X671" s="20">
        <v>34487</v>
      </c>
      <c r="Z671" s="20">
        <v>498362</v>
      </c>
      <c r="AB671" s="20">
        <v>93515</v>
      </c>
      <c r="AD671" s="20">
        <v>110395</v>
      </c>
      <c r="AF671" s="20">
        <v>0</v>
      </c>
      <c r="AH671" s="20">
        <v>0</v>
      </c>
      <c r="AJ671" s="20">
        <v>67871</v>
      </c>
      <c r="AK671" s="26"/>
      <c r="AL671" s="20">
        <v>0</v>
      </c>
      <c r="AN671" s="21">
        <v>4338635</v>
      </c>
      <c r="AO671" s="22"/>
      <c r="AP671" s="20">
        <v>0</v>
      </c>
      <c r="AQ671" s="20"/>
      <c r="AR671" s="19">
        <v>51457</v>
      </c>
      <c r="AT671" s="16" t="str">
        <f t="shared" si="10"/>
        <v>No</v>
      </c>
      <c r="AU671" s="17"/>
      <c r="AV671" s="18" t="s">
        <v>5331</v>
      </c>
      <c r="AW671" s="15"/>
      <c r="AX671" s="6"/>
    </row>
    <row r="672" spans="1:50" ht="11.25">
      <c r="A672" s="3" t="s">
        <v>6410</v>
      </c>
      <c r="B672" s="3" t="s">
        <v>280</v>
      </c>
      <c r="C672" s="22" t="s">
        <v>41</v>
      </c>
      <c r="D672" s="310">
        <v>4047</v>
      </c>
      <c r="E672" s="314">
        <v>40047</v>
      </c>
      <c r="F672" s="22" t="s">
        <v>187</v>
      </c>
      <c r="G672" s="22" t="s">
        <v>185</v>
      </c>
      <c r="H672" s="25">
        <v>128754</v>
      </c>
      <c r="I672" s="19">
        <v>25</v>
      </c>
      <c r="J672" s="20">
        <v>1617891</v>
      </c>
      <c r="L672" s="20">
        <v>1244505</v>
      </c>
      <c r="N672" s="20">
        <v>187984</v>
      </c>
      <c r="P672" s="20">
        <v>200957</v>
      </c>
      <c r="R672" s="20">
        <v>785153</v>
      </c>
      <c r="T672" s="20">
        <v>114307</v>
      </c>
      <c r="V672" s="20">
        <v>700720</v>
      </c>
      <c r="X672" s="20">
        <v>4013</v>
      </c>
      <c r="Z672" s="20">
        <v>92680</v>
      </c>
      <c r="AB672" s="20">
        <v>138548</v>
      </c>
      <c r="AD672" s="20">
        <v>70800</v>
      </c>
      <c r="AF672" s="20">
        <v>4602</v>
      </c>
      <c r="AH672" s="20">
        <v>0</v>
      </c>
      <c r="AJ672" s="20">
        <v>533267</v>
      </c>
      <c r="AK672" s="26"/>
      <c r="AL672" s="20">
        <v>0</v>
      </c>
      <c r="AN672" s="21">
        <v>5695427</v>
      </c>
      <c r="AO672" s="22"/>
      <c r="AP672" s="20">
        <v>0</v>
      </c>
      <c r="AQ672" s="20"/>
      <c r="AR672" s="19">
        <v>74631</v>
      </c>
      <c r="AT672" s="16" t="str">
        <f t="shared" si="10"/>
        <v>No</v>
      </c>
      <c r="AU672" s="17"/>
      <c r="AV672" s="18" t="s">
        <v>5331</v>
      </c>
      <c r="AW672" s="15"/>
      <c r="AX672" s="6"/>
    </row>
    <row r="673" spans="1:50" ht="11.25">
      <c r="A673" s="3" t="s">
        <v>5468</v>
      </c>
      <c r="B673" s="3" t="s">
        <v>5811</v>
      </c>
      <c r="C673" s="22" t="s">
        <v>84</v>
      </c>
      <c r="E673" s="314" t="s">
        <v>5469</v>
      </c>
      <c r="F673" s="22" t="s">
        <v>235</v>
      </c>
      <c r="G673" s="22" t="s">
        <v>222</v>
      </c>
      <c r="H673" s="25">
        <v>0</v>
      </c>
      <c r="I673" s="19">
        <v>25</v>
      </c>
      <c r="J673" s="20">
        <v>0</v>
      </c>
      <c r="L673" s="20">
        <v>0</v>
      </c>
      <c r="N673" s="20">
        <v>0</v>
      </c>
      <c r="P673" s="20">
        <v>0</v>
      </c>
      <c r="R673" s="20">
        <v>0</v>
      </c>
      <c r="T673" s="20">
        <v>0</v>
      </c>
      <c r="V673" s="20">
        <v>0</v>
      </c>
      <c r="X673" s="20">
        <v>0</v>
      </c>
      <c r="Z673" s="20">
        <v>0</v>
      </c>
      <c r="AB673" s="20">
        <v>0</v>
      </c>
      <c r="AD673" s="20">
        <v>0</v>
      </c>
      <c r="AF673" s="20">
        <v>0</v>
      </c>
      <c r="AH673" s="20">
        <v>0</v>
      </c>
      <c r="AJ673" s="20">
        <v>0</v>
      </c>
      <c r="AK673" s="26"/>
      <c r="AL673" s="20">
        <v>948018</v>
      </c>
      <c r="AN673" s="21">
        <v>948018</v>
      </c>
      <c r="AO673" s="22"/>
      <c r="AP673" s="20">
        <v>0</v>
      </c>
      <c r="AQ673" s="20"/>
      <c r="AR673" s="19">
        <v>33937</v>
      </c>
      <c r="AT673" s="16" t="str">
        <f t="shared" si="10"/>
        <v>No</v>
      </c>
      <c r="AU673" s="17"/>
      <c r="AV673" s="18" t="s">
        <v>5331</v>
      </c>
      <c r="AW673" s="15"/>
      <c r="AX673" s="6"/>
    </row>
    <row r="674" spans="1:50" ht="11.25">
      <c r="A674" s="3" t="s">
        <v>1072</v>
      </c>
      <c r="B674" s="3" t="s">
        <v>1073</v>
      </c>
      <c r="C674" s="22" t="s">
        <v>84</v>
      </c>
      <c r="D674" s="310" t="s">
        <v>1074</v>
      </c>
      <c r="E674" s="314">
        <v>60003</v>
      </c>
      <c r="F674" s="22" t="s">
        <v>160</v>
      </c>
      <c r="G674" s="22" t="s">
        <v>5166</v>
      </c>
      <c r="H674" s="25">
        <v>0</v>
      </c>
      <c r="I674" s="19">
        <v>25</v>
      </c>
      <c r="J674" s="20">
        <v>0</v>
      </c>
      <c r="L674" s="20">
        <v>0</v>
      </c>
      <c r="N674" s="20">
        <v>0</v>
      </c>
      <c r="P674" s="20">
        <v>0</v>
      </c>
      <c r="R674" s="20">
        <v>0</v>
      </c>
      <c r="T674" s="20">
        <v>0</v>
      </c>
      <c r="V674" s="20">
        <v>0</v>
      </c>
      <c r="X674" s="20">
        <v>0</v>
      </c>
      <c r="Z674" s="20">
        <v>0</v>
      </c>
      <c r="AB674" s="20">
        <v>0</v>
      </c>
      <c r="AD674" s="20">
        <v>0</v>
      </c>
      <c r="AF674" s="20">
        <v>0</v>
      </c>
      <c r="AH674" s="20">
        <v>0</v>
      </c>
      <c r="AJ674" s="20">
        <v>0</v>
      </c>
      <c r="AK674" s="26"/>
      <c r="AL674" s="20">
        <v>1630742</v>
      </c>
      <c r="AN674" s="21">
        <v>1630742</v>
      </c>
      <c r="AO674" s="22"/>
      <c r="AP674" s="20">
        <v>0</v>
      </c>
      <c r="AQ674" s="20"/>
      <c r="AR674" s="19">
        <v>27130</v>
      </c>
      <c r="AT674" s="16" t="str">
        <f t="shared" si="10"/>
        <v>No</v>
      </c>
      <c r="AU674" s="17"/>
      <c r="AV674" s="18"/>
      <c r="AW674" s="15"/>
      <c r="AX674" s="6"/>
    </row>
    <row r="675" spans="1:50" ht="11.25">
      <c r="A675" s="3" t="s">
        <v>6411</v>
      </c>
      <c r="B675" s="3" t="s">
        <v>230</v>
      </c>
      <c r="C675" s="22" t="s">
        <v>74</v>
      </c>
      <c r="D675" s="310">
        <v>2178</v>
      </c>
      <c r="E675" s="314">
        <v>20178</v>
      </c>
      <c r="F675" s="22" t="s">
        <v>187</v>
      </c>
      <c r="G675" s="22" t="s">
        <v>185</v>
      </c>
      <c r="H675" s="25">
        <v>423566</v>
      </c>
      <c r="I675" s="19">
        <v>25</v>
      </c>
      <c r="J675" s="20">
        <v>1363809</v>
      </c>
      <c r="L675" s="20">
        <v>1051959</v>
      </c>
      <c r="N675" s="20">
        <v>225037</v>
      </c>
      <c r="P675" s="20">
        <v>166525</v>
      </c>
      <c r="R675" s="20">
        <v>1306044</v>
      </c>
      <c r="T675" s="20">
        <v>177312</v>
      </c>
      <c r="V675" s="20">
        <v>415650</v>
      </c>
      <c r="X675" s="20">
        <v>51655</v>
      </c>
      <c r="Z675" s="20">
        <v>212618</v>
      </c>
      <c r="AB675" s="20">
        <v>1008</v>
      </c>
      <c r="AD675" s="20">
        <v>4543</v>
      </c>
      <c r="AF675" s="20">
        <v>0</v>
      </c>
      <c r="AH675" s="20">
        <v>0</v>
      </c>
      <c r="AJ675" s="20">
        <v>37495</v>
      </c>
      <c r="AK675" s="26"/>
      <c r="AL675" s="20">
        <v>0</v>
      </c>
      <c r="AN675" s="21">
        <v>5013655</v>
      </c>
      <c r="AO675" s="22"/>
      <c r="AP675" s="20">
        <v>0</v>
      </c>
      <c r="AQ675" s="20"/>
      <c r="AR675" s="19">
        <v>65321</v>
      </c>
      <c r="AT675" s="16" t="str">
        <f t="shared" si="10"/>
        <v>No</v>
      </c>
      <c r="AU675" s="17"/>
      <c r="AV675" s="18"/>
      <c r="AW675" s="15"/>
      <c r="AX675" s="6"/>
    </row>
    <row r="676" spans="1:50" ht="11.25">
      <c r="A676" s="3" t="s">
        <v>2114</v>
      </c>
      <c r="B676" s="3" t="s">
        <v>2115</v>
      </c>
      <c r="C676" s="22" t="s">
        <v>61</v>
      </c>
      <c r="D676" s="310" t="s">
        <v>2116</v>
      </c>
      <c r="E676" s="314" t="s">
        <v>2117</v>
      </c>
      <c r="F676" s="22" t="s">
        <v>120</v>
      </c>
      <c r="G676" s="22" t="s">
        <v>222</v>
      </c>
      <c r="H676" s="25">
        <v>0</v>
      </c>
      <c r="I676" s="19">
        <v>25</v>
      </c>
      <c r="J676" s="20">
        <v>0</v>
      </c>
      <c r="L676" s="20">
        <v>0</v>
      </c>
      <c r="N676" s="20">
        <v>0</v>
      </c>
      <c r="P676" s="20">
        <v>0</v>
      </c>
      <c r="R676" s="20">
        <v>0</v>
      </c>
      <c r="T676" s="20">
        <v>0</v>
      </c>
      <c r="V676" s="20">
        <v>0</v>
      </c>
      <c r="X676" s="20">
        <v>0</v>
      </c>
      <c r="Z676" s="20">
        <v>0</v>
      </c>
      <c r="AB676" s="20">
        <v>0</v>
      </c>
      <c r="AD676" s="20">
        <v>0</v>
      </c>
      <c r="AF676" s="20">
        <v>0</v>
      </c>
      <c r="AH676" s="20">
        <v>0</v>
      </c>
      <c r="AJ676" s="20">
        <v>0</v>
      </c>
      <c r="AK676" s="26"/>
      <c r="AL676" s="20">
        <v>2528319</v>
      </c>
      <c r="AN676" s="21">
        <v>2528319</v>
      </c>
      <c r="AO676" s="22"/>
      <c r="AP676" s="20">
        <v>0</v>
      </c>
      <c r="AQ676" s="20"/>
      <c r="AR676" s="19">
        <v>57890</v>
      </c>
      <c r="AT676" s="16" t="str">
        <f t="shared" si="10"/>
        <v>No</v>
      </c>
      <c r="AU676" s="17"/>
      <c r="AV676" s="18"/>
      <c r="AW676" s="15"/>
      <c r="AX676" s="6"/>
    </row>
    <row r="677" spans="1:50" ht="11.25">
      <c r="A677" s="3" t="s">
        <v>4417</v>
      </c>
      <c r="B677" s="3" t="s">
        <v>624</v>
      </c>
      <c r="C677" s="22" t="s">
        <v>62</v>
      </c>
      <c r="D677" s="310" t="s">
        <v>4418</v>
      </c>
      <c r="E677" s="314" t="s">
        <v>4419</v>
      </c>
      <c r="F677" s="22" t="s">
        <v>235</v>
      </c>
      <c r="G677" s="22" t="s">
        <v>222</v>
      </c>
      <c r="H677" s="25">
        <v>0</v>
      </c>
      <c r="I677" s="19">
        <v>25</v>
      </c>
      <c r="J677" s="20">
        <v>0</v>
      </c>
      <c r="L677" s="20">
        <v>0</v>
      </c>
      <c r="N677" s="20">
        <v>0</v>
      </c>
      <c r="P677" s="20">
        <v>0</v>
      </c>
      <c r="R677" s="20">
        <v>0</v>
      </c>
      <c r="T677" s="20">
        <v>0</v>
      </c>
      <c r="V677" s="20">
        <v>0</v>
      </c>
      <c r="X677" s="20">
        <v>0</v>
      </c>
      <c r="Z677" s="20">
        <v>0</v>
      </c>
      <c r="AB677" s="20">
        <v>0</v>
      </c>
      <c r="AD677" s="20">
        <v>0</v>
      </c>
      <c r="AF677" s="20">
        <v>0</v>
      </c>
      <c r="AH677" s="20">
        <v>0</v>
      </c>
      <c r="AJ677" s="20">
        <v>0</v>
      </c>
      <c r="AK677" s="26"/>
      <c r="AL677" s="20">
        <v>296109</v>
      </c>
      <c r="AN677" s="21">
        <v>296109</v>
      </c>
      <c r="AO677" s="22"/>
      <c r="AP677" s="20">
        <v>0</v>
      </c>
      <c r="AQ677" s="20"/>
      <c r="AR677" s="19">
        <v>16114</v>
      </c>
      <c r="AT677" s="16" t="str">
        <f t="shared" si="10"/>
        <v>No</v>
      </c>
      <c r="AU677" s="17"/>
      <c r="AV677" s="18" t="s">
        <v>5331</v>
      </c>
      <c r="AW677" s="15"/>
      <c r="AX677" s="6"/>
    </row>
    <row r="678" spans="1:50" ht="11.25">
      <c r="A678" s="3" t="s">
        <v>4079</v>
      </c>
      <c r="B678" s="3" t="s">
        <v>1135</v>
      </c>
      <c r="C678" s="22" t="s">
        <v>48</v>
      </c>
      <c r="D678" s="310" t="s">
        <v>4080</v>
      </c>
      <c r="E678" s="314" t="s">
        <v>4081</v>
      </c>
      <c r="F678" s="22" t="s">
        <v>235</v>
      </c>
      <c r="G678" s="22" t="s">
        <v>222</v>
      </c>
      <c r="H678" s="25">
        <v>0</v>
      </c>
      <c r="I678" s="19">
        <v>25</v>
      </c>
      <c r="J678" s="20">
        <v>0</v>
      </c>
      <c r="L678" s="20">
        <v>0</v>
      </c>
      <c r="N678" s="20">
        <v>0</v>
      </c>
      <c r="P678" s="20">
        <v>0</v>
      </c>
      <c r="R678" s="20">
        <v>0</v>
      </c>
      <c r="T678" s="20">
        <v>0</v>
      </c>
      <c r="V678" s="20">
        <v>0</v>
      </c>
      <c r="X678" s="20">
        <v>0</v>
      </c>
      <c r="Z678" s="20">
        <v>0</v>
      </c>
      <c r="AB678" s="20">
        <v>0</v>
      </c>
      <c r="AD678" s="20">
        <v>0</v>
      </c>
      <c r="AF678" s="20">
        <v>0</v>
      </c>
      <c r="AH678" s="20">
        <v>0</v>
      </c>
      <c r="AJ678" s="20">
        <v>0</v>
      </c>
      <c r="AK678" s="26"/>
      <c r="AL678" s="20">
        <v>1080355</v>
      </c>
      <c r="AN678" s="21">
        <v>1080355</v>
      </c>
      <c r="AO678" s="22"/>
      <c r="AP678" s="20">
        <v>0</v>
      </c>
      <c r="AQ678" s="20"/>
      <c r="AR678" s="19">
        <v>32710</v>
      </c>
      <c r="AT678" s="16" t="str">
        <f t="shared" si="10"/>
        <v>No</v>
      </c>
      <c r="AU678" s="17"/>
      <c r="AV678" s="18" t="s">
        <v>5331</v>
      </c>
      <c r="AW678" s="15"/>
      <c r="AX678" s="6"/>
    </row>
    <row r="679" spans="1:50" ht="11.25">
      <c r="A679" s="3" t="s">
        <v>6408</v>
      </c>
      <c r="B679" s="3" t="s">
        <v>204</v>
      </c>
      <c r="C679" s="22" t="s">
        <v>41</v>
      </c>
      <c r="D679" s="310">
        <v>4130</v>
      </c>
      <c r="E679" s="314">
        <v>40130</v>
      </c>
      <c r="F679" s="22" t="s">
        <v>189</v>
      </c>
      <c r="G679" s="22" t="s">
        <v>5166</v>
      </c>
      <c r="H679" s="25">
        <v>137570</v>
      </c>
      <c r="I679" s="19">
        <v>25</v>
      </c>
      <c r="J679" s="20">
        <v>0</v>
      </c>
      <c r="L679" s="20">
        <v>0</v>
      </c>
      <c r="N679" s="20">
        <v>0</v>
      </c>
      <c r="P679" s="20">
        <v>0</v>
      </c>
      <c r="R679" s="20">
        <v>0</v>
      </c>
      <c r="T679" s="20">
        <v>0</v>
      </c>
      <c r="V679" s="20">
        <v>0</v>
      </c>
      <c r="X679" s="20">
        <v>0</v>
      </c>
      <c r="Z679" s="20">
        <v>0</v>
      </c>
      <c r="AB679" s="20">
        <v>0</v>
      </c>
      <c r="AD679" s="20">
        <v>0</v>
      </c>
      <c r="AF679" s="20">
        <v>0</v>
      </c>
      <c r="AH679" s="20">
        <v>0</v>
      </c>
      <c r="AJ679" s="20">
        <v>0</v>
      </c>
      <c r="AK679" s="26"/>
      <c r="AL679" s="20">
        <v>6425256</v>
      </c>
      <c r="AN679" s="21">
        <v>6425256</v>
      </c>
      <c r="AO679" s="22"/>
      <c r="AP679" s="20">
        <v>0</v>
      </c>
      <c r="AQ679" s="20"/>
      <c r="AR679" s="19">
        <v>78187</v>
      </c>
      <c r="AT679" s="16" t="str">
        <f t="shared" si="10"/>
        <v>No</v>
      </c>
      <c r="AU679" s="17"/>
      <c r="AV679" s="18" t="s">
        <v>5331</v>
      </c>
      <c r="AW679" s="15"/>
      <c r="AX679" s="6"/>
    </row>
    <row r="680" spans="1:50" ht="11.25">
      <c r="A680" s="3" t="s">
        <v>5092</v>
      </c>
      <c r="B680" s="3" t="s">
        <v>5093</v>
      </c>
      <c r="C680" s="22" t="s">
        <v>32</v>
      </c>
      <c r="E680" s="314" t="s">
        <v>5094</v>
      </c>
      <c r="F680" s="22" t="s">
        <v>235</v>
      </c>
      <c r="G680" s="22" t="s">
        <v>222</v>
      </c>
      <c r="H680" s="25">
        <v>0</v>
      </c>
      <c r="I680" s="19">
        <v>25</v>
      </c>
      <c r="J680" s="20">
        <v>0</v>
      </c>
      <c r="L680" s="20">
        <v>0</v>
      </c>
      <c r="N680" s="20">
        <v>0</v>
      </c>
      <c r="P680" s="20">
        <v>0</v>
      </c>
      <c r="R680" s="20">
        <v>0</v>
      </c>
      <c r="T680" s="20">
        <v>0</v>
      </c>
      <c r="V680" s="20">
        <v>0</v>
      </c>
      <c r="X680" s="20">
        <v>0</v>
      </c>
      <c r="Z680" s="20">
        <v>0</v>
      </c>
      <c r="AB680" s="20">
        <v>0</v>
      </c>
      <c r="AD680" s="20">
        <v>0</v>
      </c>
      <c r="AF680" s="20">
        <v>0</v>
      </c>
      <c r="AH680" s="20">
        <v>0</v>
      </c>
      <c r="AJ680" s="20">
        <v>0</v>
      </c>
      <c r="AK680" s="26"/>
      <c r="AL680" s="20">
        <v>1430153</v>
      </c>
      <c r="AN680" s="21">
        <v>1430153</v>
      </c>
      <c r="AO680" s="22"/>
      <c r="AP680" s="20">
        <v>0</v>
      </c>
      <c r="AQ680" s="20"/>
      <c r="AR680" s="19">
        <v>38052</v>
      </c>
      <c r="AT680" s="16" t="str">
        <f t="shared" si="10"/>
        <v>No</v>
      </c>
      <c r="AU680" s="17"/>
      <c r="AV680" s="18" t="s">
        <v>5331</v>
      </c>
      <c r="AW680" s="15"/>
      <c r="AX680" s="6"/>
    </row>
    <row r="681" spans="1:50" ht="11.25">
      <c r="A681" s="3" t="s">
        <v>5022</v>
      </c>
      <c r="B681" s="3" t="s">
        <v>5023</v>
      </c>
      <c r="C681" s="22" t="s">
        <v>1</v>
      </c>
      <c r="D681" s="310" t="s">
        <v>5024</v>
      </c>
      <c r="E681" s="314">
        <v>373</v>
      </c>
      <c r="F681" s="22" t="s">
        <v>235</v>
      </c>
      <c r="G681" s="22" t="s">
        <v>5166</v>
      </c>
      <c r="H681" s="25">
        <v>151499</v>
      </c>
      <c r="I681" s="19">
        <v>25</v>
      </c>
      <c r="J681" s="20">
        <v>0</v>
      </c>
      <c r="L681" s="20">
        <v>0</v>
      </c>
      <c r="N681" s="20">
        <v>0</v>
      </c>
      <c r="P681" s="20">
        <v>0</v>
      </c>
      <c r="R681" s="20">
        <v>0</v>
      </c>
      <c r="T681" s="20">
        <v>0</v>
      </c>
      <c r="V681" s="20">
        <v>0</v>
      </c>
      <c r="X681" s="20">
        <v>0</v>
      </c>
      <c r="Z681" s="20">
        <v>0</v>
      </c>
      <c r="AB681" s="20">
        <v>0</v>
      </c>
      <c r="AD681" s="20">
        <v>0</v>
      </c>
      <c r="AF681" s="20">
        <v>0</v>
      </c>
      <c r="AH681" s="20">
        <v>0</v>
      </c>
      <c r="AJ681" s="20">
        <v>0</v>
      </c>
      <c r="AK681" s="26"/>
      <c r="AL681" s="20">
        <v>2323767</v>
      </c>
      <c r="AN681" s="21">
        <v>2323767</v>
      </c>
      <c r="AO681" s="22"/>
      <c r="AP681" s="20">
        <v>0</v>
      </c>
      <c r="AQ681" s="20"/>
      <c r="AR681" s="19">
        <v>40597</v>
      </c>
      <c r="AT681" s="16" t="str">
        <f t="shared" si="10"/>
        <v>No</v>
      </c>
      <c r="AU681" s="17"/>
      <c r="AV681" s="18" t="s">
        <v>5331</v>
      </c>
      <c r="AW681" s="15"/>
      <c r="AX681" s="6"/>
    </row>
    <row r="682" spans="1:50" ht="11.25">
      <c r="A682" s="3" t="s">
        <v>434</v>
      </c>
      <c r="B682" s="3" t="s">
        <v>396</v>
      </c>
      <c r="C682" s="22" t="s">
        <v>109</v>
      </c>
      <c r="D682" s="310">
        <v>16</v>
      </c>
      <c r="E682" s="314">
        <v>16</v>
      </c>
      <c r="F682" s="22" t="s">
        <v>187</v>
      </c>
      <c r="G682" s="22" t="s">
        <v>185</v>
      </c>
      <c r="H682" s="25">
        <v>63952</v>
      </c>
      <c r="I682" s="19">
        <v>25</v>
      </c>
      <c r="J682" s="20">
        <v>728553</v>
      </c>
      <c r="L682" s="20">
        <v>385165</v>
      </c>
      <c r="N682" s="20">
        <v>94300</v>
      </c>
      <c r="P682" s="20">
        <v>67271</v>
      </c>
      <c r="R682" s="20">
        <v>485729</v>
      </c>
      <c r="T682" s="20">
        <v>698707</v>
      </c>
      <c r="V682" s="20">
        <v>362083</v>
      </c>
      <c r="X682" s="20">
        <v>21218</v>
      </c>
      <c r="Z682" s="20">
        <v>260929</v>
      </c>
      <c r="AB682" s="20">
        <v>12873</v>
      </c>
      <c r="AD682" s="20">
        <v>121140</v>
      </c>
      <c r="AF682" s="20">
        <v>3021</v>
      </c>
      <c r="AH682" s="20">
        <v>1164692</v>
      </c>
      <c r="AJ682" s="20">
        <v>98507</v>
      </c>
      <c r="AK682" s="26"/>
      <c r="AL682" s="20">
        <v>0</v>
      </c>
      <c r="AN682" s="21">
        <v>4504188</v>
      </c>
      <c r="AO682" s="22"/>
      <c r="AP682" s="20">
        <v>0</v>
      </c>
      <c r="AQ682" s="20"/>
      <c r="AR682" s="19">
        <v>49367</v>
      </c>
      <c r="AT682" s="16" t="str">
        <f t="shared" si="10"/>
        <v>No</v>
      </c>
      <c r="AU682" s="17"/>
      <c r="AV682" s="18" t="s">
        <v>5331</v>
      </c>
      <c r="AW682" s="15"/>
      <c r="AX682" s="6"/>
    </row>
    <row r="683" spans="1:50" ht="11.25">
      <c r="A683" s="3" t="s">
        <v>293</v>
      </c>
      <c r="B683" s="3" t="s">
        <v>294</v>
      </c>
      <c r="C683" s="22" t="s">
        <v>52</v>
      </c>
      <c r="D683" s="310">
        <v>1007</v>
      </c>
      <c r="E683" s="314">
        <v>10007</v>
      </c>
      <c r="F683" s="22" t="s">
        <v>295</v>
      </c>
      <c r="G683" s="22" t="s">
        <v>185</v>
      </c>
      <c r="H683" s="25">
        <v>59124</v>
      </c>
      <c r="I683" s="19">
        <v>25</v>
      </c>
      <c r="J683" s="20">
        <v>0</v>
      </c>
      <c r="L683" s="20">
        <v>158732</v>
      </c>
      <c r="N683" s="20">
        <v>0</v>
      </c>
      <c r="P683" s="20">
        <v>29898</v>
      </c>
      <c r="R683" s="20">
        <v>110991</v>
      </c>
      <c r="T683" s="20">
        <v>415222</v>
      </c>
      <c r="V683" s="20">
        <v>0</v>
      </c>
      <c r="X683" s="20">
        <v>0</v>
      </c>
      <c r="Z683" s="20">
        <v>568096</v>
      </c>
      <c r="AB683" s="20">
        <v>31919</v>
      </c>
      <c r="AD683" s="20">
        <v>0</v>
      </c>
      <c r="AF683" s="20">
        <v>0</v>
      </c>
      <c r="AH683" s="20">
        <v>5019323</v>
      </c>
      <c r="AJ683" s="20">
        <v>0</v>
      </c>
      <c r="AK683" s="26"/>
      <c r="AL683" s="20">
        <v>0</v>
      </c>
      <c r="AN683" s="21">
        <v>6334181</v>
      </c>
      <c r="AO683" s="22"/>
      <c r="AP683" s="20">
        <v>0</v>
      </c>
      <c r="AQ683" s="20"/>
      <c r="AR683" s="19">
        <v>78232</v>
      </c>
      <c r="AT683" s="16" t="str">
        <f t="shared" si="10"/>
        <v>No</v>
      </c>
      <c r="AU683" s="17"/>
      <c r="AV683" s="18" t="s">
        <v>5331</v>
      </c>
      <c r="AW683" s="15"/>
      <c r="AX683" s="6"/>
    </row>
    <row r="684" spans="1:50" ht="11.25">
      <c r="A684" s="3" t="s">
        <v>157</v>
      </c>
      <c r="B684" s="3" t="s">
        <v>1417</v>
      </c>
      <c r="C684" s="22" t="s">
        <v>21</v>
      </c>
      <c r="D684" s="310">
        <v>9243</v>
      </c>
      <c r="E684" s="314">
        <v>90243</v>
      </c>
      <c r="F684" s="22" t="s">
        <v>235</v>
      </c>
      <c r="G684" s="22" t="s">
        <v>5166</v>
      </c>
      <c r="H684" s="25">
        <v>195861</v>
      </c>
      <c r="I684" s="19">
        <v>25</v>
      </c>
      <c r="J684" s="20">
        <v>0</v>
      </c>
      <c r="L684" s="20">
        <v>0</v>
      </c>
      <c r="N684" s="20">
        <v>0</v>
      </c>
      <c r="P684" s="20">
        <v>0</v>
      </c>
      <c r="R684" s="20">
        <v>0</v>
      </c>
      <c r="T684" s="20">
        <v>0</v>
      </c>
      <c r="V684" s="20">
        <v>0</v>
      </c>
      <c r="X684" s="20">
        <v>0</v>
      </c>
      <c r="Z684" s="20">
        <v>0</v>
      </c>
      <c r="AB684" s="20">
        <v>0</v>
      </c>
      <c r="AD684" s="20">
        <v>0</v>
      </c>
      <c r="AF684" s="20">
        <v>0</v>
      </c>
      <c r="AH684" s="20">
        <v>0</v>
      </c>
      <c r="AJ684" s="20">
        <v>0</v>
      </c>
      <c r="AK684" s="26"/>
      <c r="AL684" s="20">
        <v>2392130</v>
      </c>
      <c r="AN684" s="21">
        <v>2392130</v>
      </c>
      <c r="AO684" s="22"/>
      <c r="AP684" s="20">
        <v>0</v>
      </c>
      <c r="AQ684" s="20"/>
      <c r="AR684" s="19">
        <v>27248</v>
      </c>
      <c r="AT684" s="16" t="str">
        <f t="shared" si="10"/>
        <v>No</v>
      </c>
      <c r="AU684" s="17"/>
      <c r="AV684" s="18" t="s">
        <v>5331</v>
      </c>
      <c r="AW684" s="15"/>
      <c r="AX684" s="6"/>
    </row>
    <row r="685" spans="1:50" ht="11.25">
      <c r="A685" s="3" t="s">
        <v>4776</v>
      </c>
      <c r="B685" s="3" t="s">
        <v>4777</v>
      </c>
      <c r="C685" s="22" t="s">
        <v>73</v>
      </c>
      <c r="D685" s="310" t="s">
        <v>4778</v>
      </c>
      <c r="E685" s="314">
        <v>91092</v>
      </c>
      <c r="F685" s="22" t="s">
        <v>189</v>
      </c>
      <c r="G685" s="22" t="s">
        <v>185</v>
      </c>
      <c r="H685" s="25">
        <v>210000</v>
      </c>
      <c r="I685" s="19">
        <v>25</v>
      </c>
      <c r="J685" s="20">
        <v>1016562</v>
      </c>
      <c r="L685" s="20">
        <v>1383294</v>
      </c>
      <c r="N685" s="20">
        <v>73300</v>
      </c>
      <c r="P685" s="20">
        <v>198937</v>
      </c>
      <c r="R685" s="20">
        <v>872688</v>
      </c>
      <c r="T685" s="20">
        <v>581040</v>
      </c>
      <c r="V685" s="20">
        <v>373346</v>
      </c>
      <c r="X685" s="20">
        <v>104508</v>
      </c>
      <c r="Z685" s="20">
        <v>335537</v>
      </c>
      <c r="AB685" s="20">
        <v>88041</v>
      </c>
      <c r="AD685" s="20">
        <v>354106</v>
      </c>
      <c r="AF685" s="20">
        <v>0</v>
      </c>
      <c r="AH685" s="20">
        <v>28766</v>
      </c>
      <c r="AJ685" s="20">
        <v>554692</v>
      </c>
      <c r="AK685" s="26"/>
      <c r="AL685" s="20">
        <v>0</v>
      </c>
      <c r="AN685" s="21">
        <v>5964817</v>
      </c>
      <c r="AO685" s="22"/>
      <c r="AP685" s="20">
        <v>0</v>
      </c>
      <c r="AQ685" s="20"/>
      <c r="AR685" s="19">
        <v>48312</v>
      </c>
      <c r="AT685" s="16" t="str">
        <f t="shared" si="10"/>
        <v>No</v>
      </c>
      <c r="AU685" s="17"/>
      <c r="AV685" s="18" t="s">
        <v>5331</v>
      </c>
      <c r="AW685" s="15"/>
      <c r="AX685" s="6"/>
    </row>
    <row r="686" spans="1:50" ht="11.25">
      <c r="A686" s="3" t="s">
        <v>1200</v>
      </c>
      <c r="B686" s="3" t="s">
        <v>5978</v>
      </c>
      <c r="C686" s="22" t="s">
        <v>67</v>
      </c>
      <c r="D686" s="310">
        <v>2200</v>
      </c>
      <c r="E686" s="314">
        <v>20200</v>
      </c>
      <c r="F686" s="22" t="s">
        <v>189</v>
      </c>
      <c r="G686" s="22" t="s">
        <v>5166</v>
      </c>
      <c r="H686" s="25">
        <v>248402</v>
      </c>
      <c r="I686" s="19">
        <v>25</v>
      </c>
      <c r="J686" s="20">
        <v>0</v>
      </c>
      <c r="L686" s="20">
        <v>0</v>
      </c>
      <c r="N686" s="20">
        <v>0</v>
      </c>
      <c r="P686" s="20">
        <v>0</v>
      </c>
      <c r="R686" s="20">
        <v>0</v>
      </c>
      <c r="T686" s="20">
        <v>0</v>
      </c>
      <c r="V686" s="20">
        <v>0</v>
      </c>
      <c r="X686" s="20">
        <v>0</v>
      </c>
      <c r="Z686" s="20">
        <v>0</v>
      </c>
      <c r="AB686" s="20">
        <v>0</v>
      </c>
      <c r="AD686" s="20">
        <v>0</v>
      </c>
      <c r="AF686" s="20">
        <v>0</v>
      </c>
      <c r="AH686" s="20">
        <v>0</v>
      </c>
      <c r="AJ686" s="20">
        <v>0</v>
      </c>
      <c r="AK686" s="26"/>
      <c r="AL686" s="20">
        <v>2062441</v>
      </c>
      <c r="AN686" s="21">
        <v>2062441</v>
      </c>
      <c r="AO686" s="22"/>
      <c r="AP686" s="20">
        <v>0</v>
      </c>
      <c r="AQ686" s="20"/>
      <c r="AR686" s="19">
        <v>34012</v>
      </c>
      <c r="AT686" s="16" t="str">
        <f t="shared" si="10"/>
        <v>No</v>
      </c>
      <c r="AU686" s="17"/>
      <c r="AV686" s="18" t="s">
        <v>5331</v>
      </c>
      <c r="AW686" s="15"/>
      <c r="AX686" s="6"/>
    </row>
    <row r="687" spans="1:50" ht="11.25">
      <c r="A687" s="3" t="s">
        <v>6420</v>
      </c>
      <c r="B687" s="3" t="s">
        <v>270</v>
      </c>
      <c r="C687" s="22" t="s">
        <v>103</v>
      </c>
      <c r="D687" s="310">
        <v>6001</v>
      </c>
      <c r="E687" s="314">
        <v>60001</v>
      </c>
      <c r="F687" s="22" t="s">
        <v>187</v>
      </c>
      <c r="G687" s="22" t="s">
        <v>5166</v>
      </c>
      <c r="H687" s="25">
        <v>196651</v>
      </c>
      <c r="I687" s="19">
        <v>24</v>
      </c>
      <c r="J687" s="20">
        <v>0</v>
      </c>
      <c r="L687" s="20">
        <v>0</v>
      </c>
      <c r="N687" s="20">
        <v>0</v>
      </c>
      <c r="P687" s="20">
        <v>0</v>
      </c>
      <c r="R687" s="20">
        <v>0</v>
      </c>
      <c r="T687" s="20">
        <v>0</v>
      </c>
      <c r="V687" s="20">
        <v>0</v>
      </c>
      <c r="X687" s="20">
        <v>0</v>
      </c>
      <c r="Z687" s="20">
        <v>0</v>
      </c>
      <c r="AB687" s="20">
        <v>0</v>
      </c>
      <c r="AD687" s="20">
        <v>0</v>
      </c>
      <c r="AF687" s="20">
        <v>0</v>
      </c>
      <c r="AH687" s="20">
        <v>0</v>
      </c>
      <c r="AJ687" s="20">
        <v>0</v>
      </c>
      <c r="AK687" s="26"/>
      <c r="AL687" s="20">
        <v>5059695</v>
      </c>
      <c r="AN687" s="21">
        <v>5059695</v>
      </c>
      <c r="AO687" s="22"/>
      <c r="AP687" s="20">
        <v>0</v>
      </c>
      <c r="AQ687" s="20"/>
      <c r="AR687" s="19">
        <v>65448</v>
      </c>
      <c r="AT687" s="16" t="str">
        <f t="shared" si="10"/>
        <v>No</v>
      </c>
      <c r="AU687" s="17"/>
      <c r="AV687" s="18" t="s">
        <v>5331</v>
      </c>
      <c r="AW687" s="15"/>
      <c r="AX687" s="6"/>
    </row>
    <row r="688" spans="1:50" ht="11.25">
      <c r="A688" s="3" t="s">
        <v>925</v>
      </c>
      <c r="B688" s="3" t="s">
        <v>926</v>
      </c>
      <c r="C688" s="22" t="s">
        <v>55</v>
      </c>
      <c r="D688" s="310">
        <v>1114</v>
      </c>
      <c r="E688" s="314">
        <v>10114</v>
      </c>
      <c r="F688" s="22" t="s">
        <v>189</v>
      </c>
      <c r="G688" s="22" t="s">
        <v>5166</v>
      </c>
      <c r="H688" s="25">
        <v>203914</v>
      </c>
      <c r="I688" s="19">
        <v>24</v>
      </c>
      <c r="J688" s="20">
        <v>0</v>
      </c>
      <c r="L688" s="20">
        <v>0</v>
      </c>
      <c r="N688" s="20">
        <v>0</v>
      </c>
      <c r="P688" s="20">
        <v>0</v>
      </c>
      <c r="R688" s="20">
        <v>0</v>
      </c>
      <c r="T688" s="20">
        <v>0</v>
      </c>
      <c r="V688" s="20">
        <v>0</v>
      </c>
      <c r="X688" s="20">
        <v>0</v>
      </c>
      <c r="Z688" s="20">
        <v>0</v>
      </c>
      <c r="AB688" s="20">
        <v>0</v>
      </c>
      <c r="AD688" s="20">
        <v>0</v>
      </c>
      <c r="AF688" s="20">
        <v>0</v>
      </c>
      <c r="AH688" s="20">
        <v>0</v>
      </c>
      <c r="AJ688" s="20">
        <v>0</v>
      </c>
      <c r="AK688" s="26"/>
      <c r="AL688" s="20">
        <v>3207024</v>
      </c>
      <c r="AN688" s="21">
        <v>3207024</v>
      </c>
      <c r="AO688" s="22"/>
      <c r="AP688" s="20">
        <v>0</v>
      </c>
      <c r="AQ688" s="20"/>
      <c r="AR688" s="19">
        <v>34978</v>
      </c>
      <c r="AT688" s="16" t="str">
        <f t="shared" si="10"/>
        <v>No</v>
      </c>
      <c r="AU688" s="17"/>
      <c r="AV688" s="18" t="s">
        <v>5331</v>
      </c>
      <c r="AW688" s="15"/>
      <c r="AX688" s="6"/>
    </row>
    <row r="689" spans="1:50" ht="11.25">
      <c r="A689" s="3" t="s">
        <v>6421</v>
      </c>
      <c r="B689" s="3" t="s">
        <v>358</v>
      </c>
      <c r="C689" s="22" t="s">
        <v>74</v>
      </c>
      <c r="D689" s="310">
        <v>2005</v>
      </c>
      <c r="E689" s="314">
        <v>20005</v>
      </c>
      <c r="F689" s="22" t="s">
        <v>187</v>
      </c>
      <c r="G689" s="22" t="s">
        <v>5166</v>
      </c>
      <c r="H689" s="25">
        <v>67983</v>
      </c>
      <c r="I689" s="19">
        <v>24</v>
      </c>
      <c r="J689" s="20">
        <v>0</v>
      </c>
      <c r="L689" s="20">
        <v>0</v>
      </c>
      <c r="N689" s="20">
        <v>0</v>
      </c>
      <c r="P689" s="20">
        <v>0</v>
      </c>
      <c r="R689" s="20">
        <v>0</v>
      </c>
      <c r="T689" s="20">
        <v>0</v>
      </c>
      <c r="V689" s="20">
        <v>0</v>
      </c>
      <c r="X689" s="20">
        <v>0</v>
      </c>
      <c r="Z689" s="20">
        <v>0</v>
      </c>
      <c r="AB689" s="20">
        <v>0</v>
      </c>
      <c r="AD689" s="20">
        <v>0</v>
      </c>
      <c r="AF689" s="20">
        <v>0</v>
      </c>
      <c r="AH689" s="20">
        <v>0</v>
      </c>
      <c r="AJ689" s="20">
        <v>0</v>
      </c>
      <c r="AK689" s="26"/>
      <c r="AL689" s="20">
        <v>5650731</v>
      </c>
      <c r="AN689" s="21">
        <v>5650731</v>
      </c>
      <c r="AO689" s="22"/>
      <c r="AP689" s="20">
        <v>0</v>
      </c>
      <c r="AQ689" s="20"/>
      <c r="AR689" s="19">
        <v>42558</v>
      </c>
      <c r="AT689" s="16" t="str">
        <f t="shared" si="10"/>
        <v>No</v>
      </c>
      <c r="AU689" s="17"/>
      <c r="AV689" s="18" t="s">
        <v>5331</v>
      </c>
      <c r="AW689" s="15"/>
      <c r="AX689" s="6"/>
    </row>
    <row r="690" spans="1:50" ht="11.25">
      <c r="A690" s="3" t="s">
        <v>4474</v>
      </c>
      <c r="B690" s="3" t="s">
        <v>4475</v>
      </c>
      <c r="C690" s="22" t="s">
        <v>62</v>
      </c>
      <c r="D690" s="310" t="s">
        <v>4476</v>
      </c>
      <c r="E690" s="314" t="s">
        <v>4477</v>
      </c>
      <c r="F690" s="22" t="s">
        <v>235</v>
      </c>
      <c r="G690" s="22" t="s">
        <v>222</v>
      </c>
      <c r="H690" s="25">
        <v>0</v>
      </c>
      <c r="I690" s="19">
        <v>24</v>
      </c>
      <c r="J690" s="20">
        <v>0</v>
      </c>
      <c r="L690" s="20">
        <v>0</v>
      </c>
      <c r="N690" s="20">
        <v>0</v>
      </c>
      <c r="P690" s="20">
        <v>0</v>
      </c>
      <c r="R690" s="20">
        <v>0</v>
      </c>
      <c r="T690" s="20">
        <v>0</v>
      </c>
      <c r="V690" s="20">
        <v>0</v>
      </c>
      <c r="X690" s="20">
        <v>0</v>
      </c>
      <c r="Z690" s="20">
        <v>0</v>
      </c>
      <c r="AB690" s="20">
        <v>0</v>
      </c>
      <c r="AD690" s="20">
        <v>0</v>
      </c>
      <c r="AF690" s="20">
        <v>0</v>
      </c>
      <c r="AH690" s="20">
        <v>0</v>
      </c>
      <c r="AJ690" s="20">
        <v>0</v>
      </c>
      <c r="AK690" s="26"/>
      <c r="AL690" s="20">
        <v>1878483</v>
      </c>
      <c r="AN690" s="21">
        <v>1878483</v>
      </c>
      <c r="AO690" s="22"/>
      <c r="AP690" s="20">
        <v>0</v>
      </c>
      <c r="AQ690" s="20"/>
      <c r="AR690" s="19">
        <v>56645</v>
      </c>
      <c r="AT690" s="16" t="str">
        <f t="shared" si="10"/>
        <v>No</v>
      </c>
      <c r="AU690" s="17"/>
      <c r="AV690" s="18" t="s">
        <v>5331</v>
      </c>
      <c r="AW690" s="15"/>
      <c r="AX690" s="6"/>
    </row>
    <row r="691" spans="1:50" ht="11.25">
      <c r="A691" s="3" t="s">
        <v>5979</v>
      </c>
      <c r="B691" s="3" t="s">
        <v>3192</v>
      </c>
      <c r="C691" s="22" t="s">
        <v>56</v>
      </c>
      <c r="D691" s="310" t="s">
        <v>3193</v>
      </c>
      <c r="E691" s="314" t="s">
        <v>3194</v>
      </c>
      <c r="F691" s="22" t="s">
        <v>187</v>
      </c>
      <c r="G691" s="22" t="s">
        <v>222</v>
      </c>
      <c r="H691" s="25">
        <v>0</v>
      </c>
      <c r="I691" s="19">
        <v>24</v>
      </c>
      <c r="J691" s="20">
        <v>0</v>
      </c>
      <c r="L691" s="20">
        <v>0</v>
      </c>
      <c r="N691" s="20">
        <v>0</v>
      </c>
      <c r="P691" s="20">
        <v>0</v>
      </c>
      <c r="R691" s="20">
        <v>0</v>
      </c>
      <c r="T691" s="20">
        <v>0</v>
      </c>
      <c r="V691" s="20">
        <v>0</v>
      </c>
      <c r="X691" s="20">
        <v>0</v>
      </c>
      <c r="Z691" s="20">
        <v>0</v>
      </c>
      <c r="AB691" s="20">
        <v>0</v>
      </c>
      <c r="AD691" s="20">
        <v>0</v>
      </c>
      <c r="AF691" s="20">
        <v>0</v>
      </c>
      <c r="AH691" s="20">
        <v>0</v>
      </c>
      <c r="AJ691" s="20">
        <v>0</v>
      </c>
      <c r="AK691" s="26"/>
      <c r="AL691" s="20">
        <v>1602972</v>
      </c>
      <c r="AN691" s="21">
        <v>1602972</v>
      </c>
      <c r="AO691" s="22"/>
      <c r="AP691" s="20">
        <v>0</v>
      </c>
      <c r="AQ691" s="20"/>
      <c r="AR691" s="19">
        <v>30553</v>
      </c>
      <c r="AT691" s="16" t="str">
        <f t="shared" si="10"/>
        <v>No</v>
      </c>
      <c r="AU691" s="17"/>
      <c r="AV691" s="18" t="s">
        <v>5331</v>
      </c>
      <c r="AW691" s="15"/>
      <c r="AX691" s="6"/>
    </row>
    <row r="692" spans="1:50" ht="11.25">
      <c r="A692" s="3" t="s">
        <v>5591</v>
      </c>
      <c r="B692" s="3" t="s">
        <v>1561</v>
      </c>
      <c r="C692" s="22" t="s">
        <v>67</v>
      </c>
      <c r="D692" s="310" t="s">
        <v>1562</v>
      </c>
      <c r="E692" s="314" t="s">
        <v>1563</v>
      </c>
      <c r="F692" s="22" t="s">
        <v>187</v>
      </c>
      <c r="G692" s="22" t="s">
        <v>222</v>
      </c>
      <c r="H692" s="25">
        <v>0</v>
      </c>
      <c r="I692" s="19">
        <v>24</v>
      </c>
      <c r="J692" s="20">
        <v>0</v>
      </c>
      <c r="L692" s="20">
        <v>0</v>
      </c>
      <c r="N692" s="20">
        <v>0</v>
      </c>
      <c r="P692" s="20">
        <v>0</v>
      </c>
      <c r="R692" s="20">
        <v>0</v>
      </c>
      <c r="T692" s="20">
        <v>0</v>
      </c>
      <c r="V692" s="20">
        <v>0</v>
      </c>
      <c r="X692" s="20">
        <v>0</v>
      </c>
      <c r="Z692" s="20">
        <v>0</v>
      </c>
      <c r="AB692" s="20">
        <v>0</v>
      </c>
      <c r="AD692" s="20">
        <v>0</v>
      </c>
      <c r="AF692" s="20">
        <v>0</v>
      </c>
      <c r="AH692" s="20">
        <v>0</v>
      </c>
      <c r="AJ692" s="20">
        <v>0</v>
      </c>
      <c r="AK692" s="26"/>
      <c r="AL692" s="20">
        <v>2127137</v>
      </c>
      <c r="AN692" s="21">
        <v>2127137</v>
      </c>
      <c r="AO692" s="22"/>
      <c r="AP692" s="20">
        <v>0</v>
      </c>
      <c r="AQ692" s="20"/>
      <c r="AR692" s="19">
        <v>41514</v>
      </c>
      <c r="AT692" s="16" t="str">
        <f t="shared" si="10"/>
        <v>No</v>
      </c>
      <c r="AU692" s="17"/>
      <c r="AV692" s="18" t="s">
        <v>5331</v>
      </c>
      <c r="AW692" s="15"/>
      <c r="AX692" s="6"/>
    </row>
    <row r="693" spans="1:50" ht="11.25">
      <c r="A693" s="3" t="s">
        <v>5100</v>
      </c>
      <c r="B693" s="3" t="s">
        <v>5813</v>
      </c>
      <c r="C693" s="22" t="s">
        <v>46</v>
      </c>
      <c r="D693" s="310" t="s">
        <v>5101</v>
      </c>
      <c r="E693" s="314" t="s">
        <v>5102</v>
      </c>
      <c r="F693" s="22" t="s">
        <v>253</v>
      </c>
      <c r="G693" s="22" t="s">
        <v>222</v>
      </c>
      <c r="H693" s="25">
        <v>0</v>
      </c>
      <c r="I693" s="19">
        <v>24</v>
      </c>
      <c r="J693" s="20">
        <v>0</v>
      </c>
      <c r="L693" s="20">
        <v>0</v>
      </c>
      <c r="N693" s="20">
        <v>0</v>
      </c>
      <c r="P693" s="20">
        <v>0</v>
      </c>
      <c r="R693" s="20">
        <v>0</v>
      </c>
      <c r="T693" s="20">
        <v>0</v>
      </c>
      <c r="V693" s="20">
        <v>0</v>
      </c>
      <c r="X693" s="20">
        <v>0</v>
      </c>
      <c r="Z693" s="20">
        <v>0</v>
      </c>
      <c r="AB693" s="20">
        <v>0</v>
      </c>
      <c r="AD693" s="20">
        <v>0</v>
      </c>
      <c r="AF693" s="20">
        <v>0</v>
      </c>
      <c r="AH693" s="20">
        <v>0</v>
      </c>
      <c r="AJ693" s="20">
        <v>0</v>
      </c>
      <c r="AK693" s="26"/>
      <c r="AL693" s="20">
        <v>1054906</v>
      </c>
      <c r="AN693" s="21">
        <v>1054906</v>
      </c>
      <c r="AO693" s="22"/>
      <c r="AP693" s="20">
        <v>0</v>
      </c>
      <c r="AQ693" s="20"/>
      <c r="AR693" s="19">
        <v>36501</v>
      </c>
      <c r="AT693" s="16" t="str">
        <f t="shared" si="10"/>
        <v>No</v>
      </c>
      <c r="AU693" s="17"/>
      <c r="AV693" s="18" t="s">
        <v>5331</v>
      </c>
      <c r="AW693" s="15"/>
      <c r="AX693" s="6"/>
    </row>
    <row r="694" spans="1:50" ht="11.25">
      <c r="A694" s="3" t="s">
        <v>6419</v>
      </c>
      <c r="B694" s="3" t="s">
        <v>720</v>
      </c>
      <c r="C694" s="22" t="s">
        <v>21</v>
      </c>
      <c r="D694" s="310">
        <v>9168</v>
      </c>
      <c r="E694" s="314">
        <v>90168</v>
      </c>
      <c r="F694" s="22" t="s">
        <v>187</v>
      </c>
      <c r="G694" s="22" t="s">
        <v>5166</v>
      </c>
      <c r="H694" s="25">
        <v>1723634</v>
      </c>
      <c r="I694" s="19">
        <v>24</v>
      </c>
      <c r="J694" s="20">
        <v>0</v>
      </c>
      <c r="L694" s="20">
        <v>0</v>
      </c>
      <c r="N694" s="20">
        <v>0</v>
      </c>
      <c r="P694" s="20">
        <v>0</v>
      </c>
      <c r="R694" s="20">
        <v>0</v>
      </c>
      <c r="T694" s="20">
        <v>0</v>
      </c>
      <c r="V694" s="20">
        <v>0</v>
      </c>
      <c r="X694" s="20">
        <v>0</v>
      </c>
      <c r="Z694" s="20">
        <v>0</v>
      </c>
      <c r="AB694" s="20">
        <v>0</v>
      </c>
      <c r="AD694" s="20">
        <v>0</v>
      </c>
      <c r="AF694" s="20">
        <v>0</v>
      </c>
      <c r="AH694" s="20">
        <v>0</v>
      </c>
      <c r="AJ694" s="20">
        <v>0</v>
      </c>
      <c r="AK694" s="26"/>
      <c r="AL694" s="20">
        <v>5534712</v>
      </c>
      <c r="AN694" s="21">
        <v>5534712</v>
      </c>
      <c r="AO694" s="22"/>
      <c r="AP694" s="20">
        <v>0</v>
      </c>
      <c r="AQ694" s="20"/>
      <c r="AR694" s="19">
        <v>50602</v>
      </c>
      <c r="AT694" s="16" t="str">
        <f t="shared" si="10"/>
        <v>No</v>
      </c>
      <c r="AU694" s="17"/>
      <c r="AV694" s="18" t="s">
        <v>5331</v>
      </c>
      <c r="AW694" s="15"/>
      <c r="AX694" s="6"/>
    </row>
    <row r="695" spans="1:50" ht="11.25">
      <c r="A695" s="3" t="s">
        <v>2678</v>
      </c>
      <c r="B695" s="3" t="s">
        <v>352</v>
      </c>
      <c r="C695" s="22" t="s">
        <v>56</v>
      </c>
      <c r="D695" s="310" t="s">
        <v>2679</v>
      </c>
      <c r="E695" s="314" t="s">
        <v>2680</v>
      </c>
      <c r="F695" s="22" t="s">
        <v>189</v>
      </c>
      <c r="G695" s="22" t="s">
        <v>222</v>
      </c>
      <c r="H695" s="25">
        <v>0</v>
      </c>
      <c r="I695" s="19">
        <v>24</v>
      </c>
      <c r="J695" s="20">
        <v>0</v>
      </c>
      <c r="L695" s="20">
        <v>0</v>
      </c>
      <c r="N695" s="20">
        <v>0</v>
      </c>
      <c r="P695" s="20">
        <v>0</v>
      </c>
      <c r="R695" s="20">
        <v>0</v>
      </c>
      <c r="T695" s="20">
        <v>0</v>
      </c>
      <c r="V695" s="20">
        <v>0</v>
      </c>
      <c r="X695" s="20">
        <v>0</v>
      </c>
      <c r="Z695" s="20">
        <v>0</v>
      </c>
      <c r="AB695" s="20">
        <v>0</v>
      </c>
      <c r="AD695" s="20">
        <v>0</v>
      </c>
      <c r="AF695" s="20">
        <v>0</v>
      </c>
      <c r="AH695" s="20">
        <v>0</v>
      </c>
      <c r="AJ695" s="20">
        <v>0</v>
      </c>
      <c r="AK695" s="26"/>
      <c r="AL695" s="20">
        <v>2517846</v>
      </c>
      <c r="AN695" s="21">
        <v>2517846</v>
      </c>
      <c r="AO695" s="22"/>
      <c r="AP695" s="20">
        <v>0</v>
      </c>
      <c r="AQ695" s="20"/>
      <c r="AR695" s="19">
        <v>42904</v>
      </c>
      <c r="AT695" s="16" t="str">
        <f t="shared" si="10"/>
        <v>No</v>
      </c>
      <c r="AU695" s="17"/>
      <c r="AV695" s="18" t="s">
        <v>5331</v>
      </c>
      <c r="AW695" s="15"/>
      <c r="AX695" s="6"/>
    </row>
    <row r="696" spans="1:50" ht="11.25">
      <c r="A696" s="3" t="s">
        <v>1734</v>
      </c>
      <c r="B696" s="3" t="s">
        <v>516</v>
      </c>
      <c r="C696" s="22" t="s">
        <v>105</v>
      </c>
      <c r="D696" s="310" t="s">
        <v>1735</v>
      </c>
      <c r="E696" s="314" t="s">
        <v>1736</v>
      </c>
      <c r="F696" s="22" t="s">
        <v>235</v>
      </c>
      <c r="G696" s="22" t="s">
        <v>222</v>
      </c>
      <c r="H696" s="25">
        <v>0</v>
      </c>
      <c r="I696" s="19">
        <v>24</v>
      </c>
      <c r="J696" s="20">
        <v>0</v>
      </c>
      <c r="L696" s="20">
        <v>0</v>
      </c>
      <c r="N696" s="20">
        <v>0</v>
      </c>
      <c r="P696" s="20">
        <v>0</v>
      </c>
      <c r="R696" s="20">
        <v>0</v>
      </c>
      <c r="T696" s="20">
        <v>0</v>
      </c>
      <c r="V696" s="20">
        <v>0</v>
      </c>
      <c r="X696" s="20">
        <v>0</v>
      </c>
      <c r="Z696" s="20">
        <v>0</v>
      </c>
      <c r="AB696" s="20">
        <v>0</v>
      </c>
      <c r="AD696" s="20">
        <v>0</v>
      </c>
      <c r="AF696" s="20">
        <v>0</v>
      </c>
      <c r="AH696" s="20">
        <v>0</v>
      </c>
      <c r="AJ696" s="20">
        <v>0</v>
      </c>
      <c r="AK696" s="26"/>
      <c r="AL696" s="20">
        <v>1084770</v>
      </c>
      <c r="AN696" s="21">
        <v>1084770</v>
      </c>
      <c r="AO696" s="22"/>
      <c r="AP696" s="20">
        <v>0</v>
      </c>
      <c r="AQ696" s="20"/>
      <c r="AR696" s="19">
        <v>24288</v>
      </c>
      <c r="AT696" s="16" t="str">
        <f t="shared" si="10"/>
        <v>No</v>
      </c>
      <c r="AU696" s="17"/>
      <c r="AV696" s="18" t="s">
        <v>5331</v>
      </c>
      <c r="AW696" s="15"/>
      <c r="AX696" s="6"/>
    </row>
    <row r="697" spans="1:50" ht="11.25">
      <c r="A697" s="3" t="s">
        <v>6423</v>
      </c>
      <c r="B697" s="3" t="s">
        <v>203</v>
      </c>
      <c r="C697" s="22" t="s">
        <v>63</v>
      </c>
      <c r="D697" s="310">
        <v>4131</v>
      </c>
      <c r="E697" s="314">
        <v>40131</v>
      </c>
      <c r="F697" s="22" t="s">
        <v>187</v>
      </c>
      <c r="G697" s="22" t="s">
        <v>5166</v>
      </c>
      <c r="H697" s="25">
        <v>166485</v>
      </c>
      <c r="I697" s="19">
        <v>24</v>
      </c>
      <c r="J697" s="20">
        <v>0</v>
      </c>
      <c r="L697" s="20">
        <v>0</v>
      </c>
      <c r="N697" s="20">
        <v>0</v>
      </c>
      <c r="P697" s="20">
        <v>0</v>
      </c>
      <c r="R697" s="20">
        <v>0</v>
      </c>
      <c r="T697" s="20">
        <v>0</v>
      </c>
      <c r="V697" s="20">
        <v>0</v>
      </c>
      <c r="X697" s="20">
        <v>0</v>
      </c>
      <c r="Z697" s="20">
        <v>0</v>
      </c>
      <c r="AB697" s="20">
        <v>0</v>
      </c>
      <c r="AD697" s="20">
        <v>0</v>
      </c>
      <c r="AF697" s="20">
        <v>0</v>
      </c>
      <c r="AH697" s="20">
        <v>0</v>
      </c>
      <c r="AJ697" s="20">
        <v>0</v>
      </c>
      <c r="AK697" s="26"/>
      <c r="AL697" s="20">
        <v>1220094</v>
      </c>
      <c r="AN697" s="21">
        <v>1220094</v>
      </c>
      <c r="AO697" s="22"/>
      <c r="AP697" s="20">
        <v>0</v>
      </c>
      <c r="AQ697" s="20"/>
      <c r="AR697" s="19">
        <v>32772</v>
      </c>
      <c r="AT697" s="16" t="str">
        <f t="shared" si="10"/>
        <v>No</v>
      </c>
      <c r="AU697" s="17"/>
      <c r="AV697" s="18" t="s">
        <v>5331</v>
      </c>
      <c r="AW697" s="15"/>
      <c r="AX697" s="6"/>
    </row>
    <row r="698" spans="1:50" ht="11.25">
      <c r="A698" s="3" t="s">
        <v>2805</v>
      </c>
      <c r="B698" s="3" t="s">
        <v>5816</v>
      </c>
      <c r="C698" s="22" t="s">
        <v>56</v>
      </c>
      <c r="D698" s="310" t="s">
        <v>2806</v>
      </c>
      <c r="E698" s="314" t="s">
        <v>2807</v>
      </c>
      <c r="F698" s="22" t="s">
        <v>189</v>
      </c>
      <c r="G698" s="22" t="s">
        <v>222</v>
      </c>
      <c r="H698" s="25">
        <v>0</v>
      </c>
      <c r="I698" s="19">
        <v>24</v>
      </c>
      <c r="J698" s="20">
        <v>0</v>
      </c>
      <c r="L698" s="20">
        <v>0</v>
      </c>
      <c r="N698" s="20">
        <v>0</v>
      </c>
      <c r="P698" s="20">
        <v>0</v>
      </c>
      <c r="R698" s="20">
        <v>0</v>
      </c>
      <c r="T698" s="20">
        <v>0</v>
      </c>
      <c r="V698" s="20">
        <v>0</v>
      </c>
      <c r="X698" s="20">
        <v>0</v>
      </c>
      <c r="Z698" s="20">
        <v>0</v>
      </c>
      <c r="AB698" s="20">
        <v>0</v>
      </c>
      <c r="AD698" s="20">
        <v>0</v>
      </c>
      <c r="AF698" s="20">
        <v>0</v>
      </c>
      <c r="AH698" s="20">
        <v>0</v>
      </c>
      <c r="AJ698" s="20">
        <v>0</v>
      </c>
      <c r="AK698" s="26"/>
      <c r="AL698" s="20">
        <v>1787689</v>
      </c>
      <c r="AN698" s="21">
        <v>1787689</v>
      </c>
      <c r="AO698" s="22"/>
      <c r="AP698" s="20">
        <v>0</v>
      </c>
      <c r="AQ698" s="20"/>
      <c r="AR698" s="19">
        <v>32234</v>
      </c>
      <c r="AT698" s="16" t="str">
        <f t="shared" si="10"/>
        <v>No</v>
      </c>
      <c r="AU698" s="17"/>
      <c r="AV698" s="18" t="s">
        <v>5331</v>
      </c>
      <c r="AW698" s="15"/>
      <c r="AX698" s="6"/>
    </row>
    <row r="699" spans="1:50" ht="11.25">
      <c r="A699" s="3" t="s">
        <v>1080</v>
      </c>
      <c r="B699" s="3" t="s">
        <v>1081</v>
      </c>
      <c r="C699" s="22" t="s">
        <v>56</v>
      </c>
      <c r="D699" s="310">
        <v>5184</v>
      </c>
      <c r="E699" s="314">
        <v>50184</v>
      </c>
      <c r="F699" s="22" t="s">
        <v>189</v>
      </c>
      <c r="G699" s="22" t="s">
        <v>185</v>
      </c>
      <c r="H699" s="25">
        <v>99941</v>
      </c>
      <c r="I699" s="19">
        <v>24</v>
      </c>
      <c r="J699" s="20">
        <v>1159145</v>
      </c>
      <c r="L699" s="20">
        <v>889097</v>
      </c>
      <c r="N699" s="20">
        <v>67765</v>
      </c>
      <c r="P699" s="20">
        <v>71398</v>
      </c>
      <c r="R699" s="20">
        <v>907645</v>
      </c>
      <c r="T699" s="20">
        <v>734786</v>
      </c>
      <c r="V699" s="20">
        <v>330859</v>
      </c>
      <c r="X699" s="20">
        <v>24595</v>
      </c>
      <c r="Z699" s="20">
        <v>64115</v>
      </c>
      <c r="AB699" s="20">
        <v>89295</v>
      </c>
      <c r="AD699" s="20">
        <v>211074</v>
      </c>
      <c r="AF699" s="20">
        <v>0</v>
      </c>
      <c r="AH699" s="20">
        <v>0</v>
      </c>
      <c r="AJ699" s="20">
        <v>43844</v>
      </c>
      <c r="AK699" s="26"/>
      <c r="AL699" s="20">
        <v>0</v>
      </c>
      <c r="AN699" s="21">
        <v>4593618</v>
      </c>
      <c r="AO699" s="22"/>
      <c r="AP699" s="20">
        <v>0</v>
      </c>
      <c r="AQ699" s="20"/>
      <c r="AR699" s="19">
        <v>68929</v>
      </c>
      <c r="AT699" s="16" t="str">
        <f t="shared" si="10"/>
        <v>No</v>
      </c>
      <c r="AU699" s="17"/>
      <c r="AV699" s="18" t="s">
        <v>5331</v>
      </c>
      <c r="AW699" s="15"/>
      <c r="AX699" s="6"/>
    </row>
    <row r="700" spans="1:50" ht="11.25">
      <c r="A700" s="3" t="s">
        <v>6418</v>
      </c>
      <c r="B700" s="3" t="s">
        <v>242</v>
      </c>
      <c r="C700" s="22" t="s">
        <v>116</v>
      </c>
      <c r="D700" s="310">
        <v>3089</v>
      </c>
      <c r="E700" s="314">
        <v>30089</v>
      </c>
      <c r="F700" s="22" t="s">
        <v>189</v>
      </c>
      <c r="G700" s="22" t="s">
        <v>5166</v>
      </c>
      <c r="H700" s="25">
        <v>70350</v>
      </c>
      <c r="I700" s="19">
        <v>24</v>
      </c>
      <c r="J700" s="20">
        <v>0</v>
      </c>
      <c r="L700" s="20">
        <v>0</v>
      </c>
      <c r="N700" s="20">
        <v>0</v>
      </c>
      <c r="P700" s="20">
        <v>0</v>
      </c>
      <c r="R700" s="20">
        <v>0</v>
      </c>
      <c r="T700" s="20">
        <v>0</v>
      </c>
      <c r="V700" s="20">
        <v>0</v>
      </c>
      <c r="X700" s="20">
        <v>0</v>
      </c>
      <c r="Z700" s="20">
        <v>0</v>
      </c>
      <c r="AB700" s="20">
        <v>0</v>
      </c>
      <c r="AD700" s="20">
        <v>0</v>
      </c>
      <c r="AF700" s="20">
        <v>0</v>
      </c>
      <c r="AH700" s="20">
        <v>0</v>
      </c>
      <c r="AJ700" s="20">
        <v>0</v>
      </c>
      <c r="AK700" s="26"/>
      <c r="AL700" s="20">
        <v>4848452</v>
      </c>
      <c r="AN700" s="21">
        <v>4848452</v>
      </c>
      <c r="AO700" s="22"/>
      <c r="AP700" s="20">
        <v>0</v>
      </c>
      <c r="AQ700" s="20"/>
      <c r="AR700" s="19">
        <v>68785</v>
      </c>
      <c r="AT700" s="16" t="str">
        <f t="shared" si="10"/>
        <v>No</v>
      </c>
      <c r="AU700" s="17"/>
      <c r="AV700" s="18" t="s">
        <v>5331</v>
      </c>
      <c r="AW700" s="15"/>
      <c r="AX700" s="6"/>
    </row>
    <row r="701" spans="1:50" ht="11.25">
      <c r="A701" s="3" t="s">
        <v>3201</v>
      </c>
      <c r="B701" s="3" t="s">
        <v>3202</v>
      </c>
      <c r="C701" s="22" t="s">
        <v>56</v>
      </c>
      <c r="D701" s="310" t="s">
        <v>3203</v>
      </c>
      <c r="E701" s="314" t="s">
        <v>3204</v>
      </c>
      <c r="F701" s="22" t="s">
        <v>187</v>
      </c>
      <c r="G701" s="22" t="s">
        <v>222</v>
      </c>
      <c r="H701" s="25">
        <v>0</v>
      </c>
      <c r="I701" s="19">
        <v>24</v>
      </c>
      <c r="J701" s="20">
        <v>0</v>
      </c>
      <c r="L701" s="20">
        <v>0</v>
      </c>
      <c r="N701" s="20">
        <v>0</v>
      </c>
      <c r="P701" s="20">
        <v>0</v>
      </c>
      <c r="R701" s="20">
        <v>0</v>
      </c>
      <c r="T701" s="20">
        <v>0</v>
      </c>
      <c r="V701" s="20">
        <v>0</v>
      </c>
      <c r="X701" s="20">
        <v>0</v>
      </c>
      <c r="Z701" s="20">
        <v>0</v>
      </c>
      <c r="AB701" s="20">
        <v>0</v>
      </c>
      <c r="AD701" s="20">
        <v>0</v>
      </c>
      <c r="AF701" s="20">
        <v>0</v>
      </c>
      <c r="AH701" s="20">
        <v>0</v>
      </c>
      <c r="AJ701" s="20">
        <v>0</v>
      </c>
      <c r="AK701" s="26"/>
      <c r="AL701" s="20">
        <v>1242536</v>
      </c>
      <c r="AN701" s="21">
        <v>1242536</v>
      </c>
      <c r="AO701" s="22"/>
      <c r="AP701" s="20">
        <v>0</v>
      </c>
      <c r="AQ701" s="20"/>
      <c r="AR701" s="19">
        <v>20943</v>
      </c>
      <c r="AT701" s="16" t="str">
        <f t="shared" si="10"/>
        <v>No</v>
      </c>
      <c r="AU701" s="17"/>
      <c r="AV701" s="18" t="s">
        <v>5331</v>
      </c>
      <c r="AW701" s="15"/>
      <c r="AX701" s="6"/>
    </row>
    <row r="702" spans="1:50" ht="11.25">
      <c r="A702" s="3" t="s">
        <v>301</v>
      </c>
      <c r="B702" s="3" t="s">
        <v>302</v>
      </c>
      <c r="C702" s="22" t="s">
        <v>64</v>
      </c>
      <c r="D702" s="310">
        <v>8019</v>
      </c>
      <c r="E702" s="314">
        <v>80019</v>
      </c>
      <c r="F702" s="22" t="s">
        <v>189</v>
      </c>
      <c r="G702" s="22" t="s">
        <v>5166</v>
      </c>
      <c r="H702" s="25">
        <v>81955</v>
      </c>
      <c r="I702" s="19">
        <v>24</v>
      </c>
      <c r="J702" s="20">
        <v>0</v>
      </c>
      <c r="L702" s="20">
        <v>0</v>
      </c>
      <c r="N702" s="20">
        <v>0</v>
      </c>
      <c r="P702" s="20">
        <v>0</v>
      </c>
      <c r="R702" s="20">
        <v>0</v>
      </c>
      <c r="T702" s="20">
        <v>0</v>
      </c>
      <c r="V702" s="20">
        <v>0</v>
      </c>
      <c r="X702" s="20">
        <v>0</v>
      </c>
      <c r="Z702" s="20">
        <v>0</v>
      </c>
      <c r="AB702" s="20">
        <v>0</v>
      </c>
      <c r="AD702" s="20">
        <v>0</v>
      </c>
      <c r="AF702" s="20">
        <v>0</v>
      </c>
      <c r="AH702" s="20">
        <v>0</v>
      </c>
      <c r="AJ702" s="20">
        <v>0</v>
      </c>
      <c r="AK702" s="26"/>
      <c r="AL702" s="20">
        <v>3863074</v>
      </c>
      <c r="AN702" s="21">
        <v>3863074</v>
      </c>
      <c r="AO702" s="22"/>
      <c r="AP702" s="20">
        <v>0</v>
      </c>
      <c r="AQ702" s="20"/>
      <c r="AR702" s="19">
        <v>61387</v>
      </c>
      <c r="AT702" s="16" t="str">
        <f t="shared" si="10"/>
        <v>No</v>
      </c>
      <c r="AU702" s="17"/>
      <c r="AV702" s="18" t="s">
        <v>5331</v>
      </c>
      <c r="AW702" s="15"/>
      <c r="AX702" s="6"/>
    </row>
    <row r="703" spans="1:50" ht="11.25">
      <c r="A703" s="3" t="s">
        <v>6422</v>
      </c>
      <c r="B703" s="3" t="s">
        <v>1180</v>
      </c>
      <c r="C703" s="22" t="s">
        <v>48</v>
      </c>
      <c r="E703" s="314">
        <v>70044</v>
      </c>
      <c r="F703" s="22" t="s">
        <v>120</v>
      </c>
      <c r="G703" s="22" t="s">
        <v>185</v>
      </c>
      <c r="H703" s="25">
        <v>88053</v>
      </c>
      <c r="I703" s="19">
        <v>24</v>
      </c>
      <c r="J703" s="20">
        <v>0</v>
      </c>
      <c r="L703" s="20">
        <v>94833</v>
      </c>
      <c r="N703" s="20">
        <v>0</v>
      </c>
      <c r="P703" s="20">
        <v>13531</v>
      </c>
      <c r="R703" s="20">
        <v>28667</v>
      </c>
      <c r="T703" s="20">
        <v>9365</v>
      </c>
      <c r="V703" s="20">
        <v>289712</v>
      </c>
      <c r="X703" s="20">
        <v>7017</v>
      </c>
      <c r="Z703" s="20">
        <v>166453</v>
      </c>
      <c r="AB703" s="20">
        <v>13103</v>
      </c>
      <c r="AD703" s="20">
        <v>2196</v>
      </c>
      <c r="AF703" s="20">
        <v>3025</v>
      </c>
      <c r="AH703" s="20">
        <v>1927693</v>
      </c>
      <c r="AJ703" s="20">
        <v>11804</v>
      </c>
      <c r="AK703" s="26"/>
      <c r="AL703" s="20">
        <v>0</v>
      </c>
      <c r="AN703" s="21">
        <v>2567399</v>
      </c>
      <c r="AO703" s="22"/>
      <c r="AP703" s="20">
        <v>0</v>
      </c>
      <c r="AQ703" s="20"/>
      <c r="AR703" s="19">
        <v>44367</v>
      </c>
      <c r="AT703" s="16" t="str">
        <f t="shared" si="10"/>
        <v>No</v>
      </c>
      <c r="AU703" s="17"/>
      <c r="AV703" s="18" t="s">
        <v>5331</v>
      </c>
      <c r="AW703" s="15"/>
      <c r="AX703" s="6"/>
    </row>
    <row r="704" spans="1:50" ht="11.25">
      <c r="A704" s="3" t="s">
        <v>3582</v>
      </c>
      <c r="B704" s="3" t="s">
        <v>3583</v>
      </c>
      <c r="C704" s="22" t="s">
        <v>84</v>
      </c>
      <c r="D704" s="310" t="s">
        <v>3584</v>
      </c>
      <c r="E704" s="314" t="s">
        <v>3585</v>
      </c>
      <c r="F704" s="22" t="s">
        <v>235</v>
      </c>
      <c r="G704" s="22" t="s">
        <v>222</v>
      </c>
      <c r="H704" s="25">
        <v>0</v>
      </c>
      <c r="I704" s="19">
        <v>24</v>
      </c>
      <c r="J704" s="20">
        <v>0</v>
      </c>
      <c r="L704" s="20">
        <v>0</v>
      </c>
      <c r="N704" s="20">
        <v>0</v>
      </c>
      <c r="P704" s="20">
        <v>0</v>
      </c>
      <c r="R704" s="20">
        <v>0</v>
      </c>
      <c r="T704" s="20">
        <v>0</v>
      </c>
      <c r="V704" s="20">
        <v>0</v>
      </c>
      <c r="X704" s="20">
        <v>0</v>
      </c>
      <c r="Z704" s="20">
        <v>0</v>
      </c>
      <c r="AB704" s="20">
        <v>0</v>
      </c>
      <c r="AD704" s="20">
        <v>0</v>
      </c>
      <c r="AF704" s="20">
        <v>0</v>
      </c>
      <c r="AH704" s="20">
        <v>0</v>
      </c>
      <c r="AJ704" s="20">
        <v>0</v>
      </c>
      <c r="AK704" s="26"/>
      <c r="AL704" s="20">
        <v>987787</v>
      </c>
      <c r="AN704" s="21">
        <v>987787</v>
      </c>
      <c r="AO704" s="22"/>
      <c r="AP704" s="20">
        <v>0</v>
      </c>
      <c r="AQ704" s="20"/>
      <c r="AR704" s="19">
        <v>27281</v>
      </c>
      <c r="AT704" s="16" t="str">
        <f t="shared" si="10"/>
        <v>No</v>
      </c>
      <c r="AU704" s="17"/>
      <c r="AV704" s="18" t="s">
        <v>5331</v>
      </c>
      <c r="AW704" s="15"/>
      <c r="AX704" s="6"/>
    </row>
    <row r="705" spans="1:50" ht="11.25">
      <c r="A705" s="3" t="s">
        <v>5980</v>
      </c>
      <c r="B705" s="3" t="s">
        <v>1330</v>
      </c>
      <c r="C705" s="22" t="s">
        <v>67</v>
      </c>
      <c r="D705" s="310">
        <v>2210</v>
      </c>
      <c r="E705" s="314">
        <v>20210</v>
      </c>
      <c r="F705" s="22" t="s">
        <v>187</v>
      </c>
      <c r="G705" s="22" t="s">
        <v>5166</v>
      </c>
      <c r="H705" s="25">
        <v>18351295</v>
      </c>
      <c r="I705" s="19">
        <v>24</v>
      </c>
      <c r="J705" s="20">
        <v>0</v>
      </c>
      <c r="L705" s="20">
        <v>0</v>
      </c>
      <c r="N705" s="20">
        <v>0</v>
      </c>
      <c r="P705" s="20">
        <v>0</v>
      </c>
      <c r="R705" s="20">
        <v>0</v>
      </c>
      <c r="T705" s="20">
        <v>0</v>
      </c>
      <c r="V705" s="20">
        <v>0</v>
      </c>
      <c r="X705" s="20">
        <v>0</v>
      </c>
      <c r="Z705" s="20">
        <v>0</v>
      </c>
      <c r="AB705" s="20">
        <v>0</v>
      </c>
      <c r="AD705" s="20">
        <v>0</v>
      </c>
      <c r="AF705" s="20">
        <v>0</v>
      </c>
      <c r="AH705" s="20">
        <v>0</v>
      </c>
      <c r="AJ705" s="20">
        <v>0</v>
      </c>
      <c r="AK705" s="26"/>
      <c r="AL705" s="20">
        <v>1765552</v>
      </c>
      <c r="AN705" s="21">
        <v>1765552</v>
      </c>
      <c r="AO705" s="22"/>
      <c r="AP705" s="20">
        <v>0</v>
      </c>
      <c r="AQ705" s="20"/>
      <c r="AR705" s="19">
        <v>34705</v>
      </c>
      <c r="AT705" s="16" t="str">
        <f t="shared" si="10"/>
        <v>No</v>
      </c>
      <c r="AU705" s="17"/>
      <c r="AV705" s="18" t="s">
        <v>5331</v>
      </c>
      <c r="AW705" s="15"/>
      <c r="AX705" s="6"/>
    </row>
    <row r="706" spans="1:50" ht="11.25">
      <c r="A706" s="3" t="s">
        <v>903</v>
      </c>
      <c r="B706" s="3" t="s">
        <v>904</v>
      </c>
      <c r="C706" s="22" t="s">
        <v>63</v>
      </c>
      <c r="D706" s="310">
        <v>4143</v>
      </c>
      <c r="E706" s="314">
        <v>40143</v>
      </c>
      <c r="F706" s="22" t="s">
        <v>187</v>
      </c>
      <c r="G706" s="22" t="s">
        <v>5166</v>
      </c>
      <c r="H706" s="25">
        <v>884891</v>
      </c>
      <c r="I706" s="19">
        <v>24</v>
      </c>
      <c r="J706" s="20">
        <v>0</v>
      </c>
      <c r="L706" s="20">
        <v>0</v>
      </c>
      <c r="N706" s="20">
        <v>0</v>
      </c>
      <c r="P706" s="20">
        <v>0</v>
      </c>
      <c r="R706" s="20">
        <v>0</v>
      </c>
      <c r="T706" s="20">
        <v>0</v>
      </c>
      <c r="V706" s="20">
        <v>0</v>
      </c>
      <c r="X706" s="20">
        <v>0</v>
      </c>
      <c r="Z706" s="20">
        <v>0</v>
      </c>
      <c r="AB706" s="20">
        <v>0</v>
      </c>
      <c r="AD706" s="20">
        <v>0</v>
      </c>
      <c r="AF706" s="20">
        <v>0</v>
      </c>
      <c r="AH706" s="20">
        <v>0</v>
      </c>
      <c r="AJ706" s="20">
        <v>0</v>
      </c>
      <c r="AK706" s="26"/>
      <c r="AL706" s="20">
        <v>4257939</v>
      </c>
      <c r="AN706" s="21">
        <v>4257939</v>
      </c>
      <c r="AO706" s="22"/>
      <c r="AP706" s="20">
        <v>0</v>
      </c>
      <c r="AQ706" s="20"/>
      <c r="AR706" s="19">
        <v>69408</v>
      </c>
      <c r="AT706" s="16" t="str">
        <f t="shared" si="10"/>
        <v>No</v>
      </c>
      <c r="AU706" s="17"/>
      <c r="AV706" s="18" t="s">
        <v>5331</v>
      </c>
      <c r="AW706" s="15"/>
      <c r="AX706" s="6"/>
    </row>
    <row r="707" spans="1:50" ht="11.25">
      <c r="A707" s="3" t="s">
        <v>1642</v>
      </c>
      <c r="B707" s="3" t="s">
        <v>1643</v>
      </c>
      <c r="C707" s="22" t="s">
        <v>116</v>
      </c>
      <c r="D707" s="310" t="s">
        <v>1644</v>
      </c>
      <c r="E707" s="314" t="s">
        <v>1645</v>
      </c>
      <c r="F707" s="22" t="s">
        <v>187</v>
      </c>
      <c r="G707" s="22" t="s">
        <v>222</v>
      </c>
      <c r="H707" s="25">
        <v>0</v>
      </c>
      <c r="I707" s="19">
        <v>24</v>
      </c>
      <c r="J707" s="20">
        <v>0</v>
      </c>
      <c r="L707" s="20">
        <v>0</v>
      </c>
      <c r="N707" s="20">
        <v>0</v>
      </c>
      <c r="P707" s="20">
        <v>0</v>
      </c>
      <c r="R707" s="20">
        <v>0</v>
      </c>
      <c r="T707" s="20">
        <v>0</v>
      </c>
      <c r="V707" s="20">
        <v>0</v>
      </c>
      <c r="X707" s="20">
        <v>0</v>
      </c>
      <c r="Z707" s="20">
        <v>0</v>
      </c>
      <c r="AB707" s="20">
        <v>0</v>
      </c>
      <c r="AD707" s="20">
        <v>0</v>
      </c>
      <c r="AF707" s="20">
        <v>0</v>
      </c>
      <c r="AH707" s="20">
        <v>0</v>
      </c>
      <c r="AJ707" s="20">
        <v>0</v>
      </c>
      <c r="AK707" s="26"/>
      <c r="AL707" s="20">
        <v>1537424</v>
      </c>
      <c r="AN707" s="21">
        <v>1537424</v>
      </c>
      <c r="AO707" s="22"/>
      <c r="AP707" s="20">
        <v>0</v>
      </c>
      <c r="AQ707" s="20"/>
      <c r="AR707" s="19">
        <v>42914</v>
      </c>
      <c r="AT707" s="16" t="str">
        <f t="shared" ref="AT707:AT770" si="11">IF(AS707&amp;AQ707&amp;AO707&amp;AM707&amp;AK707&amp;AI707&amp;AG707&amp;AE707&amp;AC707&amp;AA707&amp;Y707&amp;W707&amp;U707&amp;S707&amp;M707&amp;K707&amp;O707&amp;Q707&lt;&gt;"","Yes","No")</f>
        <v>No</v>
      </c>
      <c r="AU707" s="17"/>
      <c r="AV707" s="18" t="s">
        <v>5331</v>
      </c>
      <c r="AW707" s="15"/>
      <c r="AX707" s="6"/>
    </row>
    <row r="708" spans="1:50" ht="11.25">
      <c r="A708" s="3" t="s">
        <v>3652</v>
      </c>
      <c r="B708" s="3" t="s">
        <v>3653</v>
      </c>
      <c r="C708" s="22" t="s">
        <v>103</v>
      </c>
      <c r="D708" s="310" t="s">
        <v>3654</v>
      </c>
      <c r="E708" s="314" t="s">
        <v>3655</v>
      </c>
      <c r="F708" s="22" t="s">
        <v>514</v>
      </c>
      <c r="G708" s="22" t="s">
        <v>222</v>
      </c>
      <c r="H708" s="25">
        <v>0</v>
      </c>
      <c r="I708" s="19">
        <v>24</v>
      </c>
      <c r="J708" s="20">
        <v>0</v>
      </c>
      <c r="L708" s="20">
        <v>0</v>
      </c>
      <c r="N708" s="20">
        <v>0</v>
      </c>
      <c r="P708" s="20">
        <v>0</v>
      </c>
      <c r="R708" s="20">
        <v>0</v>
      </c>
      <c r="T708" s="20">
        <v>0</v>
      </c>
      <c r="V708" s="20">
        <v>0</v>
      </c>
      <c r="X708" s="20">
        <v>0</v>
      </c>
      <c r="Z708" s="20">
        <v>0</v>
      </c>
      <c r="AB708" s="20">
        <v>0</v>
      </c>
      <c r="AD708" s="20">
        <v>0</v>
      </c>
      <c r="AF708" s="20">
        <v>0</v>
      </c>
      <c r="AH708" s="20">
        <v>0</v>
      </c>
      <c r="AJ708" s="20">
        <v>0</v>
      </c>
      <c r="AK708" s="26"/>
      <c r="AL708" s="20">
        <v>959284</v>
      </c>
      <c r="AN708" s="21">
        <v>959284</v>
      </c>
      <c r="AO708" s="22"/>
      <c r="AP708" s="20">
        <v>0</v>
      </c>
      <c r="AQ708" s="20"/>
      <c r="AR708" s="19">
        <v>15195</v>
      </c>
      <c r="AT708" s="16" t="str">
        <f t="shared" si="11"/>
        <v>No</v>
      </c>
      <c r="AU708" s="17"/>
      <c r="AV708" s="18" t="s">
        <v>5331</v>
      </c>
      <c r="AW708" s="15"/>
      <c r="AX708" s="6"/>
    </row>
    <row r="709" spans="1:50" ht="11.25">
      <c r="A709" s="3" t="s">
        <v>4703</v>
      </c>
      <c r="B709" s="3" t="s">
        <v>422</v>
      </c>
      <c r="C709" s="22" t="s">
        <v>21</v>
      </c>
      <c r="D709" s="310" t="s">
        <v>4704</v>
      </c>
      <c r="E709" s="314" t="s">
        <v>4705</v>
      </c>
      <c r="F709" s="22" t="s">
        <v>187</v>
      </c>
      <c r="G709" s="22" t="s">
        <v>222</v>
      </c>
      <c r="H709" s="25">
        <v>0</v>
      </c>
      <c r="I709" s="19">
        <v>24</v>
      </c>
      <c r="J709" s="20">
        <v>0</v>
      </c>
      <c r="L709" s="20">
        <v>0</v>
      </c>
      <c r="N709" s="20">
        <v>0</v>
      </c>
      <c r="P709" s="20">
        <v>0</v>
      </c>
      <c r="R709" s="20">
        <v>0</v>
      </c>
      <c r="T709" s="20">
        <v>0</v>
      </c>
      <c r="V709" s="20">
        <v>0</v>
      </c>
      <c r="X709" s="20">
        <v>0</v>
      </c>
      <c r="Z709" s="20">
        <v>0</v>
      </c>
      <c r="AB709" s="20">
        <v>0</v>
      </c>
      <c r="AD709" s="20">
        <v>0</v>
      </c>
      <c r="AF709" s="20">
        <v>0</v>
      </c>
      <c r="AH709" s="20">
        <v>0</v>
      </c>
      <c r="AJ709" s="20">
        <v>0</v>
      </c>
      <c r="AK709" s="26"/>
      <c r="AL709" s="20">
        <v>3314248</v>
      </c>
      <c r="AN709" s="21">
        <v>3314248</v>
      </c>
      <c r="AO709" s="22"/>
      <c r="AP709" s="20">
        <v>0</v>
      </c>
      <c r="AQ709" s="20"/>
      <c r="AR709" s="19">
        <v>37608</v>
      </c>
      <c r="AT709" s="16" t="str">
        <f t="shared" si="11"/>
        <v>No</v>
      </c>
      <c r="AU709" s="17"/>
      <c r="AV709" s="18" t="s">
        <v>5331</v>
      </c>
      <c r="AW709" s="15"/>
      <c r="AX709" s="6"/>
    </row>
    <row r="710" spans="1:50" ht="11.25">
      <c r="A710" s="3" t="s">
        <v>905</v>
      </c>
      <c r="B710" s="3" t="s">
        <v>906</v>
      </c>
      <c r="C710" s="22" t="s">
        <v>87</v>
      </c>
      <c r="D710" s="310">
        <v>3095</v>
      </c>
      <c r="E710" s="314">
        <v>30095</v>
      </c>
      <c r="F710" s="22" t="s">
        <v>189</v>
      </c>
      <c r="G710" s="22" t="s">
        <v>185</v>
      </c>
      <c r="H710" s="25">
        <v>77086</v>
      </c>
      <c r="I710" s="19">
        <v>24</v>
      </c>
      <c r="J710" s="20">
        <v>924234</v>
      </c>
      <c r="L710" s="20">
        <v>816272</v>
      </c>
      <c r="N710" s="20">
        <v>84979</v>
      </c>
      <c r="P710" s="20">
        <v>108551</v>
      </c>
      <c r="R710" s="20">
        <v>1088838</v>
      </c>
      <c r="T710" s="20">
        <v>220590</v>
      </c>
      <c r="V710" s="20">
        <v>226707</v>
      </c>
      <c r="X710" s="20">
        <v>24209</v>
      </c>
      <c r="Z710" s="20">
        <v>130779</v>
      </c>
      <c r="AB710" s="20">
        <v>80439</v>
      </c>
      <c r="AD710" s="20">
        <v>109581</v>
      </c>
      <c r="AF710" s="20">
        <v>0</v>
      </c>
      <c r="AH710" s="20">
        <v>0</v>
      </c>
      <c r="AJ710" s="20">
        <v>116273</v>
      </c>
      <c r="AK710" s="26"/>
      <c r="AL710" s="20">
        <v>0</v>
      </c>
      <c r="AN710" s="21">
        <v>3931452</v>
      </c>
      <c r="AO710" s="22"/>
      <c r="AP710" s="20">
        <v>0</v>
      </c>
      <c r="AQ710" s="20"/>
      <c r="AR710" s="19">
        <v>44794</v>
      </c>
      <c r="AT710" s="16" t="str">
        <f t="shared" si="11"/>
        <v>No</v>
      </c>
      <c r="AU710" s="17"/>
      <c r="AV710" s="18" t="s">
        <v>5331</v>
      </c>
      <c r="AW710" s="15"/>
      <c r="AX710" s="6"/>
    </row>
    <row r="711" spans="1:50" ht="11.25">
      <c r="A711" s="3" t="s">
        <v>2916</v>
      </c>
      <c r="B711" s="3" t="s">
        <v>2917</v>
      </c>
      <c r="C711" s="22" t="s">
        <v>57</v>
      </c>
      <c r="D711" s="310" t="s">
        <v>2918</v>
      </c>
      <c r="E711" s="314" t="s">
        <v>2919</v>
      </c>
      <c r="F711" s="22" t="s">
        <v>189</v>
      </c>
      <c r="G711" s="22" t="s">
        <v>222</v>
      </c>
      <c r="H711" s="25">
        <v>0</v>
      </c>
      <c r="I711" s="19">
        <v>24</v>
      </c>
      <c r="J711" s="20">
        <v>0</v>
      </c>
      <c r="L711" s="20">
        <v>0</v>
      </c>
      <c r="N711" s="20">
        <v>0</v>
      </c>
      <c r="P711" s="20">
        <v>0</v>
      </c>
      <c r="R711" s="20">
        <v>0</v>
      </c>
      <c r="T711" s="20">
        <v>0</v>
      </c>
      <c r="V711" s="20">
        <v>0</v>
      </c>
      <c r="X711" s="20">
        <v>0</v>
      </c>
      <c r="Z711" s="20">
        <v>0</v>
      </c>
      <c r="AB711" s="20">
        <v>0</v>
      </c>
      <c r="AD711" s="20">
        <v>0</v>
      </c>
      <c r="AF711" s="20">
        <v>0</v>
      </c>
      <c r="AH711" s="20">
        <v>0</v>
      </c>
      <c r="AJ711" s="20">
        <v>0</v>
      </c>
      <c r="AK711" s="26"/>
      <c r="AL711" s="20">
        <v>2427292</v>
      </c>
      <c r="AN711" s="21">
        <v>2427292</v>
      </c>
      <c r="AO711" s="22"/>
      <c r="AP711" s="20">
        <v>0</v>
      </c>
      <c r="AQ711" s="20"/>
      <c r="AR711" s="19">
        <v>38032</v>
      </c>
      <c r="AT711" s="16" t="str">
        <f t="shared" si="11"/>
        <v>No</v>
      </c>
      <c r="AU711" s="17"/>
      <c r="AV711" s="18" t="s">
        <v>5331</v>
      </c>
      <c r="AW711" s="15"/>
      <c r="AX711" s="6"/>
    </row>
    <row r="712" spans="1:50" ht="11.25">
      <c r="A712" s="3" t="s">
        <v>2728</v>
      </c>
      <c r="B712" s="3" t="s">
        <v>1241</v>
      </c>
      <c r="C712" s="22" t="s">
        <v>67</v>
      </c>
      <c r="D712" s="310" t="s">
        <v>1518</v>
      </c>
      <c r="E712" s="314" t="s">
        <v>1519</v>
      </c>
      <c r="F712" s="22" t="s">
        <v>187</v>
      </c>
      <c r="G712" s="22" t="s">
        <v>222</v>
      </c>
      <c r="H712" s="25">
        <v>0</v>
      </c>
      <c r="I712" s="19">
        <v>24</v>
      </c>
      <c r="J712" s="20">
        <v>0</v>
      </c>
      <c r="L712" s="20">
        <v>0</v>
      </c>
      <c r="N712" s="20">
        <v>0</v>
      </c>
      <c r="P712" s="20">
        <v>0</v>
      </c>
      <c r="R712" s="20">
        <v>0</v>
      </c>
      <c r="T712" s="20">
        <v>0</v>
      </c>
      <c r="V712" s="20">
        <v>0</v>
      </c>
      <c r="X712" s="20">
        <v>0</v>
      </c>
      <c r="Z712" s="20">
        <v>0</v>
      </c>
      <c r="AB712" s="20">
        <v>0</v>
      </c>
      <c r="AD712" s="20">
        <v>0</v>
      </c>
      <c r="AF712" s="20">
        <v>0</v>
      </c>
      <c r="AH712" s="20">
        <v>0</v>
      </c>
      <c r="AJ712" s="20">
        <v>0</v>
      </c>
      <c r="AK712" s="26"/>
      <c r="AL712" s="20">
        <v>1900732</v>
      </c>
      <c r="AN712" s="21">
        <v>1900732</v>
      </c>
      <c r="AO712" s="22"/>
      <c r="AP712" s="20">
        <v>0</v>
      </c>
      <c r="AQ712" s="20"/>
      <c r="AR712" s="19">
        <v>33598</v>
      </c>
      <c r="AT712" s="16" t="str">
        <f t="shared" si="11"/>
        <v>No</v>
      </c>
      <c r="AU712" s="17"/>
      <c r="AV712" s="18" t="s">
        <v>5331</v>
      </c>
      <c r="AW712" s="15"/>
      <c r="AX712" s="6"/>
    </row>
    <row r="713" spans="1:50" ht="11.25">
      <c r="A713" s="3" t="s">
        <v>6428</v>
      </c>
      <c r="B713" s="3" t="s">
        <v>186</v>
      </c>
      <c r="C713" s="22" t="s">
        <v>21</v>
      </c>
      <c r="D713" s="310">
        <v>9119</v>
      </c>
      <c r="E713" s="314">
        <v>90119</v>
      </c>
      <c r="F713" s="22" t="s">
        <v>187</v>
      </c>
      <c r="G713" s="22" t="s">
        <v>185</v>
      </c>
      <c r="H713" s="25">
        <v>583681</v>
      </c>
      <c r="I713" s="19">
        <v>23</v>
      </c>
      <c r="J713" s="20">
        <v>1360244</v>
      </c>
      <c r="L713" s="20">
        <v>619998</v>
      </c>
      <c r="N713" s="20">
        <v>1249</v>
      </c>
      <c r="P713" s="20">
        <v>2832</v>
      </c>
      <c r="R713" s="20">
        <v>213040</v>
      </c>
      <c r="T713" s="20">
        <v>185398</v>
      </c>
      <c r="V713" s="20">
        <v>183085</v>
      </c>
      <c r="X713" s="20">
        <v>20630</v>
      </c>
      <c r="Z713" s="20">
        <v>275851</v>
      </c>
      <c r="AB713" s="20">
        <v>16972</v>
      </c>
      <c r="AD713" s="20">
        <v>30100</v>
      </c>
      <c r="AF713" s="20">
        <v>0</v>
      </c>
      <c r="AH713" s="20">
        <v>0</v>
      </c>
      <c r="AJ713" s="20">
        <v>289273</v>
      </c>
      <c r="AK713" s="26"/>
      <c r="AL713" s="20">
        <v>0</v>
      </c>
      <c r="AN713" s="21">
        <v>3198672</v>
      </c>
      <c r="AO713" s="22"/>
      <c r="AP713" s="20">
        <v>0</v>
      </c>
      <c r="AQ713" s="20"/>
      <c r="AR713" s="19">
        <v>41320</v>
      </c>
      <c r="AT713" s="16" t="str">
        <f t="shared" si="11"/>
        <v>No</v>
      </c>
      <c r="AU713" s="17"/>
      <c r="AV713" s="18" t="s">
        <v>5331</v>
      </c>
      <c r="AW713" s="15"/>
      <c r="AX713" s="6"/>
    </row>
    <row r="714" spans="1:50" ht="11.25">
      <c r="A714" s="3" t="s">
        <v>6427</v>
      </c>
      <c r="B714" s="3" t="s">
        <v>694</v>
      </c>
      <c r="C714" s="22" t="s">
        <v>32</v>
      </c>
      <c r="D714" s="310">
        <v>8007</v>
      </c>
      <c r="E714" s="314">
        <v>80007</v>
      </c>
      <c r="F714" s="22" t="s">
        <v>187</v>
      </c>
      <c r="G714" s="22" t="s">
        <v>185</v>
      </c>
      <c r="H714" s="25">
        <v>136550</v>
      </c>
      <c r="I714" s="19">
        <v>23</v>
      </c>
      <c r="J714" s="20">
        <v>983941</v>
      </c>
      <c r="L714" s="20">
        <v>789283</v>
      </c>
      <c r="N714" s="20">
        <v>63100</v>
      </c>
      <c r="P714" s="20">
        <v>74972</v>
      </c>
      <c r="R714" s="20">
        <v>1207061</v>
      </c>
      <c r="T714" s="20">
        <v>2970</v>
      </c>
      <c r="V714" s="20">
        <v>366706</v>
      </c>
      <c r="X714" s="20">
        <v>46796</v>
      </c>
      <c r="Z714" s="20">
        <v>293135</v>
      </c>
      <c r="AB714" s="20">
        <v>84194</v>
      </c>
      <c r="AD714" s="20">
        <v>7500</v>
      </c>
      <c r="AF714" s="20">
        <v>0</v>
      </c>
      <c r="AH714" s="20">
        <v>652931</v>
      </c>
      <c r="AJ714" s="20">
        <v>22403</v>
      </c>
      <c r="AK714" s="26"/>
      <c r="AL714" s="20">
        <v>0</v>
      </c>
      <c r="AN714" s="21">
        <v>4594992</v>
      </c>
      <c r="AO714" s="22"/>
      <c r="AP714" s="20">
        <v>0</v>
      </c>
      <c r="AQ714" s="20"/>
      <c r="AR714" s="19">
        <v>60103</v>
      </c>
      <c r="AT714" s="16" t="str">
        <f t="shared" si="11"/>
        <v>No</v>
      </c>
      <c r="AU714" s="17"/>
      <c r="AV714" s="18" t="s">
        <v>5331</v>
      </c>
      <c r="AW714" s="15"/>
      <c r="AX714" s="6"/>
    </row>
    <row r="715" spans="1:50" ht="11.25">
      <c r="A715" s="3" t="s">
        <v>2287</v>
      </c>
      <c r="B715" s="3" t="s">
        <v>2288</v>
      </c>
      <c r="C715" s="22" t="s">
        <v>61</v>
      </c>
      <c r="D715" s="310" t="s">
        <v>2289</v>
      </c>
      <c r="E715" s="314" t="s">
        <v>2290</v>
      </c>
      <c r="F715" s="22" t="s">
        <v>235</v>
      </c>
      <c r="G715" s="22" t="s">
        <v>222</v>
      </c>
      <c r="H715" s="25">
        <v>0</v>
      </c>
      <c r="I715" s="19">
        <v>23</v>
      </c>
      <c r="J715" s="20">
        <v>0</v>
      </c>
      <c r="L715" s="20">
        <v>0</v>
      </c>
      <c r="N715" s="20">
        <v>0</v>
      </c>
      <c r="P715" s="20">
        <v>0</v>
      </c>
      <c r="R715" s="20">
        <v>0</v>
      </c>
      <c r="T715" s="20">
        <v>0</v>
      </c>
      <c r="V715" s="20">
        <v>0</v>
      </c>
      <c r="X715" s="20">
        <v>0</v>
      </c>
      <c r="Z715" s="20">
        <v>0</v>
      </c>
      <c r="AB715" s="20">
        <v>0</v>
      </c>
      <c r="AD715" s="20">
        <v>0</v>
      </c>
      <c r="AF715" s="20">
        <v>0</v>
      </c>
      <c r="AH715" s="20">
        <v>0</v>
      </c>
      <c r="AJ715" s="20">
        <v>0</v>
      </c>
      <c r="AK715" s="26"/>
      <c r="AL715" s="20">
        <v>1157555</v>
      </c>
      <c r="AN715" s="21">
        <v>1157555</v>
      </c>
      <c r="AO715" s="22"/>
      <c r="AP715" s="20">
        <v>0</v>
      </c>
      <c r="AQ715" s="20"/>
      <c r="AR715" s="19">
        <v>19354</v>
      </c>
      <c r="AT715" s="16" t="str">
        <f t="shared" si="11"/>
        <v>No</v>
      </c>
      <c r="AU715" s="17"/>
      <c r="AV715" s="18" t="s">
        <v>5331</v>
      </c>
      <c r="AW715" s="15"/>
      <c r="AX715" s="6"/>
    </row>
    <row r="716" spans="1:50" ht="11.25">
      <c r="A716" s="3" t="s">
        <v>5419</v>
      </c>
      <c r="B716" s="3" t="s">
        <v>876</v>
      </c>
      <c r="C716" s="22" t="s">
        <v>38</v>
      </c>
      <c r="E716" s="314" t="s">
        <v>5420</v>
      </c>
      <c r="F716" s="22" t="s">
        <v>253</v>
      </c>
      <c r="G716" s="22" t="s">
        <v>222</v>
      </c>
      <c r="H716" s="25">
        <v>0</v>
      </c>
      <c r="I716" s="19">
        <v>23</v>
      </c>
      <c r="J716" s="20">
        <v>0</v>
      </c>
      <c r="L716" s="20">
        <v>0</v>
      </c>
      <c r="N716" s="20">
        <v>0</v>
      </c>
      <c r="P716" s="20">
        <v>0</v>
      </c>
      <c r="R716" s="20">
        <v>0</v>
      </c>
      <c r="T716" s="20">
        <v>0</v>
      </c>
      <c r="V716" s="20">
        <v>0</v>
      </c>
      <c r="X716" s="20">
        <v>0</v>
      </c>
      <c r="Z716" s="20">
        <v>0</v>
      </c>
      <c r="AB716" s="20">
        <v>0</v>
      </c>
      <c r="AD716" s="20">
        <v>0</v>
      </c>
      <c r="AF716" s="20">
        <v>0</v>
      </c>
      <c r="AH716" s="20">
        <v>0</v>
      </c>
      <c r="AJ716" s="20">
        <v>0</v>
      </c>
      <c r="AK716" s="26"/>
      <c r="AL716" s="20">
        <v>2289623</v>
      </c>
      <c r="AN716" s="21">
        <v>2289623</v>
      </c>
      <c r="AO716" s="22"/>
      <c r="AP716" s="20">
        <v>0</v>
      </c>
      <c r="AQ716" s="20"/>
      <c r="AR716" s="19">
        <v>54749</v>
      </c>
      <c r="AT716" s="16" t="str">
        <f t="shared" si="11"/>
        <v>No</v>
      </c>
      <c r="AU716" s="17"/>
      <c r="AV716" s="18" t="s">
        <v>5331</v>
      </c>
      <c r="AW716" s="15"/>
      <c r="AX716" s="6"/>
    </row>
    <row r="717" spans="1:50" ht="11.25">
      <c r="A717" s="3" t="s">
        <v>6426</v>
      </c>
      <c r="B717" s="3" t="s">
        <v>2684</v>
      </c>
      <c r="C717" s="22" t="s">
        <v>45</v>
      </c>
      <c r="D717" s="310" t="s">
        <v>2685</v>
      </c>
      <c r="E717" s="314" t="s">
        <v>2686</v>
      </c>
      <c r="F717" s="22" t="s">
        <v>187</v>
      </c>
      <c r="G717" s="22" t="s">
        <v>222</v>
      </c>
      <c r="H717" s="25">
        <v>0</v>
      </c>
      <c r="I717" s="19">
        <v>23</v>
      </c>
      <c r="J717" s="20">
        <v>0</v>
      </c>
      <c r="L717" s="20">
        <v>0</v>
      </c>
      <c r="N717" s="20">
        <v>0</v>
      </c>
      <c r="P717" s="20">
        <v>0</v>
      </c>
      <c r="R717" s="20">
        <v>0</v>
      </c>
      <c r="T717" s="20">
        <v>0</v>
      </c>
      <c r="V717" s="20">
        <v>0</v>
      </c>
      <c r="X717" s="20">
        <v>0</v>
      </c>
      <c r="Z717" s="20">
        <v>0</v>
      </c>
      <c r="AB717" s="20">
        <v>0</v>
      </c>
      <c r="AD717" s="20">
        <v>0</v>
      </c>
      <c r="AF717" s="20">
        <v>0</v>
      </c>
      <c r="AH717" s="20">
        <v>0</v>
      </c>
      <c r="AJ717" s="20">
        <v>0</v>
      </c>
      <c r="AK717" s="26"/>
      <c r="AL717" s="20">
        <v>1590011</v>
      </c>
      <c r="AN717" s="21">
        <v>1590011</v>
      </c>
      <c r="AO717" s="22"/>
      <c r="AP717" s="20">
        <v>0</v>
      </c>
      <c r="AQ717" s="20"/>
      <c r="AR717" s="19">
        <v>22516</v>
      </c>
      <c r="AT717" s="16" t="str">
        <f t="shared" si="11"/>
        <v>No</v>
      </c>
      <c r="AU717" s="17"/>
      <c r="AV717" s="18" t="s">
        <v>5331</v>
      </c>
      <c r="AW717" s="15"/>
      <c r="AX717" s="6"/>
    </row>
    <row r="718" spans="1:50" ht="11.25">
      <c r="A718" s="3" t="s">
        <v>454</v>
      </c>
      <c r="B718" s="3" t="s">
        <v>455</v>
      </c>
      <c r="C718" s="22" t="s">
        <v>33</v>
      </c>
      <c r="D718" s="310">
        <v>1045</v>
      </c>
      <c r="E718" s="314">
        <v>10045</v>
      </c>
      <c r="F718" s="22" t="s">
        <v>232</v>
      </c>
      <c r="G718" s="22" t="s">
        <v>185</v>
      </c>
      <c r="H718" s="25">
        <v>924859</v>
      </c>
      <c r="I718" s="19">
        <v>23</v>
      </c>
      <c r="J718" s="20">
        <v>0</v>
      </c>
      <c r="L718" s="20">
        <v>0</v>
      </c>
      <c r="N718" s="20">
        <v>0</v>
      </c>
      <c r="P718" s="20">
        <v>0</v>
      </c>
      <c r="R718" s="20">
        <v>0</v>
      </c>
      <c r="T718" s="20">
        <v>0</v>
      </c>
      <c r="V718" s="20">
        <v>0</v>
      </c>
      <c r="X718" s="20">
        <v>0</v>
      </c>
      <c r="Z718" s="20">
        <v>0</v>
      </c>
      <c r="AB718" s="20">
        <v>0</v>
      </c>
      <c r="AD718" s="20">
        <v>0</v>
      </c>
      <c r="AF718" s="20">
        <v>0</v>
      </c>
      <c r="AH718" s="20">
        <v>5762266</v>
      </c>
      <c r="AJ718" s="20">
        <v>92946</v>
      </c>
      <c r="AK718" s="26"/>
      <c r="AL718" s="20">
        <v>0</v>
      </c>
      <c r="AN718" s="21">
        <v>5855212</v>
      </c>
      <c r="AO718" s="22"/>
      <c r="AP718" s="20">
        <v>0</v>
      </c>
      <c r="AQ718" s="20"/>
      <c r="AR718" s="19">
        <v>63384</v>
      </c>
      <c r="AT718" s="16" t="str">
        <f t="shared" si="11"/>
        <v>No</v>
      </c>
      <c r="AU718" s="17"/>
      <c r="AV718" s="18" t="s">
        <v>5331</v>
      </c>
      <c r="AW718" s="15"/>
      <c r="AX718" s="6"/>
    </row>
    <row r="719" spans="1:50" ht="11.25">
      <c r="A719" s="3" t="s">
        <v>820</v>
      </c>
      <c r="B719" s="3" t="s">
        <v>479</v>
      </c>
      <c r="C719" s="22" t="s">
        <v>10</v>
      </c>
      <c r="D719" s="310">
        <v>6062</v>
      </c>
      <c r="E719" s="314">
        <v>60062</v>
      </c>
      <c r="F719" s="22" t="s">
        <v>120</v>
      </c>
      <c r="G719" s="22" t="s">
        <v>5166</v>
      </c>
      <c r="H719" s="25">
        <v>295083</v>
      </c>
      <c r="I719" s="19">
        <v>23</v>
      </c>
      <c r="J719" s="20">
        <v>0</v>
      </c>
      <c r="L719" s="20">
        <v>0</v>
      </c>
      <c r="N719" s="20">
        <v>0</v>
      </c>
      <c r="P719" s="20">
        <v>0</v>
      </c>
      <c r="R719" s="20">
        <v>0</v>
      </c>
      <c r="T719" s="20">
        <v>0</v>
      </c>
      <c r="V719" s="20">
        <v>0</v>
      </c>
      <c r="X719" s="20">
        <v>0</v>
      </c>
      <c r="Z719" s="20">
        <v>0</v>
      </c>
      <c r="AB719" s="20">
        <v>0</v>
      </c>
      <c r="AD719" s="20">
        <v>0</v>
      </c>
      <c r="AF719" s="20">
        <v>0</v>
      </c>
      <c r="AH719" s="20">
        <v>0</v>
      </c>
      <c r="AJ719" s="20">
        <v>0</v>
      </c>
      <c r="AK719" s="26"/>
      <c r="AL719" s="20">
        <v>3257207</v>
      </c>
      <c r="AN719" s="21">
        <v>3257207</v>
      </c>
      <c r="AO719" s="22"/>
      <c r="AP719" s="20">
        <v>0</v>
      </c>
      <c r="AQ719" s="20"/>
      <c r="AR719" s="19">
        <v>58422</v>
      </c>
      <c r="AT719" s="16" t="str">
        <f t="shared" si="11"/>
        <v>No</v>
      </c>
      <c r="AU719" s="17"/>
      <c r="AV719" s="18" t="s">
        <v>5331</v>
      </c>
      <c r="AW719" s="15"/>
      <c r="AX719" s="6"/>
    </row>
    <row r="720" spans="1:50" ht="11.25">
      <c r="A720" s="3" t="s">
        <v>6425</v>
      </c>
      <c r="B720" s="3" t="s">
        <v>5244</v>
      </c>
      <c r="C720" s="22" t="s">
        <v>44</v>
      </c>
      <c r="D720" s="310" t="s">
        <v>4107</v>
      </c>
      <c r="E720" s="314" t="s">
        <v>4108</v>
      </c>
      <c r="F720" s="22" t="s">
        <v>235</v>
      </c>
      <c r="G720" s="22" t="s">
        <v>222</v>
      </c>
      <c r="H720" s="25">
        <v>0</v>
      </c>
      <c r="I720" s="19">
        <v>23</v>
      </c>
      <c r="J720" s="20">
        <v>0</v>
      </c>
      <c r="L720" s="20">
        <v>0</v>
      </c>
      <c r="N720" s="20">
        <v>0</v>
      </c>
      <c r="P720" s="20">
        <v>0</v>
      </c>
      <c r="R720" s="20">
        <v>0</v>
      </c>
      <c r="T720" s="20">
        <v>0</v>
      </c>
      <c r="V720" s="20">
        <v>0</v>
      </c>
      <c r="X720" s="20">
        <v>0</v>
      </c>
      <c r="Z720" s="20">
        <v>0</v>
      </c>
      <c r="AB720" s="20">
        <v>0</v>
      </c>
      <c r="AD720" s="20">
        <v>0</v>
      </c>
      <c r="AF720" s="20">
        <v>0</v>
      </c>
      <c r="AH720" s="20">
        <v>0</v>
      </c>
      <c r="AJ720" s="20">
        <v>0</v>
      </c>
      <c r="AK720" s="26"/>
      <c r="AL720" s="20">
        <v>1058637</v>
      </c>
      <c r="AN720" s="21">
        <v>1058637</v>
      </c>
      <c r="AO720" s="22"/>
      <c r="AP720" s="20">
        <v>0</v>
      </c>
      <c r="AQ720" s="20"/>
      <c r="AR720" s="19">
        <v>22789</v>
      </c>
      <c r="AT720" s="16" t="str">
        <f t="shared" si="11"/>
        <v>No</v>
      </c>
      <c r="AU720" s="17"/>
      <c r="AV720" s="18" t="s">
        <v>5331</v>
      </c>
      <c r="AW720" s="15"/>
      <c r="AX720" s="6"/>
    </row>
    <row r="721" spans="1:50" ht="11.25">
      <c r="A721" s="3" t="s">
        <v>2706</v>
      </c>
      <c r="B721" s="3" t="s">
        <v>1867</v>
      </c>
      <c r="C721" s="22" t="s">
        <v>81</v>
      </c>
      <c r="D721" s="310" t="s">
        <v>2707</v>
      </c>
      <c r="E721" s="314" t="s">
        <v>2708</v>
      </c>
      <c r="F721" s="22" t="s">
        <v>187</v>
      </c>
      <c r="G721" s="22" t="s">
        <v>222</v>
      </c>
      <c r="H721" s="25">
        <v>0</v>
      </c>
      <c r="I721" s="19">
        <v>23</v>
      </c>
      <c r="J721" s="20">
        <v>0</v>
      </c>
      <c r="L721" s="20">
        <v>0</v>
      </c>
      <c r="N721" s="20">
        <v>0</v>
      </c>
      <c r="P721" s="20">
        <v>0</v>
      </c>
      <c r="R721" s="20">
        <v>0</v>
      </c>
      <c r="T721" s="20">
        <v>0</v>
      </c>
      <c r="V721" s="20">
        <v>0</v>
      </c>
      <c r="X721" s="20">
        <v>0</v>
      </c>
      <c r="Z721" s="20">
        <v>0</v>
      </c>
      <c r="AB721" s="20">
        <v>0</v>
      </c>
      <c r="AD721" s="20">
        <v>0</v>
      </c>
      <c r="AF721" s="20">
        <v>0</v>
      </c>
      <c r="AH721" s="20">
        <v>0</v>
      </c>
      <c r="AJ721" s="20">
        <v>0</v>
      </c>
      <c r="AK721" s="26"/>
      <c r="AL721" s="20">
        <v>1698983</v>
      </c>
      <c r="AN721" s="21">
        <v>1698983</v>
      </c>
      <c r="AO721" s="22"/>
      <c r="AP721" s="20">
        <v>0</v>
      </c>
      <c r="AQ721" s="20"/>
      <c r="AR721" s="19">
        <v>42718</v>
      </c>
      <c r="AT721" s="16" t="str">
        <f t="shared" si="11"/>
        <v>No</v>
      </c>
      <c r="AU721" s="17"/>
      <c r="AV721" s="18" t="s">
        <v>5331</v>
      </c>
      <c r="AW721" s="15"/>
      <c r="AX721" s="6"/>
    </row>
    <row r="722" spans="1:50" ht="11.25">
      <c r="A722" s="3" t="s">
        <v>2485</v>
      </c>
      <c r="B722" s="3" t="s">
        <v>2486</v>
      </c>
      <c r="C722" s="22" t="s">
        <v>38</v>
      </c>
      <c r="D722" s="310" t="s">
        <v>2487</v>
      </c>
      <c r="E722" s="314" t="s">
        <v>2488</v>
      </c>
      <c r="F722" s="22" t="s">
        <v>235</v>
      </c>
      <c r="G722" s="22" t="s">
        <v>222</v>
      </c>
      <c r="H722" s="25">
        <v>0</v>
      </c>
      <c r="I722" s="19">
        <v>23</v>
      </c>
      <c r="J722" s="20">
        <v>0</v>
      </c>
      <c r="L722" s="20">
        <v>0</v>
      </c>
      <c r="N722" s="20">
        <v>0</v>
      </c>
      <c r="P722" s="20">
        <v>0</v>
      </c>
      <c r="R722" s="20">
        <v>0</v>
      </c>
      <c r="T722" s="20">
        <v>0</v>
      </c>
      <c r="V722" s="20">
        <v>0</v>
      </c>
      <c r="X722" s="20">
        <v>0</v>
      </c>
      <c r="Z722" s="20">
        <v>0</v>
      </c>
      <c r="AB722" s="20">
        <v>0</v>
      </c>
      <c r="AD722" s="20">
        <v>0</v>
      </c>
      <c r="AF722" s="20">
        <v>0</v>
      </c>
      <c r="AH722" s="20">
        <v>0</v>
      </c>
      <c r="AJ722" s="20">
        <v>0</v>
      </c>
      <c r="AK722" s="26"/>
      <c r="AL722" s="20">
        <v>1035856</v>
      </c>
      <c r="AN722" s="21">
        <v>1035856</v>
      </c>
      <c r="AO722" s="22"/>
      <c r="AP722" s="20">
        <v>0</v>
      </c>
      <c r="AQ722" s="20"/>
      <c r="AR722" s="19">
        <v>22083</v>
      </c>
      <c r="AT722" s="16" t="str">
        <f t="shared" si="11"/>
        <v>No</v>
      </c>
      <c r="AU722" s="17"/>
      <c r="AV722" s="18" t="s">
        <v>5331</v>
      </c>
      <c r="AW722" s="15"/>
      <c r="AX722" s="6"/>
    </row>
    <row r="723" spans="1:50" ht="11.25">
      <c r="A723" s="3" t="s">
        <v>431</v>
      </c>
      <c r="B723" s="3" t="s">
        <v>432</v>
      </c>
      <c r="C723" s="22" t="s">
        <v>10</v>
      </c>
      <c r="D723" s="310">
        <v>6072</v>
      </c>
      <c r="E723" s="314">
        <v>60072</v>
      </c>
      <c r="F723" s="22" t="s">
        <v>189</v>
      </c>
      <c r="G723" s="22" t="s">
        <v>185</v>
      </c>
      <c r="H723" s="25">
        <v>295083</v>
      </c>
      <c r="I723" s="19">
        <v>23</v>
      </c>
      <c r="J723" s="20">
        <v>865805</v>
      </c>
      <c r="L723" s="20">
        <v>1056134</v>
      </c>
      <c r="N723" s="20">
        <v>121418</v>
      </c>
      <c r="P723" s="20">
        <v>97513</v>
      </c>
      <c r="R723" s="20">
        <v>491721</v>
      </c>
      <c r="T723" s="20">
        <v>206315</v>
      </c>
      <c r="V723" s="20">
        <v>266707</v>
      </c>
      <c r="X723" s="20">
        <v>22569</v>
      </c>
      <c r="Z723" s="20">
        <v>133628</v>
      </c>
      <c r="AB723" s="20">
        <v>89812</v>
      </c>
      <c r="AD723" s="20">
        <v>106102</v>
      </c>
      <c r="AF723" s="20">
        <v>1655</v>
      </c>
      <c r="AH723" s="20">
        <v>0</v>
      </c>
      <c r="AJ723" s="20">
        <v>23136</v>
      </c>
      <c r="AK723" s="26"/>
      <c r="AL723" s="20">
        <v>0</v>
      </c>
      <c r="AN723" s="21">
        <v>3482515</v>
      </c>
      <c r="AO723" s="22"/>
      <c r="AP723" s="20">
        <v>0</v>
      </c>
      <c r="AQ723" s="20"/>
      <c r="AR723" s="19">
        <v>53637</v>
      </c>
      <c r="AT723" s="16" t="str">
        <f t="shared" si="11"/>
        <v>No</v>
      </c>
      <c r="AU723" s="17"/>
      <c r="AV723" s="18" t="s">
        <v>5331</v>
      </c>
      <c r="AW723" s="15"/>
      <c r="AX723" s="6"/>
    </row>
    <row r="724" spans="1:50" ht="11.25">
      <c r="A724" s="3" t="s">
        <v>4441</v>
      </c>
      <c r="B724" s="3" t="s">
        <v>4442</v>
      </c>
      <c r="C724" s="22" t="s">
        <v>62</v>
      </c>
      <c r="D724" s="310" t="s">
        <v>4443</v>
      </c>
      <c r="E724" s="314" t="s">
        <v>4444</v>
      </c>
      <c r="F724" s="22" t="s">
        <v>1242</v>
      </c>
      <c r="G724" s="22" t="s">
        <v>222</v>
      </c>
      <c r="H724" s="25">
        <v>0</v>
      </c>
      <c r="I724" s="19">
        <v>23</v>
      </c>
      <c r="J724" s="20">
        <v>0</v>
      </c>
      <c r="L724" s="20">
        <v>0</v>
      </c>
      <c r="N724" s="20">
        <v>0</v>
      </c>
      <c r="P724" s="20">
        <v>0</v>
      </c>
      <c r="R724" s="20">
        <v>0</v>
      </c>
      <c r="T724" s="20">
        <v>0</v>
      </c>
      <c r="V724" s="20">
        <v>0</v>
      </c>
      <c r="X724" s="20">
        <v>0</v>
      </c>
      <c r="Z724" s="20">
        <v>0</v>
      </c>
      <c r="AB724" s="20">
        <v>0</v>
      </c>
      <c r="AD724" s="20">
        <v>0</v>
      </c>
      <c r="AF724" s="20">
        <v>0</v>
      </c>
      <c r="AH724" s="20">
        <v>0</v>
      </c>
      <c r="AJ724" s="20">
        <v>0</v>
      </c>
      <c r="AK724" s="26"/>
      <c r="AL724" s="20">
        <v>1227431</v>
      </c>
      <c r="AN724" s="21">
        <v>1227431</v>
      </c>
      <c r="AO724" s="22"/>
      <c r="AP724" s="20">
        <v>0</v>
      </c>
      <c r="AQ724" s="20"/>
      <c r="AR724" s="19">
        <v>25416</v>
      </c>
      <c r="AT724" s="16" t="str">
        <f t="shared" si="11"/>
        <v>No</v>
      </c>
      <c r="AU724" s="17"/>
      <c r="AV724" s="18" t="s">
        <v>5331</v>
      </c>
      <c r="AW724" s="15"/>
      <c r="AX724" s="6"/>
    </row>
    <row r="725" spans="1:50" ht="11.25">
      <c r="A725" s="3" t="s">
        <v>5521</v>
      </c>
      <c r="B725" s="3" t="s">
        <v>5982</v>
      </c>
      <c r="C725" s="22" t="s">
        <v>21</v>
      </c>
      <c r="D725" s="310" t="s">
        <v>5522</v>
      </c>
      <c r="E725" s="314" t="s">
        <v>5523</v>
      </c>
      <c r="F725" s="22" t="s">
        <v>189</v>
      </c>
      <c r="G725" s="22" t="s">
        <v>222</v>
      </c>
      <c r="H725" s="25">
        <v>0</v>
      </c>
      <c r="I725" s="19">
        <v>23</v>
      </c>
      <c r="J725" s="20">
        <v>0</v>
      </c>
      <c r="L725" s="20">
        <v>0</v>
      </c>
      <c r="N725" s="20">
        <v>0</v>
      </c>
      <c r="P725" s="20">
        <v>0</v>
      </c>
      <c r="R725" s="20">
        <v>0</v>
      </c>
      <c r="T725" s="20">
        <v>0</v>
      </c>
      <c r="V725" s="20">
        <v>0</v>
      </c>
      <c r="X725" s="20">
        <v>0</v>
      </c>
      <c r="Z725" s="20">
        <v>0</v>
      </c>
      <c r="AB725" s="20">
        <v>0</v>
      </c>
      <c r="AD725" s="20">
        <v>0</v>
      </c>
      <c r="AF725" s="20">
        <v>0</v>
      </c>
      <c r="AH725" s="20">
        <v>0</v>
      </c>
      <c r="AJ725" s="20">
        <v>0</v>
      </c>
      <c r="AK725" s="26"/>
      <c r="AL725" s="20">
        <v>3965866</v>
      </c>
      <c r="AN725" s="21">
        <v>3965866</v>
      </c>
      <c r="AO725" s="22"/>
      <c r="AP725" s="20">
        <v>0</v>
      </c>
      <c r="AQ725" s="20"/>
      <c r="AR725" s="19">
        <v>48072</v>
      </c>
      <c r="AT725" s="16" t="str">
        <f t="shared" si="11"/>
        <v>No</v>
      </c>
      <c r="AU725" s="17"/>
      <c r="AV725" s="18" t="s">
        <v>5331</v>
      </c>
      <c r="AW725" s="15"/>
      <c r="AX725" s="6"/>
    </row>
    <row r="726" spans="1:50" ht="11.25">
      <c r="A726" s="3" t="s">
        <v>2858</v>
      </c>
      <c r="B726" s="3" t="s">
        <v>2859</v>
      </c>
      <c r="C726" s="22" t="s">
        <v>56</v>
      </c>
      <c r="D726" s="310" t="s">
        <v>2860</v>
      </c>
      <c r="E726" s="314" t="s">
        <v>2861</v>
      </c>
      <c r="F726" s="22" t="s">
        <v>189</v>
      </c>
      <c r="G726" s="22" t="s">
        <v>222</v>
      </c>
      <c r="H726" s="25">
        <v>0</v>
      </c>
      <c r="I726" s="19">
        <v>23</v>
      </c>
      <c r="J726" s="20">
        <v>0</v>
      </c>
      <c r="L726" s="20">
        <v>0</v>
      </c>
      <c r="N726" s="20">
        <v>0</v>
      </c>
      <c r="P726" s="20">
        <v>0</v>
      </c>
      <c r="R726" s="20">
        <v>0</v>
      </c>
      <c r="T726" s="20">
        <v>0</v>
      </c>
      <c r="V726" s="20">
        <v>0</v>
      </c>
      <c r="X726" s="20">
        <v>0</v>
      </c>
      <c r="Z726" s="20">
        <v>0</v>
      </c>
      <c r="AB726" s="20">
        <v>0</v>
      </c>
      <c r="AD726" s="20">
        <v>0</v>
      </c>
      <c r="AF726" s="20">
        <v>0</v>
      </c>
      <c r="AH726" s="20">
        <v>0</v>
      </c>
      <c r="AJ726" s="20">
        <v>0</v>
      </c>
      <c r="AK726" s="26"/>
      <c r="AL726" s="20">
        <v>2091232</v>
      </c>
      <c r="AN726" s="21">
        <v>2091232</v>
      </c>
      <c r="AO726" s="22"/>
      <c r="AP726" s="20">
        <v>0</v>
      </c>
      <c r="AQ726" s="20"/>
      <c r="AR726" s="19">
        <v>46480</v>
      </c>
      <c r="AT726" s="16" t="str">
        <f t="shared" si="11"/>
        <v>No</v>
      </c>
      <c r="AU726" s="17"/>
      <c r="AV726" s="18" t="s">
        <v>5331</v>
      </c>
      <c r="AW726" s="15"/>
      <c r="AX726" s="6"/>
    </row>
    <row r="727" spans="1:50" ht="11.25">
      <c r="A727" s="3" t="s">
        <v>2959</v>
      </c>
      <c r="B727" s="3" t="s">
        <v>2960</v>
      </c>
      <c r="C727" s="22" t="s">
        <v>56</v>
      </c>
      <c r="D727" s="310" t="s">
        <v>2961</v>
      </c>
      <c r="E727" s="314" t="s">
        <v>2962</v>
      </c>
      <c r="F727" s="22" t="s">
        <v>187</v>
      </c>
      <c r="G727" s="22" t="s">
        <v>222</v>
      </c>
      <c r="H727" s="25">
        <v>0</v>
      </c>
      <c r="I727" s="19">
        <v>23</v>
      </c>
      <c r="J727" s="20">
        <v>0</v>
      </c>
      <c r="L727" s="20">
        <v>0</v>
      </c>
      <c r="N727" s="20">
        <v>0</v>
      </c>
      <c r="P727" s="20">
        <v>0</v>
      </c>
      <c r="R727" s="20">
        <v>0</v>
      </c>
      <c r="T727" s="20">
        <v>0</v>
      </c>
      <c r="V727" s="20">
        <v>0</v>
      </c>
      <c r="X727" s="20">
        <v>0</v>
      </c>
      <c r="Z727" s="20">
        <v>0</v>
      </c>
      <c r="AB727" s="20">
        <v>0</v>
      </c>
      <c r="AD727" s="20">
        <v>0</v>
      </c>
      <c r="AF727" s="20">
        <v>0</v>
      </c>
      <c r="AH727" s="20">
        <v>0</v>
      </c>
      <c r="AJ727" s="20">
        <v>0</v>
      </c>
      <c r="AK727" s="26"/>
      <c r="AL727" s="20">
        <v>2463276</v>
      </c>
      <c r="AN727" s="21">
        <v>2463276</v>
      </c>
      <c r="AO727" s="22"/>
      <c r="AP727" s="20">
        <v>0</v>
      </c>
      <c r="AQ727" s="20"/>
      <c r="AR727" s="19">
        <v>35520</v>
      </c>
      <c r="AT727" s="16" t="str">
        <f t="shared" si="11"/>
        <v>No</v>
      </c>
      <c r="AU727" s="17"/>
      <c r="AV727" s="18" t="s">
        <v>5331</v>
      </c>
      <c r="AW727" s="15"/>
      <c r="AX727" s="6"/>
    </row>
    <row r="728" spans="1:50" ht="11.25">
      <c r="A728" s="3" t="s">
        <v>2275</v>
      </c>
      <c r="B728" s="3" t="s">
        <v>2276</v>
      </c>
      <c r="C728" s="22" t="s">
        <v>100</v>
      </c>
      <c r="D728" s="310" t="s">
        <v>2277</v>
      </c>
      <c r="E728" s="314" t="s">
        <v>2278</v>
      </c>
      <c r="F728" s="22" t="s">
        <v>189</v>
      </c>
      <c r="G728" s="22" t="s">
        <v>222</v>
      </c>
      <c r="H728" s="25">
        <v>0</v>
      </c>
      <c r="I728" s="19">
        <v>23</v>
      </c>
      <c r="J728" s="20">
        <v>0</v>
      </c>
      <c r="L728" s="20">
        <v>0</v>
      </c>
      <c r="N728" s="20">
        <v>0</v>
      </c>
      <c r="P728" s="20">
        <v>0</v>
      </c>
      <c r="R728" s="20">
        <v>0</v>
      </c>
      <c r="T728" s="20">
        <v>0</v>
      </c>
      <c r="V728" s="20">
        <v>0</v>
      </c>
      <c r="X728" s="20">
        <v>0</v>
      </c>
      <c r="Z728" s="20">
        <v>0</v>
      </c>
      <c r="AB728" s="20">
        <v>0</v>
      </c>
      <c r="AD728" s="20">
        <v>0</v>
      </c>
      <c r="AF728" s="20">
        <v>0</v>
      </c>
      <c r="AH728" s="20">
        <v>0</v>
      </c>
      <c r="AJ728" s="20">
        <v>0</v>
      </c>
      <c r="AK728" s="26"/>
      <c r="AL728" s="20">
        <v>2961676</v>
      </c>
      <c r="AN728" s="21">
        <v>2961676</v>
      </c>
      <c r="AO728" s="22"/>
      <c r="AP728" s="20">
        <v>0</v>
      </c>
      <c r="AQ728" s="20"/>
      <c r="AR728" s="19">
        <v>33775</v>
      </c>
      <c r="AT728" s="16" t="str">
        <f t="shared" si="11"/>
        <v>No</v>
      </c>
      <c r="AU728" s="17"/>
      <c r="AV728" s="18" t="s">
        <v>5331</v>
      </c>
      <c r="AW728" s="15"/>
      <c r="AX728" s="6"/>
    </row>
    <row r="729" spans="1:50" ht="11.25">
      <c r="A729" s="3" t="s">
        <v>5981</v>
      </c>
      <c r="B729" s="3" t="s">
        <v>433</v>
      </c>
      <c r="C729" s="22" t="s">
        <v>67</v>
      </c>
      <c r="D729" s="310">
        <v>2160</v>
      </c>
      <c r="E729" s="314">
        <v>20160</v>
      </c>
      <c r="F729" s="22" t="s">
        <v>201</v>
      </c>
      <c r="G729" s="22" t="s">
        <v>5166</v>
      </c>
      <c r="H729" s="25">
        <v>18351295</v>
      </c>
      <c r="I729" s="19">
        <v>23</v>
      </c>
      <c r="J729" s="20">
        <v>0</v>
      </c>
      <c r="L729" s="20">
        <v>0</v>
      </c>
      <c r="N729" s="20">
        <v>0</v>
      </c>
      <c r="P729" s="20">
        <v>0</v>
      </c>
      <c r="R729" s="20">
        <v>0</v>
      </c>
      <c r="T729" s="20">
        <v>0</v>
      </c>
      <c r="V729" s="20">
        <v>0</v>
      </c>
      <c r="X729" s="20">
        <v>0</v>
      </c>
      <c r="Z729" s="20">
        <v>0</v>
      </c>
      <c r="AB729" s="20">
        <v>0</v>
      </c>
      <c r="AD729" s="20">
        <v>0</v>
      </c>
      <c r="AF729" s="20">
        <v>0</v>
      </c>
      <c r="AH729" s="20">
        <v>0</v>
      </c>
      <c r="AJ729" s="20">
        <v>0</v>
      </c>
      <c r="AK729" s="26"/>
      <c r="AL729" s="20">
        <v>4640314</v>
      </c>
      <c r="AN729" s="21">
        <v>4640314</v>
      </c>
      <c r="AO729" s="22"/>
      <c r="AP729" s="20">
        <v>0</v>
      </c>
      <c r="AQ729" s="20"/>
      <c r="AR729" s="19">
        <v>26054</v>
      </c>
      <c r="AT729" s="16" t="str">
        <f t="shared" si="11"/>
        <v>No</v>
      </c>
      <c r="AU729" s="17"/>
      <c r="AV729" s="18" t="s">
        <v>5331</v>
      </c>
      <c r="AW729" s="15"/>
      <c r="AX729" s="6"/>
    </row>
    <row r="730" spans="1:50" ht="11.25">
      <c r="A730" s="3" t="s">
        <v>6424</v>
      </c>
      <c r="B730" s="3" t="s">
        <v>393</v>
      </c>
      <c r="C730" s="22" t="s">
        <v>21</v>
      </c>
      <c r="D730" s="310">
        <v>9149</v>
      </c>
      <c r="E730" s="314">
        <v>90149</v>
      </c>
      <c r="F730" s="22" t="s">
        <v>187</v>
      </c>
      <c r="G730" s="22" t="s">
        <v>5166</v>
      </c>
      <c r="H730" s="25">
        <v>51509</v>
      </c>
      <c r="I730" s="19">
        <v>23</v>
      </c>
      <c r="J730" s="20">
        <v>0</v>
      </c>
      <c r="L730" s="20">
        <v>0</v>
      </c>
      <c r="N730" s="20">
        <v>0</v>
      </c>
      <c r="P730" s="20">
        <v>0</v>
      </c>
      <c r="R730" s="20">
        <v>0</v>
      </c>
      <c r="T730" s="20">
        <v>0</v>
      </c>
      <c r="V730" s="20">
        <v>0</v>
      </c>
      <c r="X730" s="20">
        <v>0</v>
      </c>
      <c r="Z730" s="20">
        <v>0</v>
      </c>
      <c r="AB730" s="20">
        <v>0</v>
      </c>
      <c r="AD730" s="20">
        <v>0</v>
      </c>
      <c r="AF730" s="20">
        <v>0</v>
      </c>
      <c r="AH730" s="20">
        <v>0</v>
      </c>
      <c r="AJ730" s="20">
        <v>0</v>
      </c>
      <c r="AK730" s="26"/>
      <c r="AL730" s="20">
        <v>2551977</v>
      </c>
      <c r="AN730" s="21">
        <v>2551977</v>
      </c>
      <c r="AO730" s="22"/>
      <c r="AP730" s="20">
        <v>0</v>
      </c>
      <c r="AQ730" s="20"/>
      <c r="AR730" s="19">
        <v>21683</v>
      </c>
      <c r="AT730" s="16" t="str">
        <f t="shared" si="11"/>
        <v>No</v>
      </c>
      <c r="AU730" s="17"/>
      <c r="AV730" s="18" t="s">
        <v>5331</v>
      </c>
      <c r="AW730" s="15"/>
      <c r="AX730" s="6"/>
    </row>
    <row r="731" spans="1:50" ht="11.25">
      <c r="A731" s="3" t="s">
        <v>2352</v>
      </c>
      <c r="B731" s="3" t="s">
        <v>2353</v>
      </c>
      <c r="C731" s="22" t="s">
        <v>61</v>
      </c>
      <c r="D731" s="310" t="s">
        <v>2354</v>
      </c>
      <c r="E731" s="314" t="s">
        <v>2355</v>
      </c>
      <c r="F731" s="22" t="s">
        <v>187</v>
      </c>
      <c r="G731" s="22" t="s">
        <v>222</v>
      </c>
      <c r="H731" s="25">
        <v>0</v>
      </c>
      <c r="I731" s="19">
        <v>23</v>
      </c>
      <c r="J731" s="20">
        <v>0</v>
      </c>
      <c r="L731" s="20">
        <v>0</v>
      </c>
      <c r="N731" s="20">
        <v>0</v>
      </c>
      <c r="P731" s="20">
        <v>0</v>
      </c>
      <c r="R731" s="20">
        <v>0</v>
      </c>
      <c r="T731" s="20">
        <v>0</v>
      </c>
      <c r="V731" s="20">
        <v>0</v>
      </c>
      <c r="X731" s="20">
        <v>0</v>
      </c>
      <c r="Z731" s="20">
        <v>0</v>
      </c>
      <c r="AB731" s="20">
        <v>0</v>
      </c>
      <c r="AD731" s="20">
        <v>0</v>
      </c>
      <c r="AF731" s="20">
        <v>0</v>
      </c>
      <c r="AH731" s="20">
        <v>0</v>
      </c>
      <c r="AJ731" s="20">
        <v>0</v>
      </c>
      <c r="AK731" s="26"/>
      <c r="AL731" s="20">
        <v>1496750</v>
      </c>
      <c r="AN731" s="21">
        <v>1496750</v>
      </c>
      <c r="AO731" s="22"/>
      <c r="AP731" s="20">
        <v>0</v>
      </c>
      <c r="AQ731" s="20"/>
      <c r="AR731" s="19">
        <v>22425</v>
      </c>
      <c r="AT731" s="16" t="str">
        <f t="shared" si="11"/>
        <v>No</v>
      </c>
      <c r="AU731" s="17"/>
      <c r="AV731" s="18" t="s">
        <v>5331</v>
      </c>
      <c r="AW731" s="15"/>
      <c r="AX731" s="6"/>
    </row>
    <row r="732" spans="1:50" ht="11.25">
      <c r="A732" s="3" t="s">
        <v>4591</v>
      </c>
      <c r="B732" s="3" t="s">
        <v>4592</v>
      </c>
      <c r="C732" s="22" t="s">
        <v>64</v>
      </c>
      <c r="D732" s="310" t="s">
        <v>4593</v>
      </c>
      <c r="E732" s="314" t="s">
        <v>4594</v>
      </c>
      <c r="F732" s="22" t="s">
        <v>235</v>
      </c>
      <c r="G732" s="22" t="s">
        <v>222</v>
      </c>
      <c r="H732" s="25">
        <v>0</v>
      </c>
      <c r="I732" s="19">
        <v>23</v>
      </c>
      <c r="J732" s="20">
        <v>0</v>
      </c>
      <c r="L732" s="20">
        <v>0</v>
      </c>
      <c r="N732" s="20">
        <v>0</v>
      </c>
      <c r="P732" s="20">
        <v>0</v>
      </c>
      <c r="R732" s="20">
        <v>0</v>
      </c>
      <c r="T732" s="20">
        <v>0</v>
      </c>
      <c r="V732" s="20">
        <v>0</v>
      </c>
      <c r="X732" s="20">
        <v>0</v>
      </c>
      <c r="Z732" s="20">
        <v>0</v>
      </c>
      <c r="AB732" s="20">
        <v>0</v>
      </c>
      <c r="AD732" s="20">
        <v>0</v>
      </c>
      <c r="AF732" s="20">
        <v>0</v>
      </c>
      <c r="AH732" s="20">
        <v>0</v>
      </c>
      <c r="AJ732" s="20">
        <v>0</v>
      </c>
      <c r="AK732" s="26"/>
      <c r="AL732" s="20">
        <v>1670786</v>
      </c>
      <c r="AN732" s="21">
        <v>1670786</v>
      </c>
      <c r="AO732" s="22"/>
      <c r="AP732" s="20">
        <v>0</v>
      </c>
      <c r="AQ732" s="20"/>
      <c r="AR732" s="19">
        <v>33372</v>
      </c>
      <c r="AT732" s="16" t="str">
        <f t="shared" si="11"/>
        <v>No</v>
      </c>
      <c r="AU732" s="17"/>
      <c r="AV732" s="18" t="s">
        <v>5331</v>
      </c>
      <c r="AW732" s="15"/>
      <c r="AX732" s="6"/>
    </row>
    <row r="733" spans="1:50" ht="11.25">
      <c r="A733" s="3" t="s">
        <v>2191</v>
      </c>
      <c r="B733" s="3" t="s">
        <v>2192</v>
      </c>
      <c r="C733" s="22" t="s">
        <v>50</v>
      </c>
      <c r="D733" s="310" t="s">
        <v>2193</v>
      </c>
      <c r="E733" s="314" t="s">
        <v>2194</v>
      </c>
      <c r="F733" s="22" t="s">
        <v>189</v>
      </c>
      <c r="G733" s="22" t="s">
        <v>222</v>
      </c>
      <c r="H733" s="25">
        <v>0</v>
      </c>
      <c r="I733" s="19">
        <v>23</v>
      </c>
      <c r="J733" s="20">
        <v>0</v>
      </c>
      <c r="L733" s="20">
        <v>0</v>
      </c>
      <c r="N733" s="20">
        <v>0</v>
      </c>
      <c r="P733" s="20">
        <v>0</v>
      </c>
      <c r="R733" s="20">
        <v>0</v>
      </c>
      <c r="T733" s="20">
        <v>0</v>
      </c>
      <c r="V733" s="20">
        <v>0</v>
      </c>
      <c r="X733" s="20">
        <v>0</v>
      </c>
      <c r="Z733" s="20">
        <v>0</v>
      </c>
      <c r="AB733" s="20">
        <v>0</v>
      </c>
      <c r="AD733" s="20">
        <v>0</v>
      </c>
      <c r="AF733" s="20">
        <v>0</v>
      </c>
      <c r="AH733" s="20">
        <v>0</v>
      </c>
      <c r="AJ733" s="20">
        <v>0</v>
      </c>
      <c r="AK733" s="26"/>
      <c r="AL733" s="20">
        <v>1171367</v>
      </c>
      <c r="AN733" s="21">
        <v>1171367</v>
      </c>
      <c r="AO733" s="22"/>
      <c r="AP733" s="20">
        <v>0</v>
      </c>
      <c r="AQ733" s="20"/>
      <c r="AR733" s="19">
        <v>38918</v>
      </c>
      <c r="AT733" s="16" t="str">
        <f t="shared" si="11"/>
        <v>No</v>
      </c>
      <c r="AU733" s="17"/>
      <c r="AV733" s="18" t="s">
        <v>5331</v>
      </c>
      <c r="AW733" s="15"/>
      <c r="AX733" s="6"/>
    </row>
    <row r="734" spans="1:50" ht="11.25">
      <c r="A734" s="3" t="s">
        <v>1811</v>
      </c>
      <c r="B734" s="3" t="s">
        <v>1812</v>
      </c>
      <c r="C734" s="22" t="s">
        <v>63</v>
      </c>
      <c r="D734" s="310" t="s">
        <v>1813</v>
      </c>
      <c r="E734" s="314" t="s">
        <v>1814</v>
      </c>
      <c r="F734" s="22" t="s">
        <v>189</v>
      </c>
      <c r="G734" s="22" t="s">
        <v>222</v>
      </c>
      <c r="H734" s="25">
        <v>0</v>
      </c>
      <c r="I734" s="19">
        <v>23</v>
      </c>
      <c r="J734" s="20">
        <v>0</v>
      </c>
      <c r="L734" s="20">
        <v>0</v>
      </c>
      <c r="N734" s="20">
        <v>0</v>
      </c>
      <c r="P734" s="20">
        <v>0</v>
      </c>
      <c r="R734" s="20">
        <v>0</v>
      </c>
      <c r="T734" s="20">
        <v>0</v>
      </c>
      <c r="V734" s="20">
        <v>0</v>
      </c>
      <c r="X734" s="20">
        <v>0</v>
      </c>
      <c r="Z734" s="20">
        <v>0</v>
      </c>
      <c r="AB734" s="20">
        <v>0</v>
      </c>
      <c r="AD734" s="20">
        <v>0</v>
      </c>
      <c r="AF734" s="20">
        <v>0</v>
      </c>
      <c r="AH734" s="20">
        <v>0</v>
      </c>
      <c r="AJ734" s="20">
        <v>0</v>
      </c>
      <c r="AK734" s="26"/>
      <c r="AL734" s="20">
        <v>1233134</v>
      </c>
      <c r="AN734" s="21">
        <v>1233134</v>
      </c>
      <c r="AO734" s="22"/>
      <c r="AP734" s="20">
        <v>0</v>
      </c>
      <c r="AQ734" s="20"/>
      <c r="AR734" s="19">
        <v>47478</v>
      </c>
      <c r="AT734" s="16" t="str">
        <f t="shared" si="11"/>
        <v>No</v>
      </c>
      <c r="AU734" s="17"/>
      <c r="AV734" s="18" t="s">
        <v>5331</v>
      </c>
      <c r="AW734" s="15"/>
      <c r="AX734" s="6"/>
    </row>
    <row r="735" spans="1:50" ht="11.25">
      <c r="A735" s="3" t="s">
        <v>5983</v>
      </c>
      <c r="B735" s="3" t="s">
        <v>5814</v>
      </c>
      <c r="C735" s="22" t="s">
        <v>103</v>
      </c>
      <c r="D735" s="310" t="s">
        <v>3598</v>
      </c>
      <c r="E735" s="314" t="s">
        <v>3599</v>
      </c>
      <c r="F735" s="22" t="s">
        <v>189</v>
      </c>
      <c r="G735" s="22" t="s">
        <v>222</v>
      </c>
      <c r="H735" s="25">
        <v>0</v>
      </c>
      <c r="I735" s="19">
        <v>23</v>
      </c>
      <c r="J735" s="20">
        <v>0</v>
      </c>
      <c r="L735" s="20">
        <v>0</v>
      </c>
      <c r="N735" s="20">
        <v>0</v>
      </c>
      <c r="P735" s="20">
        <v>0</v>
      </c>
      <c r="R735" s="20">
        <v>0</v>
      </c>
      <c r="T735" s="20">
        <v>0</v>
      </c>
      <c r="V735" s="20">
        <v>0</v>
      </c>
      <c r="X735" s="20">
        <v>0</v>
      </c>
      <c r="Z735" s="20">
        <v>0</v>
      </c>
      <c r="AB735" s="20">
        <v>0</v>
      </c>
      <c r="AD735" s="20">
        <v>0</v>
      </c>
      <c r="AF735" s="20">
        <v>0</v>
      </c>
      <c r="AH735" s="20">
        <v>0</v>
      </c>
      <c r="AJ735" s="20">
        <v>0</v>
      </c>
      <c r="AK735" s="26"/>
      <c r="AL735" s="20">
        <v>1512896</v>
      </c>
      <c r="AN735" s="21">
        <v>1512896</v>
      </c>
      <c r="AO735" s="22"/>
      <c r="AP735" s="20">
        <v>0</v>
      </c>
      <c r="AQ735" s="20"/>
      <c r="AR735" s="19">
        <v>38734</v>
      </c>
      <c r="AT735" s="16" t="str">
        <f t="shared" si="11"/>
        <v>No</v>
      </c>
      <c r="AU735" s="17"/>
      <c r="AV735" s="18" t="s">
        <v>5331</v>
      </c>
      <c r="AW735" s="15"/>
      <c r="AX735" s="6"/>
    </row>
    <row r="736" spans="1:50" ht="11.25">
      <c r="A736" s="3" t="s">
        <v>2971</v>
      </c>
      <c r="B736" s="3" t="s">
        <v>2972</v>
      </c>
      <c r="C736" s="22" t="s">
        <v>56</v>
      </c>
      <c r="D736" s="310" t="s">
        <v>2973</v>
      </c>
      <c r="E736" s="314" t="s">
        <v>2974</v>
      </c>
      <c r="F736" s="22" t="s">
        <v>189</v>
      </c>
      <c r="G736" s="22" t="s">
        <v>222</v>
      </c>
      <c r="H736" s="25">
        <v>0</v>
      </c>
      <c r="I736" s="19">
        <v>23</v>
      </c>
      <c r="J736" s="20">
        <v>0</v>
      </c>
      <c r="L736" s="20">
        <v>0</v>
      </c>
      <c r="N736" s="20">
        <v>0</v>
      </c>
      <c r="P736" s="20">
        <v>0</v>
      </c>
      <c r="R736" s="20">
        <v>0</v>
      </c>
      <c r="T736" s="20">
        <v>0</v>
      </c>
      <c r="V736" s="20">
        <v>0</v>
      </c>
      <c r="X736" s="20">
        <v>0</v>
      </c>
      <c r="Z736" s="20">
        <v>0</v>
      </c>
      <c r="AB736" s="20">
        <v>0</v>
      </c>
      <c r="AD736" s="20">
        <v>0</v>
      </c>
      <c r="AF736" s="20">
        <v>0</v>
      </c>
      <c r="AH736" s="20">
        <v>0</v>
      </c>
      <c r="AJ736" s="20">
        <v>0</v>
      </c>
      <c r="AK736" s="26"/>
      <c r="AL736" s="20">
        <v>2358100</v>
      </c>
      <c r="AN736" s="21">
        <v>2358100</v>
      </c>
      <c r="AO736" s="22"/>
      <c r="AP736" s="20">
        <v>0</v>
      </c>
      <c r="AQ736" s="20"/>
      <c r="AR736" s="19">
        <v>47826</v>
      </c>
      <c r="AT736" s="16" t="str">
        <f t="shared" si="11"/>
        <v>No</v>
      </c>
      <c r="AU736" s="17"/>
      <c r="AV736" s="18" t="s">
        <v>5331</v>
      </c>
      <c r="AW736" s="15"/>
      <c r="AX736" s="6"/>
    </row>
    <row r="737" spans="1:50" ht="11.25">
      <c r="A737" s="3" t="s">
        <v>2165</v>
      </c>
      <c r="B737" s="3" t="s">
        <v>2166</v>
      </c>
      <c r="C737" s="22" t="s">
        <v>61</v>
      </c>
      <c r="D737" s="310" t="s">
        <v>2167</v>
      </c>
      <c r="E737" s="314" t="s">
        <v>2168</v>
      </c>
      <c r="F737" s="22" t="s">
        <v>235</v>
      </c>
      <c r="G737" s="22" t="s">
        <v>222</v>
      </c>
      <c r="H737" s="25">
        <v>0</v>
      </c>
      <c r="I737" s="19">
        <v>23</v>
      </c>
      <c r="J737" s="20">
        <v>0</v>
      </c>
      <c r="L737" s="20">
        <v>0</v>
      </c>
      <c r="N737" s="20">
        <v>0</v>
      </c>
      <c r="P737" s="20">
        <v>0</v>
      </c>
      <c r="R737" s="20">
        <v>0</v>
      </c>
      <c r="T737" s="20">
        <v>0</v>
      </c>
      <c r="V737" s="20">
        <v>0</v>
      </c>
      <c r="X737" s="20">
        <v>0</v>
      </c>
      <c r="Z737" s="20">
        <v>0</v>
      </c>
      <c r="AB737" s="20">
        <v>0</v>
      </c>
      <c r="AD737" s="20">
        <v>0</v>
      </c>
      <c r="AF737" s="20">
        <v>0</v>
      </c>
      <c r="AH737" s="20">
        <v>0</v>
      </c>
      <c r="AJ737" s="20">
        <v>0</v>
      </c>
      <c r="AK737" s="26"/>
      <c r="AL737" s="20">
        <v>1682910</v>
      </c>
      <c r="AN737" s="21">
        <v>1682910</v>
      </c>
      <c r="AO737" s="22"/>
      <c r="AP737" s="20">
        <v>0</v>
      </c>
      <c r="AQ737" s="20"/>
      <c r="AR737" s="19">
        <v>46932</v>
      </c>
      <c r="AT737" s="16" t="str">
        <f t="shared" si="11"/>
        <v>No</v>
      </c>
      <c r="AU737" s="17"/>
      <c r="AV737" s="18" t="s">
        <v>5331</v>
      </c>
      <c r="AW737" s="15"/>
      <c r="AX737" s="6"/>
    </row>
    <row r="738" spans="1:50" ht="11.25">
      <c r="A738" s="3" t="s">
        <v>614</v>
      </c>
      <c r="B738" s="3" t="s">
        <v>615</v>
      </c>
      <c r="C738" s="22" t="s">
        <v>87</v>
      </c>
      <c r="D738" s="310">
        <v>3061</v>
      </c>
      <c r="E738" s="314">
        <v>30061</v>
      </c>
      <c r="F738" s="22" t="s">
        <v>189</v>
      </c>
      <c r="G738" s="22" t="s">
        <v>185</v>
      </c>
      <c r="H738" s="25">
        <v>66086</v>
      </c>
      <c r="I738" s="19">
        <v>23</v>
      </c>
      <c r="J738" s="20">
        <v>0</v>
      </c>
      <c r="L738" s="20">
        <v>207117</v>
      </c>
      <c r="N738" s="20">
        <v>0</v>
      </c>
      <c r="P738" s="20">
        <v>11094</v>
      </c>
      <c r="R738" s="20">
        <v>91651</v>
      </c>
      <c r="T738" s="20">
        <v>192379</v>
      </c>
      <c r="V738" s="20">
        <v>265977</v>
      </c>
      <c r="X738" s="20">
        <v>0</v>
      </c>
      <c r="Z738" s="20">
        <v>10518</v>
      </c>
      <c r="AB738" s="20">
        <v>41350</v>
      </c>
      <c r="AD738" s="20">
        <v>32187</v>
      </c>
      <c r="AF738" s="20">
        <v>9990</v>
      </c>
      <c r="AH738" s="20">
        <v>3041759</v>
      </c>
      <c r="AJ738" s="20">
        <v>59917</v>
      </c>
      <c r="AK738" s="26"/>
      <c r="AL738" s="20">
        <v>0</v>
      </c>
      <c r="AN738" s="21">
        <v>3963939</v>
      </c>
      <c r="AO738" s="22"/>
      <c r="AP738" s="20">
        <v>0</v>
      </c>
      <c r="AQ738" s="20"/>
      <c r="AR738" s="19">
        <v>42952</v>
      </c>
      <c r="AT738" s="16" t="str">
        <f t="shared" si="11"/>
        <v>No</v>
      </c>
      <c r="AU738" s="17"/>
      <c r="AV738" s="18" t="s">
        <v>5331</v>
      </c>
      <c r="AW738" s="15"/>
      <c r="AX738" s="6"/>
    </row>
    <row r="739" spans="1:50" ht="11.25">
      <c r="A739" s="3" t="s">
        <v>2828</v>
      </c>
      <c r="B739" s="3" t="s">
        <v>2829</v>
      </c>
      <c r="C739" s="22" t="s">
        <v>46</v>
      </c>
      <c r="D739" s="310" t="s">
        <v>2830</v>
      </c>
      <c r="E739" s="314" t="s">
        <v>2831</v>
      </c>
      <c r="F739" s="22" t="s">
        <v>235</v>
      </c>
      <c r="G739" s="22" t="s">
        <v>222</v>
      </c>
      <c r="H739" s="25">
        <v>0</v>
      </c>
      <c r="I739" s="19">
        <v>22</v>
      </c>
      <c r="J739" s="20">
        <v>0</v>
      </c>
      <c r="L739" s="20">
        <v>0</v>
      </c>
      <c r="N739" s="20">
        <v>0</v>
      </c>
      <c r="P739" s="20">
        <v>0</v>
      </c>
      <c r="R739" s="20">
        <v>0</v>
      </c>
      <c r="T739" s="20">
        <v>0</v>
      </c>
      <c r="V739" s="20">
        <v>0</v>
      </c>
      <c r="X739" s="20">
        <v>0</v>
      </c>
      <c r="Z739" s="20">
        <v>0</v>
      </c>
      <c r="AB739" s="20">
        <v>0</v>
      </c>
      <c r="AD739" s="20">
        <v>0</v>
      </c>
      <c r="AF739" s="20">
        <v>0</v>
      </c>
      <c r="AH739" s="20">
        <v>0</v>
      </c>
      <c r="AJ739" s="20">
        <v>0</v>
      </c>
      <c r="AK739" s="26"/>
      <c r="AL739" s="20">
        <v>1736953</v>
      </c>
      <c r="AN739" s="21">
        <v>1736953</v>
      </c>
      <c r="AO739" s="22"/>
      <c r="AP739" s="20">
        <v>0</v>
      </c>
      <c r="AQ739" s="20"/>
      <c r="AR739" s="19">
        <v>42529</v>
      </c>
      <c r="AT739" s="16" t="str">
        <f t="shared" si="11"/>
        <v>No</v>
      </c>
      <c r="AU739" s="17"/>
      <c r="AV739" s="18" t="s">
        <v>5331</v>
      </c>
      <c r="AW739" s="15"/>
      <c r="AX739" s="6"/>
    </row>
    <row r="740" spans="1:50" ht="11.25">
      <c r="A740" s="3" t="s">
        <v>5984</v>
      </c>
      <c r="B740" s="3" t="s">
        <v>1193</v>
      </c>
      <c r="C740" s="22" t="s">
        <v>67</v>
      </c>
      <c r="D740" s="310">
        <v>2195</v>
      </c>
      <c r="E740" s="314">
        <v>20195</v>
      </c>
      <c r="F740" s="22" t="s">
        <v>187</v>
      </c>
      <c r="G740" s="22" t="s">
        <v>5166</v>
      </c>
      <c r="H740" s="25">
        <v>5441567</v>
      </c>
      <c r="I740" s="19">
        <v>22</v>
      </c>
      <c r="J740" s="20">
        <v>0</v>
      </c>
      <c r="L740" s="20">
        <v>0</v>
      </c>
      <c r="N740" s="20">
        <v>0</v>
      </c>
      <c r="P740" s="20">
        <v>0</v>
      </c>
      <c r="R740" s="20">
        <v>0</v>
      </c>
      <c r="T740" s="20">
        <v>0</v>
      </c>
      <c r="V740" s="20">
        <v>0</v>
      </c>
      <c r="X740" s="20">
        <v>0</v>
      </c>
      <c r="Z740" s="20">
        <v>0</v>
      </c>
      <c r="AB740" s="20">
        <v>0</v>
      </c>
      <c r="AD740" s="20">
        <v>0</v>
      </c>
      <c r="AF740" s="20">
        <v>0</v>
      </c>
      <c r="AH740" s="20">
        <v>0</v>
      </c>
      <c r="AJ740" s="20">
        <v>0</v>
      </c>
      <c r="AK740" s="26"/>
      <c r="AL740" s="20">
        <v>1982065</v>
      </c>
      <c r="AN740" s="21">
        <v>1982065</v>
      </c>
      <c r="AO740" s="22"/>
      <c r="AP740" s="20">
        <v>0</v>
      </c>
      <c r="AQ740" s="20"/>
      <c r="AR740" s="19">
        <v>11514</v>
      </c>
      <c r="AT740" s="16" t="str">
        <f t="shared" si="11"/>
        <v>No</v>
      </c>
      <c r="AU740" s="17"/>
      <c r="AV740" s="18" t="s">
        <v>5331</v>
      </c>
      <c r="AW740" s="15"/>
      <c r="AX740" s="6"/>
    </row>
    <row r="741" spans="1:50" ht="11.25">
      <c r="A741" s="3" t="s">
        <v>3703</v>
      </c>
      <c r="B741" s="3" t="s">
        <v>3704</v>
      </c>
      <c r="C741" s="22" t="s">
        <v>48</v>
      </c>
      <c r="D741" s="310" t="s">
        <v>3705</v>
      </c>
      <c r="E741" s="314" t="s">
        <v>3706</v>
      </c>
      <c r="F741" s="22" t="s">
        <v>235</v>
      </c>
      <c r="G741" s="22" t="s">
        <v>222</v>
      </c>
      <c r="H741" s="25">
        <v>0</v>
      </c>
      <c r="I741" s="19">
        <v>22</v>
      </c>
      <c r="J741" s="20">
        <v>0</v>
      </c>
      <c r="L741" s="20">
        <v>0</v>
      </c>
      <c r="N741" s="20">
        <v>0</v>
      </c>
      <c r="P741" s="20">
        <v>0</v>
      </c>
      <c r="R741" s="20">
        <v>0</v>
      </c>
      <c r="T741" s="20">
        <v>0</v>
      </c>
      <c r="V741" s="20">
        <v>0</v>
      </c>
      <c r="X741" s="20">
        <v>0</v>
      </c>
      <c r="Z741" s="20">
        <v>0</v>
      </c>
      <c r="AB741" s="20">
        <v>0</v>
      </c>
      <c r="AD741" s="20">
        <v>0</v>
      </c>
      <c r="AF741" s="20">
        <v>0</v>
      </c>
      <c r="AH741" s="20">
        <v>0</v>
      </c>
      <c r="AJ741" s="20">
        <v>0</v>
      </c>
      <c r="AK741" s="26"/>
      <c r="AL741" s="20">
        <v>506840</v>
      </c>
      <c r="AN741" s="21">
        <v>506840</v>
      </c>
      <c r="AO741" s="22"/>
      <c r="AP741" s="20">
        <v>0</v>
      </c>
      <c r="AQ741" s="20"/>
      <c r="AR741" s="19">
        <v>14247</v>
      </c>
      <c r="AT741" s="16" t="str">
        <f t="shared" si="11"/>
        <v>No</v>
      </c>
      <c r="AU741" s="17"/>
      <c r="AV741" s="18" t="s">
        <v>5331</v>
      </c>
      <c r="AW741" s="15"/>
      <c r="AX741" s="6"/>
    </row>
    <row r="742" spans="1:50" ht="11.25">
      <c r="A742" s="3" t="s">
        <v>6434</v>
      </c>
      <c r="B742" s="3" t="s">
        <v>638</v>
      </c>
      <c r="C742" s="22" t="s">
        <v>56</v>
      </c>
      <c r="D742" s="310">
        <v>5037</v>
      </c>
      <c r="E742" s="314">
        <v>50037</v>
      </c>
      <c r="F742" s="22" t="s">
        <v>187</v>
      </c>
      <c r="G742" s="22" t="s">
        <v>5166</v>
      </c>
      <c r="H742" s="25">
        <v>161280</v>
      </c>
      <c r="I742" s="19">
        <v>22</v>
      </c>
      <c r="J742" s="20">
        <v>0</v>
      </c>
      <c r="L742" s="20">
        <v>0</v>
      </c>
      <c r="N742" s="20">
        <v>0</v>
      </c>
      <c r="P742" s="20">
        <v>0</v>
      </c>
      <c r="R742" s="20">
        <v>0</v>
      </c>
      <c r="T742" s="20">
        <v>0</v>
      </c>
      <c r="V742" s="20">
        <v>0</v>
      </c>
      <c r="X742" s="20">
        <v>0</v>
      </c>
      <c r="Z742" s="20">
        <v>0</v>
      </c>
      <c r="AB742" s="20">
        <v>0</v>
      </c>
      <c r="AD742" s="20">
        <v>0</v>
      </c>
      <c r="AF742" s="20">
        <v>0</v>
      </c>
      <c r="AH742" s="20">
        <v>0</v>
      </c>
      <c r="AJ742" s="20">
        <v>0</v>
      </c>
      <c r="AK742" s="26"/>
      <c r="AL742" s="20">
        <v>4791229</v>
      </c>
      <c r="AN742" s="21">
        <v>4791229</v>
      </c>
      <c r="AO742" s="22"/>
      <c r="AP742" s="20">
        <v>0</v>
      </c>
      <c r="AQ742" s="20"/>
      <c r="AR742" s="19">
        <v>54180</v>
      </c>
      <c r="AT742" s="16" t="str">
        <f t="shared" si="11"/>
        <v>No</v>
      </c>
      <c r="AU742" s="17"/>
      <c r="AV742" s="18" t="s">
        <v>5331</v>
      </c>
      <c r="AW742" s="15"/>
      <c r="AX742" s="6"/>
    </row>
    <row r="743" spans="1:50" ht="11.25">
      <c r="A743" s="3" t="s">
        <v>2880</v>
      </c>
      <c r="B743" s="3" t="s">
        <v>2881</v>
      </c>
      <c r="C743" s="22" t="s">
        <v>81</v>
      </c>
      <c r="D743" s="310" t="s">
        <v>2882</v>
      </c>
      <c r="E743" s="314" t="s">
        <v>2883</v>
      </c>
      <c r="F743" s="22" t="s">
        <v>189</v>
      </c>
      <c r="G743" s="22" t="s">
        <v>222</v>
      </c>
      <c r="H743" s="25">
        <v>0</v>
      </c>
      <c r="I743" s="19">
        <v>22</v>
      </c>
      <c r="J743" s="20">
        <v>0</v>
      </c>
      <c r="L743" s="20">
        <v>0</v>
      </c>
      <c r="N743" s="20">
        <v>0</v>
      </c>
      <c r="P743" s="20">
        <v>0</v>
      </c>
      <c r="R743" s="20">
        <v>0</v>
      </c>
      <c r="T743" s="20">
        <v>0</v>
      </c>
      <c r="V743" s="20">
        <v>0</v>
      </c>
      <c r="X743" s="20">
        <v>0</v>
      </c>
      <c r="Z743" s="20">
        <v>0</v>
      </c>
      <c r="AB743" s="20">
        <v>0</v>
      </c>
      <c r="AD743" s="20">
        <v>0</v>
      </c>
      <c r="AF743" s="20">
        <v>0</v>
      </c>
      <c r="AH743" s="20">
        <v>0</v>
      </c>
      <c r="AJ743" s="20">
        <v>0</v>
      </c>
      <c r="AK743" s="26"/>
      <c r="AL743" s="20">
        <v>3370107</v>
      </c>
      <c r="AN743" s="21">
        <v>3370107</v>
      </c>
      <c r="AO743" s="22"/>
      <c r="AP743" s="20">
        <v>0</v>
      </c>
      <c r="AQ743" s="20"/>
      <c r="AR743" s="19">
        <v>24590</v>
      </c>
      <c r="AT743" s="16" t="str">
        <f t="shared" si="11"/>
        <v>No</v>
      </c>
      <c r="AU743" s="17"/>
      <c r="AV743" s="18" t="s">
        <v>5331</v>
      </c>
      <c r="AW743" s="15"/>
      <c r="AX743" s="6"/>
    </row>
    <row r="744" spans="1:50" ht="11.25">
      <c r="A744" s="3" t="s">
        <v>3771</v>
      </c>
      <c r="B744" s="3" t="s">
        <v>3772</v>
      </c>
      <c r="C744" s="22" t="s">
        <v>44</v>
      </c>
      <c r="D744" s="310" t="s">
        <v>3773</v>
      </c>
      <c r="E744" s="314" t="s">
        <v>3774</v>
      </c>
      <c r="F744" s="22" t="s">
        <v>189</v>
      </c>
      <c r="G744" s="22" t="s">
        <v>222</v>
      </c>
      <c r="H744" s="25">
        <v>0</v>
      </c>
      <c r="I744" s="19">
        <v>22</v>
      </c>
      <c r="J744" s="20">
        <v>0</v>
      </c>
      <c r="L744" s="20">
        <v>0</v>
      </c>
      <c r="N744" s="20">
        <v>0</v>
      </c>
      <c r="P744" s="20">
        <v>0</v>
      </c>
      <c r="R744" s="20">
        <v>0</v>
      </c>
      <c r="T744" s="20">
        <v>0</v>
      </c>
      <c r="V744" s="20">
        <v>0</v>
      </c>
      <c r="X744" s="20">
        <v>0</v>
      </c>
      <c r="Z744" s="20">
        <v>0</v>
      </c>
      <c r="AB744" s="20">
        <v>0</v>
      </c>
      <c r="AD744" s="20">
        <v>0</v>
      </c>
      <c r="AF744" s="20">
        <v>0</v>
      </c>
      <c r="AH744" s="20">
        <v>0</v>
      </c>
      <c r="AJ744" s="20">
        <v>0</v>
      </c>
      <c r="AK744" s="26"/>
      <c r="AL744" s="20">
        <v>1017435</v>
      </c>
      <c r="AN744" s="21">
        <v>1017435</v>
      </c>
      <c r="AO744" s="22"/>
      <c r="AP744" s="20">
        <v>0</v>
      </c>
      <c r="AQ744" s="20"/>
      <c r="AR744" s="19">
        <v>21817</v>
      </c>
      <c r="AT744" s="16" t="str">
        <f t="shared" si="11"/>
        <v>No</v>
      </c>
      <c r="AU744" s="17"/>
      <c r="AV744" s="18" t="s">
        <v>5331</v>
      </c>
      <c r="AW744" s="15"/>
      <c r="AX744" s="6"/>
    </row>
    <row r="745" spans="1:50" ht="11.25">
      <c r="A745" s="3" t="s">
        <v>854</v>
      </c>
      <c r="B745" s="3" t="s">
        <v>855</v>
      </c>
      <c r="C745" s="22" t="s">
        <v>16</v>
      </c>
      <c r="D745" s="310">
        <v>4103</v>
      </c>
      <c r="E745" s="314">
        <v>40103</v>
      </c>
      <c r="F745" s="22" t="s">
        <v>253</v>
      </c>
      <c r="G745" s="22" t="s">
        <v>5166</v>
      </c>
      <c r="H745" s="25">
        <v>68781</v>
      </c>
      <c r="I745" s="19">
        <v>22</v>
      </c>
      <c r="J745" s="20">
        <v>0</v>
      </c>
      <c r="L745" s="20">
        <v>0</v>
      </c>
      <c r="N745" s="20">
        <v>0</v>
      </c>
      <c r="P745" s="20">
        <v>0</v>
      </c>
      <c r="R745" s="20">
        <v>0</v>
      </c>
      <c r="T745" s="20">
        <v>0</v>
      </c>
      <c r="V745" s="20">
        <v>0</v>
      </c>
      <c r="X745" s="20">
        <v>0</v>
      </c>
      <c r="Z745" s="20">
        <v>0</v>
      </c>
      <c r="AB745" s="20">
        <v>0</v>
      </c>
      <c r="AD745" s="20">
        <v>0</v>
      </c>
      <c r="AF745" s="20">
        <v>0</v>
      </c>
      <c r="AH745" s="20">
        <v>0</v>
      </c>
      <c r="AJ745" s="20">
        <v>0</v>
      </c>
      <c r="AK745" s="26"/>
      <c r="AL745" s="20">
        <v>2491256</v>
      </c>
      <c r="AN745" s="21">
        <v>2491256</v>
      </c>
      <c r="AO745" s="22"/>
      <c r="AP745" s="20">
        <v>0</v>
      </c>
      <c r="AQ745" s="20"/>
      <c r="AR745" s="19">
        <v>63167</v>
      </c>
      <c r="AT745" s="16" t="str">
        <f t="shared" si="11"/>
        <v>No</v>
      </c>
      <c r="AU745" s="17"/>
      <c r="AV745" s="18" t="s">
        <v>5331</v>
      </c>
      <c r="AW745" s="15"/>
      <c r="AX745" s="6"/>
    </row>
    <row r="746" spans="1:50" ht="11.25">
      <c r="A746" s="3" t="s">
        <v>6435</v>
      </c>
      <c r="B746" s="3" t="s">
        <v>1353</v>
      </c>
      <c r="C746" s="22" t="s">
        <v>57</v>
      </c>
      <c r="D746" s="310">
        <v>5205</v>
      </c>
      <c r="E746" s="314">
        <v>50205</v>
      </c>
      <c r="F746" s="22" t="s">
        <v>187</v>
      </c>
      <c r="G746" s="22" t="s">
        <v>5166</v>
      </c>
      <c r="H746" s="25">
        <v>57584</v>
      </c>
      <c r="I746" s="19">
        <v>22</v>
      </c>
      <c r="J746" s="20">
        <v>0</v>
      </c>
      <c r="L746" s="20">
        <v>0</v>
      </c>
      <c r="N746" s="20">
        <v>0</v>
      </c>
      <c r="P746" s="20">
        <v>0</v>
      </c>
      <c r="R746" s="20">
        <v>0</v>
      </c>
      <c r="T746" s="20">
        <v>0</v>
      </c>
      <c r="V746" s="20">
        <v>0</v>
      </c>
      <c r="X746" s="20">
        <v>0</v>
      </c>
      <c r="Z746" s="20">
        <v>0</v>
      </c>
      <c r="AB746" s="20">
        <v>0</v>
      </c>
      <c r="AD746" s="20">
        <v>0</v>
      </c>
      <c r="AF746" s="20">
        <v>0</v>
      </c>
      <c r="AH746" s="20">
        <v>0</v>
      </c>
      <c r="AJ746" s="20">
        <v>0</v>
      </c>
      <c r="AK746" s="26"/>
      <c r="AL746" s="20">
        <v>2865067</v>
      </c>
      <c r="AN746" s="21">
        <v>2865067</v>
      </c>
      <c r="AO746" s="22"/>
      <c r="AP746" s="20">
        <v>0</v>
      </c>
      <c r="AQ746" s="20"/>
      <c r="AR746" s="19">
        <v>31858</v>
      </c>
      <c r="AT746" s="16" t="str">
        <f t="shared" si="11"/>
        <v>No</v>
      </c>
      <c r="AU746" s="17"/>
      <c r="AV746" s="18" t="s">
        <v>5331</v>
      </c>
      <c r="AW746" s="15"/>
      <c r="AX746" s="6"/>
    </row>
    <row r="747" spans="1:50" ht="11.25">
      <c r="A747" s="3" t="s">
        <v>1374</v>
      </c>
      <c r="B747" s="3" t="s">
        <v>1375</v>
      </c>
      <c r="C747" s="22" t="s">
        <v>109</v>
      </c>
      <c r="D747" s="310">
        <v>64</v>
      </c>
      <c r="E747" s="314">
        <v>64</v>
      </c>
      <c r="F747" s="22" t="s">
        <v>189</v>
      </c>
      <c r="G747" s="22" t="s">
        <v>5166</v>
      </c>
      <c r="H747" s="25">
        <v>55805</v>
      </c>
      <c r="I747" s="19">
        <v>22</v>
      </c>
      <c r="J747" s="20">
        <v>0</v>
      </c>
      <c r="L747" s="20">
        <v>0</v>
      </c>
      <c r="N747" s="20">
        <v>0</v>
      </c>
      <c r="P747" s="20">
        <v>0</v>
      </c>
      <c r="R747" s="20">
        <v>0</v>
      </c>
      <c r="T747" s="20">
        <v>0</v>
      </c>
      <c r="V747" s="20">
        <v>0</v>
      </c>
      <c r="X747" s="20">
        <v>0</v>
      </c>
      <c r="Z747" s="20">
        <v>0</v>
      </c>
      <c r="AB747" s="20">
        <v>0</v>
      </c>
      <c r="AD747" s="20">
        <v>0</v>
      </c>
      <c r="AF747" s="20">
        <v>0</v>
      </c>
      <c r="AH747" s="20">
        <v>0</v>
      </c>
      <c r="AJ747" s="20">
        <v>0</v>
      </c>
      <c r="AK747" s="26"/>
      <c r="AL747" s="20">
        <v>5298162</v>
      </c>
      <c r="AN747" s="21">
        <v>5298162</v>
      </c>
      <c r="AO747" s="22"/>
      <c r="AP747" s="20">
        <v>0</v>
      </c>
      <c r="AQ747" s="20"/>
      <c r="AR747" s="19">
        <v>43179</v>
      </c>
      <c r="AT747" s="16" t="str">
        <f t="shared" si="11"/>
        <v>No</v>
      </c>
      <c r="AU747" s="17"/>
      <c r="AV747" s="18" t="s">
        <v>5331</v>
      </c>
      <c r="AW747" s="15"/>
      <c r="AX747" s="6"/>
    </row>
    <row r="748" spans="1:50" ht="11.25">
      <c r="A748" s="3" t="s">
        <v>1053</v>
      </c>
      <c r="B748" s="3" t="s">
        <v>1054</v>
      </c>
      <c r="C748" s="22" t="s">
        <v>104</v>
      </c>
      <c r="D748" s="310">
        <v>8028</v>
      </c>
      <c r="E748" s="314">
        <v>80028</v>
      </c>
      <c r="F748" s="22" t="s">
        <v>189</v>
      </c>
      <c r="G748" s="22" t="s">
        <v>185</v>
      </c>
      <c r="H748" s="25">
        <v>94983</v>
      </c>
      <c r="I748" s="19">
        <v>22</v>
      </c>
      <c r="J748" s="20">
        <v>1368001</v>
      </c>
      <c r="L748" s="20">
        <v>1140782</v>
      </c>
      <c r="N748" s="20">
        <v>28198</v>
      </c>
      <c r="P748" s="20">
        <v>82615</v>
      </c>
      <c r="R748" s="20">
        <v>1072859</v>
      </c>
      <c r="T748" s="20">
        <v>393276</v>
      </c>
      <c r="V748" s="20">
        <v>541565</v>
      </c>
      <c r="X748" s="20">
        <v>103896</v>
      </c>
      <c r="Z748" s="20">
        <v>479107</v>
      </c>
      <c r="AB748" s="20">
        <v>105232</v>
      </c>
      <c r="AD748" s="20">
        <v>96696</v>
      </c>
      <c r="AF748" s="20">
        <v>0</v>
      </c>
      <c r="AH748" s="20">
        <v>0</v>
      </c>
      <c r="AJ748" s="20">
        <v>134691</v>
      </c>
      <c r="AK748" s="26"/>
      <c r="AL748" s="20">
        <v>0</v>
      </c>
      <c r="AN748" s="21">
        <v>5546918</v>
      </c>
      <c r="AO748" s="22"/>
      <c r="AP748" s="20">
        <v>0</v>
      </c>
      <c r="AQ748" s="20"/>
      <c r="AR748" s="19">
        <v>64335</v>
      </c>
      <c r="AT748" s="16" t="str">
        <f t="shared" si="11"/>
        <v>No</v>
      </c>
      <c r="AU748" s="17"/>
      <c r="AV748" s="18" t="s">
        <v>5331</v>
      </c>
      <c r="AW748" s="15"/>
      <c r="AX748" s="6"/>
    </row>
    <row r="749" spans="1:50" ht="11.25">
      <c r="A749" s="3" t="s">
        <v>6430</v>
      </c>
      <c r="B749" s="3" t="s">
        <v>240</v>
      </c>
      <c r="C749" s="22" t="s">
        <v>84</v>
      </c>
      <c r="D749" s="310">
        <v>6094</v>
      </c>
      <c r="E749" s="314">
        <v>60094</v>
      </c>
      <c r="F749" s="22" t="s">
        <v>187</v>
      </c>
      <c r="G749" s="22" t="s">
        <v>5166</v>
      </c>
      <c r="H749" s="25">
        <v>94457</v>
      </c>
      <c r="I749" s="19">
        <v>22</v>
      </c>
      <c r="J749" s="20">
        <v>0</v>
      </c>
      <c r="L749" s="20">
        <v>0</v>
      </c>
      <c r="N749" s="20">
        <v>0</v>
      </c>
      <c r="P749" s="20">
        <v>0</v>
      </c>
      <c r="R749" s="20">
        <v>0</v>
      </c>
      <c r="T749" s="20">
        <v>0</v>
      </c>
      <c r="V749" s="20">
        <v>0</v>
      </c>
      <c r="X749" s="20">
        <v>0</v>
      </c>
      <c r="Z749" s="20">
        <v>0</v>
      </c>
      <c r="AB749" s="20">
        <v>0</v>
      </c>
      <c r="AD749" s="20">
        <v>0</v>
      </c>
      <c r="AF749" s="20">
        <v>0</v>
      </c>
      <c r="AH749" s="20">
        <v>0</v>
      </c>
      <c r="AJ749" s="20">
        <v>0</v>
      </c>
      <c r="AK749" s="26"/>
      <c r="AL749" s="20">
        <v>2514165</v>
      </c>
      <c r="AN749" s="21">
        <v>2514165</v>
      </c>
      <c r="AO749" s="22"/>
      <c r="AP749" s="20">
        <v>0</v>
      </c>
      <c r="AQ749" s="20"/>
      <c r="AR749" s="19">
        <v>42175</v>
      </c>
      <c r="AS749" s="22" t="s">
        <v>156</v>
      </c>
      <c r="AT749" s="16" t="str">
        <f t="shared" si="11"/>
        <v>Yes</v>
      </c>
      <c r="AU749" s="17"/>
      <c r="AV749" s="18" t="s">
        <v>5331</v>
      </c>
      <c r="AW749" s="15"/>
      <c r="AX749" s="6"/>
    </row>
    <row r="750" spans="1:50" ht="11.25">
      <c r="A750" s="3" t="s">
        <v>5582</v>
      </c>
      <c r="B750" s="3" t="s">
        <v>5583</v>
      </c>
      <c r="C750" s="22" t="s">
        <v>32</v>
      </c>
      <c r="E750" s="314" t="s">
        <v>5584</v>
      </c>
      <c r="F750" s="22" t="s">
        <v>187</v>
      </c>
      <c r="G750" s="22" t="s">
        <v>222</v>
      </c>
      <c r="H750" s="25">
        <v>0</v>
      </c>
      <c r="I750" s="19">
        <v>22</v>
      </c>
      <c r="J750" s="20">
        <v>0</v>
      </c>
      <c r="L750" s="20">
        <v>0</v>
      </c>
      <c r="N750" s="20">
        <v>0</v>
      </c>
      <c r="P750" s="20">
        <v>0</v>
      </c>
      <c r="R750" s="20">
        <v>0</v>
      </c>
      <c r="T750" s="20">
        <v>0</v>
      </c>
      <c r="V750" s="20">
        <v>0</v>
      </c>
      <c r="X750" s="20">
        <v>0</v>
      </c>
      <c r="Z750" s="20">
        <v>0</v>
      </c>
      <c r="AB750" s="20">
        <v>0</v>
      </c>
      <c r="AD750" s="20">
        <v>0</v>
      </c>
      <c r="AF750" s="20">
        <v>0</v>
      </c>
      <c r="AH750" s="20">
        <v>0</v>
      </c>
      <c r="AJ750" s="20">
        <v>0</v>
      </c>
      <c r="AK750" s="26"/>
      <c r="AL750" s="20">
        <v>2211146</v>
      </c>
      <c r="AN750" s="21">
        <v>2211146</v>
      </c>
      <c r="AO750" s="22"/>
      <c r="AP750" s="20">
        <v>0</v>
      </c>
      <c r="AQ750" s="20"/>
      <c r="AR750" s="19">
        <v>30740</v>
      </c>
      <c r="AT750" s="16" t="str">
        <f t="shared" si="11"/>
        <v>No</v>
      </c>
      <c r="AU750" s="17"/>
      <c r="AV750" s="18" t="s">
        <v>5331</v>
      </c>
      <c r="AW750" s="15"/>
      <c r="AX750" s="6"/>
    </row>
    <row r="751" spans="1:50" ht="11.25">
      <c r="A751" s="3" t="s">
        <v>519</v>
      </c>
      <c r="B751" s="3" t="s">
        <v>518</v>
      </c>
      <c r="C751" s="22" t="s">
        <v>100</v>
      </c>
      <c r="D751" s="310">
        <v>4053</v>
      </c>
      <c r="E751" s="314">
        <v>40053</v>
      </c>
      <c r="F751" s="22" t="s">
        <v>189</v>
      </c>
      <c r="G751" s="22" t="s">
        <v>185</v>
      </c>
      <c r="H751" s="25">
        <v>400492</v>
      </c>
      <c r="I751" s="19">
        <v>22</v>
      </c>
      <c r="J751" s="20">
        <v>1329582</v>
      </c>
      <c r="L751" s="20">
        <v>1010944</v>
      </c>
      <c r="N751" s="20">
        <v>96793</v>
      </c>
      <c r="P751" s="20">
        <v>117541</v>
      </c>
      <c r="R751" s="20">
        <v>1053978</v>
      </c>
      <c r="T751" s="20">
        <v>662662</v>
      </c>
      <c r="V751" s="20">
        <v>337810</v>
      </c>
      <c r="X751" s="20">
        <v>67491</v>
      </c>
      <c r="Z751" s="20">
        <v>578365</v>
      </c>
      <c r="AB751" s="20">
        <v>67134</v>
      </c>
      <c r="AD751" s="20">
        <v>220148</v>
      </c>
      <c r="AF751" s="20">
        <v>0</v>
      </c>
      <c r="AH751" s="20">
        <v>0</v>
      </c>
      <c r="AJ751" s="20">
        <v>61330</v>
      </c>
      <c r="AK751" s="26"/>
      <c r="AL751" s="20">
        <v>0</v>
      </c>
      <c r="AN751" s="21">
        <v>5603778</v>
      </c>
      <c r="AO751" s="22"/>
      <c r="AP751" s="20">
        <v>0</v>
      </c>
      <c r="AQ751" s="20"/>
      <c r="AR751" s="19">
        <v>65234</v>
      </c>
      <c r="AT751" s="16" t="str">
        <f t="shared" si="11"/>
        <v>No</v>
      </c>
      <c r="AU751" s="17"/>
      <c r="AV751" s="18" t="s">
        <v>5331</v>
      </c>
      <c r="AW751" s="15"/>
      <c r="AX751" s="6"/>
    </row>
    <row r="752" spans="1:50" ht="11.25">
      <c r="A752" s="3" t="s">
        <v>427</v>
      </c>
      <c r="B752" s="3" t="s">
        <v>428</v>
      </c>
      <c r="C752" s="22" t="s">
        <v>100</v>
      </c>
      <c r="D752" s="310">
        <v>4102</v>
      </c>
      <c r="E752" s="314">
        <v>40102</v>
      </c>
      <c r="F752" s="22" t="s">
        <v>189</v>
      </c>
      <c r="G752" s="22" t="s">
        <v>5166</v>
      </c>
      <c r="H752" s="25">
        <v>215304</v>
      </c>
      <c r="I752" s="19">
        <v>22</v>
      </c>
      <c r="J752" s="20">
        <v>0</v>
      </c>
      <c r="L752" s="20">
        <v>0</v>
      </c>
      <c r="N752" s="20">
        <v>0</v>
      </c>
      <c r="P752" s="20">
        <v>0</v>
      </c>
      <c r="R752" s="20">
        <v>0</v>
      </c>
      <c r="T752" s="20">
        <v>0</v>
      </c>
      <c r="V752" s="20">
        <v>0</v>
      </c>
      <c r="X752" s="20">
        <v>0</v>
      </c>
      <c r="Z752" s="20">
        <v>0</v>
      </c>
      <c r="AB752" s="20">
        <v>0</v>
      </c>
      <c r="AD752" s="20">
        <v>0</v>
      </c>
      <c r="AF752" s="20">
        <v>0</v>
      </c>
      <c r="AH752" s="20">
        <v>0</v>
      </c>
      <c r="AJ752" s="20">
        <v>0</v>
      </c>
      <c r="AK752" s="26"/>
      <c r="AL752" s="20">
        <v>5838506</v>
      </c>
      <c r="AN752" s="21">
        <v>5838506</v>
      </c>
      <c r="AO752" s="22"/>
      <c r="AP752" s="20">
        <v>0</v>
      </c>
      <c r="AQ752" s="20"/>
      <c r="AR752" s="19">
        <v>57679</v>
      </c>
      <c r="AT752" s="16" t="str">
        <f t="shared" si="11"/>
        <v>No</v>
      </c>
      <c r="AU752" s="17"/>
      <c r="AV752" s="18" t="s">
        <v>5331</v>
      </c>
      <c r="AW752" s="15"/>
      <c r="AX752" s="6"/>
    </row>
    <row r="753" spans="1:50" ht="11.25">
      <c r="A753" s="3" t="s">
        <v>4321</v>
      </c>
      <c r="B753" s="3" t="s">
        <v>5985</v>
      </c>
      <c r="C753" s="22" t="s">
        <v>32</v>
      </c>
      <c r="D753" s="310" t="s">
        <v>4322</v>
      </c>
      <c r="E753" s="314" t="s">
        <v>4323</v>
      </c>
      <c r="F753" s="22" t="s">
        <v>187</v>
      </c>
      <c r="G753" s="22" t="s">
        <v>222</v>
      </c>
      <c r="H753" s="25">
        <v>0</v>
      </c>
      <c r="I753" s="19">
        <v>22</v>
      </c>
      <c r="J753" s="20">
        <v>0</v>
      </c>
      <c r="L753" s="20">
        <v>0</v>
      </c>
      <c r="N753" s="20">
        <v>0</v>
      </c>
      <c r="P753" s="20">
        <v>0</v>
      </c>
      <c r="R753" s="20">
        <v>0</v>
      </c>
      <c r="T753" s="20">
        <v>0</v>
      </c>
      <c r="V753" s="20">
        <v>0</v>
      </c>
      <c r="X753" s="20">
        <v>0</v>
      </c>
      <c r="Z753" s="20">
        <v>0</v>
      </c>
      <c r="AB753" s="20">
        <v>0</v>
      </c>
      <c r="AD753" s="20">
        <v>0</v>
      </c>
      <c r="AF753" s="20">
        <v>0</v>
      </c>
      <c r="AH753" s="20">
        <v>0</v>
      </c>
      <c r="AJ753" s="20">
        <v>0</v>
      </c>
      <c r="AK753" s="26"/>
      <c r="AL753" s="20">
        <v>10091853</v>
      </c>
      <c r="AN753" s="21">
        <v>10091853</v>
      </c>
      <c r="AO753" s="22"/>
      <c r="AP753" s="20">
        <v>0</v>
      </c>
      <c r="AQ753" s="20"/>
      <c r="AR753" s="19">
        <v>85189</v>
      </c>
      <c r="AT753" s="16" t="str">
        <f t="shared" si="11"/>
        <v>No</v>
      </c>
      <c r="AU753" s="17"/>
      <c r="AV753" s="18" t="s">
        <v>5331</v>
      </c>
      <c r="AW753" s="15"/>
      <c r="AX753" s="6"/>
    </row>
    <row r="754" spans="1:50" ht="11.25">
      <c r="A754" s="3" t="s">
        <v>1398</v>
      </c>
      <c r="B754" s="3" t="s">
        <v>338</v>
      </c>
      <c r="C754" s="22" t="s">
        <v>66</v>
      </c>
      <c r="D754" s="310">
        <v>1133</v>
      </c>
      <c r="E754" s="314">
        <v>10133</v>
      </c>
      <c r="F754" s="22" t="s">
        <v>201</v>
      </c>
      <c r="G754" s="22" t="s">
        <v>5166</v>
      </c>
      <c r="H754" s="25">
        <v>4181019</v>
      </c>
      <c r="I754" s="19">
        <v>22</v>
      </c>
      <c r="J754" s="20">
        <v>0</v>
      </c>
      <c r="L754" s="20">
        <v>0</v>
      </c>
      <c r="N754" s="20">
        <v>0</v>
      </c>
      <c r="P754" s="20">
        <v>0</v>
      </c>
      <c r="R754" s="20">
        <v>0</v>
      </c>
      <c r="T754" s="20">
        <v>0</v>
      </c>
      <c r="V754" s="20">
        <v>0</v>
      </c>
      <c r="X754" s="20">
        <v>0</v>
      </c>
      <c r="Z754" s="20">
        <v>0</v>
      </c>
      <c r="AB754" s="20">
        <v>0</v>
      </c>
      <c r="AD754" s="20">
        <v>0</v>
      </c>
      <c r="AF754" s="20">
        <v>0</v>
      </c>
      <c r="AH754" s="20">
        <v>0</v>
      </c>
      <c r="AJ754" s="20">
        <v>0</v>
      </c>
      <c r="AK754" s="26"/>
      <c r="AL754" s="20">
        <v>7474139</v>
      </c>
      <c r="AN754" s="21">
        <v>7474139</v>
      </c>
      <c r="AO754" s="22"/>
      <c r="AP754" s="20">
        <v>0</v>
      </c>
      <c r="AQ754" s="20"/>
      <c r="AR754" s="19">
        <v>35895</v>
      </c>
      <c r="AT754" s="16" t="str">
        <f t="shared" si="11"/>
        <v>No</v>
      </c>
      <c r="AU754" s="17"/>
      <c r="AV754" s="18" t="s">
        <v>5331</v>
      </c>
      <c r="AW754" s="15"/>
      <c r="AX754" s="6"/>
    </row>
    <row r="755" spans="1:50" ht="11.25">
      <c r="A755" s="3" t="s">
        <v>4394</v>
      </c>
      <c r="B755" s="3" t="s">
        <v>4395</v>
      </c>
      <c r="C755" s="22" t="s">
        <v>101</v>
      </c>
      <c r="D755" s="310" t="s">
        <v>4396</v>
      </c>
      <c r="E755" s="314" t="s">
        <v>4397</v>
      </c>
      <c r="F755" s="22" t="s">
        <v>235</v>
      </c>
      <c r="G755" s="22" t="s">
        <v>222</v>
      </c>
      <c r="H755" s="25">
        <v>0</v>
      </c>
      <c r="I755" s="19">
        <v>22</v>
      </c>
      <c r="J755" s="20">
        <v>0</v>
      </c>
      <c r="L755" s="20">
        <v>0</v>
      </c>
      <c r="N755" s="20">
        <v>0</v>
      </c>
      <c r="P755" s="20">
        <v>0</v>
      </c>
      <c r="R755" s="20">
        <v>0</v>
      </c>
      <c r="T755" s="20">
        <v>0</v>
      </c>
      <c r="V755" s="20">
        <v>0</v>
      </c>
      <c r="X755" s="20">
        <v>0</v>
      </c>
      <c r="Z755" s="20">
        <v>0</v>
      </c>
      <c r="AB755" s="20">
        <v>0</v>
      </c>
      <c r="AD755" s="20">
        <v>0</v>
      </c>
      <c r="AF755" s="20">
        <v>0</v>
      </c>
      <c r="AH755" s="20">
        <v>0</v>
      </c>
      <c r="AJ755" s="20">
        <v>0</v>
      </c>
      <c r="AK755" s="26"/>
      <c r="AL755" s="20">
        <v>1374099</v>
      </c>
      <c r="AN755" s="21">
        <v>1374099</v>
      </c>
      <c r="AO755" s="22"/>
      <c r="AP755" s="20">
        <v>0</v>
      </c>
      <c r="AQ755" s="20"/>
      <c r="AR755" s="19">
        <v>33935</v>
      </c>
      <c r="AT755" s="16" t="str">
        <f t="shared" si="11"/>
        <v>No</v>
      </c>
      <c r="AU755" s="17"/>
      <c r="AV755" s="18" t="s">
        <v>5331</v>
      </c>
      <c r="AW755" s="15"/>
      <c r="AX755" s="6"/>
    </row>
    <row r="756" spans="1:50" ht="11.25">
      <c r="A756" s="3" t="s">
        <v>6432</v>
      </c>
      <c r="B756" s="3" t="s">
        <v>932</v>
      </c>
      <c r="C756" s="22" t="s">
        <v>63</v>
      </c>
      <c r="D756" s="310">
        <v>4217</v>
      </c>
      <c r="E756" s="314">
        <v>40217</v>
      </c>
      <c r="F756" s="22" t="s">
        <v>187</v>
      </c>
      <c r="G756" s="22" t="s">
        <v>5166</v>
      </c>
      <c r="H756" s="25">
        <v>214881</v>
      </c>
      <c r="I756" s="19">
        <v>22</v>
      </c>
      <c r="J756" s="20">
        <v>0</v>
      </c>
      <c r="L756" s="20">
        <v>0</v>
      </c>
      <c r="N756" s="20">
        <v>0</v>
      </c>
      <c r="P756" s="20">
        <v>0</v>
      </c>
      <c r="R756" s="20">
        <v>0</v>
      </c>
      <c r="T756" s="20">
        <v>0</v>
      </c>
      <c r="V756" s="20">
        <v>0</v>
      </c>
      <c r="X756" s="20">
        <v>0</v>
      </c>
      <c r="Z756" s="20">
        <v>0</v>
      </c>
      <c r="AB756" s="20">
        <v>0</v>
      </c>
      <c r="AD756" s="20">
        <v>0</v>
      </c>
      <c r="AF756" s="20">
        <v>0</v>
      </c>
      <c r="AH756" s="20">
        <v>0</v>
      </c>
      <c r="AJ756" s="20">
        <v>0</v>
      </c>
      <c r="AK756" s="26"/>
      <c r="AL756" s="20">
        <v>1236926</v>
      </c>
      <c r="AN756" s="21">
        <v>1236926</v>
      </c>
      <c r="AO756" s="22"/>
      <c r="AP756" s="20">
        <v>0</v>
      </c>
      <c r="AQ756" s="20"/>
      <c r="AR756" s="19">
        <v>48868</v>
      </c>
      <c r="AT756" s="16" t="str">
        <f t="shared" si="11"/>
        <v>No</v>
      </c>
      <c r="AU756" s="17"/>
      <c r="AV756" s="18" t="s">
        <v>5331</v>
      </c>
      <c r="AW756" s="15"/>
      <c r="AX756" s="6"/>
    </row>
    <row r="757" spans="1:50" ht="11.25">
      <c r="A757" s="3" t="s">
        <v>3465</v>
      </c>
      <c r="B757" s="3" t="s">
        <v>5815</v>
      </c>
      <c r="C757" s="22" t="s">
        <v>72</v>
      </c>
      <c r="D757" s="310" t="s">
        <v>3466</v>
      </c>
      <c r="E757" s="314" t="s">
        <v>3467</v>
      </c>
      <c r="F757" s="22" t="s">
        <v>187</v>
      </c>
      <c r="G757" s="22" t="s">
        <v>222</v>
      </c>
      <c r="H757" s="25">
        <v>0</v>
      </c>
      <c r="I757" s="19">
        <v>22</v>
      </c>
      <c r="J757" s="20">
        <v>0</v>
      </c>
      <c r="L757" s="20">
        <v>0</v>
      </c>
      <c r="N757" s="20">
        <v>0</v>
      </c>
      <c r="P757" s="20">
        <v>0</v>
      </c>
      <c r="R757" s="20">
        <v>0</v>
      </c>
      <c r="T757" s="20">
        <v>0</v>
      </c>
      <c r="V757" s="20">
        <v>0</v>
      </c>
      <c r="X757" s="20">
        <v>0</v>
      </c>
      <c r="Z757" s="20">
        <v>0</v>
      </c>
      <c r="AB757" s="20">
        <v>0</v>
      </c>
      <c r="AD757" s="20">
        <v>0</v>
      </c>
      <c r="AF757" s="20">
        <v>0</v>
      </c>
      <c r="AH757" s="20">
        <v>0</v>
      </c>
      <c r="AJ757" s="20">
        <v>0</v>
      </c>
      <c r="AK757" s="26"/>
      <c r="AL757" s="20">
        <v>678333</v>
      </c>
      <c r="AN757" s="21">
        <v>678333</v>
      </c>
      <c r="AO757" s="22"/>
      <c r="AP757" s="20">
        <v>0</v>
      </c>
      <c r="AQ757" s="20"/>
      <c r="AR757" s="19">
        <v>22111</v>
      </c>
      <c r="AT757" s="16" t="str">
        <f t="shared" si="11"/>
        <v>No</v>
      </c>
      <c r="AU757" s="17"/>
      <c r="AV757" s="18" t="s">
        <v>5331</v>
      </c>
      <c r="AW757" s="15"/>
      <c r="AX757" s="6"/>
    </row>
    <row r="758" spans="1:50" ht="11.25">
      <c r="A758" s="3" t="s">
        <v>6429</v>
      </c>
      <c r="B758" s="3" t="s">
        <v>532</v>
      </c>
      <c r="C758" s="22" t="s">
        <v>74</v>
      </c>
      <c r="D758" s="310">
        <v>2071</v>
      </c>
      <c r="E758" s="314">
        <v>20071</v>
      </c>
      <c r="F758" s="22" t="s">
        <v>187</v>
      </c>
      <c r="G758" s="22" t="s">
        <v>185</v>
      </c>
      <c r="H758" s="25">
        <v>18351295</v>
      </c>
      <c r="I758" s="19">
        <v>22</v>
      </c>
      <c r="J758" s="20">
        <v>1758103</v>
      </c>
      <c r="L758" s="20">
        <v>995487</v>
      </c>
      <c r="N758" s="20">
        <v>246653</v>
      </c>
      <c r="P758" s="20">
        <v>182298</v>
      </c>
      <c r="R758" s="20">
        <v>1413709</v>
      </c>
      <c r="T758" s="20">
        <v>106233</v>
      </c>
      <c r="V758" s="20">
        <v>220302</v>
      </c>
      <c r="X758" s="20">
        <v>16294</v>
      </c>
      <c r="Z758" s="20">
        <v>75906</v>
      </c>
      <c r="AB758" s="20">
        <v>51159</v>
      </c>
      <c r="AD758" s="20">
        <v>168180</v>
      </c>
      <c r="AF758" s="20">
        <v>0</v>
      </c>
      <c r="AH758" s="20">
        <v>0</v>
      </c>
      <c r="AJ758" s="20">
        <v>55</v>
      </c>
      <c r="AK758" s="26"/>
      <c r="AL758" s="20">
        <v>0</v>
      </c>
      <c r="AN758" s="21">
        <v>5234379</v>
      </c>
      <c r="AO758" s="22"/>
      <c r="AP758" s="20">
        <v>0</v>
      </c>
      <c r="AQ758" s="20"/>
      <c r="AR758" s="19">
        <v>43612</v>
      </c>
      <c r="AT758" s="16" t="str">
        <f t="shared" si="11"/>
        <v>No</v>
      </c>
      <c r="AU758" s="17"/>
      <c r="AV758" s="18" t="s">
        <v>5331</v>
      </c>
      <c r="AW758" s="15"/>
      <c r="AX758" s="6"/>
    </row>
    <row r="759" spans="1:50" ht="11.25">
      <c r="A759" s="3" t="s">
        <v>2632</v>
      </c>
      <c r="B759" s="3" t="s">
        <v>5818</v>
      </c>
      <c r="C759" s="22" t="s">
        <v>56</v>
      </c>
      <c r="D759" s="310" t="s">
        <v>2633</v>
      </c>
      <c r="E759" s="314" t="s">
        <v>2634</v>
      </c>
      <c r="F759" s="22" t="s">
        <v>189</v>
      </c>
      <c r="G759" s="22" t="s">
        <v>222</v>
      </c>
      <c r="H759" s="25">
        <v>0</v>
      </c>
      <c r="I759" s="19">
        <v>22</v>
      </c>
      <c r="J759" s="20">
        <v>0</v>
      </c>
      <c r="L759" s="20">
        <v>0</v>
      </c>
      <c r="N759" s="20">
        <v>0</v>
      </c>
      <c r="P759" s="20">
        <v>0</v>
      </c>
      <c r="R759" s="20">
        <v>0</v>
      </c>
      <c r="T759" s="20">
        <v>0</v>
      </c>
      <c r="V759" s="20">
        <v>0</v>
      </c>
      <c r="X759" s="20">
        <v>0</v>
      </c>
      <c r="Z759" s="20">
        <v>0</v>
      </c>
      <c r="AB759" s="20">
        <v>0</v>
      </c>
      <c r="AD759" s="20">
        <v>0</v>
      </c>
      <c r="AF759" s="20">
        <v>0</v>
      </c>
      <c r="AH759" s="20">
        <v>0</v>
      </c>
      <c r="AJ759" s="20">
        <v>0</v>
      </c>
      <c r="AK759" s="26"/>
      <c r="AL759" s="20">
        <v>2025828</v>
      </c>
      <c r="AN759" s="21">
        <v>2025828</v>
      </c>
      <c r="AO759" s="22"/>
      <c r="AP759" s="20">
        <v>0</v>
      </c>
      <c r="AQ759" s="20"/>
      <c r="AR759" s="19">
        <v>29377</v>
      </c>
      <c r="AT759" s="16" t="str">
        <f t="shared" si="11"/>
        <v>No</v>
      </c>
      <c r="AU759" s="17"/>
      <c r="AV759" s="18" t="s">
        <v>5331</v>
      </c>
      <c r="AW759" s="15"/>
      <c r="AX759" s="6"/>
    </row>
    <row r="760" spans="1:50" ht="11.25">
      <c r="A760" s="3" t="s">
        <v>6433</v>
      </c>
      <c r="B760" s="3" t="s">
        <v>363</v>
      </c>
      <c r="C760" s="22" t="s">
        <v>60</v>
      </c>
      <c r="D760" s="310">
        <v>7003</v>
      </c>
      <c r="E760" s="314">
        <v>70003</v>
      </c>
      <c r="F760" s="22" t="s">
        <v>187</v>
      </c>
      <c r="G760" s="22" t="s">
        <v>185</v>
      </c>
      <c r="H760" s="25">
        <v>273724</v>
      </c>
      <c r="I760" s="19">
        <v>22</v>
      </c>
      <c r="J760" s="20">
        <v>2419989</v>
      </c>
      <c r="L760" s="20">
        <v>1640218</v>
      </c>
      <c r="N760" s="20">
        <v>506253</v>
      </c>
      <c r="P760" s="20">
        <v>181057</v>
      </c>
      <c r="R760" s="20">
        <v>2280570</v>
      </c>
      <c r="T760" s="20">
        <v>189959</v>
      </c>
      <c r="V760" s="20">
        <v>640886</v>
      </c>
      <c r="X760" s="20">
        <v>32744</v>
      </c>
      <c r="Z760" s="20">
        <v>799736</v>
      </c>
      <c r="AB760" s="20">
        <v>343020</v>
      </c>
      <c r="AD760" s="20">
        <v>75955</v>
      </c>
      <c r="AF760" s="20">
        <v>41927</v>
      </c>
      <c r="AH760" s="20">
        <v>0</v>
      </c>
      <c r="AJ760" s="20">
        <v>0</v>
      </c>
      <c r="AK760" s="26"/>
      <c r="AL760" s="20">
        <v>0</v>
      </c>
      <c r="AN760" s="21">
        <v>9152314</v>
      </c>
      <c r="AO760" s="22"/>
      <c r="AP760" s="20">
        <v>0</v>
      </c>
      <c r="AQ760" s="20"/>
      <c r="AR760" s="19">
        <v>83721</v>
      </c>
      <c r="AT760" s="16" t="str">
        <f t="shared" si="11"/>
        <v>No</v>
      </c>
      <c r="AU760" s="17"/>
      <c r="AV760" s="18" t="s">
        <v>5331</v>
      </c>
      <c r="AW760" s="15"/>
      <c r="AX760" s="6"/>
    </row>
    <row r="761" spans="1:50" ht="11.25">
      <c r="A761" s="3" t="s">
        <v>6431</v>
      </c>
      <c r="B761" s="3" t="s">
        <v>917</v>
      </c>
      <c r="C761" s="22" t="s">
        <v>56</v>
      </c>
      <c r="D761" s="310">
        <v>5208</v>
      </c>
      <c r="E761" s="314">
        <v>50208</v>
      </c>
      <c r="F761" s="22" t="s">
        <v>187</v>
      </c>
      <c r="G761" s="22" t="s">
        <v>5166</v>
      </c>
      <c r="H761" s="25">
        <v>59014</v>
      </c>
      <c r="I761" s="19">
        <v>22</v>
      </c>
      <c r="J761" s="20">
        <v>0</v>
      </c>
      <c r="L761" s="20">
        <v>0</v>
      </c>
      <c r="N761" s="20">
        <v>0</v>
      </c>
      <c r="P761" s="20">
        <v>0</v>
      </c>
      <c r="R761" s="20">
        <v>0</v>
      </c>
      <c r="T761" s="20">
        <v>0</v>
      </c>
      <c r="V761" s="20">
        <v>0</v>
      </c>
      <c r="X761" s="20">
        <v>0</v>
      </c>
      <c r="Z761" s="20">
        <v>0</v>
      </c>
      <c r="AB761" s="20">
        <v>0</v>
      </c>
      <c r="AD761" s="20">
        <v>0</v>
      </c>
      <c r="AF761" s="20">
        <v>0</v>
      </c>
      <c r="AH761" s="20">
        <v>0</v>
      </c>
      <c r="AJ761" s="20">
        <v>0</v>
      </c>
      <c r="AK761" s="26"/>
      <c r="AL761" s="20">
        <v>2559767</v>
      </c>
      <c r="AN761" s="21">
        <v>2559767</v>
      </c>
      <c r="AO761" s="22"/>
      <c r="AP761" s="20">
        <v>0</v>
      </c>
      <c r="AQ761" s="20"/>
      <c r="AR761" s="19">
        <v>46745</v>
      </c>
      <c r="AT761" s="16" t="str">
        <f t="shared" si="11"/>
        <v>No</v>
      </c>
      <c r="AU761" s="17"/>
      <c r="AV761" s="18" t="s">
        <v>5331</v>
      </c>
      <c r="AW761" s="15"/>
      <c r="AX761" s="6"/>
    </row>
    <row r="762" spans="1:50" ht="11.25">
      <c r="A762" s="3" t="s">
        <v>3173</v>
      </c>
      <c r="B762" s="3" t="s">
        <v>3174</v>
      </c>
      <c r="C762" s="22" t="s">
        <v>57</v>
      </c>
      <c r="D762" s="310" t="s">
        <v>3175</v>
      </c>
      <c r="E762" s="314" t="s">
        <v>3176</v>
      </c>
      <c r="F762" s="22" t="s">
        <v>189</v>
      </c>
      <c r="G762" s="22" t="s">
        <v>222</v>
      </c>
      <c r="H762" s="25">
        <v>0</v>
      </c>
      <c r="I762" s="19">
        <v>22</v>
      </c>
      <c r="J762" s="20">
        <v>0</v>
      </c>
      <c r="L762" s="20">
        <v>0</v>
      </c>
      <c r="N762" s="20">
        <v>0</v>
      </c>
      <c r="P762" s="20">
        <v>0</v>
      </c>
      <c r="R762" s="20">
        <v>0</v>
      </c>
      <c r="T762" s="20">
        <v>0</v>
      </c>
      <c r="V762" s="20">
        <v>0</v>
      </c>
      <c r="X762" s="20">
        <v>0</v>
      </c>
      <c r="Z762" s="20">
        <v>0</v>
      </c>
      <c r="AB762" s="20">
        <v>0</v>
      </c>
      <c r="AD762" s="20">
        <v>0</v>
      </c>
      <c r="AF762" s="20">
        <v>0</v>
      </c>
      <c r="AH762" s="20">
        <v>0</v>
      </c>
      <c r="AJ762" s="20">
        <v>0</v>
      </c>
      <c r="AK762" s="26"/>
      <c r="AL762" s="20">
        <v>806225</v>
      </c>
      <c r="AN762" s="21">
        <v>806225</v>
      </c>
      <c r="AO762" s="22"/>
      <c r="AP762" s="20">
        <v>0</v>
      </c>
      <c r="AQ762" s="20"/>
      <c r="AR762" s="19">
        <v>16589</v>
      </c>
      <c r="AT762" s="16" t="str">
        <f t="shared" si="11"/>
        <v>No</v>
      </c>
      <c r="AU762" s="17"/>
      <c r="AV762" s="18" t="s">
        <v>5331</v>
      </c>
      <c r="AW762" s="15"/>
      <c r="AX762" s="6"/>
    </row>
    <row r="763" spans="1:50" ht="11.25">
      <c r="A763" s="3" t="s">
        <v>441</v>
      </c>
      <c r="B763" s="3" t="s">
        <v>442</v>
      </c>
      <c r="C763" s="22" t="s">
        <v>66</v>
      </c>
      <c r="D763" s="310">
        <v>1086</v>
      </c>
      <c r="E763" s="314">
        <v>10086</v>
      </c>
      <c r="F763" s="22" t="s">
        <v>189</v>
      </c>
      <c r="G763" s="22" t="s">
        <v>185</v>
      </c>
      <c r="H763" s="25">
        <v>88087</v>
      </c>
      <c r="I763" s="19">
        <v>22</v>
      </c>
      <c r="J763" s="20">
        <v>1379736</v>
      </c>
      <c r="L763" s="20">
        <v>1253251</v>
      </c>
      <c r="N763" s="20">
        <v>154824</v>
      </c>
      <c r="P763" s="20">
        <v>139212</v>
      </c>
      <c r="R763" s="20">
        <v>847469</v>
      </c>
      <c r="T763" s="20">
        <v>374710</v>
      </c>
      <c r="V763" s="20">
        <v>403093</v>
      </c>
      <c r="X763" s="20">
        <v>43666</v>
      </c>
      <c r="Z763" s="20">
        <v>283169</v>
      </c>
      <c r="AB763" s="20">
        <v>73360</v>
      </c>
      <c r="AD763" s="20">
        <v>364459</v>
      </c>
      <c r="AF763" s="20">
        <v>190</v>
      </c>
      <c r="AH763" s="20">
        <v>0</v>
      </c>
      <c r="AJ763" s="20">
        <v>56634</v>
      </c>
      <c r="AK763" s="26"/>
      <c r="AL763" s="20">
        <v>0</v>
      </c>
      <c r="AN763" s="21">
        <v>5373773</v>
      </c>
      <c r="AO763" s="22"/>
      <c r="AP763" s="20">
        <v>0</v>
      </c>
      <c r="AQ763" s="20"/>
      <c r="AR763" s="19">
        <v>53136</v>
      </c>
      <c r="AT763" s="16" t="str">
        <f t="shared" si="11"/>
        <v>No</v>
      </c>
      <c r="AU763" s="17"/>
      <c r="AV763" s="18" t="s">
        <v>5331</v>
      </c>
      <c r="AW763" s="15"/>
      <c r="AX763" s="6"/>
    </row>
    <row r="764" spans="1:50" ht="11.25">
      <c r="A764" s="3" t="s">
        <v>2251</v>
      </c>
      <c r="B764" s="3" t="s">
        <v>1201</v>
      </c>
      <c r="C764" s="22" t="s">
        <v>16</v>
      </c>
      <c r="D764" s="310" t="s">
        <v>2252</v>
      </c>
      <c r="E764" s="314" t="s">
        <v>2253</v>
      </c>
      <c r="F764" s="22" t="s">
        <v>253</v>
      </c>
      <c r="G764" s="22" t="s">
        <v>222</v>
      </c>
      <c r="H764" s="25">
        <v>0</v>
      </c>
      <c r="I764" s="19">
        <v>22</v>
      </c>
      <c r="J764" s="20">
        <v>0</v>
      </c>
      <c r="L764" s="20">
        <v>0</v>
      </c>
      <c r="N764" s="20">
        <v>0</v>
      </c>
      <c r="P764" s="20">
        <v>0</v>
      </c>
      <c r="R764" s="20">
        <v>0</v>
      </c>
      <c r="T764" s="20">
        <v>0</v>
      </c>
      <c r="V764" s="20">
        <v>0</v>
      </c>
      <c r="X764" s="20">
        <v>0</v>
      </c>
      <c r="Z764" s="20">
        <v>0</v>
      </c>
      <c r="AB764" s="20">
        <v>0</v>
      </c>
      <c r="AD764" s="20">
        <v>0</v>
      </c>
      <c r="AF764" s="20">
        <v>0</v>
      </c>
      <c r="AH764" s="20">
        <v>0</v>
      </c>
      <c r="AJ764" s="20">
        <v>0</v>
      </c>
      <c r="AK764" s="26"/>
      <c r="AL764" s="20">
        <v>812900</v>
      </c>
      <c r="AN764" s="21">
        <v>812900</v>
      </c>
      <c r="AO764" s="22"/>
      <c r="AP764" s="20">
        <v>0</v>
      </c>
      <c r="AQ764" s="20"/>
      <c r="AR764" s="19">
        <v>16322</v>
      </c>
      <c r="AT764" s="16" t="str">
        <f t="shared" si="11"/>
        <v>No</v>
      </c>
      <c r="AU764" s="17"/>
      <c r="AV764" s="18" t="s">
        <v>5331</v>
      </c>
      <c r="AW764" s="15"/>
      <c r="AX764" s="6"/>
    </row>
    <row r="765" spans="1:50" ht="11.25">
      <c r="A765" s="3" t="s">
        <v>5986</v>
      </c>
      <c r="B765" s="3" t="s">
        <v>188</v>
      </c>
      <c r="C765" s="22" t="s">
        <v>33</v>
      </c>
      <c r="D765" s="310">
        <v>1040</v>
      </c>
      <c r="E765" s="314">
        <v>10040</v>
      </c>
      <c r="F765" s="22" t="s">
        <v>189</v>
      </c>
      <c r="G765" s="22" t="s">
        <v>185</v>
      </c>
      <c r="H765" s="25">
        <v>209190</v>
      </c>
      <c r="I765" s="19">
        <v>22</v>
      </c>
      <c r="J765" s="20">
        <v>1778522</v>
      </c>
      <c r="L765" s="20">
        <v>860894</v>
      </c>
      <c r="N765" s="20">
        <v>333273</v>
      </c>
      <c r="P765" s="20">
        <v>107861</v>
      </c>
      <c r="R765" s="20">
        <v>1355403</v>
      </c>
      <c r="T765" s="20">
        <v>357562</v>
      </c>
      <c r="V765" s="20">
        <v>488567</v>
      </c>
      <c r="X765" s="20">
        <v>63214</v>
      </c>
      <c r="Z765" s="20">
        <v>297661</v>
      </c>
      <c r="AB765" s="20">
        <v>114697</v>
      </c>
      <c r="AD765" s="20">
        <v>47754</v>
      </c>
      <c r="AF765" s="20">
        <v>6373</v>
      </c>
      <c r="AH765" s="20">
        <v>228271</v>
      </c>
      <c r="AJ765" s="20">
        <v>104864</v>
      </c>
      <c r="AK765" s="26"/>
      <c r="AL765" s="20">
        <v>0</v>
      </c>
      <c r="AN765" s="21">
        <v>6144916</v>
      </c>
      <c r="AO765" s="22"/>
      <c r="AP765" s="20">
        <v>0</v>
      </c>
      <c r="AQ765" s="20"/>
      <c r="AR765" s="19">
        <v>70618</v>
      </c>
      <c r="AT765" s="16" t="str">
        <f t="shared" si="11"/>
        <v>No</v>
      </c>
      <c r="AU765" s="17"/>
      <c r="AV765" s="18" t="s">
        <v>5331</v>
      </c>
      <c r="AW765" s="15"/>
      <c r="AX765" s="6"/>
    </row>
    <row r="766" spans="1:50" ht="11.25">
      <c r="A766" s="3" t="s">
        <v>2024</v>
      </c>
      <c r="B766" s="3" t="s">
        <v>2025</v>
      </c>
      <c r="C766" s="22" t="s">
        <v>38</v>
      </c>
      <c r="D766" s="310" t="s">
        <v>2026</v>
      </c>
      <c r="E766" s="314" t="s">
        <v>2027</v>
      </c>
      <c r="F766" s="22" t="s">
        <v>187</v>
      </c>
      <c r="G766" s="22" t="s">
        <v>222</v>
      </c>
      <c r="H766" s="25">
        <v>0</v>
      </c>
      <c r="I766" s="19">
        <v>22</v>
      </c>
      <c r="J766" s="20">
        <v>0</v>
      </c>
      <c r="L766" s="20">
        <v>0</v>
      </c>
      <c r="N766" s="20">
        <v>0</v>
      </c>
      <c r="P766" s="20">
        <v>0</v>
      </c>
      <c r="R766" s="20">
        <v>0</v>
      </c>
      <c r="T766" s="20">
        <v>0</v>
      </c>
      <c r="V766" s="20">
        <v>0</v>
      </c>
      <c r="X766" s="20">
        <v>0</v>
      </c>
      <c r="Z766" s="20">
        <v>0</v>
      </c>
      <c r="AB766" s="20">
        <v>0</v>
      </c>
      <c r="AD766" s="20">
        <v>0</v>
      </c>
      <c r="AF766" s="20">
        <v>0</v>
      </c>
      <c r="AH766" s="20">
        <v>0</v>
      </c>
      <c r="AJ766" s="20">
        <v>0</v>
      </c>
      <c r="AK766" s="26"/>
      <c r="AL766" s="20">
        <v>1528765</v>
      </c>
      <c r="AN766" s="21">
        <v>1528765</v>
      </c>
      <c r="AO766" s="22"/>
      <c r="AP766" s="20">
        <v>0</v>
      </c>
      <c r="AQ766" s="20"/>
      <c r="AR766" s="19">
        <v>32240</v>
      </c>
      <c r="AT766" s="16" t="str">
        <f t="shared" si="11"/>
        <v>No</v>
      </c>
      <c r="AU766" s="17"/>
      <c r="AV766" s="18" t="s">
        <v>5331</v>
      </c>
      <c r="AW766" s="15"/>
      <c r="AX766" s="6"/>
    </row>
    <row r="767" spans="1:50" ht="11.25">
      <c r="A767" s="3" t="s">
        <v>5990</v>
      </c>
      <c r="B767" s="3" t="s">
        <v>4391</v>
      </c>
      <c r="C767" s="22" t="s">
        <v>32</v>
      </c>
      <c r="D767" s="310" t="s">
        <v>4392</v>
      </c>
      <c r="E767" s="314" t="s">
        <v>4393</v>
      </c>
      <c r="F767" s="22" t="s">
        <v>187</v>
      </c>
      <c r="G767" s="22" t="s">
        <v>222</v>
      </c>
      <c r="H767" s="25">
        <v>0</v>
      </c>
      <c r="I767" s="19">
        <v>21</v>
      </c>
      <c r="J767" s="20">
        <v>0</v>
      </c>
      <c r="L767" s="20">
        <v>0</v>
      </c>
      <c r="N767" s="20">
        <v>0</v>
      </c>
      <c r="P767" s="20">
        <v>0</v>
      </c>
      <c r="R767" s="20">
        <v>0</v>
      </c>
      <c r="T767" s="20">
        <v>0</v>
      </c>
      <c r="V767" s="20">
        <v>0</v>
      </c>
      <c r="X767" s="20">
        <v>0</v>
      </c>
      <c r="Z767" s="20">
        <v>0</v>
      </c>
      <c r="AB767" s="20">
        <v>0</v>
      </c>
      <c r="AD767" s="20">
        <v>0</v>
      </c>
      <c r="AF767" s="20">
        <v>0</v>
      </c>
      <c r="AH767" s="20">
        <v>0</v>
      </c>
      <c r="AJ767" s="20">
        <v>0</v>
      </c>
      <c r="AK767" s="26"/>
      <c r="AL767" s="20">
        <v>3592486</v>
      </c>
      <c r="AN767" s="21">
        <v>3592486</v>
      </c>
      <c r="AO767" s="22"/>
      <c r="AP767" s="20">
        <v>0</v>
      </c>
      <c r="AQ767" s="20"/>
      <c r="AR767" s="19">
        <v>45283</v>
      </c>
      <c r="AT767" s="16" t="str">
        <f t="shared" si="11"/>
        <v>No</v>
      </c>
      <c r="AU767" s="17"/>
      <c r="AV767" s="18" t="s">
        <v>5331</v>
      </c>
      <c r="AW767" s="15"/>
      <c r="AX767" s="6"/>
    </row>
    <row r="768" spans="1:50" ht="11.25">
      <c r="A768" s="3" t="s">
        <v>6441</v>
      </c>
      <c r="B768" s="3" t="s">
        <v>385</v>
      </c>
      <c r="C768" s="22" t="s">
        <v>56</v>
      </c>
      <c r="D768" s="310">
        <v>5034</v>
      </c>
      <c r="E768" s="314">
        <v>50034</v>
      </c>
      <c r="F768" s="22" t="s">
        <v>189</v>
      </c>
      <c r="G768" s="22" t="s">
        <v>185</v>
      </c>
      <c r="H768" s="25">
        <v>90057</v>
      </c>
      <c r="I768" s="19">
        <v>21</v>
      </c>
      <c r="J768" s="20">
        <v>906877</v>
      </c>
      <c r="L768" s="20">
        <v>1112520</v>
      </c>
      <c r="N768" s="20">
        <v>65805</v>
      </c>
      <c r="P768" s="20">
        <v>100118</v>
      </c>
      <c r="R768" s="20">
        <v>888410</v>
      </c>
      <c r="T768" s="20">
        <v>141886</v>
      </c>
      <c r="V768" s="20">
        <v>242042</v>
      </c>
      <c r="X768" s="20">
        <v>36899</v>
      </c>
      <c r="Z768" s="20">
        <v>308705</v>
      </c>
      <c r="AB768" s="20">
        <v>98524</v>
      </c>
      <c r="AD768" s="20">
        <v>209261</v>
      </c>
      <c r="AF768" s="20">
        <v>2326</v>
      </c>
      <c r="AH768" s="20">
        <v>0</v>
      </c>
      <c r="AJ768" s="20">
        <v>24172</v>
      </c>
      <c r="AK768" s="26"/>
      <c r="AL768" s="20">
        <v>0</v>
      </c>
      <c r="AN768" s="21">
        <v>4137545</v>
      </c>
      <c r="AO768" s="22"/>
      <c r="AP768" s="20">
        <v>0</v>
      </c>
      <c r="AQ768" s="20"/>
      <c r="AR768" s="19">
        <v>40976</v>
      </c>
      <c r="AT768" s="16" t="str">
        <f t="shared" si="11"/>
        <v>No</v>
      </c>
      <c r="AU768" s="17"/>
      <c r="AV768" s="18" t="s">
        <v>5331</v>
      </c>
      <c r="AW768" s="15"/>
      <c r="AX768" s="6"/>
    </row>
    <row r="769" spans="1:50" ht="11.25">
      <c r="A769" s="3" t="s">
        <v>1639</v>
      </c>
      <c r="B769" s="3" t="s">
        <v>5817</v>
      </c>
      <c r="C769" s="22" t="s">
        <v>116</v>
      </c>
      <c r="D769" s="310" t="s">
        <v>1640</v>
      </c>
      <c r="E769" s="314" t="s">
        <v>1641</v>
      </c>
      <c r="F769" s="22" t="s">
        <v>189</v>
      </c>
      <c r="G769" s="22" t="s">
        <v>222</v>
      </c>
      <c r="H769" s="25">
        <v>0</v>
      </c>
      <c r="I769" s="19">
        <v>21</v>
      </c>
      <c r="J769" s="20">
        <v>0</v>
      </c>
      <c r="L769" s="20">
        <v>0</v>
      </c>
      <c r="N769" s="20">
        <v>0</v>
      </c>
      <c r="P769" s="20">
        <v>0</v>
      </c>
      <c r="R769" s="20">
        <v>0</v>
      </c>
      <c r="T769" s="20">
        <v>0</v>
      </c>
      <c r="V769" s="20">
        <v>0</v>
      </c>
      <c r="X769" s="20">
        <v>0</v>
      </c>
      <c r="Z769" s="20">
        <v>0</v>
      </c>
      <c r="AB769" s="20">
        <v>0</v>
      </c>
      <c r="AD769" s="20">
        <v>0</v>
      </c>
      <c r="AF769" s="20">
        <v>0</v>
      </c>
      <c r="AH769" s="20">
        <v>0</v>
      </c>
      <c r="AJ769" s="20">
        <v>0</v>
      </c>
      <c r="AK769" s="26"/>
      <c r="AL769" s="20">
        <v>2727231</v>
      </c>
      <c r="AN769" s="21">
        <v>2727231</v>
      </c>
      <c r="AO769" s="22"/>
      <c r="AP769" s="20">
        <v>0</v>
      </c>
      <c r="AQ769" s="20"/>
      <c r="AR769" s="19">
        <v>40860</v>
      </c>
      <c r="AT769" s="16" t="str">
        <f t="shared" si="11"/>
        <v>No</v>
      </c>
      <c r="AU769" s="17"/>
      <c r="AV769" s="18" t="s">
        <v>5331</v>
      </c>
      <c r="AW769" s="15"/>
      <c r="AX769" s="6"/>
    </row>
    <row r="770" spans="1:50" ht="11.25">
      <c r="A770" s="3" t="s">
        <v>6444</v>
      </c>
      <c r="B770" s="3" t="s">
        <v>391</v>
      </c>
      <c r="C770" s="22" t="s">
        <v>51</v>
      </c>
      <c r="D770" s="310">
        <v>6038</v>
      </c>
      <c r="E770" s="314">
        <v>60038</v>
      </c>
      <c r="F770" s="22" t="s">
        <v>187</v>
      </c>
      <c r="G770" s="22" t="s">
        <v>185</v>
      </c>
      <c r="H770" s="25">
        <v>252720</v>
      </c>
      <c r="I770" s="19">
        <v>21</v>
      </c>
      <c r="J770" s="20">
        <v>1094044</v>
      </c>
      <c r="L770" s="20">
        <v>415205</v>
      </c>
      <c r="N770" s="20">
        <v>163644</v>
      </c>
      <c r="P770" s="20">
        <v>28976</v>
      </c>
      <c r="R770" s="20">
        <v>447500</v>
      </c>
      <c r="T770" s="20">
        <v>724933</v>
      </c>
      <c r="V770" s="20">
        <v>550891</v>
      </c>
      <c r="X770" s="20">
        <v>139044</v>
      </c>
      <c r="Z770" s="20">
        <v>359088</v>
      </c>
      <c r="AB770" s="20">
        <v>113874</v>
      </c>
      <c r="AD770" s="20">
        <v>420924</v>
      </c>
      <c r="AF770" s="20">
        <v>0</v>
      </c>
      <c r="AH770" s="20">
        <v>717481</v>
      </c>
      <c r="AJ770" s="20">
        <v>376281</v>
      </c>
      <c r="AK770" s="26"/>
      <c r="AL770" s="20">
        <v>0</v>
      </c>
      <c r="AN770" s="21">
        <v>5551885</v>
      </c>
      <c r="AO770" s="22"/>
      <c r="AP770" s="20">
        <v>0</v>
      </c>
      <c r="AQ770" s="20"/>
      <c r="AR770" s="19">
        <v>77236</v>
      </c>
      <c r="AT770" s="16" t="str">
        <f t="shared" si="11"/>
        <v>No</v>
      </c>
      <c r="AU770" s="17"/>
      <c r="AV770" s="18" t="s">
        <v>5331</v>
      </c>
      <c r="AW770" s="15"/>
      <c r="AX770" s="6"/>
    </row>
    <row r="771" spans="1:50" ht="11.25">
      <c r="A771" s="3" t="s">
        <v>980</v>
      </c>
      <c r="B771" s="3" t="s">
        <v>981</v>
      </c>
      <c r="C771" s="22" t="s">
        <v>63</v>
      </c>
      <c r="D771" s="310" t="s">
        <v>982</v>
      </c>
      <c r="E771" s="314">
        <v>44913</v>
      </c>
      <c r="F771" s="22" t="s">
        <v>160</v>
      </c>
      <c r="G771" s="22" t="s">
        <v>5166</v>
      </c>
      <c r="H771" s="25">
        <v>0</v>
      </c>
      <c r="I771" s="19">
        <v>21</v>
      </c>
      <c r="J771" s="20">
        <v>0</v>
      </c>
      <c r="L771" s="20">
        <v>0</v>
      </c>
      <c r="N771" s="20">
        <v>0</v>
      </c>
      <c r="P771" s="20">
        <v>0</v>
      </c>
      <c r="R771" s="20">
        <v>0</v>
      </c>
      <c r="T771" s="20">
        <v>0</v>
      </c>
      <c r="V771" s="20">
        <v>0</v>
      </c>
      <c r="X771" s="20">
        <v>0</v>
      </c>
      <c r="Z771" s="20">
        <v>0</v>
      </c>
      <c r="AB771" s="20">
        <v>0</v>
      </c>
      <c r="AD771" s="20">
        <v>0</v>
      </c>
      <c r="AF771" s="20">
        <v>0</v>
      </c>
      <c r="AH771" s="20">
        <v>0</v>
      </c>
      <c r="AJ771" s="20">
        <v>0</v>
      </c>
      <c r="AK771" s="26"/>
      <c r="AL771" s="20">
        <v>1095727</v>
      </c>
      <c r="AN771" s="21">
        <v>1095727</v>
      </c>
      <c r="AO771" s="22"/>
      <c r="AP771" s="20">
        <v>0</v>
      </c>
      <c r="AQ771" s="20"/>
      <c r="AR771" s="19">
        <v>43386</v>
      </c>
      <c r="AT771" s="16" t="str">
        <f t="shared" ref="AT771:AT834" si="12">IF(AS771&amp;AQ771&amp;AO771&amp;AM771&amp;AK771&amp;AI771&amp;AG771&amp;AE771&amp;AC771&amp;AA771&amp;Y771&amp;W771&amp;U771&amp;S771&amp;M771&amp;K771&amp;O771&amp;Q771&lt;&gt;"","Yes","No")</f>
        <v>No</v>
      </c>
      <c r="AU771" s="17"/>
      <c r="AV771" s="18" t="s">
        <v>5331</v>
      </c>
      <c r="AW771" s="15"/>
      <c r="AX771" s="6"/>
    </row>
    <row r="772" spans="1:50" ht="11.25">
      <c r="A772" s="3" t="s">
        <v>2346</v>
      </c>
      <c r="B772" s="3" t="s">
        <v>5825</v>
      </c>
      <c r="C772" s="22" t="s">
        <v>63</v>
      </c>
      <c r="D772" s="310" t="s">
        <v>2347</v>
      </c>
      <c r="E772" s="314" t="s">
        <v>2348</v>
      </c>
      <c r="F772" s="22" t="s">
        <v>187</v>
      </c>
      <c r="G772" s="22" t="s">
        <v>222</v>
      </c>
      <c r="H772" s="25">
        <v>0</v>
      </c>
      <c r="I772" s="19">
        <v>21</v>
      </c>
      <c r="J772" s="20">
        <v>0</v>
      </c>
      <c r="L772" s="20">
        <v>0</v>
      </c>
      <c r="N772" s="20">
        <v>0</v>
      </c>
      <c r="P772" s="20">
        <v>0</v>
      </c>
      <c r="R772" s="20">
        <v>0</v>
      </c>
      <c r="T772" s="20">
        <v>0</v>
      </c>
      <c r="V772" s="20">
        <v>0</v>
      </c>
      <c r="X772" s="20">
        <v>0</v>
      </c>
      <c r="Z772" s="20">
        <v>0</v>
      </c>
      <c r="AB772" s="20">
        <v>0</v>
      </c>
      <c r="AD772" s="20">
        <v>0</v>
      </c>
      <c r="AF772" s="20">
        <v>0</v>
      </c>
      <c r="AH772" s="20">
        <v>0</v>
      </c>
      <c r="AJ772" s="20">
        <v>0</v>
      </c>
      <c r="AK772" s="26"/>
      <c r="AL772" s="20">
        <v>1472005</v>
      </c>
      <c r="AN772" s="21">
        <v>1472005</v>
      </c>
      <c r="AO772" s="22"/>
      <c r="AP772" s="20">
        <v>0</v>
      </c>
      <c r="AQ772" s="20"/>
      <c r="AR772" s="19">
        <v>30254</v>
      </c>
      <c r="AT772" s="16" t="str">
        <f t="shared" si="12"/>
        <v>No</v>
      </c>
      <c r="AU772" s="17"/>
      <c r="AV772" s="18" t="s">
        <v>5331</v>
      </c>
      <c r="AW772" s="15"/>
      <c r="AX772" s="6"/>
    </row>
    <row r="773" spans="1:50" ht="11.25">
      <c r="A773" s="3" t="s">
        <v>5989</v>
      </c>
      <c r="B773" s="3" t="s">
        <v>383</v>
      </c>
      <c r="C773" s="22" t="s">
        <v>32</v>
      </c>
      <c r="D773" s="310">
        <v>8010</v>
      </c>
      <c r="E773" s="314">
        <v>80010</v>
      </c>
      <c r="F773" s="22" t="s">
        <v>187</v>
      </c>
      <c r="G773" s="22" t="s">
        <v>5166</v>
      </c>
      <c r="H773" s="25">
        <v>117825</v>
      </c>
      <c r="I773" s="19">
        <v>21</v>
      </c>
      <c r="J773" s="20">
        <v>0</v>
      </c>
      <c r="L773" s="20">
        <v>0</v>
      </c>
      <c r="N773" s="20">
        <v>0</v>
      </c>
      <c r="P773" s="20">
        <v>0</v>
      </c>
      <c r="R773" s="20">
        <v>0</v>
      </c>
      <c r="T773" s="20">
        <v>0</v>
      </c>
      <c r="V773" s="20">
        <v>0</v>
      </c>
      <c r="X773" s="20">
        <v>0</v>
      </c>
      <c r="Z773" s="20">
        <v>0</v>
      </c>
      <c r="AB773" s="20">
        <v>0</v>
      </c>
      <c r="AD773" s="20">
        <v>0</v>
      </c>
      <c r="AF773" s="20">
        <v>0</v>
      </c>
      <c r="AH773" s="20">
        <v>0</v>
      </c>
      <c r="AJ773" s="20">
        <v>0</v>
      </c>
      <c r="AK773" s="26"/>
      <c r="AL773" s="20">
        <v>4326729</v>
      </c>
      <c r="AN773" s="21">
        <v>4326729</v>
      </c>
      <c r="AO773" s="22"/>
      <c r="AP773" s="20">
        <v>0</v>
      </c>
      <c r="AQ773" s="20"/>
      <c r="AR773" s="19">
        <v>54197</v>
      </c>
      <c r="AT773" s="16" t="str">
        <f t="shared" si="12"/>
        <v>No</v>
      </c>
      <c r="AU773" s="17"/>
      <c r="AV773" s="18" t="s">
        <v>5331</v>
      </c>
      <c r="AW773" s="15"/>
      <c r="AX773" s="6"/>
    </row>
    <row r="774" spans="1:50" ht="11.25">
      <c r="A774" s="3" t="s">
        <v>1747</v>
      </c>
      <c r="B774" s="3" t="s">
        <v>1179</v>
      </c>
      <c r="C774" s="22" t="s">
        <v>53</v>
      </c>
      <c r="D774" s="310" t="s">
        <v>1748</v>
      </c>
      <c r="E774" s="314" t="s">
        <v>1749</v>
      </c>
      <c r="F774" s="22" t="s">
        <v>187</v>
      </c>
      <c r="G774" s="22" t="s">
        <v>222</v>
      </c>
      <c r="H774" s="25">
        <v>0</v>
      </c>
      <c r="I774" s="19">
        <v>21</v>
      </c>
      <c r="J774" s="20">
        <v>0</v>
      </c>
      <c r="L774" s="20">
        <v>0</v>
      </c>
      <c r="N774" s="20">
        <v>0</v>
      </c>
      <c r="P774" s="20">
        <v>0</v>
      </c>
      <c r="R774" s="20">
        <v>0</v>
      </c>
      <c r="T774" s="20">
        <v>0</v>
      </c>
      <c r="V774" s="20">
        <v>0</v>
      </c>
      <c r="X774" s="20">
        <v>0</v>
      </c>
      <c r="Z774" s="20">
        <v>0</v>
      </c>
      <c r="AB774" s="20">
        <v>0</v>
      </c>
      <c r="AD774" s="20">
        <v>0</v>
      </c>
      <c r="AF774" s="20">
        <v>0</v>
      </c>
      <c r="AH774" s="20">
        <v>0</v>
      </c>
      <c r="AJ774" s="20">
        <v>0</v>
      </c>
      <c r="AK774" s="26"/>
      <c r="AL774" s="20">
        <v>1765371</v>
      </c>
      <c r="AN774" s="21">
        <v>1765371</v>
      </c>
      <c r="AO774" s="22"/>
      <c r="AP774" s="20">
        <v>0</v>
      </c>
      <c r="AQ774" s="20"/>
      <c r="AR774" s="19">
        <v>45239</v>
      </c>
      <c r="AT774" s="16" t="str">
        <f t="shared" si="12"/>
        <v>No</v>
      </c>
      <c r="AU774" s="17"/>
      <c r="AV774" s="18" t="s">
        <v>5331</v>
      </c>
      <c r="AW774" s="15"/>
      <c r="AX774" s="6"/>
    </row>
    <row r="775" spans="1:50" ht="11.25">
      <c r="A775" s="3" t="s">
        <v>5987</v>
      </c>
      <c r="B775" s="3" t="s">
        <v>2223</v>
      </c>
      <c r="C775" s="22" t="s">
        <v>38</v>
      </c>
      <c r="D775" s="310" t="s">
        <v>2224</v>
      </c>
      <c r="E775" s="314">
        <v>41068</v>
      </c>
      <c r="F775" s="22" t="s">
        <v>187</v>
      </c>
      <c r="G775" s="22" t="s">
        <v>185</v>
      </c>
      <c r="H775" s="25">
        <v>349064</v>
      </c>
      <c r="I775" s="19">
        <v>21</v>
      </c>
      <c r="J775" s="20">
        <v>534602</v>
      </c>
      <c r="L775" s="20">
        <v>66901</v>
      </c>
      <c r="N775" s="20">
        <v>94341</v>
      </c>
      <c r="P775" s="20">
        <v>11805</v>
      </c>
      <c r="R775" s="20">
        <v>353335</v>
      </c>
      <c r="T775" s="20">
        <v>92092</v>
      </c>
      <c r="V775" s="20">
        <v>222420</v>
      </c>
      <c r="X775" s="20">
        <v>36270</v>
      </c>
      <c r="Z775" s="20">
        <v>9847</v>
      </c>
      <c r="AB775" s="20">
        <v>11105</v>
      </c>
      <c r="AD775" s="20">
        <v>21765</v>
      </c>
      <c r="AF775" s="20">
        <v>0</v>
      </c>
      <c r="AH775" s="20">
        <v>0</v>
      </c>
      <c r="AJ775" s="20">
        <v>0</v>
      </c>
      <c r="AK775" s="26"/>
      <c r="AL775" s="20">
        <v>0</v>
      </c>
      <c r="AN775" s="21">
        <v>1454483</v>
      </c>
      <c r="AO775" s="22"/>
      <c r="AP775" s="20">
        <v>0</v>
      </c>
      <c r="AQ775" s="20"/>
      <c r="AR775" s="19">
        <v>35310</v>
      </c>
      <c r="AT775" s="16" t="str">
        <f t="shared" si="12"/>
        <v>No</v>
      </c>
      <c r="AU775" s="17"/>
      <c r="AV775" s="18" t="s">
        <v>5331</v>
      </c>
      <c r="AW775" s="15"/>
      <c r="AX775" s="6"/>
    </row>
    <row r="776" spans="1:50" ht="11.25">
      <c r="A776" s="3" t="s">
        <v>5059</v>
      </c>
      <c r="B776" s="3" t="s">
        <v>4986</v>
      </c>
      <c r="C776" s="22" t="s">
        <v>9</v>
      </c>
      <c r="D776" s="310" t="s">
        <v>5060</v>
      </c>
      <c r="E776" s="314" t="s">
        <v>5061</v>
      </c>
      <c r="F776" s="22" t="s">
        <v>187</v>
      </c>
      <c r="G776" s="22" t="s">
        <v>222</v>
      </c>
      <c r="H776" s="25">
        <v>0</v>
      </c>
      <c r="I776" s="19">
        <v>21</v>
      </c>
      <c r="J776" s="20">
        <v>0</v>
      </c>
      <c r="L776" s="20">
        <v>0</v>
      </c>
      <c r="N776" s="20">
        <v>0</v>
      </c>
      <c r="P776" s="20">
        <v>0</v>
      </c>
      <c r="R776" s="20">
        <v>0</v>
      </c>
      <c r="T776" s="20">
        <v>0</v>
      </c>
      <c r="V776" s="20">
        <v>0</v>
      </c>
      <c r="X776" s="20">
        <v>0</v>
      </c>
      <c r="Z776" s="20">
        <v>0</v>
      </c>
      <c r="AB776" s="20">
        <v>0</v>
      </c>
      <c r="AD776" s="20">
        <v>0</v>
      </c>
      <c r="AF776" s="20">
        <v>0</v>
      </c>
      <c r="AH776" s="20">
        <v>0</v>
      </c>
      <c r="AJ776" s="20">
        <v>0</v>
      </c>
      <c r="AK776" s="26"/>
      <c r="AL776" s="20">
        <v>6514633</v>
      </c>
      <c r="AN776" s="21">
        <v>6514633</v>
      </c>
      <c r="AO776" s="22"/>
      <c r="AP776" s="20">
        <v>0</v>
      </c>
      <c r="AQ776" s="20"/>
      <c r="AR776" s="19">
        <v>59327</v>
      </c>
      <c r="AT776" s="16" t="str">
        <f t="shared" si="12"/>
        <v>No</v>
      </c>
      <c r="AU776" s="17"/>
      <c r="AV776" s="18" t="s">
        <v>5331</v>
      </c>
      <c r="AW776" s="15"/>
      <c r="AX776" s="6"/>
    </row>
    <row r="777" spans="1:50" ht="11.25">
      <c r="A777" s="3" t="s">
        <v>489</v>
      </c>
      <c r="B777" s="3" t="s">
        <v>490</v>
      </c>
      <c r="C777" s="22" t="s">
        <v>46</v>
      </c>
      <c r="D777" s="310">
        <v>5045</v>
      </c>
      <c r="E777" s="314">
        <v>50045</v>
      </c>
      <c r="F777" s="22" t="s">
        <v>187</v>
      </c>
      <c r="G777" s="22" t="s">
        <v>185</v>
      </c>
      <c r="H777" s="25">
        <v>8608208</v>
      </c>
      <c r="I777" s="19">
        <v>21</v>
      </c>
      <c r="J777" s="20">
        <v>1362661</v>
      </c>
      <c r="L777" s="20">
        <v>1232884</v>
      </c>
      <c r="N777" s="20">
        <v>24987</v>
      </c>
      <c r="P777" s="20">
        <v>32121</v>
      </c>
      <c r="R777" s="20">
        <v>1455605</v>
      </c>
      <c r="T777" s="20">
        <v>0</v>
      </c>
      <c r="V777" s="20">
        <v>412280</v>
      </c>
      <c r="X777" s="20">
        <v>62574</v>
      </c>
      <c r="Z777" s="20">
        <v>387485</v>
      </c>
      <c r="AB777" s="20">
        <v>111983</v>
      </c>
      <c r="AD777" s="20">
        <v>640546</v>
      </c>
      <c r="AF777" s="20">
        <v>502137</v>
      </c>
      <c r="AH777" s="20">
        <v>0</v>
      </c>
      <c r="AJ777" s="20">
        <v>4734</v>
      </c>
      <c r="AK777" s="26"/>
      <c r="AL777" s="20">
        <v>0</v>
      </c>
      <c r="AN777" s="21">
        <v>6229997</v>
      </c>
      <c r="AO777" s="22"/>
      <c r="AP777" s="20">
        <v>0</v>
      </c>
      <c r="AQ777" s="20"/>
      <c r="AR777" s="19">
        <v>72616</v>
      </c>
      <c r="AT777" s="16" t="str">
        <f t="shared" si="12"/>
        <v>No</v>
      </c>
      <c r="AU777" s="17"/>
      <c r="AV777" s="18" t="s">
        <v>5331</v>
      </c>
      <c r="AW777" s="15"/>
      <c r="AX777" s="6"/>
    </row>
    <row r="778" spans="1:50" ht="11.25">
      <c r="A778" s="3" t="s">
        <v>1362</v>
      </c>
      <c r="B778" s="3" t="s">
        <v>1363</v>
      </c>
      <c r="C778" s="22" t="s">
        <v>33</v>
      </c>
      <c r="D778" s="310" t="s">
        <v>1364</v>
      </c>
      <c r="E778" s="314" t="s">
        <v>1365</v>
      </c>
      <c r="F778" s="22" t="s">
        <v>187</v>
      </c>
      <c r="G778" s="22" t="s">
        <v>222</v>
      </c>
      <c r="H778" s="25">
        <v>0</v>
      </c>
      <c r="I778" s="19">
        <v>21</v>
      </c>
      <c r="J778" s="20">
        <v>0</v>
      </c>
      <c r="L778" s="20">
        <v>0</v>
      </c>
      <c r="N778" s="20">
        <v>0</v>
      </c>
      <c r="P778" s="20">
        <v>0</v>
      </c>
      <c r="R778" s="20">
        <v>0</v>
      </c>
      <c r="T778" s="20">
        <v>0</v>
      </c>
      <c r="V778" s="20">
        <v>0</v>
      </c>
      <c r="X778" s="20">
        <v>0</v>
      </c>
      <c r="Z778" s="20">
        <v>0</v>
      </c>
      <c r="AB778" s="20">
        <v>0</v>
      </c>
      <c r="AD778" s="20">
        <v>0</v>
      </c>
      <c r="AF778" s="20">
        <v>0</v>
      </c>
      <c r="AH778" s="20">
        <v>0</v>
      </c>
      <c r="AJ778" s="20">
        <v>0</v>
      </c>
      <c r="AK778" s="26"/>
      <c r="AL778" s="20">
        <v>1106788</v>
      </c>
      <c r="AN778" s="21">
        <v>1106788</v>
      </c>
      <c r="AO778" s="22"/>
      <c r="AP778" s="20">
        <v>0</v>
      </c>
      <c r="AQ778" s="20"/>
      <c r="AR778" s="19">
        <v>24594</v>
      </c>
      <c r="AT778" s="16" t="str">
        <f t="shared" si="12"/>
        <v>No</v>
      </c>
      <c r="AU778" s="17"/>
      <c r="AV778" s="18" t="s">
        <v>5331</v>
      </c>
      <c r="AW778" s="15"/>
      <c r="AX778" s="6"/>
    </row>
    <row r="779" spans="1:50" ht="11.25">
      <c r="A779" s="3" t="s">
        <v>1091</v>
      </c>
      <c r="B779" s="3" t="s">
        <v>1092</v>
      </c>
      <c r="C779" s="22" t="s">
        <v>89</v>
      </c>
      <c r="D779" s="310">
        <v>4174</v>
      </c>
      <c r="E779" s="314">
        <v>40174</v>
      </c>
      <c r="F779" s="22" t="s">
        <v>187</v>
      </c>
      <c r="G779" s="22" t="s">
        <v>5166</v>
      </c>
      <c r="H779" s="25">
        <v>90899</v>
      </c>
      <c r="I779" s="19">
        <v>21</v>
      </c>
      <c r="J779" s="20">
        <v>0</v>
      </c>
      <c r="L779" s="20">
        <v>0</v>
      </c>
      <c r="N779" s="20">
        <v>0</v>
      </c>
      <c r="P779" s="20">
        <v>0</v>
      </c>
      <c r="R779" s="20">
        <v>0</v>
      </c>
      <c r="T779" s="20">
        <v>0</v>
      </c>
      <c r="V779" s="20">
        <v>0</v>
      </c>
      <c r="X779" s="20">
        <v>0</v>
      </c>
      <c r="Z779" s="20">
        <v>0</v>
      </c>
      <c r="AB779" s="20">
        <v>0</v>
      </c>
      <c r="AD779" s="20">
        <v>0</v>
      </c>
      <c r="AF779" s="20">
        <v>0</v>
      </c>
      <c r="AH779" s="20">
        <v>0</v>
      </c>
      <c r="AJ779" s="20">
        <v>0</v>
      </c>
      <c r="AK779" s="26"/>
      <c r="AL779" s="20">
        <v>555376</v>
      </c>
      <c r="AN779" s="21">
        <v>555376</v>
      </c>
      <c r="AO779" s="22"/>
      <c r="AP779" s="20">
        <v>0</v>
      </c>
      <c r="AQ779" s="20"/>
      <c r="AR779" s="19">
        <v>30815</v>
      </c>
      <c r="AT779" s="16" t="str">
        <f t="shared" si="12"/>
        <v>No</v>
      </c>
      <c r="AU779" s="17"/>
      <c r="AV779" s="18" t="s">
        <v>5331</v>
      </c>
      <c r="AW779" s="15"/>
      <c r="AX779" s="6"/>
    </row>
    <row r="780" spans="1:50" ht="11.25">
      <c r="A780" s="3" t="s">
        <v>6440</v>
      </c>
      <c r="B780" s="3" t="s">
        <v>2012</v>
      </c>
      <c r="C780" s="22" t="s">
        <v>63</v>
      </c>
      <c r="E780" s="314" t="s">
        <v>5099</v>
      </c>
      <c r="F780" s="22" t="s">
        <v>187</v>
      </c>
      <c r="G780" s="22" t="s">
        <v>222</v>
      </c>
      <c r="H780" s="25">
        <v>0</v>
      </c>
      <c r="I780" s="19">
        <v>21</v>
      </c>
      <c r="J780" s="20">
        <v>0</v>
      </c>
      <c r="L780" s="20">
        <v>0</v>
      </c>
      <c r="N780" s="20">
        <v>0</v>
      </c>
      <c r="P780" s="20">
        <v>0</v>
      </c>
      <c r="R780" s="20">
        <v>0</v>
      </c>
      <c r="T780" s="20">
        <v>0</v>
      </c>
      <c r="V780" s="20">
        <v>0</v>
      </c>
      <c r="X780" s="20">
        <v>0</v>
      </c>
      <c r="Z780" s="20">
        <v>0</v>
      </c>
      <c r="AB780" s="20">
        <v>0</v>
      </c>
      <c r="AD780" s="20">
        <v>0</v>
      </c>
      <c r="AF780" s="20">
        <v>0</v>
      </c>
      <c r="AH780" s="20">
        <v>0</v>
      </c>
      <c r="AJ780" s="20">
        <v>0</v>
      </c>
      <c r="AK780" s="26"/>
      <c r="AL780" s="20">
        <v>2450204</v>
      </c>
      <c r="AN780" s="21">
        <v>2450204</v>
      </c>
      <c r="AO780" s="22"/>
      <c r="AP780" s="20">
        <v>0</v>
      </c>
      <c r="AQ780" s="20"/>
      <c r="AR780" s="19">
        <v>42921</v>
      </c>
      <c r="AT780" s="16" t="str">
        <f t="shared" si="12"/>
        <v>No</v>
      </c>
      <c r="AU780" s="17"/>
      <c r="AV780" s="18" t="s">
        <v>5331</v>
      </c>
      <c r="AW780" s="15"/>
      <c r="AX780" s="6"/>
    </row>
    <row r="781" spans="1:50" ht="11.25">
      <c r="A781" s="3" t="s">
        <v>4929</v>
      </c>
      <c r="B781" s="3" t="s">
        <v>4930</v>
      </c>
      <c r="C781" s="22" t="s">
        <v>85</v>
      </c>
      <c r="D781" s="310" t="s">
        <v>4931</v>
      </c>
      <c r="E781" s="314" t="s">
        <v>4932</v>
      </c>
      <c r="F781" s="22" t="s">
        <v>187</v>
      </c>
      <c r="G781" s="22" t="s">
        <v>222</v>
      </c>
      <c r="H781" s="25">
        <v>0</v>
      </c>
      <c r="I781" s="19">
        <v>21</v>
      </c>
      <c r="J781" s="20">
        <v>0</v>
      </c>
      <c r="L781" s="20">
        <v>0</v>
      </c>
      <c r="N781" s="20">
        <v>0</v>
      </c>
      <c r="P781" s="20">
        <v>0</v>
      </c>
      <c r="R781" s="20">
        <v>0</v>
      </c>
      <c r="T781" s="20">
        <v>0</v>
      </c>
      <c r="V781" s="20">
        <v>0</v>
      </c>
      <c r="X781" s="20">
        <v>0</v>
      </c>
      <c r="Z781" s="20">
        <v>0</v>
      </c>
      <c r="AB781" s="20">
        <v>0</v>
      </c>
      <c r="AD781" s="20">
        <v>0</v>
      </c>
      <c r="AF781" s="20">
        <v>0</v>
      </c>
      <c r="AH781" s="20">
        <v>0</v>
      </c>
      <c r="AJ781" s="20">
        <v>0</v>
      </c>
      <c r="AK781" s="26"/>
      <c r="AL781" s="20">
        <v>2033018</v>
      </c>
      <c r="AN781" s="21">
        <v>2033018</v>
      </c>
      <c r="AO781" s="22"/>
      <c r="AP781" s="20">
        <v>0</v>
      </c>
      <c r="AQ781" s="20"/>
      <c r="AR781" s="19">
        <v>36665</v>
      </c>
      <c r="AT781" s="16" t="str">
        <f t="shared" si="12"/>
        <v>No</v>
      </c>
      <c r="AU781" s="17"/>
      <c r="AV781" s="18" t="s">
        <v>5331</v>
      </c>
      <c r="AW781" s="15"/>
      <c r="AX781" s="6"/>
    </row>
    <row r="782" spans="1:50" ht="11.25">
      <c r="A782" s="3" t="s">
        <v>6442</v>
      </c>
      <c r="B782" s="3" t="s">
        <v>321</v>
      </c>
      <c r="C782" s="22" t="s">
        <v>21</v>
      </c>
      <c r="D782" s="310">
        <v>9163</v>
      </c>
      <c r="E782" s="314">
        <v>90163</v>
      </c>
      <c r="F782" s="22" t="s">
        <v>187</v>
      </c>
      <c r="G782" s="22" t="s">
        <v>5166</v>
      </c>
      <c r="H782" s="25">
        <v>71772</v>
      </c>
      <c r="I782" s="19">
        <v>21</v>
      </c>
      <c r="J782" s="20">
        <v>0</v>
      </c>
      <c r="L782" s="20">
        <v>0</v>
      </c>
      <c r="N782" s="20">
        <v>0</v>
      </c>
      <c r="P782" s="20">
        <v>0</v>
      </c>
      <c r="R782" s="20">
        <v>0</v>
      </c>
      <c r="T782" s="20">
        <v>0</v>
      </c>
      <c r="V782" s="20">
        <v>0</v>
      </c>
      <c r="X782" s="20">
        <v>0</v>
      </c>
      <c r="Z782" s="20">
        <v>0</v>
      </c>
      <c r="AB782" s="20">
        <v>0</v>
      </c>
      <c r="AD782" s="20">
        <v>0</v>
      </c>
      <c r="AF782" s="20">
        <v>0</v>
      </c>
      <c r="AH782" s="20">
        <v>0</v>
      </c>
      <c r="AJ782" s="20">
        <v>0</v>
      </c>
      <c r="AK782" s="26"/>
      <c r="AL782" s="20">
        <v>2069013</v>
      </c>
      <c r="AN782" s="21">
        <v>2069013</v>
      </c>
      <c r="AO782" s="22"/>
      <c r="AP782" s="20">
        <v>0</v>
      </c>
      <c r="AQ782" s="20"/>
      <c r="AR782" s="19">
        <v>32849</v>
      </c>
      <c r="AT782" s="16" t="str">
        <f t="shared" si="12"/>
        <v>No</v>
      </c>
      <c r="AU782" s="17"/>
      <c r="AV782" s="18" t="s">
        <v>5331</v>
      </c>
      <c r="AW782" s="15"/>
      <c r="AX782" s="6"/>
    </row>
    <row r="783" spans="1:50" ht="11.25">
      <c r="A783" s="3" t="s">
        <v>1841</v>
      </c>
      <c r="B783" s="3" t="s">
        <v>1842</v>
      </c>
      <c r="C783" s="22" t="s">
        <v>63</v>
      </c>
      <c r="D783" s="310" t="s">
        <v>1843</v>
      </c>
      <c r="E783" s="314" t="s">
        <v>1844</v>
      </c>
      <c r="F783" s="22" t="s">
        <v>187</v>
      </c>
      <c r="G783" s="22" t="s">
        <v>222</v>
      </c>
      <c r="H783" s="25">
        <v>0</v>
      </c>
      <c r="I783" s="19">
        <v>21</v>
      </c>
      <c r="J783" s="20">
        <v>0</v>
      </c>
      <c r="L783" s="20">
        <v>0</v>
      </c>
      <c r="N783" s="20">
        <v>0</v>
      </c>
      <c r="P783" s="20">
        <v>0</v>
      </c>
      <c r="R783" s="20">
        <v>0</v>
      </c>
      <c r="T783" s="20">
        <v>0</v>
      </c>
      <c r="V783" s="20">
        <v>0</v>
      </c>
      <c r="X783" s="20">
        <v>0</v>
      </c>
      <c r="Z783" s="20">
        <v>0</v>
      </c>
      <c r="AB783" s="20">
        <v>0</v>
      </c>
      <c r="AD783" s="20">
        <v>0</v>
      </c>
      <c r="AF783" s="20">
        <v>0</v>
      </c>
      <c r="AH783" s="20">
        <v>0</v>
      </c>
      <c r="AJ783" s="20">
        <v>0</v>
      </c>
      <c r="AK783" s="26"/>
      <c r="AL783" s="20">
        <v>2037007</v>
      </c>
      <c r="AN783" s="21">
        <v>2037007</v>
      </c>
      <c r="AO783" s="22"/>
      <c r="AP783" s="20">
        <v>0</v>
      </c>
      <c r="AQ783" s="20"/>
      <c r="AR783" s="19">
        <v>56000</v>
      </c>
      <c r="AT783" s="16" t="str">
        <f t="shared" si="12"/>
        <v>No</v>
      </c>
      <c r="AU783" s="17"/>
      <c r="AV783" s="18" t="s">
        <v>5331</v>
      </c>
      <c r="AW783" s="15"/>
      <c r="AX783" s="6"/>
    </row>
    <row r="784" spans="1:50" ht="11.25">
      <c r="A784" s="3" t="s">
        <v>6438</v>
      </c>
      <c r="B784" s="3" t="s">
        <v>747</v>
      </c>
      <c r="C784" s="22" t="s">
        <v>113</v>
      </c>
      <c r="D784" s="310">
        <v>5088</v>
      </c>
      <c r="E784" s="314">
        <v>50088</v>
      </c>
      <c r="F784" s="22" t="s">
        <v>187</v>
      </c>
      <c r="G784" s="22" t="s">
        <v>5166</v>
      </c>
      <c r="H784" s="25">
        <v>71313</v>
      </c>
      <c r="I784" s="19">
        <v>21</v>
      </c>
      <c r="J784" s="20">
        <v>0</v>
      </c>
      <c r="L784" s="20">
        <v>0</v>
      </c>
      <c r="N784" s="20">
        <v>0</v>
      </c>
      <c r="P784" s="20">
        <v>0</v>
      </c>
      <c r="R784" s="20">
        <v>0</v>
      </c>
      <c r="T784" s="20">
        <v>0</v>
      </c>
      <c r="V784" s="20">
        <v>0</v>
      </c>
      <c r="X784" s="20">
        <v>0</v>
      </c>
      <c r="Z784" s="20">
        <v>0</v>
      </c>
      <c r="AB784" s="20">
        <v>0</v>
      </c>
      <c r="AD784" s="20">
        <v>0</v>
      </c>
      <c r="AF784" s="20">
        <v>0</v>
      </c>
      <c r="AH784" s="20">
        <v>0</v>
      </c>
      <c r="AJ784" s="20">
        <v>0</v>
      </c>
      <c r="AK784" s="26"/>
      <c r="AL784" s="20">
        <v>3762253</v>
      </c>
      <c r="AN784" s="21">
        <v>3762253</v>
      </c>
      <c r="AO784" s="22"/>
      <c r="AP784" s="20">
        <v>0</v>
      </c>
      <c r="AQ784" s="20"/>
      <c r="AR784" s="19">
        <v>51372</v>
      </c>
      <c r="AT784" s="16" t="str">
        <f t="shared" si="12"/>
        <v>No</v>
      </c>
      <c r="AU784" s="17"/>
      <c r="AV784" s="18" t="s">
        <v>5331</v>
      </c>
      <c r="AW784" s="15"/>
      <c r="AX784" s="6"/>
    </row>
    <row r="785" spans="1:50" ht="11.25">
      <c r="A785" s="3" t="s">
        <v>1687</v>
      </c>
      <c r="B785" s="3" t="s">
        <v>1688</v>
      </c>
      <c r="C785" s="22" t="s">
        <v>116</v>
      </c>
      <c r="D785" s="310" t="s">
        <v>1689</v>
      </c>
      <c r="E785" s="314" t="s">
        <v>1690</v>
      </c>
      <c r="F785" s="22" t="s">
        <v>189</v>
      </c>
      <c r="G785" s="22" t="s">
        <v>222</v>
      </c>
      <c r="H785" s="25">
        <v>0</v>
      </c>
      <c r="I785" s="19">
        <v>21</v>
      </c>
      <c r="J785" s="20">
        <v>0</v>
      </c>
      <c r="L785" s="20">
        <v>0</v>
      </c>
      <c r="N785" s="20">
        <v>0</v>
      </c>
      <c r="P785" s="20">
        <v>0</v>
      </c>
      <c r="R785" s="20">
        <v>0</v>
      </c>
      <c r="T785" s="20">
        <v>0</v>
      </c>
      <c r="V785" s="20">
        <v>0</v>
      </c>
      <c r="X785" s="20">
        <v>0</v>
      </c>
      <c r="Z785" s="20">
        <v>0</v>
      </c>
      <c r="AB785" s="20">
        <v>0</v>
      </c>
      <c r="AD785" s="20">
        <v>0</v>
      </c>
      <c r="AF785" s="20">
        <v>0</v>
      </c>
      <c r="AH785" s="20">
        <v>0</v>
      </c>
      <c r="AJ785" s="20">
        <v>0</v>
      </c>
      <c r="AK785" s="26"/>
      <c r="AL785" s="20">
        <v>2209245</v>
      </c>
      <c r="AN785" s="21">
        <v>2209245</v>
      </c>
      <c r="AO785" s="22"/>
      <c r="AP785" s="20">
        <v>0</v>
      </c>
      <c r="AQ785" s="20"/>
      <c r="AR785" s="19">
        <v>23165</v>
      </c>
      <c r="AT785" s="16" t="str">
        <f t="shared" si="12"/>
        <v>No</v>
      </c>
      <c r="AU785" s="17"/>
      <c r="AV785" s="18" t="s">
        <v>5331</v>
      </c>
      <c r="AW785" s="15"/>
      <c r="AX785" s="6"/>
    </row>
    <row r="786" spans="1:50" ht="11.25">
      <c r="A786" s="3" t="s">
        <v>1266</v>
      </c>
      <c r="B786" s="3" t="s">
        <v>1267</v>
      </c>
      <c r="C786" s="22" t="s">
        <v>81</v>
      </c>
      <c r="D786" s="310">
        <v>5197</v>
      </c>
      <c r="E786" s="314">
        <v>50197</v>
      </c>
      <c r="F786" s="22" t="s">
        <v>187</v>
      </c>
      <c r="G786" s="22" t="s">
        <v>185</v>
      </c>
      <c r="H786" s="25">
        <v>387550</v>
      </c>
      <c r="I786" s="19">
        <v>21</v>
      </c>
      <c r="J786" s="20">
        <v>0</v>
      </c>
      <c r="L786" s="20">
        <v>54000</v>
      </c>
      <c r="N786" s="20">
        <v>0</v>
      </c>
      <c r="P786" s="20">
        <v>6000</v>
      </c>
      <c r="R786" s="20">
        <v>4263</v>
      </c>
      <c r="T786" s="20">
        <v>78800</v>
      </c>
      <c r="V786" s="20">
        <v>0</v>
      </c>
      <c r="X786" s="20">
        <v>0</v>
      </c>
      <c r="Z786" s="20">
        <v>0</v>
      </c>
      <c r="AB786" s="20">
        <v>0</v>
      </c>
      <c r="AD786" s="20">
        <v>0</v>
      </c>
      <c r="AF786" s="20">
        <v>0</v>
      </c>
      <c r="AH786" s="20">
        <v>2129266</v>
      </c>
      <c r="AJ786" s="20">
        <v>0</v>
      </c>
      <c r="AK786" s="26"/>
      <c r="AL786" s="20">
        <v>0</v>
      </c>
      <c r="AN786" s="21">
        <v>2272329</v>
      </c>
      <c r="AO786" s="22"/>
      <c r="AP786" s="20">
        <v>0</v>
      </c>
      <c r="AQ786" s="20"/>
      <c r="AR786" s="19">
        <v>38862</v>
      </c>
      <c r="AT786" s="16" t="str">
        <f t="shared" si="12"/>
        <v>No</v>
      </c>
      <c r="AU786" s="17"/>
      <c r="AV786" s="18" t="s">
        <v>151</v>
      </c>
      <c r="AW786" s="15"/>
      <c r="AX786" s="6"/>
    </row>
    <row r="787" spans="1:50" ht="11.25">
      <c r="A787" s="3" t="s">
        <v>2040</v>
      </c>
      <c r="B787" s="3" t="s">
        <v>2041</v>
      </c>
      <c r="C787" s="22" t="s">
        <v>63</v>
      </c>
      <c r="D787" s="310" t="s">
        <v>2042</v>
      </c>
      <c r="E787" s="314" t="s">
        <v>2043</v>
      </c>
      <c r="F787" s="22" t="s">
        <v>235</v>
      </c>
      <c r="G787" s="22" t="s">
        <v>222</v>
      </c>
      <c r="H787" s="25">
        <v>0</v>
      </c>
      <c r="I787" s="19">
        <v>21</v>
      </c>
      <c r="J787" s="20">
        <v>0</v>
      </c>
      <c r="L787" s="20">
        <v>0</v>
      </c>
      <c r="N787" s="20">
        <v>0</v>
      </c>
      <c r="P787" s="20">
        <v>0</v>
      </c>
      <c r="R787" s="20">
        <v>0</v>
      </c>
      <c r="T787" s="20">
        <v>0</v>
      </c>
      <c r="V787" s="20">
        <v>0</v>
      </c>
      <c r="X787" s="20">
        <v>0</v>
      </c>
      <c r="Z787" s="20">
        <v>0</v>
      </c>
      <c r="AB787" s="20">
        <v>0</v>
      </c>
      <c r="AD787" s="20">
        <v>0</v>
      </c>
      <c r="AF787" s="20">
        <v>0</v>
      </c>
      <c r="AH787" s="20">
        <v>0</v>
      </c>
      <c r="AJ787" s="20">
        <v>0</v>
      </c>
      <c r="AK787" s="26"/>
      <c r="AL787" s="20">
        <v>1575438</v>
      </c>
      <c r="AN787" s="21">
        <v>1575438</v>
      </c>
      <c r="AO787" s="22"/>
      <c r="AP787" s="20">
        <v>0</v>
      </c>
      <c r="AQ787" s="20"/>
      <c r="AR787" s="19">
        <v>51629</v>
      </c>
      <c r="AT787" s="16" t="str">
        <f t="shared" si="12"/>
        <v>No</v>
      </c>
      <c r="AU787" s="17"/>
      <c r="AV787" s="18" t="s">
        <v>151</v>
      </c>
      <c r="AW787" s="15"/>
      <c r="AX787" s="6"/>
    </row>
    <row r="788" spans="1:50" ht="11.25">
      <c r="A788" s="3" t="s">
        <v>866</v>
      </c>
      <c r="B788" s="3" t="s">
        <v>867</v>
      </c>
      <c r="C788" s="22" t="s">
        <v>62</v>
      </c>
      <c r="D788" s="310">
        <v>8012</v>
      </c>
      <c r="E788" s="314">
        <v>80012</v>
      </c>
      <c r="F788" s="22" t="s">
        <v>189</v>
      </c>
      <c r="G788" s="22" t="s">
        <v>185</v>
      </c>
      <c r="H788" s="25">
        <v>65207</v>
      </c>
      <c r="I788" s="19">
        <v>21</v>
      </c>
      <c r="J788" s="20">
        <v>956227</v>
      </c>
      <c r="L788" s="20">
        <v>638352</v>
      </c>
      <c r="N788" s="20">
        <v>139007</v>
      </c>
      <c r="P788" s="20">
        <v>101032</v>
      </c>
      <c r="R788" s="20">
        <v>640582</v>
      </c>
      <c r="T788" s="20">
        <v>162918</v>
      </c>
      <c r="V788" s="20">
        <v>262423</v>
      </c>
      <c r="X788" s="20">
        <v>15132</v>
      </c>
      <c r="Z788" s="20">
        <v>210902</v>
      </c>
      <c r="AB788" s="20">
        <v>42818</v>
      </c>
      <c r="AD788" s="20">
        <v>173369</v>
      </c>
      <c r="AF788" s="20">
        <v>4650</v>
      </c>
      <c r="AH788" s="20">
        <v>0</v>
      </c>
      <c r="AJ788" s="20">
        <v>29190</v>
      </c>
      <c r="AK788" s="26"/>
      <c r="AL788" s="20">
        <v>0</v>
      </c>
      <c r="AN788" s="21">
        <v>3376602</v>
      </c>
      <c r="AO788" s="22"/>
      <c r="AP788" s="20">
        <v>0</v>
      </c>
      <c r="AQ788" s="20"/>
      <c r="AR788" s="19">
        <v>48454</v>
      </c>
      <c r="AT788" s="16" t="str">
        <f t="shared" si="12"/>
        <v>No</v>
      </c>
      <c r="AU788" s="17"/>
      <c r="AV788" s="18" t="s">
        <v>151</v>
      </c>
      <c r="AW788" s="15"/>
      <c r="AX788" s="6"/>
    </row>
    <row r="789" spans="1:50" ht="11.25">
      <c r="A789" s="3" t="s">
        <v>4858</v>
      </c>
      <c r="B789" s="3" t="s">
        <v>4859</v>
      </c>
      <c r="C789" s="22" t="s">
        <v>85</v>
      </c>
      <c r="D789" s="310" t="s">
        <v>4860</v>
      </c>
      <c r="E789" s="314" t="s">
        <v>4861</v>
      </c>
      <c r="F789" s="22" t="s">
        <v>187</v>
      </c>
      <c r="G789" s="22" t="s">
        <v>222</v>
      </c>
      <c r="H789" s="25">
        <v>0</v>
      </c>
      <c r="I789" s="19">
        <v>21</v>
      </c>
      <c r="J789" s="20">
        <v>0</v>
      </c>
      <c r="L789" s="20">
        <v>0</v>
      </c>
      <c r="N789" s="20">
        <v>0</v>
      </c>
      <c r="P789" s="20">
        <v>0</v>
      </c>
      <c r="R789" s="20">
        <v>0</v>
      </c>
      <c r="T789" s="20">
        <v>0</v>
      </c>
      <c r="V789" s="20">
        <v>0</v>
      </c>
      <c r="X789" s="20">
        <v>0</v>
      </c>
      <c r="Z789" s="20">
        <v>0</v>
      </c>
      <c r="AB789" s="20">
        <v>0</v>
      </c>
      <c r="AD789" s="20">
        <v>0</v>
      </c>
      <c r="AF789" s="20">
        <v>0</v>
      </c>
      <c r="AH789" s="20">
        <v>0</v>
      </c>
      <c r="AJ789" s="20">
        <v>0</v>
      </c>
      <c r="AK789" s="26"/>
      <c r="AL789" s="20">
        <v>2652488</v>
      </c>
      <c r="AN789" s="21">
        <v>2652488</v>
      </c>
      <c r="AO789" s="22"/>
      <c r="AP789" s="20">
        <v>0</v>
      </c>
      <c r="AQ789" s="20"/>
      <c r="AR789" s="19">
        <v>39516</v>
      </c>
      <c r="AT789" s="16" t="str">
        <f t="shared" si="12"/>
        <v>No</v>
      </c>
      <c r="AU789" s="17"/>
      <c r="AV789" s="18" t="s">
        <v>151</v>
      </c>
      <c r="AW789" s="15"/>
      <c r="AX789" s="6"/>
    </row>
    <row r="790" spans="1:50" ht="11.25">
      <c r="A790" s="3" t="s">
        <v>6439</v>
      </c>
      <c r="B790" s="3" t="s">
        <v>211</v>
      </c>
      <c r="C790" s="22" t="s">
        <v>105</v>
      </c>
      <c r="D790" s="310">
        <v>3079</v>
      </c>
      <c r="E790" s="314">
        <v>30079</v>
      </c>
      <c r="F790" s="22" t="s">
        <v>187</v>
      </c>
      <c r="G790" s="22" t="s">
        <v>5166</v>
      </c>
      <c r="H790" s="25">
        <v>141238</v>
      </c>
      <c r="I790" s="19">
        <v>21</v>
      </c>
      <c r="J790" s="20">
        <v>0</v>
      </c>
      <c r="L790" s="20">
        <v>0</v>
      </c>
      <c r="N790" s="20">
        <v>0</v>
      </c>
      <c r="P790" s="20">
        <v>0</v>
      </c>
      <c r="R790" s="20">
        <v>0</v>
      </c>
      <c r="T790" s="20">
        <v>0</v>
      </c>
      <c r="V790" s="20">
        <v>0</v>
      </c>
      <c r="X790" s="20">
        <v>0</v>
      </c>
      <c r="Z790" s="20">
        <v>0</v>
      </c>
      <c r="AB790" s="20">
        <v>0</v>
      </c>
      <c r="AD790" s="20">
        <v>0</v>
      </c>
      <c r="AF790" s="20">
        <v>0</v>
      </c>
      <c r="AH790" s="20">
        <v>0</v>
      </c>
      <c r="AJ790" s="20">
        <v>0</v>
      </c>
      <c r="AK790" s="26"/>
      <c r="AL790" s="20">
        <v>3850850</v>
      </c>
      <c r="AN790" s="21">
        <v>3850850</v>
      </c>
      <c r="AO790" s="22"/>
      <c r="AP790" s="20">
        <v>0</v>
      </c>
      <c r="AQ790" s="20"/>
      <c r="AR790" s="19">
        <v>51342</v>
      </c>
      <c r="AT790" s="16" t="str">
        <f t="shared" si="12"/>
        <v>No</v>
      </c>
      <c r="AU790" s="17"/>
      <c r="AV790" s="18" t="s">
        <v>151</v>
      </c>
      <c r="AW790" s="15"/>
      <c r="AX790" s="6"/>
    </row>
    <row r="791" spans="1:50" ht="11.25">
      <c r="A791" s="3" t="s">
        <v>2283</v>
      </c>
      <c r="B791" s="3" t="s">
        <v>2284</v>
      </c>
      <c r="C791" s="22" t="s">
        <v>38</v>
      </c>
      <c r="D791" s="310" t="s">
        <v>2285</v>
      </c>
      <c r="E791" s="314" t="s">
        <v>2286</v>
      </c>
      <c r="F791" s="22" t="s">
        <v>201</v>
      </c>
      <c r="G791" s="22" t="s">
        <v>222</v>
      </c>
      <c r="H791" s="25">
        <v>0</v>
      </c>
      <c r="I791" s="19">
        <v>21</v>
      </c>
      <c r="J791" s="20">
        <v>0</v>
      </c>
      <c r="L791" s="20">
        <v>0</v>
      </c>
      <c r="N791" s="20">
        <v>0</v>
      </c>
      <c r="P791" s="20">
        <v>0</v>
      </c>
      <c r="R791" s="20">
        <v>0</v>
      </c>
      <c r="T791" s="20">
        <v>0</v>
      </c>
      <c r="V791" s="20">
        <v>0</v>
      </c>
      <c r="X791" s="20">
        <v>0</v>
      </c>
      <c r="Z791" s="20">
        <v>0</v>
      </c>
      <c r="AB791" s="20">
        <v>0</v>
      </c>
      <c r="AD791" s="20">
        <v>0</v>
      </c>
      <c r="AF791" s="20">
        <v>0</v>
      </c>
      <c r="AH791" s="20">
        <v>0</v>
      </c>
      <c r="AJ791" s="20">
        <v>0</v>
      </c>
      <c r="AK791" s="26"/>
      <c r="AL791" s="20">
        <v>212724</v>
      </c>
      <c r="AN791" s="21">
        <v>212724</v>
      </c>
      <c r="AO791" s="22"/>
      <c r="AP791" s="20">
        <v>0</v>
      </c>
      <c r="AQ791" s="20"/>
      <c r="AR791" s="19">
        <v>11595</v>
      </c>
      <c r="AT791" s="16" t="str">
        <f t="shared" si="12"/>
        <v>No</v>
      </c>
      <c r="AU791" s="17"/>
      <c r="AV791" s="18" t="s">
        <v>5331</v>
      </c>
      <c r="AW791" s="15"/>
      <c r="AX791" s="6"/>
    </row>
    <row r="792" spans="1:50" ht="11.25">
      <c r="A792" s="3" t="s">
        <v>1108</v>
      </c>
      <c r="B792" s="3" t="s">
        <v>1109</v>
      </c>
      <c r="C792" s="22" t="s">
        <v>84</v>
      </c>
      <c r="D792" s="310" t="s">
        <v>1110</v>
      </c>
      <c r="E792" s="314">
        <v>66170</v>
      </c>
      <c r="F792" s="22" t="s">
        <v>160</v>
      </c>
      <c r="G792" s="22" t="s">
        <v>5166</v>
      </c>
      <c r="H792" s="25">
        <v>0</v>
      </c>
      <c r="I792" s="19">
        <v>21</v>
      </c>
      <c r="J792" s="20">
        <v>0</v>
      </c>
      <c r="L792" s="20">
        <v>0</v>
      </c>
      <c r="N792" s="20">
        <v>0</v>
      </c>
      <c r="P792" s="20">
        <v>0</v>
      </c>
      <c r="R792" s="20">
        <v>0</v>
      </c>
      <c r="T792" s="20">
        <v>0</v>
      </c>
      <c r="V792" s="20">
        <v>0</v>
      </c>
      <c r="X792" s="20">
        <v>0</v>
      </c>
      <c r="Z792" s="20">
        <v>0</v>
      </c>
      <c r="AB792" s="20">
        <v>0</v>
      </c>
      <c r="AD792" s="20">
        <v>0</v>
      </c>
      <c r="AF792" s="20">
        <v>0</v>
      </c>
      <c r="AH792" s="20">
        <v>0</v>
      </c>
      <c r="AJ792" s="20">
        <v>0</v>
      </c>
      <c r="AK792" s="26"/>
      <c r="AL792" s="20">
        <v>814714</v>
      </c>
      <c r="AN792" s="21">
        <v>814714</v>
      </c>
      <c r="AO792" s="22"/>
      <c r="AP792" s="20">
        <v>0</v>
      </c>
      <c r="AQ792" s="20"/>
      <c r="AR792" s="19">
        <v>22663</v>
      </c>
      <c r="AT792" s="16" t="str">
        <f t="shared" si="12"/>
        <v>No</v>
      </c>
      <c r="AU792" s="17"/>
      <c r="AV792" s="18" t="s">
        <v>151</v>
      </c>
      <c r="AW792" s="15"/>
      <c r="AX792" s="6"/>
    </row>
    <row r="793" spans="1:50" ht="11.25">
      <c r="A793" s="3" t="s">
        <v>6443</v>
      </c>
      <c r="B793" s="3" t="s">
        <v>5988</v>
      </c>
      <c r="C793" s="22" t="s">
        <v>113</v>
      </c>
      <c r="D793" s="310">
        <v>5091</v>
      </c>
      <c r="E793" s="314">
        <v>50091</v>
      </c>
      <c r="F793" s="22" t="s">
        <v>187</v>
      </c>
      <c r="G793" s="22" t="s">
        <v>5166</v>
      </c>
      <c r="H793" s="25">
        <v>74632</v>
      </c>
      <c r="I793" s="19">
        <v>21</v>
      </c>
      <c r="J793" s="20">
        <v>0</v>
      </c>
      <c r="L793" s="20">
        <v>0</v>
      </c>
      <c r="N793" s="20">
        <v>0</v>
      </c>
      <c r="P793" s="20">
        <v>0</v>
      </c>
      <c r="R793" s="20">
        <v>0</v>
      </c>
      <c r="T793" s="20">
        <v>0</v>
      </c>
      <c r="V793" s="20">
        <v>0</v>
      </c>
      <c r="X793" s="20">
        <v>0</v>
      </c>
      <c r="Z793" s="20">
        <v>0</v>
      </c>
      <c r="AB793" s="20">
        <v>0</v>
      </c>
      <c r="AD793" s="20">
        <v>0</v>
      </c>
      <c r="AF793" s="20">
        <v>0</v>
      </c>
      <c r="AH793" s="20">
        <v>0</v>
      </c>
      <c r="AJ793" s="20">
        <v>0</v>
      </c>
      <c r="AK793" s="26"/>
      <c r="AL793" s="20">
        <v>3173553</v>
      </c>
      <c r="AN793" s="21">
        <v>3173553</v>
      </c>
      <c r="AO793" s="22"/>
      <c r="AP793" s="20">
        <v>0</v>
      </c>
      <c r="AQ793" s="20"/>
      <c r="AR793" s="19">
        <v>28369</v>
      </c>
      <c r="AT793" s="16" t="str">
        <f t="shared" si="12"/>
        <v>No</v>
      </c>
      <c r="AU793" s="17"/>
      <c r="AV793" s="18" t="s">
        <v>5331</v>
      </c>
      <c r="AW793" s="15"/>
      <c r="AX793" s="6"/>
    </row>
    <row r="794" spans="1:50" ht="11.25">
      <c r="A794" s="3" t="s">
        <v>495</v>
      </c>
      <c r="B794" s="3" t="s">
        <v>496</v>
      </c>
      <c r="C794" s="22" t="s">
        <v>64</v>
      </c>
      <c r="D794" s="310">
        <v>8008</v>
      </c>
      <c r="E794" s="314">
        <v>80008</v>
      </c>
      <c r="F794" s="22" t="s">
        <v>187</v>
      </c>
      <c r="G794" s="22" t="s">
        <v>185</v>
      </c>
      <c r="H794" s="25">
        <v>61270</v>
      </c>
      <c r="I794" s="19">
        <v>21</v>
      </c>
      <c r="J794" s="20">
        <v>790127</v>
      </c>
      <c r="L794" s="20">
        <v>556110</v>
      </c>
      <c r="N794" s="20">
        <v>8795</v>
      </c>
      <c r="P794" s="20">
        <v>3699</v>
      </c>
      <c r="R794" s="20">
        <v>503344</v>
      </c>
      <c r="T794" s="20">
        <v>378033</v>
      </c>
      <c r="V794" s="20">
        <v>231909</v>
      </c>
      <c r="X794" s="20">
        <v>8517</v>
      </c>
      <c r="Z794" s="20">
        <v>192999</v>
      </c>
      <c r="AB794" s="20">
        <v>50877</v>
      </c>
      <c r="AD794" s="20">
        <v>55617</v>
      </c>
      <c r="AF794" s="20">
        <v>15160</v>
      </c>
      <c r="AH794" s="20">
        <v>753712</v>
      </c>
      <c r="AJ794" s="20">
        <v>22364</v>
      </c>
      <c r="AK794" s="26"/>
      <c r="AL794" s="20">
        <v>0</v>
      </c>
      <c r="AN794" s="21">
        <v>3571263</v>
      </c>
      <c r="AO794" s="22"/>
      <c r="AP794" s="20">
        <v>0</v>
      </c>
      <c r="AQ794" s="20"/>
      <c r="AR794" s="19">
        <v>54814</v>
      </c>
      <c r="AT794" s="16" t="str">
        <f t="shared" si="12"/>
        <v>No</v>
      </c>
      <c r="AU794" s="17"/>
      <c r="AV794" s="18" t="s">
        <v>5331</v>
      </c>
      <c r="AW794" s="15"/>
      <c r="AX794" s="6"/>
    </row>
    <row r="795" spans="1:50" ht="11.25">
      <c r="A795" s="3" t="s">
        <v>930</v>
      </c>
      <c r="B795" s="3" t="s">
        <v>336</v>
      </c>
      <c r="C795" s="22" t="s">
        <v>55</v>
      </c>
      <c r="D795" s="310">
        <v>1115</v>
      </c>
      <c r="E795" s="314">
        <v>10115</v>
      </c>
      <c r="F795" s="22" t="s">
        <v>189</v>
      </c>
      <c r="G795" s="22" t="s">
        <v>185</v>
      </c>
      <c r="H795" s="25">
        <v>203914</v>
      </c>
      <c r="I795" s="19">
        <v>21</v>
      </c>
      <c r="J795" s="20">
        <v>0</v>
      </c>
      <c r="L795" s="20">
        <v>398703</v>
      </c>
      <c r="N795" s="20">
        <v>0</v>
      </c>
      <c r="P795" s="20">
        <v>64881</v>
      </c>
      <c r="R795" s="20">
        <v>203334</v>
      </c>
      <c r="T795" s="20">
        <v>3167084</v>
      </c>
      <c r="V795" s="20">
        <v>0</v>
      </c>
      <c r="X795" s="20">
        <v>0</v>
      </c>
      <c r="Z795" s="20">
        <v>42692</v>
      </c>
      <c r="AB795" s="20">
        <v>306571</v>
      </c>
      <c r="AD795" s="20">
        <v>139694</v>
      </c>
      <c r="AF795" s="20">
        <v>0</v>
      </c>
      <c r="AH795" s="20">
        <v>18792483</v>
      </c>
      <c r="AJ795" s="20">
        <v>41703</v>
      </c>
      <c r="AK795" s="26"/>
      <c r="AL795" s="20">
        <v>0</v>
      </c>
      <c r="AN795" s="21">
        <v>23157145</v>
      </c>
      <c r="AO795" s="22"/>
      <c r="AP795" s="20">
        <v>0</v>
      </c>
      <c r="AQ795" s="20"/>
      <c r="AR795" s="19">
        <v>75211</v>
      </c>
      <c r="AT795" s="16" t="str">
        <f t="shared" si="12"/>
        <v>No</v>
      </c>
      <c r="AU795" s="17"/>
      <c r="AV795" s="18" t="s">
        <v>5331</v>
      </c>
      <c r="AW795" s="15"/>
      <c r="AX795" s="6"/>
    </row>
    <row r="796" spans="1:50" ht="11.25">
      <c r="A796" s="3" t="s">
        <v>5041</v>
      </c>
      <c r="B796" s="3" t="s">
        <v>385</v>
      </c>
      <c r="C796" s="22" t="s">
        <v>117</v>
      </c>
      <c r="D796" s="310" t="s">
        <v>4398</v>
      </c>
      <c r="E796" s="314" t="s">
        <v>4399</v>
      </c>
      <c r="F796" s="22" t="s">
        <v>189</v>
      </c>
      <c r="G796" s="22" t="s">
        <v>222</v>
      </c>
      <c r="H796" s="25">
        <v>0</v>
      </c>
      <c r="I796" s="19">
        <v>21</v>
      </c>
      <c r="J796" s="20">
        <v>0</v>
      </c>
      <c r="L796" s="20">
        <v>0</v>
      </c>
      <c r="N796" s="20">
        <v>0</v>
      </c>
      <c r="P796" s="20">
        <v>0</v>
      </c>
      <c r="R796" s="20">
        <v>0</v>
      </c>
      <c r="T796" s="20">
        <v>0</v>
      </c>
      <c r="V796" s="20">
        <v>0</v>
      </c>
      <c r="X796" s="20">
        <v>0</v>
      </c>
      <c r="Z796" s="20">
        <v>0</v>
      </c>
      <c r="AB796" s="20">
        <v>0</v>
      </c>
      <c r="AD796" s="20">
        <v>0</v>
      </c>
      <c r="AF796" s="20">
        <v>0</v>
      </c>
      <c r="AH796" s="20">
        <v>0</v>
      </c>
      <c r="AJ796" s="20">
        <v>0</v>
      </c>
      <c r="AK796" s="26"/>
      <c r="AL796" s="20">
        <v>3695843</v>
      </c>
      <c r="AN796" s="21">
        <v>3695843</v>
      </c>
      <c r="AO796" s="22"/>
      <c r="AP796" s="20">
        <v>0</v>
      </c>
      <c r="AQ796" s="20"/>
      <c r="AR796" s="19">
        <v>59459</v>
      </c>
      <c r="AT796" s="16" t="str">
        <f t="shared" si="12"/>
        <v>No</v>
      </c>
      <c r="AU796" s="17"/>
      <c r="AV796" s="18" t="s">
        <v>5331</v>
      </c>
      <c r="AW796" s="15"/>
      <c r="AX796" s="6"/>
    </row>
    <row r="797" spans="1:50" ht="11.25">
      <c r="A797" s="3" t="s">
        <v>6437</v>
      </c>
      <c r="B797" s="3" t="s">
        <v>539</v>
      </c>
      <c r="C797" s="22" t="s">
        <v>44</v>
      </c>
      <c r="D797" s="310">
        <v>7018</v>
      </c>
      <c r="E797" s="314">
        <v>70018</v>
      </c>
      <c r="F797" s="22" t="s">
        <v>187</v>
      </c>
      <c r="G797" s="22" t="s">
        <v>185</v>
      </c>
      <c r="H797" s="25">
        <v>106621</v>
      </c>
      <c r="I797" s="19">
        <v>21</v>
      </c>
      <c r="J797" s="20">
        <v>1934106</v>
      </c>
      <c r="L797" s="20">
        <v>673616</v>
      </c>
      <c r="N797" s="20">
        <v>266175</v>
      </c>
      <c r="P797" s="20">
        <v>79973</v>
      </c>
      <c r="R797" s="20">
        <v>1094448</v>
      </c>
      <c r="T797" s="20">
        <v>297258</v>
      </c>
      <c r="V797" s="20">
        <v>428283</v>
      </c>
      <c r="X797" s="20">
        <v>48313</v>
      </c>
      <c r="Z797" s="20">
        <v>335270</v>
      </c>
      <c r="AB797" s="20">
        <v>70906</v>
      </c>
      <c r="AD797" s="20">
        <v>136554</v>
      </c>
      <c r="AF797" s="20">
        <v>59500</v>
      </c>
      <c r="AH797" s="20">
        <v>1601353</v>
      </c>
      <c r="AJ797" s="20">
        <v>57430</v>
      </c>
      <c r="AK797" s="26"/>
      <c r="AL797" s="20">
        <v>0</v>
      </c>
      <c r="AN797" s="21">
        <v>5481832</v>
      </c>
      <c r="AO797" s="22"/>
      <c r="AP797" s="20">
        <v>1601353</v>
      </c>
      <c r="AQ797" s="20"/>
      <c r="AR797" s="19">
        <v>53954</v>
      </c>
      <c r="AT797" s="16" t="str">
        <f t="shared" si="12"/>
        <v>No</v>
      </c>
      <c r="AU797" s="17"/>
      <c r="AV797" s="18" t="s">
        <v>5331</v>
      </c>
      <c r="AW797" s="15"/>
      <c r="AX797" s="6"/>
    </row>
    <row r="798" spans="1:50" ht="11.25">
      <c r="A798" s="3" t="s">
        <v>1388</v>
      </c>
      <c r="B798" s="3" t="s">
        <v>1389</v>
      </c>
      <c r="C798" s="22" t="s">
        <v>63</v>
      </c>
      <c r="D798" s="310">
        <v>4210</v>
      </c>
      <c r="E798" s="314">
        <v>40210</v>
      </c>
      <c r="F798" s="22" t="s">
        <v>187</v>
      </c>
      <c r="G798" s="22" t="s">
        <v>5166</v>
      </c>
      <c r="H798" s="25">
        <v>50503</v>
      </c>
      <c r="I798" s="19">
        <v>21</v>
      </c>
      <c r="J798" s="20">
        <v>0</v>
      </c>
      <c r="L798" s="20">
        <v>0</v>
      </c>
      <c r="N798" s="20">
        <v>0</v>
      </c>
      <c r="P798" s="20">
        <v>0</v>
      </c>
      <c r="R798" s="20">
        <v>0</v>
      </c>
      <c r="T798" s="20">
        <v>0</v>
      </c>
      <c r="V798" s="20">
        <v>0</v>
      </c>
      <c r="X798" s="20">
        <v>0</v>
      </c>
      <c r="Z798" s="20">
        <v>0</v>
      </c>
      <c r="AB798" s="20">
        <v>0</v>
      </c>
      <c r="AD798" s="20">
        <v>0</v>
      </c>
      <c r="AF798" s="20">
        <v>0</v>
      </c>
      <c r="AH798" s="20">
        <v>0</v>
      </c>
      <c r="AJ798" s="20">
        <v>0</v>
      </c>
      <c r="AK798" s="26"/>
      <c r="AL798" s="20">
        <v>1176614</v>
      </c>
      <c r="AN798" s="21">
        <v>1176614</v>
      </c>
      <c r="AO798" s="22"/>
      <c r="AP798" s="20">
        <v>0</v>
      </c>
      <c r="AQ798" s="20"/>
      <c r="AR798" s="19">
        <v>39610</v>
      </c>
      <c r="AT798" s="16" t="str">
        <f t="shared" si="12"/>
        <v>No</v>
      </c>
      <c r="AU798" s="17"/>
      <c r="AV798" s="18" t="s">
        <v>5331</v>
      </c>
      <c r="AW798" s="15"/>
      <c r="AX798" s="6"/>
    </row>
    <row r="799" spans="1:50" ht="11.25">
      <c r="A799" s="3" t="s">
        <v>6436</v>
      </c>
      <c r="B799" s="3" t="s">
        <v>1385</v>
      </c>
      <c r="C799" s="22" t="s">
        <v>100</v>
      </c>
      <c r="D799" s="310">
        <v>4208</v>
      </c>
      <c r="E799" s="314">
        <v>40208</v>
      </c>
      <c r="F799" s="22" t="s">
        <v>187</v>
      </c>
      <c r="G799" s="22" t="s">
        <v>185</v>
      </c>
      <c r="H799" s="25">
        <v>400492</v>
      </c>
      <c r="I799" s="19">
        <v>21</v>
      </c>
      <c r="J799" s="20">
        <v>1114556</v>
      </c>
      <c r="L799" s="20">
        <v>426191</v>
      </c>
      <c r="N799" s="20">
        <v>32799</v>
      </c>
      <c r="P799" s="20">
        <v>23467</v>
      </c>
      <c r="R799" s="20">
        <v>314024</v>
      </c>
      <c r="T799" s="20">
        <v>555459</v>
      </c>
      <c r="V799" s="20">
        <v>381733</v>
      </c>
      <c r="X799" s="20">
        <v>152032</v>
      </c>
      <c r="Z799" s="20">
        <v>33924</v>
      </c>
      <c r="AB799" s="20">
        <v>49821</v>
      </c>
      <c r="AD799" s="20">
        <v>216137</v>
      </c>
      <c r="AF799" s="20">
        <v>0</v>
      </c>
      <c r="AH799" s="20">
        <v>0</v>
      </c>
      <c r="AJ799" s="20">
        <v>117752</v>
      </c>
      <c r="AK799" s="26"/>
      <c r="AL799" s="20">
        <v>0</v>
      </c>
      <c r="AN799" s="21">
        <v>3417895</v>
      </c>
      <c r="AO799" s="22"/>
      <c r="AP799" s="20">
        <v>0</v>
      </c>
      <c r="AQ799" s="20"/>
      <c r="AR799" s="19">
        <v>61573</v>
      </c>
      <c r="AT799" s="16" t="str">
        <f t="shared" si="12"/>
        <v>No</v>
      </c>
      <c r="AU799" s="17"/>
      <c r="AV799" s="18" t="s">
        <v>5331</v>
      </c>
      <c r="AW799" s="15"/>
      <c r="AX799" s="6"/>
    </row>
    <row r="800" spans="1:50" ht="11.25">
      <c r="A800" s="3" t="s">
        <v>927</v>
      </c>
      <c r="B800" s="3" t="s">
        <v>928</v>
      </c>
      <c r="C800" s="22" t="s">
        <v>21</v>
      </c>
      <c r="D800" s="310">
        <v>9200</v>
      </c>
      <c r="E800" s="314">
        <v>90200</v>
      </c>
      <c r="F800" s="22" t="s">
        <v>189</v>
      </c>
      <c r="G800" s="22" t="s">
        <v>185</v>
      </c>
      <c r="H800" s="25">
        <v>87941</v>
      </c>
      <c r="I800" s="19">
        <v>21</v>
      </c>
      <c r="J800" s="20">
        <v>0</v>
      </c>
      <c r="L800" s="20">
        <v>319710</v>
      </c>
      <c r="N800" s="20">
        <v>0</v>
      </c>
      <c r="P800" s="20">
        <v>52462</v>
      </c>
      <c r="R800" s="20">
        <v>102395</v>
      </c>
      <c r="T800" s="20">
        <v>365426</v>
      </c>
      <c r="V800" s="20">
        <v>177065</v>
      </c>
      <c r="X800" s="20">
        <v>0</v>
      </c>
      <c r="Z800" s="20">
        <v>72239</v>
      </c>
      <c r="AB800" s="20">
        <v>52451</v>
      </c>
      <c r="AD800" s="20">
        <v>25642</v>
      </c>
      <c r="AF800" s="20">
        <v>2547</v>
      </c>
      <c r="AH800" s="20">
        <v>2733459</v>
      </c>
      <c r="AJ800" s="20">
        <v>56576</v>
      </c>
      <c r="AK800" s="26"/>
      <c r="AL800" s="20">
        <v>0</v>
      </c>
      <c r="AN800" s="21">
        <v>3959972</v>
      </c>
      <c r="AO800" s="22"/>
      <c r="AP800" s="20">
        <v>0</v>
      </c>
      <c r="AQ800" s="20"/>
      <c r="AR800" s="19">
        <v>52092</v>
      </c>
      <c r="AT800" s="16" t="str">
        <f t="shared" si="12"/>
        <v>No</v>
      </c>
      <c r="AU800" s="17"/>
      <c r="AV800" s="18" t="s">
        <v>5331</v>
      </c>
      <c r="AW800" s="15"/>
      <c r="AX800" s="6"/>
    </row>
    <row r="801" spans="1:50" ht="11.25">
      <c r="A801" s="3" t="s">
        <v>879</v>
      </c>
      <c r="B801" s="3" t="s">
        <v>880</v>
      </c>
      <c r="C801" s="22" t="s">
        <v>63</v>
      </c>
      <c r="D801" s="310">
        <v>4132</v>
      </c>
      <c r="E801" s="314">
        <v>40132</v>
      </c>
      <c r="F801" s="22" t="s">
        <v>189</v>
      </c>
      <c r="G801" s="22" t="s">
        <v>5166</v>
      </c>
      <c r="H801" s="25">
        <v>61054</v>
      </c>
      <c r="I801" s="19">
        <v>21</v>
      </c>
      <c r="J801" s="20">
        <v>0</v>
      </c>
      <c r="L801" s="20">
        <v>0</v>
      </c>
      <c r="N801" s="20">
        <v>0</v>
      </c>
      <c r="P801" s="20">
        <v>0</v>
      </c>
      <c r="R801" s="20">
        <v>0</v>
      </c>
      <c r="T801" s="20">
        <v>0</v>
      </c>
      <c r="V801" s="20">
        <v>0</v>
      </c>
      <c r="X801" s="20">
        <v>0</v>
      </c>
      <c r="Z801" s="20">
        <v>0</v>
      </c>
      <c r="AB801" s="20">
        <v>0</v>
      </c>
      <c r="AD801" s="20">
        <v>0</v>
      </c>
      <c r="AF801" s="20">
        <v>0</v>
      </c>
      <c r="AH801" s="20">
        <v>0</v>
      </c>
      <c r="AJ801" s="20">
        <v>0</v>
      </c>
      <c r="AK801" s="26"/>
      <c r="AL801" s="20">
        <v>2514580</v>
      </c>
      <c r="AN801" s="21">
        <v>2514580</v>
      </c>
      <c r="AO801" s="22"/>
      <c r="AP801" s="20">
        <v>0</v>
      </c>
      <c r="AQ801" s="20"/>
      <c r="AR801" s="19">
        <v>53180</v>
      </c>
      <c r="AT801" s="16" t="str">
        <f t="shared" si="12"/>
        <v>No</v>
      </c>
      <c r="AU801" s="17"/>
      <c r="AV801" s="18" t="s">
        <v>5331</v>
      </c>
      <c r="AW801" s="15"/>
      <c r="AX801" s="6"/>
    </row>
    <row r="802" spans="1:50" ht="11.25">
      <c r="A802" s="3" t="s">
        <v>5398</v>
      </c>
      <c r="B802" s="3" t="s">
        <v>5399</v>
      </c>
      <c r="C802" s="22" t="s">
        <v>105</v>
      </c>
      <c r="E802" s="314">
        <v>30200</v>
      </c>
      <c r="F802" s="22" t="s">
        <v>187</v>
      </c>
      <c r="G802" s="22" t="s">
        <v>5166</v>
      </c>
      <c r="H802" s="25">
        <v>88542</v>
      </c>
      <c r="I802" s="19">
        <v>20</v>
      </c>
      <c r="J802" s="20">
        <v>0</v>
      </c>
      <c r="L802" s="20">
        <v>0</v>
      </c>
      <c r="N802" s="20">
        <v>0</v>
      </c>
      <c r="P802" s="20">
        <v>0</v>
      </c>
      <c r="R802" s="20">
        <v>0</v>
      </c>
      <c r="T802" s="20">
        <v>0</v>
      </c>
      <c r="V802" s="20">
        <v>0</v>
      </c>
      <c r="X802" s="20">
        <v>0</v>
      </c>
      <c r="Z802" s="20">
        <v>0</v>
      </c>
      <c r="AB802" s="20">
        <v>0</v>
      </c>
      <c r="AD802" s="20">
        <v>0</v>
      </c>
      <c r="AF802" s="20">
        <v>0</v>
      </c>
      <c r="AH802" s="20">
        <v>0</v>
      </c>
      <c r="AJ802" s="20">
        <v>0</v>
      </c>
      <c r="AK802" s="26"/>
      <c r="AL802" s="20">
        <v>1396188</v>
      </c>
      <c r="AN802" s="21">
        <v>1396188</v>
      </c>
      <c r="AO802" s="22"/>
      <c r="AP802" s="20">
        <v>0</v>
      </c>
      <c r="AQ802" s="20"/>
      <c r="AR802" s="19">
        <v>31419</v>
      </c>
      <c r="AT802" s="16" t="str">
        <f t="shared" si="12"/>
        <v>No</v>
      </c>
      <c r="AU802" s="17"/>
      <c r="AV802" s="18" t="s">
        <v>5331</v>
      </c>
      <c r="AW802" s="15"/>
      <c r="AX802" s="6"/>
    </row>
    <row r="803" spans="1:50" ht="11.25">
      <c r="A803" s="3" t="s">
        <v>3365</v>
      </c>
      <c r="B803" s="3" t="s">
        <v>5991</v>
      </c>
      <c r="C803" s="22" t="s">
        <v>103</v>
      </c>
      <c r="D803" s="310" t="s">
        <v>3366</v>
      </c>
      <c r="E803" s="314" t="s">
        <v>3367</v>
      </c>
      <c r="F803" s="22" t="s">
        <v>253</v>
      </c>
      <c r="G803" s="22" t="s">
        <v>222</v>
      </c>
      <c r="H803" s="25">
        <v>0</v>
      </c>
      <c r="I803" s="19">
        <v>20</v>
      </c>
      <c r="J803" s="20">
        <v>0</v>
      </c>
      <c r="L803" s="20">
        <v>0</v>
      </c>
      <c r="N803" s="20">
        <v>0</v>
      </c>
      <c r="P803" s="20">
        <v>0</v>
      </c>
      <c r="R803" s="20">
        <v>0</v>
      </c>
      <c r="T803" s="20">
        <v>0</v>
      </c>
      <c r="V803" s="20">
        <v>0</v>
      </c>
      <c r="X803" s="20">
        <v>0</v>
      </c>
      <c r="Z803" s="20">
        <v>0</v>
      </c>
      <c r="AB803" s="20">
        <v>0</v>
      </c>
      <c r="AD803" s="20">
        <v>0</v>
      </c>
      <c r="AF803" s="20">
        <v>0</v>
      </c>
      <c r="AH803" s="20">
        <v>0</v>
      </c>
      <c r="AJ803" s="20">
        <v>0</v>
      </c>
      <c r="AK803" s="26"/>
      <c r="AL803" s="20">
        <v>1237366</v>
      </c>
      <c r="AN803" s="21">
        <v>1237366</v>
      </c>
      <c r="AO803" s="22"/>
      <c r="AP803" s="20">
        <v>0</v>
      </c>
      <c r="AQ803" s="20"/>
      <c r="AR803" s="19">
        <v>21890</v>
      </c>
      <c r="AT803" s="16" t="str">
        <f t="shared" si="12"/>
        <v>No</v>
      </c>
      <c r="AU803" s="17"/>
      <c r="AV803" s="18" t="s">
        <v>5331</v>
      </c>
      <c r="AW803" s="15"/>
      <c r="AX803" s="6"/>
    </row>
    <row r="804" spans="1:50" ht="11.25">
      <c r="A804" s="3" t="s">
        <v>6447</v>
      </c>
      <c r="B804" s="3" t="s">
        <v>284</v>
      </c>
      <c r="C804" s="22" t="s">
        <v>56</v>
      </c>
      <c r="D804" s="310">
        <v>5030</v>
      </c>
      <c r="E804" s="314">
        <v>50030</v>
      </c>
      <c r="F804" s="22" t="s">
        <v>187</v>
      </c>
      <c r="G804" s="22" t="s">
        <v>5166</v>
      </c>
      <c r="H804" s="25">
        <v>78393</v>
      </c>
      <c r="I804" s="19">
        <v>20</v>
      </c>
      <c r="J804" s="20">
        <v>0</v>
      </c>
      <c r="L804" s="20">
        <v>0</v>
      </c>
      <c r="N804" s="20">
        <v>0</v>
      </c>
      <c r="P804" s="20">
        <v>0</v>
      </c>
      <c r="R804" s="20">
        <v>0</v>
      </c>
      <c r="T804" s="20">
        <v>0</v>
      </c>
      <c r="V804" s="20">
        <v>0</v>
      </c>
      <c r="X804" s="20">
        <v>0</v>
      </c>
      <c r="Z804" s="20">
        <v>0</v>
      </c>
      <c r="AB804" s="20">
        <v>0</v>
      </c>
      <c r="AD804" s="20">
        <v>0</v>
      </c>
      <c r="AF804" s="20">
        <v>0</v>
      </c>
      <c r="AH804" s="20">
        <v>0</v>
      </c>
      <c r="AJ804" s="20">
        <v>0</v>
      </c>
      <c r="AK804" s="26"/>
      <c r="AL804" s="20">
        <v>4422763</v>
      </c>
      <c r="AN804" s="21">
        <v>4422763</v>
      </c>
      <c r="AO804" s="22"/>
      <c r="AP804" s="20">
        <v>0</v>
      </c>
      <c r="AQ804" s="20"/>
      <c r="AR804" s="19">
        <v>39411</v>
      </c>
      <c r="AT804" s="16" t="str">
        <f t="shared" si="12"/>
        <v>No</v>
      </c>
      <c r="AU804" s="17"/>
      <c r="AV804" s="18" t="s">
        <v>5331</v>
      </c>
      <c r="AW804" s="15"/>
      <c r="AX804" s="6"/>
    </row>
    <row r="805" spans="1:50" ht="11.25">
      <c r="A805" s="3" t="s">
        <v>2241</v>
      </c>
      <c r="B805" s="3" t="s">
        <v>3107</v>
      </c>
      <c r="C805" s="22" t="s">
        <v>81</v>
      </c>
      <c r="D805" s="310" t="s">
        <v>3108</v>
      </c>
      <c r="E805" s="314" t="s">
        <v>3109</v>
      </c>
      <c r="F805" s="22" t="s">
        <v>187</v>
      </c>
      <c r="G805" s="22" t="s">
        <v>222</v>
      </c>
      <c r="H805" s="25">
        <v>0</v>
      </c>
      <c r="I805" s="19">
        <v>20</v>
      </c>
      <c r="J805" s="20">
        <v>0</v>
      </c>
      <c r="L805" s="20">
        <v>0</v>
      </c>
      <c r="N805" s="20">
        <v>0</v>
      </c>
      <c r="P805" s="20">
        <v>0</v>
      </c>
      <c r="R805" s="20">
        <v>0</v>
      </c>
      <c r="T805" s="20">
        <v>0</v>
      </c>
      <c r="V805" s="20">
        <v>0</v>
      </c>
      <c r="X805" s="20">
        <v>0</v>
      </c>
      <c r="Z805" s="20">
        <v>0</v>
      </c>
      <c r="AB805" s="20">
        <v>0</v>
      </c>
      <c r="AD805" s="20">
        <v>0</v>
      </c>
      <c r="AF805" s="20">
        <v>0</v>
      </c>
      <c r="AH805" s="20">
        <v>0</v>
      </c>
      <c r="AJ805" s="20">
        <v>0</v>
      </c>
      <c r="AK805" s="26"/>
      <c r="AL805" s="20">
        <v>924623</v>
      </c>
      <c r="AN805" s="21">
        <v>924623</v>
      </c>
      <c r="AO805" s="22"/>
      <c r="AP805" s="20">
        <v>0</v>
      </c>
      <c r="AQ805" s="20"/>
      <c r="AR805" s="19">
        <v>25548</v>
      </c>
      <c r="AT805" s="16" t="str">
        <f t="shared" si="12"/>
        <v>No</v>
      </c>
      <c r="AU805" s="17"/>
      <c r="AV805" s="18" t="s">
        <v>5331</v>
      </c>
      <c r="AW805" s="15"/>
      <c r="AX805" s="6"/>
    </row>
    <row r="806" spans="1:50" ht="11.25">
      <c r="A806" s="3" t="s">
        <v>2873</v>
      </c>
      <c r="B806" s="3" t="s">
        <v>2210</v>
      </c>
      <c r="C806" s="22" t="s">
        <v>45</v>
      </c>
      <c r="D806" s="310" t="s">
        <v>2874</v>
      </c>
      <c r="E806" s="314" t="s">
        <v>2875</v>
      </c>
      <c r="F806" s="22" t="s">
        <v>187</v>
      </c>
      <c r="G806" s="22" t="s">
        <v>222</v>
      </c>
      <c r="H806" s="25">
        <v>0</v>
      </c>
      <c r="I806" s="19">
        <v>20</v>
      </c>
      <c r="J806" s="20">
        <v>0</v>
      </c>
      <c r="L806" s="20">
        <v>0</v>
      </c>
      <c r="N806" s="20">
        <v>0</v>
      </c>
      <c r="P806" s="20">
        <v>0</v>
      </c>
      <c r="R806" s="20">
        <v>0</v>
      </c>
      <c r="T806" s="20">
        <v>0</v>
      </c>
      <c r="V806" s="20">
        <v>0</v>
      </c>
      <c r="X806" s="20">
        <v>0</v>
      </c>
      <c r="Z806" s="20">
        <v>0</v>
      </c>
      <c r="AB806" s="20">
        <v>0</v>
      </c>
      <c r="AD806" s="20">
        <v>0</v>
      </c>
      <c r="AF806" s="20">
        <v>0</v>
      </c>
      <c r="AH806" s="20">
        <v>0</v>
      </c>
      <c r="AJ806" s="20">
        <v>0</v>
      </c>
      <c r="AK806" s="26"/>
      <c r="AL806" s="20">
        <v>504112</v>
      </c>
      <c r="AN806" s="21">
        <v>504112</v>
      </c>
      <c r="AO806" s="22"/>
      <c r="AP806" s="20">
        <v>0</v>
      </c>
      <c r="AQ806" s="20"/>
      <c r="AR806" s="19">
        <v>6447</v>
      </c>
      <c r="AT806" s="16" t="str">
        <f t="shared" si="12"/>
        <v>No</v>
      </c>
      <c r="AU806" s="17"/>
      <c r="AV806" s="18" t="s">
        <v>5331</v>
      </c>
      <c r="AW806" s="15"/>
      <c r="AX806" s="6"/>
    </row>
    <row r="807" spans="1:50" ht="11.25">
      <c r="A807" s="3" t="s">
        <v>1633</v>
      </c>
      <c r="B807" s="3" t="s">
        <v>262</v>
      </c>
      <c r="C807" s="22" t="s">
        <v>53</v>
      </c>
      <c r="D807" s="310" t="s">
        <v>1634</v>
      </c>
      <c r="E807" s="314" t="s">
        <v>1635</v>
      </c>
      <c r="F807" s="22" t="s">
        <v>187</v>
      </c>
      <c r="G807" s="22" t="s">
        <v>222</v>
      </c>
      <c r="H807" s="25">
        <v>0</v>
      </c>
      <c r="I807" s="19">
        <v>20</v>
      </c>
      <c r="J807" s="20">
        <v>0</v>
      </c>
      <c r="L807" s="20">
        <v>0</v>
      </c>
      <c r="N807" s="20">
        <v>0</v>
      </c>
      <c r="P807" s="20">
        <v>0</v>
      </c>
      <c r="R807" s="20">
        <v>0</v>
      </c>
      <c r="T807" s="20">
        <v>0</v>
      </c>
      <c r="V807" s="20">
        <v>0</v>
      </c>
      <c r="X807" s="20">
        <v>0</v>
      </c>
      <c r="Z807" s="20">
        <v>0</v>
      </c>
      <c r="AB807" s="20">
        <v>0</v>
      </c>
      <c r="AD807" s="20">
        <v>0</v>
      </c>
      <c r="AF807" s="20">
        <v>0</v>
      </c>
      <c r="AH807" s="20">
        <v>0</v>
      </c>
      <c r="AJ807" s="20">
        <v>0</v>
      </c>
      <c r="AK807" s="26"/>
      <c r="AL807" s="20">
        <v>1648496</v>
      </c>
      <c r="AN807" s="21">
        <v>1648496</v>
      </c>
      <c r="AO807" s="22"/>
      <c r="AP807" s="20">
        <v>0</v>
      </c>
      <c r="AQ807" s="20"/>
      <c r="AR807" s="19">
        <v>22771</v>
      </c>
      <c r="AT807" s="16" t="str">
        <f t="shared" si="12"/>
        <v>No</v>
      </c>
      <c r="AU807" s="17"/>
      <c r="AV807" s="18" t="s">
        <v>5331</v>
      </c>
      <c r="AW807" s="15"/>
      <c r="AX807" s="6"/>
    </row>
    <row r="808" spans="1:50" ht="11.25">
      <c r="A808" s="3" t="s">
        <v>5367</v>
      </c>
      <c r="B808" s="3" t="s">
        <v>1430</v>
      </c>
      <c r="C808" s="22" t="s">
        <v>55</v>
      </c>
      <c r="D808" s="310" t="s">
        <v>1431</v>
      </c>
      <c r="E808" s="314" t="s">
        <v>1432</v>
      </c>
      <c r="F808" s="22" t="s">
        <v>235</v>
      </c>
      <c r="G808" s="22" t="s">
        <v>222</v>
      </c>
      <c r="H808" s="25">
        <v>0</v>
      </c>
      <c r="I808" s="19">
        <v>20</v>
      </c>
      <c r="J808" s="20">
        <v>0</v>
      </c>
      <c r="L808" s="20">
        <v>0</v>
      </c>
      <c r="N808" s="20">
        <v>0</v>
      </c>
      <c r="P808" s="20">
        <v>0</v>
      </c>
      <c r="R808" s="20">
        <v>0</v>
      </c>
      <c r="T808" s="20">
        <v>0</v>
      </c>
      <c r="V808" s="20">
        <v>0</v>
      </c>
      <c r="X808" s="20">
        <v>0</v>
      </c>
      <c r="Z808" s="20">
        <v>0</v>
      </c>
      <c r="AB808" s="20">
        <v>0</v>
      </c>
      <c r="AD808" s="20">
        <v>0</v>
      </c>
      <c r="AF808" s="20">
        <v>0</v>
      </c>
      <c r="AH808" s="20">
        <v>0</v>
      </c>
      <c r="AJ808" s="20">
        <v>0</v>
      </c>
      <c r="AK808" s="26"/>
      <c r="AL808" s="20">
        <v>1572028</v>
      </c>
      <c r="AN808" s="21">
        <v>1572028</v>
      </c>
      <c r="AO808" s="22"/>
      <c r="AP808" s="20">
        <v>0</v>
      </c>
      <c r="AQ808" s="20"/>
      <c r="AR808" s="19">
        <v>19321</v>
      </c>
      <c r="AT808" s="16" t="str">
        <f t="shared" si="12"/>
        <v>No</v>
      </c>
      <c r="AU808" s="17"/>
      <c r="AV808" s="18" t="s">
        <v>5331</v>
      </c>
      <c r="AW808" s="15"/>
      <c r="AX808" s="6"/>
    </row>
    <row r="809" spans="1:50" ht="11.25">
      <c r="A809" s="3" t="s">
        <v>3408</v>
      </c>
      <c r="B809" s="3" t="s">
        <v>3409</v>
      </c>
      <c r="C809" s="22" t="s">
        <v>84</v>
      </c>
      <c r="D809" s="310" t="s">
        <v>3410</v>
      </c>
      <c r="E809" s="314" t="s">
        <v>3411</v>
      </c>
      <c r="F809" s="22" t="s">
        <v>120</v>
      </c>
      <c r="G809" s="22" t="s">
        <v>222</v>
      </c>
      <c r="H809" s="25">
        <v>0</v>
      </c>
      <c r="I809" s="19">
        <v>20</v>
      </c>
      <c r="J809" s="20">
        <v>0</v>
      </c>
      <c r="L809" s="20">
        <v>0</v>
      </c>
      <c r="N809" s="20">
        <v>0</v>
      </c>
      <c r="P809" s="20">
        <v>0</v>
      </c>
      <c r="R809" s="20">
        <v>0</v>
      </c>
      <c r="T809" s="20">
        <v>0</v>
      </c>
      <c r="V809" s="20">
        <v>0</v>
      </c>
      <c r="X809" s="20">
        <v>0</v>
      </c>
      <c r="Z809" s="20">
        <v>0</v>
      </c>
      <c r="AB809" s="20">
        <v>0</v>
      </c>
      <c r="AD809" s="20">
        <v>0</v>
      </c>
      <c r="AF809" s="20">
        <v>0</v>
      </c>
      <c r="AH809" s="20">
        <v>0</v>
      </c>
      <c r="AJ809" s="20">
        <v>0</v>
      </c>
      <c r="AK809" s="26"/>
      <c r="AL809" s="20">
        <v>3084618</v>
      </c>
      <c r="AN809" s="21">
        <v>3084618</v>
      </c>
      <c r="AO809" s="22"/>
      <c r="AP809" s="20">
        <v>0</v>
      </c>
      <c r="AQ809" s="20"/>
      <c r="AR809" s="19">
        <v>46956</v>
      </c>
      <c r="AT809" s="16" t="str">
        <f t="shared" si="12"/>
        <v>No</v>
      </c>
      <c r="AU809" s="17"/>
      <c r="AV809" s="18" t="s">
        <v>5331</v>
      </c>
      <c r="AW809" s="15"/>
      <c r="AX809" s="6"/>
    </row>
    <row r="810" spans="1:50" ht="11.25">
      <c r="A810" s="3" t="s">
        <v>1177</v>
      </c>
      <c r="B810" s="3" t="s">
        <v>1178</v>
      </c>
      <c r="C810" s="22" t="s">
        <v>103</v>
      </c>
      <c r="D810" s="310">
        <v>6115</v>
      </c>
      <c r="E810" s="314">
        <v>60115</v>
      </c>
      <c r="F810" s="22" t="s">
        <v>187</v>
      </c>
      <c r="G810" s="22" t="s">
        <v>5166</v>
      </c>
      <c r="H810" s="25">
        <v>5121892</v>
      </c>
      <c r="I810" s="19">
        <v>20</v>
      </c>
      <c r="J810" s="20">
        <v>0</v>
      </c>
      <c r="L810" s="20">
        <v>0</v>
      </c>
      <c r="N810" s="20">
        <v>0</v>
      </c>
      <c r="P810" s="20">
        <v>0</v>
      </c>
      <c r="R810" s="20">
        <v>0</v>
      </c>
      <c r="T810" s="20">
        <v>0</v>
      </c>
      <c r="V810" s="20">
        <v>0</v>
      </c>
      <c r="X810" s="20">
        <v>0</v>
      </c>
      <c r="Z810" s="20">
        <v>0</v>
      </c>
      <c r="AB810" s="20">
        <v>0</v>
      </c>
      <c r="AD810" s="20">
        <v>0</v>
      </c>
      <c r="AF810" s="20">
        <v>0</v>
      </c>
      <c r="AH810" s="20">
        <v>0</v>
      </c>
      <c r="AJ810" s="20">
        <v>0</v>
      </c>
      <c r="AK810" s="26"/>
      <c r="AL810" s="20">
        <v>1804946</v>
      </c>
      <c r="AN810" s="21">
        <v>1804946</v>
      </c>
      <c r="AO810" s="22"/>
      <c r="AP810" s="20">
        <v>0</v>
      </c>
      <c r="AQ810" s="20"/>
      <c r="AR810" s="19">
        <v>27271</v>
      </c>
      <c r="AT810" s="16" t="str">
        <f t="shared" si="12"/>
        <v>No</v>
      </c>
      <c r="AU810" s="17"/>
      <c r="AV810" s="18" t="s">
        <v>5331</v>
      </c>
      <c r="AW810" s="15"/>
      <c r="AX810" s="6"/>
    </row>
    <row r="811" spans="1:50" ht="11.25">
      <c r="A811" s="3" t="s">
        <v>2324</v>
      </c>
      <c r="B811" s="3" t="s">
        <v>2325</v>
      </c>
      <c r="C811" s="22" t="s">
        <v>63</v>
      </c>
      <c r="D811" s="310" t="s">
        <v>2326</v>
      </c>
      <c r="E811" s="314" t="s">
        <v>2327</v>
      </c>
      <c r="F811" s="22" t="s">
        <v>189</v>
      </c>
      <c r="G811" s="22" t="s">
        <v>222</v>
      </c>
      <c r="H811" s="25">
        <v>0</v>
      </c>
      <c r="I811" s="19">
        <v>20</v>
      </c>
      <c r="J811" s="20">
        <v>0</v>
      </c>
      <c r="L811" s="20">
        <v>0</v>
      </c>
      <c r="N811" s="20">
        <v>0</v>
      </c>
      <c r="P811" s="20">
        <v>0</v>
      </c>
      <c r="R811" s="20">
        <v>0</v>
      </c>
      <c r="T811" s="20">
        <v>0</v>
      </c>
      <c r="V811" s="20">
        <v>0</v>
      </c>
      <c r="X811" s="20">
        <v>0</v>
      </c>
      <c r="Z811" s="20">
        <v>0</v>
      </c>
      <c r="AB811" s="20">
        <v>0</v>
      </c>
      <c r="AD811" s="20">
        <v>0</v>
      </c>
      <c r="AF811" s="20">
        <v>0</v>
      </c>
      <c r="AH811" s="20">
        <v>0</v>
      </c>
      <c r="AJ811" s="20">
        <v>0</v>
      </c>
      <c r="AK811" s="26"/>
      <c r="AL811" s="20">
        <v>1851095</v>
      </c>
      <c r="AN811" s="21">
        <v>1851095</v>
      </c>
      <c r="AO811" s="22"/>
      <c r="AP811" s="20">
        <v>0</v>
      </c>
      <c r="AQ811" s="20"/>
      <c r="AR811" s="19">
        <v>47452</v>
      </c>
      <c r="AT811" s="16" t="str">
        <f t="shared" si="12"/>
        <v>No</v>
      </c>
      <c r="AU811" s="17"/>
      <c r="AV811" s="18" t="s">
        <v>5331</v>
      </c>
      <c r="AW811" s="15"/>
      <c r="AX811" s="6"/>
    </row>
    <row r="812" spans="1:50" ht="11.25">
      <c r="A812" s="3" t="s">
        <v>616</v>
      </c>
      <c r="B812" s="3" t="s">
        <v>617</v>
      </c>
      <c r="C812" s="22" t="s">
        <v>116</v>
      </c>
      <c r="D812" s="310">
        <v>3003</v>
      </c>
      <c r="E812" s="314">
        <v>30003</v>
      </c>
      <c r="F812" s="22" t="s">
        <v>189</v>
      </c>
      <c r="G812" s="22" t="s">
        <v>5166</v>
      </c>
      <c r="H812" s="25">
        <v>67229</v>
      </c>
      <c r="I812" s="19">
        <v>20</v>
      </c>
      <c r="J812" s="20">
        <v>0</v>
      </c>
      <c r="L812" s="20">
        <v>0</v>
      </c>
      <c r="N812" s="20">
        <v>0</v>
      </c>
      <c r="P812" s="20">
        <v>0</v>
      </c>
      <c r="R812" s="20">
        <v>0</v>
      </c>
      <c r="T812" s="20">
        <v>0</v>
      </c>
      <c r="V812" s="20">
        <v>0</v>
      </c>
      <c r="X812" s="20">
        <v>0</v>
      </c>
      <c r="Z812" s="20">
        <v>0</v>
      </c>
      <c r="AB812" s="20">
        <v>0</v>
      </c>
      <c r="AD812" s="20">
        <v>0</v>
      </c>
      <c r="AF812" s="20">
        <v>0</v>
      </c>
      <c r="AH812" s="20">
        <v>0</v>
      </c>
      <c r="AJ812" s="20">
        <v>0</v>
      </c>
      <c r="AK812" s="26"/>
      <c r="AL812" s="20">
        <v>3593559</v>
      </c>
      <c r="AN812" s="21">
        <v>3593559</v>
      </c>
      <c r="AO812" s="22"/>
      <c r="AP812" s="20">
        <v>0</v>
      </c>
      <c r="AQ812" s="20"/>
      <c r="AR812" s="19">
        <v>48106</v>
      </c>
      <c r="AT812" s="16" t="str">
        <f t="shared" si="12"/>
        <v>No</v>
      </c>
      <c r="AU812" s="17"/>
      <c r="AV812" s="18" t="s">
        <v>5331</v>
      </c>
      <c r="AW812" s="15"/>
      <c r="AX812" s="6"/>
    </row>
    <row r="813" spans="1:50" ht="11.25">
      <c r="A813" s="3" t="s">
        <v>3278</v>
      </c>
      <c r="B813" s="3" t="s">
        <v>3279</v>
      </c>
      <c r="C813" s="22" t="s">
        <v>57</v>
      </c>
      <c r="D813" s="310" t="s">
        <v>3280</v>
      </c>
      <c r="E813" s="314" t="s">
        <v>3281</v>
      </c>
      <c r="F813" s="22" t="s">
        <v>189</v>
      </c>
      <c r="G813" s="22" t="s">
        <v>222</v>
      </c>
      <c r="H813" s="25">
        <v>0</v>
      </c>
      <c r="I813" s="19">
        <v>20</v>
      </c>
      <c r="J813" s="20">
        <v>0</v>
      </c>
      <c r="L813" s="20">
        <v>0</v>
      </c>
      <c r="N813" s="20">
        <v>0</v>
      </c>
      <c r="P813" s="20">
        <v>0</v>
      </c>
      <c r="R813" s="20">
        <v>0</v>
      </c>
      <c r="T813" s="20">
        <v>0</v>
      </c>
      <c r="V813" s="20">
        <v>0</v>
      </c>
      <c r="X813" s="20">
        <v>0</v>
      </c>
      <c r="Z813" s="20">
        <v>0</v>
      </c>
      <c r="AB813" s="20">
        <v>0</v>
      </c>
      <c r="AD813" s="20">
        <v>0</v>
      </c>
      <c r="AF813" s="20">
        <v>0</v>
      </c>
      <c r="AH813" s="20">
        <v>0</v>
      </c>
      <c r="AJ813" s="20">
        <v>0</v>
      </c>
      <c r="AK813" s="26"/>
      <c r="AL813" s="20">
        <v>1473370</v>
      </c>
      <c r="AN813" s="21">
        <v>1473370</v>
      </c>
      <c r="AO813" s="22"/>
      <c r="AP813" s="20">
        <v>0</v>
      </c>
      <c r="AQ813" s="20"/>
      <c r="AR813" s="19">
        <v>25903</v>
      </c>
      <c r="AT813" s="16" t="str">
        <f t="shared" si="12"/>
        <v>No</v>
      </c>
      <c r="AU813" s="17"/>
      <c r="AV813" s="18" t="s">
        <v>5331</v>
      </c>
      <c r="AW813" s="15"/>
      <c r="AX813" s="6"/>
    </row>
    <row r="814" spans="1:50" ht="11.25">
      <c r="A814" s="3" t="s">
        <v>4706</v>
      </c>
      <c r="B814" s="3" t="s">
        <v>4707</v>
      </c>
      <c r="C814" s="22" t="s">
        <v>21</v>
      </c>
      <c r="D814" s="310" t="s">
        <v>4708</v>
      </c>
      <c r="E814" s="314" t="s">
        <v>4709</v>
      </c>
      <c r="F814" s="22" t="s">
        <v>189</v>
      </c>
      <c r="G814" s="22" t="s">
        <v>222</v>
      </c>
      <c r="H814" s="25">
        <v>0</v>
      </c>
      <c r="I814" s="19">
        <v>20</v>
      </c>
      <c r="J814" s="20">
        <v>0</v>
      </c>
      <c r="L814" s="20">
        <v>0</v>
      </c>
      <c r="N814" s="20">
        <v>0</v>
      </c>
      <c r="P814" s="20">
        <v>0</v>
      </c>
      <c r="R814" s="20">
        <v>0</v>
      </c>
      <c r="T814" s="20">
        <v>0</v>
      </c>
      <c r="V814" s="20">
        <v>0</v>
      </c>
      <c r="X814" s="20">
        <v>0</v>
      </c>
      <c r="Z814" s="20">
        <v>0</v>
      </c>
      <c r="AB814" s="20">
        <v>0</v>
      </c>
      <c r="AD814" s="20">
        <v>0</v>
      </c>
      <c r="AF814" s="20">
        <v>0</v>
      </c>
      <c r="AH814" s="20">
        <v>0</v>
      </c>
      <c r="AJ814" s="20">
        <v>0</v>
      </c>
      <c r="AK814" s="26"/>
      <c r="AL814" s="20">
        <v>1892525</v>
      </c>
      <c r="AN814" s="21">
        <v>1892525</v>
      </c>
      <c r="AO814" s="22"/>
      <c r="AP814" s="20">
        <v>0</v>
      </c>
      <c r="AQ814" s="20"/>
      <c r="AR814" s="19">
        <v>21293</v>
      </c>
      <c r="AT814" s="16" t="str">
        <f t="shared" si="12"/>
        <v>No</v>
      </c>
      <c r="AU814" s="17"/>
      <c r="AV814" s="18" t="s">
        <v>5331</v>
      </c>
      <c r="AW814" s="15"/>
      <c r="AX814" s="6"/>
    </row>
    <row r="815" spans="1:50" ht="11.25">
      <c r="A815" s="3" t="s">
        <v>376</v>
      </c>
      <c r="B815" s="3" t="s">
        <v>377</v>
      </c>
      <c r="C815" s="22" t="s">
        <v>44</v>
      </c>
      <c r="D815" s="310">
        <v>7011</v>
      </c>
      <c r="E815" s="314">
        <v>70011</v>
      </c>
      <c r="F815" s="22" t="s">
        <v>187</v>
      </c>
      <c r="G815" s="22" t="s">
        <v>5166</v>
      </c>
      <c r="H815" s="25">
        <v>67818</v>
      </c>
      <c r="I815" s="19">
        <v>20</v>
      </c>
      <c r="J815" s="20">
        <v>0</v>
      </c>
      <c r="L815" s="20">
        <v>0</v>
      </c>
      <c r="N815" s="20">
        <v>0</v>
      </c>
      <c r="P815" s="20">
        <v>0</v>
      </c>
      <c r="R815" s="20">
        <v>0</v>
      </c>
      <c r="T815" s="20">
        <v>0</v>
      </c>
      <c r="V815" s="20">
        <v>0</v>
      </c>
      <c r="X815" s="20">
        <v>0</v>
      </c>
      <c r="Z815" s="20">
        <v>0</v>
      </c>
      <c r="AB815" s="20">
        <v>0</v>
      </c>
      <c r="AD815" s="20">
        <v>0</v>
      </c>
      <c r="AF815" s="20">
        <v>0</v>
      </c>
      <c r="AH815" s="20">
        <v>0</v>
      </c>
      <c r="AJ815" s="20">
        <v>0</v>
      </c>
      <c r="AK815" s="26"/>
      <c r="AL815" s="20">
        <v>3961440</v>
      </c>
      <c r="AN815" s="21">
        <v>3961440</v>
      </c>
      <c r="AO815" s="22"/>
      <c r="AP815" s="20">
        <v>0</v>
      </c>
      <c r="AQ815" s="20"/>
      <c r="AR815" s="19">
        <v>67149</v>
      </c>
      <c r="AT815" s="16" t="str">
        <f t="shared" si="12"/>
        <v>No</v>
      </c>
      <c r="AU815" s="17"/>
      <c r="AV815" s="18" t="s">
        <v>5331</v>
      </c>
      <c r="AW815" s="15"/>
      <c r="AX815" s="6"/>
    </row>
    <row r="816" spans="1:50" ht="11.25">
      <c r="A816" s="3" t="s">
        <v>6445</v>
      </c>
      <c r="B816" s="3" t="s">
        <v>1190</v>
      </c>
      <c r="C816" s="22" t="s">
        <v>67</v>
      </c>
      <c r="D816" s="310">
        <v>2193</v>
      </c>
      <c r="E816" s="314">
        <v>20193</v>
      </c>
      <c r="F816" s="22" t="s">
        <v>187</v>
      </c>
      <c r="G816" s="22" t="s">
        <v>185</v>
      </c>
      <c r="H816" s="25">
        <v>95259</v>
      </c>
      <c r="I816" s="19">
        <v>20</v>
      </c>
      <c r="J816" s="20">
        <v>757076</v>
      </c>
      <c r="L816" s="20">
        <v>314780</v>
      </c>
      <c r="N816" s="20">
        <v>163077</v>
      </c>
      <c r="P816" s="20">
        <v>104160</v>
      </c>
      <c r="R816" s="20">
        <v>549920</v>
      </c>
      <c r="T816" s="20">
        <v>37863</v>
      </c>
      <c r="V816" s="20">
        <v>142079</v>
      </c>
      <c r="X816" s="20">
        <v>9100</v>
      </c>
      <c r="Z816" s="20">
        <v>22489</v>
      </c>
      <c r="AB816" s="20">
        <v>18685</v>
      </c>
      <c r="AD816" s="20">
        <v>98803</v>
      </c>
      <c r="AF816" s="20">
        <v>0</v>
      </c>
      <c r="AH816" s="20">
        <v>0</v>
      </c>
      <c r="AJ816" s="20">
        <v>4588</v>
      </c>
      <c r="AK816" s="26"/>
      <c r="AL816" s="20">
        <v>0</v>
      </c>
      <c r="AN816" s="21">
        <v>2222620</v>
      </c>
      <c r="AO816" s="22"/>
      <c r="AP816" s="20">
        <v>0</v>
      </c>
      <c r="AQ816" s="20"/>
      <c r="AR816" s="19">
        <v>32306</v>
      </c>
      <c r="AT816" s="16" t="str">
        <f t="shared" si="12"/>
        <v>No</v>
      </c>
      <c r="AU816" s="17"/>
      <c r="AV816" s="18" t="s">
        <v>5331</v>
      </c>
      <c r="AW816" s="15"/>
      <c r="AX816" s="6"/>
    </row>
    <row r="817" spans="1:50" ht="11.25">
      <c r="A817" s="3" t="s">
        <v>1737</v>
      </c>
      <c r="B817" s="3" t="s">
        <v>5835</v>
      </c>
      <c r="C817" s="22" t="s">
        <v>116</v>
      </c>
      <c r="D817" s="310" t="s">
        <v>1738</v>
      </c>
      <c r="E817" s="314" t="s">
        <v>1739</v>
      </c>
      <c r="F817" s="22" t="s">
        <v>189</v>
      </c>
      <c r="G817" s="22" t="s">
        <v>222</v>
      </c>
      <c r="H817" s="25">
        <v>0</v>
      </c>
      <c r="I817" s="19">
        <v>20</v>
      </c>
      <c r="J817" s="20">
        <v>0</v>
      </c>
      <c r="L817" s="20">
        <v>0</v>
      </c>
      <c r="N817" s="20">
        <v>0</v>
      </c>
      <c r="P817" s="20">
        <v>0</v>
      </c>
      <c r="R817" s="20">
        <v>0</v>
      </c>
      <c r="T817" s="20">
        <v>0</v>
      </c>
      <c r="V817" s="20">
        <v>0</v>
      </c>
      <c r="X817" s="20">
        <v>0</v>
      </c>
      <c r="Z817" s="20">
        <v>0</v>
      </c>
      <c r="AB817" s="20">
        <v>0</v>
      </c>
      <c r="AD817" s="20">
        <v>0</v>
      </c>
      <c r="AF817" s="20">
        <v>0</v>
      </c>
      <c r="AH817" s="20">
        <v>0</v>
      </c>
      <c r="AJ817" s="20">
        <v>0</v>
      </c>
      <c r="AK817" s="26"/>
      <c r="AL817" s="20">
        <v>1535302</v>
      </c>
      <c r="AN817" s="21">
        <v>1535302</v>
      </c>
      <c r="AO817" s="22"/>
      <c r="AP817" s="20">
        <v>0</v>
      </c>
      <c r="AQ817" s="20"/>
      <c r="AR817" s="19">
        <v>38347</v>
      </c>
      <c r="AT817" s="16" t="str">
        <f t="shared" si="12"/>
        <v>No</v>
      </c>
      <c r="AU817" s="17"/>
      <c r="AV817" s="18" t="s">
        <v>5331</v>
      </c>
      <c r="AW817" s="15"/>
      <c r="AX817" s="6"/>
    </row>
    <row r="818" spans="1:50" ht="11.25">
      <c r="A818" s="3" t="s">
        <v>2096</v>
      </c>
      <c r="B818" s="3" t="s">
        <v>2097</v>
      </c>
      <c r="C818" s="22" t="s">
        <v>61</v>
      </c>
      <c r="D818" s="310" t="s">
        <v>2098</v>
      </c>
      <c r="E818" s="314" t="s">
        <v>2099</v>
      </c>
      <c r="F818" s="22" t="s">
        <v>120</v>
      </c>
      <c r="G818" s="22" t="s">
        <v>222</v>
      </c>
      <c r="H818" s="25">
        <v>0</v>
      </c>
      <c r="I818" s="19">
        <v>20</v>
      </c>
      <c r="J818" s="20">
        <v>0</v>
      </c>
      <c r="L818" s="20">
        <v>0</v>
      </c>
      <c r="N818" s="20">
        <v>0</v>
      </c>
      <c r="P818" s="20">
        <v>0</v>
      </c>
      <c r="R818" s="20">
        <v>0</v>
      </c>
      <c r="T818" s="20">
        <v>0</v>
      </c>
      <c r="V818" s="20">
        <v>0</v>
      </c>
      <c r="X818" s="20">
        <v>0</v>
      </c>
      <c r="Z818" s="20">
        <v>0</v>
      </c>
      <c r="AB818" s="20">
        <v>0</v>
      </c>
      <c r="AD818" s="20">
        <v>0</v>
      </c>
      <c r="AF818" s="20">
        <v>0</v>
      </c>
      <c r="AH818" s="20">
        <v>0</v>
      </c>
      <c r="AJ818" s="20">
        <v>0</v>
      </c>
      <c r="AK818" s="26"/>
      <c r="AL818" s="20">
        <v>738682</v>
      </c>
      <c r="AN818" s="21">
        <v>738682</v>
      </c>
      <c r="AO818" s="22"/>
      <c r="AP818" s="20">
        <v>0</v>
      </c>
      <c r="AQ818" s="20"/>
      <c r="AR818" s="19">
        <v>8399</v>
      </c>
      <c r="AT818" s="16" t="str">
        <f t="shared" si="12"/>
        <v>No</v>
      </c>
      <c r="AU818" s="17"/>
      <c r="AV818" s="18" t="s">
        <v>5331</v>
      </c>
      <c r="AW818" s="15"/>
      <c r="AX818" s="6"/>
    </row>
    <row r="819" spans="1:50" ht="11.25">
      <c r="A819" s="3" t="s">
        <v>2032</v>
      </c>
      <c r="B819" s="3" t="s">
        <v>2033</v>
      </c>
      <c r="C819" s="22" t="s">
        <v>100</v>
      </c>
      <c r="D819" s="310" t="s">
        <v>2034</v>
      </c>
      <c r="E819" s="314" t="s">
        <v>2035</v>
      </c>
      <c r="F819" s="22" t="s">
        <v>187</v>
      </c>
      <c r="G819" s="22" t="s">
        <v>222</v>
      </c>
      <c r="H819" s="25">
        <v>0</v>
      </c>
      <c r="I819" s="19">
        <v>20</v>
      </c>
      <c r="J819" s="20">
        <v>0</v>
      </c>
      <c r="L819" s="20">
        <v>0</v>
      </c>
      <c r="N819" s="20">
        <v>0</v>
      </c>
      <c r="P819" s="20">
        <v>0</v>
      </c>
      <c r="R819" s="20">
        <v>0</v>
      </c>
      <c r="T819" s="20">
        <v>0</v>
      </c>
      <c r="V819" s="20">
        <v>0</v>
      </c>
      <c r="X819" s="20">
        <v>0</v>
      </c>
      <c r="Z819" s="20">
        <v>0</v>
      </c>
      <c r="AB819" s="20">
        <v>0</v>
      </c>
      <c r="AD819" s="20">
        <v>0</v>
      </c>
      <c r="AF819" s="20">
        <v>0</v>
      </c>
      <c r="AH819" s="20">
        <v>0</v>
      </c>
      <c r="AJ819" s="20">
        <v>0</v>
      </c>
      <c r="AK819" s="26"/>
      <c r="AL819" s="20">
        <v>978814</v>
      </c>
      <c r="AN819" s="21">
        <v>978814</v>
      </c>
      <c r="AO819" s="22"/>
      <c r="AP819" s="20">
        <v>0</v>
      </c>
      <c r="AQ819" s="20"/>
      <c r="AR819" s="19">
        <v>53699</v>
      </c>
      <c r="AT819" s="16" t="str">
        <f t="shared" si="12"/>
        <v>No</v>
      </c>
      <c r="AU819" s="17"/>
      <c r="AV819" s="18" t="s">
        <v>5331</v>
      </c>
      <c r="AW819" s="15"/>
      <c r="AX819" s="6"/>
    </row>
    <row r="820" spans="1:50" ht="11.25">
      <c r="A820" s="3" t="s">
        <v>3341</v>
      </c>
      <c r="B820" s="3" t="s">
        <v>3342</v>
      </c>
      <c r="C820" s="22" t="s">
        <v>57</v>
      </c>
      <c r="D820" s="310" t="s">
        <v>3343</v>
      </c>
      <c r="E820" s="314" t="s">
        <v>3344</v>
      </c>
      <c r="F820" s="22" t="s">
        <v>189</v>
      </c>
      <c r="G820" s="22" t="s">
        <v>222</v>
      </c>
      <c r="H820" s="25">
        <v>0</v>
      </c>
      <c r="I820" s="19">
        <v>20</v>
      </c>
      <c r="J820" s="20">
        <v>0</v>
      </c>
      <c r="L820" s="20">
        <v>0</v>
      </c>
      <c r="N820" s="20">
        <v>0</v>
      </c>
      <c r="P820" s="20">
        <v>0</v>
      </c>
      <c r="R820" s="20">
        <v>0</v>
      </c>
      <c r="T820" s="20">
        <v>0</v>
      </c>
      <c r="V820" s="20">
        <v>0</v>
      </c>
      <c r="X820" s="20">
        <v>0</v>
      </c>
      <c r="Z820" s="20">
        <v>0</v>
      </c>
      <c r="AB820" s="20">
        <v>0</v>
      </c>
      <c r="AD820" s="20">
        <v>0</v>
      </c>
      <c r="AF820" s="20">
        <v>0</v>
      </c>
      <c r="AH820" s="20">
        <v>0</v>
      </c>
      <c r="AJ820" s="20">
        <v>0</v>
      </c>
      <c r="AK820" s="26"/>
      <c r="AL820" s="20">
        <v>3054081</v>
      </c>
      <c r="AN820" s="21">
        <v>3054081</v>
      </c>
      <c r="AO820" s="22"/>
      <c r="AP820" s="20">
        <v>0</v>
      </c>
      <c r="AQ820" s="20"/>
      <c r="AR820" s="19">
        <v>58132</v>
      </c>
      <c r="AT820" s="16" t="str">
        <f t="shared" si="12"/>
        <v>No</v>
      </c>
      <c r="AU820" s="17"/>
      <c r="AV820" s="18" t="s">
        <v>5331</v>
      </c>
      <c r="AW820" s="15"/>
      <c r="AX820" s="6"/>
    </row>
    <row r="821" spans="1:50" ht="11.25">
      <c r="A821" s="3" t="s">
        <v>190</v>
      </c>
      <c r="B821" s="3" t="s">
        <v>191</v>
      </c>
      <c r="C821" s="22" t="s">
        <v>1</v>
      </c>
      <c r="D821" s="310">
        <v>42</v>
      </c>
      <c r="E821" s="314">
        <v>42</v>
      </c>
      <c r="F821" s="22" t="s">
        <v>189</v>
      </c>
      <c r="G821" s="22" t="s">
        <v>5166</v>
      </c>
      <c r="H821" s="25">
        <v>90733</v>
      </c>
      <c r="I821" s="19">
        <v>20</v>
      </c>
      <c r="J821" s="20">
        <v>0</v>
      </c>
      <c r="L821" s="20">
        <v>0</v>
      </c>
      <c r="N821" s="20">
        <v>0</v>
      </c>
      <c r="P821" s="20">
        <v>0</v>
      </c>
      <c r="R821" s="20">
        <v>0</v>
      </c>
      <c r="T821" s="20">
        <v>0</v>
      </c>
      <c r="V821" s="20">
        <v>0</v>
      </c>
      <c r="X821" s="20">
        <v>0</v>
      </c>
      <c r="Z821" s="20">
        <v>0</v>
      </c>
      <c r="AB821" s="20">
        <v>0</v>
      </c>
      <c r="AD821" s="20">
        <v>0</v>
      </c>
      <c r="AF821" s="20">
        <v>0</v>
      </c>
      <c r="AH821" s="20">
        <v>0</v>
      </c>
      <c r="AJ821" s="20">
        <v>0</v>
      </c>
      <c r="AK821" s="26"/>
      <c r="AL821" s="20">
        <v>2452443</v>
      </c>
      <c r="AN821" s="21">
        <v>2452443</v>
      </c>
      <c r="AO821" s="22"/>
      <c r="AP821" s="20">
        <v>0</v>
      </c>
      <c r="AQ821" s="20"/>
      <c r="AR821" s="19">
        <v>51621</v>
      </c>
      <c r="AT821" s="16" t="str">
        <f t="shared" si="12"/>
        <v>No</v>
      </c>
      <c r="AU821" s="17"/>
      <c r="AV821" s="18" t="s">
        <v>5331</v>
      </c>
      <c r="AW821" s="15"/>
      <c r="AX821" s="6"/>
    </row>
    <row r="822" spans="1:50" ht="11.25">
      <c r="A822" s="3" t="s">
        <v>6446</v>
      </c>
      <c r="B822" s="3" t="s">
        <v>697</v>
      </c>
      <c r="C822" s="22" t="s">
        <v>101</v>
      </c>
      <c r="D822" s="310">
        <v>8014</v>
      </c>
      <c r="E822" s="314">
        <v>80014</v>
      </c>
      <c r="F822" s="22" t="s">
        <v>187</v>
      </c>
      <c r="G822" s="22" t="s">
        <v>5166</v>
      </c>
      <c r="H822" s="25">
        <v>81251</v>
      </c>
      <c r="I822" s="19">
        <v>20</v>
      </c>
      <c r="J822" s="20">
        <v>0</v>
      </c>
      <c r="L822" s="20">
        <v>0</v>
      </c>
      <c r="N822" s="20">
        <v>0</v>
      </c>
      <c r="P822" s="20">
        <v>0</v>
      </c>
      <c r="R822" s="20">
        <v>0</v>
      </c>
      <c r="T822" s="20">
        <v>0</v>
      </c>
      <c r="V822" s="20">
        <v>0</v>
      </c>
      <c r="X822" s="20">
        <v>0</v>
      </c>
      <c r="Z822" s="20">
        <v>0</v>
      </c>
      <c r="AB822" s="20">
        <v>0</v>
      </c>
      <c r="AD822" s="20">
        <v>0</v>
      </c>
      <c r="AF822" s="20">
        <v>0</v>
      </c>
      <c r="AH822" s="20">
        <v>0</v>
      </c>
      <c r="AJ822" s="20">
        <v>0</v>
      </c>
      <c r="AK822" s="26"/>
      <c r="AL822" s="20">
        <v>2256327</v>
      </c>
      <c r="AN822" s="21">
        <v>2256327</v>
      </c>
      <c r="AO822" s="22"/>
      <c r="AP822" s="20">
        <v>0</v>
      </c>
      <c r="AQ822" s="20"/>
      <c r="AR822" s="19">
        <v>41777</v>
      </c>
      <c r="AT822" s="16" t="str">
        <f t="shared" si="12"/>
        <v>No</v>
      </c>
      <c r="AU822" s="17"/>
      <c r="AV822" s="18" t="s">
        <v>5331</v>
      </c>
      <c r="AW822" s="15"/>
      <c r="AX822" s="6"/>
    </row>
    <row r="823" spans="1:50" ht="11.25">
      <c r="A823" s="3" t="s">
        <v>3212</v>
      </c>
      <c r="B823" s="3" t="s">
        <v>5820</v>
      </c>
      <c r="C823" s="22" t="s">
        <v>56</v>
      </c>
      <c r="D823" s="310" t="s">
        <v>3213</v>
      </c>
      <c r="E823" s="314" t="s">
        <v>3214</v>
      </c>
      <c r="F823" s="22" t="s">
        <v>189</v>
      </c>
      <c r="G823" s="22" t="s">
        <v>222</v>
      </c>
      <c r="H823" s="25">
        <v>0</v>
      </c>
      <c r="I823" s="19">
        <v>20</v>
      </c>
      <c r="J823" s="20">
        <v>0</v>
      </c>
      <c r="L823" s="20">
        <v>0</v>
      </c>
      <c r="N823" s="20">
        <v>0</v>
      </c>
      <c r="P823" s="20">
        <v>0</v>
      </c>
      <c r="R823" s="20">
        <v>0</v>
      </c>
      <c r="T823" s="20">
        <v>0</v>
      </c>
      <c r="V823" s="20">
        <v>0</v>
      </c>
      <c r="X823" s="20">
        <v>0</v>
      </c>
      <c r="Z823" s="20">
        <v>0</v>
      </c>
      <c r="AB823" s="20">
        <v>0</v>
      </c>
      <c r="AD823" s="20">
        <v>0</v>
      </c>
      <c r="AF823" s="20">
        <v>0</v>
      </c>
      <c r="AH823" s="20">
        <v>0</v>
      </c>
      <c r="AJ823" s="20">
        <v>0</v>
      </c>
      <c r="AK823" s="26"/>
      <c r="AL823" s="20">
        <v>1813098</v>
      </c>
      <c r="AN823" s="21">
        <v>1813098</v>
      </c>
      <c r="AO823" s="22"/>
      <c r="AP823" s="20">
        <v>0</v>
      </c>
      <c r="AQ823" s="20"/>
      <c r="AR823" s="19">
        <v>33431</v>
      </c>
      <c r="AT823" s="16" t="str">
        <f t="shared" si="12"/>
        <v>No</v>
      </c>
      <c r="AU823" s="17"/>
      <c r="AV823" s="18" t="s">
        <v>5331</v>
      </c>
      <c r="AW823" s="15"/>
      <c r="AX823" s="6"/>
    </row>
    <row r="824" spans="1:50" ht="11.25">
      <c r="A824" s="3" t="s">
        <v>3061</v>
      </c>
      <c r="B824" s="3" t="s">
        <v>276</v>
      </c>
      <c r="C824" s="22" t="s">
        <v>81</v>
      </c>
      <c r="D824" s="310" t="s">
        <v>3062</v>
      </c>
      <c r="E824" s="314" t="s">
        <v>3063</v>
      </c>
      <c r="F824" s="22" t="s">
        <v>187</v>
      </c>
      <c r="G824" s="22" t="s">
        <v>222</v>
      </c>
      <c r="H824" s="25">
        <v>0</v>
      </c>
      <c r="I824" s="19">
        <v>19</v>
      </c>
      <c r="J824" s="20">
        <v>0</v>
      </c>
      <c r="L824" s="20">
        <v>0</v>
      </c>
      <c r="N824" s="20">
        <v>0</v>
      </c>
      <c r="P824" s="20">
        <v>0</v>
      </c>
      <c r="R824" s="20">
        <v>0</v>
      </c>
      <c r="T824" s="20">
        <v>0</v>
      </c>
      <c r="V824" s="20">
        <v>0</v>
      </c>
      <c r="X824" s="20">
        <v>0</v>
      </c>
      <c r="Z824" s="20">
        <v>0</v>
      </c>
      <c r="AB824" s="20">
        <v>0</v>
      </c>
      <c r="AD824" s="20">
        <v>0</v>
      </c>
      <c r="AF824" s="20">
        <v>0</v>
      </c>
      <c r="AH824" s="20">
        <v>0</v>
      </c>
      <c r="AJ824" s="20">
        <v>0</v>
      </c>
      <c r="AK824" s="26"/>
      <c r="AL824" s="20">
        <v>1676178</v>
      </c>
      <c r="AN824" s="21">
        <v>1676178</v>
      </c>
      <c r="AO824" s="22"/>
      <c r="AP824" s="20">
        <v>0</v>
      </c>
      <c r="AQ824" s="20"/>
      <c r="AR824" s="19">
        <v>32844</v>
      </c>
      <c r="AT824" s="16" t="str">
        <f t="shared" si="12"/>
        <v>No</v>
      </c>
      <c r="AU824" s="17"/>
      <c r="AV824" s="18" t="s">
        <v>5331</v>
      </c>
      <c r="AW824" s="15"/>
      <c r="AX824" s="6"/>
    </row>
    <row r="825" spans="1:50" ht="11.25">
      <c r="A825" s="3" t="s">
        <v>836</v>
      </c>
      <c r="B825" s="3" t="s">
        <v>344</v>
      </c>
      <c r="C825" s="22" t="s">
        <v>109</v>
      </c>
      <c r="D825" s="310">
        <v>35</v>
      </c>
      <c r="E825" s="314">
        <v>35</v>
      </c>
      <c r="F825" s="22" t="s">
        <v>184</v>
      </c>
      <c r="G825" s="22" t="s">
        <v>185</v>
      </c>
      <c r="H825" s="25">
        <v>3059393</v>
      </c>
      <c r="I825" s="19">
        <v>19</v>
      </c>
      <c r="J825" s="20">
        <v>68659339</v>
      </c>
      <c r="L825" s="20">
        <v>47933561</v>
      </c>
      <c r="N825" s="20">
        <v>13003355</v>
      </c>
      <c r="P825" s="20">
        <v>4780833</v>
      </c>
      <c r="R825" s="20">
        <v>45078244</v>
      </c>
      <c r="T825" s="20">
        <v>15628026</v>
      </c>
      <c r="V825" s="20">
        <v>37006744</v>
      </c>
      <c r="X825" s="20">
        <v>0</v>
      </c>
      <c r="Z825" s="20">
        <v>22739037</v>
      </c>
      <c r="AB825" s="20">
        <v>4111906</v>
      </c>
      <c r="AD825" s="20">
        <v>2301659</v>
      </c>
      <c r="AF825" s="20">
        <v>0</v>
      </c>
      <c r="AH825" s="20">
        <v>0</v>
      </c>
      <c r="AJ825" s="20">
        <v>3610240</v>
      </c>
      <c r="AK825" s="26"/>
      <c r="AL825" s="20">
        <v>0</v>
      </c>
      <c r="AN825" s="21">
        <v>264852944</v>
      </c>
      <c r="AO825" s="22"/>
      <c r="AP825" s="20">
        <v>0</v>
      </c>
      <c r="AQ825" s="20"/>
      <c r="AR825" s="19">
        <v>126295</v>
      </c>
      <c r="AT825" s="16" t="str">
        <f t="shared" si="12"/>
        <v>No</v>
      </c>
      <c r="AU825" s="17"/>
      <c r="AV825" s="18" t="s">
        <v>5331</v>
      </c>
      <c r="AW825" s="15"/>
      <c r="AX825" s="6"/>
    </row>
    <row r="826" spans="1:50" ht="11.25">
      <c r="A826" s="3" t="s">
        <v>6448</v>
      </c>
      <c r="B826" s="3" t="s">
        <v>271</v>
      </c>
      <c r="C826" s="22" t="s">
        <v>46</v>
      </c>
      <c r="D826" s="310">
        <v>5041</v>
      </c>
      <c r="E826" s="314">
        <v>50041</v>
      </c>
      <c r="F826" s="22" t="s">
        <v>187</v>
      </c>
      <c r="G826" s="22" t="s">
        <v>5166</v>
      </c>
      <c r="H826" s="25">
        <v>88133</v>
      </c>
      <c r="I826" s="19">
        <v>19</v>
      </c>
      <c r="J826" s="20">
        <v>0</v>
      </c>
      <c r="L826" s="20">
        <v>0</v>
      </c>
      <c r="N826" s="20">
        <v>0</v>
      </c>
      <c r="P826" s="20">
        <v>0</v>
      </c>
      <c r="R826" s="20">
        <v>0</v>
      </c>
      <c r="T826" s="20">
        <v>0</v>
      </c>
      <c r="V826" s="20">
        <v>0</v>
      </c>
      <c r="X826" s="20">
        <v>0</v>
      </c>
      <c r="Z826" s="20">
        <v>0</v>
      </c>
      <c r="AB826" s="20">
        <v>0</v>
      </c>
      <c r="AD826" s="20">
        <v>0</v>
      </c>
      <c r="AF826" s="20">
        <v>0</v>
      </c>
      <c r="AH826" s="20">
        <v>0</v>
      </c>
      <c r="AJ826" s="20">
        <v>0</v>
      </c>
      <c r="AK826" s="26"/>
      <c r="AL826" s="20">
        <v>2544539</v>
      </c>
      <c r="AN826" s="21">
        <v>2544539</v>
      </c>
      <c r="AO826" s="22"/>
      <c r="AP826" s="20">
        <v>0</v>
      </c>
      <c r="AQ826" s="20"/>
      <c r="AR826" s="19">
        <v>31977</v>
      </c>
      <c r="AT826" s="16" t="str">
        <f t="shared" si="12"/>
        <v>No</v>
      </c>
      <c r="AU826" s="17"/>
      <c r="AV826" s="18" t="s">
        <v>5331</v>
      </c>
      <c r="AW826" s="15"/>
      <c r="AX826" s="6"/>
    </row>
    <row r="827" spans="1:50" ht="11.25">
      <c r="A827" s="3" t="s">
        <v>4216</v>
      </c>
      <c r="B827" s="3" t="s">
        <v>4007</v>
      </c>
      <c r="C827" s="22" t="s">
        <v>44</v>
      </c>
      <c r="D827" s="310" t="s">
        <v>4217</v>
      </c>
      <c r="E827" s="314" t="s">
        <v>4218</v>
      </c>
      <c r="F827" s="22" t="s">
        <v>187</v>
      </c>
      <c r="G827" s="22" t="s">
        <v>222</v>
      </c>
      <c r="H827" s="25">
        <v>0</v>
      </c>
      <c r="I827" s="19">
        <v>19</v>
      </c>
      <c r="J827" s="20">
        <v>0</v>
      </c>
      <c r="L827" s="20">
        <v>0</v>
      </c>
      <c r="N827" s="20">
        <v>0</v>
      </c>
      <c r="P827" s="20">
        <v>0</v>
      </c>
      <c r="R827" s="20">
        <v>0</v>
      </c>
      <c r="T827" s="20">
        <v>0</v>
      </c>
      <c r="V827" s="20">
        <v>0</v>
      </c>
      <c r="X827" s="20">
        <v>0</v>
      </c>
      <c r="Z827" s="20">
        <v>0</v>
      </c>
      <c r="AB827" s="20">
        <v>0</v>
      </c>
      <c r="AD827" s="20">
        <v>0</v>
      </c>
      <c r="AF827" s="20">
        <v>0</v>
      </c>
      <c r="AH827" s="20">
        <v>0</v>
      </c>
      <c r="AJ827" s="20">
        <v>0</v>
      </c>
      <c r="AK827" s="26"/>
      <c r="AL827" s="20">
        <v>943516</v>
      </c>
      <c r="AN827" s="21">
        <v>943516</v>
      </c>
      <c r="AO827" s="22"/>
      <c r="AP827" s="20">
        <v>0</v>
      </c>
      <c r="AQ827" s="20"/>
      <c r="AR827" s="19">
        <v>28759</v>
      </c>
      <c r="AT827" s="16" t="str">
        <f t="shared" si="12"/>
        <v>No</v>
      </c>
      <c r="AU827" s="17"/>
      <c r="AV827" s="18" t="s">
        <v>5331</v>
      </c>
      <c r="AW827" s="15"/>
      <c r="AX827" s="6"/>
    </row>
    <row r="828" spans="1:50" ht="11.25">
      <c r="A828" s="3" t="s">
        <v>4854</v>
      </c>
      <c r="B828" s="3" t="s">
        <v>4855</v>
      </c>
      <c r="C828" s="22" t="s">
        <v>109</v>
      </c>
      <c r="D828" s="310" t="s">
        <v>4856</v>
      </c>
      <c r="E828" s="314" t="s">
        <v>4857</v>
      </c>
      <c r="F828" s="22" t="s">
        <v>187</v>
      </c>
      <c r="G828" s="22" t="s">
        <v>222</v>
      </c>
      <c r="H828" s="25">
        <v>0</v>
      </c>
      <c r="I828" s="19">
        <v>19</v>
      </c>
      <c r="J828" s="20">
        <v>0</v>
      </c>
      <c r="L828" s="20">
        <v>0</v>
      </c>
      <c r="N828" s="20">
        <v>0</v>
      </c>
      <c r="P828" s="20">
        <v>0</v>
      </c>
      <c r="R828" s="20">
        <v>0</v>
      </c>
      <c r="T828" s="20">
        <v>0</v>
      </c>
      <c r="V828" s="20">
        <v>0</v>
      </c>
      <c r="X828" s="20">
        <v>0</v>
      </c>
      <c r="Z828" s="20">
        <v>0</v>
      </c>
      <c r="AB828" s="20">
        <v>0</v>
      </c>
      <c r="AD828" s="20">
        <v>0</v>
      </c>
      <c r="AF828" s="20">
        <v>0</v>
      </c>
      <c r="AH828" s="20">
        <v>0</v>
      </c>
      <c r="AJ828" s="20">
        <v>0</v>
      </c>
      <c r="AK828" s="26"/>
      <c r="AL828" s="20">
        <v>4789151</v>
      </c>
      <c r="AN828" s="21">
        <v>4789151</v>
      </c>
      <c r="AO828" s="22"/>
      <c r="AP828" s="20">
        <v>0</v>
      </c>
      <c r="AQ828" s="20"/>
      <c r="AR828" s="19">
        <v>38178</v>
      </c>
      <c r="AT828" s="16" t="str">
        <f t="shared" si="12"/>
        <v>No</v>
      </c>
      <c r="AU828" s="17"/>
      <c r="AV828" s="18" t="s">
        <v>5331</v>
      </c>
      <c r="AW828" s="15"/>
      <c r="AX828" s="6"/>
    </row>
    <row r="829" spans="1:50" ht="11.25">
      <c r="A829" s="3" t="s">
        <v>4314</v>
      </c>
      <c r="B829" s="3" t="s">
        <v>4315</v>
      </c>
      <c r="C829" s="22" t="s">
        <v>101</v>
      </c>
      <c r="D829" s="310" t="s">
        <v>4316</v>
      </c>
      <c r="E829" s="314" t="s">
        <v>4317</v>
      </c>
      <c r="F829" s="22" t="s">
        <v>235</v>
      </c>
      <c r="G829" s="22" t="s">
        <v>222</v>
      </c>
      <c r="H829" s="25">
        <v>0</v>
      </c>
      <c r="I829" s="19">
        <v>19</v>
      </c>
      <c r="J829" s="20">
        <v>0</v>
      </c>
      <c r="L829" s="20">
        <v>0</v>
      </c>
      <c r="N829" s="20">
        <v>0</v>
      </c>
      <c r="P829" s="20">
        <v>0</v>
      </c>
      <c r="R829" s="20">
        <v>0</v>
      </c>
      <c r="T829" s="20">
        <v>0</v>
      </c>
      <c r="V829" s="20">
        <v>0</v>
      </c>
      <c r="X829" s="20">
        <v>0</v>
      </c>
      <c r="Z829" s="20">
        <v>0</v>
      </c>
      <c r="AB829" s="20">
        <v>0</v>
      </c>
      <c r="AD829" s="20">
        <v>0</v>
      </c>
      <c r="AF829" s="20">
        <v>0</v>
      </c>
      <c r="AH829" s="20">
        <v>0</v>
      </c>
      <c r="AJ829" s="20">
        <v>0</v>
      </c>
      <c r="AK829" s="26"/>
      <c r="AL829" s="20">
        <v>844826</v>
      </c>
      <c r="AN829" s="21">
        <v>844826</v>
      </c>
      <c r="AO829" s="22"/>
      <c r="AP829" s="20">
        <v>0</v>
      </c>
      <c r="AQ829" s="20"/>
      <c r="AR829" s="19">
        <v>19847</v>
      </c>
      <c r="AT829" s="16" t="str">
        <f t="shared" si="12"/>
        <v>No</v>
      </c>
      <c r="AU829" s="17"/>
      <c r="AV829" s="18" t="s">
        <v>5331</v>
      </c>
      <c r="AW829" s="15"/>
      <c r="AX829" s="6"/>
    </row>
    <row r="830" spans="1:50" ht="11.25">
      <c r="A830" s="3" t="s">
        <v>5492</v>
      </c>
      <c r="B830" s="3" t="s">
        <v>4333</v>
      </c>
      <c r="C830" s="22" t="s">
        <v>32</v>
      </c>
      <c r="D830" s="310" t="s">
        <v>4334</v>
      </c>
      <c r="E830" s="314" t="s">
        <v>4335</v>
      </c>
      <c r="F830" s="22" t="s">
        <v>187</v>
      </c>
      <c r="G830" s="22" t="s">
        <v>222</v>
      </c>
      <c r="H830" s="25">
        <v>0</v>
      </c>
      <c r="I830" s="19">
        <v>19</v>
      </c>
      <c r="J830" s="20">
        <v>0</v>
      </c>
      <c r="L830" s="20">
        <v>0</v>
      </c>
      <c r="N830" s="20">
        <v>0</v>
      </c>
      <c r="P830" s="20">
        <v>0</v>
      </c>
      <c r="R830" s="20">
        <v>0</v>
      </c>
      <c r="T830" s="20">
        <v>0</v>
      </c>
      <c r="V830" s="20">
        <v>0</v>
      </c>
      <c r="X830" s="20">
        <v>0</v>
      </c>
      <c r="Z830" s="20">
        <v>0</v>
      </c>
      <c r="AB830" s="20">
        <v>0</v>
      </c>
      <c r="AD830" s="20">
        <v>0</v>
      </c>
      <c r="AF830" s="20">
        <v>0</v>
      </c>
      <c r="AH830" s="20">
        <v>0</v>
      </c>
      <c r="AJ830" s="20">
        <v>0</v>
      </c>
      <c r="AK830" s="26"/>
      <c r="AL830" s="20">
        <v>10579762</v>
      </c>
      <c r="AN830" s="21">
        <v>10579762</v>
      </c>
      <c r="AO830" s="22"/>
      <c r="AP830" s="20">
        <v>0</v>
      </c>
      <c r="AQ830" s="20"/>
      <c r="AR830" s="19">
        <v>84929</v>
      </c>
      <c r="AT830" s="16" t="str">
        <f t="shared" si="12"/>
        <v>No</v>
      </c>
      <c r="AU830" s="17"/>
      <c r="AV830" s="18" t="s">
        <v>5331</v>
      </c>
      <c r="AW830" s="15"/>
      <c r="AX830" s="6"/>
    </row>
    <row r="831" spans="1:50" ht="11.25">
      <c r="A831" s="3" t="s">
        <v>1666</v>
      </c>
      <c r="B831" s="3" t="s">
        <v>676</v>
      </c>
      <c r="C831" s="22" t="s">
        <v>116</v>
      </c>
      <c r="D831" s="310" t="s">
        <v>1667</v>
      </c>
      <c r="E831" s="314" t="s">
        <v>1668</v>
      </c>
      <c r="F831" s="22" t="s">
        <v>189</v>
      </c>
      <c r="G831" s="22" t="s">
        <v>222</v>
      </c>
      <c r="H831" s="25">
        <v>0</v>
      </c>
      <c r="I831" s="19">
        <v>19</v>
      </c>
      <c r="J831" s="20">
        <v>0</v>
      </c>
      <c r="L831" s="20">
        <v>0</v>
      </c>
      <c r="N831" s="20">
        <v>0</v>
      </c>
      <c r="P831" s="20">
        <v>0</v>
      </c>
      <c r="R831" s="20">
        <v>0</v>
      </c>
      <c r="T831" s="20">
        <v>0</v>
      </c>
      <c r="V831" s="20">
        <v>0</v>
      </c>
      <c r="X831" s="20">
        <v>0</v>
      </c>
      <c r="Z831" s="20">
        <v>0</v>
      </c>
      <c r="AB831" s="20">
        <v>0</v>
      </c>
      <c r="AD831" s="20">
        <v>0</v>
      </c>
      <c r="AF831" s="20">
        <v>0</v>
      </c>
      <c r="AH831" s="20">
        <v>0</v>
      </c>
      <c r="AJ831" s="20">
        <v>0</v>
      </c>
      <c r="AK831" s="26"/>
      <c r="AL831" s="20">
        <v>1778141</v>
      </c>
      <c r="AN831" s="21">
        <v>1778141</v>
      </c>
      <c r="AO831" s="22"/>
      <c r="AP831" s="20">
        <v>0</v>
      </c>
      <c r="AQ831" s="20"/>
      <c r="AR831" s="19">
        <v>28004</v>
      </c>
      <c r="AT831" s="16" t="str">
        <f t="shared" si="12"/>
        <v>No</v>
      </c>
      <c r="AU831" s="17"/>
      <c r="AV831" s="18" t="s">
        <v>5331</v>
      </c>
      <c r="AW831" s="15"/>
      <c r="AX831" s="6"/>
    </row>
    <row r="832" spans="1:50" ht="11.25">
      <c r="A832" s="3" t="s">
        <v>265</v>
      </c>
      <c r="B832" s="3" t="s">
        <v>266</v>
      </c>
      <c r="C832" s="22" t="s">
        <v>81</v>
      </c>
      <c r="D832" s="310">
        <v>5093</v>
      </c>
      <c r="E832" s="314">
        <v>50093</v>
      </c>
      <c r="F832" s="22" t="s">
        <v>189</v>
      </c>
      <c r="G832" s="22" t="s">
        <v>5166</v>
      </c>
      <c r="H832" s="25">
        <v>72852</v>
      </c>
      <c r="I832" s="19">
        <v>19</v>
      </c>
      <c r="J832" s="20">
        <v>0</v>
      </c>
      <c r="L832" s="20">
        <v>0</v>
      </c>
      <c r="N832" s="20">
        <v>0</v>
      </c>
      <c r="P832" s="20">
        <v>0</v>
      </c>
      <c r="R832" s="20">
        <v>0</v>
      </c>
      <c r="T832" s="20">
        <v>0</v>
      </c>
      <c r="V832" s="20">
        <v>0</v>
      </c>
      <c r="X832" s="20">
        <v>0</v>
      </c>
      <c r="Z832" s="20">
        <v>0</v>
      </c>
      <c r="AB832" s="20">
        <v>0</v>
      </c>
      <c r="AD832" s="20">
        <v>0</v>
      </c>
      <c r="AF832" s="20">
        <v>0</v>
      </c>
      <c r="AH832" s="20">
        <v>0</v>
      </c>
      <c r="AJ832" s="20">
        <v>0</v>
      </c>
      <c r="AK832" s="26"/>
      <c r="AL832" s="20">
        <v>2361904</v>
      </c>
      <c r="AN832" s="21">
        <v>2361904</v>
      </c>
      <c r="AO832" s="22"/>
      <c r="AP832" s="20">
        <v>0</v>
      </c>
      <c r="AQ832" s="20"/>
      <c r="AR832" s="19">
        <v>30390</v>
      </c>
      <c r="AT832" s="16" t="str">
        <f t="shared" si="12"/>
        <v>No</v>
      </c>
      <c r="AU832" s="17"/>
      <c r="AV832" s="18" t="s">
        <v>5331</v>
      </c>
      <c r="AW832" s="15"/>
      <c r="AX832" s="6"/>
    </row>
    <row r="833" spans="1:50" ht="11.25">
      <c r="A833" s="3" t="s">
        <v>3177</v>
      </c>
      <c r="B833" s="3" t="s">
        <v>351</v>
      </c>
      <c r="C833" s="22" t="s">
        <v>45</v>
      </c>
      <c r="D833" s="310" t="s">
        <v>3178</v>
      </c>
      <c r="E833" s="314" t="s">
        <v>3179</v>
      </c>
      <c r="F833" s="22" t="s">
        <v>187</v>
      </c>
      <c r="G833" s="22" t="s">
        <v>222</v>
      </c>
      <c r="H833" s="25">
        <v>0</v>
      </c>
      <c r="I833" s="19">
        <v>19</v>
      </c>
      <c r="J833" s="20">
        <v>0</v>
      </c>
      <c r="L833" s="20">
        <v>0</v>
      </c>
      <c r="N833" s="20">
        <v>0</v>
      </c>
      <c r="P833" s="20">
        <v>0</v>
      </c>
      <c r="R833" s="20">
        <v>0</v>
      </c>
      <c r="T833" s="20">
        <v>0</v>
      </c>
      <c r="V833" s="20">
        <v>0</v>
      </c>
      <c r="X833" s="20">
        <v>0</v>
      </c>
      <c r="Z833" s="20">
        <v>0</v>
      </c>
      <c r="AB833" s="20">
        <v>0</v>
      </c>
      <c r="AD833" s="20">
        <v>0</v>
      </c>
      <c r="AF833" s="20">
        <v>0</v>
      </c>
      <c r="AH833" s="20">
        <v>0</v>
      </c>
      <c r="AJ833" s="20">
        <v>0</v>
      </c>
      <c r="AK833" s="26"/>
      <c r="AL833" s="20">
        <v>997255</v>
      </c>
      <c r="AN833" s="21">
        <v>997255</v>
      </c>
      <c r="AO833" s="22"/>
      <c r="AP833" s="20">
        <v>0</v>
      </c>
      <c r="AQ833" s="20"/>
      <c r="AR833" s="19">
        <v>20345</v>
      </c>
      <c r="AT833" s="16" t="str">
        <f t="shared" si="12"/>
        <v>No</v>
      </c>
      <c r="AU833" s="17"/>
      <c r="AV833" s="18" t="s">
        <v>5331</v>
      </c>
      <c r="AW833" s="15"/>
      <c r="AX833" s="6"/>
    </row>
    <row r="834" spans="1:50" ht="11.25">
      <c r="A834" s="3" t="s">
        <v>3205</v>
      </c>
      <c r="B834" s="3" t="s">
        <v>3206</v>
      </c>
      <c r="C834" s="22" t="s">
        <v>56</v>
      </c>
      <c r="D834" s="310" t="s">
        <v>3207</v>
      </c>
      <c r="E834" s="314" t="s">
        <v>3208</v>
      </c>
      <c r="F834" s="22" t="s">
        <v>189</v>
      </c>
      <c r="G834" s="22" t="s">
        <v>222</v>
      </c>
      <c r="H834" s="25">
        <v>0</v>
      </c>
      <c r="I834" s="19">
        <v>19</v>
      </c>
      <c r="J834" s="20">
        <v>0</v>
      </c>
      <c r="L834" s="20">
        <v>0</v>
      </c>
      <c r="N834" s="20">
        <v>0</v>
      </c>
      <c r="P834" s="20">
        <v>0</v>
      </c>
      <c r="R834" s="20">
        <v>0</v>
      </c>
      <c r="T834" s="20">
        <v>0</v>
      </c>
      <c r="V834" s="20">
        <v>0</v>
      </c>
      <c r="X834" s="20">
        <v>0</v>
      </c>
      <c r="Z834" s="20">
        <v>0</v>
      </c>
      <c r="AB834" s="20">
        <v>0</v>
      </c>
      <c r="AD834" s="20">
        <v>0</v>
      </c>
      <c r="AF834" s="20">
        <v>0</v>
      </c>
      <c r="AH834" s="20">
        <v>0</v>
      </c>
      <c r="AJ834" s="20">
        <v>0</v>
      </c>
      <c r="AK834" s="26"/>
      <c r="AL834" s="20">
        <v>1554943</v>
      </c>
      <c r="AN834" s="21">
        <v>1554943</v>
      </c>
      <c r="AO834" s="22"/>
      <c r="AP834" s="20">
        <v>0</v>
      </c>
      <c r="AQ834" s="20"/>
      <c r="AR834" s="19">
        <v>29786</v>
      </c>
      <c r="AT834" s="16" t="str">
        <f t="shared" si="12"/>
        <v>No</v>
      </c>
      <c r="AU834" s="17"/>
      <c r="AV834" s="18" t="s">
        <v>5331</v>
      </c>
      <c r="AW834" s="15"/>
      <c r="AX834" s="6"/>
    </row>
    <row r="835" spans="1:50" ht="11.25">
      <c r="A835" s="3" t="s">
        <v>1035</v>
      </c>
      <c r="B835" s="3" t="s">
        <v>1036</v>
      </c>
      <c r="C835" s="22" t="s">
        <v>62</v>
      </c>
      <c r="D835" s="310" t="s">
        <v>1037</v>
      </c>
      <c r="E835" s="314">
        <v>88134</v>
      </c>
      <c r="F835" s="22" t="s">
        <v>160</v>
      </c>
      <c r="G835" s="22" t="s">
        <v>5166</v>
      </c>
      <c r="H835" s="25">
        <v>0</v>
      </c>
      <c r="I835" s="19">
        <v>19</v>
      </c>
      <c r="J835" s="20">
        <v>0</v>
      </c>
      <c r="L835" s="20">
        <v>0</v>
      </c>
      <c r="N835" s="20">
        <v>0</v>
      </c>
      <c r="P835" s="20">
        <v>0</v>
      </c>
      <c r="R835" s="20">
        <v>0</v>
      </c>
      <c r="T835" s="20">
        <v>0</v>
      </c>
      <c r="V835" s="20">
        <v>0</v>
      </c>
      <c r="X835" s="20">
        <v>0</v>
      </c>
      <c r="Z835" s="20">
        <v>0</v>
      </c>
      <c r="AB835" s="20">
        <v>0</v>
      </c>
      <c r="AD835" s="20">
        <v>0</v>
      </c>
      <c r="AF835" s="20">
        <v>0</v>
      </c>
      <c r="AH835" s="20">
        <v>0</v>
      </c>
      <c r="AJ835" s="20">
        <v>0</v>
      </c>
      <c r="AK835" s="26"/>
      <c r="AL835" s="20">
        <v>1206930</v>
      </c>
      <c r="AN835" s="21">
        <v>1206930</v>
      </c>
      <c r="AO835" s="22"/>
      <c r="AP835" s="20">
        <v>0</v>
      </c>
      <c r="AQ835" s="20"/>
      <c r="AR835" s="19">
        <v>30126</v>
      </c>
      <c r="AT835" s="16" t="str">
        <f t="shared" ref="AT835:AT898" si="13">IF(AS835&amp;AQ835&amp;AO835&amp;AM835&amp;AK835&amp;AI835&amp;AG835&amp;AE835&amp;AC835&amp;AA835&amp;Y835&amp;W835&amp;U835&amp;S835&amp;M835&amp;K835&amp;O835&amp;Q835&lt;&gt;"","Yes","No")</f>
        <v>No</v>
      </c>
      <c r="AU835" s="17"/>
      <c r="AV835" s="18" t="s">
        <v>5331</v>
      </c>
      <c r="AW835" s="15"/>
      <c r="AX835" s="6"/>
    </row>
    <row r="836" spans="1:50" ht="11.25">
      <c r="A836" s="3" t="s">
        <v>324</v>
      </c>
      <c r="B836" s="3" t="s">
        <v>325</v>
      </c>
      <c r="C836" s="22" t="s">
        <v>52</v>
      </c>
      <c r="D836" s="310">
        <v>1053</v>
      </c>
      <c r="E836" s="314">
        <v>10053</v>
      </c>
      <c r="F836" s="22" t="s">
        <v>189</v>
      </c>
      <c r="G836" s="22" t="s">
        <v>185</v>
      </c>
      <c r="H836" s="25">
        <v>4181019</v>
      </c>
      <c r="I836" s="19">
        <v>19</v>
      </c>
      <c r="J836" s="20">
        <v>0</v>
      </c>
      <c r="L836" s="20">
        <v>69205</v>
      </c>
      <c r="N836" s="20">
        <v>0</v>
      </c>
      <c r="P836" s="20">
        <v>7382</v>
      </c>
      <c r="R836" s="20">
        <v>21464</v>
      </c>
      <c r="T836" s="20">
        <v>29931</v>
      </c>
      <c r="V836" s="20">
        <v>0</v>
      </c>
      <c r="X836" s="20">
        <v>0</v>
      </c>
      <c r="Z836" s="20">
        <v>6409</v>
      </c>
      <c r="AB836" s="20">
        <v>97</v>
      </c>
      <c r="AD836" s="20">
        <v>0</v>
      </c>
      <c r="AF836" s="20">
        <v>0</v>
      </c>
      <c r="AH836" s="20">
        <v>2349239</v>
      </c>
      <c r="AJ836" s="20">
        <v>10524</v>
      </c>
      <c r="AK836" s="26"/>
      <c r="AL836" s="20">
        <v>0</v>
      </c>
      <c r="AN836" s="21">
        <v>2494251</v>
      </c>
      <c r="AO836" s="22"/>
      <c r="AP836" s="20">
        <v>0</v>
      </c>
      <c r="AQ836" s="20"/>
      <c r="AR836" s="19">
        <v>22903</v>
      </c>
      <c r="AT836" s="16" t="str">
        <f t="shared" si="13"/>
        <v>No</v>
      </c>
      <c r="AU836" s="17"/>
      <c r="AV836" s="18" t="s">
        <v>5331</v>
      </c>
      <c r="AW836" s="15"/>
      <c r="AX836" s="6"/>
    </row>
    <row r="837" spans="1:50" ht="11.25">
      <c r="A837" s="3" t="s">
        <v>5449</v>
      </c>
      <c r="B837" s="3" t="s">
        <v>5840</v>
      </c>
      <c r="C837" s="22" t="s">
        <v>46</v>
      </c>
      <c r="D837" s="310" t="s">
        <v>2900</v>
      </c>
      <c r="E837" s="314" t="s">
        <v>2901</v>
      </c>
      <c r="F837" s="22" t="s">
        <v>235</v>
      </c>
      <c r="G837" s="22" t="s">
        <v>222</v>
      </c>
      <c r="H837" s="25">
        <v>0</v>
      </c>
      <c r="I837" s="19">
        <v>19</v>
      </c>
      <c r="J837" s="20">
        <v>0</v>
      </c>
      <c r="L837" s="20">
        <v>0</v>
      </c>
      <c r="N837" s="20">
        <v>0</v>
      </c>
      <c r="P837" s="20">
        <v>0</v>
      </c>
      <c r="R837" s="20">
        <v>0</v>
      </c>
      <c r="T837" s="20">
        <v>0</v>
      </c>
      <c r="V837" s="20">
        <v>0</v>
      </c>
      <c r="X837" s="20">
        <v>0</v>
      </c>
      <c r="Z837" s="20">
        <v>0</v>
      </c>
      <c r="AB837" s="20">
        <v>0</v>
      </c>
      <c r="AD837" s="20">
        <v>0</v>
      </c>
      <c r="AF837" s="20">
        <v>0</v>
      </c>
      <c r="AH837" s="20">
        <v>0</v>
      </c>
      <c r="AJ837" s="20">
        <v>0</v>
      </c>
      <c r="AK837" s="26"/>
      <c r="AL837" s="20">
        <v>888444</v>
      </c>
      <c r="AN837" s="21">
        <v>888444</v>
      </c>
      <c r="AO837" s="22"/>
      <c r="AP837" s="20">
        <v>0</v>
      </c>
      <c r="AQ837" s="20"/>
      <c r="AR837" s="19">
        <v>13456</v>
      </c>
      <c r="AT837" s="16" t="str">
        <f t="shared" si="13"/>
        <v>No</v>
      </c>
      <c r="AU837" s="17"/>
      <c r="AV837" s="18" t="s">
        <v>5331</v>
      </c>
      <c r="AW837" s="15"/>
      <c r="AX837" s="6"/>
    </row>
    <row r="838" spans="1:50" ht="11.25">
      <c r="A838" s="3" t="s">
        <v>1404</v>
      </c>
      <c r="B838" s="3" t="s">
        <v>1405</v>
      </c>
      <c r="C838" s="22" t="s">
        <v>63</v>
      </c>
      <c r="D838" s="310">
        <v>4226</v>
      </c>
      <c r="E838" s="314">
        <v>40226</v>
      </c>
      <c r="F838" s="22" t="s">
        <v>235</v>
      </c>
      <c r="G838" s="22" t="s">
        <v>5166</v>
      </c>
      <c r="H838" s="25">
        <v>280648</v>
      </c>
      <c r="I838" s="19">
        <v>19</v>
      </c>
      <c r="J838" s="20">
        <v>0</v>
      </c>
      <c r="L838" s="20">
        <v>0</v>
      </c>
      <c r="N838" s="20">
        <v>0</v>
      </c>
      <c r="P838" s="20">
        <v>0</v>
      </c>
      <c r="R838" s="20">
        <v>0</v>
      </c>
      <c r="T838" s="20">
        <v>0</v>
      </c>
      <c r="V838" s="20">
        <v>0</v>
      </c>
      <c r="X838" s="20">
        <v>0</v>
      </c>
      <c r="Z838" s="20">
        <v>0</v>
      </c>
      <c r="AB838" s="20">
        <v>0</v>
      </c>
      <c r="AD838" s="20">
        <v>0</v>
      </c>
      <c r="AF838" s="20">
        <v>0</v>
      </c>
      <c r="AH838" s="20">
        <v>0</v>
      </c>
      <c r="AJ838" s="20">
        <v>0</v>
      </c>
      <c r="AK838" s="26"/>
      <c r="AL838" s="20">
        <v>723823</v>
      </c>
      <c r="AN838" s="21">
        <v>723823</v>
      </c>
      <c r="AO838" s="22"/>
      <c r="AP838" s="20">
        <v>0</v>
      </c>
      <c r="AQ838" s="20"/>
      <c r="AR838" s="19">
        <v>16629</v>
      </c>
      <c r="AT838" s="16" t="str">
        <f t="shared" si="13"/>
        <v>No</v>
      </c>
      <c r="AU838" s="17"/>
      <c r="AV838" s="18" t="s">
        <v>5331</v>
      </c>
      <c r="AW838" s="15"/>
      <c r="AX838" s="6"/>
    </row>
    <row r="839" spans="1:50" ht="11.25">
      <c r="A839" s="3" t="s">
        <v>6449</v>
      </c>
      <c r="B839" s="3" t="s">
        <v>1750</v>
      </c>
      <c r="C839" s="22" t="s">
        <v>116</v>
      </c>
      <c r="D839" s="310" t="s">
        <v>1751</v>
      </c>
      <c r="E839" s="314" t="s">
        <v>1752</v>
      </c>
      <c r="F839" s="22" t="s">
        <v>235</v>
      </c>
      <c r="G839" s="22" t="s">
        <v>222</v>
      </c>
      <c r="H839" s="25">
        <v>0</v>
      </c>
      <c r="I839" s="19">
        <v>19</v>
      </c>
      <c r="J839" s="20">
        <v>0</v>
      </c>
      <c r="L839" s="20">
        <v>0</v>
      </c>
      <c r="N839" s="20">
        <v>0</v>
      </c>
      <c r="P839" s="20">
        <v>0</v>
      </c>
      <c r="R839" s="20">
        <v>0</v>
      </c>
      <c r="T839" s="20">
        <v>0</v>
      </c>
      <c r="V839" s="20">
        <v>0</v>
      </c>
      <c r="X839" s="20">
        <v>0</v>
      </c>
      <c r="Z839" s="20">
        <v>0</v>
      </c>
      <c r="AB839" s="20">
        <v>0</v>
      </c>
      <c r="AD839" s="20">
        <v>0</v>
      </c>
      <c r="AF839" s="20">
        <v>0</v>
      </c>
      <c r="AH839" s="20">
        <v>0</v>
      </c>
      <c r="AJ839" s="20">
        <v>0</v>
      </c>
      <c r="AK839" s="26"/>
      <c r="AL839" s="20">
        <v>653219</v>
      </c>
      <c r="AN839" s="21">
        <v>653219</v>
      </c>
      <c r="AO839" s="22"/>
      <c r="AP839" s="20">
        <v>0</v>
      </c>
      <c r="AQ839" s="20"/>
      <c r="AR839" s="19">
        <v>16780</v>
      </c>
      <c r="AT839" s="16" t="str">
        <f t="shared" si="13"/>
        <v>No</v>
      </c>
      <c r="AU839" s="17"/>
      <c r="AV839" s="18" t="s">
        <v>5331</v>
      </c>
      <c r="AW839" s="15"/>
      <c r="AX839" s="6"/>
    </row>
    <row r="840" spans="1:50" ht="11.25">
      <c r="A840" s="3" t="s">
        <v>861</v>
      </c>
      <c r="B840" s="3" t="s">
        <v>862</v>
      </c>
      <c r="C840" s="22" t="s">
        <v>55</v>
      </c>
      <c r="D840" s="310">
        <v>1099</v>
      </c>
      <c r="E840" s="314">
        <v>10099</v>
      </c>
      <c r="F840" s="22" t="s">
        <v>235</v>
      </c>
      <c r="G840" s="22" t="s">
        <v>5166</v>
      </c>
      <c r="H840" s="25">
        <v>88200</v>
      </c>
      <c r="I840" s="19">
        <v>19</v>
      </c>
      <c r="J840" s="20">
        <v>0</v>
      </c>
      <c r="L840" s="20">
        <v>0</v>
      </c>
      <c r="N840" s="20">
        <v>0</v>
      </c>
      <c r="P840" s="20">
        <v>0</v>
      </c>
      <c r="R840" s="20">
        <v>0</v>
      </c>
      <c r="T840" s="20">
        <v>0</v>
      </c>
      <c r="V840" s="20">
        <v>0</v>
      </c>
      <c r="X840" s="20">
        <v>0</v>
      </c>
      <c r="Z840" s="20">
        <v>0</v>
      </c>
      <c r="AB840" s="20">
        <v>0</v>
      </c>
      <c r="AD840" s="20">
        <v>0</v>
      </c>
      <c r="AF840" s="20">
        <v>0</v>
      </c>
      <c r="AH840" s="20">
        <v>0</v>
      </c>
      <c r="AJ840" s="20">
        <v>0</v>
      </c>
      <c r="AK840" s="26"/>
      <c r="AL840" s="20">
        <v>2946967</v>
      </c>
      <c r="AN840" s="21">
        <v>2946967</v>
      </c>
      <c r="AO840" s="22"/>
      <c r="AP840" s="20">
        <v>0</v>
      </c>
      <c r="AQ840" s="20"/>
      <c r="AR840" s="19">
        <v>32478</v>
      </c>
      <c r="AT840" s="16" t="str">
        <f t="shared" si="13"/>
        <v>No</v>
      </c>
      <c r="AU840" s="17"/>
      <c r="AV840" s="18" t="s">
        <v>5331</v>
      </c>
      <c r="AW840" s="15"/>
      <c r="AX840" s="6"/>
    </row>
    <row r="841" spans="1:50" ht="11.25">
      <c r="A841" s="3" t="s">
        <v>6451</v>
      </c>
      <c r="B841" s="3" t="s">
        <v>906</v>
      </c>
      <c r="C841" s="22" t="s">
        <v>81</v>
      </c>
      <c r="D841" s="310">
        <v>5200</v>
      </c>
      <c r="E841" s="314">
        <v>50200</v>
      </c>
      <c r="F841" s="22" t="s">
        <v>187</v>
      </c>
      <c r="G841" s="22" t="s">
        <v>5166</v>
      </c>
      <c r="H841" s="25">
        <v>1624827</v>
      </c>
      <c r="I841" s="19">
        <v>19</v>
      </c>
      <c r="J841" s="20">
        <v>0</v>
      </c>
      <c r="L841" s="20">
        <v>0</v>
      </c>
      <c r="N841" s="20">
        <v>0</v>
      </c>
      <c r="P841" s="20">
        <v>0</v>
      </c>
      <c r="R841" s="20">
        <v>0</v>
      </c>
      <c r="T841" s="20">
        <v>0</v>
      </c>
      <c r="V841" s="20">
        <v>0</v>
      </c>
      <c r="X841" s="20">
        <v>0</v>
      </c>
      <c r="Z841" s="20">
        <v>0</v>
      </c>
      <c r="AB841" s="20">
        <v>0</v>
      </c>
      <c r="AD841" s="20">
        <v>0</v>
      </c>
      <c r="AF841" s="20">
        <v>0</v>
      </c>
      <c r="AH841" s="20">
        <v>0</v>
      </c>
      <c r="AJ841" s="20">
        <v>0</v>
      </c>
      <c r="AK841" s="26"/>
      <c r="AL841" s="20">
        <v>858267</v>
      </c>
      <c r="AN841" s="21">
        <v>858267</v>
      </c>
      <c r="AO841" s="22"/>
      <c r="AP841" s="20">
        <v>0</v>
      </c>
      <c r="AQ841" s="20"/>
      <c r="AR841" s="19">
        <v>28649</v>
      </c>
      <c r="AT841" s="16" t="str">
        <f t="shared" si="13"/>
        <v>No</v>
      </c>
      <c r="AU841" s="17"/>
      <c r="AV841" s="18" t="s">
        <v>5331</v>
      </c>
      <c r="AW841" s="15"/>
      <c r="AX841" s="6"/>
    </row>
    <row r="842" spans="1:50" ht="11.25">
      <c r="A842" s="3" t="s">
        <v>3448</v>
      </c>
      <c r="B842" s="3" t="s">
        <v>5832</v>
      </c>
      <c r="C842" s="22" t="s">
        <v>103</v>
      </c>
      <c r="D842" s="310" t="s">
        <v>3449</v>
      </c>
      <c r="E842" s="314" t="s">
        <v>3450</v>
      </c>
      <c r="F842" s="22" t="s">
        <v>189</v>
      </c>
      <c r="G842" s="22" t="s">
        <v>222</v>
      </c>
      <c r="H842" s="25">
        <v>0</v>
      </c>
      <c r="I842" s="19">
        <v>19</v>
      </c>
      <c r="J842" s="20">
        <v>0</v>
      </c>
      <c r="L842" s="20">
        <v>0</v>
      </c>
      <c r="N842" s="20">
        <v>0</v>
      </c>
      <c r="P842" s="20">
        <v>0</v>
      </c>
      <c r="R842" s="20">
        <v>0</v>
      </c>
      <c r="T842" s="20">
        <v>0</v>
      </c>
      <c r="V842" s="20">
        <v>0</v>
      </c>
      <c r="X842" s="20">
        <v>0</v>
      </c>
      <c r="Z842" s="20">
        <v>0</v>
      </c>
      <c r="AB842" s="20">
        <v>0</v>
      </c>
      <c r="AD842" s="20">
        <v>0</v>
      </c>
      <c r="AF842" s="20">
        <v>0</v>
      </c>
      <c r="AH842" s="20">
        <v>0</v>
      </c>
      <c r="AJ842" s="20">
        <v>0</v>
      </c>
      <c r="AK842" s="26"/>
      <c r="AL842" s="20">
        <v>1430081</v>
      </c>
      <c r="AN842" s="21">
        <v>1430081</v>
      </c>
      <c r="AO842" s="22"/>
      <c r="AP842" s="20">
        <v>0</v>
      </c>
      <c r="AQ842" s="20"/>
      <c r="AR842" s="19">
        <v>38153</v>
      </c>
      <c r="AT842" s="16" t="str">
        <f t="shared" si="13"/>
        <v>No</v>
      </c>
      <c r="AU842" s="17"/>
      <c r="AV842" s="18" t="s">
        <v>5331</v>
      </c>
      <c r="AW842" s="15"/>
      <c r="AX842" s="6"/>
    </row>
    <row r="843" spans="1:50" ht="11.25">
      <c r="A843" s="3" t="s">
        <v>1818</v>
      </c>
      <c r="B843" s="3" t="s">
        <v>1819</v>
      </c>
      <c r="C843" s="22" t="s">
        <v>63</v>
      </c>
      <c r="D843" s="310" t="s">
        <v>1820</v>
      </c>
      <c r="E843" s="314" t="s">
        <v>1821</v>
      </c>
      <c r="F843" s="22" t="s">
        <v>1242</v>
      </c>
      <c r="G843" s="22" t="s">
        <v>222</v>
      </c>
      <c r="H843" s="25">
        <v>0</v>
      </c>
      <c r="I843" s="19">
        <v>19</v>
      </c>
      <c r="J843" s="20">
        <v>0</v>
      </c>
      <c r="L843" s="20">
        <v>0</v>
      </c>
      <c r="N843" s="20">
        <v>0</v>
      </c>
      <c r="P843" s="20">
        <v>0</v>
      </c>
      <c r="R843" s="20">
        <v>0</v>
      </c>
      <c r="T843" s="20">
        <v>0</v>
      </c>
      <c r="V843" s="20">
        <v>0</v>
      </c>
      <c r="X843" s="20">
        <v>0</v>
      </c>
      <c r="Z843" s="20">
        <v>0</v>
      </c>
      <c r="AB843" s="20">
        <v>0</v>
      </c>
      <c r="AD843" s="20">
        <v>0</v>
      </c>
      <c r="AF843" s="20">
        <v>0</v>
      </c>
      <c r="AH843" s="20">
        <v>0</v>
      </c>
      <c r="AJ843" s="20">
        <v>0</v>
      </c>
      <c r="AK843" s="26"/>
      <c r="AL843" s="20">
        <v>1586059</v>
      </c>
      <c r="AN843" s="21">
        <v>1586059</v>
      </c>
      <c r="AO843" s="22"/>
      <c r="AP843" s="20">
        <v>0</v>
      </c>
      <c r="AQ843" s="20"/>
      <c r="AR843" s="19">
        <v>38115</v>
      </c>
      <c r="AT843" s="16" t="str">
        <f t="shared" si="13"/>
        <v>No</v>
      </c>
      <c r="AU843" s="17"/>
      <c r="AV843" s="18" t="s">
        <v>5331</v>
      </c>
      <c r="AW843" s="15"/>
      <c r="AX843" s="6"/>
    </row>
    <row r="844" spans="1:50" ht="11.25">
      <c r="A844" s="3" t="s">
        <v>3128</v>
      </c>
      <c r="B844" s="3" t="s">
        <v>3129</v>
      </c>
      <c r="C844" s="22" t="s">
        <v>81</v>
      </c>
      <c r="D844" s="310" t="s">
        <v>3130</v>
      </c>
      <c r="E844" s="314" t="s">
        <v>3131</v>
      </c>
      <c r="F844" s="22" t="s">
        <v>187</v>
      </c>
      <c r="G844" s="22" t="s">
        <v>222</v>
      </c>
      <c r="H844" s="25">
        <v>0</v>
      </c>
      <c r="I844" s="19">
        <v>19</v>
      </c>
      <c r="J844" s="20">
        <v>0</v>
      </c>
      <c r="L844" s="20">
        <v>0</v>
      </c>
      <c r="N844" s="20">
        <v>0</v>
      </c>
      <c r="P844" s="20">
        <v>0</v>
      </c>
      <c r="R844" s="20">
        <v>0</v>
      </c>
      <c r="T844" s="20">
        <v>0</v>
      </c>
      <c r="V844" s="20">
        <v>0</v>
      </c>
      <c r="X844" s="20">
        <v>0</v>
      </c>
      <c r="Z844" s="20">
        <v>0</v>
      </c>
      <c r="AB844" s="20">
        <v>0</v>
      </c>
      <c r="AD844" s="20">
        <v>0</v>
      </c>
      <c r="AF844" s="20">
        <v>0</v>
      </c>
      <c r="AH844" s="20">
        <v>0</v>
      </c>
      <c r="AJ844" s="20">
        <v>0</v>
      </c>
      <c r="AK844" s="26"/>
      <c r="AL844" s="20">
        <v>6293201</v>
      </c>
      <c r="AN844" s="21">
        <v>6293201</v>
      </c>
      <c r="AO844" s="22"/>
      <c r="AP844" s="20">
        <v>0</v>
      </c>
      <c r="AQ844" s="20"/>
      <c r="AR844" s="19">
        <v>38327</v>
      </c>
      <c r="AT844" s="16" t="str">
        <f t="shared" si="13"/>
        <v>No</v>
      </c>
      <c r="AU844" s="17"/>
      <c r="AV844" s="18" t="s">
        <v>5331</v>
      </c>
      <c r="AW844" s="15"/>
      <c r="AX844" s="6"/>
    </row>
    <row r="845" spans="1:50" ht="11.25">
      <c r="A845" s="3" t="s">
        <v>4772</v>
      </c>
      <c r="B845" s="3" t="s">
        <v>4773</v>
      </c>
      <c r="C845" s="22" t="s">
        <v>21</v>
      </c>
      <c r="D845" s="310" t="s">
        <v>4774</v>
      </c>
      <c r="E845" s="314" t="s">
        <v>4775</v>
      </c>
      <c r="F845" s="22" t="s">
        <v>189</v>
      </c>
      <c r="G845" s="22" t="s">
        <v>222</v>
      </c>
      <c r="H845" s="25">
        <v>0</v>
      </c>
      <c r="I845" s="19">
        <v>19</v>
      </c>
      <c r="J845" s="20">
        <v>0</v>
      </c>
      <c r="L845" s="20">
        <v>0</v>
      </c>
      <c r="N845" s="20">
        <v>0</v>
      </c>
      <c r="P845" s="20">
        <v>0</v>
      </c>
      <c r="R845" s="20">
        <v>0</v>
      </c>
      <c r="T845" s="20">
        <v>0</v>
      </c>
      <c r="V845" s="20">
        <v>0</v>
      </c>
      <c r="X845" s="20">
        <v>0</v>
      </c>
      <c r="Z845" s="20">
        <v>0</v>
      </c>
      <c r="AB845" s="20">
        <v>0</v>
      </c>
      <c r="AD845" s="20">
        <v>0</v>
      </c>
      <c r="AF845" s="20">
        <v>0</v>
      </c>
      <c r="AH845" s="20">
        <v>0</v>
      </c>
      <c r="AJ845" s="20">
        <v>0</v>
      </c>
      <c r="AK845" s="26"/>
      <c r="AL845" s="20">
        <v>3089083</v>
      </c>
      <c r="AN845" s="21">
        <v>3089083</v>
      </c>
      <c r="AO845" s="22"/>
      <c r="AP845" s="20">
        <v>0</v>
      </c>
      <c r="AQ845" s="20"/>
      <c r="AR845" s="19">
        <v>35922</v>
      </c>
      <c r="AT845" s="16" t="str">
        <f t="shared" si="13"/>
        <v>No</v>
      </c>
      <c r="AU845" s="17"/>
      <c r="AV845" s="18" t="s">
        <v>5331</v>
      </c>
      <c r="AW845" s="15"/>
      <c r="AX845" s="6"/>
    </row>
    <row r="846" spans="1:50" ht="11.25">
      <c r="A846" s="3" t="s">
        <v>3789</v>
      </c>
      <c r="B846" s="3" t="s">
        <v>513</v>
      </c>
      <c r="C846" s="22" t="s">
        <v>60</v>
      </c>
      <c r="D846" s="310" t="s">
        <v>3790</v>
      </c>
      <c r="E846" s="314" t="s">
        <v>3791</v>
      </c>
      <c r="F846" s="22" t="s">
        <v>235</v>
      </c>
      <c r="G846" s="22" t="s">
        <v>222</v>
      </c>
      <c r="H846" s="25">
        <v>0</v>
      </c>
      <c r="I846" s="19">
        <v>19</v>
      </c>
      <c r="J846" s="20">
        <v>0</v>
      </c>
      <c r="L846" s="20">
        <v>0</v>
      </c>
      <c r="N846" s="20">
        <v>0</v>
      </c>
      <c r="P846" s="20">
        <v>0</v>
      </c>
      <c r="R846" s="20">
        <v>0</v>
      </c>
      <c r="T846" s="20">
        <v>0</v>
      </c>
      <c r="V846" s="20">
        <v>0</v>
      </c>
      <c r="X846" s="20">
        <v>0</v>
      </c>
      <c r="Z846" s="20">
        <v>0</v>
      </c>
      <c r="AB846" s="20">
        <v>0</v>
      </c>
      <c r="AD846" s="20">
        <v>0</v>
      </c>
      <c r="AF846" s="20">
        <v>0</v>
      </c>
      <c r="AH846" s="20">
        <v>0</v>
      </c>
      <c r="AJ846" s="20">
        <v>0</v>
      </c>
      <c r="AK846" s="26"/>
      <c r="AL846" s="20">
        <v>916865</v>
      </c>
      <c r="AN846" s="21">
        <v>916865</v>
      </c>
      <c r="AO846" s="22"/>
      <c r="AP846" s="20">
        <v>0</v>
      </c>
      <c r="AQ846" s="20"/>
      <c r="AR846" s="19">
        <v>28868</v>
      </c>
      <c r="AT846" s="16" t="str">
        <f t="shared" si="13"/>
        <v>No</v>
      </c>
      <c r="AU846" s="17"/>
      <c r="AV846" s="18" t="s">
        <v>5331</v>
      </c>
      <c r="AW846" s="15"/>
      <c r="AX846" s="6"/>
    </row>
    <row r="847" spans="1:50" ht="11.25">
      <c r="A847" s="3" t="s">
        <v>5992</v>
      </c>
      <c r="B847" s="3" t="s">
        <v>5827</v>
      </c>
      <c r="C847" s="22" t="s">
        <v>103</v>
      </c>
      <c r="D847" s="310" t="s">
        <v>3398</v>
      </c>
      <c r="E847" s="314" t="s">
        <v>3399</v>
      </c>
      <c r="F847" s="22" t="s">
        <v>253</v>
      </c>
      <c r="G847" s="22" t="s">
        <v>222</v>
      </c>
      <c r="H847" s="25">
        <v>0</v>
      </c>
      <c r="I847" s="19">
        <v>19</v>
      </c>
      <c r="J847" s="20">
        <v>0</v>
      </c>
      <c r="L847" s="20">
        <v>0</v>
      </c>
      <c r="N847" s="20">
        <v>0</v>
      </c>
      <c r="P847" s="20">
        <v>0</v>
      </c>
      <c r="R847" s="20">
        <v>0</v>
      </c>
      <c r="T847" s="20">
        <v>0</v>
      </c>
      <c r="V847" s="20">
        <v>0</v>
      </c>
      <c r="X847" s="20">
        <v>0</v>
      </c>
      <c r="Z847" s="20">
        <v>0</v>
      </c>
      <c r="AB847" s="20">
        <v>0</v>
      </c>
      <c r="AD847" s="20">
        <v>0</v>
      </c>
      <c r="AF847" s="20">
        <v>0</v>
      </c>
      <c r="AH847" s="20">
        <v>0</v>
      </c>
      <c r="AJ847" s="20">
        <v>0</v>
      </c>
      <c r="AK847" s="26"/>
      <c r="AL847" s="20">
        <v>1536093</v>
      </c>
      <c r="AN847" s="21">
        <v>1536093</v>
      </c>
      <c r="AO847" s="22"/>
      <c r="AP847" s="20">
        <v>0</v>
      </c>
      <c r="AQ847" s="20"/>
      <c r="AR847" s="19">
        <v>17368</v>
      </c>
      <c r="AT847" s="16" t="str">
        <f t="shared" si="13"/>
        <v>No</v>
      </c>
      <c r="AU847" s="17"/>
      <c r="AV847" s="18" t="s">
        <v>5331</v>
      </c>
      <c r="AW847" s="15"/>
      <c r="AX847" s="6"/>
    </row>
    <row r="848" spans="1:50" ht="11.25">
      <c r="A848" s="3" t="s">
        <v>3248</v>
      </c>
      <c r="B848" s="3" t="s">
        <v>3249</v>
      </c>
      <c r="C848" s="22" t="s">
        <v>57</v>
      </c>
      <c r="D848" s="310" t="s">
        <v>3250</v>
      </c>
      <c r="E848" s="314" t="s">
        <v>3251</v>
      </c>
      <c r="F848" s="22" t="s">
        <v>189</v>
      </c>
      <c r="G848" s="22" t="s">
        <v>222</v>
      </c>
      <c r="H848" s="25">
        <v>0</v>
      </c>
      <c r="I848" s="19">
        <v>19</v>
      </c>
      <c r="J848" s="20">
        <v>0</v>
      </c>
      <c r="L848" s="20">
        <v>0</v>
      </c>
      <c r="N848" s="20">
        <v>0</v>
      </c>
      <c r="P848" s="20">
        <v>0</v>
      </c>
      <c r="R848" s="20">
        <v>0</v>
      </c>
      <c r="T848" s="20">
        <v>0</v>
      </c>
      <c r="V848" s="20">
        <v>0</v>
      </c>
      <c r="X848" s="20">
        <v>0</v>
      </c>
      <c r="Z848" s="20">
        <v>0</v>
      </c>
      <c r="AB848" s="20">
        <v>0</v>
      </c>
      <c r="AD848" s="20">
        <v>0</v>
      </c>
      <c r="AF848" s="20">
        <v>0</v>
      </c>
      <c r="AH848" s="20">
        <v>0</v>
      </c>
      <c r="AJ848" s="20">
        <v>0</v>
      </c>
      <c r="AK848" s="26"/>
      <c r="AL848" s="20">
        <v>2337245</v>
      </c>
      <c r="AN848" s="21">
        <v>2337245</v>
      </c>
      <c r="AO848" s="22"/>
      <c r="AP848" s="20">
        <v>0</v>
      </c>
      <c r="AQ848" s="20"/>
      <c r="AR848" s="19">
        <v>31812</v>
      </c>
      <c r="AT848" s="16" t="str">
        <f t="shared" si="13"/>
        <v>No</v>
      </c>
      <c r="AU848" s="17"/>
      <c r="AV848" s="18" t="s">
        <v>5331</v>
      </c>
      <c r="AW848" s="15"/>
      <c r="AX848" s="6"/>
    </row>
    <row r="849" spans="1:50" ht="11.25">
      <c r="A849" s="3" t="s">
        <v>6450</v>
      </c>
      <c r="B849" s="3" t="s">
        <v>552</v>
      </c>
      <c r="C849" s="22" t="s">
        <v>48</v>
      </c>
      <c r="D849" s="310">
        <v>7047</v>
      </c>
      <c r="E849" s="314">
        <v>70047</v>
      </c>
      <c r="F849" s="22" t="s">
        <v>187</v>
      </c>
      <c r="G849" s="22" t="s">
        <v>5166</v>
      </c>
      <c r="H849" s="25">
        <v>1519417</v>
      </c>
      <c r="I849" s="19">
        <v>19</v>
      </c>
      <c r="J849" s="20">
        <v>0</v>
      </c>
      <c r="L849" s="20">
        <v>0</v>
      </c>
      <c r="N849" s="20">
        <v>0</v>
      </c>
      <c r="P849" s="20">
        <v>0</v>
      </c>
      <c r="R849" s="20">
        <v>0</v>
      </c>
      <c r="T849" s="20">
        <v>0</v>
      </c>
      <c r="V849" s="20">
        <v>0</v>
      </c>
      <c r="X849" s="20">
        <v>0</v>
      </c>
      <c r="Z849" s="20">
        <v>0</v>
      </c>
      <c r="AB849" s="20">
        <v>0</v>
      </c>
      <c r="AD849" s="20">
        <v>0</v>
      </c>
      <c r="AF849" s="20">
        <v>0</v>
      </c>
      <c r="AH849" s="20">
        <v>0</v>
      </c>
      <c r="AJ849" s="20">
        <v>0</v>
      </c>
      <c r="AK849" s="26"/>
      <c r="AL849" s="20">
        <v>3784621</v>
      </c>
      <c r="AN849" s="21">
        <v>3784621</v>
      </c>
      <c r="AO849" s="22"/>
      <c r="AP849" s="20">
        <v>0</v>
      </c>
      <c r="AQ849" s="20"/>
      <c r="AR849" s="19">
        <v>39894</v>
      </c>
      <c r="AT849" s="16" t="str">
        <f t="shared" si="13"/>
        <v>No</v>
      </c>
      <c r="AU849" s="17"/>
      <c r="AV849" s="18" t="s">
        <v>5331</v>
      </c>
      <c r="AW849" s="15"/>
      <c r="AX849" s="6"/>
    </row>
    <row r="850" spans="1:50" ht="11.25">
      <c r="A850" s="3" t="s">
        <v>5993</v>
      </c>
      <c r="B850" s="3" t="s">
        <v>585</v>
      </c>
      <c r="C850" s="22" t="s">
        <v>53</v>
      </c>
      <c r="E850" s="314">
        <v>30201</v>
      </c>
      <c r="F850" s="22" t="s">
        <v>187</v>
      </c>
      <c r="G850" s="22" t="s">
        <v>185</v>
      </c>
      <c r="H850" s="25">
        <v>2203663</v>
      </c>
      <c r="I850" s="19">
        <v>19</v>
      </c>
      <c r="J850" s="20">
        <v>0</v>
      </c>
      <c r="L850" s="20">
        <v>127455</v>
      </c>
      <c r="N850" s="20">
        <v>0</v>
      </c>
      <c r="P850" s="20">
        <v>12369</v>
      </c>
      <c r="R850" s="20">
        <v>54758</v>
      </c>
      <c r="T850" s="20">
        <v>38827</v>
      </c>
      <c r="V850" s="20">
        <v>254280</v>
      </c>
      <c r="X850" s="20">
        <v>0</v>
      </c>
      <c r="Z850" s="20">
        <v>7945</v>
      </c>
      <c r="AB850" s="20">
        <v>330</v>
      </c>
      <c r="AD850" s="20">
        <v>3734</v>
      </c>
      <c r="AF850" s="20">
        <v>0</v>
      </c>
      <c r="AH850" s="20">
        <v>3593180</v>
      </c>
      <c r="AJ850" s="20">
        <v>0</v>
      </c>
      <c r="AK850" s="26"/>
      <c r="AL850" s="20">
        <v>0</v>
      </c>
      <c r="AN850" s="21">
        <v>4092878</v>
      </c>
      <c r="AO850" s="22"/>
      <c r="AP850" s="20">
        <v>0</v>
      </c>
      <c r="AQ850" s="20"/>
      <c r="AR850" s="19">
        <v>63373</v>
      </c>
      <c r="AT850" s="16" t="str">
        <f t="shared" si="13"/>
        <v>No</v>
      </c>
      <c r="AU850" s="17"/>
      <c r="AV850" s="18" t="s">
        <v>5331</v>
      </c>
      <c r="AW850" s="15"/>
      <c r="AX850" s="6"/>
    </row>
    <row r="851" spans="1:50" ht="11.25">
      <c r="A851" s="3" t="s">
        <v>3103</v>
      </c>
      <c r="B851" s="3" t="s">
        <v>3104</v>
      </c>
      <c r="C851" s="22" t="s">
        <v>45</v>
      </c>
      <c r="D851" s="310" t="s">
        <v>3105</v>
      </c>
      <c r="E851" s="314" t="s">
        <v>3106</v>
      </c>
      <c r="F851" s="22" t="s">
        <v>187</v>
      </c>
      <c r="G851" s="22" t="s">
        <v>222</v>
      </c>
      <c r="H851" s="25">
        <v>0</v>
      </c>
      <c r="I851" s="19">
        <v>19</v>
      </c>
      <c r="J851" s="20">
        <v>0</v>
      </c>
      <c r="L851" s="20">
        <v>0</v>
      </c>
      <c r="N851" s="20">
        <v>0</v>
      </c>
      <c r="P851" s="20">
        <v>0</v>
      </c>
      <c r="R851" s="20">
        <v>0</v>
      </c>
      <c r="T851" s="20">
        <v>0</v>
      </c>
      <c r="V851" s="20">
        <v>0</v>
      </c>
      <c r="X851" s="20">
        <v>0</v>
      </c>
      <c r="Z851" s="20">
        <v>0</v>
      </c>
      <c r="AB851" s="20">
        <v>0</v>
      </c>
      <c r="AD851" s="20">
        <v>0</v>
      </c>
      <c r="AF851" s="20">
        <v>0</v>
      </c>
      <c r="AH851" s="20">
        <v>0</v>
      </c>
      <c r="AJ851" s="20">
        <v>0</v>
      </c>
      <c r="AK851" s="26"/>
      <c r="AL851" s="20">
        <v>780086</v>
      </c>
      <c r="AN851" s="21">
        <v>780086</v>
      </c>
      <c r="AO851" s="22"/>
      <c r="AP851" s="20">
        <v>0</v>
      </c>
      <c r="AQ851" s="20"/>
      <c r="AR851" s="19">
        <v>16883</v>
      </c>
      <c r="AT851" s="16" t="str">
        <f t="shared" si="13"/>
        <v>No</v>
      </c>
      <c r="AU851" s="17"/>
      <c r="AV851" s="18" t="s">
        <v>5331</v>
      </c>
      <c r="AW851" s="15"/>
      <c r="AX851" s="6"/>
    </row>
    <row r="852" spans="1:50" ht="11.25">
      <c r="A852" s="3" t="s">
        <v>5994</v>
      </c>
      <c r="B852" s="3" t="s">
        <v>381</v>
      </c>
      <c r="C852" s="22" t="s">
        <v>19</v>
      </c>
      <c r="D852" s="310">
        <v>9034</v>
      </c>
      <c r="E852" s="314">
        <v>90034</v>
      </c>
      <c r="F852" s="22" t="s">
        <v>187</v>
      </c>
      <c r="G852" s="22" t="s">
        <v>185</v>
      </c>
      <c r="H852" s="25">
        <v>3629114</v>
      </c>
      <c r="I852" s="19">
        <v>19</v>
      </c>
      <c r="J852" s="20">
        <v>911353</v>
      </c>
      <c r="L852" s="20">
        <v>744769</v>
      </c>
      <c r="N852" s="20">
        <v>179438</v>
      </c>
      <c r="P852" s="20">
        <v>90803</v>
      </c>
      <c r="R852" s="20">
        <v>743104</v>
      </c>
      <c r="T852" s="20">
        <v>418768</v>
      </c>
      <c r="V852" s="20">
        <v>214991</v>
      </c>
      <c r="X852" s="20">
        <v>22385</v>
      </c>
      <c r="Z852" s="20">
        <v>131775</v>
      </c>
      <c r="AB852" s="20">
        <v>26008</v>
      </c>
      <c r="AD852" s="20">
        <v>132899</v>
      </c>
      <c r="AF852" s="20">
        <v>0</v>
      </c>
      <c r="AH852" s="20">
        <v>0</v>
      </c>
      <c r="AJ852" s="20">
        <v>132599</v>
      </c>
      <c r="AK852" s="26"/>
      <c r="AL852" s="20">
        <v>0</v>
      </c>
      <c r="AN852" s="21">
        <v>3748892</v>
      </c>
      <c r="AO852" s="22"/>
      <c r="AP852" s="20">
        <v>0</v>
      </c>
      <c r="AQ852" s="20"/>
      <c r="AR852" s="19">
        <v>33992</v>
      </c>
      <c r="AT852" s="16" t="str">
        <f t="shared" si="13"/>
        <v>No</v>
      </c>
      <c r="AU852" s="17"/>
      <c r="AV852" s="18" t="s">
        <v>5331</v>
      </c>
      <c r="AW852" s="15"/>
      <c r="AX852" s="6"/>
    </row>
    <row r="853" spans="1:50" ht="11.25">
      <c r="A853" s="3" t="s">
        <v>4971</v>
      </c>
      <c r="B853" s="3" t="s">
        <v>4972</v>
      </c>
      <c r="C853" s="22" t="s">
        <v>85</v>
      </c>
      <c r="D853" s="310" t="s">
        <v>4973</v>
      </c>
      <c r="E853" s="314" t="s">
        <v>4974</v>
      </c>
      <c r="F853" s="22" t="s">
        <v>235</v>
      </c>
      <c r="G853" s="22" t="s">
        <v>222</v>
      </c>
      <c r="H853" s="25">
        <v>0</v>
      </c>
      <c r="I853" s="19">
        <v>19</v>
      </c>
      <c r="J853" s="20">
        <v>0</v>
      </c>
      <c r="L853" s="20">
        <v>0</v>
      </c>
      <c r="N853" s="20">
        <v>0</v>
      </c>
      <c r="P853" s="20">
        <v>0</v>
      </c>
      <c r="R853" s="20">
        <v>0</v>
      </c>
      <c r="T853" s="20">
        <v>0</v>
      </c>
      <c r="V853" s="20">
        <v>0</v>
      </c>
      <c r="X853" s="20">
        <v>0</v>
      </c>
      <c r="Z853" s="20">
        <v>0</v>
      </c>
      <c r="AB853" s="20">
        <v>0</v>
      </c>
      <c r="AD853" s="20">
        <v>0</v>
      </c>
      <c r="AF853" s="20">
        <v>0</v>
      </c>
      <c r="AH853" s="20">
        <v>0</v>
      </c>
      <c r="AJ853" s="20">
        <v>0</v>
      </c>
      <c r="AK853" s="26"/>
      <c r="AL853" s="20">
        <v>1576275</v>
      </c>
      <c r="AN853" s="21">
        <v>1576275</v>
      </c>
      <c r="AO853" s="22"/>
      <c r="AP853" s="20">
        <v>0</v>
      </c>
      <c r="AQ853" s="20"/>
      <c r="AR853" s="19">
        <v>28031</v>
      </c>
      <c r="AT853" s="16" t="str">
        <f t="shared" si="13"/>
        <v>No</v>
      </c>
      <c r="AU853" s="17"/>
      <c r="AV853" s="18" t="s">
        <v>5331</v>
      </c>
      <c r="AW853" s="15"/>
      <c r="AX853" s="6"/>
    </row>
    <row r="854" spans="1:50" ht="11.25">
      <c r="A854" s="3" t="s">
        <v>281</v>
      </c>
      <c r="B854" s="3" t="s">
        <v>282</v>
      </c>
      <c r="C854" s="22" t="s">
        <v>41</v>
      </c>
      <c r="D854" s="310">
        <v>4023</v>
      </c>
      <c r="E854" s="314">
        <v>40023</v>
      </c>
      <c r="F854" s="22" t="s">
        <v>187</v>
      </c>
      <c r="G854" s="22" t="s">
        <v>185</v>
      </c>
      <c r="H854" s="25">
        <v>386787</v>
      </c>
      <c r="I854" s="19">
        <v>19</v>
      </c>
      <c r="J854" s="20">
        <v>0</v>
      </c>
      <c r="L854" s="20">
        <v>174559</v>
      </c>
      <c r="N854" s="20">
        <v>0</v>
      </c>
      <c r="P854" s="20">
        <v>22514</v>
      </c>
      <c r="R854" s="20">
        <v>142428</v>
      </c>
      <c r="T854" s="20">
        <v>37956</v>
      </c>
      <c r="V854" s="20">
        <v>0</v>
      </c>
      <c r="X854" s="20">
        <v>34591</v>
      </c>
      <c r="Z854" s="20">
        <v>7050</v>
      </c>
      <c r="AB854" s="20">
        <v>26380</v>
      </c>
      <c r="AD854" s="20">
        <v>0</v>
      </c>
      <c r="AF854" s="20">
        <v>0</v>
      </c>
      <c r="AH854" s="20">
        <v>4216379</v>
      </c>
      <c r="AJ854" s="20">
        <v>90629</v>
      </c>
      <c r="AK854" s="26"/>
      <c r="AL854" s="20">
        <v>0</v>
      </c>
      <c r="AN854" s="21">
        <v>4752486</v>
      </c>
      <c r="AO854" s="22"/>
      <c r="AP854" s="20">
        <v>0</v>
      </c>
      <c r="AQ854" s="20"/>
      <c r="AR854" s="19">
        <v>60702</v>
      </c>
      <c r="AT854" s="16" t="str">
        <f t="shared" si="13"/>
        <v>No</v>
      </c>
      <c r="AU854" s="17"/>
      <c r="AV854" s="18" t="s">
        <v>5331</v>
      </c>
      <c r="AW854" s="15"/>
      <c r="AX854" s="6"/>
    </row>
    <row r="855" spans="1:50" ht="11.25">
      <c r="A855" s="3" t="s">
        <v>4294</v>
      </c>
      <c r="B855" s="3" t="s">
        <v>4295</v>
      </c>
      <c r="C855" s="22" t="s">
        <v>117</v>
      </c>
      <c r="D855" s="310" t="s">
        <v>4296</v>
      </c>
      <c r="E855" s="314" t="s">
        <v>4297</v>
      </c>
      <c r="F855" s="22" t="s">
        <v>189</v>
      </c>
      <c r="G855" s="22" t="s">
        <v>222</v>
      </c>
      <c r="H855" s="25">
        <v>0</v>
      </c>
      <c r="I855" s="19">
        <v>19</v>
      </c>
      <c r="J855" s="20">
        <v>0</v>
      </c>
      <c r="L855" s="20">
        <v>0</v>
      </c>
      <c r="N855" s="20">
        <v>0</v>
      </c>
      <c r="P855" s="20">
        <v>0</v>
      </c>
      <c r="R855" s="20">
        <v>0</v>
      </c>
      <c r="T855" s="20">
        <v>0</v>
      </c>
      <c r="V855" s="20">
        <v>0</v>
      </c>
      <c r="X855" s="20">
        <v>0</v>
      </c>
      <c r="Z855" s="20">
        <v>0</v>
      </c>
      <c r="AB855" s="20">
        <v>0</v>
      </c>
      <c r="AD855" s="20">
        <v>0</v>
      </c>
      <c r="AF855" s="20">
        <v>0</v>
      </c>
      <c r="AH855" s="20">
        <v>0</v>
      </c>
      <c r="AJ855" s="20">
        <v>0</v>
      </c>
      <c r="AK855" s="26"/>
      <c r="AL855" s="20">
        <v>1948358</v>
      </c>
      <c r="AN855" s="21">
        <v>1948358</v>
      </c>
      <c r="AO855" s="22"/>
      <c r="AP855" s="20">
        <v>0</v>
      </c>
      <c r="AQ855" s="20"/>
      <c r="AR855" s="19">
        <v>44040</v>
      </c>
      <c r="AT855" s="16" t="str">
        <f t="shared" si="13"/>
        <v>No</v>
      </c>
      <c r="AU855" s="17"/>
      <c r="AV855" s="18" t="s">
        <v>5331</v>
      </c>
      <c r="AW855" s="15"/>
      <c r="AX855" s="6"/>
    </row>
    <row r="856" spans="1:50" ht="11.25">
      <c r="A856" s="3" t="s">
        <v>2279</v>
      </c>
      <c r="B856" s="3" t="s">
        <v>2280</v>
      </c>
      <c r="C856" s="22" t="s">
        <v>50</v>
      </c>
      <c r="D856" s="310" t="s">
        <v>2281</v>
      </c>
      <c r="E856" s="314" t="s">
        <v>2282</v>
      </c>
      <c r="F856" s="22" t="s">
        <v>235</v>
      </c>
      <c r="G856" s="22" t="s">
        <v>222</v>
      </c>
      <c r="H856" s="25">
        <v>0</v>
      </c>
      <c r="I856" s="19">
        <v>19</v>
      </c>
      <c r="J856" s="20">
        <v>0</v>
      </c>
      <c r="L856" s="20">
        <v>0</v>
      </c>
      <c r="N856" s="20">
        <v>0</v>
      </c>
      <c r="P856" s="20">
        <v>0</v>
      </c>
      <c r="R856" s="20">
        <v>0</v>
      </c>
      <c r="T856" s="20">
        <v>0</v>
      </c>
      <c r="V856" s="20">
        <v>0</v>
      </c>
      <c r="X856" s="20">
        <v>0</v>
      </c>
      <c r="Z856" s="20">
        <v>0</v>
      </c>
      <c r="AB856" s="20">
        <v>0</v>
      </c>
      <c r="AD856" s="20">
        <v>0</v>
      </c>
      <c r="AF856" s="20">
        <v>0</v>
      </c>
      <c r="AH856" s="20">
        <v>0</v>
      </c>
      <c r="AJ856" s="20">
        <v>0</v>
      </c>
      <c r="AK856" s="26"/>
      <c r="AL856" s="20">
        <v>1005938</v>
      </c>
      <c r="AN856" s="21">
        <v>1005938</v>
      </c>
      <c r="AO856" s="22"/>
      <c r="AP856" s="20">
        <v>0</v>
      </c>
      <c r="AQ856" s="20"/>
      <c r="AR856" s="19">
        <v>25180</v>
      </c>
      <c r="AT856" s="16" t="str">
        <f t="shared" si="13"/>
        <v>No</v>
      </c>
      <c r="AU856" s="17"/>
      <c r="AV856" s="18" t="s">
        <v>5331</v>
      </c>
      <c r="AW856" s="15"/>
      <c r="AX856" s="6"/>
    </row>
    <row r="857" spans="1:50" ht="11.25">
      <c r="A857" s="3" t="s">
        <v>2928</v>
      </c>
      <c r="B857" s="3" t="s">
        <v>2929</v>
      </c>
      <c r="C857" s="22" t="s">
        <v>56</v>
      </c>
      <c r="D857" s="310" t="s">
        <v>2930</v>
      </c>
      <c r="E857" s="314" t="s">
        <v>2931</v>
      </c>
      <c r="F857" s="22" t="s">
        <v>189</v>
      </c>
      <c r="G857" s="22" t="s">
        <v>222</v>
      </c>
      <c r="H857" s="25">
        <v>0</v>
      </c>
      <c r="I857" s="19">
        <v>18</v>
      </c>
      <c r="J857" s="20">
        <v>0</v>
      </c>
      <c r="L857" s="20">
        <v>0</v>
      </c>
      <c r="N857" s="20">
        <v>0</v>
      </c>
      <c r="P857" s="20">
        <v>0</v>
      </c>
      <c r="R857" s="20">
        <v>0</v>
      </c>
      <c r="T857" s="20">
        <v>0</v>
      </c>
      <c r="V857" s="20">
        <v>0</v>
      </c>
      <c r="X857" s="20">
        <v>0</v>
      </c>
      <c r="Z857" s="20">
        <v>0</v>
      </c>
      <c r="AB857" s="20">
        <v>0</v>
      </c>
      <c r="AD857" s="20">
        <v>0</v>
      </c>
      <c r="AF857" s="20">
        <v>0</v>
      </c>
      <c r="AH857" s="20">
        <v>0</v>
      </c>
      <c r="AJ857" s="20">
        <v>0</v>
      </c>
      <c r="AK857" s="26"/>
      <c r="AL857" s="20">
        <v>1515888</v>
      </c>
      <c r="AN857" s="21">
        <v>1515888</v>
      </c>
      <c r="AO857" s="22"/>
      <c r="AP857" s="20">
        <v>0</v>
      </c>
      <c r="AQ857" s="20"/>
      <c r="AR857" s="19">
        <v>26416</v>
      </c>
      <c r="AT857" s="16" t="str">
        <f t="shared" si="13"/>
        <v>No</v>
      </c>
      <c r="AU857" s="17"/>
      <c r="AV857" s="18" t="s">
        <v>5331</v>
      </c>
      <c r="AW857" s="15"/>
      <c r="AX857" s="6"/>
    </row>
    <row r="858" spans="1:50" ht="11.25">
      <c r="A858" s="3" t="s">
        <v>3027</v>
      </c>
      <c r="B858" s="3" t="s">
        <v>3028</v>
      </c>
      <c r="C858" s="22" t="s">
        <v>56</v>
      </c>
      <c r="D858" s="310" t="s">
        <v>3029</v>
      </c>
      <c r="E858" s="314" t="s">
        <v>3030</v>
      </c>
      <c r="F858" s="22" t="s">
        <v>187</v>
      </c>
      <c r="G858" s="22" t="s">
        <v>222</v>
      </c>
      <c r="H858" s="25">
        <v>0</v>
      </c>
      <c r="I858" s="19">
        <v>18</v>
      </c>
      <c r="J858" s="20">
        <v>0</v>
      </c>
      <c r="L858" s="20">
        <v>0</v>
      </c>
      <c r="N858" s="20">
        <v>0</v>
      </c>
      <c r="P858" s="20">
        <v>0</v>
      </c>
      <c r="R858" s="20">
        <v>0</v>
      </c>
      <c r="T858" s="20">
        <v>0</v>
      </c>
      <c r="V858" s="20">
        <v>0</v>
      </c>
      <c r="X858" s="20">
        <v>0</v>
      </c>
      <c r="Z858" s="20">
        <v>0</v>
      </c>
      <c r="AB858" s="20">
        <v>0</v>
      </c>
      <c r="AD858" s="20">
        <v>0</v>
      </c>
      <c r="AF858" s="20">
        <v>0</v>
      </c>
      <c r="AH858" s="20">
        <v>0</v>
      </c>
      <c r="AJ858" s="20">
        <v>0</v>
      </c>
      <c r="AK858" s="26"/>
      <c r="AL858" s="20">
        <v>1671192</v>
      </c>
      <c r="AN858" s="21">
        <v>1671192</v>
      </c>
      <c r="AO858" s="22"/>
      <c r="AP858" s="20">
        <v>0</v>
      </c>
      <c r="AQ858" s="20"/>
      <c r="AR858" s="19">
        <v>35892</v>
      </c>
      <c r="AT858" s="16" t="str">
        <f t="shared" si="13"/>
        <v>No</v>
      </c>
      <c r="AU858" s="17"/>
      <c r="AV858" s="18" t="s">
        <v>5331</v>
      </c>
      <c r="AW858" s="15"/>
      <c r="AX858" s="6"/>
    </row>
    <row r="859" spans="1:50" ht="11.25">
      <c r="A859" s="3" t="s">
        <v>1079</v>
      </c>
      <c r="B859" s="3" t="s">
        <v>789</v>
      </c>
      <c r="C859" s="22" t="s">
        <v>102</v>
      </c>
      <c r="D859" s="310">
        <v>4170</v>
      </c>
      <c r="E859" s="314">
        <v>40170</v>
      </c>
      <c r="F859" s="22" t="s">
        <v>514</v>
      </c>
      <c r="G859" s="22" t="s">
        <v>5166</v>
      </c>
      <c r="H859" s="25">
        <v>66777</v>
      </c>
      <c r="I859" s="19">
        <v>18</v>
      </c>
      <c r="J859" s="20">
        <v>0</v>
      </c>
      <c r="L859" s="20">
        <v>0</v>
      </c>
      <c r="N859" s="20">
        <v>0</v>
      </c>
      <c r="P859" s="20">
        <v>0</v>
      </c>
      <c r="R859" s="20">
        <v>0</v>
      </c>
      <c r="T859" s="20">
        <v>0</v>
      </c>
      <c r="V859" s="20">
        <v>0</v>
      </c>
      <c r="X859" s="20">
        <v>0</v>
      </c>
      <c r="Z859" s="20">
        <v>0</v>
      </c>
      <c r="AB859" s="20">
        <v>0</v>
      </c>
      <c r="AD859" s="20">
        <v>0</v>
      </c>
      <c r="AF859" s="20">
        <v>0</v>
      </c>
      <c r="AH859" s="20">
        <v>0</v>
      </c>
      <c r="AJ859" s="20">
        <v>0</v>
      </c>
      <c r="AK859" s="26"/>
      <c r="AL859" s="20">
        <v>1174835</v>
      </c>
      <c r="AN859" s="21">
        <v>1174835</v>
      </c>
      <c r="AO859" s="22"/>
      <c r="AP859" s="20">
        <v>0</v>
      </c>
      <c r="AQ859" s="20"/>
      <c r="AR859" s="19">
        <v>34023</v>
      </c>
      <c r="AT859" s="16" t="str">
        <f t="shared" si="13"/>
        <v>No</v>
      </c>
      <c r="AU859" s="17"/>
      <c r="AV859" s="18" t="s">
        <v>5331</v>
      </c>
      <c r="AW859" s="15"/>
      <c r="AX859" s="6"/>
    </row>
    <row r="860" spans="1:50" ht="11.25">
      <c r="A860" s="3" t="s">
        <v>4484</v>
      </c>
      <c r="B860" s="3" t="s">
        <v>302</v>
      </c>
      <c r="C860" s="22" t="s">
        <v>64</v>
      </c>
      <c r="D860" s="310" t="s">
        <v>4485</v>
      </c>
      <c r="E860" s="314" t="s">
        <v>4486</v>
      </c>
      <c r="F860" s="22" t="s">
        <v>235</v>
      </c>
      <c r="G860" s="22" t="s">
        <v>222</v>
      </c>
      <c r="H860" s="25">
        <v>0</v>
      </c>
      <c r="I860" s="19">
        <v>18</v>
      </c>
      <c r="J860" s="20">
        <v>0</v>
      </c>
      <c r="L860" s="20">
        <v>0</v>
      </c>
      <c r="N860" s="20">
        <v>0</v>
      </c>
      <c r="P860" s="20">
        <v>0</v>
      </c>
      <c r="R860" s="20">
        <v>0</v>
      </c>
      <c r="T860" s="20">
        <v>0</v>
      </c>
      <c r="V860" s="20">
        <v>0</v>
      </c>
      <c r="X860" s="20">
        <v>0</v>
      </c>
      <c r="Z860" s="20">
        <v>0</v>
      </c>
      <c r="AB860" s="20">
        <v>0</v>
      </c>
      <c r="AD860" s="20">
        <v>0</v>
      </c>
      <c r="AF860" s="20">
        <v>0</v>
      </c>
      <c r="AH860" s="20">
        <v>0</v>
      </c>
      <c r="AJ860" s="20">
        <v>0</v>
      </c>
      <c r="AK860" s="26"/>
      <c r="AL860" s="20">
        <v>712396</v>
      </c>
      <c r="AN860" s="21">
        <v>712396</v>
      </c>
      <c r="AO860" s="22"/>
      <c r="AP860" s="20">
        <v>0</v>
      </c>
      <c r="AQ860" s="20"/>
      <c r="AR860" s="19">
        <v>15184</v>
      </c>
      <c r="AT860" s="16" t="str">
        <f t="shared" si="13"/>
        <v>No</v>
      </c>
      <c r="AU860" s="17"/>
      <c r="AV860" s="18" t="s">
        <v>5331</v>
      </c>
      <c r="AW860" s="15"/>
      <c r="AX860" s="6"/>
    </row>
    <row r="861" spans="1:50" ht="11.25">
      <c r="A861" s="3" t="s">
        <v>4587</v>
      </c>
      <c r="B861" s="3" t="s">
        <v>4588</v>
      </c>
      <c r="C861" s="22" t="s">
        <v>101</v>
      </c>
      <c r="D861" s="310" t="s">
        <v>4589</v>
      </c>
      <c r="E861" s="314" t="s">
        <v>4590</v>
      </c>
      <c r="F861" s="22" t="s">
        <v>235</v>
      </c>
      <c r="G861" s="22" t="s">
        <v>222</v>
      </c>
      <c r="H861" s="25">
        <v>0</v>
      </c>
      <c r="I861" s="19">
        <v>18</v>
      </c>
      <c r="J861" s="20">
        <v>0</v>
      </c>
      <c r="L861" s="20">
        <v>0</v>
      </c>
      <c r="N861" s="20">
        <v>0</v>
      </c>
      <c r="P861" s="20">
        <v>0</v>
      </c>
      <c r="R861" s="20">
        <v>0</v>
      </c>
      <c r="T861" s="20">
        <v>0</v>
      </c>
      <c r="V861" s="20">
        <v>0</v>
      </c>
      <c r="X861" s="20">
        <v>0</v>
      </c>
      <c r="Z861" s="20">
        <v>0</v>
      </c>
      <c r="AB861" s="20">
        <v>0</v>
      </c>
      <c r="AD861" s="20">
        <v>0</v>
      </c>
      <c r="AF861" s="20">
        <v>0</v>
      </c>
      <c r="AH861" s="20">
        <v>0</v>
      </c>
      <c r="AJ861" s="20">
        <v>0</v>
      </c>
      <c r="AK861" s="26"/>
      <c r="AL861" s="20">
        <v>570313</v>
      </c>
      <c r="AN861" s="21">
        <v>570313</v>
      </c>
      <c r="AO861" s="22"/>
      <c r="AP861" s="20">
        <v>0</v>
      </c>
      <c r="AQ861" s="20"/>
      <c r="AR861" s="19">
        <v>19423</v>
      </c>
      <c r="AT861" s="16" t="str">
        <f t="shared" si="13"/>
        <v>No</v>
      </c>
      <c r="AU861" s="17"/>
      <c r="AV861" s="18" t="s">
        <v>5331</v>
      </c>
      <c r="AW861" s="15"/>
      <c r="AX861" s="6"/>
    </row>
    <row r="862" spans="1:50" ht="11.25">
      <c r="A862" s="3" t="s">
        <v>1272</v>
      </c>
      <c r="B862" s="3" t="s">
        <v>1273</v>
      </c>
      <c r="C862" s="22" t="s">
        <v>81</v>
      </c>
      <c r="D862" s="310">
        <v>5198</v>
      </c>
      <c r="E862" s="314">
        <v>50198</v>
      </c>
      <c r="F862" s="22" t="s">
        <v>187</v>
      </c>
      <c r="G862" s="22" t="s">
        <v>185</v>
      </c>
      <c r="H862" s="25">
        <v>1780673</v>
      </c>
      <c r="I862" s="19">
        <v>18</v>
      </c>
      <c r="J862" s="20">
        <v>538696</v>
      </c>
      <c r="L862" s="20">
        <v>345260</v>
      </c>
      <c r="N862" s="20">
        <v>47951</v>
      </c>
      <c r="P862" s="20">
        <v>39560</v>
      </c>
      <c r="R862" s="20">
        <v>239529</v>
      </c>
      <c r="T862" s="20">
        <v>293723</v>
      </c>
      <c r="V862" s="20">
        <v>148054</v>
      </c>
      <c r="X862" s="20">
        <v>11128</v>
      </c>
      <c r="Z862" s="20">
        <v>6112</v>
      </c>
      <c r="AB862" s="20">
        <v>29500</v>
      </c>
      <c r="AD862" s="20">
        <v>11310</v>
      </c>
      <c r="AF862" s="20">
        <v>0</v>
      </c>
      <c r="AH862" s="20">
        <v>269604</v>
      </c>
      <c r="AJ862" s="20">
        <v>38224</v>
      </c>
      <c r="AK862" s="26"/>
      <c r="AL862" s="20">
        <v>0</v>
      </c>
      <c r="AN862" s="21">
        <v>2018651</v>
      </c>
      <c r="AO862" s="22"/>
      <c r="AP862" s="20">
        <v>0</v>
      </c>
      <c r="AQ862" s="20"/>
      <c r="AR862" s="19">
        <v>32040</v>
      </c>
      <c r="AT862" s="16" t="str">
        <f t="shared" si="13"/>
        <v>No</v>
      </c>
      <c r="AU862" s="17"/>
      <c r="AV862" s="18" t="s">
        <v>5331</v>
      </c>
      <c r="AW862" s="15"/>
      <c r="AX862" s="6"/>
    </row>
    <row r="863" spans="1:50" ht="11.25">
      <c r="A863" s="3" t="s">
        <v>2979</v>
      </c>
      <c r="B863" s="3" t="s">
        <v>2980</v>
      </c>
      <c r="C863" s="22" t="s">
        <v>81</v>
      </c>
      <c r="D863" s="310" t="s">
        <v>2981</v>
      </c>
      <c r="E863" s="314" t="s">
        <v>2982</v>
      </c>
      <c r="F863" s="22" t="s">
        <v>235</v>
      </c>
      <c r="G863" s="22" t="s">
        <v>222</v>
      </c>
      <c r="H863" s="25">
        <v>0</v>
      </c>
      <c r="I863" s="19">
        <v>18</v>
      </c>
      <c r="J863" s="20">
        <v>0</v>
      </c>
      <c r="L863" s="20">
        <v>0</v>
      </c>
      <c r="N863" s="20">
        <v>0</v>
      </c>
      <c r="P863" s="20">
        <v>0</v>
      </c>
      <c r="R863" s="20">
        <v>0</v>
      </c>
      <c r="T863" s="20">
        <v>0</v>
      </c>
      <c r="V863" s="20">
        <v>0</v>
      </c>
      <c r="X863" s="20">
        <v>0</v>
      </c>
      <c r="Z863" s="20">
        <v>0</v>
      </c>
      <c r="AB863" s="20">
        <v>0</v>
      </c>
      <c r="AD863" s="20">
        <v>0</v>
      </c>
      <c r="AF863" s="20">
        <v>0</v>
      </c>
      <c r="AH863" s="20">
        <v>0</v>
      </c>
      <c r="AJ863" s="20">
        <v>0</v>
      </c>
      <c r="AK863" s="26"/>
      <c r="AL863" s="20">
        <v>1027524</v>
      </c>
      <c r="AN863" s="21">
        <v>1027524</v>
      </c>
      <c r="AO863" s="22"/>
      <c r="AP863" s="20">
        <v>0</v>
      </c>
      <c r="AQ863" s="20"/>
      <c r="AR863" s="19">
        <v>24215</v>
      </c>
      <c r="AT863" s="16" t="str">
        <f t="shared" si="13"/>
        <v>No</v>
      </c>
      <c r="AU863" s="17"/>
      <c r="AV863" s="18" t="s">
        <v>5331</v>
      </c>
      <c r="AW863" s="15"/>
      <c r="AX863" s="6"/>
    </row>
    <row r="864" spans="1:50" ht="11.25">
      <c r="A864" s="3" t="s">
        <v>6456</v>
      </c>
      <c r="B864" s="3" t="s">
        <v>5258</v>
      </c>
      <c r="C864" s="22" t="s">
        <v>53</v>
      </c>
      <c r="D864" s="310">
        <v>3109</v>
      </c>
      <c r="E864" s="314">
        <v>30109</v>
      </c>
      <c r="F864" s="22" t="s">
        <v>187</v>
      </c>
      <c r="G864" s="22" t="s">
        <v>5166</v>
      </c>
      <c r="H864" s="25">
        <v>58875</v>
      </c>
      <c r="I864" s="19">
        <v>18</v>
      </c>
      <c r="J864" s="20">
        <v>0</v>
      </c>
      <c r="L864" s="20">
        <v>0</v>
      </c>
      <c r="N864" s="20">
        <v>0</v>
      </c>
      <c r="P864" s="20">
        <v>0</v>
      </c>
      <c r="R864" s="20">
        <v>0</v>
      </c>
      <c r="T864" s="20">
        <v>0</v>
      </c>
      <c r="V864" s="20">
        <v>0</v>
      </c>
      <c r="X864" s="20">
        <v>0</v>
      </c>
      <c r="Z864" s="20">
        <v>0</v>
      </c>
      <c r="AB864" s="20">
        <v>0</v>
      </c>
      <c r="AD864" s="20">
        <v>0</v>
      </c>
      <c r="AF864" s="20">
        <v>0</v>
      </c>
      <c r="AH864" s="20">
        <v>0</v>
      </c>
      <c r="AJ864" s="20">
        <v>0</v>
      </c>
      <c r="AK864" s="26"/>
      <c r="AL864" s="20">
        <v>2244390</v>
      </c>
      <c r="AN864" s="21">
        <v>2244390</v>
      </c>
      <c r="AO864" s="22"/>
      <c r="AP864" s="20">
        <v>0</v>
      </c>
      <c r="AQ864" s="20"/>
      <c r="AR864" s="19">
        <v>50745</v>
      </c>
      <c r="AT864" s="16" t="str">
        <f t="shared" si="13"/>
        <v>No</v>
      </c>
      <c r="AU864" s="17"/>
      <c r="AV864" s="18" t="s">
        <v>5331</v>
      </c>
      <c r="AW864" s="15"/>
      <c r="AX864" s="6"/>
    </row>
    <row r="865" spans="1:50" ht="11.25">
      <c r="A865" s="3" t="s">
        <v>3252</v>
      </c>
      <c r="B865" s="3" t="s">
        <v>5821</v>
      </c>
      <c r="C865" s="22" t="s">
        <v>56</v>
      </c>
      <c r="D865" s="310" t="s">
        <v>3253</v>
      </c>
      <c r="E865" s="314" t="s">
        <v>3254</v>
      </c>
      <c r="F865" s="22" t="s">
        <v>187</v>
      </c>
      <c r="G865" s="22" t="s">
        <v>222</v>
      </c>
      <c r="H865" s="25">
        <v>0</v>
      </c>
      <c r="I865" s="19">
        <v>18</v>
      </c>
      <c r="J865" s="20">
        <v>0</v>
      </c>
      <c r="L865" s="20">
        <v>0</v>
      </c>
      <c r="N865" s="20">
        <v>0</v>
      </c>
      <c r="P865" s="20">
        <v>0</v>
      </c>
      <c r="R865" s="20">
        <v>0</v>
      </c>
      <c r="T865" s="20">
        <v>0</v>
      </c>
      <c r="V865" s="20">
        <v>0</v>
      </c>
      <c r="X865" s="20">
        <v>0</v>
      </c>
      <c r="Z865" s="20">
        <v>0</v>
      </c>
      <c r="AB865" s="20">
        <v>0</v>
      </c>
      <c r="AD865" s="20">
        <v>0</v>
      </c>
      <c r="AF865" s="20">
        <v>0</v>
      </c>
      <c r="AH865" s="20">
        <v>0</v>
      </c>
      <c r="AJ865" s="20">
        <v>0</v>
      </c>
      <c r="AK865" s="26"/>
      <c r="AL865" s="20">
        <v>1533597</v>
      </c>
      <c r="AN865" s="21">
        <v>1533597</v>
      </c>
      <c r="AO865" s="22"/>
      <c r="AP865" s="20">
        <v>0</v>
      </c>
      <c r="AQ865" s="20"/>
      <c r="AR865" s="19">
        <v>30572</v>
      </c>
      <c r="AT865" s="16" t="str">
        <f t="shared" si="13"/>
        <v>No</v>
      </c>
      <c r="AU865" s="17"/>
      <c r="AV865" s="18" t="s">
        <v>5331</v>
      </c>
      <c r="AW865" s="15"/>
      <c r="AX865" s="6"/>
    </row>
    <row r="866" spans="1:50" ht="11.25">
      <c r="A866" s="3" t="s">
        <v>522</v>
      </c>
      <c r="B866" s="3" t="s">
        <v>523</v>
      </c>
      <c r="C866" s="22" t="s">
        <v>46</v>
      </c>
      <c r="D866" s="310">
        <v>5149</v>
      </c>
      <c r="E866" s="314">
        <v>50149</v>
      </c>
      <c r="F866" s="22" t="s">
        <v>253</v>
      </c>
      <c r="G866" s="22" t="s">
        <v>185</v>
      </c>
      <c r="H866" s="25">
        <v>143592</v>
      </c>
      <c r="I866" s="19">
        <v>18</v>
      </c>
      <c r="J866" s="20">
        <v>0</v>
      </c>
      <c r="L866" s="20">
        <v>124123</v>
      </c>
      <c r="N866" s="20">
        <v>0</v>
      </c>
      <c r="P866" s="20">
        <v>31143</v>
      </c>
      <c r="R866" s="20">
        <v>96947</v>
      </c>
      <c r="T866" s="20">
        <v>67798</v>
      </c>
      <c r="V866" s="20">
        <v>0</v>
      </c>
      <c r="X866" s="20">
        <v>0</v>
      </c>
      <c r="Z866" s="20">
        <v>19158</v>
      </c>
      <c r="AB866" s="20">
        <v>10100</v>
      </c>
      <c r="AD866" s="20">
        <v>13214</v>
      </c>
      <c r="AF866" s="20">
        <v>0</v>
      </c>
      <c r="AH866" s="20">
        <v>2788930</v>
      </c>
      <c r="AJ866" s="20">
        <v>31916</v>
      </c>
      <c r="AK866" s="26"/>
      <c r="AL866" s="20">
        <v>0</v>
      </c>
      <c r="AN866" s="21">
        <v>3183329</v>
      </c>
      <c r="AO866" s="22"/>
      <c r="AP866" s="20">
        <v>0</v>
      </c>
      <c r="AQ866" s="20"/>
      <c r="AR866" s="19">
        <v>54422</v>
      </c>
      <c r="AT866" s="16" t="str">
        <f t="shared" si="13"/>
        <v>No</v>
      </c>
      <c r="AU866" s="17"/>
      <c r="AV866" s="18" t="s">
        <v>5331</v>
      </c>
      <c r="AW866" s="15"/>
      <c r="AX866" s="6"/>
    </row>
    <row r="867" spans="1:50" ht="11.25">
      <c r="A867" s="3" t="s">
        <v>3328</v>
      </c>
      <c r="B867" s="3" t="s">
        <v>3329</v>
      </c>
      <c r="C867" s="22" t="s">
        <v>57</v>
      </c>
      <c r="D867" s="310" t="s">
        <v>3330</v>
      </c>
      <c r="E867" s="314" t="s">
        <v>3331</v>
      </c>
      <c r="F867" s="22" t="s">
        <v>189</v>
      </c>
      <c r="G867" s="22" t="s">
        <v>222</v>
      </c>
      <c r="H867" s="25">
        <v>0</v>
      </c>
      <c r="I867" s="19">
        <v>18</v>
      </c>
      <c r="J867" s="20">
        <v>0</v>
      </c>
      <c r="L867" s="20">
        <v>0</v>
      </c>
      <c r="N867" s="20">
        <v>0</v>
      </c>
      <c r="P867" s="20">
        <v>0</v>
      </c>
      <c r="R867" s="20">
        <v>0</v>
      </c>
      <c r="T867" s="20">
        <v>0</v>
      </c>
      <c r="V867" s="20">
        <v>0</v>
      </c>
      <c r="X867" s="20">
        <v>0</v>
      </c>
      <c r="Z867" s="20">
        <v>0</v>
      </c>
      <c r="AB867" s="20">
        <v>0</v>
      </c>
      <c r="AD867" s="20">
        <v>0</v>
      </c>
      <c r="AF867" s="20">
        <v>0</v>
      </c>
      <c r="AH867" s="20">
        <v>0</v>
      </c>
      <c r="AJ867" s="20">
        <v>0</v>
      </c>
      <c r="AK867" s="26"/>
      <c r="AL867" s="20">
        <v>1611379</v>
      </c>
      <c r="AN867" s="21">
        <v>1611379</v>
      </c>
      <c r="AO867" s="22"/>
      <c r="AP867" s="20">
        <v>0</v>
      </c>
      <c r="AQ867" s="20"/>
      <c r="AR867" s="19">
        <v>34825</v>
      </c>
      <c r="AT867" s="16" t="str">
        <f t="shared" si="13"/>
        <v>No</v>
      </c>
      <c r="AU867" s="17"/>
      <c r="AV867" s="18" t="s">
        <v>5331</v>
      </c>
      <c r="AW867" s="15"/>
      <c r="AX867" s="6"/>
    </row>
    <row r="868" spans="1:50" ht="11.25">
      <c r="A868" s="3" t="s">
        <v>6455</v>
      </c>
      <c r="B868" s="3" t="s">
        <v>676</v>
      </c>
      <c r="C868" s="22" t="s">
        <v>105</v>
      </c>
      <c r="D868" s="310">
        <v>3009</v>
      </c>
      <c r="E868" s="314">
        <v>30009</v>
      </c>
      <c r="F868" s="22" t="s">
        <v>187</v>
      </c>
      <c r="G868" s="22" t="s">
        <v>5166</v>
      </c>
      <c r="H868" s="25">
        <v>953556</v>
      </c>
      <c r="I868" s="19">
        <v>18</v>
      </c>
      <c r="J868" s="20">
        <v>0</v>
      </c>
      <c r="L868" s="20">
        <v>0</v>
      </c>
      <c r="N868" s="20">
        <v>0</v>
      </c>
      <c r="P868" s="20">
        <v>0</v>
      </c>
      <c r="R868" s="20">
        <v>0</v>
      </c>
      <c r="T868" s="20">
        <v>0</v>
      </c>
      <c r="V868" s="20">
        <v>0</v>
      </c>
      <c r="X868" s="20">
        <v>0</v>
      </c>
      <c r="Z868" s="20">
        <v>0</v>
      </c>
      <c r="AB868" s="20">
        <v>0</v>
      </c>
      <c r="AD868" s="20">
        <v>0</v>
      </c>
      <c r="AF868" s="20">
        <v>0</v>
      </c>
      <c r="AH868" s="20">
        <v>0</v>
      </c>
      <c r="AJ868" s="20">
        <v>0</v>
      </c>
      <c r="AK868" s="26"/>
      <c r="AL868" s="20">
        <v>3431341</v>
      </c>
      <c r="AN868" s="21">
        <v>3431341</v>
      </c>
      <c r="AO868" s="22"/>
      <c r="AP868" s="20">
        <v>0</v>
      </c>
      <c r="AQ868" s="20"/>
      <c r="AR868" s="19">
        <v>59574</v>
      </c>
      <c r="AT868" s="16" t="str">
        <f t="shared" si="13"/>
        <v>No</v>
      </c>
      <c r="AU868" s="17"/>
      <c r="AV868" s="18" t="s">
        <v>5331</v>
      </c>
      <c r="AW868" s="15"/>
      <c r="AX868" s="6"/>
    </row>
    <row r="869" spans="1:50" ht="11.25">
      <c r="A869" s="3" t="s">
        <v>1950</v>
      </c>
      <c r="B869" s="3" t="s">
        <v>1951</v>
      </c>
      <c r="C869" s="22" t="s">
        <v>38</v>
      </c>
      <c r="D869" s="310" t="s">
        <v>1952</v>
      </c>
      <c r="E869" s="314" t="s">
        <v>1953</v>
      </c>
      <c r="F869" s="22" t="s">
        <v>235</v>
      </c>
      <c r="G869" s="22" t="s">
        <v>222</v>
      </c>
      <c r="H869" s="25">
        <v>0</v>
      </c>
      <c r="I869" s="19">
        <v>18</v>
      </c>
      <c r="J869" s="20">
        <v>0</v>
      </c>
      <c r="L869" s="20">
        <v>0</v>
      </c>
      <c r="N869" s="20">
        <v>0</v>
      </c>
      <c r="P869" s="20">
        <v>0</v>
      </c>
      <c r="R869" s="20">
        <v>0</v>
      </c>
      <c r="T869" s="20">
        <v>0</v>
      </c>
      <c r="V869" s="20">
        <v>0</v>
      </c>
      <c r="X869" s="20">
        <v>0</v>
      </c>
      <c r="Z869" s="20">
        <v>0</v>
      </c>
      <c r="AB869" s="20">
        <v>0</v>
      </c>
      <c r="AD869" s="20">
        <v>0</v>
      </c>
      <c r="AF869" s="20">
        <v>0</v>
      </c>
      <c r="AH869" s="20">
        <v>0</v>
      </c>
      <c r="AJ869" s="20">
        <v>0</v>
      </c>
      <c r="AK869" s="26"/>
      <c r="AL869" s="20">
        <v>832394</v>
      </c>
      <c r="AN869" s="21">
        <v>832394</v>
      </c>
      <c r="AO869" s="22"/>
      <c r="AP869" s="20">
        <v>0</v>
      </c>
      <c r="AQ869" s="20"/>
      <c r="AR869" s="19">
        <v>21771</v>
      </c>
      <c r="AT869" s="16" t="str">
        <f t="shared" si="13"/>
        <v>No</v>
      </c>
      <c r="AU869" s="17"/>
      <c r="AV869" s="18" t="s">
        <v>5331</v>
      </c>
      <c r="AW869" s="15"/>
      <c r="AX869" s="6"/>
    </row>
    <row r="870" spans="1:50" ht="11.25">
      <c r="A870" s="3" t="s">
        <v>2089</v>
      </c>
      <c r="B870" s="3" t="s">
        <v>2090</v>
      </c>
      <c r="C870" s="22" t="s">
        <v>100</v>
      </c>
      <c r="D870" s="310" t="s">
        <v>2091</v>
      </c>
      <c r="E870" s="314" t="s">
        <v>2092</v>
      </c>
      <c r="F870" s="22" t="s">
        <v>1242</v>
      </c>
      <c r="G870" s="22" t="s">
        <v>222</v>
      </c>
      <c r="H870" s="25">
        <v>0</v>
      </c>
      <c r="I870" s="19">
        <v>18</v>
      </c>
      <c r="J870" s="20">
        <v>0</v>
      </c>
      <c r="L870" s="20">
        <v>0</v>
      </c>
      <c r="N870" s="20">
        <v>0</v>
      </c>
      <c r="P870" s="20">
        <v>0</v>
      </c>
      <c r="R870" s="20">
        <v>0</v>
      </c>
      <c r="T870" s="20">
        <v>0</v>
      </c>
      <c r="V870" s="20">
        <v>0</v>
      </c>
      <c r="X870" s="20">
        <v>0</v>
      </c>
      <c r="Z870" s="20">
        <v>0</v>
      </c>
      <c r="AB870" s="20">
        <v>0</v>
      </c>
      <c r="AD870" s="20">
        <v>0</v>
      </c>
      <c r="AF870" s="20">
        <v>0</v>
      </c>
      <c r="AH870" s="20">
        <v>0</v>
      </c>
      <c r="AJ870" s="20">
        <v>0</v>
      </c>
      <c r="AK870" s="26"/>
      <c r="AL870" s="20">
        <v>858160</v>
      </c>
      <c r="AN870" s="21">
        <v>858160</v>
      </c>
      <c r="AO870" s="22"/>
      <c r="AP870" s="20">
        <v>0</v>
      </c>
      <c r="AQ870" s="20"/>
      <c r="AR870" s="19">
        <v>24613</v>
      </c>
      <c r="AT870" s="16" t="str">
        <f t="shared" si="13"/>
        <v>No</v>
      </c>
      <c r="AU870" s="17"/>
      <c r="AV870" s="18" t="s">
        <v>5331</v>
      </c>
      <c r="AW870" s="15"/>
      <c r="AX870" s="6"/>
    </row>
    <row r="871" spans="1:50" ht="11.25">
      <c r="A871" s="3" t="s">
        <v>5396</v>
      </c>
      <c r="B871" s="3" t="s">
        <v>5397</v>
      </c>
      <c r="C871" s="22" t="s">
        <v>116</v>
      </c>
      <c r="E871" s="314">
        <v>30199</v>
      </c>
      <c r="F871" s="22" t="s">
        <v>189</v>
      </c>
      <c r="G871" s="22" t="s">
        <v>5166</v>
      </c>
      <c r="H871" s="25">
        <v>64022</v>
      </c>
      <c r="I871" s="19">
        <v>18</v>
      </c>
      <c r="J871" s="20">
        <v>0</v>
      </c>
      <c r="L871" s="20">
        <v>0</v>
      </c>
      <c r="N871" s="20">
        <v>0</v>
      </c>
      <c r="P871" s="20">
        <v>0</v>
      </c>
      <c r="R871" s="20">
        <v>0</v>
      </c>
      <c r="T871" s="20">
        <v>0</v>
      </c>
      <c r="V871" s="20">
        <v>0</v>
      </c>
      <c r="X871" s="20">
        <v>0</v>
      </c>
      <c r="Z871" s="20">
        <v>0</v>
      </c>
      <c r="AB871" s="20">
        <v>0</v>
      </c>
      <c r="AD871" s="20">
        <v>0</v>
      </c>
      <c r="AF871" s="20">
        <v>0</v>
      </c>
      <c r="AH871" s="20">
        <v>0</v>
      </c>
      <c r="AJ871" s="20">
        <v>0</v>
      </c>
      <c r="AK871" s="26"/>
      <c r="AL871" s="20">
        <v>1388451</v>
      </c>
      <c r="AN871" s="21">
        <v>1388451</v>
      </c>
      <c r="AO871" s="22"/>
      <c r="AP871" s="20">
        <v>0</v>
      </c>
      <c r="AQ871" s="20"/>
      <c r="AR871" s="19">
        <v>17691</v>
      </c>
      <c r="AT871" s="16" t="str">
        <f t="shared" si="13"/>
        <v>No</v>
      </c>
      <c r="AU871" s="17"/>
      <c r="AV871" s="18" t="s">
        <v>5331</v>
      </c>
      <c r="AW871" s="15"/>
      <c r="AX871" s="6"/>
    </row>
    <row r="872" spans="1:50" ht="11.25">
      <c r="A872" s="3" t="s">
        <v>5448</v>
      </c>
      <c r="B872" s="3" t="s">
        <v>2792</v>
      </c>
      <c r="C872" s="22" t="s">
        <v>46</v>
      </c>
      <c r="D872" s="310" t="s">
        <v>2793</v>
      </c>
      <c r="E872" s="314" t="s">
        <v>2794</v>
      </c>
      <c r="F872" s="22" t="s">
        <v>1242</v>
      </c>
      <c r="G872" s="22" t="s">
        <v>222</v>
      </c>
      <c r="H872" s="25">
        <v>0</v>
      </c>
      <c r="I872" s="19">
        <v>18</v>
      </c>
      <c r="J872" s="20">
        <v>0</v>
      </c>
      <c r="L872" s="20">
        <v>0</v>
      </c>
      <c r="N872" s="20">
        <v>0</v>
      </c>
      <c r="P872" s="20">
        <v>0</v>
      </c>
      <c r="R872" s="20">
        <v>0</v>
      </c>
      <c r="T872" s="20">
        <v>0</v>
      </c>
      <c r="V872" s="20">
        <v>0</v>
      </c>
      <c r="X872" s="20">
        <v>0</v>
      </c>
      <c r="Z872" s="20">
        <v>0</v>
      </c>
      <c r="AB872" s="20">
        <v>0</v>
      </c>
      <c r="AD872" s="20">
        <v>0</v>
      </c>
      <c r="AF872" s="20">
        <v>0</v>
      </c>
      <c r="AH872" s="20">
        <v>0</v>
      </c>
      <c r="AJ872" s="20">
        <v>0</v>
      </c>
      <c r="AK872" s="26"/>
      <c r="AL872" s="20">
        <v>1372277</v>
      </c>
      <c r="AN872" s="21">
        <v>1372277</v>
      </c>
      <c r="AO872" s="22"/>
      <c r="AP872" s="20">
        <v>0</v>
      </c>
      <c r="AQ872" s="20"/>
      <c r="AR872" s="19">
        <v>33659</v>
      </c>
      <c r="AT872" s="16" t="str">
        <f t="shared" si="13"/>
        <v>No</v>
      </c>
      <c r="AU872" s="17"/>
      <c r="AV872" s="18" t="s">
        <v>5331</v>
      </c>
      <c r="AW872" s="15"/>
      <c r="AX872" s="6"/>
    </row>
    <row r="873" spans="1:50" ht="11.25">
      <c r="A873" s="3" t="s">
        <v>2910</v>
      </c>
      <c r="B873" s="3" t="s">
        <v>2911</v>
      </c>
      <c r="C873" s="22" t="s">
        <v>46</v>
      </c>
      <c r="D873" s="310" t="s">
        <v>2912</v>
      </c>
      <c r="E873" s="314">
        <v>50351</v>
      </c>
      <c r="F873" s="22" t="s">
        <v>235</v>
      </c>
      <c r="G873" s="22" t="s">
        <v>5166</v>
      </c>
      <c r="H873" s="25">
        <v>1487483</v>
      </c>
      <c r="I873" s="19">
        <v>18</v>
      </c>
      <c r="J873" s="20">
        <v>0</v>
      </c>
      <c r="L873" s="20">
        <v>0</v>
      </c>
      <c r="N873" s="20">
        <v>0</v>
      </c>
      <c r="P873" s="20">
        <v>0</v>
      </c>
      <c r="R873" s="20">
        <v>0</v>
      </c>
      <c r="T873" s="20">
        <v>0</v>
      </c>
      <c r="V873" s="20">
        <v>0</v>
      </c>
      <c r="X873" s="20">
        <v>0</v>
      </c>
      <c r="Z873" s="20">
        <v>0</v>
      </c>
      <c r="AB873" s="20">
        <v>0</v>
      </c>
      <c r="AD873" s="20">
        <v>0</v>
      </c>
      <c r="AF873" s="20">
        <v>0</v>
      </c>
      <c r="AH873" s="20">
        <v>0</v>
      </c>
      <c r="AJ873" s="20">
        <v>0</v>
      </c>
      <c r="AK873" s="26"/>
      <c r="AL873" s="20">
        <v>1479795</v>
      </c>
      <c r="AN873" s="21">
        <v>1479795</v>
      </c>
      <c r="AO873" s="22"/>
      <c r="AP873" s="20">
        <v>0</v>
      </c>
      <c r="AQ873" s="20"/>
      <c r="AR873" s="19">
        <v>32603</v>
      </c>
      <c r="AT873" s="16" t="str">
        <f t="shared" si="13"/>
        <v>No</v>
      </c>
      <c r="AU873" s="17"/>
      <c r="AV873" s="18" t="s">
        <v>5331</v>
      </c>
      <c r="AW873" s="15"/>
      <c r="AX873" s="6"/>
    </row>
    <row r="874" spans="1:50" ht="11.25">
      <c r="A874" s="3" t="s">
        <v>2725</v>
      </c>
      <c r="B874" s="3" t="s">
        <v>5822</v>
      </c>
      <c r="C874" s="22" t="s">
        <v>56</v>
      </c>
      <c r="D874" s="310" t="s">
        <v>2726</v>
      </c>
      <c r="E874" s="314" t="s">
        <v>2727</v>
      </c>
      <c r="F874" s="22" t="s">
        <v>189</v>
      </c>
      <c r="G874" s="22" t="s">
        <v>222</v>
      </c>
      <c r="H874" s="25">
        <v>0</v>
      </c>
      <c r="I874" s="19">
        <v>18</v>
      </c>
      <c r="J874" s="20">
        <v>0</v>
      </c>
      <c r="L874" s="20">
        <v>0</v>
      </c>
      <c r="N874" s="20">
        <v>0</v>
      </c>
      <c r="P874" s="20">
        <v>0</v>
      </c>
      <c r="R874" s="20">
        <v>0</v>
      </c>
      <c r="T874" s="20">
        <v>0</v>
      </c>
      <c r="V874" s="20">
        <v>0</v>
      </c>
      <c r="X874" s="20">
        <v>0</v>
      </c>
      <c r="Z874" s="20">
        <v>0</v>
      </c>
      <c r="AB874" s="20">
        <v>0</v>
      </c>
      <c r="AD874" s="20">
        <v>0</v>
      </c>
      <c r="AF874" s="20">
        <v>0</v>
      </c>
      <c r="AH874" s="20">
        <v>0</v>
      </c>
      <c r="AJ874" s="20">
        <v>0</v>
      </c>
      <c r="AK874" s="26"/>
      <c r="AL874" s="20">
        <v>759044</v>
      </c>
      <c r="AN874" s="21">
        <v>759044</v>
      </c>
      <c r="AO874" s="22"/>
      <c r="AP874" s="20">
        <v>0</v>
      </c>
      <c r="AQ874" s="20"/>
      <c r="AR874" s="19">
        <v>9140</v>
      </c>
      <c r="AT874" s="16" t="str">
        <f t="shared" si="13"/>
        <v>No</v>
      </c>
      <c r="AU874" s="17"/>
      <c r="AV874" s="18" t="s">
        <v>5331</v>
      </c>
      <c r="AW874" s="15"/>
      <c r="AX874" s="6"/>
    </row>
    <row r="875" spans="1:50" ht="11.25">
      <c r="A875" s="3" t="s">
        <v>6460</v>
      </c>
      <c r="B875" s="3" t="s">
        <v>594</v>
      </c>
      <c r="C875" s="22" t="s">
        <v>32</v>
      </c>
      <c r="D875" s="310">
        <v>8016</v>
      </c>
      <c r="E875" s="314">
        <v>80016</v>
      </c>
      <c r="F875" s="22" t="s">
        <v>187</v>
      </c>
      <c r="G875" s="22" t="s">
        <v>5166</v>
      </c>
      <c r="H875" s="25">
        <v>128124</v>
      </c>
      <c r="I875" s="19">
        <v>18</v>
      </c>
      <c r="J875" s="20">
        <v>0</v>
      </c>
      <c r="L875" s="20">
        <v>0</v>
      </c>
      <c r="N875" s="20">
        <v>0</v>
      </c>
      <c r="P875" s="20">
        <v>0</v>
      </c>
      <c r="R875" s="20">
        <v>0</v>
      </c>
      <c r="T875" s="20">
        <v>0</v>
      </c>
      <c r="V875" s="20">
        <v>0</v>
      </c>
      <c r="X875" s="20">
        <v>0</v>
      </c>
      <c r="Z875" s="20">
        <v>0</v>
      </c>
      <c r="AB875" s="20">
        <v>0</v>
      </c>
      <c r="AD875" s="20">
        <v>0</v>
      </c>
      <c r="AF875" s="20">
        <v>0</v>
      </c>
      <c r="AH875" s="20">
        <v>0</v>
      </c>
      <c r="AJ875" s="20">
        <v>0</v>
      </c>
      <c r="AK875" s="26"/>
      <c r="AL875" s="20">
        <v>3502064</v>
      </c>
      <c r="AN875" s="21">
        <v>3502064</v>
      </c>
      <c r="AO875" s="22"/>
      <c r="AP875" s="20">
        <v>0</v>
      </c>
      <c r="AQ875" s="20"/>
      <c r="AR875" s="19">
        <v>65380</v>
      </c>
      <c r="AT875" s="16" t="str">
        <f t="shared" si="13"/>
        <v>No</v>
      </c>
      <c r="AU875" s="17"/>
      <c r="AV875" s="18" t="s">
        <v>5331</v>
      </c>
      <c r="AW875" s="15"/>
      <c r="AX875" s="6"/>
    </row>
    <row r="876" spans="1:50" ht="11.25">
      <c r="A876" s="3" t="s">
        <v>2990</v>
      </c>
      <c r="B876" s="3" t="s">
        <v>368</v>
      </c>
      <c r="C876" s="22" t="s">
        <v>56</v>
      </c>
      <c r="D876" s="310" t="s">
        <v>2991</v>
      </c>
      <c r="E876" s="314" t="s">
        <v>2992</v>
      </c>
      <c r="F876" s="22" t="s">
        <v>187</v>
      </c>
      <c r="G876" s="22" t="s">
        <v>222</v>
      </c>
      <c r="H876" s="25">
        <v>0</v>
      </c>
      <c r="I876" s="19">
        <v>18</v>
      </c>
      <c r="J876" s="20">
        <v>0</v>
      </c>
      <c r="L876" s="20">
        <v>0</v>
      </c>
      <c r="N876" s="20">
        <v>0</v>
      </c>
      <c r="P876" s="20">
        <v>0</v>
      </c>
      <c r="R876" s="20">
        <v>0</v>
      </c>
      <c r="T876" s="20">
        <v>0</v>
      </c>
      <c r="V876" s="20">
        <v>0</v>
      </c>
      <c r="X876" s="20">
        <v>0</v>
      </c>
      <c r="Z876" s="20">
        <v>0</v>
      </c>
      <c r="AB876" s="20">
        <v>0</v>
      </c>
      <c r="AD876" s="20">
        <v>0</v>
      </c>
      <c r="AF876" s="20">
        <v>0</v>
      </c>
      <c r="AH876" s="20">
        <v>0</v>
      </c>
      <c r="AJ876" s="20">
        <v>0</v>
      </c>
      <c r="AK876" s="26"/>
      <c r="AL876" s="20">
        <v>1838295</v>
      </c>
      <c r="AN876" s="21">
        <v>1838295</v>
      </c>
      <c r="AO876" s="22"/>
      <c r="AP876" s="20">
        <v>0</v>
      </c>
      <c r="AQ876" s="20"/>
      <c r="AR876" s="19">
        <v>38973</v>
      </c>
      <c r="AT876" s="16" t="str">
        <f t="shared" si="13"/>
        <v>No</v>
      </c>
      <c r="AU876" s="17"/>
      <c r="AV876" s="18" t="s">
        <v>5331</v>
      </c>
      <c r="AW876" s="15"/>
      <c r="AX876" s="6"/>
    </row>
    <row r="877" spans="1:50" ht="11.25">
      <c r="A877" s="3" t="s">
        <v>1985</v>
      </c>
      <c r="B877" s="3" t="s">
        <v>1986</v>
      </c>
      <c r="C877" s="22" t="s">
        <v>63</v>
      </c>
      <c r="D877" s="310" t="s">
        <v>1987</v>
      </c>
      <c r="E877" s="314" t="s">
        <v>1988</v>
      </c>
      <c r="F877" s="22" t="s">
        <v>187</v>
      </c>
      <c r="G877" s="22" t="s">
        <v>222</v>
      </c>
      <c r="H877" s="25">
        <v>0</v>
      </c>
      <c r="I877" s="19">
        <v>18</v>
      </c>
      <c r="J877" s="20">
        <v>0</v>
      </c>
      <c r="L877" s="20">
        <v>0</v>
      </c>
      <c r="N877" s="20">
        <v>0</v>
      </c>
      <c r="P877" s="20">
        <v>0</v>
      </c>
      <c r="R877" s="20">
        <v>0</v>
      </c>
      <c r="T877" s="20">
        <v>0</v>
      </c>
      <c r="V877" s="20">
        <v>0</v>
      </c>
      <c r="X877" s="20">
        <v>0</v>
      </c>
      <c r="Z877" s="20">
        <v>0</v>
      </c>
      <c r="AB877" s="20">
        <v>0</v>
      </c>
      <c r="AD877" s="20">
        <v>0</v>
      </c>
      <c r="AF877" s="20">
        <v>0</v>
      </c>
      <c r="AH877" s="20">
        <v>0</v>
      </c>
      <c r="AJ877" s="20">
        <v>0</v>
      </c>
      <c r="AK877" s="26"/>
      <c r="AL877" s="20">
        <v>921529</v>
      </c>
      <c r="AN877" s="21">
        <v>921529</v>
      </c>
      <c r="AO877" s="22"/>
      <c r="AP877" s="20">
        <v>0</v>
      </c>
      <c r="AQ877" s="20"/>
      <c r="AR877" s="19">
        <v>26746</v>
      </c>
      <c r="AT877" s="16" t="str">
        <f t="shared" si="13"/>
        <v>No</v>
      </c>
      <c r="AU877" s="17"/>
      <c r="AV877" s="18" t="s">
        <v>5331</v>
      </c>
      <c r="AW877" s="15"/>
      <c r="AX877" s="6"/>
    </row>
    <row r="878" spans="1:50" ht="11.25">
      <c r="A878" s="3" t="s">
        <v>6454</v>
      </c>
      <c r="B878" s="3" t="s">
        <v>525</v>
      </c>
      <c r="C878" s="22" t="s">
        <v>63</v>
      </c>
      <c r="D878" s="310">
        <v>4011</v>
      </c>
      <c r="E878" s="314">
        <v>40011</v>
      </c>
      <c r="F878" s="22" t="s">
        <v>187</v>
      </c>
      <c r="G878" s="22" t="s">
        <v>5166</v>
      </c>
      <c r="H878" s="25">
        <v>166485</v>
      </c>
      <c r="I878" s="19">
        <v>18</v>
      </c>
      <c r="J878" s="20">
        <v>0</v>
      </c>
      <c r="L878" s="20">
        <v>0</v>
      </c>
      <c r="N878" s="20">
        <v>0</v>
      </c>
      <c r="P878" s="20">
        <v>0</v>
      </c>
      <c r="R878" s="20">
        <v>0</v>
      </c>
      <c r="T878" s="20">
        <v>0</v>
      </c>
      <c r="V878" s="20">
        <v>0</v>
      </c>
      <c r="X878" s="20">
        <v>0</v>
      </c>
      <c r="Z878" s="20">
        <v>0</v>
      </c>
      <c r="AB878" s="20">
        <v>0</v>
      </c>
      <c r="AD878" s="20">
        <v>0</v>
      </c>
      <c r="AF878" s="20">
        <v>0</v>
      </c>
      <c r="AH878" s="20">
        <v>0</v>
      </c>
      <c r="AJ878" s="20">
        <v>0</v>
      </c>
      <c r="AK878" s="26"/>
      <c r="AL878" s="20">
        <v>3127155</v>
      </c>
      <c r="AN878" s="21">
        <v>3127155</v>
      </c>
      <c r="AO878" s="22"/>
      <c r="AP878" s="20">
        <v>0</v>
      </c>
      <c r="AQ878" s="20"/>
      <c r="AR878" s="19">
        <v>37128</v>
      </c>
      <c r="AT878" s="16" t="str">
        <f t="shared" si="13"/>
        <v>No</v>
      </c>
      <c r="AU878" s="17"/>
      <c r="AV878" s="18" t="s">
        <v>5331</v>
      </c>
      <c r="AW878" s="15"/>
      <c r="AX878" s="6"/>
    </row>
    <row r="879" spans="1:50" ht="11.25">
      <c r="A879" s="3" t="s">
        <v>2110</v>
      </c>
      <c r="B879" s="3" t="s">
        <v>2111</v>
      </c>
      <c r="C879" s="22" t="s">
        <v>63</v>
      </c>
      <c r="D879" s="310" t="s">
        <v>2112</v>
      </c>
      <c r="E879" s="314" t="s">
        <v>2113</v>
      </c>
      <c r="F879" s="22" t="s">
        <v>189</v>
      </c>
      <c r="G879" s="22" t="s">
        <v>222</v>
      </c>
      <c r="H879" s="25">
        <v>0</v>
      </c>
      <c r="I879" s="19">
        <v>18</v>
      </c>
      <c r="J879" s="20">
        <v>0</v>
      </c>
      <c r="L879" s="20">
        <v>0</v>
      </c>
      <c r="N879" s="20">
        <v>0</v>
      </c>
      <c r="P879" s="20">
        <v>0</v>
      </c>
      <c r="R879" s="20">
        <v>0</v>
      </c>
      <c r="T879" s="20">
        <v>0</v>
      </c>
      <c r="V879" s="20">
        <v>0</v>
      </c>
      <c r="X879" s="20">
        <v>0</v>
      </c>
      <c r="Z879" s="20">
        <v>0</v>
      </c>
      <c r="AB879" s="20">
        <v>0</v>
      </c>
      <c r="AD879" s="20">
        <v>0</v>
      </c>
      <c r="AF879" s="20">
        <v>0</v>
      </c>
      <c r="AH879" s="20">
        <v>0</v>
      </c>
      <c r="AJ879" s="20">
        <v>0</v>
      </c>
      <c r="AK879" s="26"/>
      <c r="AL879" s="20">
        <v>1200797</v>
      </c>
      <c r="AN879" s="21">
        <v>1200797</v>
      </c>
      <c r="AO879" s="22"/>
      <c r="AP879" s="20">
        <v>0</v>
      </c>
      <c r="AQ879" s="20"/>
      <c r="AR879" s="19">
        <v>38422</v>
      </c>
      <c r="AT879" s="16" t="str">
        <f t="shared" si="13"/>
        <v>No</v>
      </c>
      <c r="AU879" s="17"/>
      <c r="AV879" s="18" t="s">
        <v>5331</v>
      </c>
      <c r="AW879" s="15"/>
      <c r="AX879" s="6"/>
    </row>
    <row r="880" spans="1:50" ht="11.25">
      <c r="A880" s="3" t="s">
        <v>3223</v>
      </c>
      <c r="B880" s="3" t="s">
        <v>770</v>
      </c>
      <c r="C880" s="22" t="s">
        <v>56</v>
      </c>
      <c r="D880" s="310" t="s">
        <v>3224</v>
      </c>
      <c r="E880" s="314" t="s">
        <v>3225</v>
      </c>
      <c r="F880" s="22" t="s">
        <v>187</v>
      </c>
      <c r="G880" s="22" t="s">
        <v>222</v>
      </c>
      <c r="H880" s="25">
        <v>0</v>
      </c>
      <c r="I880" s="19">
        <v>18</v>
      </c>
      <c r="J880" s="20">
        <v>0</v>
      </c>
      <c r="L880" s="20">
        <v>0</v>
      </c>
      <c r="N880" s="20">
        <v>0</v>
      </c>
      <c r="P880" s="20">
        <v>0</v>
      </c>
      <c r="R880" s="20">
        <v>0</v>
      </c>
      <c r="T880" s="20">
        <v>0</v>
      </c>
      <c r="V880" s="20">
        <v>0</v>
      </c>
      <c r="X880" s="20">
        <v>0</v>
      </c>
      <c r="Z880" s="20">
        <v>0</v>
      </c>
      <c r="AB880" s="20">
        <v>0</v>
      </c>
      <c r="AD880" s="20">
        <v>0</v>
      </c>
      <c r="AF880" s="20">
        <v>0</v>
      </c>
      <c r="AH880" s="20">
        <v>0</v>
      </c>
      <c r="AJ880" s="20">
        <v>0</v>
      </c>
      <c r="AK880" s="26"/>
      <c r="AL880" s="20">
        <v>863340</v>
      </c>
      <c r="AN880" s="21">
        <v>863340</v>
      </c>
      <c r="AO880" s="22"/>
      <c r="AP880" s="20">
        <v>0</v>
      </c>
      <c r="AQ880" s="20"/>
      <c r="AR880" s="19">
        <v>15663</v>
      </c>
      <c r="AT880" s="16" t="str">
        <f t="shared" si="13"/>
        <v>No</v>
      </c>
      <c r="AU880" s="17"/>
      <c r="AV880" s="18" t="s">
        <v>5331</v>
      </c>
      <c r="AW880" s="15"/>
      <c r="AX880" s="6"/>
    </row>
    <row r="881" spans="1:50" ht="11.25">
      <c r="A881" s="3" t="s">
        <v>6457</v>
      </c>
      <c r="B881" s="3" t="s">
        <v>287</v>
      </c>
      <c r="C881" s="22" t="s">
        <v>103</v>
      </c>
      <c r="D881" s="310">
        <v>6016</v>
      </c>
      <c r="E881" s="314">
        <v>60016</v>
      </c>
      <c r="F881" s="22" t="s">
        <v>187</v>
      </c>
      <c r="G881" s="22" t="s">
        <v>185</v>
      </c>
      <c r="H881" s="25">
        <v>147922</v>
      </c>
      <c r="I881" s="19">
        <v>18</v>
      </c>
      <c r="J881" s="20">
        <v>0</v>
      </c>
      <c r="L881" s="20">
        <v>10709</v>
      </c>
      <c r="N881" s="20">
        <v>0</v>
      </c>
      <c r="P881" s="20">
        <v>0</v>
      </c>
      <c r="R881" s="20">
        <v>6422</v>
      </c>
      <c r="T881" s="20">
        <v>0</v>
      </c>
      <c r="V881" s="20">
        <v>0</v>
      </c>
      <c r="X881" s="20">
        <v>0</v>
      </c>
      <c r="Z881" s="20">
        <v>100</v>
      </c>
      <c r="AB881" s="20">
        <v>600</v>
      </c>
      <c r="AD881" s="20">
        <v>0</v>
      </c>
      <c r="AF881" s="20">
        <v>0</v>
      </c>
      <c r="AH881" s="20">
        <v>5226008</v>
      </c>
      <c r="AJ881" s="20">
        <v>0</v>
      </c>
      <c r="AK881" s="26"/>
      <c r="AL881" s="20">
        <v>0</v>
      </c>
      <c r="AN881" s="21">
        <v>5243839</v>
      </c>
      <c r="AO881" s="22"/>
      <c r="AP881" s="20">
        <v>0</v>
      </c>
      <c r="AQ881" s="20"/>
      <c r="AR881" s="19">
        <v>63181</v>
      </c>
      <c r="AT881" s="16" t="str">
        <f t="shared" si="13"/>
        <v>No</v>
      </c>
      <c r="AU881" s="17"/>
      <c r="AV881" s="18" t="s">
        <v>5331</v>
      </c>
      <c r="AW881" s="15"/>
      <c r="AX881" s="6"/>
    </row>
    <row r="882" spans="1:50" ht="11.25">
      <c r="A882" s="3" t="s">
        <v>4624</v>
      </c>
      <c r="B882" s="3" t="s">
        <v>4625</v>
      </c>
      <c r="C882" s="22" t="s">
        <v>21</v>
      </c>
      <c r="D882" s="310" t="s">
        <v>4626</v>
      </c>
      <c r="E882" s="314" t="s">
        <v>4627</v>
      </c>
      <c r="F882" s="22" t="s">
        <v>189</v>
      </c>
      <c r="G882" s="22" t="s">
        <v>222</v>
      </c>
      <c r="H882" s="25">
        <v>0</v>
      </c>
      <c r="I882" s="19">
        <v>18</v>
      </c>
      <c r="J882" s="20">
        <v>0</v>
      </c>
      <c r="L882" s="20">
        <v>0</v>
      </c>
      <c r="N882" s="20">
        <v>0</v>
      </c>
      <c r="P882" s="20">
        <v>0</v>
      </c>
      <c r="R882" s="20">
        <v>0</v>
      </c>
      <c r="T882" s="20">
        <v>0</v>
      </c>
      <c r="V882" s="20">
        <v>0</v>
      </c>
      <c r="X882" s="20">
        <v>0</v>
      </c>
      <c r="Z882" s="20">
        <v>0</v>
      </c>
      <c r="AB882" s="20">
        <v>0</v>
      </c>
      <c r="AD882" s="20">
        <v>0</v>
      </c>
      <c r="AF882" s="20">
        <v>0</v>
      </c>
      <c r="AH882" s="20">
        <v>0</v>
      </c>
      <c r="AJ882" s="20">
        <v>0</v>
      </c>
      <c r="AK882" s="26"/>
      <c r="AL882" s="20">
        <v>1805895</v>
      </c>
      <c r="AN882" s="21">
        <v>1805895</v>
      </c>
      <c r="AO882" s="22"/>
      <c r="AP882" s="20">
        <v>0</v>
      </c>
      <c r="AQ882" s="20"/>
      <c r="AR882" s="19">
        <v>29573</v>
      </c>
      <c r="AT882" s="16" t="str">
        <f t="shared" si="13"/>
        <v>No</v>
      </c>
      <c r="AU882" s="17"/>
      <c r="AV882" s="18" t="s">
        <v>5331</v>
      </c>
      <c r="AW882" s="15"/>
      <c r="AX882" s="6"/>
    </row>
    <row r="883" spans="1:50" ht="11.25">
      <c r="A883" s="3" t="s">
        <v>6453</v>
      </c>
      <c r="B883" s="3" t="s">
        <v>237</v>
      </c>
      <c r="C883" s="22" t="s">
        <v>85</v>
      </c>
      <c r="D883" s="310">
        <v>46</v>
      </c>
      <c r="E883" s="314">
        <v>46</v>
      </c>
      <c r="F883" s="22" t="s">
        <v>187</v>
      </c>
      <c r="G883" s="22" t="s">
        <v>185</v>
      </c>
      <c r="H883" s="25">
        <v>1849898</v>
      </c>
      <c r="I883" s="19">
        <v>18</v>
      </c>
      <c r="J883" s="20">
        <v>1455039</v>
      </c>
      <c r="L883" s="20">
        <v>904440</v>
      </c>
      <c r="N883" s="20">
        <v>233410</v>
      </c>
      <c r="P883" s="20">
        <v>104482</v>
      </c>
      <c r="R883" s="20">
        <v>1403631</v>
      </c>
      <c r="T883" s="20">
        <v>0</v>
      </c>
      <c r="V883" s="20">
        <v>202375</v>
      </c>
      <c r="X883" s="20">
        <v>25491</v>
      </c>
      <c r="Z883" s="20">
        <v>380852</v>
      </c>
      <c r="AB883" s="20">
        <v>106701</v>
      </c>
      <c r="AD883" s="20">
        <v>65493</v>
      </c>
      <c r="AF883" s="20">
        <v>0</v>
      </c>
      <c r="AH883" s="20">
        <v>0</v>
      </c>
      <c r="AJ883" s="20">
        <v>242819</v>
      </c>
      <c r="AK883" s="26"/>
      <c r="AL883" s="20">
        <v>0</v>
      </c>
      <c r="AN883" s="21">
        <v>5124733</v>
      </c>
      <c r="AO883" s="22"/>
      <c r="AP883" s="20">
        <v>0</v>
      </c>
      <c r="AQ883" s="20"/>
      <c r="AR883" s="19">
        <v>36789</v>
      </c>
      <c r="AT883" s="16" t="str">
        <f t="shared" si="13"/>
        <v>No</v>
      </c>
      <c r="AU883" s="17"/>
      <c r="AV883" s="18" t="s">
        <v>5331</v>
      </c>
      <c r="AW883" s="15"/>
      <c r="AX883" s="6"/>
    </row>
    <row r="884" spans="1:50" ht="11.25">
      <c r="A884" s="3" t="s">
        <v>5593</v>
      </c>
      <c r="B884" s="3" t="s">
        <v>5064</v>
      </c>
      <c r="C884" s="22" t="s">
        <v>74</v>
      </c>
      <c r="E884" s="314" t="s">
        <v>5594</v>
      </c>
      <c r="F884" s="22" t="s">
        <v>187</v>
      </c>
      <c r="G884" s="22" t="s">
        <v>222</v>
      </c>
      <c r="H884" s="25">
        <v>0</v>
      </c>
      <c r="I884" s="19">
        <v>18</v>
      </c>
      <c r="J884" s="20">
        <v>0</v>
      </c>
      <c r="L884" s="20">
        <v>0</v>
      </c>
      <c r="N884" s="20">
        <v>0</v>
      </c>
      <c r="P884" s="20">
        <v>0</v>
      </c>
      <c r="R884" s="20">
        <v>0</v>
      </c>
      <c r="T884" s="20">
        <v>0</v>
      </c>
      <c r="V884" s="20">
        <v>0</v>
      </c>
      <c r="X884" s="20">
        <v>0</v>
      </c>
      <c r="Z884" s="20">
        <v>0</v>
      </c>
      <c r="AB884" s="20">
        <v>0</v>
      </c>
      <c r="AD884" s="20">
        <v>0</v>
      </c>
      <c r="AF884" s="20">
        <v>0</v>
      </c>
      <c r="AH884" s="20">
        <v>0</v>
      </c>
      <c r="AJ884" s="20">
        <v>0</v>
      </c>
      <c r="AK884" s="26"/>
      <c r="AL884" s="20">
        <v>1041858</v>
      </c>
      <c r="AN884" s="21">
        <v>1041858</v>
      </c>
      <c r="AO884" s="22"/>
      <c r="AP884" s="20">
        <v>0</v>
      </c>
      <c r="AQ884" s="20"/>
      <c r="AR884" s="19">
        <v>14601</v>
      </c>
      <c r="AT884" s="16" t="str">
        <f t="shared" si="13"/>
        <v>No</v>
      </c>
      <c r="AU884" s="17"/>
      <c r="AV884" s="18" t="s">
        <v>5331</v>
      </c>
      <c r="AW884" s="15"/>
      <c r="AX884" s="6"/>
    </row>
    <row r="885" spans="1:50" ht="11.25">
      <c r="A885" s="3" t="s">
        <v>6452</v>
      </c>
      <c r="B885" s="3" t="s">
        <v>419</v>
      </c>
      <c r="C885" s="22" t="s">
        <v>21</v>
      </c>
      <c r="D885" s="310">
        <v>9161</v>
      </c>
      <c r="E885" s="314">
        <v>90161</v>
      </c>
      <c r="F885" s="22" t="s">
        <v>187</v>
      </c>
      <c r="G885" s="22" t="s">
        <v>5166</v>
      </c>
      <c r="H885" s="25">
        <v>3281212</v>
      </c>
      <c r="I885" s="19">
        <v>18</v>
      </c>
      <c r="J885" s="20">
        <v>0</v>
      </c>
      <c r="L885" s="20">
        <v>0</v>
      </c>
      <c r="N885" s="20">
        <v>0</v>
      </c>
      <c r="P885" s="20">
        <v>0</v>
      </c>
      <c r="R885" s="20">
        <v>0</v>
      </c>
      <c r="T885" s="20">
        <v>0</v>
      </c>
      <c r="V885" s="20">
        <v>0</v>
      </c>
      <c r="X885" s="20">
        <v>0</v>
      </c>
      <c r="Z885" s="20">
        <v>0</v>
      </c>
      <c r="AB885" s="20">
        <v>0</v>
      </c>
      <c r="AD885" s="20">
        <v>0</v>
      </c>
      <c r="AF885" s="20">
        <v>0</v>
      </c>
      <c r="AH885" s="20">
        <v>0</v>
      </c>
      <c r="AJ885" s="20">
        <v>0</v>
      </c>
      <c r="AK885" s="26"/>
      <c r="AL885" s="20">
        <v>4779126</v>
      </c>
      <c r="AN885" s="21">
        <v>4779126</v>
      </c>
      <c r="AO885" s="22"/>
      <c r="AP885" s="20">
        <v>0</v>
      </c>
      <c r="AQ885" s="20"/>
      <c r="AR885" s="19">
        <v>49831</v>
      </c>
      <c r="AT885" s="16" t="str">
        <f t="shared" si="13"/>
        <v>No</v>
      </c>
      <c r="AU885" s="17"/>
      <c r="AV885" s="18" t="s">
        <v>5331</v>
      </c>
      <c r="AW885" s="15"/>
      <c r="AX885" s="6"/>
    </row>
    <row r="886" spans="1:50" ht="11.25">
      <c r="A886" s="3" t="s">
        <v>6459</v>
      </c>
      <c r="B886" s="3" t="s">
        <v>1721</v>
      </c>
      <c r="C886" s="22" t="s">
        <v>87</v>
      </c>
      <c r="D886" s="310" t="s">
        <v>1722</v>
      </c>
      <c r="E886" s="314">
        <v>30167</v>
      </c>
      <c r="F886" s="22" t="s">
        <v>187</v>
      </c>
      <c r="G886" s="22" t="s">
        <v>5166</v>
      </c>
      <c r="H886" s="25">
        <v>664651</v>
      </c>
      <c r="I886" s="19">
        <v>18</v>
      </c>
      <c r="J886" s="20">
        <v>0</v>
      </c>
      <c r="L886" s="20">
        <v>0</v>
      </c>
      <c r="N886" s="20">
        <v>0</v>
      </c>
      <c r="P886" s="20">
        <v>0</v>
      </c>
      <c r="R886" s="20">
        <v>0</v>
      </c>
      <c r="T886" s="20">
        <v>0</v>
      </c>
      <c r="V886" s="20">
        <v>0</v>
      </c>
      <c r="X886" s="20">
        <v>0</v>
      </c>
      <c r="Z886" s="20">
        <v>0</v>
      </c>
      <c r="AB886" s="20">
        <v>0</v>
      </c>
      <c r="AD886" s="20">
        <v>0</v>
      </c>
      <c r="AF886" s="20">
        <v>0</v>
      </c>
      <c r="AH886" s="20">
        <v>0</v>
      </c>
      <c r="AJ886" s="20">
        <v>0</v>
      </c>
      <c r="AK886" s="26"/>
      <c r="AL886" s="20">
        <v>1856639</v>
      </c>
      <c r="AN886" s="21">
        <v>1856639</v>
      </c>
      <c r="AO886" s="22"/>
      <c r="AP886" s="20">
        <v>0</v>
      </c>
      <c r="AQ886" s="20"/>
      <c r="AR886" s="19">
        <v>22222</v>
      </c>
      <c r="AT886" s="16" t="str">
        <f t="shared" si="13"/>
        <v>No</v>
      </c>
      <c r="AU886" s="17"/>
      <c r="AV886" s="18" t="s">
        <v>5331</v>
      </c>
      <c r="AW886" s="15"/>
      <c r="AX886" s="6"/>
    </row>
    <row r="887" spans="1:50" ht="11.25">
      <c r="A887" s="3" t="s">
        <v>3884</v>
      </c>
      <c r="B887" s="3" t="s">
        <v>377</v>
      </c>
      <c r="C887" s="22" t="s">
        <v>44</v>
      </c>
      <c r="D887" s="310" t="s">
        <v>3885</v>
      </c>
      <c r="E887" s="314" t="s">
        <v>3886</v>
      </c>
      <c r="F887" s="22" t="s">
        <v>189</v>
      </c>
      <c r="G887" s="22" t="s">
        <v>222</v>
      </c>
      <c r="H887" s="25">
        <v>0</v>
      </c>
      <c r="I887" s="19">
        <v>18</v>
      </c>
      <c r="J887" s="20">
        <v>0</v>
      </c>
      <c r="L887" s="20">
        <v>0</v>
      </c>
      <c r="N887" s="20">
        <v>0</v>
      </c>
      <c r="P887" s="20">
        <v>0</v>
      </c>
      <c r="R887" s="20">
        <v>0</v>
      </c>
      <c r="T887" s="20">
        <v>0</v>
      </c>
      <c r="V887" s="20">
        <v>0</v>
      </c>
      <c r="X887" s="20">
        <v>0</v>
      </c>
      <c r="Z887" s="20">
        <v>0</v>
      </c>
      <c r="AB887" s="20">
        <v>0</v>
      </c>
      <c r="AD887" s="20">
        <v>0</v>
      </c>
      <c r="AF887" s="20">
        <v>0</v>
      </c>
      <c r="AH887" s="20">
        <v>0</v>
      </c>
      <c r="AJ887" s="20">
        <v>0</v>
      </c>
      <c r="AK887" s="26"/>
      <c r="AL887" s="20">
        <v>2055255</v>
      </c>
      <c r="AN887" s="21">
        <v>2055255</v>
      </c>
      <c r="AO887" s="22"/>
      <c r="AP887" s="20">
        <v>0</v>
      </c>
      <c r="AQ887" s="20"/>
      <c r="AR887" s="19">
        <v>27222</v>
      </c>
      <c r="AT887" s="16" t="str">
        <f t="shared" si="13"/>
        <v>No</v>
      </c>
      <c r="AU887" s="17"/>
      <c r="AV887" s="18" t="s">
        <v>5331</v>
      </c>
      <c r="AW887" s="15"/>
      <c r="AX887" s="6"/>
    </row>
    <row r="888" spans="1:50" ht="11.25">
      <c r="A888" s="3" t="s">
        <v>5767</v>
      </c>
      <c r="B888" s="3" t="s">
        <v>5768</v>
      </c>
      <c r="C888" s="22" t="s">
        <v>56</v>
      </c>
      <c r="E888" s="314" t="s">
        <v>5769</v>
      </c>
      <c r="F888" s="22" t="s">
        <v>235</v>
      </c>
      <c r="G888" s="22" t="s">
        <v>222</v>
      </c>
      <c r="H888" s="25">
        <v>0</v>
      </c>
      <c r="I888" s="19">
        <v>18</v>
      </c>
      <c r="J888" s="20">
        <v>0</v>
      </c>
      <c r="L888" s="20">
        <v>0</v>
      </c>
      <c r="N888" s="20">
        <v>0</v>
      </c>
      <c r="P888" s="20">
        <v>0</v>
      </c>
      <c r="R888" s="20">
        <v>0</v>
      </c>
      <c r="T888" s="20">
        <v>0</v>
      </c>
      <c r="V888" s="20">
        <v>0</v>
      </c>
      <c r="X888" s="20">
        <v>0</v>
      </c>
      <c r="Z888" s="20">
        <v>0</v>
      </c>
      <c r="AB888" s="20">
        <v>0</v>
      </c>
      <c r="AD888" s="20">
        <v>0</v>
      </c>
      <c r="AF888" s="20">
        <v>0</v>
      </c>
      <c r="AH888" s="20">
        <v>0</v>
      </c>
      <c r="AJ888" s="20">
        <v>0</v>
      </c>
      <c r="AK888" s="26"/>
      <c r="AL888" s="20">
        <v>606967</v>
      </c>
      <c r="AN888" s="21">
        <v>606967</v>
      </c>
      <c r="AO888" s="22"/>
      <c r="AP888" s="20">
        <v>0</v>
      </c>
      <c r="AQ888" s="20"/>
      <c r="AR888" s="19">
        <v>22271</v>
      </c>
      <c r="AT888" s="16" t="str">
        <f t="shared" si="13"/>
        <v>No</v>
      </c>
      <c r="AU888" s="17"/>
      <c r="AV888" s="18" t="s">
        <v>5331</v>
      </c>
      <c r="AW888" s="15"/>
      <c r="AX888" s="6"/>
    </row>
    <row r="889" spans="1:50" ht="11.25">
      <c r="A889" s="3" t="s">
        <v>1656</v>
      </c>
      <c r="B889" s="3" t="s">
        <v>5819</v>
      </c>
      <c r="C889" s="22" t="s">
        <v>53</v>
      </c>
      <c r="D889" s="310" t="s">
        <v>1657</v>
      </c>
      <c r="E889" s="314" t="s">
        <v>1658</v>
      </c>
      <c r="F889" s="22" t="s">
        <v>187</v>
      </c>
      <c r="G889" s="22" t="s">
        <v>222</v>
      </c>
      <c r="H889" s="25">
        <v>0</v>
      </c>
      <c r="I889" s="19">
        <v>18</v>
      </c>
      <c r="J889" s="20">
        <v>0</v>
      </c>
      <c r="L889" s="20">
        <v>0</v>
      </c>
      <c r="N889" s="20">
        <v>0</v>
      </c>
      <c r="P889" s="20">
        <v>0</v>
      </c>
      <c r="R889" s="20">
        <v>0</v>
      </c>
      <c r="T889" s="20">
        <v>0</v>
      </c>
      <c r="V889" s="20">
        <v>0</v>
      </c>
      <c r="X889" s="20">
        <v>0</v>
      </c>
      <c r="Z889" s="20">
        <v>0</v>
      </c>
      <c r="AB889" s="20">
        <v>0</v>
      </c>
      <c r="AD889" s="20">
        <v>0</v>
      </c>
      <c r="AF889" s="20">
        <v>0</v>
      </c>
      <c r="AH889" s="20">
        <v>0</v>
      </c>
      <c r="AJ889" s="20">
        <v>0</v>
      </c>
      <c r="AK889" s="26"/>
      <c r="AL889" s="20">
        <v>1025221</v>
      </c>
      <c r="AN889" s="21">
        <v>1025221</v>
      </c>
      <c r="AO889" s="22"/>
      <c r="AP889" s="20">
        <v>0</v>
      </c>
      <c r="AQ889" s="20"/>
      <c r="AR889" s="19">
        <v>29796</v>
      </c>
      <c r="AT889" s="16" t="str">
        <f t="shared" si="13"/>
        <v>No</v>
      </c>
      <c r="AU889" s="17"/>
      <c r="AV889" s="18" t="s">
        <v>5331</v>
      </c>
      <c r="AW889" s="15"/>
      <c r="AX889" s="6"/>
    </row>
    <row r="890" spans="1:50" ht="11.25">
      <c r="A890" s="3" t="s">
        <v>3391</v>
      </c>
      <c r="B890" s="3" t="s">
        <v>5823</v>
      </c>
      <c r="C890" s="22" t="s">
        <v>103</v>
      </c>
      <c r="D890" s="310" t="s">
        <v>3392</v>
      </c>
      <c r="E890" s="314" t="s">
        <v>3393</v>
      </c>
      <c r="F890" s="22" t="s">
        <v>187</v>
      </c>
      <c r="G890" s="22" t="s">
        <v>222</v>
      </c>
      <c r="H890" s="25">
        <v>0</v>
      </c>
      <c r="I890" s="19">
        <v>18</v>
      </c>
      <c r="J890" s="20">
        <v>0</v>
      </c>
      <c r="L890" s="20">
        <v>0</v>
      </c>
      <c r="N890" s="20">
        <v>0</v>
      </c>
      <c r="P890" s="20">
        <v>0</v>
      </c>
      <c r="R890" s="20">
        <v>0</v>
      </c>
      <c r="T890" s="20">
        <v>0</v>
      </c>
      <c r="V890" s="20">
        <v>0</v>
      </c>
      <c r="X890" s="20">
        <v>0</v>
      </c>
      <c r="Z890" s="20">
        <v>0</v>
      </c>
      <c r="AB890" s="20">
        <v>0</v>
      </c>
      <c r="AD890" s="20">
        <v>0</v>
      </c>
      <c r="AF890" s="20">
        <v>0</v>
      </c>
      <c r="AH890" s="20">
        <v>0</v>
      </c>
      <c r="AJ890" s="20">
        <v>0</v>
      </c>
      <c r="AK890" s="26"/>
      <c r="AL890" s="20">
        <v>1391267</v>
      </c>
      <c r="AN890" s="21">
        <v>1391267</v>
      </c>
      <c r="AO890" s="22"/>
      <c r="AP890" s="20">
        <v>0</v>
      </c>
      <c r="AQ890" s="20"/>
      <c r="AR890" s="19">
        <v>19230</v>
      </c>
      <c r="AT890" s="16" t="str">
        <f t="shared" si="13"/>
        <v>No</v>
      </c>
      <c r="AU890" s="17"/>
      <c r="AV890" s="18" t="s">
        <v>5331</v>
      </c>
      <c r="AW890" s="15"/>
      <c r="AX890" s="6"/>
    </row>
    <row r="891" spans="1:50" ht="11.25">
      <c r="A891" s="3" t="s">
        <v>6458</v>
      </c>
      <c r="B891" s="3" t="s">
        <v>696</v>
      </c>
      <c r="C891" s="22" t="s">
        <v>74</v>
      </c>
      <c r="D891" s="310">
        <v>2096</v>
      </c>
      <c r="E891" s="314">
        <v>20096</v>
      </c>
      <c r="F891" s="22" t="s">
        <v>187</v>
      </c>
      <c r="G891" s="22" t="s">
        <v>185</v>
      </c>
      <c r="H891" s="25">
        <v>18351295</v>
      </c>
      <c r="I891" s="19">
        <v>18</v>
      </c>
      <c r="J891" s="20">
        <v>0</v>
      </c>
      <c r="L891" s="20">
        <v>56700</v>
      </c>
      <c r="N891" s="20">
        <v>0</v>
      </c>
      <c r="P891" s="20">
        <v>1300</v>
      </c>
      <c r="R891" s="20">
        <v>42000</v>
      </c>
      <c r="T891" s="20">
        <v>19125</v>
      </c>
      <c r="V891" s="20">
        <v>165991</v>
      </c>
      <c r="X891" s="20">
        <v>0</v>
      </c>
      <c r="Z891" s="20">
        <v>18203</v>
      </c>
      <c r="AB891" s="20">
        <v>60854</v>
      </c>
      <c r="AD891" s="20">
        <v>751</v>
      </c>
      <c r="AF891" s="20">
        <v>0</v>
      </c>
      <c r="AH891" s="20">
        <v>2119125</v>
      </c>
      <c r="AJ891" s="20">
        <v>0</v>
      </c>
      <c r="AK891" s="26"/>
      <c r="AL891" s="20">
        <v>0</v>
      </c>
      <c r="AN891" s="21">
        <v>2484049</v>
      </c>
      <c r="AO891" s="22"/>
      <c r="AP891" s="20">
        <v>0</v>
      </c>
      <c r="AQ891" s="20"/>
      <c r="AR891" s="19">
        <v>31997</v>
      </c>
      <c r="AT891" s="16" t="str">
        <f t="shared" si="13"/>
        <v>No</v>
      </c>
      <c r="AU891" s="17"/>
      <c r="AV891" s="18" t="s">
        <v>5331</v>
      </c>
      <c r="AW891" s="15"/>
      <c r="AX891" s="6"/>
    </row>
    <row r="892" spans="1:50" ht="11.25">
      <c r="A892" s="3" t="s">
        <v>4549</v>
      </c>
      <c r="B892" s="3" t="s">
        <v>4550</v>
      </c>
      <c r="C892" s="22" t="s">
        <v>101</v>
      </c>
      <c r="D892" s="310" t="s">
        <v>4551</v>
      </c>
      <c r="E892" s="314" t="s">
        <v>4552</v>
      </c>
      <c r="F892" s="22" t="s">
        <v>235</v>
      </c>
      <c r="G892" s="22" t="s">
        <v>222</v>
      </c>
      <c r="H892" s="25">
        <v>0</v>
      </c>
      <c r="I892" s="19">
        <v>17</v>
      </c>
      <c r="J892" s="20">
        <v>0</v>
      </c>
      <c r="L892" s="20">
        <v>0</v>
      </c>
      <c r="N892" s="20">
        <v>0</v>
      </c>
      <c r="P892" s="20">
        <v>0</v>
      </c>
      <c r="R892" s="20">
        <v>0</v>
      </c>
      <c r="T892" s="20">
        <v>0</v>
      </c>
      <c r="V892" s="20">
        <v>0</v>
      </c>
      <c r="X892" s="20">
        <v>0</v>
      </c>
      <c r="Z892" s="20">
        <v>0</v>
      </c>
      <c r="AB892" s="20">
        <v>0</v>
      </c>
      <c r="AD892" s="20">
        <v>0</v>
      </c>
      <c r="AF892" s="20">
        <v>0</v>
      </c>
      <c r="AH892" s="20">
        <v>0</v>
      </c>
      <c r="AJ892" s="20">
        <v>0</v>
      </c>
      <c r="AK892" s="26"/>
      <c r="AL892" s="20">
        <v>675146</v>
      </c>
      <c r="AN892" s="21">
        <v>675146</v>
      </c>
      <c r="AO892" s="22"/>
      <c r="AP892" s="20">
        <v>0</v>
      </c>
      <c r="AQ892" s="20"/>
      <c r="AR892" s="19">
        <v>20909</v>
      </c>
      <c r="AT892" s="16" t="str">
        <f t="shared" si="13"/>
        <v>No</v>
      </c>
      <c r="AU892" s="17"/>
      <c r="AV892" s="18" t="s">
        <v>5331</v>
      </c>
      <c r="AW892" s="15"/>
      <c r="AX892" s="6"/>
    </row>
    <row r="893" spans="1:50" ht="11.25">
      <c r="A893" s="3" t="s">
        <v>3539</v>
      </c>
      <c r="B893" s="3" t="s">
        <v>3540</v>
      </c>
      <c r="C893" s="22" t="s">
        <v>72</v>
      </c>
      <c r="D893" s="310" t="s">
        <v>3541</v>
      </c>
      <c r="E893" s="314" t="s">
        <v>3542</v>
      </c>
      <c r="F893" s="22" t="s">
        <v>187</v>
      </c>
      <c r="G893" s="22" t="s">
        <v>222</v>
      </c>
      <c r="H893" s="25">
        <v>0</v>
      </c>
      <c r="I893" s="19">
        <v>17</v>
      </c>
      <c r="J893" s="20">
        <v>0</v>
      </c>
      <c r="L893" s="20">
        <v>0</v>
      </c>
      <c r="N893" s="20">
        <v>0</v>
      </c>
      <c r="P893" s="20">
        <v>0</v>
      </c>
      <c r="R893" s="20">
        <v>0</v>
      </c>
      <c r="T893" s="20">
        <v>0</v>
      </c>
      <c r="V893" s="20">
        <v>0</v>
      </c>
      <c r="X893" s="20">
        <v>0</v>
      </c>
      <c r="Z893" s="20">
        <v>0</v>
      </c>
      <c r="AB893" s="20">
        <v>0</v>
      </c>
      <c r="AD893" s="20">
        <v>0</v>
      </c>
      <c r="AF893" s="20">
        <v>0</v>
      </c>
      <c r="AH893" s="20">
        <v>0</v>
      </c>
      <c r="AJ893" s="20">
        <v>0</v>
      </c>
      <c r="AK893" s="26"/>
      <c r="AL893" s="20">
        <v>3363350</v>
      </c>
      <c r="AN893" s="21">
        <v>3363350</v>
      </c>
      <c r="AO893" s="22"/>
      <c r="AP893" s="20">
        <v>0</v>
      </c>
      <c r="AQ893" s="20"/>
      <c r="AR893" s="19">
        <v>31194</v>
      </c>
      <c r="AT893" s="16" t="str">
        <f t="shared" si="13"/>
        <v>No</v>
      </c>
      <c r="AU893" s="17"/>
      <c r="AV893" s="18" t="s">
        <v>5331</v>
      </c>
      <c r="AW893" s="15"/>
      <c r="AX893" s="6"/>
    </row>
    <row r="894" spans="1:50" ht="11.25">
      <c r="A894" s="3" t="s">
        <v>3265</v>
      </c>
      <c r="B894" s="3" t="s">
        <v>1622</v>
      </c>
      <c r="C894" s="22" t="s">
        <v>74</v>
      </c>
      <c r="D894" s="310" t="s">
        <v>1623</v>
      </c>
      <c r="E894" s="314" t="s">
        <v>1624</v>
      </c>
      <c r="F894" s="22" t="s">
        <v>187</v>
      </c>
      <c r="G894" s="22" t="s">
        <v>222</v>
      </c>
      <c r="H894" s="25">
        <v>0</v>
      </c>
      <c r="I894" s="19">
        <v>17</v>
      </c>
      <c r="J894" s="20">
        <v>0</v>
      </c>
      <c r="L894" s="20">
        <v>0</v>
      </c>
      <c r="N894" s="20">
        <v>0</v>
      </c>
      <c r="P894" s="20">
        <v>0</v>
      </c>
      <c r="R894" s="20">
        <v>0</v>
      </c>
      <c r="T894" s="20">
        <v>0</v>
      </c>
      <c r="V894" s="20">
        <v>0</v>
      </c>
      <c r="X894" s="20">
        <v>0</v>
      </c>
      <c r="Z894" s="20">
        <v>0</v>
      </c>
      <c r="AB894" s="20">
        <v>0</v>
      </c>
      <c r="AD894" s="20">
        <v>0</v>
      </c>
      <c r="AF894" s="20">
        <v>0</v>
      </c>
      <c r="AH894" s="20">
        <v>0</v>
      </c>
      <c r="AJ894" s="20">
        <v>0</v>
      </c>
      <c r="AK894" s="26"/>
      <c r="AL894" s="20">
        <v>1333208</v>
      </c>
      <c r="AN894" s="21">
        <v>1333208</v>
      </c>
      <c r="AO894" s="22"/>
      <c r="AP894" s="20">
        <v>0</v>
      </c>
      <c r="AQ894" s="20"/>
      <c r="AR894" s="19">
        <v>19590</v>
      </c>
      <c r="AT894" s="16" t="str">
        <f t="shared" si="13"/>
        <v>No</v>
      </c>
      <c r="AU894" s="17"/>
      <c r="AV894" s="18" t="s">
        <v>5331</v>
      </c>
      <c r="AW894" s="15"/>
      <c r="AX894" s="6"/>
    </row>
    <row r="895" spans="1:50" ht="11.25">
      <c r="A895" s="3" t="s">
        <v>1406</v>
      </c>
      <c r="B895" s="3" t="s">
        <v>542</v>
      </c>
      <c r="C895" s="22" t="s">
        <v>63</v>
      </c>
      <c r="D895" s="310">
        <v>4227</v>
      </c>
      <c r="E895" s="314">
        <v>40227</v>
      </c>
      <c r="F895" s="22" t="s">
        <v>235</v>
      </c>
      <c r="G895" s="22" t="s">
        <v>5166</v>
      </c>
      <c r="H895" s="25">
        <v>105419</v>
      </c>
      <c r="I895" s="19">
        <v>17</v>
      </c>
      <c r="J895" s="20">
        <v>0</v>
      </c>
      <c r="L895" s="20">
        <v>0</v>
      </c>
      <c r="N895" s="20">
        <v>0</v>
      </c>
      <c r="P895" s="20">
        <v>0</v>
      </c>
      <c r="R895" s="20">
        <v>0</v>
      </c>
      <c r="T895" s="20">
        <v>0</v>
      </c>
      <c r="V895" s="20">
        <v>0</v>
      </c>
      <c r="X895" s="20">
        <v>0</v>
      </c>
      <c r="Z895" s="20">
        <v>0</v>
      </c>
      <c r="AB895" s="20">
        <v>0</v>
      </c>
      <c r="AD895" s="20">
        <v>0</v>
      </c>
      <c r="AF895" s="20">
        <v>0</v>
      </c>
      <c r="AH895" s="20">
        <v>0</v>
      </c>
      <c r="AJ895" s="20">
        <v>0</v>
      </c>
      <c r="AK895" s="26"/>
      <c r="AL895" s="20">
        <v>1549103</v>
      </c>
      <c r="AN895" s="21">
        <v>1549103</v>
      </c>
      <c r="AO895" s="22"/>
      <c r="AP895" s="20">
        <v>0</v>
      </c>
      <c r="AQ895" s="20"/>
      <c r="AR895" s="19">
        <v>36841</v>
      </c>
      <c r="AT895" s="16" t="str">
        <f t="shared" si="13"/>
        <v>No</v>
      </c>
      <c r="AU895" s="17"/>
      <c r="AV895" s="18" t="s">
        <v>5331</v>
      </c>
      <c r="AW895" s="15"/>
      <c r="AX895" s="6"/>
    </row>
    <row r="896" spans="1:50" ht="11.25">
      <c r="A896" s="3" t="s">
        <v>1822</v>
      </c>
      <c r="B896" s="3" t="s">
        <v>1823</v>
      </c>
      <c r="C896" s="22" t="s">
        <v>61</v>
      </c>
      <c r="D896" s="310" t="s">
        <v>1824</v>
      </c>
      <c r="E896" s="314" t="s">
        <v>1825</v>
      </c>
      <c r="F896" s="22" t="s">
        <v>235</v>
      </c>
      <c r="G896" s="22" t="s">
        <v>222</v>
      </c>
      <c r="H896" s="25">
        <v>0</v>
      </c>
      <c r="I896" s="19">
        <v>17</v>
      </c>
      <c r="J896" s="20">
        <v>0</v>
      </c>
      <c r="L896" s="20">
        <v>0</v>
      </c>
      <c r="N896" s="20">
        <v>0</v>
      </c>
      <c r="P896" s="20">
        <v>0</v>
      </c>
      <c r="R896" s="20">
        <v>0</v>
      </c>
      <c r="T896" s="20">
        <v>0</v>
      </c>
      <c r="V896" s="20">
        <v>0</v>
      </c>
      <c r="X896" s="20">
        <v>0</v>
      </c>
      <c r="Z896" s="20">
        <v>0</v>
      </c>
      <c r="AB896" s="20">
        <v>0</v>
      </c>
      <c r="AD896" s="20">
        <v>0</v>
      </c>
      <c r="AF896" s="20">
        <v>0</v>
      </c>
      <c r="AH896" s="20">
        <v>0</v>
      </c>
      <c r="AJ896" s="20">
        <v>0</v>
      </c>
      <c r="AK896" s="26"/>
      <c r="AL896" s="20">
        <v>573893</v>
      </c>
      <c r="AN896" s="21">
        <v>573893</v>
      </c>
      <c r="AO896" s="22"/>
      <c r="AP896" s="20">
        <v>0</v>
      </c>
      <c r="AQ896" s="20"/>
      <c r="AR896" s="19">
        <v>17864</v>
      </c>
      <c r="AT896" s="16" t="str">
        <f t="shared" si="13"/>
        <v>No</v>
      </c>
      <c r="AU896" s="17"/>
      <c r="AV896" s="18" t="s">
        <v>5331</v>
      </c>
      <c r="AW896" s="15"/>
      <c r="AX896" s="6"/>
    </row>
    <row r="897" spans="1:50" ht="11.25">
      <c r="A897" s="3" t="s">
        <v>923</v>
      </c>
      <c r="B897" s="3" t="s">
        <v>924</v>
      </c>
      <c r="C897" s="22" t="s">
        <v>21</v>
      </c>
      <c r="D897" s="310">
        <v>9199</v>
      </c>
      <c r="E897" s="314">
        <v>90199</v>
      </c>
      <c r="F897" s="22" t="s">
        <v>187</v>
      </c>
      <c r="G897" s="22" t="s">
        <v>5166</v>
      </c>
      <c r="H897" s="25">
        <v>78413</v>
      </c>
      <c r="I897" s="19">
        <v>17</v>
      </c>
      <c r="J897" s="20">
        <v>0</v>
      </c>
      <c r="L897" s="20">
        <v>0</v>
      </c>
      <c r="N897" s="20">
        <v>0</v>
      </c>
      <c r="P897" s="20">
        <v>0</v>
      </c>
      <c r="R897" s="20">
        <v>0</v>
      </c>
      <c r="T897" s="20">
        <v>0</v>
      </c>
      <c r="V897" s="20">
        <v>0</v>
      </c>
      <c r="X897" s="20">
        <v>0</v>
      </c>
      <c r="Z897" s="20">
        <v>0</v>
      </c>
      <c r="AB897" s="20">
        <v>0</v>
      </c>
      <c r="AD897" s="20">
        <v>0</v>
      </c>
      <c r="AF897" s="20">
        <v>0</v>
      </c>
      <c r="AH897" s="20">
        <v>0</v>
      </c>
      <c r="AJ897" s="20">
        <v>0</v>
      </c>
      <c r="AK897" s="26"/>
      <c r="AL897" s="20">
        <v>2134957</v>
      </c>
      <c r="AN897" s="21">
        <v>2134957</v>
      </c>
      <c r="AO897" s="22"/>
      <c r="AP897" s="20">
        <v>0</v>
      </c>
      <c r="AQ897" s="20"/>
      <c r="AR897" s="19">
        <v>26674</v>
      </c>
      <c r="AT897" s="16" t="str">
        <f t="shared" si="13"/>
        <v>No</v>
      </c>
      <c r="AU897" s="17"/>
      <c r="AV897" s="18" t="s">
        <v>5331</v>
      </c>
      <c r="AW897" s="15"/>
      <c r="AX897" s="6"/>
    </row>
    <row r="898" spans="1:50" ht="11.25">
      <c r="A898" s="3" t="s">
        <v>5379</v>
      </c>
      <c r="B898" s="3" t="s">
        <v>600</v>
      </c>
      <c r="C898" s="22" t="s">
        <v>74</v>
      </c>
      <c r="E898" s="314">
        <v>22930</v>
      </c>
      <c r="F898" s="22" t="s">
        <v>235</v>
      </c>
      <c r="G898" s="22" t="s">
        <v>185</v>
      </c>
      <c r="H898" s="25">
        <v>18351295</v>
      </c>
      <c r="I898" s="19">
        <v>17</v>
      </c>
      <c r="J898" s="20">
        <v>0</v>
      </c>
      <c r="L898" s="20">
        <v>344245</v>
      </c>
      <c r="N898" s="20">
        <v>0</v>
      </c>
      <c r="P898" s="20">
        <v>29046</v>
      </c>
      <c r="R898" s="20">
        <v>110811</v>
      </c>
      <c r="T898" s="20">
        <v>4256574</v>
      </c>
      <c r="V898" s="20">
        <v>0</v>
      </c>
      <c r="X898" s="20">
        <v>0</v>
      </c>
      <c r="Z898" s="20">
        <v>192976</v>
      </c>
      <c r="AB898" s="20">
        <v>260978</v>
      </c>
      <c r="AD898" s="20">
        <v>89508</v>
      </c>
      <c r="AF898" s="20">
        <v>0</v>
      </c>
      <c r="AH898" s="20">
        <v>56164357</v>
      </c>
      <c r="AJ898" s="20">
        <v>393574</v>
      </c>
      <c r="AK898" s="26"/>
      <c r="AL898" s="20">
        <v>0</v>
      </c>
      <c r="AN898" s="21">
        <v>61842069</v>
      </c>
      <c r="AO898" s="22"/>
      <c r="AP898" s="20">
        <v>0</v>
      </c>
      <c r="AQ898" s="20"/>
      <c r="AR898" s="19">
        <v>45229</v>
      </c>
      <c r="AT898" s="16" t="str">
        <f t="shared" si="13"/>
        <v>No</v>
      </c>
      <c r="AU898" s="17"/>
      <c r="AV898" s="18" t="s">
        <v>5331</v>
      </c>
      <c r="AW898" s="15"/>
      <c r="AX898" s="6"/>
    </row>
    <row r="899" spans="1:50" ht="11.25">
      <c r="A899" s="3" t="s">
        <v>1010</v>
      </c>
      <c r="B899" s="3" t="s">
        <v>5486</v>
      </c>
      <c r="C899" s="22" t="s">
        <v>65</v>
      </c>
      <c r="D899" s="310" t="s">
        <v>1011</v>
      </c>
      <c r="E899" s="314">
        <v>77063</v>
      </c>
      <c r="F899" s="22" t="s">
        <v>160</v>
      </c>
      <c r="G899" s="22" t="s">
        <v>5166</v>
      </c>
      <c r="H899" s="25">
        <v>0</v>
      </c>
      <c r="I899" s="19">
        <v>17</v>
      </c>
      <c r="J899" s="20">
        <v>0</v>
      </c>
      <c r="L899" s="20">
        <v>0</v>
      </c>
      <c r="N899" s="20">
        <v>0</v>
      </c>
      <c r="P899" s="20">
        <v>0</v>
      </c>
      <c r="R899" s="20">
        <v>0</v>
      </c>
      <c r="T899" s="20">
        <v>0</v>
      </c>
      <c r="V899" s="20">
        <v>0</v>
      </c>
      <c r="X899" s="20">
        <v>0</v>
      </c>
      <c r="Z899" s="20">
        <v>0</v>
      </c>
      <c r="AB899" s="20">
        <v>0</v>
      </c>
      <c r="AD899" s="20">
        <v>0</v>
      </c>
      <c r="AF899" s="20">
        <v>0</v>
      </c>
      <c r="AH899" s="20">
        <v>0</v>
      </c>
      <c r="AJ899" s="20">
        <v>0</v>
      </c>
      <c r="AK899" s="26"/>
      <c r="AL899" s="20">
        <v>1079618</v>
      </c>
      <c r="AN899" s="21">
        <v>1079618</v>
      </c>
      <c r="AO899" s="22"/>
      <c r="AP899" s="20">
        <v>0</v>
      </c>
      <c r="AQ899" s="20"/>
      <c r="AR899" s="19">
        <v>14077</v>
      </c>
      <c r="AT899" s="16" t="str">
        <f t="shared" ref="AT899:AT962" si="14">IF(AS899&amp;AQ899&amp;AO899&amp;AM899&amp;AK899&amp;AI899&amp;AG899&amp;AE899&amp;AC899&amp;AA899&amp;Y899&amp;W899&amp;U899&amp;S899&amp;M899&amp;K899&amp;O899&amp;Q899&lt;&gt;"","Yes","No")</f>
        <v>No</v>
      </c>
      <c r="AU899" s="17"/>
      <c r="AV899" s="18" t="s">
        <v>5331</v>
      </c>
      <c r="AW899" s="15"/>
      <c r="AX899" s="6"/>
    </row>
    <row r="900" spans="1:50" ht="11.25">
      <c r="A900" s="3" t="s">
        <v>6464</v>
      </c>
      <c r="B900" s="3" t="s">
        <v>750</v>
      </c>
      <c r="C900" s="22" t="s">
        <v>21</v>
      </c>
      <c r="D900" s="310">
        <v>9050</v>
      </c>
      <c r="E900" s="314">
        <v>90050</v>
      </c>
      <c r="F900" s="22" t="s">
        <v>187</v>
      </c>
      <c r="G900" s="22" t="s">
        <v>5166</v>
      </c>
      <c r="H900" s="25">
        <v>125206</v>
      </c>
      <c r="I900" s="19">
        <v>17</v>
      </c>
      <c r="J900" s="20">
        <v>0</v>
      </c>
      <c r="L900" s="20">
        <v>0</v>
      </c>
      <c r="N900" s="20">
        <v>0</v>
      </c>
      <c r="P900" s="20">
        <v>0</v>
      </c>
      <c r="R900" s="20">
        <v>0</v>
      </c>
      <c r="T900" s="20">
        <v>0</v>
      </c>
      <c r="V900" s="20">
        <v>0</v>
      </c>
      <c r="X900" s="20">
        <v>0</v>
      </c>
      <c r="Z900" s="20">
        <v>0</v>
      </c>
      <c r="AB900" s="20">
        <v>0</v>
      </c>
      <c r="AD900" s="20">
        <v>0</v>
      </c>
      <c r="AF900" s="20">
        <v>0</v>
      </c>
      <c r="AH900" s="20">
        <v>0</v>
      </c>
      <c r="AJ900" s="20">
        <v>0</v>
      </c>
      <c r="AK900" s="26"/>
      <c r="AL900" s="20">
        <v>7712840</v>
      </c>
      <c r="AN900" s="21">
        <v>7712840</v>
      </c>
      <c r="AO900" s="22"/>
      <c r="AP900" s="20">
        <v>0</v>
      </c>
      <c r="AQ900" s="20"/>
      <c r="AR900" s="19">
        <v>45049</v>
      </c>
      <c r="AT900" s="16" t="str">
        <f t="shared" si="14"/>
        <v>No</v>
      </c>
      <c r="AU900" s="17"/>
      <c r="AV900" s="18" t="s">
        <v>5331</v>
      </c>
      <c r="AW900" s="15"/>
      <c r="AX900" s="6"/>
    </row>
    <row r="901" spans="1:50" ht="11.25">
      <c r="A901" s="3" t="s">
        <v>1870</v>
      </c>
      <c r="B901" s="3" t="s">
        <v>1871</v>
      </c>
      <c r="C901" s="22" t="s">
        <v>63</v>
      </c>
      <c r="D901" s="310" t="s">
        <v>1872</v>
      </c>
      <c r="E901" s="314" t="s">
        <v>1873</v>
      </c>
      <c r="F901" s="22" t="s">
        <v>187</v>
      </c>
      <c r="G901" s="22" t="s">
        <v>222</v>
      </c>
      <c r="H901" s="25">
        <v>0</v>
      </c>
      <c r="I901" s="19">
        <v>17</v>
      </c>
      <c r="J901" s="20">
        <v>0</v>
      </c>
      <c r="L901" s="20">
        <v>0</v>
      </c>
      <c r="N901" s="20">
        <v>0</v>
      </c>
      <c r="P901" s="20">
        <v>0</v>
      </c>
      <c r="R901" s="20">
        <v>0</v>
      </c>
      <c r="T901" s="20">
        <v>0</v>
      </c>
      <c r="V901" s="20">
        <v>0</v>
      </c>
      <c r="X901" s="20">
        <v>0</v>
      </c>
      <c r="Z901" s="20">
        <v>0</v>
      </c>
      <c r="AB901" s="20">
        <v>0</v>
      </c>
      <c r="AD901" s="20">
        <v>0</v>
      </c>
      <c r="AF901" s="20">
        <v>0</v>
      </c>
      <c r="AH901" s="20">
        <v>0</v>
      </c>
      <c r="AJ901" s="20">
        <v>0</v>
      </c>
      <c r="AK901" s="26"/>
      <c r="AL901" s="20">
        <v>1057639</v>
      </c>
      <c r="AN901" s="21">
        <v>1057639</v>
      </c>
      <c r="AO901" s="22"/>
      <c r="AP901" s="20">
        <v>0</v>
      </c>
      <c r="AQ901" s="20"/>
      <c r="AR901" s="19">
        <v>32814</v>
      </c>
      <c r="AT901" s="16" t="str">
        <f t="shared" si="14"/>
        <v>No</v>
      </c>
      <c r="AU901" s="17"/>
      <c r="AV901" s="18" t="s">
        <v>5331</v>
      </c>
      <c r="AW901" s="15"/>
      <c r="AX901" s="6"/>
    </row>
    <row r="902" spans="1:50" ht="11.25">
      <c r="A902" s="3" t="s">
        <v>6461</v>
      </c>
      <c r="B902" s="3" t="s">
        <v>278</v>
      </c>
      <c r="C902" s="22" t="s">
        <v>63</v>
      </c>
      <c r="D902" s="310">
        <v>4005</v>
      </c>
      <c r="E902" s="314">
        <v>40005</v>
      </c>
      <c r="F902" s="22" t="s">
        <v>187</v>
      </c>
      <c r="G902" s="22" t="s">
        <v>185</v>
      </c>
      <c r="H902" s="25">
        <v>280648</v>
      </c>
      <c r="I902" s="19">
        <v>17</v>
      </c>
      <c r="J902" s="20">
        <v>1887350</v>
      </c>
      <c r="L902" s="20">
        <v>834243</v>
      </c>
      <c r="N902" s="20">
        <v>146057</v>
      </c>
      <c r="P902" s="20">
        <v>74297</v>
      </c>
      <c r="R902" s="20">
        <v>1082674</v>
      </c>
      <c r="T902" s="20">
        <v>290997</v>
      </c>
      <c r="V902" s="20">
        <v>492090</v>
      </c>
      <c r="X902" s="20">
        <v>45661</v>
      </c>
      <c r="Z902" s="20">
        <v>46622</v>
      </c>
      <c r="AB902" s="20">
        <v>62950</v>
      </c>
      <c r="AD902" s="20">
        <v>875</v>
      </c>
      <c r="AF902" s="20">
        <v>0</v>
      </c>
      <c r="AH902" s="20">
        <v>0</v>
      </c>
      <c r="AJ902" s="20">
        <v>457175</v>
      </c>
      <c r="AK902" s="26"/>
      <c r="AL902" s="20">
        <v>0</v>
      </c>
      <c r="AN902" s="21">
        <v>5420991</v>
      </c>
      <c r="AO902" s="22"/>
      <c r="AP902" s="20">
        <v>0</v>
      </c>
      <c r="AQ902" s="20"/>
      <c r="AR902" s="19">
        <v>76768</v>
      </c>
      <c r="AT902" s="16" t="str">
        <f t="shared" si="14"/>
        <v>No</v>
      </c>
      <c r="AU902" s="17"/>
      <c r="AV902" s="18" t="s">
        <v>5331</v>
      </c>
      <c r="AW902" s="15"/>
      <c r="AX902" s="6"/>
    </row>
    <row r="903" spans="1:50" ht="11.25">
      <c r="A903" s="3" t="s">
        <v>3974</v>
      </c>
      <c r="B903" s="3" t="s">
        <v>1849</v>
      </c>
      <c r="C903" s="22" t="s">
        <v>44</v>
      </c>
      <c r="D903" s="310" t="s">
        <v>3975</v>
      </c>
      <c r="E903" s="314" t="s">
        <v>3976</v>
      </c>
      <c r="F903" s="22" t="s">
        <v>189</v>
      </c>
      <c r="G903" s="22" t="s">
        <v>222</v>
      </c>
      <c r="H903" s="25">
        <v>0</v>
      </c>
      <c r="I903" s="19">
        <v>17</v>
      </c>
      <c r="J903" s="20">
        <v>0</v>
      </c>
      <c r="L903" s="20">
        <v>0</v>
      </c>
      <c r="N903" s="20">
        <v>0</v>
      </c>
      <c r="P903" s="20">
        <v>0</v>
      </c>
      <c r="R903" s="20">
        <v>0</v>
      </c>
      <c r="T903" s="20">
        <v>0</v>
      </c>
      <c r="V903" s="20">
        <v>0</v>
      </c>
      <c r="X903" s="20">
        <v>0</v>
      </c>
      <c r="Z903" s="20">
        <v>0</v>
      </c>
      <c r="AB903" s="20">
        <v>0</v>
      </c>
      <c r="AD903" s="20">
        <v>0</v>
      </c>
      <c r="AF903" s="20">
        <v>0</v>
      </c>
      <c r="AH903" s="20">
        <v>0</v>
      </c>
      <c r="AJ903" s="20">
        <v>0</v>
      </c>
      <c r="AK903" s="26"/>
      <c r="AL903" s="20">
        <v>1796081</v>
      </c>
      <c r="AN903" s="21">
        <v>1796081</v>
      </c>
      <c r="AO903" s="22"/>
      <c r="AP903" s="20">
        <v>0</v>
      </c>
      <c r="AQ903" s="20"/>
      <c r="AR903" s="19">
        <v>27591</v>
      </c>
      <c r="AT903" s="16" t="str">
        <f t="shared" si="14"/>
        <v>No</v>
      </c>
      <c r="AU903" s="17"/>
      <c r="AV903" s="18" t="s">
        <v>5331</v>
      </c>
      <c r="AW903" s="15"/>
      <c r="AX903" s="6"/>
    </row>
    <row r="904" spans="1:50" ht="11.25">
      <c r="A904" s="3" t="s">
        <v>582</v>
      </c>
      <c r="B904" s="3" t="s">
        <v>583</v>
      </c>
      <c r="C904" s="22" t="s">
        <v>66</v>
      </c>
      <c r="D904" s="310">
        <v>1002</v>
      </c>
      <c r="E904" s="314">
        <v>10002</v>
      </c>
      <c r="F904" s="22" t="s">
        <v>189</v>
      </c>
      <c r="G904" s="22" t="s">
        <v>5166</v>
      </c>
      <c r="H904" s="25">
        <v>158377</v>
      </c>
      <c r="I904" s="19">
        <v>17</v>
      </c>
      <c r="J904" s="20">
        <v>0</v>
      </c>
      <c r="L904" s="20">
        <v>0</v>
      </c>
      <c r="N904" s="20">
        <v>0</v>
      </c>
      <c r="P904" s="20">
        <v>0</v>
      </c>
      <c r="R904" s="20">
        <v>0</v>
      </c>
      <c r="T904" s="20">
        <v>0</v>
      </c>
      <c r="V904" s="20">
        <v>0</v>
      </c>
      <c r="X904" s="20">
        <v>0</v>
      </c>
      <c r="Z904" s="20">
        <v>0</v>
      </c>
      <c r="AB904" s="20">
        <v>0</v>
      </c>
      <c r="AD904" s="20">
        <v>0</v>
      </c>
      <c r="AF904" s="20">
        <v>0</v>
      </c>
      <c r="AH904" s="20">
        <v>0</v>
      </c>
      <c r="AJ904" s="20">
        <v>0</v>
      </c>
      <c r="AK904" s="26"/>
      <c r="AL904" s="20">
        <v>4086469</v>
      </c>
      <c r="AN904" s="21">
        <v>4086469</v>
      </c>
      <c r="AO904" s="22"/>
      <c r="AP904" s="20">
        <v>0</v>
      </c>
      <c r="AQ904" s="20"/>
      <c r="AR904" s="19">
        <v>59171</v>
      </c>
      <c r="AT904" s="16" t="str">
        <f t="shared" si="14"/>
        <v>No</v>
      </c>
      <c r="AU904" s="17"/>
      <c r="AV904" s="18" t="s">
        <v>5331</v>
      </c>
      <c r="AW904" s="15"/>
      <c r="AX904" s="6"/>
    </row>
    <row r="905" spans="1:50" ht="11.25">
      <c r="A905" s="3" t="s">
        <v>2336</v>
      </c>
      <c r="B905" s="3" t="s">
        <v>5824</v>
      </c>
      <c r="C905" s="22" t="s">
        <v>38</v>
      </c>
      <c r="D905" s="310" t="s">
        <v>2337</v>
      </c>
      <c r="E905" s="314" t="s">
        <v>2338</v>
      </c>
      <c r="F905" s="22" t="s">
        <v>235</v>
      </c>
      <c r="G905" s="22" t="s">
        <v>222</v>
      </c>
      <c r="H905" s="25">
        <v>0</v>
      </c>
      <c r="I905" s="19">
        <v>17</v>
      </c>
      <c r="J905" s="20">
        <v>0</v>
      </c>
      <c r="L905" s="20">
        <v>0</v>
      </c>
      <c r="N905" s="20">
        <v>0</v>
      </c>
      <c r="P905" s="20">
        <v>0</v>
      </c>
      <c r="R905" s="20">
        <v>0</v>
      </c>
      <c r="T905" s="20">
        <v>0</v>
      </c>
      <c r="V905" s="20">
        <v>0</v>
      </c>
      <c r="X905" s="20">
        <v>0</v>
      </c>
      <c r="Z905" s="20">
        <v>0</v>
      </c>
      <c r="AB905" s="20">
        <v>0</v>
      </c>
      <c r="AD905" s="20">
        <v>0</v>
      </c>
      <c r="AF905" s="20">
        <v>0</v>
      </c>
      <c r="AH905" s="20">
        <v>0</v>
      </c>
      <c r="AJ905" s="20">
        <v>0</v>
      </c>
      <c r="AK905" s="26"/>
      <c r="AL905" s="20">
        <v>1081366</v>
      </c>
      <c r="AN905" s="21">
        <v>1081366</v>
      </c>
      <c r="AO905" s="22"/>
      <c r="AP905" s="20">
        <v>0</v>
      </c>
      <c r="AQ905" s="20"/>
      <c r="AR905" s="19">
        <v>30948</v>
      </c>
      <c r="AT905" s="16" t="str">
        <f t="shared" si="14"/>
        <v>No</v>
      </c>
      <c r="AU905" s="17"/>
      <c r="AV905" s="18" t="s">
        <v>5331</v>
      </c>
      <c r="AW905" s="15"/>
      <c r="AX905" s="6"/>
    </row>
    <row r="906" spans="1:50" ht="11.25">
      <c r="A906" s="3" t="s">
        <v>5380</v>
      </c>
      <c r="B906" s="3" t="s">
        <v>1542</v>
      </c>
      <c r="C906" s="22" t="s">
        <v>74</v>
      </c>
      <c r="D906" s="310" t="s">
        <v>1531</v>
      </c>
      <c r="E906" s="314" t="s">
        <v>1532</v>
      </c>
      <c r="F906" s="22" t="s">
        <v>187</v>
      </c>
      <c r="G906" s="22" t="s">
        <v>222</v>
      </c>
      <c r="H906" s="25">
        <v>0</v>
      </c>
      <c r="I906" s="19">
        <v>17</v>
      </c>
      <c r="J906" s="20">
        <v>0</v>
      </c>
      <c r="L906" s="20">
        <v>0</v>
      </c>
      <c r="N906" s="20">
        <v>0</v>
      </c>
      <c r="P906" s="20">
        <v>0</v>
      </c>
      <c r="R906" s="20">
        <v>0</v>
      </c>
      <c r="T906" s="20">
        <v>0</v>
      </c>
      <c r="V906" s="20">
        <v>0</v>
      </c>
      <c r="X906" s="20">
        <v>0</v>
      </c>
      <c r="Z906" s="20">
        <v>0</v>
      </c>
      <c r="AB906" s="20">
        <v>0</v>
      </c>
      <c r="AD906" s="20">
        <v>0</v>
      </c>
      <c r="AF906" s="20">
        <v>0</v>
      </c>
      <c r="AH906" s="20">
        <v>0</v>
      </c>
      <c r="AJ906" s="20">
        <v>0</v>
      </c>
      <c r="AK906" s="26"/>
      <c r="AL906" s="20">
        <v>2737244</v>
      </c>
      <c r="AN906" s="21">
        <v>2737244</v>
      </c>
      <c r="AO906" s="22"/>
      <c r="AP906" s="20">
        <v>0</v>
      </c>
      <c r="AQ906" s="20"/>
      <c r="AR906" s="19">
        <v>27280</v>
      </c>
      <c r="AT906" s="16" t="str">
        <f t="shared" si="14"/>
        <v>No</v>
      </c>
      <c r="AU906" s="17"/>
      <c r="AV906" s="18" t="s">
        <v>5331</v>
      </c>
      <c r="AW906" s="15"/>
      <c r="AX906" s="6"/>
    </row>
    <row r="907" spans="1:50" ht="11.25">
      <c r="A907" s="3" t="s">
        <v>6465</v>
      </c>
      <c r="B907" s="3" t="s">
        <v>263</v>
      </c>
      <c r="C907" s="22" t="s">
        <v>41</v>
      </c>
      <c r="D907" s="310">
        <v>4021</v>
      </c>
      <c r="E907" s="314">
        <v>40021</v>
      </c>
      <c r="F907" s="22" t="s">
        <v>187</v>
      </c>
      <c r="G907" s="22" t="s">
        <v>185</v>
      </c>
      <c r="H907" s="25">
        <v>95779</v>
      </c>
      <c r="I907" s="19">
        <v>17</v>
      </c>
      <c r="J907" s="20">
        <v>1159605</v>
      </c>
      <c r="L907" s="20">
        <v>563185</v>
      </c>
      <c r="N907" s="20">
        <v>106701</v>
      </c>
      <c r="P907" s="20">
        <v>61988</v>
      </c>
      <c r="R907" s="20">
        <v>678073</v>
      </c>
      <c r="T907" s="20">
        <v>126765</v>
      </c>
      <c r="V907" s="20">
        <v>464854</v>
      </c>
      <c r="X907" s="20">
        <v>93636</v>
      </c>
      <c r="Z907" s="20">
        <v>370949</v>
      </c>
      <c r="AB907" s="20">
        <v>42211</v>
      </c>
      <c r="AD907" s="20">
        <v>73982</v>
      </c>
      <c r="AF907" s="20">
        <v>392</v>
      </c>
      <c r="AH907" s="20">
        <v>0</v>
      </c>
      <c r="AJ907" s="20">
        <v>340019</v>
      </c>
      <c r="AK907" s="26"/>
      <c r="AL907" s="20">
        <v>0</v>
      </c>
      <c r="AN907" s="21">
        <v>4082360</v>
      </c>
      <c r="AO907" s="22"/>
      <c r="AP907" s="20">
        <v>0</v>
      </c>
      <c r="AQ907" s="20"/>
      <c r="AR907" s="19">
        <v>44626</v>
      </c>
      <c r="AT907" s="16" t="str">
        <f t="shared" si="14"/>
        <v>No</v>
      </c>
      <c r="AU907" s="17"/>
      <c r="AV907" s="18" t="s">
        <v>5331</v>
      </c>
      <c r="AW907" s="15"/>
      <c r="AX907" s="6"/>
    </row>
    <row r="908" spans="1:50" ht="11.25">
      <c r="A908" s="3" t="s">
        <v>882</v>
      </c>
      <c r="B908" s="3" t="s">
        <v>883</v>
      </c>
      <c r="C908" s="22" t="s">
        <v>45</v>
      </c>
      <c r="D908" s="310">
        <v>5159</v>
      </c>
      <c r="E908" s="314">
        <v>50159</v>
      </c>
      <c r="F908" s="22" t="s">
        <v>187</v>
      </c>
      <c r="G908" s="22" t="s">
        <v>185</v>
      </c>
      <c r="H908" s="25">
        <v>81926</v>
      </c>
      <c r="I908" s="19">
        <v>17</v>
      </c>
      <c r="J908" s="20">
        <v>0</v>
      </c>
      <c r="L908" s="20">
        <v>1400382</v>
      </c>
      <c r="N908" s="20">
        <v>0</v>
      </c>
      <c r="P908" s="20">
        <v>124120</v>
      </c>
      <c r="R908" s="20">
        <v>985018</v>
      </c>
      <c r="T908" s="20">
        <v>551427</v>
      </c>
      <c r="V908" s="20">
        <v>664231</v>
      </c>
      <c r="X908" s="20">
        <v>50046</v>
      </c>
      <c r="Z908" s="20">
        <v>243227</v>
      </c>
      <c r="AB908" s="20">
        <v>80525</v>
      </c>
      <c r="AD908" s="20">
        <v>18786</v>
      </c>
      <c r="AF908" s="20">
        <v>2848</v>
      </c>
      <c r="AH908" s="20">
        <v>2880090</v>
      </c>
      <c r="AJ908" s="20">
        <v>140847</v>
      </c>
      <c r="AK908" s="26"/>
      <c r="AL908" s="20">
        <v>0</v>
      </c>
      <c r="AN908" s="21">
        <v>7141547</v>
      </c>
      <c r="AO908" s="22"/>
      <c r="AP908" s="20">
        <v>0</v>
      </c>
      <c r="AQ908" s="20"/>
      <c r="AR908" s="19">
        <v>78908</v>
      </c>
      <c r="AT908" s="16" t="str">
        <f t="shared" si="14"/>
        <v>No</v>
      </c>
      <c r="AU908" s="17"/>
      <c r="AV908" s="18" t="s">
        <v>5331</v>
      </c>
      <c r="AW908" s="15"/>
      <c r="AX908" s="6"/>
    </row>
    <row r="909" spans="1:50" ht="11.25">
      <c r="A909" s="3" t="s">
        <v>3505</v>
      </c>
      <c r="B909" s="3" t="s">
        <v>3506</v>
      </c>
      <c r="C909" s="22" t="s">
        <v>51</v>
      </c>
      <c r="D909" s="310" t="s">
        <v>3507</v>
      </c>
      <c r="E909" s="314" t="s">
        <v>3508</v>
      </c>
      <c r="F909" s="22" t="s">
        <v>1242</v>
      </c>
      <c r="G909" s="22" t="s">
        <v>222</v>
      </c>
      <c r="H909" s="25">
        <v>0</v>
      </c>
      <c r="I909" s="19">
        <v>17</v>
      </c>
      <c r="J909" s="20">
        <v>0</v>
      </c>
      <c r="L909" s="20">
        <v>0</v>
      </c>
      <c r="N909" s="20">
        <v>0</v>
      </c>
      <c r="P909" s="20">
        <v>0</v>
      </c>
      <c r="R909" s="20">
        <v>0</v>
      </c>
      <c r="T909" s="20">
        <v>0</v>
      </c>
      <c r="V909" s="20">
        <v>0</v>
      </c>
      <c r="X909" s="20">
        <v>0</v>
      </c>
      <c r="Z909" s="20">
        <v>0</v>
      </c>
      <c r="AB909" s="20">
        <v>0</v>
      </c>
      <c r="AD909" s="20">
        <v>0</v>
      </c>
      <c r="AF909" s="20">
        <v>0</v>
      </c>
      <c r="AH909" s="20">
        <v>0</v>
      </c>
      <c r="AJ909" s="20">
        <v>0</v>
      </c>
      <c r="AK909" s="26"/>
      <c r="AL909" s="20">
        <v>631839</v>
      </c>
      <c r="AN909" s="21">
        <v>631839</v>
      </c>
      <c r="AO909" s="22"/>
      <c r="AP909" s="20">
        <v>0</v>
      </c>
      <c r="AQ909" s="20"/>
      <c r="AR909" s="19">
        <v>8686</v>
      </c>
      <c r="AT909" s="16" t="str">
        <f t="shared" si="14"/>
        <v>No</v>
      </c>
      <c r="AU909" s="17"/>
      <c r="AV909" s="18" t="s">
        <v>5331</v>
      </c>
      <c r="AW909" s="15"/>
      <c r="AX909" s="6"/>
    </row>
    <row r="910" spans="1:50" ht="11.25">
      <c r="A910" s="3" t="s">
        <v>2802</v>
      </c>
      <c r="B910" s="3" t="s">
        <v>5829</v>
      </c>
      <c r="C910" s="22" t="s">
        <v>56</v>
      </c>
      <c r="D910" s="310" t="s">
        <v>2803</v>
      </c>
      <c r="E910" s="314" t="s">
        <v>2804</v>
      </c>
      <c r="F910" s="22" t="s">
        <v>187</v>
      </c>
      <c r="G910" s="22" t="s">
        <v>222</v>
      </c>
      <c r="H910" s="25">
        <v>0</v>
      </c>
      <c r="I910" s="19">
        <v>17</v>
      </c>
      <c r="J910" s="20">
        <v>0</v>
      </c>
      <c r="L910" s="20">
        <v>0</v>
      </c>
      <c r="N910" s="20">
        <v>0</v>
      </c>
      <c r="P910" s="20">
        <v>0</v>
      </c>
      <c r="R910" s="20">
        <v>0</v>
      </c>
      <c r="T910" s="20">
        <v>0</v>
      </c>
      <c r="V910" s="20">
        <v>0</v>
      </c>
      <c r="X910" s="20">
        <v>0</v>
      </c>
      <c r="Z910" s="20">
        <v>0</v>
      </c>
      <c r="AB910" s="20">
        <v>0</v>
      </c>
      <c r="AD910" s="20">
        <v>0</v>
      </c>
      <c r="AF910" s="20">
        <v>0</v>
      </c>
      <c r="AH910" s="20">
        <v>0</v>
      </c>
      <c r="AJ910" s="20">
        <v>0</v>
      </c>
      <c r="AK910" s="26"/>
      <c r="AL910" s="20">
        <v>1872260</v>
      </c>
      <c r="AN910" s="21">
        <v>1872260</v>
      </c>
      <c r="AO910" s="22"/>
      <c r="AP910" s="20">
        <v>0</v>
      </c>
      <c r="AQ910" s="20"/>
      <c r="AR910" s="19">
        <v>29806</v>
      </c>
      <c r="AT910" s="16" t="str">
        <f t="shared" si="14"/>
        <v>No</v>
      </c>
      <c r="AU910" s="17"/>
      <c r="AV910" s="18" t="s">
        <v>5331</v>
      </c>
      <c r="AW910" s="15"/>
      <c r="AX910" s="6"/>
    </row>
    <row r="911" spans="1:50" ht="11.25">
      <c r="A911" s="3" t="s">
        <v>2244</v>
      </c>
      <c r="B911" s="3" t="s">
        <v>1243</v>
      </c>
      <c r="C911" s="22" t="s">
        <v>63</v>
      </c>
      <c r="D911" s="310" t="s">
        <v>2245</v>
      </c>
      <c r="E911" s="314" t="s">
        <v>2246</v>
      </c>
      <c r="F911" s="22" t="s">
        <v>235</v>
      </c>
      <c r="G911" s="22" t="s">
        <v>222</v>
      </c>
      <c r="H911" s="25">
        <v>0</v>
      </c>
      <c r="I911" s="19">
        <v>17</v>
      </c>
      <c r="J911" s="20">
        <v>0</v>
      </c>
      <c r="L911" s="20">
        <v>0</v>
      </c>
      <c r="N911" s="20">
        <v>0</v>
      </c>
      <c r="P911" s="20">
        <v>0</v>
      </c>
      <c r="R911" s="20">
        <v>0</v>
      </c>
      <c r="T911" s="20">
        <v>0</v>
      </c>
      <c r="V911" s="20">
        <v>0</v>
      </c>
      <c r="X911" s="20">
        <v>0</v>
      </c>
      <c r="Z911" s="20">
        <v>0</v>
      </c>
      <c r="AB911" s="20">
        <v>0</v>
      </c>
      <c r="AD911" s="20">
        <v>0</v>
      </c>
      <c r="AF911" s="20">
        <v>0</v>
      </c>
      <c r="AH911" s="20">
        <v>0</v>
      </c>
      <c r="AJ911" s="20">
        <v>0</v>
      </c>
      <c r="AK911" s="26"/>
      <c r="AL911" s="20">
        <v>1861333</v>
      </c>
      <c r="AN911" s="21">
        <v>1861333</v>
      </c>
      <c r="AO911" s="22"/>
      <c r="AP911" s="20">
        <v>0</v>
      </c>
      <c r="AQ911" s="20"/>
      <c r="AR911" s="19">
        <v>42907</v>
      </c>
      <c r="AT911" s="16" t="str">
        <f t="shared" si="14"/>
        <v>No</v>
      </c>
      <c r="AU911" s="17"/>
      <c r="AV911" s="18" t="s">
        <v>5331</v>
      </c>
      <c r="AW911" s="15"/>
      <c r="AX911" s="6"/>
    </row>
    <row r="912" spans="1:50" ht="11.25">
      <c r="A912" s="3" t="s">
        <v>6462</v>
      </c>
      <c r="B912" s="3" t="s">
        <v>243</v>
      </c>
      <c r="C912" s="22" t="s">
        <v>81</v>
      </c>
      <c r="D912" s="310">
        <v>5169</v>
      </c>
      <c r="E912" s="314">
        <v>50169</v>
      </c>
      <c r="F912" s="22" t="s">
        <v>187</v>
      </c>
      <c r="G912" s="22" t="s">
        <v>185</v>
      </c>
      <c r="H912" s="25">
        <v>724091</v>
      </c>
      <c r="I912" s="19">
        <v>17</v>
      </c>
      <c r="J912" s="20">
        <v>0</v>
      </c>
      <c r="L912" s="20">
        <v>72898</v>
      </c>
      <c r="N912" s="20">
        <v>0</v>
      </c>
      <c r="P912" s="20">
        <v>6340</v>
      </c>
      <c r="R912" s="20">
        <v>23958</v>
      </c>
      <c r="T912" s="20">
        <v>23375</v>
      </c>
      <c r="V912" s="20">
        <v>122020</v>
      </c>
      <c r="X912" s="20">
        <v>0</v>
      </c>
      <c r="Z912" s="20">
        <v>3967</v>
      </c>
      <c r="AB912" s="20">
        <v>3023</v>
      </c>
      <c r="AD912" s="20">
        <v>13158</v>
      </c>
      <c r="AF912" s="20">
        <v>0</v>
      </c>
      <c r="AH912" s="20">
        <v>890919</v>
      </c>
      <c r="AJ912" s="20">
        <v>1345</v>
      </c>
      <c r="AK912" s="26"/>
      <c r="AL912" s="20">
        <v>0</v>
      </c>
      <c r="AN912" s="21">
        <v>1161003</v>
      </c>
      <c r="AO912" s="22"/>
      <c r="AP912" s="20">
        <v>0</v>
      </c>
      <c r="AQ912" s="20"/>
      <c r="AR912" s="19">
        <v>22203</v>
      </c>
      <c r="AT912" s="16" t="str">
        <f t="shared" si="14"/>
        <v>No</v>
      </c>
      <c r="AU912" s="17"/>
      <c r="AV912" s="18" t="s">
        <v>5331</v>
      </c>
      <c r="AW912" s="15"/>
      <c r="AX912" s="6"/>
    </row>
    <row r="913" spans="1:50" ht="11.25">
      <c r="A913" s="3" t="s">
        <v>3688</v>
      </c>
      <c r="B913" s="3" t="s">
        <v>1238</v>
      </c>
      <c r="C913" s="22" t="s">
        <v>48</v>
      </c>
      <c r="D913" s="310" t="s">
        <v>3689</v>
      </c>
      <c r="E913" s="314" t="s">
        <v>3690</v>
      </c>
      <c r="F913" s="22" t="s">
        <v>187</v>
      </c>
      <c r="G913" s="22" t="s">
        <v>222</v>
      </c>
      <c r="H913" s="25">
        <v>0</v>
      </c>
      <c r="I913" s="19">
        <v>17</v>
      </c>
      <c r="J913" s="20">
        <v>0</v>
      </c>
      <c r="L913" s="20">
        <v>0</v>
      </c>
      <c r="N913" s="20">
        <v>0</v>
      </c>
      <c r="P913" s="20">
        <v>0</v>
      </c>
      <c r="R913" s="20">
        <v>0</v>
      </c>
      <c r="T913" s="20">
        <v>0</v>
      </c>
      <c r="V913" s="20">
        <v>0</v>
      </c>
      <c r="X913" s="20">
        <v>0</v>
      </c>
      <c r="Z913" s="20">
        <v>0</v>
      </c>
      <c r="AB913" s="20">
        <v>0</v>
      </c>
      <c r="AD913" s="20">
        <v>0</v>
      </c>
      <c r="AF913" s="20">
        <v>0</v>
      </c>
      <c r="AH913" s="20">
        <v>0</v>
      </c>
      <c r="AJ913" s="20">
        <v>0</v>
      </c>
      <c r="AK913" s="26"/>
      <c r="AL913" s="20">
        <v>1213439</v>
      </c>
      <c r="AN913" s="21">
        <v>1213439</v>
      </c>
      <c r="AO913" s="22"/>
      <c r="AP913" s="20">
        <v>0</v>
      </c>
      <c r="AQ913" s="20"/>
      <c r="AR913" s="19">
        <v>18847</v>
      </c>
      <c r="AT913" s="16" t="str">
        <f t="shared" si="14"/>
        <v>No</v>
      </c>
      <c r="AU913" s="17"/>
      <c r="AV913" s="18" t="s">
        <v>5331</v>
      </c>
      <c r="AW913" s="15"/>
      <c r="AX913" s="6"/>
    </row>
    <row r="914" spans="1:50" ht="11.25">
      <c r="A914" s="3" t="s">
        <v>1418</v>
      </c>
      <c r="B914" s="3" t="s">
        <v>862</v>
      </c>
      <c r="C914" s="22" t="s">
        <v>38</v>
      </c>
      <c r="D914" s="310">
        <v>4232</v>
      </c>
      <c r="E914" s="314">
        <v>40232</v>
      </c>
      <c r="F914" s="22" t="s">
        <v>184</v>
      </c>
      <c r="G914" s="22" t="s">
        <v>185</v>
      </c>
      <c r="H914" s="25">
        <v>1510516</v>
      </c>
      <c r="I914" s="19">
        <v>17</v>
      </c>
      <c r="J914" s="20">
        <v>0</v>
      </c>
      <c r="L914" s="20">
        <v>459148</v>
      </c>
      <c r="N914" s="20">
        <v>0</v>
      </c>
      <c r="P914" s="20">
        <v>28270</v>
      </c>
      <c r="R914" s="20">
        <v>184263</v>
      </c>
      <c r="T914" s="20">
        <v>10167283</v>
      </c>
      <c r="V914" s="20">
        <v>1085153</v>
      </c>
      <c r="X914" s="20">
        <v>0</v>
      </c>
      <c r="Z914" s="20">
        <v>235219</v>
      </c>
      <c r="AB914" s="20">
        <v>22761</v>
      </c>
      <c r="AD914" s="20">
        <v>1644905</v>
      </c>
      <c r="AF914" s="20">
        <v>0</v>
      </c>
      <c r="AH914" s="20">
        <v>21326061</v>
      </c>
      <c r="AJ914" s="20">
        <v>0</v>
      </c>
      <c r="AK914" s="26"/>
      <c r="AL914" s="20">
        <v>0</v>
      </c>
      <c r="AN914" s="21">
        <v>35153063</v>
      </c>
      <c r="AO914" s="22"/>
      <c r="AP914" s="20">
        <v>0</v>
      </c>
      <c r="AQ914" s="20"/>
      <c r="AR914" s="19">
        <v>24067</v>
      </c>
      <c r="AT914" s="16" t="str">
        <f t="shared" si="14"/>
        <v>No</v>
      </c>
      <c r="AU914" s="17"/>
      <c r="AV914" s="18" t="s">
        <v>5331</v>
      </c>
      <c r="AW914" s="15"/>
      <c r="AX914" s="6"/>
    </row>
    <row r="915" spans="1:50" ht="11.25">
      <c r="A915" s="3" t="s">
        <v>1173</v>
      </c>
      <c r="B915" s="3" t="s">
        <v>1174</v>
      </c>
      <c r="C915" s="22" t="s">
        <v>103</v>
      </c>
      <c r="D915" s="310">
        <v>6113</v>
      </c>
      <c r="E915" s="314">
        <v>60113</v>
      </c>
      <c r="F915" s="22" t="s">
        <v>187</v>
      </c>
      <c r="G915" s="22" t="s">
        <v>5166</v>
      </c>
      <c r="H915" s="25">
        <v>5121892</v>
      </c>
      <c r="I915" s="19">
        <v>17</v>
      </c>
      <c r="J915" s="20">
        <v>0</v>
      </c>
      <c r="L915" s="20">
        <v>0</v>
      </c>
      <c r="N915" s="20">
        <v>0</v>
      </c>
      <c r="P915" s="20">
        <v>0</v>
      </c>
      <c r="R915" s="20">
        <v>0</v>
      </c>
      <c r="T915" s="20">
        <v>0</v>
      </c>
      <c r="V915" s="20">
        <v>0</v>
      </c>
      <c r="X915" s="20">
        <v>0</v>
      </c>
      <c r="Z915" s="20">
        <v>0</v>
      </c>
      <c r="AB915" s="20">
        <v>0</v>
      </c>
      <c r="AD915" s="20">
        <v>0</v>
      </c>
      <c r="AF915" s="20">
        <v>0</v>
      </c>
      <c r="AH915" s="20">
        <v>0</v>
      </c>
      <c r="AJ915" s="20">
        <v>0</v>
      </c>
      <c r="AK915" s="26"/>
      <c r="AL915" s="20">
        <v>1114388</v>
      </c>
      <c r="AN915" s="21">
        <v>1114388</v>
      </c>
      <c r="AO915" s="22"/>
      <c r="AP915" s="20">
        <v>0</v>
      </c>
      <c r="AQ915" s="20"/>
      <c r="AR915" s="19">
        <v>21656</v>
      </c>
      <c r="AT915" s="16" t="str">
        <f t="shared" si="14"/>
        <v>No</v>
      </c>
      <c r="AU915" s="17"/>
      <c r="AV915" s="18" t="s">
        <v>5331</v>
      </c>
      <c r="AW915" s="15"/>
      <c r="AX915" s="6"/>
    </row>
    <row r="916" spans="1:50" ht="11.25">
      <c r="A916" s="3" t="s">
        <v>248</v>
      </c>
      <c r="B916" s="3" t="s">
        <v>249</v>
      </c>
      <c r="C916" s="22" t="s">
        <v>60</v>
      </c>
      <c r="D916" s="310">
        <v>7043</v>
      </c>
      <c r="E916" s="314">
        <v>70043</v>
      </c>
      <c r="F916" s="22" t="s">
        <v>187</v>
      </c>
      <c r="G916" s="22" t="s">
        <v>5166</v>
      </c>
      <c r="H916" s="25">
        <v>58533</v>
      </c>
      <c r="I916" s="19">
        <v>17</v>
      </c>
      <c r="J916" s="20">
        <v>0</v>
      </c>
      <c r="L916" s="20">
        <v>0</v>
      </c>
      <c r="N916" s="20">
        <v>0</v>
      </c>
      <c r="P916" s="20">
        <v>0</v>
      </c>
      <c r="R916" s="20">
        <v>0</v>
      </c>
      <c r="T916" s="20">
        <v>0</v>
      </c>
      <c r="V916" s="20">
        <v>0</v>
      </c>
      <c r="X916" s="20">
        <v>0</v>
      </c>
      <c r="Z916" s="20">
        <v>0</v>
      </c>
      <c r="AB916" s="20">
        <v>0</v>
      </c>
      <c r="AD916" s="20">
        <v>0</v>
      </c>
      <c r="AF916" s="20">
        <v>0</v>
      </c>
      <c r="AH916" s="20">
        <v>0</v>
      </c>
      <c r="AJ916" s="20">
        <v>0</v>
      </c>
      <c r="AK916" s="26"/>
      <c r="AL916" s="20">
        <v>2262555</v>
      </c>
      <c r="AN916" s="21">
        <v>2262555</v>
      </c>
      <c r="AO916" s="22"/>
      <c r="AP916" s="20">
        <v>0</v>
      </c>
      <c r="AQ916" s="20"/>
      <c r="AR916" s="19">
        <v>32210</v>
      </c>
      <c r="AT916" s="16" t="str">
        <f t="shared" si="14"/>
        <v>No</v>
      </c>
      <c r="AU916" s="17"/>
      <c r="AV916" s="18" t="s">
        <v>5331</v>
      </c>
      <c r="AW916" s="15"/>
      <c r="AX916" s="6"/>
    </row>
    <row r="917" spans="1:50" ht="11.25">
      <c r="A917" s="3" t="s">
        <v>6463</v>
      </c>
      <c r="B917" s="3" t="s">
        <v>545</v>
      </c>
      <c r="C917" s="22" t="s">
        <v>113</v>
      </c>
      <c r="D917" s="310">
        <v>5108</v>
      </c>
      <c r="E917" s="314">
        <v>50108</v>
      </c>
      <c r="F917" s="22" t="s">
        <v>187</v>
      </c>
      <c r="G917" s="22" t="s">
        <v>5166</v>
      </c>
      <c r="H917" s="25">
        <v>69658</v>
      </c>
      <c r="I917" s="19">
        <v>17</v>
      </c>
      <c r="J917" s="20">
        <v>0</v>
      </c>
      <c r="L917" s="20">
        <v>0</v>
      </c>
      <c r="N917" s="20">
        <v>0</v>
      </c>
      <c r="P917" s="20">
        <v>0</v>
      </c>
      <c r="R917" s="20">
        <v>0</v>
      </c>
      <c r="T917" s="20">
        <v>0</v>
      </c>
      <c r="V917" s="20">
        <v>0</v>
      </c>
      <c r="X917" s="20">
        <v>0</v>
      </c>
      <c r="Z917" s="20">
        <v>0</v>
      </c>
      <c r="AB917" s="20">
        <v>0</v>
      </c>
      <c r="AD917" s="20">
        <v>0</v>
      </c>
      <c r="AF917" s="20">
        <v>0</v>
      </c>
      <c r="AH917" s="20">
        <v>0</v>
      </c>
      <c r="AJ917" s="20">
        <v>0</v>
      </c>
      <c r="AK917" s="26"/>
      <c r="AL917" s="20">
        <v>3576115</v>
      </c>
      <c r="AN917" s="21">
        <v>3576115</v>
      </c>
      <c r="AO917" s="22"/>
      <c r="AP917" s="20">
        <v>0</v>
      </c>
      <c r="AQ917" s="20"/>
      <c r="AR917" s="19">
        <v>30287</v>
      </c>
      <c r="AT917" s="16" t="str">
        <f t="shared" si="14"/>
        <v>No</v>
      </c>
      <c r="AU917" s="17"/>
      <c r="AV917" s="18" t="s">
        <v>5331</v>
      </c>
      <c r="AW917" s="15"/>
      <c r="AX917" s="6"/>
    </row>
    <row r="918" spans="1:50" ht="11.25">
      <c r="A918" s="3" t="s">
        <v>5402</v>
      </c>
      <c r="B918" s="3" t="s">
        <v>920</v>
      </c>
      <c r="C918" s="22" t="s">
        <v>105</v>
      </c>
      <c r="D918" s="310">
        <v>3069</v>
      </c>
      <c r="E918" s="314" t="s">
        <v>5403</v>
      </c>
      <c r="F918" s="22" t="s">
        <v>187</v>
      </c>
      <c r="G918" s="22" t="s">
        <v>222</v>
      </c>
      <c r="H918" s="25">
        <v>0</v>
      </c>
      <c r="I918" s="19">
        <v>17</v>
      </c>
      <c r="J918" s="20">
        <v>0</v>
      </c>
      <c r="L918" s="20">
        <v>0</v>
      </c>
      <c r="N918" s="20">
        <v>0</v>
      </c>
      <c r="P918" s="20">
        <v>0</v>
      </c>
      <c r="R918" s="20">
        <v>0</v>
      </c>
      <c r="T918" s="20">
        <v>0</v>
      </c>
      <c r="V918" s="20">
        <v>0</v>
      </c>
      <c r="X918" s="20">
        <v>0</v>
      </c>
      <c r="Z918" s="20">
        <v>0</v>
      </c>
      <c r="AB918" s="20">
        <v>0</v>
      </c>
      <c r="AD918" s="20">
        <v>0</v>
      </c>
      <c r="AF918" s="20">
        <v>0</v>
      </c>
      <c r="AH918" s="20">
        <v>0</v>
      </c>
      <c r="AJ918" s="20">
        <v>0</v>
      </c>
      <c r="AK918" s="26"/>
      <c r="AL918" s="20">
        <v>2321802</v>
      </c>
      <c r="AN918" s="21">
        <v>2321802</v>
      </c>
      <c r="AO918" s="22"/>
      <c r="AP918" s="20">
        <v>0</v>
      </c>
      <c r="AQ918" s="20"/>
      <c r="AR918" s="19">
        <v>36402</v>
      </c>
      <c r="AT918" s="16" t="str">
        <f t="shared" si="14"/>
        <v>No</v>
      </c>
      <c r="AU918" s="17"/>
      <c r="AV918" s="18" t="s">
        <v>5331</v>
      </c>
      <c r="AW918" s="15"/>
      <c r="AX918" s="6"/>
    </row>
    <row r="919" spans="1:50" ht="11.25">
      <c r="A919" s="3" t="s">
        <v>6466</v>
      </c>
      <c r="B919" s="3" t="s">
        <v>276</v>
      </c>
      <c r="C919" s="22" t="s">
        <v>100</v>
      </c>
      <c r="D919" s="310">
        <v>4237</v>
      </c>
      <c r="E919" s="314">
        <v>40237</v>
      </c>
      <c r="F919" s="22" t="s">
        <v>235</v>
      </c>
      <c r="G919" s="22" t="s">
        <v>5166</v>
      </c>
      <c r="H919" s="25">
        <v>1249442</v>
      </c>
      <c r="I919" s="19">
        <v>17</v>
      </c>
      <c r="J919" s="20">
        <v>0</v>
      </c>
      <c r="L919" s="20">
        <v>0</v>
      </c>
      <c r="N919" s="20">
        <v>0</v>
      </c>
      <c r="P919" s="20">
        <v>0</v>
      </c>
      <c r="R919" s="20">
        <v>0</v>
      </c>
      <c r="T919" s="20">
        <v>0</v>
      </c>
      <c r="V919" s="20">
        <v>0</v>
      </c>
      <c r="X919" s="20">
        <v>0</v>
      </c>
      <c r="Z919" s="20">
        <v>0</v>
      </c>
      <c r="AB919" s="20">
        <v>0</v>
      </c>
      <c r="AD919" s="20">
        <v>0</v>
      </c>
      <c r="AF919" s="20">
        <v>0</v>
      </c>
      <c r="AH919" s="20">
        <v>0</v>
      </c>
      <c r="AJ919" s="20">
        <v>0</v>
      </c>
      <c r="AK919" s="26"/>
      <c r="AL919" s="20">
        <v>546663</v>
      </c>
      <c r="AN919" s="21">
        <v>546663</v>
      </c>
      <c r="AO919" s="22"/>
      <c r="AP919" s="20">
        <v>0</v>
      </c>
      <c r="AQ919" s="20"/>
      <c r="AR919" s="19">
        <v>35452</v>
      </c>
      <c r="AT919" s="16" t="str">
        <f t="shared" si="14"/>
        <v>No</v>
      </c>
      <c r="AU919" s="17"/>
      <c r="AV919" s="18" t="s">
        <v>5331</v>
      </c>
      <c r="AW919" s="15"/>
      <c r="AX919" s="6"/>
    </row>
    <row r="920" spans="1:50" ht="11.25">
      <c r="A920" s="3" t="s">
        <v>163</v>
      </c>
      <c r="B920" s="3" t="s">
        <v>955</v>
      </c>
      <c r="C920" s="22" t="s">
        <v>100</v>
      </c>
      <c r="D920" s="310">
        <v>4235</v>
      </c>
      <c r="E920" s="314" t="s">
        <v>5612</v>
      </c>
      <c r="F920" s="22" t="s">
        <v>1242</v>
      </c>
      <c r="G920" s="22" t="s">
        <v>222</v>
      </c>
      <c r="H920" s="25">
        <v>0</v>
      </c>
      <c r="I920" s="19">
        <v>17</v>
      </c>
      <c r="J920" s="20">
        <v>0</v>
      </c>
      <c r="L920" s="20">
        <v>0</v>
      </c>
      <c r="N920" s="20">
        <v>0</v>
      </c>
      <c r="P920" s="20">
        <v>0</v>
      </c>
      <c r="R920" s="20">
        <v>0</v>
      </c>
      <c r="T920" s="20">
        <v>0</v>
      </c>
      <c r="V920" s="20">
        <v>0</v>
      </c>
      <c r="X920" s="20">
        <v>0</v>
      </c>
      <c r="Z920" s="20">
        <v>0</v>
      </c>
      <c r="AB920" s="20">
        <v>0</v>
      </c>
      <c r="AD920" s="20">
        <v>0</v>
      </c>
      <c r="AF920" s="20">
        <v>0</v>
      </c>
      <c r="AH920" s="20">
        <v>0</v>
      </c>
      <c r="AJ920" s="20">
        <v>0</v>
      </c>
      <c r="AK920" s="26"/>
      <c r="AL920" s="20">
        <v>851224</v>
      </c>
      <c r="AN920" s="21">
        <v>851224</v>
      </c>
      <c r="AO920" s="22"/>
      <c r="AP920" s="20">
        <v>0</v>
      </c>
      <c r="AQ920" s="20"/>
      <c r="AR920" s="19">
        <v>21592</v>
      </c>
      <c r="AT920" s="16" t="str">
        <f t="shared" si="14"/>
        <v>No</v>
      </c>
      <c r="AU920" s="17"/>
      <c r="AV920" s="18" t="s">
        <v>5331</v>
      </c>
      <c r="AW920" s="15"/>
      <c r="AX920" s="6"/>
    </row>
    <row r="921" spans="1:50" ht="11.25">
      <c r="A921" s="3" t="s">
        <v>6467</v>
      </c>
      <c r="B921" s="3" t="s">
        <v>770</v>
      </c>
      <c r="C921" s="22" t="s">
        <v>60</v>
      </c>
      <c r="D921" s="310">
        <v>7032</v>
      </c>
      <c r="E921" s="314">
        <v>70032</v>
      </c>
      <c r="F921" s="22" t="s">
        <v>187</v>
      </c>
      <c r="G921" s="22" t="s">
        <v>5166</v>
      </c>
      <c r="H921" s="25">
        <v>81176</v>
      </c>
      <c r="I921" s="19">
        <v>16</v>
      </c>
      <c r="J921" s="20">
        <v>0</v>
      </c>
      <c r="L921" s="20">
        <v>0</v>
      </c>
      <c r="N921" s="20">
        <v>0</v>
      </c>
      <c r="P921" s="20">
        <v>0</v>
      </c>
      <c r="R921" s="20">
        <v>0</v>
      </c>
      <c r="T921" s="20">
        <v>0</v>
      </c>
      <c r="V921" s="20">
        <v>0</v>
      </c>
      <c r="X921" s="20">
        <v>0</v>
      </c>
      <c r="Z921" s="20">
        <v>0</v>
      </c>
      <c r="AB921" s="20">
        <v>0</v>
      </c>
      <c r="AD921" s="20">
        <v>0</v>
      </c>
      <c r="AF921" s="20">
        <v>0</v>
      </c>
      <c r="AH921" s="20">
        <v>0</v>
      </c>
      <c r="AJ921" s="20">
        <v>0</v>
      </c>
      <c r="AK921" s="26"/>
      <c r="AL921" s="20">
        <v>5357035</v>
      </c>
      <c r="AN921" s="21">
        <v>5357035</v>
      </c>
      <c r="AO921" s="22"/>
      <c r="AP921" s="20">
        <v>0</v>
      </c>
      <c r="AQ921" s="20"/>
      <c r="AR921" s="19">
        <v>64289</v>
      </c>
      <c r="AT921" s="16" t="str">
        <f t="shared" si="14"/>
        <v>No</v>
      </c>
      <c r="AU921" s="17"/>
      <c r="AV921" s="18" t="s">
        <v>5331</v>
      </c>
      <c r="AW921" s="15"/>
      <c r="AX921" s="6"/>
    </row>
    <row r="922" spans="1:50" ht="11.25">
      <c r="A922" s="3" t="s">
        <v>1204</v>
      </c>
      <c r="B922" s="3" t="s">
        <v>1205</v>
      </c>
      <c r="C922" s="22" t="s">
        <v>89</v>
      </c>
      <c r="D922" s="310">
        <v>4194</v>
      </c>
      <c r="E922" s="314">
        <v>40194</v>
      </c>
      <c r="F922" s="22" t="s">
        <v>187</v>
      </c>
      <c r="G922" s="22" t="s">
        <v>5166</v>
      </c>
      <c r="H922" s="25">
        <v>109572</v>
      </c>
      <c r="I922" s="19">
        <v>16</v>
      </c>
      <c r="J922" s="20">
        <v>0</v>
      </c>
      <c r="L922" s="20">
        <v>0</v>
      </c>
      <c r="N922" s="20">
        <v>0</v>
      </c>
      <c r="P922" s="20">
        <v>0</v>
      </c>
      <c r="R922" s="20">
        <v>0</v>
      </c>
      <c r="T922" s="20">
        <v>0</v>
      </c>
      <c r="V922" s="20">
        <v>0</v>
      </c>
      <c r="X922" s="20">
        <v>0</v>
      </c>
      <c r="Z922" s="20">
        <v>0</v>
      </c>
      <c r="AB922" s="20">
        <v>0</v>
      </c>
      <c r="AD922" s="20">
        <v>0</v>
      </c>
      <c r="AF922" s="20">
        <v>0</v>
      </c>
      <c r="AH922" s="20">
        <v>0</v>
      </c>
      <c r="AJ922" s="20">
        <v>0</v>
      </c>
      <c r="AK922" s="26"/>
      <c r="AL922" s="20">
        <v>950569</v>
      </c>
      <c r="AN922" s="21">
        <v>950569</v>
      </c>
      <c r="AO922" s="22"/>
      <c r="AP922" s="20">
        <v>0</v>
      </c>
      <c r="AQ922" s="20"/>
      <c r="AR922" s="19">
        <v>20976</v>
      </c>
      <c r="AT922" s="16" t="str">
        <f t="shared" si="14"/>
        <v>No</v>
      </c>
      <c r="AU922" s="17"/>
      <c r="AV922" s="18" t="s">
        <v>5331</v>
      </c>
      <c r="AW922" s="15"/>
      <c r="AX922" s="6"/>
    </row>
    <row r="923" spans="1:50" ht="11.25">
      <c r="A923" s="3" t="s">
        <v>1848</v>
      </c>
      <c r="B923" s="3" t="s">
        <v>1849</v>
      </c>
      <c r="C923" s="22" t="s">
        <v>63</v>
      </c>
      <c r="D923" s="310" t="s">
        <v>1850</v>
      </c>
      <c r="E923" s="314" t="s">
        <v>1851</v>
      </c>
      <c r="F923" s="22" t="s">
        <v>187</v>
      </c>
      <c r="G923" s="22" t="s">
        <v>222</v>
      </c>
      <c r="H923" s="25">
        <v>0</v>
      </c>
      <c r="I923" s="19">
        <v>16</v>
      </c>
      <c r="J923" s="20">
        <v>0</v>
      </c>
      <c r="L923" s="20">
        <v>0</v>
      </c>
      <c r="N923" s="20">
        <v>0</v>
      </c>
      <c r="P923" s="20">
        <v>0</v>
      </c>
      <c r="R923" s="20">
        <v>0</v>
      </c>
      <c r="T923" s="20">
        <v>0</v>
      </c>
      <c r="V923" s="20">
        <v>0</v>
      </c>
      <c r="X923" s="20">
        <v>0</v>
      </c>
      <c r="Z923" s="20">
        <v>0</v>
      </c>
      <c r="AB923" s="20">
        <v>0</v>
      </c>
      <c r="AD923" s="20">
        <v>0</v>
      </c>
      <c r="AF923" s="20">
        <v>0</v>
      </c>
      <c r="AH923" s="20">
        <v>0</v>
      </c>
      <c r="AJ923" s="20">
        <v>0</v>
      </c>
      <c r="AK923" s="26"/>
      <c r="AL923" s="20">
        <v>1449813</v>
      </c>
      <c r="AN923" s="21">
        <v>1449813</v>
      </c>
      <c r="AO923" s="22"/>
      <c r="AP923" s="20">
        <v>0</v>
      </c>
      <c r="AQ923" s="20"/>
      <c r="AR923" s="19">
        <v>34260</v>
      </c>
      <c r="AT923" s="16" t="str">
        <f t="shared" si="14"/>
        <v>No</v>
      </c>
      <c r="AU923" s="17"/>
      <c r="AV923" s="18" t="s">
        <v>5331</v>
      </c>
      <c r="AW923" s="15"/>
      <c r="AX923" s="6"/>
    </row>
    <row r="924" spans="1:50" ht="11.25">
      <c r="A924" s="3" t="s">
        <v>3796</v>
      </c>
      <c r="B924" s="3" t="s">
        <v>3797</v>
      </c>
      <c r="C924" s="22" t="s">
        <v>44</v>
      </c>
      <c r="D924" s="310" t="s">
        <v>3798</v>
      </c>
      <c r="E924" s="314" t="s">
        <v>3799</v>
      </c>
      <c r="F924" s="22" t="s">
        <v>189</v>
      </c>
      <c r="G924" s="22" t="s">
        <v>222</v>
      </c>
      <c r="H924" s="25">
        <v>0</v>
      </c>
      <c r="I924" s="19">
        <v>16</v>
      </c>
      <c r="J924" s="20">
        <v>0</v>
      </c>
      <c r="L924" s="20">
        <v>0</v>
      </c>
      <c r="N924" s="20">
        <v>0</v>
      </c>
      <c r="P924" s="20">
        <v>0</v>
      </c>
      <c r="R924" s="20">
        <v>0</v>
      </c>
      <c r="T924" s="20">
        <v>0</v>
      </c>
      <c r="V924" s="20">
        <v>0</v>
      </c>
      <c r="X924" s="20">
        <v>0</v>
      </c>
      <c r="Z924" s="20">
        <v>0</v>
      </c>
      <c r="AB924" s="20">
        <v>0</v>
      </c>
      <c r="AD924" s="20">
        <v>0</v>
      </c>
      <c r="AF924" s="20">
        <v>0</v>
      </c>
      <c r="AH924" s="20">
        <v>0</v>
      </c>
      <c r="AJ924" s="20">
        <v>0</v>
      </c>
      <c r="AK924" s="26"/>
      <c r="AL924" s="20">
        <v>1050741</v>
      </c>
      <c r="AN924" s="21">
        <v>1050741</v>
      </c>
      <c r="AO924" s="22"/>
      <c r="AP924" s="20">
        <v>0</v>
      </c>
      <c r="AQ924" s="20"/>
      <c r="AR924" s="19">
        <v>20888</v>
      </c>
      <c r="AT924" s="16" t="str">
        <f t="shared" si="14"/>
        <v>No</v>
      </c>
      <c r="AU924" s="17"/>
      <c r="AV924" s="18" t="s">
        <v>5331</v>
      </c>
      <c r="AW924" s="15"/>
      <c r="AX924" s="6"/>
    </row>
    <row r="925" spans="1:50" ht="11.25">
      <c r="A925" s="3" t="s">
        <v>709</v>
      </c>
      <c r="B925" s="3" t="s">
        <v>710</v>
      </c>
      <c r="C925" s="22" t="s">
        <v>81</v>
      </c>
      <c r="D925" s="310">
        <v>5090</v>
      </c>
      <c r="E925" s="314">
        <v>50090</v>
      </c>
      <c r="F925" s="22" t="s">
        <v>189</v>
      </c>
      <c r="G925" s="22" t="s">
        <v>5166</v>
      </c>
      <c r="H925" s="25">
        <v>75250</v>
      </c>
      <c r="I925" s="19">
        <v>16</v>
      </c>
      <c r="J925" s="20">
        <v>0</v>
      </c>
      <c r="L925" s="20">
        <v>0</v>
      </c>
      <c r="N925" s="20">
        <v>0</v>
      </c>
      <c r="P925" s="20">
        <v>0</v>
      </c>
      <c r="R925" s="20">
        <v>0</v>
      </c>
      <c r="T925" s="20">
        <v>0</v>
      </c>
      <c r="V925" s="20">
        <v>0</v>
      </c>
      <c r="X925" s="20">
        <v>0</v>
      </c>
      <c r="Z925" s="20">
        <v>0</v>
      </c>
      <c r="AB925" s="20">
        <v>0</v>
      </c>
      <c r="AD925" s="20">
        <v>0</v>
      </c>
      <c r="AF925" s="20">
        <v>0</v>
      </c>
      <c r="AH925" s="20">
        <v>0</v>
      </c>
      <c r="AJ925" s="20">
        <v>0</v>
      </c>
      <c r="AK925" s="26"/>
      <c r="AL925" s="20">
        <v>2140145</v>
      </c>
      <c r="AN925" s="21">
        <v>2140145</v>
      </c>
      <c r="AO925" s="22"/>
      <c r="AP925" s="20">
        <v>0</v>
      </c>
      <c r="AQ925" s="20"/>
      <c r="AR925" s="19">
        <v>27570</v>
      </c>
      <c r="AT925" s="16" t="str">
        <f t="shared" si="14"/>
        <v>No</v>
      </c>
      <c r="AU925" s="17"/>
      <c r="AV925" s="18" t="s">
        <v>5331</v>
      </c>
      <c r="AW925" s="15"/>
      <c r="AX925" s="6"/>
    </row>
    <row r="926" spans="1:50" ht="11.25">
      <c r="A926" s="3" t="s">
        <v>5609</v>
      </c>
      <c r="B926" s="3" t="s">
        <v>5610</v>
      </c>
      <c r="C926" s="22" t="s">
        <v>21</v>
      </c>
      <c r="E926" s="314">
        <v>90259</v>
      </c>
      <c r="F926" s="22" t="s">
        <v>187</v>
      </c>
      <c r="G926" s="22" t="s">
        <v>5166</v>
      </c>
      <c r="H926" s="25">
        <v>12150996</v>
      </c>
      <c r="I926" s="19">
        <v>16</v>
      </c>
      <c r="J926" s="20">
        <v>0</v>
      </c>
      <c r="L926" s="20">
        <v>0</v>
      </c>
      <c r="N926" s="20">
        <v>0</v>
      </c>
      <c r="P926" s="20">
        <v>0</v>
      </c>
      <c r="R926" s="20">
        <v>0</v>
      </c>
      <c r="T926" s="20">
        <v>0</v>
      </c>
      <c r="V926" s="20">
        <v>0</v>
      </c>
      <c r="X926" s="20">
        <v>0</v>
      </c>
      <c r="Z926" s="20">
        <v>0</v>
      </c>
      <c r="AB926" s="20">
        <v>0</v>
      </c>
      <c r="AD926" s="20">
        <v>0</v>
      </c>
      <c r="AF926" s="20">
        <v>0</v>
      </c>
      <c r="AH926" s="20">
        <v>0</v>
      </c>
      <c r="AJ926" s="20">
        <v>0</v>
      </c>
      <c r="AK926" s="26"/>
      <c r="AL926" s="20">
        <v>1379649</v>
      </c>
      <c r="AN926" s="21">
        <v>1379649</v>
      </c>
      <c r="AO926" s="22"/>
      <c r="AP926" s="20">
        <v>0</v>
      </c>
      <c r="AQ926" s="20"/>
      <c r="AR926" s="19">
        <v>19703</v>
      </c>
      <c r="AT926" s="16" t="str">
        <f t="shared" si="14"/>
        <v>No</v>
      </c>
      <c r="AU926" s="17"/>
      <c r="AV926" s="18" t="s">
        <v>5331</v>
      </c>
      <c r="AW926" s="15"/>
      <c r="AX926" s="6"/>
    </row>
    <row r="927" spans="1:50" ht="11.25">
      <c r="A927" s="3" t="s">
        <v>656</v>
      </c>
      <c r="B927" s="3" t="s">
        <v>657</v>
      </c>
      <c r="C927" s="22" t="s">
        <v>116</v>
      </c>
      <c r="D927" s="310">
        <v>3035</v>
      </c>
      <c r="E927" s="314">
        <v>30035</v>
      </c>
      <c r="F927" s="22" t="s">
        <v>189</v>
      </c>
      <c r="G927" s="22" t="s">
        <v>185</v>
      </c>
      <c r="H927" s="25">
        <v>81249</v>
      </c>
      <c r="I927" s="19">
        <v>16</v>
      </c>
      <c r="J927" s="20">
        <v>1100455</v>
      </c>
      <c r="L927" s="20">
        <v>622371</v>
      </c>
      <c r="N927" s="20">
        <v>147388</v>
      </c>
      <c r="P927" s="20">
        <v>104208</v>
      </c>
      <c r="R927" s="20">
        <v>861721</v>
      </c>
      <c r="T927" s="20">
        <v>158104</v>
      </c>
      <c r="V927" s="20">
        <v>302471</v>
      </c>
      <c r="X927" s="20">
        <v>21709</v>
      </c>
      <c r="Z927" s="20">
        <v>180424</v>
      </c>
      <c r="AB927" s="20">
        <v>116774</v>
      </c>
      <c r="AD927" s="20">
        <v>175898</v>
      </c>
      <c r="AF927" s="20">
        <v>200322</v>
      </c>
      <c r="AH927" s="20">
        <v>0</v>
      </c>
      <c r="AJ927" s="20">
        <v>159114</v>
      </c>
      <c r="AK927" s="26"/>
      <c r="AL927" s="20">
        <v>0</v>
      </c>
      <c r="AN927" s="21">
        <v>4150959</v>
      </c>
      <c r="AO927" s="22"/>
      <c r="AP927" s="20">
        <v>0</v>
      </c>
      <c r="AQ927" s="20"/>
      <c r="AR927" s="19">
        <v>56154</v>
      </c>
      <c r="AT927" s="16" t="str">
        <f t="shared" si="14"/>
        <v>No</v>
      </c>
      <c r="AU927" s="17"/>
      <c r="AV927" s="18" t="s">
        <v>5331</v>
      </c>
      <c r="AW927" s="15"/>
      <c r="AX927" s="6"/>
    </row>
    <row r="928" spans="1:50" ht="11.25">
      <c r="A928" s="3" t="s">
        <v>3699</v>
      </c>
      <c r="B928" s="3" t="s">
        <v>3700</v>
      </c>
      <c r="C928" s="22" t="s">
        <v>65</v>
      </c>
      <c r="D928" s="310" t="s">
        <v>3701</v>
      </c>
      <c r="E928" s="314" t="s">
        <v>3702</v>
      </c>
      <c r="F928" s="22" t="s">
        <v>235</v>
      </c>
      <c r="G928" s="22" t="s">
        <v>222</v>
      </c>
      <c r="H928" s="25">
        <v>0</v>
      </c>
      <c r="I928" s="19">
        <v>16</v>
      </c>
      <c r="J928" s="20">
        <v>0</v>
      </c>
      <c r="L928" s="20">
        <v>0</v>
      </c>
      <c r="N928" s="20">
        <v>0</v>
      </c>
      <c r="P928" s="20">
        <v>0</v>
      </c>
      <c r="R928" s="20">
        <v>0</v>
      </c>
      <c r="T928" s="20">
        <v>0</v>
      </c>
      <c r="V928" s="20">
        <v>0</v>
      </c>
      <c r="X928" s="20">
        <v>0</v>
      </c>
      <c r="Z928" s="20">
        <v>0</v>
      </c>
      <c r="AB928" s="20">
        <v>0</v>
      </c>
      <c r="AD928" s="20">
        <v>0</v>
      </c>
      <c r="AF928" s="20">
        <v>0</v>
      </c>
      <c r="AH928" s="20">
        <v>0</v>
      </c>
      <c r="AJ928" s="20">
        <v>0</v>
      </c>
      <c r="AK928" s="26"/>
      <c r="AL928" s="20">
        <v>683202</v>
      </c>
      <c r="AN928" s="21">
        <v>683202</v>
      </c>
      <c r="AO928" s="22"/>
      <c r="AP928" s="20">
        <v>0</v>
      </c>
      <c r="AQ928" s="20"/>
      <c r="AR928" s="19">
        <v>15808</v>
      </c>
      <c r="AT928" s="16" t="str">
        <f t="shared" si="14"/>
        <v>No</v>
      </c>
      <c r="AU928" s="17"/>
      <c r="AV928" s="18" t="s">
        <v>5331</v>
      </c>
      <c r="AW928" s="15"/>
      <c r="AX928" s="6"/>
    </row>
    <row r="929" spans="1:50" ht="11.25">
      <c r="A929" s="3" t="s">
        <v>5046</v>
      </c>
      <c r="B929" s="3" t="s">
        <v>612</v>
      </c>
      <c r="C929" s="22" t="s">
        <v>109</v>
      </c>
      <c r="D929" s="310" t="s">
        <v>5047</v>
      </c>
      <c r="E929" s="314" t="s">
        <v>5048</v>
      </c>
      <c r="F929" s="22" t="s">
        <v>189</v>
      </c>
      <c r="G929" s="22" t="s">
        <v>222</v>
      </c>
      <c r="H929" s="25">
        <v>0</v>
      </c>
      <c r="I929" s="19">
        <v>16</v>
      </c>
      <c r="J929" s="20">
        <v>0</v>
      </c>
      <c r="L929" s="20">
        <v>0</v>
      </c>
      <c r="N929" s="20">
        <v>0</v>
      </c>
      <c r="P929" s="20">
        <v>0</v>
      </c>
      <c r="R929" s="20">
        <v>0</v>
      </c>
      <c r="T929" s="20">
        <v>0</v>
      </c>
      <c r="V929" s="20">
        <v>0</v>
      </c>
      <c r="X929" s="20">
        <v>0</v>
      </c>
      <c r="Z929" s="20">
        <v>0</v>
      </c>
      <c r="AB929" s="20">
        <v>0</v>
      </c>
      <c r="AD929" s="20">
        <v>0</v>
      </c>
      <c r="AF929" s="20">
        <v>0</v>
      </c>
      <c r="AH929" s="20">
        <v>0</v>
      </c>
      <c r="AJ929" s="20">
        <v>0</v>
      </c>
      <c r="AK929" s="26"/>
      <c r="AL929" s="20">
        <v>1321497</v>
      </c>
      <c r="AN929" s="21">
        <v>1321497</v>
      </c>
      <c r="AO929" s="22"/>
      <c r="AP929" s="20">
        <v>0</v>
      </c>
      <c r="AQ929" s="20"/>
      <c r="AR929" s="19">
        <v>11743</v>
      </c>
      <c r="AT929" s="16" t="str">
        <f t="shared" si="14"/>
        <v>No</v>
      </c>
      <c r="AU929" s="17"/>
      <c r="AV929" s="18" t="s">
        <v>5331</v>
      </c>
      <c r="AW929" s="15"/>
      <c r="AX929" s="6"/>
    </row>
    <row r="930" spans="1:50" ht="11.25">
      <c r="A930" s="3" t="s">
        <v>5995</v>
      </c>
      <c r="B930" s="3" t="s">
        <v>5830</v>
      </c>
      <c r="C930" s="22" t="s">
        <v>74</v>
      </c>
      <c r="D930" s="310" t="s">
        <v>1584</v>
      </c>
      <c r="E930" s="314" t="s">
        <v>1585</v>
      </c>
      <c r="F930" s="22" t="s">
        <v>189</v>
      </c>
      <c r="G930" s="22" t="s">
        <v>222</v>
      </c>
      <c r="H930" s="25">
        <v>0</v>
      </c>
      <c r="I930" s="19">
        <v>16</v>
      </c>
      <c r="J930" s="20">
        <v>0</v>
      </c>
      <c r="L930" s="20">
        <v>0</v>
      </c>
      <c r="N930" s="20">
        <v>0</v>
      </c>
      <c r="P930" s="20">
        <v>0</v>
      </c>
      <c r="R930" s="20">
        <v>0</v>
      </c>
      <c r="T930" s="20">
        <v>0</v>
      </c>
      <c r="V930" s="20">
        <v>0</v>
      </c>
      <c r="X930" s="20">
        <v>0</v>
      </c>
      <c r="Z930" s="20">
        <v>0</v>
      </c>
      <c r="AB930" s="20">
        <v>0</v>
      </c>
      <c r="AD930" s="20">
        <v>0</v>
      </c>
      <c r="AF930" s="20">
        <v>0</v>
      </c>
      <c r="AH930" s="20">
        <v>0</v>
      </c>
      <c r="AJ930" s="20">
        <v>0</v>
      </c>
      <c r="AK930" s="26"/>
      <c r="AL930" s="20">
        <v>1800804</v>
      </c>
      <c r="AN930" s="21">
        <v>1800804</v>
      </c>
      <c r="AO930" s="22"/>
      <c r="AP930" s="20">
        <v>0</v>
      </c>
      <c r="AQ930" s="20"/>
      <c r="AR930" s="19">
        <v>21536</v>
      </c>
      <c r="AT930" s="16" t="str">
        <f t="shared" si="14"/>
        <v>No</v>
      </c>
      <c r="AU930" s="17"/>
      <c r="AV930" s="18" t="s">
        <v>5331</v>
      </c>
      <c r="AW930" s="15"/>
      <c r="AX930" s="6"/>
    </row>
    <row r="931" spans="1:50" ht="11.25">
      <c r="A931" s="3" t="s">
        <v>5998</v>
      </c>
      <c r="B931" s="3" t="s">
        <v>3378</v>
      </c>
      <c r="C931" s="22" t="s">
        <v>103</v>
      </c>
      <c r="D931" s="310" t="s">
        <v>3379</v>
      </c>
      <c r="E931" s="314" t="s">
        <v>3380</v>
      </c>
      <c r="F931" s="22" t="s">
        <v>189</v>
      </c>
      <c r="G931" s="22" t="s">
        <v>222</v>
      </c>
      <c r="H931" s="25">
        <v>0</v>
      </c>
      <c r="I931" s="19">
        <v>16</v>
      </c>
      <c r="J931" s="20">
        <v>0</v>
      </c>
      <c r="L931" s="20">
        <v>0</v>
      </c>
      <c r="N931" s="20">
        <v>0</v>
      </c>
      <c r="P931" s="20">
        <v>0</v>
      </c>
      <c r="R931" s="20">
        <v>0</v>
      </c>
      <c r="T931" s="20">
        <v>0</v>
      </c>
      <c r="V931" s="20">
        <v>0</v>
      </c>
      <c r="X931" s="20">
        <v>0</v>
      </c>
      <c r="Z931" s="20">
        <v>0</v>
      </c>
      <c r="AB931" s="20">
        <v>0</v>
      </c>
      <c r="AD931" s="20">
        <v>0</v>
      </c>
      <c r="AF931" s="20">
        <v>0</v>
      </c>
      <c r="AH931" s="20">
        <v>0</v>
      </c>
      <c r="AJ931" s="20">
        <v>0</v>
      </c>
      <c r="AK931" s="26"/>
      <c r="AL931" s="20">
        <v>734356</v>
      </c>
      <c r="AN931" s="21">
        <v>734356</v>
      </c>
      <c r="AO931" s="22"/>
      <c r="AP931" s="20">
        <v>0</v>
      </c>
      <c r="AQ931" s="20"/>
      <c r="AR931" s="19">
        <v>11622</v>
      </c>
      <c r="AT931" s="16" t="str">
        <f t="shared" si="14"/>
        <v>No</v>
      </c>
      <c r="AU931" s="17"/>
      <c r="AV931" s="18" t="s">
        <v>5331</v>
      </c>
      <c r="AW931" s="15"/>
      <c r="AX931" s="6"/>
    </row>
    <row r="932" spans="1:50" ht="11.25">
      <c r="A932" s="3" t="s">
        <v>5600</v>
      </c>
      <c r="B932" s="3" t="s">
        <v>5601</v>
      </c>
      <c r="C932" s="22" t="s">
        <v>103</v>
      </c>
      <c r="D932" s="310">
        <v>6107</v>
      </c>
      <c r="E932" s="314">
        <v>60107</v>
      </c>
      <c r="F932" s="22" t="s">
        <v>187</v>
      </c>
      <c r="G932" s="22" t="s">
        <v>185</v>
      </c>
      <c r="H932" s="25">
        <v>61900</v>
      </c>
      <c r="I932" s="19">
        <v>16</v>
      </c>
      <c r="J932" s="20">
        <v>0</v>
      </c>
      <c r="L932" s="20">
        <v>0</v>
      </c>
      <c r="N932" s="20">
        <v>0</v>
      </c>
      <c r="P932" s="20">
        <v>0</v>
      </c>
      <c r="R932" s="20">
        <v>0</v>
      </c>
      <c r="T932" s="20">
        <v>0</v>
      </c>
      <c r="V932" s="20">
        <v>168943</v>
      </c>
      <c r="X932" s="20">
        <v>0</v>
      </c>
      <c r="Z932" s="20">
        <v>0</v>
      </c>
      <c r="AB932" s="20">
        <v>45662</v>
      </c>
      <c r="AD932" s="20">
        <v>22630</v>
      </c>
      <c r="AF932" s="20">
        <v>0</v>
      </c>
      <c r="AH932" s="20">
        <v>2394034</v>
      </c>
      <c r="AJ932" s="20">
        <v>0</v>
      </c>
      <c r="AK932" s="26"/>
      <c r="AL932" s="20">
        <v>0</v>
      </c>
      <c r="AN932" s="21">
        <v>2631269</v>
      </c>
      <c r="AO932" s="22"/>
      <c r="AP932" s="20">
        <v>0</v>
      </c>
      <c r="AQ932" s="20"/>
      <c r="AR932" s="19">
        <v>18478</v>
      </c>
      <c r="AT932" s="16" t="str">
        <f t="shared" si="14"/>
        <v>No</v>
      </c>
      <c r="AU932" s="17"/>
      <c r="AV932" s="18" t="s">
        <v>5331</v>
      </c>
      <c r="AW932" s="15"/>
      <c r="AX932" s="6"/>
    </row>
    <row r="933" spans="1:50" ht="11.25">
      <c r="A933" s="3" t="s">
        <v>6001</v>
      </c>
      <c r="B933" s="3" t="s">
        <v>1137</v>
      </c>
      <c r="C933" s="22" t="s">
        <v>50</v>
      </c>
      <c r="D933" s="310">
        <v>4184</v>
      </c>
      <c r="E933" s="314">
        <v>40184</v>
      </c>
      <c r="F933" s="22" t="s">
        <v>235</v>
      </c>
      <c r="G933" s="22" t="s">
        <v>5166</v>
      </c>
      <c r="H933" s="25">
        <v>78306</v>
      </c>
      <c r="I933" s="19">
        <v>16</v>
      </c>
      <c r="J933" s="20">
        <v>0</v>
      </c>
      <c r="L933" s="20">
        <v>0</v>
      </c>
      <c r="N933" s="20">
        <v>0</v>
      </c>
      <c r="P933" s="20">
        <v>0</v>
      </c>
      <c r="R933" s="20">
        <v>0</v>
      </c>
      <c r="T933" s="20">
        <v>0</v>
      </c>
      <c r="V933" s="20">
        <v>0</v>
      </c>
      <c r="X933" s="20">
        <v>0</v>
      </c>
      <c r="Z933" s="20">
        <v>0</v>
      </c>
      <c r="AB933" s="20">
        <v>0</v>
      </c>
      <c r="AD933" s="20">
        <v>0</v>
      </c>
      <c r="AF933" s="20">
        <v>0</v>
      </c>
      <c r="AH933" s="20">
        <v>0</v>
      </c>
      <c r="AJ933" s="20">
        <v>0</v>
      </c>
      <c r="AK933" s="26"/>
      <c r="AL933" s="20">
        <v>1647279</v>
      </c>
      <c r="AN933" s="21">
        <v>1647279</v>
      </c>
      <c r="AO933" s="22"/>
      <c r="AP933" s="20">
        <v>0</v>
      </c>
      <c r="AQ933" s="20"/>
      <c r="AR933" s="19">
        <v>23513</v>
      </c>
      <c r="AT933" s="16" t="str">
        <f t="shared" si="14"/>
        <v>No</v>
      </c>
      <c r="AU933" s="17"/>
      <c r="AV933" s="18" t="s">
        <v>5331</v>
      </c>
      <c r="AW933" s="15"/>
      <c r="AX933" s="6"/>
    </row>
    <row r="934" spans="1:50" ht="11.25">
      <c r="A934" s="3" t="s">
        <v>1772</v>
      </c>
      <c r="B934" s="3" t="s">
        <v>1773</v>
      </c>
      <c r="C934" s="22" t="s">
        <v>41</v>
      </c>
      <c r="D934" s="310" t="s">
        <v>1774</v>
      </c>
      <c r="E934" s="314" t="s">
        <v>1775</v>
      </c>
      <c r="F934" s="22" t="s">
        <v>187</v>
      </c>
      <c r="G934" s="22" t="s">
        <v>222</v>
      </c>
      <c r="H934" s="25">
        <v>0</v>
      </c>
      <c r="I934" s="19">
        <v>16</v>
      </c>
      <c r="J934" s="20">
        <v>0</v>
      </c>
      <c r="L934" s="20">
        <v>0</v>
      </c>
      <c r="N934" s="20">
        <v>0</v>
      </c>
      <c r="P934" s="20">
        <v>0</v>
      </c>
      <c r="R934" s="20">
        <v>0</v>
      </c>
      <c r="T934" s="20">
        <v>0</v>
      </c>
      <c r="V934" s="20">
        <v>0</v>
      </c>
      <c r="X934" s="20">
        <v>0</v>
      </c>
      <c r="Z934" s="20">
        <v>0</v>
      </c>
      <c r="AB934" s="20">
        <v>0</v>
      </c>
      <c r="AD934" s="20">
        <v>0</v>
      </c>
      <c r="AF934" s="20">
        <v>0</v>
      </c>
      <c r="AH934" s="20">
        <v>0</v>
      </c>
      <c r="AJ934" s="20">
        <v>0</v>
      </c>
      <c r="AK934" s="26"/>
      <c r="AL934" s="20">
        <v>1289394</v>
      </c>
      <c r="AN934" s="21">
        <v>1289394</v>
      </c>
      <c r="AO934" s="22"/>
      <c r="AP934" s="20">
        <v>0</v>
      </c>
      <c r="AQ934" s="20"/>
      <c r="AR934" s="19">
        <v>34739</v>
      </c>
      <c r="AT934" s="16" t="str">
        <f t="shared" si="14"/>
        <v>No</v>
      </c>
      <c r="AU934" s="17"/>
      <c r="AV934" s="18" t="s">
        <v>5331</v>
      </c>
      <c r="AW934" s="15"/>
      <c r="AX934" s="6"/>
    </row>
    <row r="935" spans="1:50" ht="11.25">
      <c r="A935" s="3" t="s">
        <v>1366</v>
      </c>
      <c r="B935" s="3" t="s">
        <v>332</v>
      </c>
      <c r="C935" s="22" t="s">
        <v>103</v>
      </c>
      <c r="D935" s="310">
        <v>6131</v>
      </c>
      <c r="E935" s="314">
        <v>60131</v>
      </c>
      <c r="F935" s="22" t="s">
        <v>189</v>
      </c>
      <c r="G935" s="22" t="s">
        <v>5166</v>
      </c>
      <c r="H935" s="25">
        <v>52826</v>
      </c>
      <c r="I935" s="19">
        <v>16</v>
      </c>
      <c r="J935" s="20">
        <v>0</v>
      </c>
      <c r="L935" s="20">
        <v>0</v>
      </c>
      <c r="N935" s="20">
        <v>0</v>
      </c>
      <c r="P935" s="20">
        <v>0</v>
      </c>
      <c r="R935" s="20">
        <v>0</v>
      </c>
      <c r="T935" s="20">
        <v>0</v>
      </c>
      <c r="V935" s="20">
        <v>0</v>
      </c>
      <c r="X935" s="20">
        <v>0</v>
      </c>
      <c r="Z935" s="20">
        <v>0</v>
      </c>
      <c r="AB935" s="20">
        <v>0</v>
      </c>
      <c r="AD935" s="20">
        <v>0</v>
      </c>
      <c r="AF935" s="20">
        <v>0</v>
      </c>
      <c r="AH935" s="20">
        <v>0</v>
      </c>
      <c r="AJ935" s="20">
        <v>0</v>
      </c>
      <c r="AK935" s="26"/>
      <c r="AL935" s="20">
        <v>1715362</v>
      </c>
      <c r="AN935" s="21">
        <v>1715362</v>
      </c>
      <c r="AO935" s="22"/>
      <c r="AP935" s="20">
        <v>0</v>
      </c>
      <c r="AQ935" s="20"/>
      <c r="AR935" s="19">
        <v>23777</v>
      </c>
      <c r="AT935" s="16" t="str">
        <f t="shared" si="14"/>
        <v>No</v>
      </c>
      <c r="AU935" s="17"/>
      <c r="AV935" s="18" t="s">
        <v>5331</v>
      </c>
      <c r="AW935" s="15"/>
      <c r="AX935" s="6"/>
    </row>
    <row r="936" spans="1:50" ht="11.25">
      <c r="A936" s="3" t="s">
        <v>2924</v>
      </c>
      <c r="B936" s="3" t="s">
        <v>2925</v>
      </c>
      <c r="C936" s="22" t="s">
        <v>56</v>
      </c>
      <c r="D936" s="310" t="s">
        <v>2926</v>
      </c>
      <c r="E936" s="314" t="s">
        <v>2927</v>
      </c>
      <c r="F936" s="22" t="s">
        <v>187</v>
      </c>
      <c r="G936" s="22" t="s">
        <v>222</v>
      </c>
      <c r="H936" s="25">
        <v>0</v>
      </c>
      <c r="I936" s="19">
        <v>16</v>
      </c>
      <c r="J936" s="20">
        <v>0</v>
      </c>
      <c r="L936" s="20">
        <v>0</v>
      </c>
      <c r="N936" s="20">
        <v>0</v>
      </c>
      <c r="P936" s="20">
        <v>0</v>
      </c>
      <c r="R936" s="20">
        <v>0</v>
      </c>
      <c r="T936" s="20">
        <v>0</v>
      </c>
      <c r="V936" s="20">
        <v>0</v>
      </c>
      <c r="X936" s="20">
        <v>0</v>
      </c>
      <c r="Z936" s="20">
        <v>0</v>
      </c>
      <c r="AB936" s="20">
        <v>0</v>
      </c>
      <c r="AD936" s="20">
        <v>0</v>
      </c>
      <c r="AF936" s="20">
        <v>0</v>
      </c>
      <c r="AH936" s="20">
        <v>0</v>
      </c>
      <c r="AJ936" s="20">
        <v>0</v>
      </c>
      <c r="AK936" s="26"/>
      <c r="AL936" s="20">
        <v>1617199</v>
      </c>
      <c r="AN936" s="21">
        <v>1617199</v>
      </c>
      <c r="AO936" s="22"/>
      <c r="AP936" s="20">
        <v>0</v>
      </c>
      <c r="AQ936" s="20"/>
      <c r="AR936" s="19">
        <v>29201</v>
      </c>
      <c r="AT936" s="16" t="str">
        <f t="shared" si="14"/>
        <v>No</v>
      </c>
      <c r="AU936" s="17"/>
      <c r="AV936" s="18" t="s">
        <v>5331</v>
      </c>
      <c r="AW936" s="15"/>
      <c r="AX936" s="6"/>
    </row>
    <row r="937" spans="1:50" ht="11.25">
      <c r="A937" s="3" t="s">
        <v>5999</v>
      </c>
      <c r="B937" s="3" t="s">
        <v>392</v>
      </c>
      <c r="C937" s="22" t="s">
        <v>21</v>
      </c>
      <c r="D937" s="310">
        <v>9175</v>
      </c>
      <c r="E937" s="314">
        <v>90175</v>
      </c>
      <c r="F937" s="22" t="s">
        <v>187</v>
      </c>
      <c r="G937" s="22" t="s">
        <v>5166</v>
      </c>
      <c r="H937" s="25">
        <v>68738</v>
      </c>
      <c r="I937" s="19">
        <v>16</v>
      </c>
      <c r="J937" s="20">
        <v>0</v>
      </c>
      <c r="L937" s="20">
        <v>0</v>
      </c>
      <c r="N937" s="20">
        <v>0</v>
      </c>
      <c r="P937" s="20">
        <v>0</v>
      </c>
      <c r="R937" s="20">
        <v>0</v>
      </c>
      <c r="T937" s="20">
        <v>0</v>
      </c>
      <c r="V937" s="20">
        <v>0</v>
      </c>
      <c r="X937" s="20">
        <v>0</v>
      </c>
      <c r="Z937" s="20">
        <v>0</v>
      </c>
      <c r="AB937" s="20">
        <v>0</v>
      </c>
      <c r="AD937" s="20">
        <v>0</v>
      </c>
      <c r="AF937" s="20">
        <v>0</v>
      </c>
      <c r="AH937" s="20">
        <v>0</v>
      </c>
      <c r="AJ937" s="20">
        <v>0</v>
      </c>
      <c r="AK937" s="26"/>
      <c r="AL937" s="20">
        <v>3494664</v>
      </c>
      <c r="AN937" s="21">
        <v>3494664</v>
      </c>
      <c r="AO937" s="22"/>
      <c r="AP937" s="20">
        <v>0</v>
      </c>
      <c r="AQ937" s="20"/>
      <c r="AR937" s="19">
        <v>34526</v>
      </c>
      <c r="AT937" s="16" t="str">
        <f t="shared" si="14"/>
        <v>No</v>
      </c>
      <c r="AU937" s="17"/>
      <c r="AV937" s="18" t="s">
        <v>5331</v>
      </c>
      <c r="AW937" s="15"/>
      <c r="AX937" s="6"/>
    </row>
    <row r="938" spans="1:50" ht="11.25">
      <c r="A938" s="3" t="s">
        <v>94</v>
      </c>
      <c r="B938" s="3" t="s">
        <v>1230</v>
      </c>
      <c r="C938" s="22" t="s">
        <v>89</v>
      </c>
      <c r="D938" s="310">
        <v>4201</v>
      </c>
      <c r="E938" s="314">
        <v>40201</v>
      </c>
      <c r="F938" s="22" t="s">
        <v>187</v>
      </c>
      <c r="G938" s="22" t="s">
        <v>5166</v>
      </c>
      <c r="H938" s="25">
        <v>2148346</v>
      </c>
      <c r="I938" s="19">
        <v>16</v>
      </c>
      <c r="J938" s="20">
        <v>0</v>
      </c>
      <c r="L938" s="20">
        <v>0</v>
      </c>
      <c r="N938" s="20">
        <v>0</v>
      </c>
      <c r="P938" s="20">
        <v>0</v>
      </c>
      <c r="R938" s="20">
        <v>0</v>
      </c>
      <c r="T938" s="20">
        <v>0</v>
      </c>
      <c r="V938" s="20">
        <v>0</v>
      </c>
      <c r="X938" s="20">
        <v>0</v>
      </c>
      <c r="Z938" s="20">
        <v>0</v>
      </c>
      <c r="AB938" s="20">
        <v>0</v>
      </c>
      <c r="AD938" s="20">
        <v>0</v>
      </c>
      <c r="AF938" s="20">
        <v>0</v>
      </c>
      <c r="AH938" s="20">
        <v>0</v>
      </c>
      <c r="AJ938" s="20">
        <v>0</v>
      </c>
      <c r="AK938" s="26"/>
      <c r="AL938" s="20">
        <v>1338437</v>
      </c>
      <c r="AN938" s="21">
        <v>1338437</v>
      </c>
      <c r="AO938" s="22"/>
      <c r="AP938" s="20">
        <v>0</v>
      </c>
      <c r="AQ938" s="20"/>
      <c r="AR938" s="19">
        <v>18194</v>
      </c>
      <c r="AT938" s="16" t="str">
        <f t="shared" si="14"/>
        <v>No</v>
      </c>
      <c r="AU938" s="17"/>
      <c r="AV938" s="18" t="s">
        <v>5331</v>
      </c>
      <c r="AW938" s="15"/>
      <c r="AX938" s="6"/>
    </row>
    <row r="939" spans="1:50" ht="11.25">
      <c r="A939" s="3" t="s">
        <v>5595</v>
      </c>
      <c r="B939" s="3" t="s">
        <v>726</v>
      </c>
      <c r="C939" s="22" t="s">
        <v>67</v>
      </c>
      <c r="D939" s="310" t="s">
        <v>1550</v>
      </c>
      <c r="E939" s="314" t="s">
        <v>1551</v>
      </c>
      <c r="F939" s="22" t="s">
        <v>1242</v>
      </c>
      <c r="G939" s="22" t="s">
        <v>222</v>
      </c>
      <c r="H939" s="25">
        <v>0</v>
      </c>
      <c r="I939" s="19">
        <v>16</v>
      </c>
      <c r="J939" s="20">
        <v>0</v>
      </c>
      <c r="L939" s="20">
        <v>0</v>
      </c>
      <c r="N939" s="20">
        <v>0</v>
      </c>
      <c r="P939" s="20">
        <v>0</v>
      </c>
      <c r="R939" s="20">
        <v>0</v>
      </c>
      <c r="T939" s="20">
        <v>0</v>
      </c>
      <c r="V939" s="20">
        <v>0</v>
      </c>
      <c r="X939" s="20">
        <v>0</v>
      </c>
      <c r="Z939" s="20">
        <v>0</v>
      </c>
      <c r="AB939" s="20">
        <v>0</v>
      </c>
      <c r="AD939" s="20">
        <v>0</v>
      </c>
      <c r="AF939" s="20">
        <v>0</v>
      </c>
      <c r="AH939" s="20">
        <v>0</v>
      </c>
      <c r="AJ939" s="20">
        <v>0</v>
      </c>
      <c r="AK939" s="26"/>
      <c r="AL939" s="20">
        <v>674572</v>
      </c>
      <c r="AN939" s="21">
        <v>674572</v>
      </c>
      <c r="AO939" s="22"/>
      <c r="AP939" s="20">
        <v>0</v>
      </c>
      <c r="AQ939" s="20"/>
      <c r="AR939" s="19">
        <v>10847</v>
      </c>
      <c r="AT939" s="16" t="str">
        <f t="shared" si="14"/>
        <v>No</v>
      </c>
      <c r="AU939" s="17"/>
      <c r="AV939" s="18" t="s">
        <v>5331</v>
      </c>
      <c r="AW939" s="15"/>
      <c r="AX939" s="6"/>
    </row>
    <row r="940" spans="1:50" ht="11.25">
      <c r="A940" s="3" t="s">
        <v>6468</v>
      </c>
      <c r="B940" s="3" t="s">
        <v>401</v>
      </c>
      <c r="C940" s="22" t="s">
        <v>51</v>
      </c>
      <c r="D940" s="310">
        <v>6026</v>
      </c>
      <c r="E940" s="314">
        <v>60026</v>
      </c>
      <c r="F940" s="22" t="s">
        <v>187</v>
      </c>
      <c r="G940" s="22" t="s">
        <v>5166</v>
      </c>
      <c r="H940" s="25">
        <v>116533</v>
      </c>
      <c r="I940" s="19">
        <v>16</v>
      </c>
      <c r="J940" s="20">
        <v>0</v>
      </c>
      <c r="L940" s="20">
        <v>0</v>
      </c>
      <c r="N940" s="20">
        <v>0</v>
      </c>
      <c r="P940" s="20">
        <v>0</v>
      </c>
      <c r="R940" s="20">
        <v>0</v>
      </c>
      <c r="T940" s="20">
        <v>0</v>
      </c>
      <c r="V940" s="20">
        <v>0</v>
      </c>
      <c r="X940" s="20">
        <v>0</v>
      </c>
      <c r="Z940" s="20">
        <v>0</v>
      </c>
      <c r="AB940" s="20">
        <v>0</v>
      </c>
      <c r="AD940" s="20">
        <v>0</v>
      </c>
      <c r="AF940" s="20">
        <v>0</v>
      </c>
      <c r="AH940" s="20">
        <v>0</v>
      </c>
      <c r="AJ940" s="20">
        <v>0</v>
      </c>
      <c r="AK940" s="26"/>
      <c r="AL940" s="20">
        <v>5081583</v>
      </c>
      <c r="AN940" s="21">
        <v>5081583</v>
      </c>
      <c r="AO940" s="22"/>
      <c r="AP940" s="20">
        <v>0</v>
      </c>
      <c r="AQ940" s="20"/>
      <c r="AR940" s="19">
        <v>44744</v>
      </c>
      <c r="AT940" s="16" t="str">
        <f t="shared" si="14"/>
        <v>No</v>
      </c>
      <c r="AU940" s="17"/>
      <c r="AV940" s="18" t="s">
        <v>5331</v>
      </c>
      <c r="AW940" s="15"/>
      <c r="AX940" s="6"/>
    </row>
    <row r="941" spans="1:50" ht="11.25">
      <c r="A941" s="3" t="s">
        <v>2424</v>
      </c>
      <c r="B941" s="3" t="s">
        <v>2425</v>
      </c>
      <c r="C941" s="22" t="s">
        <v>100</v>
      </c>
      <c r="D941" s="310" t="s">
        <v>2426</v>
      </c>
      <c r="E941" s="314" t="s">
        <v>2427</v>
      </c>
      <c r="F941" s="22" t="s">
        <v>187</v>
      </c>
      <c r="G941" s="22" t="s">
        <v>222</v>
      </c>
      <c r="H941" s="25">
        <v>0</v>
      </c>
      <c r="I941" s="19">
        <v>16</v>
      </c>
      <c r="J941" s="20">
        <v>0</v>
      </c>
      <c r="L941" s="20">
        <v>0</v>
      </c>
      <c r="N941" s="20">
        <v>0</v>
      </c>
      <c r="P941" s="20">
        <v>0</v>
      </c>
      <c r="R941" s="20">
        <v>0</v>
      </c>
      <c r="T941" s="20">
        <v>0</v>
      </c>
      <c r="V941" s="20">
        <v>0</v>
      </c>
      <c r="X941" s="20">
        <v>0</v>
      </c>
      <c r="Z941" s="20">
        <v>0</v>
      </c>
      <c r="AB941" s="20">
        <v>0</v>
      </c>
      <c r="AD941" s="20">
        <v>0</v>
      </c>
      <c r="AF941" s="20">
        <v>0</v>
      </c>
      <c r="AH941" s="20">
        <v>0</v>
      </c>
      <c r="AJ941" s="20">
        <v>0</v>
      </c>
      <c r="AK941" s="26"/>
      <c r="AL941" s="20">
        <v>702742</v>
      </c>
      <c r="AN941" s="21">
        <v>702742</v>
      </c>
      <c r="AO941" s="22"/>
      <c r="AP941" s="20">
        <v>0</v>
      </c>
      <c r="AQ941" s="20"/>
      <c r="AR941" s="19">
        <v>21642</v>
      </c>
      <c r="AT941" s="16" t="str">
        <f t="shared" si="14"/>
        <v>No</v>
      </c>
      <c r="AU941" s="17"/>
      <c r="AV941" s="18" t="s">
        <v>5331</v>
      </c>
      <c r="AW941" s="15"/>
      <c r="AX941" s="6"/>
    </row>
    <row r="942" spans="1:50" ht="11.25">
      <c r="A942" s="3" t="s">
        <v>2674</v>
      </c>
      <c r="B942" s="3" t="s">
        <v>2675</v>
      </c>
      <c r="C942" s="22" t="s">
        <v>45</v>
      </c>
      <c r="D942" s="310" t="s">
        <v>2676</v>
      </c>
      <c r="E942" s="314" t="s">
        <v>2677</v>
      </c>
      <c r="F942" s="22" t="s">
        <v>187</v>
      </c>
      <c r="G942" s="22" t="s">
        <v>222</v>
      </c>
      <c r="H942" s="25">
        <v>0</v>
      </c>
      <c r="I942" s="19">
        <v>16</v>
      </c>
      <c r="J942" s="20">
        <v>0</v>
      </c>
      <c r="L942" s="20">
        <v>0</v>
      </c>
      <c r="N942" s="20">
        <v>0</v>
      </c>
      <c r="P942" s="20">
        <v>0</v>
      </c>
      <c r="R942" s="20">
        <v>0</v>
      </c>
      <c r="T942" s="20">
        <v>0</v>
      </c>
      <c r="V942" s="20">
        <v>0</v>
      </c>
      <c r="X942" s="20">
        <v>0</v>
      </c>
      <c r="Z942" s="20">
        <v>0</v>
      </c>
      <c r="AB942" s="20">
        <v>0</v>
      </c>
      <c r="AD942" s="20">
        <v>0</v>
      </c>
      <c r="AF942" s="20">
        <v>0</v>
      </c>
      <c r="AH942" s="20">
        <v>0</v>
      </c>
      <c r="AJ942" s="20">
        <v>0</v>
      </c>
      <c r="AK942" s="26"/>
      <c r="AL942" s="20">
        <v>2885563</v>
      </c>
      <c r="AN942" s="21">
        <v>2885563</v>
      </c>
      <c r="AO942" s="22"/>
      <c r="AP942" s="20">
        <v>0</v>
      </c>
      <c r="AQ942" s="20"/>
      <c r="AR942" s="19">
        <v>47372</v>
      </c>
      <c r="AT942" s="16" t="str">
        <f t="shared" si="14"/>
        <v>No</v>
      </c>
      <c r="AU942" s="17"/>
      <c r="AV942" s="18" t="s">
        <v>5331</v>
      </c>
      <c r="AW942" s="15"/>
      <c r="AX942" s="6"/>
    </row>
    <row r="943" spans="1:50" ht="11.25">
      <c r="A943" s="3" t="s">
        <v>2897</v>
      </c>
      <c r="B943" s="3" t="s">
        <v>219</v>
      </c>
      <c r="C943" s="22" t="s">
        <v>56</v>
      </c>
      <c r="D943" s="310" t="s">
        <v>2898</v>
      </c>
      <c r="E943" s="314" t="s">
        <v>2899</v>
      </c>
      <c r="F943" s="22" t="s">
        <v>187</v>
      </c>
      <c r="G943" s="22" t="s">
        <v>222</v>
      </c>
      <c r="H943" s="25">
        <v>0</v>
      </c>
      <c r="I943" s="19">
        <v>16</v>
      </c>
      <c r="J943" s="20">
        <v>0</v>
      </c>
      <c r="L943" s="20">
        <v>0</v>
      </c>
      <c r="N943" s="20">
        <v>0</v>
      </c>
      <c r="P943" s="20">
        <v>0</v>
      </c>
      <c r="R943" s="20">
        <v>0</v>
      </c>
      <c r="T943" s="20">
        <v>0</v>
      </c>
      <c r="V943" s="20">
        <v>0</v>
      </c>
      <c r="X943" s="20">
        <v>0</v>
      </c>
      <c r="Z943" s="20">
        <v>0</v>
      </c>
      <c r="AB943" s="20">
        <v>0</v>
      </c>
      <c r="AD943" s="20">
        <v>0</v>
      </c>
      <c r="AF943" s="20">
        <v>0</v>
      </c>
      <c r="AH943" s="20">
        <v>0</v>
      </c>
      <c r="AJ943" s="20">
        <v>0</v>
      </c>
      <c r="AK943" s="26"/>
      <c r="AL943" s="20">
        <v>1546601</v>
      </c>
      <c r="AN943" s="21">
        <v>1546601</v>
      </c>
      <c r="AO943" s="22"/>
      <c r="AP943" s="20">
        <v>0</v>
      </c>
      <c r="AQ943" s="20"/>
      <c r="AR943" s="19">
        <v>24119</v>
      </c>
      <c r="AT943" s="16" t="str">
        <f t="shared" si="14"/>
        <v>No</v>
      </c>
      <c r="AU943" s="17"/>
      <c r="AV943" s="18" t="s">
        <v>5331</v>
      </c>
      <c r="AW943" s="15"/>
      <c r="AX943" s="6"/>
    </row>
    <row r="944" spans="1:50" ht="11.25">
      <c r="A944" s="3" t="s">
        <v>2529</v>
      </c>
      <c r="B944" s="3" t="s">
        <v>2530</v>
      </c>
      <c r="C944" s="22" t="s">
        <v>41</v>
      </c>
      <c r="D944" s="310" t="s">
        <v>2531</v>
      </c>
      <c r="E944" s="314" t="s">
        <v>2532</v>
      </c>
      <c r="F944" s="22" t="s">
        <v>187</v>
      </c>
      <c r="G944" s="22" t="s">
        <v>222</v>
      </c>
      <c r="H944" s="25">
        <v>0</v>
      </c>
      <c r="I944" s="19">
        <v>16</v>
      </c>
      <c r="J944" s="20">
        <v>0</v>
      </c>
      <c r="L944" s="20">
        <v>0</v>
      </c>
      <c r="N944" s="20">
        <v>0</v>
      </c>
      <c r="P944" s="20">
        <v>0</v>
      </c>
      <c r="R944" s="20">
        <v>0</v>
      </c>
      <c r="T944" s="20">
        <v>0</v>
      </c>
      <c r="V944" s="20">
        <v>0</v>
      </c>
      <c r="X944" s="20">
        <v>0</v>
      </c>
      <c r="Z944" s="20">
        <v>0</v>
      </c>
      <c r="AB944" s="20">
        <v>0</v>
      </c>
      <c r="AD944" s="20">
        <v>0</v>
      </c>
      <c r="AF944" s="20">
        <v>0</v>
      </c>
      <c r="AH944" s="20">
        <v>0</v>
      </c>
      <c r="AJ944" s="20">
        <v>0</v>
      </c>
      <c r="AK944" s="26"/>
      <c r="AL944" s="20">
        <v>1014817</v>
      </c>
      <c r="AN944" s="21">
        <v>1014817</v>
      </c>
      <c r="AO944" s="22"/>
      <c r="AP944" s="20">
        <v>0</v>
      </c>
      <c r="AQ944" s="20"/>
      <c r="AR944" s="19">
        <v>34686</v>
      </c>
      <c r="AT944" s="16" t="str">
        <f t="shared" si="14"/>
        <v>No</v>
      </c>
      <c r="AU944" s="17"/>
      <c r="AV944" s="18" t="s">
        <v>5331</v>
      </c>
      <c r="AW944" s="15"/>
      <c r="AX944" s="6"/>
    </row>
    <row r="945" spans="1:50" ht="11.25">
      <c r="A945" s="3" t="s">
        <v>5997</v>
      </c>
      <c r="B945" s="3" t="s">
        <v>1922</v>
      </c>
      <c r="C945" s="22" t="s">
        <v>61</v>
      </c>
      <c r="D945" s="310" t="s">
        <v>1923</v>
      </c>
      <c r="E945" s="314" t="s">
        <v>1924</v>
      </c>
      <c r="F945" s="22" t="s">
        <v>235</v>
      </c>
      <c r="G945" s="22" t="s">
        <v>222</v>
      </c>
      <c r="H945" s="25">
        <v>0</v>
      </c>
      <c r="I945" s="19">
        <v>16</v>
      </c>
      <c r="J945" s="20">
        <v>0</v>
      </c>
      <c r="L945" s="20">
        <v>0</v>
      </c>
      <c r="N945" s="20">
        <v>0</v>
      </c>
      <c r="P945" s="20">
        <v>0</v>
      </c>
      <c r="R945" s="20">
        <v>0</v>
      </c>
      <c r="T945" s="20">
        <v>0</v>
      </c>
      <c r="V945" s="20">
        <v>0</v>
      </c>
      <c r="X945" s="20">
        <v>0</v>
      </c>
      <c r="Z945" s="20">
        <v>0</v>
      </c>
      <c r="AB945" s="20">
        <v>0</v>
      </c>
      <c r="AD945" s="20">
        <v>0</v>
      </c>
      <c r="AF945" s="20">
        <v>0</v>
      </c>
      <c r="AH945" s="20">
        <v>0</v>
      </c>
      <c r="AJ945" s="20">
        <v>0</v>
      </c>
      <c r="AK945" s="26"/>
      <c r="AL945" s="20">
        <v>770926</v>
      </c>
      <c r="AN945" s="21">
        <v>770926</v>
      </c>
      <c r="AO945" s="22"/>
      <c r="AP945" s="20">
        <v>0</v>
      </c>
      <c r="AQ945" s="20"/>
      <c r="AR945" s="19">
        <v>13963</v>
      </c>
      <c r="AT945" s="16" t="str">
        <f t="shared" si="14"/>
        <v>No</v>
      </c>
      <c r="AU945" s="17"/>
      <c r="AV945" s="18" t="s">
        <v>5331</v>
      </c>
      <c r="AW945" s="15"/>
      <c r="AX945" s="6"/>
    </row>
    <row r="946" spans="1:50" ht="11.25">
      <c r="A946" s="3" t="s">
        <v>1166</v>
      </c>
      <c r="B946" s="3" t="s">
        <v>978</v>
      </c>
      <c r="C946" s="22" t="s">
        <v>100</v>
      </c>
      <c r="D946" s="310">
        <v>4187</v>
      </c>
      <c r="E946" s="314">
        <v>40187</v>
      </c>
      <c r="F946" s="22" t="s">
        <v>232</v>
      </c>
      <c r="G946" s="22" t="s">
        <v>5166</v>
      </c>
      <c r="H946" s="25">
        <v>104996</v>
      </c>
      <c r="I946" s="19">
        <v>16</v>
      </c>
      <c r="J946" s="20">
        <v>0</v>
      </c>
      <c r="L946" s="20">
        <v>0</v>
      </c>
      <c r="N946" s="20">
        <v>0</v>
      </c>
      <c r="P946" s="20">
        <v>0</v>
      </c>
      <c r="R946" s="20">
        <v>0</v>
      </c>
      <c r="T946" s="20">
        <v>0</v>
      </c>
      <c r="V946" s="20">
        <v>0</v>
      </c>
      <c r="X946" s="20">
        <v>0</v>
      </c>
      <c r="Z946" s="20">
        <v>0</v>
      </c>
      <c r="AB946" s="20">
        <v>0</v>
      </c>
      <c r="AD946" s="20">
        <v>0</v>
      </c>
      <c r="AF946" s="20">
        <v>0</v>
      </c>
      <c r="AH946" s="20">
        <v>0</v>
      </c>
      <c r="AJ946" s="20">
        <v>0</v>
      </c>
      <c r="AK946" s="26"/>
      <c r="AL946" s="20">
        <v>489645</v>
      </c>
      <c r="AN946" s="21">
        <v>489645</v>
      </c>
      <c r="AO946" s="22"/>
      <c r="AP946" s="20">
        <v>0</v>
      </c>
      <c r="AQ946" s="20"/>
      <c r="AR946" s="19">
        <v>11718</v>
      </c>
      <c r="AT946" s="16" t="str">
        <f t="shared" si="14"/>
        <v>No</v>
      </c>
      <c r="AU946" s="17"/>
      <c r="AV946" s="18" t="s">
        <v>5331</v>
      </c>
      <c r="AW946" s="15"/>
      <c r="AX946" s="6"/>
    </row>
    <row r="947" spans="1:50" ht="11.25">
      <c r="A947" s="3" t="s">
        <v>3075</v>
      </c>
      <c r="B947" s="3" t="s">
        <v>3076</v>
      </c>
      <c r="C947" s="22" t="s">
        <v>81</v>
      </c>
      <c r="D947" s="310" t="s">
        <v>3077</v>
      </c>
      <c r="E947" s="314" t="s">
        <v>3078</v>
      </c>
      <c r="F947" s="22" t="s">
        <v>235</v>
      </c>
      <c r="G947" s="22" t="s">
        <v>222</v>
      </c>
      <c r="H947" s="25">
        <v>0</v>
      </c>
      <c r="I947" s="19">
        <v>16</v>
      </c>
      <c r="J947" s="20">
        <v>0</v>
      </c>
      <c r="L947" s="20">
        <v>0</v>
      </c>
      <c r="N947" s="20">
        <v>0</v>
      </c>
      <c r="P947" s="20">
        <v>0</v>
      </c>
      <c r="R947" s="20">
        <v>0</v>
      </c>
      <c r="T947" s="20">
        <v>0</v>
      </c>
      <c r="V947" s="20">
        <v>0</v>
      </c>
      <c r="X947" s="20">
        <v>0</v>
      </c>
      <c r="Z947" s="20">
        <v>0</v>
      </c>
      <c r="AB947" s="20">
        <v>0</v>
      </c>
      <c r="AD947" s="20">
        <v>0</v>
      </c>
      <c r="AF947" s="20">
        <v>0</v>
      </c>
      <c r="AH947" s="20">
        <v>0</v>
      </c>
      <c r="AJ947" s="20">
        <v>0</v>
      </c>
      <c r="AK947" s="26"/>
      <c r="AL947" s="20">
        <v>1073872</v>
      </c>
      <c r="AN947" s="21">
        <v>1073872</v>
      </c>
      <c r="AO947" s="22"/>
      <c r="AP947" s="20">
        <v>0</v>
      </c>
      <c r="AQ947" s="20"/>
      <c r="AR947" s="19">
        <v>30493</v>
      </c>
      <c r="AT947" s="16" t="str">
        <f t="shared" si="14"/>
        <v>No</v>
      </c>
      <c r="AU947" s="17"/>
      <c r="AV947" s="18" t="s">
        <v>5331</v>
      </c>
      <c r="AW947" s="15"/>
      <c r="AX947" s="6"/>
    </row>
    <row r="948" spans="1:50" ht="11.25">
      <c r="A948" s="3" t="s">
        <v>3324</v>
      </c>
      <c r="B948" s="3" t="s">
        <v>3325</v>
      </c>
      <c r="C948" s="22" t="s">
        <v>56</v>
      </c>
      <c r="D948" s="310" t="s">
        <v>3326</v>
      </c>
      <c r="E948" s="314" t="s">
        <v>3327</v>
      </c>
      <c r="F948" s="22" t="s">
        <v>189</v>
      </c>
      <c r="G948" s="22" t="s">
        <v>222</v>
      </c>
      <c r="H948" s="25">
        <v>0</v>
      </c>
      <c r="I948" s="19">
        <v>16</v>
      </c>
      <c r="J948" s="20">
        <v>0</v>
      </c>
      <c r="L948" s="20">
        <v>0</v>
      </c>
      <c r="N948" s="20">
        <v>0</v>
      </c>
      <c r="P948" s="20">
        <v>0</v>
      </c>
      <c r="R948" s="20">
        <v>0</v>
      </c>
      <c r="T948" s="20">
        <v>0</v>
      </c>
      <c r="V948" s="20">
        <v>0</v>
      </c>
      <c r="X948" s="20">
        <v>0</v>
      </c>
      <c r="Z948" s="20">
        <v>0</v>
      </c>
      <c r="AB948" s="20">
        <v>0</v>
      </c>
      <c r="AD948" s="20">
        <v>0</v>
      </c>
      <c r="AF948" s="20">
        <v>0</v>
      </c>
      <c r="AH948" s="20">
        <v>0</v>
      </c>
      <c r="AJ948" s="20">
        <v>0</v>
      </c>
      <c r="AK948" s="26"/>
      <c r="AL948" s="20">
        <v>1713256</v>
      </c>
      <c r="AN948" s="21">
        <v>1713256</v>
      </c>
      <c r="AO948" s="22"/>
      <c r="AP948" s="20">
        <v>0</v>
      </c>
      <c r="AQ948" s="20"/>
      <c r="AR948" s="19">
        <v>25383</v>
      </c>
      <c r="AT948" s="16" t="str">
        <f t="shared" si="14"/>
        <v>No</v>
      </c>
      <c r="AU948" s="17"/>
      <c r="AV948" s="18" t="s">
        <v>5331</v>
      </c>
      <c r="AW948" s="15"/>
      <c r="AX948" s="6"/>
    </row>
    <row r="949" spans="1:50" ht="11.25">
      <c r="A949" s="3" t="s">
        <v>2439</v>
      </c>
      <c r="B949" s="3" t="s">
        <v>862</v>
      </c>
      <c r="C949" s="22" t="s">
        <v>63</v>
      </c>
      <c r="D949" s="310" t="s">
        <v>2440</v>
      </c>
      <c r="E949" s="314" t="s">
        <v>2441</v>
      </c>
      <c r="F949" s="22" t="s">
        <v>187</v>
      </c>
      <c r="G949" s="22" t="s">
        <v>222</v>
      </c>
      <c r="H949" s="25">
        <v>0</v>
      </c>
      <c r="I949" s="19">
        <v>16</v>
      </c>
      <c r="J949" s="20">
        <v>0</v>
      </c>
      <c r="L949" s="20">
        <v>0</v>
      </c>
      <c r="N949" s="20">
        <v>0</v>
      </c>
      <c r="P949" s="20">
        <v>0</v>
      </c>
      <c r="R949" s="20">
        <v>0</v>
      </c>
      <c r="T949" s="20">
        <v>0</v>
      </c>
      <c r="V949" s="20">
        <v>0</v>
      </c>
      <c r="X949" s="20">
        <v>0</v>
      </c>
      <c r="Z949" s="20">
        <v>0</v>
      </c>
      <c r="AB949" s="20">
        <v>0</v>
      </c>
      <c r="AD949" s="20">
        <v>0</v>
      </c>
      <c r="AF949" s="20">
        <v>0</v>
      </c>
      <c r="AH949" s="20">
        <v>0</v>
      </c>
      <c r="AJ949" s="20">
        <v>0</v>
      </c>
      <c r="AK949" s="26"/>
      <c r="AL949" s="20">
        <v>838241</v>
      </c>
      <c r="AN949" s="21">
        <v>838241</v>
      </c>
      <c r="AO949" s="22"/>
      <c r="AP949" s="20">
        <v>0</v>
      </c>
      <c r="AQ949" s="20"/>
      <c r="AR949" s="19">
        <v>27795</v>
      </c>
      <c r="AT949" s="16" t="str">
        <f t="shared" si="14"/>
        <v>No</v>
      </c>
      <c r="AU949" s="17"/>
      <c r="AV949" s="18" t="s">
        <v>5331</v>
      </c>
      <c r="AW949" s="15"/>
      <c r="AX949" s="6"/>
    </row>
    <row r="950" spans="1:50" ht="11.25">
      <c r="A950" s="3" t="s">
        <v>2572</v>
      </c>
      <c r="B950" s="3" t="s">
        <v>518</v>
      </c>
      <c r="C950" s="22" t="s">
        <v>45</v>
      </c>
      <c r="D950" s="310" t="s">
        <v>2573</v>
      </c>
      <c r="E950" s="314" t="s">
        <v>2574</v>
      </c>
      <c r="F950" s="22" t="s">
        <v>187</v>
      </c>
      <c r="G950" s="22" t="s">
        <v>222</v>
      </c>
      <c r="H950" s="25">
        <v>0</v>
      </c>
      <c r="I950" s="19">
        <v>16</v>
      </c>
      <c r="J950" s="20">
        <v>0</v>
      </c>
      <c r="L950" s="20">
        <v>0</v>
      </c>
      <c r="N950" s="20">
        <v>0</v>
      </c>
      <c r="P950" s="20">
        <v>0</v>
      </c>
      <c r="R950" s="20">
        <v>0</v>
      </c>
      <c r="T950" s="20">
        <v>0</v>
      </c>
      <c r="V950" s="20">
        <v>0</v>
      </c>
      <c r="X950" s="20">
        <v>0</v>
      </c>
      <c r="Z950" s="20">
        <v>0</v>
      </c>
      <c r="AB950" s="20">
        <v>0</v>
      </c>
      <c r="AD950" s="20">
        <v>0</v>
      </c>
      <c r="AF950" s="20">
        <v>0</v>
      </c>
      <c r="AH950" s="20">
        <v>0</v>
      </c>
      <c r="AJ950" s="20">
        <v>0</v>
      </c>
      <c r="AK950" s="26"/>
      <c r="AL950" s="20">
        <v>665960</v>
      </c>
      <c r="AN950" s="21">
        <v>665960</v>
      </c>
      <c r="AO950" s="22"/>
      <c r="AP950" s="20">
        <v>0</v>
      </c>
      <c r="AQ950" s="20"/>
      <c r="AR950" s="19">
        <v>10373</v>
      </c>
      <c r="AT950" s="16" t="str">
        <f t="shared" si="14"/>
        <v>No</v>
      </c>
      <c r="AU950" s="17"/>
      <c r="AV950" s="18" t="s">
        <v>5331</v>
      </c>
      <c r="AW950" s="15"/>
      <c r="AX950" s="6"/>
    </row>
    <row r="951" spans="1:50" ht="11.25">
      <c r="A951" s="3" t="s">
        <v>2180</v>
      </c>
      <c r="B951" s="3" t="s">
        <v>5843</v>
      </c>
      <c r="C951" s="22" t="s">
        <v>38</v>
      </c>
      <c r="D951" s="310" t="s">
        <v>2181</v>
      </c>
      <c r="E951" s="314" t="s">
        <v>2182</v>
      </c>
      <c r="F951" s="22" t="s">
        <v>189</v>
      </c>
      <c r="G951" s="22" t="s">
        <v>222</v>
      </c>
      <c r="H951" s="25">
        <v>0</v>
      </c>
      <c r="I951" s="19">
        <v>16</v>
      </c>
      <c r="J951" s="20">
        <v>0</v>
      </c>
      <c r="L951" s="20">
        <v>0</v>
      </c>
      <c r="N951" s="20">
        <v>0</v>
      </c>
      <c r="P951" s="20">
        <v>0</v>
      </c>
      <c r="R951" s="20">
        <v>0</v>
      </c>
      <c r="T951" s="20">
        <v>0</v>
      </c>
      <c r="V951" s="20">
        <v>0</v>
      </c>
      <c r="X951" s="20">
        <v>0</v>
      </c>
      <c r="Z951" s="20">
        <v>0</v>
      </c>
      <c r="AB951" s="20">
        <v>0</v>
      </c>
      <c r="AD951" s="20">
        <v>0</v>
      </c>
      <c r="AF951" s="20">
        <v>0</v>
      </c>
      <c r="AH951" s="20">
        <v>0</v>
      </c>
      <c r="AJ951" s="20">
        <v>0</v>
      </c>
      <c r="AK951" s="26"/>
      <c r="AL951" s="20">
        <v>1705250</v>
      </c>
      <c r="AN951" s="21">
        <v>1705250</v>
      </c>
      <c r="AO951" s="22"/>
      <c r="AP951" s="20">
        <v>0</v>
      </c>
      <c r="AQ951" s="20"/>
      <c r="AR951" s="19">
        <v>30615</v>
      </c>
      <c r="AT951" s="16" t="str">
        <f t="shared" si="14"/>
        <v>No</v>
      </c>
      <c r="AU951" s="17"/>
      <c r="AV951" s="18" t="s">
        <v>5331</v>
      </c>
      <c r="AW951" s="15"/>
      <c r="AX951" s="6"/>
    </row>
    <row r="952" spans="1:50" ht="11.25">
      <c r="A952" s="3" t="s">
        <v>6000</v>
      </c>
      <c r="B952" s="3" t="s">
        <v>363</v>
      </c>
      <c r="C952" s="22" t="s">
        <v>52</v>
      </c>
      <c r="E952" s="314">
        <v>11160</v>
      </c>
      <c r="F952" s="22" t="s">
        <v>201</v>
      </c>
      <c r="G952" s="22" t="s">
        <v>5166</v>
      </c>
      <c r="H952" s="25">
        <v>4181019</v>
      </c>
      <c r="I952" s="19">
        <v>16</v>
      </c>
      <c r="J952" s="20">
        <v>0</v>
      </c>
      <c r="L952" s="20">
        <v>0</v>
      </c>
      <c r="N952" s="20">
        <v>0</v>
      </c>
      <c r="P952" s="20">
        <v>0</v>
      </c>
      <c r="R952" s="20">
        <v>0</v>
      </c>
      <c r="T952" s="20">
        <v>0</v>
      </c>
      <c r="V952" s="20">
        <v>0</v>
      </c>
      <c r="X952" s="20">
        <v>0</v>
      </c>
      <c r="Z952" s="20">
        <v>0</v>
      </c>
      <c r="AB952" s="20">
        <v>0</v>
      </c>
      <c r="AD952" s="20">
        <v>0</v>
      </c>
      <c r="AF952" s="20">
        <v>0</v>
      </c>
      <c r="AH952" s="20">
        <v>0</v>
      </c>
      <c r="AJ952" s="20">
        <v>0</v>
      </c>
      <c r="AK952" s="26"/>
      <c r="AL952" s="20">
        <v>2773588</v>
      </c>
      <c r="AN952" s="21">
        <v>2773588</v>
      </c>
      <c r="AO952" s="22"/>
      <c r="AP952" s="20">
        <v>0</v>
      </c>
      <c r="AQ952" s="20"/>
      <c r="AR952" s="19">
        <v>21625</v>
      </c>
      <c r="AT952" s="16" t="str">
        <f t="shared" si="14"/>
        <v>No</v>
      </c>
      <c r="AU952" s="17"/>
      <c r="AV952" s="18" t="s">
        <v>5331</v>
      </c>
      <c r="AW952" s="15"/>
      <c r="AX952" s="6"/>
    </row>
    <row r="953" spans="1:50" ht="11.25">
      <c r="A953" s="3" t="s">
        <v>1753</v>
      </c>
      <c r="B953" s="3" t="s">
        <v>1754</v>
      </c>
      <c r="C953" s="22" t="s">
        <v>53</v>
      </c>
      <c r="D953" s="310" t="s">
        <v>1755</v>
      </c>
      <c r="E953" s="314" t="s">
        <v>1756</v>
      </c>
      <c r="F953" s="22" t="s">
        <v>187</v>
      </c>
      <c r="G953" s="22" t="s">
        <v>222</v>
      </c>
      <c r="H953" s="25">
        <v>0</v>
      </c>
      <c r="I953" s="19">
        <v>16</v>
      </c>
      <c r="J953" s="20">
        <v>0</v>
      </c>
      <c r="L953" s="20">
        <v>0</v>
      </c>
      <c r="N953" s="20">
        <v>0</v>
      </c>
      <c r="P953" s="20">
        <v>0</v>
      </c>
      <c r="R953" s="20">
        <v>0</v>
      </c>
      <c r="T953" s="20">
        <v>0</v>
      </c>
      <c r="V953" s="20">
        <v>0</v>
      </c>
      <c r="X953" s="20">
        <v>0</v>
      </c>
      <c r="Z953" s="20">
        <v>0</v>
      </c>
      <c r="AB953" s="20">
        <v>0</v>
      </c>
      <c r="AD953" s="20">
        <v>0</v>
      </c>
      <c r="AF953" s="20">
        <v>0</v>
      </c>
      <c r="AH953" s="20">
        <v>0</v>
      </c>
      <c r="AJ953" s="20">
        <v>0</v>
      </c>
      <c r="AK953" s="26"/>
      <c r="AL953" s="20">
        <v>1133109</v>
      </c>
      <c r="AN953" s="21">
        <v>1133109</v>
      </c>
      <c r="AO953" s="22"/>
      <c r="AP953" s="20">
        <v>0</v>
      </c>
      <c r="AQ953" s="20"/>
      <c r="AR953" s="19">
        <v>25411</v>
      </c>
      <c r="AT953" s="16" t="str">
        <f t="shared" si="14"/>
        <v>No</v>
      </c>
      <c r="AU953" s="17"/>
      <c r="AV953" s="18" t="s">
        <v>5331</v>
      </c>
      <c r="AW953" s="15"/>
      <c r="AX953" s="6"/>
    </row>
    <row r="954" spans="1:50" ht="11.25">
      <c r="A954" s="3" t="s">
        <v>1333</v>
      </c>
      <c r="B954" s="3" t="s">
        <v>336</v>
      </c>
      <c r="C954" s="22" t="s">
        <v>85</v>
      </c>
      <c r="D954" s="310">
        <v>58</v>
      </c>
      <c r="E954" s="314">
        <v>58</v>
      </c>
      <c r="F954" s="22" t="s">
        <v>187</v>
      </c>
      <c r="G954" s="22" t="s">
        <v>185</v>
      </c>
      <c r="H954" s="25">
        <v>1849898</v>
      </c>
      <c r="I954" s="19">
        <v>16</v>
      </c>
      <c r="J954" s="20">
        <v>0</v>
      </c>
      <c r="L954" s="20">
        <v>1558898</v>
      </c>
      <c r="N954" s="20">
        <v>0</v>
      </c>
      <c r="P954" s="20">
        <v>293198</v>
      </c>
      <c r="R954" s="20">
        <v>925940</v>
      </c>
      <c r="T954" s="20">
        <v>2247829</v>
      </c>
      <c r="V954" s="20">
        <v>0</v>
      </c>
      <c r="X954" s="20">
        <v>0</v>
      </c>
      <c r="Z954" s="20">
        <v>1381797</v>
      </c>
      <c r="AB954" s="20">
        <v>327603</v>
      </c>
      <c r="AD954" s="20">
        <v>69067</v>
      </c>
      <c r="AF954" s="20">
        <v>0</v>
      </c>
      <c r="AH954" s="20">
        <v>13474996</v>
      </c>
      <c r="AJ954" s="20">
        <v>235689</v>
      </c>
      <c r="AK954" s="26"/>
      <c r="AL954" s="20">
        <v>0</v>
      </c>
      <c r="AN954" s="21">
        <v>20515017</v>
      </c>
      <c r="AO954" s="22"/>
      <c r="AP954" s="20">
        <v>0</v>
      </c>
      <c r="AQ954" s="20"/>
      <c r="AR954" s="19">
        <v>75686</v>
      </c>
      <c r="AT954" s="16" t="str">
        <f t="shared" si="14"/>
        <v>No</v>
      </c>
      <c r="AU954" s="17"/>
      <c r="AV954" s="18" t="s">
        <v>5331</v>
      </c>
      <c r="AW954" s="15"/>
      <c r="AX954" s="6"/>
    </row>
    <row r="955" spans="1:50" ht="11.25">
      <c r="A955" s="3" t="s">
        <v>5996</v>
      </c>
      <c r="B955" s="3" t="s">
        <v>852</v>
      </c>
      <c r="C955" s="22" t="s">
        <v>81</v>
      </c>
      <c r="D955" s="310" t="s">
        <v>2811</v>
      </c>
      <c r="E955" s="314" t="s">
        <v>2812</v>
      </c>
      <c r="F955" s="22" t="s">
        <v>187</v>
      </c>
      <c r="G955" s="22" t="s">
        <v>222</v>
      </c>
      <c r="H955" s="25">
        <v>0</v>
      </c>
      <c r="I955" s="19">
        <v>16</v>
      </c>
      <c r="J955" s="20">
        <v>0</v>
      </c>
      <c r="L955" s="20">
        <v>0</v>
      </c>
      <c r="N955" s="20">
        <v>0</v>
      </c>
      <c r="P955" s="20">
        <v>0</v>
      </c>
      <c r="R955" s="20">
        <v>0</v>
      </c>
      <c r="T955" s="20">
        <v>0</v>
      </c>
      <c r="V955" s="20">
        <v>0</v>
      </c>
      <c r="X955" s="20">
        <v>0</v>
      </c>
      <c r="Z955" s="20">
        <v>0</v>
      </c>
      <c r="AB955" s="20">
        <v>0</v>
      </c>
      <c r="AD955" s="20">
        <v>0</v>
      </c>
      <c r="AF955" s="20">
        <v>0</v>
      </c>
      <c r="AH955" s="20">
        <v>0</v>
      </c>
      <c r="AJ955" s="20">
        <v>0</v>
      </c>
      <c r="AK955" s="26"/>
      <c r="AL955" s="20">
        <v>1289525</v>
      </c>
      <c r="AN955" s="21">
        <v>1289525</v>
      </c>
      <c r="AO955" s="22"/>
      <c r="AP955" s="20">
        <v>0</v>
      </c>
      <c r="AQ955" s="20"/>
      <c r="AR955" s="19">
        <v>40959</v>
      </c>
      <c r="AT955" s="16" t="str">
        <f t="shared" si="14"/>
        <v>No</v>
      </c>
      <c r="AU955" s="17"/>
      <c r="AV955" s="18" t="s">
        <v>5331</v>
      </c>
      <c r="AW955" s="15"/>
      <c r="AX955" s="6"/>
    </row>
    <row r="956" spans="1:50" ht="11.25">
      <c r="A956" s="3" t="s">
        <v>5310</v>
      </c>
      <c r="B956" s="3" t="s">
        <v>5311</v>
      </c>
      <c r="C956" s="22" t="s">
        <v>108</v>
      </c>
      <c r="D956" s="310" t="s">
        <v>5312</v>
      </c>
      <c r="E956" s="314" t="s">
        <v>5313</v>
      </c>
      <c r="F956" s="22" t="s">
        <v>235</v>
      </c>
      <c r="G956" s="22" t="s">
        <v>222</v>
      </c>
      <c r="H956" s="25">
        <v>0</v>
      </c>
      <c r="I956" s="19">
        <v>16</v>
      </c>
      <c r="J956" s="20">
        <v>0</v>
      </c>
      <c r="L956" s="20">
        <v>0</v>
      </c>
      <c r="N956" s="20">
        <v>0</v>
      </c>
      <c r="P956" s="20">
        <v>0</v>
      </c>
      <c r="R956" s="20">
        <v>0</v>
      </c>
      <c r="T956" s="20">
        <v>0</v>
      </c>
      <c r="V956" s="20">
        <v>0</v>
      </c>
      <c r="X956" s="20">
        <v>0</v>
      </c>
      <c r="Z956" s="20">
        <v>0</v>
      </c>
      <c r="AB956" s="20">
        <v>0</v>
      </c>
      <c r="AD956" s="20">
        <v>0</v>
      </c>
      <c r="AF956" s="20">
        <v>0</v>
      </c>
      <c r="AH956" s="20">
        <v>0</v>
      </c>
      <c r="AJ956" s="20">
        <v>0</v>
      </c>
      <c r="AK956" s="26"/>
      <c r="AL956" s="20">
        <v>3144574</v>
      </c>
      <c r="AN956" s="21">
        <v>3144574</v>
      </c>
      <c r="AO956" s="22"/>
      <c r="AP956" s="20">
        <v>0</v>
      </c>
      <c r="AQ956" s="20"/>
      <c r="AR956" s="19">
        <v>40244</v>
      </c>
      <c r="AT956" s="16" t="str">
        <f t="shared" si="14"/>
        <v>No</v>
      </c>
      <c r="AU956" s="17"/>
      <c r="AV956" s="18" t="s">
        <v>5331</v>
      </c>
      <c r="AW956" s="15"/>
      <c r="AX956" s="6"/>
    </row>
    <row r="957" spans="1:50" ht="11.25">
      <c r="A957" s="3" t="s">
        <v>5604</v>
      </c>
      <c r="B957" s="3" t="s">
        <v>5605</v>
      </c>
      <c r="C957" s="22" t="s">
        <v>21</v>
      </c>
      <c r="E957" s="314">
        <v>90263</v>
      </c>
      <c r="F957" s="22" t="s">
        <v>187</v>
      </c>
      <c r="G957" s="22" t="s">
        <v>5166</v>
      </c>
      <c r="H957" s="25">
        <v>12150996</v>
      </c>
      <c r="I957" s="19">
        <v>16</v>
      </c>
      <c r="J957" s="20">
        <v>0</v>
      </c>
      <c r="L957" s="20">
        <v>0</v>
      </c>
      <c r="N957" s="20">
        <v>0</v>
      </c>
      <c r="P957" s="20">
        <v>0</v>
      </c>
      <c r="R957" s="20">
        <v>0</v>
      </c>
      <c r="T957" s="20">
        <v>0</v>
      </c>
      <c r="V957" s="20">
        <v>0</v>
      </c>
      <c r="X957" s="20">
        <v>0</v>
      </c>
      <c r="Z957" s="20">
        <v>0</v>
      </c>
      <c r="AB957" s="20">
        <v>0</v>
      </c>
      <c r="AD957" s="20">
        <v>0</v>
      </c>
      <c r="AF957" s="20">
        <v>0</v>
      </c>
      <c r="AH957" s="20">
        <v>0</v>
      </c>
      <c r="AJ957" s="20">
        <v>0</v>
      </c>
      <c r="AK957" s="26"/>
      <c r="AL957" s="20">
        <v>2167007</v>
      </c>
      <c r="AN957" s="21">
        <v>2167007</v>
      </c>
      <c r="AO957" s="22"/>
      <c r="AP957" s="20">
        <v>0</v>
      </c>
      <c r="AQ957" s="20"/>
      <c r="AR957" s="19">
        <v>18969</v>
      </c>
      <c r="AT957" s="16" t="str">
        <f t="shared" si="14"/>
        <v>No</v>
      </c>
      <c r="AU957" s="17"/>
      <c r="AV957" s="18" t="s">
        <v>5331</v>
      </c>
      <c r="AW957" s="15"/>
      <c r="AX957" s="6"/>
    </row>
    <row r="958" spans="1:50" ht="11.25">
      <c r="A958" s="3" t="s">
        <v>967</v>
      </c>
      <c r="B958" s="3" t="s">
        <v>968</v>
      </c>
      <c r="C958" s="22" t="s">
        <v>21</v>
      </c>
      <c r="D958" s="310">
        <v>9213</v>
      </c>
      <c r="E958" s="314">
        <v>90213</v>
      </c>
      <c r="F958" s="22" t="s">
        <v>187</v>
      </c>
      <c r="G958" s="22" t="s">
        <v>185</v>
      </c>
      <c r="H958" s="25">
        <v>64078</v>
      </c>
      <c r="I958" s="19">
        <v>16</v>
      </c>
      <c r="J958" s="20">
        <v>0</v>
      </c>
      <c r="L958" s="20">
        <v>284433</v>
      </c>
      <c r="N958" s="20">
        <v>0</v>
      </c>
      <c r="P958" s="20">
        <v>12387</v>
      </c>
      <c r="R958" s="20">
        <v>56012</v>
      </c>
      <c r="T958" s="20">
        <v>285972</v>
      </c>
      <c r="V958" s="20">
        <v>175363</v>
      </c>
      <c r="X958" s="20">
        <v>16070</v>
      </c>
      <c r="Z958" s="20">
        <v>193664</v>
      </c>
      <c r="AB958" s="20">
        <v>38437</v>
      </c>
      <c r="AD958" s="20">
        <v>88126</v>
      </c>
      <c r="AF958" s="20">
        <v>11</v>
      </c>
      <c r="AH958" s="20">
        <v>1493486</v>
      </c>
      <c r="AJ958" s="20">
        <v>43820</v>
      </c>
      <c r="AK958" s="26"/>
      <c r="AL958" s="20">
        <v>0</v>
      </c>
      <c r="AN958" s="21">
        <v>2687781</v>
      </c>
      <c r="AO958" s="22"/>
      <c r="AP958" s="20">
        <v>0</v>
      </c>
      <c r="AQ958" s="20"/>
      <c r="AR958" s="19">
        <v>27222</v>
      </c>
      <c r="AT958" s="16" t="str">
        <f t="shared" si="14"/>
        <v>No</v>
      </c>
      <c r="AU958" s="17"/>
      <c r="AV958" s="18" t="s">
        <v>5331</v>
      </c>
      <c r="AW958" s="15"/>
      <c r="AX958" s="6"/>
    </row>
    <row r="959" spans="1:50" ht="11.25">
      <c r="A959" s="3" t="s">
        <v>5606</v>
      </c>
      <c r="B959" s="3" t="s">
        <v>906</v>
      </c>
      <c r="C959" s="22" t="s">
        <v>46</v>
      </c>
      <c r="D959" s="310" t="s">
        <v>2596</v>
      </c>
      <c r="E959" s="314" t="s">
        <v>2597</v>
      </c>
      <c r="F959" s="22" t="s">
        <v>235</v>
      </c>
      <c r="G959" s="22" t="s">
        <v>222</v>
      </c>
      <c r="H959" s="25">
        <v>0</v>
      </c>
      <c r="I959" s="19">
        <v>16</v>
      </c>
      <c r="J959" s="20">
        <v>0</v>
      </c>
      <c r="L959" s="20">
        <v>0</v>
      </c>
      <c r="N959" s="20">
        <v>0</v>
      </c>
      <c r="P959" s="20">
        <v>0</v>
      </c>
      <c r="R959" s="20">
        <v>0</v>
      </c>
      <c r="T959" s="20">
        <v>0</v>
      </c>
      <c r="V959" s="20">
        <v>0</v>
      </c>
      <c r="X959" s="20">
        <v>0</v>
      </c>
      <c r="Z959" s="20">
        <v>0</v>
      </c>
      <c r="AB959" s="20">
        <v>0</v>
      </c>
      <c r="AD959" s="20">
        <v>0</v>
      </c>
      <c r="AF959" s="20">
        <v>0</v>
      </c>
      <c r="AH959" s="20">
        <v>0</v>
      </c>
      <c r="AJ959" s="20">
        <v>0</v>
      </c>
      <c r="AK959" s="26"/>
      <c r="AL959" s="20">
        <v>682304</v>
      </c>
      <c r="AN959" s="21">
        <v>682304</v>
      </c>
      <c r="AO959" s="22"/>
      <c r="AP959" s="20">
        <v>0</v>
      </c>
      <c r="AQ959" s="20"/>
      <c r="AR959" s="19">
        <v>19059</v>
      </c>
      <c r="AT959" s="16" t="str">
        <f t="shared" si="14"/>
        <v>No</v>
      </c>
      <c r="AU959" s="17"/>
      <c r="AV959" s="18" t="s">
        <v>5331</v>
      </c>
      <c r="AW959" s="15"/>
      <c r="AX959" s="6"/>
    </row>
    <row r="960" spans="1:50" ht="11.25">
      <c r="A960" s="3" t="s">
        <v>5389</v>
      </c>
      <c r="B960" s="3" t="s">
        <v>5837</v>
      </c>
      <c r="C960" s="22" t="s">
        <v>74</v>
      </c>
      <c r="D960" s="310" t="s">
        <v>1575</v>
      </c>
      <c r="E960" s="314" t="s">
        <v>1576</v>
      </c>
      <c r="F960" s="22" t="s">
        <v>187</v>
      </c>
      <c r="G960" s="22" t="s">
        <v>222</v>
      </c>
      <c r="H960" s="25">
        <v>0</v>
      </c>
      <c r="I960" s="19">
        <v>15</v>
      </c>
      <c r="J960" s="20">
        <v>0</v>
      </c>
      <c r="L960" s="20">
        <v>0</v>
      </c>
      <c r="N960" s="20">
        <v>0</v>
      </c>
      <c r="P960" s="20">
        <v>0</v>
      </c>
      <c r="R960" s="20">
        <v>0</v>
      </c>
      <c r="T960" s="20">
        <v>0</v>
      </c>
      <c r="V960" s="20">
        <v>0</v>
      </c>
      <c r="X960" s="20">
        <v>0</v>
      </c>
      <c r="Z960" s="20">
        <v>0</v>
      </c>
      <c r="AB960" s="20">
        <v>0</v>
      </c>
      <c r="AD960" s="20">
        <v>0</v>
      </c>
      <c r="AF960" s="20">
        <v>0</v>
      </c>
      <c r="AH960" s="20">
        <v>0</v>
      </c>
      <c r="AJ960" s="20">
        <v>0</v>
      </c>
      <c r="AK960" s="26"/>
      <c r="AL960" s="20">
        <v>1782200</v>
      </c>
      <c r="AN960" s="21">
        <v>1782200</v>
      </c>
      <c r="AO960" s="22"/>
      <c r="AP960" s="20">
        <v>0</v>
      </c>
      <c r="AQ960" s="20"/>
      <c r="AR960" s="19">
        <v>20824</v>
      </c>
      <c r="AT960" s="16" t="str">
        <f t="shared" si="14"/>
        <v>No</v>
      </c>
      <c r="AU960" s="17"/>
      <c r="AV960" s="18" t="s">
        <v>5331</v>
      </c>
      <c r="AW960" s="15"/>
      <c r="AX960" s="6"/>
    </row>
    <row r="961" spans="1:50" ht="11.25">
      <c r="A961" s="3" t="s">
        <v>2588</v>
      </c>
      <c r="B961" s="3" t="s">
        <v>2589</v>
      </c>
      <c r="C961" s="22" t="s">
        <v>56</v>
      </c>
      <c r="D961" s="310" t="s">
        <v>2590</v>
      </c>
      <c r="E961" s="314" t="s">
        <v>2591</v>
      </c>
      <c r="F961" s="22" t="s">
        <v>189</v>
      </c>
      <c r="G961" s="22" t="s">
        <v>222</v>
      </c>
      <c r="H961" s="25">
        <v>0</v>
      </c>
      <c r="I961" s="19">
        <v>15</v>
      </c>
      <c r="J961" s="20">
        <v>0</v>
      </c>
      <c r="L961" s="20">
        <v>0</v>
      </c>
      <c r="N961" s="20">
        <v>0</v>
      </c>
      <c r="P961" s="20">
        <v>0</v>
      </c>
      <c r="R961" s="20">
        <v>0</v>
      </c>
      <c r="T961" s="20">
        <v>0</v>
      </c>
      <c r="V961" s="20">
        <v>0</v>
      </c>
      <c r="X961" s="20">
        <v>0</v>
      </c>
      <c r="Z961" s="20">
        <v>0</v>
      </c>
      <c r="AB961" s="20">
        <v>0</v>
      </c>
      <c r="AD961" s="20">
        <v>0</v>
      </c>
      <c r="AF961" s="20">
        <v>0</v>
      </c>
      <c r="AH961" s="20">
        <v>0</v>
      </c>
      <c r="AJ961" s="20">
        <v>0</v>
      </c>
      <c r="AK961" s="26"/>
      <c r="AL961" s="20">
        <v>1176989</v>
      </c>
      <c r="AN961" s="21">
        <v>1176989</v>
      </c>
      <c r="AO961" s="22"/>
      <c r="AP961" s="20">
        <v>0</v>
      </c>
      <c r="AQ961" s="20"/>
      <c r="AR961" s="19">
        <v>34758</v>
      </c>
      <c r="AT961" s="16" t="str">
        <f t="shared" si="14"/>
        <v>No</v>
      </c>
      <c r="AU961" s="17"/>
      <c r="AV961" s="18" t="s">
        <v>5331</v>
      </c>
      <c r="AW961" s="15"/>
      <c r="AX961" s="6"/>
    </row>
    <row r="962" spans="1:50" ht="11.25">
      <c r="A962" s="3" t="s">
        <v>1117</v>
      </c>
      <c r="B962" s="3" t="s">
        <v>1118</v>
      </c>
      <c r="C962" s="22" t="s">
        <v>64</v>
      </c>
      <c r="D962" s="310" t="s">
        <v>1119</v>
      </c>
      <c r="E962" s="314">
        <v>88140</v>
      </c>
      <c r="F962" s="22" t="s">
        <v>160</v>
      </c>
      <c r="G962" s="22" t="s">
        <v>5166</v>
      </c>
      <c r="H962" s="25">
        <v>0</v>
      </c>
      <c r="I962" s="19">
        <v>15</v>
      </c>
      <c r="J962" s="20">
        <v>0</v>
      </c>
      <c r="L962" s="20">
        <v>0</v>
      </c>
      <c r="N962" s="20">
        <v>0</v>
      </c>
      <c r="P962" s="20">
        <v>0</v>
      </c>
      <c r="R962" s="20">
        <v>0</v>
      </c>
      <c r="T962" s="20">
        <v>0</v>
      </c>
      <c r="V962" s="20">
        <v>0</v>
      </c>
      <c r="X962" s="20">
        <v>0</v>
      </c>
      <c r="Z962" s="20">
        <v>0</v>
      </c>
      <c r="AB962" s="20">
        <v>0</v>
      </c>
      <c r="AD962" s="20">
        <v>0</v>
      </c>
      <c r="AF962" s="20">
        <v>0</v>
      </c>
      <c r="AH962" s="20">
        <v>0</v>
      </c>
      <c r="AJ962" s="20">
        <v>0</v>
      </c>
      <c r="AK962" s="26"/>
      <c r="AL962" s="20">
        <v>1139202</v>
      </c>
      <c r="AN962" s="21">
        <v>1139202</v>
      </c>
      <c r="AO962" s="22"/>
      <c r="AP962" s="20">
        <v>0</v>
      </c>
      <c r="AQ962" s="20"/>
      <c r="AR962" s="19">
        <v>9870</v>
      </c>
      <c r="AT962" s="16" t="str">
        <f t="shared" si="14"/>
        <v>No</v>
      </c>
      <c r="AU962" s="17"/>
      <c r="AV962" s="18" t="s">
        <v>5331</v>
      </c>
      <c r="AW962" s="15"/>
      <c r="AX962" s="6"/>
    </row>
    <row r="963" spans="1:50" ht="11.25">
      <c r="A963" s="3" t="s">
        <v>3146</v>
      </c>
      <c r="B963" s="3" t="s">
        <v>3147</v>
      </c>
      <c r="C963" s="22" t="s">
        <v>81</v>
      </c>
      <c r="D963" s="310" t="s">
        <v>3148</v>
      </c>
      <c r="E963" s="314" t="s">
        <v>3149</v>
      </c>
      <c r="F963" s="22" t="s">
        <v>235</v>
      </c>
      <c r="G963" s="22" t="s">
        <v>222</v>
      </c>
      <c r="H963" s="25">
        <v>0</v>
      </c>
      <c r="I963" s="19">
        <v>15</v>
      </c>
      <c r="J963" s="20">
        <v>0</v>
      </c>
      <c r="L963" s="20">
        <v>0</v>
      </c>
      <c r="N963" s="20">
        <v>0</v>
      </c>
      <c r="P963" s="20">
        <v>0</v>
      </c>
      <c r="R963" s="20">
        <v>0</v>
      </c>
      <c r="T963" s="20">
        <v>0</v>
      </c>
      <c r="V963" s="20">
        <v>0</v>
      </c>
      <c r="X963" s="20">
        <v>0</v>
      </c>
      <c r="Z963" s="20">
        <v>0</v>
      </c>
      <c r="AB963" s="20">
        <v>0</v>
      </c>
      <c r="AD963" s="20">
        <v>0</v>
      </c>
      <c r="AF963" s="20">
        <v>0</v>
      </c>
      <c r="AH963" s="20">
        <v>0</v>
      </c>
      <c r="AJ963" s="20">
        <v>0</v>
      </c>
      <c r="AK963" s="26"/>
      <c r="AL963" s="20">
        <v>818885</v>
      </c>
      <c r="AN963" s="21">
        <v>818885</v>
      </c>
      <c r="AO963" s="22"/>
      <c r="AP963" s="20">
        <v>0</v>
      </c>
      <c r="AQ963" s="20"/>
      <c r="AR963" s="19">
        <v>20423</v>
      </c>
      <c r="AT963" s="16" t="str">
        <f t="shared" ref="AT963:AT1026" si="15">IF(AS963&amp;AQ963&amp;AO963&amp;AM963&amp;AK963&amp;AI963&amp;AG963&amp;AE963&amp;AC963&amp;AA963&amp;Y963&amp;W963&amp;U963&amp;S963&amp;M963&amp;K963&amp;O963&amp;Q963&lt;&gt;"","Yes","No")</f>
        <v>No</v>
      </c>
      <c r="AU963" s="17"/>
      <c r="AV963" s="18" t="s">
        <v>5331</v>
      </c>
      <c r="AW963" s="15"/>
      <c r="AX963" s="6"/>
    </row>
    <row r="964" spans="1:50" ht="11.25">
      <c r="A964" s="3" t="s">
        <v>6002</v>
      </c>
      <c r="B964" s="3" t="s">
        <v>2565</v>
      </c>
      <c r="C964" s="22" t="s">
        <v>45</v>
      </c>
      <c r="D964" s="310" t="s">
        <v>2566</v>
      </c>
      <c r="E964" s="314" t="s">
        <v>2567</v>
      </c>
      <c r="F964" s="22" t="s">
        <v>187</v>
      </c>
      <c r="G964" s="22" t="s">
        <v>222</v>
      </c>
      <c r="H964" s="25">
        <v>0</v>
      </c>
      <c r="I964" s="19">
        <v>15</v>
      </c>
      <c r="J964" s="20">
        <v>0</v>
      </c>
      <c r="L964" s="20">
        <v>0</v>
      </c>
      <c r="N964" s="20">
        <v>0</v>
      </c>
      <c r="P964" s="20">
        <v>0</v>
      </c>
      <c r="R964" s="20">
        <v>0</v>
      </c>
      <c r="T964" s="20">
        <v>0</v>
      </c>
      <c r="V964" s="20">
        <v>0</v>
      </c>
      <c r="X964" s="20">
        <v>0</v>
      </c>
      <c r="Z964" s="20">
        <v>0</v>
      </c>
      <c r="AB964" s="20">
        <v>0</v>
      </c>
      <c r="AD964" s="20">
        <v>0</v>
      </c>
      <c r="AF964" s="20">
        <v>0</v>
      </c>
      <c r="AH964" s="20">
        <v>0</v>
      </c>
      <c r="AJ964" s="20">
        <v>0</v>
      </c>
      <c r="AK964" s="26"/>
      <c r="AL964" s="20">
        <v>1199716</v>
      </c>
      <c r="AN964" s="21">
        <v>1199716</v>
      </c>
      <c r="AO964" s="22"/>
      <c r="AP964" s="20">
        <v>0</v>
      </c>
      <c r="AQ964" s="20"/>
      <c r="AR964" s="19">
        <v>27789</v>
      </c>
      <c r="AT964" s="16" t="str">
        <f t="shared" si="15"/>
        <v>No</v>
      </c>
      <c r="AU964" s="17"/>
      <c r="AV964" s="18" t="s">
        <v>5331</v>
      </c>
      <c r="AW964" s="15"/>
      <c r="AX964" s="6"/>
    </row>
    <row r="965" spans="1:50" ht="11.25">
      <c r="A965" s="3" t="s">
        <v>6470</v>
      </c>
      <c r="B965" s="3" t="s">
        <v>254</v>
      </c>
      <c r="C965" s="22" t="s">
        <v>63</v>
      </c>
      <c r="D965" s="310">
        <v>4133</v>
      </c>
      <c r="E965" s="314">
        <v>40133</v>
      </c>
      <c r="F965" s="22" t="s">
        <v>187</v>
      </c>
      <c r="G965" s="22" t="s">
        <v>5166</v>
      </c>
      <c r="H965" s="25">
        <v>311810</v>
      </c>
      <c r="I965" s="19">
        <v>15</v>
      </c>
      <c r="J965" s="20">
        <v>0</v>
      </c>
      <c r="L965" s="20">
        <v>0</v>
      </c>
      <c r="N965" s="20">
        <v>0</v>
      </c>
      <c r="P965" s="20">
        <v>0</v>
      </c>
      <c r="R965" s="20">
        <v>0</v>
      </c>
      <c r="T965" s="20">
        <v>0</v>
      </c>
      <c r="V965" s="20">
        <v>0</v>
      </c>
      <c r="X965" s="20">
        <v>0</v>
      </c>
      <c r="Z965" s="20">
        <v>0</v>
      </c>
      <c r="AB965" s="20">
        <v>0</v>
      </c>
      <c r="AD965" s="20">
        <v>0</v>
      </c>
      <c r="AF965" s="20">
        <v>0</v>
      </c>
      <c r="AH965" s="20">
        <v>0</v>
      </c>
      <c r="AJ965" s="20">
        <v>0</v>
      </c>
      <c r="AK965" s="26"/>
      <c r="AL965" s="20">
        <v>501206</v>
      </c>
      <c r="AN965" s="21">
        <v>501206</v>
      </c>
      <c r="AO965" s="22"/>
      <c r="AP965" s="20">
        <v>0</v>
      </c>
      <c r="AQ965" s="20"/>
      <c r="AR965" s="19">
        <v>19913</v>
      </c>
      <c r="AT965" s="16" t="str">
        <f t="shared" si="15"/>
        <v>No</v>
      </c>
      <c r="AU965" s="17"/>
      <c r="AV965" s="18" t="s">
        <v>5331</v>
      </c>
      <c r="AW965" s="15"/>
      <c r="AX965" s="6"/>
    </row>
    <row r="966" spans="1:50" ht="11.25">
      <c r="A966" s="3" t="s">
        <v>6472</v>
      </c>
      <c r="B966" s="3" t="s">
        <v>264</v>
      </c>
      <c r="C966" s="22" t="s">
        <v>53</v>
      </c>
      <c r="D966" s="310">
        <v>3041</v>
      </c>
      <c r="E966" s="314">
        <v>30041</v>
      </c>
      <c r="F966" s="22" t="s">
        <v>187</v>
      </c>
      <c r="G966" s="22" t="s">
        <v>5166</v>
      </c>
      <c r="H966" s="25">
        <v>51899</v>
      </c>
      <c r="I966" s="19">
        <v>15</v>
      </c>
      <c r="J966" s="20">
        <v>0</v>
      </c>
      <c r="L966" s="20">
        <v>0</v>
      </c>
      <c r="N966" s="20">
        <v>0</v>
      </c>
      <c r="P966" s="20">
        <v>0</v>
      </c>
      <c r="R966" s="20">
        <v>0</v>
      </c>
      <c r="T966" s="20">
        <v>0</v>
      </c>
      <c r="V966" s="20">
        <v>0</v>
      </c>
      <c r="X966" s="20">
        <v>0</v>
      </c>
      <c r="Z966" s="20">
        <v>0</v>
      </c>
      <c r="AB966" s="20">
        <v>0</v>
      </c>
      <c r="AD966" s="20">
        <v>0</v>
      </c>
      <c r="AF966" s="20">
        <v>0</v>
      </c>
      <c r="AH966" s="20">
        <v>0</v>
      </c>
      <c r="AJ966" s="20">
        <v>0</v>
      </c>
      <c r="AK966" s="26"/>
      <c r="AL966" s="20">
        <v>1772674</v>
      </c>
      <c r="AN966" s="21">
        <v>1772674</v>
      </c>
      <c r="AO966" s="22"/>
      <c r="AP966" s="20">
        <v>0</v>
      </c>
      <c r="AQ966" s="20"/>
      <c r="AR966" s="19">
        <v>22540</v>
      </c>
      <c r="AT966" s="16" t="str">
        <f t="shared" si="15"/>
        <v>No</v>
      </c>
      <c r="AU966" s="17"/>
      <c r="AV966" s="18" t="s">
        <v>5331</v>
      </c>
      <c r="AW966" s="15"/>
      <c r="AX966" s="6"/>
    </row>
    <row r="967" spans="1:50" ht="11.25">
      <c r="A967" s="3" t="s">
        <v>6003</v>
      </c>
      <c r="B967" s="3" t="s">
        <v>215</v>
      </c>
      <c r="C967" s="22" t="s">
        <v>9</v>
      </c>
      <c r="D967" s="310">
        <v>45</v>
      </c>
      <c r="E967" s="314">
        <v>45</v>
      </c>
      <c r="F967" s="22" t="s">
        <v>187</v>
      </c>
      <c r="G967" s="22" t="s">
        <v>5166</v>
      </c>
      <c r="H967" s="25">
        <v>64513</v>
      </c>
      <c r="I967" s="19">
        <v>15</v>
      </c>
      <c r="J967" s="20">
        <v>0</v>
      </c>
      <c r="L967" s="20">
        <v>0</v>
      </c>
      <c r="N967" s="20">
        <v>0</v>
      </c>
      <c r="P967" s="20">
        <v>0</v>
      </c>
      <c r="R967" s="20">
        <v>0</v>
      </c>
      <c r="T967" s="20">
        <v>0</v>
      </c>
      <c r="V967" s="20">
        <v>0</v>
      </c>
      <c r="X967" s="20">
        <v>0</v>
      </c>
      <c r="Z967" s="20">
        <v>0</v>
      </c>
      <c r="AB967" s="20">
        <v>0</v>
      </c>
      <c r="AD967" s="20">
        <v>0</v>
      </c>
      <c r="AF967" s="20">
        <v>0</v>
      </c>
      <c r="AH967" s="20">
        <v>0</v>
      </c>
      <c r="AJ967" s="20">
        <v>0</v>
      </c>
      <c r="AK967" s="26"/>
      <c r="AL967" s="20">
        <v>6838033</v>
      </c>
      <c r="AN967" s="21">
        <v>6838033</v>
      </c>
      <c r="AO967" s="22"/>
      <c r="AP967" s="20">
        <v>0</v>
      </c>
      <c r="AQ967" s="20"/>
      <c r="AR967" s="19">
        <v>47576</v>
      </c>
      <c r="AT967" s="16" t="str">
        <f t="shared" si="15"/>
        <v>No</v>
      </c>
      <c r="AU967" s="17"/>
      <c r="AV967" s="18" t="s">
        <v>5331</v>
      </c>
      <c r="AW967" s="15"/>
      <c r="AX967" s="6"/>
    </row>
    <row r="968" spans="1:50" ht="11.25">
      <c r="A968" s="3" t="s">
        <v>1480</v>
      </c>
      <c r="B968" s="3" t="s">
        <v>5826</v>
      </c>
      <c r="C968" s="22" t="s">
        <v>52</v>
      </c>
      <c r="D968" s="310" t="s">
        <v>1481</v>
      </c>
      <c r="E968" s="314" t="s">
        <v>1482</v>
      </c>
      <c r="F968" s="22" t="s">
        <v>189</v>
      </c>
      <c r="G968" s="22" t="s">
        <v>222</v>
      </c>
      <c r="H968" s="25">
        <v>0</v>
      </c>
      <c r="I968" s="19">
        <v>15</v>
      </c>
      <c r="J968" s="20">
        <v>0</v>
      </c>
      <c r="L968" s="20">
        <v>0</v>
      </c>
      <c r="N968" s="20">
        <v>0</v>
      </c>
      <c r="P968" s="20">
        <v>0</v>
      </c>
      <c r="R968" s="20">
        <v>0</v>
      </c>
      <c r="T968" s="20">
        <v>0</v>
      </c>
      <c r="V968" s="20">
        <v>0</v>
      </c>
      <c r="X968" s="20">
        <v>0</v>
      </c>
      <c r="Z968" s="20">
        <v>0</v>
      </c>
      <c r="AB968" s="20">
        <v>0</v>
      </c>
      <c r="AD968" s="20">
        <v>0</v>
      </c>
      <c r="AF968" s="20">
        <v>0</v>
      </c>
      <c r="AH968" s="20">
        <v>0</v>
      </c>
      <c r="AJ968" s="20">
        <v>0</v>
      </c>
      <c r="AK968" s="26"/>
      <c r="AL968" s="20">
        <v>2040810</v>
      </c>
      <c r="AN968" s="21">
        <v>2040810</v>
      </c>
      <c r="AO968" s="22"/>
      <c r="AP968" s="20">
        <v>0</v>
      </c>
      <c r="AQ968" s="20"/>
      <c r="AR968" s="19">
        <v>21283</v>
      </c>
      <c r="AT968" s="16" t="str">
        <f t="shared" si="15"/>
        <v>No</v>
      </c>
      <c r="AU968" s="17"/>
      <c r="AV968" s="18" t="s">
        <v>5331</v>
      </c>
      <c r="AW968" s="15"/>
      <c r="AX968" s="6"/>
    </row>
    <row r="969" spans="1:50" ht="11.25">
      <c r="A969" s="3" t="s">
        <v>5602</v>
      </c>
      <c r="B969" s="3" t="s">
        <v>5603</v>
      </c>
      <c r="C969" s="22" t="s">
        <v>21</v>
      </c>
      <c r="E969" s="314">
        <v>90247</v>
      </c>
      <c r="F969" s="22" t="s">
        <v>187</v>
      </c>
      <c r="G969" s="22" t="s">
        <v>5166</v>
      </c>
      <c r="H969" s="25">
        <v>12150996</v>
      </c>
      <c r="I969" s="19">
        <v>15</v>
      </c>
      <c r="J969" s="20">
        <v>0</v>
      </c>
      <c r="L969" s="20">
        <v>0</v>
      </c>
      <c r="N969" s="20">
        <v>0</v>
      </c>
      <c r="P969" s="20">
        <v>0</v>
      </c>
      <c r="R969" s="20">
        <v>0</v>
      </c>
      <c r="T969" s="20">
        <v>0</v>
      </c>
      <c r="V969" s="20">
        <v>0</v>
      </c>
      <c r="X969" s="20">
        <v>0</v>
      </c>
      <c r="Z969" s="20">
        <v>0</v>
      </c>
      <c r="AB969" s="20">
        <v>0</v>
      </c>
      <c r="AD969" s="20">
        <v>0</v>
      </c>
      <c r="AF969" s="20">
        <v>0</v>
      </c>
      <c r="AH969" s="20">
        <v>0</v>
      </c>
      <c r="AJ969" s="20">
        <v>0</v>
      </c>
      <c r="AK969" s="26"/>
      <c r="AL969" s="20">
        <v>1775880</v>
      </c>
      <c r="AN969" s="21">
        <v>1775880</v>
      </c>
      <c r="AO969" s="22"/>
      <c r="AP969" s="20">
        <v>0</v>
      </c>
      <c r="AQ969" s="20"/>
      <c r="AR969" s="19">
        <v>29585</v>
      </c>
      <c r="AT969" s="16" t="str">
        <f t="shared" si="15"/>
        <v>No</v>
      </c>
      <c r="AU969" s="17"/>
      <c r="AV969" s="18" t="s">
        <v>5331</v>
      </c>
      <c r="AW969" s="15"/>
      <c r="AX969" s="6"/>
    </row>
    <row r="970" spans="1:50" ht="11.25">
      <c r="A970" s="3" t="s">
        <v>6473</v>
      </c>
      <c r="B970" s="3" t="s">
        <v>456</v>
      </c>
      <c r="C970" s="22" t="s">
        <v>44</v>
      </c>
      <c r="D970" s="310">
        <v>7009</v>
      </c>
      <c r="E970" s="314">
        <v>70009</v>
      </c>
      <c r="F970" s="22" t="s">
        <v>187</v>
      </c>
      <c r="G970" s="22" t="s">
        <v>5166</v>
      </c>
      <c r="H970" s="25">
        <v>280051</v>
      </c>
      <c r="I970" s="19">
        <v>15</v>
      </c>
      <c r="J970" s="20">
        <v>0</v>
      </c>
      <c r="L970" s="20">
        <v>0</v>
      </c>
      <c r="N970" s="20">
        <v>0</v>
      </c>
      <c r="P970" s="20">
        <v>0</v>
      </c>
      <c r="R970" s="20">
        <v>0</v>
      </c>
      <c r="T970" s="20">
        <v>0</v>
      </c>
      <c r="V970" s="20">
        <v>0</v>
      </c>
      <c r="X970" s="20">
        <v>0</v>
      </c>
      <c r="Z970" s="20">
        <v>0</v>
      </c>
      <c r="AB970" s="20">
        <v>0</v>
      </c>
      <c r="AD970" s="20">
        <v>0</v>
      </c>
      <c r="AF970" s="20">
        <v>0</v>
      </c>
      <c r="AH970" s="20">
        <v>0</v>
      </c>
      <c r="AJ970" s="20">
        <v>0</v>
      </c>
      <c r="AK970" s="26"/>
      <c r="AL970" s="20">
        <v>5996742</v>
      </c>
      <c r="AN970" s="21">
        <v>5996742</v>
      </c>
      <c r="AO970" s="22"/>
      <c r="AP970" s="20">
        <v>0</v>
      </c>
      <c r="AQ970" s="20"/>
      <c r="AR970" s="19">
        <v>45920</v>
      </c>
      <c r="AT970" s="16" t="str">
        <f t="shared" si="15"/>
        <v>No</v>
      </c>
      <c r="AU970" s="17"/>
      <c r="AV970" s="18" t="s">
        <v>5331</v>
      </c>
      <c r="AW970" s="15"/>
      <c r="AX970" s="6"/>
    </row>
    <row r="971" spans="1:50" ht="11.25">
      <c r="A971" s="3" t="s">
        <v>3552</v>
      </c>
      <c r="B971" s="3" t="s">
        <v>3553</v>
      </c>
      <c r="C971" s="22" t="s">
        <v>51</v>
      </c>
      <c r="D971" s="310" t="s">
        <v>3554</v>
      </c>
      <c r="E971" s="314" t="s">
        <v>3555</v>
      </c>
      <c r="F971" s="22" t="s">
        <v>187</v>
      </c>
      <c r="G971" s="22" t="s">
        <v>222</v>
      </c>
      <c r="H971" s="25">
        <v>0</v>
      </c>
      <c r="I971" s="19">
        <v>15</v>
      </c>
      <c r="J971" s="20">
        <v>0</v>
      </c>
      <c r="L971" s="20">
        <v>0</v>
      </c>
      <c r="N971" s="20">
        <v>0</v>
      </c>
      <c r="P971" s="20">
        <v>0</v>
      </c>
      <c r="R971" s="20">
        <v>0</v>
      </c>
      <c r="T971" s="20">
        <v>0</v>
      </c>
      <c r="V971" s="20">
        <v>0</v>
      </c>
      <c r="X971" s="20">
        <v>0</v>
      </c>
      <c r="Z971" s="20">
        <v>0</v>
      </c>
      <c r="AB971" s="20">
        <v>0</v>
      </c>
      <c r="AD971" s="20">
        <v>0</v>
      </c>
      <c r="AF971" s="20">
        <v>0</v>
      </c>
      <c r="AH971" s="20">
        <v>0</v>
      </c>
      <c r="AJ971" s="20">
        <v>0</v>
      </c>
      <c r="AK971" s="26"/>
      <c r="AL971" s="20">
        <v>978680</v>
      </c>
      <c r="AN971" s="21">
        <v>978680</v>
      </c>
      <c r="AO971" s="22"/>
      <c r="AP971" s="20">
        <v>0</v>
      </c>
      <c r="AQ971" s="20"/>
      <c r="AR971" s="19">
        <v>16834</v>
      </c>
      <c r="AT971" s="16" t="str">
        <f t="shared" si="15"/>
        <v>No</v>
      </c>
      <c r="AU971" s="17"/>
      <c r="AV971" s="18" t="s">
        <v>5331</v>
      </c>
      <c r="AW971" s="15"/>
      <c r="AX971" s="6"/>
    </row>
    <row r="972" spans="1:50" ht="11.25">
      <c r="A972" s="3" t="s">
        <v>3509</v>
      </c>
      <c r="B972" s="3" t="s">
        <v>5833</v>
      </c>
      <c r="C972" s="22" t="s">
        <v>103</v>
      </c>
      <c r="D972" s="310" t="s">
        <v>3510</v>
      </c>
      <c r="E972" s="314" t="s">
        <v>3511</v>
      </c>
      <c r="F972" s="22" t="s">
        <v>235</v>
      </c>
      <c r="G972" s="22" t="s">
        <v>222</v>
      </c>
      <c r="H972" s="25">
        <v>0</v>
      </c>
      <c r="I972" s="19">
        <v>15</v>
      </c>
      <c r="J972" s="20">
        <v>0</v>
      </c>
      <c r="L972" s="20">
        <v>0</v>
      </c>
      <c r="N972" s="20">
        <v>0</v>
      </c>
      <c r="P972" s="20">
        <v>0</v>
      </c>
      <c r="R972" s="20">
        <v>0</v>
      </c>
      <c r="T972" s="20">
        <v>0</v>
      </c>
      <c r="V972" s="20">
        <v>0</v>
      </c>
      <c r="X972" s="20">
        <v>0</v>
      </c>
      <c r="Z972" s="20">
        <v>0</v>
      </c>
      <c r="AB972" s="20">
        <v>0</v>
      </c>
      <c r="AD972" s="20">
        <v>0</v>
      </c>
      <c r="AF972" s="20">
        <v>0</v>
      </c>
      <c r="AH972" s="20">
        <v>0</v>
      </c>
      <c r="AJ972" s="20">
        <v>0</v>
      </c>
      <c r="AK972" s="26"/>
      <c r="AL972" s="20">
        <v>939110</v>
      </c>
      <c r="AN972" s="21">
        <v>939110</v>
      </c>
      <c r="AO972" s="22"/>
      <c r="AP972" s="20">
        <v>0</v>
      </c>
      <c r="AQ972" s="20"/>
      <c r="AR972" s="19">
        <v>15076</v>
      </c>
      <c r="AT972" s="16" t="str">
        <f t="shared" si="15"/>
        <v>No</v>
      </c>
      <c r="AU972" s="17"/>
      <c r="AV972" s="18" t="s">
        <v>5331</v>
      </c>
      <c r="AW972" s="15"/>
      <c r="AX972" s="6"/>
    </row>
    <row r="973" spans="1:50" ht="11.25">
      <c r="A973" s="3" t="s">
        <v>658</v>
      </c>
      <c r="B973" s="3" t="s">
        <v>659</v>
      </c>
      <c r="C973" s="22" t="s">
        <v>67</v>
      </c>
      <c r="D973" s="310">
        <v>2165</v>
      </c>
      <c r="E973" s="314">
        <v>20165</v>
      </c>
      <c r="F973" s="22" t="s">
        <v>201</v>
      </c>
      <c r="G973" s="22" t="s">
        <v>5166</v>
      </c>
      <c r="H973" s="25">
        <v>18351295</v>
      </c>
      <c r="I973" s="19">
        <v>15</v>
      </c>
      <c r="J973" s="20">
        <v>0</v>
      </c>
      <c r="L973" s="20">
        <v>0</v>
      </c>
      <c r="N973" s="20">
        <v>0</v>
      </c>
      <c r="P973" s="20">
        <v>0</v>
      </c>
      <c r="R973" s="20">
        <v>0</v>
      </c>
      <c r="T973" s="20">
        <v>0</v>
      </c>
      <c r="V973" s="20">
        <v>0</v>
      </c>
      <c r="X973" s="20">
        <v>0</v>
      </c>
      <c r="Z973" s="20">
        <v>0</v>
      </c>
      <c r="AB973" s="20">
        <v>0</v>
      </c>
      <c r="AD973" s="20">
        <v>0</v>
      </c>
      <c r="AF973" s="20">
        <v>0</v>
      </c>
      <c r="AH973" s="20">
        <v>0</v>
      </c>
      <c r="AJ973" s="20">
        <v>0</v>
      </c>
      <c r="AK973" s="26"/>
      <c r="AL973" s="20">
        <v>9669272</v>
      </c>
      <c r="AN973" s="21">
        <v>9669272</v>
      </c>
      <c r="AO973" s="22"/>
      <c r="AP973" s="20">
        <v>0</v>
      </c>
      <c r="AQ973" s="20"/>
      <c r="AR973" s="19">
        <v>58251</v>
      </c>
      <c r="AT973" s="16" t="str">
        <f t="shared" si="15"/>
        <v>No</v>
      </c>
      <c r="AU973" s="17"/>
      <c r="AV973" s="18" t="s">
        <v>5331</v>
      </c>
      <c r="AW973" s="15"/>
      <c r="AX973" s="6"/>
    </row>
    <row r="974" spans="1:50" ht="11.25">
      <c r="A974" s="3" t="s">
        <v>2466</v>
      </c>
      <c r="B974" s="3" t="s">
        <v>2467</v>
      </c>
      <c r="C974" s="22" t="s">
        <v>63</v>
      </c>
      <c r="D974" s="310" t="s">
        <v>2468</v>
      </c>
      <c r="E974" s="314" t="s">
        <v>2469</v>
      </c>
      <c r="F974" s="22" t="s">
        <v>187</v>
      </c>
      <c r="G974" s="22" t="s">
        <v>222</v>
      </c>
      <c r="H974" s="25">
        <v>0</v>
      </c>
      <c r="I974" s="19">
        <v>15</v>
      </c>
      <c r="J974" s="20">
        <v>0</v>
      </c>
      <c r="L974" s="20">
        <v>0</v>
      </c>
      <c r="N974" s="20">
        <v>0</v>
      </c>
      <c r="P974" s="20">
        <v>0</v>
      </c>
      <c r="R974" s="20">
        <v>0</v>
      </c>
      <c r="T974" s="20">
        <v>0</v>
      </c>
      <c r="V974" s="20">
        <v>0</v>
      </c>
      <c r="X974" s="20">
        <v>0</v>
      </c>
      <c r="Z974" s="20">
        <v>0</v>
      </c>
      <c r="AB974" s="20">
        <v>0</v>
      </c>
      <c r="AD974" s="20">
        <v>0</v>
      </c>
      <c r="AF974" s="20">
        <v>0</v>
      </c>
      <c r="AH974" s="20">
        <v>0</v>
      </c>
      <c r="AJ974" s="20">
        <v>0</v>
      </c>
      <c r="AK974" s="26"/>
      <c r="AL974" s="20">
        <v>1043043</v>
      </c>
      <c r="AN974" s="21">
        <v>1043043</v>
      </c>
      <c r="AO974" s="22"/>
      <c r="AP974" s="20">
        <v>0</v>
      </c>
      <c r="AQ974" s="20"/>
      <c r="AR974" s="19">
        <v>31633</v>
      </c>
      <c r="AT974" s="16" t="str">
        <f t="shared" si="15"/>
        <v>No</v>
      </c>
      <c r="AU974" s="17"/>
      <c r="AV974" s="18" t="s">
        <v>5331</v>
      </c>
      <c r="AW974" s="15"/>
      <c r="AX974" s="6"/>
    </row>
    <row r="975" spans="1:50" ht="11.25">
      <c r="A975" s="3" t="s">
        <v>5607</v>
      </c>
      <c r="B975" s="3" t="s">
        <v>5608</v>
      </c>
      <c r="C975" s="22" t="s">
        <v>21</v>
      </c>
      <c r="E975" s="314">
        <v>90258</v>
      </c>
      <c r="F975" s="22" t="s">
        <v>187</v>
      </c>
      <c r="G975" s="22" t="s">
        <v>5166</v>
      </c>
      <c r="H975" s="25">
        <v>12150996</v>
      </c>
      <c r="I975" s="19">
        <v>15</v>
      </c>
      <c r="J975" s="20">
        <v>0</v>
      </c>
      <c r="L975" s="20">
        <v>0</v>
      </c>
      <c r="N975" s="20">
        <v>0</v>
      </c>
      <c r="P975" s="20">
        <v>0</v>
      </c>
      <c r="R975" s="20">
        <v>0</v>
      </c>
      <c r="T975" s="20">
        <v>0</v>
      </c>
      <c r="V975" s="20">
        <v>0</v>
      </c>
      <c r="X975" s="20">
        <v>0</v>
      </c>
      <c r="Z975" s="20">
        <v>0</v>
      </c>
      <c r="AB975" s="20">
        <v>0</v>
      </c>
      <c r="AD975" s="20">
        <v>0</v>
      </c>
      <c r="AF975" s="20">
        <v>0</v>
      </c>
      <c r="AH975" s="20">
        <v>0</v>
      </c>
      <c r="AJ975" s="20">
        <v>0</v>
      </c>
      <c r="AK975" s="26"/>
      <c r="AL975" s="20">
        <v>2775161</v>
      </c>
      <c r="AN975" s="21">
        <v>2775161</v>
      </c>
      <c r="AO975" s="22"/>
      <c r="AP975" s="20">
        <v>0</v>
      </c>
      <c r="AQ975" s="20"/>
      <c r="AR975" s="19">
        <v>34110</v>
      </c>
      <c r="AT975" s="16" t="str">
        <f t="shared" si="15"/>
        <v>No</v>
      </c>
      <c r="AU975" s="17"/>
      <c r="AV975" s="18" t="s">
        <v>5331</v>
      </c>
      <c r="AW975" s="15"/>
      <c r="AX975" s="6"/>
    </row>
    <row r="976" spans="1:50" ht="11.25">
      <c r="A976" s="3" t="s">
        <v>1057</v>
      </c>
      <c r="B976" s="3" t="s">
        <v>773</v>
      </c>
      <c r="C976" s="22" t="s">
        <v>41</v>
      </c>
      <c r="D976" s="310">
        <v>4161</v>
      </c>
      <c r="E976" s="314">
        <v>40161</v>
      </c>
      <c r="F976" s="22" t="s">
        <v>187</v>
      </c>
      <c r="G976" s="22" t="s">
        <v>5166</v>
      </c>
      <c r="H976" s="25">
        <v>4515419</v>
      </c>
      <c r="I976" s="19">
        <v>15</v>
      </c>
      <c r="J976" s="20">
        <v>0</v>
      </c>
      <c r="L976" s="20">
        <v>0</v>
      </c>
      <c r="N976" s="20">
        <v>0</v>
      </c>
      <c r="P976" s="20">
        <v>0</v>
      </c>
      <c r="R976" s="20">
        <v>0</v>
      </c>
      <c r="T976" s="20">
        <v>0</v>
      </c>
      <c r="V976" s="20">
        <v>0</v>
      </c>
      <c r="X976" s="20">
        <v>0</v>
      </c>
      <c r="Z976" s="20">
        <v>0</v>
      </c>
      <c r="AB976" s="20">
        <v>0</v>
      </c>
      <c r="AD976" s="20">
        <v>0</v>
      </c>
      <c r="AF976" s="20">
        <v>0</v>
      </c>
      <c r="AH976" s="20">
        <v>0</v>
      </c>
      <c r="AJ976" s="20">
        <v>0</v>
      </c>
      <c r="AK976" s="26"/>
      <c r="AL976" s="20">
        <v>1038192</v>
      </c>
      <c r="AN976" s="21">
        <v>1038192</v>
      </c>
      <c r="AO976" s="22"/>
      <c r="AP976" s="20">
        <v>0</v>
      </c>
      <c r="AQ976" s="20"/>
      <c r="AR976" s="19">
        <v>23168</v>
      </c>
      <c r="AT976" s="16" t="str">
        <f t="shared" si="15"/>
        <v>No</v>
      </c>
      <c r="AU976" s="17"/>
      <c r="AV976" s="18" t="s">
        <v>5331</v>
      </c>
      <c r="AW976" s="15"/>
      <c r="AX976" s="6"/>
    </row>
    <row r="977" spans="1:50" ht="11.25">
      <c r="A977" s="3" t="s">
        <v>3188</v>
      </c>
      <c r="B977" s="3" t="s">
        <v>3189</v>
      </c>
      <c r="C977" s="22" t="s">
        <v>56</v>
      </c>
      <c r="D977" s="310" t="s">
        <v>3190</v>
      </c>
      <c r="E977" s="314" t="s">
        <v>3191</v>
      </c>
      <c r="F977" s="22" t="s">
        <v>187</v>
      </c>
      <c r="G977" s="22" t="s">
        <v>222</v>
      </c>
      <c r="H977" s="25">
        <v>0</v>
      </c>
      <c r="I977" s="19">
        <v>15</v>
      </c>
      <c r="J977" s="20">
        <v>0</v>
      </c>
      <c r="L977" s="20">
        <v>0</v>
      </c>
      <c r="N977" s="20">
        <v>0</v>
      </c>
      <c r="P977" s="20">
        <v>0</v>
      </c>
      <c r="R977" s="20">
        <v>0</v>
      </c>
      <c r="T977" s="20">
        <v>0</v>
      </c>
      <c r="V977" s="20">
        <v>0</v>
      </c>
      <c r="X977" s="20">
        <v>0</v>
      </c>
      <c r="Z977" s="20">
        <v>0</v>
      </c>
      <c r="AB977" s="20">
        <v>0</v>
      </c>
      <c r="AD977" s="20">
        <v>0</v>
      </c>
      <c r="AF977" s="20">
        <v>0</v>
      </c>
      <c r="AH977" s="20">
        <v>0</v>
      </c>
      <c r="AJ977" s="20">
        <v>0</v>
      </c>
      <c r="AK977" s="26"/>
      <c r="AL977" s="20">
        <v>856310</v>
      </c>
      <c r="AN977" s="21">
        <v>856310</v>
      </c>
      <c r="AO977" s="22"/>
      <c r="AP977" s="20">
        <v>0</v>
      </c>
      <c r="AQ977" s="20"/>
      <c r="AR977" s="19">
        <v>13138</v>
      </c>
      <c r="AT977" s="16" t="str">
        <f t="shared" si="15"/>
        <v>No</v>
      </c>
      <c r="AU977" s="17"/>
      <c r="AV977" s="18" t="s">
        <v>5331</v>
      </c>
      <c r="AW977" s="15"/>
      <c r="AX977" s="6"/>
    </row>
    <row r="978" spans="1:50" ht="11.25">
      <c r="A978" s="3" t="s">
        <v>661</v>
      </c>
      <c r="B978" s="3" t="s">
        <v>662</v>
      </c>
      <c r="C978" s="22" t="s">
        <v>46</v>
      </c>
      <c r="D978" s="310">
        <v>5131</v>
      </c>
      <c r="E978" s="314">
        <v>50131</v>
      </c>
      <c r="F978" s="22" t="s">
        <v>235</v>
      </c>
      <c r="G978" s="22" t="s">
        <v>5166</v>
      </c>
      <c r="H978" s="25">
        <v>8608208</v>
      </c>
      <c r="I978" s="19">
        <v>15</v>
      </c>
      <c r="J978" s="20">
        <v>0</v>
      </c>
      <c r="L978" s="20">
        <v>0</v>
      </c>
      <c r="N978" s="20">
        <v>0</v>
      </c>
      <c r="P978" s="20">
        <v>0</v>
      </c>
      <c r="R978" s="20">
        <v>0</v>
      </c>
      <c r="T978" s="20">
        <v>0</v>
      </c>
      <c r="V978" s="20">
        <v>0</v>
      </c>
      <c r="X978" s="20">
        <v>0</v>
      </c>
      <c r="Z978" s="20">
        <v>0</v>
      </c>
      <c r="AB978" s="20">
        <v>0</v>
      </c>
      <c r="AD978" s="20">
        <v>0</v>
      </c>
      <c r="AF978" s="20">
        <v>0</v>
      </c>
      <c r="AH978" s="20">
        <v>0</v>
      </c>
      <c r="AJ978" s="20">
        <v>0</v>
      </c>
      <c r="AK978" s="26"/>
      <c r="AL978" s="20">
        <v>800879</v>
      </c>
      <c r="AN978" s="21">
        <v>800879</v>
      </c>
      <c r="AO978" s="22"/>
      <c r="AP978" s="20">
        <v>0</v>
      </c>
      <c r="AQ978" s="20"/>
      <c r="AR978" s="19">
        <v>30539</v>
      </c>
      <c r="AT978" s="16" t="str">
        <f t="shared" si="15"/>
        <v>No</v>
      </c>
      <c r="AU978" s="17"/>
      <c r="AV978" s="18" t="s">
        <v>5331</v>
      </c>
      <c r="AW978" s="15"/>
      <c r="AX978" s="6"/>
    </row>
    <row r="979" spans="1:50" ht="11.25">
      <c r="A979" s="3" t="s">
        <v>2349</v>
      </c>
      <c r="B979" s="3" t="s">
        <v>1895</v>
      </c>
      <c r="C979" s="22" t="s">
        <v>50</v>
      </c>
      <c r="D979" s="310" t="s">
        <v>2350</v>
      </c>
      <c r="E979" s="314" t="s">
        <v>2351</v>
      </c>
      <c r="F979" s="22" t="s">
        <v>187</v>
      </c>
      <c r="G979" s="22" t="s">
        <v>222</v>
      </c>
      <c r="H979" s="25">
        <v>0</v>
      </c>
      <c r="I979" s="19">
        <v>15</v>
      </c>
      <c r="J979" s="20">
        <v>0</v>
      </c>
      <c r="L979" s="20">
        <v>0</v>
      </c>
      <c r="N979" s="20">
        <v>0</v>
      </c>
      <c r="P979" s="20">
        <v>0</v>
      </c>
      <c r="R979" s="20">
        <v>0</v>
      </c>
      <c r="T979" s="20">
        <v>0</v>
      </c>
      <c r="V979" s="20">
        <v>0</v>
      </c>
      <c r="X979" s="20">
        <v>0</v>
      </c>
      <c r="Z979" s="20">
        <v>0</v>
      </c>
      <c r="AB979" s="20">
        <v>0</v>
      </c>
      <c r="AD979" s="20">
        <v>0</v>
      </c>
      <c r="AF979" s="20">
        <v>0</v>
      </c>
      <c r="AH979" s="20">
        <v>0</v>
      </c>
      <c r="AJ979" s="20">
        <v>0</v>
      </c>
      <c r="AK979" s="26"/>
      <c r="AL979" s="20">
        <v>1314490</v>
      </c>
      <c r="AN979" s="21">
        <v>1314490</v>
      </c>
      <c r="AO979" s="22"/>
      <c r="AP979" s="20">
        <v>0</v>
      </c>
      <c r="AQ979" s="20"/>
      <c r="AR979" s="19">
        <v>29991</v>
      </c>
      <c r="AT979" s="16" t="str">
        <f t="shared" si="15"/>
        <v>No</v>
      </c>
      <c r="AU979" s="17"/>
      <c r="AV979" s="18" t="s">
        <v>5331</v>
      </c>
      <c r="AW979" s="15"/>
      <c r="AX979" s="6"/>
    </row>
    <row r="980" spans="1:50" ht="11.25">
      <c r="A980" s="3" t="s">
        <v>5635</v>
      </c>
      <c r="B980" s="3" t="s">
        <v>4410</v>
      </c>
      <c r="C980" s="22" t="s">
        <v>117</v>
      </c>
      <c r="D980" s="310" t="s">
        <v>5636</v>
      </c>
      <c r="E980" s="314" t="s">
        <v>5637</v>
      </c>
      <c r="F980" s="22" t="s">
        <v>235</v>
      </c>
      <c r="G980" s="22" t="s">
        <v>222</v>
      </c>
      <c r="H980" s="25">
        <v>0</v>
      </c>
      <c r="I980" s="19">
        <v>15</v>
      </c>
      <c r="J980" s="20">
        <v>0</v>
      </c>
      <c r="L980" s="20">
        <v>0</v>
      </c>
      <c r="N980" s="20">
        <v>0</v>
      </c>
      <c r="P980" s="20">
        <v>0</v>
      </c>
      <c r="R980" s="20">
        <v>0</v>
      </c>
      <c r="T980" s="20">
        <v>0</v>
      </c>
      <c r="V980" s="20">
        <v>0</v>
      </c>
      <c r="X980" s="20">
        <v>0</v>
      </c>
      <c r="Z980" s="20">
        <v>0</v>
      </c>
      <c r="AB980" s="20">
        <v>0</v>
      </c>
      <c r="AD980" s="20">
        <v>0</v>
      </c>
      <c r="AF980" s="20">
        <v>0</v>
      </c>
      <c r="AH980" s="20">
        <v>0</v>
      </c>
      <c r="AJ980" s="20">
        <v>0</v>
      </c>
      <c r="AK980" s="26"/>
      <c r="AL980" s="20">
        <v>151654</v>
      </c>
      <c r="AN980" s="21">
        <v>151654</v>
      </c>
      <c r="AO980" s="22"/>
      <c r="AP980" s="20">
        <v>0</v>
      </c>
      <c r="AQ980" s="20"/>
      <c r="AR980" s="19">
        <v>4802</v>
      </c>
      <c r="AT980" s="16" t="str">
        <f t="shared" si="15"/>
        <v>No</v>
      </c>
      <c r="AU980" s="17"/>
      <c r="AV980" s="18" t="s">
        <v>5331</v>
      </c>
      <c r="AW980" s="15"/>
      <c r="AX980" s="6"/>
    </row>
    <row r="981" spans="1:50" ht="11.25">
      <c r="A981" s="3" t="s">
        <v>6469</v>
      </c>
      <c r="B981" s="3" t="s">
        <v>1156</v>
      </c>
      <c r="C981" s="22" t="s">
        <v>113</v>
      </c>
      <c r="D981" s="310" t="s">
        <v>3339</v>
      </c>
      <c r="E981" s="314" t="s">
        <v>3340</v>
      </c>
      <c r="F981" s="22" t="s">
        <v>189</v>
      </c>
      <c r="G981" s="22" t="s">
        <v>222</v>
      </c>
      <c r="H981" s="25">
        <v>0</v>
      </c>
      <c r="I981" s="19">
        <v>15</v>
      </c>
      <c r="J981" s="20">
        <v>0</v>
      </c>
      <c r="L981" s="20">
        <v>0</v>
      </c>
      <c r="N981" s="20">
        <v>0</v>
      </c>
      <c r="P981" s="20">
        <v>0</v>
      </c>
      <c r="R981" s="20">
        <v>0</v>
      </c>
      <c r="T981" s="20">
        <v>0</v>
      </c>
      <c r="V981" s="20">
        <v>0</v>
      </c>
      <c r="X981" s="20">
        <v>0</v>
      </c>
      <c r="Z981" s="20">
        <v>0</v>
      </c>
      <c r="AB981" s="20">
        <v>0</v>
      </c>
      <c r="AD981" s="20">
        <v>0</v>
      </c>
      <c r="AF981" s="20">
        <v>0</v>
      </c>
      <c r="AH981" s="20">
        <v>0</v>
      </c>
      <c r="AJ981" s="20">
        <v>0</v>
      </c>
      <c r="AK981" s="26"/>
      <c r="AL981" s="20">
        <v>1791300</v>
      </c>
      <c r="AN981" s="21">
        <v>1791300</v>
      </c>
      <c r="AO981" s="22"/>
      <c r="AP981" s="20">
        <v>0</v>
      </c>
      <c r="AQ981" s="20"/>
      <c r="AR981" s="19">
        <v>48451</v>
      </c>
      <c r="AT981" s="16" t="str">
        <f t="shared" si="15"/>
        <v>No</v>
      </c>
      <c r="AU981" s="17"/>
      <c r="AV981" s="18" t="s">
        <v>5331</v>
      </c>
      <c r="AW981" s="15"/>
      <c r="AX981" s="6"/>
    </row>
    <row r="982" spans="1:50" ht="11.25">
      <c r="A982" s="3" t="s">
        <v>6004</v>
      </c>
      <c r="B982" s="3" t="s">
        <v>810</v>
      </c>
      <c r="C982" s="22" t="s">
        <v>65</v>
      </c>
      <c r="D982" s="310" t="s">
        <v>3948</v>
      </c>
      <c r="E982" s="314" t="s">
        <v>3949</v>
      </c>
      <c r="F982" s="22" t="s">
        <v>1242</v>
      </c>
      <c r="G982" s="22" t="s">
        <v>222</v>
      </c>
      <c r="H982" s="25">
        <v>0</v>
      </c>
      <c r="I982" s="19">
        <v>15</v>
      </c>
      <c r="J982" s="20">
        <v>0</v>
      </c>
      <c r="L982" s="20">
        <v>0</v>
      </c>
      <c r="N982" s="20">
        <v>0</v>
      </c>
      <c r="P982" s="20">
        <v>0</v>
      </c>
      <c r="R982" s="20">
        <v>0</v>
      </c>
      <c r="T982" s="20">
        <v>0</v>
      </c>
      <c r="V982" s="20">
        <v>0</v>
      </c>
      <c r="X982" s="20">
        <v>0</v>
      </c>
      <c r="Z982" s="20">
        <v>0</v>
      </c>
      <c r="AB982" s="20">
        <v>0</v>
      </c>
      <c r="AD982" s="20">
        <v>0</v>
      </c>
      <c r="AF982" s="20">
        <v>0</v>
      </c>
      <c r="AH982" s="20">
        <v>0</v>
      </c>
      <c r="AJ982" s="20">
        <v>0</v>
      </c>
      <c r="AK982" s="26"/>
      <c r="AL982" s="20">
        <v>643660</v>
      </c>
      <c r="AN982" s="21">
        <v>643660</v>
      </c>
      <c r="AO982" s="22"/>
      <c r="AP982" s="20">
        <v>0</v>
      </c>
      <c r="AQ982" s="20"/>
      <c r="AR982" s="19">
        <v>19083</v>
      </c>
      <c r="AT982" s="16" t="str">
        <f t="shared" si="15"/>
        <v>No</v>
      </c>
      <c r="AU982" s="17"/>
      <c r="AV982" s="18" t="s">
        <v>5331</v>
      </c>
      <c r="AW982" s="15"/>
      <c r="AX982" s="6"/>
    </row>
    <row r="983" spans="1:50" ht="11.25">
      <c r="A983" s="3" t="s">
        <v>3345</v>
      </c>
      <c r="B983" s="3" t="s">
        <v>5839</v>
      </c>
      <c r="C983" s="22" t="s">
        <v>56</v>
      </c>
      <c r="D983" s="310" t="s">
        <v>3346</v>
      </c>
      <c r="E983" s="314" t="s">
        <v>3347</v>
      </c>
      <c r="F983" s="22" t="s">
        <v>189</v>
      </c>
      <c r="G983" s="22" t="s">
        <v>222</v>
      </c>
      <c r="H983" s="25">
        <v>0</v>
      </c>
      <c r="I983" s="19">
        <v>15</v>
      </c>
      <c r="J983" s="20">
        <v>0</v>
      </c>
      <c r="L983" s="20">
        <v>0</v>
      </c>
      <c r="N983" s="20">
        <v>0</v>
      </c>
      <c r="P983" s="20">
        <v>0</v>
      </c>
      <c r="R983" s="20">
        <v>0</v>
      </c>
      <c r="T983" s="20">
        <v>0</v>
      </c>
      <c r="V983" s="20">
        <v>0</v>
      </c>
      <c r="X983" s="20">
        <v>0</v>
      </c>
      <c r="Z983" s="20">
        <v>0</v>
      </c>
      <c r="AB983" s="20">
        <v>0</v>
      </c>
      <c r="AD983" s="20">
        <v>0</v>
      </c>
      <c r="AF983" s="20">
        <v>0</v>
      </c>
      <c r="AH983" s="20">
        <v>0</v>
      </c>
      <c r="AJ983" s="20">
        <v>0</v>
      </c>
      <c r="AK983" s="26"/>
      <c r="AL983" s="20">
        <v>943490</v>
      </c>
      <c r="AN983" s="21">
        <v>943490</v>
      </c>
      <c r="AO983" s="22"/>
      <c r="AP983" s="20">
        <v>0</v>
      </c>
      <c r="AQ983" s="20"/>
      <c r="AR983" s="19">
        <v>28086</v>
      </c>
      <c r="AT983" s="16" t="str">
        <f t="shared" si="15"/>
        <v>No</v>
      </c>
      <c r="AU983" s="17"/>
      <c r="AV983" s="18" t="s">
        <v>5331</v>
      </c>
      <c r="AW983" s="15"/>
      <c r="AX983" s="6"/>
    </row>
    <row r="984" spans="1:50" ht="11.25">
      <c r="A984" s="3" t="s">
        <v>540</v>
      </c>
      <c r="B984" s="3" t="s">
        <v>385</v>
      </c>
      <c r="C984" s="22" t="s">
        <v>102</v>
      </c>
      <c r="D984" s="310">
        <v>4057</v>
      </c>
      <c r="E984" s="314">
        <v>40057</v>
      </c>
      <c r="F984" s="22" t="s">
        <v>189</v>
      </c>
      <c r="G984" s="22" t="s">
        <v>185</v>
      </c>
      <c r="H984" s="25">
        <v>71880</v>
      </c>
      <c r="I984" s="19">
        <v>15</v>
      </c>
      <c r="J984" s="20">
        <v>951267</v>
      </c>
      <c r="L984" s="20">
        <v>557666</v>
      </c>
      <c r="N984" s="20">
        <v>167359</v>
      </c>
      <c r="P984" s="20">
        <v>67430</v>
      </c>
      <c r="R984" s="20">
        <v>714030</v>
      </c>
      <c r="T984" s="20">
        <v>182166</v>
      </c>
      <c r="V984" s="20">
        <v>304252</v>
      </c>
      <c r="X984" s="20">
        <v>18220</v>
      </c>
      <c r="Z984" s="20">
        <v>135669</v>
      </c>
      <c r="AB984" s="20">
        <v>68203</v>
      </c>
      <c r="AD984" s="20">
        <v>103244</v>
      </c>
      <c r="AF984" s="20">
        <v>0</v>
      </c>
      <c r="AH984" s="20">
        <v>0</v>
      </c>
      <c r="AJ984" s="20">
        <v>57192</v>
      </c>
      <c r="AK984" s="26"/>
      <c r="AL984" s="20">
        <v>0</v>
      </c>
      <c r="AN984" s="21">
        <v>3326698</v>
      </c>
      <c r="AO984" s="22"/>
      <c r="AP984" s="20">
        <v>0</v>
      </c>
      <c r="AQ984" s="20"/>
      <c r="AR984" s="19">
        <v>54235</v>
      </c>
      <c r="AT984" s="16" t="str">
        <f t="shared" si="15"/>
        <v>No</v>
      </c>
      <c r="AU984" s="17"/>
      <c r="AV984" s="18" t="s">
        <v>5331</v>
      </c>
      <c r="AW984" s="15"/>
      <c r="AX984" s="6"/>
    </row>
    <row r="985" spans="1:50" ht="11.25">
      <c r="A985" s="3" t="s">
        <v>3668</v>
      </c>
      <c r="B985" s="3" t="s">
        <v>3669</v>
      </c>
      <c r="C985" s="22" t="s">
        <v>60</v>
      </c>
      <c r="D985" s="310" t="s">
        <v>3670</v>
      </c>
      <c r="E985" s="314" t="s">
        <v>3671</v>
      </c>
      <c r="F985" s="22" t="s">
        <v>235</v>
      </c>
      <c r="G985" s="22" t="s">
        <v>222</v>
      </c>
      <c r="H985" s="25">
        <v>0</v>
      </c>
      <c r="I985" s="19">
        <v>15</v>
      </c>
      <c r="J985" s="20">
        <v>0</v>
      </c>
      <c r="L985" s="20">
        <v>0</v>
      </c>
      <c r="N985" s="20">
        <v>0</v>
      </c>
      <c r="P985" s="20">
        <v>0</v>
      </c>
      <c r="R985" s="20">
        <v>0</v>
      </c>
      <c r="T985" s="20">
        <v>0</v>
      </c>
      <c r="V985" s="20">
        <v>0</v>
      </c>
      <c r="X985" s="20">
        <v>0</v>
      </c>
      <c r="Z985" s="20">
        <v>0</v>
      </c>
      <c r="AB985" s="20">
        <v>0</v>
      </c>
      <c r="AD985" s="20">
        <v>0</v>
      </c>
      <c r="AF985" s="20">
        <v>0</v>
      </c>
      <c r="AH985" s="20">
        <v>0</v>
      </c>
      <c r="AJ985" s="20">
        <v>0</v>
      </c>
      <c r="AK985" s="26"/>
      <c r="AL985" s="20">
        <v>569360</v>
      </c>
      <c r="AN985" s="21">
        <v>569360</v>
      </c>
      <c r="AO985" s="22"/>
      <c r="AP985" s="20">
        <v>0</v>
      </c>
      <c r="AQ985" s="20"/>
      <c r="AR985" s="19">
        <v>17123</v>
      </c>
      <c r="AT985" s="16" t="str">
        <f t="shared" si="15"/>
        <v>No</v>
      </c>
      <c r="AU985" s="17"/>
      <c r="AV985" s="18" t="s">
        <v>5331</v>
      </c>
      <c r="AW985" s="15"/>
      <c r="AX985" s="6"/>
    </row>
    <row r="986" spans="1:50" ht="11.25">
      <c r="A986" s="3" t="s">
        <v>2575</v>
      </c>
      <c r="B986" s="3" t="s">
        <v>920</v>
      </c>
      <c r="C986" s="22" t="s">
        <v>45</v>
      </c>
      <c r="D986" s="310" t="s">
        <v>2576</v>
      </c>
      <c r="E986" s="314" t="s">
        <v>2577</v>
      </c>
      <c r="F986" s="22" t="s">
        <v>189</v>
      </c>
      <c r="G986" s="22" t="s">
        <v>222</v>
      </c>
      <c r="H986" s="25">
        <v>0</v>
      </c>
      <c r="I986" s="19">
        <v>15</v>
      </c>
      <c r="J986" s="20">
        <v>0</v>
      </c>
      <c r="L986" s="20">
        <v>0</v>
      </c>
      <c r="N986" s="20">
        <v>0</v>
      </c>
      <c r="P986" s="20">
        <v>0</v>
      </c>
      <c r="R986" s="20">
        <v>0</v>
      </c>
      <c r="T986" s="20">
        <v>0</v>
      </c>
      <c r="V986" s="20">
        <v>0</v>
      </c>
      <c r="X986" s="20">
        <v>0</v>
      </c>
      <c r="Z986" s="20">
        <v>0</v>
      </c>
      <c r="AB986" s="20">
        <v>0</v>
      </c>
      <c r="AD986" s="20">
        <v>0</v>
      </c>
      <c r="AF986" s="20">
        <v>0</v>
      </c>
      <c r="AH986" s="20">
        <v>0</v>
      </c>
      <c r="AJ986" s="20">
        <v>0</v>
      </c>
      <c r="AK986" s="26"/>
      <c r="AL986" s="20">
        <v>1297971</v>
      </c>
      <c r="AN986" s="21">
        <v>1297971</v>
      </c>
      <c r="AO986" s="22"/>
      <c r="AP986" s="20">
        <v>0</v>
      </c>
      <c r="AQ986" s="20"/>
      <c r="AR986" s="19">
        <v>16444</v>
      </c>
      <c r="AT986" s="16" t="str">
        <f t="shared" si="15"/>
        <v>No</v>
      </c>
      <c r="AU986" s="17"/>
      <c r="AV986" s="18" t="s">
        <v>5331</v>
      </c>
      <c r="AW986" s="15"/>
      <c r="AX986" s="6"/>
    </row>
    <row r="987" spans="1:50" ht="11.25">
      <c r="A987" s="3" t="s">
        <v>2578</v>
      </c>
      <c r="B987" s="3" t="s">
        <v>2579</v>
      </c>
      <c r="C987" s="22" t="s">
        <v>56</v>
      </c>
      <c r="D987" s="310" t="s">
        <v>2580</v>
      </c>
      <c r="E987" s="314" t="s">
        <v>2581</v>
      </c>
      <c r="F987" s="22" t="s">
        <v>189</v>
      </c>
      <c r="G987" s="22" t="s">
        <v>222</v>
      </c>
      <c r="H987" s="25">
        <v>0</v>
      </c>
      <c r="I987" s="19">
        <v>15</v>
      </c>
      <c r="J987" s="20">
        <v>0</v>
      </c>
      <c r="L987" s="20">
        <v>0</v>
      </c>
      <c r="N987" s="20">
        <v>0</v>
      </c>
      <c r="P987" s="20">
        <v>0</v>
      </c>
      <c r="R987" s="20">
        <v>0</v>
      </c>
      <c r="T987" s="20">
        <v>0</v>
      </c>
      <c r="V987" s="20">
        <v>0</v>
      </c>
      <c r="X987" s="20">
        <v>0</v>
      </c>
      <c r="Z987" s="20">
        <v>0</v>
      </c>
      <c r="AB987" s="20">
        <v>0</v>
      </c>
      <c r="AD987" s="20">
        <v>0</v>
      </c>
      <c r="AF987" s="20">
        <v>0</v>
      </c>
      <c r="AH987" s="20">
        <v>0</v>
      </c>
      <c r="AJ987" s="20">
        <v>0</v>
      </c>
      <c r="AK987" s="26"/>
      <c r="AL987" s="20">
        <v>963180</v>
      </c>
      <c r="AN987" s="21">
        <v>963180</v>
      </c>
      <c r="AO987" s="22"/>
      <c r="AP987" s="20">
        <v>0</v>
      </c>
      <c r="AQ987" s="20"/>
      <c r="AR987" s="19">
        <v>21022</v>
      </c>
      <c r="AT987" s="16" t="str">
        <f t="shared" si="15"/>
        <v>No</v>
      </c>
      <c r="AU987" s="17"/>
      <c r="AV987" s="18" t="s">
        <v>5331</v>
      </c>
      <c r="AW987" s="15"/>
      <c r="AX987" s="6"/>
    </row>
    <row r="988" spans="1:50" ht="11.25">
      <c r="A988" s="3" t="s">
        <v>5381</v>
      </c>
      <c r="B988" s="3" t="s">
        <v>1539</v>
      </c>
      <c r="C988" s="22" t="s">
        <v>74</v>
      </c>
      <c r="D988" s="310" t="s">
        <v>1540</v>
      </c>
      <c r="E988" s="314" t="s">
        <v>1541</v>
      </c>
      <c r="F988" s="22" t="s">
        <v>187</v>
      </c>
      <c r="G988" s="22" t="s">
        <v>222</v>
      </c>
      <c r="H988" s="25">
        <v>0</v>
      </c>
      <c r="I988" s="19">
        <v>15</v>
      </c>
      <c r="J988" s="20">
        <v>0</v>
      </c>
      <c r="L988" s="20">
        <v>0</v>
      </c>
      <c r="N988" s="20">
        <v>0</v>
      </c>
      <c r="P988" s="20">
        <v>0</v>
      </c>
      <c r="R988" s="20">
        <v>0</v>
      </c>
      <c r="T988" s="20">
        <v>0</v>
      </c>
      <c r="V988" s="20">
        <v>0</v>
      </c>
      <c r="X988" s="20">
        <v>0</v>
      </c>
      <c r="Z988" s="20">
        <v>0</v>
      </c>
      <c r="AB988" s="20">
        <v>0</v>
      </c>
      <c r="AD988" s="20">
        <v>0</v>
      </c>
      <c r="AF988" s="20">
        <v>0</v>
      </c>
      <c r="AH988" s="20">
        <v>0</v>
      </c>
      <c r="AJ988" s="20">
        <v>0</v>
      </c>
      <c r="AK988" s="26"/>
      <c r="AL988" s="20">
        <v>1287277</v>
      </c>
      <c r="AN988" s="21">
        <v>1287277</v>
      </c>
      <c r="AO988" s="22"/>
      <c r="AP988" s="20">
        <v>0</v>
      </c>
      <c r="AQ988" s="20"/>
      <c r="AR988" s="19">
        <v>28814</v>
      </c>
      <c r="AT988" s="16" t="str">
        <f t="shared" si="15"/>
        <v>No</v>
      </c>
      <c r="AU988" s="17"/>
      <c r="AV988" s="18" t="s">
        <v>5331</v>
      </c>
      <c r="AW988" s="15"/>
      <c r="AX988" s="6"/>
    </row>
    <row r="989" spans="1:50" ht="11.25">
      <c r="A989" s="3" t="s">
        <v>6471</v>
      </c>
      <c r="B989" s="3" t="s">
        <v>639</v>
      </c>
      <c r="C989" s="22" t="s">
        <v>66</v>
      </c>
      <c r="D989" s="310">
        <v>1087</v>
      </c>
      <c r="E989" s="314">
        <v>10087</v>
      </c>
      <c r="F989" s="22" t="s">
        <v>187</v>
      </c>
      <c r="G989" s="22" t="s">
        <v>185</v>
      </c>
      <c r="H989" s="25">
        <v>226400</v>
      </c>
      <c r="I989" s="19">
        <v>15</v>
      </c>
      <c r="J989" s="20">
        <v>0</v>
      </c>
      <c r="L989" s="20">
        <v>462083</v>
      </c>
      <c r="N989" s="20">
        <v>0</v>
      </c>
      <c r="P989" s="20">
        <v>72784</v>
      </c>
      <c r="R989" s="20">
        <v>206182</v>
      </c>
      <c r="T989" s="20">
        <v>91391</v>
      </c>
      <c r="V989" s="20">
        <v>243975</v>
      </c>
      <c r="X989" s="20">
        <v>11014</v>
      </c>
      <c r="Z989" s="20">
        <v>121871</v>
      </c>
      <c r="AB989" s="20">
        <v>48874</v>
      </c>
      <c r="AD989" s="20">
        <v>59838</v>
      </c>
      <c r="AF989" s="20">
        <v>0</v>
      </c>
      <c r="AH989" s="20">
        <v>1684248</v>
      </c>
      <c r="AJ989" s="20">
        <v>1006</v>
      </c>
      <c r="AK989" s="26"/>
      <c r="AL989" s="20">
        <v>0</v>
      </c>
      <c r="AN989" s="21">
        <v>3003266</v>
      </c>
      <c r="AO989" s="22"/>
      <c r="AP989" s="20">
        <v>0</v>
      </c>
      <c r="AQ989" s="20"/>
      <c r="AR989" s="19">
        <v>41491</v>
      </c>
      <c r="AT989" s="16" t="str">
        <f t="shared" si="15"/>
        <v>No</v>
      </c>
      <c r="AU989" s="17"/>
      <c r="AV989" s="18" t="s">
        <v>5331</v>
      </c>
      <c r="AW989" s="15"/>
      <c r="AX989" s="6"/>
    </row>
    <row r="990" spans="1:50" ht="11.25">
      <c r="A990" s="3" t="s">
        <v>1351</v>
      </c>
      <c r="B990" s="3" t="s">
        <v>1352</v>
      </c>
      <c r="C990" s="22" t="s">
        <v>45</v>
      </c>
      <c r="D990" s="310">
        <v>5204</v>
      </c>
      <c r="E990" s="314">
        <v>50204</v>
      </c>
      <c r="F990" s="22" t="s">
        <v>189</v>
      </c>
      <c r="G990" s="22" t="s">
        <v>185</v>
      </c>
      <c r="H990" s="25">
        <v>67821</v>
      </c>
      <c r="I990" s="19">
        <v>15</v>
      </c>
      <c r="J990" s="20">
        <v>445267</v>
      </c>
      <c r="L990" s="20">
        <v>199389</v>
      </c>
      <c r="N990" s="20">
        <v>47051</v>
      </c>
      <c r="P990" s="20">
        <v>32390</v>
      </c>
      <c r="R990" s="20">
        <v>219888</v>
      </c>
      <c r="T990" s="20">
        <v>101279</v>
      </c>
      <c r="V990" s="20">
        <v>123058</v>
      </c>
      <c r="X990" s="20">
        <v>14414</v>
      </c>
      <c r="Z990" s="20">
        <v>21483</v>
      </c>
      <c r="AB990" s="20">
        <v>20105</v>
      </c>
      <c r="AD990" s="20">
        <v>50522</v>
      </c>
      <c r="AF990" s="20">
        <v>985</v>
      </c>
      <c r="AH990" s="20">
        <v>0</v>
      </c>
      <c r="AJ990" s="20">
        <v>16296</v>
      </c>
      <c r="AK990" s="26"/>
      <c r="AL990" s="20">
        <v>0</v>
      </c>
      <c r="AN990" s="21">
        <v>1292127</v>
      </c>
      <c r="AO990" s="22"/>
      <c r="AP990" s="20">
        <v>0</v>
      </c>
      <c r="AQ990" s="20"/>
      <c r="AR990" s="19">
        <v>30120</v>
      </c>
      <c r="AT990" s="16" t="str">
        <f t="shared" si="15"/>
        <v>No</v>
      </c>
      <c r="AU990" s="17"/>
      <c r="AV990" s="18" t="s">
        <v>5331</v>
      </c>
      <c r="AW990" s="15"/>
      <c r="AX990" s="6"/>
    </row>
    <row r="991" spans="1:50" ht="11.25">
      <c r="A991" s="3" t="s">
        <v>1206</v>
      </c>
      <c r="B991" s="3" t="s">
        <v>1207</v>
      </c>
      <c r="C991" s="22" t="s">
        <v>89</v>
      </c>
      <c r="D991" s="310">
        <v>4195</v>
      </c>
      <c r="E991" s="314">
        <v>40195</v>
      </c>
      <c r="F991" s="22" t="s">
        <v>187</v>
      </c>
      <c r="G991" s="22" t="s">
        <v>5166</v>
      </c>
      <c r="H991" s="25">
        <v>2148346</v>
      </c>
      <c r="I991" s="19">
        <v>15</v>
      </c>
      <c r="J991" s="20">
        <v>0</v>
      </c>
      <c r="L991" s="20">
        <v>0</v>
      </c>
      <c r="N991" s="20">
        <v>0</v>
      </c>
      <c r="P991" s="20">
        <v>0</v>
      </c>
      <c r="R991" s="20">
        <v>0</v>
      </c>
      <c r="T991" s="20">
        <v>0</v>
      </c>
      <c r="V991" s="20">
        <v>0</v>
      </c>
      <c r="X991" s="20">
        <v>0</v>
      </c>
      <c r="Z991" s="20">
        <v>0</v>
      </c>
      <c r="AB991" s="20">
        <v>0</v>
      </c>
      <c r="AD991" s="20">
        <v>0</v>
      </c>
      <c r="AF991" s="20">
        <v>0</v>
      </c>
      <c r="AH991" s="20">
        <v>0</v>
      </c>
      <c r="AJ991" s="20">
        <v>0</v>
      </c>
      <c r="AK991" s="26"/>
      <c r="AL991" s="20">
        <v>362635</v>
      </c>
      <c r="AN991" s="21">
        <v>362635</v>
      </c>
      <c r="AO991" s="22"/>
      <c r="AP991" s="20">
        <v>0</v>
      </c>
      <c r="AQ991" s="20"/>
      <c r="AR991" s="19">
        <v>16711</v>
      </c>
      <c r="AT991" s="16" t="str">
        <f t="shared" si="15"/>
        <v>No</v>
      </c>
      <c r="AU991" s="17"/>
      <c r="AV991" s="18" t="s">
        <v>5331</v>
      </c>
      <c r="AW991" s="15"/>
      <c r="AX991" s="6"/>
    </row>
    <row r="992" spans="1:50" ht="11.25">
      <c r="A992" s="3" t="s">
        <v>1695</v>
      </c>
      <c r="B992" s="3" t="s">
        <v>1696</v>
      </c>
      <c r="C992" s="22" t="s">
        <v>105</v>
      </c>
      <c r="D992" s="310" t="s">
        <v>1697</v>
      </c>
      <c r="E992" s="314" t="s">
        <v>1698</v>
      </c>
      <c r="F992" s="22" t="s">
        <v>187</v>
      </c>
      <c r="G992" s="22" t="s">
        <v>222</v>
      </c>
      <c r="H992" s="25">
        <v>0</v>
      </c>
      <c r="I992" s="19">
        <v>15</v>
      </c>
      <c r="J992" s="20">
        <v>0</v>
      </c>
      <c r="L992" s="20">
        <v>0</v>
      </c>
      <c r="N992" s="20">
        <v>0</v>
      </c>
      <c r="P992" s="20">
        <v>0</v>
      </c>
      <c r="R992" s="20">
        <v>0</v>
      </c>
      <c r="T992" s="20">
        <v>0</v>
      </c>
      <c r="V992" s="20">
        <v>0</v>
      </c>
      <c r="X992" s="20">
        <v>0</v>
      </c>
      <c r="Z992" s="20">
        <v>0</v>
      </c>
      <c r="AB992" s="20">
        <v>0</v>
      </c>
      <c r="AD992" s="20">
        <v>0</v>
      </c>
      <c r="AF992" s="20">
        <v>0</v>
      </c>
      <c r="AH992" s="20">
        <v>0</v>
      </c>
      <c r="AJ992" s="20">
        <v>0</v>
      </c>
      <c r="AK992" s="26"/>
      <c r="AL992" s="20">
        <v>920504</v>
      </c>
      <c r="AN992" s="21">
        <v>920504</v>
      </c>
      <c r="AO992" s="22"/>
      <c r="AP992" s="20">
        <v>0</v>
      </c>
      <c r="AQ992" s="20"/>
      <c r="AR992" s="19">
        <v>21594</v>
      </c>
      <c r="AT992" s="16" t="str">
        <f t="shared" si="15"/>
        <v>No</v>
      </c>
      <c r="AU992" s="17"/>
      <c r="AV992" s="18" t="s">
        <v>5331</v>
      </c>
      <c r="AW992" s="15"/>
      <c r="AX992" s="6"/>
    </row>
    <row r="993" spans="1:50" ht="11.25">
      <c r="A993" s="3" t="s">
        <v>420</v>
      </c>
      <c r="B993" s="3" t="s">
        <v>421</v>
      </c>
      <c r="C993" s="22" t="s">
        <v>21</v>
      </c>
      <c r="D993" s="310">
        <v>9155</v>
      </c>
      <c r="E993" s="314">
        <v>90155</v>
      </c>
      <c r="F993" s="22" t="s">
        <v>187</v>
      </c>
      <c r="G993" s="22" t="s">
        <v>5166</v>
      </c>
      <c r="H993" s="25">
        <v>93141</v>
      </c>
      <c r="I993" s="19">
        <v>15</v>
      </c>
      <c r="J993" s="20">
        <v>0</v>
      </c>
      <c r="L993" s="20">
        <v>0</v>
      </c>
      <c r="N993" s="20">
        <v>0</v>
      </c>
      <c r="P993" s="20">
        <v>0</v>
      </c>
      <c r="R993" s="20">
        <v>0</v>
      </c>
      <c r="T993" s="20">
        <v>0</v>
      </c>
      <c r="V993" s="20">
        <v>0</v>
      </c>
      <c r="X993" s="20">
        <v>0</v>
      </c>
      <c r="Z993" s="20">
        <v>0</v>
      </c>
      <c r="AB993" s="20">
        <v>0</v>
      </c>
      <c r="AD993" s="20">
        <v>0</v>
      </c>
      <c r="AF993" s="20">
        <v>0</v>
      </c>
      <c r="AH993" s="20">
        <v>0</v>
      </c>
      <c r="AJ993" s="20">
        <v>0</v>
      </c>
      <c r="AK993" s="26"/>
      <c r="AL993" s="20">
        <v>2700891</v>
      </c>
      <c r="AN993" s="21">
        <v>2700891</v>
      </c>
      <c r="AO993" s="22"/>
      <c r="AP993" s="20">
        <v>0</v>
      </c>
      <c r="AQ993" s="20"/>
      <c r="AR993" s="19">
        <v>42406</v>
      </c>
      <c r="AT993" s="16" t="str">
        <f t="shared" si="15"/>
        <v>No</v>
      </c>
      <c r="AU993" s="17"/>
      <c r="AV993" s="18" t="s">
        <v>5331</v>
      </c>
      <c r="AW993" s="15"/>
      <c r="AX993" s="6"/>
    </row>
    <row r="994" spans="1:50" ht="11.25">
      <c r="A994" s="3" t="s">
        <v>373</v>
      </c>
      <c r="B994" s="3" t="s">
        <v>374</v>
      </c>
      <c r="C994" s="22" t="s">
        <v>21</v>
      </c>
      <c r="D994" s="310">
        <v>9052</v>
      </c>
      <c r="E994" s="314">
        <v>90052</v>
      </c>
      <c r="F994" s="22" t="s">
        <v>187</v>
      </c>
      <c r="G994" s="22" t="s">
        <v>5166</v>
      </c>
      <c r="H994" s="25">
        <v>1932666</v>
      </c>
      <c r="I994" s="19">
        <v>15</v>
      </c>
      <c r="J994" s="20">
        <v>0</v>
      </c>
      <c r="L994" s="20">
        <v>0</v>
      </c>
      <c r="N994" s="20">
        <v>0</v>
      </c>
      <c r="P994" s="20">
        <v>0</v>
      </c>
      <c r="R994" s="20">
        <v>0</v>
      </c>
      <c r="T994" s="20">
        <v>0</v>
      </c>
      <c r="V994" s="20">
        <v>0</v>
      </c>
      <c r="X994" s="20">
        <v>0</v>
      </c>
      <c r="Z994" s="20">
        <v>0</v>
      </c>
      <c r="AB994" s="20">
        <v>0</v>
      </c>
      <c r="AD994" s="20">
        <v>0</v>
      </c>
      <c r="AF994" s="20">
        <v>0</v>
      </c>
      <c r="AH994" s="20">
        <v>0</v>
      </c>
      <c r="AJ994" s="20">
        <v>0</v>
      </c>
      <c r="AK994" s="26"/>
      <c r="AL994" s="20">
        <v>2309337</v>
      </c>
      <c r="AN994" s="21">
        <v>2309337</v>
      </c>
      <c r="AO994" s="22"/>
      <c r="AP994" s="20">
        <v>0</v>
      </c>
      <c r="AQ994" s="20"/>
      <c r="AR994" s="19">
        <v>29897</v>
      </c>
      <c r="AT994" s="16" t="str">
        <f t="shared" si="15"/>
        <v>No</v>
      </c>
      <c r="AU994" s="17"/>
      <c r="AV994" s="18" t="s">
        <v>5331</v>
      </c>
      <c r="AW994" s="15"/>
      <c r="AX994" s="6"/>
    </row>
    <row r="995" spans="1:50" ht="11.25">
      <c r="A995" s="3" t="s">
        <v>1520</v>
      </c>
      <c r="B995" s="3" t="s">
        <v>1188</v>
      </c>
      <c r="C995" s="22" t="s">
        <v>74</v>
      </c>
      <c r="D995" s="310" t="s">
        <v>1521</v>
      </c>
      <c r="E995" s="314" t="s">
        <v>1522</v>
      </c>
      <c r="F995" s="22" t="s">
        <v>187</v>
      </c>
      <c r="G995" s="22" t="s">
        <v>222</v>
      </c>
      <c r="H995" s="25">
        <v>0</v>
      </c>
      <c r="I995" s="19">
        <v>14</v>
      </c>
      <c r="J995" s="20">
        <v>0</v>
      </c>
      <c r="L995" s="20">
        <v>0</v>
      </c>
      <c r="N995" s="20">
        <v>0</v>
      </c>
      <c r="P995" s="20">
        <v>0</v>
      </c>
      <c r="R995" s="20">
        <v>0</v>
      </c>
      <c r="T995" s="20">
        <v>0</v>
      </c>
      <c r="V995" s="20">
        <v>0</v>
      </c>
      <c r="X995" s="20">
        <v>0</v>
      </c>
      <c r="Z995" s="20">
        <v>0</v>
      </c>
      <c r="AB995" s="20">
        <v>0</v>
      </c>
      <c r="AD995" s="20">
        <v>0</v>
      </c>
      <c r="AF995" s="20">
        <v>0</v>
      </c>
      <c r="AH995" s="20">
        <v>0</v>
      </c>
      <c r="AJ995" s="20">
        <v>0</v>
      </c>
      <c r="AK995" s="26"/>
      <c r="AL995" s="20">
        <v>741239</v>
      </c>
      <c r="AN995" s="21">
        <v>741239</v>
      </c>
      <c r="AO995" s="22"/>
      <c r="AP995" s="20">
        <v>0</v>
      </c>
      <c r="AQ995" s="20"/>
      <c r="AR995" s="19">
        <v>14730</v>
      </c>
      <c r="AT995" s="16" t="str">
        <f t="shared" si="15"/>
        <v>No</v>
      </c>
      <c r="AU995" s="17"/>
      <c r="AV995" s="18" t="s">
        <v>5331</v>
      </c>
      <c r="AW995" s="15"/>
      <c r="AX995" s="6"/>
    </row>
    <row r="996" spans="1:50" ht="11.25">
      <c r="A996" s="3" t="s">
        <v>2298</v>
      </c>
      <c r="B996" s="3" t="s">
        <v>2299</v>
      </c>
      <c r="C996" s="22" t="s">
        <v>102</v>
      </c>
      <c r="D996" s="310" t="s">
        <v>2300</v>
      </c>
      <c r="E996" s="314" t="s">
        <v>2301</v>
      </c>
      <c r="F996" s="22" t="s">
        <v>187</v>
      </c>
      <c r="G996" s="22" t="s">
        <v>222</v>
      </c>
      <c r="H996" s="25">
        <v>0</v>
      </c>
      <c r="I996" s="19">
        <v>14</v>
      </c>
      <c r="J996" s="20">
        <v>0</v>
      </c>
      <c r="L996" s="20">
        <v>0</v>
      </c>
      <c r="N996" s="20">
        <v>0</v>
      </c>
      <c r="P996" s="20">
        <v>0</v>
      </c>
      <c r="R996" s="20">
        <v>0</v>
      </c>
      <c r="T996" s="20">
        <v>0</v>
      </c>
      <c r="V996" s="20">
        <v>0</v>
      </c>
      <c r="X996" s="20">
        <v>0</v>
      </c>
      <c r="Z996" s="20">
        <v>0</v>
      </c>
      <c r="AB996" s="20">
        <v>0</v>
      </c>
      <c r="AD996" s="20">
        <v>0</v>
      </c>
      <c r="AF996" s="20">
        <v>0</v>
      </c>
      <c r="AH996" s="20">
        <v>0</v>
      </c>
      <c r="AJ996" s="20">
        <v>0</v>
      </c>
      <c r="AK996" s="26"/>
      <c r="AL996" s="20">
        <v>1411276</v>
      </c>
      <c r="AN996" s="21">
        <v>1411276</v>
      </c>
      <c r="AO996" s="22"/>
      <c r="AP996" s="20">
        <v>0</v>
      </c>
      <c r="AQ996" s="20"/>
      <c r="AR996" s="19">
        <v>25331</v>
      </c>
      <c r="AT996" s="16" t="str">
        <f t="shared" si="15"/>
        <v>No</v>
      </c>
      <c r="AU996" s="17"/>
      <c r="AV996" s="18" t="s">
        <v>5331</v>
      </c>
      <c r="AW996" s="15"/>
      <c r="AX996" s="6"/>
    </row>
    <row r="997" spans="1:50" ht="11.25">
      <c r="A997" s="3" t="s">
        <v>4112</v>
      </c>
      <c r="B997" s="3" t="s">
        <v>3745</v>
      </c>
      <c r="C997" s="22" t="s">
        <v>44</v>
      </c>
      <c r="D997" s="310" t="s">
        <v>4113</v>
      </c>
      <c r="E997" s="314" t="s">
        <v>4114</v>
      </c>
      <c r="F997" s="22" t="s">
        <v>189</v>
      </c>
      <c r="G997" s="22" t="s">
        <v>222</v>
      </c>
      <c r="H997" s="25">
        <v>0</v>
      </c>
      <c r="I997" s="19">
        <v>14</v>
      </c>
      <c r="J997" s="20">
        <v>0</v>
      </c>
      <c r="L997" s="20">
        <v>0</v>
      </c>
      <c r="N997" s="20">
        <v>0</v>
      </c>
      <c r="P997" s="20">
        <v>0</v>
      </c>
      <c r="R997" s="20">
        <v>0</v>
      </c>
      <c r="T997" s="20">
        <v>0</v>
      </c>
      <c r="V997" s="20">
        <v>0</v>
      </c>
      <c r="X997" s="20">
        <v>0</v>
      </c>
      <c r="Z997" s="20">
        <v>0</v>
      </c>
      <c r="AB997" s="20">
        <v>0</v>
      </c>
      <c r="AD997" s="20">
        <v>0</v>
      </c>
      <c r="AF997" s="20">
        <v>0</v>
      </c>
      <c r="AH997" s="20">
        <v>0</v>
      </c>
      <c r="AJ997" s="20">
        <v>0</v>
      </c>
      <c r="AK997" s="26"/>
      <c r="AL997" s="20">
        <v>857943</v>
      </c>
      <c r="AN997" s="21">
        <v>857943</v>
      </c>
      <c r="AO997" s="22"/>
      <c r="AP997" s="20">
        <v>0</v>
      </c>
      <c r="AQ997" s="20"/>
      <c r="AR997" s="19">
        <v>20600</v>
      </c>
      <c r="AT997" s="16" t="str">
        <f t="shared" si="15"/>
        <v>No</v>
      </c>
      <c r="AU997" s="17"/>
      <c r="AV997" s="18" t="s">
        <v>5331</v>
      </c>
      <c r="AW997" s="15"/>
      <c r="AX997" s="6"/>
    </row>
    <row r="998" spans="1:50" ht="11.25">
      <c r="A998" s="3" t="s">
        <v>4673</v>
      </c>
      <c r="B998" s="3" t="s">
        <v>2844</v>
      </c>
      <c r="C998" s="22" t="s">
        <v>21</v>
      </c>
      <c r="D998" s="310" t="s">
        <v>4674</v>
      </c>
      <c r="E998" s="314" t="s">
        <v>4675</v>
      </c>
      <c r="F998" s="22" t="s">
        <v>189</v>
      </c>
      <c r="G998" s="22" t="s">
        <v>222</v>
      </c>
      <c r="H998" s="25">
        <v>0</v>
      </c>
      <c r="I998" s="19">
        <v>14</v>
      </c>
      <c r="J998" s="20">
        <v>0</v>
      </c>
      <c r="L998" s="20">
        <v>0</v>
      </c>
      <c r="N998" s="20">
        <v>0</v>
      </c>
      <c r="P998" s="20">
        <v>0</v>
      </c>
      <c r="R998" s="20">
        <v>0</v>
      </c>
      <c r="T998" s="20">
        <v>0</v>
      </c>
      <c r="V998" s="20">
        <v>0</v>
      </c>
      <c r="X998" s="20">
        <v>0</v>
      </c>
      <c r="Z998" s="20">
        <v>0</v>
      </c>
      <c r="AB998" s="20">
        <v>0</v>
      </c>
      <c r="AD998" s="20">
        <v>0</v>
      </c>
      <c r="AF998" s="20">
        <v>0</v>
      </c>
      <c r="AH998" s="20">
        <v>0</v>
      </c>
      <c r="AJ998" s="20">
        <v>0</v>
      </c>
      <c r="AK998" s="26"/>
      <c r="AL998" s="20">
        <v>4082773</v>
      </c>
      <c r="AN998" s="21">
        <v>4082773</v>
      </c>
      <c r="AO998" s="22"/>
      <c r="AP998" s="20">
        <v>0</v>
      </c>
      <c r="AQ998" s="20"/>
      <c r="AR998" s="19">
        <v>46588</v>
      </c>
      <c r="AT998" s="16" t="str">
        <f t="shared" si="15"/>
        <v>No</v>
      </c>
      <c r="AU998" s="17"/>
      <c r="AV998" s="18" t="s">
        <v>5331</v>
      </c>
      <c r="AW998" s="15"/>
      <c r="AX998" s="6"/>
    </row>
    <row r="999" spans="1:50" ht="11.25">
      <c r="A999" s="3" t="s">
        <v>6478</v>
      </c>
      <c r="B999" s="3" t="s">
        <v>372</v>
      </c>
      <c r="C999" s="22" t="s">
        <v>21</v>
      </c>
      <c r="D999" s="310">
        <v>9043</v>
      </c>
      <c r="E999" s="314">
        <v>90043</v>
      </c>
      <c r="F999" s="22" t="s">
        <v>187</v>
      </c>
      <c r="G999" s="22" t="s">
        <v>185</v>
      </c>
      <c r="H999" s="25">
        <v>12150996</v>
      </c>
      <c r="I999" s="19">
        <v>14</v>
      </c>
      <c r="J999" s="20">
        <v>1658627</v>
      </c>
      <c r="L999" s="20">
        <v>579215</v>
      </c>
      <c r="N999" s="20">
        <v>10467</v>
      </c>
      <c r="P999" s="20">
        <v>17922</v>
      </c>
      <c r="R999" s="20">
        <v>1121231</v>
      </c>
      <c r="T999" s="20">
        <v>391391</v>
      </c>
      <c r="V999" s="20">
        <v>400367</v>
      </c>
      <c r="X999" s="20">
        <v>42171</v>
      </c>
      <c r="Z999" s="20">
        <v>359755</v>
      </c>
      <c r="AB999" s="20">
        <v>75831</v>
      </c>
      <c r="AD999" s="20">
        <v>88398</v>
      </c>
      <c r="AF999" s="20">
        <v>0</v>
      </c>
      <c r="AH999" s="20">
        <v>0</v>
      </c>
      <c r="AJ999" s="20">
        <v>0</v>
      </c>
      <c r="AK999" s="26"/>
      <c r="AL999" s="20">
        <v>0</v>
      </c>
      <c r="AN999" s="21">
        <v>4745375</v>
      </c>
      <c r="AO999" s="22"/>
      <c r="AP999" s="20">
        <v>0</v>
      </c>
      <c r="AQ999" s="20"/>
      <c r="AR999" s="19">
        <v>38103</v>
      </c>
      <c r="AT999" s="16" t="str">
        <f t="shared" si="15"/>
        <v>No</v>
      </c>
      <c r="AU999" s="17"/>
      <c r="AV999" s="18" t="s">
        <v>5331</v>
      </c>
      <c r="AW999" s="15"/>
      <c r="AX999" s="6"/>
    </row>
    <row r="1000" spans="1:50" ht="11.25">
      <c r="A1000" s="3" t="s">
        <v>2876</v>
      </c>
      <c r="B1000" s="3" t="s">
        <v>2877</v>
      </c>
      <c r="C1000" s="22" t="s">
        <v>56</v>
      </c>
      <c r="D1000" s="310" t="s">
        <v>2878</v>
      </c>
      <c r="E1000" s="314" t="s">
        <v>2879</v>
      </c>
      <c r="F1000" s="22" t="s">
        <v>187</v>
      </c>
      <c r="G1000" s="22" t="s">
        <v>222</v>
      </c>
      <c r="H1000" s="25">
        <v>0</v>
      </c>
      <c r="I1000" s="19">
        <v>14</v>
      </c>
      <c r="J1000" s="20">
        <v>0</v>
      </c>
      <c r="L1000" s="20">
        <v>0</v>
      </c>
      <c r="N1000" s="20">
        <v>0</v>
      </c>
      <c r="P1000" s="20">
        <v>0</v>
      </c>
      <c r="R1000" s="20">
        <v>0</v>
      </c>
      <c r="T1000" s="20">
        <v>0</v>
      </c>
      <c r="V1000" s="20">
        <v>0</v>
      </c>
      <c r="X1000" s="20">
        <v>0</v>
      </c>
      <c r="Z1000" s="20">
        <v>0</v>
      </c>
      <c r="AB1000" s="20">
        <v>0</v>
      </c>
      <c r="AD1000" s="20">
        <v>0</v>
      </c>
      <c r="AF1000" s="20">
        <v>0</v>
      </c>
      <c r="AH1000" s="20">
        <v>0</v>
      </c>
      <c r="AJ1000" s="20">
        <v>0</v>
      </c>
      <c r="AK1000" s="26"/>
      <c r="AL1000" s="20">
        <v>1381259</v>
      </c>
      <c r="AN1000" s="21">
        <v>1381259</v>
      </c>
      <c r="AO1000" s="22"/>
      <c r="AP1000" s="20">
        <v>0</v>
      </c>
      <c r="AQ1000" s="20"/>
      <c r="AR1000" s="19">
        <v>21658</v>
      </c>
      <c r="AT1000" s="16" t="str">
        <f t="shared" si="15"/>
        <v>No</v>
      </c>
      <c r="AU1000" s="17"/>
      <c r="AV1000" s="18" t="s">
        <v>5331</v>
      </c>
      <c r="AW1000" s="15"/>
      <c r="AX1000" s="6"/>
    </row>
    <row r="1001" spans="1:50" ht="11.25">
      <c r="A1001" s="3" t="s">
        <v>5616</v>
      </c>
      <c r="B1001" s="3" t="s">
        <v>5617</v>
      </c>
      <c r="C1001" s="22" t="s">
        <v>21</v>
      </c>
      <c r="E1001" s="314">
        <v>90291</v>
      </c>
      <c r="F1001" s="22" t="s">
        <v>187</v>
      </c>
      <c r="G1001" s="22" t="s">
        <v>5166</v>
      </c>
      <c r="H1001" s="25">
        <v>12150996</v>
      </c>
      <c r="I1001" s="19">
        <v>14</v>
      </c>
      <c r="J1001" s="20">
        <v>0</v>
      </c>
      <c r="L1001" s="20">
        <v>0</v>
      </c>
      <c r="N1001" s="20">
        <v>0</v>
      </c>
      <c r="P1001" s="20">
        <v>0</v>
      </c>
      <c r="R1001" s="20">
        <v>0</v>
      </c>
      <c r="T1001" s="20">
        <v>0</v>
      </c>
      <c r="V1001" s="20">
        <v>0</v>
      </c>
      <c r="X1001" s="20">
        <v>0</v>
      </c>
      <c r="Z1001" s="20">
        <v>0</v>
      </c>
      <c r="AB1001" s="20">
        <v>0</v>
      </c>
      <c r="AD1001" s="20">
        <v>0</v>
      </c>
      <c r="AF1001" s="20">
        <v>0</v>
      </c>
      <c r="AH1001" s="20">
        <v>0</v>
      </c>
      <c r="AJ1001" s="20">
        <v>0</v>
      </c>
      <c r="AK1001" s="26"/>
      <c r="AL1001" s="20">
        <v>1338988</v>
      </c>
      <c r="AN1001" s="21">
        <v>1338988</v>
      </c>
      <c r="AO1001" s="22"/>
      <c r="AP1001" s="20">
        <v>0</v>
      </c>
      <c r="AQ1001" s="20"/>
      <c r="AR1001" s="19">
        <v>28415</v>
      </c>
      <c r="AT1001" s="16" t="str">
        <f t="shared" si="15"/>
        <v>No</v>
      </c>
      <c r="AU1001" s="17"/>
      <c r="AV1001" s="18" t="s">
        <v>5331</v>
      </c>
      <c r="AW1001" s="15"/>
      <c r="AX1001" s="6"/>
    </row>
    <row r="1002" spans="1:50" ht="11.25">
      <c r="A1002" s="3" t="s">
        <v>1786</v>
      </c>
      <c r="B1002" s="3" t="s">
        <v>385</v>
      </c>
      <c r="C1002" s="22" t="s">
        <v>50</v>
      </c>
      <c r="D1002" s="310" t="s">
        <v>1787</v>
      </c>
      <c r="E1002" s="314" t="s">
        <v>1788</v>
      </c>
      <c r="F1002" s="22" t="s">
        <v>235</v>
      </c>
      <c r="G1002" s="22" t="s">
        <v>222</v>
      </c>
      <c r="H1002" s="25">
        <v>0</v>
      </c>
      <c r="I1002" s="19">
        <v>14</v>
      </c>
      <c r="J1002" s="20">
        <v>0</v>
      </c>
      <c r="L1002" s="20">
        <v>0</v>
      </c>
      <c r="N1002" s="20">
        <v>0</v>
      </c>
      <c r="P1002" s="20">
        <v>0</v>
      </c>
      <c r="R1002" s="20">
        <v>0</v>
      </c>
      <c r="T1002" s="20">
        <v>0</v>
      </c>
      <c r="V1002" s="20">
        <v>0</v>
      </c>
      <c r="X1002" s="20">
        <v>0</v>
      </c>
      <c r="Z1002" s="20">
        <v>0</v>
      </c>
      <c r="AB1002" s="20">
        <v>0</v>
      </c>
      <c r="AD1002" s="20">
        <v>0</v>
      </c>
      <c r="AF1002" s="20">
        <v>0</v>
      </c>
      <c r="AH1002" s="20">
        <v>0</v>
      </c>
      <c r="AJ1002" s="20">
        <v>0</v>
      </c>
      <c r="AK1002" s="26"/>
      <c r="AL1002" s="20">
        <v>828027</v>
      </c>
      <c r="AN1002" s="21">
        <v>828027</v>
      </c>
      <c r="AO1002" s="22"/>
      <c r="AP1002" s="20">
        <v>0</v>
      </c>
      <c r="AQ1002" s="20"/>
      <c r="AR1002" s="19">
        <v>29814</v>
      </c>
      <c r="AT1002" s="16" t="str">
        <f t="shared" si="15"/>
        <v>No</v>
      </c>
      <c r="AU1002" s="17"/>
      <c r="AV1002" s="18" t="s">
        <v>5331</v>
      </c>
      <c r="AW1002" s="15"/>
      <c r="AX1002" s="6"/>
    </row>
    <row r="1003" spans="1:50" ht="11.25">
      <c r="A1003" s="3" t="s">
        <v>6483</v>
      </c>
      <c r="B1003" s="3" t="s">
        <v>6006</v>
      </c>
      <c r="C1003" s="22" t="s">
        <v>21</v>
      </c>
      <c r="E1003" s="314">
        <v>90301</v>
      </c>
      <c r="F1003" s="22" t="s">
        <v>187</v>
      </c>
      <c r="G1003" s="22" t="s">
        <v>5166</v>
      </c>
      <c r="H1003" s="25">
        <v>12150996</v>
      </c>
      <c r="I1003" s="19">
        <v>14</v>
      </c>
      <c r="J1003" s="20">
        <v>0</v>
      </c>
      <c r="L1003" s="20">
        <v>0</v>
      </c>
      <c r="N1003" s="20">
        <v>0</v>
      </c>
      <c r="P1003" s="20">
        <v>0</v>
      </c>
      <c r="R1003" s="20">
        <v>0</v>
      </c>
      <c r="T1003" s="20">
        <v>0</v>
      </c>
      <c r="V1003" s="20">
        <v>0</v>
      </c>
      <c r="X1003" s="20">
        <v>0</v>
      </c>
      <c r="Z1003" s="20">
        <v>0</v>
      </c>
      <c r="AB1003" s="20">
        <v>0</v>
      </c>
      <c r="AD1003" s="20">
        <v>0</v>
      </c>
      <c r="AF1003" s="20">
        <v>0</v>
      </c>
      <c r="AH1003" s="20">
        <v>0</v>
      </c>
      <c r="AJ1003" s="20">
        <v>0</v>
      </c>
      <c r="AK1003" s="26"/>
      <c r="AL1003" s="20">
        <v>671986</v>
      </c>
      <c r="AN1003" s="21">
        <v>671986</v>
      </c>
      <c r="AO1003" s="22"/>
      <c r="AP1003" s="20">
        <v>0</v>
      </c>
      <c r="AQ1003" s="20"/>
      <c r="AR1003" s="19">
        <v>10312</v>
      </c>
      <c r="AT1003" s="16" t="str">
        <f t="shared" si="15"/>
        <v>No</v>
      </c>
      <c r="AU1003" s="17"/>
      <c r="AV1003" s="18" t="s">
        <v>5331</v>
      </c>
      <c r="AW1003" s="15"/>
      <c r="AX1003" s="6"/>
    </row>
    <row r="1004" spans="1:50" ht="11.25">
      <c r="A1004" s="3" t="s">
        <v>4258</v>
      </c>
      <c r="B1004" s="3" t="s">
        <v>4259</v>
      </c>
      <c r="C1004" s="22" t="s">
        <v>117</v>
      </c>
      <c r="D1004" s="310" t="s">
        <v>4260</v>
      </c>
      <c r="E1004" s="314" t="s">
        <v>4261</v>
      </c>
      <c r="F1004" s="22" t="s">
        <v>187</v>
      </c>
      <c r="G1004" s="22" t="s">
        <v>222</v>
      </c>
      <c r="H1004" s="25">
        <v>0</v>
      </c>
      <c r="I1004" s="19">
        <v>14</v>
      </c>
      <c r="J1004" s="20">
        <v>0</v>
      </c>
      <c r="L1004" s="20">
        <v>0</v>
      </c>
      <c r="N1004" s="20">
        <v>0</v>
      </c>
      <c r="P1004" s="20">
        <v>0</v>
      </c>
      <c r="R1004" s="20">
        <v>0</v>
      </c>
      <c r="T1004" s="20">
        <v>0</v>
      </c>
      <c r="V1004" s="20">
        <v>0</v>
      </c>
      <c r="X1004" s="20">
        <v>0</v>
      </c>
      <c r="Z1004" s="20">
        <v>0</v>
      </c>
      <c r="AB1004" s="20">
        <v>0</v>
      </c>
      <c r="AD1004" s="20">
        <v>0</v>
      </c>
      <c r="AF1004" s="20">
        <v>0</v>
      </c>
      <c r="AH1004" s="20">
        <v>0</v>
      </c>
      <c r="AJ1004" s="20">
        <v>0</v>
      </c>
      <c r="AK1004" s="26"/>
      <c r="AL1004" s="20">
        <v>1021101</v>
      </c>
      <c r="AN1004" s="21">
        <v>1021101</v>
      </c>
      <c r="AO1004" s="22"/>
      <c r="AP1004" s="20">
        <v>0</v>
      </c>
      <c r="AQ1004" s="20"/>
      <c r="AR1004" s="19">
        <v>19482</v>
      </c>
      <c r="AT1004" s="16" t="str">
        <f t="shared" si="15"/>
        <v>No</v>
      </c>
      <c r="AU1004" s="17"/>
      <c r="AV1004" s="18" t="s">
        <v>5331</v>
      </c>
      <c r="AW1004" s="15"/>
      <c r="AX1004" s="6"/>
    </row>
    <row r="1005" spans="1:50" ht="11.25">
      <c r="A1005" s="3" t="s">
        <v>5349</v>
      </c>
      <c r="B1005" s="3" t="s">
        <v>4950</v>
      </c>
      <c r="C1005" s="22" t="s">
        <v>109</v>
      </c>
      <c r="E1005" s="314" t="s">
        <v>5350</v>
      </c>
      <c r="F1005" s="22" t="s">
        <v>187</v>
      </c>
      <c r="G1005" s="22" t="s">
        <v>222</v>
      </c>
      <c r="H1005" s="25">
        <v>0</v>
      </c>
      <c r="I1005" s="19">
        <v>14</v>
      </c>
      <c r="J1005" s="20">
        <v>0</v>
      </c>
      <c r="L1005" s="20">
        <v>0</v>
      </c>
      <c r="N1005" s="20">
        <v>0</v>
      </c>
      <c r="P1005" s="20">
        <v>0</v>
      </c>
      <c r="R1005" s="20">
        <v>0</v>
      </c>
      <c r="T1005" s="20">
        <v>0</v>
      </c>
      <c r="V1005" s="20">
        <v>0</v>
      </c>
      <c r="X1005" s="20">
        <v>0</v>
      </c>
      <c r="Z1005" s="20">
        <v>0</v>
      </c>
      <c r="AB1005" s="20">
        <v>0</v>
      </c>
      <c r="AD1005" s="20">
        <v>0</v>
      </c>
      <c r="AF1005" s="20">
        <v>0</v>
      </c>
      <c r="AH1005" s="20">
        <v>0</v>
      </c>
      <c r="AJ1005" s="20">
        <v>0</v>
      </c>
      <c r="AK1005" s="26"/>
      <c r="AL1005" s="20">
        <v>1507585</v>
      </c>
      <c r="AN1005" s="21">
        <v>1507585</v>
      </c>
      <c r="AO1005" s="22"/>
      <c r="AP1005" s="20">
        <v>0</v>
      </c>
      <c r="AQ1005" s="20"/>
      <c r="AR1005" s="19">
        <v>15517</v>
      </c>
      <c r="AT1005" s="16" t="str">
        <f t="shared" si="15"/>
        <v>No</v>
      </c>
      <c r="AU1005" s="17"/>
      <c r="AV1005" s="18" t="s">
        <v>5331</v>
      </c>
      <c r="AW1005" s="15"/>
      <c r="AX1005" s="6"/>
    </row>
    <row r="1006" spans="1:50" ht="11.25">
      <c r="A1006" s="3" t="s">
        <v>2993</v>
      </c>
      <c r="B1006" s="3" t="s">
        <v>2994</v>
      </c>
      <c r="C1006" s="22" t="s">
        <v>57</v>
      </c>
      <c r="D1006" s="310" t="s">
        <v>2995</v>
      </c>
      <c r="E1006" s="314" t="s">
        <v>2996</v>
      </c>
      <c r="F1006" s="22" t="s">
        <v>189</v>
      </c>
      <c r="G1006" s="22" t="s">
        <v>222</v>
      </c>
      <c r="H1006" s="25">
        <v>0</v>
      </c>
      <c r="I1006" s="19">
        <v>14</v>
      </c>
      <c r="J1006" s="20">
        <v>0</v>
      </c>
      <c r="L1006" s="20">
        <v>0</v>
      </c>
      <c r="N1006" s="20">
        <v>0</v>
      </c>
      <c r="P1006" s="20">
        <v>0</v>
      </c>
      <c r="R1006" s="20">
        <v>0</v>
      </c>
      <c r="T1006" s="20">
        <v>0</v>
      </c>
      <c r="V1006" s="20">
        <v>0</v>
      </c>
      <c r="X1006" s="20">
        <v>0</v>
      </c>
      <c r="Z1006" s="20">
        <v>0</v>
      </c>
      <c r="AB1006" s="20">
        <v>0</v>
      </c>
      <c r="AD1006" s="20">
        <v>0</v>
      </c>
      <c r="AF1006" s="20">
        <v>0</v>
      </c>
      <c r="AH1006" s="20">
        <v>0</v>
      </c>
      <c r="AJ1006" s="20">
        <v>0</v>
      </c>
      <c r="AK1006" s="26"/>
      <c r="AL1006" s="20">
        <v>732118</v>
      </c>
      <c r="AN1006" s="21">
        <v>732118</v>
      </c>
      <c r="AO1006" s="22"/>
      <c r="AP1006" s="20">
        <v>0</v>
      </c>
      <c r="AQ1006" s="20"/>
      <c r="AR1006" s="19">
        <v>12603</v>
      </c>
      <c r="AT1006" s="16" t="str">
        <f t="shared" si="15"/>
        <v>No</v>
      </c>
      <c r="AU1006" s="17"/>
      <c r="AV1006" s="18" t="s">
        <v>5331</v>
      </c>
      <c r="AW1006" s="15"/>
      <c r="AX1006" s="6"/>
    </row>
    <row r="1007" spans="1:50" ht="11.25">
      <c r="A1007" s="3" t="s">
        <v>6480</v>
      </c>
      <c r="B1007" s="3" t="s">
        <v>787</v>
      </c>
      <c r="C1007" s="22" t="s">
        <v>117</v>
      </c>
      <c r="D1007" s="310">
        <v>8020</v>
      </c>
      <c r="E1007" s="314">
        <v>80020</v>
      </c>
      <c r="F1007" s="22" t="s">
        <v>187</v>
      </c>
      <c r="G1007" s="22" t="s">
        <v>5166</v>
      </c>
      <c r="H1007" s="25">
        <v>73588</v>
      </c>
      <c r="I1007" s="19">
        <v>14</v>
      </c>
      <c r="J1007" s="20">
        <v>0</v>
      </c>
      <c r="L1007" s="20">
        <v>0</v>
      </c>
      <c r="N1007" s="20">
        <v>0</v>
      </c>
      <c r="P1007" s="20">
        <v>0</v>
      </c>
      <c r="R1007" s="20">
        <v>0</v>
      </c>
      <c r="T1007" s="20">
        <v>0</v>
      </c>
      <c r="V1007" s="20">
        <v>0</v>
      </c>
      <c r="X1007" s="20">
        <v>0</v>
      </c>
      <c r="Z1007" s="20">
        <v>0</v>
      </c>
      <c r="AB1007" s="20">
        <v>0</v>
      </c>
      <c r="AD1007" s="20">
        <v>0</v>
      </c>
      <c r="AF1007" s="20">
        <v>0</v>
      </c>
      <c r="AH1007" s="20">
        <v>0</v>
      </c>
      <c r="AJ1007" s="20">
        <v>0</v>
      </c>
      <c r="AK1007" s="26"/>
      <c r="AL1007" s="20">
        <v>1607834</v>
      </c>
      <c r="AN1007" s="21">
        <v>1607834</v>
      </c>
      <c r="AO1007" s="22"/>
      <c r="AP1007" s="20">
        <v>0</v>
      </c>
      <c r="AQ1007" s="20"/>
      <c r="AR1007" s="19">
        <v>35263</v>
      </c>
      <c r="AT1007" s="16" t="str">
        <f t="shared" si="15"/>
        <v>No</v>
      </c>
      <c r="AU1007" s="17"/>
      <c r="AV1007" s="18" t="s">
        <v>5331</v>
      </c>
      <c r="AW1007" s="15"/>
      <c r="AX1007" s="6"/>
    </row>
    <row r="1008" spans="1:50" ht="11.25">
      <c r="A1008" s="3" t="s">
        <v>4868</v>
      </c>
      <c r="B1008" s="3" t="s">
        <v>4869</v>
      </c>
      <c r="C1008" s="22" t="s">
        <v>109</v>
      </c>
      <c r="D1008" s="310" t="s">
        <v>4870</v>
      </c>
      <c r="E1008" s="314" t="s">
        <v>4871</v>
      </c>
      <c r="F1008" s="22" t="s">
        <v>187</v>
      </c>
      <c r="G1008" s="22" t="s">
        <v>222</v>
      </c>
      <c r="H1008" s="25">
        <v>0</v>
      </c>
      <c r="I1008" s="19">
        <v>14</v>
      </c>
      <c r="J1008" s="20">
        <v>0</v>
      </c>
      <c r="L1008" s="20">
        <v>0</v>
      </c>
      <c r="N1008" s="20">
        <v>0</v>
      </c>
      <c r="P1008" s="20">
        <v>0</v>
      </c>
      <c r="R1008" s="20">
        <v>0</v>
      </c>
      <c r="T1008" s="20">
        <v>0</v>
      </c>
      <c r="V1008" s="20">
        <v>0</v>
      </c>
      <c r="X1008" s="20">
        <v>0</v>
      </c>
      <c r="Z1008" s="20">
        <v>0</v>
      </c>
      <c r="AB1008" s="20">
        <v>0</v>
      </c>
      <c r="AD1008" s="20">
        <v>0</v>
      </c>
      <c r="AF1008" s="20">
        <v>0</v>
      </c>
      <c r="AH1008" s="20">
        <v>0</v>
      </c>
      <c r="AJ1008" s="20">
        <v>0</v>
      </c>
      <c r="AK1008" s="26"/>
      <c r="AL1008" s="20">
        <v>924629</v>
      </c>
      <c r="AN1008" s="21">
        <v>924629</v>
      </c>
      <c r="AO1008" s="22"/>
      <c r="AP1008" s="20">
        <v>0</v>
      </c>
      <c r="AQ1008" s="20"/>
      <c r="AR1008" s="19">
        <v>18380</v>
      </c>
      <c r="AT1008" s="16" t="str">
        <f t="shared" si="15"/>
        <v>No</v>
      </c>
      <c r="AU1008" s="17"/>
      <c r="AV1008" s="18" t="s">
        <v>5331</v>
      </c>
      <c r="AW1008" s="15"/>
      <c r="AX1008" s="6"/>
    </row>
    <row r="1009" spans="1:50" ht="11.25">
      <c r="A1009" s="3" t="s">
        <v>6482</v>
      </c>
      <c r="B1009" s="3" t="s">
        <v>933</v>
      </c>
      <c r="C1009" s="22" t="s">
        <v>103</v>
      </c>
      <c r="D1009" s="310">
        <v>6099</v>
      </c>
      <c r="E1009" s="314">
        <v>60099</v>
      </c>
      <c r="F1009" s="22" t="s">
        <v>187</v>
      </c>
      <c r="G1009" s="22" t="s">
        <v>5166</v>
      </c>
      <c r="H1009" s="25">
        <v>728825</v>
      </c>
      <c r="I1009" s="19">
        <v>14</v>
      </c>
      <c r="J1009" s="20">
        <v>0</v>
      </c>
      <c r="L1009" s="20">
        <v>0</v>
      </c>
      <c r="N1009" s="20">
        <v>0</v>
      </c>
      <c r="P1009" s="20">
        <v>0</v>
      </c>
      <c r="R1009" s="20">
        <v>0</v>
      </c>
      <c r="T1009" s="20">
        <v>0</v>
      </c>
      <c r="V1009" s="20">
        <v>0</v>
      </c>
      <c r="X1009" s="20">
        <v>0</v>
      </c>
      <c r="Z1009" s="20">
        <v>0</v>
      </c>
      <c r="AB1009" s="20">
        <v>0</v>
      </c>
      <c r="AD1009" s="20">
        <v>0</v>
      </c>
      <c r="AF1009" s="20">
        <v>0</v>
      </c>
      <c r="AH1009" s="20">
        <v>0</v>
      </c>
      <c r="AJ1009" s="20">
        <v>0</v>
      </c>
      <c r="AK1009" s="26"/>
      <c r="AL1009" s="20">
        <v>2189440</v>
      </c>
      <c r="AN1009" s="21">
        <v>2189440</v>
      </c>
      <c r="AO1009" s="22"/>
      <c r="AP1009" s="20">
        <v>0</v>
      </c>
      <c r="AQ1009" s="20"/>
      <c r="AR1009" s="19">
        <v>39284</v>
      </c>
      <c r="AT1009" s="16" t="str">
        <f t="shared" si="15"/>
        <v>No</v>
      </c>
      <c r="AU1009" s="17"/>
      <c r="AV1009" s="18" t="s">
        <v>5331</v>
      </c>
      <c r="AW1009" s="15"/>
      <c r="AX1009" s="6"/>
    </row>
    <row r="1010" spans="1:50" ht="11.25">
      <c r="A1010" s="3" t="s">
        <v>3818</v>
      </c>
      <c r="B1010" s="3" t="s">
        <v>3819</v>
      </c>
      <c r="C1010" s="22" t="s">
        <v>60</v>
      </c>
      <c r="D1010" s="310" t="s">
        <v>3820</v>
      </c>
      <c r="E1010" s="314" t="s">
        <v>3821</v>
      </c>
      <c r="F1010" s="22" t="s">
        <v>235</v>
      </c>
      <c r="G1010" s="22" t="s">
        <v>222</v>
      </c>
      <c r="H1010" s="25">
        <v>0</v>
      </c>
      <c r="I1010" s="19">
        <v>14</v>
      </c>
      <c r="J1010" s="20">
        <v>0</v>
      </c>
      <c r="L1010" s="20">
        <v>0</v>
      </c>
      <c r="N1010" s="20">
        <v>0</v>
      </c>
      <c r="P1010" s="20">
        <v>0</v>
      </c>
      <c r="R1010" s="20">
        <v>0</v>
      </c>
      <c r="T1010" s="20">
        <v>0</v>
      </c>
      <c r="V1010" s="20">
        <v>0</v>
      </c>
      <c r="X1010" s="20">
        <v>0</v>
      </c>
      <c r="Z1010" s="20">
        <v>0</v>
      </c>
      <c r="AB1010" s="20">
        <v>0</v>
      </c>
      <c r="AD1010" s="20">
        <v>0</v>
      </c>
      <c r="AF1010" s="20">
        <v>0</v>
      </c>
      <c r="AH1010" s="20">
        <v>0</v>
      </c>
      <c r="AJ1010" s="20">
        <v>0</v>
      </c>
      <c r="AK1010" s="26"/>
      <c r="AL1010" s="20">
        <v>478131</v>
      </c>
      <c r="AN1010" s="21">
        <v>478131</v>
      </c>
      <c r="AO1010" s="22"/>
      <c r="AP1010" s="20">
        <v>0</v>
      </c>
      <c r="AQ1010" s="20"/>
      <c r="AR1010" s="19">
        <v>21709</v>
      </c>
      <c r="AT1010" s="16" t="str">
        <f t="shared" si="15"/>
        <v>No</v>
      </c>
      <c r="AU1010" s="17"/>
      <c r="AV1010" s="18" t="s">
        <v>5331</v>
      </c>
      <c r="AW1010" s="15"/>
      <c r="AX1010" s="6"/>
    </row>
    <row r="1011" spans="1:50" ht="11.25">
      <c r="A1011" s="3" t="s">
        <v>6481</v>
      </c>
      <c r="B1011" s="3" t="s">
        <v>1646</v>
      </c>
      <c r="C1011" s="22" t="s">
        <v>116</v>
      </c>
      <c r="D1011" s="310" t="s">
        <v>1647</v>
      </c>
      <c r="E1011" s="314" t="s">
        <v>1648</v>
      </c>
      <c r="F1011" s="22" t="s">
        <v>235</v>
      </c>
      <c r="G1011" s="22" t="s">
        <v>222</v>
      </c>
      <c r="H1011" s="25">
        <v>0</v>
      </c>
      <c r="I1011" s="19">
        <v>14</v>
      </c>
      <c r="J1011" s="20">
        <v>0</v>
      </c>
      <c r="L1011" s="20">
        <v>0</v>
      </c>
      <c r="N1011" s="20">
        <v>0</v>
      </c>
      <c r="P1011" s="20">
        <v>0</v>
      </c>
      <c r="R1011" s="20">
        <v>0</v>
      </c>
      <c r="T1011" s="20">
        <v>0</v>
      </c>
      <c r="V1011" s="20">
        <v>0</v>
      </c>
      <c r="X1011" s="20">
        <v>0</v>
      </c>
      <c r="Z1011" s="20">
        <v>0</v>
      </c>
      <c r="AB1011" s="20">
        <v>0</v>
      </c>
      <c r="AD1011" s="20">
        <v>0</v>
      </c>
      <c r="AF1011" s="20">
        <v>0</v>
      </c>
      <c r="AH1011" s="20">
        <v>0</v>
      </c>
      <c r="AJ1011" s="20">
        <v>0</v>
      </c>
      <c r="AK1011" s="26"/>
      <c r="AL1011" s="20">
        <v>576130</v>
      </c>
      <c r="AN1011" s="21">
        <v>576130</v>
      </c>
      <c r="AO1011" s="22"/>
      <c r="AP1011" s="20">
        <v>0</v>
      </c>
      <c r="AQ1011" s="20"/>
      <c r="AR1011" s="19">
        <v>15813</v>
      </c>
      <c r="AT1011" s="16" t="str">
        <f t="shared" si="15"/>
        <v>No</v>
      </c>
      <c r="AU1011" s="17"/>
      <c r="AV1011" s="18" t="s">
        <v>5331</v>
      </c>
      <c r="AW1011" s="15"/>
      <c r="AX1011" s="6"/>
    </row>
    <row r="1012" spans="1:50" ht="11.25">
      <c r="A1012" s="3" t="s">
        <v>233</v>
      </c>
      <c r="B1012" s="3" t="s">
        <v>234</v>
      </c>
      <c r="C1012" s="22" t="s">
        <v>46</v>
      </c>
      <c r="D1012" s="310">
        <v>5167</v>
      </c>
      <c r="E1012" s="314">
        <v>50167</v>
      </c>
      <c r="F1012" s="22" t="s">
        <v>235</v>
      </c>
      <c r="G1012" s="22" t="s">
        <v>5166</v>
      </c>
      <c r="H1012" s="25">
        <v>8608208</v>
      </c>
      <c r="I1012" s="19">
        <v>14</v>
      </c>
      <c r="J1012" s="20">
        <v>0</v>
      </c>
      <c r="L1012" s="20">
        <v>0</v>
      </c>
      <c r="N1012" s="20">
        <v>0</v>
      </c>
      <c r="P1012" s="20">
        <v>0</v>
      </c>
      <c r="R1012" s="20">
        <v>0</v>
      </c>
      <c r="T1012" s="20">
        <v>0</v>
      </c>
      <c r="V1012" s="20">
        <v>0</v>
      </c>
      <c r="X1012" s="20">
        <v>0</v>
      </c>
      <c r="Z1012" s="20">
        <v>0</v>
      </c>
      <c r="AB1012" s="20">
        <v>0</v>
      </c>
      <c r="AD1012" s="20">
        <v>0</v>
      </c>
      <c r="AF1012" s="20">
        <v>0</v>
      </c>
      <c r="AH1012" s="20">
        <v>0</v>
      </c>
      <c r="AJ1012" s="20">
        <v>0</v>
      </c>
      <c r="AK1012" s="26"/>
      <c r="AL1012" s="20">
        <v>1032455</v>
      </c>
      <c r="AN1012" s="21">
        <v>1032455</v>
      </c>
      <c r="AO1012" s="22"/>
      <c r="AP1012" s="20">
        <v>0</v>
      </c>
      <c r="AQ1012" s="20"/>
      <c r="AR1012" s="19">
        <v>26883</v>
      </c>
      <c r="AT1012" s="16" t="str">
        <f t="shared" si="15"/>
        <v>No</v>
      </c>
      <c r="AU1012" s="17"/>
      <c r="AV1012" s="18" t="s">
        <v>5331</v>
      </c>
      <c r="AW1012" s="15"/>
      <c r="AX1012" s="6"/>
    </row>
    <row r="1013" spans="1:50" ht="11.25">
      <c r="A1013" s="3" t="s">
        <v>6476</v>
      </c>
      <c r="B1013" s="3" t="s">
        <v>414</v>
      </c>
      <c r="C1013" s="22" t="s">
        <v>19</v>
      </c>
      <c r="D1013" s="310">
        <v>9131</v>
      </c>
      <c r="E1013" s="314">
        <v>90131</v>
      </c>
      <c r="F1013" s="22" t="s">
        <v>187</v>
      </c>
      <c r="G1013" s="22" t="s">
        <v>185</v>
      </c>
      <c r="H1013" s="25">
        <v>3629114</v>
      </c>
      <c r="I1013" s="19">
        <v>14</v>
      </c>
      <c r="J1013" s="20">
        <v>0</v>
      </c>
      <c r="L1013" s="20">
        <v>318931</v>
      </c>
      <c r="N1013" s="20">
        <v>0</v>
      </c>
      <c r="P1013" s="20">
        <v>107676</v>
      </c>
      <c r="R1013" s="20">
        <v>111420</v>
      </c>
      <c r="T1013" s="20">
        <v>43378</v>
      </c>
      <c r="V1013" s="20">
        <v>399372</v>
      </c>
      <c r="X1013" s="20">
        <v>50608</v>
      </c>
      <c r="Z1013" s="20">
        <v>144083</v>
      </c>
      <c r="AB1013" s="20">
        <v>71067</v>
      </c>
      <c r="AD1013" s="20">
        <v>550608</v>
      </c>
      <c r="AF1013" s="20">
        <v>65067</v>
      </c>
      <c r="AH1013" s="20">
        <v>2608139</v>
      </c>
      <c r="AJ1013" s="20">
        <v>0</v>
      </c>
      <c r="AK1013" s="26"/>
      <c r="AL1013" s="20">
        <v>0</v>
      </c>
      <c r="AN1013" s="21">
        <v>4470349</v>
      </c>
      <c r="AO1013" s="22"/>
      <c r="AP1013" s="20">
        <v>0</v>
      </c>
      <c r="AQ1013" s="20"/>
      <c r="AR1013" s="19">
        <v>69801</v>
      </c>
      <c r="AT1013" s="16" t="str">
        <f t="shared" si="15"/>
        <v>No</v>
      </c>
      <c r="AU1013" s="17"/>
      <c r="AV1013" s="18" t="s">
        <v>5331</v>
      </c>
      <c r="AW1013" s="15"/>
      <c r="AX1013" s="6"/>
    </row>
    <row r="1014" spans="1:50" ht="11.25">
      <c r="A1014" s="3" t="s">
        <v>1808</v>
      </c>
      <c r="B1014" s="3" t="s">
        <v>279</v>
      </c>
      <c r="C1014" s="22" t="s">
        <v>61</v>
      </c>
      <c r="D1014" s="310" t="s">
        <v>1809</v>
      </c>
      <c r="E1014" s="314" t="s">
        <v>1810</v>
      </c>
      <c r="F1014" s="22" t="s">
        <v>235</v>
      </c>
      <c r="G1014" s="22" t="s">
        <v>222</v>
      </c>
      <c r="H1014" s="25">
        <v>0</v>
      </c>
      <c r="I1014" s="19">
        <v>14</v>
      </c>
      <c r="J1014" s="20">
        <v>0</v>
      </c>
      <c r="L1014" s="20">
        <v>0</v>
      </c>
      <c r="N1014" s="20">
        <v>0</v>
      </c>
      <c r="P1014" s="20">
        <v>0</v>
      </c>
      <c r="R1014" s="20">
        <v>0</v>
      </c>
      <c r="T1014" s="20">
        <v>0</v>
      </c>
      <c r="V1014" s="20">
        <v>0</v>
      </c>
      <c r="X1014" s="20">
        <v>0</v>
      </c>
      <c r="Z1014" s="20">
        <v>0</v>
      </c>
      <c r="AB1014" s="20">
        <v>0</v>
      </c>
      <c r="AD1014" s="20">
        <v>0</v>
      </c>
      <c r="AF1014" s="20">
        <v>0</v>
      </c>
      <c r="AH1014" s="20">
        <v>0</v>
      </c>
      <c r="AJ1014" s="20">
        <v>0</v>
      </c>
      <c r="AK1014" s="26"/>
      <c r="AL1014" s="20">
        <v>501179</v>
      </c>
      <c r="AN1014" s="21">
        <v>501179</v>
      </c>
      <c r="AO1014" s="22"/>
      <c r="AP1014" s="20">
        <v>0</v>
      </c>
      <c r="AQ1014" s="20"/>
      <c r="AR1014" s="19">
        <v>16410</v>
      </c>
      <c r="AT1014" s="16" t="str">
        <f t="shared" si="15"/>
        <v>No</v>
      </c>
      <c r="AU1014" s="17"/>
      <c r="AV1014" s="18" t="s">
        <v>5331</v>
      </c>
      <c r="AW1014" s="15"/>
      <c r="AX1014" s="6"/>
    </row>
    <row r="1015" spans="1:50" ht="11.25">
      <c r="A1015" s="3" t="s">
        <v>3117</v>
      </c>
      <c r="B1015" s="3" t="s">
        <v>1534</v>
      </c>
      <c r="C1015" s="22" t="s">
        <v>45</v>
      </c>
      <c r="D1015" s="310" t="s">
        <v>3118</v>
      </c>
      <c r="E1015" s="314" t="s">
        <v>3119</v>
      </c>
      <c r="F1015" s="22" t="s">
        <v>187</v>
      </c>
      <c r="G1015" s="22" t="s">
        <v>222</v>
      </c>
      <c r="H1015" s="25">
        <v>0</v>
      </c>
      <c r="I1015" s="19">
        <v>14</v>
      </c>
      <c r="J1015" s="20">
        <v>0</v>
      </c>
      <c r="L1015" s="20">
        <v>0</v>
      </c>
      <c r="N1015" s="20">
        <v>0</v>
      </c>
      <c r="P1015" s="20">
        <v>0</v>
      </c>
      <c r="R1015" s="20">
        <v>0</v>
      </c>
      <c r="T1015" s="20">
        <v>0</v>
      </c>
      <c r="V1015" s="20">
        <v>0</v>
      </c>
      <c r="X1015" s="20">
        <v>0</v>
      </c>
      <c r="Z1015" s="20">
        <v>0</v>
      </c>
      <c r="AB1015" s="20">
        <v>0</v>
      </c>
      <c r="AD1015" s="20">
        <v>0</v>
      </c>
      <c r="AF1015" s="20">
        <v>0</v>
      </c>
      <c r="AH1015" s="20">
        <v>0</v>
      </c>
      <c r="AJ1015" s="20">
        <v>0</v>
      </c>
      <c r="AK1015" s="26"/>
      <c r="AL1015" s="20">
        <v>873212</v>
      </c>
      <c r="AN1015" s="21">
        <v>873212</v>
      </c>
      <c r="AO1015" s="22"/>
      <c r="AP1015" s="20">
        <v>0</v>
      </c>
      <c r="AQ1015" s="20"/>
      <c r="AR1015" s="19">
        <v>23754</v>
      </c>
      <c r="AT1015" s="16" t="str">
        <f t="shared" si="15"/>
        <v>No</v>
      </c>
      <c r="AU1015" s="17"/>
      <c r="AV1015" s="18" t="s">
        <v>5331</v>
      </c>
      <c r="AW1015" s="15"/>
      <c r="AX1015" s="6"/>
    </row>
    <row r="1016" spans="1:50" ht="11.25">
      <c r="A1016" s="3" t="s">
        <v>5451</v>
      </c>
      <c r="B1016" s="3" t="s">
        <v>796</v>
      </c>
      <c r="C1016" s="22" t="s">
        <v>46</v>
      </c>
      <c r="D1016" s="310" t="s">
        <v>2942</v>
      </c>
      <c r="E1016" s="314" t="s">
        <v>2943</v>
      </c>
      <c r="F1016" s="22" t="s">
        <v>235</v>
      </c>
      <c r="G1016" s="22" t="s">
        <v>222</v>
      </c>
      <c r="H1016" s="25">
        <v>0</v>
      </c>
      <c r="I1016" s="19">
        <v>14</v>
      </c>
      <c r="J1016" s="20">
        <v>0</v>
      </c>
      <c r="L1016" s="20">
        <v>0</v>
      </c>
      <c r="N1016" s="20">
        <v>0</v>
      </c>
      <c r="P1016" s="20">
        <v>0</v>
      </c>
      <c r="R1016" s="20">
        <v>0</v>
      </c>
      <c r="T1016" s="20">
        <v>0</v>
      </c>
      <c r="V1016" s="20">
        <v>0</v>
      </c>
      <c r="X1016" s="20">
        <v>0</v>
      </c>
      <c r="Z1016" s="20">
        <v>0</v>
      </c>
      <c r="AB1016" s="20">
        <v>0</v>
      </c>
      <c r="AD1016" s="20">
        <v>0</v>
      </c>
      <c r="AF1016" s="20">
        <v>0</v>
      </c>
      <c r="AH1016" s="20">
        <v>0</v>
      </c>
      <c r="AJ1016" s="20">
        <v>0</v>
      </c>
      <c r="AK1016" s="26"/>
      <c r="AL1016" s="20">
        <v>646842</v>
      </c>
      <c r="AN1016" s="21">
        <v>646842</v>
      </c>
      <c r="AO1016" s="22"/>
      <c r="AP1016" s="20">
        <v>0</v>
      </c>
      <c r="AQ1016" s="20"/>
      <c r="AR1016" s="19">
        <v>25016</v>
      </c>
      <c r="AT1016" s="16" t="str">
        <f t="shared" si="15"/>
        <v>No</v>
      </c>
      <c r="AU1016" s="17"/>
      <c r="AV1016" s="18" t="s">
        <v>5331</v>
      </c>
      <c r="AW1016" s="15"/>
      <c r="AX1016" s="6"/>
    </row>
    <row r="1017" spans="1:50" ht="11.25">
      <c r="A1017" s="3" t="s">
        <v>6479</v>
      </c>
      <c r="B1017" s="3" t="s">
        <v>1349</v>
      </c>
      <c r="C1017" s="22" t="s">
        <v>85</v>
      </c>
      <c r="D1017" s="310">
        <v>59</v>
      </c>
      <c r="E1017" s="314">
        <v>59</v>
      </c>
      <c r="F1017" s="22" t="s">
        <v>187</v>
      </c>
      <c r="G1017" s="22" t="s">
        <v>5166</v>
      </c>
      <c r="H1017" s="25">
        <v>50520</v>
      </c>
      <c r="I1017" s="19">
        <v>14</v>
      </c>
      <c r="J1017" s="20">
        <v>0</v>
      </c>
      <c r="L1017" s="20">
        <v>0</v>
      </c>
      <c r="N1017" s="20">
        <v>0</v>
      </c>
      <c r="P1017" s="20">
        <v>0</v>
      </c>
      <c r="R1017" s="20">
        <v>0</v>
      </c>
      <c r="T1017" s="20">
        <v>0</v>
      </c>
      <c r="V1017" s="20">
        <v>0</v>
      </c>
      <c r="X1017" s="20">
        <v>0</v>
      </c>
      <c r="Z1017" s="20">
        <v>0</v>
      </c>
      <c r="AB1017" s="20">
        <v>0</v>
      </c>
      <c r="AD1017" s="20">
        <v>0</v>
      </c>
      <c r="AF1017" s="20">
        <v>0</v>
      </c>
      <c r="AH1017" s="20">
        <v>0</v>
      </c>
      <c r="AJ1017" s="20">
        <v>0</v>
      </c>
      <c r="AK1017" s="26"/>
      <c r="AL1017" s="20">
        <v>1646552</v>
      </c>
      <c r="AN1017" s="21">
        <v>1646552</v>
      </c>
      <c r="AO1017" s="22"/>
      <c r="AP1017" s="20">
        <v>0</v>
      </c>
      <c r="AQ1017" s="20"/>
      <c r="AR1017" s="19">
        <v>24098</v>
      </c>
      <c r="AT1017" s="16" t="str">
        <f t="shared" si="15"/>
        <v>No</v>
      </c>
      <c r="AU1017" s="17"/>
      <c r="AV1017" s="18" t="s">
        <v>5331</v>
      </c>
      <c r="AW1017" s="15"/>
      <c r="AX1017" s="6"/>
    </row>
    <row r="1018" spans="1:50" ht="11.25">
      <c r="A1018" s="3" t="s">
        <v>2832</v>
      </c>
      <c r="B1018" s="3" t="s">
        <v>5841</v>
      </c>
      <c r="C1018" s="22" t="s">
        <v>81</v>
      </c>
      <c r="D1018" s="310" t="s">
        <v>2833</v>
      </c>
      <c r="E1018" s="314" t="s">
        <v>2834</v>
      </c>
      <c r="F1018" s="22" t="s">
        <v>187</v>
      </c>
      <c r="G1018" s="22" t="s">
        <v>222</v>
      </c>
      <c r="H1018" s="25">
        <v>0</v>
      </c>
      <c r="I1018" s="19">
        <v>14</v>
      </c>
      <c r="J1018" s="20">
        <v>0</v>
      </c>
      <c r="L1018" s="20">
        <v>0</v>
      </c>
      <c r="N1018" s="20">
        <v>0</v>
      </c>
      <c r="P1018" s="20">
        <v>0</v>
      </c>
      <c r="R1018" s="20">
        <v>0</v>
      </c>
      <c r="T1018" s="20">
        <v>0</v>
      </c>
      <c r="V1018" s="20">
        <v>0</v>
      </c>
      <c r="X1018" s="20">
        <v>0</v>
      </c>
      <c r="Z1018" s="20">
        <v>0</v>
      </c>
      <c r="AB1018" s="20">
        <v>0</v>
      </c>
      <c r="AD1018" s="20">
        <v>0</v>
      </c>
      <c r="AF1018" s="20">
        <v>0</v>
      </c>
      <c r="AH1018" s="20">
        <v>0</v>
      </c>
      <c r="AJ1018" s="20">
        <v>0</v>
      </c>
      <c r="AK1018" s="26"/>
      <c r="AL1018" s="20">
        <v>1307747</v>
      </c>
      <c r="AN1018" s="21">
        <v>1307747</v>
      </c>
      <c r="AO1018" s="22"/>
      <c r="AP1018" s="20">
        <v>0</v>
      </c>
      <c r="AQ1018" s="20"/>
      <c r="AR1018" s="19">
        <v>21927</v>
      </c>
      <c r="AT1018" s="16" t="str">
        <f t="shared" si="15"/>
        <v>No</v>
      </c>
      <c r="AU1018" s="17"/>
      <c r="AV1018" s="18" t="s">
        <v>5331</v>
      </c>
      <c r="AW1018" s="15"/>
      <c r="AX1018" s="6"/>
    </row>
    <row r="1019" spans="1:50" ht="11.25">
      <c r="A1019" s="3" t="s">
        <v>159</v>
      </c>
      <c r="B1019" s="3" t="s">
        <v>5098</v>
      </c>
      <c r="C1019" s="22" t="s">
        <v>38</v>
      </c>
      <c r="E1019" s="314">
        <v>44929</v>
      </c>
      <c r="F1019" s="22" t="s">
        <v>187</v>
      </c>
      <c r="G1019" s="22" t="s">
        <v>185</v>
      </c>
      <c r="H1019" s="25">
        <v>5502379</v>
      </c>
      <c r="I1019" s="19">
        <v>14</v>
      </c>
      <c r="J1019" s="20">
        <v>0</v>
      </c>
      <c r="L1019" s="20">
        <v>210637</v>
      </c>
      <c r="N1019" s="20">
        <v>0</v>
      </c>
      <c r="P1019" s="20">
        <v>8143</v>
      </c>
      <c r="R1019" s="20">
        <v>35043</v>
      </c>
      <c r="T1019" s="20">
        <v>99491</v>
      </c>
      <c r="V1019" s="20">
        <v>148847</v>
      </c>
      <c r="X1019" s="20">
        <v>0</v>
      </c>
      <c r="Z1019" s="20">
        <v>4020</v>
      </c>
      <c r="AB1019" s="20">
        <v>209</v>
      </c>
      <c r="AD1019" s="20">
        <v>3406</v>
      </c>
      <c r="AF1019" s="20">
        <v>31202</v>
      </c>
      <c r="AH1019" s="20">
        <v>1565171</v>
      </c>
      <c r="AJ1019" s="20">
        <v>155692</v>
      </c>
      <c r="AK1019" s="26"/>
      <c r="AL1019" s="20">
        <v>0</v>
      </c>
      <c r="AN1019" s="21">
        <v>2261861</v>
      </c>
      <c r="AO1019" s="22"/>
      <c r="AP1019" s="20">
        <v>0</v>
      </c>
      <c r="AQ1019" s="20"/>
      <c r="AR1019" s="19">
        <v>30848</v>
      </c>
      <c r="AT1019" s="16" t="str">
        <f t="shared" si="15"/>
        <v>No</v>
      </c>
      <c r="AU1019" s="17"/>
      <c r="AV1019" s="18" t="s">
        <v>5331</v>
      </c>
      <c r="AW1019" s="15"/>
      <c r="AX1019" s="6"/>
    </row>
    <row r="1020" spans="1:50" ht="11.25">
      <c r="A1020" s="3" t="s">
        <v>6474</v>
      </c>
      <c r="B1020" s="3" t="s">
        <v>1757</v>
      </c>
      <c r="C1020" s="22" t="s">
        <v>87</v>
      </c>
      <c r="D1020" s="310" t="s">
        <v>1758</v>
      </c>
      <c r="E1020" s="314" t="s">
        <v>1759</v>
      </c>
      <c r="F1020" s="22" t="s">
        <v>189</v>
      </c>
      <c r="G1020" s="22" t="s">
        <v>222</v>
      </c>
      <c r="H1020" s="25">
        <v>0</v>
      </c>
      <c r="I1020" s="19">
        <v>14</v>
      </c>
      <c r="J1020" s="20">
        <v>0</v>
      </c>
      <c r="L1020" s="20">
        <v>0</v>
      </c>
      <c r="N1020" s="20">
        <v>0</v>
      </c>
      <c r="P1020" s="20">
        <v>0</v>
      </c>
      <c r="R1020" s="20">
        <v>0</v>
      </c>
      <c r="T1020" s="20">
        <v>0</v>
      </c>
      <c r="V1020" s="20">
        <v>0</v>
      </c>
      <c r="X1020" s="20">
        <v>0</v>
      </c>
      <c r="Z1020" s="20">
        <v>0</v>
      </c>
      <c r="AB1020" s="20">
        <v>0</v>
      </c>
      <c r="AD1020" s="20">
        <v>0</v>
      </c>
      <c r="AF1020" s="20">
        <v>0</v>
      </c>
      <c r="AH1020" s="20">
        <v>0</v>
      </c>
      <c r="AJ1020" s="20">
        <v>0</v>
      </c>
      <c r="AK1020" s="26"/>
      <c r="AL1020" s="20">
        <v>1435115</v>
      </c>
      <c r="AN1020" s="21">
        <v>1435115</v>
      </c>
      <c r="AO1020" s="22"/>
      <c r="AP1020" s="20">
        <v>0</v>
      </c>
      <c r="AQ1020" s="20"/>
      <c r="AR1020" s="19">
        <v>20163</v>
      </c>
      <c r="AT1020" s="16" t="str">
        <f t="shared" si="15"/>
        <v>No</v>
      </c>
      <c r="AU1020" s="17"/>
      <c r="AV1020" s="18" t="s">
        <v>5331</v>
      </c>
      <c r="AW1020" s="15"/>
      <c r="AX1020" s="6"/>
    </row>
    <row r="1021" spans="1:50" ht="11.25">
      <c r="A1021" s="3" t="s">
        <v>5592</v>
      </c>
      <c r="B1021" s="3" t="s">
        <v>1523</v>
      </c>
      <c r="C1021" s="22" t="s">
        <v>67</v>
      </c>
      <c r="D1021" s="310" t="s">
        <v>1524</v>
      </c>
      <c r="E1021" s="314" t="s">
        <v>1525</v>
      </c>
      <c r="F1021" s="22" t="s">
        <v>187</v>
      </c>
      <c r="G1021" s="22" t="s">
        <v>222</v>
      </c>
      <c r="H1021" s="25">
        <v>0</v>
      </c>
      <c r="I1021" s="19">
        <v>14</v>
      </c>
      <c r="J1021" s="20">
        <v>0</v>
      </c>
      <c r="L1021" s="20">
        <v>0</v>
      </c>
      <c r="N1021" s="20">
        <v>0</v>
      </c>
      <c r="P1021" s="20">
        <v>0</v>
      </c>
      <c r="R1021" s="20">
        <v>0</v>
      </c>
      <c r="T1021" s="20">
        <v>0</v>
      </c>
      <c r="V1021" s="20">
        <v>0</v>
      </c>
      <c r="X1021" s="20">
        <v>0</v>
      </c>
      <c r="Z1021" s="20">
        <v>0</v>
      </c>
      <c r="AB1021" s="20">
        <v>0</v>
      </c>
      <c r="AD1021" s="20">
        <v>0</v>
      </c>
      <c r="AF1021" s="20">
        <v>0</v>
      </c>
      <c r="AH1021" s="20">
        <v>0</v>
      </c>
      <c r="AJ1021" s="20">
        <v>0</v>
      </c>
      <c r="AK1021" s="26"/>
      <c r="AL1021" s="20">
        <v>2091647</v>
      </c>
      <c r="AN1021" s="21">
        <v>2091647</v>
      </c>
      <c r="AO1021" s="22"/>
      <c r="AP1021" s="20">
        <v>0</v>
      </c>
      <c r="AQ1021" s="20"/>
      <c r="AR1021" s="19">
        <v>32651</v>
      </c>
      <c r="AT1021" s="16" t="str">
        <f t="shared" si="15"/>
        <v>No</v>
      </c>
      <c r="AU1021" s="17"/>
      <c r="AV1021" s="18" t="s">
        <v>5331</v>
      </c>
      <c r="AW1021" s="15"/>
      <c r="AX1021" s="6"/>
    </row>
    <row r="1022" spans="1:50" ht="11.25">
      <c r="A1022" s="3" t="s">
        <v>5416</v>
      </c>
      <c r="B1022" s="3" t="s">
        <v>2229</v>
      </c>
      <c r="C1022" s="22" t="s">
        <v>38</v>
      </c>
      <c r="D1022" s="310" t="s">
        <v>5417</v>
      </c>
      <c r="E1022" s="314" t="s">
        <v>5418</v>
      </c>
      <c r="F1022" s="22" t="s">
        <v>187</v>
      </c>
      <c r="G1022" s="22" t="s">
        <v>222</v>
      </c>
      <c r="H1022" s="25">
        <v>0</v>
      </c>
      <c r="I1022" s="19">
        <v>14</v>
      </c>
      <c r="J1022" s="20">
        <v>0</v>
      </c>
      <c r="L1022" s="20">
        <v>0</v>
      </c>
      <c r="N1022" s="20">
        <v>0</v>
      </c>
      <c r="P1022" s="20">
        <v>0</v>
      </c>
      <c r="R1022" s="20">
        <v>0</v>
      </c>
      <c r="T1022" s="20">
        <v>0</v>
      </c>
      <c r="V1022" s="20">
        <v>0</v>
      </c>
      <c r="X1022" s="20">
        <v>0</v>
      </c>
      <c r="Z1022" s="20">
        <v>0</v>
      </c>
      <c r="AB1022" s="20">
        <v>0</v>
      </c>
      <c r="AD1022" s="20">
        <v>0</v>
      </c>
      <c r="AF1022" s="20">
        <v>0</v>
      </c>
      <c r="AH1022" s="20">
        <v>0</v>
      </c>
      <c r="AJ1022" s="20">
        <v>0</v>
      </c>
      <c r="AK1022" s="26"/>
      <c r="AL1022" s="20">
        <v>487512</v>
      </c>
      <c r="AN1022" s="21">
        <v>487512</v>
      </c>
      <c r="AO1022" s="22"/>
      <c r="AP1022" s="20">
        <v>0</v>
      </c>
      <c r="AQ1022" s="20"/>
      <c r="AR1022" s="19">
        <v>29105</v>
      </c>
      <c r="AT1022" s="16" t="str">
        <f t="shared" si="15"/>
        <v>No</v>
      </c>
      <c r="AU1022" s="17"/>
      <c r="AV1022" s="18" t="s">
        <v>5331</v>
      </c>
      <c r="AW1022" s="15"/>
      <c r="AX1022" s="6"/>
    </row>
    <row r="1023" spans="1:50" ht="11.25">
      <c r="A1023" s="3" t="s">
        <v>6477</v>
      </c>
      <c r="B1023" s="3" t="s">
        <v>969</v>
      </c>
      <c r="C1023" s="22" t="s">
        <v>21</v>
      </c>
      <c r="D1023" s="310">
        <v>9214</v>
      </c>
      <c r="E1023" s="314">
        <v>90214</v>
      </c>
      <c r="F1023" s="22" t="s">
        <v>187</v>
      </c>
      <c r="G1023" s="22" t="s">
        <v>185</v>
      </c>
      <c r="H1023" s="25">
        <v>12150996</v>
      </c>
      <c r="I1023" s="19">
        <v>14</v>
      </c>
      <c r="J1023" s="20">
        <v>0</v>
      </c>
      <c r="L1023" s="20">
        <v>237438</v>
      </c>
      <c r="N1023" s="20">
        <v>0</v>
      </c>
      <c r="P1023" s="20">
        <v>47310</v>
      </c>
      <c r="R1023" s="20">
        <v>342748</v>
      </c>
      <c r="T1023" s="20">
        <v>288726</v>
      </c>
      <c r="V1023" s="20">
        <v>392397</v>
      </c>
      <c r="X1023" s="20">
        <v>0</v>
      </c>
      <c r="Z1023" s="20">
        <v>203173</v>
      </c>
      <c r="AB1023" s="20">
        <v>11991</v>
      </c>
      <c r="AD1023" s="20">
        <v>23309</v>
      </c>
      <c r="AF1023" s="20">
        <v>0</v>
      </c>
      <c r="AH1023" s="20">
        <v>2104674</v>
      </c>
      <c r="AJ1023" s="20">
        <v>136534</v>
      </c>
      <c r="AK1023" s="26"/>
      <c r="AL1023" s="20">
        <v>0</v>
      </c>
      <c r="AN1023" s="21">
        <v>3788300</v>
      </c>
      <c r="AO1023" s="22"/>
      <c r="AP1023" s="20">
        <v>0</v>
      </c>
      <c r="AQ1023" s="20"/>
      <c r="AR1023" s="19">
        <v>40723</v>
      </c>
      <c r="AT1023" s="16" t="str">
        <f t="shared" si="15"/>
        <v>No</v>
      </c>
      <c r="AU1023" s="17"/>
      <c r="AV1023" s="18" t="s">
        <v>5331</v>
      </c>
      <c r="AW1023" s="15"/>
      <c r="AX1023" s="6"/>
    </row>
    <row r="1024" spans="1:50" ht="11.25">
      <c r="A1024" s="3" t="s">
        <v>3033</v>
      </c>
      <c r="B1024" s="3" t="s">
        <v>3034</v>
      </c>
      <c r="C1024" s="22" t="s">
        <v>57</v>
      </c>
      <c r="D1024" s="310" t="s">
        <v>3035</v>
      </c>
      <c r="E1024" s="314" t="s">
        <v>3036</v>
      </c>
      <c r="F1024" s="22" t="s">
        <v>189</v>
      </c>
      <c r="G1024" s="22" t="s">
        <v>222</v>
      </c>
      <c r="H1024" s="25">
        <v>0</v>
      </c>
      <c r="I1024" s="19">
        <v>14</v>
      </c>
      <c r="J1024" s="20">
        <v>0</v>
      </c>
      <c r="L1024" s="20">
        <v>0</v>
      </c>
      <c r="N1024" s="20">
        <v>0</v>
      </c>
      <c r="P1024" s="20">
        <v>0</v>
      </c>
      <c r="R1024" s="20">
        <v>0</v>
      </c>
      <c r="T1024" s="20">
        <v>0</v>
      </c>
      <c r="V1024" s="20">
        <v>0</v>
      </c>
      <c r="X1024" s="20">
        <v>0</v>
      </c>
      <c r="Z1024" s="20">
        <v>0</v>
      </c>
      <c r="AB1024" s="20">
        <v>0</v>
      </c>
      <c r="AD1024" s="20">
        <v>0</v>
      </c>
      <c r="AF1024" s="20">
        <v>0</v>
      </c>
      <c r="AH1024" s="20">
        <v>0</v>
      </c>
      <c r="AJ1024" s="20">
        <v>0</v>
      </c>
      <c r="AK1024" s="26"/>
      <c r="AL1024" s="20">
        <v>411737</v>
      </c>
      <c r="AN1024" s="21">
        <v>411737</v>
      </c>
      <c r="AO1024" s="22"/>
      <c r="AP1024" s="20">
        <v>0</v>
      </c>
      <c r="AQ1024" s="20"/>
      <c r="AR1024" s="19">
        <v>12574</v>
      </c>
      <c r="AT1024" s="16" t="str">
        <f t="shared" si="15"/>
        <v>No</v>
      </c>
      <c r="AU1024" s="17"/>
      <c r="AV1024" s="18" t="s">
        <v>5331</v>
      </c>
      <c r="AW1024" s="15"/>
      <c r="AX1024" s="6"/>
    </row>
    <row r="1025" spans="1:50" ht="11.25">
      <c r="A1025" s="3" t="s">
        <v>1659</v>
      </c>
      <c r="B1025" s="3" t="s">
        <v>1660</v>
      </c>
      <c r="C1025" s="22" t="s">
        <v>53</v>
      </c>
      <c r="D1025" s="310" t="s">
        <v>1661</v>
      </c>
      <c r="E1025" s="314">
        <v>30131</v>
      </c>
      <c r="F1025" s="22" t="s">
        <v>187</v>
      </c>
      <c r="G1025" s="22" t="s">
        <v>5166</v>
      </c>
      <c r="H1025" s="25">
        <v>58875</v>
      </c>
      <c r="I1025" s="19">
        <v>14</v>
      </c>
      <c r="J1025" s="20">
        <v>0</v>
      </c>
      <c r="L1025" s="20">
        <v>0</v>
      </c>
      <c r="N1025" s="20">
        <v>0</v>
      </c>
      <c r="P1025" s="20">
        <v>0</v>
      </c>
      <c r="R1025" s="20">
        <v>0</v>
      </c>
      <c r="T1025" s="20">
        <v>0</v>
      </c>
      <c r="V1025" s="20">
        <v>0</v>
      </c>
      <c r="X1025" s="20">
        <v>0</v>
      </c>
      <c r="Z1025" s="20">
        <v>0</v>
      </c>
      <c r="AB1025" s="20">
        <v>0</v>
      </c>
      <c r="AD1025" s="20">
        <v>0</v>
      </c>
      <c r="AF1025" s="20">
        <v>0</v>
      </c>
      <c r="AH1025" s="20">
        <v>0</v>
      </c>
      <c r="AJ1025" s="20">
        <v>0</v>
      </c>
      <c r="AK1025" s="26"/>
      <c r="AL1025" s="20">
        <v>1513697</v>
      </c>
      <c r="AN1025" s="21">
        <v>1513697</v>
      </c>
      <c r="AO1025" s="22"/>
      <c r="AP1025" s="20">
        <v>0</v>
      </c>
      <c r="AQ1025" s="20"/>
      <c r="AR1025" s="19">
        <v>27866</v>
      </c>
      <c r="AT1025" s="16" t="str">
        <f t="shared" si="15"/>
        <v>No</v>
      </c>
      <c r="AU1025" s="17"/>
      <c r="AV1025" s="18" t="s">
        <v>5331</v>
      </c>
      <c r="AW1025" s="15"/>
      <c r="AX1025" s="6"/>
    </row>
    <row r="1026" spans="1:50" ht="11.25">
      <c r="A1026" s="3" t="s">
        <v>6005</v>
      </c>
      <c r="B1026" s="3" t="s">
        <v>5834</v>
      </c>
      <c r="C1026" s="22" t="s">
        <v>113</v>
      </c>
      <c r="D1026" s="310" t="s">
        <v>2957</v>
      </c>
      <c r="E1026" s="314" t="s">
        <v>2958</v>
      </c>
      <c r="F1026" s="22" t="s">
        <v>187</v>
      </c>
      <c r="G1026" s="22" t="s">
        <v>222</v>
      </c>
      <c r="H1026" s="25">
        <v>0</v>
      </c>
      <c r="I1026" s="19">
        <v>14</v>
      </c>
      <c r="J1026" s="20">
        <v>0</v>
      </c>
      <c r="L1026" s="20">
        <v>0</v>
      </c>
      <c r="N1026" s="20">
        <v>0</v>
      </c>
      <c r="P1026" s="20">
        <v>0</v>
      </c>
      <c r="R1026" s="20">
        <v>0</v>
      </c>
      <c r="T1026" s="20">
        <v>0</v>
      </c>
      <c r="V1026" s="20">
        <v>0</v>
      </c>
      <c r="X1026" s="20">
        <v>0</v>
      </c>
      <c r="Z1026" s="20">
        <v>0</v>
      </c>
      <c r="AB1026" s="20">
        <v>0</v>
      </c>
      <c r="AD1026" s="20">
        <v>0</v>
      </c>
      <c r="AF1026" s="20">
        <v>0</v>
      </c>
      <c r="AH1026" s="20">
        <v>0</v>
      </c>
      <c r="AJ1026" s="20">
        <v>0</v>
      </c>
      <c r="AK1026" s="26"/>
      <c r="AL1026" s="20">
        <v>1060261</v>
      </c>
      <c r="AN1026" s="21">
        <v>1060261</v>
      </c>
      <c r="AO1026" s="22"/>
      <c r="AP1026" s="20">
        <v>0</v>
      </c>
      <c r="AQ1026" s="20"/>
      <c r="AR1026" s="19">
        <v>29833</v>
      </c>
      <c r="AT1026" s="16" t="str">
        <f t="shared" si="15"/>
        <v>No</v>
      </c>
      <c r="AU1026" s="17"/>
      <c r="AV1026" s="18" t="s">
        <v>5331</v>
      </c>
      <c r="AW1026" s="15"/>
      <c r="AX1026" s="6"/>
    </row>
    <row r="1027" spans="1:50" ht="11.25">
      <c r="A1027" s="3" t="s">
        <v>6475</v>
      </c>
      <c r="B1027" s="3" t="s">
        <v>277</v>
      </c>
      <c r="C1027" s="22" t="s">
        <v>21</v>
      </c>
      <c r="D1027" s="310">
        <v>9044</v>
      </c>
      <c r="E1027" s="314">
        <v>90044</v>
      </c>
      <c r="F1027" s="22" t="s">
        <v>187</v>
      </c>
      <c r="G1027" s="22" t="s">
        <v>5166</v>
      </c>
      <c r="H1027" s="25">
        <v>12150996</v>
      </c>
      <c r="I1027" s="19">
        <v>14</v>
      </c>
      <c r="J1027" s="20">
        <v>0</v>
      </c>
      <c r="L1027" s="20">
        <v>0</v>
      </c>
      <c r="N1027" s="20">
        <v>0</v>
      </c>
      <c r="P1027" s="20">
        <v>0</v>
      </c>
      <c r="R1027" s="20">
        <v>0</v>
      </c>
      <c r="T1027" s="20">
        <v>0</v>
      </c>
      <c r="V1027" s="20">
        <v>0</v>
      </c>
      <c r="X1027" s="20">
        <v>0</v>
      </c>
      <c r="Z1027" s="20">
        <v>0</v>
      </c>
      <c r="AB1027" s="20">
        <v>0</v>
      </c>
      <c r="AD1027" s="20">
        <v>0</v>
      </c>
      <c r="AF1027" s="20">
        <v>0</v>
      </c>
      <c r="AH1027" s="20">
        <v>0</v>
      </c>
      <c r="AJ1027" s="20">
        <v>0</v>
      </c>
      <c r="AK1027" s="26"/>
      <c r="AL1027" s="20">
        <v>1710967</v>
      </c>
      <c r="AN1027" s="21">
        <v>1710967</v>
      </c>
      <c r="AO1027" s="22"/>
      <c r="AP1027" s="20">
        <v>0</v>
      </c>
      <c r="AQ1027" s="20"/>
      <c r="AR1027" s="19">
        <v>24437</v>
      </c>
      <c r="AT1027" s="16" t="str">
        <f t="shared" ref="AT1027:AT1090" si="16">IF(AS1027&amp;AQ1027&amp;AO1027&amp;AM1027&amp;AK1027&amp;AI1027&amp;AG1027&amp;AE1027&amp;AC1027&amp;AA1027&amp;Y1027&amp;W1027&amp;U1027&amp;S1027&amp;M1027&amp;K1027&amp;O1027&amp;Q1027&lt;&gt;"","Yes","No")</f>
        <v>No</v>
      </c>
      <c r="AU1027" s="17"/>
      <c r="AV1027" s="18" t="s">
        <v>5331</v>
      </c>
      <c r="AW1027" s="15"/>
      <c r="AX1027" s="6"/>
    </row>
    <row r="1028" spans="1:50" ht="11.25">
      <c r="A1028" s="3" t="s">
        <v>4862</v>
      </c>
      <c r="B1028" s="3" t="s">
        <v>858</v>
      </c>
      <c r="C1028" s="22" t="s">
        <v>109</v>
      </c>
      <c r="D1028" s="310" t="s">
        <v>4863</v>
      </c>
      <c r="E1028" s="314" t="s">
        <v>4864</v>
      </c>
      <c r="F1028" s="22" t="s">
        <v>235</v>
      </c>
      <c r="G1028" s="22" t="s">
        <v>222</v>
      </c>
      <c r="H1028" s="25">
        <v>0</v>
      </c>
      <c r="I1028" s="19">
        <v>14</v>
      </c>
      <c r="J1028" s="20">
        <v>0</v>
      </c>
      <c r="L1028" s="20">
        <v>0</v>
      </c>
      <c r="N1028" s="20">
        <v>0</v>
      </c>
      <c r="P1028" s="20">
        <v>0</v>
      </c>
      <c r="R1028" s="20">
        <v>0</v>
      </c>
      <c r="T1028" s="20">
        <v>0</v>
      </c>
      <c r="V1028" s="20">
        <v>0</v>
      </c>
      <c r="X1028" s="20">
        <v>0</v>
      </c>
      <c r="Z1028" s="20">
        <v>0</v>
      </c>
      <c r="AB1028" s="20">
        <v>0</v>
      </c>
      <c r="AD1028" s="20">
        <v>0</v>
      </c>
      <c r="AF1028" s="20">
        <v>0</v>
      </c>
      <c r="AH1028" s="20">
        <v>0</v>
      </c>
      <c r="AJ1028" s="20">
        <v>0</v>
      </c>
      <c r="AK1028" s="26"/>
      <c r="AL1028" s="20">
        <v>1572791</v>
      </c>
      <c r="AN1028" s="21">
        <v>1572791</v>
      </c>
      <c r="AO1028" s="22"/>
      <c r="AP1028" s="20">
        <v>0</v>
      </c>
      <c r="AQ1028" s="20"/>
      <c r="AR1028" s="19">
        <v>21606</v>
      </c>
      <c r="AT1028" s="16" t="str">
        <f t="shared" si="16"/>
        <v>No</v>
      </c>
      <c r="AU1028" s="17"/>
      <c r="AV1028" s="18" t="s">
        <v>5331</v>
      </c>
      <c r="AW1028" s="15"/>
      <c r="AX1028" s="6"/>
    </row>
    <row r="1029" spans="1:50" ht="11.25">
      <c r="A1029" s="3" t="s">
        <v>1510</v>
      </c>
      <c r="B1029" s="3" t="s">
        <v>1511</v>
      </c>
      <c r="C1029" s="22" t="s">
        <v>74</v>
      </c>
      <c r="D1029" s="310" t="s">
        <v>1512</v>
      </c>
      <c r="E1029" s="314" t="s">
        <v>1513</v>
      </c>
      <c r="F1029" s="22" t="s">
        <v>187</v>
      </c>
      <c r="G1029" s="22" t="s">
        <v>222</v>
      </c>
      <c r="H1029" s="25">
        <v>0</v>
      </c>
      <c r="I1029" s="19">
        <v>14</v>
      </c>
      <c r="J1029" s="20">
        <v>0</v>
      </c>
      <c r="L1029" s="20">
        <v>0</v>
      </c>
      <c r="N1029" s="20">
        <v>0</v>
      </c>
      <c r="P1029" s="20">
        <v>0</v>
      </c>
      <c r="R1029" s="20">
        <v>0</v>
      </c>
      <c r="T1029" s="20">
        <v>0</v>
      </c>
      <c r="V1029" s="20">
        <v>0</v>
      </c>
      <c r="X1029" s="20">
        <v>0</v>
      </c>
      <c r="Z1029" s="20">
        <v>0</v>
      </c>
      <c r="AB1029" s="20">
        <v>0</v>
      </c>
      <c r="AD1029" s="20">
        <v>0</v>
      </c>
      <c r="AF1029" s="20">
        <v>0</v>
      </c>
      <c r="AH1029" s="20">
        <v>0</v>
      </c>
      <c r="AJ1029" s="20">
        <v>0</v>
      </c>
      <c r="AK1029" s="26"/>
      <c r="AL1029" s="20">
        <v>1431815</v>
      </c>
      <c r="AN1029" s="21">
        <v>1431815</v>
      </c>
      <c r="AO1029" s="22"/>
      <c r="AP1029" s="20">
        <v>0</v>
      </c>
      <c r="AQ1029" s="20"/>
      <c r="AR1029" s="19">
        <v>16921</v>
      </c>
      <c r="AT1029" s="16" t="str">
        <f t="shared" si="16"/>
        <v>No</v>
      </c>
      <c r="AU1029" s="17"/>
      <c r="AV1029" s="18" t="s">
        <v>5331</v>
      </c>
      <c r="AW1029" s="15"/>
      <c r="AX1029" s="6"/>
    </row>
    <row r="1030" spans="1:50" ht="11.25">
      <c r="A1030" s="3" t="s">
        <v>5614</v>
      </c>
      <c r="B1030" s="3" t="s">
        <v>5615</v>
      </c>
      <c r="C1030" s="22" t="s">
        <v>21</v>
      </c>
      <c r="E1030" s="314">
        <v>90256</v>
      </c>
      <c r="F1030" s="22" t="s">
        <v>187</v>
      </c>
      <c r="G1030" s="22" t="s">
        <v>5166</v>
      </c>
      <c r="H1030" s="25">
        <v>12150996</v>
      </c>
      <c r="I1030" s="19">
        <v>14</v>
      </c>
      <c r="J1030" s="20">
        <v>0</v>
      </c>
      <c r="L1030" s="20">
        <v>0</v>
      </c>
      <c r="N1030" s="20">
        <v>0</v>
      </c>
      <c r="P1030" s="20">
        <v>0</v>
      </c>
      <c r="R1030" s="20">
        <v>0</v>
      </c>
      <c r="T1030" s="20">
        <v>0</v>
      </c>
      <c r="V1030" s="20">
        <v>0</v>
      </c>
      <c r="X1030" s="20">
        <v>0</v>
      </c>
      <c r="Z1030" s="20">
        <v>0</v>
      </c>
      <c r="AB1030" s="20">
        <v>0</v>
      </c>
      <c r="AD1030" s="20">
        <v>0</v>
      </c>
      <c r="AF1030" s="20">
        <v>0</v>
      </c>
      <c r="AH1030" s="20">
        <v>0</v>
      </c>
      <c r="AJ1030" s="20">
        <v>0</v>
      </c>
      <c r="AK1030" s="26"/>
      <c r="AL1030" s="20">
        <v>1889575</v>
      </c>
      <c r="AN1030" s="21">
        <v>1889575</v>
      </c>
      <c r="AO1030" s="22"/>
      <c r="AP1030" s="20">
        <v>0</v>
      </c>
      <c r="AQ1030" s="20"/>
      <c r="AR1030" s="19">
        <v>26387</v>
      </c>
      <c r="AT1030" s="16" t="str">
        <f t="shared" si="16"/>
        <v>No</v>
      </c>
      <c r="AU1030" s="17"/>
      <c r="AV1030" s="18" t="s">
        <v>5331</v>
      </c>
      <c r="AW1030" s="15"/>
      <c r="AX1030" s="6"/>
    </row>
    <row r="1031" spans="1:50" ht="11.25">
      <c r="A1031" s="3" t="s">
        <v>4336</v>
      </c>
      <c r="B1031" s="3" t="s">
        <v>3768</v>
      </c>
      <c r="C1031" s="22" t="s">
        <v>32</v>
      </c>
      <c r="D1031" s="310" t="s">
        <v>4337</v>
      </c>
      <c r="E1031" s="314" t="s">
        <v>4338</v>
      </c>
      <c r="F1031" s="22" t="s">
        <v>187</v>
      </c>
      <c r="G1031" s="22" t="s">
        <v>222</v>
      </c>
      <c r="H1031" s="25">
        <v>0</v>
      </c>
      <c r="I1031" s="19">
        <v>14</v>
      </c>
      <c r="J1031" s="20">
        <v>0</v>
      </c>
      <c r="L1031" s="20">
        <v>0</v>
      </c>
      <c r="N1031" s="20">
        <v>0</v>
      </c>
      <c r="P1031" s="20">
        <v>0</v>
      </c>
      <c r="R1031" s="20">
        <v>0</v>
      </c>
      <c r="T1031" s="20">
        <v>0</v>
      </c>
      <c r="V1031" s="20">
        <v>0</v>
      </c>
      <c r="X1031" s="20">
        <v>0</v>
      </c>
      <c r="Z1031" s="20">
        <v>0</v>
      </c>
      <c r="AB1031" s="20">
        <v>0</v>
      </c>
      <c r="AD1031" s="20">
        <v>0</v>
      </c>
      <c r="AF1031" s="20">
        <v>0</v>
      </c>
      <c r="AH1031" s="20">
        <v>0</v>
      </c>
      <c r="AJ1031" s="20">
        <v>0</v>
      </c>
      <c r="AK1031" s="26"/>
      <c r="AL1031" s="20">
        <v>225249</v>
      </c>
      <c r="AN1031" s="21">
        <v>225249</v>
      </c>
      <c r="AO1031" s="22"/>
      <c r="AP1031" s="20">
        <v>0</v>
      </c>
      <c r="AQ1031" s="20"/>
      <c r="AR1031" s="19">
        <v>5351</v>
      </c>
      <c r="AT1031" s="16" t="str">
        <f t="shared" si="16"/>
        <v>No</v>
      </c>
      <c r="AU1031" s="17"/>
      <c r="AV1031" s="18" t="s">
        <v>5331</v>
      </c>
      <c r="AW1031" s="15"/>
      <c r="AX1031" s="6"/>
    </row>
    <row r="1032" spans="1:50" ht="11.25">
      <c r="A1032" s="3" t="s">
        <v>3567</v>
      </c>
      <c r="B1032" s="3" t="s">
        <v>3568</v>
      </c>
      <c r="C1032" s="22" t="s">
        <v>84</v>
      </c>
      <c r="D1032" s="310" t="s">
        <v>3569</v>
      </c>
      <c r="E1032" s="314" t="s">
        <v>3570</v>
      </c>
      <c r="F1032" s="22" t="s">
        <v>187</v>
      </c>
      <c r="G1032" s="22" t="s">
        <v>222</v>
      </c>
      <c r="H1032" s="25">
        <v>0</v>
      </c>
      <c r="I1032" s="19">
        <v>14</v>
      </c>
      <c r="J1032" s="20">
        <v>0</v>
      </c>
      <c r="L1032" s="20">
        <v>0</v>
      </c>
      <c r="N1032" s="20">
        <v>0</v>
      </c>
      <c r="P1032" s="20">
        <v>0</v>
      </c>
      <c r="R1032" s="20">
        <v>0</v>
      </c>
      <c r="T1032" s="20">
        <v>0</v>
      </c>
      <c r="V1032" s="20">
        <v>0</v>
      </c>
      <c r="X1032" s="20">
        <v>0</v>
      </c>
      <c r="Z1032" s="20">
        <v>0</v>
      </c>
      <c r="AB1032" s="20">
        <v>0</v>
      </c>
      <c r="AD1032" s="20">
        <v>0</v>
      </c>
      <c r="AF1032" s="20">
        <v>0</v>
      </c>
      <c r="AH1032" s="20">
        <v>0</v>
      </c>
      <c r="AJ1032" s="20">
        <v>0</v>
      </c>
      <c r="AK1032" s="26"/>
      <c r="AL1032" s="20">
        <v>646856</v>
      </c>
      <c r="AN1032" s="21">
        <v>646856</v>
      </c>
      <c r="AO1032" s="22"/>
      <c r="AP1032" s="20">
        <v>0</v>
      </c>
      <c r="AQ1032" s="20"/>
      <c r="AR1032" s="19">
        <v>17951</v>
      </c>
      <c r="AT1032" s="16" t="str">
        <f t="shared" si="16"/>
        <v>No</v>
      </c>
      <c r="AU1032" s="17"/>
      <c r="AV1032" s="18" t="s">
        <v>5331</v>
      </c>
      <c r="AW1032" s="15"/>
      <c r="AX1032" s="6"/>
    </row>
    <row r="1033" spans="1:50" ht="11.25">
      <c r="A1033" s="3" t="s">
        <v>1050</v>
      </c>
      <c r="B1033" s="3" t="s">
        <v>1051</v>
      </c>
      <c r="C1033" s="22" t="s">
        <v>19</v>
      </c>
      <c r="D1033" s="310" t="s">
        <v>1052</v>
      </c>
      <c r="E1033" s="314">
        <v>90005</v>
      </c>
      <c r="F1033" s="22" t="s">
        <v>160</v>
      </c>
      <c r="G1033" s="22" t="s">
        <v>5166</v>
      </c>
      <c r="H1033" s="25">
        <v>0</v>
      </c>
      <c r="I1033" s="19">
        <v>14</v>
      </c>
      <c r="J1033" s="20">
        <v>0</v>
      </c>
      <c r="L1033" s="20">
        <v>0</v>
      </c>
      <c r="N1033" s="20">
        <v>0</v>
      </c>
      <c r="P1033" s="20">
        <v>0</v>
      </c>
      <c r="R1033" s="20">
        <v>0</v>
      </c>
      <c r="T1033" s="20">
        <v>0</v>
      </c>
      <c r="V1033" s="20">
        <v>0</v>
      </c>
      <c r="X1033" s="20">
        <v>0</v>
      </c>
      <c r="Z1033" s="20">
        <v>0</v>
      </c>
      <c r="AB1033" s="20">
        <v>0</v>
      </c>
      <c r="AD1033" s="20">
        <v>0</v>
      </c>
      <c r="AF1033" s="20">
        <v>0</v>
      </c>
      <c r="AH1033" s="20">
        <v>0</v>
      </c>
      <c r="AJ1033" s="20">
        <v>0</v>
      </c>
      <c r="AK1033" s="26"/>
      <c r="AL1033" s="20">
        <v>2306275</v>
      </c>
      <c r="AN1033" s="21">
        <v>2306275</v>
      </c>
      <c r="AO1033" s="22"/>
      <c r="AP1033" s="20">
        <v>0</v>
      </c>
      <c r="AQ1033" s="20"/>
      <c r="AR1033" s="19">
        <v>19486</v>
      </c>
      <c r="AT1033" s="16" t="str">
        <f t="shared" si="16"/>
        <v>No</v>
      </c>
      <c r="AU1033" s="17"/>
      <c r="AV1033" s="18" t="s">
        <v>5331</v>
      </c>
      <c r="AW1033" s="15"/>
      <c r="AX1033" s="6"/>
    </row>
    <row r="1034" spans="1:50" ht="11.25">
      <c r="A1034" s="3" t="s">
        <v>1446</v>
      </c>
      <c r="B1034" s="3" t="s">
        <v>1447</v>
      </c>
      <c r="C1034" s="22" t="s">
        <v>33</v>
      </c>
      <c r="D1034" s="310" t="s">
        <v>1448</v>
      </c>
      <c r="E1034" s="314" t="s">
        <v>1449</v>
      </c>
      <c r="F1034" s="22" t="s">
        <v>187</v>
      </c>
      <c r="G1034" s="22" t="s">
        <v>222</v>
      </c>
      <c r="H1034" s="25">
        <v>0</v>
      </c>
      <c r="I1034" s="19">
        <v>14</v>
      </c>
      <c r="J1034" s="20">
        <v>0</v>
      </c>
      <c r="L1034" s="20">
        <v>0</v>
      </c>
      <c r="N1034" s="20">
        <v>0</v>
      </c>
      <c r="P1034" s="20">
        <v>0</v>
      </c>
      <c r="R1034" s="20">
        <v>0</v>
      </c>
      <c r="T1034" s="20">
        <v>0</v>
      </c>
      <c r="V1034" s="20">
        <v>0</v>
      </c>
      <c r="X1034" s="20">
        <v>0</v>
      </c>
      <c r="Z1034" s="20">
        <v>0</v>
      </c>
      <c r="AB1034" s="20">
        <v>0</v>
      </c>
      <c r="AD1034" s="20">
        <v>0</v>
      </c>
      <c r="AF1034" s="20">
        <v>0</v>
      </c>
      <c r="AH1034" s="20">
        <v>0</v>
      </c>
      <c r="AJ1034" s="20">
        <v>0</v>
      </c>
      <c r="AK1034" s="26"/>
      <c r="AL1034" s="20">
        <v>1871674</v>
      </c>
      <c r="AN1034" s="21">
        <v>1871674</v>
      </c>
      <c r="AO1034" s="22"/>
      <c r="AP1034" s="20">
        <v>0</v>
      </c>
      <c r="AQ1034" s="20"/>
      <c r="AR1034" s="19">
        <v>29559</v>
      </c>
      <c r="AT1034" s="16" t="str">
        <f t="shared" si="16"/>
        <v>No</v>
      </c>
      <c r="AU1034" s="17"/>
      <c r="AV1034" s="18" t="s">
        <v>5331</v>
      </c>
      <c r="AW1034" s="15"/>
      <c r="AX1034" s="6"/>
    </row>
    <row r="1035" spans="1:50" ht="11.25">
      <c r="A1035" s="3" t="s">
        <v>115</v>
      </c>
      <c r="B1035" s="3" t="s">
        <v>884</v>
      </c>
      <c r="C1035" s="22" t="s">
        <v>113</v>
      </c>
      <c r="D1035" s="310">
        <v>5202</v>
      </c>
      <c r="E1035" s="314">
        <v>50202</v>
      </c>
      <c r="F1035" s="22" t="s">
        <v>187</v>
      </c>
      <c r="G1035" s="22" t="s">
        <v>5166</v>
      </c>
      <c r="H1035" s="25">
        <v>68444</v>
      </c>
      <c r="I1035" s="19">
        <v>14</v>
      </c>
      <c r="J1035" s="20">
        <v>0</v>
      </c>
      <c r="L1035" s="20">
        <v>0</v>
      </c>
      <c r="N1035" s="20">
        <v>0</v>
      </c>
      <c r="P1035" s="20">
        <v>0</v>
      </c>
      <c r="R1035" s="20">
        <v>0</v>
      </c>
      <c r="T1035" s="20">
        <v>0</v>
      </c>
      <c r="V1035" s="20">
        <v>0</v>
      </c>
      <c r="X1035" s="20">
        <v>0</v>
      </c>
      <c r="Z1035" s="20">
        <v>0</v>
      </c>
      <c r="AB1035" s="20">
        <v>0</v>
      </c>
      <c r="AD1035" s="20">
        <v>0</v>
      </c>
      <c r="AF1035" s="20">
        <v>0</v>
      </c>
      <c r="AH1035" s="20">
        <v>0</v>
      </c>
      <c r="AJ1035" s="20">
        <v>0</v>
      </c>
      <c r="AK1035" s="26"/>
      <c r="AL1035" s="20">
        <v>1093866</v>
      </c>
      <c r="AN1035" s="21">
        <v>1093866</v>
      </c>
      <c r="AO1035" s="22"/>
      <c r="AP1035" s="20">
        <v>0</v>
      </c>
      <c r="AQ1035" s="20"/>
      <c r="AR1035" s="19">
        <v>34934</v>
      </c>
      <c r="AT1035" s="16" t="str">
        <f t="shared" si="16"/>
        <v>No</v>
      </c>
      <c r="AU1035" s="17"/>
      <c r="AV1035" s="18" t="s">
        <v>5331</v>
      </c>
      <c r="AW1035" s="15"/>
      <c r="AX1035" s="6"/>
    </row>
    <row r="1036" spans="1:50" ht="11.25">
      <c r="A1036" s="3" t="s">
        <v>2272</v>
      </c>
      <c r="B1036" s="3" t="s">
        <v>5842</v>
      </c>
      <c r="C1036" s="22" t="s">
        <v>38</v>
      </c>
      <c r="D1036" s="310" t="s">
        <v>2273</v>
      </c>
      <c r="E1036" s="314" t="s">
        <v>2274</v>
      </c>
      <c r="F1036" s="22" t="s">
        <v>235</v>
      </c>
      <c r="G1036" s="22" t="s">
        <v>222</v>
      </c>
      <c r="H1036" s="25">
        <v>0</v>
      </c>
      <c r="I1036" s="19">
        <v>14</v>
      </c>
      <c r="J1036" s="20">
        <v>0</v>
      </c>
      <c r="L1036" s="20">
        <v>0</v>
      </c>
      <c r="N1036" s="20">
        <v>0</v>
      </c>
      <c r="P1036" s="20">
        <v>0</v>
      </c>
      <c r="R1036" s="20">
        <v>0</v>
      </c>
      <c r="T1036" s="20">
        <v>0</v>
      </c>
      <c r="V1036" s="20">
        <v>0</v>
      </c>
      <c r="X1036" s="20">
        <v>0</v>
      </c>
      <c r="Z1036" s="20">
        <v>0</v>
      </c>
      <c r="AB1036" s="20">
        <v>0</v>
      </c>
      <c r="AD1036" s="20">
        <v>0</v>
      </c>
      <c r="AF1036" s="20">
        <v>0</v>
      </c>
      <c r="AH1036" s="20">
        <v>0</v>
      </c>
      <c r="AJ1036" s="20">
        <v>0</v>
      </c>
      <c r="AK1036" s="26"/>
      <c r="AL1036" s="20">
        <v>556629</v>
      </c>
      <c r="AN1036" s="21">
        <v>556629</v>
      </c>
      <c r="AO1036" s="22"/>
      <c r="AP1036" s="20">
        <v>0</v>
      </c>
      <c r="AQ1036" s="20"/>
      <c r="AR1036" s="19">
        <v>10702</v>
      </c>
      <c r="AT1036" s="16" t="str">
        <f t="shared" si="16"/>
        <v>No</v>
      </c>
      <c r="AU1036" s="17"/>
      <c r="AV1036" s="18" t="s">
        <v>5331</v>
      </c>
      <c r="AW1036" s="15"/>
      <c r="AX1036" s="6"/>
    </row>
    <row r="1037" spans="1:50" ht="11.25">
      <c r="A1037" s="3" t="s">
        <v>3209</v>
      </c>
      <c r="B1037" s="3" t="s">
        <v>5836</v>
      </c>
      <c r="C1037" s="22" t="s">
        <v>45</v>
      </c>
      <c r="D1037" s="310" t="s">
        <v>3210</v>
      </c>
      <c r="E1037" s="314" t="s">
        <v>3211</v>
      </c>
      <c r="F1037" s="22" t="s">
        <v>187</v>
      </c>
      <c r="G1037" s="22" t="s">
        <v>222</v>
      </c>
      <c r="H1037" s="25">
        <v>0</v>
      </c>
      <c r="I1037" s="19">
        <v>14</v>
      </c>
      <c r="J1037" s="20">
        <v>0</v>
      </c>
      <c r="L1037" s="20">
        <v>0</v>
      </c>
      <c r="N1037" s="20">
        <v>0</v>
      </c>
      <c r="P1037" s="20">
        <v>0</v>
      </c>
      <c r="R1037" s="20">
        <v>0</v>
      </c>
      <c r="T1037" s="20">
        <v>0</v>
      </c>
      <c r="V1037" s="20">
        <v>0</v>
      </c>
      <c r="X1037" s="20">
        <v>0</v>
      </c>
      <c r="Z1037" s="20">
        <v>0</v>
      </c>
      <c r="AB1037" s="20">
        <v>0</v>
      </c>
      <c r="AD1037" s="20">
        <v>0</v>
      </c>
      <c r="AF1037" s="20">
        <v>0</v>
      </c>
      <c r="AH1037" s="20">
        <v>0</v>
      </c>
      <c r="AJ1037" s="20">
        <v>0</v>
      </c>
      <c r="AK1037" s="26"/>
      <c r="AL1037" s="20">
        <v>751464</v>
      </c>
      <c r="AN1037" s="21">
        <v>751464</v>
      </c>
      <c r="AO1037" s="22"/>
      <c r="AP1037" s="20">
        <v>0</v>
      </c>
      <c r="AQ1037" s="20"/>
      <c r="AR1037" s="19">
        <v>20689</v>
      </c>
      <c r="AT1037" s="16" t="str">
        <f t="shared" si="16"/>
        <v>No</v>
      </c>
      <c r="AU1037" s="17"/>
      <c r="AV1037" s="18" t="s">
        <v>5331</v>
      </c>
      <c r="AW1037" s="15"/>
      <c r="AX1037" s="6"/>
    </row>
    <row r="1038" spans="1:50" ht="11.25">
      <c r="A1038" s="3" t="s">
        <v>6485</v>
      </c>
      <c r="B1038" s="3" t="s">
        <v>482</v>
      </c>
      <c r="C1038" s="22" t="s">
        <v>10</v>
      </c>
      <c r="D1038" s="310" t="s">
        <v>3632</v>
      </c>
      <c r="E1038" s="314" t="s">
        <v>3633</v>
      </c>
      <c r="F1038" s="22" t="s">
        <v>1242</v>
      </c>
      <c r="G1038" s="22" t="s">
        <v>222</v>
      </c>
      <c r="H1038" s="25">
        <v>0</v>
      </c>
      <c r="I1038" s="19">
        <v>13</v>
      </c>
      <c r="J1038" s="20">
        <v>0</v>
      </c>
      <c r="L1038" s="20">
        <v>0</v>
      </c>
      <c r="N1038" s="20">
        <v>0</v>
      </c>
      <c r="P1038" s="20">
        <v>0</v>
      </c>
      <c r="R1038" s="20">
        <v>0</v>
      </c>
      <c r="T1038" s="20">
        <v>0</v>
      </c>
      <c r="V1038" s="20">
        <v>0</v>
      </c>
      <c r="X1038" s="20">
        <v>0</v>
      </c>
      <c r="Z1038" s="20">
        <v>0</v>
      </c>
      <c r="AB1038" s="20">
        <v>0</v>
      </c>
      <c r="AD1038" s="20">
        <v>0</v>
      </c>
      <c r="AF1038" s="20">
        <v>0</v>
      </c>
      <c r="AH1038" s="20">
        <v>0</v>
      </c>
      <c r="AJ1038" s="20">
        <v>0</v>
      </c>
      <c r="AK1038" s="26"/>
      <c r="AL1038" s="20">
        <v>207527</v>
      </c>
      <c r="AN1038" s="21">
        <v>207527</v>
      </c>
      <c r="AO1038" s="22"/>
      <c r="AP1038" s="20">
        <v>0</v>
      </c>
      <c r="AQ1038" s="20"/>
      <c r="AR1038" s="19">
        <v>5029</v>
      </c>
      <c r="AT1038" s="16" t="str">
        <f t="shared" si="16"/>
        <v>No</v>
      </c>
      <c r="AU1038" s="17"/>
      <c r="AV1038" s="18" t="s">
        <v>5331</v>
      </c>
      <c r="AW1038" s="15"/>
      <c r="AX1038" s="6"/>
    </row>
    <row r="1039" spans="1:50" ht="11.25">
      <c r="A1039" s="3" t="s">
        <v>6488</v>
      </c>
      <c r="B1039" s="3" t="s">
        <v>920</v>
      </c>
      <c r="C1039" s="22" t="s">
        <v>45</v>
      </c>
      <c r="D1039" s="310">
        <v>5174</v>
      </c>
      <c r="E1039" s="314">
        <v>50174</v>
      </c>
      <c r="F1039" s="22" t="s">
        <v>187</v>
      </c>
      <c r="G1039" s="22" t="s">
        <v>5166</v>
      </c>
      <c r="H1039" s="25">
        <v>50996</v>
      </c>
      <c r="I1039" s="19">
        <v>13</v>
      </c>
      <c r="J1039" s="20">
        <v>0</v>
      </c>
      <c r="L1039" s="20">
        <v>0</v>
      </c>
      <c r="N1039" s="20">
        <v>0</v>
      </c>
      <c r="P1039" s="20">
        <v>0</v>
      </c>
      <c r="R1039" s="20">
        <v>0</v>
      </c>
      <c r="T1039" s="20">
        <v>0</v>
      </c>
      <c r="V1039" s="20">
        <v>0</v>
      </c>
      <c r="X1039" s="20">
        <v>0</v>
      </c>
      <c r="Z1039" s="20">
        <v>0</v>
      </c>
      <c r="AB1039" s="20">
        <v>0</v>
      </c>
      <c r="AD1039" s="20">
        <v>0</v>
      </c>
      <c r="AF1039" s="20">
        <v>0</v>
      </c>
      <c r="AH1039" s="20">
        <v>0</v>
      </c>
      <c r="AJ1039" s="20">
        <v>0</v>
      </c>
      <c r="AK1039" s="26"/>
      <c r="AL1039" s="20">
        <v>2716593</v>
      </c>
      <c r="AN1039" s="21">
        <v>2716593</v>
      </c>
      <c r="AO1039" s="22"/>
      <c r="AP1039" s="20">
        <v>0</v>
      </c>
      <c r="AQ1039" s="20"/>
      <c r="AR1039" s="19">
        <v>28844</v>
      </c>
      <c r="AS1039" s="22" t="s">
        <v>151</v>
      </c>
      <c r="AT1039" s="16" t="str">
        <f t="shared" si="16"/>
        <v>Yes</v>
      </c>
      <c r="AU1039" s="17"/>
      <c r="AV1039" s="18" t="s">
        <v>5331</v>
      </c>
      <c r="AW1039" s="15"/>
      <c r="AX1039" s="6"/>
    </row>
    <row r="1040" spans="1:50" ht="11.25">
      <c r="A1040" s="3" t="s">
        <v>5620</v>
      </c>
      <c r="B1040" s="3" t="s">
        <v>5621</v>
      </c>
      <c r="C1040" s="22" t="s">
        <v>21</v>
      </c>
      <c r="E1040" s="314">
        <v>90266</v>
      </c>
      <c r="F1040" s="22" t="s">
        <v>187</v>
      </c>
      <c r="G1040" s="22" t="s">
        <v>5166</v>
      </c>
      <c r="H1040" s="25">
        <v>12150996</v>
      </c>
      <c r="I1040" s="19">
        <v>13</v>
      </c>
      <c r="J1040" s="20">
        <v>0</v>
      </c>
      <c r="L1040" s="20">
        <v>0</v>
      </c>
      <c r="N1040" s="20">
        <v>0</v>
      </c>
      <c r="P1040" s="20">
        <v>0</v>
      </c>
      <c r="R1040" s="20">
        <v>0</v>
      </c>
      <c r="T1040" s="20">
        <v>0</v>
      </c>
      <c r="V1040" s="20">
        <v>0</v>
      </c>
      <c r="X1040" s="20">
        <v>0</v>
      </c>
      <c r="Z1040" s="20">
        <v>0</v>
      </c>
      <c r="AB1040" s="20">
        <v>0</v>
      </c>
      <c r="AD1040" s="20">
        <v>0</v>
      </c>
      <c r="AF1040" s="20">
        <v>0</v>
      </c>
      <c r="AH1040" s="20">
        <v>0</v>
      </c>
      <c r="AJ1040" s="20">
        <v>0</v>
      </c>
      <c r="AK1040" s="26"/>
      <c r="AL1040" s="20">
        <v>858716</v>
      </c>
      <c r="AN1040" s="21">
        <v>858716</v>
      </c>
      <c r="AO1040" s="22"/>
      <c r="AP1040" s="20">
        <v>0</v>
      </c>
      <c r="AQ1040" s="20"/>
      <c r="AR1040" s="19">
        <v>17900</v>
      </c>
      <c r="AT1040" s="16" t="str">
        <f t="shared" si="16"/>
        <v>No</v>
      </c>
      <c r="AU1040" s="17"/>
      <c r="AV1040" s="18" t="s">
        <v>5331</v>
      </c>
      <c r="AW1040" s="15"/>
      <c r="AX1040" s="6"/>
    </row>
    <row r="1041" spans="1:50" ht="11.25">
      <c r="A1041" s="3" t="s">
        <v>1093</v>
      </c>
      <c r="B1041" s="3" t="s">
        <v>1094</v>
      </c>
      <c r="C1041" s="22" t="s">
        <v>81</v>
      </c>
      <c r="D1041" s="310">
        <v>5186</v>
      </c>
      <c r="E1041" s="314">
        <v>50186</v>
      </c>
      <c r="F1041" s="22" t="s">
        <v>189</v>
      </c>
      <c r="G1041" s="22" t="s">
        <v>5166</v>
      </c>
      <c r="H1041" s="25">
        <v>202637</v>
      </c>
      <c r="I1041" s="19">
        <v>13</v>
      </c>
      <c r="J1041" s="20">
        <v>0</v>
      </c>
      <c r="L1041" s="20">
        <v>0</v>
      </c>
      <c r="N1041" s="20">
        <v>0</v>
      </c>
      <c r="P1041" s="20">
        <v>0</v>
      </c>
      <c r="R1041" s="20">
        <v>0</v>
      </c>
      <c r="T1041" s="20">
        <v>0</v>
      </c>
      <c r="V1041" s="20">
        <v>0</v>
      </c>
      <c r="X1041" s="20">
        <v>0</v>
      </c>
      <c r="Z1041" s="20">
        <v>0</v>
      </c>
      <c r="AB1041" s="20">
        <v>0</v>
      </c>
      <c r="AD1041" s="20">
        <v>0</v>
      </c>
      <c r="AF1041" s="20">
        <v>0</v>
      </c>
      <c r="AH1041" s="20">
        <v>0</v>
      </c>
      <c r="AJ1041" s="20">
        <v>0</v>
      </c>
      <c r="AK1041" s="26"/>
      <c r="AL1041" s="20">
        <v>694652</v>
      </c>
      <c r="AN1041" s="21">
        <v>694652</v>
      </c>
      <c r="AO1041" s="22"/>
      <c r="AP1041" s="20">
        <v>0</v>
      </c>
      <c r="AQ1041" s="20"/>
      <c r="AR1041" s="19">
        <v>13556</v>
      </c>
      <c r="AT1041" s="16" t="str">
        <f t="shared" si="16"/>
        <v>No</v>
      </c>
      <c r="AU1041" s="17"/>
      <c r="AV1041" s="18" t="s">
        <v>5331</v>
      </c>
      <c r="AW1041" s="15"/>
      <c r="AX1041" s="6"/>
    </row>
    <row r="1042" spans="1:50" ht="11.25">
      <c r="A1042" s="3" t="s">
        <v>2515</v>
      </c>
      <c r="B1042" s="3" t="s">
        <v>2516</v>
      </c>
      <c r="C1042" s="22" t="s">
        <v>63</v>
      </c>
      <c r="D1042" s="310" t="s">
        <v>2517</v>
      </c>
      <c r="E1042" s="314" t="s">
        <v>2518</v>
      </c>
      <c r="F1042" s="22" t="s">
        <v>187</v>
      </c>
      <c r="G1042" s="22" t="s">
        <v>222</v>
      </c>
      <c r="H1042" s="25">
        <v>0</v>
      </c>
      <c r="I1042" s="19">
        <v>13</v>
      </c>
      <c r="J1042" s="20">
        <v>0</v>
      </c>
      <c r="L1042" s="20">
        <v>0</v>
      </c>
      <c r="N1042" s="20">
        <v>0</v>
      </c>
      <c r="P1042" s="20">
        <v>0</v>
      </c>
      <c r="R1042" s="20">
        <v>0</v>
      </c>
      <c r="T1042" s="20">
        <v>0</v>
      </c>
      <c r="V1042" s="20">
        <v>0</v>
      </c>
      <c r="X1042" s="20">
        <v>0</v>
      </c>
      <c r="Z1042" s="20">
        <v>0</v>
      </c>
      <c r="AB1042" s="20">
        <v>0</v>
      </c>
      <c r="AD1042" s="20">
        <v>0</v>
      </c>
      <c r="AF1042" s="20">
        <v>0</v>
      </c>
      <c r="AH1042" s="20">
        <v>0</v>
      </c>
      <c r="AJ1042" s="20">
        <v>0</v>
      </c>
      <c r="AK1042" s="26"/>
      <c r="AL1042" s="20">
        <v>946171</v>
      </c>
      <c r="AN1042" s="21">
        <v>946171</v>
      </c>
      <c r="AO1042" s="22"/>
      <c r="AP1042" s="20">
        <v>0</v>
      </c>
      <c r="AQ1042" s="20"/>
      <c r="AR1042" s="19">
        <v>17997</v>
      </c>
      <c r="AT1042" s="16" t="str">
        <f t="shared" si="16"/>
        <v>No</v>
      </c>
      <c r="AU1042" s="17"/>
      <c r="AV1042" s="18" t="s">
        <v>5331</v>
      </c>
      <c r="AW1042" s="15"/>
      <c r="AX1042" s="6"/>
    </row>
    <row r="1043" spans="1:50" ht="11.25">
      <c r="A1043" s="3" t="s">
        <v>4896</v>
      </c>
      <c r="B1043" s="3" t="s">
        <v>4897</v>
      </c>
      <c r="C1043" s="22" t="s">
        <v>85</v>
      </c>
      <c r="D1043" s="310" t="s">
        <v>4898</v>
      </c>
      <c r="E1043" s="314" t="s">
        <v>4899</v>
      </c>
      <c r="F1043" s="22" t="s">
        <v>189</v>
      </c>
      <c r="G1043" s="22" t="s">
        <v>222</v>
      </c>
      <c r="H1043" s="25">
        <v>0</v>
      </c>
      <c r="I1043" s="19">
        <v>13</v>
      </c>
      <c r="J1043" s="20">
        <v>0</v>
      </c>
      <c r="L1043" s="20">
        <v>0</v>
      </c>
      <c r="N1043" s="20">
        <v>0</v>
      </c>
      <c r="P1043" s="20">
        <v>0</v>
      </c>
      <c r="R1043" s="20">
        <v>0</v>
      </c>
      <c r="T1043" s="20">
        <v>0</v>
      </c>
      <c r="V1043" s="20">
        <v>0</v>
      </c>
      <c r="X1043" s="20">
        <v>0</v>
      </c>
      <c r="Z1043" s="20">
        <v>0</v>
      </c>
      <c r="AB1043" s="20">
        <v>0</v>
      </c>
      <c r="AD1043" s="20">
        <v>0</v>
      </c>
      <c r="AF1043" s="20">
        <v>0</v>
      </c>
      <c r="AH1043" s="20">
        <v>0</v>
      </c>
      <c r="AJ1043" s="20">
        <v>0</v>
      </c>
      <c r="AK1043" s="26"/>
      <c r="AL1043" s="20">
        <v>1874646</v>
      </c>
      <c r="AN1043" s="21">
        <v>1874646</v>
      </c>
      <c r="AO1043" s="22"/>
      <c r="AP1043" s="20">
        <v>0</v>
      </c>
      <c r="AQ1043" s="20"/>
      <c r="AR1043" s="19">
        <v>31198</v>
      </c>
      <c r="AT1043" s="16" t="str">
        <f t="shared" si="16"/>
        <v>No</v>
      </c>
      <c r="AU1043" s="17"/>
      <c r="AV1043" s="18" t="s">
        <v>5331</v>
      </c>
      <c r="AW1043" s="15"/>
      <c r="AX1043" s="6"/>
    </row>
    <row r="1044" spans="1:50" ht="11.25">
      <c r="A1044" s="3" t="s">
        <v>6008</v>
      </c>
      <c r="B1044" s="3" t="s">
        <v>451</v>
      </c>
      <c r="C1044" s="22" t="s">
        <v>16</v>
      </c>
      <c r="D1044" s="310">
        <v>4049</v>
      </c>
      <c r="E1044" s="314">
        <v>40049</v>
      </c>
      <c r="F1044" s="22" t="s">
        <v>187</v>
      </c>
      <c r="G1044" s="22" t="s">
        <v>5166</v>
      </c>
      <c r="H1044" s="25">
        <v>64172</v>
      </c>
      <c r="I1044" s="19">
        <v>13</v>
      </c>
      <c r="J1044" s="20">
        <v>0</v>
      </c>
      <c r="L1044" s="20">
        <v>0</v>
      </c>
      <c r="N1044" s="20">
        <v>0</v>
      </c>
      <c r="P1044" s="20">
        <v>0</v>
      </c>
      <c r="R1044" s="20">
        <v>0</v>
      </c>
      <c r="T1044" s="20">
        <v>0</v>
      </c>
      <c r="V1044" s="20">
        <v>0</v>
      </c>
      <c r="X1044" s="20">
        <v>0</v>
      </c>
      <c r="Z1044" s="20">
        <v>0</v>
      </c>
      <c r="AB1044" s="20">
        <v>0</v>
      </c>
      <c r="AD1044" s="20">
        <v>0</v>
      </c>
      <c r="AF1044" s="20">
        <v>0</v>
      </c>
      <c r="AH1044" s="20">
        <v>0</v>
      </c>
      <c r="AJ1044" s="20">
        <v>0</v>
      </c>
      <c r="AK1044" s="26"/>
      <c r="AL1044" s="20">
        <v>835219</v>
      </c>
      <c r="AN1044" s="21">
        <v>835219</v>
      </c>
      <c r="AO1044" s="22"/>
      <c r="AP1044" s="20">
        <v>0</v>
      </c>
      <c r="AQ1044" s="20"/>
      <c r="AR1044" s="19">
        <v>25940</v>
      </c>
      <c r="AT1044" s="16" t="str">
        <f t="shared" si="16"/>
        <v>No</v>
      </c>
      <c r="AU1044" s="17"/>
      <c r="AV1044" s="18" t="s">
        <v>5331</v>
      </c>
      <c r="AW1044" s="15"/>
      <c r="AX1044" s="6"/>
    </row>
    <row r="1045" spans="1:50" ht="11.25">
      <c r="A1045" s="3" t="s">
        <v>1604</v>
      </c>
      <c r="B1045" s="3" t="s">
        <v>1605</v>
      </c>
      <c r="C1045" s="22" t="s">
        <v>74</v>
      </c>
      <c r="D1045" s="310" t="s">
        <v>1606</v>
      </c>
      <c r="E1045" s="314" t="s">
        <v>1607</v>
      </c>
      <c r="F1045" s="22" t="s">
        <v>189</v>
      </c>
      <c r="G1045" s="22" t="s">
        <v>222</v>
      </c>
      <c r="H1045" s="25">
        <v>0</v>
      </c>
      <c r="I1045" s="19">
        <v>13</v>
      </c>
      <c r="J1045" s="20">
        <v>0</v>
      </c>
      <c r="L1045" s="20">
        <v>0</v>
      </c>
      <c r="N1045" s="20">
        <v>0</v>
      </c>
      <c r="P1045" s="20">
        <v>0</v>
      </c>
      <c r="R1045" s="20">
        <v>0</v>
      </c>
      <c r="T1045" s="20">
        <v>0</v>
      </c>
      <c r="V1045" s="20">
        <v>0</v>
      </c>
      <c r="X1045" s="20">
        <v>0</v>
      </c>
      <c r="Z1045" s="20">
        <v>0</v>
      </c>
      <c r="AB1045" s="20">
        <v>0</v>
      </c>
      <c r="AD1045" s="20">
        <v>0</v>
      </c>
      <c r="AF1045" s="20">
        <v>0</v>
      </c>
      <c r="AH1045" s="20">
        <v>0</v>
      </c>
      <c r="AJ1045" s="20">
        <v>0</v>
      </c>
      <c r="AK1045" s="26"/>
      <c r="AL1045" s="20">
        <v>1369154</v>
      </c>
      <c r="AN1045" s="21">
        <v>1369154</v>
      </c>
      <c r="AO1045" s="22"/>
      <c r="AP1045" s="20">
        <v>0</v>
      </c>
      <c r="AQ1045" s="20"/>
      <c r="AR1045" s="19">
        <v>13570</v>
      </c>
      <c r="AT1045" s="16" t="str">
        <f t="shared" si="16"/>
        <v>No</v>
      </c>
      <c r="AU1045" s="17"/>
      <c r="AV1045" s="18" t="s">
        <v>5331</v>
      </c>
      <c r="AW1045" s="15"/>
      <c r="AX1045" s="6"/>
    </row>
    <row r="1046" spans="1:50" ht="11.25">
      <c r="A1046" s="3" t="s">
        <v>118</v>
      </c>
      <c r="B1046" s="3" t="s">
        <v>371</v>
      </c>
      <c r="C1046" s="22" t="s">
        <v>117</v>
      </c>
      <c r="D1046" s="310">
        <v>8013</v>
      </c>
      <c r="E1046" s="314">
        <v>80013</v>
      </c>
      <c r="F1046" s="22" t="s">
        <v>187</v>
      </c>
      <c r="G1046" s="22" t="s">
        <v>5166</v>
      </c>
      <c r="H1046" s="25">
        <v>64548</v>
      </c>
      <c r="I1046" s="19">
        <v>13</v>
      </c>
      <c r="J1046" s="20">
        <v>0</v>
      </c>
      <c r="L1046" s="20">
        <v>0</v>
      </c>
      <c r="N1046" s="20">
        <v>0</v>
      </c>
      <c r="P1046" s="20">
        <v>0</v>
      </c>
      <c r="R1046" s="20">
        <v>0</v>
      </c>
      <c r="T1046" s="20">
        <v>0</v>
      </c>
      <c r="V1046" s="20">
        <v>0</v>
      </c>
      <c r="X1046" s="20">
        <v>0</v>
      </c>
      <c r="Z1046" s="20">
        <v>0</v>
      </c>
      <c r="AB1046" s="20">
        <v>0</v>
      </c>
      <c r="AD1046" s="20">
        <v>0</v>
      </c>
      <c r="AF1046" s="20">
        <v>0</v>
      </c>
      <c r="AH1046" s="20">
        <v>0</v>
      </c>
      <c r="AJ1046" s="20">
        <v>0</v>
      </c>
      <c r="AK1046" s="26"/>
      <c r="AL1046" s="20">
        <v>1915814</v>
      </c>
      <c r="AN1046" s="21">
        <v>1915814</v>
      </c>
      <c r="AO1046" s="22"/>
      <c r="AP1046" s="20">
        <v>0</v>
      </c>
      <c r="AQ1046" s="20"/>
      <c r="AR1046" s="19">
        <v>36648</v>
      </c>
      <c r="AT1046" s="16" t="str">
        <f t="shared" si="16"/>
        <v>No</v>
      </c>
      <c r="AU1046" s="17"/>
      <c r="AV1046" s="18" t="s">
        <v>5331</v>
      </c>
      <c r="AW1046" s="15"/>
      <c r="AX1046" s="6"/>
    </row>
    <row r="1047" spans="1:50" ht="11.25">
      <c r="A1047" s="3" t="s">
        <v>6011</v>
      </c>
      <c r="B1047" s="3" t="s">
        <v>279</v>
      </c>
      <c r="C1047" s="22" t="s">
        <v>113</v>
      </c>
      <c r="D1047" s="310" t="s">
        <v>3049</v>
      </c>
      <c r="E1047" s="314" t="s">
        <v>3050</v>
      </c>
      <c r="F1047" s="22" t="s">
        <v>189</v>
      </c>
      <c r="G1047" s="22" t="s">
        <v>222</v>
      </c>
      <c r="H1047" s="25">
        <v>0</v>
      </c>
      <c r="I1047" s="19">
        <v>13</v>
      </c>
      <c r="J1047" s="20">
        <v>0</v>
      </c>
      <c r="L1047" s="20">
        <v>0</v>
      </c>
      <c r="N1047" s="20">
        <v>0</v>
      </c>
      <c r="P1047" s="20">
        <v>0</v>
      </c>
      <c r="R1047" s="20">
        <v>0</v>
      </c>
      <c r="T1047" s="20">
        <v>0</v>
      </c>
      <c r="V1047" s="20">
        <v>0</v>
      </c>
      <c r="X1047" s="20">
        <v>0</v>
      </c>
      <c r="Z1047" s="20">
        <v>0</v>
      </c>
      <c r="AB1047" s="20">
        <v>0</v>
      </c>
      <c r="AD1047" s="20">
        <v>0</v>
      </c>
      <c r="AF1047" s="20">
        <v>0</v>
      </c>
      <c r="AH1047" s="20">
        <v>0</v>
      </c>
      <c r="AJ1047" s="20">
        <v>0</v>
      </c>
      <c r="AK1047" s="26"/>
      <c r="AL1047" s="20">
        <v>1418042</v>
      </c>
      <c r="AN1047" s="21">
        <v>1418042</v>
      </c>
      <c r="AO1047" s="22"/>
      <c r="AP1047" s="20">
        <v>0</v>
      </c>
      <c r="AQ1047" s="20"/>
      <c r="AR1047" s="19">
        <v>34627</v>
      </c>
      <c r="AT1047" s="16" t="str">
        <f t="shared" si="16"/>
        <v>No</v>
      </c>
      <c r="AU1047" s="17"/>
      <c r="AV1047" s="18" t="s">
        <v>5331</v>
      </c>
      <c r="AW1047" s="15"/>
      <c r="AX1047" s="6"/>
    </row>
    <row r="1048" spans="1:50" ht="11.25">
      <c r="A1048" s="3" t="s">
        <v>3014</v>
      </c>
      <c r="B1048" s="3" t="s">
        <v>3015</v>
      </c>
      <c r="C1048" s="22" t="s">
        <v>81</v>
      </c>
      <c r="D1048" s="310" t="s">
        <v>3016</v>
      </c>
      <c r="E1048" s="314" t="s">
        <v>3017</v>
      </c>
      <c r="F1048" s="22" t="s">
        <v>187</v>
      </c>
      <c r="G1048" s="22" t="s">
        <v>222</v>
      </c>
      <c r="H1048" s="25">
        <v>0</v>
      </c>
      <c r="I1048" s="19">
        <v>13</v>
      </c>
      <c r="J1048" s="20">
        <v>0</v>
      </c>
      <c r="L1048" s="20">
        <v>0</v>
      </c>
      <c r="N1048" s="20">
        <v>0</v>
      </c>
      <c r="P1048" s="20">
        <v>0</v>
      </c>
      <c r="R1048" s="20">
        <v>0</v>
      </c>
      <c r="T1048" s="20">
        <v>0</v>
      </c>
      <c r="V1048" s="20">
        <v>0</v>
      </c>
      <c r="X1048" s="20">
        <v>0</v>
      </c>
      <c r="Z1048" s="20">
        <v>0</v>
      </c>
      <c r="AB1048" s="20">
        <v>0</v>
      </c>
      <c r="AD1048" s="20">
        <v>0</v>
      </c>
      <c r="AF1048" s="20">
        <v>0</v>
      </c>
      <c r="AH1048" s="20">
        <v>0</v>
      </c>
      <c r="AJ1048" s="20">
        <v>0</v>
      </c>
      <c r="AK1048" s="26"/>
      <c r="AL1048" s="20">
        <v>1127800</v>
      </c>
      <c r="AN1048" s="21">
        <v>1127800</v>
      </c>
      <c r="AO1048" s="22"/>
      <c r="AP1048" s="20">
        <v>0</v>
      </c>
      <c r="AQ1048" s="20"/>
      <c r="AR1048" s="19">
        <v>25090</v>
      </c>
      <c r="AT1048" s="16" t="str">
        <f t="shared" si="16"/>
        <v>No</v>
      </c>
      <c r="AU1048" s="17"/>
      <c r="AV1048" s="18" t="s">
        <v>5331</v>
      </c>
      <c r="AW1048" s="15"/>
      <c r="AX1048" s="6"/>
    </row>
    <row r="1049" spans="1:50" ht="11.25">
      <c r="A1049" s="3" t="s">
        <v>6010</v>
      </c>
      <c r="B1049" s="3" t="s">
        <v>1232</v>
      </c>
      <c r="C1049" s="22" t="s">
        <v>33</v>
      </c>
      <c r="D1049" s="310">
        <v>1130</v>
      </c>
      <c r="E1049" s="314">
        <v>10130</v>
      </c>
      <c r="F1049" s="22" t="s">
        <v>232</v>
      </c>
      <c r="G1049" s="22" t="s">
        <v>185</v>
      </c>
      <c r="H1049" s="25">
        <v>924859</v>
      </c>
      <c r="I1049" s="19">
        <v>13</v>
      </c>
      <c r="J1049" s="20">
        <v>0</v>
      </c>
      <c r="L1049" s="20">
        <v>39035</v>
      </c>
      <c r="N1049" s="20">
        <v>0</v>
      </c>
      <c r="P1049" s="20">
        <v>3245</v>
      </c>
      <c r="R1049" s="20">
        <v>26202</v>
      </c>
      <c r="T1049" s="20">
        <v>0</v>
      </c>
      <c r="V1049" s="20">
        <v>0</v>
      </c>
      <c r="X1049" s="20">
        <v>0</v>
      </c>
      <c r="Z1049" s="20">
        <v>0</v>
      </c>
      <c r="AB1049" s="20">
        <v>0</v>
      </c>
      <c r="AD1049" s="20">
        <v>0</v>
      </c>
      <c r="AF1049" s="20">
        <v>0</v>
      </c>
      <c r="AH1049" s="20">
        <v>4779505</v>
      </c>
      <c r="AJ1049" s="20">
        <v>0</v>
      </c>
      <c r="AK1049" s="26"/>
      <c r="AL1049" s="20">
        <v>0</v>
      </c>
      <c r="AN1049" s="21">
        <v>4847987</v>
      </c>
      <c r="AO1049" s="22"/>
      <c r="AP1049" s="20">
        <v>0</v>
      </c>
      <c r="AQ1049" s="20"/>
      <c r="AR1049" s="19">
        <v>61423</v>
      </c>
      <c r="AT1049" s="16" t="str">
        <f t="shared" si="16"/>
        <v>No</v>
      </c>
      <c r="AU1049" s="17"/>
      <c r="AV1049" s="18" t="s">
        <v>5331</v>
      </c>
      <c r="AW1049" s="15"/>
      <c r="AX1049" s="6"/>
    </row>
    <row r="1050" spans="1:50" ht="11.25">
      <c r="A1050" s="3" t="s">
        <v>6489</v>
      </c>
      <c r="B1050" s="3" t="s">
        <v>261</v>
      </c>
      <c r="C1050" s="22" t="s">
        <v>21</v>
      </c>
      <c r="E1050" s="314">
        <v>90265</v>
      </c>
      <c r="F1050" s="22" t="s">
        <v>187</v>
      </c>
      <c r="G1050" s="22" t="s">
        <v>5166</v>
      </c>
      <c r="H1050" s="25">
        <v>12150996</v>
      </c>
      <c r="I1050" s="19">
        <v>13</v>
      </c>
      <c r="J1050" s="20">
        <v>0</v>
      </c>
      <c r="L1050" s="20">
        <v>0</v>
      </c>
      <c r="N1050" s="20">
        <v>0</v>
      </c>
      <c r="P1050" s="20">
        <v>0</v>
      </c>
      <c r="R1050" s="20">
        <v>0</v>
      </c>
      <c r="T1050" s="20">
        <v>0</v>
      </c>
      <c r="V1050" s="20">
        <v>0</v>
      </c>
      <c r="X1050" s="20">
        <v>0</v>
      </c>
      <c r="Z1050" s="20">
        <v>0</v>
      </c>
      <c r="AB1050" s="20">
        <v>0</v>
      </c>
      <c r="AD1050" s="20">
        <v>0</v>
      </c>
      <c r="AF1050" s="20">
        <v>0</v>
      </c>
      <c r="AH1050" s="20">
        <v>0</v>
      </c>
      <c r="AJ1050" s="20">
        <v>0</v>
      </c>
      <c r="AK1050" s="26"/>
      <c r="AL1050" s="20">
        <v>2940448</v>
      </c>
      <c r="AN1050" s="21">
        <v>2940448</v>
      </c>
      <c r="AO1050" s="22"/>
      <c r="AP1050" s="20">
        <v>0</v>
      </c>
      <c r="AQ1050" s="20"/>
      <c r="AR1050" s="19">
        <v>34568</v>
      </c>
      <c r="AT1050" s="16" t="str">
        <f t="shared" si="16"/>
        <v>No</v>
      </c>
      <c r="AU1050" s="17"/>
      <c r="AV1050" s="18" t="s">
        <v>5331</v>
      </c>
      <c r="AW1050" s="15"/>
      <c r="AX1050" s="6"/>
    </row>
    <row r="1051" spans="1:50" ht="11.25">
      <c r="A1051" s="3" t="s">
        <v>6486</v>
      </c>
      <c r="B1051" s="3" t="s">
        <v>5519</v>
      </c>
      <c r="C1051" s="22" t="s">
        <v>19</v>
      </c>
      <c r="D1051" s="310" t="s">
        <v>5520</v>
      </c>
      <c r="E1051" s="314">
        <v>99433</v>
      </c>
      <c r="F1051" s="22" t="s">
        <v>160</v>
      </c>
      <c r="G1051" s="22" t="s">
        <v>5166</v>
      </c>
      <c r="H1051" s="25">
        <v>0</v>
      </c>
      <c r="I1051" s="19">
        <v>13</v>
      </c>
      <c r="J1051" s="20">
        <v>0</v>
      </c>
      <c r="L1051" s="20">
        <v>0</v>
      </c>
      <c r="N1051" s="20">
        <v>0</v>
      </c>
      <c r="P1051" s="20">
        <v>0</v>
      </c>
      <c r="R1051" s="20">
        <v>0</v>
      </c>
      <c r="T1051" s="20">
        <v>0</v>
      </c>
      <c r="V1051" s="20">
        <v>0</v>
      </c>
      <c r="X1051" s="20">
        <v>0</v>
      </c>
      <c r="Z1051" s="20">
        <v>0</v>
      </c>
      <c r="AB1051" s="20">
        <v>0</v>
      </c>
      <c r="AD1051" s="20">
        <v>0</v>
      </c>
      <c r="AF1051" s="20">
        <v>0</v>
      </c>
      <c r="AH1051" s="20">
        <v>0</v>
      </c>
      <c r="AJ1051" s="20">
        <v>0</v>
      </c>
      <c r="AK1051" s="26"/>
      <c r="AL1051" s="20">
        <v>929061</v>
      </c>
      <c r="AN1051" s="21">
        <v>929061</v>
      </c>
      <c r="AO1051" s="22"/>
      <c r="AP1051" s="20">
        <v>0</v>
      </c>
      <c r="AQ1051" s="20"/>
      <c r="AR1051" s="19">
        <v>11211</v>
      </c>
      <c r="AT1051" s="16" t="str">
        <f t="shared" si="16"/>
        <v>No</v>
      </c>
      <c r="AU1051" s="17"/>
      <c r="AV1051" s="18" t="s">
        <v>151</v>
      </c>
      <c r="AW1051" s="15"/>
      <c r="AX1051" s="6"/>
    </row>
    <row r="1052" spans="1:50" ht="11.25">
      <c r="A1052" s="3" t="s">
        <v>6491</v>
      </c>
      <c r="B1052" s="3" t="s">
        <v>387</v>
      </c>
      <c r="C1052" s="22" t="s">
        <v>102</v>
      </c>
      <c r="D1052" s="310">
        <v>4080</v>
      </c>
      <c r="E1052" s="314">
        <v>40080</v>
      </c>
      <c r="F1052" s="22" t="s">
        <v>187</v>
      </c>
      <c r="G1052" s="22" t="s">
        <v>5166</v>
      </c>
      <c r="H1052" s="25">
        <v>106571</v>
      </c>
      <c r="I1052" s="19">
        <v>13</v>
      </c>
      <c r="J1052" s="20">
        <v>0</v>
      </c>
      <c r="L1052" s="20">
        <v>0</v>
      </c>
      <c r="N1052" s="20">
        <v>0</v>
      </c>
      <c r="P1052" s="20">
        <v>0</v>
      </c>
      <c r="R1052" s="20">
        <v>0</v>
      </c>
      <c r="T1052" s="20">
        <v>0</v>
      </c>
      <c r="V1052" s="20">
        <v>0</v>
      </c>
      <c r="X1052" s="20">
        <v>0</v>
      </c>
      <c r="Z1052" s="20">
        <v>0</v>
      </c>
      <c r="AB1052" s="20">
        <v>0</v>
      </c>
      <c r="AD1052" s="20">
        <v>0</v>
      </c>
      <c r="AF1052" s="20">
        <v>0</v>
      </c>
      <c r="AH1052" s="20">
        <v>0</v>
      </c>
      <c r="AJ1052" s="20">
        <v>0</v>
      </c>
      <c r="AK1052" s="26"/>
      <c r="AL1052" s="20">
        <v>1565800</v>
      </c>
      <c r="AN1052" s="21">
        <v>1565800</v>
      </c>
      <c r="AO1052" s="22"/>
      <c r="AP1052" s="20">
        <v>0</v>
      </c>
      <c r="AQ1052" s="20"/>
      <c r="AR1052" s="19">
        <v>26318</v>
      </c>
      <c r="AT1052" s="16" t="str">
        <f t="shared" si="16"/>
        <v>No</v>
      </c>
      <c r="AU1052" s="17"/>
      <c r="AV1052" s="18" t="s">
        <v>151</v>
      </c>
      <c r="AW1052" s="15"/>
      <c r="AX1052" s="6"/>
    </row>
    <row r="1053" spans="1:50" ht="11.25">
      <c r="A1053" s="3" t="s">
        <v>3412</v>
      </c>
      <c r="B1053" s="3" t="s">
        <v>3413</v>
      </c>
      <c r="C1053" s="22" t="s">
        <v>10</v>
      </c>
      <c r="D1053" s="310" t="s">
        <v>3414</v>
      </c>
      <c r="E1053" s="314" t="s">
        <v>3415</v>
      </c>
      <c r="F1053" s="22" t="s">
        <v>187</v>
      </c>
      <c r="G1053" s="22" t="s">
        <v>222</v>
      </c>
      <c r="H1053" s="25">
        <v>0</v>
      </c>
      <c r="I1053" s="19">
        <v>13</v>
      </c>
      <c r="J1053" s="20">
        <v>0</v>
      </c>
      <c r="L1053" s="20">
        <v>0</v>
      </c>
      <c r="N1053" s="20">
        <v>0</v>
      </c>
      <c r="P1053" s="20">
        <v>0</v>
      </c>
      <c r="R1053" s="20">
        <v>0</v>
      </c>
      <c r="T1053" s="20">
        <v>0</v>
      </c>
      <c r="V1053" s="20">
        <v>0</v>
      </c>
      <c r="X1053" s="20">
        <v>0</v>
      </c>
      <c r="Z1053" s="20">
        <v>0</v>
      </c>
      <c r="AB1053" s="20">
        <v>0</v>
      </c>
      <c r="AD1053" s="20">
        <v>0</v>
      </c>
      <c r="AF1053" s="20">
        <v>0</v>
      </c>
      <c r="AH1053" s="20">
        <v>0</v>
      </c>
      <c r="AJ1053" s="20">
        <v>0</v>
      </c>
      <c r="AK1053" s="26"/>
      <c r="AL1053" s="20">
        <v>819950</v>
      </c>
      <c r="AN1053" s="21">
        <v>819950</v>
      </c>
      <c r="AO1053" s="22"/>
      <c r="AP1053" s="20">
        <v>0</v>
      </c>
      <c r="AQ1053" s="20"/>
      <c r="AR1053" s="19">
        <v>13038</v>
      </c>
      <c r="AT1053" s="16" t="str">
        <f t="shared" si="16"/>
        <v>No</v>
      </c>
      <c r="AU1053" s="17"/>
      <c r="AV1053" s="18" t="s">
        <v>151</v>
      </c>
      <c r="AW1053" s="15"/>
      <c r="AX1053" s="6"/>
    </row>
    <row r="1054" spans="1:50" ht="11.25">
      <c r="A1054" s="3" t="s">
        <v>2771</v>
      </c>
      <c r="B1054" s="3" t="s">
        <v>1708</v>
      </c>
      <c r="C1054" s="22" t="s">
        <v>45</v>
      </c>
      <c r="D1054" s="310" t="s">
        <v>2772</v>
      </c>
      <c r="E1054" s="314" t="s">
        <v>2773</v>
      </c>
      <c r="F1054" s="22" t="s">
        <v>187</v>
      </c>
      <c r="G1054" s="22" t="s">
        <v>222</v>
      </c>
      <c r="H1054" s="25">
        <v>0</v>
      </c>
      <c r="I1054" s="19">
        <v>13</v>
      </c>
      <c r="J1054" s="20">
        <v>0</v>
      </c>
      <c r="L1054" s="20">
        <v>0</v>
      </c>
      <c r="N1054" s="20">
        <v>0</v>
      </c>
      <c r="P1054" s="20">
        <v>0</v>
      </c>
      <c r="R1054" s="20">
        <v>0</v>
      </c>
      <c r="T1054" s="20">
        <v>0</v>
      </c>
      <c r="V1054" s="20">
        <v>0</v>
      </c>
      <c r="X1054" s="20">
        <v>0</v>
      </c>
      <c r="Z1054" s="20">
        <v>0</v>
      </c>
      <c r="AB1054" s="20">
        <v>0</v>
      </c>
      <c r="AD1054" s="20">
        <v>0</v>
      </c>
      <c r="AF1054" s="20">
        <v>0</v>
      </c>
      <c r="AH1054" s="20">
        <v>0</v>
      </c>
      <c r="AJ1054" s="20">
        <v>0</v>
      </c>
      <c r="AK1054" s="26"/>
      <c r="AL1054" s="20">
        <v>651253</v>
      </c>
      <c r="AN1054" s="21">
        <v>651253</v>
      </c>
      <c r="AO1054" s="22"/>
      <c r="AP1054" s="20">
        <v>0</v>
      </c>
      <c r="AQ1054" s="20"/>
      <c r="AR1054" s="19">
        <v>15803</v>
      </c>
      <c r="AT1054" s="16" t="str">
        <f t="shared" si="16"/>
        <v>No</v>
      </c>
      <c r="AU1054" s="17"/>
      <c r="AV1054" s="18" t="s">
        <v>5331</v>
      </c>
      <c r="AW1054" s="15"/>
      <c r="AX1054" s="6"/>
    </row>
    <row r="1055" spans="1:50" ht="11.25">
      <c r="A1055" s="3" t="s">
        <v>1580</v>
      </c>
      <c r="B1055" s="3" t="s">
        <v>1581</v>
      </c>
      <c r="C1055" s="22" t="s">
        <v>74</v>
      </c>
      <c r="D1055" s="310" t="s">
        <v>1582</v>
      </c>
      <c r="E1055" s="314" t="s">
        <v>1583</v>
      </c>
      <c r="F1055" s="22" t="s">
        <v>187</v>
      </c>
      <c r="G1055" s="22" t="s">
        <v>222</v>
      </c>
      <c r="H1055" s="25">
        <v>0</v>
      </c>
      <c r="I1055" s="19">
        <v>13</v>
      </c>
      <c r="J1055" s="20">
        <v>0</v>
      </c>
      <c r="L1055" s="20">
        <v>0</v>
      </c>
      <c r="N1055" s="20">
        <v>0</v>
      </c>
      <c r="P1055" s="20">
        <v>0</v>
      </c>
      <c r="R1055" s="20">
        <v>0</v>
      </c>
      <c r="T1055" s="20">
        <v>0</v>
      </c>
      <c r="V1055" s="20">
        <v>0</v>
      </c>
      <c r="X1055" s="20">
        <v>0</v>
      </c>
      <c r="Z1055" s="20">
        <v>0</v>
      </c>
      <c r="AB1055" s="20">
        <v>0</v>
      </c>
      <c r="AD1055" s="20">
        <v>0</v>
      </c>
      <c r="AF1055" s="20">
        <v>0</v>
      </c>
      <c r="AH1055" s="20">
        <v>0</v>
      </c>
      <c r="AJ1055" s="20">
        <v>0</v>
      </c>
      <c r="AK1055" s="26"/>
      <c r="AL1055" s="20">
        <v>1808073</v>
      </c>
      <c r="AN1055" s="21">
        <v>1808073</v>
      </c>
      <c r="AO1055" s="22"/>
      <c r="AP1055" s="20">
        <v>0</v>
      </c>
      <c r="AQ1055" s="20"/>
      <c r="AR1055" s="19">
        <v>32362</v>
      </c>
      <c r="AT1055" s="16" t="str">
        <f t="shared" si="16"/>
        <v>No</v>
      </c>
      <c r="AU1055" s="17"/>
      <c r="AV1055" s="18" t="s">
        <v>5331</v>
      </c>
      <c r="AW1055" s="15"/>
      <c r="AX1055" s="6"/>
    </row>
    <row r="1056" spans="1:50" ht="11.25">
      <c r="A1056" s="3" t="s">
        <v>6490</v>
      </c>
      <c r="B1056" s="3" t="s">
        <v>274</v>
      </c>
      <c r="C1056" s="22" t="s">
        <v>53</v>
      </c>
      <c r="D1056" s="310">
        <v>3040</v>
      </c>
      <c r="E1056" s="314">
        <v>30040</v>
      </c>
      <c r="F1056" s="22" t="s">
        <v>187</v>
      </c>
      <c r="G1056" s="22" t="s">
        <v>5166</v>
      </c>
      <c r="H1056" s="25">
        <v>2203663</v>
      </c>
      <c r="I1056" s="19">
        <v>13</v>
      </c>
      <c r="J1056" s="20">
        <v>0</v>
      </c>
      <c r="L1056" s="20">
        <v>0</v>
      </c>
      <c r="N1056" s="20">
        <v>0</v>
      </c>
      <c r="P1056" s="20">
        <v>0</v>
      </c>
      <c r="R1056" s="20">
        <v>0</v>
      </c>
      <c r="T1056" s="20">
        <v>0</v>
      </c>
      <c r="V1056" s="20">
        <v>0</v>
      </c>
      <c r="X1056" s="20">
        <v>0</v>
      </c>
      <c r="Z1056" s="20">
        <v>0</v>
      </c>
      <c r="AB1056" s="20">
        <v>0</v>
      </c>
      <c r="AD1056" s="20">
        <v>0</v>
      </c>
      <c r="AF1056" s="20">
        <v>0</v>
      </c>
      <c r="AH1056" s="20">
        <v>0</v>
      </c>
      <c r="AJ1056" s="20">
        <v>0</v>
      </c>
      <c r="AK1056" s="26"/>
      <c r="AL1056" s="20">
        <v>4893335</v>
      </c>
      <c r="AN1056" s="21">
        <v>4893335</v>
      </c>
      <c r="AO1056" s="22"/>
      <c r="AP1056" s="20">
        <v>0</v>
      </c>
      <c r="AQ1056" s="20"/>
      <c r="AR1056" s="19">
        <v>58399</v>
      </c>
      <c r="AT1056" s="16" t="str">
        <f t="shared" si="16"/>
        <v>No</v>
      </c>
      <c r="AU1056" s="17"/>
      <c r="AV1056" s="18" t="s">
        <v>5331</v>
      </c>
      <c r="AW1056" s="15"/>
      <c r="AX1056" s="6"/>
    </row>
    <row r="1057" spans="1:50" ht="11.25">
      <c r="A1057" s="3" t="s">
        <v>5613</v>
      </c>
      <c r="B1057" s="3" t="s">
        <v>2436</v>
      </c>
      <c r="C1057" s="22" t="s">
        <v>41</v>
      </c>
      <c r="D1057" s="310" t="s">
        <v>2319</v>
      </c>
      <c r="E1057" s="314" t="s">
        <v>2320</v>
      </c>
      <c r="F1057" s="22" t="s">
        <v>187</v>
      </c>
      <c r="G1057" s="22" t="s">
        <v>222</v>
      </c>
      <c r="H1057" s="25">
        <v>0</v>
      </c>
      <c r="I1057" s="19">
        <v>13</v>
      </c>
      <c r="J1057" s="20">
        <v>0</v>
      </c>
      <c r="L1057" s="20">
        <v>0</v>
      </c>
      <c r="N1057" s="20">
        <v>0</v>
      </c>
      <c r="P1057" s="20">
        <v>0</v>
      </c>
      <c r="R1057" s="20">
        <v>0</v>
      </c>
      <c r="T1057" s="20">
        <v>0</v>
      </c>
      <c r="V1057" s="20">
        <v>0</v>
      </c>
      <c r="X1057" s="20">
        <v>0</v>
      </c>
      <c r="Z1057" s="20">
        <v>0</v>
      </c>
      <c r="AB1057" s="20">
        <v>0</v>
      </c>
      <c r="AD1057" s="20">
        <v>0</v>
      </c>
      <c r="AF1057" s="20">
        <v>0</v>
      </c>
      <c r="AH1057" s="20">
        <v>0</v>
      </c>
      <c r="AJ1057" s="20">
        <v>0</v>
      </c>
      <c r="AK1057" s="26"/>
      <c r="AL1057" s="20">
        <v>1058373</v>
      </c>
      <c r="AN1057" s="21">
        <v>1058373</v>
      </c>
      <c r="AO1057" s="22"/>
      <c r="AP1057" s="20">
        <v>0</v>
      </c>
      <c r="AQ1057" s="20"/>
      <c r="AR1057" s="19">
        <v>34859</v>
      </c>
      <c r="AT1057" s="16" t="str">
        <f t="shared" si="16"/>
        <v>No</v>
      </c>
      <c r="AU1057" s="17"/>
      <c r="AV1057" s="18" t="s">
        <v>5331</v>
      </c>
      <c r="AW1057" s="15"/>
      <c r="AX1057" s="6"/>
    </row>
    <row r="1058" spans="1:50" ht="11.25">
      <c r="A1058" s="3" t="s">
        <v>921</v>
      </c>
      <c r="B1058" s="3" t="s">
        <v>922</v>
      </c>
      <c r="C1058" s="22" t="s">
        <v>21</v>
      </c>
      <c r="D1058" s="310">
        <v>9198</v>
      </c>
      <c r="E1058" s="314">
        <v>90198</v>
      </c>
      <c r="F1058" s="22" t="s">
        <v>187</v>
      </c>
      <c r="G1058" s="22" t="s">
        <v>5166</v>
      </c>
      <c r="H1058" s="25">
        <v>70272</v>
      </c>
      <c r="I1058" s="19">
        <v>13</v>
      </c>
      <c r="J1058" s="20">
        <v>0</v>
      </c>
      <c r="L1058" s="20">
        <v>0</v>
      </c>
      <c r="N1058" s="20">
        <v>0</v>
      </c>
      <c r="P1058" s="20">
        <v>0</v>
      </c>
      <c r="R1058" s="20">
        <v>0</v>
      </c>
      <c r="T1058" s="20">
        <v>0</v>
      </c>
      <c r="V1058" s="20">
        <v>0</v>
      </c>
      <c r="X1058" s="20">
        <v>0</v>
      </c>
      <c r="Z1058" s="20">
        <v>0</v>
      </c>
      <c r="AB1058" s="20">
        <v>0</v>
      </c>
      <c r="AD1058" s="20">
        <v>0</v>
      </c>
      <c r="AF1058" s="20">
        <v>0</v>
      </c>
      <c r="AH1058" s="20">
        <v>0</v>
      </c>
      <c r="AJ1058" s="20">
        <v>0</v>
      </c>
      <c r="AK1058" s="26"/>
      <c r="AL1058" s="20">
        <v>4025065</v>
      </c>
      <c r="AN1058" s="21">
        <v>4025065</v>
      </c>
      <c r="AO1058" s="22"/>
      <c r="AP1058" s="20">
        <v>0</v>
      </c>
      <c r="AQ1058" s="20"/>
      <c r="AR1058" s="19">
        <v>52799</v>
      </c>
      <c r="AT1058" s="16" t="str">
        <f t="shared" si="16"/>
        <v>No</v>
      </c>
      <c r="AU1058" s="17"/>
      <c r="AV1058" s="18" t="s">
        <v>5331</v>
      </c>
      <c r="AW1058" s="15"/>
      <c r="AX1058" s="6"/>
    </row>
    <row r="1059" spans="1:50" ht="11.25">
      <c r="A1059" s="3" t="s">
        <v>5624</v>
      </c>
      <c r="B1059" s="3" t="s">
        <v>5625</v>
      </c>
      <c r="C1059" s="22" t="s">
        <v>21</v>
      </c>
      <c r="E1059" s="314">
        <v>90257</v>
      </c>
      <c r="F1059" s="22" t="s">
        <v>187</v>
      </c>
      <c r="G1059" s="22" t="s">
        <v>5166</v>
      </c>
      <c r="H1059" s="25">
        <v>12150996</v>
      </c>
      <c r="I1059" s="19">
        <v>13</v>
      </c>
      <c r="J1059" s="20">
        <v>0</v>
      </c>
      <c r="L1059" s="20">
        <v>0</v>
      </c>
      <c r="N1059" s="20">
        <v>0</v>
      </c>
      <c r="P1059" s="20">
        <v>0</v>
      </c>
      <c r="R1059" s="20">
        <v>0</v>
      </c>
      <c r="T1059" s="20">
        <v>0</v>
      </c>
      <c r="V1059" s="20">
        <v>0</v>
      </c>
      <c r="X1059" s="20">
        <v>0</v>
      </c>
      <c r="Z1059" s="20">
        <v>0</v>
      </c>
      <c r="AB1059" s="20">
        <v>0</v>
      </c>
      <c r="AD1059" s="20">
        <v>0</v>
      </c>
      <c r="AF1059" s="20">
        <v>0</v>
      </c>
      <c r="AH1059" s="20">
        <v>0</v>
      </c>
      <c r="AJ1059" s="20">
        <v>0</v>
      </c>
      <c r="AK1059" s="26"/>
      <c r="AL1059" s="20">
        <v>683358</v>
      </c>
      <c r="AN1059" s="21">
        <v>683358</v>
      </c>
      <c r="AO1059" s="22"/>
      <c r="AP1059" s="20">
        <v>0</v>
      </c>
      <c r="AQ1059" s="20"/>
      <c r="AR1059" s="19">
        <v>12935</v>
      </c>
      <c r="AT1059" s="16" t="str">
        <f t="shared" si="16"/>
        <v>No</v>
      </c>
      <c r="AU1059" s="17"/>
      <c r="AV1059" s="18" t="s">
        <v>5331</v>
      </c>
      <c r="AW1059" s="15"/>
      <c r="AX1059" s="6"/>
    </row>
    <row r="1060" spans="1:50" ht="11.25">
      <c r="A1060" s="3" t="s">
        <v>619</v>
      </c>
      <c r="B1060" s="3" t="s">
        <v>620</v>
      </c>
      <c r="C1060" s="22" t="s">
        <v>33</v>
      </c>
      <c r="D1060" s="310">
        <v>1107</v>
      </c>
      <c r="E1060" s="314">
        <v>10107</v>
      </c>
      <c r="F1060" s="22" t="s">
        <v>189</v>
      </c>
      <c r="G1060" s="22" t="s">
        <v>185</v>
      </c>
      <c r="H1060" s="25">
        <v>923311</v>
      </c>
      <c r="I1060" s="19">
        <v>13</v>
      </c>
      <c r="J1060" s="20">
        <v>832886</v>
      </c>
      <c r="L1060" s="20">
        <v>381365</v>
      </c>
      <c r="N1060" s="20">
        <v>51242</v>
      </c>
      <c r="P1060" s="20">
        <v>49158</v>
      </c>
      <c r="R1060" s="20">
        <v>426835</v>
      </c>
      <c r="T1060" s="20">
        <v>67110</v>
      </c>
      <c r="V1060" s="20">
        <v>241093</v>
      </c>
      <c r="X1060" s="20">
        <v>6906</v>
      </c>
      <c r="Z1060" s="20">
        <v>64217</v>
      </c>
      <c r="AB1060" s="20">
        <v>60868</v>
      </c>
      <c r="AD1060" s="20">
        <v>14715</v>
      </c>
      <c r="AF1060" s="20">
        <v>8753</v>
      </c>
      <c r="AH1060" s="20">
        <v>0</v>
      </c>
      <c r="AJ1060" s="20">
        <v>1117</v>
      </c>
      <c r="AK1060" s="26"/>
      <c r="AL1060" s="20">
        <v>0</v>
      </c>
      <c r="AN1060" s="21">
        <v>2206265</v>
      </c>
      <c r="AO1060" s="22"/>
      <c r="AP1060" s="20">
        <v>0</v>
      </c>
      <c r="AQ1060" s="20"/>
      <c r="AR1060" s="19">
        <v>37628</v>
      </c>
      <c r="AT1060" s="16" t="str">
        <f t="shared" si="16"/>
        <v>No</v>
      </c>
      <c r="AU1060" s="17"/>
      <c r="AV1060" s="18" t="s">
        <v>5331</v>
      </c>
      <c r="AW1060" s="15"/>
      <c r="AX1060" s="6"/>
    </row>
    <row r="1061" spans="1:50" ht="11.25">
      <c r="A1061" s="3" t="s">
        <v>6484</v>
      </c>
      <c r="B1061" s="3" t="s">
        <v>363</v>
      </c>
      <c r="C1061" s="22" t="s">
        <v>81</v>
      </c>
      <c r="D1061" s="310">
        <v>5020</v>
      </c>
      <c r="E1061" s="314">
        <v>50020</v>
      </c>
      <c r="F1061" s="22" t="s">
        <v>187</v>
      </c>
      <c r="G1061" s="22" t="s">
        <v>5166</v>
      </c>
      <c r="H1061" s="25">
        <v>85256</v>
      </c>
      <c r="I1061" s="19">
        <v>13</v>
      </c>
      <c r="J1061" s="20">
        <v>0</v>
      </c>
      <c r="L1061" s="20">
        <v>0</v>
      </c>
      <c r="N1061" s="20">
        <v>0</v>
      </c>
      <c r="P1061" s="20">
        <v>0</v>
      </c>
      <c r="R1061" s="20">
        <v>0</v>
      </c>
      <c r="T1061" s="20">
        <v>0</v>
      </c>
      <c r="V1061" s="20">
        <v>0</v>
      </c>
      <c r="X1061" s="20">
        <v>0</v>
      </c>
      <c r="Z1061" s="20">
        <v>0</v>
      </c>
      <c r="AB1061" s="20">
        <v>0</v>
      </c>
      <c r="AD1061" s="20">
        <v>0</v>
      </c>
      <c r="AF1061" s="20">
        <v>0</v>
      </c>
      <c r="AH1061" s="20">
        <v>0</v>
      </c>
      <c r="AJ1061" s="20">
        <v>0</v>
      </c>
      <c r="AK1061" s="26"/>
      <c r="AL1061" s="20">
        <v>1879410</v>
      </c>
      <c r="AN1061" s="21">
        <v>1879410</v>
      </c>
      <c r="AO1061" s="22"/>
      <c r="AP1061" s="20">
        <v>0</v>
      </c>
      <c r="AQ1061" s="20"/>
      <c r="AR1061" s="19">
        <v>18860</v>
      </c>
      <c r="AT1061" s="16" t="str">
        <f t="shared" si="16"/>
        <v>No</v>
      </c>
      <c r="AU1061" s="17"/>
      <c r="AV1061" s="18" t="s">
        <v>5331</v>
      </c>
      <c r="AW1061" s="15"/>
      <c r="AX1061" s="6"/>
    </row>
    <row r="1062" spans="1:50" ht="11.25">
      <c r="A1062" s="3" t="s">
        <v>2202</v>
      </c>
      <c r="B1062" s="3" t="s">
        <v>2203</v>
      </c>
      <c r="C1062" s="22" t="s">
        <v>63</v>
      </c>
      <c r="D1062" s="310" t="s">
        <v>2204</v>
      </c>
      <c r="E1062" s="314" t="s">
        <v>2205</v>
      </c>
      <c r="F1062" s="22" t="s">
        <v>235</v>
      </c>
      <c r="G1062" s="22" t="s">
        <v>222</v>
      </c>
      <c r="H1062" s="25">
        <v>0</v>
      </c>
      <c r="I1062" s="19">
        <v>13</v>
      </c>
      <c r="J1062" s="20">
        <v>0</v>
      </c>
      <c r="L1062" s="20">
        <v>0</v>
      </c>
      <c r="N1062" s="20">
        <v>0</v>
      </c>
      <c r="P1062" s="20">
        <v>0</v>
      </c>
      <c r="R1062" s="20">
        <v>0</v>
      </c>
      <c r="T1062" s="20">
        <v>0</v>
      </c>
      <c r="V1062" s="20">
        <v>0</v>
      </c>
      <c r="X1062" s="20">
        <v>0</v>
      </c>
      <c r="Z1062" s="20">
        <v>0</v>
      </c>
      <c r="AB1062" s="20">
        <v>0</v>
      </c>
      <c r="AD1062" s="20">
        <v>0</v>
      </c>
      <c r="AF1062" s="20">
        <v>0</v>
      </c>
      <c r="AH1062" s="20">
        <v>0</v>
      </c>
      <c r="AJ1062" s="20">
        <v>0</v>
      </c>
      <c r="AK1062" s="26"/>
      <c r="AL1062" s="20">
        <v>735259</v>
      </c>
      <c r="AN1062" s="21">
        <v>735259</v>
      </c>
      <c r="AO1062" s="22"/>
      <c r="AP1062" s="20">
        <v>0</v>
      </c>
      <c r="AQ1062" s="20"/>
      <c r="AR1062" s="19">
        <v>18581</v>
      </c>
      <c r="AT1062" s="16" t="str">
        <f t="shared" si="16"/>
        <v>No</v>
      </c>
      <c r="AU1062" s="17"/>
      <c r="AV1062" s="18" t="s">
        <v>5331</v>
      </c>
      <c r="AW1062" s="15"/>
      <c r="AX1062" s="6"/>
    </row>
    <row r="1063" spans="1:50" ht="11.25">
      <c r="A1063" s="3" t="s">
        <v>4437</v>
      </c>
      <c r="B1063" s="3" t="s">
        <v>4438</v>
      </c>
      <c r="C1063" s="22" t="s">
        <v>117</v>
      </c>
      <c r="D1063" s="310" t="s">
        <v>4439</v>
      </c>
      <c r="E1063" s="314" t="s">
        <v>4440</v>
      </c>
      <c r="F1063" s="22" t="s">
        <v>235</v>
      </c>
      <c r="G1063" s="22" t="s">
        <v>222</v>
      </c>
      <c r="H1063" s="25">
        <v>0</v>
      </c>
      <c r="I1063" s="19">
        <v>13</v>
      </c>
      <c r="J1063" s="20">
        <v>0</v>
      </c>
      <c r="L1063" s="20">
        <v>0</v>
      </c>
      <c r="N1063" s="20">
        <v>0</v>
      </c>
      <c r="P1063" s="20">
        <v>0</v>
      </c>
      <c r="R1063" s="20">
        <v>0</v>
      </c>
      <c r="T1063" s="20">
        <v>0</v>
      </c>
      <c r="V1063" s="20">
        <v>0</v>
      </c>
      <c r="X1063" s="20">
        <v>0</v>
      </c>
      <c r="Z1063" s="20">
        <v>0</v>
      </c>
      <c r="AB1063" s="20">
        <v>0</v>
      </c>
      <c r="AD1063" s="20">
        <v>0</v>
      </c>
      <c r="AF1063" s="20">
        <v>0</v>
      </c>
      <c r="AH1063" s="20">
        <v>0</v>
      </c>
      <c r="AJ1063" s="20">
        <v>0</v>
      </c>
      <c r="AK1063" s="26"/>
      <c r="AL1063" s="20">
        <v>591682</v>
      </c>
      <c r="AN1063" s="21">
        <v>591682</v>
      </c>
      <c r="AO1063" s="22"/>
      <c r="AP1063" s="20">
        <v>0</v>
      </c>
      <c r="AQ1063" s="20"/>
      <c r="AR1063" s="19">
        <v>12083</v>
      </c>
      <c r="AT1063" s="16" t="str">
        <f t="shared" si="16"/>
        <v>No</v>
      </c>
      <c r="AU1063" s="17"/>
      <c r="AV1063" s="18" t="s">
        <v>5331</v>
      </c>
      <c r="AW1063" s="15"/>
      <c r="AX1063" s="6"/>
    </row>
    <row r="1064" spans="1:50" ht="11.25">
      <c r="A1064" s="3" t="s">
        <v>1059</v>
      </c>
      <c r="B1064" s="3" t="s">
        <v>723</v>
      </c>
      <c r="C1064" s="22" t="s">
        <v>21</v>
      </c>
      <c r="D1064" s="310" t="s">
        <v>1060</v>
      </c>
      <c r="E1064" s="314" t="s">
        <v>1061</v>
      </c>
      <c r="F1064" s="22" t="s">
        <v>187</v>
      </c>
      <c r="G1064" s="22" t="s">
        <v>222</v>
      </c>
      <c r="H1064" s="25">
        <v>0</v>
      </c>
      <c r="I1064" s="19">
        <v>13</v>
      </c>
      <c r="J1064" s="20">
        <v>0</v>
      </c>
      <c r="L1064" s="20">
        <v>0</v>
      </c>
      <c r="N1064" s="20">
        <v>0</v>
      </c>
      <c r="P1064" s="20">
        <v>0</v>
      </c>
      <c r="R1064" s="20">
        <v>0</v>
      </c>
      <c r="T1064" s="20">
        <v>0</v>
      </c>
      <c r="V1064" s="20">
        <v>0</v>
      </c>
      <c r="X1064" s="20">
        <v>0</v>
      </c>
      <c r="Z1064" s="20">
        <v>0</v>
      </c>
      <c r="AB1064" s="20">
        <v>0</v>
      </c>
      <c r="AD1064" s="20">
        <v>0</v>
      </c>
      <c r="AF1064" s="20">
        <v>0</v>
      </c>
      <c r="AH1064" s="20">
        <v>0</v>
      </c>
      <c r="AJ1064" s="20">
        <v>0</v>
      </c>
      <c r="AK1064" s="26"/>
      <c r="AL1064" s="20">
        <v>1909867</v>
      </c>
      <c r="AN1064" s="21">
        <v>1909867</v>
      </c>
      <c r="AO1064" s="22"/>
      <c r="AP1064" s="20">
        <v>0</v>
      </c>
      <c r="AQ1064" s="20"/>
      <c r="AR1064" s="19">
        <v>21368</v>
      </c>
      <c r="AT1064" s="16" t="str">
        <f t="shared" si="16"/>
        <v>No</v>
      </c>
      <c r="AU1064" s="17"/>
      <c r="AV1064" s="18" t="s">
        <v>5331</v>
      </c>
      <c r="AW1064" s="15"/>
      <c r="AX1064" s="6"/>
    </row>
    <row r="1065" spans="1:50" ht="11.25">
      <c r="A1065" s="3" t="s">
        <v>3355</v>
      </c>
      <c r="B1065" s="3" t="s">
        <v>5849</v>
      </c>
      <c r="C1065" s="22" t="s">
        <v>51</v>
      </c>
      <c r="D1065" s="310" t="s">
        <v>3356</v>
      </c>
      <c r="E1065" s="314" t="s">
        <v>3357</v>
      </c>
      <c r="F1065" s="22" t="s">
        <v>1242</v>
      </c>
      <c r="G1065" s="22" t="s">
        <v>222</v>
      </c>
      <c r="H1065" s="25">
        <v>0</v>
      </c>
      <c r="I1065" s="19">
        <v>13</v>
      </c>
      <c r="J1065" s="20">
        <v>0</v>
      </c>
      <c r="L1065" s="20">
        <v>0</v>
      </c>
      <c r="N1065" s="20">
        <v>0</v>
      </c>
      <c r="P1065" s="20">
        <v>0</v>
      </c>
      <c r="R1065" s="20">
        <v>0</v>
      </c>
      <c r="T1065" s="20">
        <v>0</v>
      </c>
      <c r="V1065" s="20">
        <v>0</v>
      </c>
      <c r="X1065" s="20">
        <v>0</v>
      </c>
      <c r="Z1065" s="20">
        <v>0</v>
      </c>
      <c r="AB1065" s="20">
        <v>0</v>
      </c>
      <c r="AD1065" s="20">
        <v>0</v>
      </c>
      <c r="AF1065" s="20">
        <v>0</v>
      </c>
      <c r="AH1065" s="20">
        <v>0</v>
      </c>
      <c r="AJ1065" s="20">
        <v>0</v>
      </c>
      <c r="AK1065" s="26"/>
      <c r="AL1065" s="20">
        <v>591205</v>
      </c>
      <c r="AN1065" s="21">
        <v>591205</v>
      </c>
      <c r="AO1065" s="22"/>
      <c r="AP1065" s="20">
        <v>0</v>
      </c>
      <c r="AQ1065" s="20"/>
      <c r="AR1065" s="19">
        <v>13857</v>
      </c>
      <c r="AT1065" s="16" t="str">
        <f t="shared" si="16"/>
        <v>No</v>
      </c>
      <c r="AU1065" s="17"/>
      <c r="AV1065" s="18" t="s">
        <v>5331</v>
      </c>
      <c r="AW1065" s="15"/>
      <c r="AX1065" s="6"/>
    </row>
    <row r="1066" spans="1:50" ht="11.25">
      <c r="A1066" s="3" t="s">
        <v>4265</v>
      </c>
      <c r="B1066" s="3" t="s">
        <v>1577</v>
      </c>
      <c r="C1066" s="22" t="s">
        <v>64</v>
      </c>
      <c r="D1066" s="310" t="s">
        <v>4266</v>
      </c>
      <c r="E1066" s="314" t="s">
        <v>4267</v>
      </c>
      <c r="F1066" s="22" t="s">
        <v>235</v>
      </c>
      <c r="G1066" s="22" t="s">
        <v>222</v>
      </c>
      <c r="H1066" s="25">
        <v>0</v>
      </c>
      <c r="I1066" s="19">
        <v>13</v>
      </c>
      <c r="J1066" s="20">
        <v>0</v>
      </c>
      <c r="L1066" s="20">
        <v>0</v>
      </c>
      <c r="N1066" s="20">
        <v>0</v>
      </c>
      <c r="P1066" s="20">
        <v>0</v>
      </c>
      <c r="R1066" s="20">
        <v>0</v>
      </c>
      <c r="T1066" s="20">
        <v>0</v>
      </c>
      <c r="V1066" s="20">
        <v>0</v>
      </c>
      <c r="X1066" s="20">
        <v>0</v>
      </c>
      <c r="Z1066" s="20">
        <v>0</v>
      </c>
      <c r="AB1066" s="20">
        <v>0</v>
      </c>
      <c r="AD1066" s="20">
        <v>0</v>
      </c>
      <c r="AF1066" s="20">
        <v>0</v>
      </c>
      <c r="AH1066" s="20">
        <v>0</v>
      </c>
      <c r="AJ1066" s="20">
        <v>0</v>
      </c>
      <c r="AK1066" s="26"/>
      <c r="AL1066" s="20">
        <v>700083</v>
      </c>
      <c r="AN1066" s="21">
        <v>700083</v>
      </c>
      <c r="AO1066" s="22"/>
      <c r="AP1066" s="20">
        <v>0</v>
      </c>
      <c r="AQ1066" s="20"/>
      <c r="AR1066" s="19">
        <v>15496</v>
      </c>
      <c r="AT1066" s="16" t="str">
        <f t="shared" si="16"/>
        <v>No</v>
      </c>
      <c r="AU1066" s="17"/>
      <c r="AV1066" s="18" t="s">
        <v>5331</v>
      </c>
      <c r="AW1066" s="15"/>
      <c r="AX1066" s="6"/>
    </row>
    <row r="1067" spans="1:50" ht="11.25">
      <c r="A1067" s="3" t="s">
        <v>910</v>
      </c>
      <c r="B1067" s="3" t="s">
        <v>911</v>
      </c>
      <c r="C1067" s="22" t="s">
        <v>21</v>
      </c>
      <c r="D1067" s="310">
        <v>9197</v>
      </c>
      <c r="E1067" s="314">
        <v>90197</v>
      </c>
      <c r="F1067" s="22" t="s">
        <v>187</v>
      </c>
      <c r="G1067" s="22" t="s">
        <v>5166</v>
      </c>
      <c r="H1067" s="25">
        <v>87569</v>
      </c>
      <c r="I1067" s="19">
        <v>13</v>
      </c>
      <c r="J1067" s="20">
        <v>0</v>
      </c>
      <c r="L1067" s="20">
        <v>0</v>
      </c>
      <c r="N1067" s="20">
        <v>0</v>
      </c>
      <c r="P1067" s="20">
        <v>0</v>
      </c>
      <c r="R1067" s="20">
        <v>0</v>
      </c>
      <c r="T1067" s="20">
        <v>0</v>
      </c>
      <c r="V1067" s="20">
        <v>0</v>
      </c>
      <c r="X1067" s="20">
        <v>0</v>
      </c>
      <c r="Z1067" s="20">
        <v>0</v>
      </c>
      <c r="AB1067" s="20">
        <v>0</v>
      </c>
      <c r="AD1067" s="20">
        <v>0</v>
      </c>
      <c r="AF1067" s="20">
        <v>0</v>
      </c>
      <c r="AH1067" s="20">
        <v>0</v>
      </c>
      <c r="AJ1067" s="20">
        <v>0</v>
      </c>
      <c r="AK1067" s="26"/>
      <c r="AL1067" s="20">
        <v>4356839</v>
      </c>
      <c r="AN1067" s="21">
        <v>4356839</v>
      </c>
      <c r="AO1067" s="22"/>
      <c r="AP1067" s="20">
        <v>0</v>
      </c>
      <c r="AQ1067" s="20"/>
      <c r="AR1067" s="19">
        <v>37211</v>
      </c>
      <c r="AT1067" s="16" t="str">
        <f t="shared" si="16"/>
        <v>No</v>
      </c>
      <c r="AU1067" s="17"/>
      <c r="AV1067" s="18" t="s">
        <v>5331</v>
      </c>
      <c r="AW1067" s="15"/>
      <c r="AX1067" s="6"/>
    </row>
    <row r="1068" spans="1:50" ht="11.25">
      <c r="A1068" s="3" t="s">
        <v>5618</v>
      </c>
      <c r="B1068" s="3" t="s">
        <v>5603</v>
      </c>
      <c r="C1068" s="22" t="s">
        <v>21</v>
      </c>
      <c r="E1068" s="314">
        <v>90271</v>
      </c>
      <c r="F1068" s="22" t="s">
        <v>187</v>
      </c>
      <c r="G1068" s="22" t="s">
        <v>5166</v>
      </c>
      <c r="H1068" s="25">
        <v>12150996</v>
      </c>
      <c r="I1068" s="19">
        <v>13</v>
      </c>
      <c r="J1068" s="20">
        <v>0</v>
      </c>
      <c r="L1068" s="20">
        <v>0</v>
      </c>
      <c r="N1068" s="20">
        <v>0</v>
      </c>
      <c r="P1068" s="20">
        <v>0</v>
      </c>
      <c r="R1068" s="20">
        <v>0</v>
      </c>
      <c r="T1068" s="20">
        <v>0</v>
      </c>
      <c r="V1068" s="20">
        <v>0</v>
      </c>
      <c r="X1068" s="20">
        <v>0</v>
      </c>
      <c r="Z1068" s="20">
        <v>0</v>
      </c>
      <c r="AB1068" s="20">
        <v>0</v>
      </c>
      <c r="AD1068" s="20">
        <v>0</v>
      </c>
      <c r="AF1068" s="20">
        <v>0</v>
      </c>
      <c r="AH1068" s="20">
        <v>0</v>
      </c>
      <c r="AJ1068" s="20">
        <v>0</v>
      </c>
      <c r="AK1068" s="26"/>
      <c r="AL1068" s="20">
        <v>2187688</v>
      </c>
      <c r="AN1068" s="21">
        <v>2187688</v>
      </c>
      <c r="AO1068" s="22"/>
      <c r="AP1068" s="20">
        <v>0</v>
      </c>
      <c r="AQ1068" s="20"/>
      <c r="AR1068" s="19">
        <v>38088</v>
      </c>
      <c r="AT1068" s="16" t="str">
        <f t="shared" si="16"/>
        <v>No</v>
      </c>
      <c r="AU1068" s="17"/>
      <c r="AV1068" s="18" t="s">
        <v>5331</v>
      </c>
      <c r="AW1068" s="15"/>
      <c r="AX1068" s="6"/>
    </row>
    <row r="1069" spans="1:50" ht="11.25">
      <c r="A1069" s="3" t="s">
        <v>983</v>
      </c>
      <c r="B1069" s="3" t="s">
        <v>984</v>
      </c>
      <c r="C1069" s="22" t="s">
        <v>57</v>
      </c>
      <c r="D1069" s="310" t="s">
        <v>985</v>
      </c>
      <c r="E1069" s="314">
        <v>55222</v>
      </c>
      <c r="F1069" s="22" t="s">
        <v>160</v>
      </c>
      <c r="G1069" s="22" t="s">
        <v>5166</v>
      </c>
      <c r="H1069" s="25">
        <v>0</v>
      </c>
      <c r="I1069" s="19">
        <v>13</v>
      </c>
      <c r="J1069" s="20">
        <v>0</v>
      </c>
      <c r="L1069" s="20">
        <v>0</v>
      </c>
      <c r="N1069" s="20">
        <v>0</v>
      </c>
      <c r="P1069" s="20">
        <v>0</v>
      </c>
      <c r="R1069" s="20">
        <v>0</v>
      </c>
      <c r="T1069" s="20">
        <v>0</v>
      </c>
      <c r="V1069" s="20">
        <v>0</v>
      </c>
      <c r="X1069" s="20">
        <v>0</v>
      </c>
      <c r="Z1069" s="20">
        <v>0</v>
      </c>
      <c r="AB1069" s="20">
        <v>0</v>
      </c>
      <c r="AD1069" s="20">
        <v>0</v>
      </c>
      <c r="AF1069" s="20">
        <v>0</v>
      </c>
      <c r="AH1069" s="20">
        <v>0</v>
      </c>
      <c r="AJ1069" s="20">
        <v>0</v>
      </c>
      <c r="AK1069" s="26"/>
      <c r="AL1069" s="20">
        <v>143467</v>
      </c>
      <c r="AN1069" s="21">
        <v>143467</v>
      </c>
      <c r="AO1069" s="22"/>
      <c r="AP1069" s="20">
        <v>0</v>
      </c>
      <c r="AQ1069" s="20"/>
      <c r="AR1069" s="19">
        <v>4203</v>
      </c>
      <c r="AT1069" s="16" t="str">
        <f t="shared" si="16"/>
        <v>No</v>
      </c>
      <c r="AU1069" s="17"/>
      <c r="AV1069" s="18" t="s">
        <v>5331</v>
      </c>
      <c r="AW1069" s="15"/>
      <c r="AX1069" s="6"/>
    </row>
    <row r="1070" spans="1:50" ht="11.25">
      <c r="A1070" s="3" t="s">
        <v>3496</v>
      </c>
      <c r="B1070" s="3" t="s">
        <v>3497</v>
      </c>
      <c r="C1070" s="22" t="s">
        <v>51</v>
      </c>
      <c r="D1070" s="310" t="s">
        <v>3498</v>
      </c>
      <c r="E1070" s="314">
        <v>60196</v>
      </c>
      <c r="F1070" s="22" t="s">
        <v>1242</v>
      </c>
      <c r="G1070" s="22" t="s">
        <v>5166</v>
      </c>
      <c r="H1070" s="25">
        <v>67629</v>
      </c>
      <c r="I1070" s="19">
        <v>13</v>
      </c>
      <c r="J1070" s="20">
        <v>0</v>
      </c>
      <c r="L1070" s="20">
        <v>0</v>
      </c>
      <c r="N1070" s="20">
        <v>0</v>
      </c>
      <c r="P1070" s="20">
        <v>0</v>
      </c>
      <c r="R1070" s="20">
        <v>0</v>
      </c>
      <c r="T1070" s="20">
        <v>0</v>
      </c>
      <c r="V1070" s="20">
        <v>0</v>
      </c>
      <c r="X1070" s="20">
        <v>0</v>
      </c>
      <c r="Z1070" s="20">
        <v>0</v>
      </c>
      <c r="AB1070" s="20">
        <v>0</v>
      </c>
      <c r="AD1070" s="20">
        <v>0</v>
      </c>
      <c r="AF1070" s="20">
        <v>0</v>
      </c>
      <c r="AH1070" s="20">
        <v>0</v>
      </c>
      <c r="AJ1070" s="20">
        <v>0</v>
      </c>
      <c r="AK1070" s="26"/>
      <c r="AL1070" s="20">
        <v>690784</v>
      </c>
      <c r="AN1070" s="21">
        <v>690784</v>
      </c>
      <c r="AO1070" s="22"/>
      <c r="AP1070" s="20">
        <v>0</v>
      </c>
      <c r="AQ1070" s="20"/>
      <c r="AR1070" s="19">
        <v>13717</v>
      </c>
      <c r="AT1070" s="16" t="str">
        <f t="shared" si="16"/>
        <v>No</v>
      </c>
      <c r="AU1070" s="17"/>
      <c r="AV1070" s="18" t="s">
        <v>5331</v>
      </c>
      <c r="AW1070" s="15"/>
      <c r="AX1070" s="6"/>
    </row>
    <row r="1071" spans="1:50" ht="11.25">
      <c r="A1071" s="3" t="s">
        <v>6007</v>
      </c>
      <c r="B1071" s="3" t="s">
        <v>5935</v>
      </c>
      <c r="C1071" s="22" t="s">
        <v>1</v>
      </c>
      <c r="E1071" s="314">
        <v>416</v>
      </c>
      <c r="F1071" s="22" t="s">
        <v>120</v>
      </c>
      <c r="G1071" s="22" t="s">
        <v>5166</v>
      </c>
      <c r="H1071" s="25">
        <v>349684</v>
      </c>
      <c r="I1071" s="19">
        <v>13</v>
      </c>
      <c r="J1071" s="20">
        <v>0</v>
      </c>
      <c r="L1071" s="20">
        <v>0</v>
      </c>
      <c r="N1071" s="20">
        <v>0</v>
      </c>
      <c r="P1071" s="20">
        <v>0</v>
      </c>
      <c r="R1071" s="20">
        <v>0</v>
      </c>
      <c r="T1071" s="20">
        <v>0</v>
      </c>
      <c r="V1071" s="20">
        <v>0</v>
      </c>
      <c r="X1071" s="20">
        <v>0</v>
      </c>
      <c r="Z1071" s="20">
        <v>0</v>
      </c>
      <c r="AB1071" s="20">
        <v>0</v>
      </c>
      <c r="AD1071" s="20">
        <v>0</v>
      </c>
      <c r="AF1071" s="20">
        <v>0</v>
      </c>
      <c r="AH1071" s="20">
        <v>0</v>
      </c>
      <c r="AJ1071" s="20">
        <v>0</v>
      </c>
      <c r="AK1071" s="26"/>
      <c r="AL1071" s="20">
        <v>638994</v>
      </c>
      <c r="AN1071" s="21">
        <v>638994</v>
      </c>
      <c r="AO1071" s="22"/>
      <c r="AP1071" s="20">
        <v>0</v>
      </c>
      <c r="AQ1071" s="20"/>
      <c r="AR1071" s="19">
        <v>14830</v>
      </c>
      <c r="AT1071" s="16" t="str">
        <f t="shared" si="16"/>
        <v>No</v>
      </c>
      <c r="AU1071" s="17"/>
      <c r="AV1071" s="18" t="s">
        <v>5331</v>
      </c>
      <c r="AW1071" s="15"/>
      <c r="AX1071" s="6"/>
    </row>
    <row r="1072" spans="1:50" ht="11.25">
      <c r="A1072" s="3" t="s">
        <v>6487</v>
      </c>
      <c r="B1072" s="3" t="s">
        <v>572</v>
      </c>
      <c r="C1072" s="22" t="s">
        <v>81</v>
      </c>
      <c r="D1072" s="310">
        <v>5095</v>
      </c>
      <c r="E1072" s="314">
        <v>50095</v>
      </c>
      <c r="F1072" s="22" t="s">
        <v>187</v>
      </c>
      <c r="G1072" s="22" t="s">
        <v>5166</v>
      </c>
      <c r="H1072" s="25">
        <v>180956</v>
      </c>
      <c r="I1072" s="19">
        <v>13</v>
      </c>
      <c r="J1072" s="20">
        <v>0</v>
      </c>
      <c r="L1072" s="20">
        <v>0</v>
      </c>
      <c r="N1072" s="20">
        <v>0</v>
      </c>
      <c r="P1072" s="20">
        <v>0</v>
      </c>
      <c r="R1072" s="20">
        <v>0</v>
      </c>
      <c r="T1072" s="20">
        <v>0</v>
      </c>
      <c r="V1072" s="20">
        <v>0</v>
      </c>
      <c r="X1072" s="20">
        <v>0</v>
      </c>
      <c r="Z1072" s="20">
        <v>0</v>
      </c>
      <c r="AB1072" s="20">
        <v>0</v>
      </c>
      <c r="AD1072" s="20">
        <v>0</v>
      </c>
      <c r="AF1072" s="20">
        <v>0</v>
      </c>
      <c r="AH1072" s="20">
        <v>0</v>
      </c>
      <c r="AJ1072" s="20">
        <v>0</v>
      </c>
      <c r="AK1072" s="26"/>
      <c r="AL1072" s="20">
        <v>2206527</v>
      </c>
      <c r="AN1072" s="21">
        <v>2206527</v>
      </c>
      <c r="AO1072" s="22"/>
      <c r="AP1072" s="20">
        <v>0</v>
      </c>
      <c r="AQ1072" s="20"/>
      <c r="AR1072" s="19">
        <v>29697</v>
      </c>
      <c r="AT1072" s="16" t="str">
        <f t="shared" si="16"/>
        <v>No</v>
      </c>
      <c r="AU1072" s="17"/>
      <c r="AV1072" s="18" t="s">
        <v>5331</v>
      </c>
      <c r="AW1072" s="15"/>
      <c r="AX1072" s="6"/>
    </row>
    <row r="1073" spans="1:50" ht="11.25">
      <c r="A1073" s="3" t="s">
        <v>6009</v>
      </c>
      <c r="B1073" s="3" t="s">
        <v>1058</v>
      </c>
      <c r="C1073" s="22" t="s">
        <v>109</v>
      </c>
      <c r="D1073" s="310">
        <v>51</v>
      </c>
      <c r="E1073" s="314">
        <v>51</v>
      </c>
      <c r="F1073" s="22" t="s">
        <v>187</v>
      </c>
      <c r="G1073" s="22" t="s">
        <v>5166</v>
      </c>
      <c r="H1073" s="25">
        <v>51924</v>
      </c>
      <c r="I1073" s="19">
        <v>13</v>
      </c>
      <c r="J1073" s="20">
        <v>0</v>
      </c>
      <c r="L1073" s="20">
        <v>0</v>
      </c>
      <c r="N1073" s="20">
        <v>0</v>
      </c>
      <c r="P1073" s="20">
        <v>0</v>
      </c>
      <c r="R1073" s="20">
        <v>0</v>
      </c>
      <c r="T1073" s="20">
        <v>0</v>
      </c>
      <c r="V1073" s="20">
        <v>0</v>
      </c>
      <c r="X1073" s="20">
        <v>0</v>
      </c>
      <c r="Z1073" s="20">
        <v>0</v>
      </c>
      <c r="AB1073" s="20">
        <v>0</v>
      </c>
      <c r="AD1073" s="20">
        <v>0</v>
      </c>
      <c r="AF1073" s="20">
        <v>0</v>
      </c>
      <c r="AH1073" s="20">
        <v>0</v>
      </c>
      <c r="AJ1073" s="20">
        <v>0</v>
      </c>
      <c r="AK1073" s="26"/>
      <c r="AL1073" s="20">
        <v>1228203</v>
      </c>
      <c r="AN1073" s="21">
        <v>1228203</v>
      </c>
      <c r="AO1073" s="22"/>
      <c r="AP1073" s="20">
        <v>0</v>
      </c>
      <c r="AQ1073" s="20"/>
      <c r="AR1073" s="19">
        <v>16731</v>
      </c>
      <c r="AT1073" s="16" t="str">
        <f t="shared" si="16"/>
        <v>No</v>
      </c>
      <c r="AU1073" s="17"/>
      <c r="AV1073" s="18" t="s">
        <v>5331</v>
      </c>
      <c r="AW1073" s="15"/>
      <c r="AX1073" s="6"/>
    </row>
    <row r="1074" spans="1:50" ht="11.25">
      <c r="A1074" s="3" t="s">
        <v>1360</v>
      </c>
      <c r="B1074" s="3" t="s">
        <v>263</v>
      </c>
      <c r="C1074" s="22" t="s">
        <v>85</v>
      </c>
      <c r="D1074" s="310">
        <v>61</v>
      </c>
      <c r="E1074" s="314">
        <v>61</v>
      </c>
      <c r="F1074" s="22" t="s">
        <v>187</v>
      </c>
      <c r="G1074" s="22" t="s">
        <v>5166</v>
      </c>
      <c r="H1074" s="25">
        <v>56997</v>
      </c>
      <c r="I1074" s="19">
        <v>13</v>
      </c>
      <c r="J1074" s="20">
        <v>0</v>
      </c>
      <c r="L1074" s="20">
        <v>0</v>
      </c>
      <c r="N1074" s="20">
        <v>0</v>
      </c>
      <c r="P1074" s="20">
        <v>0</v>
      </c>
      <c r="R1074" s="20">
        <v>0</v>
      </c>
      <c r="T1074" s="20">
        <v>0</v>
      </c>
      <c r="V1074" s="20">
        <v>0</v>
      </c>
      <c r="X1074" s="20">
        <v>0</v>
      </c>
      <c r="Z1074" s="20">
        <v>0</v>
      </c>
      <c r="AB1074" s="20">
        <v>0</v>
      </c>
      <c r="AD1074" s="20">
        <v>0</v>
      </c>
      <c r="AF1074" s="20">
        <v>0</v>
      </c>
      <c r="AH1074" s="20">
        <v>0</v>
      </c>
      <c r="AJ1074" s="20">
        <v>0</v>
      </c>
      <c r="AK1074" s="26"/>
      <c r="AL1074" s="20">
        <v>1797680</v>
      </c>
      <c r="AN1074" s="21">
        <v>1797680</v>
      </c>
      <c r="AO1074" s="22"/>
      <c r="AP1074" s="20">
        <v>0</v>
      </c>
      <c r="AQ1074" s="20"/>
      <c r="AR1074" s="19">
        <v>19225</v>
      </c>
      <c r="AT1074" s="16" t="str">
        <f t="shared" si="16"/>
        <v>No</v>
      </c>
      <c r="AU1074" s="17"/>
      <c r="AV1074" s="18" t="s">
        <v>5331</v>
      </c>
      <c r="AW1074" s="15"/>
      <c r="AX1074" s="6"/>
    </row>
    <row r="1075" spans="1:50" ht="11.25">
      <c r="A1075" s="3" t="s">
        <v>888</v>
      </c>
      <c r="B1075" s="3" t="s">
        <v>889</v>
      </c>
      <c r="C1075" s="22" t="s">
        <v>16</v>
      </c>
      <c r="D1075" s="310">
        <v>4045</v>
      </c>
      <c r="E1075" s="314">
        <v>40045</v>
      </c>
      <c r="F1075" s="22" t="s">
        <v>189</v>
      </c>
      <c r="G1075" s="22" t="s">
        <v>5166</v>
      </c>
      <c r="H1075" s="25">
        <v>139114</v>
      </c>
      <c r="I1075" s="19">
        <v>12</v>
      </c>
      <c r="J1075" s="20">
        <v>0</v>
      </c>
      <c r="L1075" s="20">
        <v>0</v>
      </c>
      <c r="N1075" s="20">
        <v>0</v>
      </c>
      <c r="P1075" s="20">
        <v>0</v>
      </c>
      <c r="R1075" s="20">
        <v>0</v>
      </c>
      <c r="T1075" s="20">
        <v>0</v>
      </c>
      <c r="V1075" s="20">
        <v>0</v>
      </c>
      <c r="X1075" s="20">
        <v>0</v>
      </c>
      <c r="Z1075" s="20">
        <v>0</v>
      </c>
      <c r="AB1075" s="20">
        <v>0</v>
      </c>
      <c r="AD1075" s="20">
        <v>0</v>
      </c>
      <c r="AF1075" s="20">
        <v>0</v>
      </c>
      <c r="AH1075" s="20">
        <v>0</v>
      </c>
      <c r="AJ1075" s="20">
        <v>0</v>
      </c>
      <c r="AK1075" s="26"/>
      <c r="AL1075" s="20">
        <v>2073136</v>
      </c>
      <c r="AN1075" s="21">
        <v>2073136</v>
      </c>
      <c r="AO1075" s="22"/>
      <c r="AP1075" s="20">
        <v>0</v>
      </c>
      <c r="AQ1075" s="20"/>
      <c r="AR1075" s="19">
        <v>28095</v>
      </c>
      <c r="AT1075" s="16" t="str">
        <f t="shared" si="16"/>
        <v>No</v>
      </c>
      <c r="AU1075" s="17"/>
      <c r="AV1075" s="18" t="s">
        <v>5331</v>
      </c>
      <c r="AW1075" s="15"/>
      <c r="AX1075" s="6"/>
    </row>
    <row r="1076" spans="1:50" ht="11.25">
      <c r="A1076" s="3" t="s">
        <v>5622</v>
      </c>
      <c r="B1076" s="3" t="s">
        <v>5623</v>
      </c>
      <c r="C1076" s="22" t="s">
        <v>21</v>
      </c>
      <c r="E1076" s="314">
        <v>90295</v>
      </c>
      <c r="F1076" s="22" t="s">
        <v>187</v>
      </c>
      <c r="G1076" s="22" t="s">
        <v>5166</v>
      </c>
      <c r="H1076" s="25">
        <v>12150996</v>
      </c>
      <c r="I1076" s="19">
        <v>12</v>
      </c>
      <c r="J1076" s="20">
        <v>0</v>
      </c>
      <c r="L1076" s="20">
        <v>0</v>
      </c>
      <c r="N1076" s="20">
        <v>0</v>
      </c>
      <c r="P1076" s="20">
        <v>0</v>
      </c>
      <c r="R1076" s="20">
        <v>0</v>
      </c>
      <c r="T1076" s="20">
        <v>0</v>
      </c>
      <c r="V1076" s="20">
        <v>0</v>
      </c>
      <c r="X1076" s="20">
        <v>0</v>
      </c>
      <c r="Z1076" s="20">
        <v>0</v>
      </c>
      <c r="AB1076" s="20">
        <v>0</v>
      </c>
      <c r="AD1076" s="20">
        <v>0</v>
      </c>
      <c r="AF1076" s="20">
        <v>0</v>
      </c>
      <c r="AH1076" s="20">
        <v>0</v>
      </c>
      <c r="AJ1076" s="20">
        <v>0</v>
      </c>
      <c r="AK1076" s="26"/>
      <c r="AL1076" s="20">
        <v>1249634</v>
      </c>
      <c r="AN1076" s="21">
        <v>1249634</v>
      </c>
      <c r="AO1076" s="22"/>
      <c r="AP1076" s="20">
        <v>0</v>
      </c>
      <c r="AQ1076" s="20"/>
      <c r="AR1076" s="19">
        <v>21935</v>
      </c>
      <c r="AT1076" s="16" t="str">
        <f t="shared" si="16"/>
        <v>No</v>
      </c>
      <c r="AU1076" s="17"/>
      <c r="AV1076" s="18" t="s">
        <v>5331</v>
      </c>
      <c r="AW1076" s="15"/>
      <c r="AX1076" s="6"/>
    </row>
    <row r="1077" spans="1:50" ht="11.25">
      <c r="A1077" s="3" t="s">
        <v>3499</v>
      </c>
      <c r="B1077" s="3" t="s">
        <v>558</v>
      </c>
      <c r="C1077" s="22" t="s">
        <v>51</v>
      </c>
      <c r="D1077" s="310" t="s">
        <v>3500</v>
      </c>
      <c r="E1077" s="314" t="s">
        <v>3501</v>
      </c>
      <c r="F1077" s="22" t="s">
        <v>187</v>
      </c>
      <c r="G1077" s="22" t="s">
        <v>222</v>
      </c>
      <c r="H1077" s="25">
        <v>0</v>
      </c>
      <c r="I1077" s="19">
        <v>12</v>
      </c>
      <c r="J1077" s="20">
        <v>0</v>
      </c>
      <c r="L1077" s="20">
        <v>0</v>
      </c>
      <c r="N1077" s="20">
        <v>0</v>
      </c>
      <c r="P1077" s="20">
        <v>0</v>
      </c>
      <c r="R1077" s="20">
        <v>0</v>
      </c>
      <c r="T1077" s="20">
        <v>0</v>
      </c>
      <c r="V1077" s="20">
        <v>0</v>
      </c>
      <c r="X1077" s="20">
        <v>0</v>
      </c>
      <c r="Z1077" s="20">
        <v>0</v>
      </c>
      <c r="AB1077" s="20">
        <v>0</v>
      </c>
      <c r="AD1077" s="20">
        <v>0</v>
      </c>
      <c r="AF1077" s="20">
        <v>0</v>
      </c>
      <c r="AH1077" s="20">
        <v>0</v>
      </c>
      <c r="AJ1077" s="20">
        <v>0</v>
      </c>
      <c r="AK1077" s="26"/>
      <c r="AL1077" s="20">
        <v>266324</v>
      </c>
      <c r="AN1077" s="21">
        <v>266324</v>
      </c>
      <c r="AO1077" s="22"/>
      <c r="AP1077" s="20">
        <v>0</v>
      </c>
      <c r="AQ1077" s="20"/>
      <c r="AR1077" s="19">
        <v>11523</v>
      </c>
      <c r="AT1077" s="16" t="str">
        <f t="shared" si="16"/>
        <v>No</v>
      </c>
      <c r="AU1077" s="17"/>
      <c r="AV1077" s="18" t="s">
        <v>5331</v>
      </c>
      <c r="AW1077" s="15"/>
      <c r="AX1077" s="6"/>
    </row>
    <row r="1078" spans="1:50" ht="11.25">
      <c r="A1078" s="3" t="s">
        <v>1997</v>
      </c>
      <c r="B1078" s="3" t="s">
        <v>1998</v>
      </c>
      <c r="C1078" s="22" t="s">
        <v>61</v>
      </c>
      <c r="D1078" s="310" t="s">
        <v>1999</v>
      </c>
      <c r="E1078" s="314" t="s">
        <v>2000</v>
      </c>
      <c r="F1078" s="22" t="s">
        <v>235</v>
      </c>
      <c r="G1078" s="22" t="s">
        <v>222</v>
      </c>
      <c r="H1078" s="25">
        <v>0</v>
      </c>
      <c r="I1078" s="19">
        <v>12</v>
      </c>
      <c r="J1078" s="20">
        <v>0</v>
      </c>
      <c r="L1078" s="20">
        <v>0</v>
      </c>
      <c r="N1078" s="20">
        <v>0</v>
      </c>
      <c r="P1078" s="20">
        <v>0</v>
      </c>
      <c r="R1078" s="20">
        <v>0</v>
      </c>
      <c r="T1078" s="20">
        <v>0</v>
      </c>
      <c r="V1078" s="20">
        <v>0</v>
      </c>
      <c r="X1078" s="20">
        <v>0</v>
      </c>
      <c r="Z1078" s="20">
        <v>0</v>
      </c>
      <c r="AB1078" s="20">
        <v>0</v>
      </c>
      <c r="AD1078" s="20">
        <v>0</v>
      </c>
      <c r="AF1078" s="20">
        <v>0</v>
      </c>
      <c r="AH1078" s="20">
        <v>0</v>
      </c>
      <c r="AJ1078" s="20">
        <v>0</v>
      </c>
      <c r="AK1078" s="26"/>
      <c r="AL1078" s="20">
        <v>522828</v>
      </c>
      <c r="AN1078" s="21">
        <v>522828</v>
      </c>
      <c r="AO1078" s="22"/>
      <c r="AP1078" s="20">
        <v>0</v>
      </c>
      <c r="AQ1078" s="20"/>
      <c r="AR1078" s="19">
        <v>14323</v>
      </c>
      <c r="AT1078" s="16" t="str">
        <f t="shared" si="16"/>
        <v>No</v>
      </c>
      <c r="AU1078" s="17"/>
      <c r="AV1078" s="18" t="s">
        <v>5331</v>
      </c>
      <c r="AW1078" s="15"/>
      <c r="AX1078" s="6"/>
    </row>
    <row r="1079" spans="1:50" ht="11.25">
      <c r="A1079" s="3" t="s">
        <v>6496</v>
      </c>
      <c r="B1079" s="3" t="s">
        <v>917</v>
      </c>
      <c r="C1079" s="22" t="s">
        <v>56</v>
      </c>
      <c r="D1079" s="310">
        <v>5207</v>
      </c>
      <c r="E1079" s="314">
        <v>50207</v>
      </c>
      <c r="F1079" s="22" t="s">
        <v>187</v>
      </c>
      <c r="G1079" s="22" t="s">
        <v>5166</v>
      </c>
      <c r="H1079" s="25">
        <v>59014</v>
      </c>
      <c r="I1079" s="19">
        <v>12</v>
      </c>
      <c r="J1079" s="20">
        <v>0</v>
      </c>
      <c r="L1079" s="20">
        <v>0</v>
      </c>
      <c r="N1079" s="20">
        <v>0</v>
      </c>
      <c r="P1079" s="20">
        <v>0</v>
      </c>
      <c r="R1079" s="20">
        <v>0</v>
      </c>
      <c r="T1079" s="20">
        <v>0</v>
      </c>
      <c r="V1079" s="20">
        <v>0</v>
      </c>
      <c r="X1079" s="20">
        <v>0</v>
      </c>
      <c r="Z1079" s="20">
        <v>0</v>
      </c>
      <c r="AB1079" s="20">
        <v>0</v>
      </c>
      <c r="AD1079" s="20">
        <v>0</v>
      </c>
      <c r="AF1079" s="20">
        <v>0</v>
      </c>
      <c r="AH1079" s="20">
        <v>0</v>
      </c>
      <c r="AJ1079" s="20">
        <v>0</v>
      </c>
      <c r="AK1079" s="26"/>
      <c r="AL1079" s="20">
        <v>2095573</v>
      </c>
      <c r="AN1079" s="21">
        <v>2095573</v>
      </c>
      <c r="AO1079" s="22"/>
      <c r="AP1079" s="20">
        <v>0</v>
      </c>
      <c r="AQ1079" s="20"/>
      <c r="AR1079" s="19">
        <v>27830</v>
      </c>
      <c r="AT1079" s="16" t="str">
        <f t="shared" si="16"/>
        <v>No</v>
      </c>
      <c r="AU1079" s="17"/>
      <c r="AV1079" s="18" t="s">
        <v>151</v>
      </c>
      <c r="AW1079" s="15"/>
      <c r="AX1079" s="6"/>
    </row>
    <row r="1080" spans="1:50" ht="11.25">
      <c r="A1080" s="3" t="s">
        <v>1386</v>
      </c>
      <c r="B1080" s="3" t="s">
        <v>1387</v>
      </c>
      <c r="C1080" s="22" t="s">
        <v>63</v>
      </c>
      <c r="D1080" s="310">
        <v>4209</v>
      </c>
      <c r="E1080" s="314">
        <v>40209</v>
      </c>
      <c r="F1080" s="22" t="s">
        <v>187</v>
      </c>
      <c r="G1080" s="22" t="s">
        <v>5166</v>
      </c>
      <c r="H1080" s="25">
        <v>310282</v>
      </c>
      <c r="I1080" s="19">
        <v>12</v>
      </c>
      <c r="J1080" s="20">
        <v>0</v>
      </c>
      <c r="L1080" s="20">
        <v>0</v>
      </c>
      <c r="N1080" s="20">
        <v>0</v>
      </c>
      <c r="P1080" s="20">
        <v>0</v>
      </c>
      <c r="R1080" s="20">
        <v>0</v>
      </c>
      <c r="T1080" s="20">
        <v>0</v>
      </c>
      <c r="V1080" s="20">
        <v>0</v>
      </c>
      <c r="X1080" s="20">
        <v>0</v>
      </c>
      <c r="Z1080" s="20">
        <v>0</v>
      </c>
      <c r="AB1080" s="20">
        <v>0</v>
      </c>
      <c r="AD1080" s="20">
        <v>0</v>
      </c>
      <c r="AF1080" s="20">
        <v>0</v>
      </c>
      <c r="AH1080" s="20">
        <v>0</v>
      </c>
      <c r="AJ1080" s="20">
        <v>0</v>
      </c>
      <c r="AK1080" s="26"/>
      <c r="AL1080" s="20">
        <v>974486</v>
      </c>
      <c r="AN1080" s="21">
        <v>974486</v>
      </c>
      <c r="AO1080" s="22"/>
      <c r="AP1080" s="20">
        <v>0</v>
      </c>
      <c r="AQ1080" s="20"/>
      <c r="AR1080" s="19">
        <v>24083</v>
      </c>
      <c r="AT1080" s="16" t="str">
        <f t="shared" si="16"/>
        <v>No</v>
      </c>
      <c r="AU1080" s="17"/>
      <c r="AV1080" s="18" t="s">
        <v>5331</v>
      </c>
      <c r="AW1080" s="15"/>
      <c r="AX1080" s="6"/>
    </row>
    <row r="1081" spans="1:50" ht="11.25">
      <c r="A1081" s="3" t="s">
        <v>4431</v>
      </c>
      <c r="B1081" s="3" t="s">
        <v>4432</v>
      </c>
      <c r="C1081" s="22" t="s">
        <v>32</v>
      </c>
      <c r="D1081" s="310" t="s">
        <v>4433</v>
      </c>
      <c r="E1081" s="314" t="s">
        <v>4434</v>
      </c>
      <c r="F1081" s="22" t="s">
        <v>187</v>
      </c>
      <c r="G1081" s="22" t="s">
        <v>222</v>
      </c>
      <c r="H1081" s="25">
        <v>0</v>
      </c>
      <c r="I1081" s="19">
        <v>12</v>
      </c>
      <c r="J1081" s="20">
        <v>0</v>
      </c>
      <c r="L1081" s="20">
        <v>0</v>
      </c>
      <c r="N1081" s="20">
        <v>0</v>
      </c>
      <c r="P1081" s="20">
        <v>0</v>
      </c>
      <c r="R1081" s="20">
        <v>0</v>
      </c>
      <c r="T1081" s="20">
        <v>0</v>
      </c>
      <c r="V1081" s="20">
        <v>0</v>
      </c>
      <c r="X1081" s="20">
        <v>0</v>
      </c>
      <c r="Z1081" s="20">
        <v>0</v>
      </c>
      <c r="AB1081" s="20">
        <v>0</v>
      </c>
      <c r="AD1081" s="20">
        <v>0</v>
      </c>
      <c r="AF1081" s="20">
        <v>0</v>
      </c>
      <c r="AH1081" s="20">
        <v>0</v>
      </c>
      <c r="AJ1081" s="20">
        <v>0</v>
      </c>
      <c r="AK1081" s="26"/>
      <c r="AL1081" s="20">
        <v>2150049</v>
      </c>
      <c r="AN1081" s="21">
        <v>2150049</v>
      </c>
      <c r="AO1081" s="22"/>
      <c r="AP1081" s="20">
        <v>0</v>
      </c>
      <c r="AQ1081" s="20"/>
      <c r="AR1081" s="19">
        <v>26394</v>
      </c>
      <c r="AT1081" s="16" t="str">
        <f t="shared" si="16"/>
        <v>No</v>
      </c>
      <c r="AU1081" s="17"/>
      <c r="AV1081" s="18" t="s">
        <v>5331</v>
      </c>
      <c r="AW1081" s="15"/>
      <c r="AX1081" s="6"/>
    </row>
    <row r="1082" spans="1:50" ht="11.25">
      <c r="A1082" s="3" t="s">
        <v>6497</v>
      </c>
      <c r="B1082" s="3" t="s">
        <v>518</v>
      </c>
      <c r="C1082" s="22" t="s">
        <v>63</v>
      </c>
      <c r="D1082" s="310">
        <v>4220</v>
      </c>
      <c r="E1082" s="314">
        <v>40220</v>
      </c>
      <c r="F1082" s="22" t="s">
        <v>187</v>
      </c>
      <c r="G1082" s="22" t="s">
        <v>5166</v>
      </c>
      <c r="H1082" s="25">
        <v>117798</v>
      </c>
      <c r="I1082" s="19">
        <v>12</v>
      </c>
      <c r="J1082" s="20">
        <v>0</v>
      </c>
      <c r="L1082" s="20">
        <v>0</v>
      </c>
      <c r="N1082" s="20">
        <v>0</v>
      </c>
      <c r="P1082" s="20">
        <v>0</v>
      </c>
      <c r="R1082" s="20">
        <v>0</v>
      </c>
      <c r="T1082" s="20">
        <v>0</v>
      </c>
      <c r="V1082" s="20">
        <v>0</v>
      </c>
      <c r="X1082" s="20">
        <v>0</v>
      </c>
      <c r="Z1082" s="20">
        <v>0</v>
      </c>
      <c r="AB1082" s="20">
        <v>0</v>
      </c>
      <c r="AD1082" s="20">
        <v>0</v>
      </c>
      <c r="AF1082" s="20">
        <v>0</v>
      </c>
      <c r="AH1082" s="20">
        <v>0</v>
      </c>
      <c r="AJ1082" s="20">
        <v>0</v>
      </c>
      <c r="AK1082" s="26"/>
      <c r="AL1082" s="20">
        <v>899369</v>
      </c>
      <c r="AN1082" s="21">
        <v>899369</v>
      </c>
      <c r="AO1082" s="22"/>
      <c r="AP1082" s="20">
        <v>0</v>
      </c>
      <c r="AQ1082" s="20"/>
      <c r="AR1082" s="19">
        <v>24864</v>
      </c>
      <c r="AT1082" s="16" t="str">
        <f t="shared" si="16"/>
        <v>No</v>
      </c>
      <c r="AU1082" s="17"/>
      <c r="AV1082" s="18" t="s">
        <v>5331</v>
      </c>
      <c r="AW1082" s="15"/>
      <c r="AX1082" s="6"/>
    </row>
    <row r="1083" spans="1:50" ht="11.25">
      <c r="A1083" s="3" t="s">
        <v>77</v>
      </c>
      <c r="B1083" s="3" t="s">
        <v>208</v>
      </c>
      <c r="C1083" s="22" t="s">
        <v>74</v>
      </c>
      <c r="D1083" s="310">
        <v>2137</v>
      </c>
      <c r="E1083" s="314">
        <v>20137</v>
      </c>
      <c r="F1083" s="22" t="s">
        <v>201</v>
      </c>
      <c r="G1083" s="22" t="s">
        <v>185</v>
      </c>
      <c r="H1083" s="25">
        <v>423566</v>
      </c>
      <c r="I1083" s="19">
        <v>12</v>
      </c>
      <c r="J1083" s="20">
        <v>634278</v>
      </c>
      <c r="L1083" s="20">
        <v>770234</v>
      </c>
      <c r="N1083" s="20">
        <v>9119</v>
      </c>
      <c r="P1083" s="20">
        <v>14822</v>
      </c>
      <c r="R1083" s="20">
        <v>265904</v>
      </c>
      <c r="T1083" s="20">
        <v>100858</v>
      </c>
      <c r="V1083" s="20">
        <v>327508</v>
      </c>
      <c r="X1083" s="20">
        <v>9273</v>
      </c>
      <c r="Z1083" s="20">
        <v>423259</v>
      </c>
      <c r="AB1083" s="20">
        <v>68125</v>
      </c>
      <c r="AD1083" s="20">
        <v>316139</v>
      </c>
      <c r="AF1083" s="20">
        <v>111845</v>
      </c>
      <c r="AH1083" s="20">
        <v>0</v>
      </c>
      <c r="AJ1083" s="20">
        <v>309765</v>
      </c>
      <c r="AK1083" s="26"/>
      <c r="AL1083" s="20">
        <v>0</v>
      </c>
      <c r="AN1083" s="21">
        <v>3361129</v>
      </c>
      <c r="AO1083" s="22"/>
      <c r="AP1083" s="20">
        <v>0</v>
      </c>
      <c r="AQ1083" s="20"/>
      <c r="AR1083" s="19">
        <v>18280</v>
      </c>
      <c r="AT1083" s="16" t="str">
        <f t="shared" si="16"/>
        <v>No</v>
      </c>
      <c r="AU1083" s="17"/>
      <c r="AV1083" s="18" t="s">
        <v>5331</v>
      </c>
      <c r="AW1083" s="15"/>
      <c r="AX1083" s="6"/>
    </row>
    <row r="1084" spans="1:50" ht="11.25">
      <c r="A1084" s="3" t="s">
        <v>1240</v>
      </c>
      <c r="B1084" s="3" t="s">
        <v>1241</v>
      </c>
      <c r="C1084" s="22" t="s">
        <v>45</v>
      </c>
      <c r="D1084" s="310">
        <v>5194</v>
      </c>
      <c r="E1084" s="314">
        <v>50194</v>
      </c>
      <c r="F1084" s="22" t="s">
        <v>235</v>
      </c>
      <c r="G1084" s="22" t="s">
        <v>5166</v>
      </c>
      <c r="H1084" s="25">
        <v>296863</v>
      </c>
      <c r="I1084" s="19">
        <v>12</v>
      </c>
      <c r="J1084" s="20">
        <v>0</v>
      </c>
      <c r="L1084" s="20">
        <v>0</v>
      </c>
      <c r="N1084" s="20">
        <v>0</v>
      </c>
      <c r="P1084" s="20">
        <v>0</v>
      </c>
      <c r="R1084" s="20">
        <v>0</v>
      </c>
      <c r="T1084" s="20">
        <v>0</v>
      </c>
      <c r="V1084" s="20">
        <v>0</v>
      </c>
      <c r="X1084" s="20">
        <v>0</v>
      </c>
      <c r="Z1084" s="20">
        <v>0</v>
      </c>
      <c r="AB1084" s="20">
        <v>0</v>
      </c>
      <c r="AD1084" s="20">
        <v>0</v>
      </c>
      <c r="AF1084" s="20">
        <v>0</v>
      </c>
      <c r="AH1084" s="20">
        <v>0</v>
      </c>
      <c r="AJ1084" s="20">
        <v>0</v>
      </c>
      <c r="AK1084" s="26"/>
      <c r="AL1084" s="20">
        <v>535791</v>
      </c>
      <c r="AN1084" s="21">
        <v>535791</v>
      </c>
      <c r="AO1084" s="22"/>
      <c r="AP1084" s="20">
        <v>0</v>
      </c>
      <c r="AQ1084" s="20"/>
      <c r="AR1084" s="19">
        <v>12070</v>
      </c>
      <c r="AT1084" s="16" t="str">
        <f t="shared" si="16"/>
        <v>No</v>
      </c>
      <c r="AU1084" s="17"/>
      <c r="AV1084" s="18" t="s">
        <v>151</v>
      </c>
      <c r="AW1084" s="15"/>
      <c r="AX1084" s="6"/>
    </row>
    <row r="1085" spans="1:50" ht="11.25">
      <c r="A1085" s="3" t="s">
        <v>2234</v>
      </c>
      <c r="B1085" s="3" t="s">
        <v>2235</v>
      </c>
      <c r="C1085" s="22" t="s">
        <v>16</v>
      </c>
      <c r="D1085" s="310" t="s">
        <v>2236</v>
      </c>
      <c r="E1085" s="314" t="s">
        <v>2237</v>
      </c>
      <c r="F1085" s="22" t="s">
        <v>187</v>
      </c>
      <c r="G1085" s="22" t="s">
        <v>222</v>
      </c>
      <c r="H1085" s="25">
        <v>0</v>
      </c>
      <c r="I1085" s="19">
        <v>12</v>
      </c>
      <c r="J1085" s="20">
        <v>0</v>
      </c>
      <c r="L1085" s="20">
        <v>0</v>
      </c>
      <c r="N1085" s="20">
        <v>0</v>
      </c>
      <c r="P1085" s="20">
        <v>0</v>
      </c>
      <c r="R1085" s="20">
        <v>0</v>
      </c>
      <c r="T1085" s="20">
        <v>0</v>
      </c>
      <c r="V1085" s="20">
        <v>0</v>
      </c>
      <c r="X1085" s="20">
        <v>0</v>
      </c>
      <c r="Z1085" s="20">
        <v>0</v>
      </c>
      <c r="AB1085" s="20">
        <v>0</v>
      </c>
      <c r="AD1085" s="20">
        <v>0</v>
      </c>
      <c r="AF1085" s="20">
        <v>0</v>
      </c>
      <c r="AH1085" s="20">
        <v>0</v>
      </c>
      <c r="AJ1085" s="20">
        <v>0</v>
      </c>
      <c r="AK1085" s="26"/>
      <c r="AL1085" s="20">
        <v>702062</v>
      </c>
      <c r="AN1085" s="21">
        <v>702062</v>
      </c>
      <c r="AO1085" s="22"/>
      <c r="AP1085" s="20">
        <v>0</v>
      </c>
      <c r="AQ1085" s="20"/>
      <c r="AR1085" s="19">
        <v>10652</v>
      </c>
      <c r="AT1085" s="16" t="str">
        <f t="shared" si="16"/>
        <v>No</v>
      </c>
      <c r="AU1085" s="17"/>
      <c r="AV1085" s="18" t="s">
        <v>5331</v>
      </c>
      <c r="AW1085" s="15"/>
      <c r="AX1085" s="6"/>
    </row>
    <row r="1086" spans="1:50" ht="11.25">
      <c r="A1086" s="3" t="s">
        <v>2376</v>
      </c>
      <c r="B1086" s="3" t="s">
        <v>2377</v>
      </c>
      <c r="C1086" s="22" t="s">
        <v>63</v>
      </c>
      <c r="D1086" s="310" t="s">
        <v>2378</v>
      </c>
      <c r="E1086" s="314" t="s">
        <v>2379</v>
      </c>
      <c r="F1086" s="22" t="s">
        <v>187</v>
      </c>
      <c r="G1086" s="22" t="s">
        <v>222</v>
      </c>
      <c r="H1086" s="25">
        <v>0</v>
      </c>
      <c r="I1086" s="19">
        <v>12</v>
      </c>
      <c r="J1086" s="20">
        <v>0</v>
      </c>
      <c r="L1086" s="20">
        <v>0</v>
      </c>
      <c r="N1086" s="20">
        <v>0</v>
      </c>
      <c r="P1086" s="20">
        <v>0</v>
      </c>
      <c r="R1086" s="20">
        <v>0</v>
      </c>
      <c r="T1086" s="20">
        <v>0</v>
      </c>
      <c r="V1086" s="20">
        <v>0</v>
      </c>
      <c r="X1086" s="20">
        <v>0</v>
      </c>
      <c r="Z1086" s="20">
        <v>0</v>
      </c>
      <c r="AB1086" s="20">
        <v>0</v>
      </c>
      <c r="AD1086" s="20">
        <v>0</v>
      </c>
      <c r="AF1086" s="20">
        <v>0</v>
      </c>
      <c r="AH1086" s="20">
        <v>0</v>
      </c>
      <c r="AJ1086" s="20">
        <v>0</v>
      </c>
      <c r="AK1086" s="26"/>
      <c r="AL1086" s="20">
        <v>753003</v>
      </c>
      <c r="AN1086" s="21">
        <v>753003</v>
      </c>
      <c r="AO1086" s="22"/>
      <c r="AP1086" s="20">
        <v>0</v>
      </c>
      <c r="AQ1086" s="20"/>
      <c r="AR1086" s="19">
        <v>19653</v>
      </c>
      <c r="AT1086" s="16" t="str">
        <f t="shared" si="16"/>
        <v>No</v>
      </c>
      <c r="AU1086" s="17"/>
      <c r="AV1086" s="18" t="s">
        <v>151</v>
      </c>
      <c r="AW1086" s="15"/>
      <c r="AX1086" s="6"/>
    </row>
    <row r="1087" spans="1:50" ht="11.25">
      <c r="A1087" s="3" t="s">
        <v>6015</v>
      </c>
      <c r="B1087" s="3" t="s">
        <v>1350</v>
      </c>
      <c r="C1087" s="22" t="s">
        <v>46</v>
      </c>
      <c r="D1087" s="310">
        <v>5201</v>
      </c>
      <c r="E1087" s="314">
        <v>50201</v>
      </c>
      <c r="F1087" s="22" t="s">
        <v>235</v>
      </c>
      <c r="G1087" s="22" t="s">
        <v>5166</v>
      </c>
      <c r="H1087" s="25">
        <v>1487483</v>
      </c>
      <c r="I1087" s="19">
        <v>12</v>
      </c>
      <c r="J1087" s="20">
        <v>0</v>
      </c>
      <c r="L1087" s="20">
        <v>0</v>
      </c>
      <c r="N1087" s="20">
        <v>0</v>
      </c>
      <c r="P1087" s="20">
        <v>0</v>
      </c>
      <c r="R1087" s="20">
        <v>0</v>
      </c>
      <c r="T1087" s="20">
        <v>0</v>
      </c>
      <c r="V1087" s="20">
        <v>0</v>
      </c>
      <c r="X1087" s="20">
        <v>0</v>
      </c>
      <c r="Z1087" s="20">
        <v>0</v>
      </c>
      <c r="AB1087" s="20">
        <v>0</v>
      </c>
      <c r="AD1087" s="20">
        <v>0</v>
      </c>
      <c r="AF1087" s="20">
        <v>0</v>
      </c>
      <c r="AH1087" s="20">
        <v>0</v>
      </c>
      <c r="AJ1087" s="20">
        <v>0</v>
      </c>
      <c r="AK1087" s="26"/>
      <c r="AL1087" s="20">
        <v>530991</v>
      </c>
      <c r="AN1087" s="21">
        <v>530991</v>
      </c>
      <c r="AO1087" s="22"/>
      <c r="AP1087" s="20">
        <v>0</v>
      </c>
      <c r="AQ1087" s="20"/>
      <c r="AR1087" s="19">
        <v>17497</v>
      </c>
      <c r="AT1087" s="16" t="str">
        <f t="shared" si="16"/>
        <v>No</v>
      </c>
      <c r="AU1087" s="17"/>
      <c r="AV1087" s="18" t="s">
        <v>5331</v>
      </c>
      <c r="AW1087" s="15"/>
      <c r="AX1087" s="6"/>
    </row>
    <row r="1088" spans="1:50" ht="11.25">
      <c r="A1088" s="3" t="s">
        <v>6018</v>
      </c>
      <c r="B1088" s="3" t="s">
        <v>1283</v>
      </c>
      <c r="C1088" s="22" t="s">
        <v>1</v>
      </c>
      <c r="D1088" s="310" t="s">
        <v>1284</v>
      </c>
      <c r="E1088" s="314">
        <v>31</v>
      </c>
      <c r="F1088" s="22" t="s">
        <v>160</v>
      </c>
      <c r="G1088" s="22" t="s">
        <v>5166</v>
      </c>
      <c r="H1088" s="25">
        <v>0</v>
      </c>
      <c r="I1088" s="19">
        <v>12</v>
      </c>
      <c r="J1088" s="20">
        <v>0</v>
      </c>
      <c r="L1088" s="20">
        <v>0</v>
      </c>
      <c r="N1088" s="20">
        <v>0</v>
      </c>
      <c r="P1088" s="20">
        <v>0</v>
      </c>
      <c r="R1088" s="20">
        <v>0</v>
      </c>
      <c r="T1088" s="20">
        <v>0</v>
      </c>
      <c r="V1088" s="20">
        <v>0</v>
      </c>
      <c r="X1088" s="20">
        <v>0</v>
      </c>
      <c r="Z1088" s="20">
        <v>0</v>
      </c>
      <c r="AB1088" s="20">
        <v>0</v>
      </c>
      <c r="AD1088" s="20">
        <v>0</v>
      </c>
      <c r="AF1088" s="20">
        <v>0</v>
      </c>
      <c r="AH1088" s="20">
        <v>0</v>
      </c>
      <c r="AJ1088" s="20">
        <v>0</v>
      </c>
      <c r="AK1088" s="26"/>
      <c r="AL1088" s="20">
        <v>327510</v>
      </c>
      <c r="AN1088" s="21">
        <v>327510</v>
      </c>
      <c r="AO1088" s="22"/>
      <c r="AP1088" s="20">
        <v>0</v>
      </c>
      <c r="AQ1088" s="20"/>
      <c r="AR1088" s="19">
        <v>12320</v>
      </c>
      <c r="AT1088" s="16" t="str">
        <f t="shared" si="16"/>
        <v>No</v>
      </c>
      <c r="AU1088" s="17"/>
      <c r="AV1088" s="18" t="s">
        <v>5331</v>
      </c>
      <c r="AW1088" s="15"/>
      <c r="AX1088" s="6"/>
    </row>
    <row r="1089" spans="1:50" ht="11.25">
      <c r="A1089" s="3" t="s">
        <v>5453</v>
      </c>
      <c r="B1089" s="3" t="s">
        <v>3110</v>
      </c>
      <c r="C1089" s="22" t="s">
        <v>46</v>
      </c>
      <c r="D1089" s="310" t="s">
        <v>3111</v>
      </c>
      <c r="E1089" s="314" t="s">
        <v>3112</v>
      </c>
      <c r="F1089" s="22" t="s">
        <v>235</v>
      </c>
      <c r="G1089" s="22" t="s">
        <v>222</v>
      </c>
      <c r="H1089" s="25">
        <v>0</v>
      </c>
      <c r="I1089" s="19">
        <v>12</v>
      </c>
      <c r="J1089" s="20">
        <v>0</v>
      </c>
      <c r="L1089" s="20">
        <v>0</v>
      </c>
      <c r="N1089" s="20">
        <v>0</v>
      </c>
      <c r="P1089" s="20">
        <v>0</v>
      </c>
      <c r="R1089" s="20">
        <v>0</v>
      </c>
      <c r="T1089" s="20">
        <v>0</v>
      </c>
      <c r="V1089" s="20">
        <v>0</v>
      </c>
      <c r="X1089" s="20">
        <v>0</v>
      </c>
      <c r="Z1089" s="20">
        <v>0</v>
      </c>
      <c r="AB1089" s="20">
        <v>0</v>
      </c>
      <c r="AD1089" s="20">
        <v>0</v>
      </c>
      <c r="AF1089" s="20">
        <v>0</v>
      </c>
      <c r="AH1089" s="20">
        <v>0</v>
      </c>
      <c r="AJ1089" s="20">
        <v>0</v>
      </c>
      <c r="AK1089" s="26"/>
      <c r="AL1089" s="20">
        <v>728468</v>
      </c>
      <c r="AN1089" s="21">
        <v>728468</v>
      </c>
      <c r="AO1089" s="22"/>
      <c r="AP1089" s="20">
        <v>0</v>
      </c>
      <c r="AQ1089" s="20"/>
      <c r="AR1089" s="19">
        <v>26421</v>
      </c>
      <c r="AT1089" s="16" t="str">
        <f t="shared" si="16"/>
        <v>No</v>
      </c>
      <c r="AU1089" s="17"/>
      <c r="AV1089" s="18" t="s">
        <v>5331</v>
      </c>
      <c r="AW1089" s="15"/>
      <c r="AX1089" s="6"/>
    </row>
    <row r="1090" spans="1:50" ht="11.25">
      <c r="A1090" s="3" t="s">
        <v>3616</v>
      </c>
      <c r="B1090" s="3" t="s">
        <v>3617</v>
      </c>
      <c r="C1090" s="22" t="s">
        <v>10</v>
      </c>
      <c r="D1090" s="310" t="s">
        <v>3618</v>
      </c>
      <c r="E1090" s="314" t="s">
        <v>3619</v>
      </c>
      <c r="F1090" s="22" t="s">
        <v>235</v>
      </c>
      <c r="G1090" s="22" t="s">
        <v>222</v>
      </c>
      <c r="H1090" s="25">
        <v>0</v>
      </c>
      <c r="I1090" s="19">
        <v>12</v>
      </c>
      <c r="J1090" s="20">
        <v>0</v>
      </c>
      <c r="L1090" s="20">
        <v>0</v>
      </c>
      <c r="N1090" s="20">
        <v>0</v>
      </c>
      <c r="P1090" s="20">
        <v>0</v>
      </c>
      <c r="R1090" s="20">
        <v>0</v>
      </c>
      <c r="T1090" s="20">
        <v>0</v>
      </c>
      <c r="V1090" s="20">
        <v>0</v>
      </c>
      <c r="X1090" s="20">
        <v>0</v>
      </c>
      <c r="Z1090" s="20">
        <v>0</v>
      </c>
      <c r="AB1090" s="20">
        <v>0</v>
      </c>
      <c r="AD1090" s="20">
        <v>0</v>
      </c>
      <c r="AF1090" s="20">
        <v>0</v>
      </c>
      <c r="AH1090" s="20">
        <v>0</v>
      </c>
      <c r="AJ1090" s="20">
        <v>0</v>
      </c>
      <c r="AK1090" s="26"/>
      <c r="AL1090" s="20">
        <v>424616</v>
      </c>
      <c r="AN1090" s="21">
        <v>424616</v>
      </c>
      <c r="AO1090" s="22"/>
      <c r="AP1090" s="20">
        <v>0</v>
      </c>
      <c r="AQ1090" s="20"/>
      <c r="AR1090" s="19">
        <v>4555</v>
      </c>
      <c r="AT1090" s="16" t="str">
        <f t="shared" si="16"/>
        <v>No</v>
      </c>
      <c r="AU1090" s="17"/>
      <c r="AV1090" s="18" t="s">
        <v>5331</v>
      </c>
      <c r="AW1090" s="15"/>
      <c r="AX1090" s="6"/>
    </row>
    <row r="1091" spans="1:50" ht="11.25">
      <c r="A1091" s="3" t="s">
        <v>3931</v>
      </c>
      <c r="B1091" s="3" t="s">
        <v>3932</v>
      </c>
      <c r="C1091" s="22" t="s">
        <v>65</v>
      </c>
      <c r="D1091" s="310" t="s">
        <v>3933</v>
      </c>
      <c r="E1091" s="314" t="s">
        <v>3934</v>
      </c>
      <c r="F1091" s="22" t="s">
        <v>187</v>
      </c>
      <c r="G1091" s="22" t="s">
        <v>222</v>
      </c>
      <c r="H1091" s="25">
        <v>0</v>
      </c>
      <c r="I1091" s="19">
        <v>12</v>
      </c>
      <c r="J1091" s="20">
        <v>0</v>
      </c>
      <c r="L1091" s="20">
        <v>0</v>
      </c>
      <c r="N1091" s="20">
        <v>0</v>
      </c>
      <c r="P1091" s="20">
        <v>0</v>
      </c>
      <c r="R1091" s="20">
        <v>0</v>
      </c>
      <c r="T1091" s="20">
        <v>0</v>
      </c>
      <c r="V1091" s="20">
        <v>0</v>
      </c>
      <c r="X1091" s="20">
        <v>0</v>
      </c>
      <c r="Z1091" s="20">
        <v>0</v>
      </c>
      <c r="AB1091" s="20">
        <v>0</v>
      </c>
      <c r="AD1091" s="20">
        <v>0</v>
      </c>
      <c r="AF1091" s="20">
        <v>0</v>
      </c>
      <c r="AH1091" s="20">
        <v>0</v>
      </c>
      <c r="AJ1091" s="20">
        <v>0</v>
      </c>
      <c r="AK1091" s="26"/>
      <c r="AL1091" s="20">
        <v>688670</v>
      </c>
      <c r="AN1091" s="21">
        <v>688670</v>
      </c>
      <c r="AO1091" s="22"/>
      <c r="AP1091" s="20">
        <v>0</v>
      </c>
      <c r="AQ1091" s="20"/>
      <c r="AR1091" s="19">
        <v>14192</v>
      </c>
      <c r="AT1091" s="16" t="str">
        <f t="shared" ref="AT1091:AT1154" si="17">IF(AS1091&amp;AQ1091&amp;AO1091&amp;AM1091&amp;AK1091&amp;AI1091&amp;AG1091&amp;AE1091&amp;AC1091&amp;AA1091&amp;Y1091&amp;W1091&amp;U1091&amp;S1091&amp;M1091&amp;K1091&amp;O1091&amp;Q1091&lt;&gt;"","Yes","No")</f>
        <v>No</v>
      </c>
      <c r="AU1091" s="17"/>
      <c r="AV1091" s="18" t="s">
        <v>5331</v>
      </c>
      <c r="AW1091" s="15"/>
      <c r="AX1091" s="6"/>
    </row>
    <row r="1092" spans="1:50" ht="11.25">
      <c r="A1092" s="3" t="s">
        <v>4994</v>
      </c>
      <c r="B1092" s="3" t="s">
        <v>1296</v>
      </c>
      <c r="C1092" s="22" t="s">
        <v>9</v>
      </c>
      <c r="D1092" s="310" t="s">
        <v>4995</v>
      </c>
      <c r="E1092" s="314" t="s">
        <v>4996</v>
      </c>
      <c r="F1092" s="22" t="s">
        <v>187</v>
      </c>
      <c r="G1092" s="22" t="s">
        <v>222</v>
      </c>
      <c r="H1092" s="25">
        <v>0</v>
      </c>
      <c r="I1092" s="19">
        <v>12</v>
      </c>
      <c r="J1092" s="20">
        <v>0</v>
      </c>
      <c r="L1092" s="20">
        <v>0</v>
      </c>
      <c r="N1092" s="20">
        <v>0</v>
      </c>
      <c r="P1092" s="20">
        <v>0</v>
      </c>
      <c r="R1092" s="20">
        <v>0</v>
      </c>
      <c r="T1092" s="20">
        <v>0</v>
      </c>
      <c r="V1092" s="20">
        <v>0</v>
      </c>
      <c r="X1092" s="20">
        <v>0</v>
      </c>
      <c r="Z1092" s="20">
        <v>0</v>
      </c>
      <c r="AB1092" s="20">
        <v>0</v>
      </c>
      <c r="AD1092" s="20">
        <v>0</v>
      </c>
      <c r="AF1092" s="20">
        <v>0</v>
      </c>
      <c r="AH1092" s="20">
        <v>0</v>
      </c>
      <c r="AJ1092" s="20">
        <v>0</v>
      </c>
      <c r="AK1092" s="26"/>
      <c r="AL1092" s="20">
        <v>2151980</v>
      </c>
      <c r="AN1092" s="21">
        <v>2151980</v>
      </c>
      <c r="AO1092" s="22"/>
      <c r="AP1092" s="20">
        <v>0</v>
      </c>
      <c r="AQ1092" s="20"/>
      <c r="AR1092" s="19">
        <v>26711</v>
      </c>
      <c r="AT1092" s="16" t="str">
        <f t="shared" si="17"/>
        <v>No</v>
      </c>
      <c r="AU1092" s="17"/>
      <c r="AV1092" s="18" t="s">
        <v>5331</v>
      </c>
      <c r="AW1092" s="15"/>
      <c r="AX1092" s="6"/>
    </row>
    <row r="1093" spans="1:50" ht="11.25">
      <c r="A1093" s="3" t="s">
        <v>6014</v>
      </c>
      <c r="B1093" s="3" t="s">
        <v>4238</v>
      </c>
      <c r="C1093" s="22" t="s">
        <v>64</v>
      </c>
      <c r="D1093" s="310" t="s">
        <v>4239</v>
      </c>
      <c r="E1093" s="314" t="s">
        <v>4240</v>
      </c>
      <c r="F1093" s="22" t="s">
        <v>235</v>
      </c>
      <c r="G1093" s="22" t="s">
        <v>222</v>
      </c>
      <c r="H1093" s="25">
        <v>0</v>
      </c>
      <c r="I1093" s="19">
        <v>12</v>
      </c>
      <c r="J1093" s="20">
        <v>0</v>
      </c>
      <c r="L1093" s="20">
        <v>0</v>
      </c>
      <c r="N1093" s="20">
        <v>0</v>
      </c>
      <c r="P1093" s="20">
        <v>0</v>
      </c>
      <c r="R1093" s="20">
        <v>0</v>
      </c>
      <c r="T1093" s="20">
        <v>0</v>
      </c>
      <c r="V1093" s="20">
        <v>0</v>
      </c>
      <c r="X1093" s="20">
        <v>0</v>
      </c>
      <c r="Z1093" s="20">
        <v>0</v>
      </c>
      <c r="AB1093" s="20">
        <v>0</v>
      </c>
      <c r="AD1093" s="20">
        <v>0</v>
      </c>
      <c r="AF1093" s="20">
        <v>0</v>
      </c>
      <c r="AH1093" s="20">
        <v>0</v>
      </c>
      <c r="AJ1093" s="20">
        <v>0</v>
      </c>
      <c r="AK1093" s="26"/>
      <c r="AL1093" s="20">
        <v>911945</v>
      </c>
      <c r="AN1093" s="21">
        <v>911945</v>
      </c>
      <c r="AO1093" s="22"/>
      <c r="AP1093" s="20">
        <v>0</v>
      </c>
      <c r="AQ1093" s="20"/>
      <c r="AR1093" s="19">
        <v>15599</v>
      </c>
      <c r="AT1093" s="16" t="str">
        <f t="shared" si="17"/>
        <v>No</v>
      </c>
      <c r="AU1093" s="17"/>
      <c r="AV1093" s="18" t="s">
        <v>5331</v>
      </c>
      <c r="AW1093" s="15"/>
      <c r="AX1093" s="6"/>
    </row>
    <row r="1094" spans="1:50" ht="11.25">
      <c r="A1094" s="3" t="s">
        <v>1401</v>
      </c>
      <c r="B1094" s="3" t="s">
        <v>479</v>
      </c>
      <c r="C1094" s="22" t="s">
        <v>63</v>
      </c>
      <c r="D1094" s="310">
        <v>4223</v>
      </c>
      <c r="E1094" s="314">
        <v>40223</v>
      </c>
      <c r="F1094" s="22" t="s">
        <v>187</v>
      </c>
      <c r="G1094" s="22" t="s">
        <v>5166</v>
      </c>
      <c r="H1094" s="25">
        <v>310282</v>
      </c>
      <c r="I1094" s="19">
        <v>12</v>
      </c>
      <c r="J1094" s="20">
        <v>0</v>
      </c>
      <c r="L1094" s="20">
        <v>0</v>
      </c>
      <c r="N1094" s="20">
        <v>0</v>
      </c>
      <c r="P1094" s="20">
        <v>0</v>
      </c>
      <c r="R1094" s="20">
        <v>0</v>
      </c>
      <c r="T1094" s="20">
        <v>0</v>
      </c>
      <c r="V1094" s="20">
        <v>0</v>
      </c>
      <c r="X1094" s="20">
        <v>0</v>
      </c>
      <c r="Z1094" s="20">
        <v>0</v>
      </c>
      <c r="AB1094" s="20">
        <v>0</v>
      </c>
      <c r="AD1094" s="20">
        <v>0</v>
      </c>
      <c r="AF1094" s="20">
        <v>0</v>
      </c>
      <c r="AH1094" s="20">
        <v>0</v>
      </c>
      <c r="AJ1094" s="20">
        <v>0</v>
      </c>
      <c r="AK1094" s="26"/>
      <c r="AL1094" s="20">
        <v>832369</v>
      </c>
      <c r="AN1094" s="21">
        <v>832369</v>
      </c>
      <c r="AO1094" s="22"/>
      <c r="AP1094" s="20">
        <v>0</v>
      </c>
      <c r="AQ1094" s="20"/>
      <c r="AR1094" s="19">
        <v>12667</v>
      </c>
      <c r="AT1094" s="16" t="str">
        <f t="shared" si="17"/>
        <v>No</v>
      </c>
      <c r="AU1094" s="17"/>
      <c r="AV1094" s="18" t="s">
        <v>5331</v>
      </c>
      <c r="AW1094" s="15"/>
      <c r="AX1094" s="6"/>
    </row>
    <row r="1095" spans="1:50" ht="11.25">
      <c r="A1095" s="3" t="s">
        <v>2582</v>
      </c>
      <c r="B1095" s="3" t="s">
        <v>286</v>
      </c>
      <c r="C1095" s="22" t="s">
        <v>56</v>
      </c>
      <c r="D1095" s="310" t="s">
        <v>2583</v>
      </c>
      <c r="E1095" s="314" t="s">
        <v>2584</v>
      </c>
      <c r="F1095" s="22" t="s">
        <v>189</v>
      </c>
      <c r="G1095" s="22" t="s">
        <v>222</v>
      </c>
      <c r="H1095" s="25">
        <v>0</v>
      </c>
      <c r="I1095" s="19">
        <v>12</v>
      </c>
      <c r="J1095" s="20">
        <v>0</v>
      </c>
      <c r="L1095" s="20">
        <v>0</v>
      </c>
      <c r="N1095" s="20">
        <v>0</v>
      </c>
      <c r="P1095" s="20">
        <v>0</v>
      </c>
      <c r="R1095" s="20">
        <v>0</v>
      </c>
      <c r="T1095" s="20">
        <v>0</v>
      </c>
      <c r="V1095" s="20">
        <v>0</v>
      </c>
      <c r="X1095" s="20">
        <v>0</v>
      </c>
      <c r="Z1095" s="20">
        <v>0</v>
      </c>
      <c r="AB1095" s="20">
        <v>0</v>
      </c>
      <c r="AD1095" s="20">
        <v>0</v>
      </c>
      <c r="AF1095" s="20">
        <v>0</v>
      </c>
      <c r="AH1095" s="20">
        <v>0</v>
      </c>
      <c r="AJ1095" s="20">
        <v>0</v>
      </c>
      <c r="AK1095" s="26"/>
      <c r="AL1095" s="20">
        <v>502248</v>
      </c>
      <c r="AN1095" s="21">
        <v>502248</v>
      </c>
      <c r="AO1095" s="22"/>
      <c r="AP1095" s="20">
        <v>0</v>
      </c>
      <c r="AQ1095" s="20"/>
      <c r="AR1095" s="19">
        <v>13998</v>
      </c>
      <c r="AT1095" s="16" t="str">
        <f t="shared" si="17"/>
        <v>No</v>
      </c>
      <c r="AU1095" s="17"/>
      <c r="AV1095" s="18" t="s">
        <v>5331</v>
      </c>
      <c r="AW1095" s="15"/>
      <c r="AX1095" s="6"/>
    </row>
    <row r="1096" spans="1:50" ht="11.25">
      <c r="A1096" s="3" t="s">
        <v>6493</v>
      </c>
      <c r="B1096" s="3" t="s">
        <v>4597</v>
      </c>
      <c r="C1096" s="22" t="s">
        <v>4598</v>
      </c>
      <c r="D1096" s="310" t="s">
        <v>4599</v>
      </c>
      <c r="E1096" s="314" t="s">
        <v>4600</v>
      </c>
      <c r="F1096" s="22" t="s">
        <v>184</v>
      </c>
      <c r="G1096" s="22" t="s">
        <v>222</v>
      </c>
      <c r="H1096" s="25">
        <v>0</v>
      </c>
      <c r="I1096" s="19">
        <v>12</v>
      </c>
      <c r="J1096" s="20">
        <v>0</v>
      </c>
      <c r="L1096" s="20">
        <v>0</v>
      </c>
      <c r="N1096" s="20">
        <v>0</v>
      </c>
      <c r="P1096" s="20">
        <v>0</v>
      </c>
      <c r="R1096" s="20">
        <v>0</v>
      </c>
      <c r="T1096" s="20">
        <v>0</v>
      </c>
      <c r="V1096" s="20">
        <v>0</v>
      </c>
      <c r="X1096" s="20">
        <v>0</v>
      </c>
      <c r="Z1096" s="20">
        <v>0</v>
      </c>
      <c r="AB1096" s="20">
        <v>0</v>
      </c>
      <c r="AD1096" s="20">
        <v>0</v>
      </c>
      <c r="AF1096" s="20">
        <v>0</v>
      </c>
      <c r="AH1096" s="20">
        <v>0</v>
      </c>
      <c r="AJ1096" s="20">
        <v>0</v>
      </c>
      <c r="AK1096" s="26"/>
      <c r="AL1096" s="20">
        <v>3746416</v>
      </c>
      <c r="AN1096" s="21">
        <v>3746416</v>
      </c>
      <c r="AO1096" s="22"/>
      <c r="AP1096" s="20">
        <v>0</v>
      </c>
      <c r="AQ1096" s="20"/>
      <c r="AR1096" s="19">
        <v>48042</v>
      </c>
      <c r="AT1096" s="16" t="str">
        <f t="shared" si="17"/>
        <v>No</v>
      </c>
      <c r="AU1096" s="17"/>
      <c r="AV1096" s="18" t="s">
        <v>5331</v>
      </c>
      <c r="AW1096" s="15"/>
      <c r="AX1096" s="6"/>
    </row>
    <row r="1097" spans="1:50" ht="11.25">
      <c r="A1097" s="3" t="s">
        <v>2493</v>
      </c>
      <c r="B1097" s="3" t="s">
        <v>2494</v>
      </c>
      <c r="C1097" s="22" t="s">
        <v>63</v>
      </c>
      <c r="D1097" s="310" t="s">
        <v>2495</v>
      </c>
      <c r="E1097" s="314" t="s">
        <v>2496</v>
      </c>
      <c r="F1097" s="22" t="s">
        <v>187</v>
      </c>
      <c r="G1097" s="22" t="s">
        <v>222</v>
      </c>
      <c r="H1097" s="25">
        <v>0</v>
      </c>
      <c r="I1097" s="19">
        <v>12</v>
      </c>
      <c r="J1097" s="20">
        <v>0</v>
      </c>
      <c r="L1097" s="20">
        <v>0</v>
      </c>
      <c r="N1097" s="20">
        <v>0</v>
      </c>
      <c r="P1097" s="20">
        <v>0</v>
      </c>
      <c r="R1097" s="20">
        <v>0</v>
      </c>
      <c r="T1097" s="20">
        <v>0</v>
      </c>
      <c r="V1097" s="20">
        <v>0</v>
      </c>
      <c r="X1097" s="20">
        <v>0</v>
      </c>
      <c r="Z1097" s="20">
        <v>0</v>
      </c>
      <c r="AB1097" s="20">
        <v>0</v>
      </c>
      <c r="AD1097" s="20">
        <v>0</v>
      </c>
      <c r="AF1097" s="20">
        <v>0</v>
      </c>
      <c r="AH1097" s="20">
        <v>0</v>
      </c>
      <c r="AJ1097" s="20">
        <v>0</v>
      </c>
      <c r="AK1097" s="26"/>
      <c r="AL1097" s="20">
        <v>890497</v>
      </c>
      <c r="AN1097" s="21">
        <v>890497</v>
      </c>
      <c r="AO1097" s="22"/>
      <c r="AP1097" s="20">
        <v>0</v>
      </c>
      <c r="AQ1097" s="20"/>
      <c r="AR1097" s="19">
        <v>21218</v>
      </c>
      <c r="AT1097" s="16" t="str">
        <f t="shared" si="17"/>
        <v>No</v>
      </c>
      <c r="AU1097" s="17"/>
      <c r="AV1097" s="18" t="s">
        <v>5331</v>
      </c>
      <c r="AW1097" s="15"/>
      <c r="AX1097" s="6"/>
    </row>
    <row r="1098" spans="1:50" ht="11.25">
      <c r="A1098" s="3" t="s">
        <v>3320</v>
      </c>
      <c r="B1098" s="3" t="s">
        <v>3321</v>
      </c>
      <c r="C1098" s="22" t="s">
        <v>45</v>
      </c>
      <c r="D1098" s="310" t="s">
        <v>3322</v>
      </c>
      <c r="E1098" s="314" t="s">
        <v>3323</v>
      </c>
      <c r="F1098" s="22" t="s">
        <v>187</v>
      </c>
      <c r="G1098" s="22" t="s">
        <v>222</v>
      </c>
      <c r="H1098" s="25">
        <v>0</v>
      </c>
      <c r="I1098" s="19">
        <v>12</v>
      </c>
      <c r="J1098" s="20">
        <v>0</v>
      </c>
      <c r="L1098" s="20">
        <v>0</v>
      </c>
      <c r="N1098" s="20">
        <v>0</v>
      </c>
      <c r="P1098" s="20">
        <v>0</v>
      </c>
      <c r="R1098" s="20">
        <v>0</v>
      </c>
      <c r="T1098" s="20">
        <v>0</v>
      </c>
      <c r="V1098" s="20">
        <v>0</v>
      </c>
      <c r="X1098" s="20">
        <v>0</v>
      </c>
      <c r="Z1098" s="20">
        <v>0</v>
      </c>
      <c r="AB1098" s="20">
        <v>0</v>
      </c>
      <c r="AD1098" s="20">
        <v>0</v>
      </c>
      <c r="AF1098" s="20">
        <v>0</v>
      </c>
      <c r="AH1098" s="20">
        <v>0</v>
      </c>
      <c r="AJ1098" s="20">
        <v>0</v>
      </c>
      <c r="AK1098" s="26"/>
      <c r="AL1098" s="20">
        <v>1700772</v>
      </c>
      <c r="AN1098" s="21">
        <v>1700772</v>
      </c>
      <c r="AO1098" s="22"/>
      <c r="AP1098" s="20">
        <v>0</v>
      </c>
      <c r="AQ1098" s="20"/>
      <c r="AR1098" s="19">
        <v>24377</v>
      </c>
      <c r="AT1098" s="16" t="str">
        <f t="shared" si="17"/>
        <v>No</v>
      </c>
      <c r="AU1098" s="17"/>
      <c r="AV1098" s="18" t="s">
        <v>5331</v>
      </c>
      <c r="AW1098" s="15"/>
      <c r="AX1098" s="6"/>
    </row>
    <row r="1099" spans="1:50" ht="11.25">
      <c r="A1099" s="3" t="s">
        <v>2756</v>
      </c>
      <c r="B1099" s="3" t="s">
        <v>2757</v>
      </c>
      <c r="C1099" s="22" t="s">
        <v>81</v>
      </c>
      <c r="D1099" s="310" t="s">
        <v>2758</v>
      </c>
      <c r="E1099" s="314" t="s">
        <v>2759</v>
      </c>
      <c r="F1099" s="22" t="s">
        <v>187</v>
      </c>
      <c r="G1099" s="22" t="s">
        <v>222</v>
      </c>
      <c r="H1099" s="25">
        <v>0</v>
      </c>
      <c r="I1099" s="19">
        <v>12</v>
      </c>
      <c r="J1099" s="20">
        <v>0</v>
      </c>
      <c r="L1099" s="20">
        <v>0</v>
      </c>
      <c r="N1099" s="20">
        <v>0</v>
      </c>
      <c r="P1099" s="20">
        <v>0</v>
      </c>
      <c r="R1099" s="20">
        <v>0</v>
      </c>
      <c r="T1099" s="20">
        <v>0</v>
      </c>
      <c r="V1099" s="20">
        <v>0</v>
      </c>
      <c r="X1099" s="20">
        <v>0</v>
      </c>
      <c r="Z1099" s="20">
        <v>0</v>
      </c>
      <c r="AB1099" s="20">
        <v>0</v>
      </c>
      <c r="AD1099" s="20">
        <v>0</v>
      </c>
      <c r="AF1099" s="20">
        <v>0</v>
      </c>
      <c r="AH1099" s="20">
        <v>0</v>
      </c>
      <c r="AJ1099" s="20">
        <v>0</v>
      </c>
      <c r="AK1099" s="26"/>
      <c r="AL1099" s="20">
        <v>396626</v>
      </c>
      <c r="AN1099" s="21">
        <v>396626</v>
      </c>
      <c r="AO1099" s="22"/>
      <c r="AP1099" s="20">
        <v>0</v>
      </c>
      <c r="AQ1099" s="20"/>
      <c r="AR1099" s="19">
        <v>15396</v>
      </c>
      <c r="AT1099" s="16" t="str">
        <f t="shared" si="17"/>
        <v>No</v>
      </c>
      <c r="AU1099" s="17"/>
      <c r="AV1099" s="18" t="s">
        <v>5331</v>
      </c>
      <c r="AW1099" s="15"/>
      <c r="AX1099" s="6"/>
    </row>
    <row r="1100" spans="1:50" ht="11.25">
      <c r="A1100" s="3" t="s">
        <v>4890</v>
      </c>
      <c r="B1100" s="3" t="s">
        <v>5853</v>
      </c>
      <c r="C1100" s="22" t="s">
        <v>85</v>
      </c>
      <c r="D1100" s="310" t="s">
        <v>4891</v>
      </c>
      <c r="E1100" s="314" t="s">
        <v>4892</v>
      </c>
      <c r="F1100" s="22" t="s">
        <v>232</v>
      </c>
      <c r="G1100" s="22" t="s">
        <v>222</v>
      </c>
      <c r="H1100" s="25">
        <v>0</v>
      </c>
      <c r="I1100" s="19">
        <v>12</v>
      </c>
      <c r="J1100" s="20">
        <v>0</v>
      </c>
      <c r="L1100" s="20">
        <v>0</v>
      </c>
      <c r="N1100" s="20">
        <v>0</v>
      </c>
      <c r="P1100" s="20">
        <v>0</v>
      </c>
      <c r="R1100" s="20">
        <v>0</v>
      </c>
      <c r="T1100" s="20">
        <v>0</v>
      </c>
      <c r="V1100" s="20">
        <v>0</v>
      </c>
      <c r="X1100" s="20">
        <v>0</v>
      </c>
      <c r="Z1100" s="20">
        <v>0</v>
      </c>
      <c r="AB1100" s="20">
        <v>0</v>
      </c>
      <c r="AD1100" s="20">
        <v>0</v>
      </c>
      <c r="AF1100" s="20">
        <v>0</v>
      </c>
      <c r="AH1100" s="20">
        <v>0</v>
      </c>
      <c r="AJ1100" s="20">
        <v>0</v>
      </c>
      <c r="AK1100" s="26"/>
      <c r="AL1100" s="20">
        <v>509965</v>
      </c>
      <c r="AN1100" s="21">
        <v>509965</v>
      </c>
      <c r="AO1100" s="22"/>
      <c r="AP1100" s="20">
        <v>0</v>
      </c>
      <c r="AQ1100" s="20"/>
      <c r="AR1100" s="19">
        <v>10857</v>
      </c>
      <c r="AT1100" s="16" t="str">
        <f t="shared" si="17"/>
        <v>No</v>
      </c>
      <c r="AU1100" s="17"/>
      <c r="AV1100" s="18" t="s">
        <v>5331</v>
      </c>
      <c r="AW1100" s="15"/>
      <c r="AX1100" s="6"/>
    </row>
    <row r="1101" spans="1:50" ht="11.25">
      <c r="A1101" s="3" t="s">
        <v>1900</v>
      </c>
      <c r="B1101" s="3" t="s">
        <v>1901</v>
      </c>
      <c r="C1101" s="22" t="s">
        <v>41</v>
      </c>
      <c r="D1101" s="310" t="s">
        <v>1902</v>
      </c>
      <c r="E1101" s="314" t="s">
        <v>1903</v>
      </c>
      <c r="F1101" s="22" t="s">
        <v>187</v>
      </c>
      <c r="G1101" s="22" t="s">
        <v>222</v>
      </c>
      <c r="H1101" s="25">
        <v>0</v>
      </c>
      <c r="I1101" s="19">
        <v>12</v>
      </c>
      <c r="J1101" s="20">
        <v>0</v>
      </c>
      <c r="L1101" s="20">
        <v>0</v>
      </c>
      <c r="N1101" s="20">
        <v>0</v>
      </c>
      <c r="P1101" s="20">
        <v>0</v>
      </c>
      <c r="R1101" s="20">
        <v>0</v>
      </c>
      <c r="T1101" s="20">
        <v>0</v>
      </c>
      <c r="V1101" s="20">
        <v>0</v>
      </c>
      <c r="X1101" s="20">
        <v>0</v>
      </c>
      <c r="Z1101" s="20">
        <v>0</v>
      </c>
      <c r="AB1101" s="20">
        <v>0</v>
      </c>
      <c r="AD1101" s="20">
        <v>0</v>
      </c>
      <c r="AF1101" s="20">
        <v>0</v>
      </c>
      <c r="AH1101" s="20">
        <v>0</v>
      </c>
      <c r="AJ1101" s="20">
        <v>0</v>
      </c>
      <c r="AK1101" s="26"/>
      <c r="AL1101" s="20">
        <v>287020</v>
      </c>
      <c r="AN1101" s="21">
        <v>287020</v>
      </c>
      <c r="AO1101" s="22"/>
      <c r="AP1101" s="20">
        <v>0</v>
      </c>
      <c r="AQ1101" s="20"/>
      <c r="AR1101" s="19">
        <v>9089</v>
      </c>
      <c r="AT1101" s="16" t="str">
        <f t="shared" si="17"/>
        <v>No</v>
      </c>
      <c r="AU1101" s="17"/>
      <c r="AV1101" s="18" t="s">
        <v>5331</v>
      </c>
      <c r="AW1101" s="15"/>
      <c r="AX1101" s="6"/>
    </row>
    <row r="1102" spans="1:50" ht="11.25">
      <c r="A1102" s="3" t="s">
        <v>54</v>
      </c>
      <c r="B1102" s="3" t="s">
        <v>1329</v>
      </c>
      <c r="C1102" s="22" t="s">
        <v>53</v>
      </c>
      <c r="D1102" s="310">
        <v>3108</v>
      </c>
      <c r="E1102" s="314">
        <v>30108</v>
      </c>
      <c r="F1102" s="22" t="s">
        <v>187</v>
      </c>
      <c r="G1102" s="22" t="s">
        <v>5166</v>
      </c>
      <c r="H1102" s="25">
        <v>5441567</v>
      </c>
      <c r="I1102" s="19">
        <v>12</v>
      </c>
      <c r="J1102" s="20">
        <v>0</v>
      </c>
      <c r="L1102" s="20">
        <v>0</v>
      </c>
      <c r="N1102" s="20">
        <v>0</v>
      </c>
      <c r="P1102" s="20">
        <v>0</v>
      </c>
      <c r="R1102" s="20">
        <v>0</v>
      </c>
      <c r="T1102" s="20">
        <v>0</v>
      </c>
      <c r="V1102" s="20">
        <v>0</v>
      </c>
      <c r="X1102" s="20">
        <v>0</v>
      </c>
      <c r="Z1102" s="20">
        <v>0</v>
      </c>
      <c r="AB1102" s="20">
        <v>0</v>
      </c>
      <c r="AD1102" s="20">
        <v>0</v>
      </c>
      <c r="AF1102" s="20">
        <v>0</v>
      </c>
      <c r="AH1102" s="20">
        <v>0</v>
      </c>
      <c r="AJ1102" s="20">
        <v>0</v>
      </c>
      <c r="AK1102" s="26"/>
      <c r="AL1102" s="20">
        <v>1605423</v>
      </c>
      <c r="AN1102" s="21">
        <v>1605423</v>
      </c>
      <c r="AO1102" s="22"/>
      <c r="AP1102" s="20">
        <v>0</v>
      </c>
      <c r="AQ1102" s="20"/>
      <c r="AR1102" s="19">
        <v>22412</v>
      </c>
      <c r="AT1102" s="16" t="str">
        <f t="shared" si="17"/>
        <v>No</v>
      </c>
      <c r="AU1102" s="17"/>
      <c r="AV1102" s="18" t="s">
        <v>5331</v>
      </c>
      <c r="AW1102" s="15"/>
      <c r="AX1102" s="6"/>
    </row>
    <row r="1103" spans="1:50" ht="11.25">
      <c r="A1103" s="3" t="s">
        <v>4272</v>
      </c>
      <c r="B1103" s="3" t="s">
        <v>4273</v>
      </c>
      <c r="C1103" s="22" t="s">
        <v>101</v>
      </c>
      <c r="D1103" s="310" t="s">
        <v>4274</v>
      </c>
      <c r="E1103" s="314" t="s">
        <v>4275</v>
      </c>
      <c r="F1103" s="22" t="s">
        <v>187</v>
      </c>
      <c r="G1103" s="22" t="s">
        <v>222</v>
      </c>
      <c r="H1103" s="25">
        <v>0</v>
      </c>
      <c r="I1103" s="19">
        <v>12</v>
      </c>
      <c r="J1103" s="20">
        <v>0</v>
      </c>
      <c r="L1103" s="20">
        <v>0</v>
      </c>
      <c r="N1103" s="20">
        <v>0</v>
      </c>
      <c r="P1103" s="20">
        <v>0</v>
      </c>
      <c r="R1103" s="20">
        <v>0</v>
      </c>
      <c r="T1103" s="20">
        <v>0</v>
      </c>
      <c r="V1103" s="20">
        <v>0</v>
      </c>
      <c r="X1103" s="20">
        <v>0</v>
      </c>
      <c r="Z1103" s="20">
        <v>0</v>
      </c>
      <c r="AB1103" s="20">
        <v>0</v>
      </c>
      <c r="AD1103" s="20">
        <v>0</v>
      </c>
      <c r="AF1103" s="20">
        <v>0</v>
      </c>
      <c r="AH1103" s="20">
        <v>0</v>
      </c>
      <c r="AJ1103" s="20">
        <v>0</v>
      </c>
      <c r="AK1103" s="26"/>
      <c r="AL1103" s="20">
        <v>548901</v>
      </c>
      <c r="AN1103" s="21">
        <v>548901</v>
      </c>
      <c r="AO1103" s="22"/>
      <c r="AP1103" s="20">
        <v>0</v>
      </c>
      <c r="AQ1103" s="20"/>
      <c r="AR1103" s="19">
        <v>14267</v>
      </c>
      <c r="AT1103" s="16" t="str">
        <f t="shared" si="17"/>
        <v>No</v>
      </c>
      <c r="AU1103" s="17"/>
      <c r="AV1103" s="18" t="s">
        <v>5331</v>
      </c>
      <c r="AW1103" s="15"/>
      <c r="AX1103" s="6"/>
    </row>
    <row r="1104" spans="1:50" ht="11.25">
      <c r="A1104" s="3" t="s">
        <v>4945</v>
      </c>
      <c r="B1104" s="3" t="s">
        <v>4946</v>
      </c>
      <c r="C1104" s="22" t="s">
        <v>85</v>
      </c>
      <c r="D1104" s="310" t="s">
        <v>4947</v>
      </c>
      <c r="E1104" s="314" t="s">
        <v>4948</v>
      </c>
      <c r="F1104" s="22" t="s">
        <v>189</v>
      </c>
      <c r="G1104" s="22" t="s">
        <v>222</v>
      </c>
      <c r="H1104" s="25">
        <v>0</v>
      </c>
      <c r="I1104" s="19">
        <v>12</v>
      </c>
      <c r="J1104" s="20">
        <v>0</v>
      </c>
      <c r="L1104" s="20">
        <v>0</v>
      </c>
      <c r="N1104" s="20">
        <v>0</v>
      </c>
      <c r="P1104" s="20">
        <v>0</v>
      </c>
      <c r="R1104" s="20">
        <v>0</v>
      </c>
      <c r="T1104" s="20">
        <v>0</v>
      </c>
      <c r="V1104" s="20">
        <v>0</v>
      </c>
      <c r="X1104" s="20">
        <v>0</v>
      </c>
      <c r="Z1104" s="20">
        <v>0</v>
      </c>
      <c r="AB1104" s="20">
        <v>0</v>
      </c>
      <c r="AD1104" s="20">
        <v>0</v>
      </c>
      <c r="AF1104" s="20">
        <v>0</v>
      </c>
      <c r="AH1104" s="20">
        <v>0</v>
      </c>
      <c r="AJ1104" s="20">
        <v>0</v>
      </c>
      <c r="AK1104" s="26"/>
      <c r="AL1104" s="20">
        <v>1958700</v>
      </c>
      <c r="AN1104" s="21">
        <v>1958700</v>
      </c>
      <c r="AO1104" s="22"/>
      <c r="AP1104" s="20">
        <v>0</v>
      </c>
      <c r="AQ1104" s="20"/>
      <c r="AR1104" s="19">
        <v>27841</v>
      </c>
      <c r="AT1104" s="16" t="str">
        <f t="shared" si="17"/>
        <v>No</v>
      </c>
      <c r="AU1104" s="17"/>
      <c r="AV1104" s="18" t="s">
        <v>5331</v>
      </c>
      <c r="AW1104" s="15"/>
      <c r="AX1104" s="6"/>
    </row>
    <row r="1105" spans="1:50" ht="11.25">
      <c r="A1105" s="3" t="s">
        <v>2489</v>
      </c>
      <c r="B1105" s="3" t="s">
        <v>2490</v>
      </c>
      <c r="C1105" s="22" t="s">
        <v>41</v>
      </c>
      <c r="D1105" s="310" t="s">
        <v>2491</v>
      </c>
      <c r="E1105" s="314" t="s">
        <v>2492</v>
      </c>
      <c r="F1105" s="22" t="s">
        <v>187</v>
      </c>
      <c r="G1105" s="22" t="s">
        <v>222</v>
      </c>
      <c r="H1105" s="25">
        <v>0</v>
      </c>
      <c r="I1105" s="19">
        <v>12</v>
      </c>
      <c r="J1105" s="20">
        <v>0</v>
      </c>
      <c r="L1105" s="20">
        <v>0</v>
      </c>
      <c r="N1105" s="20">
        <v>0</v>
      </c>
      <c r="P1105" s="20">
        <v>0</v>
      </c>
      <c r="R1105" s="20">
        <v>0</v>
      </c>
      <c r="T1105" s="20">
        <v>0</v>
      </c>
      <c r="V1105" s="20">
        <v>0</v>
      </c>
      <c r="X1105" s="20">
        <v>0</v>
      </c>
      <c r="Z1105" s="20">
        <v>0</v>
      </c>
      <c r="AB1105" s="20">
        <v>0</v>
      </c>
      <c r="AD1105" s="20">
        <v>0</v>
      </c>
      <c r="AF1105" s="20">
        <v>0</v>
      </c>
      <c r="AH1105" s="20">
        <v>0</v>
      </c>
      <c r="AJ1105" s="20">
        <v>0</v>
      </c>
      <c r="AK1105" s="26"/>
      <c r="AL1105" s="20">
        <v>655880</v>
      </c>
      <c r="AN1105" s="21">
        <v>655880</v>
      </c>
      <c r="AO1105" s="22"/>
      <c r="AP1105" s="20">
        <v>0</v>
      </c>
      <c r="AQ1105" s="20"/>
      <c r="AR1105" s="19">
        <v>19913</v>
      </c>
      <c r="AT1105" s="16" t="str">
        <f t="shared" si="17"/>
        <v>No</v>
      </c>
      <c r="AU1105" s="17"/>
      <c r="AV1105" s="18" t="s">
        <v>5331</v>
      </c>
      <c r="AW1105" s="15"/>
      <c r="AX1105" s="6"/>
    </row>
    <row r="1106" spans="1:50" ht="11.25">
      <c r="A1106" s="3" t="s">
        <v>3082</v>
      </c>
      <c r="B1106" s="3" t="s">
        <v>3083</v>
      </c>
      <c r="C1106" s="22" t="s">
        <v>45</v>
      </c>
      <c r="D1106" s="310" t="s">
        <v>3084</v>
      </c>
      <c r="E1106" s="314" t="s">
        <v>3085</v>
      </c>
      <c r="F1106" s="22" t="s">
        <v>187</v>
      </c>
      <c r="G1106" s="22" t="s">
        <v>222</v>
      </c>
      <c r="H1106" s="25">
        <v>0</v>
      </c>
      <c r="I1106" s="19">
        <v>12</v>
      </c>
      <c r="J1106" s="20">
        <v>0</v>
      </c>
      <c r="L1106" s="20">
        <v>0</v>
      </c>
      <c r="N1106" s="20">
        <v>0</v>
      </c>
      <c r="P1106" s="20">
        <v>0</v>
      </c>
      <c r="R1106" s="20">
        <v>0</v>
      </c>
      <c r="T1106" s="20">
        <v>0</v>
      </c>
      <c r="V1106" s="20">
        <v>0</v>
      </c>
      <c r="X1106" s="20">
        <v>0</v>
      </c>
      <c r="Z1106" s="20">
        <v>0</v>
      </c>
      <c r="AB1106" s="20">
        <v>0</v>
      </c>
      <c r="AD1106" s="20">
        <v>0</v>
      </c>
      <c r="AF1106" s="20">
        <v>0</v>
      </c>
      <c r="AH1106" s="20">
        <v>0</v>
      </c>
      <c r="AJ1106" s="20">
        <v>0</v>
      </c>
      <c r="AK1106" s="26"/>
      <c r="AL1106" s="20">
        <v>1351282</v>
      </c>
      <c r="AN1106" s="21">
        <v>1351282</v>
      </c>
      <c r="AO1106" s="22"/>
      <c r="AP1106" s="20">
        <v>0</v>
      </c>
      <c r="AQ1106" s="20"/>
      <c r="AR1106" s="19">
        <v>38521</v>
      </c>
      <c r="AT1106" s="16" t="str">
        <f t="shared" si="17"/>
        <v>No</v>
      </c>
      <c r="AU1106" s="17"/>
      <c r="AV1106" s="18" t="s">
        <v>5331</v>
      </c>
      <c r="AW1106" s="15"/>
      <c r="AX1106" s="6"/>
    </row>
    <row r="1107" spans="1:50" ht="11.25">
      <c r="A1107" s="3" t="s">
        <v>2161</v>
      </c>
      <c r="B1107" s="3" t="s">
        <v>2162</v>
      </c>
      <c r="C1107" s="22" t="s">
        <v>63</v>
      </c>
      <c r="D1107" s="310" t="s">
        <v>2163</v>
      </c>
      <c r="E1107" s="314" t="s">
        <v>2164</v>
      </c>
      <c r="F1107" s="22" t="s">
        <v>187</v>
      </c>
      <c r="G1107" s="22" t="s">
        <v>222</v>
      </c>
      <c r="H1107" s="25">
        <v>0</v>
      </c>
      <c r="I1107" s="19">
        <v>12</v>
      </c>
      <c r="J1107" s="20">
        <v>0</v>
      </c>
      <c r="L1107" s="20">
        <v>0</v>
      </c>
      <c r="N1107" s="20">
        <v>0</v>
      </c>
      <c r="P1107" s="20">
        <v>0</v>
      </c>
      <c r="R1107" s="20">
        <v>0</v>
      </c>
      <c r="T1107" s="20">
        <v>0</v>
      </c>
      <c r="V1107" s="20">
        <v>0</v>
      </c>
      <c r="X1107" s="20">
        <v>0</v>
      </c>
      <c r="Z1107" s="20">
        <v>0</v>
      </c>
      <c r="AB1107" s="20">
        <v>0</v>
      </c>
      <c r="AD1107" s="20">
        <v>0</v>
      </c>
      <c r="AF1107" s="20">
        <v>0</v>
      </c>
      <c r="AH1107" s="20">
        <v>0</v>
      </c>
      <c r="AJ1107" s="20">
        <v>0</v>
      </c>
      <c r="AK1107" s="26"/>
      <c r="AL1107" s="20">
        <v>598197</v>
      </c>
      <c r="AN1107" s="21">
        <v>598197</v>
      </c>
      <c r="AO1107" s="22"/>
      <c r="AP1107" s="20">
        <v>0</v>
      </c>
      <c r="AQ1107" s="20"/>
      <c r="AR1107" s="19">
        <v>17954</v>
      </c>
      <c r="AT1107" s="16" t="str">
        <f t="shared" si="17"/>
        <v>No</v>
      </c>
      <c r="AU1107" s="17"/>
      <c r="AV1107" s="18" t="s">
        <v>5331</v>
      </c>
      <c r="AW1107" s="15"/>
      <c r="AX1107" s="6"/>
    </row>
    <row r="1108" spans="1:50" ht="11.25">
      <c r="A1108" s="3" t="s">
        <v>2544</v>
      </c>
      <c r="B1108" s="3" t="s">
        <v>1062</v>
      </c>
      <c r="C1108" s="22" t="s">
        <v>63</v>
      </c>
      <c r="D1108" s="310" t="s">
        <v>2545</v>
      </c>
      <c r="E1108" s="314" t="s">
        <v>2546</v>
      </c>
      <c r="F1108" s="22" t="s">
        <v>187</v>
      </c>
      <c r="G1108" s="22" t="s">
        <v>222</v>
      </c>
      <c r="H1108" s="25">
        <v>0</v>
      </c>
      <c r="I1108" s="19">
        <v>12</v>
      </c>
      <c r="J1108" s="20">
        <v>0</v>
      </c>
      <c r="L1108" s="20">
        <v>0</v>
      </c>
      <c r="N1108" s="20">
        <v>0</v>
      </c>
      <c r="P1108" s="20">
        <v>0</v>
      </c>
      <c r="R1108" s="20">
        <v>0</v>
      </c>
      <c r="T1108" s="20">
        <v>0</v>
      </c>
      <c r="V1108" s="20">
        <v>0</v>
      </c>
      <c r="X1108" s="20">
        <v>0</v>
      </c>
      <c r="Z1108" s="20">
        <v>0</v>
      </c>
      <c r="AB1108" s="20">
        <v>0</v>
      </c>
      <c r="AD1108" s="20">
        <v>0</v>
      </c>
      <c r="AF1108" s="20">
        <v>0</v>
      </c>
      <c r="AH1108" s="20">
        <v>0</v>
      </c>
      <c r="AJ1108" s="20">
        <v>0</v>
      </c>
      <c r="AK1108" s="26"/>
      <c r="AL1108" s="20">
        <v>751849</v>
      </c>
      <c r="AN1108" s="21">
        <v>751849</v>
      </c>
      <c r="AO1108" s="22"/>
      <c r="AP1108" s="20">
        <v>0</v>
      </c>
      <c r="AQ1108" s="20"/>
      <c r="AR1108" s="19">
        <v>21659</v>
      </c>
      <c r="AT1108" s="16" t="str">
        <f t="shared" si="17"/>
        <v>No</v>
      </c>
      <c r="AU1108" s="17"/>
      <c r="AV1108" s="18" t="s">
        <v>5331</v>
      </c>
      <c r="AW1108" s="15"/>
      <c r="AX1108" s="6"/>
    </row>
    <row r="1109" spans="1:50" ht="11.25">
      <c r="A1109" s="3" t="s">
        <v>40</v>
      </c>
      <c r="B1109" s="3" t="s">
        <v>1185</v>
      </c>
      <c r="C1109" s="22" t="s">
        <v>38</v>
      </c>
      <c r="D1109" s="310">
        <v>4192</v>
      </c>
      <c r="E1109" s="314">
        <v>40192</v>
      </c>
      <c r="F1109" s="22" t="s">
        <v>187</v>
      </c>
      <c r="G1109" s="22" t="s">
        <v>185</v>
      </c>
      <c r="H1109" s="25">
        <v>376047</v>
      </c>
      <c r="I1109" s="19">
        <v>12</v>
      </c>
      <c r="J1109" s="20">
        <v>0</v>
      </c>
      <c r="L1109" s="20">
        <v>160486</v>
      </c>
      <c r="N1109" s="20">
        <v>0</v>
      </c>
      <c r="P1109" s="20">
        <v>14244</v>
      </c>
      <c r="R1109" s="20">
        <v>58945</v>
      </c>
      <c r="T1109" s="20">
        <v>145399</v>
      </c>
      <c r="V1109" s="20">
        <v>0</v>
      </c>
      <c r="X1109" s="20">
        <v>0</v>
      </c>
      <c r="Z1109" s="20">
        <v>34482</v>
      </c>
      <c r="AB1109" s="20">
        <v>5708</v>
      </c>
      <c r="AD1109" s="20">
        <v>0</v>
      </c>
      <c r="AF1109" s="20">
        <v>1694</v>
      </c>
      <c r="AH1109" s="20">
        <v>1457252</v>
      </c>
      <c r="AJ1109" s="20">
        <v>15456</v>
      </c>
      <c r="AK1109" s="26"/>
      <c r="AL1109" s="20">
        <v>0</v>
      </c>
      <c r="AN1109" s="21">
        <v>1893666</v>
      </c>
      <c r="AO1109" s="22"/>
      <c r="AP1109" s="20">
        <v>0</v>
      </c>
      <c r="AQ1109" s="20"/>
      <c r="AR1109" s="19">
        <v>30267</v>
      </c>
      <c r="AT1109" s="16" t="str">
        <f t="shared" si="17"/>
        <v>No</v>
      </c>
      <c r="AU1109" s="17"/>
      <c r="AV1109" s="18" t="s">
        <v>5331</v>
      </c>
      <c r="AW1109" s="15"/>
      <c r="AX1109" s="6"/>
    </row>
    <row r="1110" spans="1:50" ht="11.25">
      <c r="A1110" s="3" t="s">
        <v>3289</v>
      </c>
      <c r="B1110" s="3" t="s">
        <v>2429</v>
      </c>
      <c r="C1110" s="22" t="s">
        <v>56</v>
      </c>
      <c r="D1110" s="310" t="s">
        <v>3290</v>
      </c>
      <c r="E1110" s="314" t="s">
        <v>3291</v>
      </c>
      <c r="F1110" s="22" t="s">
        <v>187</v>
      </c>
      <c r="G1110" s="22" t="s">
        <v>222</v>
      </c>
      <c r="H1110" s="25">
        <v>0</v>
      </c>
      <c r="I1110" s="19">
        <v>12</v>
      </c>
      <c r="J1110" s="20">
        <v>0</v>
      </c>
      <c r="L1110" s="20">
        <v>0</v>
      </c>
      <c r="N1110" s="20">
        <v>0</v>
      </c>
      <c r="P1110" s="20">
        <v>0</v>
      </c>
      <c r="R1110" s="20">
        <v>0</v>
      </c>
      <c r="T1110" s="20">
        <v>0</v>
      </c>
      <c r="V1110" s="20">
        <v>0</v>
      </c>
      <c r="X1110" s="20">
        <v>0</v>
      </c>
      <c r="Z1110" s="20">
        <v>0</v>
      </c>
      <c r="AB1110" s="20">
        <v>0</v>
      </c>
      <c r="AD1110" s="20">
        <v>0</v>
      </c>
      <c r="AF1110" s="20">
        <v>0</v>
      </c>
      <c r="AH1110" s="20">
        <v>0</v>
      </c>
      <c r="AJ1110" s="20">
        <v>0</v>
      </c>
      <c r="AK1110" s="26"/>
      <c r="AL1110" s="20">
        <v>754691</v>
      </c>
      <c r="AN1110" s="21">
        <v>754691</v>
      </c>
      <c r="AO1110" s="22"/>
      <c r="AP1110" s="20">
        <v>0</v>
      </c>
      <c r="AQ1110" s="20"/>
      <c r="AR1110" s="19">
        <v>15512</v>
      </c>
      <c r="AT1110" s="16" t="str">
        <f t="shared" si="17"/>
        <v>No</v>
      </c>
      <c r="AU1110" s="17"/>
      <c r="AV1110" s="18" t="s">
        <v>5331</v>
      </c>
      <c r="AW1110" s="15"/>
      <c r="AX1110" s="6"/>
    </row>
    <row r="1111" spans="1:50" ht="11.25">
      <c r="A1111" s="3" t="s">
        <v>6494</v>
      </c>
      <c r="B1111" s="3" t="s">
        <v>338</v>
      </c>
      <c r="C1111" s="22" t="s">
        <v>63</v>
      </c>
      <c r="D1111" s="310">
        <v>4167</v>
      </c>
      <c r="E1111" s="314">
        <v>40167</v>
      </c>
      <c r="F1111" s="22" t="s">
        <v>187</v>
      </c>
      <c r="G1111" s="22" t="s">
        <v>5166</v>
      </c>
      <c r="H1111" s="25">
        <v>214881</v>
      </c>
      <c r="I1111" s="19">
        <v>12</v>
      </c>
      <c r="J1111" s="20">
        <v>0</v>
      </c>
      <c r="L1111" s="20">
        <v>0</v>
      </c>
      <c r="N1111" s="20">
        <v>0</v>
      </c>
      <c r="P1111" s="20">
        <v>0</v>
      </c>
      <c r="R1111" s="20">
        <v>0</v>
      </c>
      <c r="T1111" s="20">
        <v>0</v>
      </c>
      <c r="V1111" s="20">
        <v>0</v>
      </c>
      <c r="X1111" s="20">
        <v>0</v>
      </c>
      <c r="Z1111" s="20">
        <v>0</v>
      </c>
      <c r="AB1111" s="20">
        <v>0</v>
      </c>
      <c r="AD1111" s="20">
        <v>0</v>
      </c>
      <c r="AF1111" s="20">
        <v>0</v>
      </c>
      <c r="AH1111" s="20">
        <v>0</v>
      </c>
      <c r="AJ1111" s="20">
        <v>0</v>
      </c>
      <c r="AK1111" s="26"/>
      <c r="AL1111" s="20">
        <v>3767068</v>
      </c>
      <c r="AN1111" s="21">
        <v>3767068</v>
      </c>
      <c r="AO1111" s="22"/>
      <c r="AP1111" s="20">
        <v>0</v>
      </c>
      <c r="AQ1111" s="20"/>
      <c r="AR1111" s="19">
        <v>44261</v>
      </c>
      <c r="AT1111" s="16" t="str">
        <f t="shared" si="17"/>
        <v>No</v>
      </c>
      <c r="AU1111" s="17"/>
      <c r="AV1111" s="18" t="s">
        <v>5331</v>
      </c>
      <c r="AW1111" s="15"/>
      <c r="AX1111" s="6"/>
    </row>
    <row r="1112" spans="1:50" ht="11.25">
      <c r="A1112" s="3" t="s">
        <v>4982</v>
      </c>
      <c r="B1112" s="3" t="s">
        <v>4983</v>
      </c>
      <c r="C1112" s="22" t="s">
        <v>85</v>
      </c>
      <c r="D1112" s="310" t="s">
        <v>4984</v>
      </c>
      <c r="E1112" s="314" t="s">
        <v>4985</v>
      </c>
      <c r="F1112" s="22" t="s">
        <v>235</v>
      </c>
      <c r="G1112" s="22" t="s">
        <v>222</v>
      </c>
      <c r="H1112" s="25">
        <v>0</v>
      </c>
      <c r="I1112" s="19">
        <v>12</v>
      </c>
      <c r="J1112" s="20">
        <v>0</v>
      </c>
      <c r="L1112" s="20">
        <v>0</v>
      </c>
      <c r="N1112" s="20">
        <v>0</v>
      </c>
      <c r="P1112" s="20">
        <v>0</v>
      </c>
      <c r="R1112" s="20">
        <v>0</v>
      </c>
      <c r="T1112" s="20">
        <v>0</v>
      </c>
      <c r="V1112" s="20">
        <v>0</v>
      </c>
      <c r="X1112" s="20">
        <v>0</v>
      </c>
      <c r="Z1112" s="20">
        <v>0</v>
      </c>
      <c r="AB1112" s="20">
        <v>0</v>
      </c>
      <c r="AD1112" s="20">
        <v>0</v>
      </c>
      <c r="AF1112" s="20">
        <v>0</v>
      </c>
      <c r="AH1112" s="20">
        <v>0</v>
      </c>
      <c r="AJ1112" s="20">
        <v>0</v>
      </c>
      <c r="AK1112" s="26"/>
      <c r="AL1112" s="20">
        <v>720257</v>
      </c>
      <c r="AN1112" s="21">
        <v>720257</v>
      </c>
      <c r="AO1112" s="22"/>
      <c r="AP1112" s="20">
        <v>0</v>
      </c>
      <c r="AQ1112" s="20"/>
      <c r="AR1112" s="19">
        <v>16754</v>
      </c>
      <c r="AT1112" s="16" t="str">
        <f t="shared" si="17"/>
        <v>No</v>
      </c>
      <c r="AU1112" s="17"/>
      <c r="AV1112" s="18" t="s">
        <v>5331</v>
      </c>
      <c r="AW1112" s="15"/>
      <c r="AX1112" s="6"/>
    </row>
    <row r="1113" spans="1:50" ht="11.25">
      <c r="A1113" s="3" t="s">
        <v>4918</v>
      </c>
      <c r="B1113" s="3" t="s">
        <v>4919</v>
      </c>
      <c r="C1113" s="22" t="s">
        <v>109</v>
      </c>
      <c r="D1113" s="310" t="s">
        <v>4920</v>
      </c>
      <c r="E1113" s="314" t="s">
        <v>4921</v>
      </c>
      <c r="F1113" s="22" t="s">
        <v>189</v>
      </c>
      <c r="G1113" s="22" t="s">
        <v>222</v>
      </c>
      <c r="H1113" s="25">
        <v>0</v>
      </c>
      <c r="I1113" s="19">
        <v>12</v>
      </c>
      <c r="J1113" s="20">
        <v>0</v>
      </c>
      <c r="L1113" s="20">
        <v>0</v>
      </c>
      <c r="N1113" s="20">
        <v>0</v>
      </c>
      <c r="P1113" s="20">
        <v>0</v>
      </c>
      <c r="R1113" s="20">
        <v>0</v>
      </c>
      <c r="T1113" s="20">
        <v>0</v>
      </c>
      <c r="V1113" s="20">
        <v>0</v>
      </c>
      <c r="X1113" s="20">
        <v>0</v>
      </c>
      <c r="Z1113" s="20">
        <v>0</v>
      </c>
      <c r="AB1113" s="20">
        <v>0</v>
      </c>
      <c r="AD1113" s="20">
        <v>0</v>
      </c>
      <c r="AF1113" s="20">
        <v>0</v>
      </c>
      <c r="AH1113" s="20">
        <v>0</v>
      </c>
      <c r="AJ1113" s="20">
        <v>0</v>
      </c>
      <c r="AK1113" s="26"/>
      <c r="AL1113" s="20">
        <v>4594209</v>
      </c>
      <c r="AN1113" s="21">
        <v>4594209</v>
      </c>
      <c r="AO1113" s="22"/>
      <c r="AP1113" s="20">
        <v>0</v>
      </c>
      <c r="AQ1113" s="20"/>
      <c r="AR1113" s="19">
        <v>28987</v>
      </c>
      <c r="AT1113" s="16" t="str">
        <f t="shared" si="17"/>
        <v>No</v>
      </c>
      <c r="AU1113" s="17"/>
      <c r="AV1113" s="18" t="s">
        <v>5331</v>
      </c>
      <c r="AW1113" s="15"/>
      <c r="AX1113" s="6"/>
    </row>
    <row r="1114" spans="1:50" ht="11.25">
      <c r="A1114" s="3" t="s">
        <v>5762</v>
      </c>
      <c r="B1114" s="3" t="s">
        <v>5763</v>
      </c>
      <c r="C1114" s="22" t="s">
        <v>56</v>
      </c>
      <c r="E1114" s="314" t="s">
        <v>5764</v>
      </c>
      <c r="F1114" s="22" t="s">
        <v>235</v>
      </c>
      <c r="G1114" s="22" t="s">
        <v>222</v>
      </c>
      <c r="H1114" s="25">
        <v>0</v>
      </c>
      <c r="I1114" s="19">
        <v>12</v>
      </c>
      <c r="J1114" s="20">
        <v>0</v>
      </c>
      <c r="L1114" s="20">
        <v>0</v>
      </c>
      <c r="N1114" s="20">
        <v>0</v>
      </c>
      <c r="P1114" s="20">
        <v>0</v>
      </c>
      <c r="R1114" s="20">
        <v>0</v>
      </c>
      <c r="T1114" s="20">
        <v>0</v>
      </c>
      <c r="V1114" s="20">
        <v>0</v>
      </c>
      <c r="X1114" s="20">
        <v>0</v>
      </c>
      <c r="Z1114" s="20">
        <v>0</v>
      </c>
      <c r="AB1114" s="20">
        <v>0</v>
      </c>
      <c r="AD1114" s="20">
        <v>0</v>
      </c>
      <c r="AF1114" s="20">
        <v>0</v>
      </c>
      <c r="AH1114" s="20">
        <v>0</v>
      </c>
      <c r="AJ1114" s="20">
        <v>0</v>
      </c>
      <c r="AK1114" s="26"/>
      <c r="AL1114" s="20">
        <v>595406</v>
      </c>
      <c r="AN1114" s="21">
        <v>595406</v>
      </c>
      <c r="AO1114" s="22"/>
      <c r="AP1114" s="20">
        <v>0</v>
      </c>
      <c r="AQ1114" s="20"/>
      <c r="AR1114" s="19">
        <v>19608</v>
      </c>
      <c r="AT1114" s="16" t="str">
        <f t="shared" si="17"/>
        <v>No</v>
      </c>
      <c r="AU1114" s="17"/>
      <c r="AV1114" s="18" t="s">
        <v>5331</v>
      </c>
      <c r="AW1114" s="15"/>
      <c r="AX1114" s="6"/>
    </row>
    <row r="1115" spans="1:50" ht="11.25">
      <c r="A1115" s="3" t="s">
        <v>826</v>
      </c>
      <c r="B1115" s="3" t="s">
        <v>827</v>
      </c>
      <c r="C1115" s="22" t="s">
        <v>33</v>
      </c>
      <c r="D1115" s="310">
        <v>1042</v>
      </c>
      <c r="E1115" s="314">
        <v>10042</v>
      </c>
      <c r="F1115" s="22" t="s">
        <v>189</v>
      </c>
      <c r="G1115" s="22" t="s">
        <v>185</v>
      </c>
      <c r="H1115" s="25">
        <v>923311</v>
      </c>
      <c r="I1115" s="19">
        <v>12</v>
      </c>
      <c r="J1115" s="20">
        <v>452539</v>
      </c>
      <c r="L1115" s="20">
        <v>248730</v>
      </c>
      <c r="N1115" s="20">
        <v>50262</v>
      </c>
      <c r="P1115" s="20">
        <v>34901</v>
      </c>
      <c r="R1115" s="20">
        <v>502801</v>
      </c>
      <c r="T1115" s="20">
        <v>32981</v>
      </c>
      <c r="V1115" s="20">
        <v>103826</v>
      </c>
      <c r="X1115" s="20">
        <v>14344</v>
      </c>
      <c r="Z1115" s="20">
        <v>43208</v>
      </c>
      <c r="AB1115" s="20">
        <v>16939</v>
      </c>
      <c r="AD1115" s="20">
        <v>12282</v>
      </c>
      <c r="AF1115" s="20">
        <v>13824</v>
      </c>
      <c r="AH1115" s="20">
        <v>0</v>
      </c>
      <c r="AJ1115" s="20">
        <v>0</v>
      </c>
      <c r="AK1115" s="26"/>
      <c r="AL1115" s="20">
        <v>0</v>
      </c>
      <c r="AN1115" s="21">
        <v>1526637</v>
      </c>
      <c r="AO1115" s="22"/>
      <c r="AP1115" s="20">
        <v>0</v>
      </c>
      <c r="AQ1115" s="20"/>
      <c r="AR1115" s="19">
        <v>17229</v>
      </c>
      <c r="AT1115" s="16" t="str">
        <f t="shared" si="17"/>
        <v>No</v>
      </c>
      <c r="AU1115" s="17"/>
      <c r="AV1115" s="18" t="s">
        <v>5331</v>
      </c>
      <c r="AW1115" s="15"/>
      <c r="AX1115" s="6"/>
    </row>
    <row r="1116" spans="1:50" ht="11.25">
      <c r="A1116" s="3" t="s">
        <v>6012</v>
      </c>
      <c r="B1116" s="3" t="s">
        <v>442</v>
      </c>
      <c r="C1116" s="22" t="s">
        <v>81</v>
      </c>
      <c r="E1116" s="314" t="s">
        <v>6013</v>
      </c>
      <c r="F1116" s="22" t="s">
        <v>235</v>
      </c>
      <c r="G1116" s="22" t="s">
        <v>222</v>
      </c>
      <c r="H1116" s="25">
        <v>0</v>
      </c>
      <c r="I1116" s="19">
        <v>12</v>
      </c>
      <c r="J1116" s="20">
        <v>0</v>
      </c>
      <c r="L1116" s="20">
        <v>0</v>
      </c>
      <c r="N1116" s="20">
        <v>0</v>
      </c>
      <c r="P1116" s="20">
        <v>0</v>
      </c>
      <c r="R1116" s="20">
        <v>0</v>
      </c>
      <c r="T1116" s="20">
        <v>0</v>
      </c>
      <c r="V1116" s="20">
        <v>0</v>
      </c>
      <c r="X1116" s="20">
        <v>0</v>
      </c>
      <c r="Z1116" s="20">
        <v>0</v>
      </c>
      <c r="AB1116" s="20">
        <v>0</v>
      </c>
      <c r="AD1116" s="20">
        <v>0</v>
      </c>
      <c r="AF1116" s="20">
        <v>0</v>
      </c>
      <c r="AH1116" s="20">
        <v>0</v>
      </c>
      <c r="AJ1116" s="20">
        <v>0</v>
      </c>
      <c r="AK1116" s="26"/>
      <c r="AL1116" s="20">
        <v>1340361</v>
      </c>
      <c r="AN1116" s="21">
        <v>1340361</v>
      </c>
      <c r="AO1116" s="22"/>
      <c r="AP1116" s="20">
        <v>0</v>
      </c>
      <c r="AQ1116" s="20"/>
      <c r="AR1116" s="19">
        <v>42020</v>
      </c>
      <c r="AT1116" s="16" t="str">
        <f t="shared" si="17"/>
        <v>No</v>
      </c>
      <c r="AU1116" s="17"/>
      <c r="AV1116" s="18" t="s">
        <v>5331</v>
      </c>
      <c r="AW1116" s="15"/>
      <c r="AX1116" s="6"/>
    </row>
    <row r="1117" spans="1:50" ht="11.25">
      <c r="A1117" s="3" t="s">
        <v>5619</v>
      </c>
      <c r="B1117" s="3" t="s">
        <v>4887</v>
      </c>
      <c r="C1117" s="22" t="s">
        <v>85</v>
      </c>
      <c r="D1117" s="310" t="s">
        <v>4888</v>
      </c>
      <c r="E1117" s="314" t="s">
        <v>4889</v>
      </c>
      <c r="F1117" s="22" t="s">
        <v>189</v>
      </c>
      <c r="G1117" s="22" t="s">
        <v>222</v>
      </c>
      <c r="H1117" s="25">
        <v>0</v>
      </c>
      <c r="I1117" s="19">
        <v>12</v>
      </c>
      <c r="J1117" s="20">
        <v>0</v>
      </c>
      <c r="L1117" s="20">
        <v>0</v>
      </c>
      <c r="N1117" s="20">
        <v>0</v>
      </c>
      <c r="P1117" s="20">
        <v>0</v>
      </c>
      <c r="R1117" s="20">
        <v>0</v>
      </c>
      <c r="T1117" s="20">
        <v>0</v>
      </c>
      <c r="V1117" s="20">
        <v>0</v>
      </c>
      <c r="X1117" s="20">
        <v>0</v>
      </c>
      <c r="Z1117" s="20">
        <v>0</v>
      </c>
      <c r="AB1117" s="20">
        <v>0</v>
      </c>
      <c r="AD1117" s="20">
        <v>0</v>
      </c>
      <c r="AF1117" s="20">
        <v>0</v>
      </c>
      <c r="AH1117" s="20">
        <v>0</v>
      </c>
      <c r="AJ1117" s="20">
        <v>0</v>
      </c>
      <c r="AK1117" s="26"/>
      <c r="AL1117" s="20">
        <v>745900</v>
      </c>
      <c r="AN1117" s="21">
        <v>745900</v>
      </c>
      <c r="AO1117" s="22"/>
      <c r="AP1117" s="20">
        <v>0</v>
      </c>
      <c r="AQ1117" s="20"/>
      <c r="AR1117" s="19">
        <v>18776</v>
      </c>
      <c r="AT1117" s="16" t="str">
        <f t="shared" si="17"/>
        <v>No</v>
      </c>
      <c r="AU1117" s="17"/>
      <c r="AV1117" s="18" t="s">
        <v>5331</v>
      </c>
      <c r="AW1117" s="15"/>
      <c r="AX1117" s="6"/>
    </row>
    <row r="1118" spans="1:50" ht="11.25">
      <c r="A1118" s="3" t="s">
        <v>410</v>
      </c>
      <c r="B1118" s="3" t="s">
        <v>411</v>
      </c>
      <c r="C1118" s="22" t="s">
        <v>21</v>
      </c>
      <c r="D1118" s="310">
        <v>9156</v>
      </c>
      <c r="E1118" s="314">
        <v>90156</v>
      </c>
      <c r="F1118" s="22" t="s">
        <v>187</v>
      </c>
      <c r="G1118" s="22" t="s">
        <v>185</v>
      </c>
      <c r="H1118" s="25">
        <v>59219</v>
      </c>
      <c r="I1118" s="19">
        <v>12</v>
      </c>
      <c r="J1118" s="20">
        <v>0</v>
      </c>
      <c r="L1118" s="20">
        <v>216312</v>
      </c>
      <c r="N1118" s="20">
        <v>0</v>
      </c>
      <c r="P1118" s="20">
        <v>28012</v>
      </c>
      <c r="R1118" s="20">
        <v>64708</v>
      </c>
      <c r="T1118" s="20">
        <v>277183</v>
      </c>
      <c r="V1118" s="20">
        <v>277257</v>
      </c>
      <c r="X1118" s="20">
        <v>0</v>
      </c>
      <c r="Z1118" s="20">
        <v>251565</v>
      </c>
      <c r="AB1118" s="20">
        <v>516</v>
      </c>
      <c r="AD1118" s="20">
        <v>24644</v>
      </c>
      <c r="AF1118" s="20">
        <v>0</v>
      </c>
      <c r="AH1118" s="20">
        <v>2392113</v>
      </c>
      <c r="AJ1118" s="20">
        <v>0</v>
      </c>
      <c r="AK1118" s="26"/>
      <c r="AL1118" s="20">
        <v>0</v>
      </c>
      <c r="AN1118" s="21">
        <v>3532310</v>
      </c>
      <c r="AO1118" s="22"/>
      <c r="AP1118" s="20">
        <v>0</v>
      </c>
      <c r="AQ1118" s="20"/>
      <c r="AR1118" s="19">
        <v>37535</v>
      </c>
      <c r="AT1118" s="16" t="str">
        <f t="shared" si="17"/>
        <v>No</v>
      </c>
      <c r="AU1118" s="17"/>
      <c r="AV1118" s="18" t="s">
        <v>5331</v>
      </c>
      <c r="AW1118" s="15"/>
      <c r="AX1118" s="6"/>
    </row>
    <row r="1119" spans="1:50" ht="11.25">
      <c r="A1119" s="3" t="s">
        <v>1878</v>
      </c>
      <c r="B1119" s="3" t="s">
        <v>1879</v>
      </c>
      <c r="C1119" s="22" t="s">
        <v>63</v>
      </c>
      <c r="D1119" s="310" t="s">
        <v>1880</v>
      </c>
      <c r="E1119" s="314" t="s">
        <v>1881</v>
      </c>
      <c r="F1119" s="22" t="s">
        <v>187</v>
      </c>
      <c r="G1119" s="22" t="s">
        <v>222</v>
      </c>
      <c r="H1119" s="25">
        <v>0</v>
      </c>
      <c r="I1119" s="19">
        <v>12</v>
      </c>
      <c r="J1119" s="20">
        <v>0</v>
      </c>
      <c r="L1119" s="20">
        <v>0</v>
      </c>
      <c r="N1119" s="20">
        <v>0</v>
      </c>
      <c r="P1119" s="20">
        <v>0</v>
      </c>
      <c r="R1119" s="20">
        <v>0</v>
      </c>
      <c r="T1119" s="20">
        <v>0</v>
      </c>
      <c r="V1119" s="20">
        <v>0</v>
      </c>
      <c r="X1119" s="20">
        <v>0</v>
      </c>
      <c r="Z1119" s="20">
        <v>0</v>
      </c>
      <c r="AB1119" s="20">
        <v>0</v>
      </c>
      <c r="AD1119" s="20">
        <v>0</v>
      </c>
      <c r="AF1119" s="20">
        <v>0</v>
      </c>
      <c r="AH1119" s="20">
        <v>0</v>
      </c>
      <c r="AJ1119" s="20">
        <v>0</v>
      </c>
      <c r="AK1119" s="26"/>
      <c r="AL1119" s="20">
        <v>1059713</v>
      </c>
      <c r="AN1119" s="21">
        <v>1059713</v>
      </c>
      <c r="AO1119" s="22"/>
      <c r="AP1119" s="20">
        <v>0</v>
      </c>
      <c r="AQ1119" s="20"/>
      <c r="AR1119" s="19">
        <v>26939</v>
      </c>
      <c r="AT1119" s="16" t="str">
        <f t="shared" si="17"/>
        <v>No</v>
      </c>
      <c r="AU1119" s="17"/>
      <c r="AV1119" s="18" t="s">
        <v>5331</v>
      </c>
      <c r="AW1119" s="15"/>
      <c r="AX1119" s="6"/>
    </row>
    <row r="1120" spans="1:50" ht="11.25">
      <c r="A1120" s="3" t="s">
        <v>1852</v>
      </c>
      <c r="B1120" s="3" t="s">
        <v>342</v>
      </c>
      <c r="C1120" s="22" t="s">
        <v>63</v>
      </c>
      <c r="D1120" s="310" t="s">
        <v>1853</v>
      </c>
      <c r="E1120" s="314" t="s">
        <v>1854</v>
      </c>
      <c r="F1120" s="22" t="s">
        <v>187</v>
      </c>
      <c r="G1120" s="22" t="s">
        <v>222</v>
      </c>
      <c r="H1120" s="25">
        <v>0</v>
      </c>
      <c r="I1120" s="19">
        <v>12</v>
      </c>
      <c r="J1120" s="20">
        <v>0</v>
      </c>
      <c r="L1120" s="20">
        <v>0</v>
      </c>
      <c r="N1120" s="20">
        <v>0</v>
      </c>
      <c r="P1120" s="20">
        <v>0</v>
      </c>
      <c r="R1120" s="20">
        <v>0</v>
      </c>
      <c r="T1120" s="20">
        <v>0</v>
      </c>
      <c r="V1120" s="20">
        <v>0</v>
      </c>
      <c r="X1120" s="20">
        <v>0</v>
      </c>
      <c r="Z1120" s="20">
        <v>0</v>
      </c>
      <c r="AB1120" s="20">
        <v>0</v>
      </c>
      <c r="AD1120" s="20">
        <v>0</v>
      </c>
      <c r="AF1120" s="20">
        <v>0</v>
      </c>
      <c r="AH1120" s="20">
        <v>0</v>
      </c>
      <c r="AJ1120" s="20">
        <v>0</v>
      </c>
      <c r="AK1120" s="26"/>
      <c r="AL1120" s="20">
        <v>675749</v>
      </c>
      <c r="AN1120" s="21">
        <v>675749</v>
      </c>
      <c r="AO1120" s="22"/>
      <c r="AP1120" s="20">
        <v>0</v>
      </c>
      <c r="AQ1120" s="20"/>
      <c r="AR1120" s="19">
        <v>21986</v>
      </c>
      <c r="AT1120" s="16" t="str">
        <f t="shared" si="17"/>
        <v>No</v>
      </c>
      <c r="AU1120" s="17"/>
      <c r="AV1120" s="18" t="s">
        <v>5331</v>
      </c>
      <c r="AW1120" s="15"/>
      <c r="AX1120" s="6"/>
    </row>
    <row r="1121" spans="1:50" ht="11.25">
      <c r="A1121" s="3" t="s">
        <v>5598</v>
      </c>
      <c r="B1121" s="3" t="s">
        <v>5599</v>
      </c>
      <c r="C1121" s="22" t="s">
        <v>21</v>
      </c>
      <c r="E1121" s="314">
        <v>90268</v>
      </c>
      <c r="F1121" s="22" t="s">
        <v>187</v>
      </c>
      <c r="G1121" s="22" t="s">
        <v>5166</v>
      </c>
      <c r="H1121" s="25">
        <v>12150996</v>
      </c>
      <c r="I1121" s="19">
        <v>12</v>
      </c>
      <c r="J1121" s="20">
        <v>0</v>
      </c>
      <c r="L1121" s="20">
        <v>0</v>
      </c>
      <c r="N1121" s="20">
        <v>0</v>
      </c>
      <c r="P1121" s="20">
        <v>0</v>
      </c>
      <c r="R1121" s="20">
        <v>0</v>
      </c>
      <c r="T1121" s="20">
        <v>0</v>
      </c>
      <c r="V1121" s="20">
        <v>0</v>
      </c>
      <c r="X1121" s="20">
        <v>0</v>
      </c>
      <c r="Z1121" s="20">
        <v>0</v>
      </c>
      <c r="AB1121" s="20">
        <v>0</v>
      </c>
      <c r="AD1121" s="20">
        <v>0</v>
      </c>
      <c r="AF1121" s="20">
        <v>0</v>
      </c>
      <c r="AH1121" s="20">
        <v>0</v>
      </c>
      <c r="AJ1121" s="20">
        <v>0</v>
      </c>
      <c r="AK1121" s="26"/>
      <c r="AL1121" s="20">
        <v>923110</v>
      </c>
      <c r="AN1121" s="21">
        <v>923110</v>
      </c>
      <c r="AO1121" s="22"/>
      <c r="AP1121" s="20">
        <v>0</v>
      </c>
      <c r="AQ1121" s="20"/>
      <c r="AR1121" s="19">
        <v>11076</v>
      </c>
      <c r="AT1121" s="16" t="str">
        <f t="shared" si="17"/>
        <v>No</v>
      </c>
      <c r="AU1121" s="17"/>
      <c r="AV1121" s="18" t="s">
        <v>5331</v>
      </c>
      <c r="AW1121" s="15"/>
      <c r="AX1121" s="6"/>
    </row>
    <row r="1122" spans="1:50" ht="11.25">
      <c r="A1122" s="3" t="s">
        <v>3488</v>
      </c>
      <c r="B1122" s="3" t="s">
        <v>3489</v>
      </c>
      <c r="C1122" s="22" t="s">
        <v>51</v>
      </c>
      <c r="D1122" s="310" t="s">
        <v>3490</v>
      </c>
      <c r="E1122" s="314" t="s">
        <v>3491</v>
      </c>
      <c r="F1122" s="22" t="s">
        <v>187</v>
      </c>
      <c r="G1122" s="22" t="s">
        <v>222</v>
      </c>
      <c r="H1122" s="25">
        <v>0</v>
      </c>
      <c r="I1122" s="19">
        <v>12</v>
      </c>
      <c r="J1122" s="20">
        <v>0</v>
      </c>
      <c r="L1122" s="20">
        <v>0</v>
      </c>
      <c r="N1122" s="20">
        <v>0</v>
      </c>
      <c r="P1122" s="20">
        <v>0</v>
      </c>
      <c r="R1122" s="20">
        <v>0</v>
      </c>
      <c r="T1122" s="20">
        <v>0</v>
      </c>
      <c r="V1122" s="20">
        <v>0</v>
      </c>
      <c r="X1122" s="20">
        <v>0</v>
      </c>
      <c r="Z1122" s="20">
        <v>0</v>
      </c>
      <c r="AB1122" s="20">
        <v>0</v>
      </c>
      <c r="AD1122" s="20">
        <v>0</v>
      </c>
      <c r="AF1122" s="20">
        <v>0</v>
      </c>
      <c r="AH1122" s="20">
        <v>0</v>
      </c>
      <c r="AJ1122" s="20">
        <v>0</v>
      </c>
      <c r="AK1122" s="26"/>
      <c r="AL1122" s="20">
        <v>712032</v>
      </c>
      <c r="AN1122" s="21">
        <v>712032</v>
      </c>
      <c r="AO1122" s="22"/>
      <c r="AP1122" s="20">
        <v>0</v>
      </c>
      <c r="AQ1122" s="20"/>
      <c r="AR1122" s="19">
        <v>14707</v>
      </c>
      <c r="AT1122" s="16" t="str">
        <f t="shared" si="17"/>
        <v>No</v>
      </c>
      <c r="AU1122" s="17"/>
      <c r="AV1122" s="18" t="s">
        <v>5331</v>
      </c>
      <c r="AW1122" s="15"/>
      <c r="AX1122" s="6"/>
    </row>
    <row r="1123" spans="1:50" ht="11.25">
      <c r="A1123" s="3" t="s">
        <v>3079</v>
      </c>
      <c r="B1123" s="3" t="s">
        <v>771</v>
      </c>
      <c r="C1123" s="22" t="s">
        <v>45</v>
      </c>
      <c r="D1123" s="310" t="s">
        <v>3080</v>
      </c>
      <c r="E1123" s="314" t="s">
        <v>3081</v>
      </c>
      <c r="F1123" s="22" t="s">
        <v>187</v>
      </c>
      <c r="G1123" s="22" t="s">
        <v>222</v>
      </c>
      <c r="H1123" s="25">
        <v>0</v>
      </c>
      <c r="I1123" s="19">
        <v>12</v>
      </c>
      <c r="J1123" s="20">
        <v>0</v>
      </c>
      <c r="L1123" s="20">
        <v>0</v>
      </c>
      <c r="N1123" s="20">
        <v>0</v>
      </c>
      <c r="P1123" s="20">
        <v>0</v>
      </c>
      <c r="R1123" s="20">
        <v>0</v>
      </c>
      <c r="T1123" s="20">
        <v>0</v>
      </c>
      <c r="V1123" s="20">
        <v>0</v>
      </c>
      <c r="X1123" s="20">
        <v>0</v>
      </c>
      <c r="Z1123" s="20">
        <v>0</v>
      </c>
      <c r="AB1123" s="20">
        <v>0</v>
      </c>
      <c r="AD1123" s="20">
        <v>0</v>
      </c>
      <c r="AF1123" s="20">
        <v>0</v>
      </c>
      <c r="AH1123" s="20">
        <v>0</v>
      </c>
      <c r="AJ1123" s="20">
        <v>0</v>
      </c>
      <c r="AK1123" s="26"/>
      <c r="AL1123" s="20">
        <v>304256</v>
      </c>
      <c r="AN1123" s="21">
        <v>304256</v>
      </c>
      <c r="AO1123" s="22"/>
      <c r="AP1123" s="20">
        <v>0</v>
      </c>
      <c r="AQ1123" s="20"/>
      <c r="AR1123" s="19">
        <v>3740</v>
      </c>
      <c r="AT1123" s="16" t="str">
        <f t="shared" si="17"/>
        <v>No</v>
      </c>
      <c r="AU1123" s="17"/>
      <c r="AV1123" s="18" t="s">
        <v>5331</v>
      </c>
      <c r="AW1123" s="15"/>
      <c r="AX1123" s="6"/>
    </row>
    <row r="1124" spans="1:50" ht="11.25">
      <c r="A1124" s="3" t="s">
        <v>6495</v>
      </c>
      <c r="B1124" s="3" t="s">
        <v>833</v>
      </c>
      <c r="C1124" s="22" t="s">
        <v>53</v>
      </c>
      <c r="D1124" s="310">
        <v>3042</v>
      </c>
      <c r="E1124" s="314">
        <v>30042</v>
      </c>
      <c r="F1124" s="22" t="s">
        <v>187</v>
      </c>
      <c r="G1124" s="22" t="s">
        <v>5166</v>
      </c>
      <c r="H1124" s="25">
        <v>182696</v>
      </c>
      <c r="I1124" s="19">
        <v>12</v>
      </c>
      <c r="J1124" s="20">
        <v>0</v>
      </c>
      <c r="L1124" s="20">
        <v>0</v>
      </c>
      <c r="N1124" s="20">
        <v>0</v>
      </c>
      <c r="P1124" s="20">
        <v>0</v>
      </c>
      <c r="R1124" s="20">
        <v>0</v>
      </c>
      <c r="T1124" s="20">
        <v>0</v>
      </c>
      <c r="V1124" s="20">
        <v>0</v>
      </c>
      <c r="X1124" s="20">
        <v>0</v>
      </c>
      <c r="Z1124" s="20">
        <v>0</v>
      </c>
      <c r="AB1124" s="20">
        <v>0</v>
      </c>
      <c r="AD1124" s="20">
        <v>0</v>
      </c>
      <c r="AF1124" s="20">
        <v>0</v>
      </c>
      <c r="AH1124" s="20">
        <v>0</v>
      </c>
      <c r="AJ1124" s="20">
        <v>0</v>
      </c>
      <c r="AK1124" s="26"/>
      <c r="AL1124" s="20">
        <v>2522619</v>
      </c>
      <c r="AN1124" s="21">
        <v>2522619</v>
      </c>
      <c r="AO1124" s="22"/>
      <c r="AP1124" s="20">
        <v>0</v>
      </c>
      <c r="AQ1124" s="20"/>
      <c r="AR1124" s="19">
        <v>34710</v>
      </c>
      <c r="AT1124" s="16" t="str">
        <f t="shared" si="17"/>
        <v>No</v>
      </c>
      <c r="AU1124" s="17"/>
      <c r="AV1124" s="18" t="s">
        <v>5331</v>
      </c>
      <c r="AW1124" s="15"/>
      <c r="AX1124" s="6"/>
    </row>
    <row r="1125" spans="1:50" ht="11.25">
      <c r="A1125" s="3" t="s">
        <v>2665</v>
      </c>
      <c r="B1125" s="3" t="s">
        <v>1982</v>
      </c>
      <c r="C1125" s="22" t="s">
        <v>81</v>
      </c>
      <c r="D1125" s="310" t="s">
        <v>2666</v>
      </c>
      <c r="E1125" s="314" t="s">
        <v>2667</v>
      </c>
      <c r="F1125" s="22" t="s">
        <v>187</v>
      </c>
      <c r="G1125" s="22" t="s">
        <v>222</v>
      </c>
      <c r="H1125" s="25">
        <v>0</v>
      </c>
      <c r="I1125" s="19">
        <v>12</v>
      </c>
      <c r="J1125" s="20">
        <v>0</v>
      </c>
      <c r="L1125" s="20">
        <v>0</v>
      </c>
      <c r="N1125" s="20">
        <v>0</v>
      </c>
      <c r="P1125" s="20">
        <v>0</v>
      </c>
      <c r="R1125" s="20">
        <v>0</v>
      </c>
      <c r="T1125" s="20">
        <v>0</v>
      </c>
      <c r="V1125" s="20">
        <v>0</v>
      </c>
      <c r="X1125" s="20">
        <v>0</v>
      </c>
      <c r="Z1125" s="20">
        <v>0</v>
      </c>
      <c r="AB1125" s="20">
        <v>0</v>
      </c>
      <c r="AD1125" s="20">
        <v>0</v>
      </c>
      <c r="AF1125" s="20">
        <v>0</v>
      </c>
      <c r="AH1125" s="20">
        <v>0</v>
      </c>
      <c r="AJ1125" s="20">
        <v>0</v>
      </c>
      <c r="AK1125" s="26"/>
      <c r="AL1125" s="20">
        <v>667093</v>
      </c>
      <c r="AN1125" s="21">
        <v>667093</v>
      </c>
      <c r="AO1125" s="22"/>
      <c r="AP1125" s="20">
        <v>0</v>
      </c>
      <c r="AQ1125" s="20"/>
      <c r="AR1125" s="19">
        <v>10260</v>
      </c>
      <c r="AT1125" s="16" t="str">
        <f t="shared" si="17"/>
        <v>No</v>
      </c>
      <c r="AU1125" s="17"/>
      <c r="AV1125" s="18" t="s">
        <v>5331</v>
      </c>
      <c r="AW1125" s="15"/>
      <c r="AX1125" s="6"/>
    </row>
    <row r="1126" spans="1:50" ht="11.25">
      <c r="A1126" s="3" t="s">
        <v>1278</v>
      </c>
      <c r="B1126" s="3" t="s">
        <v>1279</v>
      </c>
      <c r="C1126" s="22" t="s">
        <v>81</v>
      </c>
      <c r="D1126" s="310">
        <v>5199</v>
      </c>
      <c r="E1126" s="314">
        <v>50199</v>
      </c>
      <c r="F1126" s="22" t="s">
        <v>189</v>
      </c>
      <c r="G1126" s="22" t="s">
        <v>185</v>
      </c>
      <c r="H1126" s="25">
        <v>1368035</v>
      </c>
      <c r="I1126" s="19">
        <v>12</v>
      </c>
      <c r="J1126" s="20">
        <v>513727</v>
      </c>
      <c r="L1126" s="20">
        <v>656223</v>
      </c>
      <c r="N1126" s="20">
        <v>89864</v>
      </c>
      <c r="P1126" s="20">
        <v>110871</v>
      </c>
      <c r="R1126" s="20">
        <v>446734</v>
      </c>
      <c r="T1126" s="20">
        <v>87761</v>
      </c>
      <c r="V1126" s="20">
        <v>145769</v>
      </c>
      <c r="X1126" s="20">
        <v>11692</v>
      </c>
      <c r="Z1126" s="20">
        <v>92364</v>
      </c>
      <c r="AB1126" s="20">
        <v>26027</v>
      </c>
      <c r="AD1126" s="20">
        <v>92566</v>
      </c>
      <c r="AF1126" s="20">
        <v>0</v>
      </c>
      <c r="AH1126" s="20">
        <v>0</v>
      </c>
      <c r="AJ1126" s="20">
        <v>18273</v>
      </c>
      <c r="AK1126" s="26"/>
      <c r="AL1126" s="20">
        <v>0</v>
      </c>
      <c r="AN1126" s="21">
        <v>2291871</v>
      </c>
      <c r="AO1126" s="22"/>
      <c r="AP1126" s="20">
        <v>0</v>
      </c>
      <c r="AQ1126" s="20"/>
      <c r="AR1126" s="19">
        <v>26669</v>
      </c>
      <c r="AT1126" s="16" t="str">
        <f t="shared" si="17"/>
        <v>No</v>
      </c>
      <c r="AU1126" s="17"/>
      <c r="AV1126" s="18" t="s">
        <v>5331</v>
      </c>
      <c r="AW1126" s="15"/>
      <c r="AX1126" s="6"/>
    </row>
    <row r="1127" spans="1:50" ht="11.25">
      <c r="A1127" s="3" t="s">
        <v>6492</v>
      </c>
      <c r="B1127" s="3" t="s">
        <v>694</v>
      </c>
      <c r="C1127" s="22" t="s">
        <v>32</v>
      </c>
      <c r="D1127" s="310" t="s">
        <v>4535</v>
      </c>
      <c r="E1127" s="314" t="s">
        <v>4536</v>
      </c>
      <c r="F1127" s="22" t="s">
        <v>235</v>
      </c>
      <c r="G1127" s="22" t="s">
        <v>222</v>
      </c>
      <c r="H1127" s="25">
        <v>0</v>
      </c>
      <c r="I1127" s="19">
        <v>12</v>
      </c>
      <c r="J1127" s="20">
        <v>0</v>
      </c>
      <c r="L1127" s="20">
        <v>0</v>
      </c>
      <c r="N1127" s="20">
        <v>0</v>
      </c>
      <c r="P1127" s="20">
        <v>0</v>
      </c>
      <c r="R1127" s="20">
        <v>0</v>
      </c>
      <c r="T1127" s="20">
        <v>0</v>
      </c>
      <c r="V1127" s="20">
        <v>0</v>
      </c>
      <c r="X1127" s="20">
        <v>0</v>
      </c>
      <c r="Z1127" s="20">
        <v>0</v>
      </c>
      <c r="AB1127" s="20">
        <v>0</v>
      </c>
      <c r="AD1127" s="20">
        <v>0</v>
      </c>
      <c r="AF1127" s="20">
        <v>0</v>
      </c>
      <c r="AH1127" s="20">
        <v>0</v>
      </c>
      <c r="AJ1127" s="20">
        <v>0</v>
      </c>
      <c r="AK1127" s="26"/>
      <c r="AL1127" s="20">
        <v>943303</v>
      </c>
      <c r="AN1127" s="21">
        <v>943303</v>
      </c>
      <c r="AO1127" s="22"/>
      <c r="AP1127" s="20">
        <v>0</v>
      </c>
      <c r="AQ1127" s="20"/>
      <c r="AR1127" s="19">
        <v>17323</v>
      </c>
      <c r="AT1127" s="16" t="str">
        <f t="shared" si="17"/>
        <v>No</v>
      </c>
      <c r="AU1127" s="17"/>
      <c r="AV1127" s="18" t="s">
        <v>5331</v>
      </c>
      <c r="AW1127" s="15"/>
      <c r="AX1127" s="6"/>
    </row>
    <row r="1128" spans="1:50" ht="11.25">
      <c r="A1128" s="3" t="s">
        <v>97</v>
      </c>
      <c r="B1128" s="3" t="s">
        <v>1133</v>
      </c>
      <c r="C1128" s="22" t="s">
        <v>89</v>
      </c>
      <c r="D1128" s="310">
        <v>4182</v>
      </c>
      <c r="E1128" s="314">
        <v>40182</v>
      </c>
      <c r="F1128" s="22" t="s">
        <v>187</v>
      </c>
      <c r="G1128" s="22" t="s">
        <v>5166</v>
      </c>
      <c r="H1128" s="25">
        <v>2148346</v>
      </c>
      <c r="I1128" s="19">
        <v>12</v>
      </c>
      <c r="J1128" s="20">
        <v>0</v>
      </c>
      <c r="L1128" s="20">
        <v>0</v>
      </c>
      <c r="N1128" s="20">
        <v>0</v>
      </c>
      <c r="P1128" s="20">
        <v>0</v>
      </c>
      <c r="R1128" s="20">
        <v>0</v>
      </c>
      <c r="T1128" s="20">
        <v>0</v>
      </c>
      <c r="V1128" s="20">
        <v>0</v>
      </c>
      <c r="X1128" s="20">
        <v>0</v>
      </c>
      <c r="Z1128" s="20">
        <v>0</v>
      </c>
      <c r="AB1128" s="20">
        <v>0</v>
      </c>
      <c r="AD1128" s="20">
        <v>0</v>
      </c>
      <c r="AF1128" s="20">
        <v>0</v>
      </c>
      <c r="AH1128" s="20">
        <v>0</v>
      </c>
      <c r="AJ1128" s="20">
        <v>0</v>
      </c>
      <c r="AK1128" s="26"/>
      <c r="AL1128" s="20">
        <v>290463</v>
      </c>
      <c r="AN1128" s="21">
        <v>290463</v>
      </c>
      <c r="AO1128" s="22"/>
      <c r="AP1128" s="20">
        <v>0</v>
      </c>
      <c r="AQ1128" s="20"/>
      <c r="AR1128" s="19">
        <v>9482</v>
      </c>
      <c r="AT1128" s="16" t="str">
        <f t="shared" si="17"/>
        <v>No</v>
      </c>
      <c r="AU1128" s="17"/>
      <c r="AV1128" s="18" t="s">
        <v>5331</v>
      </c>
      <c r="AW1128" s="15"/>
      <c r="AX1128" s="6"/>
    </row>
    <row r="1129" spans="1:50" ht="11.25">
      <c r="A1129" s="3" t="s">
        <v>6016</v>
      </c>
      <c r="B1129" s="3" t="s">
        <v>5828</v>
      </c>
      <c r="C1129" s="22" t="s">
        <v>73</v>
      </c>
      <c r="D1129" s="310" t="s">
        <v>4726</v>
      </c>
      <c r="E1129" s="314" t="s">
        <v>4727</v>
      </c>
      <c r="F1129" s="22" t="s">
        <v>187</v>
      </c>
      <c r="G1129" s="22" t="s">
        <v>222</v>
      </c>
      <c r="H1129" s="25">
        <v>0</v>
      </c>
      <c r="I1129" s="19">
        <v>12</v>
      </c>
      <c r="J1129" s="20">
        <v>0</v>
      </c>
      <c r="L1129" s="20">
        <v>0</v>
      </c>
      <c r="N1129" s="20">
        <v>0</v>
      </c>
      <c r="P1129" s="20">
        <v>0</v>
      </c>
      <c r="R1129" s="20">
        <v>0</v>
      </c>
      <c r="T1129" s="20">
        <v>0</v>
      </c>
      <c r="V1129" s="20">
        <v>0</v>
      </c>
      <c r="X1129" s="20">
        <v>0</v>
      </c>
      <c r="Z1129" s="20">
        <v>0</v>
      </c>
      <c r="AB1129" s="20">
        <v>0</v>
      </c>
      <c r="AD1129" s="20">
        <v>0</v>
      </c>
      <c r="AF1129" s="20">
        <v>0</v>
      </c>
      <c r="AH1129" s="20">
        <v>0</v>
      </c>
      <c r="AJ1129" s="20">
        <v>0</v>
      </c>
      <c r="AK1129" s="26"/>
      <c r="AL1129" s="20">
        <v>655770</v>
      </c>
      <c r="AN1129" s="21">
        <v>655770</v>
      </c>
      <c r="AO1129" s="22"/>
      <c r="AP1129" s="20">
        <v>0</v>
      </c>
      <c r="AQ1129" s="20"/>
      <c r="AR1129" s="19">
        <v>15428</v>
      </c>
      <c r="AT1129" s="16" t="str">
        <f t="shared" si="17"/>
        <v>No</v>
      </c>
      <c r="AU1129" s="17"/>
      <c r="AV1129" s="18" t="s">
        <v>5331</v>
      </c>
      <c r="AW1129" s="15"/>
      <c r="AX1129" s="6"/>
    </row>
    <row r="1130" spans="1:50" ht="11.25">
      <c r="A1130" s="3" t="s">
        <v>2799</v>
      </c>
      <c r="B1130" s="3" t="s">
        <v>510</v>
      </c>
      <c r="C1130" s="22" t="s">
        <v>45</v>
      </c>
      <c r="D1130" s="310" t="s">
        <v>2800</v>
      </c>
      <c r="E1130" s="314" t="s">
        <v>2801</v>
      </c>
      <c r="F1130" s="22" t="s">
        <v>187</v>
      </c>
      <c r="G1130" s="22" t="s">
        <v>222</v>
      </c>
      <c r="H1130" s="25">
        <v>0</v>
      </c>
      <c r="I1130" s="19">
        <v>12</v>
      </c>
      <c r="J1130" s="20">
        <v>0</v>
      </c>
      <c r="L1130" s="20">
        <v>0</v>
      </c>
      <c r="N1130" s="20">
        <v>0</v>
      </c>
      <c r="P1130" s="20">
        <v>0</v>
      </c>
      <c r="R1130" s="20">
        <v>0</v>
      </c>
      <c r="T1130" s="20">
        <v>0</v>
      </c>
      <c r="V1130" s="20">
        <v>0</v>
      </c>
      <c r="X1130" s="20">
        <v>0</v>
      </c>
      <c r="Z1130" s="20">
        <v>0</v>
      </c>
      <c r="AB1130" s="20">
        <v>0</v>
      </c>
      <c r="AD1130" s="20">
        <v>0</v>
      </c>
      <c r="AF1130" s="20">
        <v>0</v>
      </c>
      <c r="AH1130" s="20">
        <v>0</v>
      </c>
      <c r="AJ1130" s="20">
        <v>0</v>
      </c>
      <c r="AK1130" s="26"/>
      <c r="AL1130" s="20">
        <v>946914</v>
      </c>
      <c r="AN1130" s="21">
        <v>946914</v>
      </c>
      <c r="AO1130" s="22"/>
      <c r="AP1130" s="20">
        <v>0</v>
      </c>
      <c r="AQ1130" s="20"/>
      <c r="AR1130" s="19">
        <v>19152</v>
      </c>
      <c r="AT1130" s="16" t="str">
        <f t="shared" si="17"/>
        <v>No</v>
      </c>
      <c r="AU1130" s="17"/>
      <c r="AV1130" s="18" t="s">
        <v>5331</v>
      </c>
      <c r="AW1130" s="15"/>
      <c r="AX1130" s="6"/>
    </row>
    <row r="1131" spans="1:50" ht="11.25">
      <c r="A1131" s="3" t="s">
        <v>2889</v>
      </c>
      <c r="B1131" s="3" t="s">
        <v>2890</v>
      </c>
      <c r="C1131" s="22" t="s">
        <v>56</v>
      </c>
      <c r="D1131" s="310" t="s">
        <v>2891</v>
      </c>
      <c r="E1131" s="314" t="s">
        <v>2892</v>
      </c>
      <c r="F1131" s="22" t="s">
        <v>187</v>
      </c>
      <c r="G1131" s="22" t="s">
        <v>222</v>
      </c>
      <c r="H1131" s="25">
        <v>0</v>
      </c>
      <c r="I1131" s="19">
        <v>12</v>
      </c>
      <c r="J1131" s="20">
        <v>0</v>
      </c>
      <c r="L1131" s="20">
        <v>0</v>
      </c>
      <c r="N1131" s="20">
        <v>0</v>
      </c>
      <c r="P1131" s="20">
        <v>0</v>
      </c>
      <c r="R1131" s="20">
        <v>0</v>
      </c>
      <c r="T1131" s="20">
        <v>0</v>
      </c>
      <c r="V1131" s="20">
        <v>0</v>
      </c>
      <c r="X1131" s="20">
        <v>0</v>
      </c>
      <c r="Z1131" s="20">
        <v>0</v>
      </c>
      <c r="AB1131" s="20">
        <v>0</v>
      </c>
      <c r="AD1131" s="20">
        <v>0</v>
      </c>
      <c r="AF1131" s="20">
        <v>0</v>
      </c>
      <c r="AH1131" s="20">
        <v>0</v>
      </c>
      <c r="AJ1131" s="20">
        <v>0</v>
      </c>
      <c r="AK1131" s="26"/>
      <c r="AL1131" s="20">
        <v>843668</v>
      </c>
      <c r="AN1131" s="21">
        <v>843668</v>
      </c>
      <c r="AO1131" s="22"/>
      <c r="AP1131" s="20">
        <v>0</v>
      </c>
      <c r="AQ1131" s="20"/>
      <c r="AR1131" s="19">
        <v>17927</v>
      </c>
      <c r="AT1131" s="16" t="str">
        <f t="shared" si="17"/>
        <v>No</v>
      </c>
      <c r="AU1131" s="17"/>
      <c r="AV1131" s="18" t="s">
        <v>5331</v>
      </c>
      <c r="AW1131" s="15"/>
      <c r="AX1131" s="6"/>
    </row>
    <row r="1132" spans="1:50" ht="11.25">
      <c r="A1132" s="3" t="s">
        <v>3113</v>
      </c>
      <c r="B1132" s="3" t="s">
        <v>3114</v>
      </c>
      <c r="C1132" s="22" t="s">
        <v>81</v>
      </c>
      <c r="D1132" s="310" t="s">
        <v>3115</v>
      </c>
      <c r="E1132" s="314" t="s">
        <v>3116</v>
      </c>
      <c r="F1132" s="22" t="s">
        <v>235</v>
      </c>
      <c r="G1132" s="22" t="s">
        <v>222</v>
      </c>
      <c r="H1132" s="25">
        <v>0</v>
      </c>
      <c r="I1132" s="19">
        <v>12</v>
      </c>
      <c r="J1132" s="20">
        <v>0</v>
      </c>
      <c r="L1132" s="20">
        <v>0</v>
      </c>
      <c r="N1132" s="20">
        <v>0</v>
      </c>
      <c r="P1132" s="20">
        <v>0</v>
      </c>
      <c r="R1132" s="20">
        <v>0</v>
      </c>
      <c r="T1132" s="20">
        <v>0</v>
      </c>
      <c r="V1132" s="20">
        <v>0</v>
      </c>
      <c r="X1132" s="20">
        <v>0</v>
      </c>
      <c r="Z1132" s="20">
        <v>0</v>
      </c>
      <c r="AB1132" s="20">
        <v>0</v>
      </c>
      <c r="AD1132" s="20">
        <v>0</v>
      </c>
      <c r="AF1132" s="20">
        <v>0</v>
      </c>
      <c r="AH1132" s="20">
        <v>0</v>
      </c>
      <c r="AJ1132" s="20">
        <v>0</v>
      </c>
      <c r="AK1132" s="26"/>
      <c r="AL1132" s="20">
        <v>668704</v>
      </c>
      <c r="AN1132" s="21">
        <v>668704</v>
      </c>
      <c r="AO1132" s="22"/>
      <c r="AP1132" s="20">
        <v>0</v>
      </c>
      <c r="AQ1132" s="20"/>
      <c r="AR1132" s="19">
        <v>10828</v>
      </c>
      <c r="AT1132" s="16" t="str">
        <f t="shared" si="17"/>
        <v>No</v>
      </c>
      <c r="AU1132" s="17"/>
      <c r="AV1132" s="18" t="s">
        <v>5331</v>
      </c>
      <c r="AW1132" s="15"/>
      <c r="AX1132" s="6"/>
    </row>
    <row r="1133" spans="1:50" ht="11.25">
      <c r="A1133" s="3" t="s">
        <v>4768</v>
      </c>
      <c r="B1133" s="3" t="s">
        <v>4769</v>
      </c>
      <c r="C1133" s="22" t="s">
        <v>21</v>
      </c>
      <c r="D1133" s="310" t="s">
        <v>4770</v>
      </c>
      <c r="E1133" s="314" t="s">
        <v>4771</v>
      </c>
      <c r="F1133" s="22" t="s">
        <v>187</v>
      </c>
      <c r="G1133" s="22" t="s">
        <v>222</v>
      </c>
      <c r="H1133" s="25">
        <v>0</v>
      </c>
      <c r="I1133" s="19">
        <v>12</v>
      </c>
      <c r="J1133" s="20">
        <v>0</v>
      </c>
      <c r="L1133" s="20">
        <v>0</v>
      </c>
      <c r="N1133" s="20">
        <v>0</v>
      </c>
      <c r="P1133" s="20">
        <v>0</v>
      </c>
      <c r="R1133" s="20">
        <v>0</v>
      </c>
      <c r="T1133" s="20">
        <v>0</v>
      </c>
      <c r="V1133" s="20">
        <v>0</v>
      </c>
      <c r="X1133" s="20">
        <v>0</v>
      </c>
      <c r="Z1133" s="20">
        <v>0</v>
      </c>
      <c r="AB1133" s="20">
        <v>0</v>
      </c>
      <c r="AD1133" s="20">
        <v>0</v>
      </c>
      <c r="AF1133" s="20">
        <v>0</v>
      </c>
      <c r="AH1133" s="20">
        <v>0</v>
      </c>
      <c r="AJ1133" s="20">
        <v>0</v>
      </c>
      <c r="AK1133" s="26"/>
      <c r="AL1133" s="20">
        <v>1529867</v>
      </c>
      <c r="AN1133" s="21">
        <v>1529867</v>
      </c>
      <c r="AO1133" s="22"/>
      <c r="AP1133" s="20">
        <v>0</v>
      </c>
      <c r="AQ1133" s="20"/>
      <c r="AR1133" s="19">
        <v>20295</v>
      </c>
      <c r="AT1133" s="16" t="str">
        <f t="shared" si="17"/>
        <v>No</v>
      </c>
      <c r="AU1133" s="17"/>
      <c r="AV1133" s="18" t="s">
        <v>5331</v>
      </c>
      <c r="AW1133" s="15"/>
      <c r="AX1133" s="6"/>
    </row>
    <row r="1134" spans="1:50" ht="11.25">
      <c r="A1134" s="3" t="s">
        <v>2332</v>
      </c>
      <c r="B1134" s="3" t="s">
        <v>2333</v>
      </c>
      <c r="C1134" s="22" t="s">
        <v>63</v>
      </c>
      <c r="D1134" s="310" t="s">
        <v>2334</v>
      </c>
      <c r="E1134" s="314" t="s">
        <v>2335</v>
      </c>
      <c r="F1134" s="22" t="s">
        <v>187</v>
      </c>
      <c r="G1134" s="22" t="s">
        <v>222</v>
      </c>
      <c r="H1134" s="25">
        <v>0</v>
      </c>
      <c r="I1134" s="19">
        <v>12</v>
      </c>
      <c r="J1134" s="20">
        <v>0</v>
      </c>
      <c r="L1134" s="20">
        <v>0</v>
      </c>
      <c r="N1134" s="20">
        <v>0</v>
      </c>
      <c r="P1134" s="20">
        <v>0</v>
      </c>
      <c r="R1134" s="20">
        <v>0</v>
      </c>
      <c r="T1134" s="20">
        <v>0</v>
      </c>
      <c r="V1134" s="20">
        <v>0</v>
      </c>
      <c r="X1134" s="20">
        <v>0</v>
      </c>
      <c r="Z1134" s="20">
        <v>0</v>
      </c>
      <c r="AB1134" s="20">
        <v>0</v>
      </c>
      <c r="AD1134" s="20">
        <v>0</v>
      </c>
      <c r="AF1134" s="20">
        <v>0</v>
      </c>
      <c r="AH1134" s="20">
        <v>0</v>
      </c>
      <c r="AJ1134" s="20">
        <v>0</v>
      </c>
      <c r="AK1134" s="26"/>
      <c r="AL1134" s="20">
        <v>890044</v>
      </c>
      <c r="AN1134" s="21">
        <v>890044</v>
      </c>
      <c r="AO1134" s="22"/>
      <c r="AP1134" s="20">
        <v>0</v>
      </c>
      <c r="AQ1134" s="20"/>
      <c r="AR1134" s="19">
        <v>18308</v>
      </c>
      <c r="AT1134" s="16" t="str">
        <f t="shared" si="17"/>
        <v>No</v>
      </c>
      <c r="AU1134" s="17"/>
      <c r="AV1134" s="18" t="s">
        <v>5331</v>
      </c>
      <c r="AW1134" s="15"/>
      <c r="AX1134" s="6"/>
    </row>
    <row r="1135" spans="1:50" ht="11.25">
      <c r="A1135" s="3" t="s">
        <v>3230</v>
      </c>
      <c r="B1135" s="3" t="s">
        <v>3231</v>
      </c>
      <c r="C1135" s="22" t="s">
        <v>113</v>
      </c>
      <c r="D1135" s="310" t="s">
        <v>3232</v>
      </c>
      <c r="E1135" s="314" t="s">
        <v>3233</v>
      </c>
      <c r="F1135" s="22" t="s">
        <v>187</v>
      </c>
      <c r="G1135" s="22" t="s">
        <v>222</v>
      </c>
      <c r="H1135" s="25">
        <v>0</v>
      </c>
      <c r="I1135" s="19">
        <v>12</v>
      </c>
      <c r="J1135" s="20">
        <v>0</v>
      </c>
      <c r="L1135" s="20">
        <v>0</v>
      </c>
      <c r="N1135" s="20">
        <v>0</v>
      </c>
      <c r="P1135" s="20">
        <v>0</v>
      </c>
      <c r="R1135" s="20">
        <v>0</v>
      </c>
      <c r="T1135" s="20">
        <v>0</v>
      </c>
      <c r="V1135" s="20">
        <v>0</v>
      </c>
      <c r="X1135" s="20">
        <v>0</v>
      </c>
      <c r="Z1135" s="20">
        <v>0</v>
      </c>
      <c r="AB1135" s="20">
        <v>0</v>
      </c>
      <c r="AD1135" s="20">
        <v>0</v>
      </c>
      <c r="AF1135" s="20">
        <v>0</v>
      </c>
      <c r="AH1135" s="20">
        <v>0</v>
      </c>
      <c r="AJ1135" s="20">
        <v>0</v>
      </c>
      <c r="AK1135" s="26"/>
      <c r="AL1135" s="20">
        <v>945860</v>
      </c>
      <c r="AN1135" s="21">
        <v>945860</v>
      </c>
      <c r="AO1135" s="22"/>
      <c r="AP1135" s="20">
        <v>0</v>
      </c>
      <c r="AQ1135" s="20"/>
      <c r="AR1135" s="19">
        <v>37049</v>
      </c>
      <c r="AT1135" s="16" t="str">
        <f t="shared" si="17"/>
        <v>No</v>
      </c>
      <c r="AU1135" s="17"/>
      <c r="AV1135" s="18" t="s">
        <v>5331</v>
      </c>
      <c r="AW1135" s="15"/>
      <c r="AX1135" s="6"/>
    </row>
    <row r="1136" spans="1:50" ht="11.25">
      <c r="A1136" s="3" t="s">
        <v>6017</v>
      </c>
      <c r="B1136" s="3" t="s">
        <v>5847</v>
      </c>
      <c r="C1136" s="22" t="s">
        <v>103</v>
      </c>
      <c r="D1136" s="310" t="s">
        <v>3468</v>
      </c>
      <c r="E1136" s="314" t="s">
        <v>3469</v>
      </c>
      <c r="F1136" s="22" t="s">
        <v>187</v>
      </c>
      <c r="G1136" s="22" t="s">
        <v>222</v>
      </c>
      <c r="H1136" s="25">
        <v>0</v>
      </c>
      <c r="I1136" s="19">
        <v>12</v>
      </c>
      <c r="J1136" s="20">
        <v>0</v>
      </c>
      <c r="L1136" s="20">
        <v>0</v>
      </c>
      <c r="N1136" s="20">
        <v>0</v>
      </c>
      <c r="P1136" s="20">
        <v>0</v>
      </c>
      <c r="R1136" s="20">
        <v>0</v>
      </c>
      <c r="T1136" s="20">
        <v>0</v>
      </c>
      <c r="V1136" s="20">
        <v>0</v>
      </c>
      <c r="X1136" s="20">
        <v>0</v>
      </c>
      <c r="Z1136" s="20">
        <v>0</v>
      </c>
      <c r="AB1136" s="20">
        <v>0</v>
      </c>
      <c r="AD1136" s="20">
        <v>0</v>
      </c>
      <c r="AF1136" s="20">
        <v>0</v>
      </c>
      <c r="AH1136" s="20">
        <v>0</v>
      </c>
      <c r="AJ1136" s="20">
        <v>0</v>
      </c>
      <c r="AK1136" s="26"/>
      <c r="AL1136" s="20">
        <v>820281</v>
      </c>
      <c r="AN1136" s="21">
        <v>820281</v>
      </c>
      <c r="AO1136" s="22"/>
      <c r="AP1136" s="20">
        <v>0</v>
      </c>
      <c r="AQ1136" s="20"/>
      <c r="AR1136" s="19">
        <v>14826</v>
      </c>
      <c r="AT1136" s="16" t="str">
        <f t="shared" si="17"/>
        <v>No</v>
      </c>
      <c r="AU1136" s="17"/>
      <c r="AV1136" s="18" t="s">
        <v>5331</v>
      </c>
      <c r="AW1136" s="15"/>
      <c r="AX1136" s="6"/>
    </row>
    <row r="1137" spans="1:50" ht="11.25">
      <c r="A1137" s="3" t="s">
        <v>2157</v>
      </c>
      <c r="B1137" s="3" t="s">
        <v>2158</v>
      </c>
      <c r="C1137" s="22" t="s">
        <v>100</v>
      </c>
      <c r="D1137" s="310" t="s">
        <v>2159</v>
      </c>
      <c r="E1137" s="314" t="s">
        <v>2160</v>
      </c>
      <c r="F1137" s="22" t="s">
        <v>187</v>
      </c>
      <c r="G1137" s="22" t="s">
        <v>222</v>
      </c>
      <c r="H1137" s="25">
        <v>0</v>
      </c>
      <c r="I1137" s="19">
        <v>11</v>
      </c>
      <c r="J1137" s="20">
        <v>0</v>
      </c>
      <c r="L1137" s="20">
        <v>0</v>
      </c>
      <c r="N1137" s="20">
        <v>0</v>
      </c>
      <c r="P1137" s="20">
        <v>0</v>
      </c>
      <c r="R1137" s="20">
        <v>0</v>
      </c>
      <c r="T1137" s="20">
        <v>0</v>
      </c>
      <c r="V1137" s="20">
        <v>0</v>
      </c>
      <c r="X1137" s="20">
        <v>0</v>
      </c>
      <c r="Z1137" s="20">
        <v>0</v>
      </c>
      <c r="AB1137" s="20">
        <v>0</v>
      </c>
      <c r="AD1137" s="20">
        <v>0</v>
      </c>
      <c r="AF1137" s="20">
        <v>0</v>
      </c>
      <c r="AH1137" s="20">
        <v>0</v>
      </c>
      <c r="AJ1137" s="20">
        <v>0</v>
      </c>
      <c r="AK1137" s="26"/>
      <c r="AL1137" s="20">
        <v>521273</v>
      </c>
      <c r="AN1137" s="21">
        <v>521273</v>
      </c>
      <c r="AO1137" s="22"/>
      <c r="AP1137" s="20">
        <v>0</v>
      </c>
      <c r="AQ1137" s="20"/>
      <c r="AR1137" s="19">
        <v>12749</v>
      </c>
      <c r="AT1137" s="16" t="str">
        <f t="shared" si="17"/>
        <v>No</v>
      </c>
      <c r="AU1137" s="17"/>
      <c r="AV1137" s="18" t="s">
        <v>5331</v>
      </c>
      <c r="AW1137" s="15"/>
      <c r="AX1137" s="6"/>
    </row>
    <row r="1138" spans="1:50" ht="11.25">
      <c r="A1138" s="3" t="s">
        <v>618</v>
      </c>
      <c r="B1138" s="3" t="s">
        <v>400</v>
      </c>
      <c r="C1138" s="22" t="s">
        <v>33</v>
      </c>
      <c r="D1138" s="310">
        <v>1063</v>
      </c>
      <c r="E1138" s="314">
        <v>10063</v>
      </c>
      <c r="F1138" s="22" t="s">
        <v>189</v>
      </c>
      <c r="G1138" s="22" t="s">
        <v>5166</v>
      </c>
      <c r="H1138" s="25">
        <v>924859</v>
      </c>
      <c r="I1138" s="19">
        <v>11</v>
      </c>
      <c r="J1138" s="20">
        <v>0</v>
      </c>
      <c r="L1138" s="20">
        <v>0</v>
      </c>
      <c r="N1138" s="20">
        <v>0</v>
      </c>
      <c r="P1138" s="20">
        <v>0</v>
      </c>
      <c r="R1138" s="20">
        <v>0</v>
      </c>
      <c r="T1138" s="20">
        <v>0</v>
      </c>
      <c r="V1138" s="20">
        <v>0</v>
      </c>
      <c r="X1138" s="20">
        <v>0</v>
      </c>
      <c r="Z1138" s="20">
        <v>0</v>
      </c>
      <c r="AB1138" s="20">
        <v>0</v>
      </c>
      <c r="AD1138" s="20">
        <v>0</v>
      </c>
      <c r="AF1138" s="20">
        <v>0</v>
      </c>
      <c r="AH1138" s="20">
        <v>0</v>
      </c>
      <c r="AJ1138" s="20">
        <v>0</v>
      </c>
      <c r="AK1138" s="26"/>
      <c r="AL1138" s="20">
        <v>2328413</v>
      </c>
      <c r="AN1138" s="21">
        <v>2328413</v>
      </c>
      <c r="AO1138" s="22"/>
      <c r="AP1138" s="20">
        <v>0</v>
      </c>
      <c r="AQ1138" s="20"/>
      <c r="AR1138" s="19">
        <v>33163</v>
      </c>
      <c r="AT1138" s="16" t="str">
        <f t="shared" si="17"/>
        <v>No</v>
      </c>
      <c r="AU1138" s="17"/>
      <c r="AV1138" s="18" t="s">
        <v>5331</v>
      </c>
      <c r="AW1138" s="15"/>
      <c r="AX1138" s="6"/>
    </row>
    <row r="1139" spans="1:50" ht="11.25">
      <c r="A1139" s="3" t="s">
        <v>6503</v>
      </c>
      <c r="B1139" s="3" t="s">
        <v>518</v>
      </c>
      <c r="C1139" s="22" t="s">
        <v>63</v>
      </c>
      <c r="D1139" s="310">
        <v>4095</v>
      </c>
      <c r="E1139" s="314">
        <v>40095</v>
      </c>
      <c r="F1139" s="22" t="s">
        <v>187</v>
      </c>
      <c r="G1139" s="22" t="s">
        <v>5166</v>
      </c>
      <c r="H1139" s="25">
        <v>117798</v>
      </c>
      <c r="I1139" s="19">
        <v>11</v>
      </c>
      <c r="J1139" s="20">
        <v>0</v>
      </c>
      <c r="L1139" s="20">
        <v>0</v>
      </c>
      <c r="N1139" s="20">
        <v>0</v>
      </c>
      <c r="P1139" s="20">
        <v>0</v>
      </c>
      <c r="R1139" s="20">
        <v>0</v>
      </c>
      <c r="T1139" s="20">
        <v>0</v>
      </c>
      <c r="V1139" s="20">
        <v>0</v>
      </c>
      <c r="X1139" s="20">
        <v>0</v>
      </c>
      <c r="Z1139" s="20">
        <v>0</v>
      </c>
      <c r="AB1139" s="20">
        <v>0</v>
      </c>
      <c r="AD1139" s="20">
        <v>0</v>
      </c>
      <c r="AF1139" s="20">
        <v>0</v>
      </c>
      <c r="AH1139" s="20">
        <v>0</v>
      </c>
      <c r="AJ1139" s="20">
        <v>0</v>
      </c>
      <c r="AK1139" s="26"/>
      <c r="AL1139" s="20">
        <v>2125966</v>
      </c>
      <c r="AN1139" s="21">
        <v>2125966</v>
      </c>
      <c r="AO1139" s="22"/>
      <c r="AP1139" s="20">
        <v>0</v>
      </c>
      <c r="AQ1139" s="20"/>
      <c r="AR1139" s="19">
        <v>26492</v>
      </c>
      <c r="AT1139" s="16" t="str">
        <f t="shared" si="17"/>
        <v>No</v>
      </c>
      <c r="AU1139" s="17"/>
      <c r="AV1139" s="18" t="s">
        <v>5331</v>
      </c>
      <c r="AW1139" s="15"/>
      <c r="AX1139" s="6"/>
    </row>
    <row r="1140" spans="1:50" ht="11.25">
      <c r="A1140" s="3" t="s">
        <v>3988</v>
      </c>
      <c r="B1140" s="3" t="s">
        <v>3989</v>
      </c>
      <c r="C1140" s="22" t="s">
        <v>48</v>
      </c>
      <c r="D1140" s="310" t="s">
        <v>3990</v>
      </c>
      <c r="E1140" s="314" t="s">
        <v>3991</v>
      </c>
      <c r="F1140" s="22" t="s">
        <v>187</v>
      </c>
      <c r="G1140" s="22" t="s">
        <v>222</v>
      </c>
      <c r="H1140" s="25">
        <v>0</v>
      </c>
      <c r="I1140" s="19">
        <v>11</v>
      </c>
      <c r="J1140" s="20">
        <v>0</v>
      </c>
      <c r="L1140" s="20">
        <v>0</v>
      </c>
      <c r="N1140" s="20">
        <v>0</v>
      </c>
      <c r="P1140" s="20">
        <v>0</v>
      </c>
      <c r="R1140" s="20">
        <v>0</v>
      </c>
      <c r="T1140" s="20">
        <v>0</v>
      </c>
      <c r="V1140" s="20">
        <v>0</v>
      </c>
      <c r="X1140" s="20">
        <v>0</v>
      </c>
      <c r="Z1140" s="20">
        <v>0</v>
      </c>
      <c r="AB1140" s="20">
        <v>0</v>
      </c>
      <c r="AD1140" s="20">
        <v>0</v>
      </c>
      <c r="AF1140" s="20">
        <v>0</v>
      </c>
      <c r="AH1140" s="20">
        <v>0</v>
      </c>
      <c r="AJ1140" s="20">
        <v>0</v>
      </c>
      <c r="AK1140" s="26"/>
      <c r="AL1140" s="20">
        <v>1289510</v>
      </c>
      <c r="AN1140" s="21">
        <v>1289510</v>
      </c>
      <c r="AO1140" s="22"/>
      <c r="AP1140" s="20">
        <v>0</v>
      </c>
      <c r="AQ1140" s="20"/>
      <c r="AR1140" s="19">
        <v>22483</v>
      </c>
      <c r="AT1140" s="16" t="str">
        <f t="shared" si="17"/>
        <v>No</v>
      </c>
      <c r="AU1140" s="17"/>
      <c r="AV1140" s="18" t="s">
        <v>5331</v>
      </c>
      <c r="AW1140" s="15"/>
      <c r="AX1140" s="6"/>
    </row>
    <row r="1141" spans="1:50" ht="11.25">
      <c r="A1141" s="3" t="s">
        <v>6505</v>
      </c>
      <c r="B1141" s="3" t="s">
        <v>939</v>
      </c>
      <c r="C1141" s="22" t="s">
        <v>72</v>
      </c>
      <c r="D1141" s="310">
        <v>6100</v>
      </c>
      <c r="E1141" s="314">
        <v>60100</v>
      </c>
      <c r="F1141" s="22" t="s">
        <v>187</v>
      </c>
      <c r="G1141" s="22" t="s">
        <v>5166</v>
      </c>
      <c r="H1141" s="25">
        <v>53049</v>
      </c>
      <c r="I1141" s="19">
        <v>11</v>
      </c>
      <c r="J1141" s="20">
        <v>0</v>
      </c>
      <c r="L1141" s="20">
        <v>0</v>
      </c>
      <c r="N1141" s="20">
        <v>0</v>
      </c>
      <c r="P1141" s="20">
        <v>0</v>
      </c>
      <c r="R1141" s="20">
        <v>0</v>
      </c>
      <c r="T1141" s="20">
        <v>0</v>
      </c>
      <c r="V1141" s="20">
        <v>0</v>
      </c>
      <c r="X1141" s="20">
        <v>0</v>
      </c>
      <c r="Z1141" s="20">
        <v>0</v>
      </c>
      <c r="AB1141" s="20">
        <v>0</v>
      </c>
      <c r="AD1141" s="20">
        <v>0</v>
      </c>
      <c r="AF1141" s="20">
        <v>0</v>
      </c>
      <c r="AH1141" s="20">
        <v>0</v>
      </c>
      <c r="AJ1141" s="20">
        <v>0</v>
      </c>
      <c r="AK1141" s="26"/>
      <c r="AL1141" s="20">
        <v>1370702</v>
      </c>
      <c r="AN1141" s="21">
        <v>1370702</v>
      </c>
      <c r="AO1141" s="22"/>
      <c r="AP1141" s="20">
        <v>0</v>
      </c>
      <c r="AQ1141" s="20"/>
      <c r="AR1141" s="19">
        <v>20456</v>
      </c>
      <c r="AT1141" s="16" t="str">
        <f t="shared" si="17"/>
        <v>No</v>
      </c>
      <c r="AU1141" s="17"/>
      <c r="AV1141" s="18" t="s">
        <v>5331</v>
      </c>
      <c r="AW1141" s="15"/>
      <c r="AX1141" s="6"/>
    </row>
    <row r="1142" spans="1:50" ht="11.25">
      <c r="A1142" s="3" t="s">
        <v>1134</v>
      </c>
      <c r="B1142" s="3" t="s">
        <v>1135</v>
      </c>
      <c r="C1142" s="22" t="s">
        <v>60</v>
      </c>
      <c r="D1142" s="310">
        <v>7046</v>
      </c>
      <c r="E1142" s="314">
        <v>70046</v>
      </c>
      <c r="F1142" s="22" t="s">
        <v>187</v>
      </c>
      <c r="G1142" s="22" t="s">
        <v>5166</v>
      </c>
      <c r="H1142" s="25">
        <v>1519417</v>
      </c>
      <c r="I1142" s="19">
        <v>11</v>
      </c>
      <c r="J1142" s="20">
        <v>0</v>
      </c>
      <c r="L1142" s="20">
        <v>0</v>
      </c>
      <c r="N1142" s="20">
        <v>0</v>
      </c>
      <c r="P1142" s="20">
        <v>0</v>
      </c>
      <c r="R1142" s="20">
        <v>0</v>
      </c>
      <c r="T1142" s="20">
        <v>0</v>
      </c>
      <c r="V1142" s="20">
        <v>0</v>
      </c>
      <c r="X1142" s="20">
        <v>0</v>
      </c>
      <c r="Z1142" s="20">
        <v>0</v>
      </c>
      <c r="AB1142" s="20">
        <v>0</v>
      </c>
      <c r="AD1142" s="20">
        <v>0</v>
      </c>
      <c r="AF1142" s="20">
        <v>0</v>
      </c>
      <c r="AH1142" s="20">
        <v>0</v>
      </c>
      <c r="AJ1142" s="20">
        <v>0</v>
      </c>
      <c r="AK1142" s="26"/>
      <c r="AL1142" s="20">
        <v>2208614</v>
      </c>
      <c r="AN1142" s="21">
        <v>2208614</v>
      </c>
      <c r="AO1142" s="22"/>
      <c r="AP1142" s="20">
        <v>0</v>
      </c>
      <c r="AQ1142" s="20"/>
      <c r="AR1142" s="19">
        <v>28446</v>
      </c>
      <c r="AT1142" s="16" t="str">
        <f t="shared" si="17"/>
        <v>No</v>
      </c>
      <c r="AU1142" s="17"/>
      <c r="AV1142" s="18" t="s">
        <v>5331</v>
      </c>
      <c r="AW1142" s="15"/>
      <c r="AX1142" s="6"/>
    </row>
    <row r="1143" spans="1:50" ht="11.25">
      <c r="A1143" s="3" t="s">
        <v>4933</v>
      </c>
      <c r="B1143" s="3" t="s">
        <v>4934</v>
      </c>
      <c r="C1143" s="22" t="s">
        <v>109</v>
      </c>
      <c r="D1143" s="310" t="s">
        <v>4935</v>
      </c>
      <c r="E1143" s="314" t="s">
        <v>4936</v>
      </c>
      <c r="F1143" s="22" t="s">
        <v>189</v>
      </c>
      <c r="G1143" s="22" t="s">
        <v>222</v>
      </c>
      <c r="H1143" s="25">
        <v>0</v>
      </c>
      <c r="I1143" s="19">
        <v>11</v>
      </c>
      <c r="J1143" s="20">
        <v>0</v>
      </c>
      <c r="L1143" s="20">
        <v>0</v>
      </c>
      <c r="N1143" s="20">
        <v>0</v>
      </c>
      <c r="P1143" s="20">
        <v>0</v>
      </c>
      <c r="R1143" s="20">
        <v>0</v>
      </c>
      <c r="T1143" s="20">
        <v>0</v>
      </c>
      <c r="V1143" s="20">
        <v>0</v>
      </c>
      <c r="X1143" s="20">
        <v>0</v>
      </c>
      <c r="Z1143" s="20">
        <v>0</v>
      </c>
      <c r="AB1143" s="20">
        <v>0</v>
      </c>
      <c r="AD1143" s="20">
        <v>0</v>
      </c>
      <c r="AF1143" s="20">
        <v>0</v>
      </c>
      <c r="AH1143" s="20">
        <v>0</v>
      </c>
      <c r="AJ1143" s="20">
        <v>0</v>
      </c>
      <c r="AK1143" s="26"/>
      <c r="AL1143" s="20">
        <v>1443871</v>
      </c>
      <c r="AN1143" s="21">
        <v>1443871</v>
      </c>
      <c r="AO1143" s="22"/>
      <c r="AP1143" s="20">
        <v>0</v>
      </c>
      <c r="AQ1143" s="20"/>
      <c r="AR1143" s="19">
        <v>19100</v>
      </c>
      <c r="AT1143" s="16" t="str">
        <f t="shared" si="17"/>
        <v>No</v>
      </c>
      <c r="AU1143" s="17"/>
      <c r="AV1143" s="18" t="s">
        <v>5331</v>
      </c>
      <c r="AW1143" s="15"/>
      <c r="AX1143" s="6"/>
    </row>
    <row r="1144" spans="1:50" ht="11.25">
      <c r="A1144" s="3" t="s">
        <v>4381</v>
      </c>
      <c r="B1144" s="3" t="s">
        <v>2248</v>
      </c>
      <c r="C1144" s="22" t="s">
        <v>62</v>
      </c>
      <c r="D1144" s="310" t="s">
        <v>4382</v>
      </c>
      <c r="E1144" s="314" t="s">
        <v>4383</v>
      </c>
      <c r="F1144" s="22" t="s">
        <v>187</v>
      </c>
      <c r="G1144" s="22" t="s">
        <v>222</v>
      </c>
      <c r="H1144" s="25">
        <v>0</v>
      </c>
      <c r="I1144" s="19">
        <v>11</v>
      </c>
      <c r="J1144" s="20">
        <v>0</v>
      </c>
      <c r="L1144" s="20">
        <v>0</v>
      </c>
      <c r="N1144" s="20">
        <v>0</v>
      </c>
      <c r="P1144" s="20">
        <v>0</v>
      </c>
      <c r="R1144" s="20">
        <v>0</v>
      </c>
      <c r="T1144" s="20">
        <v>0</v>
      </c>
      <c r="V1144" s="20">
        <v>0</v>
      </c>
      <c r="X1144" s="20">
        <v>0</v>
      </c>
      <c r="Z1144" s="20">
        <v>0</v>
      </c>
      <c r="AB1144" s="20">
        <v>0</v>
      </c>
      <c r="AD1144" s="20">
        <v>0</v>
      </c>
      <c r="AF1144" s="20">
        <v>0</v>
      </c>
      <c r="AH1144" s="20">
        <v>0</v>
      </c>
      <c r="AJ1144" s="20">
        <v>0</v>
      </c>
      <c r="AK1144" s="26"/>
      <c r="AL1144" s="20">
        <v>688555</v>
      </c>
      <c r="AN1144" s="21">
        <v>688555</v>
      </c>
      <c r="AO1144" s="22"/>
      <c r="AP1144" s="20">
        <v>0</v>
      </c>
      <c r="AQ1144" s="20"/>
      <c r="AR1144" s="19">
        <v>14237</v>
      </c>
      <c r="AT1144" s="16" t="str">
        <f t="shared" si="17"/>
        <v>No</v>
      </c>
      <c r="AU1144" s="17"/>
      <c r="AV1144" s="18" t="s">
        <v>5331</v>
      </c>
      <c r="AW1144" s="15"/>
      <c r="AX1144" s="6"/>
    </row>
    <row r="1145" spans="1:50" ht="11.25">
      <c r="A1145" s="3" t="s">
        <v>2628</v>
      </c>
      <c r="B1145" s="3" t="s">
        <v>2629</v>
      </c>
      <c r="C1145" s="22" t="s">
        <v>56</v>
      </c>
      <c r="D1145" s="310" t="s">
        <v>2630</v>
      </c>
      <c r="E1145" s="314" t="s">
        <v>2631</v>
      </c>
      <c r="F1145" s="22" t="s">
        <v>189</v>
      </c>
      <c r="G1145" s="22" t="s">
        <v>222</v>
      </c>
      <c r="H1145" s="25">
        <v>0</v>
      </c>
      <c r="I1145" s="19">
        <v>11</v>
      </c>
      <c r="J1145" s="20">
        <v>0</v>
      </c>
      <c r="L1145" s="20">
        <v>0</v>
      </c>
      <c r="N1145" s="20">
        <v>0</v>
      </c>
      <c r="P1145" s="20">
        <v>0</v>
      </c>
      <c r="R1145" s="20">
        <v>0</v>
      </c>
      <c r="T1145" s="20">
        <v>0</v>
      </c>
      <c r="V1145" s="20">
        <v>0</v>
      </c>
      <c r="X1145" s="20">
        <v>0</v>
      </c>
      <c r="Z1145" s="20">
        <v>0</v>
      </c>
      <c r="AB1145" s="20">
        <v>0</v>
      </c>
      <c r="AD1145" s="20">
        <v>0</v>
      </c>
      <c r="AF1145" s="20">
        <v>0</v>
      </c>
      <c r="AH1145" s="20">
        <v>0</v>
      </c>
      <c r="AJ1145" s="20">
        <v>0</v>
      </c>
      <c r="AK1145" s="26"/>
      <c r="AL1145" s="20">
        <v>3478147</v>
      </c>
      <c r="AN1145" s="21">
        <v>3478147</v>
      </c>
      <c r="AO1145" s="22"/>
      <c r="AP1145" s="20">
        <v>0</v>
      </c>
      <c r="AQ1145" s="20"/>
      <c r="AR1145" s="19">
        <v>33760</v>
      </c>
      <c r="AT1145" s="16" t="str">
        <f t="shared" si="17"/>
        <v>No</v>
      </c>
      <c r="AU1145" s="17"/>
      <c r="AV1145" s="18" t="s">
        <v>5331</v>
      </c>
      <c r="AW1145" s="15"/>
      <c r="AX1145" s="6"/>
    </row>
    <row r="1146" spans="1:50" ht="11.25">
      <c r="A1146" s="3" t="s">
        <v>2735</v>
      </c>
      <c r="B1146" s="3" t="s">
        <v>2736</v>
      </c>
      <c r="C1146" s="22" t="s">
        <v>56</v>
      </c>
      <c r="D1146" s="310" t="s">
        <v>2737</v>
      </c>
      <c r="E1146" s="314" t="s">
        <v>2738</v>
      </c>
      <c r="F1146" s="22" t="s">
        <v>187</v>
      </c>
      <c r="G1146" s="22" t="s">
        <v>222</v>
      </c>
      <c r="H1146" s="25">
        <v>0</v>
      </c>
      <c r="I1146" s="19">
        <v>11</v>
      </c>
      <c r="J1146" s="20">
        <v>0</v>
      </c>
      <c r="L1146" s="20">
        <v>0</v>
      </c>
      <c r="N1146" s="20">
        <v>0</v>
      </c>
      <c r="P1146" s="20">
        <v>0</v>
      </c>
      <c r="R1146" s="20">
        <v>0</v>
      </c>
      <c r="T1146" s="20">
        <v>0</v>
      </c>
      <c r="V1146" s="20">
        <v>0</v>
      </c>
      <c r="X1146" s="20">
        <v>0</v>
      </c>
      <c r="Z1146" s="20">
        <v>0</v>
      </c>
      <c r="AB1146" s="20">
        <v>0</v>
      </c>
      <c r="AD1146" s="20">
        <v>0</v>
      </c>
      <c r="AF1146" s="20">
        <v>0</v>
      </c>
      <c r="AH1146" s="20">
        <v>0</v>
      </c>
      <c r="AJ1146" s="20">
        <v>0</v>
      </c>
      <c r="AK1146" s="26"/>
      <c r="AL1146" s="20">
        <v>833786</v>
      </c>
      <c r="AN1146" s="21">
        <v>833786</v>
      </c>
      <c r="AO1146" s="22"/>
      <c r="AP1146" s="20">
        <v>0</v>
      </c>
      <c r="AQ1146" s="20"/>
      <c r="AR1146" s="19">
        <v>14375</v>
      </c>
      <c r="AT1146" s="16" t="str">
        <f t="shared" si="17"/>
        <v>No</v>
      </c>
      <c r="AU1146" s="17"/>
      <c r="AV1146" s="18" t="s">
        <v>5331</v>
      </c>
      <c r="AW1146" s="15"/>
      <c r="AX1146" s="6"/>
    </row>
    <row r="1147" spans="1:50" ht="11.25">
      <c r="A1147" s="3" t="s">
        <v>3612</v>
      </c>
      <c r="B1147" s="3" t="s">
        <v>3613</v>
      </c>
      <c r="C1147" s="22" t="s">
        <v>51</v>
      </c>
      <c r="D1147" s="310" t="s">
        <v>3614</v>
      </c>
      <c r="E1147" s="314" t="s">
        <v>3615</v>
      </c>
      <c r="F1147" s="22" t="s">
        <v>1242</v>
      </c>
      <c r="G1147" s="22" t="s">
        <v>222</v>
      </c>
      <c r="H1147" s="25">
        <v>0</v>
      </c>
      <c r="I1147" s="19">
        <v>11</v>
      </c>
      <c r="J1147" s="20">
        <v>0</v>
      </c>
      <c r="L1147" s="20">
        <v>0</v>
      </c>
      <c r="N1147" s="20">
        <v>0</v>
      </c>
      <c r="P1147" s="20">
        <v>0</v>
      </c>
      <c r="R1147" s="20">
        <v>0</v>
      </c>
      <c r="T1147" s="20">
        <v>0</v>
      </c>
      <c r="V1147" s="20">
        <v>0</v>
      </c>
      <c r="X1147" s="20">
        <v>0</v>
      </c>
      <c r="Z1147" s="20">
        <v>0</v>
      </c>
      <c r="AB1147" s="20">
        <v>0</v>
      </c>
      <c r="AD1147" s="20">
        <v>0</v>
      </c>
      <c r="AF1147" s="20">
        <v>0</v>
      </c>
      <c r="AH1147" s="20">
        <v>0</v>
      </c>
      <c r="AJ1147" s="20">
        <v>0</v>
      </c>
      <c r="AK1147" s="26"/>
      <c r="AL1147" s="20">
        <v>425788</v>
      </c>
      <c r="AN1147" s="21">
        <v>425788</v>
      </c>
      <c r="AO1147" s="22"/>
      <c r="AP1147" s="20">
        <v>0</v>
      </c>
      <c r="AQ1147" s="20"/>
      <c r="AR1147" s="19">
        <v>13731</v>
      </c>
      <c r="AT1147" s="16" t="str">
        <f t="shared" si="17"/>
        <v>No</v>
      </c>
      <c r="AU1147" s="17"/>
      <c r="AV1147" s="18" t="s">
        <v>151</v>
      </c>
      <c r="AW1147" s="15"/>
      <c r="AX1147" s="6"/>
    </row>
    <row r="1148" spans="1:50" ht="11.25">
      <c r="A1148" s="3" t="s">
        <v>1804</v>
      </c>
      <c r="B1148" s="3" t="s">
        <v>1805</v>
      </c>
      <c r="C1148" s="22" t="s">
        <v>63</v>
      </c>
      <c r="D1148" s="310" t="s">
        <v>1806</v>
      </c>
      <c r="E1148" s="314" t="s">
        <v>1807</v>
      </c>
      <c r="F1148" s="22" t="s">
        <v>187</v>
      </c>
      <c r="G1148" s="22" t="s">
        <v>222</v>
      </c>
      <c r="H1148" s="25">
        <v>0</v>
      </c>
      <c r="I1148" s="19">
        <v>11</v>
      </c>
      <c r="J1148" s="20">
        <v>0</v>
      </c>
      <c r="L1148" s="20">
        <v>0</v>
      </c>
      <c r="N1148" s="20">
        <v>0</v>
      </c>
      <c r="P1148" s="20">
        <v>0</v>
      </c>
      <c r="R1148" s="20">
        <v>0</v>
      </c>
      <c r="T1148" s="20">
        <v>0</v>
      </c>
      <c r="V1148" s="20">
        <v>0</v>
      </c>
      <c r="X1148" s="20">
        <v>0</v>
      </c>
      <c r="Z1148" s="20">
        <v>0</v>
      </c>
      <c r="AB1148" s="20">
        <v>0</v>
      </c>
      <c r="AD1148" s="20">
        <v>0</v>
      </c>
      <c r="AF1148" s="20">
        <v>0</v>
      </c>
      <c r="AH1148" s="20">
        <v>0</v>
      </c>
      <c r="AJ1148" s="20">
        <v>0</v>
      </c>
      <c r="AK1148" s="26"/>
      <c r="AL1148" s="20">
        <v>600184</v>
      </c>
      <c r="AN1148" s="21">
        <v>600184</v>
      </c>
      <c r="AO1148" s="22"/>
      <c r="AP1148" s="20">
        <v>0</v>
      </c>
      <c r="AQ1148" s="20"/>
      <c r="AR1148" s="19">
        <v>19977</v>
      </c>
      <c r="AT1148" s="16" t="str">
        <f t="shared" si="17"/>
        <v>No</v>
      </c>
      <c r="AU1148" s="17"/>
      <c r="AV1148" s="18" t="s">
        <v>5331</v>
      </c>
      <c r="AW1148" s="15"/>
      <c r="AX1148" s="6"/>
    </row>
    <row r="1149" spans="1:50" ht="11.25">
      <c r="A1149" s="3" t="s">
        <v>6498</v>
      </c>
      <c r="B1149" s="3" t="s">
        <v>1356</v>
      </c>
      <c r="C1149" s="22" t="s">
        <v>65</v>
      </c>
      <c r="D1149" s="310">
        <v>7052</v>
      </c>
      <c r="E1149" s="314">
        <v>70052</v>
      </c>
      <c r="F1149" s="22" t="s">
        <v>235</v>
      </c>
      <c r="G1149" s="22" t="s">
        <v>5166</v>
      </c>
      <c r="H1149" s="25">
        <v>50440</v>
      </c>
      <c r="I1149" s="19">
        <v>11</v>
      </c>
      <c r="J1149" s="20">
        <v>0</v>
      </c>
      <c r="L1149" s="20">
        <v>0</v>
      </c>
      <c r="N1149" s="20">
        <v>0</v>
      </c>
      <c r="P1149" s="20">
        <v>0</v>
      </c>
      <c r="R1149" s="20">
        <v>0</v>
      </c>
      <c r="T1149" s="20">
        <v>0</v>
      </c>
      <c r="V1149" s="20">
        <v>0</v>
      </c>
      <c r="X1149" s="20">
        <v>0</v>
      </c>
      <c r="Z1149" s="20">
        <v>0</v>
      </c>
      <c r="AB1149" s="20">
        <v>0</v>
      </c>
      <c r="AD1149" s="20">
        <v>0</v>
      </c>
      <c r="AF1149" s="20">
        <v>0</v>
      </c>
      <c r="AH1149" s="20">
        <v>0</v>
      </c>
      <c r="AJ1149" s="20">
        <v>0</v>
      </c>
      <c r="AK1149" s="26"/>
      <c r="AL1149" s="20">
        <v>609265</v>
      </c>
      <c r="AN1149" s="21">
        <v>609265</v>
      </c>
      <c r="AO1149" s="22"/>
      <c r="AP1149" s="20">
        <v>0</v>
      </c>
      <c r="AQ1149" s="20"/>
      <c r="AR1149" s="19">
        <v>15395</v>
      </c>
      <c r="AT1149" s="16" t="str">
        <f t="shared" si="17"/>
        <v>No</v>
      </c>
      <c r="AU1149" s="17"/>
      <c r="AV1149" s="18" t="s">
        <v>5331</v>
      </c>
      <c r="AW1149" s="15"/>
      <c r="AX1149" s="6"/>
    </row>
    <row r="1150" spans="1:50" ht="11.25">
      <c r="A1150" s="3" t="s">
        <v>2020</v>
      </c>
      <c r="B1150" s="3" t="s">
        <v>2021</v>
      </c>
      <c r="C1150" s="22" t="s">
        <v>50</v>
      </c>
      <c r="D1150" s="310" t="s">
        <v>2022</v>
      </c>
      <c r="E1150" s="314" t="s">
        <v>2023</v>
      </c>
      <c r="F1150" s="22" t="s">
        <v>187</v>
      </c>
      <c r="G1150" s="22" t="s">
        <v>222</v>
      </c>
      <c r="H1150" s="25">
        <v>0</v>
      </c>
      <c r="I1150" s="19">
        <v>11</v>
      </c>
      <c r="J1150" s="20">
        <v>0</v>
      </c>
      <c r="L1150" s="20">
        <v>0</v>
      </c>
      <c r="N1150" s="20">
        <v>0</v>
      </c>
      <c r="P1150" s="20">
        <v>0</v>
      </c>
      <c r="R1150" s="20">
        <v>0</v>
      </c>
      <c r="T1150" s="20">
        <v>0</v>
      </c>
      <c r="V1150" s="20">
        <v>0</v>
      </c>
      <c r="X1150" s="20">
        <v>0</v>
      </c>
      <c r="Z1150" s="20">
        <v>0</v>
      </c>
      <c r="AB1150" s="20">
        <v>0</v>
      </c>
      <c r="AD1150" s="20">
        <v>0</v>
      </c>
      <c r="AF1150" s="20">
        <v>0</v>
      </c>
      <c r="AH1150" s="20">
        <v>0</v>
      </c>
      <c r="AJ1150" s="20">
        <v>0</v>
      </c>
      <c r="AK1150" s="26"/>
      <c r="AL1150" s="20">
        <v>475641</v>
      </c>
      <c r="AN1150" s="21">
        <v>475641</v>
      </c>
      <c r="AO1150" s="22"/>
      <c r="AP1150" s="20">
        <v>0</v>
      </c>
      <c r="AQ1150" s="20"/>
      <c r="AR1150" s="19">
        <v>15258</v>
      </c>
      <c r="AT1150" s="16" t="str">
        <f t="shared" si="17"/>
        <v>No</v>
      </c>
      <c r="AU1150" s="17"/>
      <c r="AV1150" s="18" t="s">
        <v>5331</v>
      </c>
      <c r="AW1150" s="15"/>
      <c r="AX1150" s="6"/>
    </row>
    <row r="1151" spans="1:50" ht="11.25">
      <c r="A1151" s="3" t="s">
        <v>3305</v>
      </c>
      <c r="B1151" s="3" t="s">
        <v>3306</v>
      </c>
      <c r="C1151" s="22" t="s">
        <v>81</v>
      </c>
      <c r="D1151" s="310" t="s">
        <v>3307</v>
      </c>
      <c r="E1151" s="314" t="s">
        <v>3308</v>
      </c>
      <c r="F1151" s="22" t="s">
        <v>187</v>
      </c>
      <c r="G1151" s="22" t="s">
        <v>222</v>
      </c>
      <c r="H1151" s="25">
        <v>0</v>
      </c>
      <c r="I1151" s="19">
        <v>11</v>
      </c>
      <c r="J1151" s="20">
        <v>0</v>
      </c>
      <c r="L1151" s="20">
        <v>0</v>
      </c>
      <c r="N1151" s="20">
        <v>0</v>
      </c>
      <c r="P1151" s="20">
        <v>0</v>
      </c>
      <c r="R1151" s="20">
        <v>0</v>
      </c>
      <c r="T1151" s="20">
        <v>0</v>
      </c>
      <c r="V1151" s="20">
        <v>0</v>
      </c>
      <c r="X1151" s="20">
        <v>0</v>
      </c>
      <c r="Z1151" s="20">
        <v>0</v>
      </c>
      <c r="AB1151" s="20">
        <v>0</v>
      </c>
      <c r="AD1151" s="20">
        <v>0</v>
      </c>
      <c r="AF1151" s="20">
        <v>0</v>
      </c>
      <c r="AH1151" s="20">
        <v>0</v>
      </c>
      <c r="AJ1151" s="20">
        <v>0</v>
      </c>
      <c r="AK1151" s="26"/>
      <c r="AL1151" s="20">
        <v>808666</v>
      </c>
      <c r="AN1151" s="21">
        <v>808666</v>
      </c>
      <c r="AO1151" s="22"/>
      <c r="AP1151" s="20">
        <v>0</v>
      </c>
      <c r="AQ1151" s="20"/>
      <c r="AR1151" s="19">
        <v>17112</v>
      </c>
      <c r="AT1151" s="16" t="str">
        <f t="shared" si="17"/>
        <v>No</v>
      </c>
      <c r="AU1151" s="17"/>
      <c r="AV1151" s="18" t="s">
        <v>5331</v>
      </c>
      <c r="AW1151" s="15"/>
      <c r="AX1151" s="6"/>
    </row>
    <row r="1152" spans="1:50" ht="11.25">
      <c r="A1152" s="3" t="s">
        <v>3525</v>
      </c>
      <c r="B1152" s="3" t="s">
        <v>3526</v>
      </c>
      <c r="C1152" s="22" t="s">
        <v>51</v>
      </c>
      <c r="D1152" s="310" t="s">
        <v>3527</v>
      </c>
      <c r="E1152" s="314" t="s">
        <v>3528</v>
      </c>
      <c r="F1152" s="22" t="s">
        <v>1242</v>
      </c>
      <c r="G1152" s="22" t="s">
        <v>222</v>
      </c>
      <c r="H1152" s="25">
        <v>0</v>
      </c>
      <c r="I1152" s="19">
        <v>11</v>
      </c>
      <c r="J1152" s="20">
        <v>0</v>
      </c>
      <c r="L1152" s="20">
        <v>0</v>
      </c>
      <c r="N1152" s="20">
        <v>0</v>
      </c>
      <c r="P1152" s="20">
        <v>0</v>
      </c>
      <c r="R1152" s="20">
        <v>0</v>
      </c>
      <c r="T1152" s="20">
        <v>0</v>
      </c>
      <c r="V1152" s="20">
        <v>0</v>
      </c>
      <c r="X1152" s="20">
        <v>0</v>
      </c>
      <c r="Z1152" s="20">
        <v>0</v>
      </c>
      <c r="AB1152" s="20">
        <v>0</v>
      </c>
      <c r="AD1152" s="20">
        <v>0</v>
      </c>
      <c r="AF1152" s="20">
        <v>0</v>
      </c>
      <c r="AH1152" s="20">
        <v>0</v>
      </c>
      <c r="AJ1152" s="20">
        <v>0</v>
      </c>
      <c r="AK1152" s="26"/>
      <c r="AL1152" s="20">
        <v>384098</v>
      </c>
      <c r="AN1152" s="21">
        <v>384098</v>
      </c>
      <c r="AO1152" s="22"/>
      <c r="AP1152" s="20">
        <v>0</v>
      </c>
      <c r="AQ1152" s="20"/>
      <c r="AR1152" s="19">
        <v>8049</v>
      </c>
      <c r="AT1152" s="16" t="str">
        <f t="shared" si="17"/>
        <v>No</v>
      </c>
      <c r="AU1152" s="17"/>
      <c r="AV1152" s="18" t="s">
        <v>5331</v>
      </c>
      <c r="AW1152" s="15"/>
      <c r="AX1152" s="6"/>
    </row>
    <row r="1153" spans="1:50" ht="11.25">
      <c r="A1153" s="3" t="s">
        <v>6512</v>
      </c>
      <c r="B1153" s="3" t="s">
        <v>402</v>
      </c>
      <c r="C1153" s="22" t="s">
        <v>57</v>
      </c>
      <c r="D1153" s="310">
        <v>5026</v>
      </c>
      <c r="E1153" s="314">
        <v>50026</v>
      </c>
      <c r="F1153" s="22" t="s">
        <v>187</v>
      </c>
      <c r="G1153" s="22" t="s">
        <v>185</v>
      </c>
      <c r="H1153" s="25">
        <v>176676</v>
      </c>
      <c r="I1153" s="19">
        <v>11</v>
      </c>
      <c r="J1153" s="20">
        <v>0</v>
      </c>
      <c r="L1153" s="20">
        <v>205380</v>
      </c>
      <c r="N1153" s="20">
        <v>0</v>
      </c>
      <c r="P1153" s="20">
        <v>28848</v>
      </c>
      <c r="R1153" s="20">
        <v>69271</v>
      </c>
      <c r="T1153" s="20">
        <v>550051</v>
      </c>
      <c r="V1153" s="20">
        <v>220616</v>
      </c>
      <c r="X1153" s="20">
        <v>31827</v>
      </c>
      <c r="Z1153" s="20">
        <v>164624</v>
      </c>
      <c r="AB1153" s="20">
        <v>38503</v>
      </c>
      <c r="AD1153" s="20">
        <v>37963</v>
      </c>
      <c r="AF1153" s="20">
        <v>25553</v>
      </c>
      <c r="AH1153" s="20">
        <v>1352703</v>
      </c>
      <c r="AJ1153" s="20">
        <v>53332</v>
      </c>
      <c r="AK1153" s="26"/>
      <c r="AL1153" s="20">
        <v>0</v>
      </c>
      <c r="AN1153" s="21">
        <v>2590450</v>
      </c>
      <c r="AO1153" s="22"/>
      <c r="AP1153" s="20">
        <v>188221</v>
      </c>
      <c r="AQ1153" s="20"/>
      <c r="AR1153" s="19">
        <v>41782</v>
      </c>
      <c r="AT1153" s="16" t="str">
        <f t="shared" si="17"/>
        <v>No</v>
      </c>
      <c r="AU1153" s="17"/>
      <c r="AV1153" s="18" t="s">
        <v>5331</v>
      </c>
      <c r="AW1153" s="15"/>
      <c r="AX1153" s="6"/>
    </row>
    <row r="1154" spans="1:50" ht="11.25">
      <c r="A1154" s="3" t="s">
        <v>6514</v>
      </c>
      <c r="B1154" s="3" t="s">
        <v>1267</v>
      </c>
      <c r="C1154" s="22" t="s">
        <v>87</v>
      </c>
      <c r="D1154" s="310" t="s">
        <v>1651</v>
      </c>
      <c r="E1154" s="314" t="s">
        <v>1652</v>
      </c>
      <c r="F1154" s="22" t="s">
        <v>189</v>
      </c>
      <c r="G1154" s="22" t="s">
        <v>222</v>
      </c>
      <c r="H1154" s="25">
        <v>0</v>
      </c>
      <c r="I1154" s="19">
        <v>11</v>
      </c>
      <c r="J1154" s="20">
        <v>0</v>
      </c>
      <c r="L1154" s="20">
        <v>0</v>
      </c>
      <c r="N1154" s="20">
        <v>0</v>
      </c>
      <c r="P1154" s="20">
        <v>0</v>
      </c>
      <c r="R1154" s="20">
        <v>0</v>
      </c>
      <c r="T1154" s="20">
        <v>0</v>
      </c>
      <c r="V1154" s="20">
        <v>0</v>
      </c>
      <c r="X1154" s="20">
        <v>0</v>
      </c>
      <c r="Z1154" s="20">
        <v>0</v>
      </c>
      <c r="AB1154" s="20">
        <v>0</v>
      </c>
      <c r="AD1154" s="20">
        <v>0</v>
      </c>
      <c r="AF1154" s="20">
        <v>0</v>
      </c>
      <c r="AH1154" s="20">
        <v>0</v>
      </c>
      <c r="AJ1154" s="20">
        <v>0</v>
      </c>
      <c r="AK1154" s="26"/>
      <c r="AL1154" s="20">
        <v>1484942</v>
      </c>
      <c r="AN1154" s="21">
        <v>1484942</v>
      </c>
      <c r="AO1154" s="22"/>
      <c r="AP1154" s="20">
        <v>0</v>
      </c>
      <c r="AQ1154" s="20"/>
      <c r="AR1154" s="19">
        <v>19039</v>
      </c>
      <c r="AT1154" s="16" t="str">
        <f t="shared" si="17"/>
        <v>No</v>
      </c>
      <c r="AU1154" s="17"/>
      <c r="AV1154" s="18" t="s">
        <v>5331</v>
      </c>
      <c r="AW1154" s="15"/>
      <c r="AX1154" s="6"/>
    </row>
    <row r="1155" spans="1:50" ht="11.25">
      <c r="A1155" s="3" t="s">
        <v>2526</v>
      </c>
      <c r="B1155" s="3" t="s">
        <v>5855</v>
      </c>
      <c r="C1155" s="22" t="s">
        <v>38</v>
      </c>
      <c r="D1155" s="310" t="s">
        <v>2527</v>
      </c>
      <c r="E1155" s="314" t="s">
        <v>2528</v>
      </c>
      <c r="F1155" s="22" t="s">
        <v>187</v>
      </c>
      <c r="G1155" s="22" t="s">
        <v>222</v>
      </c>
      <c r="H1155" s="25">
        <v>0</v>
      </c>
      <c r="I1155" s="19">
        <v>11</v>
      </c>
      <c r="J1155" s="20">
        <v>0</v>
      </c>
      <c r="L1155" s="20">
        <v>0</v>
      </c>
      <c r="N1155" s="20">
        <v>0</v>
      </c>
      <c r="P1155" s="20">
        <v>0</v>
      </c>
      <c r="R1155" s="20">
        <v>0</v>
      </c>
      <c r="T1155" s="20">
        <v>0</v>
      </c>
      <c r="V1155" s="20">
        <v>0</v>
      </c>
      <c r="X1155" s="20">
        <v>0</v>
      </c>
      <c r="Z1155" s="20">
        <v>0</v>
      </c>
      <c r="AB1155" s="20">
        <v>0</v>
      </c>
      <c r="AD1155" s="20">
        <v>0</v>
      </c>
      <c r="AF1155" s="20">
        <v>0</v>
      </c>
      <c r="AH1155" s="20">
        <v>0</v>
      </c>
      <c r="AJ1155" s="20">
        <v>0</v>
      </c>
      <c r="AK1155" s="26"/>
      <c r="AL1155" s="20">
        <v>1021281</v>
      </c>
      <c r="AN1155" s="21">
        <v>1021281</v>
      </c>
      <c r="AO1155" s="22"/>
      <c r="AP1155" s="20">
        <v>0</v>
      </c>
      <c r="AQ1155" s="20"/>
      <c r="AR1155" s="19">
        <v>16054</v>
      </c>
      <c r="AT1155" s="16" t="str">
        <f t="shared" ref="AT1155:AT1218" si="18">IF(AS1155&amp;AQ1155&amp;AO1155&amp;AM1155&amp;AK1155&amp;AI1155&amp;AG1155&amp;AE1155&amp;AC1155&amp;AA1155&amp;Y1155&amp;W1155&amp;U1155&amp;S1155&amp;M1155&amp;K1155&amp;O1155&amp;Q1155&lt;&gt;"","Yes","No")</f>
        <v>No</v>
      </c>
      <c r="AU1155" s="17"/>
      <c r="AV1155" s="18" t="s">
        <v>5331</v>
      </c>
      <c r="AW1155" s="15"/>
      <c r="AX1155" s="6"/>
    </row>
    <row r="1156" spans="1:50" ht="11.25">
      <c r="A1156" s="3" t="s">
        <v>5638</v>
      </c>
      <c r="B1156" s="3" t="s">
        <v>5639</v>
      </c>
      <c r="C1156" s="22" t="s">
        <v>38</v>
      </c>
      <c r="E1156" s="314">
        <v>40256</v>
      </c>
      <c r="F1156" s="22" t="s">
        <v>187</v>
      </c>
      <c r="G1156" s="22" t="s">
        <v>5166</v>
      </c>
      <c r="H1156" s="25">
        <v>5502379</v>
      </c>
      <c r="I1156" s="19">
        <v>11</v>
      </c>
      <c r="J1156" s="20">
        <v>0</v>
      </c>
      <c r="L1156" s="20">
        <v>0</v>
      </c>
      <c r="N1156" s="20">
        <v>0</v>
      </c>
      <c r="P1156" s="20">
        <v>0</v>
      </c>
      <c r="R1156" s="20">
        <v>0</v>
      </c>
      <c r="T1156" s="20">
        <v>0</v>
      </c>
      <c r="V1156" s="20">
        <v>0</v>
      </c>
      <c r="X1156" s="20">
        <v>0</v>
      </c>
      <c r="Z1156" s="20">
        <v>0</v>
      </c>
      <c r="AB1156" s="20">
        <v>0</v>
      </c>
      <c r="AD1156" s="20">
        <v>0</v>
      </c>
      <c r="AF1156" s="20">
        <v>0</v>
      </c>
      <c r="AH1156" s="20">
        <v>0</v>
      </c>
      <c r="AJ1156" s="20">
        <v>0</v>
      </c>
      <c r="AK1156" s="26"/>
      <c r="AL1156" s="20">
        <v>781970</v>
      </c>
      <c r="AN1156" s="21">
        <v>781970</v>
      </c>
      <c r="AO1156" s="22"/>
      <c r="AP1156" s="20">
        <v>0</v>
      </c>
      <c r="AQ1156" s="20"/>
      <c r="AR1156" s="19">
        <v>11038</v>
      </c>
      <c r="AT1156" s="16" t="str">
        <f t="shared" si="18"/>
        <v>No</v>
      </c>
      <c r="AU1156" s="17"/>
      <c r="AV1156" s="18" t="s">
        <v>5331</v>
      </c>
      <c r="AW1156" s="15"/>
      <c r="AX1156" s="6"/>
    </row>
    <row r="1157" spans="1:50" ht="11.25">
      <c r="A1157" s="3" t="s">
        <v>4358</v>
      </c>
      <c r="B1157" s="3" t="s">
        <v>4333</v>
      </c>
      <c r="C1157" s="22" t="s">
        <v>32</v>
      </c>
      <c r="D1157" s="310" t="s">
        <v>4359</v>
      </c>
      <c r="E1157" s="314" t="s">
        <v>4360</v>
      </c>
      <c r="F1157" s="22" t="s">
        <v>187</v>
      </c>
      <c r="G1157" s="22" t="s">
        <v>222</v>
      </c>
      <c r="H1157" s="25">
        <v>0</v>
      </c>
      <c r="I1157" s="19">
        <v>11</v>
      </c>
      <c r="J1157" s="20">
        <v>0</v>
      </c>
      <c r="L1157" s="20">
        <v>0</v>
      </c>
      <c r="N1157" s="20">
        <v>0</v>
      </c>
      <c r="P1157" s="20">
        <v>0</v>
      </c>
      <c r="R1157" s="20">
        <v>0</v>
      </c>
      <c r="T1157" s="20">
        <v>0</v>
      </c>
      <c r="V1157" s="20">
        <v>0</v>
      </c>
      <c r="X1157" s="20">
        <v>0</v>
      </c>
      <c r="Z1157" s="20">
        <v>0</v>
      </c>
      <c r="AB1157" s="20">
        <v>0</v>
      </c>
      <c r="AD1157" s="20">
        <v>0</v>
      </c>
      <c r="AF1157" s="20">
        <v>0</v>
      </c>
      <c r="AH1157" s="20">
        <v>0</v>
      </c>
      <c r="AJ1157" s="20">
        <v>0</v>
      </c>
      <c r="AK1157" s="26"/>
      <c r="AL1157" s="20">
        <v>4292123</v>
      </c>
      <c r="AN1157" s="21">
        <v>4292123</v>
      </c>
      <c r="AO1157" s="22"/>
      <c r="AP1157" s="20">
        <v>0</v>
      </c>
      <c r="AQ1157" s="20"/>
      <c r="AR1157" s="19">
        <v>52224</v>
      </c>
      <c r="AT1157" s="16" t="str">
        <f t="shared" si="18"/>
        <v>No</v>
      </c>
      <c r="AU1157" s="17"/>
      <c r="AV1157" s="18" t="s">
        <v>5331</v>
      </c>
      <c r="AW1157" s="15"/>
      <c r="AX1157" s="6"/>
    </row>
    <row r="1158" spans="1:50" ht="11.25">
      <c r="A1158" s="3" t="s">
        <v>5640</v>
      </c>
      <c r="B1158" s="3" t="s">
        <v>1407</v>
      </c>
      <c r="C1158" s="22" t="s">
        <v>63</v>
      </c>
      <c r="D1158" s="310" t="s">
        <v>5641</v>
      </c>
      <c r="E1158" s="314" t="s">
        <v>5642</v>
      </c>
      <c r="F1158" s="22" t="s">
        <v>235</v>
      </c>
      <c r="G1158" s="22" t="s">
        <v>222</v>
      </c>
      <c r="H1158" s="25">
        <v>0</v>
      </c>
      <c r="I1158" s="19">
        <v>11</v>
      </c>
      <c r="J1158" s="20">
        <v>0</v>
      </c>
      <c r="L1158" s="20">
        <v>0</v>
      </c>
      <c r="N1158" s="20">
        <v>0</v>
      </c>
      <c r="P1158" s="20">
        <v>0</v>
      </c>
      <c r="R1158" s="20">
        <v>0</v>
      </c>
      <c r="T1158" s="20">
        <v>0</v>
      </c>
      <c r="V1158" s="20">
        <v>0</v>
      </c>
      <c r="X1158" s="20">
        <v>0</v>
      </c>
      <c r="Z1158" s="20">
        <v>0</v>
      </c>
      <c r="AB1158" s="20">
        <v>0</v>
      </c>
      <c r="AD1158" s="20">
        <v>0</v>
      </c>
      <c r="AF1158" s="20">
        <v>0</v>
      </c>
      <c r="AH1158" s="20">
        <v>0</v>
      </c>
      <c r="AJ1158" s="20">
        <v>0</v>
      </c>
      <c r="AK1158" s="26"/>
      <c r="AL1158" s="20">
        <v>710402</v>
      </c>
      <c r="AN1158" s="21">
        <v>710402</v>
      </c>
      <c r="AO1158" s="22"/>
      <c r="AP1158" s="20">
        <v>0</v>
      </c>
      <c r="AQ1158" s="20"/>
      <c r="AR1158" s="19">
        <v>14946</v>
      </c>
      <c r="AT1158" s="16" t="str">
        <f t="shared" si="18"/>
        <v>No</v>
      </c>
      <c r="AU1158" s="17"/>
      <c r="AV1158" s="18" t="s">
        <v>5331</v>
      </c>
      <c r="AW1158" s="15"/>
      <c r="AX1158" s="6"/>
    </row>
    <row r="1159" spans="1:50" ht="11.25">
      <c r="A1159" s="3" t="s">
        <v>6509</v>
      </c>
      <c r="B1159" s="3" t="s">
        <v>4000</v>
      </c>
      <c r="C1159" s="22" t="s">
        <v>65</v>
      </c>
      <c r="D1159" s="310" t="s">
        <v>4001</v>
      </c>
      <c r="E1159" s="314" t="s">
        <v>4002</v>
      </c>
      <c r="F1159" s="22" t="s">
        <v>187</v>
      </c>
      <c r="G1159" s="22" t="s">
        <v>222</v>
      </c>
      <c r="H1159" s="25">
        <v>0</v>
      </c>
      <c r="I1159" s="19">
        <v>11</v>
      </c>
      <c r="J1159" s="20">
        <v>0</v>
      </c>
      <c r="L1159" s="20">
        <v>0</v>
      </c>
      <c r="N1159" s="20">
        <v>0</v>
      </c>
      <c r="P1159" s="20">
        <v>0</v>
      </c>
      <c r="R1159" s="20">
        <v>0</v>
      </c>
      <c r="T1159" s="20">
        <v>0</v>
      </c>
      <c r="V1159" s="20">
        <v>0</v>
      </c>
      <c r="X1159" s="20">
        <v>0</v>
      </c>
      <c r="Z1159" s="20">
        <v>0</v>
      </c>
      <c r="AB1159" s="20">
        <v>0</v>
      </c>
      <c r="AD1159" s="20">
        <v>0</v>
      </c>
      <c r="AF1159" s="20">
        <v>0</v>
      </c>
      <c r="AH1159" s="20">
        <v>0</v>
      </c>
      <c r="AJ1159" s="20">
        <v>0</v>
      </c>
      <c r="AK1159" s="26"/>
      <c r="AL1159" s="20">
        <v>575032</v>
      </c>
      <c r="AN1159" s="21">
        <v>575032</v>
      </c>
      <c r="AO1159" s="22"/>
      <c r="AP1159" s="20">
        <v>0</v>
      </c>
      <c r="AQ1159" s="20"/>
      <c r="AR1159" s="19">
        <v>10949</v>
      </c>
      <c r="AT1159" s="16" t="str">
        <f t="shared" si="18"/>
        <v>No</v>
      </c>
      <c r="AU1159" s="17"/>
      <c r="AV1159" s="18" t="s">
        <v>5331</v>
      </c>
      <c r="AW1159" s="15"/>
      <c r="AX1159" s="6"/>
    </row>
    <row r="1160" spans="1:50" ht="11.25">
      <c r="A1160" s="3" t="s">
        <v>4967</v>
      </c>
      <c r="B1160" s="3" t="s">
        <v>4968</v>
      </c>
      <c r="C1160" s="22" t="s">
        <v>1</v>
      </c>
      <c r="D1160" s="310" t="s">
        <v>4969</v>
      </c>
      <c r="E1160" s="314" t="s">
        <v>4970</v>
      </c>
      <c r="F1160" s="22" t="s">
        <v>235</v>
      </c>
      <c r="G1160" s="22" t="s">
        <v>222</v>
      </c>
      <c r="H1160" s="25">
        <v>0</v>
      </c>
      <c r="I1160" s="19">
        <v>11</v>
      </c>
      <c r="J1160" s="20">
        <v>0</v>
      </c>
      <c r="L1160" s="20">
        <v>0</v>
      </c>
      <c r="N1160" s="20">
        <v>0</v>
      </c>
      <c r="P1160" s="20">
        <v>0</v>
      </c>
      <c r="R1160" s="20">
        <v>0</v>
      </c>
      <c r="T1160" s="20">
        <v>0</v>
      </c>
      <c r="V1160" s="20">
        <v>0</v>
      </c>
      <c r="X1160" s="20">
        <v>0</v>
      </c>
      <c r="Z1160" s="20">
        <v>0</v>
      </c>
      <c r="AB1160" s="20">
        <v>0</v>
      </c>
      <c r="AD1160" s="20">
        <v>0</v>
      </c>
      <c r="AF1160" s="20">
        <v>0</v>
      </c>
      <c r="AH1160" s="20">
        <v>0</v>
      </c>
      <c r="AJ1160" s="20">
        <v>0</v>
      </c>
      <c r="AK1160" s="26"/>
      <c r="AL1160" s="20">
        <v>242093</v>
      </c>
      <c r="AN1160" s="21">
        <v>242093</v>
      </c>
      <c r="AO1160" s="22"/>
      <c r="AP1160" s="20">
        <v>0</v>
      </c>
      <c r="AQ1160" s="20"/>
      <c r="AR1160" s="19">
        <v>6803</v>
      </c>
      <c r="AT1160" s="16" t="str">
        <f t="shared" si="18"/>
        <v>No</v>
      </c>
      <c r="AU1160" s="17"/>
      <c r="AV1160" s="18" t="s">
        <v>5331</v>
      </c>
      <c r="AW1160" s="15"/>
      <c r="AX1160" s="6"/>
    </row>
    <row r="1161" spans="1:50" ht="11.25">
      <c r="A1161" s="3" t="s">
        <v>1627</v>
      </c>
      <c r="B1161" s="3" t="s">
        <v>6021</v>
      </c>
      <c r="C1161" s="22" t="s">
        <v>105</v>
      </c>
      <c r="D1161" s="310" t="s">
        <v>1628</v>
      </c>
      <c r="E1161" s="314" t="s">
        <v>1629</v>
      </c>
      <c r="F1161" s="22" t="s">
        <v>235</v>
      </c>
      <c r="G1161" s="22" t="s">
        <v>222</v>
      </c>
      <c r="H1161" s="25">
        <v>0</v>
      </c>
      <c r="I1161" s="19">
        <v>11</v>
      </c>
      <c r="J1161" s="20">
        <v>0</v>
      </c>
      <c r="L1161" s="20">
        <v>0</v>
      </c>
      <c r="N1161" s="20">
        <v>0</v>
      </c>
      <c r="P1161" s="20">
        <v>0</v>
      </c>
      <c r="R1161" s="20">
        <v>0</v>
      </c>
      <c r="T1161" s="20">
        <v>0</v>
      </c>
      <c r="V1161" s="20">
        <v>0</v>
      </c>
      <c r="X1161" s="20">
        <v>0</v>
      </c>
      <c r="Z1161" s="20">
        <v>0</v>
      </c>
      <c r="AB1161" s="20">
        <v>0</v>
      </c>
      <c r="AD1161" s="20">
        <v>0</v>
      </c>
      <c r="AF1161" s="20">
        <v>0</v>
      </c>
      <c r="AH1161" s="20">
        <v>0</v>
      </c>
      <c r="AJ1161" s="20">
        <v>0</v>
      </c>
      <c r="AK1161" s="26"/>
      <c r="AL1161" s="20">
        <v>730790</v>
      </c>
      <c r="AN1161" s="21">
        <v>730790</v>
      </c>
      <c r="AO1161" s="22"/>
      <c r="AP1161" s="20">
        <v>0</v>
      </c>
      <c r="AQ1161" s="20"/>
      <c r="AR1161" s="19">
        <v>19909</v>
      </c>
      <c r="AT1161" s="16" t="str">
        <f t="shared" si="18"/>
        <v>No</v>
      </c>
      <c r="AU1161" s="17"/>
      <c r="AV1161" s="18" t="s">
        <v>5331</v>
      </c>
      <c r="AW1161" s="15"/>
      <c r="AX1161" s="6"/>
    </row>
    <row r="1162" spans="1:50" ht="11.25">
      <c r="A1162" s="3" t="s">
        <v>1954</v>
      </c>
      <c r="B1162" s="3" t="s">
        <v>773</v>
      </c>
      <c r="C1162" s="22" t="s">
        <v>61</v>
      </c>
      <c r="D1162" s="310" t="s">
        <v>1955</v>
      </c>
      <c r="E1162" s="314" t="s">
        <v>1956</v>
      </c>
      <c r="F1162" s="22" t="s">
        <v>235</v>
      </c>
      <c r="G1162" s="22" t="s">
        <v>222</v>
      </c>
      <c r="H1162" s="25">
        <v>0</v>
      </c>
      <c r="I1162" s="19">
        <v>11</v>
      </c>
      <c r="J1162" s="20">
        <v>0</v>
      </c>
      <c r="L1162" s="20">
        <v>0</v>
      </c>
      <c r="N1162" s="20">
        <v>0</v>
      </c>
      <c r="P1162" s="20">
        <v>0</v>
      </c>
      <c r="R1162" s="20">
        <v>0</v>
      </c>
      <c r="T1162" s="20">
        <v>0</v>
      </c>
      <c r="V1162" s="20">
        <v>0</v>
      </c>
      <c r="X1162" s="20">
        <v>0</v>
      </c>
      <c r="Z1162" s="20">
        <v>0</v>
      </c>
      <c r="AB1162" s="20">
        <v>0</v>
      </c>
      <c r="AD1162" s="20">
        <v>0</v>
      </c>
      <c r="AF1162" s="20">
        <v>0</v>
      </c>
      <c r="AH1162" s="20">
        <v>0</v>
      </c>
      <c r="AJ1162" s="20">
        <v>0</v>
      </c>
      <c r="AK1162" s="26"/>
      <c r="AL1162" s="20">
        <v>656708</v>
      </c>
      <c r="AN1162" s="21">
        <v>656708</v>
      </c>
      <c r="AO1162" s="22"/>
      <c r="AP1162" s="20">
        <v>0</v>
      </c>
      <c r="AQ1162" s="20"/>
      <c r="AR1162" s="19">
        <v>10164</v>
      </c>
      <c r="AT1162" s="16" t="str">
        <f t="shared" si="18"/>
        <v>No</v>
      </c>
      <c r="AU1162" s="17"/>
      <c r="AV1162" s="18" t="s">
        <v>5331</v>
      </c>
      <c r="AW1162" s="15"/>
      <c r="AX1162" s="6"/>
    </row>
    <row r="1163" spans="1:50" ht="11.25">
      <c r="A1163" s="3" t="s">
        <v>6513</v>
      </c>
      <c r="B1163" s="3" t="s">
        <v>900</v>
      </c>
      <c r="C1163" s="22" t="s">
        <v>87</v>
      </c>
      <c r="D1163" s="310">
        <v>3093</v>
      </c>
      <c r="E1163" s="314">
        <v>30093</v>
      </c>
      <c r="F1163" s="22" t="s">
        <v>187</v>
      </c>
      <c r="G1163" s="22" t="s">
        <v>5166</v>
      </c>
      <c r="H1163" s="25">
        <v>56827</v>
      </c>
      <c r="I1163" s="19">
        <v>11</v>
      </c>
      <c r="J1163" s="20">
        <v>0</v>
      </c>
      <c r="L1163" s="20">
        <v>0</v>
      </c>
      <c r="N1163" s="20">
        <v>0</v>
      </c>
      <c r="P1163" s="20">
        <v>0</v>
      </c>
      <c r="R1163" s="20">
        <v>0</v>
      </c>
      <c r="T1163" s="20">
        <v>0</v>
      </c>
      <c r="V1163" s="20">
        <v>0</v>
      </c>
      <c r="X1163" s="20">
        <v>0</v>
      </c>
      <c r="Z1163" s="20">
        <v>0</v>
      </c>
      <c r="AB1163" s="20">
        <v>0</v>
      </c>
      <c r="AD1163" s="20">
        <v>0</v>
      </c>
      <c r="AF1163" s="20">
        <v>0</v>
      </c>
      <c r="AH1163" s="20">
        <v>0</v>
      </c>
      <c r="AJ1163" s="20">
        <v>0</v>
      </c>
      <c r="AK1163" s="26"/>
      <c r="AL1163" s="20">
        <v>2348542</v>
      </c>
      <c r="AN1163" s="21">
        <v>2348542</v>
      </c>
      <c r="AO1163" s="22"/>
      <c r="AP1163" s="20">
        <v>0</v>
      </c>
      <c r="AQ1163" s="20"/>
      <c r="AR1163" s="19">
        <v>31748</v>
      </c>
      <c r="AT1163" s="16" t="str">
        <f t="shared" si="18"/>
        <v>No</v>
      </c>
      <c r="AU1163" s="17"/>
      <c r="AV1163" s="18" t="s">
        <v>5331</v>
      </c>
      <c r="AW1163" s="15"/>
      <c r="AX1163" s="6"/>
    </row>
    <row r="1164" spans="1:50" ht="11.25">
      <c r="A1164" s="3" t="s">
        <v>913</v>
      </c>
      <c r="B1164" s="3" t="s">
        <v>488</v>
      </c>
      <c r="C1164" s="22" t="s">
        <v>41</v>
      </c>
      <c r="D1164" s="310">
        <v>4144</v>
      </c>
      <c r="E1164" s="314">
        <v>40144</v>
      </c>
      <c r="F1164" s="22" t="s">
        <v>187</v>
      </c>
      <c r="G1164" s="22" t="s">
        <v>5166</v>
      </c>
      <c r="H1164" s="25">
        <v>130846</v>
      </c>
      <c r="I1164" s="19">
        <v>11</v>
      </c>
      <c r="J1164" s="20">
        <v>0</v>
      </c>
      <c r="L1164" s="20">
        <v>0</v>
      </c>
      <c r="N1164" s="20">
        <v>0</v>
      </c>
      <c r="P1164" s="20">
        <v>0</v>
      </c>
      <c r="R1164" s="20">
        <v>0</v>
      </c>
      <c r="T1164" s="20">
        <v>0</v>
      </c>
      <c r="V1164" s="20">
        <v>0</v>
      </c>
      <c r="X1164" s="20">
        <v>0</v>
      </c>
      <c r="Z1164" s="20">
        <v>0</v>
      </c>
      <c r="AB1164" s="20">
        <v>0</v>
      </c>
      <c r="AD1164" s="20">
        <v>0</v>
      </c>
      <c r="AF1164" s="20">
        <v>0</v>
      </c>
      <c r="AH1164" s="20">
        <v>0</v>
      </c>
      <c r="AJ1164" s="20">
        <v>0</v>
      </c>
      <c r="AK1164" s="26"/>
      <c r="AL1164" s="20">
        <v>1324460</v>
      </c>
      <c r="AN1164" s="21">
        <v>1324460</v>
      </c>
      <c r="AO1164" s="22"/>
      <c r="AP1164" s="20">
        <v>0</v>
      </c>
      <c r="AQ1164" s="20"/>
      <c r="AR1164" s="19">
        <v>24750</v>
      </c>
      <c r="AT1164" s="16" t="str">
        <f t="shared" si="18"/>
        <v>No</v>
      </c>
      <c r="AU1164" s="17"/>
      <c r="AV1164" s="18" t="s">
        <v>5331</v>
      </c>
      <c r="AW1164" s="15"/>
      <c r="AX1164" s="6"/>
    </row>
    <row r="1165" spans="1:50" ht="11.25">
      <c r="A1165" s="3" t="s">
        <v>3543</v>
      </c>
      <c r="B1165" s="3" t="s">
        <v>3544</v>
      </c>
      <c r="C1165" s="22" t="s">
        <v>51</v>
      </c>
      <c r="D1165" s="310" t="s">
        <v>3545</v>
      </c>
      <c r="E1165" s="314" t="s">
        <v>3546</v>
      </c>
      <c r="F1165" s="22" t="s">
        <v>1242</v>
      </c>
      <c r="G1165" s="22" t="s">
        <v>222</v>
      </c>
      <c r="H1165" s="25">
        <v>0</v>
      </c>
      <c r="I1165" s="19">
        <v>11</v>
      </c>
      <c r="J1165" s="20">
        <v>0</v>
      </c>
      <c r="L1165" s="20">
        <v>0</v>
      </c>
      <c r="N1165" s="20">
        <v>0</v>
      </c>
      <c r="P1165" s="20">
        <v>0</v>
      </c>
      <c r="R1165" s="20">
        <v>0</v>
      </c>
      <c r="T1165" s="20">
        <v>0</v>
      </c>
      <c r="V1165" s="20">
        <v>0</v>
      </c>
      <c r="X1165" s="20">
        <v>0</v>
      </c>
      <c r="Z1165" s="20">
        <v>0</v>
      </c>
      <c r="AB1165" s="20">
        <v>0</v>
      </c>
      <c r="AD1165" s="20">
        <v>0</v>
      </c>
      <c r="AF1165" s="20">
        <v>0</v>
      </c>
      <c r="AH1165" s="20">
        <v>0</v>
      </c>
      <c r="AJ1165" s="20">
        <v>0</v>
      </c>
      <c r="AK1165" s="26"/>
      <c r="AL1165" s="20">
        <v>416260</v>
      </c>
      <c r="AN1165" s="21">
        <v>416260</v>
      </c>
      <c r="AO1165" s="22"/>
      <c r="AP1165" s="20">
        <v>0</v>
      </c>
      <c r="AQ1165" s="20"/>
      <c r="AR1165" s="19">
        <v>11555</v>
      </c>
      <c r="AT1165" s="16" t="str">
        <f t="shared" si="18"/>
        <v>No</v>
      </c>
      <c r="AU1165" s="17"/>
      <c r="AV1165" s="18" t="s">
        <v>5331</v>
      </c>
      <c r="AW1165" s="15"/>
      <c r="AX1165" s="6"/>
    </row>
    <row r="1166" spans="1:50" ht="11.25">
      <c r="A1166" s="3" t="s">
        <v>4663</v>
      </c>
      <c r="B1166" s="3" t="s">
        <v>5838</v>
      </c>
      <c r="C1166" s="22" t="s">
        <v>73</v>
      </c>
      <c r="D1166" s="310" t="s">
        <v>4664</v>
      </c>
      <c r="E1166" s="314" t="s">
        <v>4665</v>
      </c>
      <c r="F1166" s="22" t="s">
        <v>187</v>
      </c>
      <c r="G1166" s="22" t="s">
        <v>222</v>
      </c>
      <c r="H1166" s="25">
        <v>0</v>
      </c>
      <c r="I1166" s="19">
        <v>11</v>
      </c>
      <c r="J1166" s="20">
        <v>0</v>
      </c>
      <c r="L1166" s="20">
        <v>0</v>
      </c>
      <c r="N1166" s="20">
        <v>0</v>
      </c>
      <c r="P1166" s="20">
        <v>0</v>
      </c>
      <c r="R1166" s="20">
        <v>0</v>
      </c>
      <c r="T1166" s="20">
        <v>0</v>
      </c>
      <c r="V1166" s="20">
        <v>0</v>
      </c>
      <c r="X1166" s="20">
        <v>0</v>
      </c>
      <c r="Z1166" s="20">
        <v>0</v>
      </c>
      <c r="AB1166" s="20">
        <v>0</v>
      </c>
      <c r="AD1166" s="20">
        <v>0</v>
      </c>
      <c r="AF1166" s="20">
        <v>0</v>
      </c>
      <c r="AH1166" s="20">
        <v>0</v>
      </c>
      <c r="AJ1166" s="20">
        <v>0</v>
      </c>
      <c r="AK1166" s="26"/>
      <c r="AL1166" s="20">
        <v>154735</v>
      </c>
      <c r="AN1166" s="21">
        <v>154735</v>
      </c>
      <c r="AO1166" s="22"/>
      <c r="AP1166" s="20">
        <v>0</v>
      </c>
      <c r="AQ1166" s="20"/>
      <c r="AR1166" s="19">
        <v>5108</v>
      </c>
      <c r="AT1166" s="16" t="str">
        <f t="shared" si="18"/>
        <v>No</v>
      </c>
      <c r="AU1166" s="17"/>
      <c r="AV1166" s="18" t="s">
        <v>5331</v>
      </c>
      <c r="AW1166" s="15"/>
      <c r="AX1166" s="6"/>
    </row>
    <row r="1167" spans="1:50" ht="11.25">
      <c r="A1167" s="3" t="s">
        <v>6500</v>
      </c>
      <c r="B1167" s="3" t="s">
        <v>4723</v>
      </c>
      <c r="C1167" s="22" t="s">
        <v>21</v>
      </c>
      <c r="D1167" s="310" t="s">
        <v>4724</v>
      </c>
      <c r="E1167" s="314" t="s">
        <v>4725</v>
      </c>
      <c r="F1167" s="22" t="s">
        <v>187</v>
      </c>
      <c r="G1167" s="22" t="s">
        <v>222</v>
      </c>
      <c r="H1167" s="25">
        <v>0</v>
      </c>
      <c r="I1167" s="19">
        <v>11</v>
      </c>
      <c r="J1167" s="20">
        <v>0</v>
      </c>
      <c r="L1167" s="20">
        <v>0</v>
      </c>
      <c r="N1167" s="20">
        <v>0</v>
      </c>
      <c r="P1167" s="20">
        <v>0</v>
      </c>
      <c r="R1167" s="20">
        <v>0</v>
      </c>
      <c r="T1167" s="20">
        <v>0</v>
      </c>
      <c r="V1167" s="20">
        <v>0</v>
      </c>
      <c r="X1167" s="20">
        <v>0</v>
      </c>
      <c r="Z1167" s="20">
        <v>0</v>
      </c>
      <c r="AB1167" s="20">
        <v>0</v>
      </c>
      <c r="AD1167" s="20">
        <v>0</v>
      </c>
      <c r="AF1167" s="20">
        <v>0</v>
      </c>
      <c r="AH1167" s="20">
        <v>0</v>
      </c>
      <c r="AJ1167" s="20">
        <v>0</v>
      </c>
      <c r="AK1167" s="26"/>
      <c r="AL1167" s="20">
        <v>1086553</v>
      </c>
      <c r="AN1167" s="21">
        <v>1086553</v>
      </c>
      <c r="AO1167" s="22"/>
      <c r="AP1167" s="20">
        <v>0</v>
      </c>
      <c r="AQ1167" s="20"/>
      <c r="AR1167" s="19">
        <v>12013</v>
      </c>
      <c r="AT1167" s="16" t="str">
        <f t="shared" si="18"/>
        <v>No</v>
      </c>
      <c r="AU1167" s="17"/>
      <c r="AV1167" s="18" t="s">
        <v>5331</v>
      </c>
      <c r="AW1167" s="15"/>
      <c r="AX1167" s="6"/>
    </row>
    <row r="1168" spans="1:50" ht="11.25">
      <c r="A1168" s="3" t="s">
        <v>4601</v>
      </c>
      <c r="B1168" s="3" t="s">
        <v>385</v>
      </c>
      <c r="C1168" s="22" t="s">
        <v>21</v>
      </c>
      <c r="D1168" s="310" t="s">
        <v>4602</v>
      </c>
      <c r="E1168" s="314" t="s">
        <v>4603</v>
      </c>
      <c r="F1168" s="22" t="s">
        <v>189</v>
      </c>
      <c r="G1168" s="22" t="s">
        <v>222</v>
      </c>
      <c r="H1168" s="25">
        <v>0</v>
      </c>
      <c r="I1168" s="19">
        <v>11</v>
      </c>
      <c r="J1168" s="20">
        <v>0</v>
      </c>
      <c r="L1168" s="20">
        <v>0</v>
      </c>
      <c r="N1168" s="20">
        <v>0</v>
      </c>
      <c r="P1168" s="20">
        <v>0</v>
      </c>
      <c r="R1168" s="20">
        <v>0</v>
      </c>
      <c r="T1168" s="20">
        <v>0</v>
      </c>
      <c r="V1168" s="20">
        <v>0</v>
      </c>
      <c r="X1168" s="20">
        <v>0</v>
      </c>
      <c r="Z1168" s="20">
        <v>0</v>
      </c>
      <c r="AB1168" s="20">
        <v>0</v>
      </c>
      <c r="AD1168" s="20">
        <v>0</v>
      </c>
      <c r="AF1168" s="20">
        <v>0</v>
      </c>
      <c r="AH1168" s="20">
        <v>0</v>
      </c>
      <c r="AJ1168" s="20">
        <v>0</v>
      </c>
      <c r="AK1168" s="26"/>
      <c r="AL1168" s="20">
        <v>1544775</v>
      </c>
      <c r="AN1168" s="21">
        <v>1544775</v>
      </c>
      <c r="AO1168" s="22"/>
      <c r="AP1168" s="20">
        <v>0</v>
      </c>
      <c r="AQ1168" s="20"/>
      <c r="AR1168" s="19">
        <v>14192</v>
      </c>
      <c r="AT1168" s="16" t="str">
        <f t="shared" si="18"/>
        <v>No</v>
      </c>
      <c r="AU1168" s="17"/>
      <c r="AV1168" s="18" t="s">
        <v>5331</v>
      </c>
      <c r="AW1168" s="15"/>
      <c r="AX1168" s="6"/>
    </row>
    <row r="1169" spans="1:50" ht="11.25">
      <c r="A1169" s="3" t="s">
        <v>2866</v>
      </c>
      <c r="B1169" s="3" t="s">
        <v>2867</v>
      </c>
      <c r="C1169" s="22" t="s">
        <v>56</v>
      </c>
      <c r="D1169" s="310" t="s">
        <v>2868</v>
      </c>
      <c r="E1169" s="314" t="s">
        <v>2869</v>
      </c>
      <c r="F1169" s="22" t="s">
        <v>189</v>
      </c>
      <c r="G1169" s="22" t="s">
        <v>222</v>
      </c>
      <c r="H1169" s="25">
        <v>0</v>
      </c>
      <c r="I1169" s="19">
        <v>11</v>
      </c>
      <c r="J1169" s="20">
        <v>0</v>
      </c>
      <c r="L1169" s="20">
        <v>0</v>
      </c>
      <c r="N1169" s="20">
        <v>0</v>
      </c>
      <c r="P1169" s="20">
        <v>0</v>
      </c>
      <c r="R1169" s="20">
        <v>0</v>
      </c>
      <c r="T1169" s="20">
        <v>0</v>
      </c>
      <c r="V1169" s="20">
        <v>0</v>
      </c>
      <c r="X1169" s="20">
        <v>0</v>
      </c>
      <c r="Z1169" s="20">
        <v>0</v>
      </c>
      <c r="AB1169" s="20">
        <v>0</v>
      </c>
      <c r="AD1169" s="20">
        <v>0</v>
      </c>
      <c r="AF1169" s="20">
        <v>0</v>
      </c>
      <c r="AH1169" s="20">
        <v>0</v>
      </c>
      <c r="AJ1169" s="20">
        <v>0</v>
      </c>
      <c r="AK1169" s="26"/>
      <c r="AL1169" s="20">
        <v>1615294</v>
      </c>
      <c r="AN1169" s="21">
        <v>1615294</v>
      </c>
      <c r="AO1169" s="22"/>
      <c r="AP1169" s="20">
        <v>0</v>
      </c>
      <c r="AQ1169" s="20"/>
      <c r="AR1169" s="19">
        <v>27446</v>
      </c>
      <c r="AT1169" s="16" t="str">
        <f t="shared" si="18"/>
        <v>No</v>
      </c>
      <c r="AU1169" s="17"/>
      <c r="AV1169" s="18" t="s">
        <v>5331</v>
      </c>
      <c r="AW1169" s="15"/>
      <c r="AX1169" s="6"/>
    </row>
    <row r="1170" spans="1:50" ht="11.25">
      <c r="A1170" s="3" t="s">
        <v>3124</v>
      </c>
      <c r="B1170" s="3" t="s">
        <v>3125</v>
      </c>
      <c r="C1170" s="22" t="s">
        <v>57</v>
      </c>
      <c r="D1170" s="310" t="s">
        <v>3126</v>
      </c>
      <c r="E1170" s="314" t="s">
        <v>3127</v>
      </c>
      <c r="F1170" s="22" t="s">
        <v>189</v>
      </c>
      <c r="G1170" s="22" t="s">
        <v>222</v>
      </c>
      <c r="H1170" s="25">
        <v>0</v>
      </c>
      <c r="I1170" s="19">
        <v>11</v>
      </c>
      <c r="J1170" s="20">
        <v>0</v>
      </c>
      <c r="L1170" s="20">
        <v>0</v>
      </c>
      <c r="N1170" s="20">
        <v>0</v>
      </c>
      <c r="P1170" s="20">
        <v>0</v>
      </c>
      <c r="R1170" s="20">
        <v>0</v>
      </c>
      <c r="T1170" s="20">
        <v>0</v>
      </c>
      <c r="V1170" s="20">
        <v>0</v>
      </c>
      <c r="X1170" s="20">
        <v>0</v>
      </c>
      <c r="Z1170" s="20">
        <v>0</v>
      </c>
      <c r="AB1170" s="20">
        <v>0</v>
      </c>
      <c r="AD1170" s="20">
        <v>0</v>
      </c>
      <c r="AF1170" s="20">
        <v>0</v>
      </c>
      <c r="AH1170" s="20">
        <v>0</v>
      </c>
      <c r="AJ1170" s="20">
        <v>0</v>
      </c>
      <c r="AK1170" s="26"/>
      <c r="AL1170" s="20">
        <v>1061534</v>
      </c>
      <c r="AN1170" s="21">
        <v>1061534</v>
      </c>
      <c r="AO1170" s="22"/>
      <c r="AP1170" s="20">
        <v>0</v>
      </c>
      <c r="AQ1170" s="20"/>
      <c r="AR1170" s="19">
        <v>19714</v>
      </c>
      <c r="AT1170" s="16" t="str">
        <f t="shared" si="18"/>
        <v>No</v>
      </c>
      <c r="AU1170" s="17"/>
      <c r="AV1170" s="18" t="s">
        <v>5331</v>
      </c>
      <c r="AW1170" s="15"/>
      <c r="AX1170" s="6"/>
    </row>
    <row r="1171" spans="1:50" ht="11.25">
      <c r="A1171" s="3" t="s">
        <v>6506</v>
      </c>
      <c r="B1171" s="3" t="s">
        <v>6022</v>
      </c>
      <c r="C1171" s="22" t="s">
        <v>33</v>
      </c>
      <c r="D1171" s="310" t="s">
        <v>1429</v>
      </c>
      <c r="E1171" s="314">
        <v>10140</v>
      </c>
      <c r="F1171" s="22" t="s">
        <v>189</v>
      </c>
      <c r="G1171" s="22" t="s">
        <v>5166</v>
      </c>
      <c r="H1171" s="25">
        <v>562839</v>
      </c>
      <c r="I1171" s="19">
        <v>11</v>
      </c>
      <c r="J1171" s="20">
        <v>0</v>
      </c>
      <c r="L1171" s="20">
        <v>0</v>
      </c>
      <c r="N1171" s="20">
        <v>0</v>
      </c>
      <c r="P1171" s="20">
        <v>0</v>
      </c>
      <c r="R1171" s="20">
        <v>0</v>
      </c>
      <c r="T1171" s="20">
        <v>0</v>
      </c>
      <c r="V1171" s="20">
        <v>0</v>
      </c>
      <c r="X1171" s="20">
        <v>0</v>
      </c>
      <c r="Z1171" s="20">
        <v>0</v>
      </c>
      <c r="AB1171" s="20">
        <v>0</v>
      </c>
      <c r="AD1171" s="20">
        <v>0</v>
      </c>
      <c r="AF1171" s="20">
        <v>0</v>
      </c>
      <c r="AH1171" s="20">
        <v>0</v>
      </c>
      <c r="AJ1171" s="20">
        <v>0</v>
      </c>
      <c r="AK1171" s="26"/>
      <c r="AL1171" s="20">
        <v>1638022</v>
      </c>
      <c r="AN1171" s="21">
        <v>1638022</v>
      </c>
      <c r="AO1171" s="22"/>
      <c r="AP1171" s="20">
        <v>0</v>
      </c>
      <c r="AQ1171" s="20"/>
      <c r="AR1171" s="19">
        <v>29327</v>
      </c>
      <c r="AT1171" s="16" t="str">
        <f t="shared" si="18"/>
        <v>No</v>
      </c>
      <c r="AU1171" s="17"/>
      <c r="AV1171" s="18" t="s">
        <v>5331</v>
      </c>
      <c r="AW1171" s="15"/>
      <c r="AX1171" s="6"/>
    </row>
    <row r="1172" spans="1:50" ht="11.25">
      <c r="A1172" s="3" t="s">
        <v>4219</v>
      </c>
      <c r="B1172" s="3" t="s">
        <v>1547</v>
      </c>
      <c r="C1172" s="22" t="s">
        <v>60</v>
      </c>
      <c r="D1172" s="310" t="s">
        <v>4220</v>
      </c>
      <c r="E1172" s="314" t="s">
        <v>4221</v>
      </c>
      <c r="F1172" s="22" t="s">
        <v>235</v>
      </c>
      <c r="G1172" s="22" t="s">
        <v>222</v>
      </c>
      <c r="H1172" s="25">
        <v>0</v>
      </c>
      <c r="I1172" s="19">
        <v>11</v>
      </c>
      <c r="J1172" s="20">
        <v>0</v>
      </c>
      <c r="L1172" s="20">
        <v>0</v>
      </c>
      <c r="N1172" s="20">
        <v>0</v>
      </c>
      <c r="P1172" s="20">
        <v>0</v>
      </c>
      <c r="R1172" s="20">
        <v>0</v>
      </c>
      <c r="T1172" s="20">
        <v>0</v>
      </c>
      <c r="V1172" s="20">
        <v>0</v>
      </c>
      <c r="X1172" s="20">
        <v>0</v>
      </c>
      <c r="Z1172" s="20">
        <v>0</v>
      </c>
      <c r="AB1172" s="20">
        <v>0</v>
      </c>
      <c r="AD1172" s="20">
        <v>0</v>
      </c>
      <c r="AF1172" s="20">
        <v>0</v>
      </c>
      <c r="AH1172" s="20">
        <v>0</v>
      </c>
      <c r="AJ1172" s="20">
        <v>0</v>
      </c>
      <c r="AK1172" s="26"/>
      <c r="AL1172" s="20">
        <v>558518</v>
      </c>
      <c r="AN1172" s="21">
        <v>558518</v>
      </c>
      <c r="AO1172" s="22"/>
      <c r="AP1172" s="20">
        <v>0</v>
      </c>
      <c r="AQ1172" s="20"/>
      <c r="AR1172" s="19">
        <v>18837</v>
      </c>
      <c r="AT1172" s="16" t="str">
        <f t="shared" si="18"/>
        <v>No</v>
      </c>
      <c r="AU1172" s="17"/>
      <c r="AV1172" s="18" t="s">
        <v>5331</v>
      </c>
      <c r="AW1172" s="15"/>
      <c r="AX1172" s="6"/>
    </row>
    <row r="1173" spans="1:50" ht="11.25">
      <c r="A1173" s="3" t="s">
        <v>6508</v>
      </c>
      <c r="B1173" s="3" t="s">
        <v>4632</v>
      </c>
      <c r="C1173" s="22" t="s">
        <v>21</v>
      </c>
      <c r="D1173" s="310" t="s">
        <v>4633</v>
      </c>
      <c r="E1173" s="314" t="s">
        <v>4634</v>
      </c>
      <c r="F1173" s="22" t="s">
        <v>189</v>
      </c>
      <c r="G1173" s="22" t="s">
        <v>222</v>
      </c>
      <c r="H1173" s="25">
        <v>0</v>
      </c>
      <c r="I1173" s="19">
        <v>11</v>
      </c>
      <c r="J1173" s="20">
        <v>0</v>
      </c>
      <c r="L1173" s="20">
        <v>0</v>
      </c>
      <c r="N1173" s="20">
        <v>0</v>
      </c>
      <c r="P1173" s="20">
        <v>0</v>
      </c>
      <c r="R1173" s="20">
        <v>0</v>
      </c>
      <c r="T1173" s="20">
        <v>0</v>
      </c>
      <c r="V1173" s="20">
        <v>0</v>
      </c>
      <c r="X1173" s="20">
        <v>0</v>
      </c>
      <c r="Z1173" s="20">
        <v>0</v>
      </c>
      <c r="AB1173" s="20">
        <v>0</v>
      </c>
      <c r="AD1173" s="20">
        <v>0</v>
      </c>
      <c r="AF1173" s="20">
        <v>0</v>
      </c>
      <c r="AH1173" s="20">
        <v>0</v>
      </c>
      <c r="AJ1173" s="20">
        <v>0</v>
      </c>
      <c r="AK1173" s="26"/>
      <c r="AL1173" s="20">
        <v>3012913</v>
      </c>
      <c r="AN1173" s="21">
        <v>3012913</v>
      </c>
      <c r="AO1173" s="22"/>
      <c r="AP1173" s="20">
        <v>0</v>
      </c>
      <c r="AQ1173" s="20"/>
      <c r="AR1173" s="19">
        <v>37327</v>
      </c>
      <c r="AT1173" s="16" t="str">
        <f t="shared" si="18"/>
        <v>No</v>
      </c>
      <c r="AU1173" s="17"/>
      <c r="AV1173" s="18" t="s">
        <v>5331</v>
      </c>
      <c r="AW1173" s="15"/>
      <c r="AX1173" s="6"/>
    </row>
    <row r="1174" spans="1:50" ht="11.25">
      <c r="A1174" s="3" t="s">
        <v>896</v>
      </c>
      <c r="B1174" s="3" t="s">
        <v>897</v>
      </c>
      <c r="C1174" s="22" t="s">
        <v>85</v>
      </c>
      <c r="D1174" s="310">
        <v>47</v>
      </c>
      <c r="E1174" s="314">
        <v>47</v>
      </c>
      <c r="F1174" s="22" t="s">
        <v>187</v>
      </c>
      <c r="G1174" s="22" t="s">
        <v>185</v>
      </c>
      <c r="H1174" s="25">
        <v>62433</v>
      </c>
      <c r="I1174" s="19">
        <v>11</v>
      </c>
      <c r="J1174" s="20">
        <v>0</v>
      </c>
      <c r="L1174" s="20">
        <v>236559</v>
      </c>
      <c r="N1174" s="20">
        <v>0</v>
      </c>
      <c r="P1174" s="20">
        <v>35348</v>
      </c>
      <c r="R1174" s="20">
        <v>82992</v>
      </c>
      <c r="T1174" s="20">
        <v>74440</v>
      </c>
      <c r="V1174" s="20">
        <v>206368</v>
      </c>
      <c r="X1174" s="20">
        <v>0</v>
      </c>
      <c r="Z1174" s="20">
        <v>37072</v>
      </c>
      <c r="AB1174" s="20">
        <v>3884</v>
      </c>
      <c r="AD1174" s="20">
        <v>8730</v>
      </c>
      <c r="AF1174" s="20">
        <v>0</v>
      </c>
      <c r="AH1174" s="20">
        <v>2357321</v>
      </c>
      <c r="AJ1174" s="20">
        <v>4344</v>
      </c>
      <c r="AK1174" s="26"/>
      <c r="AL1174" s="20">
        <v>0</v>
      </c>
      <c r="AN1174" s="21">
        <v>3011407</v>
      </c>
      <c r="AO1174" s="22"/>
      <c r="AP1174" s="20">
        <v>35651</v>
      </c>
      <c r="AQ1174" s="20"/>
      <c r="AR1174" s="19">
        <v>29353</v>
      </c>
      <c r="AT1174" s="16" t="str">
        <f t="shared" si="18"/>
        <v>No</v>
      </c>
      <c r="AU1174" s="17"/>
      <c r="AV1174" s="18" t="s">
        <v>5331</v>
      </c>
      <c r="AW1174" s="15"/>
      <c r="AX1174" s="6"/>
    </row>
    <row r="1175" spans="1:50" ht="11.25">
      <c r="A1175" s="3" t="s">
        <v>1826</v>
      </c>
      <c r="B1175" s="3" t="s">
        <v>314</v>
      </c>
      <c r="C1175" s="22" t="s">
        <v>38</v>
      </c>
      <c r="D1175" s="310" t="s">
        <v>1827</v>
      </c>
      <c r="E1175" s="314" t="s">
        <v>1828</v>
      </c>
      <c r="F1175" s="22" t="s">
        <v>187</v>
      </c>
      <c r="G1175" s="22" t="s">
        <v>222</v>
      </c>
      <c r="H1175" s="25">
        <v>0</v>
      </c>
      <c r="I1175" s="19">
        <v>11</v>
      </c>
      <c r="J1175" s="20">
        <v>0</v>
      </c>
      <c r="L1175" s="20">
        <v>0</v>
      </c>
      <c r="N1175" s="20">
        <v>0</v>
      </c>
      <c r="P1175" s="20">
        <v>0</v>
      </c>
      <c r="R1175" s="20">
        <v>0</v>
      </c>
      <c r="T1175" s="20">
        <v>0</v>
      </c>
      <c r="V1175" s="20">
        <v>0</v>
      </c>
      <c r="X1175" s="20">
        <v>0</v>
      </c>
      <c r="Z1175" s="20">
        <v>0</v>
      </c>
      <c r="AB1175" s="20">
        <v>0</v>
      </c>
      <c r="AD1175" s="20">
        <v>0</v>
      </c>
      <c r="AF1175" s="20">
        <v>0</v>
      </c>
      <c r="AH1175" s="20">
        <v>0</v>
      </c>
      <c r="AJ1175" s="20">
        <v>0</v>
      </c>
      <c r="AK1175" s="26"/>
      <c r="AL1175" s="20">
        <v>498591</v>
      </c>
      <c r="AN1175" s="21">
        <v>498591</v>
      </c>
      <c r="AO1175" s="22"/>
      <c r="AP1175" s="20">
        <v>0</v>
      </c>
      <c r="AQ1175" s="20"/>
      <c r="AR1175" s="19">
        <v>20051</v>
      </c>
      <c r="AT1175" s="16" t="str">
        <f t="shared" si="18"/>
        <v>No</v>
      </c>
      <c r="AU1175" s="17"/>
      <c r="AV1175" s="18" t="s">
        <v>5331</v>
      </c>
      <c r="AW1175" s="15"/>
      <c r="AX1175" s="6"/>
    </row>
    <row r="1176" spans="1:50" ht="11.25">
      <c r="A1176" s="3" t="s">
        <v>3660</v>
      </c>
      <c r="B1176" s="3" t="s">
        <v>3661</v>
      </c>
      <c r="C1176" s="22" t="s">
        <v>48</v>
      </c>
      <c r="D1176" s="310" t="s">
        <v>3662</v>
      </c>
      <c r="E1176" s="314" t="s">
        <v>3663</v>
      </c>
      <c r="F1176" s="22" t="s">
        <v>235</v>
      </c>
      <c r="G1176" s="22" t="s">
        <v>222</v>
      </c>
      <c r="H1176" s="25">
        <v>0</v>
      </c>
      <c r="I1176" s="19">
        <v>11</v>
      </c>
      <c r="J1176" s="20">
        <v>0</v>
      </c>
      <c r="L1176" s="20">
        <v>0</v>
      </c>
      <c r="N1176" s="20">
        <v>0</v>
      </c>
      <c r="P1176" s="20">
        <v>0</v>
      </c>
      <c r="R1176" s="20">
        <v>0</v>
      </c>
      <c r="T1176" s="20">
        <v>0</v>
      </c>
      <c r="V1176" s="20">
        <v>0</v>
      </c>
      <c r="X1176" s="20">
        <v>0</v>
      </c>
      <c r="Z1176" s="20">
        <v>0</v>
      </c>
      <c r="AB1176" s="20">
        <v>0</v>
      </c>
      <c r="AD1176" s="20">
        <v>0</v>
      </c>
      <c r="AF1176" s="20">
        <v>0</v>
      </c>
      <c r="AH1176" s="20">
        <v>0</v>
      </c>
      <c r="AJ1176" s="20">
        <v>0</v>
      </c>
      <c r="AK1176" s="26"/>
      <c r="AL1176" s="20">
        <v>785521</v>
      </c>
      <c r="AN1176" s="21">
        <v>785521</v>
      </c>
      <c r="AO1176" s="22"/>
      <c r="AP1176" s="20">
        <v>0</v>
      </c>
      <c r="AQ1176" s="20"/>
      <c r="AR1176" s="19">
        <v>12607</v>
      </c>
      <c r="AT1176" s="16" t="str">
        <f t="shared" si="18"/>
        <v>No</v>
      </c>
      <c r="AU1176" s="17"/>
      <c r="AV1176" s="18" t="s">
        <v>5331</v>
      </c>
      <c r="AW1176" s="15"/>
      <c r="AX1176" s="6"/>
    </row>
    <row r="1177" spans="1:50" ht="11.25">
      <c r="A1177" s="3" t="s">
        <v>6023</v>
      </c>
      <c r="B1177" s="3" t="s">
        <v>4503</v>
      </c>
      <c r="C1177" s="22" t="s">
        <v>62</v>
      </c>
      <c r="D1177" s="310" t="s">
        <v>4504</v>
      </c>
      <c r="E1177" s="314" t="s">
        <v>4505</v>
      </c>
      <c r="F1177" s="22" t="s">
        <v>187</v>
      </c>
      <c r="G1177" s="22" t="s">
        <v>222</v>
      </c>
      <c r="H1177" s="25">
        <v>0</v>
      </c>
      <c r="I1177" s="19">
        <v>11</v>
      </c>
      <c r="J1177" s="20">
        <v>0</v>
      </c>
      <c r="L1177" s="20">
        <v>0</v>
      </c>
      <c r="N1177" s="20">
        <v>0</v>
      </c>
      <c r="P1177" s="20">
        <v>0</v>
      </c>
      <c r="R1177" s="20">
        <v>0</v>
      </c>
      <c r="T1177" s="20">
        <v>0</v>
      </c>
      <c r="V1177" s="20">
        <v>0</v>
      </c>
      <c r="X1177" s="20">
        <v>0</v>
      </c>
      <c r="Z1177" s="20">
        <v>0</v>
      </c>
      <c r="AB1177" s="20">
        <v>0</v>
      </c>
      <c r="AD1177" s="20">
        <v>0</v>
      </c>
      <c r="AF1177" s="20">
        <v>0</v>
      </c>
      <c r="AH1177" s="20">
        <v>0</v>
      </c>
      <c r="AJ1177" s="20">
        <v>0</v>
      </c>
      <c r="AK1177" s="26"/>
      <c r="AL1177" s="20">
        <v>384111</v>
      </c>
      <c r="AN1177" s="21">
        <v>384111</v>
      </c>
      <c r="AO1177" s="22"/>
      <c r="AP1177" s="20">
        <v>0</v>
      </c>
      <c r="AQ1177" s="20"/>
      <c r="AR1177" s="19">
        <v>9616</v>
      </c>
      <c r="AT1177" s="16" t="str">
        <f t="shared" si="18"/>
        <v>No</v>
      </c>
      <c r="AU1177" s="17"/>
      <c r="AV1177" s="18" t="s">
        <v>5331</v>
      </c>
      <c r="AW1177" s="15"/>
      <c r="AX1177" s="6"/>
    </row>
    <row r="1178" spans="1:50" ht="11.25">
      <c r="A1178" s="3" t="s">
        <v>6504</v>
      </c>
      <c r="B1178" s="3" t="s">
        <v>425</v>
      </c>
      <c r="C1178" s="22" t="s">
        <v>74</v>
      </c>
      <c r="D1178" s="310">
        <v>2085</v>
      </c>
      <c r="E1178" s="314">
        <v>20085</v>
      </c>
      <c r="F1178" s="22" t="s">
        <v>187</v>
      </c>
      <c r="G1178" s="22" t="s">
        <v>5166</v>
      </c>
      <c r="H1178" s="25">
        <v>18351295</v>
      </c>
      <c r="I1178" s="19">
        <v>11</v>
      </c>
      <c r="J1178" s="20">
        <v>0</v>
      </c>
      <c r="L1178" s="20">
        <v>0</v>
      </c>
      <c r="N1178" s="20">
        <v>0</v>
      </c>
      <c r="P1178" s="20">
        <v>0</v>
      </c>
      <c r="R1178" s="20">
        <v>0</v>
      </c>
      <c r="T1178" s="20">
        <v>0</v>
      </c>
      <c r="V1178" s="20">
        <v>0</v>
      </c>
      <c r="X1178" s="20">
        <v>0</v>
      </c>
      <c r="Z1178" s="20">
        <v>0</v>
      </c>
      <c r="AB1178" s="20">
        <v>0</v>
      </c>
      <c r="AD1178" s="20">
        <v>0</v>
      </c>
      <c r="AF1178" s="20">
        <v>0</v>
      </c>
      <c r="AH1178" s="20">
        <v>0</v>
      </c>
      <c r="AJ1178" s="20">
        <v>0</v>
      </c>
      <c r="AK1178" s="26"/>
      <c r="AL1178" s="20">
        <v>1783196</v>
      </c>
      <c r="AN1178" s="21">
        <v>1783196</v>
      </c>
      <c r="AO1178" s="22"/>
      <c r="AP1178" s="20">
        <v>0</v>
      </c>
      <c r="AQ1178" s="20"/>
      <c r="AR1178" s="19">
        <v>18864</v>
      </c>
      <c r="AT1178" s="16" t="str">
        <f t="shared" si="18"/>
        <v>No</v>
      </c>
      <c r="AU1178" s="17"/>
      <c r="AV1178" s="18" t="s">
        <v>5331</v>
      </c>
      <c r="AW1178" s="15"/>
      <c r="AX1178" s="6"/>
    </row>
    <row r="1179" spans="1:50" ht="11.25">
      <c r="A1179" s="3" t="s">
        <v>4409</v>
      </c>
      <c r="B1179" s="3" t="s">
        <v>4410</v>
      </c>
      <c r="C1179" s="22" t="s">
        <v>117</v>
      </c>
      <c r="D1179" s="310" t="s">
        <v>4411</v>
      </c>
      <c r="E1179" s="314" t="s">
        <v>4412</v>
      </c>
      <c r="F1179" s="22" t="s">
        <v>235</v>
      </c>
      <c r="G1179" s="22" t="s">
        <v>222</v>
      </c>
      <c r="H1179" s="25">
        <v>0</v>
      </c>
      <c r="I1179" s="19">
        <v>11</v>
      </c>
      <c r="J1179" s="20">
        <v>0</v>
      </c>
      <c r="L1179" s="20">
        <v>0</v>
      </c>
      <c r="N1179" s="20">
        <v>0</v>
      </c>
      <c r="P1179" s="20">
        <v>0</v>
      </c>
      <c r="R1179" s="20">
        <v>0</v>
      </c>
      <c r="T1179" s="20">
        <v>0</v>
      </c>
      <c r="V1179" s="20">
        <v>0</v>
      </c>
      <c r="X1179" s="20">
        <v>0</v>
      </c>
      <c r="Z1179" s="20">
        <v>0</v>
      </c>
      <c r="AB1179" s="20">
        <v>0</v>
      </c>
      <c r="AD1179" s="20">
        <v>0</v>
      </c>
      <c r="AF1179" s="20">
        <v>0</v>
      </c>
      <c r="AH1179" s="20">
        <v>0</v>
      </c>
      <c r="AJ1179" s="20">
        <v>0</v>
      </c>
      <c r="AK1179" s="26"/>
      <c r="AL1179" s="20">
        <v>564411</v>
      </c>
      <c r="AN1179" s="21">
        <v>564411</v>
      </c>
      <c r="AO1179" s="22"/>
      <c r="AP1179" s="20">
        <v>0</v>
      </c>
      <c r="AQ1179" s="20"/>
      <c r="AR1179" s="19">
        <v>19050</v>
      </c>
      <c r="AT1179" s="16" t="str">
        <f t="shared" si="18"/>
        <v>No</v>
      </c>
      <c r="AU1179" s="17"/>
      <c r="AV1179" s="18" t="s">
        <v>5331</v>
      </c>
      <c r="AW1179" s="15"/>
      <c r="AX1179" s="6"/>
    </row>
    <row r="1180" spans="1:50" ht="11.25">
      <c r="A1180" s="3" t="s">
        <v>992</v>
      </c>
      <c r="B1180" s="3" t="s">
        <v>993</v>
      </c>
      <c r="C1180" s="22" t="s">
        <v>109</v>
      </c>
      <c r="D1180" s="310" t="s">
        <v>994</v>
      </c>
      <c r="E1180" s="314">
        <v>9</v>
      </c>
      <c r="F1180" s="22" t="s">
        <v>160</v>
      </c>
      <c r="G1180" s="22" t="s">
        <v>5166</v>
      </c>
      <c r="H1180" s="25">
        <v>0</v>
      </c>
      <c r="I1180" s="19">
        <v>11</v>
      </c>
      <c r="J1180" s="20">
        <v>0</v>
      </c>
      <c r="L1180" s="20">
        <v>0</v>
      </c>
      <c r="N1180" s="20">
        <v>0</v>
      </c>
      <c r="P1180" s="20">
        <v>0</v>
      </c>
      <c r="R1180" s="20">
        <v>0</v>
      </c>
      <c r="T1180" s="20">
        <v>0</v>
      </c>
      <c r="V1180" s="20">
        <v>0</v>
      </c>
      <c r="X1180" s="20">
        <v>0</v>
      </c>
      <c r="Z1180" s="20">
        <v>0</v>
      </c>
      <c r="AB1180" s="20">
        <v>0</v>
      </c>
      <c r="AD1180" s="20">
        <v>0</v>
      </c>
      <c r="AF1180" s="20">
        <v>0</v>
      </c>
      <c r="AH1180" s="20">
        <v>0</v>
      </c>
      <c r="AJ1180" s="20">
        <v>0</v>
      </c>
      <c r="AK1180" s="26"/>
      <c r="AL1180" s="20">
        <v>605372</v>
      </c>
      <c r="AN1180" s="21">
        <v>605372</v>
      </c>
      <c r="AO1180" s="22"/>
      <c r="AP1180" s="20">
        <v>0</v>
      </c>
      <c r="AQ1180" s="20"/>
      <c r="AR1180" s="19">
        <v>8817</v>
      </c>
      <c r="AT1180" s="16" t="str">
        <f t="shared" si="18"/>
        <v>No</v>
      </c>
      <c r="AU1180" s="17"/>
      <c r="AV1180" s="18" t="s">
        <v>5331</v>
      </c>
      <c r="AW1180" s="15"/>
      <c r="AX1180" s="6"/>
    </row>
    <row r="1181" spans="1:50" ht="11.25">
      <c r="A1181" s="3" t="s">
        <v>4738</v>
      </c>
      <c r="B1181" s="3" t="s">
        <v>4739</v>
      </c>
      <c r="C1181" s="22" t="s">
        <v>73</v>
      </c>
      <c r="D1181" s="310" t="s">
        <v>4740</v>
      </c>
      <c r="E1181" s="314" t="s">
        <v>4741</v>
      </c>
      <c r="F1181" s="22" t="s">
        <v>235</v>
      </c>
      <c r="G1181" s="22" t="s">
        <v>222</v>
      </c>
      <c r="H1181" s="25">
        <v>0</v>
      </c>
      <c r="I1181" s="19">
        <v>11</v>
      </c>
      <c r="J1181" s="20">
        <v>0</v>
      </c>
      <c r="L1181" s="20">
        <v>0</v>
      </c>
      <c r="N1181" s="20">
        <v>0</v>
      </c>
      <c r="P1181" s="20">
        <v>0</v>
      </c>
      <c r="R1181" s="20">
        <v>0</v>
      </c>
      <c r="T1181" s="20">
        <v>0</v>
      </c>
      <c r="V1181" s="20">
        <v>0</v>
      </c>
      <c r="X1181" s="20">
        <v>0</v>
      </c>
      <c r="Z1181" s="20">
        <v>0</v>
      </c>
      <c r="AB1181" s="20">
        <v>0</v>
      </c>
      <c r="AD1181" s="20">
        <v>0</v>
      </c>
      <c r="AF1181" s="20">
        <v>0</v>
      </c>
      <c r="AH1181" s="20">
        <v>0</v>
      </c>
      <c r="AJ1181" s="20">
        <v>0</v>
      </c>
      <c r="AK1181" s="26"/>
      <c r="AL1181" s="20">
        <v>2217433</v>
      </c>
      <c r="AN1181" s="21">
        <v>2217433</v>
      </c>
      <c r="AO1181" s="22"/>
      <c r="AP1181" s="20">
        <v>0</v>
      </c>
      <c r="AQ1181" s="20"/>
      <c r="AR1181" s="19">
        <v>24917</v>
      </c>
      <c r="AT1181" s="16" t="str">
        <f t="shared" si="18"/>
        <v>No</v>
      </c>
      <c r="AU1181" s="17"/>
      <c r="AV1181" s="18" t="s">
        <v>5331</v>
      </c>
      <c r="AW1181" s="15"/>
      <c r="AX1181" s="6"/>
    </row>
    <row r="1182" spans="1:50" ht="11.25">
      <c r="A1182" s="3" t="s">
        <v>2036</v>
      </c>
      <c r="B1182" s="3" t="s">
        <v>2037</v>
      </c>
      <c r="C1182" s="22" t="s">
        <v>100</v>
      </c>
      <c r="D1182" s="310" t="s">
        <v>2038</v>
      </c>
      <c r="E1182" s="314" t="s">
        <v>2039</v>
      </c>
      <c r="F1182" s="22" t="s">
        <v>187</v>
      </c>
      <c r="G1182" s="22" t="s">
        <v>222</v>
      </c>
      <c r="H1182" s="25">
        <v>0</v>
      </c>
      <c r="I1182" s="19">
        <v>11</v>
      </c>
      <c r="J1182" s="20">
        <v>0</v>
      </c>
      <c r="L1182" s="20">
        <v>0</v>
      </c>
      <c r="N1182" s="20">
        <v>0</v>
      </c>
      <c r="P1182" s="20">
        <v>0</v>
      </c>
      <c r="R1182" s="20">
        <v>0</v>
      </c>
      <c r="T1182" s="20">
        <v>0</v>
      </c>
      <c r="V1182" s="20">
        <v>0</v>
      </c>
      <c r="X1182" s="20">
        <v>0</v>
      </c>
      <c r="Z1182" s="20">
        <v>0</v>
      </c>
      <c r="AB1182" s="20">
        <v>0</v>
      </c>
      <c r="AD1182" s="20">
        <v>0</v>
      </c>
      <c r="AF1182" s="20">
        <v>0</v>
      </c>
      <c r="AH1182" s="20">
        <v>0</v>
      </c>
      <c r="AJ1182" s="20">
        <v>0</v>
      </c>
      <c r="AK1182" s="26"/>
      <c r="AL1182" s="20">
        <v>633775</v>
      </c>
      <c r="AN1182" s="21">
        <v>633775</v>
      </c>
      <c r="AO1182" s="22"/>
      <c r="AP1182" s="20">
        <v>0</v>
      </c>
      <c r="AQ1182" s="20"/>
      <c r="AR1182" s="19">
        <v>8246</v>
      </c>
      <c r="AT1182" s="16" t="str">
        <f t="shared" si="18"/>
        <v>No</v>
      </c>
      <c r="AU1182" s="17"/>
      <c r="AV1182" s="18" t="s">
        <v>5331</v>
      </c>
      <c r="AW1182" s="15"/>
      <c r="AX1182" s="6"/>
    </row>
    <row r="1183" spans="1:50" ht="11.25">
      <c r="A1183" s="3" t="s">
        <v>1120</v>
      </c>
      <c r="B1183" s="3" t="s">
        <v>193</v>
      </c>
      <c r="C1183" s="22" t="s">
        <v>109</v>
      </c>
      <c r="D1183" s="310" t="s">
        <v>1121</v>
      </c>
      <c r="E1183" s="314">
        <v>17</v>
      </c>
      <c r="F1183" s="22" t="s">
        <v>160</v>
      </c>
      <c r="G1183" s="22" t="s">
        <v>5166</v>
      </c>
      <c r="H1183" s="25">
        <v>0</v>
      </c>
      <c r="I1183" s="19">
        <v>11</v>
      </c>
      <c r="J1183" s="20">
        <v>0</v>
      </c>
      <c r="L1183" s="20">
        <v>0</v>
      </c>
      <c r="N1183" s="20">
        <v>0</v>
      </c>
      <c r="P1183" s="20">
        <v>0</v>
      </c>
      <c r="R1183" s="20">
        <v>0</v>
      </c>
      <c r="T1183" s="20">
        <v>0</v>
      </c>
      <c r="V1183" s="20">
        <v>0</v>
      </c>
      <c r="X1183" s="20">
        <v>0</v>
      </c>
      <c r="Z1183" s="20">
        <v>0</v>
      </c>
      <c r="AB1183" s="20">
        <v>0</v>
      </c>
      <c r="AD1183" s="20">
        <v>0</v>
      </c>
      <c r="AF1183" s="20">
        <v>0</v>
      </c>
      <c r="AH1183" s="20">
        <v>0</v>
      </c>
      <c r="AJ1183" s="20">
        <v>0</v>
      </c>
      <c r="AK1183" s="26"/>
      <c r="AL1183" s="20">
        <v>598762</v>
      </c>
      <c r="AN1183" s="21">
        <v>598762</v>
      </c>
      <c r="AO1183" s="22"/>
      <c r="AP1183" s="20">
        <v>0</v>
      </c>
      <c r="AQ1183" s="20"/>
      <c r="AR1183" s="19">
        <v>3461</v>
      </c>
      <c r="AT1183" s="16" t="str">
        <f t="shared" si="18"/>
        <v>No</v>
      </c>
      <c r="AU1183" s="17"/>
      <c r="AV1183" s="18" t="s">
        <v>5331</v>
      </c>
      <c r="AW1183" s="15"/>
      <c r="AX1183" s="6"/>
    </row>
    <row r="1184" spans="1:50" ht="11.25">
      <c r="A1184" s="3" t="s">
        <v>6507</v>
      </c>
      <c r="B1184" s="3" t="s">
        <v>6020</v>
      </c>
      <c r="C1184" s="22" t="s">
        <v>105</v>
      </c>
      <c r="D1184" s="310" t="s">
        <v>1625</v>
      </c>
      <c r="E1184" s="314" t="s">
        <v>1626</v>
      </c>
      <c r="F1184" s="22" t="s">
        <v>187</v>
      </c>
      <c r="G1184" s="22" t="s">
        <v>222</v>
      </c>
      <c r="H1184" s="25">
        <v>0</v>
      </c>
      <c r="I1184" s="19">
        <v>11</v>
      </c>
      <c r="J1184" s="20">
        <v>0</v>
      </c>
      <c r="L1184" s="20">
        <v>0</v>
      </c>
      <c r="N1184" s="20">
        <v>0</v>
      </c>
      <c r="P1184" s="20">
        <v>0</v>
      </c>
      <c r="R1184" s="20">
        <v>0</v>
      </c>
      <c r="T1184" s="20">
        <v>0</v>
      </c>
      <c r="V1184" s="20">
        <v>0</v>
      </c>
      <c r="X1184" s="20">
        <v>0</v>
      </c>
      <c r="Z1184" s="20">
        <v>0</v>
      </c>
      <c r="AB1184" s="20">
        <v>0</v>
      </c>
      <c r="AD1184" s="20">
        <v>0</v>
      </c>
      <c r="AF1184" s="20">
        <v>0</v>
      </c>
      <c r="AH1184" s="20">
        <v>0</v>
      </c>
      <c r="AJ1184" s="20">
        <v>0</v>
      </c>
      <c r="AK1184" s="26"/>
      <c r="AL1184" s="20">
        <v>718748</v>
      </c>
      <c r="AN1184" s="21">
        <v>718748</v>
      </c>
      <c r="AO1184" s="22"/>
      <c r="AP1184" s="20">
        <v>0</v>
      </c>
      <c r="AQ1184" s="20"/>
      <c r="AR1184" s="19">
        <v>16359</v>
      </c>
      <c r="AT1184" s="16" t="str">
        <f t="shared" si="18"/>
        <v>No</v>
      </c>
      <c r="AU1184" s="17"/>
      <c r="AV1184" s="18" t="s">
        <v>5331</v>
      </c>
      <c r="AW1184" s="15"/>
      <c r="AX1184" s="6"/>
    </row>
    <row r="1185" spans="1:50" ht="11.25">
      <c r="A1185" s="3" t="s">
        <v>2183</v>
      </c>
      <c r="B1185" s="3" t="s">
        <v>2184</v>
      </c>
      <c r="C1185" s="22" t="s">
        <v>61</v>
      </c>
      <c r="D1185" s="310" t="s">
        <v>2185</v>
      </c>
      <c r="E1185" s="314" t="s">
        <v>2186</v>
      </c>
      <c r="F1185" s="22" t="s">
        <v>235</v>
      </c>
      <c r="G1185" s="22" t="s">
        <v>222</v>
      </c>
      <c r="H1185" s="25">
        <v>0</v>
      </c>
      <c r="I1185" s="19">
        <v>11</v>
      </c>
      <c r="J1185" s="20">
        <v>0</v>
      </c>
      <c r="L1185" s="20">
        <v>0</v>
      </c>
      <c r="N1185" s="20">
        <v>0</v>
      </c>
      <c r="P1185" s="20">
        <v>0</v>
      </c>
      <c r="R1185" s="20">
        <v>0</v>
      </c>
      <c r="T1185" s="20">
        <v>0</v>
      </c>
      <c r="V1185" s="20">
        <v>0</v>
      </c>
      <c r="X1185" s="20">
        <v>0</v>
      </c>
      <c r="Z1185" s="20">
        <v>0</v>
      </c>
      <c r="AB1185" s="20">
        <v>0</v>
      </c>
      <c r="AD1185" s="20">
        <v>0</v>
      </c>
      <c r="AF1185" s="20">
        <v>0</v>
      </c>
      <c r="AH1185" s="20">
        <v>0</v>
      </c>
      <c r="AJ1185" s="20">
        <v>0</v>
      </c>
      <c r="AK1185" s="26"/>
      <c r="AL1185" s="20">
        <v>573393</v>
      </c>
      <c r="AN1185" s="21">
        <v>573393</v>
      </c>
      <c r="AO1185" s="22"/>
      <c r="AP1185" s="20">
        <v>0</v>
      </c>
      <c r="AQ1185" s="20"/>
      <c r="AR1185" s="19">
        <v>15743</v>
      </c>
      <c r="AT1185" s="16" t="str">
        <f t="shared" si="18"/>
        <v>No</v>
      </c>
      <c r="AU1185" s="17"/>
      <c r="AV1185" s="18" t="s">
        <v>5331</v>
      </c>
      <c r="AW1185" s="15"/>
      <c r="AX1185" s="6"/>
    </row>
    <row r="1186" spans="1:50" ht="11.25">
      <c r="A1186" s="3" t="s">
        <v>6199</v>
      </c>
      <c r="B1186" s="3" t="s">
        <v>6200</v>
      </c>
      <c r="C1186" s="22" t="s">
        <v>61</v>
      </c>
      <c r="E1186" s="314" t="s">
        <v>6201</v>
      </c>
      <c r="F1186" s="22" t="s">
        <v>235</v>
      </c>
      <c r="G1186" s="22" t="s">
        <v>222</v>
      </c>
      <c r="H1186" s="25">
        <v>0</v>
      </c>
      <c r="I1186" s="19">
        <v>11</v>
      </c>
      <c r="J1186" s="20">
        <v>0</v>
      </c>
      <c r="L1186" s="20">
        <v>0</v>
      </c>
      <c r="N1186" s="20">
        <v>0</v>
      </c>
      <c r="P1186" s="20">
        <v>0</v>
      </c>
      <c r="R1186" s="20">
        <v>0</v>
      </c>
      <c r="T1186" s="20">
        <v>0</v>
      </c>
      <c r="V1186" s="20">
        <v>0</v>
      </c>
      <c r="X1186" s="20">
        <v>0</v>
      </c>
      <c r="Z1186" s="20">
        <v>0</v>
      </c>
      <c r="AB1186" s="20">
        <v>0</v>
      </c>
      <c r="AD1186" s="20">
        <v>0</v>
      </c>
      <c r="AF1186" s="20">
        <v>0</v>
      </c>
      <c r="AH1186" s="20">
        <v>0</v>
      </c>
      <c r="AJ1186" s="20">
        <v>0</v>
      </c>
      <c r="AK1186" s="26"/>
      <c r="AL1186" s="20">
        <v>591198</v>
      </c>
      <c r="AN1186" s="21">
        <v>591198</v>
      </c>
      <c r="AO1186" s="22"/>
      <c r="AP1186" s="20">
        <v>0</v>
      </c>
      <c r="AQ1186" s="20"/>
      <c r="AR1186" s="19">
        <v>11918</v>
      </c>
      <c r="AT1186" s="16" t="str">
        <f t="shared" si="18"/>
        <v>No</v>
      </c>
      <c r="AU1186" s="17"/>
      <c r="AV1186" s="18" t="s">
        <v>5331</v>
      </c>
      <c r="AW1186" s="15"/>
      <c r="AX1186" s="6"/>
    </row>
    <row r="1187" spans="1:50" ht="11.25">
      <c r="A1187" s="3" t="s">
        <v>5000</v>
      </c>
      <c r="B1187" s="3" t="s">
        <v>5001</v>
      </c>
      <c r="C1187" s="22" t="s">
        <v>85</v>
      </c>
      <c r="D1187" s="310" t="s">
        <v>5002</v>
      </c>
      <c r="E1187" s="314" t="s">
        <v>5003</v>
      </c>
      <c r="F1187" s="22" t="s">
        <v>187</v>
      </c>
      <c r="G1187" s="22" t="s">
        <v>222</v>
      </c>
      <c r="H1187" s="25">
        <v>0</v>
      </c>
      <c r="I1187" s="19">
        <v>11</v>
      </c>
      <c r="J1187" s="20">
        <v>0</v>
      </c>
      <c r="L1187" s="20">
        <v>0</v>
      </c>
      <c r="N1187" s="20">
        <v>0</v>
      </c>
      <c r="P1187" s="20">
        <v>0</v>
      </c>
      <c r="R1187" s="20">
        <v>0</v>
      </c>
      <c r="T1187" s="20">
        <v>0</v>
      </c>
      <c r="V1187" s="20">
        <v>0</v>
      </c>
      <c r="X1187" s="20">
        <v>0</v>
      </c>
      <c r="Z1187" s="20">
        <v>0</v>
      </c>
      <c r="AB1187" s="20">
        <v>0</v>
      </c>
      <c r="AD1187" s="20">
        <v>0</v>
      </c>
      <c r="AF1187" s="20">
        <v>0</v>
      </c>
      <c r="AH1187" s="20">
        <v>0</v>
      </c>
      <c r="AJ1187" s="20">
        <v>0</v>
      </c>
      <c r="AK1187" s="26"/>
      <c r="AL1187" s="20">
        <v>602833</v>
      </c>
      <c r="AN1187" s="21">
        <v>602833</v>
      </c>
      <c r="AO1187" s="22"/>
      <c r="AP1187" s="20">
        <v>0</v>
      </c>
      <c r="AQ1187" s="20"/>
      <c r="AR1187" s="19">
        <v>8690</v>
      </c>
      <c r="AT1187" s="16" t="str">
        <f t="shared" si="18"/>
        <v>No</v>
      </c>
      <c r="AU1187" s="17"/>
      <c r="AV1187" s="18" t="s">
        <v>5331</v>
      </c>
      <c r="AW1187" s="15"/>
      <c r="AX1187" s="6"/>
    </row>
    <row r="1188" spans="1:50" ht="11.25">
      <c r="A1188" s="3" t="s">
        <v>4949</v>
      </c>
      <c r="B1188" s="3" t="s">
        <v>4950</v>
      </c>
      <c r="C1188" s="22" t="s">
        <v>109</v>
      </c>
      <c r="D1188" s="310" t="s">
        <v>4951</v>
      </c>
      <c r="E1188" s="314" t="s">
        <v>4952</v>
      </c>
      <c r="F1188" s="22" t="s">
        <v>235</v>
      </c>
      <c r="G1188" s="22" t="s">
        <v>222</v>
      </c>
      <c r="H1188" s="25">
        <v>0</v>
      </c>
      <c r="I1188" s="19">
        <v>11</v>
      </c>
      <c r="J1188" s="20">
        <v>0</v>
      </c>
      <c r="L1188" s="20">
        <v>0</v>
      </c>
      <c r="N1188" s="20">
        <v>0</v>
      </c>
      <c r="P1188" s="20">
        <v>0</v>
      </c>
      <c r="R1188" s="20">
        <v>0</v>
      </c>
      <c r="T1188" s="20">
        <v>0</v>
      </c>
      <c r="V1188" s="20">
        <v>0</v>
      </c>
      <c r="X1188" s="20">
        <v>0</v>
      </c>
      <c r="Z1188" s="20">
        <v>0</v>
      </c>
      <c r="AB1188" s="20">
        <v>0</v>
      </c>
      <c r="AD1188" s="20">
        <v>0</v>
      </c>
      <c r="AF1188" s="20">
        <v>0</v>
      </c>
      <c r="AH1188" s="20">
        <v>0</v>
      </c>
      <c r="AJ1188" s="20">
        <v>0</v>
      </c>
      <c r="AK1188" s="26"/>
      <c r="AL1188" s="20">
        <v>1078332</v>
      </c>
      <c r="AN1188" s="21">
        <v>1078332</v>
      </c>
      <c r="AO1188" s="22"/>
      <c r="AP1188" s="20">
        <v>0</v>
      </c>
      <c r="AQ1188" s="20"/>
      <c r="AR1188" s="19">
        <v>18404</v>
      </c>
      <c r="AT1188" s="16" t="str">
        <f t="shared" si="18"/>
        <v>No</v>
      </c>
      <c r="AU1188" s="17"/>
      <c r="AV1188" s="18" t="s">
        <v>5331</v>
      </c>
      <c r="AW1188" s="15"/>
      <c r="AX1188" s="6"/>
    </row>
    <row r="1189" spans="1:50" ht="11.25">
      <c r="A1189" s="3" t="s">
        <v>5095</v>
      </c>
      <c r="B1189" s="3" t="s">
        <v>5096</v>
      </c>
      <c r="C1189" s="22" t="s">
        <v>105</v>
      </c>
      <c r="D1189" s="310">
        <v>3113</v>
      </c>
      <c r="E1189" s="314">
        <v>30989</v>
      </c>
      <c r="F1189" s="22" t="s">
        <v>253</v>
      </c>
      <c r="G1189" s="22" t="s">
        <v>5166</v>
      </c>
      <c r="H1189" s="25">
        <v>56611</v>
      </c>
      <c r="I1189" s="19">
        <v>11</v>
      </c>
      <c r="J1189" s="20">
        <v>0</v>
      </c>
      <c r="L1189" s="20">
        <v>0</v>
      </c>
      <c r="N1189" s="20">
        <v>0</v>
      </c>
      <c r="P1189" s="20">
        <v>0</v>
      </c>
      <c r="R1189" s="20">
        <v>0</v>
      </c>
      <c r="T1189" s="20">
        <v>0</v>
      </c>
      <c r="V1189" s="20">
        <v>0</v>
      </c>
      <c r="X1189" s="20">
        <v>0</v>
      </c>
      <c r="Z1189" s="20">
        <v>0</v>
      </c>
      <c r="AB1189" s="20">
        <v>0</v>
      </c>
      <c r="AD1189" s="20">
        <v>0</v>
      </c>
      <c r="AF1189" s="20">
        <v>0</v>
      </c>
      <c r="AH1189" s="20">
        <v>0</v>
      </c>
      <c r="AJ1189" s="20">
        <v>0</v>
      </c>
      <c r="AK1189" s="26"/>
      <c r="AL1189" s="20">
        <v>1307403</v>
      </c>
      <c r="AN1189" s="21">
        <v>1307403</v>
      </c>
      <c r="AO1189" s="22"/>
      <c r="AP1189" s="20">
        <v>0</v>
      </c>
      <c r="AQ1189" s="20"/>
      <c r="AR1189" s="19">
        <v>30715</v>
      </c>
      <c r="AT1189" s="16" t="str">
        <f t="shared" si="18"/>
        <v>No</v>
      </c>
      <c r="AU1189" s="17"/>
      <c r="AV1189" s="18" t="s">
        <v>5331</v>
      </c>
      <c r="AW1189" s="15"/>
      <c r="AX1189" s="6"/>
    </row>
    <row r="1190" spans="1:50" ht="11.25">
      <c r="A1190" s="3" t="s">
        <v>6501</v>
      </c>
      <c r="B1190" s="3" t="s">
        <v>961</v>
      </c>
      <c r="C1190" s="22" t="s">
        <v>10</v>
      </c>
      <c r="D1190" s="310">
        <v>6104</v>
      </c>
      <c r="E1190" s="314">
        <v>60104</v>
      </c>
      <c r="F1190" s="22" t="s">
        <v>187</v>
      </c>
      <c r="G1190" s="22" t="s">
        <v>5166</v>
      </c>
      <c r="H1190" s="25">
        <v>65419</v>
      </c>
      <c r="I1190" s="19">
        <v>11</v>
      </c>
      <c r="J1190" s="20">
        <v>0</v>
      </c>
      <c r="L1190" s="20">
        <v>0</v>
      </c>
      <c r="N1190" s="20">
        <v>0</v>
      </c>
      <c r="P1190" s="20">
        <v>0</v>
      </c>
      <c r="R1190" s="20">
        <v>0</v>
      </c>
      <c r="T1190" s="20">
        <v>0</v>
      </c>
      <c r="V1190" s="20">
        <v>0</v>
      </c>
      <c r="X1190" s="20">
        <v>0</v>
      </c>
      <c r="Z1190" s="20">
        <v>0</v>
      </c>
      <c r="AB1190" s="20">
        <v>0</v>
      </c>
      <c r="AD1190" s="20">
        <v>0</v>
      </c>
      <c r="AF1190" s="20">
        <v>0</v>
      </c>
      <c r="AH1190" s="20">
        <v>0</v>
      </c>
      <c r="AJ1190" s="20">
        <v>0</v>
      </c>
      <c r="AK1190" s="26"/>
      <c r="AL1190" s="20">
        <v>1039663</v>
      </c>
      <c r="AN1190" s="21">
        <v>1039663</v>
      </c>
      <c r="AO1190" s="22"/>
      <c r="AP1190" s="20">
        <v>0</v>
      </c>
      <c r="AQ1190" s="20"/>
      <c r="AR1190" s="19">
        <v>22555</v>
      </c>
      <c r="AT1190" s="16" t="str">
        <f t="shared" si="18"/>
        <v>No</v>
      </c>
      <c r="AU1190" s="17"/>
      <c r="AV1190" s="18" t="s">
        <v>5331</v>
      </c>
      <c r="AW1190" s="15"/>
      <c r="AX1190" s="6"/>
    </row>
    <row r="1191" spans="1:50" ht="11.25">
      <c r="A1191" s="3" t="s">
        <v>6019</v>
      </c>
      <c r="B1191" s="3" t="s">
        <v>968</v>
      </c>
      <c r="C1191" s="22" t="s">
        <v>21</v>
      </c>
      <c r="E1191" s="314">
        <v>90299</v>
      </c>
      <c r="F1191" s="22" t="s">
        <v>189</v>
      </c>
      <c r="G1191" s="22" t="s">
        <v>185</v>
      </c>
      <c r="H1191" s="25">
        <v>308231</v>
      </c>
      <c r="I1191" s="19">
        <v>11</v>
      </c>
      <c r="J1191" s="20">
        <v>3988184</v>
      </c>
      <c r="L1191" s="20">
        <v>7066804</v>
      </c>
      <c r="N1191" s="20">
        <v>410130</v>
      </c>
      <c r="P1191" s="20">
        <v>911345</v>
      </c>
      <c r="R1191" s="20">
        <v>3807282</v>
      </c>
      <c r="T1191" s="20">
        <v>2102519</v>
      </c>
      <c r="V1191" s="20">
        <v>997955</v>
      </c>
      <c r="X1191" s="20">
        <v>0</v>
      </c>
      <c r="Z1191" s="20">
        <v>2054495</v>
      </c>
      <c r="AB1191" s="20">
        <v>467767</v>
      </c>
      <c r="AD1191" s="20">
        <v>1283560</v>
      </c>
      <c r="AF1191" s="20">
        <v>0</v>
      </c>
      <c r="AH1191" s="20">
        <v>0</v>
      </c>
      <c r="AJ1191" s="20">
        <v>811073</v>
      </c>
      <c r="AK1191" s="26"/>
      <c r="AL1191" s="20">
        <v>0</v>
      </c>
      <c r="AN1191" s="21">
        <v>23901114</v>
      </c>
      <c r="AO1191" s="22"/>
      <c r="AP1191" s="20">
        <v>0</v>
      </c>
      <c r="AQ1191" s="20"/>
      <c r="AR1191" s="19">
        <v>43959</v>
      </c>
      <c r="AT1191" s="16" t="str">
        <f t="shared" si="18"/>
        <v>No</v>
      </c>
      <c r="AU1191" s="17"/>
      <c r="AV1191" s="18" t="s">
        <v>5331</v>
      </c>
      <c r="AW1191" s="15"/>
      <c r="AX1191" s="6"/>
    </row>
    <row r="1192" spans="1:50" ht="11.25">
      <c r="A1192" s="3" t="s">
        <v>213</v>
      </c>
      <c r="B1192" s="3" t="s">
        <v>214</v>
      </c>
      <c r="C1192" s="22" t="s">
        <v>89</v>
      </c>
      <c r="D1192" s="310">
        <v>4137</v>
      </c>
      <c r="E1192" s="314">
        <v>40137</v>
      </c>
      <c r="F1192" s="22" t="s">
        <v>187</v>
      </c>
      <c r="G1192" s="22" t="s">
        <v>5166</v>
      </c>
      <c r="H1192" s="25">
        <v>2148346</v>
      </c>
      <c r="I1192" s="19">
        <v>11</v>
      </c>
      <c r="J1192" s="20">
        <v>0</v>
      </c>
      <c r="L1192" s="20">
        <v>0</v>
      </c>
      <c r="N1192" s="20">
        <v>0</v>
      </c>
      <c r="P1192" s="20">
        <v>0</v>
      </c>
      <c r="R1192" s="20">
        <v>0</v>
      </c>
      <c r="T1192" s="20">
        <v>0</v>
      </c>
      <c r="V1192" s="20">
        <v>0</v>
      </c>
      <c r="X1192" s="20">
        <v>0</v>
      </c>
      <c r="Z1192" s="20">
        <v>0</v>
      </c>
      <c r="AB1192" s="20">
        <v>0</v>
      </c>
      <c r="AD1192" s="20">
        <v>0</v>
      </c>
      <c r="AF1192" s="20">
        <v>0</v>
      </c>
      <c r="AH1192" s="20">
        <v>0</v>
      </c>
      <c r="AJ1192" s="20">
        <v>0</v>
      </c>
      <c r="AK1192" s="26"/>
      <c r="AL1192" s="20">
        <v>388682</v>
      </c>
      <c r="AN1192" s="21">
        <v>388682</v>
      </c>
      <c r="AO1192" s="22"/>
      <c r="AP1192" s="20">
        <v>0</v>
      </c>
      <c r="AQ1192" s="20"/>
      <c r="AR1192" s="19">
        <v>20444</v>
      </c>
      <c r="AT1192" s="16" t="str">
        <f t="shared" si="18"/>
        <v>No</v>
      </c>
      <c r="AU1192" s="17"/>
      <c r="AV1192" s="18" t="s">
        <v>5331</v>
      </c>
      <c r="AW1192" s="15"/>
      <c r="AX1192" s="6"/>
    </row>
    <row r="1193" spans="1:50" ht="11.25">
      <c r="A1193" s="3" t="s">
        <v>2687</v>
      </c>
      <c r="B1193" s="3" t="s">
        <v>1708</v>
      </c>
      <c r="C1193" s="22" t="s">
        <v>57</v>
      </c>
      <c r="D1193" s="310" t="s">
        <v>2688</v>
      </c>
      <c r="E1193" s="314" t="s">
        <v>2689</v>
      </c>
      <c r="F1193" s="22" t="s">
        <v>189</v>
      </c>
      <c r="G1193" s="22" t="s">
        <v>222</v>
      </c>
      <c r="H1193" s="25">
        <v>0</v>
      </c>
      <c r="I1193" s="19">
        <v>11</v>
      </c>
      <c r="J1193" s="20">
        <v>0</v>
      </c>
      <c r="L1193" s="20">
        <v>0</v>
      </c>
      <c r="N1193" s="20">
        <v>0</v>
      </c>
      <c r="P1193" s="20">
        <v>0</v>
      </c>
      <c r="R1193" s="20">
        <v>0</v>
      </c>
      <c r="T1193" s="20">
        <v>0</v>
      </c>
      <c r="V1193" s="20">
        <v>0</v>
      </c>
      <c r="X1193" s="20">
        <v>0</v>
      </c>
      <c r="Z1193" s="20">
        <v>0</v>
      </c>
      <c r="AB1193" s="20">
        <v>0</v>
      </c>
      <c r="AD1193" s="20">
        <v>0</v>
      </c>
      <c r="AF1193" s="20">
        <v>0</v>
      </c>
      <c r="AH1193" s="20">
        <v>0</v>
      </c>
      <c r="AJ1193" s="20">
        <v>0</v>
      </c>
      <c r="AK1193" s="26"/>
      <c r="AL1193" s="20">
        <v>1628065</v>
      </c>
      <c r="AN1193" s="21">
        <v>1628065</v>
      </c>
      <c r="AO1193" s="22"/>
      <c r="AP1193" s="20">
        <v>0</v>
      </c>
      <c r="AQ1193" s="20"/>
      <c r="AR1193" s="19">
        <v>21020</v>
      </c>
      <c r="AT1193" s="16" t="str">
        <f t="shared" si="18"/>
        <v>No</v>
      </c>
      <c r="AU1193" s="17"/>
      <c r="AV1193" s="18" t="s">
        <v>5331</v>
      </c>
      <c r="AW1193" s="15"/>
      <c r="AX1193" s="6"/>
    </row>
    <row r="1194" spans="1:50" ht="11.25">
      <c r="A1194" s="3" t="s">
        <v>6502</v>
      </c>
      <c r="B1194" s="3" t="s">
        <v>785</v>
      </c>
      <c r="C1194" s="22" t="s">
        <v>46</v>
      </c>
      <c r="D1194" s="310">
        <v>5053</v>
      </c>
      <c r="E1194" s="314">
        <v>50053</v>
      </c>
      <c r="F1194" s="22" t="s">
        <v>187</v>
      </c>
      <c r="G1194" s="22" t="s">
        <v>185</v>
      </c>
      <c r="H1194" s="25">
        <v>92742</v>
      </c>
      <c r="I1194" s="19">
        <v>11</v>
      </c>
      <c r="J1194" s="20">
        <v>1041137</v>
      </c>
      <c r="L1194" s="20">
        <v>486797</v>
      </c>
      <c r="N1194" s="20">
        <v>11220</v>
      </c>
      <c r="P1194" s="20">
        <v>8194</v>
      </c>
      <c r="R1194" s="20">
        <v>547080</v>
      </c>
      <c r="T1194" s="20">
        <v>31885</v>
      </c>
      <c r="V1194" s="20">
        <v>184128</v>
      </c>
      <c r="X1194" s="20">
        <v>34372</v>
      </c>
      <c r="Z1194" s="20">
        <v>100811</v>
      </c>
      <c r="AB1194" s="20">
        <v>41300</v>
      </c>
      <c r="AD1194" s="20">
        <v>20295</v>
      </c>
      <c r="AF1194" s="20">
        <v>0</v>
      </c>
      <c r="AH1194" s="20">
        <v>0</v>
      </c>
      <c r="AJ1194" s="20">
        <v>230547</v>
      </c>
      <c r="AK1194" s="26"/>
      <c r="AL1194" s="20">
        <v>0</v>
      </c>
      <c r="AN1194" s="21">
        <v>2737766</v>
      </c>
      <c r="AO1194" s="22"/>
      <c r="AP1194" s="20">
        <v>0</v>
      </c>
      <c r="AQ1194" s="20"/>
      <c r="AR1194" s="19">
        <v>40334</v>
      </c>
      <c r="AT1194" s="16" t="str">
        <f t="shared" si="18"/>
        <v>No</v>
      </c>
      <c r="AU1194" s="17"/>
      <c r="AV1194" s="18" t="s">
        <v>5331</v>
      </c>
      <c r="AW1194" s="15"/>
      <c r="AX1194" s="6"/>
    </row>
    <row r="1195" spans="1:50" ht="11.25">
      <c r="A1195" s="3" t="s">
        <v>5391</v>
      </c>
      <c r="B1195" s="3" t="s">
        <v>5392</v>
      </c>
      <c r="C1195" s="22" t="s">
        <v>74</v>
      </c>
      <c r="D1195" s="310" t="s">
        <v>1618</v>
      </c>
      <c r="E1195" s="314" t="s">
        <v>1619</v>
      </c>
      <c r="F1195" s="22" t="s">
        <v>187</v>
      </c>
      <c r="G1195" s="22" t="s">
        <v>222</v>
      </c>
      <c r="H1195" s="25">
        <v>0</v>
      </c>
      <c r="I1195" s="19">
        <v>11</v>
      </c>
      <c r="J1195" s="20">
        <v>0</v>
      </c>
      <c r="L1195" s="20">
        <v>0</v>
      </c>
      <c r="N1195" s="20">
        <v>0</v>
      </c>
      <c r="P1195" s="20">
        <v>0</v>
      </c>
      <c r="R1195" s="20">
        <v>0</v>
      </c>
      <c r="T1195" s="20">
        <v>0</v>
      </c>
      <c r="V1195" s="20">
        <v>0</v>
      </c>
      <c r="X1195" s="20">
        <v>0</v>
      </c>
      <c r="Z1195" s="20">
        <v>0</v>
      </c>
      <c r="AB1195" s="20">
        <v>0</v>
      </c>
      <c r="AD1195" s="20">
        <v>0</v>
      </c>
      <c r="AF1195" s="20">
        <v>0</v>
      </c>
      <c r="AH1195" s="20">
        <v>0</v>
      </c>
      <c r="AJ1195" s="20">
        <v>0</v>
      </c>
      <c r="AK1195" s="26"/>
      <c r="AL1195" s="20">
        <v>851434</v>
      </c>
      <c r="AN1195" s="21">
        <v>851434</v>
      </c>
      <c r="AO1195" s="22"/>
      <c r="AP1195" s="20">
        <v>0</v>
      </c>
      <c r="AQ1195" s="20"/>
      <c r="AR1195" s="19">
        <v>19983</v>
      </c>
      <c r="AT1195" s="16" t="str">
        <f t="shared" si="18"/>
        <v>No</v>
      </c>
      <c r="AU1195" s="17"/>
      <c r="AV1195" s="18" t="s">
        <v>5331</v>
      </c>
      <c r="AW1195" s="15"/>
      <c r="AX1195" s="6"/>
    </row>
    <row r="1196" spans="1:50" ht="11.25">
      <c r="A1196" s="3" t="s">
        <v>918</v>
      </c>
      <c r="B1196" s="3" t="s">
        <v>919</v>
      </c>
      <c r="C1196" s="22" t="s">
        <v>38</v>
      </c>
      <c r="D1196" s="310">
        <v>4146</v>
      </c>
      <c r="E1196" s="314">
        <v>40146</v>
      </c>
      <c r="F1196" s="22" t="s">
        <v>187</v>
      </c>
      <c r="G1196" s="22" t="s">
        <v>5166</v>
      </c>
      <c r="H1196" s="25">
        <v>148220</v>
      </c>
      <c r="I1196" s="19">
        <v>11</v>
      </c>
      <c r="J1196" s="20">
        <v>0</v>
      </c>
      <c r="L1196" s="20">
        <v>0</v>
      </c>
      <c r="N1196" s="20">
        <v>0</v>
      </c>
      <c r="P1196" s="20">
        <v>0</v>
      </c>
      <c r="R1196" s="20">
        <v>0</v>
      </c>
      <c r="T1196" s="20">
        <v>0</v>
      </c>
      <c r="V1196" s="20">
        <v>0</v>
      </c>
      <c r="X1196" s="20">
        <v>0</v>
      </c>
      <c r="Z1196" s="20">
        <v>0</v>
      </c>
      <c r="AB1196" s="20">
        <v>0</v>
      </c>
      <c r="AD1196" s="20">
        <v>0</v>
      </c>
      <c r="AF1196" s="20">
        <v>0</v>
      </c>
      <c r="AH1196" s="20">
        <v>0</v>
      </c>
      <c r="AJ1196" s="20">
        <v>0</v>
      </c>
      <c r="AK1196" s="26"/>
      <c r="AL1196" s="20">
        <v>2006728</v>
      </c>
      <c r="AN1196" s="21">
        <v>2006728</v>
      </c>
      <c r="AO1196" s="22"/>
      <c r="AP1196" s="20">
        <v>0</v>
      </c>
      <c r="AQ1196" s="20"/>
      <c r="AR1196" s="19">
        <v>27706</v>
      </c>
      <c r="AT1196" s="16" t="str">
        <f t="shared" si="18"/>
        <v>No</v>
      </c>
      <c r="AU1196" s="17"/>
      <c r="AV1196" s="18" t="s">
        <v>5331</v>
      </c>
      <c r="AW1196" s="15"/>
      <c r="AX1196" s="6"/>
    </row>
    <row r="1197" spans="1:50" ht="11.25">
      <c r="A1197" s="3" t="s">
        <v>6511</v>
      </c>
      <c r="B1197" s="3" t="s">
        <v>279</v>
      </c>
      <c r="C1197" s="22" t="s">
        <v>50</v>
      </c>
      <c r="D1197" s="310">
        <v>4016</v>
      </c>
      <c r="E1197" s="314">
        <v>40016</v>
      </c>
      <c r="F1197" s="22" t="s">
        <v>187</v>
      </c>
      <c r="G1197" s="22" t="s">
        <v>5166</v>
      </c>
      <c r="H1197" s="25">
        <v>202637</v>
      </c>
      <c r="I1197" s="19">
        <v>11</v>
      </c>
      <c r="J1197" s="20">
        <v>0</v>
      </c>
      <c r="L1197" s="20">
        <v>0</v>
      </c>
      <c r="N1197" s="20">
        <v>0</v>
      </c>
      <c r="P1197" s="20">
        <v>0</v>
      </c>
      <c r="R1197" s="20">
        <v>0</v>
      </c>
      <c r="T1197" s="20">
        <v>0</v>
      </c>
      <c r="V1197" s="20">
        <v>0</v>
      </c>
      <c r="X1197" s="20">
        <v>0</v>
      </c>
      <c r="Z1197" s="20">
        <v>0</v>
      </c>
      <c r="AB1197" s="20">
        <v>0</v>
      </c>
      <c r="AD1197" s="20">
        <v>0</v>
      </c>
      <c r="AF1197" s="20">
        <v>0</v>
      </c>
      <c r="AH1197" s="20">
        <v>0</v>
      </c>
      <c r="AJ1197" s="20">
        <v>0</v>
      </c>
      <c r="AK1197" s="26"/>
      <c r="AL1197" s="20">
        <v>1068815</v>
      </c>
      <c r="AN1197" s="21">
        <v>1068815</v>
      </c>
      <c r="AO1197" s="22"/>
      <c r="AP1197" s="20">
        <v>0</v>
      </c>
      <c r="AQ1197" s="20"/>
      <c r="AR1197" s="19">
        <v>18747</v>
      </c>
      <c r="AT1197" s="16" t="str">
        <f t="shared" si="18"/>
        <v>No</v>
      </c>
      <c r="AU1197" s="17"/>
      <c r="AV1197" s="18" t="s">
        <v>5331</v>
      </c>
      <c r="AW1197" s="15"/>
      <c r="AX1197" s="6"/>
    </row>
    <row r="1198" spans="1:50" ht="11.25">
      <c r="A1198" s="3" t="s">
        <v>1568</v>
      </c>
      <c r="B1198" s="3" t="s">
        <v>5846</v>
      </c>
      <c r="C1198" s="22" t="s">
        <v>74</v>
      </c>
      <c r="D1198" s="310" t="s">
        <v>1569</v>
      </c>
      <c r="E1198" s="314" t="s">
        <v>1570</v>
      </c>
      <c r="F1198" s="22" t="s">
        <v>187</v>
      </c>
      <c r="G1198" s="22" t="s">
        <v>222</v>
      </c>
      <c r="H1198" s="25">
        <v>0</v>
      </c>
      <c r="I1198" s="19">
        <v>11</v>
      </c>
      <c r="J1198" s="20">
        <v>0</v>
      </c>
      <c r="L1198" s="20">
        <v>0</v>
      </c>
      <c r="N1198" s="20">
        <v>0</v>
      </c>
      <c r="P1198" s="20">
        <v>0</v>
      </c>
      <c r="R1198" s="20">
        <v>0</v>
      </c>
      <c r="T1198" s="20">
        <v>0</v>
      </c>
      <c r="V1198" s="20">
        <v>0</v>
      </c>
      <c r="X1198" s="20">
        <v>0</v>
      </c>
      <c r="Z1198" s="20">
        <v>0</v>
      </c>
      <c r="AB1198" s="20">
        <v>0</v>
      </c>
      <c r="AD1198" s="20">
        <v>0</v>
      </c>
      <c r="AF1198" s="20">
        <v>0</v>
      </c>
      <c r="AH1198" s="20">
        <v>0</v>
      </c>
      <c r="AJ1198" s="20">
        <v>0</v>
      </c>
      <c r="AK1198" s="26"/>
      <c r="AL1198" s="20">
        <v>957874</v>
      </c>
      <c r="AN1198" s="21">
        <v>957874</v>
      </c>
      <c r="AO1198" s="22"/>
      <c r="AP1198" s="20">
        <v>0</v>
      </c>
      <c r="AQ1198" s="20"/>
      <c r="AR1198" s="19">
        <v>27597</v>
      </c>
      <c r="AT1198" s="16" t="str">
        <f t="shared" si="18"/>
        <v>No</v>
      </c>
      <c r="AU1198" s="17"/>
      <c r="AV1198" s="18" t="s">
        <v>5331</v>
      </c>
      <c r="AW1198" s="15"/>
      <c r="AX1198" s="6"/>
    </row>
    <row r="1199" spans="1:50" ht="11.25">
      <c r="A1199" s="3" t="s">
        <v>1069</v>
      </c>
      <c r="B1199" s="3" t="s">
        <v>542</v>
      </c>
      <c r="C1199" s="22" t="s">
        <v>63</v>
      </c>
      <c r="D1199" s="310">
        <v>4166</v>
      </c>
      <c r="E1199" s="314">
        <v>40166</v>
      </c>
      <c r="F1199" s="22" t="s">
        <v>187</v>
      </c>
      <c r="G1199" s="22" t="s">
        <v>5166</v>
      </c>
      <c r="H1199" s="25">
        <v>105419</v>
      </c>
      <c r="I1199" s="19">
        <v>11</v>
      </c>
      <c r="J1199" s="20">
        <v>0</v>
      </c>
      <c r="L1199" s="20">
        <v>0</v>
      </c>
      <c r="N1199" s="20">
        <v>0</v>
      </c>
      <c r="P1199" s="20">
        <v>0</v>
      </c>
      <c r="R1199" s="20">
        <v>0</v>
      </c>
      <c r="T1199" s="20">
        <v>0</v>
      </c>
      <c r="V1199" s="20">
        <v>0</v>
      </c>
      <c r="X1199" s="20">
        <v>0</v>
      </c>
      <c r="Z1199" s="20">
        <v>0</v>
      </c>
      <c r="AB1199" s="20">
        <v>0</v>
      </c>
      <c r="AD1199" s="20">
        <v>0</v>
      </c>
      <c r="AF1199" s="20">
        <v>0</v>
      </c>
      <c r="AH1199" s="20">
        <v>0</v>
      </c>
      <c r="AJ1199" s="20">
        <v>0</v>
      </c>
      <c r="AK1199" s="26"/>
      <c r="AL1199" s="20">
        <v>1018556</v>
      </c>
      <c r="AN1199" s="21">
        <v>1018556</v>
      </c>
      <c r="AO1199" s="22"/>
      <c r="AP1199" s="20">
        <v>0</v>
      </c>
      <c r="AQ1199" s="20"/>
      <c r="AR1199" s="19">
        <v>29170</v>
      </c>
      <c r="AT1199" s="16" t="str">
        <f t="shared" si="18"/>
        <v>No</v>
      </c>
      <c r="AU1199" s="17"/>
      <c r="AV1199" s="18" t="s">
        <v>5331</v>
      </c>
      <c r="AW1199" s="15"/>
      <c r="AX1199" s="6"/>
    </row>
    <row r="1200" spans="1:50" ht="11.25">
      <c r="A1200" s="3" t="s">
        <v>1003</v>
      </c>
      <c r="B1200" s="3" t="s">
        <v>1004</v>
      </c>
      <c r="C1200" s="22" t="s">
        <v>101</v>
      </c>
      <c r="D1200" s="310" t="s">
        <v>1005</v>
      </c>
      <c r="E1200" s="314">
        <v>88122</v>
      </c>
      <c r="F1200" s="22" t="s">
        <v>160</v>
      </c>
      <c r="G1200" s="22" t="s">
        <v>5166</v>
      </c>
      <c r="H1200" s="25">
        <v>0</v>
      </c>
      <c r="I1200" s="19">
        <v>11</v>
      </c>
      <c r="J1200" s="20">
        <v>0</v>
      </c>
      <c r="L1200" s="20">
        <v>0</v>
      </c>
      <c r="N1200" s="20">
        <v>0</v>
      </c>
      <c r="P1200" s="20">
        <v>0</v>
      </c>
      <c r="R1200" s="20">
        <v>0</v>
      </c>
      <c r="T1200" s="20">
        <v>0</v>
      </c>
      <c r="V1200" s="20">
        <v>0</v>
      </c>
      <c r="X1200" s="20">
        <v>0</v>
      </c>
      <c r="Z1200" s="20">
        <v>0</v>
      </c>
      <c r="AB1200" s="20">
        <v>0</v>
      </c>
      <c r="AD1200" s="20">
        <v>0</v>
      </c>
      <c r="AF1200" s="20">
        <v>0</v>
      </c>
      <c r="AH1200" s="20">
        <v>0</v>
      </c>
      <c r="AJ1200" s="20">
        <v>0</v>
      </c>
      <c r="AK1200" s="26"/>
      <c r="AL1200" s="20">
        <v>927239</v>
      </c>
      <c r="AN1200" s="21">
        <v>927239</v>
      </c>
      <c r="AO1200" s="22"/>
      <c r="AP1200" s="20">
        <v>0</v>
      </c>
      <c r="AQ1200" s="20"/>
      <c r="AR1200" s="19">
        <v>12734</v>
      </c>
      <c r="AT1200" s="16" t="str">
        <f t="shared" si="18"/>
        <v>No</v>
      </c>
      <c r="AU1200" s="17"/>
      <c r="AV1200" s="18" t="s">
        <v>151</v>
      </c>
      <c r="AW1200" s="15"/>
      <c r="AX1200" s="6"/>
    </row>
    <row r="1201" spans="1:50" ht="11.25">
      <c r="A1201" s="3" t="s">
        <v>6499</v>
      </c>
      <c r="B1201" s="3" t="s">
        <v>1670</v>
      </c>
      <c r="C1201" s="22" t="s">
        <v>116</v>
      </c>
      <c r="D1201" s="310" t="s">
        <v>1671</v>
      </c>
      <c r="E1201" s="314" t="s">
        <v>1672</v>
      </c>
      <c r="F1201" s="22" t="s">
        <v>235</v>
      </c>
      <c r="G1201" s="22" t="s">
        <v>222</v>
      </c>
      <c r="H1201" s="25">
        <v>0</v>
      </c>
      <c r="I1201" s="19">
        <v>11</v>
      </c>
      <c r="J1201" s="20">
        <v>0</v>
      </c>
      <c r="L1201" s="20">
        <v>0</v>
      </c>
      <c r="N1201" s="20">
        <v>0</v>
      </c>
      <c r="P1201" s="20">
        <v>0</v>
      </c>
      <c r="R1201" s="20">
        <v>0</v>
      </c>
      <c r="T1201" s="20">
        <v>0</v>
      </c>
      <c r="V1201" s="20">
        <v>0</v>
      </c>
      <c r="X1201" s="20">
        <v>0</v>
      </c>
      <c r="Z1201" s="20">
        <v>0</v>
      </c>
      <c r="AB1201" s="20">
        <v>0</v>
      </c>
      <c r="AD1201" s="20">
        <v>0</v>
      </c>
      <c r="AF1201" s="20">
        <v>0</v>
      </c>
      <c r="AH1201" s="20">
        <v>0</v>
      </c>
      <c r="AJ1201" s="20">
        <v>0</v>
      </c>
      <c r="AK1201" s="26"/>
      <c r="AL1201" s="20">
        <v>467896</v>
      </c>
      <c r="AN1201" s="21">
        <v>467896</v>
      </c>
      <c r="AO1201" s="22"/>
      <c r="AP1201" s="20">
        <v>0</v>
      </c>
      <c r="AQ1201" s="20"/>
      <c r="AR1201" s="19">
        <v>16646</v>
      </c>
      <c r="AT1201" s="16" t="str">
        <f t="shared" si="18"/>
        <v>No</v>
      </c>
      <c r="AU1201" s="17"/>
      <c r="AV1201" s="18" t="s">
        <v>151</v>
      </c>
      <c r="AW1201" s="15"/>
      <c r="AX1201" s="6"/>
    </row>
    <row r="1202" spans="1:50" ht="11.25">
      <c r="A1202" s="3" t="s">
        <v>2785</v>
      </c>
      <c r="B1202" s="3" t="s">
        <v>1399</v>
      </c>
      <c r="C1202" s="22" t="s">
        <v>46</v>
      </c>
      <c r="D1202" s="310" t="s">
        <v>2786</v>
      </c>
      <c r="E1202" s="314" t="s">
        <v>2787</v>
      </c>
      <c r="F1202" s="22" t="s">
        <v>1242</v>
      </c>
      <c r="G1202" s="22" t="s">
        <v>222</v>
      </c>
      <c r="H1202" s="25">
        <v>0</v>
      </c>
      <c r="I1202" s="19">
        <v>11</v>
      </c>
      <c r="J1202" s="20">
        <v>0</v>
      </c>
      <c r="L1202" s="20">
        <v>0</v>
      </c>
      <c r="N1202" s="20">
        <v>0</v>
      </c>
      <c r="P1202" s="20">
        <v>0</v>
      </c>
      <c r="R1202" s="20">
        <v>0</v>
      </c>
      <c r="T1202" s="20">
        <v>0</v>
      </c>
      <c r="V1202" s="20">
        <v>0</v>
      </c>
      <c r="X1202" s="20">
        <v>0</v>
      </c>
      <c r="Z1202" s="20">
        <v>0</v>
      </c>
      <c r="AB1202" s="20">
        <v>0</v>
      </c>
      <c r="AD1202" s="20">
        <v>0</v>
      </c>
      <c r="AF1202" s="20">
        <v>0</v>
      </c>
      <c r="AH1202" s="20">
        <v>0</v>
      </c>
      <c r="AJ1202" s="20">
        <v>0</v>
      </c>
      <c r="AK1202" s="26"/>
      <c r="AL1202" s="20">
        <v>893210</v>
      </c>
      <c r="AN1202" s="21">
        <v>893210</v>
      </c>
      <c r="AO1202" s="22"/>
      <c r="AP1202" s="20">
        <v>0</v>
      </c>
      <c r="AQ1202" s="20"/>
      <c r="AR1202" s="19">
        <v>26903</v>
      </c>
      <c r="AT1202" s="16" t="str">
        <f t="shared" si="18"/>
        <v>No</v>
      </c>
      <c r="AU1202" s="17"/>
      <c r="AV1202" s="18" t="s">
        <v>5331</v>
      </c>
      <c r="AW1202" s="15"/>
      <c r="AX1202" s="6"/>
    </row>
    <row r="1203" spans="1:50" ht="11.25">
      <c r="A1203" s="3" t="s">
        <v>1916</v>
      </c>
      <c r="B1203" s="3" t="s">
        <v>385</v>
      </c>
      <c r="C1203" s="22" t="s">
        <v>61</v>
      </c>
      <c r="D1203" s="310" t="s">
        <v>1917</v>
      </c>
      <c r="E1203" s="314" t="s">
        <v>1918</v>
      </c>
      <c r="F1203" s="22" t="s">
        <v>235</v>
      </c>
      <c r="G1203" s="22" t="s">
        <v>222</v>
      </c>
      <c r="H1203" s="25">
        <v>0</v>
      </c>
      <c r="I1203" s="19">
        <v>11</v>
      </c>
      <c r="J1203" s="20">
        <v>0</v>
      </c>
      <c r="L1203" s="20">
        <v>0</v>
      </c>
      <c r="N1203" s="20">
        <v>0</v>
      </c>
      <c r="P1203" s="20">
        <v>0</v>
      </c>
      <c r="R1203" s="20">
        <v>0</v>
      </c>
      <c r="T1203" s="20">
        <v>0</v>
      </c>
      <c r="V1203" s="20">
        <v>0</v>
      </c>
      <c r="X1203" s="20">
        <v>0</v>
      </c>
      <c r="Z1203" s="20">
        <v>0</v>
      </c>
      <c r="AB1203" s="20">
        <v>0</v>
      </c>
      <c r="AD1203" s="20">
        <v>0</v>
      </c>
      <c r="AF1203" s="20">
        <v>0</v>
      </c>
      <c r="AH1203" s="20">
        <v>0</v>
      </c>
      <c r="AJ1203" s="20">
        <v>0</v>
      </c>
      <c r="AK1203" s="26"/>
      <c r="AL1203" s="20">
        <v>572190</v>
      </c>
      <c r="AN1203" s="21">
        <v>572190</v>
      </c>
      <c r="AO1203" s="22"/>
      <c r="AP1203" s="20">
        <v>0</v>
      </c>
      <c r="AQ1203" s="20"/>
      <c r="AR1203" s="19">
        <v>13115</v>
      </c>
      <c r="AT1203" s="16" t="str">
        <f t="shared" si="18"/>
        <v>No</v>
      </c>
      <c r="AU1203" s="17"/>
      <c r="AV1203" s="18" t="s">
        <v>5331</v>
      </c>
      <c r="AW1203" s="15"/>
      <c r="AX1203" s="6"/>
    </row>
    <row r="1204" spans="1:50" ht="11.25">
      <c r="A1204" s="3" t="s">
        <v>2610</v>
      </c>
      <c r="B1204" s="3" t="s">
        <v>2611</v>
      </c>
      <c r="C1204" s="22" t="s">
        <v>45</v>
      </c>
      <c r="D1204" s="310" t="s">
        <v>2612</v>
      </c>
      <c r="E1204" s="314" t="s">
        <v>2613</v>
      </c>
      <c r="F1204" s="22" t="s">
        <v>187</v>
      </c>
      <c r="G1204" s="22" t="s">
        <v>222</v>
      </c>
      <c r="H1204" s="25">
        <v>0</v>
      </c>
      <c r="I1204" s="19">
        <v>11</v>
      </c>
      <c r="J1204" s="20">
        <v>0</v>
      </c>
      <c r="L1204" s="20">
        <v>0</v>
      </c>
      <c r="N1204" s="20">
        <v>0</v>
      </c>
      <c r="P1204" s="20">
        <v>0</v>
      </c>
      <c r="R1204" s="20">
        <v>0</v>
      </c>
      <c r="T1204" s="20">
        <v>0</v>
      </c>
      <c r="V1204" s="20">
        <v>0</v>
      </c>
      <c r="X1204" s="20">
        <v>0</v>
      </c>
      <c r="Z1204" s="20">
        <v>0</v>
      </c>
      <c r="AB1204" s="20">
        <v>0</v>
      </c>
      <c r="AD1204" s="20">
        <v>0</v>
      </c>
      <c r="AF1204" s="20">
        <v>0</v>
      </c>
      <c r="AH1204" s="20">
        <v>0</v>
      </c>
      <c r="AJ1204" s="20">
        <v>0</v>
      </c>
      <c r="AK1204" s="26"/>
      <c r="AL1204" s="20">
        <v>283960</v>
      </c>
      <c r="AN1204" s="21">
        <v>283960</v>
      </c>
      <c r="AO1204" s="22"/>
      <c r="AP1204" s="20">
        <v>0</v>
      </c>
      <c r="AQ1204" s="20"/>
      <c r="AR1204" s="19">
        <v>8072</v>
      </c>
      <c r="AT1204" s="16" t="str">
        <f t="shared" si="18"/>
        <v>No</v>
      </c>
      <c r="AU1204" s="17"/>
      <c r="AV1204" s="18" t="s">
        <v>5331</v>
      </c>
      <c r="AW1204" s="15"/>
      <c r="AX1204" s="6"/>
    </row>
    <row r="1205" spans="1:50" ht="11.25">
      <c r="A1205" s="3" t="s">
        <v>2410</v>
      </c>
      <c r="B1205" s="3" t="s">
        <v>5848</v>
      </c>
      <c r="C1205" s="22" t="s">
        <v>41</v>
      </c>
      <c r="D1205" s="310" t="s">
        <v>2411</v>
      </c>
      <c r="E1205" s="314" t="s">
        <v>2412</v>
      </c>
      <c r="F1205" s="22" t="s">
        <v>187</v>
      </c>
      <c r="G1205" s="22" t="s">
        <v>222</v>
      </c>
      <c r="H1205" s="25">
        <v>0</v>
      </c>
      <c r="I1205" s="19">
        <v>11</v>
      </c>
      <c r="J1205" s="20">
        <v>0</v>
      </c>
      <c r="L1205" s="20">
        <v>0</v>
      </c>
      <c r="N1205" s="20">
        <v>0</v>
      </c>
      <c r="P1205" s="20">
        <v>0</v>
      </c>
      <c r="R1205" s="20">
        <v>0</v>
      </c>
      <c r="T1205" s="20">
        <v>0</v>
      </c>
      <c r="V1205" s="20">
        <v>0</v>
      </c>
      <c r="X1205" s="20">
        <v>0</v>
      </c>
      <c r="Z1205" s="20">
        <v>0</v>
      </c>
      <c r="AB1205" s="20">
        <v>0</v>
      </c>
      <c r="AD1205" s="20">
        <v>0</v>
      </c>
      <c r="AF1205" s="20">
        <v>0</v>
      </c>
      <c r="AH1205" s="20">
        <v>0</v>
      </c>
      <c r="AJ1205" s="20">
        <v>0</v>
      </c>
      <c r="AK1205" s="26"/>
      <c r="AL1205" s="20">
        <v>460330</v>
      </c>
      <c r="AN1205" s="21">
        <v>460330</v>
      </c>
      <c r="AO1205" s="22"/>
      <c r="AP1205" s="20">
        <v>0</v>
      </c>
      <c r="AQ1205" s="20"/>
      <c r="AR1205" s="19">
        <v>17066</v>
      </c>
      <c r="AT1205" s="16" t="str">
        <f t="shared" si="18"/>
        <v>No</v>
      </c>
      <c r="AU1205" s="17"/>
      <c r="AV1205" s="18" t="s">
        <v>5331</v>
      </c>
      <c r="AW1205" s="15"/>
      <c r="AX1205" s="6"/>
    </row>
    <row r="1206" spans="1:50" ht="11.25">
      <c r="A1206" s="3" t="s">
        <v>5085</v>
      </c>
      <c r="B1206" s="3" t="s">
        <v>521</v>
      </c>
      <c r="C1206" s="22" t="s">
        <v>61</v>
      </c>
      <c r="E1206" s="314" t="s">
        <v>5086</v>
      </c>
      <c r="F1206" s="22" t="s">
        <v>235</v>
      </c>
      <c r="G1206" s="22" t="s">
        <v>222</v>
      </c>
      <c r="H1206" s="25">
        <v>0</v>
      </c>
      <c r="I1206" s="19">
        <v>11</v>
      </c>
      <c r="J1206" s="20">
        <v>0</v>
      </c>
      <c r="L1206" s="20">
        <v>0</v>
      </c>
      <c r="N1206" s="20">
        <v>0</v>
      </c>
      <c r="P1206" s="20">
        <v>0</v>
      </c>
      <c r="R1206" s="20">
        <v>0</v>
      </c>
      <c r="T1206" s="20">
        <v>0</v>
      </c>
      <c r="V1206" s="20">
        <v>0</v>
      </c>
      <c r="X1206" s="20">
        <v>0</v>
      </c>
      <c r="Z1206" s="20">
        <v>0</v>
      </c>
      <c r="AB1206" s="20">
        <v>0</v>
      </c>
      <c r="AD1206" s="20">
        <v>0</v>
      </c>
      <c r="AF1206" s="20">
        <v>0</v>
      </c>
      <c r="AH1206" s="20">
        <v>0</v>
      </c>
      <c r="AJ1206" s="20">
        <v>0</v>
      </c>
      <c r="AK1206" s="26"/>
      <c r="AL1206" s="20">
        <v>882130</v>
      </c>
      <c r="AN1206" s="21">
        <v>882130</v>
      </c>
      <c r="AO1206" s="22"/>
      <c r="AP1206" s="20">
        <v>0</v>
      </c>
      <c r="AQ1206" s="20"/>
      <c r="AR1206" s="19">
        <v>24126</v>
      </c>
      <c r="AT1206" s="16" t="str">
        <f t="shared" si="18"/>
        <v>No</v>
      </c>
      <c r="AU1206" s="17"/>
      <c r="AV1206" s="18" t="s">
        <v>5331</v>
      </c>
      <c r="AW1206" s="15"/>
      <c r="AX1206" s="6"/>
    </row>
    <row r="1207" spans="1:50" ht="11.25">
      <c r="A1207" s="3" t="s">
        <v>6510</v>
      </c>
      <c r="B1207" s="3" t="s">
        <v>786</v>
      </c>
      <c r="C1207" s="22" t="s">
        <v>51</v>
      </c>
      <c r="D1207" s="310">
        <v>6080</v>
      </c>
      <c r="E1207" s="314">
        <v>60080</v>
      </c>
      <c r="F1207" s="22" t="s">
        <v>187</v>
      </c>
      <c r="G1207" s="22" t="s">
        <v>5166</v>
      </c>
      <c r="H1207" s="25">
        <v>144875</v>
      </c>
      <c r="I1207" s="19">
        <v>11</v>
      </c>
      <c r="J1207" s="20">
        <v>0</v>
      </c>
      <c r="L1207" s="20">
        <v>0</v>
      </c>
      <c r="N1207" s="20">
        <v>0</v>
      </c>
      <c r="P1207" s="20">
        <v>0</v>
      </c>
      <c r="R1207" s="20">
        <v>0</v>
      </c>
      <c r="T1207" s="20">
        <v>0</v>
      </c>
      <c r="V1207" s="20">
        <v>0</v>
      </c>
      <c r="X1207" s="20">
        <v>0</v>
      </c>
      <c r="Z1207" s="20">
        <v>0</v>
      </c>
      <c r="AB1207" s="20">
        <v>0</v>
      </c>
      <c r="AD1207" s="20">
        <v>0</v>
      </c>
      <c r="AF1207" s="20">
        <v>0</v>
      </c>
      <c r="AH1207" s="20">
        <v>0</v>
      </c>
      <c r="AJ1207" s="20">
        <v>0</v>
      </c>
      <c r="AK1207" s="26"/>
      <c r="AL1207" s="20">
        <v>1906708</v>
      </c>
      <c r="AN1207" s="21">
        <v>1906708</v>
      </c>
      <c r="AO1207" s="22"/>
      <c r="AP1207" s="20">
        <v>0</v>
      </c>
      <c r="AQ1207" s="20"/>
      <c r="AR1207" s="19">
        <v>20722</v>
      </c>
      <c r="AT1207" s="16" t="str">
        <f t="shared" si="18"/>
        <v>No</v>
      </c>
      <c r="AU1207" s="17"/>
      <c r="AV1207" s="18" t="s">
        <v>5331</v>
      </c>
      <c r="AW1207" s="15"/>
      <c r="AX1207" s="6"/>
    </row>
    <row r="1208" spans="1:50" ht="11.25">
      <c r="A1208" s="3" t="s">
        <v>2839</v>
      </c>
      <c r="B1208" s="3" t="s">
        <v>2840</v>
      </c>
      <c r="C1208" s="22" t="s">
        <v>45</v>
      </c>
      <c r="D1208" s="310" t="s">
        <v>2841</v>
      </c>
      <c r="E1208" s="314" t="s">
        <v>2842</v>
      </c>
      <c r="F1208" s="22" t="s">
        <v>187</v>
      </c>
      <c r="G1208" s="22" t="s">
        <v>222</v>
      </c>
      <c r="H1208" s="25">
        <v>0</v>
      </c>
      <c r="I1208" s="19">
        <v>10</v>
      </c>
      <c r="J1208" s="20">
        <v>0</v>
      </c>
      <c r="L1208" s="20">
        <v>0</v>
      </c>
      <c r="N1208" s="20">
        <v>0</v>
      </c>
      <c r="P1208" s="20">
        <v>0</v>
      </c>
      <c r="R1208" s="20">
        <v>0</v>
      </c>
      <c r="T1208" s="20">
        <v>0</v>
      </c>
      <c r="V1208" s="20">
        <v>0</v>
      </c>
      <c r="X1208" s="20">
        <v>0</v>
      </c>
      <c r="Z1208" s="20">
        <v>0</v>
      </c>
      <c r="AB1208" s="20">
        <v>0</v>
      </c>
      <c r="AD1208" s="20">
        <v>0</v>
      </c>
      <c r="AF1208" s="20">
        <v>0</v>
      </c>
      <c r="AH1208" s="20">
        <v>0</v>
      </c>
      <c r="AJ1208" s="20">
        <v>0</v>
      </c>
      <c r="AK1208" s="26"/>
      <c r="AL1208" s="20">
        <v>638099</v>
      </c>
      <c r="AN1208" s="21">
        <v>638099</v>
      </c>
      <c r="AO1208" s="22"/>
      <c r="AP1208" s="20">
        <v>0</v>
      </c>
      <c r="AQ1208" s="20"/>
      <c r="AR1208" s="19">
        <v>12896</v>
      </c>
      <c r="AT1208" s="16" t="str">
        <f t="shared" si="18"/>
        <v>No</v>
      </c>
      <c r="AU1208" s="17"/>
      <c r="AV1208" s="18" t="s">
        <v>151</v>
      </c>
      <c r="AW1208" s="15"/>
      <c r="AX1208" s="6"/>
    </row>
    <row r="1209" spans="1:50" ht="11.25">
      <c r="A1209" s="3" t="s">
        <v>6522</v>
      </c>
      <c r="B1209" s="3" t="s">
        <v>1062</v>
      </c>
      <c r="C1209" s="22" t="s">
        <v>102</v>
      </c>
      <c r="D1209" s="310">
        <v>4162</v>
      </c>
      <c r="E1209" s="314">
        <v>40162</v>
      </c>
      <c r="F1209" s="22" t="s">
        <v>187</v>
      </c>
      <c r="G1209" s="22" t="s">
        <v>5166</v>
      </c>
      <c r="H1209" s="25">
        <v>969587</v>
      </c>
      <c r="I1209" s="19">
        <v>10</v>
      </c>
      <c r="J1209" s="20">
        <v>0</v>
      </c>
      <c r="L1209" s="20">
        <v>0</v>
      </c>
      <c r="N1209" s="20">
        <v>0</v>
      </c>
      <c r="P1209" s="20">
        <v>0</v>
      </c>
      <c r="R1209" s="20">
        <v>0</v>
      </c>
      <c r="T1209" s="20">
        <v>0</v>
      </c>
      <c r="V1209" s="20">
        <v>0</v>
      </c>
      <c r="X1209" s="20">
        <v>0</v>
      </c>
      <c r="Z1209" s="20">
        <v>0</v>
      </c>
      <c r="AB1209" s="20">
        <v>0</v>
      </c>
      <c r="AD1209" s="20">
        <v>0</v>
      </c>
      <c r="AF1209" s="20">
        <v>0</v>
      </c>
      <c r="AH1209" s="20">
        <v>0</v>
      </c>
      <c r="AJ1209" s="20">
        <v>0</v>
      </c>
      <c r="AK1209" s="26"/>
      <c r="AL1209" s="20">
        <v>1678123</v>
      </c>
      <c r="AN1209" s="21">
        <v>1678123</v>
      </c>
      <c r="AO1209" s="22"/>
      <c r="AP1209" s="20">
        <v>0</v>
      </c>
      <c r="AQ1209" s="20"/>
      <c r="AR1209" s="19">
        <v>28636</v>
      </c>
      <c r="AT1209" s="16" t="str">
        <f t="shared" si="18"/>
        <v>No</v>
      </c>
      <c r="AU1209" s="17"/>
      <c r="AV1209" s="18" t="s">
        <v>5331</v>
      </c>
      <c r="AW1209" s="15"/>
      <c r="AX1209" s="6"/>
    </row>
    <row r="1210" spans="1:50" ht="11.25">
      <c r="A1210" s="3" t="s">
        <v>4779</v>
      </c>
      <c r="B1210" s="3" t="s">
        <v>4780</v>
      </c>
      <c r="C1210" s="22" t="s">
        <v>21</v>
      </c>
      <c r="D1210" s="310" t="s">
        <v>4781</v>
      </c>
      <c r="E1210" s="314" t="s">
        <v>4782</v>
      </c>
      <c r="F1210" s="22" t="s">
        <v>187</v>
      </c>
      <c r="G1210" s="22" t="s">
        <v>222</v>
      </c>
      <c r="H1210" s="25">
        <v>0</v>
      </c>
      <c r="I1210" s="19">
        <v>10</v>
      </c>
      <c r="J1210" s="20">
        <v>0</v>
      </c>
      <c r="L1210" s="20">
        <v>0</v>
      </c>
      <c r="N1210" s="20">
        <v>0</v>
      </c>
      <c r="P1210" s="20">
        <v>0</v>
      </c>
      <c r="R1210" s="20">
        <v>0</v>
      </c>
      <c r="T1210" s="20">
        <v>0</v>
      </c>
      <c r="V1210" s="20">
        <v>0</v>
      </c>
      <c r="X1210" s="20">
        <v>0</v>
      </c>
      <c r="Z1210" s="20">
        <v>0</v>
      </c>
      <c r="AB1210" s="20">
        <v>0</v>
      </c>
      <c r="AD1210" s="20">
        <v>0</v>
      </c>
      <c r="AF1210" s="20">
        <v>0</v>
      </c>
      <c r="AH1210" s="20">
        <v>0</v>
      </c>
      <c r="AJ1210" s="20">
        <v>0</v>
      </c>
      <c r="AK1210" s="26"/>
      <c r="AL1210" s="20">
        <v>3602896</v>
      </c>
      <c r="AN1210" s="21">
        <v>3602896</v>
      </c>
      <c r="AO1210" s="22"/>
      <c r="AP1210" s="20">
        <v>0</v>
      </c>
      <c r="AQ1210" s="20"/>
      <c r="AR1210" s="19">
        <v>34915</v>
      </c>
      <c r="AT1210" s="16" t="str">
        <f t="shared" si="18"/>
        <v>No</v>
      </c>
      <c r="AU1210" s="17"/>
      <c r="AV1210" s="18" t="s">
        <v>5331</v>
      </c>
      <c r="AW1210" s="15"/>
      <c r="AX1210" s="6"/>
    </row>
    <row r="1211" spans="1:50" ht="11.25">
      <c r="A1211" s="3" t="s">
        <v>3638</v>
      </c>
      <c r="B1211" s="3" t="s">
        <v>975</v>
      </c>
      <c r="C1211" s="22" t="s">
        <v>84</v>
      </c>
      <c r="D1211" s="310" t="s">
        <v>3639</v>
      </c>
      <c r="E1211" s="314" t="s">
        <v>3640</v>
      </c>
      <c r="F1211" s="22" t="s">
        <v>235</v>
      </c>
      <c r="G1211" s="22" t="s">
        <v>222</v>
      </c>
      <c r="H1211" s="25">
        <v>0</v>
      </c>
      <c r="I1211" s="19">
        <v>10</v>
      </c>
      <c r="J1211" s="20">
        <v>0</v>
      </c>
      <c r="L1211" s="20">
        <v>0</v>
      </c>
      <c r="N1211" s="20">
        <v>0</v>
      </c>
      <c r="P1211" s="20">
        <v>0</v>
      </c>
      <c r="R1211" s="20">
        <v>0</v>
      </c>
      <c r="T1211" s="20">
        <v>0</v>
      </c>
      <c r="V1211" s="20">
        <v>0</v>
      </c>
      <c r="X1211" s="20">
        <v>0</v>
      </c>
      <c r="Z1211" s="20">
        <v>0</v>
      </c>
      <c r="AB1211" s="20">
        <v>0</v>
      </c>
      <c r="AD1211" s="20">
        <v>0</v>
      </c>
      <c r="AF1211" s="20">
        <v>0</v>
      </c>
      <c r="AH1211" s="20">
        <v>0</v>
      </c>
      <c r="AJ1211" s="20">
        <v>0</v>
      </c>
      <c r="AK1211" s="26"/>
      <c r="AL1211" s="20">
        <v>553155</v>
      </c>
      <c r="AN1211" s="21">
        <v>553155</v>
      </c>
      <c r="AO1211" s="22"/>
      <c r="AP1211" s="20">
        <v>0</v>
      </c>
      <c r="AQ1211" s="20"/>
      <c r="AR1211" s="19">
        <v>14878</v>
      </c>
      <c r="AT1211" s="16" t="str">
        <f t="shared" si="18"/>
        <v>No</v>
      </c>
      <c r="AU1211" s="17"/>
      <c r="AV1211" s="18" t="s">
        <v>5331</v>
      </c>
      <c r="AW1211" s="15"/>
      <c r="AX1211" s="6"/>
    </row>
    <row r="1212" spans="1:50" ht="11.25">
      <c r="A1212" s="3" t="s">
        <v>6518</v>
      </c>
      <c r="B1212" s="3" t="s">
        <v>1415</v>
      </c>
      <c r="C1212" s="22" t="s">
        <v>63</v>
      </c>
      <c r="D1212" s="310">
        <v>4231</v>
      </c>
      <c r="E1212" s="314">
        <v>40231</v>
      </c>
      <c r="F1212" s="22" t="s">
        <v>187</v>
      </c>
      <c r="G1212" s="22" t="s">
        <v>5166</v>
      </c>
      <c r="H1212" s="25">
        <v>347602</v>
      </c>
      <c r="I1212" s="19">
        <v>10</v>
      </c>
      <c r="J1212" s="20">
        <v>0</v>
      </c>
      <c r="L1212" s="20">
        <v>0</v>
      </c>
      <c r="N1212" s="20">
        <v>0</v>
      </c>
      <c r="P1212" s="20">
        <v>0</v>
      </c>
      <c r="R1212" s="20">
        <v>0</v>
      </c>
      <c r="T1212" s="20">
        <v>0</v>
      </c>
      <c r="V1212" s="20">
        <v>0</v>
      </c>
      <c r="X1212" s="20">
        <v>0</v>
      </c>
      <c r="Z1212" s="20">
        <v>0</v>
      </c>
      <c r="AB1212" s="20">
        <v>0</v>
      </c>
      <c r="AD1212" s="20">
        <v>0</v>
      </c>
      <c r="AF1212" s="20">
        <v>0</v>
      </c>
      <c r="AH1212" s="20">
        <v>0</v>
      </c>
      <c r="AJ1212" s="20">
        <v>0</v>
      </c>
      <c r="AK1212" s="26"/>
      <c r="AL1212" s="20">
        <v>724137</v>
      </c>
      <c r="AN1212" s="21">
        <v>724137</v>
      </c>
      <c r="AO1212" s="22"/>
      <c r="AP1212" s="20">
        <v>0</v>
      </c>
      <c r="AQ1212" s="20"/>
      <c r="AR1212" s="19">
        <v>21540</v>
      </c>
      <c r="AT1212" s="16" t="str">
        <f t="shared" si="18"/>
        <v>No</v>
      </c>
      <c r="AU1212" s="17"/>
      <c r="AV1212" s="18" t="s">
        <v>5331</v>
      </c>
      <c r="AW1212" s="15"/>
      <c r="AX1212" s="6"/>
    </row>
    <row r="1213" spans="1:50" ht="11.25">
      <c r="A1213" s="3" t="s">
        <v>3219</v>
      </c>
      <c r="B1213" s="3" t="s">
        <v>3220</v>
      </c>
      <c r="C1213" s="22" t="s">
        <v>81</v>
      </c>
      <c r="D1213" s="310" t="s">
        <v>3221</v>
      </c>
      <c r="E1213" s="314" t="s">
        <v>3222</v>
      </c>
      <c r="F1213" s="22" t="s">
        <v>187</v>
      </c>
      <c r="G1213" s="22" t="s">
        <v>222</v>
      </c>
      <c r="H1213" s="25">
        <v>0</v>
      </c>
      <c r="I1213" s="19">
        <v>10</v>
      </c>
      <c r="J1213" s="20">
        <v>0</v>
      </c>
      <c r="L1213" s="20">
        <v>0</v>
      </c>
      <c r="N1213" s="20">
        <v>0</v>
      </c>
      <c r="P1213" s="20">
        <v>0</v>
      </c>
      <c r="R1213" s="20">
        <v>0</v>
      </c>
      <c r="T1213" s="20">
        <v>0</v>
      </c>
      <c r="V1213" s="20">
        <v>0</v>
      </c>
      <c r="X1213" s="20">
        <v>0</v>
      </c>
      <c r="Z1213" s="20">
        <v>0</v>
      </c>
      <c r="AB1213" s="20">
        <v>0</v>
      </c>
      <c r="AD1213" s="20">
        <v>0</v>
      </c>
      <c r="AF1213" s="20">
        <v>0</v>
      </c>
      <c r="AH1213" s="20">
        <v>0</v>
      </c>
      <c r="AJ1213" s="20">
        <v>0</v>
      </c>
      <c r="AK1213" s="26"/>
      <c r="AL1213" s="20">
        <v>568554</v>
      </c>
      <c r="AN1213" s="21">
        <v>568554</v>
      </c>
      <c r="AO1213" s="22"/>
      <c r="AP1213" s="20">
        <v>0</v>
      </c>
      <c r="AQ1213" s="20"/>
      <c r="AR1213" s="19">
        <v>15687</v>
      </c>
      <c r="AT1213" s="16" t="str">
        <f t="shared" si="18"/>
        <v>No</v>
      </c>
      <c r="AU1213" s="17"/>
      <c r="AV1213" s="18" t="s">
        <v>5331</v>
      </c>
      <c r="AW1213" s="15"/>
      <c r="AX1213" s="6"/>
    </row>
    <row r="1214" spans="1:50" ht="11.25">
      <c r="A1214" s="3" t="s">
        <v>2129</v>
      </c>
      <c r="B1214" s="3" t="s">
        <v>835</v>
      </c>
      <c r="C1214" s="22" t="s">
        <v>63</v>
      </c>
      <c r="D1214" s="310" t="s">
        <v>2130</v>
      </c>
      <c r="E1214" s="314" t="s">
        <v>2131</v>
      </c>
      <c r="F1214" s="22" t="s">
        <v>187</v>
      </c>
      <c r="G1214" s="22" t="s">
        <v>222</v>
      </c>
      <c r="H1214" s="25">
        <v>0</v>
      </c>
      <c r="I1214" s="19">
        <v>10</v>
      </c>
      <c r="J1214" s="20">
        <v>0</v>
      </c>
      <c r="L1214" s="20">
        <v>0</v>
      </c>
      <c r="N1214" s="20">
        <v>0</v>
      </c>
      <c r="P1214" s="20">
        <v>0</v>
      </c>
      <c r="R1214" s="20">
        <v>0</v>
      </c>
      <c r="T1214" s="20">
        <v>0</v>
      </c>
      <c r="V1214" s="20">
        <v>0</v>
      </c>
      <c r="X1214" s="20">
        <v>0</v>
      </c>
      <c r="Z1214" s="20">
        <v>0</v>
      </c>
      <c r="AB1214" s="20">
        <v>0</v>
      </c>
      <c r="AD1214" s="20">
        <v>0</v>
      </c>
      <c r="AF1214" s="20">
        <v>0</v>
      </c>
      <c r="AH1214" s="20">
        <v>0</v>
      </c>
      <c r="AJ1214" s="20">
        <v>0</v>
      </c>
      <c r="AK1214" s="26"/>
      <c r="AL1214" s="20">
        <v>627869</v>
      </c>
      <c r="AN1214" s="21">
        <v>627869</v>
      </c>
      <c r="AO1214" s="22"/>
      <c r="AP1214" s="20">
        <v>0</v>
      </c>
      <c r="AQ1214" s="20"/>
      <c r="AR1214" s="19">
        <v>14227</v>
      </c>
      <c r="AT1214" s="16" t="str">
        <f t="shared" si="18"/>
        <v>No</v>
      </c>
      <c r="AU1214" s="17"/>
      <c r="AV1214" s="18" t="s">
        <v>151</v>
      </c>
      <c r="AW1214" s="15"/>
      <c r="AX1214" s="6"/>
    </row>
    <row r="1215" spans="1:50" ht="11.25">
      <c r="A1215" s="3" t="s">
        <v>5375</v>
      </c>
      <c r="B1215" s="3" t="s">
        <v>5376</v>
      </c>
      <c r="C1215" s="22" t="s">
        <v>67</v>
      </c>
      <c r="D1215" s="310">
        <v>2220</v>
      </c>
      <c r="E1215" s="314">
        <v>20220</v>
      </c>
      <c r="F1215" s="22" t="s">
        <v>201</v>
      </c>
      <c r="G1215" s="22" t="s">
        <v>5166</v>
      </c>
      <c r="H1215" s="25">
        <v>18351295</v>
      </c>
      <c r="I1215" s="19">
        <v>10</v>
      </c>
      <c r="J1215" s="20">
        <v>0</v>
      </c>
      <c r="L1215" s="20">
        <v>0</v>
      </c>
      <c r="N1215" s="20">
        <v>0</v>
      </c>
      <c r="P1215" s="20">
        <v>0</v>
      </c>
      <c r="R1215" s="20">
        <v>0</v>
      </c>
      <c r="T1215" s="20">
        <v>0</v>
      </c>
      <c r="V1215" s="20">
        <v>0</v>
      </c>
      <c r="X1215" s="20">
        <v>0</v>
      </c>
      <c r="Z1215" s="20">
        <v>0</v>
      </c>
      <c r="AB1215" s="20">
        <v>0</v>
      </c>
      <c r="AD1215" s="20">
        <v>0</v>
      </c>
      <c r="AF1215" s="20">
        <v>0</v>
      </c>
      <c r="AH1215" s="20">
        <v>0</v>
      </c>
      <c r="AJ1215" s="20">
        <v>0</v>
      </c>
      <c r="AK1215" s="26"/>
      <c r="AL1215" s="20">
        <v>1552229</v>
      </c>
      <c r="AN1215" s="21">
        <v>1552229</v>
      </c>
      <c r="AO1215" s="22"/>
      <c r="AP1215" s="20">
        <v>0</v>
      </c>
      <c r="AQ1215" s="20"/>
      <c r="AR1215" s="19">
        <v>19079</v>
      </c>
      <c r="AT1215" s="16" t="str">
        <f t="shared" si="18"/>
        <v>No</v>
      </c>
      <c r="AU1215" s="17"/>
      <c r="AV1215" s="18" t="s">
        <v>5331</v>
      </c>
      <c r="AW1215" s="15"/>
      <c r="AX1215" s="6"/>
    </row>
    <row r="1216" spans="1:50" ht="11.25">
      <c r="A1216" s="3" t="s">
        <v>1717</v>
      </c>
      <c r="B1216" s="3" t="s">
        <v>1718</v>
      </c>
      <c r="C1216" s="22" t="s">
        <v>105</v>
      </c>
      <c r="D1216" s="310" t="s">
        <v>1719</v>
      </c>
      <c r="E1216" s="314" t="s">
        <v>1720</v>
      </c>
      <c r="F1216" s="22" t="s">
        <v>187</v>
      </c>
      <c r="G1216" s="22" t="s">
        <v>222</v>
      </c>
      <c r="H1216" s="25">
        <v>0</v>
      </c>
      <c r="I1216" s="19">
        <v>10</v>
      </c>
      <c r="J1216" s="20">
        <v>0</v>
      </c>
      <c r="L1216" s="20">
        <v>0</v>
      </c>
      <c r="N1216" s="20">
        <v>0</v>
      </c>
      <c r="P1216" s="20">
        <v>0</v>
      </c>
      <c r="R1216" s="20">
        <v>0</v>
      </c>
      <c r="T1216" s="20">
        <v>0</v>
      </c>
      <c r="V1216" s="20">
        <v>0</v>
      </c>
      <c r="X1216" s="20">
        <v>0</v>
      </c>
      <c r="Z1216" s="20">
        <v>0</v>
      </c>
      <c r="AB1216" s="20">
        <v>0</v>
      </c>
      <c r="AD1216" s="20">
        <v>0</v>
      </c>
      <c r="AF1216" s="20">
        <v>0</v>
      </c>
      <c r="AH1216" s="20">
        <v>0</v>
      </c>
      <c r="AJ1216" s="20">
        <v>0</v>
      </c>
      <c r="AK1216" s="26"/>
      <c r="AL1216" s="20">
        <v>683410</v>
      </c>
      <c r="AN1216" s="21">
        <v>683410</v>
      </c>
      <c r="AO1216" s="22"/>
      <c r="AP1216" s="20">
        <v>0</v>
      </c>
      <c r="AQ1216" s="20"/>
      <c r="AR1216" s="19">
        <v>14537</v>
      </c>
      <c r="AT1216" s="16" t="str">
        <f t="shared" si="18"/>
        <v>No</v>
      </c>
      <c r="AU1216" s="17"/>
      <c r="AV1216" s="18" t="s">
        <v>5331</v>
      </c>
      <c r="AW1216" s="15"/>
      <c r="AX1216" s="6"/>
    </row>
    <row r="1217" spans="1:50" ht="11.25">
      <c r="A1217" s="3" t="s">
        <v>5645</v>
      </c>
      <c r="B1217" s="3" t="s">
        <v>5603</v>
      </c>
      <c r="C1217" s="22" t="s">
        <v>21</v>
      </c>
      <c r="E1217" s="314">
        <v>90277</v>
      </c>
      <c r="F1217" s="22" t="s">
        <v>187</v>
      </c>
      <c r="G1217" s="22" t="s">
        <v>5166</v>
      </c>
      <c r="H1217" s="25">
        <v>12150996</v>
      </c>
      <c r="I1217" s="19">
        <v>10</v>
      </c>
      <c r="J1217" s="20">
        <v>0</v>
      </c>
      <c r="L1217" s="20">
        <v>0</v>
      </c>
      <c r="N1217" s="20">
        <v>0</v>
      </c>
      <c r="P1217" s="20">
        <v>0</v>
      </c>
      <c r="R1217" s="20">
        <v>0</v>
      </c>
      <c r="T1217" s="20">
        <v>0</v>
      </c>
      <c r="V1217" s="20">
        <v>0</v>
      </c>
      <c r="X1217" s="20">
        <v>0</v>
      </c>
      <c r="Z1217" s="20">
        <v>0</v>
      </c>
      <c r="AB1217" s="20">
        <v>0</v>
      </c>
      <c r="AD1217" s="20">
        <v>0</v>
      </c>
      <c r="AF1217" s="20">
        <v>0</v>
      </c>
      <c r="AH1217" s="20">
        <v>0</v>
      </c>
      <c r="AJ1217" s="20">
        <v>0</v>
      </c>
      <c r="AK1217" s="26"/>
      <c r="AL1217" s="20">
        <v>941681</v>
      </c>
      <c r="AN1217" s="21">
        <v>941681</v>
      </c>
      <c r="AO1217" s="22"/>
      <c r="AP1217" s="20">
        <v>0</v>
      </c>
      <c r="AQ1217" s="20"/>
      <c r="AR1217" s="19">
        <v>16555</v>
      </c>
      <c r="AT1217" s="16" t="str">
        <f t="shared" si="18"/>
        <v>No</v>
      </c>
      <c r="AU1217" s="17"/>
      <c r="AV1217" s="18" t="s">
        <v>5331</v>
      </c>
      <c r="AW1217" s="15"/>
      <c r="AX1217" s="6"/>
    </row>
    <row r="1218" spans="1:50" ht="11.25">
      <c r="A1218" s="3" t="s">
        <v>3234</v>
      </c>
      <c r="B1218" s="3" t="s">
        <v>3235</v>
      </c>
      <c r="C1218" s="22" t="s">
        <v>46</v>
      </c>
      <c r="D1218" s="310" t="s">
        <v>3236</v>
      </c>
      <c r="E1218" s="314" t="s">
        <v>3237</v>
      </c>
      <c r="F1218" s="22" t="s">
        <v>235</v>
      </c>
      <c r="G1218" s="22" t="s">
        <v>222</v>
      </c>
      <c r="H1218" s="25">
        <v>0</v>
      </c>
      <c r="I1218" s="19">
        <v>10</v>
      </c>
      <c r="J1218" s="20">
        <v>0</v>
      </c>
      <c r="L1218" s="20">
        <v>0</v>
      </c>
      <c r="N1218" s="20">
        <v>0</v>
      </c>
      <c r="P1218" s="20">
        <v>0</v>
      </c>
      <c r="R1218" s="20">
        <v>0</v>
      </c>
      <c r="T1218" s="20">
        <v>0</v>
      </c>
      <c r="V1218" s="20">
        <v>0</v>
      </c>
      <c r="X1218" s="20">
        <v>0</v>
      </c>
      <c r="Z1218" s="20">
        <v>0</v>
      </c>
      <c r="AB1218" s="20">
        <v>0</v>
      </c>
      <c r="AD1218" s="20">
        <v>0</v>
      </c>
      <c r="AF1218" s="20">
        <v>0</v>
      </c>
      <c r="AH1218" s="20">
        <v>0</v>
      </c>
      <c r="AJ1218" s="20">
        <v>0</v>
      </c>
      <c r="AK1218" s="26"/>
      <c r="AL1218" s="20">
        <v>550717</v>
      </c>
      <c r="AN1218" s="21">
        <v>550717</v>
      </c>
      <c r="AO1218" s="22"/>
      <c r="AP1218" s="20">
        <v>0</v>
      </c>
      <c r="AQ1218" s="20"/>
      <c r="AR1218" s="19">
        <v>13439</v>
      </c>
      <c r="AT1218" s="16" t="str">
        <f t="shared" si="18"/>
        <v>No</v>
      </c>
      <c r="AU1218" s="17"/>
      <c r="AV1218" s="18" t="s">
        <v>5331</v>
      </c>
      <c r="AW1218" s="15"/>
      <c r="AX1218" s="6"/>
    </row>
    <row r="1219" spans="1:50" ht="11.25">
      <c r="A1219" s="3" t="s">
        <v>4717</v>
      </c>
      <c r="B1219" s="3" t="s">
        <v>1344</v>
      </c>
      <c r="C1219" s="22" t="s">
        <v>73</v>
      </c>
      <c r="D1219" s="310" t="s">
        <v>4718</v>
      </c>
      <c r="E1219" s="314" t="s">
        <v>4719</v>
      </c>
      <c r="F1219" s="22" t="s">
        <v>187</v>
      </c>
      <c r="G1219" s="22" t="s">
        <v>222</v>
      </c>
      <c r="H1219" s="25">
        <v>0</v>
      </c>
      <c r="I1219" s="19">
        <v>10</v>
      </c>
      <c r="J1219" s="20">
        <v>0</v>
      </c>
      <c r="L1219" s="20">
        <v>0</v>
      </c>
      <c r="N1219" s="20">
        <v>0</v>
      </c>
      <c r="P1219" s="20">
        <v>0</v>
      </c>
      <c r="R1219" s="20">
        <v>0</v>
      </c>
      <c r="T1219" s="20">
        <v>0</v>
      </c>
      <c r="V1219" s="20">
        <v>0</v>
      </c>
      <c r="X1219" s="20">
        <v>0</v>
      </c>
      <c r="Z1219" s="20">
        <v>0</v>
      </c>
      <c r="AB1219" s="20">
        <v>0</v>
      </c>
      <c r="AD1219" s="20">
        <v>0</v>
      </c>
      <c r="AF1219" s="20">
        <v>0</v>
      </c>
      <c r="AH1219" s="20">
        <v>0</v>
      </c>
      <c r="AJ1219" s="20">
        <v>0</v>
      </c>
      <c r="AK1219" s="26"/>
      <c r="AL1219" s="20">
        <v>766413</v>
      </c>
      <c r="AN1219" s="21">
        <v>766413</v>
      </c>
      <c r="AO1219" s="22"/>
      <c r="AP1219" s="20">
        <v>0</v>
      </c>
      <c r="AQ1219" s="20"/>
      <c r="AR1219" s="19">
        <v>9768</v>
      </c>
      <c r="AT1219" s="16" t="str">
        <f t="shared" ref="AT1219:AT1282" si="19">IF(AS1219&amp;AQ1219&amp;AO1219&amp;AM1219&amp;AK1219&amp;AI1219&amp;AG1219&amp;AE1219&amp;AC1219&amp;AA1219&amp;Y1219&amp;W1219&amp;U1219&amp;S1219&amp;M1219&amp;K1219&amp;O1219&amp;Q1219&lt;&gt;"","Yes","No")</f>
        <v>No</v>
      </c>
      <c r="AU1219" s="17"/>
      <c r="AV1219" s="18" t="s">
        <v>5331</v>
      </c>
      <c r="AW1219" s="15"/>
      <c r="AX1219" s="6"/>
    </row>
    <row r="1220" spans="1:50" ht="11.25">
      <c r="A1220" s="3" t="s">
        <v>3261</v>
      </c>
      <c r="B1220" s="3" t="s">
        <v>3262</v>
      </c>
      <c r="C1220" s="22" t="s">
        <v>113</v>
      </c>
      <c r="D1220" s="310" t="s">
        <v>3263</v>
      </c>
      <c r="E1220" s="314" t="s">
        <v>3264</v>
      </c>
      <c r="F1220" s="22" t="s">
        <v>187</v>
      </c>
      <c r="G1220" s="22" t="s">
        <v>222</v>
      </c>
      <c r="H1220" s="25">
        <v>0</v>
      </c>
      <c r="I1220" s="19">
        <v>10</v>
      </c>
      <c r="J1220" s="20">
        <v>0</v>
      </c>
      <c r="L1220" s="20">
        <v>0</v>
      </c>
      <c r="N1220" s="20">
        <v>0</v>
      </c>
      <c r="P1220" s="20">
        <v>0</v>
      </c>
      <c r="R1220" s="20">
        <v>0</v>
      </c>
      <c r="T1220" s="20">
        <v>0</v>
      </c>
      <c r="V1220" s="20">
        <v>0</v>
      </c>
      <c r="X1220" s="20">
        <v>0</v>
      </c>
      <c r="Z1220" s="20">
        <v>0</v>
      </c>
      <c r="AB1220" s="20">
        <v>0</v>
      </c>
      <c r="AD1220" s="20">
        <v>0</v>
      </c>
      <c r="AF1220" s="20">
        <v>0</v>
      </c>
      <c r="AH1220" s="20">
        <v>0</v>
      </c>
      <c r="AJ1220" s="20">
        <v>0</v>
      </c>
      <c r="AK1220" s="26"/>
      <c r="AL1220" s="20">
        <v>699259</v>
      </c>
      <c r="AN1220" s="21">
        <v>699259</v>
      </c>
      <c r="AO1220" s="22"/>
      <c r="AP1220" s="20">
        <v>0</v>
      </c>
      <c r="AQ1220" s="20"/>
      <c r="AR1220" s="19">
        <v>19412</v>
      </c>
      <c r="AT1220" s="16" t="str">
        <f t="shared" si="19"/>
        <v>No</v>
      </c>
      <c r="AU1220" s="17"/>
      <c r="AV1220" s="18" t="s">
        <v>5331</v>
      </c>
      <c r="AW1220" s="15"/>
      <c r="AX1220" s="6"/>
    </row>
    <row r="1221" spans="1:50" ht="11.25">
      <c r="A1221" s="3" t="s">
        <v>2648</v>
      </c>
      <c r="B1221" s="3" t="s">
        <v>513</v>
      </c>
      <c r="C1221" s="22" t="s">
        <v>46</v>
      </c>
      <c r="D1221" s="310" t="s">
        <v>2649</v>
      </c>
      <c r="E1221" s="314" t="s">
        <v>2650</v>
      </c>
      <c r="F1221" s="22" t="s">
        <v>187</v>
      </c>
      <c r="G1221" s="22" t="s">
        <v>222</v>
      </c>
      <c r="H1221" s="25">
        <v>0</v>
      </c>
      <c r="I1221" s="19">
        <v>10</v>
      </c>
      <c r="J1221" s="20">
        <v>0</v>
      </c>
      <c r="L1221" s="20">
        <v>0</v>
      </c>
      <c r="N1221" s="20">
        <v>0</v>
      </c>
      <c r="P1221" s="20">
        <v>0</v>
      </c>
      <c r="R1221" s="20">
        <v>0</v>
      </c>
      <c r="T1221" s="20">
        <v>0</v>
      </c>
      <c r="V1221" s="20">
        <v>0</v>
      </c>
      <c r="X1221" s="20">
        <v>0</v>
      </c>
      <c r="Z1221" s="20">
        <v>0</v>
      </c>
      <c r="AB1221" s="20">
        <v>0</v>
      </c>
      <c r="AD1221" s="20">
        <v>0</v>
      </c>
      <c r="AF1221" s="20">
        <v>0</v>
      </c>
      <c r="AH1221" s="20">
        <v>0</v>
      </c>
      <c r="AJ1221" s="20">
        <v>0</v>
      </c>
      <c r="AK1221" s="26"/>
      <c r="AL1221" s="20">
        <v>1164102</v>
      </c>
      <c r="AN1221" s="21">
        <v>1164102</v>
      </c>
      <c r="AO1221" s="22"/>
      <c r="AP1221" s="20">
        <v>0</v>
      </c>
      <c r="AQ1221" s="20"/>
      <c r="AR1221" s="19">
        <v>24422</v>
      </c>
      <c r="AT1221" s="16" t="str">
        <f t="shared" si="19"/>
        <v>No</v>
      </c>
      <c r="AU1221" s="17"/>
      <c r="AV1221" s="18" t="s">
        <v>5331</v>
      </c>
      <c r="AW1221" s="15"/>
      <c r="AX1221" s="6"/>
    </row>
    <row r="1222" spans="1:50" ht="11.25">
      <c r="A1222" s="3" t="s">
        <v>6527</v>
      </c>
      <c r="B1222" s="3" t="s">
        <v>482</v>
      </c>
      <c r="C1222" s="22" t="s">
        <v>10</v>
      </c>
      <c r="D1222" s="310">
        <v>6086</v>
      </c>
      <c r="E1222" s="314">
        <v>60086</v>
      </c>
      <c r="F1222" s="22" t="s">
        <v>187</v>
      </c>
      <c r="G1222" s="22" t="s">
        <v>5166</v>
      </c>
      <c r="H1222" s="25">
        <v>122947</v>
      </c>
      <c r="I1222" s="19">
        <v>10</v>
      </c>
      <c r="J1222" s="20">
        <v>0</v>
      </c>
      <c r="L1222" s="20">
        <v>0</v>
      </c>
      <c r="N1222" s="20">
        <v>0</v>
      </c>
      <c r="P1222" s="20">
        <v>0</v>
      </c>
      <c r="R1222" s="20">
        <v>0</v>
      </c>
      <c r="T1222" s="20">
        <v>0</v>
      </c>
      <c r="V1222" s="20">
        <v>0</v>
      </c>
      <c r="X1222" s="20">
        <v>0</v>
      </c>
      <c r="Z1222" s="20">
        <v>0</v>
      </c>
      <c r="AB1222" s="20">
        <v>0</v>
      </c>
      <c r="AD1222" s="20">
        <v>0</v>
      </c>
      <c r="AF1222" s="20">
        <v>0</v>
      </c>
      <c r="AH1222" s="20">
        <v>0</v>
      </c>
      <c r="AJ1222" s="20">
        <v>0</v>
      </c>
      <c r="AK1222" s="26"/>
      <c r="AL1222" s="20">
        <v>2162835</v>
      </c>
      <c r="AN1222" s="21">
        <v>2162835</v>
      </c>
      <c r="AO1222" s="22"/>
      <c r="AP1222" s="20">
        <v>0</v>
      </c>
      <c r="AQ1222" s="20"/>
      <c r="AR1222" s="19">
        <v>30946</v>
      </c>
      <c r="AT1222" s="16" t="str">
        <f t="shared" si="19"/>
        <v>No</v>
      </c>
      <c r="AU1222" s="17"/>
      <c r="AV1222" s="18" t="s">
        <v>5331</v>
      </c>
      <c r="AW1222" s="15"/>
      <c r="AX1222" s="6"/>
    </row>
    <row r="1223" spans="1:50" ht="11.25">
      <c r="A1223" s="3" t="s">
        <v>4342</v>
      </c>
      <c r="B1223" s="3" t="s">
        <v>949</v>
      </c>
      <c r="C1223" s="22" t="s">
        <v>62</v>
      </c>
      <c r="D1223" s="310" t="s">
        <v>4343</v>
      </c>
      <c r="E1223" s="314" t="s">
        <v>4344</v>
      </c>
      <c r="F1223" s="22" t="s">
        <v>235</v>
      </c>
      <c r="G1223" s="22" t="s">
        <v>222</v>
      </c>
      <c r="H1223" s="25">
        <v>0</v>
      </c>
      <c r="I1223" s="19">
        <v>10</v>
      </c>
      <c r="J1223" s="20">
        <v>0</v>
      </c>
      <c r="L1223" s="20">
        <v>0</v>
      </c>
      <c r="N1223" s="20">
        <v>0</v>
      </c>
      <c r="P1223" s="20">
        <v>0</v>
      </c>
      <c r="R1223" s="20">
        <v>0</v>
      </c>
      <c r="T1223" s="20">
        <v>0</v>
      </c>
      <c r="V1223" s="20">
        <v>0</v>
      </c>
      <c r="X1223" s="20">
        <v>0</v>
      </c>
      <c r="Z1223" s="20">
        <v>0</v>
      </c>
      <c r="AB1223" s="20">
        <v>0</v>
      </c>
      <c r="AD1223" s="20">
        <v>0</v>
      </c>
      <c r="AF1223" s="20">
        <v>0</v>
      </c>
      <c r="AH1223" s="20">
        <v>0</v>
      </c>
      <c r="AJ1223" s="20">
        <v>0</v>
      </c>
      <c r="AK1223" s="26"/>
      <c r="AL1223" s="20">
        <v>260288</v>
      </c>
      <c r="AN1223" s="21">
        <v>260288</v>
      </c>
      <c r="AO1223" s="22"/>
      <c r="AP1223" s="20">
        <v>0</v>
      </c>
      <c r="AQ1223" s="20"/>
      <c r="AR1223" s="19">
        <v>9431</v>
      </c>
      <c r="AT1223" s="16" t="str">
        <f t="shared" si="19"/>
        <v>No</v>
      </c>
      <c r="AU1223" s="17"/>
      <c r="AV1223" s="18" t="s">
        <v>5331</v>
      </c>
      <c r="AW1223" s="15"/>
      <c r="AX1223" s="6"/>
    </row>
    <row r="1224" spans="1:50" ht="11.25">
      <c r="A1224" s="3" t="s">
        <v>2058</v>
      </c>
      <c r="B1224" s="3" t="s">
        <v>2059</v>
      </c>
      <c r="C1224" s="22" t="s">
        <v>63</v>
      </c>
      <c r="D1224" s="310" t="s">
        <v>2060</v>
      </c>
      <c r="E1224" s="314" t="s">
        <v>2061</v>
      </c>
      <c r="F1224" s="22" t="s">
        <v>187</v>
      </c>
      <c r="G1224" s="22" t="s">
        <v>222</v>
      </c>
      <c r="H1224" s="25">
        <v>0</v>
      </c>
      <c r="I1224" s="19">
        <v>10</v>
      </c>
      <c r="J1224" s="20">
        <v>0</v>
      </c>
      <c r="L1224" s="20">
        <v>0</v>
      </c>
      <c r="N1224" s="20">
        <v>0</v>
      </c>
      <c r="P1224" s="20">
        <v>0</v>
      </c>
      <c r="R1224" s="20">
        <v>0</v>
      </c>
      <c r="T1224" s="20">
        <v>0</v>
      </c>
      <c r="V1224" s="20">
        <v>0</v>
      </c>
      <c r="X1224" s="20">
        <v>0</v>
      </c>
      <c r="Z1224" s="20">
        <v>0</v>
      </c>
      <c r="AB1224" s="20">
        <v>0</v>
      </c>
      <c r="AD1224" s="20">
        <v>0</v>
      </c>
      <c r="AF1224" s="20">
        <v>0</v>
      </c>
      <c r="AH1224" s="20">
        <v>0</v>
      </c>
      <c r="AJ1224" s="20">
        <v>0</v>
      </c>
      <c r="AK1224" s="26"/>
      <c r="AL1224" s="20">
        <v>693924</v>
      </c>
      <c r="AN1224" s="21">
        <v>693924</v>
      </c>
      <c r="AO1224" s="22"/>
      <c r="AP1224" s="20">
        <v>0</v>
      </c>
      <c r="AQ1224" s="20"/>
      <c r="AR1224" s="19">
        <v>15153</v>
      </c>
      <c r="AT1224" s="16" t="str">
        <f t="shared" si="19"/>
        <v>No</v>
      </c>
      <c r="AU1224" s="17"/>
      <c r="AV1224" s="18" t="s">
        <v>5331</v>
      </c>
      <c r="AW1224" s="15"/>
      <c r="AX1224" s="6"/>
    </row>
    <row r="1225" spans="1:50" ht="11.25">
      <c r="A1225" s="3" t="s">
        <v>1270</v>
      </c>
      <c r="B1225" s="3" t="s">
        <v>1271</v>
      </c>
      <c r="C1225" s="22" t="s">
        <v>67</v>
      </c>
      <c r="D1225" s="310">
        <v>2208</v>
      </c>
      <c r="E1225" s="314">
        <v>20208</v>
      </c>
      <c r="F1225" s="22" t="s">
        <v>187</v>
      </c>
      <c r="G1225" s="22" t="s">
        <v>5166</v>
      </c>
      <c r="H1225" s="25">
        <v>5441567</v>
      </c>
      <c r="I1225" s="19">
        <v>10</v>
      </c>
      <c r="J1225" s="20">
        <v>0</v>
      </c>
      <c r="L1225" s="20">
        <v>0</v>
      </c>
      <c r="N1225" s="20">
        <v>0</v>
      </c>
      <c r="P1225" s="20">
        <v>0</v>
      </c>
      <c r="R1225" s="20">
        <v>0</v>
      </c>
      <c r="T1225" s="20">
        <v>0</v>
      </c>
      <c r="V1225" s="20">
        <v>0</v>
      </c>
      <c r="X1225" s="20">
        <v>0</v>
      </c>
      <c r="Z1225" s="20">
        <v>0</v>
      </c>
      <c r="AB1225" s="20">
        <v>0</v>
      </c>
      <c r="AD1225" s="20">
        <v>0</v>
      </c>
      <c r="AF1225" s="20">
        <v>0</v>
      </c>
      <c r="AH1225" s="20">
        <v>0</v>
      </c>
      <c r="AJ1225" s="20">
        <v>0</v>
      </c>
      <c r="AK1225" s="26"/>
      <c r="AL1225" s="20">
        <v>1035542</v>
      </c>
      <c r="AN1225" s="21">
        <v>1035542</v>
      </c>
      <c r="AO1225" s="22"/>
      <c r="AP1225" s="20">
        <v>0</v>
      </c>
      <c r="AQ1225" s="20"/>
      <c r="AR1225" s="19">
        <v>14028</v>
      </c>
      <c r="AT1225" s="16" t="str">
        <f t="shared" si="19"/>
        <v>No</v>
      </c>
      <c r="AU1225" s="17"/>
      <c r="AV1225" s="18" t="s">
        <v>5331</v>
      </c>
      <c r="AW1225" s="15"/>
      <c r="AX1225" s="6"/>
    </row>
    <row r="1226" spans="1:50" ht="11.25">
      <c r="A1226" s="3" t="s">
        <v>6027</v>
      </c>
      <c r="B1226" s="3" t="s">
        <v>2651</v>
      </c>
      <c r="C1226" s="22" t="s">
        <v>21</v>
      </c>
      <c r="D1226" s="310" t="s">
        <v>4687</v>
      </c>
      <c r="E1226" s="314" t="s">
        <v>4688</v>
      </c>
      <c r="F1226" s="22" t="s">
        <v>187</v>
      </c>
      <c r="G1226" s="22" t="s">
        <v>222</v>
      </c>
      <c r="H1226" s="25">
        <v>0</v>
      </c>
      <c r="I1226" s="19">
        <v>10</v>
      </c>
      <c r="J1226" s="20">
        <v>0</v>
      </c>
      <c r="L1226" s="20">
        <v>0</v>
      </c>
      <c r="N1226" s="20">
        <v>0</v>
      </c>
      <c r="P1226" s="20">
        <v>0</v>
      </c>
      <c r="R1226" s="20">
        <v>0</v>
      </c>
      <c r="T1226" s="20">
        <v>0</v>
      </c>
      <c r="V1226" s="20">
        <v>0</v>
      </c>
      <c r="X1226" s="20">
        <v>0</v>
      </c>
      <c r="Z1226" s="20">
        <v>0</v>
      </c>
      <c r="AB1226" s="20">
        <v>0</v>
      </c>
      <c r="AD1226" s="20">
        <v>0</v>
      </c>
      <c r="AF1226" s="20">
        <v>0</v>
      </c>
      <c r="AH1226" s="20">
        <v>0</v>
      </c>
      <c r="AJ1226" s="20">
        <v>0</v>
      </c>
      <c r="AK1226" s="26"/>
      <c r="AL1226" s="20">
        <v>825024</v>
      </c>
      <c r="AN1226" s="21">
        <v>825024</v>
      </c>
      <c r="AO1226" s="22"/>
      <c r="AP1226" s="20">
        <v>0</v>
      </c>
      <c r="AQ1226" s="20"/>
      <c r="AR1226" s="19">
        <v>10830</v>
      </c>
      <c r="AT1226" s="16" t="str">
        <f t="shared" si="19"/>
        <v>No</v>
      </c>
      <c r="AU1226" s="17"/>
      <c r="AV1226" s="18" t="s">
        <v>5331</v>
      </c>
      <c r="AW1226" s="15"/>
      <c r="AX1226" s="6"/>
    </row>
    <row r="1227" spans="1:50" ht="11.25">
      <c r="A1227" s="3" t="s">
        <v>5631</v>
      </c>
      <c r="B1227" s="3" t="s">
        <v>5632</v>
      </c>
      <c r="C1227" s="22" t="s">
        <v>45</v>
      </c>
      <c r="E1227" s="314" t="s">
        <v>5633</v>
      </c>
      <c r="F1227" s="22" t="s">
        <v>187</v>
      </c>
      <c r="G1227" s="22" t="s">
        <v>222</v>
      </c>
      <c r="H1227" s="25">
        <v>0</v>
      </c>
      <c r="I1227" s="19">
        <v>10</v>
      </c>
      <c r="J1227" s="20">
        <v>0</v>
      </c>
      <c r="L1227" s="20">
        <v>0</v>
      </c>
      <c r="N1227" s="20">
        <v>0</v>
      </c>
      <c r="P1227" s="20">
        <v>0</v>
      </c>
      <c r="R1227" s="20">
        <v>0</v>
      </c>
      <c r="T1227" s="20">
        <v>0</v>
      </c>
      <c r="V1227" s="20">
        <v>0</v>
      </c>
      <c r="X1227" s="20">
        <v>0</v>
      </c>
      <c r="Z1227" s="20">
        <v>0</v>
      </c>
      <c r="AB1227" s="20">
        <v>0</v>
      </c>
      <c r="AD1227" s="20">
        <v>0</v>
      </c>
      <c r="AF1227" s="20">
        <v>0</v>
      </c>
      <c r="AH1227" s="20">
        <v>0</v>
      </c>
      <c r="AJ1227" s="20">
        <v>0</v>
      </c>
      <c r="AK1227" s="26"/>
      <c r="AL1227" s="20">
        <v>425143</v>
      </c>
      <c r="AN1227" s="21">
        <v>425143</v>
      </c>
      <c r="AO1227" s="22"/>
      <c r="AP1227" s="20">
        <v>0</v>
      </c>
      <c r="AQ1227" s="20"/>
      <c r="AR1227" s="19">
        <v>7866</v>
      </c>
      <c r="AT1227" s="16" t="str">
        <f t="shared" si="19"/>
        <v>No</v>
      </c>
      <c r="AU1227" s="17"/>
      <c r="AV1227" s="18" t="s">
        <v>5331</v>
      </c>
      <c r="AW1227" s="15"/>
      <c r="AX1227" s="6"/>
    </row>
    <row r="1228" spans="1:50" ht="11.25">
      <c r="A1228" s="3" t="s">
        <v>4506</v>
      </c>
      <c r="B1228" s="3" t="s">
        <v>4507</v>
      </c>
      <c r="C1228" s="22" t="s">
        <v>62</v>
      </c>
      <c r="D1228" s="310" t="s">
        <v>4508</v>
      </c>
      <c r="E1228" s="314" t="s">
        <v>4509</v>
      </c>
      <c r="F1228" s="22" t="s">
        <v>189</v>
      </c>
      <c r="G1228" s="22" t="s">
        <v>222</v>
      </c>
      <c r="H1228" s="25">
        <v>0</v>
      </c>
      <c r="I1228" s="19">
        <v>10</v>
      </c>
      <c r="J1228" s="20">
        <v>0</v>
      </c>
      <c r="L1228" s="20">
        <v>0</v>
      </c>
      <c r="N1228" s="20">
        <v>0</v>
      </c>
      <c r="P1228" s="20">
        <v>0</v>
      </c>
      <c r="R1228" s="20">
        <v>0</v>
      </c>
      <c r="T1228" s="20">
        <v>0</v>
      </c>
      <c r="V1228" s="20">
        <v>0</v>
      </c>
      <c r="X1228" s="20">
        <v>0</v>
      </c>
      <c r="Z1228" s="20">
        <v>0</v>
      </c>
      <c r="AB1228" s="20">
        <v>0</v>
      </c>
      <c r="AD1228" s="20">
        <v>0</v>
      </c>
      <c r="AF1228" s="20">
        <v>0</v>
      </c>
      <c r="AH1228" s="20">
        <v>0</v>
      </c>
      <c r="AJ1228" s="20">
        <v>0</v>
      </c>
      <c r="AK1228" s="26"/>
      <c r="AL1228" s="20">
        <v>1858395</v>
      </c>
      <c r="AN1228" s="21">
        <v>1858395</v>
      </c>
      <c r="AO1228" s="22"/>
      <c r="AP1228" s="20">
        <v>0</v>
      </c>
      <c r="AQ1228" s="20"/>
      <c r="AR1228" s="19">
        <v>22967</v>
      </c>
      <c r="AT1228" s="16" t="str">
        <f t="shared" si="19"/>
        <v>No</v>
      </c>
      <c r="AU1228" s="17"/>
      <c r="AV1228" s="18" t="s">
        <v>5331</v>
      </c>
      <c r="AW1228" s="15"/>
      <c r="AX1228" s="6"/>
    </row>
    <row r="1229" spans="1:50" ht="11.25">
      <c r="A1229" s="3" t="s">
        <v>6029</v>
      </c>
      <c r="B1229" s="3" t="s">
        <v>3641</v>
      </c>
      <c r="C1229" s="22" t="s">
        <v>103</v>
      </c>
      <c r="D1229" s="310" t="s">
        <v>3642</v>
      </c>
      <c r="E1229" s="314">
        <v>60260</v>
      </c>
      <c r="F1229" s="22" t="s">
        <v>235</v>
      </c>
      <c r="G1229" s="22" t="s">
        <v>5166</v>
      </c>
      <c r="H1229" s="25">
        <v>5121892</v>
      </c>
      <c r="I1229" s="19">
        <v>10</v>
      </c>
      <c r="J1229" s="20">
        <v>0</v>
      </c>
      <c r="L1229" s="20">
        <v>0</v>
      </c>
      <c r="N1229" s="20">
        <v>0</v>
      </c>
      <c r="P1229" s="20">
        <v>0</v>
      </c>
      <c r="R1229" s="20">
        <v>0</v>
      </c>
      <c r="T1229" s="20">
        <v>0</v>
      </c>
      <c r="V1229" s="20">
        <v>0</v>
      </c>
      <c r="X1229" s="20">
        <v>0</v>
      </c>
      <c r="Z1229" s="20">
        <v>0</v>
      </c>
      <c r="AB1229" s="20">
        <v>0</v>
      </c>
      <c r="AD1229" s="20">
        <v>0</v>
      </c>
      <c r="AF1229" s="20">
        <v>0</v>
      </c>
      <c r="AH1229" s="20">
        <v>0</v>
      </c>
      <c r="AJ1229" s="20">
        <v>0</v>
      </c>
      <c r="AK1229" s="26"/>
      <c r="AL1229" s="20">
        <v>1199063</v>
      </c>
      <c r="AN1229" s="21">
        <v>1199063</v>
      </c>
      <c r="AO1229" s="22"/>
      <c r="AP1229" s="20">
        <v>0</v>
      </c>
      <c r="AQ1229" s="20"/>
      <c r="AR1229" s="19">
        <v>11839</v>
      </c>
      <c r="AT1229" s="16" t="str">
        <f t="shared" si="19"/>
        <v>No</v>
      </c>
      <c r="AU1229" s="17"/>
      <c r="AV1229" s="18" t="s">
        <v>5331</v>
      </c>
      <c r="AW1229" s="15"/>
      <c r="AX1229" s="6"/>
    </row>
    <row r="1230" spans="1:50" ht="11.25">
      <c r="A1230" s="3" t="s">
        <v>5655</v>
      </c>
      <c r="B1230" s="3" t="s">
        <v>5656</v>
      </c>
      <c r="C1230" s="22" t="s">
        <v>21</v>
      </c>
      <c r="E1230" s="314">
        <v>90294</v>
      </c>
      <c r="F1230" s="22" t="s">
        <v>187</v>
      </c>
      <c r="G1230" s="22" t="s">
        <v>5166</v>
      </c>
      <c r="H1230" s="25">
        <v>12150996</v>
      </c>
      <c r="I1230" s="19">
        <v>10</v>
      </c>
      <c r="J1230" s="20">
        <v>0</v>
      </c>
      <c r="L1230" s="20">
        <v>0</v>
      </c>
      <c r="N1230" s="20">
        <v>0</v>
      </c>
      <c r="P1230" s="20">
        <v>0</v>
      </c>
      <c r="R1230" s="20">
        <v>0</v>
      </c>
      <c r="T1230" s="20">
        <v>0</v>
      </c>
      <c r="V1230" s="20">
        <v>0</v>
      </c>
      <c r="X1230" s="20">
        <v>0</v>
      </c>
      <c r="Z1230" s="20">
        <v>0</v>
      </c>
      <c r="AB1230" s="20">
        <v>0</v>
      </c>
      <c r="AD1230" s="20">
        <v>0</v>
      </c>
      <c r="AF1230" s="20">
        <v>0</v>
      </c>
      <c r="AH1230" s="20">
        <v>0</v>
      </c>
      <c r="AJ1230" s="20">
        <v>0</v>
      </c>
      <c r="AK1230" s="26"/>
      <c r="AL1230" s="20">
        <v>1892637</v>
      </c>
      <c r="AN1230" s="21">
        <v>1892637</v>
      </c>
      <c r="AO1230" s="22"/>
      <c r="AP1230" s="20">
        <v>0</v>
      </c>
      <c r="AQ1230" s="20"/>
      <c r="AR1230" s="19">
        <v>25725</v>
      </c>
      <c r="AT1230" s="16" t="str">
        <f t="shared" si="19"/>
        <v>No</v>
      </c>
      <c r="AU1230" s="17"/>
      <c r="AV1230" s="18" t="s">
        <v>5331</v>
      </c>
      <c r="AW1230" s="15"/>
      <c r="AX1230" s="6"/>
    </row>
    <row r="1231" spans="1:50" ht="11.25">
      <c r="A1231" s="3" t="s">
        <v>2950</v>
      </c>
      <c r="B1231" s="3" t="s">
        <v>2951</v>
      </c>
      <c r="C1231" s="22" t="s">
        <v>45</v>
      </c>
      <c r="D1231" s="310" t="s">
        <v>2952</v>
      </c>
      <c r="E1231" s="314" t="s">
        <v>2953</v>
      </c>
      <c r="F1231" s="22" t="s">
        <v>187</v>
      </c>
      <c r="G1231" s="22" t="s">
        <v>222</v>
      </c>
      <c r="H1231" s="25">
        <v>0</v>
      </c>
      <c r="I1231" s="19">
        <v>10</v>
      </c>
      <c r="J1231" s="20">
        <v>0</v>
      </c>
      <c r="L1231" s="20">
        <v>0</v>
      </c>
      <c r="N1231" s="20">
        <v>0</v>
      </c>
      <c r="P1231" s="20">
        <v>0</v>
      </c>
      <c r="R1231" s="20">
        <v>0</v>
      </c>
      <c r="T1231" s="20">
        <v>0</v>
      </c>
      <c r="V1231" s="20">
        <v>0</v>
      </c>
      <c r="X1231" s="20">
        <v>0</v>
      </c>
      <c r="Z1231" s="20">
        <v>0</v>
      </c>
      <c r="AB1231" s="20">
        <v>0</v>
      </c>
      <c r="AD1231" s="20">
        <v>0</v>
      </c>
      <c r="AF1231" s="20">
        <v>0</v>
      </c>
      <c r="AH1231" s="20">
        <v>0</v>
      </c>
      <c r="AJ1231" s="20">
        <v>0</v>
      </c>
      <c r="AK1231" s="26"/>
      <c r="AL1231" s="20">
        <v>887378</v>
      </c>
      <c r="AN1231" s="21">
        <v>887378</v>
      </c>
      <c r="AO1231" s="22"/>
      <c r="AP1231" s="20">
        <v>0</v>
      </c>
      <c r="AQ1231" s="20"/>
      <c r="AR1231" s="19">
        <v>15878</v>
      </c>
      <c r="AT1231" s="16" t="str">
        <f t="shared" si="19"/>
        <v>No</v>
      </c>
      <c r="AU1231" s="17"/>
      <c r="AV1231" s="18" t="s">
        <v>5331</v>
      </c>
      <c r="AW1231" s="15"/>
      <c r="AX1231" s="6"/>
    </row>
    <row r="1232" spans="1:50" ht="11.25">
      <c r="A1232" s="3" t="s">
        <v>5452</v>
      </c>
      <c r="B1232" s="3" t="s">
        <v>5831</v>
      </c>
      <c r="C1232" s="22" t="s">
        <v>46</v>
      </c>
      <c r="D1232" s="310" t="s">
        <v>3022</v>
      </c>
      <c r="E1232" s="314" t="s">
        <v>3023</v>
      </c>
      <c r="F1232" s="22" t="s">
        <v>235</v>
      </c>
      <c r="G1232" s="22" t="s">
        <v>222</v>
      </c>
      <c r="H1232" s="25">
        <v>0</v>
      </c>
      <c r="I1232" s="19">
        <v>10</v>
      </c>
      <c r="J1232" s="20">
        <v>0</v>
      </c>
      <c r="L1232" s="20">
        <v>0</v>
      </c>
      <c r="N1232" s="20">
        <v>0</v>
      </c>
      <c r="P1232" s="20">
        <v>0</v>
      </c>
      <c r="R1232" s="20">
        <v>0</v>
      </c>
      <c r="T1232" s="20">
        <v>0</v>
      </c>
      <c r="V1232" s="20">
        <v>0</v>
      </c>
      <c r="X1232" s="20">
        <v>0</v>
      </c>
      <c r="Z1232" s="20">
        <v>0</v>
      </c>
      <c r="AB1232" s="20">
        <v>0</v>
      </c>
      <c r="AD1232" s="20">
        <v>0</v>
      </c>
      <c r="AF1232" s="20">
        <v>0</v>
      </c>
      <c r="AH1232" s="20">
        <v>0</v>
      </c>
      <c r="AJ1232" s="20">
        <v>0</v>
      </c>
      <c r="AK1232" s="26"/>
      <c r="AL1232" s="20">
        <v>769008</v>
      </c>
      <c r="AN1232" s="21">
        <v>769008</v>
      </c>
      <c r="AO1232" s="22"/>
      <c r="AP1232" s="20">
        <v>0</v>
      </c>
      <c r="AQ1232" s="20"/>
      <c r="AR1232" s="19">
        <v>19002</v>
      </c>
      <c r="AT1232" s="16" t="str">
        <f t="shared" si="19"/>
        <v>No</v>
      </c>
      <c r="AU1232" s="17"/>
      <c r="AV1232" s="18" t="s">
        <v>5331</v>
      </c>
      <c r="AW1232" s="15"/>
      <c r="AX1232" s="6"/>
    </row>
    <row r="1233" spans="1:50" ht="11.25">
      <c r="A1233" s="3" t="s">
        <v>2213</v>
      </c>
      <c r="B1233" s="3" t="s">
        <v>2214</v>
      </c>
      <c r="C1233" s="22" t="s">
        <v>63</v>
      </c>
      <c r="D1233" s="310" t="s">
        <v>2215</v>
      </c>
      <c r="E1233" s="314" t="s">
        <v>2216</v>
      </c>
      <c r="F1233" s="22" t="s">
        <v>187</v>
      </c>
      <c r="G1233" s="22" t="s">
        <v>222</v>
      </c>
      <c r="H1233" s="25">
        <v>0</v>
      </c>
      <c r="I1233" s="19">
        <v>10</v>
      </c>
      <c r="J1233" s="20">
        <v>0</v>
      </c>
      <c r="L1233" s="20">
        <v>0</v>
      </c>
      <c r="N1233" s="20">
        <v>0</v>
      </c>
      <c r="P1233" s="20">
        <v>0</v>
      </c>
      <c r="R1233" s="20">
        <v>0</v>
      </c>
      <c r="T1233" s="20">
        <v>0</v>
      </c>
      <c r="V1233" s="20">
        <v>0</v>
      </c>
      <c r="X1233" s="20">
        <v>0</v>
      </c>
      <c r="Z1233" s="20">
        <v>0</v>
      </c>
      <c r="AB1233" s="20">
        <v>0</v>
      </c>
      <c r="AD1233" s="20">
        <v>0</v>
      </c>
      <c r="AF1233" s="20">
        <v>0</v>
      </c>
      <c r="AH1233" s="20">
        <v>0</v>
      </c>
      <c r="AJ1233" s="20">
        <v>0</v>
      </c>
      <c r="AK1233" s="26"/>
      <c r="AL1233" s="20">
        <v>895609</v>
      </c>
      <c r="AN1233" s="21">
        <v>895609</v>
      </c>
      <c r="AO1233" s="22"/>
      <c r="AP1233" s="20">
        <v>0</v>
      </c>
      <c r="AQ1233" s="20"/>
      <c r="AR1233" s="19">
        <v>20668</v>
      </c>
      <c r="AT1233" s="16" t="str">
        <f t="shared" si="19"/>
        <v>No</v>
      </c>
      <c r="AU1233" s="17"/>
      <c r="AV1233" s="18" t="s">
        <v>5331</v>
      </c>
      <c r="AW1233" s="15"/>
      <c r="AX1233" s="6"/>
    </row>
    <row r="1234" spans="1:50" ht="11.25">
      <c r="A1234" s="3" t="s">
        <v>5456</v>
      </c>
      <c r="B1234" s="3" t="s">
        <v>5860</v>
      </c>
      <c r="C1234" s="22" t="s">
        <v>46</v>
      </c>
      <c r="D1234" s="310" t="s">
        <v>3195</v>
      </c>
      <c r="E1234" s="314" t="s">
        <v>3196</v>
      </c>
      <c r="F1234" s="22" t="s">
        <v>235</v>
      </c>
      <c r="G1234" s="22" t="s">
        <v>222</v>
      </c>
      <c r="H1234" s="25">
        <v>0</v>
      </c>
      <c r="I1234" s="19">
        <v>10</v>
      </c>
      <c r="J1234" s="20">
        <v>0</v>
      </c>
      <c r="L1234" s="20">
        <v>0</v>
      </c>
      <c r="N1234" s="20">
        <v>0</v>
      </c>
      <c r="P1234" s="20">
        <v>0</v>
      </c>
      <c r="R1234" s="20">
        <v>0</v>
      </c>
      <c r="T1234" s="20">
        <v>0</v>
      </c>
      <c r="V1234" s="20">
        <v>0</v>
      </c>
      <c r="X1234" s="20">
        <v>0</v>
      </c>
      <c r="Z1234" s="20">
        <v>0</v>
      </c>
      <c r="AB1234" s="20">
        <v>0</v>
      </c>
      <c r="AD1234" s="20">
        <v>0</v>
      </c>
      <c r="AF1234" s="20">
        <v>0</v>
      </c>
      <c r="AH1234" s="20">
        <v>0</v>
      </c>
      <c r="AJ1234" s="20">
        <v>0</v>
      </c>
      <c r="AK1234" s="26"/>
      <c r="AL1234" s="20">
        <v>523112</v>
      </c>
      <c r="AN1234" s="21">
        <v>523112</v>
      </c>
      <c r="AO1234" s="22"/>
      <c r="AP1234" s="20">
        <v>0</v>
      </c>
      <c r="AQ1234" s="20"/>
      <c r="AR1234" s="19">
        <v>19948</v>
      </c>
      <c r="AT1234" s="16" t="str">
        <f t="shared" si="19"/>
        <v>No</v>
      </c>
      <c r="AU1234" s="17"/>
      <c r="AV1234" s="18" t="s">
        <v>5331</v>
      </c>
      <c r="AW1234" s="15"/>
      <c r="AX1234" s="6"/>
    </row>
    <row r="1235" spans="1:50" ht="11.25">
      <c r="A1235" s="3" t="s">
        <v>3608</v>
      </c>
      <c r="B1235" s="3" t="s">
        <v>3609</v>
      </c>
      <c r="C1235" s="22" t="s">
        <v>51</v>
      </c>
      <c r="D1235" s="310" t="s">
        <v>3610</v>
      </c>
      <c r="E1235" s="314" t="s">
        <v>3611</v>
      </c>
      <c r="F1235" s="22" t="s">
        <v>1242</v>
      </c>
      <c r="G1235" s="22" t="s">
        <v>222</v>
      </c>
      <c r="H1235" s="25">
        <v>0</v>
      </c>
      <c r="I1235" s="19">
        <v>10</v>
      </c>
      <c r="J1235" s="20">
        <v>0</v>
      </c>
      <c r="L1235" s="20">
        <v>0</v>
      </c>
      <c r="N1235" s="20">
        <v>0</v>
      </c>
      <c r="P1235" s="20">
        <v>0</v>
      </c>
      <c r="R1235" s="20">
        <v>0</v>
      </c>
      <c r="T1235" s="20">
        <v>0</v>
      </c>
      <c r="V1235" s="20">
        <v>0</v>
      </c>
      <c r="X1235" s="20">
        <v>0</v>
      </c>
      <c r="Z1235" s="20">
        <v>0</v>
      </c>
      <c r="AB1235" s="20">
        <v>0</v>
      </c>
      <c r="AD1235" s="20">
        <v>0</v>
      </c>
      <c r="AF1235" s="20">
        <v>0</v>
      </c>
      <c r="AH1235" s="20">
        <v>0</v>
      </c>
      <c r="AJ1235" s="20">
        <v>0</v>
      </c>
      <c r="AK1235" s="26"/>
      <c r="AL1235" s="20">
        <v>546901</v>
      </c>
      <c r="AN1235" s="21">
        <v>546901</v>
      </c>
      <c r="AO1235" s="22"/>
      <c r="AP1235" s="20">
        <v>0</v>
      </c>
      <c r="AQ1235" s="20"/>
      <c r="AR1235" s="19">
        <v>10530</v>
      </c>
      <c r="AT1235" s="16" t="str">
        <f t="shared" si="19"/>
        <v>No</v>
      </c>
      <c r="AU1235" s="17"/>
      <c r="AV1235" s="18" t="s">
        <v>5331</v>
      </c>
      <c r="AW1235" s="15"/>
      <c r="AX1235" s="6"/>
    </row>
    <row r="1236" spans="1:50" ht="11.25">
      <c r="A1236" s="3" t="s">
        <v>1374</v>
      </c>
      <c r="B1236" s="3" t="s">
        <v>4939</v>
      </c>
      <c r="C1236" s="22" t="s">
        <v>9</v>
      </c>
      <c r="D1236" s="310" t="s">
        <v>4940</v>
      </c>
      <c r="E1236" s="314" t="s">
        <v>4941</v>
      </c>
      <c r="F1236" s="22" t="s">
        <v>235</v>
      </c>
      <c r="G1236" s="22" t="s">
        <v>222</v>
      </c>
      <c r="H1236" s="25">
        <v>0</v>
      </c>
      <c r="I1236" s="19">
        <v>10</v>
      </c>
      <c r="J1236" s="20">
        <v>0</v>
      </c>
      <c r="L1236" s="20">
        <v>0</v>
      </c>
      <c r="N1236" s="20">
        <v>0</v>
      </c>
      <c r="P1236" s="20">
        <v>0</v>
      </c>
      <c r="R1236" s="20">
        <v>0</v>
      </c>
      <c r="T1236" s="20">
        <v>0</v>
      </c>
      <c r="V1236" s="20">
        <v>0</v>
      </c>
      <c r="X1236" s="20">
        <v>0</v>
      </c>
      <c r="Z1236" s="20">
        <v>0</v>
      </c>
      <c r="AB1236" s="20">
        <v>0</v>
      </c>
      <c r="AD1236" s="20">
        <v>0</v>
      </c>
      <c r="AF1236" s="20">
        <v>0</v>
      </c>
      <c r="AH1236" s="20">
        <v>0</v>
      </c>
      <c r="AJ1236" s="20">
        <v>0</v>
      </c>
      <c r="AK1236" s="26"/>
      <c r="AL1236" s="20">
        <v>1459041</v>
      </c>
      <c r="AN1236" s="21">
        <v>1459041</v>
      </c>
      <c r="AO1236" s="22"/>
      <c r="AP1236" s="20">
        <v>0</v>
      </c>
      <c r="AQ1236" s="20"/>
      <c r="AR1236" s="19">
        <v>18024</v>
      </c>
      <c r="AT1236" s="16" t="str">
        <f t="shared" si="19"/>
        <v>No</v>
      </c>
      <c r="AU1236" s="17"/>
      <c r="AV1236" s="18" t="s">
        <v>5331</v>
      </c>
      <c r="AW1236" s="15"/>
      <c r="AX1236" s="6"/>
    </row>
    <row r="1237" spans="1:50" ht="11.25">
      <c r="A1237" s="3" t="s">
        <v>3245</v>
      </c>
      <c r="B1237" s="3" t="s">
        <v>2825</v>
      </c>
      <c r="C1237" s="22" t="s">
        <v>56</v>
      </c>
      <c r="D1237" s="310" t="s">
        <v>3246</v>
      </c>
      <c r="E1237" s="314" t="s">
        <v>3247</v>
      </c>
      <c r="F1237" s="22" t="s">
        <v>187</v>
      </c>
      <c r="G1237" s="22" t="s">
        <v>222</v>
      </c>
      <c r="H1237" s="25">
        <v>0</v>
      </c>
      <c r="I1237" s="19">
        <v>10</v>
      </c>
      <c r="J1237" s="20">
        <v>0</v>
      </c>
      <c r="L1237" s="20">
        <v>0</v>
      </c>
      <c r="N1237" s="20">
        <v>0</v>
      </c>
      <c r="P1237" s="20">
        <v>0</v>
      </c>
      <c r="R1237" s="20">
        <v>0</v>
      </c>
      <c r="T1237" s="20">
        <v>0</v>
      </c>
      <c r="V1237" s="20">
        <v>0</v>
      </c>
      <c r="X1237" s="20">
        <v>0</v>
      </c>
      <c r="Z1237" s="20">
        <v>0</v>
      </c>
      <c r="AB1237" s="20">
        <v>0</v>
      </c>
      <c r="AD1237" s="20">
        <v>0</v>
      </c>
      <c r="AF1237" s="20">
        <v>0</v>
      </c>
      <c r="AH1237" s="20">
        <v>0</v>
      </c>
      <c r="AJ1237" s="20">
        <v>0</v>
      </c>
      <c r="AK1237" s="26"/>
      <c r="AL1237" s="20">
        <v>594108</v>
      </c>
      <c r="AN1237" s="21">
        <v>594108</v>
      </c>
      <c r="AO1237" s="22"/>
      <c r="AP1237" s="20">
        <v>0</v>
      </c>
      <c r="AQ1237" s="20"/>
      <c r="AR1237" s="19">
        <v>12385</v>
      </c>
      <c r="AT1237" s="16" t="str">
        <f t="shared" si="19"/>
        <v>No</v>
      </c>
      <c r="AU1237" s="17"/>
      <c r="AV1237" s="18" t="s">
        <v>5331</v>
      </c>
      <c r="AW1237" s="15"/>
      <c r="AX1237" s="6"/>
    </row>
    <row r="1238" spans="1:50" ht="11.25">
      <c r="A1238" s="3" t="s">
        <v>1234</v>
      </c>
      <c r="B1238" s="3" t="s">
        <v>1235</v>
      </c>
      <c r="C1238" s="22" t="s">
        <v>103</v>
      </c>
      <c r="D1238" s="310">
        <v>6125</v>
      </c>
      <c r="E1238" s="314">
        <v>60125</v>
      </c>
      <c r="F1238" s="22" t="s">
        <v>187</v>
      </c>
      <c r="G1238" s="22" t="s">
        <v>5166</v>
      </c>
      <c r="H1238" s="25">
        <v>1362416</v>
      </c>
      <c r="I1238" s="19">
        <v>10</v>
      </c>
      <c r="J1238" s="20">
        <v>0</v>
      </c>
      <c r="L1238" s="20">
        <v>0</v>
      </c>
      <c r="N1238" s="20">
        <v>0</v>
      </c>
      <c r="P1238" s="20">
        <v>0</v>
      </c>
      <c r="R1238" s="20">
        <v>0</v>
      </c>
      <c r="T1238" s="20">
        <v>0</v>
      </c>
      <c r="V1238" s="20">
        <v>0</v>
      </c>
      <c r="X1238" s="20">
        <v>0</v>
      </c>
      <c r="Z1238" s="20">
        <v>0</v>
      </c>
      <c r="AB1238" s="20">
        <v>0</v>
      </c>
      <c r="AD1238" s="20">
        <v>0</v>
      </c>
      <c r="AF1238" s="20">
        <v>0</v>
      </c>
      <c r="AH1238" s="20">
        <v>0</v>
      </c>
      <c r="AJ1238" s="20">
        <v>0</v>
      </c>
      <c r="AK1238" s="26"/>
      <c r="AL1238" s="20">
        <v>1662573</v>
      </c>
      <c r="AN1238" s="21">
        <v>1662573</v>
      </c>
      <c r="AO1238" s="22"/>
      <c r="AP1238" s="20">
        <v>0</v>
      </c>
      <c r="AQ1238" s="20"/>
      <c r="AR1238" s="19">
        <v>19757</v>
      </c>
      <c r="AT1238" s="16" t="str">
        <f t="shared" si="19"/>
        <v>No</v>
      </c>
      <c r="AU1238" s="17"/>
      <c r="AV1238" s="18" t="s">
        <v>5331</v>
      </c>
      <c r="AW1238" s="15"/>
      <c r="AX1238" s="6"/>
    </row>
    <row r="1239" spans="1:50" ht="11.25">
      <c r="A1239" s="3" t="s">
        <v>1317</v>
      </c>
      <c r="B1239" s="3" t="s">
        <v>1318</v>
      </c>
      <c r="C1239" s="22" t="s">
        <v>19</v>
      </c>
      <c r="D1239" s="310" t="s">
        <v>1319</v>
      </c>
      <c r="E1239" s="314">
        <v>99340</v>
      </c>
      <c r="F1239" s="22" t="s">
        <v>160</v>
      </c>
      <c r="G1239" s="22" t="s">
        <v>5166</v>
      </c>
      <c r="H1239" s="25">
        <v>0</v>
      </c>
      <c r="I1239" s="19">
        <v>10</v>
      </c>
      <c r="J1239" s="20">
        <v>0</v>
      </c>
      <c r="L1239" s="20">
        <v>0</v>
      </c>
      <c r="N1239" s="20">
        <v>0</v>
      </c>
      <c r="P1239" s="20">
        <v>0</v>
      </c>
      <c r="R1239" s="20">
        <v>0</v>
      </c>
      <c r="T1239" s="20">
        <v>0</v>
      </c>
      <c r="V1239" s="20">
        <v>0</v>
      </c>
      <c r="X1239" s="20">
        <v>0</v>
      </c>
      <c r="Z1239" s="20">
        <v>0</v>
      </c>
      <c r="AB1239" s="20">
        <v>0</v>
      </c>
      <c r="AD1239" s="20">
        <v>0</v>
      </c>
      <c r="AF1239" s="20">
        <v>0</v>
      </c>
      <c r="AH1239" s="20">
        <v>0</v>
      </c>
      <c r="AJ1239" s="20">
        <v>0</v>
      </c>
      <c r="AK1239" s="26"/>
      <c r="AL1239" s="20">
        <v>230863</v>
      </c>
      <c r="AN1239" s="21">
        <v>230863</v>
      </c>
      <c r="AO1239" s="22"/>
      <c r="AP1239" s="20">
        <v>0</v>
      </c>
      <c r="AQ1239" s="20"/>
      <c r="AR1239" s="19">
        <v>5269</v>
      </c>
      <c r="AT1239" s="16" t="str">
        <f t="shared" si="19"/>
        <v>No</v>
      </c>
      <c r="AU1239" s="17"/>
      <c r="AV1239" s="18" t="s">
        <v>5331</v>
      </c>
      <c r="AW1239" s="15"/>
      <c r="AX1239" s="6"/>
    </row>
    <row r="1240" spans="1:50" ht="11.25">
      <c r="A1240" s="3" t="s">
        <v>4327</v>
      </c>
      <c r="B1240" s="3" t="s">
        <v>4305</v>
      </c>
      <c r="C1240" s="22" t="s">
        <v>32</v>
      </c>
      <c r="D1240" s="310" t="s">
        <v>4328</v>
      </c>
      <c r="E1240" s="314" t="s">
        <v>4329</v>
      </c>
      <c r="F1240" s="22" t="s">
        <v>187</v>
      </c>
      <c r="G1240" s="22" t="s">
        <v>222</v>
      </c>
      <c r="H1240" s="25">
        <v>0</v>
      </c>
      <c r="I1240" s="19">
        <v>10</v>
      </c>
      <c r="J1240" s="20">
        <v>0</v>
      </c>
      <c r="L1240" s="20">
        <v>0</v>
      </c>
      <c r="N1240" s="20">
        <v>0</v>
      </c>
      <c r="P1240" s="20">
        <v>0</v>
      </c>
      <c r="R1240" s="20">
        <v>0</v>
      </c>
      <c r="T1240" s="20">
        <v>0</v>
      </c>
      <c r="V1240" s="20">
        <v>0</v>
      </c>
      <c r="X1240" s="20">
        <v>0</v>
      </c>
      <c r="Z1240" s="20">
        <v>0</v>
      </c>
      <c r="AB1240" s="20">
        <v>0</v>
      </c>
      <c r="AD1240" s="20">
        <v>0</v>
      </c>
      <c r="AF1240" s="20">
        <v>0</v>
      </c>
      <c r="AH1240" s="20">
        <v>0</v>
      </c>
      <c r="AJ1240" s="20">
        <v>0</v>
      </c>
      <c r="AK1240" s="26"/>
      <c r="AL1240" s="20">
        <v>1567386</v>
      </c>
      <c r="AN1240" s="21">
        <v>1567386</v>
      </c>
      <c r="AO1240" s="22"/>
      <c r="AP1240" s="20">
        <v>0</v>
      </c>
      <c r="AQ1240" s="20"/>
      <c r="AR1240" s="19">
        <v>19575</v>
      </c>
      <c r="AT1240" s="16" t="str">
        <f t="shared" si="19"/>
        <v>No</v>
      </c>
      <c r="AU1240" s="17"/>
      <c r="AV1240" s="18" t="s">
        <v>5331</v>
      </c>
      <c r="AW1240" s="15"/>
      <c r="AX1240" s="6"/>
    </row>
    <row r="1241" spans="1:50" ht="11.25">
      <c r="A1241" s="3" t="s">
        <v>6526</v>
      </c>
      <c r="B1241" s="3" t="s">
        <v>494</v>
      </c>
      <c r="C1241" s="22" t="s">
        <v>21</v>
      </c>
      <c r="D1241" s="310">
        <v>9225</v>
      </c>
      <c r="E1241" s="314">
        <v>90225</v>
      </c>
      <c r="F1241" s="22" t="s">
        <v>189</v>
      </c>
      <c r="G1241" s="22" t="s">
        <v>185</v>
      </c>
      <c r="H1241" s="25">
        <v>3281212</v>
      </c>
      <c r="I1241" s="19">
        <v>10</v>
      </c>
      <c r="J1241" s="20">
        <v>0</v>
      </c>
      <c r="L1241" s="20">
        <v>724265</v>
      </c>
      <c r="N1241" s="20">
        <v>0</v>
      </c>
      <c r="P1241" s="20">
        <v>124482</v>
      </c>
      <c r="R1241" s="20">
        <v>409916</v>
      </c>
      <c r="T1241" s="20">
        <v>1441477</v>
      </c>
      <c r="V1241" s="20">
        <v>4321082</v>
      </c>
      <c r="X1241" s="20">
        <v>0</v>
      </c>
      <c r="Z1241" s="20">
        <v>478859</v>
      </c>
      <c r="AB1241" s="20">
        <v>157820</v>
      </c>
      <c r="AD1241" s="20">
        <v>1009200</v>
      </c>
      <c r="AF1241" s="20">
        <v>0</v>
      </c>
      <c r="AH1241" s="20">
        <v>25442390</v>
      </c>
      <c r="AJ1241" s="20">
        <v>155144</v>
      </c>
      <c r="AK1241" s="26"/>
      <c r="AL1241" s="20">
        <v>0</v>
      </c>
      <c r="AN1241" s="21">
        <v>34264635</v>
      </c>
      <c r="AO1241" s="22"/>
      <c r="AP1241" s="20">
        <v>0</v>
      </c>
      <c r="AQ1241" s="20"/>
      <c r="AR1241" s="19">
        <v>20384</v>
      </c>
      <c r="AT1241" s="16" t="str">
        <f t="shared" si="19"/>
        <v>No</v>
      </c>
      <c r="AU1241" s="17"/>
      <c r="AV1241" s="18" t="s">
        <v>5331</v>
      </c>
      <c r="AW1241" s="15"/>
      <c r="AX1241" s="6"/>
    </row>
    <row r="1242" spans="1:50" ht="11.25">
      <c r="A1242" s="3" t="s">
        <v>4628</v>
      </c>
      <c r="B1242" s="3" t="s">
        <v>4629</v>
      </c>
      <c r="C1242" s="22" t="s">
        <v>19</v>
      </c>
      <c r="D1242" s="310" t="s">
        <v>4630</v>
      </c>
      <c r="E1242" s="314" t="s">
        <v>4631</v>
      </c>
      <c r="F1242" s="22" t="s">
        <v>187</v>
      </c>
      <c r="G1242" s="22" t="s">
        <v>222</v>
      </c>
      <c r="H1242" s="25">
        <v>0</v>
      </c>
      <c r="I1242" s="19">
        <v>10</v>
      </c>
      <c r="J1242" s="20">
        <v>0</v>
      </c>
      <c r="L1242" s="20">
        <v>0</v>
      </c>
      <c r="N1242" s="20">
        <v>0</v>
      </c>
      <c r="P1242" s="20">
        <v>0</v>
      </c>
      <c r="R1242" s="20">
        <v>0</v>
      </c>
      <c r="T1242" s="20">
        <v>0</v>
      </c>
      <c r="V1242" s="20">
        <v>0</v>
      </c>
      <c r="X1242" s="20">
        <v>0</v>
      </c>
      <c r="Z1242" s="20">
        <v>0</v>
      </c>
      <c r="AB1242" s="20">
        <v>0</v>
      </c>
      <c r="AD1242" s="20">
        <v>0</v>
      </c>
      <c r="AF1242" s="20">
        <v>0</v>
      </c>
      <c r="AH1242" s="20">
        <v>0</v>
      </c>
      <c r="AJ1242" s="20">
        <v>0</v>
      </c>
      <c r="AK1242" s="26"/>
      <c r="AL1242" s="20">
        <v>1982897</v>
      </c>
      <c r="AN1242" s="21">
        <v>1982897</v>
      </c>
      <c r="AO1242" s="22"/>
      <c r="AP1242" s="20">
        <v>0</v>
      </c>
      <c r="AQ1242" s="20"/>
      <c r="AR1242" s="19">
        <v>26757</v>
      </c>
      <c r="AT1242" s="16" t="str">
        <f t="shared" si="19"/>
        <v>No</v>
      </c>
      <c r="AU1242" s="17"/>
      <c r="AV1242" s="18" t="s">
        <v>5331</v>
      </c>
      <c r="AW1242" s="15"/>
      <c r="AX1242" s="6"/>
    </row>
    <row r="1243" spans="1:50" ht="11.25">
      <c r="A1243" s="3" t="s">
        <v>6028</v>
      </c>
      <c r="B1243" s="3" t="s">
        <v>2625</v>
      </c>
      <c r="C1243" s="22" t="s">
        <v>56</v>
      </c>
      <c r="D1243" s="310" t="s">
        <v>2626</v>
      </c>
      <c r="E1243" s="314" t="s">
        <v>2627</v>
      </c>
      <c r="F1243" s="22" t="s">
        <v>189</v>
      </c>
      <c r="G1243" s="22" t="s">
        <v>222</v>
      </c>
      <c r="H1243" s="25">
        <v>0</v>
      </c>
      <c r="I1243" s="19">
        <v>10</v>
      </c>
      <c r="J1243" s="20">
        <v>0</v>
      </c>
      <c r="L1243" s="20">
        <v>0</v>
      </c>
      <c r="N1243" s="20">
        <v>0</v>
      </c>
      <c r="P1243" s="20">
        <v>0</v>
      </c>
      <c r="R1243" s="20">
        <v>0</v>
      </c>
      <c r="T1243" s="20">
        <v>0</v>
      </c>
      <c r="V1243" s="20">
        <v>0</v>
      </c>
      <c r="X1243" s="20">
        <v>0</v>
      </c>
      <c r="Z1243" s="20">
        <v>0</v>
      </c>
      <c r="AB1243" s="20">
        <v>0</v>
      </c>
      <c r="AD1243" s="20">
        <v>0</v>
      </c>
      <c r="AF1243" s="20">
        <v>0</v>
      </c>
      <c r="AH1243" s="20">
        <v>0</v>
      </c>
      <c r="AJ1243" s="20">
        <v>0</v>
      </c>
      <c r="AK1243" s="26"/>
      <c r="AL1243" s="20">
        <v>819406</v>
      </c>
      <c r="AN1243" s="21">
        <v>819406</v>
      </c>
      <c r="AO1243" s="22"/>
      <c r="AP1243" s="20">
        <v>0</v>
      </c>
      <c r="AQ1243" s="20"/>
      <c r="AR1243" s="19">
        <v>15157</v>
      </c>
      <c r="AT1243" s="16" t="str">
        <f t="shared" si="19"/>
        <v>No</v>
      </c>
      <c r="AU1243" s="17"/>
      <c r="AV1243" s="18" t="s">
        <v>5331</v>
      </c>
      <c r="AW1243" s="15"/>
      <c r="AX1243" s="6"/>
    </row>
    <row r="1244" spans="1:50" ht="11.25">
      <c r="A1244" s="3" t="s">
        <v>5004</v>
      </c>
      <c r="B1244" s="3" t="s">
        <v>5005</v>
      </c>
      <c r="C1244" s="22" t="s">
        <v>85</v>
      </c>
      <c r="D1244" s="310" t="s">
        <v>5006</v>
      </c>
      <c r="E1244" s="314" t="s">
        <v>5007</v>
      </c>
      <c r="F1244" s="22" t="s">
        <v>187</v>
      </c>
      <c r="G1244" s="22" t="s">
        <v>222</v>
      </c>
      <c r="H1244" s="25">
        <v>0</v>
      </c>
      <c r="I1244" s="19">
        <v>10</v>
      </c>
      <c r="J1244" s="20">
        <v>0</v>
      </c>
      <c r="L1244" s="20">
        <v>0</v>
      </c>
      <c r="N1244" s="20">
        <v>0</v>
      </c>
      <c r="P1244" s="20">
        <v>0</v>
      </c>
      <c r="R1244" s="20">
        <v>0</v>
      </c>
      <c r="T1244" s="20">
        <v>0</v>
      </c>
      <c r="V1244" s="20">
        <v>0</v>
      </c>
      <c r="X1244" s="20">
        <v>0</v>
      </c>
      <c r="Z1244" s="20">
        <v>0</v>
      </c>
      <c r="AB1244" s="20">
        <v>0</v>
      </c>
      <c r="AD1244" s="20">
        <v>0</v>
      </c>
      <c r="AF1244" s="20">
        <v>0</v>
      </c>
      <c r="AH1244" s="20">
        <v>0</v>
      </c>
      <c r="AJ1244" s="20">
        <v>0</v>
      </c>
      <c r="AK1244" s="26"/>
      <c r="AL1244" s="20">
        <v>1433764</v>
      </c>
      <c r="AN1244" s="21">
        <v>1433764</v>
      </c>
      <c r="AO1244" s="22"/>
      <c r="AP1244" s="20">
        <v>0</v>
      </c>
      <c r="AQ1244" s="20"/>
      <c r="AR1244" s="19">
        <v>28818</v>
      </c>
      <c r="AT1244" s="16" t="str">
        <f t="shared" si="19"/>
        <v>No</v>
      </c>
      <c r="AU1244" s="17"/>
      <c r="AV1244" s="18" t="s">
        <v>5331</v>
      </c>
      <c r="AW1244" s="15"/>
      <c r="AX1244" s="6"/>
    </row>
    <row r="1245" spans="1:50" ht="11.25">
      <c r="A1245" s="3" t="s">
        <v>4953</v>
      </c>
      <c r="B1245" s="3" t="s">
        <v>4954</v>
      </c>
      <c r="C1245" s="22" t="s">
        <v>109</v>
      </c>
      <c r="D1245" s="310" t="s">
        <v>4955</v>
      </c>
      <c r="E1245" s="314" t="s">
        <v>4956</v>
      </c>
      <c r="F1245" s="22" t="s">
        <v>187</v>
      </c>
      <c r="G1245" s="22" t="s">
        <v>222</v>
      </c>
      <c r="H1245" s="25">
        <v>0</v>
      </c>
      <c r="I1245" s="19">
        <v>10</v>
      </c>
      <c r="J1245" s="20">
        <v>0</v>
      </c>
      <c r="L1245" s="20">
        <v>0</v>
      </c>
      <c r="N1245" s="20">
        <v>0</v>
      </c>
      <c r="P1245" s="20">
        <v>0</v>
      </c>
      <c r="R1245" s="20">
        <v>0</v>
      </c>
      <c r="T1245" s="20">
        <v>0</v>
      </c>
      <c r="V1245" s="20">
        <v>0</v>
      </c>
      <c r="X1245" s="20">
        <v>0</v>
      </c>
      <c r="Z1245" s="20">
        <v>0</v>
      </c>
      <c r="AB1245" s="20">
        <v>0</v>
      </c>
      <c r="AD1245" s="20">
        <v>0</v>
      </c>
      <c r="AF1245" s="20">
        <v>0</v>
      </c>
      <c r="AH1245" s="20">
        <v>0</v>
      </c>
      <c r="AJ1245" s="20">
        <v>0</v>
      </c>
      <c r="AK1245" s="26"/>
      <c r="AL1245" s="20">
        <v>422938</v>
      </c>
      <c r="AN1245" s="21">
        <v>422938</v>
      </c>
      <c r="AO1245" s="22"/>
      <c r="AP1245" s="20">
        <v>0</v>
      </c>
      <c r="AQ1245" s="20"/>
      <c r="AR1245" s="19">
        <v>13650</v>
      </c>
      <c r="AT1245" s="16" t="str">
        <f t="shared" si="19"/>
        <v>No</v>
      </c>
      <c r="AU1245" s="17"/>
      <c r="AV1245" s="18" t="s">
        <v>5331</v>
      </c>
      <c r="AW1245" s="15"/>
      <c r="AX1245" s="6"/>
    </row>
    <row r="1246" spans="1:50" ht="11.25">
      <c r="A1246" s="3" t="s">
        <v>4373</v>
      </c>
      <c r="B1246" s="3" t="s">
        <v>4374</v>
      </c>
      <c r="C1246" s="22" t="s">
        <v>62</v>
      </c>
      <c r="D1246" s="310" t="s">
        <v>4375</v>
      </c>
      <c r="E1246" s="314" t="s">
        <v>4376</v>
      </c>
      <c r="F1246" s="22" t="s">
        <v>187</v>
      </c>
      <c r="G1246" s="22" t="s">
        <v>222</v>
      </c>
      <c r="H1246" s="25">
        <v>0</v>
      </c>
      <c r="I1246" s="19">
        <v>10</v>
      </c>
      <c r="J1246" s="20">
        <v>0</v>
      </c>
      <c r="L1246" s="20">
        <v>0</v>
      </c>
      <c r="N1246" s="20">
        <v>0</v>
      </c>
      <c r="P1246" s="20">
        <v>0</v>
      </c>
      <c r="R1246" s="20">
        <v>0</v>
      </c>
      <c r="T1246" s="20">
        <v>0</v>
      </c>
      <c r="V1246" s="20">
        <v>0</v>
      </c>
      <c r="X1246" s="20">
        <v>0</v>
      </c>
      <c r="Z1246" s="20">
        <v>0</v>
      </c>
      <c r="AB1246" s="20">
        <v>0</v>
      </c>
      <c r="AD1246" s="20">
        <v>0</v>
      </c>
      <c r="AF1246" s="20">
        <v>0</v>
      </c>
      <c r="AH1246" s="20">
        <v>0</v>
      </c>
      <c r="AJ1246" s="20">
        <v>0</v>
      </c>
      <c r="AK1246" s="26"/>
      <c r="AL1246" s="20">
        <v>1188179</v>
      </c>
      <c r="AN1246" s="21">
        <v>1188179</v>
      </c>
      <c r="AO1246" s="22"/>
      <c r="AP1246" s="20">
        <v>0</v>
      </c>
      <c r="AQ1246" s="20"/>
      <c r="AR1246" s="19">
        <v>17976</v>
      </c>
      <c r="AT1246" s="16" t="str">
        <f t="shared" si="19"/>
        <v>No</v>
      </c>
      <c r="AU1246" s="17"/>
      <c r="AV1246" s="18" t="s">
        <v>5331</v>
      </c>
      <c r="AW1246" s="15"/>
      <c r="AX1246" s="6"/>
    </row>
    <row r="1247" spans="1:50" ht="11.25">
      <c r="A1247" s="3" t="s">
        <v>2206</v>
      </c>
      <c r="B1247" s="3" t="s">
        <v>5859</v>
      </c>
      <c r="C1247" s="22" t="s">
        <v>38</v>
      </c>
      <c r="D1247" s="310" t="s">
        <v>2207</v>
      </c>
      <c r="E1247" s="314" t="s">
        <v>2208</v>
      </c>
      <c r="F1247" s="22" t="s">
        <v>187</v>
      </c>
      <c r="G1247" s="22" t="s">
        <v>222</v>
      </c>
      <c r="H1247" s="25">
        <v>0</v>
      </c>
      <c r="I1247" s="19">
        <v>10</v>
      </c>
      <c r="J1247" s="20">
        <v>0</v>
      </c>
      <c r="L1247" s="20">
        <v>0</v>
      </c>
      <c r="N1247" s="20">
        <v>0</v>
      </c>
      <c r="P1247" s="20">
        <v>0</v>
      </c>
      <c r="R1247" s="20">
        <v>0</v>
      </c>
      <c r="T1247" s="20">
        <v>0</v>
      </c>
      <c r="V1247" s="20">
        <v>0</v>
      </c>
      <c r="X1247" s="20">
        <v>0</v>
      </c>
      <c r="Z1247" s="20">
        <v>0</v>
      </c>
      <c r="AB1247" s="20">
        <v>0</v>
      </c>
      <c r="AD1247" s="20">
        <v>0</v>
      </c>
      <c r="AF1247" s="20">
        <v>0</v>
      </c>
      <c r="AH1247" s="20">
        <v>0</v>
      </c>
      <c r="AJ1247" s="20">
        <v>0</v>
      </c>
      <c r="AK1247" s="26"/>
      <c r="AL1247" s="20">
        <v>3649612</v>
      </c>
      <c r="AN1247" s="21">
        <v>3649612</v>
      </c>
      <c r="AO1247" s="22"/>
      <c r="AP1247" s="20">
        <v>0</v>
      </c>
      <c r="AQ1247" s="20"/>
      <c r="AR1247" s="19">
        <v>51337</v>
      </c>
      <c r="AT1247" s="16" t="str">
        <f t="shared" si="19"/>
        <v>No</v>
      </c>
      <c r="AU1247" s="17"/>
      <c r="AV1247" s="18" t="s">
        <v>5331</v>
      </c>
      <c r="AW1247" s="15"/>
      <c r="AX1247" s="6"/>
    </row>
    <row r="1248" spans="1:50" ht="11.25">
      <c r="A1248" s="3" t="s">
        <v>2403</v>
      </c>
      <c r="B1248" s="3" t="s">
        <v>5432</v>
      </c>
      <c r="C1248" s="22" t="s">
        <v>41</v>
      </c>
      <c r="D1248" s="310" t="s">
        <v>2404</v>
      </c>
      <c r="E1248" s="314" t="s">
        <v>2405</v>
      </c>
      <c r="F1248" s="22" t="s">
        <v>187</v>
      </c>
      <c r="G1248" s="22" t="s">
        <v>222</v>
      </c>
      <c r="H1248" s="25">
        <v>0</v>
      </c>
      <c r="I1248" s="19">
        <v>10</v>
      </c>
      <c r="J1248" s="20">
        <v>0</v>
      </c>
      <c r="L1248" s="20">
        <v>0</v>
      </c>
      <c r="N1248" s="20">
        <v>0</v>
      </c>
      <c r="P1248" s="20">
        <v>0</v>
      </c>
      <c r="R1248" s="20">
        <v>0</v>
      </c>
      <c r="T1248" s="20">
        <v>0</v>
      </c>
      <c r="V1248" s="20">
        <v>0</v>
      </c>
      <c r="X1248" s="20">
        <v>0</v>
      </c>
      <c r="Z1248" s="20">
        <v>0</v>
      </c>
      <c r="AB1248" s="20">
        <v>0</v>
      </c>
      <c r="AD1248" s="20">
        <v>0</v>
      </c>
      <c r="AF1248" s="20">
        <v>0</v>
      </c>
      <c r="AH1248" s="20">
        <v>0</v>
      </c>
      <c r="AJ1248" s="20">
        <v>0</v>
      </c>
      <c r="AK1248" s="26"/>
      <c r="AL1248" s="20">
        <v>582861</v>
      </c>
      <c r="AN1248" s="21">
        <v>582861</v>
      </c>
      <c r="AO1248" s="22"/>
      <c r="AP1248" s="20">
        <v>0</v>
      </c>
      <c r="AQ1248" s="20"/>
      <c r="AR1248" s="19">
        <v>16298</v>
      </c>
      <c r="AT1248" s="16" t="str">
        <f t="shared" si="19"/>
        <v>No</v>
      </c>
      <c r="AU1248" s="17"/>
      <c r="AV1248" s="18" t="s">
        <v>5331</v>
      </c>
      <c r="AW1248" s="15"/>
      <c r="AX1248" s="6"/>
    </row>
    <row r="1249" spans="1:50" ht="11.25">
      <c r="A1249" s="3" t="s">
        <v>463</v>
      </c>
      <c r="B1249" s="3" t="s">
        <v>375</v>
      </c>
      <c r="C1249" s="22" t="s">
        <v>56</v>
      </c>
      <c r="D1249" s="310">
        <v>5141</v>
      </c>
      <c r="E1249" s="314">
        <v>50141</v>
      </c>
      <c r="F1249" s="22" t="s">
        <v>189</v>
      </c>
      <c r="G1249" s="22" t="s">
        <v>185</v>
      </c>
      <c r="H1249" s="25">
        <v>3734090</v>
      </c>
      <c r="I1249" s="19">
        <v>10</v>
      </c>
      <c r="J1249" s="20">
        <v>962178</v>
      </c>
      <c r="L1249" s="20">
        <v>6009251</v>
      </c>
      <c r="N1249" s="20">
        <v>112157</v>
      </c>
      <c r="P1249" s="20">
        <v>668608</v>
      </c>
      <c r="R1249" s="20">
        <v>4646342</v>
      </c>
      <c r="T1249" s="20">
        <v>2803864</v>
      </c>
      <c r="V1249" s="20">
        <v>10578</v>
      </c>
      <c r="X1249" s="20">
        <v>0</v>
      </c>
      <c r="Z1249" s="20">
        <v>422296</v>
      </c>
      <c r="AB1249" s="20">
        <v>1040268</v>
      </c>
      <c r="AD1249" s="20">
        <v>713688</v>
      </c>
      <c r="AF1249" s="20">
        <v>0</v>
      </c>
      <c r="AH1249" s="20">
        <v>0</v>
      </c>
      <c r="AJ1249" s="20">
        <v>174993</v>
      </c>
      <c r="AK1249" s="26"/>
      <c r="AL1249" s="20">
        <v>0</v>
      </c>
      <c r="AN1249" s="21">
        <v>17564223</v>
      </c>
      <c r="AO1249" s="22"/>
      <c r="AP1249" s="20">
        <v>0</v>
      </c>
      <c r="AQ1249" s="20"/>
      <c r="AR1249" s="19">
        <v>48877</v>
      </c>
      <c r="AT1249" s="16" t="str">
        <f t="shared" si="19"/>
        <v>No</v>
      </c>
      <c r="AU1249" s="17"/>
      <c r="AV1249" s="18" t="s">
        <v>5331</v>
      </c>
      <c r="AW1249" s="15"/>
      <c r="AX1249" s="6"/>
    </row>
    <row r="1250" spans="1:50" ht="11.25">
      <c r="A1250" s="3" t="s">
        <v>743</v>
      </c>
      <c r="B1250" s="3" t="s">
        <v>744</v>
      </c>
      <c r="C1250" s="22" t="s">
        <v>109</v>
      </c>
      <c r="D1250" s="310" t="s">
        <v>745</v>
      </c>
      <c r="E1250" s="314" t="s">
        <v>746</v>
      </c>
      <c r="F1250" s="22" t="s">
        <v>187</v>
      </c>
      <c r="G1250" s="22" t="s">
        <v>222</v>
      </c>
      <c r="H1250" s="25">
        <v>0</v>
      </c>
      <c r="I1250" s="19">
        <v>10</v>
      </c>
      <c r="J1250" s="20">
        <v>0</v>
      </c>
      <c r="L1250" s="20">
        <v>0</v>
      </c>
      <c r="N1250" s="20">
        <v>0</v>
      </c>
      <c r="P1250" s="20">
        <v>0</v>
      </c>
      <c r="R1250" s="20">
        <v>0</v>
      </c>
      <c r="T1250" s="20">
        <v>0</v>
      </c>
      <c r="V1250" s="20">
        <v>0</v>
      </c>
      <c r="X1250" s="20">
        <v>0</v>
      </c>
      <c r="Z1250" s="20">
        <v>0</v>
      </c>
      <c r="AB1250" s="20">
        <v>0</v>
      </c>
      <c r="AD1250" s="20">
        <v>0</v>
      </c>
      <c r="AF1250" s="20">
        <v>0</v>
      </c>
      <c r="AH1250" s="20">
        <v>0</v>
      </c>
      <c r="AJ1250" s="20">
        <v>0</v>
      </c>
      <c r="AK1250" s="26"/>
      <c r="AL1250" s="20">
        <v>809550</v>
      </c>
      <c r="AN1250" s="21">
        <v>809550</v>
      </c>
      <c r="AO1250" s="22"/>
      <c r="AP1250" s="20">
        <v>0</v>
      </c>
      <c r="AQ1250" s="20"/>
      <c r="AR1250" s="19">
        <v>14769</v>
      </c>
      <c r="AT1250" s="16" t="str">
        <f t="shared" si="19"/>
        <v>No</v>
      </c>
      <c r="AU1250" s="17"/>
      <c r="AV1250" s="18" t="s">
        <v>5331</v>
      </c>
      <c r="AW1250" s="15"/>
      <c r="AX1250" s="6"/>
    </row>
    <row r="1251" spans="1:50" ht="11.25">
      <c r="A1251" s="3" t="s">
        <v>6519</v>
      </c>
      <c r="B1251" s="3" t="s">
        <v>4926</v>
      </c>
      <c r="C1251" s="22" t="s">
        <v>85</v>
      </c>
      <c r="D1251" s="310" t="s">
        <v>4927</v>
      </c>
      <c r="E1251" s="314" t="s">
        <v>4928</v>
      </c>
      <c r="F1251" s="22" t="s">
        <v>189</v>
      </c>
      <c r="G1251" s="22" t="s">
        <v>222</v>
      </c>
      <c r="H1251" s="25">
        <v>0</v>
      </c>
      <c r="I1251" s="19">
        <v>10</v>
      </c>
      <c r="J1251" s="20">
        <v>0</v>
      </c>
      <c r="L1251" s="20">
        <v>0</v>
      </c>
      <c r="N1251" s="20">
        <v>0</v>
      </c>
      <c r="P1251" s="20">
        <v>0</v>
      </c>
      <c r="R1251" s="20">
        <v>0</v>
      </c>
      <c r="T1251" s="20">
        <v>0</v>
      </c>
      <c r="V1251" s="20">
        <v>0</v>
      </c>
      <c r="X1251" s="20">
        <v>0</v>
      </c>
      <c r="Z1251" s="20">
        <v>0</v>
      </c>
      <c r="AB1251" s="20">
        <v>0</v>
      </c>
      <c r="AD1251" s="20">
        <v>0</v>
      </c>
      <c r="AF1251" s="20">
        <v>0</v>
      </c>
      <c r="AH1251" s="20">
        <v>0</v>
      </c>
      <c r="AJ1251" s="20">
        <v>0</v>
      </c>
      <c r="AK1251" s="26"/>
      <c r="AL1251" s="20">
        <v>906545</v>
      </c>
      <c r="AN1251" s="21">
        <v>906545</v>
      </c>
      <c r="AO1251" s="22"/>
      <c r="AP1251" s="20">
        <v>0</v>
      </c>
      <c r="AQ1251" s="20"/>
      <c r="AR1251" s="19">
        <v>9208</v>
      </c>
      <c r="AT1251" s="16" t="str">
        <f t="shared" si="19"/>
        <v>No</v>
      </c>
      <c r="AU1251" s="17"/>
      <c r="AV1251" s="18" t="s">
        <v>151</v>
      </c>
      <c r="AW1251" s="15"/>
      <c r="AX1251" s="6"/>
    </row>
    <row r="1252" spans="1:50" ht="11.25">
      <c r="A1252" s="3" t="s">
        <v>1473</v>
      </c>
      <c r="B1252" s="3" t="s">
        <v>1474</v>
      </c>
      <c r="C1252" s="22" t="s">
        <v>66</v>
      </c>
      <c r="D1252" s="310" t="s">
        <v>1475</v>
      </c>
      <c r="E1252" s="314" t="s">
        <v>1476</v>
      </c>
      <c r="F1252" s="22" t="s">
        <v>235</v>
      </c>
      <c r="G1252" s="22" t="s">
        <v>222</v>
      </c>
      <c r="H1252" s="25">
        <v>0</v>
      </c>
      <c r="I1252" s="19">
        <v>10</v>
      </c>
      <c r="J1252" s="20">
        <v>0</v>
      </c>
      <c r="L1252" s="20">
        <v>0</v>
      </c>
      <c r="N1252" s="20">
        <v>0</v>
      </c>
      <c r="P1252" s="20">
        <v>0</v>
      </c>
      <c r="R1252" s="20">
        <v>0</v>
      </c>
      <c r="T1252" s="20">
        <v>0</v>
      </c>
      <c r="V1252" s="20">
        <v>0</v>
      </c>
      <c r="X1252" s="20">
        <v>0</v>
      </c>
      <c r="Z1252" s="20">
        <v>0</v>
      </c>
      <c r="AB1252" s="20">
        <v>0</v>
      </c>
      <c r="AD1252" s="20">
        <v>0</v>
      </c>
      <c r="AF1252" s="20">
        <v>0</v>
      </c>
      <c r="AH1252" s="20">
        <v>0</v>
      </c>
      <c r="AJ1252" s="20">
        <v>0</v>
      </c>
      <c r="AK1252" s="26"/>
      <c r="AL1252" s="20">
        <v>501121</v>
      </c>
      <c r="AN1252" s="21">
        <v>501121</v>
      </c>
      <c r="AO1252" s="22"/>
      <c r="AP1252" s="20">
        <v>0</v>
      </c>
      <c r="AQ1252" s="20"/>
      <c r="AR1252" s="19">
        <v>9986</v>
      </c>
      <c r="AT1252" s="16" t="str">
        <f t="shared" si="19"/>
        <v>No</v>
      </c>
      <c r="AU1252" s="17"/>
      <c r="AV1252" s="18" t="s">
        <v>151</v>
      </c>
      <c r="AW1252" s="15"/>
      <c r="AX1252" s="6"/>
    </row>
    <row r="1253" spans="1:50" ht="11.25">
      <c r="A1253" s="3" t="s">
        <v>1514</v>
      </c>
      <c r="B1253" s="3" t="s">
        <v>1515</v>
      </c>
      <c r="C1253" s="22" t="s">
        <v>74</v>
      </c>
      <c r="D1253" s="310" t="s">
        <v>1516</v>
      </c>
      <c r="E1253" s="314" t="s">
        <v>1517</v>
      </c>
      <c r="F1253" s="22" t="s">
        <v>187</v>
      </c>
      <c r="G1253" s="22" t="s">
        <v>222</v>
      </c>
      <c r="H1253" s="25">
        <v>0</v>
      </c>
      <c r="I1253" s="19">
        <v>10</v>
      </c>
      <c r="J1253" s="20">
        <v>0</v>
      </c>
      <c r="L1253" s="20">
        <v>0</v>
      </c>
      <c r="N1253" s="20">
        <v>0</v>
      </c>
      <c r="P1253" s="20">
        <v>0</v>
      </c>
      <c r="R1253" s="20">
        <v>0</v>
      </c>
      <c r="T1253" s="20">
        <v>0</v>
      </c>
      <c r="V1253" s="20">
        <v>0</v>
      </c>
      <c r="X1253" s="20">
        <v>0</v>
      </c>
      <c r="Z1253" s="20">
        <v>0</v>
      </c>
      <c r="AB1253" s="20">
        <v>0</v>
      </c>
      <c r="AD1253" s="20">
        <v>0</v>
      </c>
      <c r="AF1253" s="20">
        <v>0</v>
      </c>
      <c r="AH1253" s="20">
        <v>0</v>
      </c>
      <c r="AJ1253" s="20">
        <v>0</v>
      </c>
      <c r="AK1253" s="26"/>
      <c r="AL1253" s="20">
        <v>1102905</v>
      </c>
      <c r="AN1253" s="21">
        <v>1102905</v>
      </c>
      <c r="AO1253" s="22"/>
      <c r="AP1253" s="20">
        <v>0</v>
      </c>
      <c r="AQ1253" s="20"/>
      <c r="AR1253" s="19">
        <v>15527</v>
      </c>
      <c r="AT1253" s="16" t="str">
        <f t="shared" si="19"/>
        <v>No</v>
      </c>
      <c r="AU1253" s="17"/>
      <c r="AV1253" s="18" t="s">
        <v>5331</v>
      </c>
      <c r="AW1253" s="15"/>
      <c r="AX1253" s="6"/>
    </row>
    <row r="1254" spans="1:50" ht="11.25">
      <c r="A1254" s="3" t="s">
        <v>5650</v>
      </c>
      <c r="B1254" s="3" t="s">
        <v>5651</v>
      </c>
      <c r="C1254" s="22" t="s">
        <v>21</v>
      </c>
      <c r="E1254" s="314">
        <v>90286</v>
      </c>
      <c r="F1254" s="22" t="s">
        <v>187</v>
      </c>
      <c r="G1254" s="22" t="s">
        <v>5166</v>
      </c>
      <c r="H1254" s="25">
        <v>12150996</v>
      </c>
      <c r="I1254" s="19">
        <v>10</v>
      </c>
      <c r="J1254" s="20">
        <v>0</v>
      </c>
      <c r="L1254" s="20">
        <v>0</v>
      </c>
      <c r="N1254" s="20">
        <v>0</v>
      </c>
      <c r="P1254" s="20">
        <v>0</v>
      </c>
      <c r="R1254" s="20">
        <v>0</v>
      </c>
      <c r="T1254" s="20">
        <v>0</v>
      </c>
      <c r="V1254" s="20">
        <v>0</v>
      </c>
      <c r="X1254" s="20">
        <v>0</v>
      </c>
      <c r="Z1254" s="20">
        <v>0</v>
      </c>
      <c r="AB1254" s="20">
        <v>0</v>
      </c>
      <c r="AD1254" s="20">
        <v>0</v>
      </c>
      <c r="AF1254" s="20">
        <v>0</v>
      </c>
      <c r="AH1254" s="20">
        <v>0</v>
      </c>
      <c r="AJ1254" s="20">
        <v>0</v>
      </c>
      <c r="AK1254" s="26"/>
      <c r="AL1254" s="20">
        <v>1610909</v>
      </c>
      <c r="AN1254" s="21">
        <v>1610909</v>
      </c>
      <c r="AO1254" s="22"/>
      <c r="AP1254" s="20">
        <v>0</v>
      </c>
      <c r="AQ1254" s="20"/>
      <c r="AR1254" s="19">
        <v>22251</v>
      </c>
      <c r="AT1254" s="16" t="str">
        <f t="shared" si="19"/>
        <v>No</v>
      </c>
      <c r="AU1254" s="17"/>
      <c r="AV1254" s="18" t="s">
        <v>5331</v>
      </c>
      <c r="AW1254" s="15"/>
      <c r="AX1254" s="6"/>
    </row>
    <row r="1255" spans="1:50" ht="11.25">
      <c r="A1255" s="3" t="s">
        <v>6517</v>
      </c>
      <c r="B1255" s="3" t="s">
        <v>283</v>
      </c>
      <c r="C1255" s="22" t="s">
        <v>16</v>
      </c>
      <c r="D1255" s="310">
        <v>4213</v>
      </c>
      <c r="E1255" s="314">
        <v>40213</v>
      </c>
      <c r="F1255" s="22" t="s">
        <v>187</v>
      </c>
      <c r="G1255" s="22" t="s">
        <v>5166</v>
      </c>
      <c r="H1255" s="25">
        <v>263907</v>
      </c>
      <c r="I1255" s="19">
        <v>10</v>
      </c>
      <c r="J1255" s="20">
        <v>0</v>
      </c>
      <c r="L1255" s="20">
        <v>0</v>
      </c>
      <c r="N1255" s="20">
        <v>0</v>
      </c>
      <c r="P1255" s="20">
        <v>0</v>
      </c>
      <c r="R1255" s="20">
        <v>0</v>
      </c>
      <c r="T1255" s="20">
        <v>0</v>
      </c>
      <c r="V1255" s="20">
        <v>0</v>
      </c>
      <c r="X1255" s="20">
        <v>0</v>
      </c>
      <c r="Z1255" s="20">
        <v>0</v>
      </c>
      <c r="AB1255" s="20">
        <v>0</v>
      </c>
      <c r="AD1255" s="20">
        <v>0</v>
      </c>
      <c r="AF1255" s="20">
        <v>0</v>
      </c>
      <c r="AH1255" s="20">
        <v>0</v>
      </c>
      <c r="AJ1255" s="20">
        <v>0</v>
      </c>
      <c r="AK1255" s="26"/>
      <c r="AL1255" s="20">
        <v>869315</v>
      </c>
      <c r="AN1255" s="21">
        <v>869315</v>
      </c>
      <c r="AO1255" s="22"/>
      <c r="AP1255" s="20">
        <v>0</v>
      </c>
      <c r="AQ1255" s="20"/>
      <c r="AR1255" s="19">
        <v>19970</v>
      </c>
      <c r="AT1255" s="16" t="str">
        <f t="shared" si="19"/>
        <v>No</v>
      </c>
      <c r="AU1255" s="17"/>
      <c r="AV1255" s="18" t="s">
        <v>5331</v>
      </c>
      <c r="AW1255" s="15"/>
      <c r="AX1255" s="6"/>
    </row>
    <row r="1256" spans="1:50" ht="11.25">
      <c r="A1256" s="3" t="s">
        <v>3431</v>
      </c>
      <c r="B1256" s="3" t="s">
        <v>3432</v>
      </c>
      <c r="C1256" s="22" t="s">
        <v>51</v>
      </c>
      <c r="D1256" s="310" t="s">
        <v>3433</v>
      </c>
      <c r="E1256" s="314" t="s">
        <v>3434</v>
      </c>
      <c r="F1256" s="22" t="s">
        <v>1242</v>
      </c>
      <c r="G1256" s="22" t="s">
        <v>222</v>
      </c>
      <c r="H1256" s="25">
        <v>0</v>
      </c>
      <c r="I1256" s="19">
        <v>10</v>
      </c>
      <c r="J1256" s="20">
        <v>0</v>
      </c>
      <c r="L1256" s="20">
        <v>0</v>
      </c>
      <c r="N1256" s="20">
        <v>0</v>
      </c>
      <c r="P1256" s="20">
        <v>0</v>
      </c>
      <c r="R1256" s="20">
        <v>0</v>
      </c>
      <c r="T1256" s="20">
        <v>0</v>
      </c>
      <c r="V1256" s="20">
        <v>0</v>
      </c>
      <c r="X1256" s="20">
        <v>0</v>
      </c>
      <c r="Z1256" s="20">
        <v>0</v>
      </c>
      <c r="AB1256" s="20">
        <v>0</v>
      </c>
      <c r="AD1256" s="20">
        <v>0</v>
      </c>
      <c r="AF1256" s="20">
        <v>0</v>
      </c>
      <c r="AH1256" s="20">
        <v>0</v>
      </c>
      <c r="AJ1256" s="20">
        <v>0</v>
      </c>
      <c r="AK1256" s="26"/>
      <c r="AL1256" s="20">
        <v>474712</v>
      </c>
      <c r="AN1256" s="21">
        <v>474712</v>
      </c>
      <c r="AO1256" s="22"/>
      <c r="AP1256" s="20">
        <v>0</v>
      </c>
      <c r="AQ1256" s="20"/>
      <c r="AR1256" s="19">
        <v>6894</v>
      </c>
      <c r="AT1256" s="16" t="str">
        <f t="shared" si="19"/>
        <v>No</v>
      </c>
      <c r="AU1256" s="17"/>
      <c r="AV1256" s="18" t="s">
        <v>5331</v>
      </c>
      <c r="AW1256" s="15"/>
      <c r="AX1256" s="6"/>
    </row>
    <row r="1257" spans="1:50" ht="11.25">
      <c r="A1257" s="3" t="s">
        <v>6516</v>
      </c>
      <c r="B1257" s="3" t="s">
        <v>3313</v>
      </c>
      <c r="C1257" s="22" t="s">
        <v>113</v>
      </c>
      <c r="E1257" s="314" t="s">
        <v>5652</v>
      </c>
      <c r="F1257" s="22" t="s">
        <v>189</v>
      </c>
      <c r="G1257" s="22" t="s">
        <v>222</v>
      </c>
      <c r="H1257" s="25">
        <v>0</v>
      </c>
      <c r="I1257" s="19">
        <v>10</v>
      </c>
      <c r="J1257" s="20">
        <v>0</v>
      </c>
      <c r="L1257" s="20">
        <v>0</v>
      </c>
      <c r="N1257" s="20">
        <v>0</v>
      </c>
      <c r="P1257" s="20">
        <v>0</v>
      </c>
      <c r="R1257" s="20">
        <v>0</v>
      </c>
      <c r="T1257" s="20">
        <v>0</v>
      </c>
      <c r="V1257" s="20">
        <v>0</v>
      </c>
      <c r="X1257" s="20">
        <v>0</v>
      </c>
      <c r="Z1257" s="20">
        <v>0</v>
      </c>
      <c r="AB1257" s="20">
        <v>0</v>
      </c>
      <c r="AD1257" s="20">
        <v>0</v>
      </c>
      <c r="AF1257" s="20">
        <v>0</v>
      </c>
      <c r="AH1257" s="20">
        <v>0</v>
      </c>
      <c r="AJ1257" s="20">
        <v>0</v>
      </c>
      <c r="AK1257" s="26"/>
      <c r="AL1257" s="20">
        <v>658613</v>
      </c>
      <c r="AN1257" s="21">
        <v>658613</v>
      </c>
      <c r="AO1257" s="22"/>
      <c r="AP1257" s="20">
        <v>0</v>
      </c>
      <c r="AQ1257" s="20"/>
      <c r="AR1257" s="19">
        <v>14126</v>
      </c>
      <c r="AT1257" s="16" t="str">
        <f t="shared" si="19"/>
        <v>No</v>
      </c>
      <c r="AU1257" s="17"/>
      <c r="AV1257" s="18" t="s">
        <v>5331</v>
      </c>
      <c r="AW1257" s="15"/>
      <c r="AX1257" s="6"/>
    </row>
    <row r="1258" spans="1:50" ht="11.25">
      <c r="A1258" s="3" t="s">
        <v>1307</v>
      </c>
      <c r="B1258" s="3" t="s">
        <v>1308</v>
      </c>
      <c r="C1258" s="22" t="s">
        <v>113</v>
      </c>
      <c r="D1258" s="310" t="s">
        <v>1309</v>
      </c>
      <c r="E1258" s="314">
        <v>55276</v>
      </c>
      <c r="F1258" s="22" t="s">
        <v>160</v>
      </c>
      <c r="G1258" s="22" t="s">
        <v>5166</v>
      </c>
      <c r="H1258" s="25">
        <v>0</v>
      </c>
      <c r="I1258" s="19">
        <v>10</v>
      </c>
      <c r="J1258" s="20">
        <v>0</v>
      </c>
      <c r="L1258" s="20">
        <v>0</v>
      </c>
      <c r="N1258" s="20">
        <v>0</v>
      </c>
      <c r="P1258" s="20">
        <v>0</v>
      </c>
      <c r="R1258" s="20">
        <v>0</v>
      </c>
      <c r="T1258" s="20">
        <v>0</v>
      </c>
      <c r="V1258" s="20">
        <v>0</v>
      </c>
      <c r="X1258" s="20">
        <v>0</v>
      </c>
      <c r="Z1258" s="20">
        <v>0</v>
      </c>
      <c r="AB1258" s="20">
        <v>0</v>
      </c>
      <c r="AD1258" s="20">
        <v>0</v>
      </c>
      <c r="AF1258" s="20">
        <v>0</v>
      </c>
      <c r="AH1258" s="20">
        <v>0</v>
      </c>
      <c r="AJ1258" s="20">
        <v>0</v>
      </c>
      <c r="AK1258" s="26"/>
      <c r="AL1258" s="20">
        <v>1015158</v>
      </c>
      <c r="AN1258" s="21">
        <v>1015158</v>
      </c>
      <c r="AO1258" s="22"/>
      <c r="AP1258" s="20">
        <v>0</v>
      </c>
      <c r="AQ1258" s="20"/>
      <c r="AR1258" s="19">
        <v>11439</v>
      </c>
      <c r="AT1258" s="16" t="str">
        <f t="shared" si="19"/>
        <v>No</v>
      </c>
      <c r="AU1258" s="17"/>
      <c r="AV1258" s="18" t="s">
        <v>5331</v>
      </c>
      <c r="AW1258" s="15"/>
      <c r="AX1258" s="6"/>
    </row>
    <row r="1259" spans="1:50" ht="11.25">
      <c r="A1259" s="3" t="s">
        <v>6521</v>
      </c>
      <c r="B1259" s="3" t="s">
        <v>2913</v>
      </c>
      <c r="C1259" s="22" t="s">
        <v>45</v>
      </c>
      <c r="D1259" s="310" t="s">
        <v>2914</v>
      </c>
      <c r="E1259" s="314" t="s">
        <v>2915</v>
      </c>
      <c r="F1259" s="22" t="s">
        <v>187</v>
      </c>
      <c r="G1259" s="22" t="s">
        <v>222</v>
      </c>
      <c r="H1259" s="25">
        <v>0</v>
      </c>
      <c r="I1259" s="19">
        <v>10</v>
      </c>
      <c r="J1259" s="20">
        <v>0</v>
      </c>
      <c r="L1259" s="20">
        <v>0</v>
      </c>
      <c r="N1259" s="20">
        <v>0</v>
      </c>
      <c r="P1259" s="20">
        <v>0</v>
      </c>
      <c r="R1259" s="20">
        <v>0</v>
      </c>
      <c r="T1259" s="20">
        <v>0</v>
      </c>
      <c r="V1259" s="20">
        <v>0</v>
      </c>
      <c r="X1259" s="20">
        <v>0</v>
      </c>
      <c r="Z1259" s="20">
        <v>0</v>
      </c>
      <c r="AB1259" s="20">
        <v>0</v>
      </c>
      <c r="AD1259" s="20">
        <v>0</v>
      </c>
      <c r="AF1259" s="20">
        <v>0</v>
      </c>
      <c r="AH1259" s="20">
        <v>0</v>
      </c>
      <c r="AJ1259" s="20">
        <v>0</v>
      </c>
      <c r="AK1259" s="26"/>
      <c r="AL1259" s="20">
        <v>1430528</v>
      </c>
      <c r="AN1259" s="21">
        <v>1430528</v>
      </c>
      <c r="AO1259" s="22"/>
      <c r="AP1259" s="20">
        <v>0</v>
      </c>
      <c r="AQ1259" s="20"/>
      <c r="AR1259" s="19">
        <v>18239</v>
      </c>
      <c r="AT1259" s="16" t="str">
        <f t="shared" si="19"/>
        <v>No</v>
      </c>
      <c r="AU1259" s="17"/>
      <c r="AV1259" s="18" t="s">
        <v>5331</v>
      </c>
      <c r="AW1259" s="15"/>
      <c r="AX1259" s="6"/>
    </row>
    <row r="1260" spans="1:50" ht="11.25">
      <c r="A1260" s="3" t="s">
        <v>2788</v>
      </c>
      <c r="B1260" s="3" t="s">
        <v>2789</v>
      </c>
      <c r="C1260" s="22" t="s">
        <v>46</v>
      </c>
      <c r="D1260" s="310" t="s">
        <v>2790</v>
      </c>
      <c r="E1260" s="314" t="s">
        <v>2791</v>
      </c>
      <c r="F1260" s="22" t="s">
        <v>1242</v>
      </c>
      <c r="G1260" s="22" t="s">
        <v>222</v>
      </c>
      <c r="H1260" s="25">
        <v>0</v>
      </c>
      <c r="I1260" s="19">
        <v>10</v>
      </c>
      <c r="J1260" s="20">
        <v>0</v>
      </c>
      <c r="L1260" s="20">
        <v>0</v>
      </c>
      <c r="N1260" s="20">
        <v>0</v>
      </c>
      <c r="P1260" s="20">
        <v>0</v>
      </c>
      <c r="R1260" s="20">
        <v>0</v>
      </c>
      <c r="T1260" s="20">
        <v>0</v>
      </c>
      <c r="V1260" s="20">
        <v>0</v>
      </c>
      <c r="X1260" s="20">
        <v>0</v>
      </c>
      <c r="Z1260" s="20">
        <v>0</v>
      </c>
      <c r="AB1260" s="20">
        <v>0</v>
      </c>
      <c r="AD1260" s="20">
        <v>0</v>
      </c>
      <c r="AF1260" s="20">
        <v>0</v>
      </c>
      <c r="AH1260" s="20">
        <v>0</v>
      </c>
      <c r="AJ1260" s="20">
        <v>0</v>
      </c>
      <c r="AK1260" s="26"/>
      <c r="AL1260" s="20">
        <v>1133248</v>
      </c>
      <c r="AN1260" s="21">
        <v>1133248</v>
      </c>
      <c r="AO1260" s="22"/>
      <c r="AP1260" s="20">
        <v>0</v>
      </c>
      <c r="AQ1260" s="20"/>
      <c r="AR1260" s="19">
        <v>19376</v>
      </c>
      <c r="AT1260" s="16" t="str">
        <f t="shared" si="19"/>
        <v>No</v>
      </c>
      <c r="AU1260" s="17"/>
      <c r="AV1260" s="18" t="s">
        <v>5331</v>
      </c>
      <c r="AW1260" s="15"/>
      <c r="AX1260" s="6"/>
    </row>
    <row r="1261" spans="1:50" ht="11.25">
      <c r="A1261" s="3" t="s">
        <v>1469</v>
      </c>
      <c r="B1261" s="3" t="s">
        <v>1470</v>
      </c>
      <c r="C1261" s="22" t="s">
        <v>33</v>
      </c>
      <c r="D1261" s="310" t="s">
        <v>1471</v>
      </c>
      <c r="E1261" s="314" t="s">
        <v>1472</v>
      </c>
      <c r="F1261" s="22" t="s">
        <v>189</v>
      </c>
      <c r="G1261" s="22" t="s">
        <v>222</v>
      </c>
      <c r="H1261" s="25">
        <v>0</v>
      </c>
      <c r="I1261" s="19">
        <v>10</v>
      </c>
      <c r="J1261" s="20">
        <v>0</v>
      </c>
      <c r="L1261" s="20">
        <v>0</v>
      </c>
      <c r="N1261" s="20">
        <v>0</v>
      </c>
      <c r="P1261" s="20">
        <v>0</v>
      </c>
      <c r="R1261" s="20">
        <v>0</v>
      </c>
      <c r="T1261" s="20">
        <v>0</v>
      </c>
      <c r="V1261" s="20">
        <v>0</v>
      </c>
      <c r="X1261" s="20">
        <v>0</v>
      </c>
      <c r="Z1261" s="20">
        <v>0</v>
      </c>
      <c r="AB1261" s="20">
        <v>0</v>
      </c>
      <c r="AD1261" s="20">
        <v>0</v>
      </c>
      <c r="AF1261" s="20">
        <v>0</v>
      </c>
      <c r="AH1261" s="20">
        <v>0</v>
      </c>
      <c r="AJ1261" s="20">
        <v>0</v>
      </c>
      <c r="AK1261" s="26"/>
      <c r="AL1261" s="20">
        <v>629121</v>
      </c>
      <c r="AN1261" s="21">
        <v>629121</v>
      </c>
      <c r="AO1261" s="22"/>
      <c r="AP1261" s="20">
        <v>0</v>
      </c>
      <c r="AQ1261" s="20"/>
      <c r="AR1261" s="19">
        <v>9760</v>
      </c>
      <c r="AT1261" s="16" t="str">
        <f t="shared" si="19"/>
        <v>No</v>
      </c>
      <c r="AU1261" s="17"/>
      <c r="AV1261" s="18" t="s">
        <v>5331</v>
      </c>
      <c r="AW1261" s="15"/>
      <c r="AX1261" s="6"/>
    </row>
    <row r="1262" spans="1:50" ht="11.25">
      <c r="A1262" s="3" t="s">
        <v>2363</v>
      </c>
      <c r="B1262" s="3" t="s">
        <v>5431</v>
      </c>
      <c r="C1262" s="22" t="s">
        <v>41</v>
      </c>
      <c r="D1262" s="310" t="s">
        <v>2364</v>
      </c>
      <c r="E1262" s="314" t="s">
        <v>2365</v>
      </c>
      <c r="F1262" s="22" t="s">
        <v>187</v>
      </c>
      <c r="G1262" s="22" t="s">
        <v>222</v>
      </c>
      <c r="H1262" s="25">
        <v>0</v>
      </c>
      <c r="I1262" s="19">
        <v>10</v>
      </c>
      <c r="J1262" s="20">
        <v>0</v>
      </c>
      <c r="L1262" s="20">
        <v>0</v>
      </c>
      <c r="N1262" s="20">
        <v>0</v>
      </c>
      <c r="P1262" s="20">
        <v>0</v>
      </c>
      <c r="R1262" s="20">
        <v>0</v>
      </c>
      <c r="T1262" s="20">
        <v>0</v>
      </c>
      <c r="V1262" s="20">
        <v>0</v>
      </c>
      <c r="X1262" s="20">
        <v>0</v>
      </c>
      <c r="Z1262" s="20">
        <v>0</v>
      </c>
      <c r="AB1262" s="20">
        <v>0</v>
      </c>
      <c r="AD1262" s="20">
        <v>0</v>
      </c>
      <c r="AF1262" s="20">
        <v>0</v>
      </c>
      <c r="AH1262" s="20">
        <v>0</v>
      </c>
      <c r="AJ1262" s="20">
        <v>0</v>
      </c>
      <c r="AK1262" s="26"/>
      <c r="AL1262" s="20">
        <v>299456</v>
      </c>
      <c r="AN1262" s="21">
        <v>299456</v>
      </c>
      <c r="AO1262" s="22"/>
      <c r="AP1262" s="20">
        <v>0</v>
      </c>
      <c r="AQ1262" s="20"/>
      <c r="AR1262" s="19">
        <v>9477</v>
      </c>
      <c r="AT1262" s="16" t="str">
        <f t="shared" si="19"/>
        <v>No</v>
      </c>
      <c r="AU1262" s="17"/>
      <c r="AV1262" s="18" t="s">
        <v>5331</v>
      </c>
      <c r="AW1262" s="15"/>
      <c r="AX1262" s="6"/>
    </row>
    <row r="1263" spans="1:50" ht="11.25">
      <c r="A1263" s="3" t="s">
        <v>2617</v>
      </c>
      <c r="B1263" s="3" t="s">
        <v>2618</v>
      </c>
      <c r="C1263" s="22" t="s">
        <v>45</v>
      </c>
      <c r="D1263" s="310" t="s">
        <v>2619</v>
      </c>
      <c r="E1263" s="314" t="s">
        <v>2620</v>
      </c>
      <c r="F1263" s="22" t="s">
        <v>187</v>
      </c>
      <c r="G1263" s="22" t="s">
        <v>222</v>
      </c>
      <c r="H1263" s="25">
        <v>0</v>
      </c>
      <c r="I1263" s="19">
        <v>10</v>
      </c>
      <c r="J1263" s="20">
        <v>0</v>
      </c>
      <c r="L1263" s="20">
        <v>0</v>
      </c>
      <c r="N1263" s="20">
        <v>0</v>
      </c>
      <c r="P1263" s="20">
        <v>0</v>
      </c>
      <c r="R1263" s="20">
        <v>0</v>
      </c>
      <c r="T1263" s="20">
        <v>0</v>
      </c>
      <c r="V1263" s="20">
        <v>0</v>
      </c>
      <c r="X1263" s="20">
        <v>0</v>
      </c>
      <c r="Z1263" s="20">
        <v>0</v>
      </c>
      <c r="AB1263" s="20">
        <v>0</v>
      </c>
      <c r="AD1263" s="20">
        <v>0</v>
      </c>
      <c r="AF1263" s="20">
        <v>0</v>
      </c>
      <c r="AH1263" s="20">
        <v>0</v>
      </c>
      <c r="AJ1263" s="20">
        <v>0</v>
      </c>
      <c r="AK1263" s="26"/>
      <c r="AL1263" s="20">
        <v>364055</v>
      </c>
      <c r="AN1263" s="21">
        <v>364055</v>
      </c>
      <c r="AO1263" s="22"/>
      <c r="AP1263" s="20">
        <v>0</v>
      </c>
      <c r="AQ1263" s="20"/>
      <c r="AR1263" s="19">
        <v>4842</v>
      </c>
      <c r="AT1263" s="16" t="str">
        <f t="shared" si="19"/>
        <v>No</v>
      </c>
      <c r="AU1263" s="17"/>
      <c r="AV1263" s="18" t="s">
        <v>5331</v>
      </c>
      <c r="AW1263" s="15"/>
      <c r="AX1263" s="6"/>
    </row>
    <row r="1264" spans="1:50" ht="11.25">
      <c r="A1264" s="3" t="s">
        <v>934</v>
      </c>
      <c r="B1264" s="3" t="s">
        <v>935</v>
      </c>
      <c r="C1264" s="22" t="s">
        <v>21</v>
      </c>
      <c r="D1264" s="310">
        <v>9201</v>
      </c>
      <c r="E1264" s="314">
        <v>90201</v>
      </c>
      <c r="F1264" s="22" t="s">
        <v>187</v>
      </c>
      <c r="G1264" s="22" t="s">
        <v>185</v>
      </c>
      <c r="H1264" s="25">
        <v>99904</v>
      </c>
      <c r="I1264" s="19">
        <v>10</v>
      </c>
      <c r="J1264" s="20">
        <v>0</v>
      </c>
      <c r="L1264" s="20">
        <v>104573</v>
      </c>
      <c r="N1264" s="20">
        <v>0</v>
      </c>
      <c r="P1264" s="20">
        <v>24066</v>
      </c>
      <c r="R1264" s="20">
        <v>77848</v>
      </c>
      <c r="T1264" s="20">
        <v>377224</v>
      </c>
      <c r="V1264" s="20">
        <v>159373</v>
      </c>
      <c r="X1264" s="20">
        <v>10729</v>
      </c>
      <c r="Z1264" s="20">
        <v>107798</v>
      </c>
      <c r="AB1264" s="20">
        <v>20056</v>
      </c>
      <c r="AD1264" s="20">
        <v>10526</v>
      </c>
      <c r="AF1264" s="20">
        <v>0</v>
      </c>
      <c r="AH1264" s="20">
        <v>1276941</v>
      </c>
      <c r="AJ1264" s="20">
        <v>24252</v>
      </c>
      <c r="AK1264" s="26"/>
      <c r="AL1264" s="20">
        <v>0</v>
      </c>
      <c r="AN1264" s="21">
        <v>2193386</v>
      </c>
      <c r="AO1264" s="22"/>
      <c r="AP1264" s="20">
        <v>0</v>
      </c>
      <c r="AQ1264" s="20"/>
      <c r="AR1264" s="19">
        <v>28475</v>
      </c>
      <c r="AT1264" s="16" t="str">
        <f t="shared" si="19"/>
        <v>No</v>
      </c>
      <c r="AU1264" s="17"/>
      <c r="AV1264" s="18" t="s">
        <v>5331</v>
      </c>
      <c r="AW1264" s="15"/>
      <c r="AX1264" s="6"/>
    </row>
    <row r="1265" spans="1:50" ht="11.25">
      <c r="A1265" s="3" t="s">
        <v>6523</v>
      </c>
      <c r="B1265" s="3" t="s">
        <v>1420</v>
      </c>
      <c r="C1265" s="22" t="s">
        <v>21</v>
      </c>
      <c r="D1265" s="310">
        <v>9244</v>
      </c>
      <c r="E1265" s="314">
        <v>90244</v>
      </c>
      <c r="F1265" s="22" t="s">
        <v>187</v>
      </c>
      <c r="G1265" s="22" t="s">
        <v>185</v>
      </c>
      <c r="H1265" s="25">
        <v>219454</v>
      </c>
      <c r="I1265" s="19">
        <v>10</v>
      </c>
      <c r="J1265" s="20">
        <v>0</v>
      </c>
      <c r="L1265" s="20">
        <v>100129</v>
      </c>
      <c r="N1265" s="20">
        <v>0</v>
      </c>
      <c r="P1265" s="20">
        <v>16385</v>
      </c>
      <c r="R1265" s="20">
        <v>67637</v>
      </c>
      <c r="T1265" s="20">
        <v>193795</v>
      </c>
      <c r="V1265" s="20">
        <v>261409</v>
      </c>
      <c r="X1265" s="20">
        <v>0</v>
      </c>
      <c r="Z1265" s="20">
        <v>14305</v>
      </c>
      <c r="AB1265" s="20">
        <v>12812</v>
      </c>
      <c r="AD1265" s="20">
        <v>1547</v>
      </c>
      <c r="AF1265" s="20">
        <v>0</v>
      </c>
      <c r="AH1265" s="20">
        <v>2370831</v>
      </c>
      <c r="AJ1265" s="20">
        <v>4930</v>
      </c>
      <c r="AK1265" s="26"/>
      <c r="AL1265" s="20">
        <v>0</v>
      </c>
      <c r="AN1265" s="21">
        <v>3043780</v>
      </c>
      <c r="AO1265" s="22"/>
      <c r="AP1265" s="20">
        <v>0</v>
      </c>
      <c r="AQ1265" s="20"/>
      <c r="AR1265" s="19">
        <v>36894</v>
      </c>
      <c r="AT1265" s="16" t="str">
        <f t="shared" si="19"/>
        <v>No</v>
      </c>
      <c r="AU1265" s="17"/>
      <c r="AV1265" s="18" t="s">
        <v>5331</v>
      </c>
      <c r="AW1265" s="15"/>
      <c r="AX1265" s="6"/>
    </row>
    <row r="1266" spans="1:50" ht="11.25">
      <c r="A1266" s="3" t="s">
        <v>6520</v>
      </c>
      <c r="B1266" s="3" t="s">
        <v>4783</v>
      </c>
      <c r="C1266" s="22" t="s">
        <v>19</v>
      </c>
      <c r="D1266" s="310" t="s">
        <v>4784</v>
      </c>
      <c r="E1266" s="314" t="s">
        <v>4785</v>
      </c>
      <c r="F1266" s="22" t="s">
        <v>187</v>
      </c>
      <c r="G1266" s="22" t="s">
        <v>222</v>
      </c>
      <c r="H1266" s="25">
        <v>0</v>
      </c>
      <c r="I1266" s="19">
        <v>10</v>
      </c>
      <c r="J1266" s="20">
        <v>0</v>
      </c>
      <c r="L1266" s="20">
        <v>0</v>
      </c>
      <c r="N1266" s="20">
        <v>0</v>
      </c>
      <c r="P1266" s="20">
        <v>0</v>
      </c>
      <c r="R1266" s="20">
        <v>0</v>
      </c>
      <c r="T1266" s="20">
        <v>0</v>
      </c>
      <c r="V1266" s="20">
        <v>0</v>
      </c>
      <c r="X1266" s="20">
        <v>0</v>
      </c>
      <c r="Z1266" s="20">
        <v>0</v>
      </c>
      <c r="AB1266" s="20">
        <v>0</v>
      </c>
      <c r="AD1266" s="20">
        <v>0</v>
      </c>
      <c r="AF1266" s="20">
        <v>0</v>
      </c>
      <c r="AH1266" s="20">
        <v>0</v>
      </c>
      <c r="AJ1266" s="20">
        <v>0</v>
      </c>
      <c r="AK1266" s="26"/>
      <c r="AL1266" s="20">
        <v>945651</v>
      </c>
      <c r="AN1266" s="21">
        <v>945651</v>
      </c>
      <c r="AO1266" s="22"/>
      <c r="AP1266" s="20">
        <v>0</v>
      </c>
      <c r="AQ1266" s="20"/>
      <c r="AR1266" s="19">
        <v>14886</v>
      </c>
      <c r="AT1266" s="16" t="str">
        <f t="shared" si="19"/>
        <v>No</v>
      </c>
      <c r="AU1266" s="17"/>
      <c r="AV1266" s="18" t="s">
        <v>5331</v>
      </c>
      <c r="AW1266" s="15"/>
      <c r="AX1266" s="6"/>
    </row>
    <row r="1267" spans="1:50" ht="11.25">
      <c r="A1267" s="3" t="s">
        <v>3010</v>
      </c>
      <c r="B1267" s="3" t="s">
        <v>3011</v>
      </c>
      <c r="C1267" s="22" t="s">
        <v>46</v>
      </c>
      <c r="D1267" s="310" t="s">
        <v>3012</v>
      </c>
      <c r="E1267" s="314" t="s">
        <v>3013</v>
      </c>
      <c r="F1267" s="22" t="s">
        <v>235</v>
      </c>
      <c r="G1267" s="22" t="s">
        <v>222</v>
      </c>
      <c r="H1267" s="25">
        <v>0</v>
      </c>
      <c r="I1267" s="19">
        <v>10</v>
      </c>
      <c r="J1267" s="20">
        <v>0</v>
      </c>
      <c r="L1267" s="20">
        <v>0</v>
      </c>
      <c r="N1267" s="20">
        <v>0</v>
      </c>
      <c r="P1267" s="20">
        <v>0</v>
      </c>
      <c r="R1267" s="20">
        <v>0</v>
      </c>
      <c r="T1267" s="20">
        <v>0</v>
      </c>
      <c r="V1267" s="20">
        <v>0</v>
      </c>
      <c r="X1267" s="20">
        <v>0</v>
      </c>
      <c r="Z1267" s="20">
        <v>0</v>
      </c>
      <c r="AB1267" s="20">
        <v>0</v>
      </c>
      <c r="AD1267" s="20">
        <v>0</v>
      </c>
      <c r="AF1267" s="20">
        <v>0</v>
      </c>
      <c r="AH1267" s="20">
        <v>0</v>
      </c>
      <c r="AJ1267" s="20">
        <v>0</v>
      </c>
      <c r="AK1267" s="26"/>
      <c r="AL1267" s="20">
        <v>418998</v>
      </c>
      <c r="AN1267" s="21">
        <v>418998</v>
      </c>
      <c r="AO1267" s="22"/>
      <c r="AP1267" s="20">
        <v>0</v>
      </c>
      <c r="AQ1267" s="20"/>
      <c r="AR1267" s="19">
        <v>15544</v>
      </c>
      <c r="AT1267" s="16" t="str">
        <f t="shared" si="19"/>
        <v>No</v>
      </c>
      <c r="AU1267" s="17"/>
      <c r="AV1267" s="18" t="s">
        <v>5331</v>
      </c>
      <c r="AW1267" s="15"/>
      <c r="AX1267" s="6"/>
    </row>
    <row r="1268" spans="1:50" ht="11.25">
      <c r="A1268" s="3" t="s">
        <v>894</v>
      </c>
      <c r="B1268" s="3" t="s">
        <v>895</v>
      </c>
      <c r="C1268" s="22" t="s">
        <v>104</v>
      </c>
      <c r="D1268" s="310">
        <v>8026</v>
      </c>
      <c r="E1268" s="314">
        <v>80026</v>
      </c>
      <c r="F1268" s="22" t="s">
        <v>187</v>
      </c>
      <c r="G1268" s="22" t="s">
        <v>5166</v>
      </c>
      <c r="H1268" s="25">
        <v>98370</v>
      </c>
      <c r="I1268" s="19">
        <v>10</v>
      </c>
      <c r="J1268" s="20">
        <v>0</v>
      </c>
      <c r="L1268" s="20">
        <v>0</v>
      </c>
      <c r="N1268" s="20">
        <v>0</v>
      </c>
      <c r="P1268" s="20">
        <v>0</v>
      </c>
      <c r="R1268" s="20">
        <v>0</v>
      </c>
      <c r="T1268" s="20">
        <v>0</v>
      </c>
      <c r="V1268" s="20">
        <v>0</v>
      </c>
      <c r="X1268" s="20">
        <v>0</v>
      </c>
      <c r="Z1268" s="20">
        <v>0</v>
      </c>
      <c r="AB1268" s="20">
        <v>0</v>
      </c>
      <c r="AD1268" s="20">
        <v>0</v>
      </c>
      <c r="AF1268" s="20">
        <v>0</v>
      </c>
      <c r="AH1268" s="20">
        <v>0</v>
      </c>
      <c r="AJ1268" s="20">
        <v>0</v>
      </c>
      <c r="AK1268" s="26"/>
      <c r="AL1268" s="20">
        <v>1788033</v>
      </c>
      <c r="AN1268" s="21">
        <v>1788033</v>
      </c>
      <c r="AO1268" s="22"/>
      <c r="AP1268" s="20">
        <v>0</v>
      </c>
      <c r="AQ1268" s="20"/>
      <c r="AR1268" s="19">
        <v>29436</v>
      </c>
      <c r="AT1268" s="16" t="str">
        <f t="shared" si="19"/>
        <v>No</v>
      </c>
      <c r="AU1268" s="17"/>
      <c r="AV1268" s="18" t="s">
        <v>5331</v>
      </c>
      <c r="AW1268" s="15"/>
      <c r="AX1268" s="6"/>
    </row>
    <row r="1269" spans="1:50" ht="11.25">
      <c r="A1269" s="3" t="s">
        <v>365</v>
      </c>
      <c r="B1269" s="3" t="s">
        <v>366</v>
      </c>
      <c r="C1269" s="22" t="s">
        <v>51</v>
      </c>
      <c r="D1269" s="310">
        <v>6025</v>
      </c>
      <c r="E1269" s="314">
        <v>60025</v>
      </c>
      <c r="F1269" s="22" t="s">
        <v>187</v>
      </c>
      <c r="G1269" s="22" t="s">
        <v>5166</v>
      </c>
      <c r="H1269" s="25">
        <v>82804</v>
      </c>
      <c r="I1269" s="19">
        <v>10</v>
      </c>
      <c r="J1269" s="20">
        <v>0</v>
      </c>
      <c r="L1269" s="20">
        <v>0</v>
      </c>
      <c r="N1269" s="20">
        <v>0</v>
      </c>
      <c r="P1269" s="20">
        <v>0</v>
      </c>
      <c r="R1269" s="20">
        <v>0</v>
      </c>
      <c r="T1269" s="20">
        <v>0</v>
      </c>
      <c r="V1269" s="20">
        <v>0</v>
      </c>
      <c r="X1269" s="20">
        <v>0</v>
      </c>
      <c r="Z1269" s="20">
        <v>0</v>
      </c>
      <c r="AB1269" s="20">
        <v>0</v>
      </c>
      <c r="AD1269" s="20">
        <v>0</v>
      </c>
      <c r="AF1269" s="20">
        <v>0</v>
      </c>
      <c r="AH1269" s="20">
        <v>0</v>
      </c>
      <c r="AJ1269" s="20">
        <v>0</v>
      </c>
      <c r="AK1269" s="26"/>
      <c r="AL1269" s="20">
        <v>2946411</v>
      </c>
      <c r="AN1269" s="21">
        <v>2946411</v>
      </c>
      <c r="AO1269" s="22"/>
      <c r="AP1269" s="20">
        <v>0</v>
      </c>
      <c r="AQ1269" s="20"/>
      <c r="AR1269" s="19">
        <v>39769</v>
      </c>
      <c r="AT1269" s="16" t="str">
        <f t="shared" si="19"/>
        <v>No</v>
      </c>
      <c r="AU1269" s="17"/>
      <c r="AV1269" s="18" t="s">
        <v>5331</v>
      </c>
      <c r="AW1269" s="15"/>
      <c r="AX1269" s="6"/>
    </row>
    <row r="1270" spans="1:50" ht="11.25">
      <c r="A1270" s="3" t="s">
        <v>238</v>
      </c>
      <c r="B1270" s="3" t="s">
        <v>239</v>
      </c>
      <c r="C1270" s="22" t="s">
        <v>103</v>
      </c>
      <c r="D1270" s="310">
        <v>6093</v>
      </c>
      <c r="E1270" s="314">
        <v>60093</v>
      </c>
      <c r="F1270" s="22" t="s">
        <v>189</v>
      </c>
      <c r="G1270" s="22" t="s">
        <v>5166</v>
      </c>
      <c r="H1270" s="25">
        <v>78162</v>
      </c>
      <c r="I1270" s="19">
        <v>10</v>
      </c>
      <c r="J1270" s="20">
        <v>0</v>
      </c>
      <c r="L1270" s="20">
        <v>0</v>
      </c>
      <c r="N1270" s="20">
        <v>0</v>
      </c>
      <c r="P1270" s="20">
        <v>0</v>
      </c>
      <c r="R1270" s="20">
        <v>0</v>
      </c>
      <c r="T1270" s="20">
        <v>0</v>
      </c>
      <c r="V1270" s="20">
        <v>0</v>
      </c>
      <c r="X1270" s="20">
        <v>0</v>
      </c>
      <c r="Z1270" s="20">
        <v>0</v>
      </c>
      <c r="AB1270" s="20">
        <v>0</v>
      </c>
      <c r="AD1270" s="20">
        <v>0</v>
      </c>
      <c r="AF1270" s="20">
        <v>0</v>
      </c>
      <c r="AH1270" s="20">
        <v>0</v>
      </c>
      <c r="AJ1270" s="20">
        <v>0</v>
      </c>
      <c r="AK1270" s="26"/>
      <c r="AL1270" s="20">
        <v>1766585</v>
      </c>
      <c r="AN1270" s="21">
        <v>1766585</v>
      </c>
      <c r="AO1270" s="22"/>
      <c r="AP1270" s="20">
        <v>0</v>
      </c>
      <c r="AQ1270" s="20"/>
      <c r="AR1270" s="19">
        <v>29037</v>
      </c>
      <c r="AT1270" s="16" t="str">
        <f t="shared" si="19"/>
        <v>No</v>
      </c>
      <c r="AU1270" s="17"/>
      <c r="AV1270" s="18" t="s">
        <v>5331</v>
      </c>
      <c r="AW1270" s="15"/>
      <c r="AX1270" s="6"/>
    </row>
    <row r="1271" spans="1:50" ht="11.25">
      <c r="A1271" s="3" t="s">
        <v>1558</v>
      </c>
      <c r="B1271" s="3" t="s">
        <v>224</v>
      </c>
      <c r="C1271" s="22" t="s">
        <v>74</v>
      </c>
      <c r="D1271" s="310" t="s">
        <v>1559</v>
      </c>
      <c r="E1271" s="314" t="s">
        <v>1560</v>
      </c>
      <c r="F1271" s="22" t="s">
        <v>189</v>
      </c>
      <c r="G1271" s="22" t="s">
        <v>222</v>
      </c>
      <c r="H1271" s="25">
        <v>0</v>
      </c>
      <c r="I1271" s="19">
        <v>10</v>
      </c>
      <c r="J1271" s="20">
        <v>0</v>
      </c>
      <c r="L1271" s="20">
        <v>0</v>
      </c>
      <c r="N1271" s="20">
        <v>0</v>
      </c>
      <c r="P1271" s="20">
        <v>0</v>
      </c>
      <c r="R1271" s="20">
        <v>0</v>
      </c>
      <c r="T1271" s="20">
        <v>0</v>
      </c>
      <c r="V1271" s="20">
        <v>0</v>
      </c>
      <c r="X1271" s="20">
        <v>0</v>
      </c>
      <c r="Z1271" s="20">
        <v>0</v>
      </c>
      <c r="AB1271" s="20">
        <v>0</v>
      </c>
      <c r="AD1271" s="20">
        <v>0</v>
      </c>
      <c r="AF1271" s="20">
        <v>0</v>
      </c>
      <c r="AH1271" s="20">
        <v>0</v>
      </c>
      <c r="AJ1271" s="20">
        <v>0</v>
      </c>
      <c r="AK1271" s="26"/>
      <c r="AL1271" s="20">
        <v>1223008</v>
      </c>
      <c r="AN1271" s="21">
        <v>1223008</v>
      </c>
      <c r="AO1271" s="22"/>
      <c r="AP1271" s="20">
        <v>0</v>
      </c>
      <c r="AQ1271" s="20"/>
      <c r="AR1271" s="19">
        <v>14988</v>
      </c>
      <c r="AT1271" s="16" t="str">
        <f t="shared" si="19"/>
        <v>No</v>
      </c>
      <c r="AU1271" s="17"/>
      <c r="AV1271" s="18" t="s">
        <v>5331</v>
      </c>
      <c r="AW1271" s="15"/>
      <c r="AX1271" s="6"/>
    </row>
    <row r="1272" spans="1:50" ht="11.25">
      <c r="A1272" s="3" t="s">
        <v>2847</v>
      </c>
      <c r="B1272" s="3" t="s">
        <v>843</v>
      </c>
      <c r="C1272" s="22" t="s">
        <v>46</v>
      </c>
      <c r="D1272" s="310" t="s">
        <v>2848</v>
      </c>
      <c r="E1272" s="314" t="s">
        <v>2849</v>
      </c>
      <c r="F1272" s="22" t="s">
        <v>235</v>
      </c>
      <c r="G1272" s="22" t="s">
        <v>222</v>
      </c>
      <c r="H1272" s="25">
        <v>0</v>
      </c>
      <c r="I1272" s="19">
        <v>10</v>
      </c>
      <c r="J1272" s="20">
        <v>0</v>
      </c>
      <c r="L1272" s="20">
        <v>0</v>
      </c>
      <c r="N1272" s="20">
        <v>0</v>
      </c>
      <c r="P1272" s="20">
        <v>0</v>
      </c>
      <c r="R1272" s="20">
        <v>0</v>
      </c>
      <c r="T1272" s="20">
        <v>0</v>
      </c>
      <c r="V1272" s="20">
        <v>0</v>
      </c>
      <c r="X1272" s="20">
        <v>0</v>
      </c>
      <c r="Z1272" s="20">
        <v>0</v>
      </c>
      <c r="AB1272" s="20">
        <v>0</v>
      </c>
      <c r="AD1272" s="20">
        <v>0</v>
      </c>
      <c r="AF1272" s="20">
        <v>0</v>
      </c>
      <c r="AH1272" s="20">
        <v>0</v>
      </c>
      <c r="AJ1272" s="20">
        <v>0</v>
      </c>
      <c r="AK1272" s="26"/>
      <c r="AL1272" s="20">
        <v>572221</v>
      </c>
      <c r="AN1272" s="21">
        <v>572221</v>
      </c>
      <c r="AO1272" s="22"/>
      <c r="AP1272" s="20">
        <v>0</v>
      </c>
      <c r="AQ1272" s="20"/>
      <c r="AR1272" s="19">
        <v>18869</v>
      </c>
      <c r="AT1272" s="16" t="str">
        <f t="shared" si="19"/>
        <v>No</v>
      </c>
      <c r="AU1272" s="17"/>
      <c r="AV1272" s="18" t="s">
        <v>5331</v>
      </c>
      <c r="AW1272" s="15"/>
      <c r="AX1272" s="6"/>
    </row>
    <row r="1273" spans="1:50" ht="11.25">
      <c r="A1273" s="3" t="s">
        <v>2016</v>
      </c>
      <c r="B1273" s="3" t="s">
        <v>2017</v>
      </c>
      <c r="C1273" s="22" t="s">
        <v>63</v>
      </c>
      <c r="D1273" s="310" t="s">
        <v>2018</v>
      </c>
      <c r="E1273" s="314" t="s">
        <v>2019</v>
      </c>
      <c r="F1273" s="22" t="s">
        <v>187</v>
      </c>
      <c r="G1273" s="22" t="s">
        <v>222</v>
      </c>
      <c r="H1273" s="25">
        <v>0</v>
      </c>
      <c r="I1273" s="19">
        <v>10</v>
      </c>
      <c r="J1273" s="20">
        <v>0</v>
      </c>
      <c r="L1273" s="20">
        <v>0</v>
      </c>
      <c r="N1273" s="20">
        <v>0</v>
      </c>
      <c r="P1273" s="20">
        <v>0</v>
      </c>
      <c r="R1273" s="20">
        <v>0</v>
      </c>
      <c r="T1273" s="20">
        <v>0</v>
      </c>
      <c r="V1273" s="20">
        <v>0</v>
      </c>
      <c r="X1273" s="20">
        <v>0</v>
      </c>
      <c r="Z1273" s="20">
        <v>0</v>
      </c>
      <c r="AB1273" s="20">
        <v>0</v>
      </c>
      <c r="AD1273" s="20">
        <v>0</v>
      </c>
      <c r="AF1273" s="20">
        <v>0</v>
      </c>
      <c r="AH1273" s="20">
        <v>0</v>
      </c>
      <c r="AJ1273" s="20">
        <v>0</v>
      </c>
      <c r="AK1273" s="26"/>
      <c r="AL1273" s="20">
        <v>391496</v>
      </c>
      <c r="AN1273" s="21">
        <v>391496</v>
      </c>
      <c r="AO1273" s="22"/>
      <c r="AP1273" s="20">
        <v>0</v>
      </c>
      <c r="AQ1273" s="20"/>
      <c r="AR1273" s="19">
        <v>10682</v>
      </c>
      <c r="AT1273" s="16" t="str">
        <f t="shared" si="19"/>
        <v>No</v>
      </c>
      <c r="AU1273" s="17"/>
      <c r="AV1273" s="18" t="s">
        <v>5331</v>
      </c>
      <c r="AW1273" s="15"/>
      <c r="AX1273" s="6"/>
    </row>
    <row r="1274" spans="1:50" ht="11.25">
      <c r="A1274" s="3" t="s">
        <v>2356</v>
      </c>
      <c r="B1274" s="3" t="s">
        <v>5866</v>
      </c>
      <c r="C1274" s="22" t="s">
        <v>63</v>
      </c>
      <c r="D1274" s="310" t="s">
        <v>2357</v>
      </c>
      <c r="E1274" s="314" t="s">
        <v>2358</v>
      </c>
      <c r="F1274" s="22" t="s">
        <v>235</v>
      </c>
      <c r="G1274" s="22" t="s">
        <v>222</v>
      </c>
      <c r="H1274" s="25">
        <v>0</v>
      </c>
      <c r="I1274" s="19">
        <v>10</v>
      </c>
      <c r="J1274" s="20">
        <v>0</v>
      </c>
      <c r="L1274" s="20">
        <v>0</v>
      </c>
      <c r="N1274" s="20">
        <v>0</v>
      </c>
      <c r="P1274" s="20">
        <v>0</v>
      </c>
      <c r="R1274" s="20">
        <v>0</v>
      </c>
      <c r="T1274" s="20">
        <v>0</v>
      </c>
      <c r="V1274" s="20">
        <v>0</v>
      </c>
      <c r="X1274" s="20">
        <v>0</v>
      </c>
      <c r="Z1274" s="20">
        <v>0</v>
      </c>
      <c r="AB1274" s="20">
        <v>0</v>
      </c>
      <c r="AD1274" s="20">
        <v>0</v>
      </c>
      <c r="AF1274" s="20">
        <v>0</v>
      </c>
      <c r="AH1274" s="20">
        <v>0</v>
      </c>
      <c r="AJ1274" s="20">
        <v>0</v>
      </c>
      <c r="AK1274" s="26"/>
      <c r="AL1274" s="20">
        <v>525094</v>
      </c>
      <c r="AN1274" s="21">
        <v>525094</v>
      </c>
      <c r="AO1274" s="22"/>
      <c r="AP1274" s="20">
        <v>0</v>
      </c>
      <c r="AQ1274" s="20"/>
      <c r="AR1274" s="19">
        <v>21332</v>
      </c>
      <c r="AT1274" s="16" t="str">
        <f t="shared" si="19"/>
        <v>No</v>
      </c>
      <c r="AU1274" s="17"/>
      <c r="AV1274" s="18" t="s">
        <v>5331</v>
      </c>
      <c r="AW1274" s="15"/>
      <c r="AX1274" s="6"/>
    </row>
    <row r="1275" spans="1:50" ht="11.25">
      <c r="A1275" s="3" t="s">
        <v>6524</v>
      </c>
      <c r="B1275" s="3" t="s">
        <v>4676</v>
      </c>
      <c r="C1275" s="22" t="s">
        <v>19</v>
      </c>
      <c r="D1275" s="310" t="s">
        <v>4677</v>
      </c>
      <c r="E1275" s="314" t="s">
        <v>4678</v>
      </c>
      <c r="F1275" s="22" t="s">
        <v>187</v>
      </c>
      <c r="G1275" s="22" t="s">
        <v>222</v>
      </c>
      <c r="H1275" s="25">
        <v>0</v>
      </c>
      <c r="I1275" s="19">
        <v>10</v>
      </c>
      <c r="J1275" s="20">
        <v>0</v>
      </c>
      <c r="L1275" s="20">
        <v>0</v>
      </c>
      <c r="N1275" s="20">
        <v>0</v>
      </c>
      <c r="P1275" s="20">
        <v>0</v>
      </c>
      <c r="R1275" s="20">
        <v>0</v>
      </c>
      <c r="T1275" s="20">
        <v>0</v>
      </c>
      <c r="V1275" s="20">
        <v>0</v>
      </c>
      <c r="X1275" s="20">
        <v>0</v>
      </c>
      <c r="Z1275" s="20">
        <v>0</v>
      </c>
      <c r="AB1275" s="20">
        <v>0</v>
      </c>
      <c r="AD1275" s="20">
        <v>0</v>
      </c>
      <c r="AF1275" s="20">
        <v>0</v>
      </c>
      <c r="AH1275" s="20">
        <v>0</v>
      </c>
      <c r="AJ1275" s="20">
        <v>0</v>
      </c>
      <c r="AK1275" s="26"/>
      <c r="AL1275" s="20">
        <v>1207015</v>
      </c>
      <c r="AN1275" s="21">
        <v>1207015</v>
      </c>
      <c r="AO1275" s="22"/>
      <c r="AP1275" s="20">
        <v>0</v>
      </c>
      <c r="AQ1275" s="20"/>
      <c r="AR1275" s="19">
        <v>18596</v>
      </c>
      <c r="AT1275" s="16" t="str">
        <f t="shared" si="19"/>
        <v>No</v>
      </c>
      <c r="AU1275" s="17"/>
      <c r="AV1275" s="18" t="s">
        <v>5331</v>
      </c>
      <c r="AW1275" s="15"/>
      <c r="AX1275" s="6"/>
    </row>
    <row r="1276" spans="1:50" ht="11.25">
      <c r="A1276" s="3" t="s">
        <v>6515</v>
      </c>
      <c r="B1276" s="3" t="s">
        <v>240</v>
      </c>
      <c r="C1276" s="22" t="s">
        <v>84</v>
      </c>
      <c r="D1276" s="310" t="s">
        <v>1152</v>
      </c>
      <c r="E1276" s="314">
        <v>60005</v>
      </c>
      <c r="F1276" s="22" t="s">
        <v>160</v>
      </c>
      <c r="G1276" s="22" t="s">
        <v>5166</v>
      </c>
      <c r="H1276" s="25">
        <v>0</v>
      </c>
      <c r="I1276" s="19">
        <v>10</v>
      </c>
      <c r="J1276" s="20">
        <v>0</v>
      </c>
      <c r="L1276" s="20">
        <v>0</v>
      </c>
      <c r="N1276" s="20">
        <v>0</v>
      </c>
      <c r="P1276" s="20">
        <v>0</v>
      </c>
      <c r="R1276" s="20">
        <v>0</v>
      </c>
      <c r="T1276" s="20">
        <v>0</v>
      </c>
      <c r="V1276" s="20">
        <v>0</v>
      </c>
      <c r="X1276" s="20">
        <v>0</v>
      </c>
      <c r="Z1276" s="20">
        <v>0</v>
      </c>
      <c r="AB1276" s="20">
        <v>0</v>
      </c>
      <c r="AD1276" s="20">
        <v>0</v>
      </c>
      <c r="AF1276" s="20">
        <v>0</v>
      </c>
      <c r="AH1276" s="20">
        <v>0</v>
      </c>
      <c r="AJ1276" s="20">
        <v>0</v>
      </c>
      <c r="AK1276" s="26"/>
      <c r="AL1276" s="20">
        <v>1090274</v>
      </c>
      <c r="AN1276" s="21">
        <v>1090274</v>
      </c>
      <c r="AO1276" s="22"/>
      <c r="AP1276" s="20">
        <v>0</v>
      </c>
      <c r="AQ1276" s="20"/>
      <c r="AR1276" s="19">
        <v>11527</v>
      </c>
      <c r="AT1276" s="16" t="str">
        <f t="shared" si="19"/>
        <v>No</v>
      </c>
      <c r="AU1276" s="17"/>
      <c r="AV1276" s="18" t="s">
        <v>5331</v>
      </c>
      <c r="AW1276" s="15"/>
      <c r="AX1276" s="6"/>
    </row>
    <row r="1277" spans="1:50" ht="11.25">
      <c r="A1277" s="3" t="s">
        <v>2399</v>
      </c>
      <c r="B1277" s="3" t="s">
        <v>2400</v>
      </c>
      <c r="C1277" s="22" t="s">
        <v>41</v>
      </c>
      <c r="D1277" s="310" t="s">
        <v>2401</v>
      </c>
      <c r="E1277" s="314" t="s">
        <v>2402</v>
      </c>
      <c r="F1277" s="22" t="s">
        <v>187</v>
      </c>
      <c r="G1277" s="22" t="s">
        <v>222</v>
      </c>
      <c r="H1277" s="25">
        <v>0</v>
      </c>
      <c r="I1277" s="19">
        <v>10</v>
      </c>
      <c r="J1277" s="20">
        <v>0</v>
      </c>
      <c r="L1277" s="20">
        <v>0</v>
      </c>
      <c r="N1277" s="20">
        <v>0</v>
      </c>
      <c r="P1277" s="20">
        <v>0</v>
      </c>
      <c r="R1277" s="20">
        <v>0</v>
      </c>
      <c r="T1277" s="20">
        <v>0</v>
      </c>
      <c r="V1277" s="20">
        <v>0</v>
      </c>
      <c r="X1277" s="20">
        <v>0</v>
      </c>
      <c r="Z1277" s="20">
        <v>0</v>
      </c>
      <c r="AB1277" s="20">
        <v>0</v>
      </c>
      <c r="AD1277" s="20">
        <v>0</v>
      </c>
      <c r="AF1277" s="20">
        <v>0</v>
      </c>
      <c r="AH1277" s="20">
        <v>0</v>
      </c>
      <c r="AJ1277" s="20">
        <v>0</v>
      </c>
      <c r="AK1277" s="26"/>
      <c r="AL1277" s="20">
        <v>655749</v>
      </c>
      <c r="AN1277" s="21">
        <v>655749</v>
      </c>
      <c r="AO1277" s="22"/>
      <c r="AP1277" s="20">
        <v>0</v>
      </c>
      <c r="AQ1277" s="20"/>
      <c r="AR1277" s="19">
        <v>17311</v>
      </c>
      <c r="AT1277" s="16" t="str">
        <f t="shared" si="19"/>
        <v>No</v>
      </c>
      <c r="AU1277" s="17"/>
      <c r="AV1277" s="18" t="s">
        <v>5331</v>
      </c>
      <c r="AW1277" s="15"/>
      <c r="AX1277" s="6"/>
    </row>
    <row r="1278" spans="1:50" ht="11.25">
      <c r="A1278" s="3" t="s">
        <v>2796</v>
      </c>
      <c r="B1278" s="3" t="s">
        <v>5852</v>
      </c>
      <c r="C1278" s="22" t="s">
        <v>56</v>
      </c>
      <c r="D1278" s="310" t="s">
        <v>2797</v>
      </c>
      <c r="E1278" s="314" t="s">
        <v>2798</v>
      </c>
      <c r="F1278" s="22" t="s">
        <v>189</v>
      </c>
      <c r="G1278" s="22" t="s">
        <v>222</v>
      </c>
      <c r="H1278" s="25">
        <v>0</v>
      </c>
      <c r="I1278" s="19">
        <v>10</v>
      </c>
      <c r="J1278" s="20">
        <v>0</v>
      </c>
      <c r="L1278" s="20">
        <v>0</v>
      </c>
      <c r="N1278" s="20">
        <v>0</v>
      </c>
      <c r="P1278" s="20">
        <v>0</v>
      </c>
      <c r="R1278" s="20">
        <v>0</v>
      </c>
      <c r="T1278" s="20">
        <v>0</v>
      </c>
      <c r="V1278" s="20">
        <v>0</v>
      </c>
      <c r="X1278" s="20">
        <v>0</v>
      </c>
      <c r="Z1278" s="20">
        <v>0</v>
      </c>
      <c r="AB1278" s="20">
        <v>0</v>
      </c>
      <c r="AD1278" s="20">
        <v>0</v>
      </c>
      <c r="AF1278" s="20">
        <v>0</v>
      </c>
      <c r="AH1278" s="20">
        <v>0</v>
      </c>
      <c r="AJ1278" s="20">
        <v>0</v>
      </c>
      <c r="AK1278" s="26"/>
      <c r="AL1278" s="20">
        <v>605780</v>
      </c>
      <c r="AN1278" s="21">
        <v>605780</v>
      </c>
      <c r="AO1278" s="22"/>
      <c r="AP1278" s="20">
        <v>0</v>
      </c>
      <c r="AQ1278" s="20"/>
      <c r="AR1278" s="19">
        <v>11855</v>
      </c>
      <c r="AT1278" s="16" t="str">
        <f t="shared" si="19"/>
        <v>No</v>
      </c>
      <c r="AU1278" s="17"/>
      <c r="AV1278" s="18" t="s">
        <v>5331</v>
      </c>
      <c r="AW1278" s="15"/>
      <c r="AX1278" s="6"/>
    </row>
    <row r="1279" spans="1:50" ht="11.25">
      <c r="A1279" s="3" t="s">
        <v>5628</v>
      </c>
      <c r="B1279" s="3" t="s">
        <v>591</v>
      </c>
      <c r="C1279" s="22" t="s">
        <v>21</v>
      </c>
      <c r="D1279" s="310" t="s">
        <v>5629</v>
      </c>
      <c r="E1279" s="314" t="s">
        <v>5630</v>
      </c>
      <c r="F1279" s="22" t="s">
        <v>189</v>
      </c>
      <c r="G1279" s="22" t="s">
        <v>222</v>
      </c>
      <c r="H1279" s="25">
        <v>0</v>
      </c>
      <c r="I1279" s="19">
        <v>10</v>
      </c>
      <c r="J1279" s="20">
        <v>0</v>
      </c>
      <c r="L1279" s="20">
        <v>0</v>
      </c>
      <c r="N1279" s="20">
        <v>0</v>
      </c>
      <c r="P1279" s="20">
        <v>0</v>
      </c>
      <c r="R1279" s="20">
        <v>0</v>
      </c>
      <c r="T1279" s="20">
        <v>0</v>
      </c>
      <c r="V1279" s="20">
        <v>0</v>
      </c>
      <c r="X1279" s="20">
        <v>0</v>
      </c>
      <c r="Z1279" s="20">
        <v>0</v>
      </c>
      <c r="AB1279" s="20">
        <v>0</v>
      </c>
      <c r="AD1279" s="20">
        <v>0</v>
      </c>
      <c r="AF1279" s="20">
        <v>0</v>
      </c>
      <c r="AH1279" s="20">
        <v>0</v>
      </c>
      <c r="AJ1279" s="20">
        <v>0</v>
      </c>
      <c r="AK1279" s="26"/>
      <c r="AL1279" s="20">
        <v>3333700</v>
      </c>
      <c r="AN1279" s="21">
        <v>3333700</v>
      </c>
      <c r="AO1279" s="22"/>
      <c r="AP1279" s="20">
        <v>0</v>
      </c>
      <c r="AQ1279" s="20"/>
      <c r="AR1279" s="19">
        <v>22522</v>
      </c>
      <c r="AT1279" s="16" t="str">
        <f t="shared" si="19"/>
        <v>No</v>
      </c>
      <c r="AU1279" s="17"/>
      <c r="AV1279" s="18" t="s">
        <v>5331</v>
      </c>
      <c r="AW1279" s="15"/>
      <c r="AX1279" s="6"/>
    </row>
    <row r="1280" spans="1:50" ht="11.25">
      <c r="A1280" s="3" t="s">
        <v>6024</v>
      </c>
      <c r="B1280" s="3" t="s">
        <v>6025</v>
      </c>
      <c r="C1280" s="22" t="s">
        <v>113</v>
      </c>
      <c r="E1280" s="314" t="s">
        <v>6026</v>
      </c>
      <c r="F1280" s="22" t="s">
        <v>187</v>
      </c>
      <c r="G1280" s="22" t="s">
        <v>222</v>
      </c>
      <c r="H1280" s="25">
        <v>0</v>
      </c>
      <c r="I1280" s="19">
        <v>10</v>
      </c>
      <c r="J1280" s="20">
        <v>0</v>
      </c>
      <c r="L1280" s="20">
        <v>0</v>
      </c>
      <c r="N1280" s="20">
        <v>0</v>
      </c>
      <c r="P1280" s="20">
        <v>0</v>
      </c>
      <c r="R1280" s="20">
        <v>0</v>
      </c>
      <c r="T1280" s="20">
        <v>0</v>
      </c>
      <c r="V1280" s="20">
        <v>0</v>
      </c>
      <c r="X1280" s="20">
        <v>0</v>
      </c>
      <c r="Z1280" s="20">
        <v>0</v>
      </c>
      <c r="AB1280" s="20">
        <v>0</v>
      </c>
      <c r="AD1280" s="20">
        <v>0</v>
      </c>
      <c r="AF1280" s="20">
        <v>0</v>
      </c>
      <c r="AH1280" s="20">
        <v>0</v>
      </c>
      <c r="AJ1280" s="20">
        <v>0</v>
      </c>
      <c r="AK1280" s="26"/>
      <c r="AL1280" s="20">
        <v>737692</v>
      </c>
      <c r="AN1280" s="21">
        <v>737692</v>
      </c>
      <c r="AO1280" s="22"/>
      <c r="AP1280" s="20">
        <v>0</v>
      </c>
      <c r="AQ1280" s="20"/>
      <c r="AR1280" s="19">
        <v>22916</v>
      </c>
      <c r="AT1280" s="16" t="str">
        <f t="shared" si="19"/>
        <v>No</v>
      </c>
      <c r="AU1280" s="17"/>
      <c r="AV1280" s="18" t="s">
        <v>5331</v>
      </c>
      <c r="AW1280" s="15"/>
      <c r="AX1280" s="6"/>
    </row>
    <row r="1281" spans="1:50" ht="11.25">
      <c r="A1281" s="3" t="s">
        <v>1937</v>
      </c>
      <c r="B1281" s="3" t="s">
        <v>384</v>
      </c>
      <c r="C1281" s="22" t="s">
        <v>16</v>
      </c>
      <c r="D1281" s="310" t="s">
        <v>1938</v>
      </c>
      <c r="E1281" s="314" t="s">
        <v>1939</v>
      </c>
      <c r="F1281" s="22" t="s">
        <v>187</v>
      </c>
      <c r="G1281" s="22" t="s">
        <v>222</v>
      </c>
      <c r="H1281" s="25">
        <v>0</v>
      </c>
      <c r="I1281" s="19">
        <v>10</v>
      </c>
      <c r="J1281" s="20">
        <v>0</v>
      </c>
      <c r="L1281" s="20">
        <v>0</v>
      </c>
      <c r="N1281" s="20">
        <v>0</v>
      </c>
      <c r="P1281" s="20">
        <v>0</v>
      </c>
      <c r="R1281" s="20">
        <v>0</v>
      </c>
      <c r="T1281" s="20">
        <v>0</v>
      </c>
      <c r="V1281" s="20">
        <v>0</v>
      </c>
      <c r="X1281" s="20">
        <v>0</v>
      </c>
      <c r="Z1281" s="20">
        <v>0</v>
      </c>
      <c r="AB1281" s="20">
        <v>0</v>
      </c>
      <c r="AD1281" s="20">
        <v>0</v>
      </c>
      <c r="AF1281" s="20">
        <v>0</v>
      </c>
      <c r="AH1281" s="20">
        <v>0</v>
      </c>
      <c r="AJ1281" s="20">
        <v>0</v>
      </c>
      <c r="AK1281" s="26"/>
      <c r="AL1281" s="20">
        <v>313220</v>
      </c>
      <c r="AN1281" s="21">
        <v>313220</v>
      </c>
      <c r="AO1281" s="22"/>
      <c r="AP1281" s="20">
        <v>0</v>
      </c>
      <c r="AQ1281" s="20"/>
      <c r="AR1281" s="19">
        <v>5106</v>
      </c>
      <c r="AT1281" s="16" t="str">
        <f t="shared" si="19"/>
        <v>No</v>
      </c>
      <c r="AU1281" s="17"/>
      <c r="AV1281" s="18" t="s">
        <v>5331</v>
      </c>
      <c r="AW1281" s="15"/>
      <c r="AX1281" s="6"/>
    </row>
    <row r="1282" spans="1:50" ht="11.25">
      <c r="A1282" s="3" t="s">
        <v>6525</v>
      </c>
      <c r="B1282" s="3" t="s">
        <v>521</v>
      </c>
      <c r="C1282" s="22" t="s">
        <v>61</v>
      </c>
      <c r="D1282" s="310">
        <v>4060</v>
      </c>
      <c r="E1282" s="314">
        <v>40060</v>
      </c>
      <c r="F1282" s="22" t="s">
        <v>187</v>
      </c>
      <c r="G1282" s="22" t="s">
        <v>5166</v>
      </c>
      <c r="H1282" s="25">
        <v>80358</v>
      </c>
      <c r="I1282" s="19">
        <v>10</v>
      </c>
      <c r="J1282" s="20">
        <v>0</v>
      </c>
      <c r="L1282" s="20">
        <v>0</v>
      </c>
      <c r="N1282" s="20">
        <v>0</v>
      </c>
      <c r="P1282" s="20">
        <v>0</v>
      </c>
      <c r="R1282" s="20">
        <v>0</v>
      </c>
      <c r="T1282" s="20">
        <v>0</v>
      </c>
      <c r="V1282" s="20">
        <v>0</v>
      </c>
      <c r="X1282" s="20">
        <v>0</v>
      </c>
      <c r="Z1282" s="20">
        <v>0</v>
      </c>
      <c r="AB1282" s="20">
        <v>0</v>
      </c>
      <c r="AD1282" s="20">
        <v>0</v>
      </c>
      <c r="AF1282" s="20">
        <v>0</v>
      </c>
      <c r="AH1282" s="20">
        <v>0</v>
      </c>
      <c r="AJ1282" s="20">
        <v>0</v>
      </c>
      <c r="AK1282" s="26"/>
      <c r="AL1282" s="20">
        <v>1549032</v>
      </c>
      <c r="AN1282" s="21">
        <v>1549032</v>
      </c>
      <c r="AO1282" s="22"/>
      <c r="AP1282" s="20">
        <v>0</v>
      </c>
      <c r="AQ1282" s="20"/>
      <c r="AR1282" s="19">
        <v>17592</v>
      </c>
      <c r="AT1282" s="16" t="str">
        <f t="shared" si="19"/>
        <v>No</v>
      </c>
      <c r="AU1282" s="17"/>
      <c r="AV1282" s="18" t="s">
        <v>5331</v>
      </c>
      <c r="AW1282" s="15"/>
      <c r="AX1282" s="6"/>
    </row>
    <row r="1283" spans="1:50" ht="11.25">
      <c r="A1283" s="3" t="s">
        <v>2732</v>
      </c>
      <c r="B1283" s="3" t="s">
        <v>348</v>
      </c>
      <c r="C1283" s="22" t="s">
        <v>81</v>
      </c>
      <c r="D1283" s="310" t="s">
        <v>2733</v>
      </c>
      <c r="E1283" s="314" t="s">
        <v>2734</v>
      </c>
      <c r="F1283" s="22" t="s">
        <v>187</v>
      </c>
      <c r="G1283" s="22" t="s">
        <v>222</v>
      </c>
      <c r="H1283" s="25">
        <v>0</v>
      </c>
      <c r="I1283" s="19">
        <v>10</v>
      </c>
      <c r="J1283" s="20">
        <v>0</v>
      </c>
      <c r="L1283" s="20">
        <v>0</v>
      </c>
      <c r="N1283" s="20">
        <v>0</v>
      </c>
      <c r="P1283" s="20">
        <v>0</v>
      </c>
      <c r="R1283" s="20">
        <v>0</v>
      </c>
      <c r="T1283" s="20">
        <v>0</v>
      </c>
      <c r="V1283" s="20">
        <v>0</v>
      </c>
      <c r="X1283" s="20">
        <v>0</v>
      </c>
      <c r="Z1283" s="20">
        <v>0</v>
      </c>
      <c r="AB1283" s="20">
        <v>0</v>
      </c>
      <c r="AD1283" s="20">
        <v>0</v>
      </c>
      <c r="AF1283" s="20">
        <v>0</v>
      </c>
      <c r="AH1283" s="20">
        <v>0</v>
      </c>
      <c r="AJ1283" s="20">
        <v>0</v>
      </c>
      <c r="AK1283" s="26"/>
      <c r="AL1283" s="20">
        <v>472150</v>
      </c>
      <c r="AN1283" s="21">
        <v>472150</v>
      </c>
      <c r="AO1283" s="22"/>
      <c r="AP1283" s="20">
        <v>0</v>
      </c>
      <c r="AQ1283" s="20"/>
      <c r="AR1283" s="19">
        <v>18715</v>
      </c>
      <c r="AT1283" s="16" t="str">
        <f t="shared" ref="AT1283:AT1346" si="20">IF(AS1283&amp;AQ1283&amp;AO1283&amp;AM1283&amp;AK1283&amp;AI1283&amp;AG1283&amp;AE1283&amp;AC1283&amp;AA1283&amp;Y1283&amp;W1283&amp;U1283&amp;S1283&amp;M1283&amp;K1283&amp;O1283&amp;Q1283&lt;&gt;"","Yes","No")</f>
        <v>No</v>
      </c>
      <c r="AU1283" s="17"/>
      <c r="AV1283" s="18" t="s">
        <v>5331</v>
      </c>
      <c r="AW1283" s="15"/>
      <c r="AX1283" s="6"/>
    </row>
    <row r="1284" spans="1:50" ht="11.25">
      <c r="A1284" s="3" t="s">
        <v>4304</v>
      </c>
      <c r="B1284" s="3" t="s">
        <v>4305</v>
      </c>
      <c r="C1284" s="22" t="s">
        <v>32</v>
      </c>
      <c r="D1284" s="310" t="s">
        <v>4306</v>
      </c>
      <c r="E1284" s="314" t="s">
        <v>4307</v>
      </c>
      <c r="F1284" s="22" t="s">
        <v>189</v>
      </c>
      <c r="G1284" s="22" t="s">
        <v>222</v>
      </c>
      <c r="H1284" s="25">
        <v>0</v>
      </c>
      <c r="I1284" s="19">
        <v>10</v>
      </c>
      <c r="J1284" s="20">
        <v>0</v>
      </c>
      <c r="L1284" s="20">
        <v>0</v>
      </c>
      <c r="N1284" s="20">
        <v>0</v>
      </c>
      <c r="P1284" s="20">
        <v>0</v>
      </c>
      <c r="R1284" s="20">
        <v>0</v>
      </c>
      <c r="T1284" s="20">
        <v>0</v>
      </c>
      <c r="V1284" s="20">
        <v>0</v>
      </c>
      <c r="X1284" s="20">
        <v>0</v>
      </c>
      <c r="Z1284" s="20">
        <v>0</v>
      </c>
      <c r="AB1284" s="20">
        <v>0</v>
      </c>
      <c r="AD1284" s="20">
        <v>0</v>
      </c>
      <c r="AF1284" s="20">
        <v>0</v>
      </c>
      <c r="AH1284" s="20">
        <v>0</v>
      </c>
      <c r="AJ1284" s="20">
        <v>0</v>
      </c>
      <c r="AK1284" s="26"/>
      <c r="AL1284" s="20">
        <v>1381452</v>
      </c>
      <c r="AN1284" s="21">
        <v>1381452</v>
      </c>
      <c r="AO1284" s="22"/>
      <c r="AP1284" s="20">
        <v>0</v>
      </c>
      <c r="AQ1284" s="20"/>
      <c r="AR1284" s="19">
        <v>13856</v>
      </c>
      <c r="AT1284" s="16" t="str">
        <f t="shared" si="20"/>
        <v>No</v>
      </c>
      <c r="AU1284" s="17"/>
      <c r="AV1284" s="18" t="s">
        <v>5331</v>
      </c>
      <c r="AW1284" s="15"/>
      <c r="AX1284" s="6"/>
    </row>
    <row r="1285" spans="1:50" ht="11.25">
      <c r="A1285" s="3" t="s">
        <v>6528</v>
      </c>
      <c r="B1285" s="3" t="s">
        <v>391</v>
      </c>
      <c r="C1285" s="22" t="s">
        <v>51</v>
      </c>
      <c r="D1285" s="310">
        <v>6132</v>
      </c>
      <c r="E1285" s="314">
        <v>60132</v>
      </c>
      <c r="F1285" s="22" t="s">
        <v>235</v>
      </c>
      <c r="G1285" s="22" t="s">
        <v>5166</v>
      </c>
      <c r="H1285" s="25">
        <v>252720</v>
      </c>
      <c r="I1285" s="19">
        <v>9</v>
      </c>
      <c r="J1285" s="20">
        <v>0</v>
      </c>
      <c r="L1285" s="20">
        <v>0</v>
      </c>
      <c r="N1285" s="20">
        <v>0</v>
      </c>
      <c r="P1285" s="20">
        <v>0</v>
      </c>
      <c r="R1285" s="20">
        <v>0</v>
      </c>
      <c r="T1285" s="20">
        <v>0</v>
      </c>
      <c r="V1285" s="20">
        <v>0</v>
      </c>
      <c r="X1285" s="20">
        <v>0</v>
      </c>
      <c r="Z1285" s="20">
        <v>0</v>
      </c>
      <c r="AB1285" s="20">
        <v>0</v>
      </c>
      <c r="AD1285" s="20">
        <v>0</v>
      </c>
      <c r="AF1285" s="20">
        <v>0</v>
      </c>
      <c r="AH1285" s="20">
        <v>0</v>
      </c>
      <c r="AJ1285" s="20">
        <v>0</v>
      </c>
      <c r="AK1285" s="26"/>
      <c r="AL1285" s="20">
        <v>474691</v>
      </c>
      <c r="AN1285" s="21">
        <v>474691</v>
      </c>
      <c r="AO1285" s="22"/>
      <c r="AP1285" s="20">
        <v>0</v>
      </c>
      <c r="AQ1285" s="20"/>
      <c r="AR1285" s="19">
        <v>17573</v>
      </c>
      <c r="AT1285" s="16" t="str">
        <f t="shared" si="20"/>
        <v>No</v>
      </c>
      <c r="AU1285" s="17"/>
      <c r="AV1285" s="18" t="s">
        <v>5331</v>
      </c>
      <c r="AW1285" s="15"/>
      <c r="AX1285" s="6"/>
    </row>
    <row r="1286" spans="1:50" ht="11.25">
      <c r="A1286" s="3" t="s">
        <v>5646</v>
      </c>
      <c r="B1286" s="3" t="s">
        <v>1688</v>
      </c>
      <c r="C1286" s="22" t="s">
        <v>57</v>
      </c>
      <c r="E1286" s="314" t="s">
        <v>5647</v>
      </c>
      <c r="F1286" s="22" t="s">
        <v>189</v>
      </c>
      <c r="G1286" s="22" t="s">
        <v>222</v>
      </c>
      <c r="H1286" s="25">
        <v>0</v>
      </c>
      <c r="I1286" s="19">
        <v>9</v>
      </c>
      <c r="J1286" s="20">
        <v>0</v>
      </c>
      <c r="L1286" s="20">
        <v>0</v>
      </c>
      <c r="N1286" s="20">
        <v>0</v>
      </c>
      <c r="P1286" s="20">
        <v>0</v>
      </c>
      <c r="R1286" s="20">
        <v>0</v>
      </c>
      <c r="T1286" s="20">
        <v>0</v>
      </c>
      <c r="V1286" s="20">
        <v>0</v>
      </c>
      <c r="X1286" s="20">
        <v>0</v>
      </c>
      <c r="Z1286" s="20">
        <v>0</v>
      </c>
      <c r="AB1286" s="20">
        <v>0</v>
      </c>
      <c r="AD1286" s="20">
        <v>0</v>
      </c>
      <c r="AF1286" s="20">
        <v>0</v>
      </c>
      <c r="AH1286" s="20">
        <v>0</v>
      </c>
      <c r="AJ1286" s="20">
        <v>0</v>
      </c>
      <c r="AK1286" s="26"/>
      <c r="AL1286" s="20">
        <v>1114515</v>
      </c>
      <c r="AN1286" s="21">
        <v>1114515</v>
      </c>
      <c r="AO1286" s="22"/>
      <c r="AP1286" s="20">
        <v>0</v>
      </c>
      <c r="AQ1286" s="20"/>
      <c r="AR1286" s="19">
        <v>28501</v>
      </c>
      <c r="AT1286" s="16" t="str">
        <f t="shared" si="20"/>
        <v>No</v>
      </c>
      <c r="AU1286" s="17"/>
      <c r="AV1286" s="18" t="s">
        <v>5331</v>
      </c>
      <c r="AW1286" s="15"/>
      <c r="AX1286" s="6"/>
    </row>
    <row r="1287" spans="1:50" ht="11.25">
      <c r="A1287" s="3" t="s">
        <v>3427</v>
      </c>
      <c r="B1287" s="3" t="s">
        <v>3428</v>
      </c>
      <c r="C1287" s="22" t="s">
        <v>72</v>
      </c>
      <c r="D1287" s="310" t="s">
        <v>3429</v>
      </c>
      <c r="E1287" s="314" t="s">
        <v>3430</v>
      </c>
      <c r="F1287" s="22" t="s">
        <v>187</v>
      </c>
      <c r="G1287" s="22" t="s">
        <v>222</v>
      </c>
      <c r="H1287" s="25">
        <v>0</v>
      </c>
      <c r="I1287" s="19">
        <v>9</v>
      </c>
      <c r="J1287" s="20">
        <v>0</v>
      </c>
      <c r="L1287" s="20">
        <v>0</v>
      </c>
      <c r="N1287" s="20">
        <v>0</v>
      </c>
      <c r="P1287" s="20">
        <v>0</v>
      </c>
      <c r="R1287" s="20">
        <v>0</v>
      </c>
      <c r="T1287" s="20">
        <v>0</v>
      </c>
      <c r="V1287" s="20">
        <v>0</v>
      </c>
      <c r="X1287" s="20">
        <v>0</v>
      </c>
      <c r="Z1287" s="20">
        <v>0</v>
      </c>
      <c r="AB1287" s="20">
        <v>0</v>
      </c>
      <c r="AD1287" s="20">
        <v>0</v>
      </c>
      <c r="AF1287" s="20">
        <v>0</v>
      </c>
      <c r="AH1287" s="20">
        <v>0</v>
      </c>
      <c r="AJ1287" s="20">
        <v>0</v>
      </c>
      <c r="AK1287" s="26"/>
      <c r="AL1287" s="20">
        <v>1223473</v>
      </c>
      <c r="AN1287" s="21">
        <v>1223473</v>
      </c>
      <c r="AO1287" s="22"/>
      <c r="AP1287" s="20">
        <v>0</v>
      </c>
      <c r="AQ1287" s="20"/>
      <c r="AR1287" s="19">
        <v>30063</v>
      </c>
      <c r="AT1287" s="16" t="str">
        <f t="shared" si="20"/>
        <v>No</v>
      </c>
      <c r="AU1287" s="17"/>
      <c r="AV1287" s="18" t="s">
        <v>5331</v>
      </c>
      <c r="AW1287" s="15"/>
      <c r="AX1287" s="6"/>
    </row>
    <row r="1288" spans="1:50" ht="11.25">
      <c r="A1288" s="3" t="s">
        <v>4365</v>
      </c>
      <c r="B1288" s="3" t="s">
        <v>4366</v>
      </c>
      <c r="C1288" s="22" t="s">
        <v>62</v>
      </c>
      <c r="D1288" s="310" t="s">
        <v>4367</v>
      </c>
      <c r="E1288" s="314" t="s">
        <v>4368</v>
      </c>
      <c r="F1288" s="22" t="s">
        <v>187</v>
      </c>
      <c r="G1288" s="22" t="s">
        <v>222</v>
      </c>
      <c r="H1288" s="25">
        <v>0</v>
      </c>
      <c r="I1288" s="19">
        <v>9</v>
      </c>
      <c r="J1288" s="20">
        <v>0</v>
      </c>
      <c r="L1288" s="20">
        <v>0</v>
      </c>
      <c r="N1288" s="20">
        <v>0</v>
      </c>
      <c r="P1288" s="20">
        <v>0</v>
      </c>
      <c r="R1288" s="20">
        <v>0</v>
      </c>
      <c r="T1288" s="20">
        <v>0</v>
      </c>
      <c r="V1288" s="20">
        <v>0</v>
      </c>
      <c r="X1288" s="20">
        <v>0</v>
      </c>
      <c r="Z1288" s="20">
        <v>0</v>
      </c>
      <c r="AB1288" s="20">
        <v>0</v>
      </c>
      <c r="AD1288" s="20">
        <v>0</v>
      </c>
      <c r="AF1288" s="20">
        <v>0</v>
      </c>
      <c r="AH1288" s="20">
        <v>0</v>
      </c>
      <c r="AJ1288" s="20">
        <v>0</v>
      </c>
      <c r="AK1288" s="26"/>
      <c r="AL1288" s="20">
        <v>286482</v>
      </c>
      <c r="AN1288" s="21">
        <v>286482</v>
      </c>
      <c r="AO1288" s="22"/>
      <c r="AP1288" s="20">
        <v>0</v>
      </c>
      <c r="AQ1288" s="20"/>
      <c r="AR1288" s="19">
        <v>8921</v>
      </c>
      <c r="AT1288" s="16" t="str">
        <f t="shared" si="20"/>
        <v>No</v>
      </c>
      <c r="AU1288" s="17"/>
      <c r="AV1288" s="18" t="s">
        <v>5331</v>
      </c>
      <c r="AW1288" s="15"/>
      <c r="AX1288" s="6"/>
    </row>
    <row r="1289" spans="1:50" ht="11.25">
      <c r="A1289" s="3" t="s">
        <v>1711</v>
      </c>
      <c r="B1289" s="3" t="s">
        <v>5856</v>
      </c>
      <c r="C1289" s="22" t="s">
        <v>116</v>
      </c>
      <c r="D1289" s="310" t="s">
        <v>1712</v>
      </c>
      <c r="E1289" s="314" t="s">
        <v>1713</v>
      </c>
      <c r="F1289" s="22" t="s">
        <v>189</v>
      </c>
      <c r="G1289" s="22" t="s">
        <v>222</v>
      </c>
      <c r="H1289" s="25">
        <v>0</v>
      </c>
      <c r="I1289" s="19">
        <v>9</v>
      </c>
      <c r="J1289" s="20">
        <v>0</v>
      </c>
      <c r="L1289" s="20">
        <v>0</v>
      </c>
      <c r="N1289" s="20">
        <v>0</v>
      </c>
      <c r="P1289" s="20">
        <v>0</v>
      </c>
      <c r="R1289" s="20">
        <v>0</v>
      </c>
      <c r="T1289" s="20">
        <v>0</v>
      </c>
      <c r="V1289" s="20">
        <v>0</v>
      </c>
      <c r="X1289" s="20">
        <v>0</v>
      </c>
      <c r="Z1289" s="20">
        <v>0</v>
      </c>
      <c r="AB1289" s="20">
        <v>0</v>
      </c>
      <c r="AD1289" s="20">
        <v>0</v>
      </c>
      <c r="AF1289" s="20">
        <v>0</v>
      </c>
      <c r="AH1289" s="20">
        <v>0</v>
      </c>
      <c r="AJ1289" s="20">
        <v>0</v>
      </c>
      <c r="AK1289" s="26"/>
      <c r="AL1289" s="20">
        <v>682412</v>
      </c>
      <c r="AN1289" s="21">
        <v>682412</v>
      </c>
      <c r="AO1289" s="22"/>
      <c r="AP1289" s="20">
        <v>0</v>
      </c>
      <c r="AQ1289" s="20"/>
      <c r="AR1289" s="19">
        <v>15277</v>
      </c>
      <c r="AT1289" s="16" t="str">
        <f t="shared" si="20"/>
        <v>No</v>
      </c>
      <c r="AU1289" s="17"/>
      <c r="AV1289" s="18" t="s">
        <v>5331</v>
      </c>
      <c r="AW1289" s="15"/>
      <c r="AX1289" s="6"/>
    </row>
    <row r="1290" spans="1:50" ht="11.25">
      <c r="A1290" s="3" t="s">
        <v>2413</v>
      </c>
      <c r="B1290" s="3" t="s">
        <v>2414</v>
      </c>
      <c r="C1290" s="22" t="s">
        <v>63</v>
      </c>
      <c r="D1290" s="310" t="s">
        <v>2415</v>
      </c>
      <c r="E1290" s="314" t="s">
        <v>2416</v>
      </c>
      <c r="F1290" s="22" t="s">
        <v>187</v>
      </c>
      <c r="G1290" s="22" t="s">
        <v>222</v>
      </c>
      <c r="H1290" s="25">
        <v>0</v>
      </c>
      <c r="I1290" s="19">
        <v>9</v>
      </c>
      <c r="J1290" s="20">
        <v>0</v>
      </c>
      <c r="L1290" s="20">
        <v>0</v>
      </c>
      <c r="N1290" s="20">
        <v>0</v>
      </c>
      <c r="P1290" s="20">
        <v>0</v>
      </c>
      <c r="R1290" s="20">
        <v>0</v>
      </c>
      <c r="T1290" s="20">
        <v>0</v>
      </c>
      <c r="V1290" s="20">
        <v>0</v>
      </c>
      <c r="X1290" s="20">
        <v>0</v>
      </c>
      <c r="Z1290" s="20">
        <v>0</v>
      </c>
      <c r="AB1290" s="20">
        <v>0</v>
      </c>
      <c r="AD1290" s="20">
        <v>0</v>
      </c>
      <c r="AF1290" s="20">
        <v>0</v>
      </c>
      <c r="AH1290" s="20">
        <v>0</v>
      </c>
      <c r="AJ1290" s="20">
        <v>0</v>
      </c>
      <c r="AK1290" s="26"/>
      <c r="AL1290" s="20">
        <v>433433</v>
      </c>
      <c r="AN1290" s="21">
        <v>433433</v>
      </c>
      <c r="AO1290" s="22"/>
      <c r="AP1290" s="20">
        <v>0</v>
      </c>
      <c r="AQ1290" s="20"/>
      <c r="AR1290" s="19">
        <v>11561</v>
      </c>
      <c r="AT1290" s="16" t="str">
        <f t="shared" si="20"/>
        <v>No</v>
      </c>
      <c r="AU1290" s="17"/>
      <c r="AV1290" s="18" t="s">
        <v>5331</v>
      </c>
      <c r="AW1290" s="15"/>
      <c r="AX1290" s="6"/>
    </row>
    <row r="1291" spans="1:50" ht="11.25">
      <c r="A1291" s="3" t="s">
        <v>5648</v>
      </c>
      <c r="B1291" s="3" t="s">
        <v>5649</v>
      </c>
      <c r="C1291" s="22" t="s">
        <v>41</v>
      </c>
      <c r="E1291" s="314">
        <v>40246</v>
      </c>
      <c r="F1291" s="22" t="s">
        <v>235</v>
      </c>
      <c r="G1291" s="22" t="s">
        <v>5166</v>
      </c>
      <c r="H1291" s="25">
        <v>4515419</v>
      </c>
      <c r="I1291" s="19">
        <v>9</v>
      </c>
      <c r="J1291" s="20">
        <v>0</v>
      </c>
      <c r="L1291" s="20">
        <v>0</v>
      </c>
      <c r="N1291" s="20">
        <v>0</v>
      </c>
      <c r="P1291" s="20">
        <v>0</v>
      </c>
      <c r="R1291" s="20">
        <v>0</v>
      </c>
      <c r="T1291" s="20">
        <v>0</v>
      </c>
      <c r="V1291" s="20">
        <v>0</v>
      </c>
      <c r="X1291" s="20">
        <v>0</v>
      </c>
      <c r="Z1291" s="20">
        <v>0</v>
      </c>
      <c r="AB1291" s="20">
        <v>0</v>
      </c>
      <c r="AD1291" s="20">
        <v>0</v>
      </c>
      <c r="AF1291" s="20">
        <v>0</v>
      </c>
      <c r="AH1291" s="20">
        <v>0</v>
      </c>
      <c r="AJ1291" s="20">
        <v>0</v>
      </c>
      <c r="AK1291" s="26"/>
      <c r="AL1291" s="20">
        <v>651590</v>
      </c>
      <c r="AN1291" s="21">
        <v>651590</v>
      </c>
      <c r="AO1291" s="22"/>
      <c r="AP1291" s="20">
        <v>0</v>
      </c>
      <c r="AQ1291" s="20"/>
      <c r="AR1291" s="19">
        <v>9444</v>
      </c>
      <c r="AT1291" s="16" t="str">
        <f t="shared" si="20"/>
        <v>No</v>
      </c>
      <c r="AU1291" s="17"/>
      <c r="AV1291" s="18" t="s">
        <v>5331</v>
      </c>
      <c r="AW1291" s="15"/>
      <c r="AX1291" s="6"/>
    </row>
    <row r="1292" spans="1:50" ht="11.25">
      <c r="A1292" s="3" t="s">
        <v>2432</v>
      </c>
      <c r="B1292" s="3" t="s">
        <v>2174</v>
      </c>
      <c r="C1292" s="22" t="s">
        <v>38</v>
      </c>
      <c r="D1292" s="310" t="s">
        <v>2433</v>
      </c>
      <c r="E1292" s="314" t="s">
        <v>2434</v>
      </c>
      <c r="F1292" s="22" t="s">
        <v>187</v>
      </c>
      <c r="G1292" s="22" t="s">
        <v>222</v>
      </c>
      <c r="H1292" s="25">
        <v>0</v>
      </c>
      <c r="I1292" s="19">
        <v>9</v>
      </c>
      <c r="J1292" s="20">
        <v>0</v>
      </c>
      <c r="L1292" s="20">
        <v>0</v>
      </c>
      <c r="N1292" s="20">
        <v>0</v>
      </c>
      <c r="P1292" s="20">
        <v>0</v>
      </c>
      <c r="R1292" s="20">
        <v>0</v>
      </c>
      <c r="T1292" s="20">
        <v>0</v>
      </c>
      <c r="V1292" s="20">
        <v>0</v>
      </c>
      <c r="X1292" s="20">
        <v>0</v>
      </c>
      <c r="Z1292" s="20">
        <v>0</v>
      </c>
      <c r="AB1292" s="20">
        <v>0</v>
      </c>
      <c r="AD1292" s="20">
        <v>0</v>
      </c>
      <c r="AF1292" s="20">
        <v>0</v>
      </c>
      <c r="AH1292" s="20">
        <v>0</v>
      </c>
      <c r="AJ1292" s="20">
        <v>0</v>
      </c>
      <c r="AK1292" s="26"/>
      <c r="AL1292" s="20">
        <v>620003</v>
      </c>
      <c r="AN1292" s="21">
        <v>620003</v>
      </c>
      <c r="AO1292" s="22"/>
      <c r="AP1292" s="20">
        <v>0</v>
      </c>
      <c r="AQ1292" s="20"/>
      <c r="AR1292" s="19">
        <v>10115</v>
      </c>
      <c r="AT1292" s="16" t="str">
        <f t="shared" si="20"/>
        <v>No</v>
      </c>
      <c r="AU1292" s="17"/>
      <c r="AV1292" s="18" t="s">
        <v>5331</v>
      </c>
      <c r="AW1292" s="15"/>
      <c r="AX1292" s="6"/>
    </row>
    <row r="1293" spans="1:50" ht="11.25">
      <c r="A1293" s="3" t="s">
        <v>1114</v>
      </c>
      <c r="B1293" s="3" t="s">
        <v>1115</v>
      </c>
      <c r="C1293" s="22" t="s">
        <v>19</v>
      </c>
      <c r="D1293" s="310" t="s">
        <v>1116</v>
      </c>
      <c r="E1293" s="314">
        <v>99286</v>
      </c>
      <c r="F1293" s="22" t="s">
        <v>160</v>
      </c>
      <c r="G1293" s="22" t="s">
        <v>5166</v>
      </c>
      <c r="H1293" s="25">
        <v>0</v>
      </c>
      <c r="I1293" s="19">
        <v>9</v>
      </c>
      <c r="J1293" s="20">
        <v>0</v>
      </c>
      <c r="L1293" s="20">
        <v>0</v>
      </c>
      <c r="N1293" s="20">
        <v>0</v>
      </c>
      <c r="P1293" s="20">
        <v>0</v>
      </c>
      <c r="R1293" s="20">
        <v>0</v>
      </c>
      <c r="T1293" s="20">
        <v>0</v>
      </c>
      <c r="V1293" s="20">
        <v>0</v>
      </c>
      <c r="X1293" s="20">
        <v>0</v>
      </c>
      <c r="Z1293" s="20">
        <v>0</v>
      </c>
      <c r="AB1293" s="20">
        <v>0</v>
      </c>
      <c r="AD1293" s="20">
        <v>0</v>
      </c>
      <c r="AF1293" s="20">
        <v>0</v>
      </c>
      <c r="AH1293" s="20">
        <v>0</v>
      </c>
      <c r="AJ1293" s="20">
        <v>0</v>
      </c>
      <c r="AK1293" s="26"/>
      <c r="AL1293" s="20">
        <v>1171259</v>
      </c>
      <c r="AN1293" s="21">
        <v>1171259</v>
      </c>
      <c r="AO1293" s="22"/>
      <c r="AP1293" s="20">
        <v>0</v>
      </c>
      <c r="AQ1293" s="20"/>
      <c r="AR1293" s="19">
        <v>22538</v>
      </c>
      <c r="AT1293" s="16" t="str">
        <f t="shared" si="20"/>
        <v>No</v>
      </c>
      <c r="AU1293" s="17"/>
      <c r="AV1293" s="18" t="s">
        <v>5331</v>
      </c>
      <c r="AW1293" s="15"/>
      <c r="AX1293" s="6"/>
    </row>
    <row r="1294" spans="1:50" ht="11.25">
      <c r="A1294" s="3" t="s">
        <v>3041</v>
      </c>
      <c r="B1294" s="3" t="s">
        <v>3042</v>
      </c>
      <c r="C1294" s="22" t="s">
        <v>46</v>
      </c>
      <c r="D1294" s="310" t="s">
        <v>3043</v>
      </c>
      <c r="E1294" s="314" t="s">
        <v>3044</v>
      </c>
      <c r="F1294" s="22" t="s">
        <v>235</v>
      </c>
      <c r="G1294" s="22" t="s">
        <v>222</v>
      </c>
      <c r="H1294" s="25">
        <v>0</v>
      </c>
      <c r="I1294" s="19">
        <v>9</v>
      </c>
      <c r="J1294" s="20">
        <v>0</v>
      </c>
      <c r="L1294" s="20">
        <v>0</v>
      </c>
      <c r="N1294" s="20">
        <v>0</v>
      </c>
      <c r="P1294" s="20">
        <v>0</v>
      </c>
      <c r="R1294" s="20">
        <v>0</v>
      </c>
      <c r="T1294" s="20">
        <v>0</v>
      </c>
      <c r="V1294" s="20">
        <v>0</v>
      </c>
      <c r="X1294" s="20">
        <v>0</v>
      </c>
      <c r="Z1294" s="20">
        <v>0</v>
      </c>
      <c r="AB1294" s="20">
        <v>0</v>
      </c>
      <c r="AD1294" s="20">
        <v>0</v>
      </c>
      <c r="AF1294" s="20">
        <v>0</v>
      </c>
      <c r="AH1294" s="20">
        <v>0</v>
      </c>
      <c r="AJ1294" s="20">
        <v>0</v>
      </c>
      <c r="AK1294" s="26"/>
      <c r="AL1294" s="20">
        <v>439075</v>
      </c>
      <c r="AN1294" s="21">
        <v>439075</v>
      </c>
      <c r="AO1294" s="22"/>
      <c r="AP1294" s="20">
        <v>0</v>
      </c>
      <c r="AQ1294" s="20"/>
      <c r="AR1294" s="19">
        <v>16170</v>
      </c>
      <c r="AT1294" s="16" t="str">
        <f t="shared" si="20"/>
        <v>No</v>
      </c>
      <c r="AU1294" s="17"/>
      <c r="AV1294" s="18" t="s">
        <v>5331</v>
      </c>
      <c r="AW1294" s="15"/>
      <c r="AX1294" s="6"/>
    </row>
    <row r="1295" spans="1:50" ht="11.25">
      <c r="A1295" s="3" t="s">
        <v>2001</v>
      </c>
      <c r="B1295" s="3" t="s">
        <v>2002</v>
      </c>
      <c r="C1295" s="22" t="s">
        <v>100</v>
      </c>
      <c r="D1295" s="310" t="s">
        <v>2003</v>
      </c>
      <c r="E1295" s="314" t="s">
        <v>2004</v>
      </c>
      <c r="F1295" s="22" t="s">
        <v>187</v>
      </c>
      <c r="G1295" s="22" t="s">
        <v>222</v>
      </c>
      <c r="H1295" s="25">
        <v>0</v>
      </c>
      <c r="I1295" s="19">
        <v>9</v>
      </c>
      <c r="J1295" s="20">
        <v>0</v>
      </c>
      <c r="L1295" s="20">
        <v>0</v>
      </c>
      <c r="N1295" s="20">
        <v>0</v>
      </c>
      <c r="P1295" s="20">
        <v>0</v>
      </c>
      <c r="R1295" s="20">
        <v>0</v>
      </c>
      <c r="T1295" s="20">
        <v>0</v>
      </c>
      <c r="V1295" s="20">
        <v>0</v>
      </c>
      <c r="X1295" s="20">
        <v>0</v>
      </c>
      <c r="Z1295" s="20">
        <v>0</v>
      </c>
      <c r="AB1295" s="20">
        <v>0</v>
      </c>
      <c r="AD1295" s="20">
        <v>0</v>
      </c>
      <c r="AF1295" s="20">
        <v>0</v>
      </c>
      <c r="AH1295" s="20">
        <v>0</v>
      </c>
      <c r="AJ1295" s="20">
        <v>0</v>
      </c>
      <c r="AK1295" s="26"/>
      <c r="AL1295" s="20">
        <v>649947</v>
      </c>
      <c r="AN1295" s="21">
        <v>649947</v>
      </c>
      <c r="AO1295" s="22"/>
      <c r="AP1295" s="20">
        <v>0</v>
      </c>
      <c r="AQ1295" s="20"/>
      <c r="AR1295" s="19">
        <v>14319</v>
      </c>
      <c r="AT1295" s="16" t="str">
        <f t="shared" si="20"/>
        <v>No</v>
      </c>
      <c r="AU1295" s="17"/>
      <c r="AV1295" s="18" t="s">
        <v>5331</v>
      </c>
      <c r="AW1295" s="15"/>
      <c r="AX1295" s="6"/>
    </row>
    <row r="1296" spans="1:50" ht="11.25">
      <c r="A1296" s="3" t="s">
        <v>4957</v>
      </c>
      <c r="B1296" s="3" t="s">
        <v>4958</v>
      </c>
      <c r="C1296" s="22" t="s">
        <v>85</v>
      </c>
      <c r="D1296" s="310" t="s">
        <v>4959</v>
      </c>
      <c r="E1296" s="314" t="s">
        <v>4960</v>
      </c>
      <c r="F1296" s="22" t="s">
        <v>189</v>
      </c>
      <c r="G1296" s="22" t="s">
        <v>222</v>
      </c>
      <c r="H1296" s="25">
        <v>0</v>
      </c>
      <c r="I1296" s="19">
        <v>9</v>
      </c>
      <c r="J1296" s="20">
        <v>0</v>
      </c>
      <c r="L1296" s="20">
        <v>0</v>
      </c>
      <c r="N1296" s="20">
        <v>0</v>
      </c>
      <c r="P1296" s="20">
        <v>0</v>
      </c>
      <c r="R1296" s="20">
        <v>0</v>
      </c>
      <c r="T1296" s="20">
        <v>0</v>
      </c>
      <c r="V1296" s="20">
        <v>0</v>
      </c>
      <c r="X1296" s="20">
        <v>0</v>
      </c>
      <c r="Z1296" s="20">
        <v>0</v>
      </c>
      <c r="AB1296" s="20">
        <v>0</v>
      </c>
      <c r="AD1296" s="20">
        <v>0</v>
      </c>
      <c r="AF1296" s="20">
        <v>0</v>
      </c>
      <c r="AH1296" s="20">
        <v>0</v>
      </c>
      <c r="AJ1296" s="20">
        <v>0</v>
      </c>
      <c r="AK1296" s="26"/>
      <c r="AL1296" s="20">
        <v>2249691</v>
      </c>
      <c r="AN1296" s="21">
        <v>2249691</v>
      </c>
      <c r="AO1296" s="22"/>
      <c r="AP1296" s="20">
        <v>0</v>
      </c>
      <c r="AQ1296" s="20"/>
      <c r="AR1296" s="19">
        <v>25543</v>
      </c>
      <c r="AT1296" s="16" t="str">
        <f t="shared" si="20"/>
        <v>No</v>
      </c>
      <c r="AU1296" s="17"/>
      <c r="AV1296" s="18" t="s">
        <v>5331</v>
      </c>
      <c r="AW1296" s="15"/>
      <c r="AX1296" s="6"/>
    </row>
    <row r="1297" spans="1:50" ht="11.25">
      <c r="A1297" s="3" t="s">
        <v>1421</v>
      </c>
      <c r="B1297" s="3" t="s">
        <v>1422</v>
      </c>
      <c r="C1297" s="22" t="s">
        <v>89</v>
      </c>
      <c r="D1297" s="310">
        <v>4234</v>
      </c>
      <c r="E1297" s="314">
        <v>40234</v>
      </c>
      <c r="F1297" s="22" t="s">
        <v>187</v>
      </c>
      <c r="G1297" s="22" t="s">
        <v>5166</v>
      </c>
      <c r="H1297" s="25">
        <v>149539</v>
      </c>
      <c r="I1297" s="19">
        <v>9</v>
      </c>
      <c r="J1297" s="20">
        <v>0</v>
      </c>
      <c r="L1297" s="20">
        <v>0</v>
      </c>
      <c r="N1297" s="20">
        <v>0</v>
      </c>
      <c r="P1297" s="20">
        <v>0</v>
      </c>
      <c r="R1297" s="20">
        <v>0</v>
      </c>
      <c r="T1297" s="20">
        <v>0</v>
      </c>
      <c r="V1297" s="20">
        <v>0</v>
      </c>
      <c r="X1297" s="20">
        <v>0</v>
      </c>
      <c r="Z1297" s="20">
        <v>0</v>
      </c>
      <c r="AB1297" s="20">
        <v>0</v>
      </c>
      <c r="AD1297" s="20">
        <v>0</v>
      </c>
      <c r="AF1297" s="20">
        <v>0</v>
      </c>
      <c r="AH1297" s="20">
        <v>0</v>
      </c>
      <c r="AJ1297" s="20">
        <v>0</v>
      </c>
      <c r="AK1297" s="26"/>
      <c r="AL1297" s="20">
        <v>1525680</v>
      </c>
      <c r="AN1297" s="21">
        <v>1525680</v>
      </c>
      <c r="AO1297" s="22"/>
      <c r="AP1297" s="20">
        <v>0</v>
      </c>
      <c r="AQ1297" s="20"/>
      <c r="AR1297" s="19">
        <v>17575</v>
      </c>
      <c r="AT1297" s="16" t="str">
        <f t="shared" si="20"/>
        <v>No</v>
      </c>
      <c r="AU1297" s="17"/>
      <c r="AV1297" s="18" t="s">
        <v>5331</v>
      </c>
      <c r="AW1297" s="15"/>
      <c r="AX1297" s="6"/>
    </row>
    <row r="1298" spans="1:50" ht="11.25">
      <c r="A1298" s="3" t="s">
        <v>2715</v>
      </c>
      <c r="B1298" s="3" t="s">
        <v>280</v>
      </c>
      <c r="C1298" s="22" t="s">
        <v>81</v>
      </c>
      <c r="D1298" s="310" t="s">
        <v>2716</v>
      </c>
      <c r="E1298" s="314" t="s">
        <v>2717</v>
      </c>
      <c r="F1298" s="22" t="s">
        <v>235</v>
      </c>
      <c r="G1298" s="22" t="s">
        <v>222</v>
      </c>
      <c r="H1298" s="25">
        <v>0</v>
      </c>
      <c r="I1298" s="19">
        <v>9</v>
      </c>
      <c r="J1298" s="20">
        <v>0</v>
      </c>
      <c r="L1298" s="20">
        <v>0</v>
      </c>
      <c r="N1298" s="20">
        <v>0</v>
      </c>
      <c r="P1298" s="20">
        <v>0</v>
      </c>
      <c r="R1298" s="20">
        <v>0</v>
      </c>
      <c r="T1298" s="20">
        <v>0</v>
      </c>
      <c r="V1298" s="20">
        <v>0</v>
      </c>
      <c r="X1298" s="20">
        <v>0</v>
      </c>
      <c r="Z1298" s="20">
        <v>0</v>
      </c>
      <c r="AB1298" s="20">
        <v>0</v>
      </c>
      <c r="AD1298" s="20">
        <v>0</v>
      </c>
      <c r="AF1298" s="20">
        <v>0</v>
      </c>
      <c r="AH1298" s="20">
        <v>0</v>
      </c>
      <c r="AJ1298" s="20">
        <v>0</v>
      </c>
      <c r="AK1298" s="26"/>
      <c r="AL1298" s="20">
        <v>1355078</v>
      </c>
      <c r="AN1298" s="21">
        <v>1355078</v>
      </c>
      <c r="AO1298" s="22"/>
      <c r="AP1298" s="20">
        <v>0</v>
      </c>
      <c r="AQ1298" s="20"/>
      <c r="AR1298" s="19">
        <v>25951</v>
      </c>
      <c r="AT1298" s="16" t="str">
        <f t="shared" si="20"/>
        <v>No</v>
      </c>
      <c r="AU1298" s="17"/>
      <c r="AV1298" s="18" t="s">
        <v>5331</v>
      </c>
      <c r="AW1298" s="15"/>
      <c r="AX1298" s="6"/>
    </row>
    <row r="1299" spans="1:50" ht="11.25">
      <c r="A1299" s="3" t="s">
        <v>775</v>
      </c>
      <c r="B1299" s="3" t="s">
        <v>776</v>
      </c>
      <c r="C1299" s="22" t="s">
        <v>81</v>
      </c>
      <c r="D1299" s="310">
        <v>5142</v>
      </c>
      <c r="E1299" s="314">
        <v>50142</v>
      </c>
      <c r="F1299" s="22" t="s">
        <v>189</v>
      </c>
      <c r="G1299" s="22" t="s">
        <v>5166</v>
      </c>
      <c r="H1299" s="25">
        <v>70889</v>
      </c>
      <c r="I1299" s="19">
        <v>9</v>
      </c>
      <c r="J1299" s="20">
        <v>0</v>
      </c>
      <c r="L1299" s="20">
        <v>0</v>
      </c>
      <c r="N1299" s="20">
        <v>0</v>
      </c>
      <c r="P1299" s="20">
        <v>0</v>
      </c>
      <c r="R1299" s="20">
        <v>0</v>
      </c>
      <c r="T1299" s="20">
        <v>0</v>
      </c>
      <c r="V1299" s="20">
        <v>0</v>
      </c>
      <c r="X1299" s="20">
        <v>0</v>
      </c>
      <c r="Z1299" s="20">
        <v>0</v>
      </c>
      <c r="AB1299" s="20">
        <v>0</v>
      </c>
      <c r="AD1299" s="20">
        <v>0</v>
      </c>
      <c r="AF1299" s="20">
        <v>0</v>
      </c>
      <c r="AH1299" s="20">
        <v>0</v>
      </c>
      <c r="AJ1299" s="20">
        <v>0</v>
      </c>
      <c r="AK1299" s="26"/>
      <c r="AL1299" s="20">
        <v>1673955</v>
      </c>
      <c r="AN1299" s="21">
        <v>1673955</v>
      </c>
      <c r="AO1299" s="22"/>
      <c r="AP1299" s="20">
        <v>0</v>
      </c>
      <c r="AQ1299" s="20"/>
      <c r="AR1299" s="19">
        <v>18080</v>
      </c>
      <c r="AT1299" s="16" t="str">
        <f t="shared" si="20"/>
        <v>No</v>
      </c>
      <c r="AU1299" s="17"/>
      <c r="AV1299" s="18" t="s">
        <v>151</v>
      </c>
      <c r="AW1299" s="15"/>
      <c r="AX1299" s="6"/>
    </row>
    <row r="1300" spans="1:50" ht="11.25">
      <c r="A1300" s="3" t="s">
        <v>2614</v>
      </c>
      <c r="B1300" s="3" t="s">
        <v>401</v>
      </c>
      <c r="C1300" s="22" t="s">
        <v>113</v>
      </c>
      <c r="D1300" s="310" t="s">
        <v>2615</v>
      </c>
      <c r="E1300" s="314" t="s">
        <v>2616</v>
      </c>
      <c r="F1300" s="22" t="s">
        <v>187</v>
      </c>
      <c r="G1300" s="22" t="s">
        <v>222</v>
      </c>
      <c r="H1300" s="25">
        <v>0</v>
      </c>
      <c r="I1300" s="19">
        <v>9</v>
      </c>
      <c r="J1300" s="20">
        <v>0</v>
      </c>
      <c r="L1300" s="20">
        <v>0</v>
      </c>
      <c r="N1300" s="20">
        <v>0</v>
      </c>
      <c r="P1300" s="20">
        <v>0</v>
      </c>
      <c r="R1300" s="20">
        <v>0</v>
      </c>
      <c r="T1300" s="20">
        <v>0</v>
      </c>
      <c r="V1300" s="20">
        <v>0</v>
      </c>
      <c r="X1300" s="20">
        <v>0</v>
      </c>
      <c r="Z1300" s="20">
        <v>0</v>
      </c>
      <c r="AB1300" s="20">
        <v>0</v>
      </c>
      <c r="AD1300" s="20">
        <v>0</v>
      </c>
      <c r="AF1300" s="20">
        <v>0</v>
      </c>
      <c r="AH1300" s="20">
        <v>0</v>
      </c>
      <c r="AJ1300" s="20">
        <v>0</v>
      </c>
      <c r="AK1300" s="26"/>
      <c r="AL1300" s="20">
        <v>455655</v>
      </c>
      <c r="AN1300" s="21">
        <v>455655</v>
      </c>
      <c r="AO1300" s="22"/>
      <c r="AP1300" s="20">
        <v>0</v>
      </c>
      <c r="AQ1300" s="20"/>
      <c r="AR1300" s="19">
        <v>18009</v>
      </c>
      <c r="AT1300" s="16" t="str">
        <f t="shared" si="20"/>
        <v>No</v>
      </c>
      <c r="AU1300" s="17"/>
      <c r="AV1300" s="18" t="s">
        <v>151</v>
      </c>
      <c r="AW1300" s="15"/>
      <c r="AX1300" s="6"/>
    </row>
    <row r="1301" spans="1:50" ht="11.25">
      <c r="A1301" s="3" t="s">
        <v>1477</v>
      </c>
      <c r="B1301" s="3" t="s">
        <v>338</v>
      </c>
      <c r="C1301" s="22" t="s">
        <v>66</v>
      </c>
      <c r="D1301" s="310" t="s">
        <v>1478</v>
      </c>
      <c r="E1301" s="314" t="s">
        <v>1479</v>
      </c>
      <c r="F1301" s="22" t="s">
        <v>235</v>
      </c>
      <c r="G1301" s="22" t="s">
        <v>222</v>
      </c>
      <c r="H1301" s="25">
        <v>0</v>
      </c>
      <c r="I1301" s="19">
        <v>9</v>
      </c>
      <c r="J1301" s="20">
        <v>0</v>
      </c>
      <c r="L1301" s="20">
        <v>0</v>
      </c>
      <c r="N1301" s="20">
        <v>0</v>
      </c>
      <c r="P1301" s="20">
        <v>0</v>
      </c>
      <c r="R1301" s="20">
        <v>0</v>
      </c>
      <c r="T1301" s="20">
        <v>0</v>
      </c>
      <c r="V1301" s="20">
        <v>0</v>
      </c>
      <c r="X1301" s="20">
        <v>0</v>
      </c>
      <c r="Z1301" s="20">
        <v>0</v>
      </c>
      <c r="AB1301" s="20">
        <v>0</v>
      </c>
      <c r="AD1301" s="20">
        <v>0</v>
      </c>
      <c r="AF1301" s="20">
        <v>0</v>
      </c>
      <c r="AH1301" s="20">
        <v>0</v>
      </c>
      <c r="AJ1301" s="20">
        <v>0</v>
      </c>
      <c r="AK1301" s="26"/>
      <c r="AL1301" s="20">
        <v>886685</v>
      </c>
      <c r="AN1301" s="21">
        <v>886685</v>
      </c>
      <c r="AO1301" s="22"/>
      <c r="AP1301" s="20">
        <v>0</v>
      </c>
      <c r="AQ1301" s="20"/>
      <c r="AR1301" s="19">
        <v>12782</v>
      </c>
      <c r="AT1301" s="16" t="str">
        <f t="shared" si="20"/>
        <v>No</v>
      </c>
      <c r="AU1301" s="17"/>
      <c r="AV1301" s="18" t="s">
        <v>5331</v>
      </c>
      <c r="AW1301" s="15"/>
      <c r="AX1301" s="6"/>
    </row>
    <row r="1302" spans="1:50" ht="11.25">
      <c r="A1302" s="3" t="s">
        <v>4286</v>
      </c>
      <c r="B1302" s="3" t="s">
        <v>4287</v>
      </c>
      <c r="C1302" s="22" t="s">
        <v>62</v>
      </c>
      <c r="D1302" s="310" t="s">
        <v>4288</v>
      </c>
      <c r="E1302" s="314" t="s">
        <v>4289</v>
      </c>
      <c r="F1302" s="22" t="s">
        <v>187</v>
      </c>
      <c r="G1302" s="22" t="s">
        <v>222</v>
      </c>
      <c r="H1302" s="25">
        <v>0</v>
      </c>
      <c r="I1302" s="19">
        <v>9</v>
      </c>
      <c r="J1302" s="20">
        <v>0</v>
      </c>
      <c r="L1302" s="20">
        <v>0</v>
      </c>
      <c r="N1302" s="20">
        <v>0</v>
      </c>
      <c r="P1302" s="20">
        <v>0</v>
      </c>
      <c r="R1302" s="20">
        <v>0</v>
      </c>
      <c r="T1302" s="20">
        <v>0</v>
      </c>
      <c r="V1302" s="20">
        <v>0</v>
      </c>
      <c r="X1302" s="20">
        <v>0</v>
      </c>
      <c r="Z1302" s="20">
        <v>0</v>
      </c>
      <c r="AB1302" s="20">
        <v>0</v>
      </c>
      <c r="AD1302" s="20">
        <v>0</v>
      </c>
      <c r="AF1302" s="20">
        <v>0</v>
      </c>
      <c r="AH1302" s="20">
        <v>0</v>
      </c>
      <c r="AJ1302" s="20">
        <v>0</v>
      </c>
      <c r="AK1302" s="26"/>
      <c r="AL1302" s="20">
        <v>1444569</v>
      </c>
      <c r="AN1302" s="21">
        <v>1444569</v>
      </c>
      <c r="AO1302" s="22"/>
      <c r="AP1302" s="20">
        <v>0</v>
      </c>
      <c r="AQ1302" s="20"/>
      <c r="AR1302" s="19">
        <v>18510</v>
      </c>
      <c r="AT1302" s="16" t="str">
        <f t="shared" si="20"/>
        <v>No</v>
      </c>
      <c r="AU1302" s="17"/>
      <c r="AV1302" s="18" t="s">
        <v>5331</v>
      </c>
      <c r="AW1302" s="15"/>
      <c r="AX1302" s="6"/>
    </row>
    <row r="1303" spans="1:50" ht="11.25">
      <c r="A1303" s="3" t="s">
        <v>6036</v>
      </c>
      <c r="B1303" s="3" t="s">
        <v>4330</v>
      </c>
      <c r="C1303" s="22" t="s">
        <v>64</v>
      </c>
      <c r="D1303" s="310" t="s">
        <v>4331</v>
      </c>
      <c r="E1303" s="314" t="s">
        <v>4332</v>
      </c>
      <c r="F1303" s="22" t="s">
        <v>235</v>
      </c>
      <c r="G1303" s="22" t="s">
        <v>222</v>
      </c>
      <c r="H1303" s="25">
        <v>0</v>
      </c>
      <c r="I1303" s="19">
        <v>9</v>
      </c>
      <c r="J1303" s="20">
        <v>0</v>
      </c>
      <c r="L1303" s="20">
        <v>0</v>
      </c>
      <c r="N1303" s="20">
        <v>0</v>
      </c>
      <c r="P1303" s="20">
        <v>0</v>
      </c>
      <c r="R1303" s="20">
        <v>0</v>
      </c>
      <c r="T1303" s="20">
        <v>0</v>
      </c>
      <c r="V1303" s="20">
        <v>0</v>
      </c>
      <c r="X1303" s="20">
        <v>0</v>
      </c>
      <c r="Z1303" s="20">
        <v>0</v>
      </c>
      <c r="AB1303" s="20">
        <v>0</v>
      </c>
      <c r="AD1303" s="20">
        <v>0</v>
      </c>
      <c r="AF1303" s="20">
        <v>0</v>
      </c>
      <c r="AH1303" s="20">
        <v>0</v>
      </c>
      <c r="AJ1303" s="20">
        <v>0</v>
      </c>
      <c r="AK1303" s="26"/>
      <c r="AL1303" s="20">
        <v>424002</v>
      </c>
      <c r="AN1303" s="21">
        <v>424002</v>
      </c>
      <c r="AO1303" s="22"/>
      <c r="AP1303" s="20">
        <v>0</v>
      </c>
      <c r="AQ1303" s="20"/>
      <c r="AR1303" s="19">
        <v>6271</v>
      </c>
      <c r="AT1303" s="16" t="str">
        <f t="shared" si="20"/>
        <v>No</v>
      </c>
      <c r="AU1303" s="17"/>
      <c r="AV1303" s="18" t="s">
        <v>5331</v>
      </c>
      <c r="AW1303" s="15"/>
      <c r="AX1303" s="6"/>
    </row>
    <row r="1304" spans="1:50" ht="11.25">
      <c r="A1304" s="3" t="s">
        <v>6535</v>
      </c>
      <c r="B1304" s="3" t="s">
        <v>4460</v>
      </c>
      <c r="C1304" s="22" t="s">
        <v>32</v>
      </c>
      <c r="D1304" s="310" t="s">
        <v>4461</v>
      </c>
      <c r="E1304" s="314" t="s">
        <v>4462</v>
      </c>
      <c r="F1304" s="22" t="s">
        <v>253</v>
      </c>
      <c r="G1304" s="22" t="s">
        <v>222</v>
      </c>
      <c r="H1304" s="25">
        <v>0</v>
      </c>
      <c r="I1304" s="19">
        <v>9</v>
      </c>
      <c r="J1304" s="20">
        <v>0</v>
      </c>
      <c r="L1304" s="20">
        <v>0</v>
      </c>
      <c r="N1304" s="20">
        <v>0</v>
      </c>
      <c r="P1304" s="20">
        <v>0</v>
      </c>
      <c r="R1304" s="20">
        <v>0</v>
      </c>
      <c r="T1304" s="20">
        <v>0</v>
      </c>
      <c r="V1304" s="20">
        <v>0</v>
      </c>
      <c r="X1304" s="20">
        <v>0</v>
      </c>
      <c r="Z1304" s="20">
        <v>0</v>
      </c>
      <c r="AB1304" s="20">
        <v>0</v>
      </c>
      <c r="AD1304" s="20">
        <v>0</v>
      </c>
      <c r="AF1304" s="20">
        <v>0</v>
      </c>
      <c r="AH1304" s="20">
        <v>0</v>
      </c>
      <c r="AJ1304" s="20">
        <v>0</v>
      </c>
      <c r="AK1304" s="26"/>
      <c r="AL1304" s="20">
        <v>670740</v>
      </c>
      <c r="AN1304" s="21">
        <v>670740</v>
      </c>
      <c r="AO1304" s="22"/>
      <c r="AP1304" s="20">
        <v>0</v>
      </c>
      <c r="AQ1304" s="20"/>
      <c r="AR1304" s="19">
        <v>9689</v>
      </c>
      <c r="AT1304" s="16" t="str">
        <f t="shared" si="20"/>
        <v>No</v>
      </c>
      <c r="AU1304" s="17"/>
      <c r="AV1304" s="18" t="s">
        <v>5331</v>
      </c>
      <c r="AW1304" s="15"/>
      <c r="AX1304" s="6"/>
    </row>
    <row r="1305" spans="1:50" ht="11.25">
      <c r="A1305" s="3" t="s">
        <v>3435</v>
      </c>
      <c r="B1305" s="3" t="s">
        <v>3436</v>
      </c>
      <c r="C1305" s="22" t="s">
        <v>51</v>
      </c>
      <c r="D1305" s="310" t="s">
        <v>3437</v>
      </c>
      <c r="E1305" s="314" t="s">
        <v>3438</v>
      </c>
      <c r="F1305" s="22" t="s">
        <v>1242</v>
      </c>
      <c r="G1305" s="22" t="s">
        <v>222</v>
      </c>
      <c r="H1305" s="25">
        <v>0</v>
      </c>
      <c r="I1305" s="19">
        <v>9</v>
      </c>
      <c r="J1305" s="20">
        <v>0</v>
      </c>
      <c r="L1305" s="20">
        <v>0</v>
      </c>
      <c r="N1305" s="20">
        <v>0</v>
      </c>
      <c r="P1305" s="20">
        <v>0</v>
      </c>
      <c r="R1305" s="20">
        <v>0</v>
      </c>
      <c r="T1305" s="20">
        <v>0</v>
      </c>
      <c r="V1305" s="20">
        <v>0</v>
      </c>
      <c r="X1305" s="20">
        <v>0</v>
      </c>
      <c r="Z1305" s="20">
        <v>0</v>
      </c>
      <c r="AB1305" s="20">
        <v>0</v>
      </c>
      <c r="AD1305" s="20">
        <v>0</v>
      </c>
      <c r="AF1305" s="20">
        <v>0</v>
      </c>
      <c r="AH1305" s="20">
        <v>0</v>
      </c>
      <c r="AJ1305" s="20">
        <v>0</v>
      </c>
      <c r="AK1305" s="26"/>
      <c r="AL1305" s="20">
        <v>387499</v>
      </c>
      <c r="AN1305" s="21">
        <v>387499</v>
      </c>
      <c r="AO1305" s="22"/>
      <c r="AP1305" s="20">
        <v>0</v>
      </c>
      <c r="AQ1305" s="20"/>
      <c r="AR1305" s="19">
        <v>10784</v>
      </c>
      <c r="AT1305" s="16" t="str">
        <f t="shared" si="20"/>
        <v>No</v>
      </c>
      <c r="AU1305" s="17"/>
      <c r="AV1305" s="18" t="s">
        <v>5331</v>
      </c>
      <c r="AW1305" s="15"/>
      <c r="AX1305" s="6"/>
    </row>
    <row r="1306" spans="1:50" ht="11.25">
      <c r="A1306" s="3" t="s">
        <v>4825</v>
      </c>
      <c r="B1306" s="3" t="s">
        <v>4826</v>
      </c>
      <c r="C1306" s="22" t="s">
        <v>21</v>
      </c>
      <c r="D1306" s="310" t="s">
        <v>4827</v>
      </c>
      <c r="E1306" s="314" t="s">
        <v>4828</v>
      </c>
      <c r="F1306" s="22" t="s">
        <v>187</v>
      </c>
      <c r="G1306" s="22" t="s">
        <v>222</v>
      </c>
      <c r="H1306" s="25">
        <v>0</v>
      </c>
      <c r="I1306" s="19">
        <v>9</v>
      </c>
      <c r="J1306" s="20">
        <v>0</v>
      </c>
      <c r="L1306" s="20">
        <v>0</v>
      </c>
      <c r="N1306" s="20">
        <v>0</v>
      </c>
      <c r="P1306" s="20">
        <v>0</v>
      </c>
      <c r="R1306" s="20">
        <v>0</v>
      </c>
      <c r="T1306" s="20">
        <v>0</v>
      </c>
      <c r="V1306" s="20">
        <v>0</v>
      </c>
      <c r="X1306" s="20">
        <v>0</v>
      </c>
      <c r="Z1306" s="20">
        <v>0</v>
      </c>
      <c r="AB1306" s="20">
        <v>0</v>
      </c>
      <c r="AD1306" s="20">
        <v>0</v>
      </c>
      <c r="AF1306" s="20">
        <v>0</v>
      </c>
      <c r="AH1306" s="20">
        <v>0</v>
      </c>
      <c r="AJ1306" s="20">
        <v>0</v>
      </c>
      <c r="AK1306" s="26"/>
      <c r="AL1306" s="20">
        <v>306019</v>
      </c>
      <c r="AN1306" s="21">
        <v>306019</v>
      </c>
      <c r="AO1306" s="22"/>
      <c r="AP1306" s="20">
        <v>0</v>
      </c>
      <c r="AQ1306" s="20"/>
      <c r="AR1306" s="19">
        <v>3750</v>
      </c>
      <c r="AT1306" s="16" t="str">
        <f t="shared" si="20"/>
        <v>No</v>
      </c>
      <c r="AU1306" s="17"/>
      <c r="AV1306" s="18" t="s">
        <v>5331</v>
      </c>
      <c r="AW1306" s="15"/>
      <c r="AX1306" s="6"/>
    </row>
    <row r="1307" spans="1:50" ht="11.25">
      <c r="A1307" s="3" t="s">
        <v>1800</v>
      </c>
      <c r="B1307" s="3" t="s">
        <v>1801</v>
      </c>
      <c r="C1307" s="22" t="s">
        <v>63</v>
      </c>
      <c r="D1307" s="310" t="s">
        <v>1802</v>
      </c>
      <c r="E1307" s="314" t="s">
        <v>1803</v>
      </c>
      <c r="F1307" s="22" t="s">
        <v>187</v>
      </c>
      <c r="G1307" s="22" t="s">
        <v>222</v>
      </c>
      <c r="H1307" s="25">
        <v>0</v>
      </c>
      <c r="I1307" s="19">
        <v>9</v>
      </c>
      <c r="J1307" s="20">
        <v>0</v>
      </c>
      <c r="L1307" s="20">
        <v>0</v>
      </c>
      <c r="N1307" s="20">
        <v>0</v>
      </c>
      <c r="P1307" s="20">
        <v>0</v>
      </c>
      <c r="R1307" s="20">
        <v>0</v>
      </c>
      <c r="T1307" s="20">
        <v>0</v>
      </c>
      <c r="V1307" s="20">
        <v>0</v>
      </c>
      <c r="X1307" s="20">
        <v>0</v>
      </c>
      <c r="Z1307" s="20">
        <v>0</v>
      </c>
      <c r="AB1307" s="20">
        <v>0</v>
      </c>
      <c r="AD1307" s="20">
        <v>0</v>
      </c>
      <c r="AF1307" s="20">
        <v>0</v>
      </c>
      <c r="AH1307" s="20">
        <v>0</v>
      </c>
      <c r="AJ1307" s="20">
        <v>0</v>
      </c>
      <c r="AK1307" s="26"/>
      <c r="AL1307" s="20">
        <v>539426</v>
      </c>
      <c r="AN1307" s="21">
        <v>539426</v>
      </c>
      <c r="AO1307" s="22"/>
      <c r="AP1307" s="20">
        <v>0</v>
      </c>
      <c r="AQ1307" s="20"/>
      <c r="AR1307" s="19">
        <v>14522</v>
      </c>
      <c r="AT1307" s="16" t="str">
        <f t="shared" si="20"/>
        <v>No</v>
      </c>
      <c r="AU1307" s="17"/>
      <c r="AV1307" s="18" t="s">
        <v>5331</v>
      </c>
      <c r="AW1307" s="15"/>
      <c r="AX1307" s="6"/>
    </row>
    <row r="1308" spans="1:50" ht="11.25">
      <c r="A1308" s="3" t="s">
        <v>1055</v>
      </c>
      <c r="B1308" s="3" t="s">
        <v>1056</v>
      </c>
      <c r="C1308" s="22" t="s">
        <v>73</v>
      </c>
      <c r="D1308" s="310">
        <v>9215</v>
      </c>
      <c r="E1308" s="314">
        <v>90215</v>
      </c>
      <c r="F1308" s="22" t="s">
        <v>253</v>
      </c>
      <c r="G1308" s="22" t="s">
        <v>5166</v>
      </c>
      <c r="H1308" s="25">
        <v>58079</v>
      </c>
      <c r="I1308" s="19">
        <v>9</v>
      </c>
      <c r="J1308" s="20">
        <v>0</v>
      </c>
      <c r="L1308" s="20">
        <v>0</v>
      </c>
      <c r="N1308" s="20">
        <v>0</v>
      </c>
      <c r="P1308" s="20">
        <v>0</v>
      </c>
      <c r="R1308" s="20">
        <v>0</v>
      </c>
      <c r="T1308" s="20">
        <v>0</v>
      </c>
      <c r="V1308" s="20">
        <v>0</v>
      </c>
      <c r="X1308" s="20">
        <v>0</v>
      </c>
      <c r="Z1308" s="20">
        <v>0</v>
      </c>
      <c r="AB1308" s="20">
        <v>0</v>
      </c>
      <c r="AD1308" s="20">
        <v>0</v>
      </c>
      <c r="AF1308" s="20">
        <v>0</v>
      </c>
      <c r="AH1308" s="20">
        <v>0</v>
      </c>
      <c r="AJ1308" s="20">
        <v>0</v>
      </c>
      <c r="AK1308" s="26"/>
      <c r="AL1308" s="20">
        <v>1311309</v>
      </c>
      <c r="AN1308" s="21">
        <v>1311309</v>
      </c>
      <c r="AO1308" s="22"/>
      <c r="AP1308" s="20">
        <v>0</v>
      </c>
      <c r="AQ1308" s="20"/>
      <c r="AR1308" s="19">
        <v>23210</v>
      </c>
      <c r="AT1308" s="16" t="str">
        <f t="shared" si="20"/>
        <v>No</v>
      </c>
      <c r="AU1308" s="17"/>
      <c r="AV1308" s="18" t="s">
        <v>5331</v>
      </c>
      <c r="AW1308" s="15"/>
      <c r="AX1308" s="6"/>
    </row>
    <row r="1309" spans="1:50" ht="11.25">
      <c r="A1309" s="3" t="s">
        <v>6534</v>
      </c>
      <c r="B1309" s="3" t="s">
        <v>386</v>
      </c>
      <c r="C1309" s="22" t="s">
        <v>60</v>
      </c>
      <c r="D1309" s="310">
        <v>7040</v>
      </c>
      <c r="E1309" s="314">
        <v>70040</v>
      </c>
      <c r="F1309" s="22" t="s">
        <v>187</v>
      </c>
      <c r="G1309" s="22" t="s">
        <v>5166</v>
      </c>
      <c r="H1309" s="25">
        <v>82775</v>
      </c>
      <c r="I1309" s="19">
        <v>9</v>
      </c>
      <c r="J1309" s="20">
        <v>0</v>
      </c>
      <c r="L1309" s="20">
        <v>0</v>
      </c>
      <c r="N1309" s="20">
        <v>0</v>
      </c>
      <c r="P1309" s="20">
        <v>0</v>
      </c>
      <c r="R1309" s="20">
        <v>0</v>
      </c>
      <c r="T1309" s="20">
        <v>0</v>
      </c>
      <c r="V1309" s="20">
        <v>0</v>
      </c>
      <c r="X1309" s="20">
        <v>0</v>
      </c>
      <c r="Z1309" s="20">
        <v>0</v>
      </c>
      <c r="AB1309" s="20">
        <v>0</v>
      </c>
      <c r="AD1309" s="20">
        <v>0</v>
      </c>
      <c r="AF1309" s="20">
        <v>0</v>
      </c>
      <c r="AH1309" s="20">
        <v>0</v>
      </c>
      <c r="AJ1309" s="20">
        <v>0</v>
      </c>
      <c r="AK1309" s="26"/>
      <c r="AL1309" s="20">
        <v>1124002</v>
      </c>
      <c r="AN1309" s="21">
        <v>1124002</v>
      </c>
      <c r="AO1309" s="22"/>
      <c r="AP1309" s="20">
        <v>0</v>
      </c>
      <c r="AQ1309" s="20"/>
      <c r="AR1309" s="19">
        <v>25520</v>
      </c>
      <c r="AT1309" s="16" t="str">
        <f t="shared" si="20"/>
        <v>No</v>
      </c>
      <c r="AU1309" s="17"/>
      <c r="AV1309" s="18" t="s">
        <v>151</v>
      </c>
      <c r="AW1309" s="15"/>
      <c r="AX1309" s="6"/>
    </row>
    <row r="1310" spans="1:50" ht="11.25">
      <c r="A1310" s="3" t="s">
        <v>4903</v>
      </c>
      <c r="B1310" s="3" t="s">
        <v>4904</v>
      </c>
      <c r="C1310" s="22" t="s">
        <v>109</v>
      </c>
      <c r="D1310" s="310" t="s">
        <v>4905</v>
      </c>
      <c r="E1310" s="314" t="s">
        <v>4906</v>
      </c>
      <c r="F1310" s="22" t="s">
        <v>235</v>
      </c>
      <c r="G1310" s="22" t="s">
        <v>222</v>
      </c>
      <c r="H1310" s="25">
        <v>0</v>
      </c>
      <c r="I1310" s="19">
        <v>9</v>
      </c>
      <c r="J1310" s="20">
        <v>0</v>
      </c>
      <c r="L1310" s="20">
        <v>0</v>
      </c>
      <c r="N1310" s="20">
        <v>0</v>
      </c>
      <c r="P1310" s="20">
        <v>0</v>
      </c>
      <c r="R1310" s="20">
        <v>0</v>
      </c>
      <c r="T1310" s="20">
        <v>0</v>
      </c>
      <c r="V1310" s="20">
        <v>0</v>
      </c>
      <c r="X1310" s="20">
        <v>0</v>
      </c>
      <c r="Z1310" s="20">
        <v>0</v>
      </c>
      <c r="AB1310" s="20">
        <v>0</v>
      </c>
      <c r="AD1310" s="20">
        <v>0</v>
      </c>
      <c r="AF1310" s="20">
        <v>0</v>
      </c>
      <c r="AH1310" s="20">
        <v>0</v>
      </c>
      <c r="AJ1310" s="20">
        <v>0</v>
      </c>
      <c r="AK1310" s="26"/>
      <c r="AL1310" s="20">
        <v>1330036</v>
      </c>
      <c r="AN1310" s="21">
        <v>1330036</v>
      </c>
      <c r="AO1310" s="22"/>
      <c r="AP1310" s="20">
        <v>0</v>
      </c>
      <c r="AQ1310" s="20"/>
      <c r="AR1310" s="19">
        <v>24265</v>
      </c>
      <c r="AT1310" s="16" t="str">
        <f t="shared" si="20"/>
        <v>No</v>
      </c>
      <c r="AU1310" s="17"/>
      <c r="AV1310" s="18" t="s">
        <v>5331</v>
      </c>
      <c r="AW1310" s="15"/>
      <c r="AX1310" s="6"/>
    </row>
    <row r="1311" spans="1:50" ht="11.25">
      <c r="A1311" s="3" t="s">
        <v>1246</v>
      </c>
      <c r="B1311" s="3" t="s">
        <v>1247</v>
      </c>
      <c r="C1311" s="22" t="s">
        <v>57</v>
      </c>
      <c r="D1311" s="310" t="s">
        <v>1248</v>
      </c>
      <c r="E1311" s="314">
        <v>55252</v>
      </c>
      <c r="F1311" s="22" t="s">
        <v>160</v>
      </c>
      <c r="G1311" s="22" t="s">
        <v>5166</v>
      </c>
      <c r="H1311" s="25">
        <v>0</v>
      </c>
      <c r="I1311" s="19">
        <v>9</v>
      </c>
      <c r="J1311" s="20">
        <v>0</v>
      </c>
      <c r="L1311" s="20">
        <v>0</v>
      </c>
      <c r="N1311" s="20">
        <v>0</v>
      </c>
      <c r="P1311" s="20">
        <v>0</v>
      </c>
      <c r="R1311" s="20">
        <v>0</v>
      </c>
      <c r="T1311" s="20">
        <v>0</v>
      </c>
      <c r="V1311" s="20">
        <v>0</v>
      </c>
      <c r="X1311" s="20">
        <v>0</v>
      </c>
      <c r="Z1311" s="20">
        <v>0</v>
      </c>
      <c r="AB1311" s="20">
        <v>0</v>
      </c>
      <c r="AD1311" s="20">
        <v>0</v>
      </c>
      <c r="AF1311" s="20">
        <v>0</v>
      </c>
      <c r="AH1311" s="20">
        <v>0</v>
      </c>
      <c r="AJ1311" s="20">
        <v>0</v>
      </c>
      <c r="AK1311" s="26"/>
      <c r="AL1311" s="20">
        <v>543000</v>
      </c>
      <c r="AN1311" s="21">
        <v>543000</v>
      </c>
      <c r="AO1311" s="22"/>
      <c r="AP1311" s="20">
        <v>0</v>
      </c>
      <c r="AQ1311" s="20"/>
      <c r="AR1311" s="19">
        <v>14000</v>
      </c>
      <c r="AT1311" s="16" t="str">
        <f t="shared" si="20"/>
        <v>No</v>
      </c>
      <c r="AU1311" s="17"/>
      <c r="AV1311" s="18" t="s">
        <v>5331</v>
      </c>
      <c r="AW1311" s="15"/>
      <c r="AX1311" s="6"/>
    </row>
    <row r="1312" spans="1:50" ht="11.25">
      <c r="A1312" s="3" t="s">
        <v>6037</v>
      </c>
      <c r="B1312" s="3" t="s">
        <v>3826</v>
      </c>
      <c r="C1312" s="22" t="s">
        <v>44</v>
      </c>
      <c r="D1312" s="310" t="s">
        <v>3827</v>
      </c>
      <c r="E1312" s="314" t="s">
        <v>3828</v>
      </c>
      <c r="F1312" s="22" t="s">
        <v>189</v>
      </c>
      <c r="G1312" s="22" t="s">
        <v>222</v>
      </c>
      <c r="H1312" s="25">
        <v>0</v>
      </c>
      <c r="I1312" s="19">
        <v>9</v>
      </c>
      <c r="J1312" s="20">
        <v>0</v>
      </c>
      <c r="L1312" s="20">
        <v>0</v>
      </c>
      <c r="N1312" s="20">
        <v>0</v>
      </c>
      <c r="P1312" s="20">
        <v>0</v>
      </c>
      <c r="R1312" s="20">
        <v>0</v>
      </c>
      <c r="T1312" s="20">
        <v>0</v>
      </c>
      <c r="V1312" s="20">
        <v>0</v>
      </c>
      <c r="X1312" s="20">
        <v>0</v>
      </c>
      <c r="Z1312" s="20">
        <v>0</v>
      </c>
      <c r="AB1312" s="20">
        <v>0</v>
      </c>
      <c r="AD1312" s="20">
        <v>0</v>
      </c>
      <c r="AF1312" s="20">
        <v>0</v>
      </c>
      <c r="AH1312" s="20">
        <v>0</v>
      </c>
      <c r="AJ1312" s="20">
        <v>0</v>
      </c>
      <c r="AK1312" s="26"/>
      <c r="AL1312" s="20">
        <v>1174743</v>
      </c>
      <c r="AN1312" s="21">
        <v>1174743</v>
      </c>
      <c r="AO1312" s="22"/>
      <c r="AP1312" s="20">
        <v>0</v>
      </c>
      <c r="AQ1312" s="20"/>
      <c r="AR1312" s="19">
        <v>19545</v>
      </c>
      <c r="AT1312" s="16" t="str">
        <f t="shared" si="20"/>
        <v>No</v>
      </c>
      <c r="AU1312" s="17"/>
      <c r="AV1312" s="18" t="s">
        <v>5331</v>
      </c>
      <c r="AW1312" s="15"/>
      <c r="AX1312" s="6"/>
    </row>
    <row r="1313" spans="1:50" ht="11.25">
      <c r="A1313" s="3" t="s">
        <v>3547</v>
      </c>
      <c r="B1313" s="3" t="s">
        <v>5851</v>
      </c>
      <c r="C1313" s="22" t="s">
        <v>84</v>
      </c>
      <c r="D1313" s="310" t="s">
        <v>3548</v>
      </c>
      <c r="E1313" s="314" t="s">
        <v>3549</v>
      </c>
      <c r="F1313" s="22" t="s">
        <v>235</v>
      </c>
      <c r="G1313" s="22" t="s">
        <v>222</v>
      </c>
      <c r="H1313" s="25">
        <v>0</v>
      </c>
      <c r="I1313" s="19">
        <v>9</v>
      </c>
      <c r="J1313" s="20">
        <v>0</v>
      </c>
      <c r="L1313" s="20">
        <v>0</v>
      </c>
      <c r="N1313" s="20">
        <v>0</v>
      </c>
      <c r="P1313" s="20">
        <v>0</v>
      </c>
      <c r="R1313" s="20">
        <v>0</v>
      </c>
      <c r="T1313" s="20">
        <v>0</v>
      </c>
      <c r="V1313" s="20">
        <v>0</v>
      </c>
      <c r="X1313" s="20">
        <v>0</v>
      </c>
      <c r="Z1313" s="20">
        <v>0</v>
      </c>
      <c r="AB1313" s="20">
        <v>0</v>
      </c>
      <c r="AD1313" s="20">
        <v>0</v>
      </c>
      <c r="AF1313" s="20">
        <v>0</v>
      </c>
      <c r="AH1313" s="20">
        <v>0</v>
      </c>
      <c r="AJ1313" s="20">
        <v>0</v>
      </c>
      <c r="AK1313" s="26"/>
      <c r="AL1313" s="20">
        <v>265047</v>
      </c>
      <c r="AN1313" s="21">
        <v>265047</v>
      </c>
      <c r="AO1313" s="22"/>
      <c r="AP1313" s="20">
        <v>0</v>
      </c>
      <c r="AQ1313" s="20"/>
      <c r="AR1313" s="19">
        <v>10458</v>
      </c>
      <c r="AT1313" s="16" t="str">
        <f t="shared" si="20"/>
        <v>No</v>
      </c>
      <c r="AU1313" s="17"/>
      <c r="AV1313" s="18" t="s">
        <v>5331</v>
      </c>
      <c r="AW1313" s="15"/>
      <c r="AX1313" s="6"/>
    </row>
    <row r="1314" spans="1:50" ht="11.25">
      <c r="A1314" s="3" t="s">
        <v>5700</v>
      </c>
      <c r="B1314" s="3" t="s">
        <v>411</v>
      </c>
      <c r="C1314" s="22" t="s">
        <v>21</v>
      </c>
      <c r="E1314" s="314">
        <v>90297</v>
      </c>
      <c r="F1314" s="22" t="s">
        <v>253</v>
      </c>
      <c r="G1314" s="22" t="s">
        <v>5166</v>
      </c>
      <c r="H1314" s="25">
        <v>59219</v>
      </c>
      <c r="I1314" s="19">
        <v>9</v>
      </c>
      <c r="J1314" s="20">
        <v>0</v>
      </c>
      <c r="L1314" s="20">
        <v>0</v>
      </c>
      <c r="N1314" s="20">
        <v>0</v>
      </c>
      <c r="P1314" s="20">
        <v>0</v>
      </c>
      <c r="R1314" s="20">
        <v>0</v>
      </c>
      <c r="T1314" s="20">
        <v>0</v>
      </c>
      <c r="V1314" s="20">
        <v>0</v>
      </c>
      <c r="X1314" s="20">
        <v>0</v>
      </c>
      <c r="Z1314" s="20">
        <v>0</v>
      </c>
      <c r="AB1314" s="20">
        <v>0</v>
      </c>
      <c r="AD1314" s="20">
        <v>0</v>
      </c>
      <c r="AF1314" s="20">
        <v>0</v>
      </c>
      <c r="AH1314" s="20">
        <v>0</v>
      </c>
      <c r="AJ1314" s="20">
        <v>0</v>
      </c>
      <c r="AK1314" s="26"/>
      <c r="AL1314" s="20">
        <v>108658</v>
      </c>
      <c r="AN1314" s="21">
        <v>108658</v>
      </c>
      <c r="AO1314" s="22"/>
      <c r="AP1314" s="20">
        <v>0</v>
      </c>
      <c r="AQ1314" s="20"/>
      <c r="AR1314" s="19">
        <v>3668</v>
      </c>
      <c r="AT1314" s="16" t="str">
        <f t="shared" si="20"/>
        <v>No</v>
      </c>
      <c r="AU1314" s="17"/>
      <c r="AV1314" s="18" t="s">
        <v>5331</v>
      </c>
      <c r="AW1314" s="15"/>
      <c r="AX1314" s="6"/>
    </row>
    <row r="1315" spans="1:50" ht="11.25">
      <c r="A1315" s="3" t="s">
        <v>3095</v>
      </c>
      <c r="B1315" s="3" t="s">
        <v>3096</v>
      </c>
      <c r="C1315" s="22" t="s">
        <v>56</v>
      </c>
      <c r="D1315" s="310" t="s">
        <v>3097</v>
      </c>
      <c r="E1315" s="314" t="s">
        <v>3098</v>
      </c>
      <c r="F1315" s="22" t="s">
        <v>189</v>
      </c>
      <c r="G1315" s="22" t="s">
        <v>222</v>
      </c>
      <c r="H1315" s="25">
        <v>0</v>
      </c>
      <c r="I1315" s="19">
        <v>9</v>
      </c>
      <c r="J1315" s="20">
        <v>0</v>
      </c>
      <c r="L1315" s="20">
        <v>0</v>
      </c>
      <c r="N1315" s="20">
        <v>0</v>
      </c>
      <c r="P1315" s="20">
        <v>0</v>
      </c>
      <c r="R1315" s="20">
        <v>0</v>
      </c>
      <c r="T1315" s="20">
        <v>0</v>
      </c>
      <c r="V1315" s="20">
        <v>0</v>
      </c>
      <c r="X1315" s="20">
        <v>0</v>
      </c>
      <c r="Z1315" s="20">
        <v>0</v>
      </c>
      <c r="AB1315" s="20">
        <v>0</v>
      </c>
      <c r="AD1315" s="20">
        <v>0</v>
      </c>
      <c r="AF1315" s="20">
        <v>0</v>
      </c>
      <c r="AH1315" s="20">
        <v>0</v>
      </c>
      <c r="AJ1315" s="20">
        <v>0</v>
      </c>
      <c r="AK1315" s="26"/>
      <c r="AL1315" s="20">
        <v>753210</v>
      </c>
      <c r="AN1315" s="21">
        <v>753210</v>
      </c>
      <c r="AO1315" s="22"/>
      <c r="AP1315" s="20">
        <v>0</v>
      </c>
      <c r="AQ1315" s="20"/>
      <c r="AR1315" s="19">
        <v>11655</v>
      </c>
      <c r="AT1315" s="16" t="str">
        <f t="shared" si="20"/>
        <v>No</v>
      </c>
      <c r="AU1315" s="17"/>
      <c r="AV1315" s="18" t="s">
        <v>5331</v>
      </c>
      <c r="AW1315" s="15"/>
      <c r="AX1315" s="6"/>
    </row>
    <row r="1316" spans="1:50" ht="11.25">
      <c r="A1316" s="3" t="s">
        <v>2150</v>
      </c>
      <c r="B1316" s="3" t="s">
        <v>2151</v>
      </c>
      <c r="C1316" s="22" t="s">
        <v>41</v>
      </c>
      <c r="D1316" s="310" t="s">
        <v>2152</v>
      </c>
      <c r="E1316" s="314" t="s">
        <v>2153</v>
      </c>
      <c r="F1316" s="22" t="s">
        <v>187</v>
      </c>
      <c r="G1316" s="22" t="s">
        <v>222</v>
      </c>
      <c r="H1316" s="25">
        <v>0</v>
      </c>
      <c r="I1316" s="19">
        <v>9</v>
      </c>
      <c r="J1316" s="20">
        <v>0</v>
      </c>
      <c r="L1316" s="20">
        <v>0</v>
      </c>
      <c r="N1316" s="20">
        <v>0</v>
      </c>
      <c r="P1316" s="20">
        <v>0</v>
      </c>
      <c r="R1316" s="20">
        <v>0</v>
      </c>
      <c r="T1316" s="20">
        <v>0</v>
      </c>
      <c r="V1316" s="20">
        <v>0</v>
      </c>
      <c r="X1316" s="20">
        <v>0</v>
      </c>
      <c r="Z1316" s="20">
        <v>0</v>
      </c>
      <c r="AB1316" s="20">
        <v>0</v>
      </c>
      <c r="AD1316" s="20">
        <v>0</v>
      </c>
      <c r="AF1316" s="20">
        <v>0</v>
      </c>
      <c r="AH1316" s="20">
        <v>0</v>
      </c>
      <c r="AJ1316" s="20">
        <v>0</v>
      </c>
      <c r="AK1316" s="26"/>
      <c r="AL1316" s="20">
        <v>290470</v>
      </c>
      <c r="AN1316" s="21">
        <v>290470</v>
      </c>
      <c r="AO1316" s="22"/>
      <c r="AP1316" s="20">
        <v>0</v>
      </c>
      <c r="AQ1316" s="20"/>
      <c r="AR1316" s="19">
        <v>11721</v>
      </c>
      <c r="AT1316" s="16" t="str">
        <f t="shared" si="20"/>
        <v>No</v>
      </c>
      <c r="AU1316" s="17"/>
      <c r="AV1316" s="18" t="s">
        <v>5331</v>
      </c>
      <c r="AW1316" s="15"/>
      <c r="AX1316" s="6"/>
    </row>
    <row r="1317" spans="1:50" ht="11.25">
      <c r="A1317" s="3" t="s">
        <v>4136</v>
      </c>
      <c r="B1317" s="3" t="s">
        <v>342</v>
      </c>
      <c r="C1317" s="22" t="s">
        <v>48</v>
      </c>
      <c r="D1317" s="310" t="s">
        <v>4137</v>
      </c>
      <c r="E1317" s="314" t="s">
        <v>4138</v>
      </c>
      <c r="F1317" s="22" t="s">
        <v>235</v>
      </c>
      <c r="G1317" s="22" t="s">
        <v>222</v>
      </c>
      <c r="H1317" s="25">
        <v>0</v>
      </c>
      <c r="I1317" s="19">
        <v>9</v>
      </c>
      <c r="J1317" s="20">
        <v>0</v>
      </c>
      <c r="L1317" s="20">
        <v>0</v>
      </c>
      <c r="N1317" s="20">
        <v>0</v>
      </c>
      <c r="P1317" s="20">
        <v>0</v>
      </c>
      <c r="R1317" s="20">
        <v>0</v>
      </c>
      <c r="T1317" s="20">
        <v>0</v>
      </c>
      <c r="V1317" s="20">
        <v>0</v>
      </c>
      <c r="X1317" s="20">
        <v>0</v>
      </c>
      <c r="Z1317" s="20">
        <v>0</v>
      </c>
      <c r="AB1317" s="20">
        <v>0</v>
      </c>
      <c r="AD1317" s="20">
        <v>0</v>
      </c>
      <c r="AF1317" s="20">
        <v>0</v>
      </c>
      <c r="AH1317" s="20">
        <v>0</v>
      </c>
      <c r="AJ1317" s="20">
        <v>0</v>
      </c>
      <c r="AK1317" s="26"/>
      <c r="AL1317" s="20">
        <v>206819</v>
      </c>
      <c r="AN1317" s="21">
        <v>206819</v>
      </c>
      <c r="AO1317" s="22"/>
      <c r="AP1317" s="20">
        <v>0</v>
      </c>
      <c r="AQ1317" s="20"/>
      <c r="AR1317" s="19">
        <v>7500</v>
      </c>
      <c r="AT1317" s="16" t="str">
        <f t="shared" si="20"/>
        <v>No</v>
      </c>
      <c r="AU1317" s="17"/>
      <c r="AV1317" s="18" t="s">
        <v>5331</v>
      </c>
      <c r="AW1317" s="15"/>
      <c r="AX1317" s="6"/>
    </row>
    <row r="1318" spans="1:50" ht="11.25">
      <c r="A1318" s="3" t="s">
        <v>1127</v>
      </c>
      <c r="B1318" s="3" t="s">
        <v>1128</v>
      </c>
      <c r="C1318" s="22" t="s">
        <v>89</v>
      </c>
      <c r="D1318" s="310">
        <v>4183</v>
      </c>
      <c r="E1318" s="314">
        <v>40183</v>
      </c>
      <c r="F1318" s="22" t="s">
        <v>187</v>
      </c>
      <c r="G1318" s="22" t="s">
        <v>5166</v>
      </c>
      <c r="H1318" s="25">
        <v>306196</v>
      </c>
      <c r="I1318" s="19">
        <v>9</v>
      </c>
      <c r="J1318" s="20">
        <v>0</v>
      </c>
      <c r="L1318" s="20">
        <v>0</v>
      </c>
      <c r="N1318" s="20">
        <v>0</v>
      </c>
      <c r="P1318" s="20">
        <v>0</v>
      </c>
      <c r="R1318" s="20">
        <v>0</v>
      </c>
      <c r="T1318" s="20">
        <v>0</v>
      </c>
      <c r="V1318" s="20">
        <v>0</v>
      </c>
      <c r="X1318" s="20">
        <v>0</v>
      </c>
      <c r="Z1318" s="20">
        <v>0</v>
      </c>
      <c r="AB1318" s="20">
        <v>0</v>
      </c>
      <c r="AD1318" s="20">
        <v>0</v>
      </c>
      <c r="AF1318" s="20">
        <v>0</v>
      </c>
      <c r="AH1318" s="20">
        <v>0</v>
      </c>
      <c r="AJ1318" s="20">
        <v>0</v>
      </c>
      <c r="AK1318" s="26"/>
      <c r="AL1318" s="20">
        <v>151867</v>
      </c>
      <c r="AN1318" s="21">
        <v>151867</v>
      </c>
      <c r="AO1318" s="22"/>
      <c r="AP1318" s="20">
        <v>0</v>
      </c>
      <c r="AQ1318" s="20"/>
      <c r="AR1318" s="19">
        <v>5874</v>
      </c>
      <c r="AT1318" s="16" t="str">
        <f t="shared" si="20"/>
        <v>No</v>
      </c>
      <c r="AU1318" s="17"/>
      <c r="AV1318" s="18" t="s">
        <v>5331</v>
      </c>
      <c r="AW1318" s="15"/>
      <c r="AX1318" s="6"/>
    </row>
    <row r="1319" spans="1:50" ht="11.25">
      <c r="A1319" s="3" t="s">
        <v>5075</v>
      </c>
      <c r="B1319" s="3" t="s">
        <v>1172</v>
      </c>
      <c r="C1319" s="22" t="s">
        <v>19</v>
      </c>
      <c r="D1319" s="310" t="s">
        <v>5076</v>
      </c>
      <c r="E1319" s="314" t="s">
        <v>5077</v>
      </c>
      <c r="F1319" s="22" t="s">
        <v>189</v>
      </c>
      <c r="G1319" s="22" t="s">
        <v>222</v>
      </c>
      <c r="H1319" s="25">
        <v>0</v>
      </c>
      <c r="I1319" s="19">
        <v>9</v>
      </c>
      <c r="J1319" s="20">
        <v>0</v>
      </c>
      <c r="L1319" s="20">
        <v>0</v>
      </c>
      <c r="N1319" s="20">
        <v>0</v>
      </c>
      <c r="P1319" s="20">
        <v>0</v>
      </c>
      <c r="R1319" s="20">
        <v>0</v>
      </c>
      <c r="T1319" s="20">
        <v>0</v>
      </c>
      <c r="V1319" s="20">
        <v>0</v>
      </c>
      <c r="X1319" s="20">
        <v>0</v>
      </c>
      <c r="Z1319" s="20">
        <v>0</v>
      </c>
      <c r="AB1319" s="20">
        <v>0</v>
      </c>
      <c r="AD1319" s="20">
        <v>0</v>
      </c>
      <c r="AF1319" s="20">
        <v>0</v>
      </c>
      <c r="AH1319" s="20">
        <v>0</v>
      </c>
      <c r="AJ1319" s="20">
        <v>0</v>
      </c>
      <c r="AK1319" s="26"/>
      <c r="AL1319" s="20">
        <v>1755772</v>
      </c>
      <c r="AN1319" s="21">
        <v>1755772</v>
      </c>
      <c r="AO1319" s="22"/>
      <c r="AP1319" s="20">
        <v>0</v>
      </c>
      <c r="AQ1319" s="20"/>
      <c r="AR1319" s="19">
        <v>27214</v>
      </c>
      <c r="AT1319" s="16" t="str">
        <f t="shared" si="20"/>
        <v>No</v>
      </c>
      <c r="AU1319" s="17"/>
      <c r="AV1319" s="18" t="s">
        <v>5331</v>
      </c>
      <c r="AW1319" s="15"/>
      <c r="AX1319" s="6"/>
    </row>
    <row r="1320" spans="1:50" ht="11.25">
      <c r="A1320" s="3" t="s">
        <v>6039</v>
      </c>
      <c r="B1320" s="3" t="s">
        <v>683</v>
      </c>
      <c r="C1320" s="22" t="s">
        <v>103</v>
      </c>
      <c r="D1320" s="310">
        <v>6013</v>
      </c>
      <c r="E1320" s="314">
        <v>60013</v>
      </c>
      <c r="F1320" s="22" t="s">
        <v>187</v>
      </c>
      <c r="G1320" s="22" t="s">
        <v>5166</v>
      </c>
      <c r="H1320" s="25">
        <v>153150</v>
      </c>
      <c r="I1320" s="19">
        <v>9</v>
      </c>
      <c r="J1320" s="20">
        <v>0</v>
      </c>
      <c r="L1320" s="20">
        <v>0</v>
      </c>
      <c r="N1320" s="20">
        <v>0</v>
      </c>
      <c r="P1320" s="20">
        <v>0</v>
      </c>
      <c r="R1320" s="20">
        <v>0</v>
      </c>
      <c r="T1320" s="20">
        <v>0</v>
      </c>
      <c r="V1320" s="20">
        <v>0</v>
      </c>
      <c r="X1320" s="20">
        <v>0</v>
      </c>
      <c r="Z1320" s="20">
        <v>0</v>
      </c>
      <c r="AB1320" s="20">
        <v>0</v>
      </c>
      <c r="AD1320" s="20">
        <v>0</v>
      </c>
      <c r="AF1320" s="20">
        <v>0</v>
      </c>
      <c r="AH1320" s="20">
        <v>0</v>
      </c>
      <c r="AJ1320" s="20">
        <v>0</v>
      </c>
      <c r="AK1320" s="26"/>
      <c r="AL1320" s="20">
        <v>2207818</v>
      </c>
      <c r="AN1320" s="21">
        <v>2207818</v>
      </c>
      <c r="AO1320" s="22"/>
      <c r="AP1320" s="20">
        <v>0</v>
      </c>
      <c r="AQ1320" s="20"/>
      <c r="AR1320" s="19">
        <v>22372</v>
      </c>
      <c r="AT1320" s="16" t="str">
        <f t="shared" si="20"/>
        <v>No</v>
      </c>
      <c r="AU1320" s="17"/>
      <c r="AV1320" s="18" t="s">
        <v>5331</v>
      </c>
      <c r="AW1320" s="15"/>
      <c r="AX1320" s="6"/>
    </row>
    <row r="1321" spans="1:50" ht="11.25">
      <c r="A1321" s="3" t="s">
        <v>1858</v>
      </c>
      <c r="B1321" s="3" t="s">
        <v>1859</v>
      </c>
      <c r="C1321" s="22" t="s">
        <v>63</v>
      </c>
      <c r="D1321" s="310" t="s">
        <v>1860</v>
      </c>
      <c r="E1321" s="314" t="s">
        <v>1861</v>
      </c>
      <c r="F1321" s="22" t="s">
        <v>187</v>
      </c>
      <c r="G1321" s="22" t="s">
        <v>222</v>
      </c>
      <c r="H1321" s="25">
        <v>0</v>
      </c>
      <c r="I1321" s="19">
        <v>9</v>
      </c>
      <c r="J1321" s="20">
        <v>0</v>
      </c>
      <c r="L1321" s="20">
        <v>0</v>
      </c>
      <c r="N1321" s="20">
        <v>0</v>
      </c>
      <c r="P1321" s="20">
        <v>0</v>
      </c>
      <c r="R1321" s="20">
        <v>0</v>
      </c>
      <c r="T1321" s="20">
        <v>0</v>
      </c>
      <c r="V1321" s="20">
        <v>0</v>
      </c>
      <c r="X1321" s="20">
        <v>0</v>
      </c>
      <c r="Z1321" s="20">
        <v>0</v>
      </c>
      <c r="AB1321" s="20">
        <v>0</v>
      </c>
      <c r="AD1321" s="20">
        <v>0</v>
      </c>
      <c r="AF1321" s="20">
        <v>0</v>
      </c>
      <c r="AH1321" s="20">
        <v>0</v>
      </c>
      <c r="AJ1321" s="20">
        <v>0</v>
      </c>
      <c r="AK1321" s="26"/>
      <c r="AL1321" s="20">
        <v>631281</v>
      </c>
      <c r="AN1321" s="21">
        <v>631281</v>
      </c>
      <c r="AO1321" s="22"/>
      <c r="AP1321" s="20">
        <v>0</v>
      </c>
      <c r="AQ1321" s="20"/>
      <c r="AR1321" s="19">
        <v>14144</v>
      </c>
      <c r="AT1321" s="16" t="str">
        <f t="shared" si="20"/>
        <v>No</v>
      </c>
      <c r="AU1321" s="17"/>
      <c r="AV1321" s="18" t="s">
        <v>5331</v>
      </c>
      <c r="AW1321" s="15"/>
      <c r="AX1321" s="6"/>
    </row>
    <row r="1322" spans="1:50" ht="11.25">
      <c r="A1322" s="3" t="s">
        <v>3744</v>
      </c>
      <c r="B1322" s="3" t="s">
        <v>3745</v>
      </c>
      <c r="C1322" s="22" t="s">
        <v>44</v>
      </c>
      <c r="D1322" s="310" t="s">
        <v>3746</v>
      </c>
      <c r="E1322" s="314" t="s">
        <v>3747</v>
      </c>
      <c r="F1322" s="22" t="s">
        <v>189</v>
      </c>
      <c r="G1322" s="22" t="s">
        <v>222</v>
      </c>
      <c r="H1322" s="25">
        <v>0</v>
      </c>
      <c r="I1322" s="19">
        <v>9</v>
      </c>
      <c r="J1322" s="20">
        <v>0</v>
      </c>
      <c r="L1322" s="20">
        <v>0</v>
      </c>
      <c r="N1322" s="20">
        <v>0</v>
      </c>
      <c r="P1322" s="20">
        <v>0</v>
      </c>
      <c r="R1322" s="20">
        <v>0</v>
      </c>
      <c r="T1322" s="20">
        <v>0</v>
      </c>
      <c r="V1322" s="20">
        <v>0</v>
      </c>
      <c r="X1322" s="20">
        <v>0</v>
      </c>
      <c r="Z1322" s="20">
        <v>0</v>
      </c>
      <c r="AB1322" s="20">
        <v>0</v>
      </c>
      <c r="AD1322" s="20">
        <v>0</v>
      </c>
      <c r="AF1322" s="20">
        <v>0</v>
      </c>
      <c r="AH1322" s="20">
        <v>0</v>
      </c>
      <c r="AJ1322" s="20">
        <v>0</v>
      </c>
      <c r="AK1322" s="26"/>
      <c r="AL1322" s="20">
        <v>664231</v>
      </c>
      <c r="AN1322" s="21">
        <v>664231</v>
      </c>
      <c r="AO1322" s="22"/>
      <c r="AP1322" s="20">
        <v>0</v>
      </c>
      <c r="AQ1322" s="20"/>
      <c r="AR1322" s="19">
        <v>9568</v>
      </c>
      <c r="AT1322" s="16" t="str">
        <f t="shared" si="20"/>
        <v>No</v>
      </c>
      <c r="AU1322" s="17"/>
      <c r="AV1322" s="18" t="s">
        <v>5331</v>
      </c>
      <c r="AW1322" s="15"/>
      <c r="AX1322" s="6"/>
    </row>
    <row r="1323" spans="1:50" ht="11.25">
      <c r="A1323" s="3" t="s">
        <v>5536</v>
      </c>
      <c r="B1323" s="3" t="s">
        <v>5537</v>
      </c>
      <c r="C1323" s="22" t="s">
        <v>73</v>
      </c>
      <c r="E1323" s="314" t="s">
        <v>5538</v>
      </c>
      <c r="F1323" s="22" t="s">
        <v>235</v>
      </c>
      <c r="G1323" s="22" t="s">
        <v>222</v>
      </c>
      <c r="H1323" s="25">
        <v>0</v>
      </c>
      <c r="I1323" s="19">
        <v>9</v>
      </c>
      <c r="J1323" s="20">
        <v>0</v>
      </c>
      <c r="L1323" s="20">
        <v>0</v>
      </c>
      <c r="N1323" s="20">
        <v>0</v>
      </c>
      <c r="P1323" s="20">
        <v>0</v>
      </c>
      <c r="R1323" s="20">
        <v>0</v>
      </c>
      <c r="T1323" s="20">
        <v>0</v>
      </c>
      <c r="V1323" s="20">
        <v>0</v>
      </c>
      <c r="X1323" s="20">
        <v>0</v>
      </c>
      <c r="Z1323" s="20">
        <v>0</v>
      </c>
      <c r="AB1323" s="20">
        <v>0</v>
      </c>
      <c r="AD1323" s="20">
        <v>0</v>
      </c>
      <c r="AF1323" s="20">
        <v>0</v>
      </c>
      <c r="AH1323" s="20">
        <v>0</v>
      </c>
      <c r="AJ1323" s="20">
        <v>0</v>
      </c>
      <c r="AK1323" s="26"/>
      <c r="AL1323" s="20">
        <v>283527</v>
      </c>
      <c r="AN1323" s="21">
        <v>283527</v>
      </c>
      <c r="AO1323" s="22"/>
      <c r="AP1323" s="20">
        <v>0</v>
      </c>
      <c r="AQ1323" s="20"/>
      <c r="AR1323" s="19">
        <v>17152</v>
      </c>
      <c r="AT1323" s="16" t="str">
        <f t="shared" si="20"/>
        <v>No</v>
      </c>
      <c r="AU1323" s="17"/>
      <c r="AV1323" s="18" t="s">
        <v>5331</v>
      </c>
      <c r="AW1323" s="15"/>
      <c r="AX1323" s="6"/>
    </row>
    <row r="1324" spans="1:50" ht="11.25">
      <c r="A1324" s="3" t="s">
        <v>6530</v>
      </c>
      <c r="B1324" s="3" t="s">
        <v>3388</v>
      </c>
      <c r="C1324" s="22" t="s">
        <v>72</v>
      </c>
      <c r="D1324" s="310" t="s">
        <v>3389</v>
      </c>
      <c r="E1324" s="314" t="s">
        <v>3390</v>
      </c>
      <c r="F1324" s="22" t="s">
        <v>187</v>
      </c>
      <c r="G1324" s="22" t="s">
        <v>222</v>
      </c>
      <c r="H1324" s="25">
        <v>0</v>
      </c>
      <c r="I1324" s="19">
        <v>9</v>
      </c>
      <c r="J1324" s="20">
        <v>0</v>
      </c>
      <c r="L1324" s="20">
        <v>0</v>
      </c>
      <c r="N1324" s="20">
        <v>0</v>
      </c>
      <c r="P1324" s="20">
        <v>0</v>
      </c>
      <c r="R1324" s="20">
        <v>0</v>
      </c>
      <c r="T1324" s="20">
        <v>0</v>
      </c>
      <c r="V1324" s="20">
        <v>0</v>
      </c>
      <c r="X1324" s="20">
        <v>0</v>
      </c>
      <c r="Z1324" s="20">
        <v>0</v>
      </c>
      <c r="AB1324" s="20">
        <v>0</v>
      </c>
      <c r="AD1324" s="20">
        <v>0</v>
      </c>
      <c r="AF1324" s="20">
        <v>0</v>
      </c>
      <c r="AH1324" s="20">
        <v>0</v>
      </c>
      <c r="AJ1324" s="20">
        <v>0</v>
      </c>
      <c r="AK1324" s="26"/>
      <c r="AL1324" s="20">
        <v>874673</v>
      </c>
      <c r="AN1324" s="21">
        <v>874673</v>
      </c>
      <c r="AO1324" s="22"/>
      <c r="AP1324" s="20">
        <v>0</v>
      </c>
      <c r="AQ1324" s="20"/>
      <c r="AR1324" s="19">
        <v>18574</v>
      </c>
      <c r="AT1324" s="16" t="str">
        <f t="shared" si="20"/>
        <v>No</v>
      </c>
      <c r="AU1324" s="17"/>
      <c r="AV1324" s="18" t="s">
        <v>5331</v>
      </c>
      <c r="AW1324" s="15"/>
      <c r="AX1324" s="6"/>
    </row>
    <row r="1325" spans="1:50" ht="11.25">
      <c r="A1325" s="3" t="s">
        <v>1673</v>
      </c>
      <c r="B1325" s="3" t="s">
        <v>1674</v>
      </c>
      <c r="C1325" s="22" t="s">
        <v>116</v>
      </c>
      <c r="D1325" s="310" t="s">
        <v>1675</v>
      </c>
      <c r="E1325" s="314" t="s">
        <v>1676</v>
      </c>
      <c r="F1325" s="22" t="s">
        <v>189</v>
      </c>
      <c r="G1325" s="22" t="s">
        <v>222</v>
      </c>
      <c r="H1325" s="25">
        <v>0</v>
      </c>
      <c r="I1325" s="19">
        <v>9</v>
      </c>
      <c r="J1325" s="20">
        <v>0</v>
      </c>
      <c r="L1325" s="20">
        <v>0</v>
      </c>
      <c r="N1325" s="20">
        <v>0</v>
      </c>
      <c r="P1325" s="20">
        <v>0</v>
      </c>
      <c r="R1325" s="20">
        <v>0</v>
      </c>
      <c r="T1325" s="20">
        <v>0</v>
      </c>
      <c r="V1325" s="20">
        <v>0</v>
      </c>
      <c r="X1325" s="20">
        <v>0</v>
      </c>
      <c r="Z1325" s="20">
        <v>0</v>
      </c>
      <c r="AB1325" s="20">
        <v>0</v>
      </c>
      <c r="AD1325" s="20">
        <v>0</v>
      </c>
      <c r="AF1325" s="20">
        <v>0</v>
      </c>
      <c r="AH1325" s="20">
        <v>0</v>
      </c>
      <c r="AJ1325" s="20">
        <v>0</v>
      </c>
      <c r="AK1325" s="26"/>
      <c r="AL1325" s="20">
        <v>649578</v>
      </c>
      <c r="AN1325" s="21">
        <v>649578</v>
      </c>
      <c r="AO1325" s="22"/>
      <c r="AP1325" s="20">
        <v>0</v>
      </c>
      <c r="AQ1325" s="20"/>
      <c r="AR1325" s="19">
        <v>12823</v>
      </c>
      <c r="AT1325" s="16" t="str">
        <f t="shared" si="20"/>
        <v>No</v>
      </c>
      <c r="AU1325" s="17"/>
      <c r="AV1325" s="18" t="s">
        <v>5331</v>
      </c>
      <c r="AW1325" s="15"/>
      <c r="AX1325" s="6"/>
    </row>
    <row r="1326" spans="1:50" ht="11.25">
      <c r="A1326" s="3" t="s">
        <v>4487</v>
      </c>
      <c r="B1326" s="3" t="s">
        <v>1378</v>
      </c>
      <c r="C1326" s="22" t="s">
        <v>101</v>
      </c>
      <c r="D1326" s="310" t="s">
        <v>4488</v>
      </c>
      <c r="E1326" s="314" t="s">
        <v>4489</v>
      </c>
      <c r="F1326" s="22" t="s">
        <v>235</v>
      </c>
      <c r="G1326" s="22" t="s">
        <v>222</v>
      </c>
      <c r="H1326" s="25">
        <v>0</v>
      </c>
      <c r="I1326" s="19">
        <v>9</v>
      </c>
      <c r="J1326" s="20">
        <v>0</v>
      </c>
      <c r="L1326" s="20">
        <v>0</v>
      </c>
      <c r="N1326" s="20">
        <v>0</v>
      </c>
      <c r="P1326" s="20">
        <v>0</v>
      </c>
      <c r="R1326" s="20">
        <v>0</v>
      </c>
      <c r="T1326" s="20">
        <v>0</v>
      </c>
      <c r="V1326" s="20">
        <v>0</v>
      </c>
      <c r="X1326" s="20">
        <v>0</v>
      </c>
      <c r="Z1326" s="20">
        <v>0</v>
      </c>
      <c r="AB1326" s="20">
        <v>0</v>
      </c>
      <c r="AD1326" s="20">
        <v>0</v>
      </c>
      <c r="AF1326" s="20">
        <v>0</v>
      </c>
      <c r="AH1326" s="20">
        <v>0</v>
      </c>
      <c r="AJ1326" s="20">
        <v>0</v>
      </c>
      <c r="AK1326" s="26"/>
      <c r="AL1326" s="20">
        <v>563791</v>
      </c>
      <c r="AN1326" s="21">
        <v>563791</v>
      </c>
      <c r="AO1326" s="22"/>
      <c r="AP1326" s="20">
        <v>0</v>
      </c>
      <c r="AQ1326" s="20"/>
      <c r="AR1326" s="19">
        <v>18212</v>
      </c>
      <c r="AT1326" s="16" t="str">
        <f t="shared" si="20"/>
        <v>No</v>
      </c>
      <c r="AU1326" s="17"/>
      <c r="AV1326" s="18" t="s">
        <v>5331</v>
      </c>
      <c r="AW1326" s="15"/>
      <c r="AX1326" s="6"/>
    </row>
    <row r="1327" spans="1:50" ht="11.25">
      <c r="A1327" s="3" t="s">
        <v>2102</v>
      </c>
      <c r="B1327" s="3" t="s">
        <v>2103</v>
      </c>
      <c r="C1327" s="22" t="s">
        <v>41</v>
      </c>
      <c r="D1327" s="310" t="s">
        <v>2104</v>
      </c>
      <c r="E1327" s="314" t="s">
        <v>2105</v>
      </c>
      <c r="F1327" s="22" t="s">
        <v>187</v>
      </c>
      <c r="G1327" s="22" t="s">
        <v>222</v>
      </c>
      <c r="H1327" s="25">
        <v>0</v>
      </c>
      <c r="I1327" s="19">
        <v>9</v>
      </c>
      <c r="J1327" s="20">
        <v>0</v>
      </c>
      <c r="L1327" s="20">
        <v>0</v>
      </c>
      <c r="N1327" s="20">
        <v>0</v>
      </c>
      <c r="P1327" s="20">
        <v>0</v>
      </c>
      <c r="R1327" s="20">
        <v>0</v>
      </c>
      <c r="T1327" s="20">
        <v>0</v>
      </c>
      <c r="V1327" s="20">
        <v>0</v>
      </c>
      <c r="X1327" s="20">
        <v>0</v>
      </c>
      <c r="Z1327" s="20">
        <v>0</v>
      </c>
      <c r="AB1327" s="20">
        <v>0</v>
      </c>
      <c r="AD1327" s="20">
        <v>0</v>
      </c>
      <c r="AF1327" s="20">
        <v>0</v>
      </c>
      <c r="AH1327" s="20">
        <v>0</v>
      </c>
      <c r="AJ1327" s="20">
        <v>0</v>
      </c>
      <c r="AK1327" s="26"/>
      <c r="AL1327" s="20">
        <v>560152</v>
      </c>
      <c r="AN1327" s="21">
        <v>560152</v>
      </c>
      <c r="AO1327" s="22"/>
      <c r="AP1327" s="20">
        <v>0</v>
      </c>
      <c r="AQ1327" s="20"/>
      <c r="AR1327" s="19">
        <v>17049</v>
      </c>
      <c r="AT1327" s="16" t="str">
        <f t="shared" si="20"/>
        <v>No</v>
      </c>
      <c r="AU1327" s="17"/>
      <c r="AV1327" s="18" t="s">
        <v>5331</v>
      </c>
      <c r="AW1327" s="15"/>
      <c r="AX1327" s="6"/>
    </row>
    <row r="1328" spans="1:50" ht="11.25">
      <c r="A1328" s="3" t="s">
        <v>2447</v>
      </c>
      <c r="B1328" s="3" t="s">
        <v>2479</v>
      </c>
      <c r="C1328" s="22" t="s">
        <v>63</v>
      </c>
      <c r="D1328" s="310" t="s">
        <v>2480</v>
      </c>
      <c r="E1328" s="314" t="s">
        <v>2481</v>
      </c>
      <c r="F1328" s="22" t="s">
        <v>187</v>
      </c>
      <c r="G1328" s="22" t="s">
        <v>222</v>
      </c>
      <c r="H1328" s="25">
        <v>0</v>
      </c>
      <c r="I1328" s="19">
        <v>9</v>
      </c>
      <c r="J1328" s="20">
        <v>0</v>
      </c>
      <c r="L1328" s="20">
        <v>0</v>
      </c>
      <c r="N1328" s="20">
        <v>0</v>
      </c>
      <c r="P1328" s="20">
        <v>0</v>
      </c>
      <c r="R1328" s="20">
        <v>0</v>
      </c>
      <c r="T1328" s="20">
        <v>0</v>
      </c>
      <c r="V1328" s="20">
        <v>0</v>
      </c>
      <c r="X1328" s="20">
        <v>0</v>
      </c>
      <c r="Z1328" s="20">
        <v>0</v>
      </c>
      <c r="AB1328" s="20">
        <v>0</v>
      </c>
      <c r="AD1328" s="20">
        <v>0</v>
      </c>
      <c r="AF1328" s="20">
        <v>0</v>
      </c>
      <c r="AH1328" s="20">
        <v>0</v>
      </c>
      <c r="AJ1328" s="20">
        <v>0</v>
      </c>
      <c r="AK1328" s="26"/>
      <c r="AL1328" s="20">
        <v>677712</v>
      </c>
      <c r="AN1328" s="21">
        <v>677712</v>
      </c>
      <c r="AO1328" s="22"/>
      <c r="AP1328" s="20">
        <v>0</v>
      </c>
      <c r="AQ1328" s="20"/>
      <c r="AR1328" s="19">
        <v>14184</v>
      </c>
      <c r="AT1328" s="16" t="str">
        <f t="shared" si="20"/>
        <v>No</v>
      </c>
      <c r="AU1328" s="17"/>
      <c r="AV1328" s="18" t="s">
        <v>5331</v>
      </c>
      <c r="AW1328" s="15"/>
      <c r="AX1328" s="6"/>
    </row>
    <row r="1329" spans="1:50" ht="11.25">
      <c r="A1329" s="3" t="s">
        <v>3238</v>
      </c>
      <c r="B1329" s="3" t="s">
        <v>5857</v>
      </c>
      <c r="C1329" s="22" t="s">
        <v>113</v>
      </c>
      <c r="D1329" s="310" t="s">
        <v>3239</v>
      </c>
      <c r="E1329" s="314" t="s">
        <v>3240</v>
      </c>
      <c r="F1329" s="22" t="s">
        <v>187</v>
      </c>
      <c r="G1329" s="22" t="s">
        <v>222</v>
      </c>
      <c r="H1329" s="25">
        <v>0</v>
      </c>
      <c r="I1329" s="19">
        <v>9</v>
      </c>
      <c r="J1329" s="20">
        <v>0</v>
      </c>
      <c r="L1329" s="20">
        <v>0</v>
      </c>
      <c r="N1329" s="20">
        <v>0</v>
      </c>
      <c r="P1329" s="20">
        <v>0</v>
      </c>
      <c r="R1329" s="20">
        <v>0</v>
      </c>
      <c r="T1329" s="20">
        <v>0</v>
      </c>
      <c r="V1329" s="20">
        <v>0</v>
      </c>
      <c r="X1329" s="20">
        <v>0</v>
      </c>
      <c r="Z1329" s="20">
        <v>0</v>
      </c>
      <c r="AB1329" s="20">
        <v>0</v>
      </c>
      <c r="AD1329" s="20">
        <v>0</v>
      </c>
      <c r="AF1329" s="20">
        <v>0</v>
      </c>
      <c r="AH1329" s="20">
        <v>0</v>
      </c>
      <c r="AJ1329" s="20">
        <v>0</v>
      </c>
      <c r="AK1329" s="26"/>
      <c r="AL1329" s="20">
        <v>1163678</v>
      </c>
      <c r="AN1329" s="21">
        <v>1163678</v>
      </c>
      <c r="AO1329" s="22"/>
      <c r="AP1329" s="20">
        <v>0</v>
      </c>
      <c r="AQ1329" s="20"/>
      <c r="AR1329" s="19">
        <v>43352</v>
      </c>
      <c r="AT1329" s="16" t="str">
        <f t="shared" si="20"/>
        <v>No</v>
      </c>
      <c r="AU1329" s="17"/>
      <c r="AV1329" s="18" t="s">
        <v>5331</v>
      </c>
      <c r="AW1329" s="15"/>
      <c r="AX1329" s="6"/>
    </row>
    <row r="1330" spans="1:50" ht="11.25">
      <c r="A1330" s="3" t="s">
        <v>2728</v>
      </c>
      <c r="B1330" s="3" t="s">
        <v>2729</v>
      </c>
      <c r="C1330" s="22" t="s">
        <v>45</v>
      </c>
      <c r="D1330" s="310" t="s">
        <v>2730</v>
      </c>
      <c r="E1330" s="314" t="s">
        <v>2731</v>
      </c>
      <c r="F1330" s="22" t="s">
        <v>187</v>
      </c>
      <c r="G1330" s="22" t="s">
        <v>222</v>
      </c>
      <c r="H1330" s="25">
        <v>0</v>
      </c>
      <c r="I1330" s="19">
        <v>9</v>
      </c>
      <c r="J1330" s="20">
        <v>0</v>
      </c>
      <c r="L1330" s="20">
        <v>0</v>
      </c>
      <c r="N1330" s="20">
        <v>0</v>
      </c>
      <c r="P1330" s="20">
        <v>0</v>
      </c>
      <c r="R1330" s="20">
        <v>0</v>
      </c>
      <c r="T1330" s="20">
        <v>0</v>
      </c>
      <c r="V1330" s="20">
        <v>0</v>
      </c>
      <c r="X1330" s="20">
        <v>0</v>
      </c>
      <c r="Z1330" s="20">
        <v>0</v>
      </c>
      <c r="AB1330" s="20">
        <v>0</v>
      </c>
      <c r="AD1330" s="20">
        <v>0</v>
      </c>
      <c r="AF1330" s="20">
        <v>0</v>
      </c>
      <c r="AH1330" s="20">
        <v>0</v>
      </c>
      <c r="AJ1330" s="20">
        <v>0</v>
      </c>
      <c r="AK1330" s="26"/>
      <c r="AL1330" s="20">
        <v>634612</v>
      </c>
      <c r="AN1330" s="21">
        <v>634612</v>
      </c>
      <c r="AO1330" s="22"/>
      <c r="AP1330" s="20">
        <v>0</v>
      </c>
      <c r="AQ1330" s="20"/>
      <c r="AR1330" s="19">
        <v>13753</v>
      </c>
      <c r="AT1330" s="16" t="str">
        <f t="shared" si="20"/>
        <v>No</v>
      </c>
      <c r="AU1330" s="17"/>
      <c r="AV1330" s="18" t="s">
        <v>5331</v>
      </c>
      <c r="AW1330" s="15"/>
      <c r="AX1330" s="6"/>
    </row>
    <row r="1331" spans="1:50" ht="11.25">
      <c r="A1331" s="3" t="s">
        <v>4244</v>
      </c>
      <c r="B1331" s="3" t="s">
        <v>2662</v>
      </c>
      <c r="C1331" s="22" t="s">
        <v>101</v>
      </c>
      <c r="D1331" s="310" t="s">
        <v>4245</v>
      </c>
      <c r="E1331" s="314" t="s">
        <v>4246</v>
      </c>
      <c r="F1331" s="22" t="s">
        <v>187</v>
      </c>
      <c r="G1331" s="22" t="s">
        <v>222</v>
      </c>
      <c r="H1331" s="25">
        <v>0</v>
      </c>
      <c r="I1331" s="19">
        <v>9</v>
      </c>
      <c r="J1331" s="20">
        <v>0</v>
      </c>
      <c r="L1331" s="20">
        <v>0</v>
      </c>
      <c r="N1331" s="20">
        <v>0</v>
      </c>
      <c r="P1331" s="20">
        <v>0</v>
      </c>
      <c r="R1331" s="20">
        <v>0</v>
      </c>
      <c r="T1331" s="20">
        <v>0</v>
      </c>
      <c r="V1331" s="20">
        <v>0</v>
      </c>
      <c r="X1331" s="20">
        <v>0</v>
      </c>
      <c r="Z1331" s="20">
        <v>0</v>
      </c>
      <c r="AB1331" s="20">
        <v>0</v>
      </c>
      <c r="AD1331" s="20">
        <v>0</v>
      </c>
      <c r="AF1331" s="20">
        <v>0</v>
      </c>
      <c r="AH1331" s="20">
        <v>0</v>
      </c>
      <c r="AJ1331" s="20">
        <v>0</v>
      </c>
      <c r="AK1331" s="26"/>
      <c r="AL1331" s="20">
        <v>827868</v>
      </c>
      <c r="AN1331" s="21">
        <v>827868</v>
      </c>
      <c r="AO1331" s="22"/>
      <c r="AP1331" s="20">
        <v>0</v>
      </c>
      <c r="AQ1331" s="20"/>
      <c r="AR1331" s="19">
        <v>14599</v>
      </c>
      <c r="AT1331" s="16" t="str">
        <f t="shared" si="20"/>
        <v>No</v>
      </c>
      <c r="AU1331" s="17"/>
      <c r="AV1331" s="18" t="s">
        <v>5331</v>
      </c>
      <c r="AW1331" s="15"/>
      <c r="AX1331" s="6"/>
    </row>
    <row r="1332" spans="1:50" ht="11.25">
      <c r="A1332" s="3" t="s">
        <v>5634</v>
      </c>
      <c r="B1332" s="3" t="s">
        <v>1064</v>
      </c>
      <c r="C1332" s="22" t="s">
        <v>46</v>
      </c>
      <c r="D1332" s="310" t="s">
        <v>2643</v>
      </c>
      <c r="E1332" s="314" t="s">
        <v>2644</v>
      </c>
      <c r="F1332" s="22" t="s">
        <v>235</v>
      </c>
      <c r="G1332" s="22" t="s">
        <v>222</v>
      </c>
      <c r="H1332" s="25">
        <v>0</v>
      </c>
      <c r="I1332" s="19">
        <v>9</v>
      </c>
      <c r="J1332" s="20">
        <v>0</v>
      </c>
      <c r="L1332" s="20">
        <v>0</v>
      </c>
      <c r="N1332" s="20">
        <v>0</v>
      </c>
      <c r="P1332" s="20">
        <v>0</v>
      </c>
      <c r="R1332" s="20">
        <v>0</v>
      </c>
      <c r="T1332" s="20">
        <v>0</v>
      </c>
      <c r="V1332" s="20">
        <v>0</v>
      </c>
      <c r="X1332" s="20">
        <v>0</v>
      </c>
      <c r="Z1332" s="20">
        <v>0</v>
      </c>
      <c r="AB1332" s="20">
        <v>0</v>
      </c>
      <c r="AD1332" s="20">
        <v>0</v>
      </c>
      <c r="AF1332" s="20">
        <v>0</v>
      </c>
      <c r="AH1332" s="20">
        <v>0</v>
      </c>
      <c r="AJ1332" s="20">
        <v>0</v>
      </c>
      <c r="AK1332" s="26"/>
      <c r="AL1332" s="20">
        <v>461571</v>
      </c>
      <c r="AN1332" s="21">
        <v>461571</v>
      </c>
      <c r="AO1332" s="22"/>
      <c r="AP1332" s="20">
        <v>0</v>
      </c>
      <c r="AQ1332" s="20"/>
      <c r="AR1332" s="19">
        <v>13338</v>
      </c>
      <c r="AT1332" s="16" t="str">
        <f t="shared" si="20"/>
        <v>No</v>
      </c>
      <c r="AU1332" s="17"/>
      <c r="AV1332" s="18" t="s">
        <v>5331</v>
      </c>
      <c r="AW1332" s="15"/>
      <c r="AX1332" s="6"/>
    </row>
    <row r="1333" spans="1:50" ht="11.25">
      <c r="A1333" s="3" t="s">
        <v>1183</v>
      </c>
      <c r="B1333" s="3" t="s">
        <v>1184</v>
      </c>
      <c r="C1333" s="22" t="s">
        <v>84</v>
      </c>
      <c r="D1333" s="310">
        <v>6118</v>
      </c>
      <c r="E1333" s="314">
        <v>60118</v>
      </c>
      <c r="F1333" s="22" t="s">
        <v>187</v>
      </c>
      <c r="G1333" s="22" t="s">
        <v>5166</v>
      </c>
      <c r="H1333" s="25">
        <v>861505</v>
      </c>
      <c r="I1333" s="19">
        <v>9</v>
      </c>
      <c r="J1333" s="20">
        <v>0</v>
      </c>
      <c r="L1333" s="20">
        <v>0</v>
      </c>
      <c r="N1333" s="20">
        <v>0</v>
      </c>
      <c r="P1333" s="20">
        <v>0</v>
      </c>
      <c r="R1333" s="20">
        <v>0</v>
      </c>
      <c r="T1333" s="20">
        <v>0</v>
      </c>
      <c r="V1333" s="20">
        <v>0</v>
      </c>
      <c r="X1333" s="20">
        <v>0</v>
      </c>
      <c r="Z1333" s="20">
        <v>0</v>
      </c>
      <c r="AB1333" s="20">
        <v>0</v>
      </c>
      <c r="AD1333" s="20">
        <v>0</v>
      </c>
      <c r="AF1333" s="20">
        <v>0</v>
      </c>
      <c r="AH1333" s="20">
        <v>0</v>
      </c>
      <c r="AJ1333" s="20">
        <v>0</v>
      </c>
      <c r="AK1333" s="26"/>
      <c r="AL1333" s="20">
        <v>1392780</v>
      </c>
      <c r="AN1333" s="21">
        <v>1392780</v>
      </c>
      <c r="AO1333" s="22"/>
      <c r="AP1333" s="20">
        <v>0</v>
      </c>
      <c r="AQ1333" s="20"/>
      <c r="AR1333" s="19">
        <v>18554</v>
      </c>
      <c r="AT1333" s="16" t="str">
        <f t="shared" si="20"/>
        <v>No</v>
      </c>
      <c r="AU1333" s="17"/>
      <c r="AV1333" s="18" t="s">
        <v>5331</v>
      </c>
      <c r="AW1333" s="15"/>
      <c r="AX1333" s="6"/>
    </row>
    <row r="1334" spans="1:50" ht="11.25">
      <c r="A1334" s="3" t="s">
        <v>2670</v>
      </c>
      <c r="B1334" s="3" t="s">
        <v>2671</v>
      </c>
      <c r="C1334" s="22" t="s">
        <v>113</v>
      </c>
      <c r="D1334" s="310" t="s">
        <v>2672</v>
      </c>
      <c r="E1334" s="314" t="s">
        <v>2673</v>
      </c>
      <c r="F1334" s="22" t="s">
        <v>187</v>
      </c>
      <c r="G1334" s="22" t="s">
        <v>222</v>
      </c>
      <c r="H1334" s="25">
        <v>0</v>
      </c>
      <c r="I1334" s="19">
        <v>9</v>
      </c>
      <c r="J1334" s="20">
        <v>0</v>
      </c>
      <c r="L1334" s="20">
        <v>0</v>
      </c>
      <c r="N1334" s="20">
        <v>0</v>
      </c>
      <c r="P1334" s="20">
        <v>0</v>
      </c>
      <c r="R1334" s="20">
        <v>0</v>
      </c>
      <c r="T1334" s="20">
        <v>0</v>
      </c>
      <c r="V1334" s="20">
        <v>0</v>
      </c>
      <c r="X1334" s="20">
        <v>0</v>
      </c>
      <c r="Z1334" s="20">
        <v>0</v>
      </c>
      <c r="AB1334" s="20">
        <v>0</v>
      </c>
      <c r="AD1334" s="20">
        <v>0</v>
      </c>
      <c r="AF1334" s="20">
        <v>0</v>
      </c>
      <c r="AH1334" s="20">
        <v>0</v>
      </c>
      <c r="AJ1334" s="20">
        <v>0</v>
      </c>
      <c r="AK1334" s="26"/>
      <c r="AL1334" s="20">
        <v>679005</v>
      </c>
      <c r="AN1334" s="21">
        <v>679005</v>
      </c>
      <c r="AO1334" s="22"/>
      <c r="AP1334" s="20">
        <v>0</v>
      </c>
      <c r="AQ1334" s="20"/>
      <c r="AR1334" s="19">
        <v>27631</v>
      </c>
      <c r="AT1334" s="16" t="str">
        <f t="shared" si="20"/>
        <v>No</v>
      </c>
      <c r="AU1334" s="17"/>
      <c r="AV1334" s="18" t="s">
        <v>5331</v>
      </c>
      <c r="AW1334" s="15"/>
      <c r="AX1334" s="6"/>
    </row>
    <row r="1335" spans="1:50" ht="11.25">
      <c r="A1335" s="3" t="s">
        <v>6038</v>
      </c>
      <c r="B1335" s="3" t="s">
        <v>1313</v>
      </c>
      <c r="C1335" s="22" t="s">
        <v>73</v>
      </c>
      <c r="D1335" s="310" t="s">
        <v>4799</v>
      </c>
      <c r="E1335" s="314" t="s">
        <v>4800</v>
      </c>
      <c r="F1335" s="22" t="s">
        <v>187</v>
      </c>
      <c r="G1335" s="22" t="s">
        <v>222</v>
      </c>
      <c r="H1335" s="25">
        <v>0</v>
      </c>
      <c r="I1335" s="19">
        <v>9</v>
      </c>
      <c r="J1335" s="20">
        <v>0</v>
      </c>
      <c r="L1335" s="20">
        <v>0</v>
      </c>
      <c r="N1335" s="20">
        <v>0</v>
      </c>
      <c r="P1335" s="20">
        <v>0</v>
      </c>
      <c r="R1335" s="20">
        <v>0</v>
      </c>
      <c r="T1335" s="20">
        <v>0</v>
      </c>
      <c r="V1335" s="20">
        <v>0</v>
      </c>
      <c r="X1335" s="20">
        <v>0</v>
      </c>
      <c r="Z1335" s="20">
        <v>0</v>
      </c>
      <c r="AB1335" s="20">
        <v>0</v>
      </c>
      <c r="AD1335" s="20">
        <v>0</v>
      </c>
      <c r="AF1335" s="20">
        <v>0</v>
      </c>
      <c r="AH1335" s="20">
        <v>0</v>
      </c>
      <c r="AJ1335" s="20">
        <v>0</v>
      </c>
      <c r="AK1335" s="26"/>
      <c r="AL1335" s="20">
        <v>397478</v>
      </c>
      <c r="AN1335" s="21">
        <v>397478</v>
      </c>
      <c r="AO1335" s="22"/>
      <c r="AP1335" s="20">
        <v>0</v>
      </c>
      <c r="AQ1335" s="20"/>
      <c r="AR1335" s="19">
        <v>5287</v>
      </c>
      <c r="AT1335" s="16" t="str">
        <f t="shared" si="20"/>
        <v>No</v>
      </c>
      <c r="AU1335" s="17"/>
      <c r="AV1335" s="18" t="s">
        <v>151</v>
      </c>
      <c r="AW1335" s="15"/>
      <c r="AX1335" s="6"/>
    </row>
    <row r="1336" spans="1:50" ht="11.25">
      <c r="A1336" s="3" t="s">
        <v>6532</v>
      </c>
      <c r="B1336" s="3" t="s">
        <v>342</v>
      </c>
      <c r="C1336" s="22" t="s">
        <v>46</v>
      </c>
      <c r="D1336" s="310">
        <v>5177</v>
      </c>
      <c r="E1336" s="314">
        <v>50177</v>
      </c>
      <c r="F1336" s="22" t="s">
        <v>187</v>
      </c>
      <c r="G1336" s="22" t="s">
        <v>5166</v>
      </c>
      <c r="H1336" s="25">
        <v>54933</v>
      </c>
      <c r="I1336" s="19">
        <v>9</v>
      </c>
      <c r="J1336" s="20">
        <v>0</v>
      </c>
      <c r="L1336" s="20">
        <v>0</v>
      </c>
      <c r="N1336" s="20">
        <v>0</v>
      </c>
      <c r="P1336" s="20">
        <v>0</v>
      </c>
      <c r="R1336" s="20">
        <v>0</v>
      </c>
      <c r="T1336" s="20">
        <v>0</v>
      </c>
      <c r="V1336" s="20">
        <v>0</v>
      </c>
      <c r="X1336" s="20">
        <v>0</v>
      </c>
      <c r="Z1336" s="20">
        <v>0</v>
      </c>
      <c r="AB1336" s="20">
        <v>0</v>
      </c>
      <c r="AD1336" s="20">
        <v>0</v>
      </c>
      <c r="AF1336" s="20">
        <v>0</v>
      </c>
      <c r="AH1336" s="20">
        <v>0</v>
      </c>
      <c r="AJ1336" s="20">
        <v>0</v>
      </c>
      <c r="AK1336" s="26"/>
      <c r="AL1336" s="20">
        <v>1757379</v>
      </c>
      <c r="AN1336" s="21">
        <v>1757379</v>
      </c>
      <c r="AO1336" s="22"/>
      <c r="AP1336" s="20">
        <v>0</v>
      </c>
      <c r="AQ1336" s="20"/>
      <c r="AR1336" s="19">
        <v>30376</v>
      </c>
      <c r="AT1336" s="16" t="str">
        <f t="shared" si="20"/>
        <v>No</v>
      </c>
      <c r="AU1336" s="17"/>
      <c r="AV1336" s="18" t="s">
        <v>5331</v>
      </c>
      <c r="AW1336" s="15"/>
      <c r="AX1336" s="6"/>
    </row>
    <row r="1337" spans="1:50" ht="11.25">
      <c r="A1337" s="3" t="s">
        <v>6536</v>
      </c>
      <c r="B1337" s="3" t="s">
        <v>667</v>
      </c>
      <c r="C1337" s="22" t="s">
        <v>50</v>
      </c>
      <c r="D1337" s="310">
        <v>4020</v>
      </c>
      <c r="E1337" s="314">
        <v>40020</v>
      </c>
      <c r="F1337" s="22" t="s">
        <v>187</v>
      </c>
      <c r="G1337" s="22" t="s">
        <v>5166</v>
      </c>
      <c r="H1337" s="25">
        <v>70543</v>
      </c>
      <c r="I1337" s="19">
        <v>9</v>
      </c>
      <c r="J1337" s="20">
        <v>0</v>
      </c>
      <c r="L1337" s="20">
        <v>0</v>
      </c>
      <c r="N1337" s="20">
        <v>0</v>
      </c>
      <c r="P1337" s="20">
        <v>0</v>
      </c>
      <c r="R1337" s="20">
        <v>0</v>
      </c>
      <c r="T1337" s="20">
        <v>0</v>
      </c>
      <c r="V1337" s="20">
        <v>0</v>
      </c>
      <c r="X1337" s="20">
        <v>0</v>
      </c>
      <c r="Z1337" s="20">
        <v>0</v>
      </c>
      <c r="AB1337" s="20">
        <v>0</v>
      </c>
      <c r="AD1337" s="20">
        <v>0</v>
      </c>
      <c r="AF1337" s="20">
        <v>0</v>
      </c>
      <c r="AH1337" s="20">
        <v>0</v>
      </c>
      <c r="AJ1337" s="20">
        <v>0</v>
      </c>
      <c r="AK1337" s="26"/>
      <c r="AL1337" s="20">
        <v>2137307</v>
      </c>
      <c r="AN1337" s="21">
        <v>2137307</v>
      </c>
      <c r="AO1337" s="22"/>
      <c r="AP1337" s="20">
        <v>0</v>
      </c>
      <c r="AQ1337" s="20"/>
      <c r="AR1337" s="19">
        <v>29608</v>
      </c>
      <c r="AT1337" s="16" t="str">
        <f t="shared" si="20"/>
        <v>No</v>
      </c>
      <c r="AU1337" s="17"/>
      <c r="AV1337" s="18" t="s">
        <v>5331</v>
      </c>
      <c r="AW1337" s="15"/>
      <c r="AX1337" s="6"/>
    </row>
    <row r="1338" spans="1:50" ht="11.25">
      <c r="A1338" s="3" t="s">
        <v>3944</v>
      </c>
      <c r="B1338" s="3" t="s">
        <v>3945</v>
      </c>
      <c r="C1338" s="22" t="s">
        <v>65</v>
      </c>
      <c r="D1338" s="310" t="s">
        <v>3946</v>
      </c>
      <c r="E1338" s="314" t="s">
        <v>3947</v>
      </c>
      <c r="F1338" s="22" t="s">
        <v>187</v>
      </c>
      <c r="G1338" s="22" t="s">
        <v>222</v>
      </c>
      <c r="H1338" s="25">
        <v>0</v>
      </c>
      <c r="I1338" s="19">
        <v>9</v>
      </c>
      <c r="J1338" s="20">
        <v>0</v>
      </c>
      <c r="L1338" s="20">
        <v>0</v>
      </c>
      <c r="N1338" s="20">
        <v>0</v>
      </c>
      <c r="P1338" s="20">
        <v>0</v>
      </c>
      <c r="R1338" s="20">
        <v>0</v>
      </c>
      <c r="T1338" s="20">
        <v>0</v>
      </c>
      <c r="V1338" s="20">
        <v>0</v>
      </c>
      <c r="X1338" s="20">
        <v>0</v>
      </c>
      <c r="Z1338" s="20">
        <v>0</v>
      </c>
      <c r="AB1338" s="20">
        <v>0</v>
      </c>
      <c r="AD1338" s="20">
        <v>0</v>
      </c>
      <c r="AF1338" s="20">
        <v>0</v>
      </c>
      <c r="AH1338" s="20">
        <v>0</v>
      </c>
      <c r="AJ1338" s="20">
        <v>0</v>
      </c>
      <c r="AK1338" s="26"/>
      <c r="AL1338" s="20">
        <v>113087</v>
      </c>
      <c r="AN1338" s="21">
        <v>113087</v>
      </c>
      <c r="AO1338" s="22"/>
      <c r="AP1338" s="20">
        <v>0</v>
      </c>
      <c r="AQ1338" s="20"/>
      <c r="AR1338" s="19">
        <v>3877</v>
      </c>
      <c r="AT1338" s="16" t="str">
        <f t="shared" si="20"/>
        <v>No</v>
      </c>
      <c r="AU1338" s="17"/>
      <c r="AV1338" s="18" t="s">
        <v>5331</v>
      </c>
      <c r="AW1338" s="15"/>
      <c r="AX1338" s="6"/>
    </row>
    <row r="1339" spans="1:50" ht="11.25">
      <c r="A1339" s="3" t="s">
        <v>3808</v>
      </c>
      <c r="B1339" s="3" t="s">
        <v>3809</v>
      </c>
      <c r="C1339" s="22" t="s">
        <v>44</v>
      </c>
      <c r="D1339" s="310" t="s">
        <v>3810</v>
      </c>
      <c r="E1339" s="314" t="s">
        <v>3811</v>
      </c>
      <c r="F1339" s="22" t="s">
        <v>189</v>
      </c>
      <c r="G1339" s="22" t="s">
        <v>222</v>
      </c>
      <c r="H1339" s="25">
        <v>0</v>
      </c>
      <c r="I1339" s="19">
        <v>9</v>
      </c>
      <c r="J1339" s="20">
        <v>0</v>
      </c>
      <c r="L1339" s="20">
        <v>0</v>
      </c>
      <c r="N1339" s="20">
        <v>0</v>
      </c>
      <c r="P1339" s="20">
        <v>0</v>
      </c>
      <c r="R1339" s="20">
        <v>0</v>
      </c>
      <c r="T1339" s="20">
        <v>0</v>
      </c>
      <c r="V1339" s="20">
        <v>0</v>
      </c>
      <c r="X1339" s="20">
        <v>0</v>
      </c>
      <c r="Z1339" s="20">
        <v>0</v>
      </c>
      <c r="AB1339" s="20">
        <v>0</v>
      </c>
      <c r="AD1339" s="20">
        <v>0</v>
      </c>
      <c r="AF1339" s="20">
        <v>0</v>
      </c>
      <c r="AH1339" s="20">
        <v>0</v>
      </c>
      <c r="AJ1339" s="20">
        <v>0</v>
      </c>
      <c r="AK1339" s="26"/>
      <c r="AL1339" s="20">
        <v>952099</v>
      </c>
      <c r="AN1339" s="21">
        <v>952099</v>
      </c>
      <c r="AO1339" s="22"/>
      <c r="AP1339" s="20">
        <v>0</v>
      </c>
      <c r="AQ1339" s="20"/>
      <c r="AR1339" s="19">
        <v>17994</v>
      </c>
      <c r="AT1339" s="16" t="str">
        <f t="shared" si="20"/>
        <v>No</v>
      </c>
      <c r="AU1339" s="17"/>
      <c r="AV1339" s="18" t="s">
        <v>5331</v>
      </c>
      <c r="AW1339" s="15"/>
      <c r="AX1339" s="6"/>
    </row>
    <row r="1340" spans="1:50" ht="11.25">
      <c r="A1340" s="3" t="s">
        <v>4991</v>
      </c>
      <c r="B1340" s="3" t="s">
        <v>5844</v>
      </c>
      <c r="C1340" s="22" t="s">
        <v>1</v>
      </c>
      <c r="D1340" s="310" t="s">
        <v>4992</v>
      </c>
      <c r="E1340" s="314" t="s">
        <v>4993</v>
      </c>
      <c r="F1340" s="22" t="s">
        <v>189</v>
      </c>
      <c r="G1340" s="22" t="s">
        <v>222</v>
      </c>
      <c r="H1340" s="25">
        <v>0</v>
      </c>
      <c r="I1340" s="19">
        <v>9</v>
      </c>
      <c r="J1340" s="20">
        <v>0</v>
      </c>
      <c r="L1340" s="20">
        <v>0</v>
      </c>
      <c r="N1340" s="20">
        <v>0</v>
      </c>
      <c r="P1340" s="20">
        <v>0</v>
      </c>
      <c r="R1340" s="20">
        <v>0</v>
      </c>
      <c r="T1340" s="20">
        <v>0</v>
      </c>
      <c r="V1340" s="20">
        <v>0</v>
      </c>
      <c r="X1340" s="20">
        <v>0</v>
      </c>
      <c r="Z1340" s="20">
        <v>0</v>
      </c>
      <c r="AB1340" s="20">
        <v>0</v>
      </c>
      <c r="AD1340" s="20">
        <v>0</v>
      </c>
      <c r="AF1340" s="20">
        <v>0</v>
      </c>
      <c r="AH1340" s="20">
        <v>0</v>
      </c>
      <c r="AJ1340" s="20">
        <v>0</v>
      </c>
      <c r="AK1340" s="26"/>
      <c r="AL1340" s="20">
        <v>545266</v>
      </c>
      <c r="AN1340" s="21">
        <v>545266</v>
      </c>
      <c r="AO1340" s="22"/>
      <c r="AP1340" s="20">
        <v>0</v>
      </c>
      <c r="AQ1340" s="20"/>
      <c r="AR1340" s="19">
        <v>8784</v>
      </c>
      <c r="AT1340" s="16" t="str">
        <f t="shared" si="20"/>
        <v>No</v>
      </c>
      <c r="AU1340" s="17"/>
      <c r="AV1340" s="18" t="s">
        <v>5331</v>
      </c>
      <c r="AW1340" s="15"/>
      <c r="AX1340" s="6"/>
    </row>
    <row r="1341" spans="1:50" ht="11.25">
      <c r="A1341" s="3" t="s">
        <v>1371</v>
      </c>
      <c r="B1341" s="3" t="s">
        <v>1372</v>
      </c>
      <c r="C1341" s="22" t="s">
        <v>21</v>
      </c>
      <c r="D1341" s="310">
        <v>9238</v>
      </c>
      <c r="E1341" s="314">
        <v>90238</v>
      </c>
      <c r="F1341" s="22" t="s">
        <v>187</v>
      </c>
      <c r="G1341" s="22" t="s">
        <v>5166</v>
      </c>
      <c r="H1341" s="25">
        <v>54372</v>
      </c>
      <c r="I1341" s="19">
        <v>9</v>
      </c>
      <c r="J1341" s="20">
        <v>0</v>
      </c>
      <c r="L1341" s="20">
        <v>0</v>
      </c>
      <c r="N1341" s="20">
        <v>0</v>
      </c>
      <c r="P1341" s="20">
        <v>0</v>
      </c>
      <c r="R1341" s="20">
        <v>0</v>
      </c>
      <c r="T1341" s="20">
        <v>0</v>
      </c>
      <c r="V1341" s="20">
        <v>0</v>
      </c>
      <c r="X1341" s="20">
        <v>0</v>
      </c>
      <c r="Z1341" s="20">
        <v>0</v>
      </c>
      <c r="AB1341" s="20">
        <v>0</v>
      </c>
      <c r="AD1341" s="20">
        <v>0</v>
      </c>
      <c r="AF1341" s="20">
        <v>0</v>
      </c>
      <c r="AH1341" s="20">
        <v>0</v>
      </c>
      <c r="AJ1341" s="20">
        <v>0</v>
      </c>
      <c r="AK1341" s="26"/>
      <c r="AL1341" s="20">
        <v>1791590</v>
      </c>
      <c r="AN1341" s="21">
        <v>1791590</v>
      </c>
      <c r="AO1341" s="22"/>
      <c r="AP1341" s="20">
        <v>0</v>
      </c>
      <c r="AQ1341" s="20"/>
      <c r="AR1341" s="19">
        <v>17876</v>
      </c>
      <c r="AT1341" s="16" t="str">
        <f t="shared" si="20"/>
        <v>No</v>
      </c>
      <c r="AU1341" s="17"/>
      <c r="AV1341" s="18" t="s">
        <v>5331</v>
      </c>
      <c r="AW1341" s="15"/>
      <c r="AX1341" s="6"/>
    </row>
    <row r="1342" spans="1:50" ht="11.25">
      <c r="A1342" s="3" t="s">
        <v>3226</v>
      </c>
      <c r="B1342" s="3" t="s">
        <v>3227</v>
      </c>
      <c r="C1342" s="22" t="s">
        <v>81</v>
      </c>
      <c r="D1342" s="310" t="s">
        <v>3228</v>
      </c>
      <c r="E1342" s="314" t="s">
        <v>3229</v>
      </c>
      <c r="F1342" s="22" t="s">
        <v>235</v>
      </c>
      <c r="G1342" s="22" t="s">
        <v>222</v>
      </c>
      <c r="H1342" s="25">
        <v>0</v>
      </c>
      <c r="I1342" s="19">
        <v>9</v>
      </c>
      <c r="J1342" s="20">
        <v>0</v>
      </c>
      <c r="L1342" s="20">
        <v>0</v>
      </c>
      <c r="N1342" s="20">
        <v>0</v>
      </c>
      <c r="P1342" s="20">
        <v>0</v>
      </c>
      <c r="R1342" s="20">
        <v>0</v>
      </c>
      <c r="T1342" s="20">
        <v>0</v>
      </c>
      <c r="V1342" s="20">
        <v>0</v>
      </c>
      <c r="X1342" s="20">
        <v>0</v>
      </c>
      <c r="Z1342" s="20">
        <v>0</v>
      </c>
      <c r="AB1342" s="20">
        <v>0</v>
      </c>
      <c r="AD1342" s="20">
        <v>0</v>
      </c>
      <c r="AF1342" s="20">
        <v>0</v>
      </c>
      <c r="AH1342" s="20">
        <v>0</v>
      </c>
      <c r="AJ1342" s="20">
        <v>0</v>
      </c>
      <c r="AK1342" s="26"/>
      <c r="AL1342" s="20">
        <v>569591</v>
      </c>
      <c r="AN1342" s="21">
        <v>569591</v>
      </c>
      <c r="AO1342" s="22"/>
      <c r="AP1342" s="20">
        <v>0</v>
      </c>
      <c r="AQ1342" s="20"/>
      <c r="AR1342" s="19">
        <v>20619</v>
      </c>
      <c r="AT1342" s="16" t="str">
        <f t="shared" si="20"/>
        <v>No</v>
      </c>
      <c r="AU1342" s="17"/>
      <c r="AV1342" s="18" t="s">
        <v>5331</v>
      </c>
      <c r="AW1342" s="15"/>
      <c r="AX1342" s="6"/>
    </row>
    <row r="1343" spans="1:50" ht="11.25">
      <c r="A1343" s="3" t="s">
        <v>2225</v>
      </c>
      <c r="B1343" s="3" t="s">
        <v>2226</v>
      </c>
      <c r="C1343" s="22" t="s">
        <v>63</v>
      </c>
      <c r="D1343" s="310" t="s">
        <v>2227</v>
      </c>
      <c r="E1343" s="314" t="s">
        <v>2228</v>
      </c>
      <c r="F1343" s="22" t="s">
        <v>187</v>
      </c>
      <c r="G1343" s="22" t="s">
        <v>222</v>
      </c>
      <c r="H1343" s="25">
        <v>0</v>
      </c>
      <c r="I1343" s="19">
        <v>9</v>
      </c>
      <c r="J1343" s="20">
        <v>0</v>
      </c>
      <c r="L1343" s="20">
        <v>0</v>
      </c>
      <c r="N1343" s="20">
        <v>0</v>
      </c>
      <c r="P1343" s="20">
        <v>0</v>
      </c>
      <c r="R1343" s="20">
        <v>0</v>
      </c>
      <c r="T1343" s="20">
        <v>0</v>
      </c>
      <c r="V1343" s="20">
        <v>0</v>
      </c>
      <c r="X1343" s="20">
        <v>0</v>
      </c>
      <c r="Z1343" s="20">
        <v>0</v>
      </c>
      <c r="AB1343" s="20">
        <v>0</v>
      </c>
      <c r="AD1343" s="20">
        <v>0</v>
      </c>
      <c r="AF1343" s="20">
        <v>0</v>
      </c>
      <c r="AH1343" s="20">
        <v>0</v>
      </c>
      <c r="AJ1343" s="20">
        <v>0</v>
      </c>
      <c r="AK1343" s="26"/>
      <c r="AL1343" s="20">
        <v>540713</v>
      </c>
      <c r="AN1343" s="21">
        <v>540713</v>
      </c>
      <c r="AO1343" s="22"/>
      <c r="AP1343" s="20">
        <v>0</v>
      </c>
      <c r="AQ1343" s="20"/>
      <c r="AR1343" s="19">
        <v>13579</v>
      </c>
      <c r="AT1343" s="16" t="str">
        <f t="shared" si="20"/>
        <v>No</v>
      </c>
      <c r="AU1343" s="17"/>
      <c r="AV1343" s="18" t="s">
        <v>5331</v>
      </c>
      <c r="AW1343" s="15"/>
      <c r="AX1343" s="6"/>
    </row>
    <row r="1344" spans="1:50" ht="11.25">
      <c r="A1344" s="3" t="s">
        <v>6031</v>
      </c>
      <c r="B1344" s="3" t="s">
        <v>5858</v>
      </c>
      <c r="C1344" s="22" t="s">
        <v>85</v>
      </c>
      <c r="D1344" s="310" t="s">
        <v>5062</v>
      </c>
      <c r="E1344" s="314" t="s">
        <v>5063</v>
      </c>
      <c r="F1344" s="22" t="s">
        <v>187</v>
      </c>
      <c r="G1344" s="22" t="s">
        <v>222</v>
      </c>
      <c r="H1344" s="25">
        <v>0</v>
      </c>
      <c r="I1344" s="19">
        <v>9</v>
      </c>
      <c r="J1344" s="20">
        <v>0</v>
      </c>
      <c r="L1344" s="20">
        <v>0</v>
      </c>
      <c r="N1344" s="20">
        <v>0</v>
      </c>
      <c r="P1344" s="20">
        <v>0</v>
      </c>
      <c r="R1344" s="20">
        <v>0</v>
      </c>
      <c r="T1344" s="20">
        <v>0</v>
      </c>
      <c r="V1344" s="20">
        <v>0</v>
      </c>
      <c r="X1344" s="20">
        <v>0</v>
      </c>
      <c r="Z1344" s="20">
        <v>0</v>
      </c>
      <c r="AB1344" s="20">
        <v>0</v>
      </c>
      <c r="AD1344" s="20">
        <v>0</v>
      </c>
      <c r="AF1344" s="20">
        <v>0</v>
      </c>
      <c r="AH1344" s="20">
        <v>0</v>
      </c>
      <c r="AJ1344" s="20">
        <v>0</v>
      </c>
      <c r="AK1344" s="26"/>
      <c r="AL1344" s="20">
        <v>559302</v>
      </c>
      <c r="AN1344" s="21">
        <v>559302</v>
      </c>
      <c r="AO1344" s="22"/>
      <c r="AP1344" s="20">
        <v>0</v>
      </c>
      <c r="AQ1344" s="20"/>
      <c r="AR1344" s="19">
        <v>6526</v>
      </c>
      <c r="AT1344" s="16" t="str">
        <f t="shared" si="20"/>
        <v>No</v>
      </c>
      <c r="AU1344" s="17"/>
      <c r="AV1344" s="18" t="s">
        <v>5331</v>
      </c>
      <c r="AW1344" s="15"/>
      <c r="AX1344" s="6"/>
    </row>
    <row r="1345" spans="1:50" ht="11.25">
      <c r="A1345" s="3" t="s">
        <v>3265</v>
      </c>
      <c r="B1345" s="3" t="s">
        <v>5854</v>
      </c>
      <c r="C1345" s="22" t="s">
        <v>46</v>
      </c>
      <c r="D1345" s="310" t="s">
        <v>3266</v>
      </c>
      <c r="E1345" s="314" t="s">
        <v>3267</v>
      </c>
      <c r="F1345" s="22" t="s">
        <v>235</v>
      </c>
      <c r="G1345" s="22" t="s">
        <v>222</v>
      </c>
      <c r="H1345" s="25">
        <v>0</v>
      </c>
      <c r="I1345" s="19">
        <v>9</v>
      </c>
      <c r="J1345" s="20">
        <v>0</v>
      </c>
      <c r="L1345" s="20">
        <v>0</v>
      </c>
      <c r="N1345" s="20">
        <v>0</v>
      </c>
      <c r="P1345" s="20">
        <v>0</v>
      </c>
      <c r="R1345" s="20">
        <v>0</v>
      </c>
      <c r="T1345" s="20">
        <v>0</v>
      </c>
      <c r="V1345" s="20">
        <v>0</v>
      </c>
      <c r="X1345" s="20">
        <v>0</v>
      </c>
      <c r="Z1345" s="20">
        <v>0</v>
      </c>
      <c r="AB1345" s="20">
        <v>0</v>
      </c>
      <c r="AD1345" s="20">
        <v>0</v>
      </c>
      <c r="AF1345" s="20">
        <v>0</v>
      </c>
      <c r="AH1345" s="20">
        <v>0</v>
      </c>
      <c r="AJ1345" s="20">
        <v>0</v>
      </c>
      <c r="AK1345" s="26"/>
      <c r="AL1345" s="20">
        <v>447783</v>
      </c>
      <c r="AN1345" s="21">
        <v>447783</v>
      </c>
      <c r="AO1345" s="22"/>
      <c r="AP1345" s="20">
        <v>0</v>
      </c>
      <c r="AQ1345" s="20"/>
      <c r="AR1345" s="19">
        <v>9950</v>
      </c>
      <c r="AT1345" s="16" t="str">
        <f t="shared" si="20"/>
        <v>No</v>
      </c>
      <c r="AU1345" s="17"/>
      <c r="AV1345" s="18" t="s">
        <v>5331</v>
      </c>
      <c r="AW1345" s="15"/>
      <c r="AX1345" s="6"/>
    </row>
    <row r="1346" spans="1:50" ht="11.25">
      <c r="A1346" s="3" t="s">
        <v>3516</v>
      </c>
      <c r="B1346" s="3" t="s">
        <v>961</v>
      </c>
      <c r="C1346" s="22" t="s">
        <v>10</v>
      </c>
      <c r="D1346" s="310" t="s">
        <v>3517</v>
      </c>
      <c r="E1346" s="314" t="s">
        <v>3518</v>
      </c>
      <c r="F1346" s="22" t="s">
        <v>235</v>
      </c>
      <c r="G1346" s="22" t="s">
        <v>222</v>
      </c>
      <c r="H1346" s="25">
        <v>0</v>
      </c>
      <c r="I1346" s="19">
        <v>9</v>
      </c>
      <c r="J1346" s="20">
        <v>0</v>
      </c>
      <c r="L1346" s="20">
        <v>0</v>
      </c>
      <c r="N1346" s="20">
        <v>0</v>
      </c>
      <c r="P1346" s="20">
        <v>0</v>
      </c>
      <c r="R1346" s="20">
        <v>0</v>
      </c>
      <c r="T1346" s="20">
        <v>0</v>
      </c>
      <c r="V1346" s="20">
        <v>0</v>
      </c>
      <c r="X1346" s="20">
        <v>0</v>
      </c>
      <c r="Z1346" s="20">
        <v>0</v>
      </c>
      <c r="AB1346" s="20">
        <v>0</v>
      </c>
      <c r="AD1346" s="20">
        <v>0</v>
      </c>
      <c r="AF1346" s="20">
        <v>0</v>
      </c>
      <c r="AH1346" s="20">
        <v>0</v>
      </c>
      <c r="AJ1346" s="20">
        <v>0</v>
      </c>
      <c r="AK1346" s="26"/>
      <c r="AL1346" s="20">
        <v>223519</v>
      </c>
      <c r="AN1346" s="21">
        <v>223519</v>
      </c>
      <c r="AO1346" s="22"/>
      <c r="AP1346" s="20">
        <v>0</v>
      </c>
      <c r="AQ1346" s="20"/>
      <c r="AR1346" s="19">
        <v>8762</v>
      </c>
      <c r="AT1346" s="16" t="str">
        <f t="shared" si="20"/>
        <v>No</v>
      </c>
      <c r="AU1346" s="17"/>
      <c r="AV1346" s="18" t="s">
        <v>5331</v>
      </c>
      <c r="AW1346" s="15"/>
      <c r="AX1346" s="6"/>
    </row>
    <row r="1347" spans="1:50" ht="11.25">
      <c r="A1347" s="3" t="s">
        <v>5660</v>
      </c>
      <c r="B1347" s="3" t="s">
        <v>5661</v>
      </c>
      <c r="C1347" s="22" t="s">
        <v>21</v>
      </c>
      <c r="E1347" s="314">
        <v>90285</v>
      </c>
      <c r="F1347" s="22" t="s">
        <v>187</v>
      </c>
      <c r="G1347" s="22" t="s">
        <v>5166</v>
      </c>
      <c r="H1347" s="25">
        <v>12150996</v>
      </c>
      <c r="I1347" s="19">
        <v>9</v>
      </c>
      <c r="J1347" s="20">
        <v>0</v>
      </c>
      <c r="L1347" s="20">
        <v>0</v>
      </c>
      <c r="N1347" s="20">
        <v>0</v>
      </c>
      <c r="P1347" s="20">
        <v>0</v>
      </c>
      <c r="R1347" s="20">
        <v>0</v>
      </c>
      <c r="T1347" s="20">
        <v>0</v>
      </c>
      <c r="V1347" s="20">
        <v>0</v>
      </c>
      <c r="X1347" s="20">
        <v>0</v>
      </c>
      <c r="Z1347" s="20">
        <v>0</v>
      </c>
      <c r="AB1347" s="20">
        <v>0</v>
      </c>
      <c r="AD1347" s="20">
        <v>0</v>
      </c>
      <c r="AF1347" s="20">
        <v>0</v>
      </c>
      <c r="AH1347" s="20">
        <v>0</v>
      </c>
      <c r="AJ1347" s="20">
        <v>0</v>
      </c>
      <c r="AK1347" s="26"/>
      <c r="AL1347" s="20">
        <v>807102</v>
      </c>
      <c r="AN1347" s="21">
        <v>807102</v>
      </c>
      <c r="AO1347" s="22"/>
      <c r="AP1347" s="20">
        <v>0</v>
      </c>
      <c r="AQ1347" s="20"/>
      <c r="AR1347" s="19">
        <v>13840</v>
      </c>
      <c r="AT1347" s="16" t="str">
        <f t="shared" ref="AT1347:AT1410" si="21">IF(AS1347&amp;AQ1347&amp;AO1347&amp;AM1347&amp;AK1347&amp;AI1347&amp;AG1347&amp;AE1347&amp;AC1347&amp;AA1347&amp;Y1347&amp;W1347&amp;U1347&amp;S1347&amp;M1347&amp;K1347&amp;O1347&amp;Q1347&lt;&gt;"","Yes","No")</f>
        <v>No</v>
      </c>
      <c r="AU1347" s="17"/>
      <c r="AV1347" s="18" t="s">
        <v>5331</v>
      </c>
      <c r="AW1347" s="15"/>
      <c r="AX1347" s="6"/>
    </row>
    <row r="1348" spans="1:50" ht="11.25">
      <c r="A1348" s="3" t="s">
        <v>6529</v>
      </c>
      <c r="B1348" s="3" t="s">
        <v>660</v>
      </c>
      <c r="C1348" s="22" t="s">
        <v>113</v>
      </c>
      <c r="D1348" s="310">
        <v>5152</v>
      </c>
      <c r="E1348" s="314">
        <v>50152</v>
      </c>
      <c r="F1348" s="22" t="s">
        <v>187</v>
      </c>
      <c r="G1348" s="22" t="s">
        <v>5166</v>
      </c>
      <c r="H1348" s="25">
        <v>100868</v>
      </c>
      <c r="I1348" s="19">
        <v>9</v>
      </c>
      <c r="J1348" s="20">
        <v>0</v>
      </c>
      <c r="L1348" s="20">
        <v>0</v>
      </c>
      <c r="N1348" s="20">
        <v>0</v>
      </c>
      <c r="P1348" s="20">
        <v>0</v>
      </c>
      <c r="R1348" s="20">
        <v>0</v>
      </c>
      <c r="T1348" s="20">
        <v>0</v>
      </c>
      <c r="V1348" s="20">
        <v>0</v>
      </c>
      <c r="X1348" s="20">
        <v>0</v>
      </c>
      <c r="Z1348" s="20">
        <v>0</v>
      </c>
      <c r="AB1348" s="20">
        <v>0</v>
      </c>
      <c r="AD1348" s="20">
        <v>0</v>
      </c>
      <c r="AF1348" s="20">
        <v>0</v>
      </c>
      <c r="AH1348" s="20">
        <v>0</v>
      </c>
      <c r="AJ1348" s="20">
        <v>0</v>
      </c>
      <c r="AK1348" s="26"/>
      <c r="AL1348" s="20">
        <v>834950</v>
      </c>
      <c r="AN1348" s="21">
        <v>834950</v>
      </c>
      <c r="AO1348" s="22"/>
      <c r="AP1348" s="20">
        <v>0</v>
      </c>
      <c r="AQ1348" s="20"/>
      <c r="AR1348" s="19">
        <v>31171</v>
      </c>
      <c r="AT1348" s="16" t="str">
        <f t="shared" si="21"/>
        <v>No</v>
      </c>
      <c r="AU1348" s="17"/>
      <c r="AV1348" s="18" t="s">
        <v>5331</v>
      </c>
      <c r="AW1348" s="15"/>
      <c r="AX1348" s="6"/>
    </row>
    <row r="1349" spans="1:50" ht="11.25">
      <c r="A1349" s="3" t="s">
        <v>6533</v>
      </c>
      <c r="B1349" s="3" t="s">
        <v>1400</v>
      </c>
      <c r="C1349" s="22" t="s">
        <v>63</v>
      </c>
      <c r="D1349" s="310">
        <v>4010</v>
      </c>
      <c r="E1349" s="314">
        <v>40010</v>
      </c>
      <c r="F1349" s="22" t="s">
        <v>187</v>
      </c>
      <c r="G1349" s="22" t="s">
        <v>5166</v>
      </c>
      <c r="H1349" s="25">
        <v>169495</v>
      </c>
      <c r="I1349" s="19">
        <v>9</v>
      </c>
      <c r="J1349" s="20">
        <v>0</v>
      </c>
      <c r="L1349" s="20">
        <v>0</v>
      </c>
      <c r="N1349" s="20">
        <v>0</v>
      </c>
      <c r="P1349" s="20">
        <v>0</v>
      </c>
      <c r="R1349" s="20">
        <v>0</v>
      </c>
      <c r="T1349" s="20">
        <v>0</v>
      </c>
      <c r="V1349" s="20">
        <v>0</v>
      </c>
      <c r="X1349" s="20">
        <v>0</v>
      </c>
      <c r="Z1349" s="20">
        <v>0</v>
      </c>
      <c r="AB1349" s="20">
        <v>0</v>
      </c>
      <c r="AD1349" s="20">
        <v>0</v>
      </c>
      <c r="AF1349" s="20">
        <v>0</v>
      </c>
      <c r="AH1349" s="20">
        <v>0</v>
      </c>
      <c r="AJ1349" s="20">
        <v>0</v>
      </c>
      <c r="AK1349" s="26"/>
      <c r="AL1349" s="20">
        <v>2448580</v>
      </c>
      <c r="AN1349" s="21">
        <v>2448580</v>
      </c>
      <c r="AO1349" s="22"/>
      <c r="AP1349" s="20">
        <v>0</v>
      </c>
      <c r="AQ1349" s="20"/>
      <c r="AR1349" s="19">
        <v>22234</v>
      </c>
      <c r="AT1349" s="16" t="str">
        <f t="shared" si="21"/>
        <v>No</v>
      </c>
      <c r="AU1349" s="17"/>
      <c r="AV1349" s="18" t="s">
        <v>5331</v>
      </c>
      <c r="AW1349" s="15"/>
      <c r="AX1349" s="6"/>
    </row>
    <row r="1350" spans="1:50" ht="11.25">
      <c r="A1350" s="3" t="s">
        <v>2257</v>
      </c>
      <c r="B1350" s="3" t="s">
        <v>2258</v>
      </c>
      <c r="C1350" s="22" t="s">
        <v>41</v>
      </c>
      <c r="D1350" s="310" t="s">
        <v>2259</v>
      </c>
      <c r="E1350" s="314" t="s">
        <v>2260</v>
      </c>
      <c r="F1350" s="22" t="s">
        <v>187</v>
      </c>
      <c r="G1350" s="22" t="s">
        <v>222</v>
      </c>
      <c r="H1350" s="25">
        <v>0</v>
      </c>
      <c r="I1350" s="19">
        <v>9</v>
      </c>
      <c r="J1350" s="20">
        <v>0</v>
      </c>
      <c r="L1350" s="20">
        <v>0</v>
      </c>
      <c r="N1350" s="20">
        <v>0</v>
      </c>
      <c r="P1350" s="20">
        <v>0</v>
      </c>
      <c r="R1350" s="20">
        <v>0</v>
      </c>
      <c r="T1350" s="20">
        <v>0</v>
      </c>
      <c r="V1350" s="20">
        <v>0</v>
      </c>
      <c r="X1350" s="20">
        <v>0</v>
      </c>
      <c r="Z1350" s="20">
        <v>0</v>
      </c>
      <c r="AB1350" s="20">
        <v>0</v>
      </c>
      <c r="AD1350" s="20">
        <v>0</v>
      </c>
      <c r="AF1350" s="20">
        <v>0</v>
      </c>
      <c r="AH1350" s="20">
        <v>0</v>
      </c>
      <c r="AJ1350" s="20">
        <v>0</v>
      </c>
      <c r="AK1350" s="26"/>
      <c r="AL1350" s="20">
        <v>564941</v>
      </c>
      <c r="AN1350" s="21">
        <v>564941</v>
      </c>
      <c r="AO1350" s="22"/>
      <c r="AP1350" s="20">
        <v>0</v>
      </c>
      <c r="AQ1350" s="20"/>
      <c r="AR1350" s="19">
        <v>13852</v>
      </c>
      <c r="AT1350" s="16" t="str">
        <f t="shared" si="21"/>
        <v>No</v>
      </c>
      <c r="AU1350" s="17"/>
      <c r="AV1350" s="18" t="s">
        <v>5331</v>
      </c>
      <c r="AW1350" s="15"/>
      <c r="AX1350" s="6"/>
    </row>
    <row r="1351" spans="1:50" ht="11.25">
      <c r="A1351" s="3" t="s">
        <v>2380</v>
      </c>
      <c r="B1351" s="3" t="s">
        <v>2381</v>
      </c>
      <c r="C1351" s="22" t="s">
        <v>63</v>
      </c>
      <c r="D1351" s="310" t="s">
        <v>2382</v>
      </c>
      <c r="E1351" s="314" t="s">
        <v>2383</v>
      </c>
      <c r="F1351" s="22" t="s">
        <v>235</v>
      </c>
      <c r="G1351" s="22" t="s">
        <v>222</v>
      </c>
      <c r="H1351" s="25">
        <v>0</v>
      </c>
      <c r="I1351" s="19">
        <v>9</v>
      </c>
      <c r="J1351" s="20">
        <v>0</v>
      </c>
      <c r="L1351" s="20">
        <v>0</v>
      </c>
      <c r="N1351" s="20">
        <v>0</v>
      </c>
      <c r="P1351" s="20">
        <v>0</v>
      </c>
      <c r="R1351" s="20">
        <v>0</v>
      </c>
      <c r="T1351" s="20">
        <v>0</v>
      </c>
      <c r="V1351" s="20">
        <v>0</v>
      </c>
      <c r="X1351" s="20">
        <v>0</v>
      </c>
      <c r="Z1351" s="20">
        <v>0</v>
      </c>
      <c r="AB1351" s="20">
        <v>0</v>
      </c>
      <c r="AD1351" s="20">
        <v>0</v>
      </c>
      <c r="AF1351" s="20">
        <v>0</v>
      </c>
      <c r="AH1351" s="20">
        <v>0</v>
      </c>
      <c r="AJ1351" s="20">
        <v>0</v>
      </c>
      <c r="AK1351" s="26"/>
      <c r="AL1351" s="20">
        <v>1133266</v>
      </c>
      <c r="AN1351" s="21">
        <v>1133266</v>
      </c>
      <c r="AO1351" s="22"/>
      <c r="AP1351" s="20">
        <v>0</v>
      </c>
      <c r="AQ1351" s="20"/>
      <c r="AR1351" s="19">
        <v>24274</v>
      </c>
      <c r="AT1351" s="16" t="str">
        <f t="shared" si="21"/>
        <v>No</v>
      </c>
      <c r="AU1351" s="17"/>
      <c r="AV1351" s="18" t="s">
        <v>5331</v>
      </c>
      <c r="AW1351" s="15"/>
      <c r="AX1351" s="6"/>
    </row>
    <row r="1352" spans="1:50" ht="11.25">
      <c r="A1352" s="3" t="s">
        <v>6032</v>
      </c>
      <c r="B1352" s="3" t="s">
        <v>6033</v>
      </c>
      <c r="C1352" s="22" t="s">
        <v>48</v>
      </c>
      <c r="D1352" s="310" t="s">
        <v>6034</v>
      </c>
      <c r="E1352" s="314" t="s">
        <v>6035</v>
      </c>
      <c r="F1352" s="22" t="s">
        <v>235</v>
      </c>
      <c r="G1352" s="22" t="s">
        <v>222</v>
      </c>
      <c r="H1352" s="25">
        <v>0</v>
      </c>
      <c r="I1352" s="19">
        <v>9</v>
      </c>
      <c r="J1352" s="20">
        <v>0</v>
      </c>
      <c r="L1352" s="20">
        <v>0</v>
      </c>
      <c r="N1352" s="20">
        <v>0</v>
      </c>
      <c r="P1352" s="20">
        <v>0</v>
      </c>
      <c r="R1352" s="20">
        <v>0</v>
      </c>
      <c r="T1352" s="20">
        <v>0</v>
      </c>
      <c r="V1352" s="20">
        <v>0</v>
      </c>
      <c r="X1352" s="20">
        <v>0</v>
      </c>
      <c r="Z1352" s="20">
        <v>0</v>
      </c>
      <c r="AB1352" s="20">
        <v>0</v>
      </c>
      <c r="AD1352" s="20">
        <v>0</v>
      </c>
      <c r="AF1352" s="20">
        <v>0</v>
      </c>
      <c r="AH1352" s="20">
        <v>0</v>
      </c>
      <c r="AJ1352" s="20">
        <v>0</v>
      </c>
      <c r="AK1352" s="26"/>
      <c r="AL1352" s="20">
        <v>122002</v>
      </c>
      <c r="AN1352" s="21">
        <v>122002</v>
      </c>
      <c r="AO1352" s="22"/>
      <c r="AP1352" s="20">
        <v>0</v>
      </c>
      <c r="AQ1352" s="20"/>
      <c r="AR1352" s="19">
        <v>3676</v>
      </c>
      <c r="AT1352" s="16" t="str">
        <f t="shared" si="21"/>
        <v>No</v>
      </c>
      <c r="AU1352" s="17"/>
      <c r="AV1352" s="18" t="s">
        <v>5331</v>
      </c>
      <c r="AW1352" s="15"/>
      <c r="AX1352" s="6"/>
    </row>
    <row r="1353" spans="1:50" ht="11.25">
      <c r="A1353" s="3" t="s">
        <v>2820</v>
      </c>
      <c r="B1353" s="3" t="s">
        <v>2821</v>
      </c>
      <c r="C1353" s="22" t="s">
        <v>57</v>
      </c>
      <c r="D1353" s="310" t="s">
        <v>2822</v>
      </c>
      <c r="E1353" s="314" t="s">
        <v>2823</v>
      </c>
      <c r="F1353" s="22" t="s">
        <v>189</v>
      </c>
      <c r="G1353" s="22" t="s">
        <v>222</v>
      </c>
      <c r="H1353" s="25">
        <v>0</v>
      </c>
      <c r="I1353" s="19">
        <v>9</v>
      </c>
      <c r="J1353" s="20">
        <v>0</v>
      </c>
      <c r="L1353" s="20">
        <v>0</v>
      </c>
      <c r="N1353" s="20">
        <v>0</v>
      </c>
      <c r="P1353" s="20">
        <v>0</v>
      </c>
      <c r="R1353" s="20">
        <v>0</v>
      </c>
      <c r="T1353" s="20">
        <v>0</v>
      </c>
      <c r="V1353" s="20">
        <v>0</v>
      </c>
      <c r="X1353" s="20">
        <v>0</v>
      </c>
      <c r="Z1353" s="20">
        <v>0</v>
      </c>
      <c r="AB1353" s="20">
        <v>0</v>
      </c>
      <c r="AD1353" s="20">
        <v>0</v>
      </c>
      <c r="AF1353" s="20">
        <v>0</v>
      </c>
      <c r="AH1353" s="20">
        <v>0</v>
      </c>
      <c r="AJ1353" s="20">
        <v>0</v>
      </c>
      <c r="AK1353" s="26"/>
      <c r="AL1353" s="20">
        <v>1025528</v>
      </c>
      <c r="AN1353" s="21">
        <v>1025528</v>
      </c>
      <c r="AO1353" s="22"/>
      <c r="AP1353" s="20">
        <v>0</v>
      </c>
      <c r="AQ1353" s="20"/>
      <c r="AR1353" s="19">
        <v>16133</v>
      </c>
      <c r="AT1353" s="16" t="str">
        <f t="shared" si="21"/>
        <v>No</v>
      </c>
      <c r="AU1353" s="17"/>
      <c r="AV1353" s="18" t="s">
        <v>5331</v>
      </c>
      <c r="AW1353" s="15"/>
      <c r="AX1353" s="6"/>
    </row>
    <row r="1354" spans="1:50" ht="11.25">
      <c r="A1354" s="3" t="s">
        <v>5373</v>
      </c>
      <c r="B1354" s="3" t="s">
        <v>1572</v>
      </c>
      <c r="C1354" s="22" t="s">
        <v>74</v>
      </c>
      <c r="D1354" s="310">
        <v>2216</v>
      </c>
      <c r="E1354" s="314">
        <v>20216</v>
      </c>
      <c r="F1354" s="22" t="s">
        <v>187</v>
      </c>
      <c r="G1354" s="22" t="s">
        <v>5166</v>
      </c>
      <c r="H1354" s="25">
        <v>423566</v>
      </c>
      <c r="I1354" s="19">
        <v>9</v>
      </c>
      <c r="J1354" s="20">
        <v>0</v>
      </c>
      <c r="L1354" s="20">
        <v>0</v>
      </c>
      <c r="N1354" s="20">
        <v>0</v>
      </c>
      <c r="P1354" s="20">
        <v>0</v>
      </c>
      <c r="R1354" s="20">
        <v>0</v>
      </c>
      <c r="T1354" s="20">
        <v>0</v>
      </c>
      <c r="V1354" s="20">
        <v>0</v>
      </c>
      <c r="X1354" s="20">
        <v>0</v>
      </c>
      <c r="Z1354" s="20">
        <v>0</v>
      </c>
      <c r="AB1354" s="20">
        <v>0</v>
      </c>
      <c r="AD1354" s="20">
        <v>0</v>
      </c>
      <c r="AF1354" s="20">
        <v>0</v>
      </c>
      <c r="AH1354" s="20">
        <v>0</v>
      </c>
      <c r="AJ1354" s="20">
        <v>0</v>
      </c>
      <c r="AK1354" s="26"/>
      <c r="AL1354" s="20">
        <v>879999</v>
      </c>
      <c r="AN1354" s="21">
        <v>879999</v>
      </c>
      <c r="AO1354" s="22"/>
      <c r="AP1354" s="20">
        <v>0</v>
      </c>
      <c r="AQ1354" s="20"/>
      <c r="AR1354" s="19">
        <v>11548</v>
      </c>
      <c r="AT1354" s="16" t="str">
        <f t="shared" si="21"/>
        <v>No</v>
      </c>
      <c r="AU1354" s="17"/>
      <c r="AV1354" s="18" t="s">
        <v>5331</v>
      </c>
      <c r="AW1354" s="15"/>
      <c r="AX1354" s="6"/>
    </row>
    <row r="1355" spans="1:50" ht="11.25">
      <c r="A1355" s="3" t="s">
        <v>6202</v>
      </c>
      <c r="B1355" s="3" t="s">
        <v>6203</v>
      </c>
      <c r="C1355" s="22" t="s">
        <v>32</v>
      </c>
      <c r="E1355" s="314" t="s">
        <v>6204</v>
      </c>
      <c r="F1355" s="22" t="s">
        <v>187</v>
      </c>
      <c r="G1355" s="22" t="s">
        <v>222</v>
      </c>
      <c r="H1355" s="25">
        <v>0</v>
      </c>
      <c r="I1355" s="19">
        <v>9</v>
      </c>
      <c r="J1355" s="20">
        <v>0</v>
      </c>
      <c r="L1355" s="20">
        <v>0</v>
      </c>
      <c r="N1355" s="20">
        <v>0</v>
      </c>
      <c r="P1355" s="20">
        <v>0</v>
      </c>
      <c r="R1355" s="20">
        <v>0</v>
      </c>
      <c r="T1355" s="20">
        <v>0</v>
      </c>
      <c r="V1355" s="20">
        <v>0</v>
      </c>
      <c r="X1355" s="20">
        <v>0</v>
      </c>
      <c r="Z1355" s="20">
        <v>0</v>
      </c>
      <c r="AB1355" s="20">
        <v>0</v>
      </c>
      <c r="AD1355" s="20">
        <v>0</v>
      </c>
      <c r="AF1355" s="20">
        <v>0</v>
      </c>
      <c r="AH1355" s="20">
        <v>0</v>
      </c>
      <c r="AJ1355" s="20">
        <v>0</v>
      </c>
      <c r="AK1355" s="26"/>
      <c r="AL1355" s="20">
        <v>1334966</v>
      </c>
      <c r="AN1355" s="21">
        <v>1334966</v>
      </c>
      <c r="AO1355" s="22"/>
      <c r="AP1355" s="20">
        <v>0</v>
      </c>
      <c r="AQ1355" s="20"/>
      <c r="AR1355" s="19">
        <v>14365</v>
      </c>
      <c r="AT1355" s="16" t="str">
        <f t="shared" si="21"/>
        <v>No</v>
      </c>
      <c r="AU1355" s="17"/>
      <c r="AV1355" s="18" t="s">
        <v>5331</v>
      </c>
      <c r="AW1355" s="15"/>
      <c r="AX1355" s="6"/>
    </row>
    <row r="1356" spans="1:50" ht="11.25">
      <c r="A1356" s="3" t="s">
        <v>6030</v>
      </c>
      <c r="B1356" s="3" t="s">
        <v>3306</v>
      </c>
      <c r="C1356" s="22" t="s">
        <v>62</v>
      </c>
      <c r="D1356" s="310" t="s">
        <v>4517</v>
      </c>
      <c r="E1356" s="314" t="s">
        <v>4518</v>
      </c>
      <c r="F1356" s="22" t="s">
        <v>187</v>
      </c>
      <c r="G1356" s="22" t="s">
        <v>222</v>
      </c>
      <c r="H1356" s="25">
        <v>0</v>
      </c>
      <c r="I1356" s="19">
        <v>9</v>
      </c>
      <c r="J1356" s="20">
        <v>0</v>
      </c>
      <c r="L1356" s="20">
        <v>0</v>
      </c>
      <c r="N1356" s="20">
        <v>0</v>
      </c>
      <c r="P1356" s="20">
        <v>0</v>
      </c>
      <c r="R1356" s="20">
        <v>0</v>
      </c>
      <c r="T1356" s="20">
        <v>0</v>
      </c>
      <c r="V1356" s="20">
        <v>0</v>
      </c>
      <c r="X1356" s="20">
        <v>0</v>
      </c>
      <c r="Z1356" s="20">
        <v>0</v>
      </c>
      <c r="AB1356" s="20">
        <v>0</v>
      </c>
      <c r="AD1356" s="20">
        <v>0</v>
      </c>
      <c r="AF1356" s="20">
        <v>0</v>
      </c>
      <c r="AH1356" s="20">
        <v>0</v>
      </c>
      <c r="AJ1356" s="20">
        <v>0</v>
      </c>
      <c r="AK1356" s="26"/>
      <c r="AL1356" s="20">
        <v>272856</v>
      </c>
      <c r="AN1356" s="21">
        <v>272856</v>
      </c>
      <c r="AO1356" s="22"/>
      <c r="AP1356" s="20">
        <v>0</v>
      </c>
      <c r="AQ1356" s="20"/>
      <c r="AR1356" s="19">
        <v>12615</v>
      </c>
      <c r="AT1356" s="16" t="str">
        <f t="shared" si="21"/>
        <v>No</v>
      </c>
      <c r="AU1356" s="17"/>
      <c r="AV1356" s="18" t="s">
        <v>5331</v>
      </c>
      <c r="AW1356" s="15"/>
      <c r="AX1356" s="6"/>
    </row>
    <row r="1357" spans="1:50" ht="11.25">
      <c r="A1357" s="3" t="s">
        <v>6531</v>
      </c>
      <c r="B1357" s="3" t="s">
        <v>244</v>
      </c>
      <c r="C1357" s="22" t="s">
        <v>32</v>
      </c>
      <c r="D1357" s="310">
        <v>8025</v>
      </c>
      <c r="E1357" s="314">
        <v>80025</v>
      </c>
      <c r="F1357" s="22" t="s">
        <v>187</v>
      </c>
      <c r="G1357" s="22" t="s">
        <v>185</v>
      </c>
      <c r="H1357" s="25">
        <v>264465</v>
      </c>
      <c r="I1357" s="19">
        <v>9</v>
      </c>
      <c r="J1357" s="20">
        <v>385859</v>
      </c>
      <c r="L1357" s="20">
        <v>247181</v>
      </c>
      <c r="N1357" s="20">
        <v>24376</v>
      </c>
      <c r="P1357" s="20">
        <v>7049</v>
      </c>
      <c r="R1357" s="20">
        <v>230649</v>
      </c>
      <c r="T1357" s="20">
        <v>601468</v>
      </c>
      <c r="V1357" s="20">
        <v>107887</v>
      </c>
      <c r="X1357" s="20">
        <v>16602</v>
      </c>
      <c r="Z1357" s="20">
        <v>115819</v>
      </c>
      <c r="AB1357" s="20">
        <v>0</v>
      </c>
      <c r="AD1357" s="20">
        <v>23713</v>
      </c>
      <c r="AF1357" s="20">
        <v>0</v>
      </c>
      <c r="AH1357" s="20">
        <v>225251</v>
      </c>
      <c r="AJ1357" s="20">
        <v>151756</v>
      </c>
      <c r="AK1357" s="26"/>
      <c r="AL1357" s="20">
        <v>0</v>
      </c>
      <c r="AN1357" s="21">
        <v>2137610</v>
      </c>
      <c r="AO1357" s="22"/>
      <c r="AP1357" s="20">
        <v>0</v>
      </c>
      <c r="AQ1357" s="20"/>
      <c r="AR1357" s="19">
        <v>17909</v>
      </c>
      <c r="AT1357" s="16" t="str">
        <f t="shared" si="21"/>
        <v>No</v>
      </c>
      <c r="AU1357" s="17"/>
      <c r="AV1357" s="18" t="s">
        <v>5331</v>
      </c>
      <c r="AW1357" s="15"/>
      <c r="AX1357" s="6"/>
    </row>
    <row r="1358" spans="1:50" ht="11.25">
      <c r="A1358" s="3" t="s">
        <v>5626</v>
      </c>
      <c r="B1358" s="3" t="s">
        <v>5627</v>
      </c>
      <c r="C1358" s="22" t="s">
        <v>85</v>
      </c>
      <c r="D1358" s="310" t="s">
        <v>4937</v>
      </c>
      <c r="E1358" s="314" t="s">
        <v>4938</v>
      </c>
      <c r="F1358" s="22" t="s">
        <v>235</v>
      </c>
      <c r="G1358" s="22" t="s">
        <v>222</v>
      </c>
      <c r="H1358" s="25">
        <v>0</v>
      </c>
      <c r="I1358" s="19">
        <v>8</v>
      </c>
      <c r="J1358" s="20">
        <v>0</v>
      </c>
      <c r="L1358" s="20">
        <v>0</v>
      </c>
      <c r="N1358" s="20">
        <v>0</v>
      </c>
      <c r="P1358" s="20">
        <v>0</v>
      </c>
      <c r="R1358" s="20">
        <v>0</v>
      </c>
      <c r="T1358" s="20">
        <v>0</v>
      </c>
      <c r="V1358" s="20">
        <v>0</v>
      </c>
      <c r="X1358" s="20">
        <v>0</v>
      </c>
      <c r="Z1358" s="20">
        <v>0</v>
      </c>
      <c r="AB1358" s="20">
        <v>0</v>
      </c>
      <c r="AD1358" s="20">
        <v>0</v>
      </c>
      <c r="AF1358" s="20">
        <v>0</v>
      </c>
      <c r="AH1358" s="20">
        <v>0</v>
      </c>
      <c r="AJ1358" s="20">
        <v>0</v>
      </c>
      <c r="AK1358" s="26"/>
      <c r="AL1358" s="20">
        <v>725754</v>
      </c>
      <c r="AN1358" s="21">
        <v>725754</v>
      </c>
      <c r="AO1358" s="22"/>
      <c r="AP1358" s="20">
        <v>0</v>
      </c>
      <c r="AQ1358" s="20"/>
      <c r="AR1358" s="19">
        <v>15264</v>
      </c>
      <c r="AT1358" s="16" t="str">
        <f t="shared" si="21"/>
        <v>No</v>
      </c>
      <c r="AU1358" s="17"/>
      <c r="AV1358" s="18" t="s">
        <v>5331</v>
      </c>
      <c r="AW1358" s="15"/>
      <c r="AX1358" s="6"/>
    </row>
    <row r="1359" spans="1:50" ht="11.25">
      <c r="A1359" s="3" t="s">
        <v>1780</v>
      </c>
      <c r="B1359" s="3" t="s">
        <v>1581</v>
      </c>
      <c r="C1359" s="22" t="s">
        <v>16</v>
      </c>
      <c r="D1359" s="310" t="s">
        <v>1781</v>
      </c>
      <c r="E1359" s="314" t="s">
        <v>1782</v>
      </c>
      <c r="F1359" s="22" t="s">
        <v>187</v>
      </c>
      <c r="G1359" s="22" t="s">
        <v>222</v>
      </c>
      <c r="H1359" s="25">
        <v>0</v>
      </c>
      <c r="I1359" s="19">
        <v>8</v>
      </c>
      <c r="J1359" s="20">
        <v>0</v>
      </c>
      <c r="L1359" s="20">
        <v>0</v>
      </c>
      <c r="N1359" s="20">
        <v>0</v>
      </c>
      <c r="P1359" s="20">
        <v>0</v>
      </c>
      <c r="R1359" s="20">
        <v>0</v>
      </c>
      <c r="T1359" s="20">
        <v>0</v>
      </c>
      <c r="V1359" s="20">
        <v>0</v>
      </c>
      <c r="X1359" s="20">
        <v>0</v>
      </c>
      <c r="Z1359" s="20">
        <v>0</v>
      </c>
      <c r="AB1359" s="20">
        <v>0</v>
      </c>
      <c r="AD1359" s="20">
        <v>0</v>
      </c>
      <c r="AF1359" s="20">
        <v>0</v>
      </c>
      <c r="AH1359" s="20">
        <v>0</v>
      </c>
      <c r="AJ1359" s="20">
        <v>0</v>
      </c>
      <c r="AK1359" s="26"/>
      <c r="AL1359" s="20">
        <v>354102</v>
      </c>
      <c r="AN1359" s="21">
        <v>354102</v>
      </c>
      <c r="AO1359" s="22"/>
      <c r="AP1359" s="20">
        <v>0</v>
      </c>
      <c r="AQ1359" s="20"/>
      <c r="AR1359" s="19">
        <v>9828</v>
      </c>
      <c r="AT1359" s="16" t="str">
        <f t="shared" si="21"/>
        <v>No</v>
      </c>
      <c r="AU1359" s="17"/>
      <c r="AV1359" s="18" t="s">
        <v>5331</v>
      </c>
      <c r="AW1359" s="15"/>
      <c r="AX1359" s="6"/>
    </row>
    <row r="1360" spans="1:50" ht="11.25">
      <c r="A1360" s="3" t="s">
        <v>40</v>
      </c>
      <c r="B1360" s="3" t="s">
        <v>2009</v>
      </c>
      <c r="C1360" s="22" t="s">
        <v>63</v>
      </c>
      <c r="D1360" s="310" t="s">
        <v>2010</v>
      </c>
      <c r="E1360" s="314" t="s">
        <v>2011</v>
      </c>
      <c r="F1360" s="22" t="s">
        <v>187</v>
      </c>
      <c r="G1360" s="22" t="s">
        <v>222</v>
      </c>
      <c r="H1360" s="25">
        <v>0</v>
      </c>
      <c r="I1360" s="19">
        <v>8</v>
      </c>
      <c r="J1360" s="20">
        <v>0</v>
      </c>
      <c r="L1360" s="20">
        <v>0</v>
      </c>
      <c r="N1360" s="20">
        <v>0</v>
      </c>
      <c r="P1360" s="20">
        <v>0</v>
      </c>
      <c r="R1360" s="20">
        <v>0</v>
      </c>
      <c r="T1360" s="20">
        <v>0</v>
      </c>
      <c r="V1360" s="20">
        <v>0</v>
      </c>
      <c r="X1360" s="20">
        <v>0</v>
      </c>
      <c r="Z1360" s="20">
        <v>0</v>
      </c>
      <c r="AB1360" s="20">
        <v>0</v>
      </c>
      <c r="AD1360" s="20">
        <v>0</v>
      </c>
      <c r="AF1360" s="20">
        <v>0</v>
      </c>
      <c r="AH1360" s="20">
        <v>0</v>
      </c>
      <c r="AJ1360" s="20">
        <v>0</v>
      </c>
      <c r="AK1360" s="26"/>
      <c r="AL1360" s="20">
        <v>566524</v>
      </c>
      <c r="AN1360" s="21">
        <v>566524</v>
      </c>
      <c r="AO1360" s="22"/>
      <c r="AP1360" s="20">
        <v>0</v>
      </c>
      <c r="AQ1360" s="20"/>
      <c r="AR1360" s="19">
        <v>14199</v>
      </c>
      <c r="AT1360" s="16" t="str">
        <f t="shared" si="21"/>
        <v>No</v>
      </c>
      <c r="AU1360" s="17"/>
      <c r="AV1360" s="18" t="s">
        <v>5331</v>
      </c>
      <c r="AW1360" s="15"/>
      <c r="AX1360" s="6"/>
    </row>
    <row r="1361" spans="1:50" ht="11.25">
      <c r="A1361" s="3" t="s">
        <v>3454</v>
      </c>
      <c r="B1361" s="3" t="s">
        <v>1849</v>
      </c>
      <c r="C1361" s="22" t="s">
        <v>51</v>
      </c>
      <c r="D1361" s="310" t="s">
        <v>3455</v>
      </c>
      <c r="E1361" s="314" t="s">
        <v>3456</v>
      </c>
      <c r="F1361" s="22" t="s">
        <v>1242</v>
      </c>
      <c r="G1361" s="22" t="s">
        <v>222</v>
      </c>
      <c r="H1361" s="25">
        <v>0</v>
      </c>
      <c r="I1361" s="19">
        <v>8</v>
      </c>
      <c r="J1361" s="20">
        <v>0</v>
      </c>
      <c r="L1361" s="20">
        <v>0</v>
      </c>
      <c r="N1361" s="20">
        <v>0</v>
      </c>
      <c r="P1361" s="20">
        <v>0</v>
      </c>
      <c r="R1361" s="20">
        <v>0</v>
      </c>
      <c r="T1361" s="20">
        <v>0</v>
      </c>
      <c r="V1361" s="20">
        <v>0</v>
      </c>
      <c r="X1361" s="20">
        <v>0</v>
      </c>
      <c r="Z1361" s="20">
        <v>0</v>
      </c>
      <c r="AB1361" s="20">
        <v>0</v>
      </c>
      <c r="AD1361" s="20">
        <v>0</v>
      </c>
      <c r="AF1361" s="20">
        <v>0</v>
      </c>
      <c r="AH1361" s="20">
        <v>0</v>
      </c>
      <c r="AJ1361" s="20">
        <v>0</v>
      </c>
      <c r="AK1361" s="26"/>
      <c r="AL1361" s="20">
        <v>321256</v>
      </c>
      <c r="AN1361" s="21">
        <v>321256</v>
      </c>
      <c r="AO1361" s="22"/>
      <c r="AP1361" s="20">
        <v>0</v>
      </c>
      <c r="AQ1361" s="20"/>
      <c r="AR1361" s="19">
        <v>7492</v>
      </c>
      <c r="AT1361" s="16" t="str">
        <f t="shared" si="21"/>
        <v>No</v>
      </c>
      <c r="AU1361" s="17"/>
      <c r="AV1361" s="18" t="s">
        <v>5331</v>
      </c>
      <c r="AW1361" s="15"/>
      <c r="AX1361" s="6"/>
    </row>
    <row r="1362" spans="1:50" ht="11.25">
      <c r="A1362" s="3" t="s">
        <v>2072</v>
      </c>
      <c r="B1362" s="3" t="s">
        <v>1797</v>
      </c>
      <c r="C1362" s="22" t="s">
        <v>41</v>
      </c>
      <c r="D1362" s="310" t="s">
        <v>2073</v>
      </c>
      <c r="E1362" s="314" t="s">
        <v>2074</v>
      </c>
      <c r="F1362" s="22" t="s">
        <v>187</v>
      </c>
      <c r="G1362" s="22" t="s">
        <v>222</v>
      </c>
      <c r="H1362" s="25">
        <v>0</v>
      </c>
      <c r="I1362" s="19">
        <v>8</v>
      </c>
      <c r="J1362" s="20">
        <v>0</v>
      </c>
      <c r="L1362" s="20">
        <v>0</v>
      </c>
      <c r="N1362" s="20">
        <v>0</v>
      </c>
      <c r="P1362" s="20">
        <v>0</v>
      </c>
      <c r="R1362" s="20">
        <v>0</v>
      </c>
      <c r="T1362" s="20">
        <v>0</v>
      </c>
      <c r="V1362" s="20">
        <v>0</v>
      </c>
      <c r="X1362" s="20">
        <v>0</v>
      </c>
      <c r="Z1362" s="20">
        <v>0</v>
      </c>
      <c r="AB1362" s="20">
        <v>0</v>
      </c>
      <c r="AD1362" s="20">
        <v>0</v>
      </c>
      <c r="AF1362" s="20">
        <v>0</v>
      </c>
      <c r="AH1362" s="20">
        <v>0</v>
      </c>
      <c r="AJ1362" s="20">
        <v>0</v>
      </c>
      <c r="AK1362" s="26"/>
      <c r="AL1362" s="20">
        <v>507944</v>
      </c>
      <c r="AN1362" s="21">
        <v>507944</v>
      </c>
      <c r="AO1362" s="22"/>
      <c r="AP1362" s="20">
        <v>0</v>
      </c>
      <c r="AQ1362" s="20"/>
      <c r="AR1362" s="19">
        <v>14416</v>
      </c>
      <c r="AT1362" s="16" t="str">
        <f t="shared" si="21"/>
        <v>No</v>
      </c>
      <c r="AU1362" s="17"/>
      <c r="AV1362" s="18" t="s">
        <v>5331</v>
      </c>
      <c r="AW1362" s="15"/>
      <c r="AX1362" s="6"/>
    </row>
    <row r="1363" spans="1:50" ht="11.25">
      <c r="A1363" s="3" t="s">
        <v>2997</v>
      </c>
      <c r="B1363" s="3" t="s">
        <v>2214</v>
      </c>
      <c r="C1363" s="22" t="s">
        <v>45</v>
      </c>
      <c r="D1363" s="310" t="s">
        <v>2998</v>
      </c>
      <c r="E1363" s="314" t="s">
        <v>2999</v>
      </c>
      <c r="F1363" s="22" t="s">
        <v>187</v>
      </c>
      <c r="G1363" s="22" t="s">
        <v>222</v>
      </c>
      <c r="H1363" s="25">
        <v>0</v>
      </c>
      <c r="I1363" s="19">
        <v>8</v>
      </c>
      <c r="J1363" s="20">
        <v>0</v>
      </c>
      <c r="L1363" s="20">
        <v>0</v>
      </c>
      <c r="N1363" s="20">
        <v>0</v>
      </c>
      <c r="P1363" s="20">
        <v>0</v>
      </c>
      <c r="R1363" s="20">
        <v>0</v>
      </c>
      <c r="T1363" s="20">
        <v>0</v>
      </c>
      <c r="V1363" s="20">
        <v>0</v>
      </c>
      <c r="X1363" s="20">
        <v>0</v>
      </c>
      <c r="Z1363" s="20">
        <v>0</v>
      </c>
      <c r="AB1363" s="20">
        <v>0</v>
      </c>
      <c r="AD1363" s="20">
        <v>0</v>
      </c>
      <c r="AF1363" s="20">
        <v>0</v>
      </c>
      <c r="AH1363" s="20">
        <v>0</v>
      </c>
      <c r="AJ1363" s="20">
        <v>0</v>
      </c>
      <c r="AK1363" s="26"/>
      <c r="AL1363" s="20">
        <v>163829</v>
      </c>
      <c r="AN1363" s="21">
        <v>163829</v>
      </c>
      <c r="AO1363" s="22"/>
      <c r="AP1363" s="20">
        <v>0</v>
      </c>
      <c r="AQ1363" s="20"/>
      <c r="AR1363" s="19">
        <v>5528</v>
      </c>
      <c r="AT1363" s="16" t="str">
        <f t="shared" si="21"/>
        <v>No</v>
      </c>
      <c r="AU1363" s="17"/>
      <c r="AV1363" s="18" t="s">
        <v>5331</v>
      </c>
      <c r="AW1363" s="15"/>
      <c r="AX1363" s="6"/>
    </row>
    <row r="1364" spans="1:50" ht="11.25">
      <c r="A1364" s="3" t="s">
        <v>636</v>
      </c>
      <c r="B1364" s="3" t="s">
        <v>637</v>
      </c>
      <c r="C1364" s="22" t="s">
        <v>89</v>
      </c>
      <c r="D1364" s="310">
        <v>4117</v>
      </c>
      <c r="E1364" s="314">
        <v>40117</v>
      </c>
      <c r="F1364" s="22" t="s">
        <v>187</v>
      </c>
      <c r="G1364" s="22" t="s">
        <v>5166</v>
      </c>
      <c r="H1364" s="25">
        <v>2148346</v>
      </c>
      <c r="I1364" s="19">
        <v>8</v>
      </c>
      <c r="J1364" s="20">
        <v>0</v>
      </c>
      <c r="L1364" s="20">
        <v>0</v>
      </c>
      <c r="N1364" s="20">
        <v>0</v>
      </c>
      <c r="P1364" s="20">
        <v>0</v>
      </c>
      <c r="R1364" s="20">
        <v>0</v>
      </c>
      <c r="T1364" s="20">
        <v>0</v>
      </c>
      <c r="V1364" s="20">
        <v>0</v>
      </c>
      <c r="X1364" s="20">
        <v>0</v>
      </c>
      <c r="Z1364" s="20">
        <v>0</v>
      </c>
      <c r="AB1364" s="20">
        <v>0</v>
      </c>
      <c r="AD1364" s="20">
        <v>0</v>
      </c>
      <c r="AF1364" s="20">
        <v>0</v>
      </c>
      <c r="AH1364" s="20">
        <v>0</v>
      </c>
      <c r="AJ1364" s="20">
        <v>0</v>
      </c>
      <c r="AK1364" s="26"/>
      <c r="AL1364" s="20">
        <v>313941</v>
      </c>
      <c r="AN1364" s="21">
        <v>313941</v>
      </c>
      <c r="AO1364" s="22"/>
      <c r="AP1364" s="20">
        <v>0</v>
      </c>
      <c r="AQ1364" s="20"/>
      <c r="AR1364" s="19">
        <v>5816</v>
      </c>
      <c r="AT1364" s="16" t="str">
        <f t="shared" si="21"/>
        <v>No</v>
      </c>
      <c r="AU1364" s="17"/>
      <c r="AV1364" s="18" t="s">
        <v>5331</v>
      </c>
      <c r="AW1364" s="15"/>
      <c r="AX1364" s="6"/>
    </row>
    <row r="1365" spans="1:50" ht="11.25">
      <c r="A1365" s="3" t="s">
        <v>6537</v>
      </c>
      <c r="B1365" s="3" t="s">
        <v>369</v>
      </c>
      <c r="C1365" s="22" t="s">
        <v>113</v>
      </c>
      <c r="D1365" s="310">
        <v>5109</v>
      </c>
      <c r="E1365" s="314">
        <v>50109</v>
      </c>
      <c r="F1365" s="22" t="s">
        <v>187</v>
      </c>
      <c r="G1365" s="22" t="s">
        <v>5166</v>
      </c>
      <c r="H1365" s="25">
        <v>63835</v>
      </c>
      <c r="I1365" s="19">
        <v>8</v>
      </c>
      <c r="J1365" s="20">
        <v>0</v>
      </c>
      <c r="L1365" s="20">
        <v>0</v>
      </c>
      <c r="N1365" s="20">
        <v>0</v>
      </c>
      <c r="P1365" s="20">
        <v>0</v>
      </c>
      <c r="R1365" s="20">
        <v>0</v>
      </c>
      <c r="T1365" s="20">
        <v>0</v>
      </c>
      <c r="V1365" s="20">
        <v>0</v>
      </c>
      <c r="X1365" s="20">
        <v>0</v>
      </c>
      <c r="Z1365" s="20">
        <v>0</v>
      </c>
      <c r="AB1365" s="20">
        <v>0</v>
      </c>
      <c r="AD1365" s="20">
        <v>0</v>
      </c>
      <c r="AF1365" s="20">
        <v>0</v>
      </c>
      <c r="AH1365" s="20">
        <v>0</v>
      </c>
      <c r="AJ1365" s="20">
        <v>0</v>
      </c>
      <c r="AK1365" s="26"/>
      <c r="AL1365" s="20">
        <v>2358142</v>
      </c>
      <c r="AN1365" s="21">
        <v>2358142</v>
      </c>
      <c r="AO1365" s="22"/>
      <c r="AP1365" s="20">
        <v>0</v>
      </c>
      <c r="AQ1365" s="20"/>
      <c r="AR1365" s="19">
        <v>20738</v>
      </c>
      <c r="AT1365" s="16" t="str">
        <f t="shared" si="21"/>
        <v>No</v>
      </c>
      <c r="AU1365" s="17"/>
      <c r="AV1365" s="18" t="s">
        <v>5331</v>
      </c>
      <c r="AW1365" s="15"/>
      <c r="AX1365" s="6"/>
    </row>
    <row r="1366" spans="1:50" ht="11.25">
      <c r="A1366" s="3" t="s">
        <v>2902</v>
      </c>
      <c r="B1366" s="3" t="s">
        <v>2903</v>
      </c>
      <c r="C1366" s="22" t="s">
        <v>57</v>
      </c>
      <c r="D1366" s="310" t="s">
        <v>2904</v>
      </c>
      <c r="E1366" s="314" t="s">
        <v>2905</v>
      </c>
      <c r="F1366" s="22" t="s">
        <v>189</v>
      </c>
      <c r="G1366" s="22" t="s">
        <v>222</v>
      </c>
      <c r="H1366" s="25">
        <v>0</v>
      </c>
      <c r="I1366" s="19">
        <v>8</v>
      </c>
      <c r="J1366" s="20">
        <v>0</v>
      </c>
      <c r="L1366" s="20">
        <v>0</v>
      </c>
      <c r="N1366" s="20">
        <v>0</v>
      </c>
      <c r="P1366" s="20">
        <v>0</v>
      </c>
      <c r="R1366" s="20">
        <v>0</v>
      </c>
      <c r="T1366" s="20">
        <v>0</v>
      </c>
      <c r="V1366" s="20">
        <v>0</v>
      </c>
      <c r="X1366" s="20">
        <v>0</v>
      </c>
      <c r="Z1366" s="20">
        <v>0</v>
      </c>
      <c r="AB1366" s="20">
        <v>0</v>
      </c>
      <c r="AD1366" s="20">
        <v>0</v>
      </c>
      <c r="AF1366" s="20">
        <v>0</v>
      </c>
      <c r="AH1366" s="20">
        <v>0</v>
      </c>
      <c r="AJ1366" s="20">
        <v>0</v>
      </c>
      <c r="AK1366" s="26"/>
      <c r="AL1366" s="20">
        <v>701843</v>
      </c>
      <c r="AN1366" s="21">
        <v>701843</v>
      </c>
      <c r="AO1366" s="22"/>
      <c r="AP1366" s="20">
        <v>0</v>
      </c>
      <c r="AQ1366" s="20"/>
      <c r="AR1366" s="19">
        <v>17949</v>
      </c>
      <c r="AT1366" s="16" t="str">
        <f t="shared" si="21"/>
        <v>No</v>
      </c>
      <c r="AU1366" s="17"/>
      <c r="AV1366" s="18" t="s">
        <v>5331</v>
      </c>
      <c r="AW1366" s="15"/>
      <c r="AX1366" s="6"/>
    </row>
    <row r="1367" spans="1:50" ht="11.25">
      <c r="A1367" s="3" t="s">
        <v>6538</v>
      </c>
      <c r="B1367" s="3" t="s">
        <v>382</v>
      </c>
      <c r="C1367" s="22" t="s">
        <v>103</v>
      </c>
      <c r="D1367" s="310">
        <v>6068</v>
      </c>
      <c r="E1367" s="314">
        <v>60068</v>
      </c>
      <c r="F1367" s="22" t="s">
        <v>187</v>
      </c>
      <c r="G1367" s="22" t="s">
        <v>5166</v>
      </c>
      <c r="H1367" s="25">
        <v>5121892</v>
      </c>
      <c r="I1367" s="19">
        <v>8</v>
      </c>
      <c r="J1367" s="20">
        <v>0</v>
      </c>
      <c r="L1367" s="20">
        <v>0</v>
      </c>
      <c r="N1367" s="20">
        <v>0</v>
      </c>
      <c r="P1367" s="20">
        <v>0</v>
      </c>
      <c r="R1367" s="20">
        <v>0</v>
      </c>
      <c r="T1367" s="20">
        <v>0</v>
      </c>
      <c r="V1367" s="20">
        <v>0</v>
      </c>
      <c r="X1367" s="20">
        <v>0</v>
      </c>
      <c r="Z1367" s="20">
        <v>0</v>
      </c>
      <c r="AB1367" s="20">
        <v>0</v>
      </c>
      <c r="AD1367" s="20">
        <v>0</v>
      </c>
      <c r="AF1367" s="20">
        <v>0</v>
      </c>
      <c r="AH1367" s="20">
        <v>0</v>
      </c>
      <c r="AJ1367" s="20">
        <v>0</v>
      </c>
      <c r="AK1367" s="26"/>
      <c r="AL1367" s="20">
        <v>801084</v>
      </c>
      <c r="AN1367" s="21">
        <v>801084</v>
      </c>
      <c r="AO1367" s="22"/>
      <c r="AP1367" s="20">
        <v>0</v>
      </c>
      <c r="AQ1367" s="20"/>
      <c r="AR1367" s="19">
        <v>15036</v>
      </c>
      <c r="AT1367" s="16" t="str">
        <f t="shared" si="21"/>
        <v>No</v>
      </c>
      <c r="AU1367" s="17"/>
      <c r="AV1367" s="18" t="s">
        <v>5331</v>
      </c>
      <c r="AW1367" s="15"/>
      <c r="AX1367" s="6"/>
    </row>
    <row r="1368" spans="1:50" ht="11.25">
      <c r="A1368" s="3" t="s">
        <v>3461</v>
      </c>
      <c r="B1368" s="3" t="s">
        <v>3462</v>
      </c>
      <c r="C1368" s="22" t="s">
        <v>84</v>
      </c>
      <c r="D1368" s="310" t="s">
        <v>3463</v>
      </c>
      <c r="E1368" s="314" t="s">
        <v>3464</v>
      </c>
      <c r="F1368" s="22" t="s">
        <v>235</v>
      </c>
      <c r="G1368" s="22" t="s">
        <v>222</v>
      </c>
      <c r="H1368" s="25">
        <v>0</v>
      </c>
      <c r="I1368" s="19">
        <v>8</v>
      </c>
      <c r="J1368" s="20">
        <v>0</v>
      </c>
      <c r="L1368" s="20">
        <v>0</v>
      </c>
      <c r="N1368" s="20">
        <v>0</v>
      </c>
      <c r="P1368" s="20">
        <v>0</v>
      </c>
      <c r="R1368" s="20">
        <v>0</v>
      </c>
      <c r="T1368" s="20">
        <v>0</v>
      </c>
      <c r="V1368" s="20">
        <v>0</v>
      </c>
      <c r="X1368" s="20">
        <v>0</v>
      </c>
      <c r="Z1368" s="20">
        <v>0</v>
      </c>
      <c r="AB1368" s="20">
        <v>0</v>
      </c>
      <c r="AD1368" s="20">
        <v>0</v>
      </c>
      <c r="AF1368" s="20">
        <v>0</v>
      </c>
      <c r="AH1368" s="20">
        <v>0</v>
      </c>
      <c r="AJ1368" s="20">
        <v>0</v>
      </c>
      <c r="AK1368" s="26"/>
      <c r="AL1368" s="20">
        <v>352407</v>
      </c>
      <c r="AN1368" s="21">
        <v>352407</v>
      </c>
      <c r="AO1368" s="22"/>
      <c r="AP1368" s="20">
        <v>0</v>
      </c>
      <c r="AQ1368" s="20"/>
      <c r="AR1368" s="19">
        <v>10602</v>
      </c>
      <c r="AT1368" s="16" t="str">
        <f t="shared" si="21"/>
        <v>No</v>
      </c>
      <c r="AU1368" s="17"/>
      <c r="AV1368" s="18" t="s">
        <v>156</v>
      </c>
      <c r="AW1368" s="15"/>
      <c r="AX1368" s="6"/>
    </row>
    <row r="1369" spans="1:50" ht="11.25">
      <c r="A1369" s="3" t="s">
        <v>2817</v>
      </c>
      <c r="B1369" s="3" t="s">
        <v>1378</v>
      </c>
      <c r="C1369" s="22" t="s">
        <v>113</v>
      </c>
      <c r="D1369" s="310" t="s">
        <v>2818</v>
      </c>
      <c r="E1369" s="314" t="s">
        <v>2819</v>
      </c>
      <c r="F1369" s="22" t="s">
        <v>187</v>
      </c>
      <c r="G1369" s="22" t="s">
        <v>222</v>
      </c>
      <c r="H1369" s="25">
        <v>0</v>
      </c>
      <c r="I1369" s="19">
        <v>8</v>
      </c>
      <c r="J1369" s="20">
        <v>0</v>
      </c>
      <c r="L1369" s="20">
        <v>0</v>
      </c>
      <c r="N1369" s="20">
        <v>0</v>
      </c>
      <c r="P1369" s="20">
        <v>0</v>
      </c>
      <c r="R1369" s="20">
        <v>0</v>
      </c>
      <c r="T1369" s="20">
        <v>0</v>
      </c>
      <c r="V1369" s="20">
        <v>0</v>
      </c>
      <c r="X1369" s="20">
        <v>0</v>
      </c>
      <c r="Z1369" s="20">
        <v>0</v>
      </c>
      <c r="AB1369" s="20">
        <v>0</v>
      </c>
      <c r="AD1369" s="20">
        <v>0</v>
      </c>
      <c r="AF1369" s="20">
        <v>0</v>
      </c>
      <c r="AH1369" s="20">
        <v>0</v>
      </c>
      <c r="AJ1369" s="20">
        <v>0</v>
      </c>
      <c r="AK1369" s="26"/>
      <c r="AL1369" s="20">
        <v>798373</v>
      </c>
      <c r="AN1369" s="21">
        <v>798373</v>
      </c>
      <c r="AO1369" s="22"/>
      <c r="AP1369" s="20">
        <v>0</v>
      </c>
      <c r="AQ1369" s="20"/>
      <c r="AR1369" s="19">
        <v>30506</v>
      </c>
      <c r="AT1369" s="16" t="str">
        <f t="shared" si="21"/>
        <v>No</v>
      </c>
      <c r="AU1369" s="17"/>
      <c r="AV1369" s="18" t="s">
        <v>5331</v>
      </c>
      <c r="AW1369" s="15"/>
      <c r="AX1369" s="6"/>
    </row>
    <row r="1370" spans="1:50" ht="11.25">
      <c r="A1370" s="3" t="s">
        <v>3416</v>
      </c>
      <c r="B1370" s="3" t="s">
        <v>3417</v>
      </c>
      <c r="C1370" s="22" t="s">
        <v>51</v>
      </c>
      <c r="D1370" s="310" t="s">
        <v>3418</v>
      </c>
      <c r="E1370" s="314" t="s">
        <v>3419</v>
      </c>
      <c r="F1370" s="22" t="s">
        <v>1242</v>
      </c>
      <c r="G1370" s="22" t="s">
        <v>222</v>
      </c>
      <c r="H1370" s="25">
        <v>0</v>
      </c>
      <c r="I1370" s="19">
        <v>8</v>
      </c>
      <c r="J1370" s="20">
        <v>0</v>
      </c>
      <c r="L1370" s="20">
        <v>0</v>
      </c>
      <c r="N1370" s="20">
        <v>0</v>
      </c>
      <c r="P1370" s="20">
        <v>0</v>
      </c>
      <c r="R1370" s="20">
        <v>0</v>
      </c>
      <c r="T1370" s="20">
        <v>0</v>
      </c>
      <c r="V1370" s="20">
        <v>0</v>
      </c>
      <c r="X1370" s="20">
        <v>0</v>
      </c>
      <c r="Z1370" s="20">
        <v>0</v>
      </c>
      <c r="AB1370" s="20">
        <v>0</v>
      </c>
      <c r="AD1370" s="20">
        <v>0</v>
      </c>
      <c r="AF1370" s="20">
        <v>0</v>
      </c>
      <c r="AH1370" s="20">
        <v>0</v>
      </c>
      <c r="AJ1370" s="20">
        <v>0</v>
      </c>
      <c r="AK1370" s="26"/>
      <c r="AL1370" s="20">
        <v>447520</v>
      </c>
      <c r="AN1370" s="21">
        <v>447520</v>
      </c>
      <c r="AO1370" s="22"/>
      <c r="AP1370" s="20">
        <v>0</v>
      </c>
      <c r="AQ1370" s="20"/>
      <c r="AR1370" s="19">
        <v>11644</v>
      </c>
      <c r="AT1370" s="16" t="str">
        <f t="shared" si="21"/>
        <v>No</v>
      </c>
      <c r="AU1370" s="17"/>
      <c r="AV1370" s="18" t="s">
        <v>5331</v>
      </c>
      <c r="AW1370" s="15"/>
      <c r="AX1370" s="6"/>
    </row>
    <row r="1371" spans="1:50" ht="11.25">
      <c r="A1371" s="3" t="s">
        <v>96</v>
      </c>
      <c r="B1371" s="3" t="s">
        <v>1222</v>
      </c>
      <c r="C1371" s="22" t="s">
        <v>89</v>
      </c>
      <c r="D1371" s="310">
        <v>4197</v>
      </c>
      <c r="E1371" s="314">
        <v>40197</v>
      </c>
      <c r="F1371" s="22" t="s">
        <v>187</v>
      </c>
      <c r="G1371" s="22" t="s">
        <v>5166</v>
      </c>
      <c r="H1371" s="25">
        <v>306196</v>
      </c>
      <c r="I1371" s="19">
        <v>8</v>
      </c>
      <c r="J1371" s="20">
        <v>0</v>
      </c>
      <c r="L1371" s="20">
        <v>0</v>
      </c>
      <c r="N1371" s="20">
        <v>0</v>
      </c>
      <c r="P1371" s="20">
        <v>0</v>
      </c>
      <c r="R1371" s="20">
        <v>0</v>
      </c>
      <c r="T1371" s="20">
        <v>0</v>
      </c>
      <c r="V1371" s="20">
        <v>0</v>
      </c>
      <c r="X1371" s="20">
        <v>0</v>
      </c>
      <c r="Z1371" s="20">
        <v>0</v>
      </c>
      <c r="AB1371" s="20">
        <v>0</v>
      </c>
      <c r="AD1371" s="20">
        <v>0</v>
      </c>
      <c r="AF1371" s="20">
        <v>0</v>
      </c>
      <c r="AH1371" s="20">
        <v>0</v>
      </c>
      <c r="AJ1371" s="20">
        <v>0</v>
      </c>
      <c r="AK1371" s="26"/>
      <c r="AL1371" s="20">
        <v>106499</v>
      </c>
      <c r="AN1371" s="21">
        <v>106499</v>
      </c>
      <c r="AO1371" s="22"/>
      <c r="AP1371" s="20">
        <v>0</v>
      </c>
      <c r="AQ1371" s="20"/>
      <c r="AR1371" s="19">
        <v>4015</v>
      </c>
      <c r="AT1371" s="16" t="str">
        <f t="shared" si="21"/>
        <v>No</v>
      </c>
      <c r="AU1371" s="17"/>
      <c r="AV1371" s="18" t="s">
        <v>5331</v>
      </c>
      <c r="AW1371" s="15"/>
      <c r="AX1371" s="6"/>
    </row>
    <row r="1372" spans="1:50" ht="11.25">
      <c r="A1372" s="3" t="s">
        <v>3352</v>
      </c>
      <c r="B1372" s="3" t="s">
        <v>5861</v>
      </c>
      <c r="C1372" s="22" t="s">
        <v>56</v>
      </c>
      <c r="D1372" s="310" t="s">
        <v>3353</v>
      </c>
      <c r="E1372" s="314" t="s">
        <v>3354</v>
      </c>
      <c r="F1372" s="22" t="s">
        <v>187</v>
      </c>
      <c r="G1372" s="22" t="s">
        <v>222</v>
      </c>
      <c r="H1372" s="25">
        <v>0</v>
      </c>
      <c r="I1372" s="19">
        <v>8</v>
      </c>
      <c r="J1372" s="20">
        <v>0</v>
      </c>
      <c r="L1372" s="20">
        <v>0</v>
      </c>
      <c r="N1372" s="20">
        <v>0</v>
      </c>
      <c r="P1372" s="20">
        <v>0</v>
      </c>
      <c r="R1372" s="20">
        <v>0</v>
      </c>
      <c r="T1372" s="20">
        <v>0</v>
      </c>
      <c r="V1372" s="20">
        <v>0</v>
      </c>
      <c r="X1372" s="20">
        <v>0</v>
      </c>
      <c r="Z1372" s="20">
        <v>0</v>
      </c>
      <c r="AB1372" s="20">
        <v>0</v>
      </c>
      <c r="AD1372" s="20">
        <v>0</v>
      </c>
      <c r="AF1372" s="20">
        <v>0</v>
      </c>
      <c r="AH1372" s="20">
        <v>0</v>
      </c>
      <c r="AJ1372" s="20">
        <v>0</v>
      </c>
      <c r="AK1372" s="26"/>
      <c r="AL1372" s="20">
        <v>655008</v>
      </c>
      <c r="AN1372" s="21">
        <v>655008</v>
      </c>
      <c r="AO1372" s="22"/>
      <c r="AP1372" s="20">
        <v>0</v>
      </c>
      <c r="AQ1372" s="20"/>
      <c r="AR1372" s="19">
        <v>12466</v>
      </c>
      <c r="AT1372" s="16" t="str">
        <f t="shared" si="21"/>
        <v>No</v>
      </c>
      <c r="AU1372" s="17"/>
      <c r="AV1372" s="18" t="s">
        <v>5331</v>
      </c>
      <c r="AW1372" s="15"/>
      <c r="AX1372" s="6"/>
    </row>
    <row r="1373" spans="1:50" ht="11.25">
      <c r="A1373" s="3" t="s">
        <v>5025</v>
      </c>
      <c r="B1373" s="3" t="s">
        <v>5026</v>
      </c>
      <c r="C1373" s="22" t="s">
        <v>85</v>
      </c>
      <c r="D1373" s="310" t="s">
        <v>5027</v>
      </c>
      <c r="E1373" s="314" t="s">
        <v>5028</v>
      </c>
      <c r="F1373" s="22" t="s">
        <v>187</v>
      </c>
      <c r="G1373" s="22" t="s">
        <v>222</v>
      </c>
      <c r="H1373" s="25">
        <v>0</v>
      </c>
      <c r="I1373" s="19">
        <v>8</v>
      </c>
      <c r="J1373" s="20">
        <v>0</v>
      </c>
      <c r="L1373" s="20">
        <v>0</v>
      </c>
      <c r="N1373" s="20">
        <v>0</v>
      </c>
      <c r="P1373" s="20">
        <v>0</v>
      </c>
      <c r="R1373" s="20">
        <v>0</v>
      </c>
      <c r="T1373" s="20">
        <v>0</v>
      </c>
      <c r="V1373" s="20">
        <v>0</v>
      </c>
      <c r="X1373" s="20">
        <v>0</v>
      </c>
      <c r="Z1373" s="20">
        <v>0</v>
      </c>
      <c r="AB1373" s="20">
        <v>0</v>
      </c>
      <c r="AD1373" s="20">
        <v>0</v>
      </c>
      <c r="AF1373" s="20">
        <v>0</v>
      </c>
      <c r="AH1373" s="20">
        <v>0</v>
      </c>
      <c r="AJ1373" s="20">
        <v>0</v>
      </c>
      <c r="AK1373" s="26"/>
      <c r="AL1373" s="20">
        <v>516689</v>
      </c>
      <c r="AN1373" s="21">
        <v>516689</v>
      </c>
      <c r="AO1373" s="22"/>
      <c r="AP1373" s="20">
        <v>0</v>
      </c>
      <c r="AQ1373" s="20"/>
      <c r="AR1373" s="19">
        <v>11159</v>
      </c>
      <c r="AT1373" s="16" t="str">
        <f t="shared" si="21"/>
        <v>No</v>
      </c>
      <c r="AU1373" s="17"/>
      <c r="AV1373" s="18" t="s">
        <v>5331</v>
      </c>
      <c r="AW1373" s="15"/>
      <c r="AX1373" s="6"/>
    </row>
    <row r="1374" spans="1:50" ht="11.25">
      <c r="A1374" s="3" t="s">
        <v>5008</v>
      </c>
      <c r="B1374" s="3" t="s">
        <v>2836</v>
      </c>
      <c r="C1374" s="22" t="s">
        <v>109</v>
      </c>
      <c r="D1374" s="310" t="s">
        <v>5009</v>
      </c>
      <c r="E1374" s="314" t="s">
        <v>5010</v>
      </c>
      <c r="F1374" s="22" t="s">
        <v>189</v>
      </c>
      <c r="G1374" s="22" t="s">
        <v>222</v>
      </c>
      <c r="H1374" s="25">
        <v>0</v>
      </c>
      <c r="I1374" s="19">
        <v>8</v>
      </c>
      <c r="J1374" s="20">
        <v>0</v>
      </c>
      <c r="L1374" s="20">
        <v>0</v>
      </c>
      <c r="N1374" s="20">
        <v>0</v>
      </c>
      <c r="P1374" s="20">
        <v>0</v>
      </c>
      <c r="R1374" s="20">
        <v>0</v>
      </c>
      <c r="T1374" s="20">
        <v>0</v>
      </c>
      <c r="V1374" s="20">
        <v>0</v>
      </c>
      <c r="X1374" s="20">
        <v>0</v>
      </c>
      <c r="Z1374" s="20">
        <v>0</v>
      </c>
      <c r="AB1374" s="20">
        <v>0</v>
      </c>
      <c r="AD1374" s="20">
        <v>0</v>
      </c>
      <c r="AF1374" s="20">
        <v>0</v>
      </c>
      <c r="AH1374" s="20">
        <v>0</v>
      </c>
      <c r="AJ1374" s="20">
        <v>0</v>
      </c>
      <c r="AK1374" s="26"/>
      <c r="AL1374" s="20">
        <v>2784165</v>
      </c>
      <c r="AN1374" s="21">
        <v>2784165</v>
      </c>
      <c r="AO1374" s="22"/>
      <c r="AP1374" s="20">
        <v>0</v>
      </c>
      <c r="AQ1374" s="20"/>
      <c r="AR1374" s="19">
        <v>24758</v>
      </c>
      <c r="AT1374" s="16" t="str">
        <f t="shared" si="21"/>
        <v>No</v>
      </c>
      <c r="AU1374" s="17"/>
      <c r="AV1374" s="18" t="s">
        <v>5331</v>
      </c>
      <c r="AW1374" s="15"/>
      <c r="AX1374" s="6"/>
    </row>
    <row r="1375" spans="1:50" ht="11.25">
      <c r="A1375" s="3" t="s">
        <v>2169</v>
      </c>
      <c r="B1375" s="3" t="s">
        <v>2170</v>
      </c>
      <c r="C1375" s="22" t="s">
        <v>63</v>
      </c>
      <c r="D1375" s="310" t="s">
        <v>2171</v>
      </c>
      <c r="E1375" s="314" t="s">
        <v>2172</v>
      </c>
      <c r="F1375" s="22" t="s">
        <v>187</v>
      </c>
      <c r="G1375" s="22" t="s">
        <v>222</v>
      </c>
      <c r="H1375" s="25">
        <v>0</v>
      </c>
      <c r="I1375" s="19">
        <v>8</v>
      </c>
      <c r="J1375" s="20">
        <v>0</v>
      </c>
      <c r="L1375" s="20">
        <v>0</v>
      </c>
      <c r="N1375" s="20">
        <v>0</v>
      </c>
      <c r="P1375" s="20">
        <v>0</v>
      </c>
      <c r="R1375" s="20">
        <v>0</v>
      </c>
      <c r="T1375" s="20">
        <v>0</v>
      </c>
      <c r="V1375" s="20">
        <v>0</v>
      </c>
      <c r="X1375" s="20">
        <v>0</v>
      </c>
      <c r="Z1375" s="20">
        <v>0</v>
      </c>
      <c r="AB1375" s="20">
        <v>0</v>
      </c>
      <c r="AD1375" s="20">
        <v>0</v>
      </c>
      <c r="AF1375" s="20">
        <v>0</v>
      </c>
      <c r="AH1375" s="20">
        <v>0</v>
      </c>
      <c r="AJ1375" s="20">
        <v>0</v>
      </c>
      <c r="AK1375" s="26"/>
      <c r="AL1375" s="20">
        <v>495373</v>
      </c>
      <c r="AN1375" s="21">
        <v>495373</v>
      </c>
      <c r="AO1375" s="22"/>
      <c r="AP1375" s="20">
        <v>0</v>
      </c>
      <c r="AQ1375" s="20"/>
      <c r="AR1375" s="19">
        <v>16850</v>
      </c>
      <c r="AT1375" s="16" t="str">
        <f t="shared" si="21"/>
        <v>No</v>
      </c>
      <c r="AU1375" s="17"/>
      <c r="AV1375" s="18" t="s">
        <v>5331</v>
      </c>
      <c r="AW1375" s="15"/>
      <c r="AX1375" s="6"/>
    </row>
    <row r="1376" spans="1:50" ht="11.25">
      <c r="A1376" s="3" t="s">
        <v>3215</v>
      </c>
      <c r="B1376" s="3" t="s">
        <v>3216</v>
      </c>
      <c r="C1376" s="22" t="s">
        <v>113</v>
      </c>
      <c r="D1376" s="310" t="s">
        <v>3217</v>
      </c>
      <c r="E1376" s="314" t="s">
        <v>3218</v>
      </c>
      <c r="F1376" s="22" t="s">
        <v>187</v>
      </c>
      <c r="G1376" s="22" t="s">
        <v>222</v>
      </c>
      <c r="H1376" s="25">
        <v>0</v>
      </c>
      <c r="I1376" s="19">
        <v>8</v>
      </c>
      <c r="J1376" s="20">
        <v>0</v>
      </c>
      <c r="L1376" s="20">
        <v>0</v>
      </c>
      <c r="N1376" s="20">
        <v>0</v>
      </c>
      <c r="P1376" s="20">
        <v>0</v>
      </c>
      <c r="R1376" s="20">
        <v>0</v>
      </c>
      <c r="T1376" s="20">
        <v>0</v>
      </c>
      <c r="V1376" s="20">
        <v>0</v>
      </c>
      <c r="X1376" s="20">
        <v>0</v>
      </c>
      <c r="Z1376" s="20">
        <v>0</v>
      </c>
      <c r="AB1376" s="20">
        <v>0</v>
      </c>
      <c r="AD1376" s="20">
        <v>0</v>
      </c>
      <c r="AF1376" s="20">
        <v>0</v>
      </c>
      <c r="AH1376" s="20">
        <v>0</v>
      </c>
      <c r="AJ1376" s="20">
        <v>0</v>
      </c>
      <c r="AK1376" s="26"/>
      <c r="AL1376" s="20">
        <v>2059323</v>
      </c>
      <c r="AN1376" s="21">
        <v>2059323</v>
      </c>
      <c r="AO1376" s="22"/>
      <c r="AP1376" s="20">
        <v>0</v>
      </c>
      <c r="AQ1376" s="20"/>
      <c r="AR1376" s="19">
        <v>29524</v>
      </c>
      <c r="AT1376" s="16" t="str">
        <f t="shared" si="21"/>
        <v>No</v>
      </c>
      <c r="AU1376" s="17"/>
      <c r="AV1376" s="18" t="s">
        <v>5331</v>
      </c>
      <c r="AW1376" s="15"/>
      <c r="AX1376" s="6"/>
    </row>
    <row r="1377" spans="1:50" ht="11.25">
      <c r="A1377" s="3" t="s">
        <v>4139</v>
      </c>
      <c r="B1377" s="3" t="s">
        <v>4140</v>
      </c>
      <c r="C1377" s="22" t="s">
        <v>48</v>
      </c>
      <c r="D1377" s="310" t="s">
        <v>4141</v>
      </c>
      <c r="E1377" s="314" t="s">
        <v>4142</v>
      </c>
      <c r="F1377" s="22" t="s">
        <v>187</v>
      </c>
      <c r="G1377" s="22" t="s">
        <v>222</v>
      </c>
      <c r="H1377" s="25">
        <v>0</v>
      </c>
      <c r="I1377" s="19">
        <v>8</v>
      </c>
      <c r="J1377" s="20">
        <v>0</v>
      </c>
      <c r="L1377" s="20">
        <v>0</v>
      </c>
      <c r="N1377" s="20">
        <v>0</v>
      </c>
      <c r="P1377" s="20">
        <v>0</v>
      </c>
      <c r="R1377" s="20">
        <v>0</v>
      </c>
      <c r="T1377" s="20">
        <v>0</v>
      </c>
      <c r="V1377" s="20">
        <v>0</v>
      </c>
      <c r="X1377" s="20">
        <v>0</v>
      </c>
      <c r="Z1377" s="20">
        <v>0</v>
      </c>
      <c r="AB1377" s="20">
        <v>0</v>
      </c>
      <c r="AD1377" s="20">
        <v>0</v>
      </c>
      <c r="AF1377" s="20">
        <v>0</v>
      </c>
      <c r="AH1377" s="20">
        <v>0</v>
      </c>
      <c r="AJ1377" s="20">
        <v>0</v>
      </c>
      <c r="AK1377" s="26"/>
      <c r="AL1377" s="20">
        <v>348240</v>
      </c>
      <c r="AN1377" s="21">
        <v>348240</v>
      </c>
      <c r="AO1377" s="22"/>
      <c r="AP1377" s="20">
        <v>0</v>
      </c>
      <c r="AQ1377" s="20"/>
      <c r="AR1377" s="19">
        <v>12133</v>
      </c>
      <c r="AT1377" s="16" t="str">
        <f t="shared" si="21"/>
        <v>No</v>
      </c>
      <c r="AU1377" s="17"/>
      <c r="AV1377" s="18" t="s">
        <v>5331</v>
      </c>
      <c r="AW1377" s="15"/>
      <c r="AX1377" s="6"/>
    </row>
    <row r="1378" spans="1:50" ht="11.25">
      <c r="A1378" s="3" t="s">
        <v>1263</v>
      </c>
      <c r="B1378" s="3" t="s">
        <v>1264</v>
      </c>
      <c r="C1378" s="22" t="s">
        <v>109</v>
      </c>
      <c r="D1378" s="310" t="s">
        <v>1265</v>
      </c>
      <c r="E1378" s="314">
        <v>207</v>
      </c>
      <c r="F1378" s="22" t="s">
        <v>160</v>
      </c>
      <c r="G1378" s="22" t="s">
        <v>5166</v>
      </c>
      <c r="H1378" s="25">
        <v>0</v>
      </c>
      <c r="I1378" s="19">
        <v>8</v>
      </c>
      <c r="J1378" s="20">
        <v>0</v>
      </c>
      <c r="L1378" s="20">
        <v>0</v>
      </c>
      <c r="N1378" s="20">
        <v>0</v>
      </c>
      <c r="P1378" s="20">
        <v>0</v>
      </c>
      <c r="R1378" s="20">
        <v>0</v>
      </c>
      <c r="T1378" s="20">
        <v>0</v>
      </c>
      <c r="V1378" s="20">
        <v>0</v>
      </c>
      <c r="X1378" s="20">
        <v>0</v>
      </c>
      <c r="Z1378" s="20">
        <v>0</v>
      </c>
      <c r="AB1378" s="20">
        <v>0</v>
      </c>
      <c r="AD1378" s="20">
        <v>0</v>
      </c>
      <c r="AF1378" s="20">
        <v>0</v>
      </c>
      <c r="AH1378" s="20">
        <v>0</v>
      </c>
      <c r="AJ1378" s="20">
        <v>0</v>
      </c>
      <c r="AK1378" s="26"/>
      <c r="AL1378" s="20">
        <v>672603</v>
      </c>
      <c r="AN1378" s="21">
        <v>672603</v>
      </c>
      <c r="AO1378" s="22"/>
      <c r="AP1378" s="20">
        <v>0</v>
      </c>
      <c r="AQ1378" s="20"/>
      <c r="AR1378" s="19">
        <v>15318</v>
      </c>
      <c r="AT1378" s="16" t="str">
        <f t="shared" si="21"/>
        <v>No</v>
      </c>
      <c r="AU1378" s="17"/>
      <c r="AV1378" s="18" t="s">
        <v>5331</v>
      </c>
      <c r="AW1378" s="15"/>
      <c r="AX1378" s="6"/>
    </row>
    <row r="1379" spans="1:50" ht="11.25">
      <c r="A1379" s="3" t="s">
        <v>91</v>
      </c>
      <c r="B1379" s="3" t="s">
        <v>936</v>
      </c>
      <c r="C1379" s="22" t="s">
        <v>89</v>
      </c>
      <c r="D1379" s="310">
        <v>4150</v>
      </c>
      <c r="E1379" s="314">
        <v>40150</v>
      </c>
      <c r="F1379" s="22" t="s">
        <v>187</v>
      </c>
      <c r="G1379" s="22" t="s">
        <v>5166</v>
      </c>
      <c r="H1379" s="25">
        <v>71747</v>
      </c>
      <c r="I1379" s="19">
        <v>8</v>
      </c>
      <c r="J1379" s="20">
        <v>0</v>
      </c>
      <c r="L1379" s="20">
        <v>0</v>
      </c>
      <c r="N1379" s="20">
        <v>0</v>
      </c>
      <c r="P1379" s="20">
        <v>0</v>
      </c>
      <c r="R1379" s="20">
        <v>0</v>
      </c>
      <c r="T1379" s="20">
        <v>0</v>
      </c>
      <c r="V1379" s="20">
        <v>0</v>
      </c>
      <c r="X1379" s="20">
        <v>0</v>
      </c>
      <c r="Z1379" s="20">
        <v>0</v>
      </c>
      <c r="AB1379" s="20">
        <v>0</v>
      </c>
      <c r="AD1379" s="20">
        <v>0</v>
      </c>
      <c r="AF1379" s="20">
        <v>0</v>
      </c>
      <c r="AH1379" s="20">
        <v>0</v>
      </c>
      <c r="AJ1379" s="20">
        <v>0</v>
      </c>
      <c r="AK1379" s="26"/>
      <c r="AL1379" s="20">
        <v>617429</v>
      </c>
      <c r="AN1379" s="21">
        <v>617429</v>
      </c>
      <c r="AO1379" s="22"/>
      <c r="AP1379" s="20">
        <v>0</v>
      </c>
      <c r="AQ1379" s="20"/>
      <c r="AR1379" s="19">
        <v>13345</v>
      </c>
      <c r="AT1379" s="16" t="str">
        <f t="shared" si="21"/>
        <v>No</v>
      </c>
      <c r="AU1379" s="17"/>
      <c r="AV1379" s="18" t="s">
        <v>5331</v>
      </c>
      <c r="AW1379" s="15"/>
      <c r="AX1379" s="6"/>
    </row>
    <row r="1380" spans="1:50" ht="11.25">
      <c r="A1380" s="3" t="s">
        <v>6540</v>
      </c>
      <c r="B1380" s="3" t="s">
        <v>378</v>
      </c>
      <c r="C1380" s="22" t="s">
        <v>105</v>
      </c>
      <c r="D1380" s="310">
        <v>3058</v>
      </c>
      <c r="E1380" s="314">
        <v>30058</v>
      </c>
      <c r="F1380" s="22" t="s">
        <v>187</v>
      </c>
      <c r="G1380" s="22" t="s">
        <v>185</v>
      </c>
      <c r="H1380" s="25">
        <v>4586770</v>
      </c>
      <c r="I1380" s="19">
        <v>8</v>
      </c>
      <c r="J1380" s="20">
        <v>1201135</v>
      </c>
      <c r="L1380" s="20">
        <v>747206</v>
      </c>
      <c r="N1380" s="20">
        <v>162840</v>
      </c>
      <c r="P1380" s="20">
        <v>25795</v>
      </c>
      <c r="R1380" s="20">
        <v>1158985</v>
      </c>
      <c r="T1380" s="20">
        <v>141818</v>
      </c>
      <c r="V1380" s="20">
        <v>168243</v>
      </c>
      <c r="X1380" s="20">
        <v>22612</v>
      </c>
      <c r="Z1380" s="20">
        <v>251785</v>
      </c>
      <c r="AB1380" s="20">
        <v>32082</v>
      </c>
      <c r="AD1380" s="20">
        <v>30000</v>
      </c>
      <c r="AF1380" s="20">
        <v>0</v>
      </c>
      <c r="AH1380" s="20">
        <v>0</v>
      </c>
      <c r="AJ1380" s="20">
        <v>26039</v>
      </c>
      <c r="AK1380" s="26"/>
      <c r="AL1380" s="20">
        <v>0</v>
      </c>
      <c r="AN1380" s="21">
        <v>3968540</v>
      </c>
      <c r="AO1380" s="22"/>
      <c r="AP1380" s="20">
        <v>0</v>
      </c>
      <c r="AQ1380" s="20"/>
      <c r="AR1380" s="19">
        <v>33576</v>
      </c>
      <c r="AT1380" s="16" t="str">
        <f t="shared" si="21"/>
        <v>No</v>
      </c>
      <c r="AU1380" s="17"/>
      <c r="AV1380" s="18" t="s">
        <v>5331</v>
      </c>
      <c r="AW1380" s="15"/>
      <c r="AX1380" s="6"/>
    </row>
    <row r="1381" spans="1:50" ht="11.25">
      <c r="A1381" s="3" t="s">
        <v>1947</v>
      </c>
      <c r="B1381" s="3" t="s">
        <v>1777</v>
      </c>
      <c r="C1381" s="22" t="s">
        <v>41</v>
      </c>
      <c r="D1381" s="310" t="s">
        <v>1948</v>
      </c>
      <c r="E1381" s="314" t="s">
        <v>1949</v>
      </c>
      <c r="F1381" s="22" t="s">
        <v>187</v>
      </c>
      <c r="G1381" s="22" t="s">
        <v>222</v>
      </c>
      <c r="H1381" s="25">
        <v>0</v>
      </c>
      <c r="I1381" s="19">
        <v>8</v>
      </c>
      <c r="J1381" s="20">
        <v>0</v>
      </c>
      <c r="L1381" s="20">
        <v>0</v>
      </c>
      <c r="N1381" s="20">
        <v>0</v>
      </c>
      <c r="P1381" s="20">
        <v>0</v>
      </c>
      <c r="R1381" s="20">
        <v>0</v>
      </c>
      <c r="T1381" s="20">
        <v>0</v>
      </c>
      <c r="V1381" s="20">
        <v>0</v>
      </c>
      <c r="X1381" s="20">
        <v>0</v>
      </c>
      <c r="Z1381" s="20">
        <v>0</v>
      </c>
      <c r="AB1381" s="20">
        <v>0</v>
      </c>
      <c r="AD1381" s="20">
        <v>0</v>
      </c>
      <c r="AF1381" s="20">
        <v>0</v>
      </c>
      <c r="AH1381" s="20">
        <v>0</v>
      </c>
      <c r="AJ1381" s="20">
        <v>0</v>
      </c>
      <c r="AK1381" s="26"/>
      <c r="AL1381" s="20">
        <v>518448</v>
      </c>
      <c r="AN1381" s="21">
        <v>518448</v>
      </c>
      <c r="AO1381" s="22"/>
      <c r="AP1381" s="20">
        <v>0</v>
      </c>
      <c r="AQ1381" s="20"/>
      <c r="AR1381" s="19">
        <v>20934</v>
      </c>
      <c r="AT1381" s="16" t="str">
        <f t="shared" si="21"/>
        <v>No</v>
      </c>
      <c r="AU1381" s="17"/>
      <c r="AV1381" s="18" t="s">
        <v>5331</v>
      </c>
      <c r="AW1381" s="15"/>
      <c r="AX1381" s="6"/>
    </row>
    <row r="1382" spans="1:50" ht="11.25">
      <c r="A1382" s="3" t="s">
        <v>2118</v>
      </c>
      <c r="B1382" s="3" t="s">
        <v>5315</v>
      </c>
      <c r="C1382" s="22" t="s">
        <v>74</v>
      </c>
      <c r="D1382" s="310" t="s">
        <v>5316</v>
      </c>
      <c r="E1382" s="314" t="s">
        <v>5317</v>
      </c>
      <c r="F1382" s="22" t="s">
        <v>187</v>
      </c>
      <c r="G1382" s="22" t="s">
        <v>222</v>
      </c>
      <c r="H1382" s="25">
        <v>0</v>
      </c>
      <c r="I1382" s="19">
        <v>8</v>
      </c>
      <c r="J1382" s="20">
        <v>0</v>
      </c>
      <c r="L1382" s="20">
        <v>0</v>
      </c>
      <c r="N1382" s="20">
        <v>0</v>
      </c>
      <c r="P1382" s="20">
        <v>0</v>
      </c>
      <c r="R1382" s="20">
        <v>0</v>
      </c>
      <c r="T1382" s="20">
        <v>0</v>
      </c>
      <c r="V1382" s="20">
        <v>0</v>
      </c>
      <c r="X1382" s="20">
        <v>0</v>
      </c>
      <c r="Z1382" s="20">
        <v>0</v>
      </c>
      <c r="AB1382" s="20">
        <v>0</v>
      </c>
      <c r="AD1382" s="20">
        <v>0</v>
      </c>
      <c r="AF1382" s="20">
        <v>0</v>
      </c>
      <c r="AH1382" s="20">
        <v>0</v>
      </c>
      <c r="AJ1382" s="20">
        <v>0</v>
      </c>
      <c r="AK1382" s="26"/>
      <c r="AL1382" s="20">
        <v>607429</v>
      </c>
      <c r="AN1382" s="21">
        <v>607429</v>
      </c>
      <c r="AO1382" s="22"/>
      <c r="AP1382" s="20">
        <v>0</v>
      </c>
      <c r="AQ1382" s="20"/>
      <c r="AR1382" s="19">
        <v>6435</v>
      </c>
      <c r="AT1382" s="16" t="str">
        <f t="shared" si="21"/>
        <v>No</v>
      </c>
      <c r="AU1382" s="17"/>
      <c r="AV1382" s="18" t="s">
        <v>5331</v>
      </c>
      <c r="AW1382" s="15"/>
      <c r="AX1382" s="6"/>
    </row>
    <row r="1383" spans="1:50" ht="11.25">
      <c r="A1383" s="3" t="s">
        <v>3000</v>
      </c>
      <c r="B1383" s="3" t="s">
        <v>3001</v>
      </c>
      <c r="C1383" s="22" t="s">
        <v>56</v>
      </c>
      <c r="D1383" s="310" t="s">
        <v>3002</v>
      </c>
      <c r="E1383" s="314" t="s">
        <v>3003</v>
      </c>
      <c r="F1383" s="22" t="s">
        <v>187</v>
      </c>
      <c r="G1383" s="22" t="s">
        <v>222</v>
      </c>
      <c r="H1383" s="25">
        <v>0</v>
      </c>
      <c r="I1383" s="19">
        <v>8</v>
      </c>
      <c r="J1383" s="20">
        <v>0</v>
      </c>
      <c r="L1383" s="20">
        <v>0</v>
      </c>
      <c r="N1383" s="20">
        <v>0</v>
      </c>
      <c r="P1383" s="20">
        <v>0</v>
      </c>
      <c r="R1383" s="20">
        <v>0</v>
      </c>
      <c r="T1383" s="20">
        <v>0</v>
      </c>
      <c r="V1383" s="20">
        <v>0</v>
      </c>
      <c r="X1383" s="20">
        <v>0</v>
      </c>
      <c r="Z1383" s="20">
        <v>0</v>
      </c>
      <c r="AB1383" s="20">
        <v>0</v>
      </c>
      <c r="AD1383" s="20">
        <v>0</v>
      </c>
      <c r="AF1383" s="20">
        <v>0</v>
      </c>
      <c r="AH1383" s="20">
        <v>0</v>
      </c>
      <c r="AJ1383" s="20">
        <v>0</v>
      </c>
      <c r="AK1383" s="26"/>
      <c r="AL1383" s="20">
        <v>497853</v>
      </c>
      <c r="AN1383" s="21">
        <v>497853</v>
      </c>
      <c r="AO1383" s="22"/>
      <c r="AP1383" s="20">
        <v>0</v>
      </c>
      <c r="AQ1383" s="20"/>
      <c r="AR1383" s="19">
        <v>11557</v>
      </c>
      <c r="AT1383" s="16" t="str">
        <f t="shared" si="21"/>
        <v>No</v>
      </c>
      <c r="AU1383" s="17"/>
      <c r="AV1383" s="18" t="s">
        <v>5331</v>
      </c>
      <c r="AW1383" s="15"/>
      <c r="AX1383" s="6"/>
    </row>
    <row r="1384" spans="1:50" ht="11.25">
      <c r="A1384" s="3" t="s">
        <v>6547</v>
      </c>
      <c r="B1384" s="3" t="s">
        <v>849</v>
      </c>
      <c r="C1384" s="22" t="s">
        <v>103</v>
      </c>
      <c r="D1384" s="310">
        <v>6035</v>
      </c>
      <c r="E1384" s="314">
        <v>60035</v>
      </c>
      <c r="F1384" s="22" t="s">
        <v>187</v>
      </c>
      <c r="G1384" s="22" t="s">
        <v>5166</v>
      </c>
      <c r="H1384" s="25">
        <v>99437</v>
      </c>
      <c r="I1384" s="19">
        <v>8</v>
      </c>
      <c r="J1384" s="20">
        <v>0</v>
      </c>
      <c r="L1384" s="20">
        <v>0</v>
      </c>
      <c r="N1384" s="20">
        <v>0</v>
      </c>
      <c r="P1384" s="20">
        <v>0</v>
      </c>
      <c r="R1384" s="20">
        <v>0</v>
      </c>
      <c r="T1384" s="20">
        <v>0</v>
      </c>
      <c r="V1384" s="20">
        <v>0</v>
      </c>
      <c r="X1384" s="20">
        <v>0</v>
      </c>
      <c r="Z1384" s="20">
        <v>0</v>
      </c>
      <c r="AB1384" s="20">
        <v>0</v>
      </c>
      <c r="AD1384" s="20">
        <v>0</v>
      </c>
      <c r="AF1384" s="20">
        <v>0</v>
      </c>
      <c r="AH1384" s="20">
        <v>0</v>
      </c>
      <c r="AJ1384" s="20">
        <v>0</v>
      </c>
      <c r="AK1384" s="26"/>
      <c r="AL1384" s="20">
        <v>2555244</v>
      </c>
      <c r="AN1384" s="21">
        <v>2555244</v>
      </c>
      <c r="AO1384" s="22"/>
      <c r="AP1384" s="20">
        <v>0</v>
      </c>
      <c r="AQ1384" s="20"/>
      <c r="AR1384" s="19">
        <v>37333</v>
      </c>
      <c r="AT1384" s="16" t="str">
        <f t="shared" si="21"/>
        <v>No</v>
      </c>
      <c r="AU1384" s="17"/>
      <c r="AV1384" s="18" t="s">
        <v>5331</v>
      </c>
      <c r="AW1384" s="15"/>
      <c r="AX1384" s="6"/>
    </row>
    <row r="1385" spans="1:50" ht="11.25">
      <c r="A1385" s="3" t="s">
        <v>977</v>
      </c>
      <c r="B1385" s="3" t="s">
        <v>978</v>
      </c>
      <c r="C1385" s="22" t="s">
        <v>100</v>
      </c>
      <c r="D1385" s="310" t="s">
        <v>979</v>
      </c>
      <c r="E1385" s="314">
        <v>44907</v>
      </c>
      <c r="F1385" s="22" t="s">
        <v>160</v>
      </c>
      <c r="G1385" s="22" t="s">
        <v>5166</v>
      </c>
      <c r="H1385" s="25">
        <v>0</v>
      </c>
      <c r="I1385" s="19">
        <v>8</v>
      </c>
      <c r="J1385" s="20">
        <v>0</v>
      </c>
      <c r="L1385" s="20">
        <v>0</v>
      </c>
      <c r="N1385" s="20">
        <v>0</v>
      </c>
      <c r="P1385" s="20">
        <v>0</v>
      </c>
      <c r="R1385" s="20">
        <v>0</v>
      </c>
      <c r="T1385" s="20">
        <v>0</v>
      </c>
      <c r="V1385" s="20">
        <v>0</v>
      </c>
      <c r="X1385" s="20">
        <v>0</v>
      </c>
      <c r="Z1385" s="20">
        <v>0</v>
      </c>
      <c r="AB1385" s="20">
        <v>0</v>
      </c>
      <c r="AD1385" s="20">
        <v>0</v>
      </c>
      <c r="AF1385" s="20">
        <v>0</v>
      </c>
      <c r="AH1385" s="20">
        <v>0</v>
      </c>
      <c r="AJ1385" s="20">
        <v>0</v>
      </c>
      <c r="AK1385" s="26"/>
      <c r="AL1385" s="20">
        <v>362355</v>
      </c>
      <c r="AN1385" s="21">
        <v>362355</v>
      </c>
      <c r="AO1385" s="22"/>
      <c r="AP1385" s="20">
        <v>0</v>
      </c>
      <c r="AQ1385" s="20"/>
      <c r="AR1385" s="19">
        <v>18306</v>
      </c>
      <c r="AT1385" s="16" t="str">
        <f t="shared" si="21"/>
        <v>No</v>
      </c>
      <c r="AU1385" s="17"/>
      <c r="AV1385" s="18" t="s">
        <v>5331</v>
      </c>
      <c r="AW1385" s="15"/>
      <c r="AX1385" s="6"/>
    </row>
    <row r="1386" spans="1:50" ht="11.25">
      <c r="A1386" s="3" t="s">
        <v>5460</v>
      </c>
      <c r="B1386" s="3" t="s">
        <v>3143</v>
      </c>
      <c r="C1386" s="22" t="s">
        <v>81</v>
      </c>
      <c r="D1386" s="310" t="s">
        <v>3144</v>
      </c>
      <c r="E1386" s="314" t="s">
        <v>3145</v>
      </c>
      <c r="F1386" s="22" t="s">
        <v>235</v>
      </c>
      <c r="G1386" s="22" t="s">
        <v>222</v>
      </c>
      <c r="H1386" s="25">
        <v>0</v>
      </c>
      <c r="I1386" s="19">
        <v>8</v>
      </c>
      <c r="J1386" s="20">
        <v>0</v>
      </c>
      <c r="L1386" s="20">
        <v>0</v>
      </c>
      <c r="N1386" s="20">
        <v>0</v>
      </c>
      <c r="P1386" s="20">
        <v>0</v>
      </c>
      <c r="R1386" s="20">
        <v>0</v>
      </c>
      <c r="T1386" s="20">
        <v>0</v>
      </c>
      <c r="V1386" s="20">
        <v>0</v>
      </c>
      <c r="X1386" s="20">
        <v>0</v>
      </c>
      <c r="Z1386" s="20">
        <v>0</v>
      </c>
      <c r="AB1386" s="20">
        <v>0</v>
      </c>
      <c r="AD1386" s="20">
        <v>0</v>
      </c>
      <c r="AF1386" s="20">
        <v>0</v>
      </c>
      <c r="AH1386" s="20">
        <v>0</v>
      </c>
      <c r="AJ1386" s="20">
        <v>0</v>
      </c>
      <c r="AK1386" s="26"/>
      <c r="AL1386" s="20">
        <v>1154286</v>
      </c>
      <c r="AN1386" s="21">
        <v>1154286</v>
      </c>
      <c r="AO1386" s="22"/>
      <c r="AP1386" s="20">
        <v>0</v>
      </c>
      <c r="AQ1386" s="20"/>
      <c r="AR1386" s="19">
        <v>17476</v>
      </c>
      <c r="AT1386" s="16" t="str">
        <f t="shared" si="21"/>
        <v>No</v>
      </c>
      <c r="AU1386" s="17"/>
      <c r="AV1386" s="18" t="s">
        <v>5331</v>
      </c>
      <c r="AW1386" s="15"/>
      <c r="AX1386" s="6"/>
    </row>
    <row r="1387" spans="1:50" ht="11.25">
      <c r="A1387" s="3" t="s">
        <v>3779</v>
      </c>
      <c r="B1387" s="3" t="s">
        <v>3780</v>
      </c>
      <c r="C1387" s="22" t="s">
        <v>48</v>
      </c>
      <c r="D1387" s="310" t="s">
        <v>3781</v>
      </c>
      <c r="E1387" s="314" t="s">
        <v>3782</v>
      </c>
      <c r="F1387" s="22" t="s">
        <v>235</v>
      </c>
      <c r="G1387" s="22" t="s">
        <v>222</v>
      </c>
      <c r="H1387" s="25">
        <v>0</v>
      </c>
      <c r="I1387" s="19">
        <v>8</v>
      </c>
      <c r="J1387" s="20">
        <v>0</v>
      </c>
      <c r="L1387" s="20">
        <v>0</v>
      </c>
      <c r="N1387" s="20">
        <v>0</v>
      </c>
      <c r="P1387" s="20">
        <v>0</v>
      </c>
      <c r="R1387" s="20">
        <v>0</v>
      </c>
      <c r="T1387" s="20">
        <v>0</v>
      </c>
      <c r="V1387" s="20">
        <v>0</v>
      </c>
      <c r="X1387" s="20">
        <v>0</v>
      </c>
      <c r="Z1387" s="20">
        <v>0</v>
      </c>
      <c r="AB1387" s="20">
        <v>0</v>
      </c>
      <c r="AD1387" s="20">
        <v>0</v>
      </c>
      <c r="AF1387" s="20">
        <v>0</v>
      </c>
      <c r="AH1387" s="20">
        <v>0</v>
      </c>
      <c r="AJ1387" s="20">
        <v>0</v>
      </c>
      <c r="AK1387" s="26"/>
      <c r="AL1387" s="20">
        <v>120489</v>
      </c>
      <c r="AN1387" s="21">
        <v>120489</v>
      </c>
      <c r="AO1387" s="22"/>
      <c r="AP1387" s="20">
        <v>0</v>
      </c>
      <c r="AQ1387" s="20"/>
      <c r="AR1387" s="19">
        <v>5463</v>
      </c>
      <c r="AT1387" s="16" t="str">
        <f t="shared" si="21"/>
        <v>No</v>
      </c>
      <c r="AU1387" s="17"/>
      <c r="AV1387" s="18" t="s">
        <v>5331</v>
      </c>
      <c r="AW1387" s="15"/>
      <c r="AX1387" s="6"/>
    </row>
    <row r="1388" spans="1:50" ht="11.25">
      <c r="A1388" s="3" t="s">
        <v>6040</v>
      </c>
      <c r="B1388" s="3" t="s">
        <v>6041</v>
      </c>
      <c r="C1388" s="22" t="s">
        <v>9</v>
      </c>
      <c r="E1388" s="314">
        <v>419</v>
      </c>
      <c r="F1388" s="22" t="s">
        <v>160</v>
      </c>
      <c r="G1388" s="22" t="s">
        <v>5166</v>
      </c>
      <c r="H1388" s="25">
        <v>0</v>
      </c>
      <c r="I1388" s="19">
        <v>8</v>
      </c>
      <c r="J1388" s="20">
        <v>0</v>
      </c>
      <c r="L1388" s="20">
        <v>0</v>
      </c>
      <c r="N1388" s="20">
        <v>0</v>
      </c>
      <c r="P1388" s="20">
        <v>0</v>
      </c>
      <c r="R1388" s="20">
        <v>0</v>
      </c>
      <c r="T1388" s="20">
        <v>0</v>
      </c>
      <c r="V1388" s="20">
        <v>0</v>
      </c>
      <c r="X1388" s="20">
        <v>0</v>
      </c>
      <c r="Z1388" s="20">
        <v>0</v>
      </c>
      <c r="AB1388" s="20">
        <v>0</v>
      </c>
      <c r="AD1388" s="20">
        <v>0</v>
      </c>
      <c r="AF1388" s="20">
        <v>0</v>
      </c>
      <c r="AH1388" s="20">
        <v>0</v>
      </c>
      <c r="AJ1388" s="20">
        <v>0</v>
      </c>
      <c r="AK1388" s="26"/>
      <c r="AL1388" s="20">
        <v>246538</v>
      </c>
      <c r="AN1388" s="21">
        <v>246538</v>
      </c>
      <c r="AO1388" s="22"/>
      <c r="AP1388" s="20">
        <v>0</v>
      </c>
      <c r="AQ1388" s="20"/>
      <c r="AR1388" s="19">
        <v>3323</v>
      </c>
      <c r="AT1388" s="16" t="str">
        <f t="shared" si="21"/>
        <v>No</v>
      </c>
      <c r="AU1388" s="17"/>
      <c r="AV1388" s="18" t="s">
        <v>5331</v>
      </c>
      <c r="AW1388" s="15"/>
      <c r="AX1388" s="6"/>
    </row>
    <row r="1389" spans="1:50" ht="11.25">
      <c r="A1389" s="3" t="s">
        <v>6548</v>
      </c>
      <c r="B1389" s="3" t="s">
        <v>255</v>
      </c>
      <c r="C1389" s="22" t="s">
        <v>46</v>
      </c>
      <c r="D1389" s="310">
        <v>5098</v>
      </c>
      <c r="E1389" s="314">
        <v>50098</v>
      </c>
      <c r="F1389" s="22" t="s">
        <v>187</v>
      </c>
      <c r="G1389" s="22" t="s">
        <v>5166</v>
      </c>
      <c r="H1389" s="25">
        <v>66025</v>
      </c>
      <c r="I1389" s="19">
        <v>8</v>
      </c>
      <c r="J1389" s="20">
        <v>0</v>
      </c>
      <c r="L1389" s="20">
        <v>0</v>
      </c>
      <c r="N1389" s="20">
        <v>0</v>
      </c>
      <c r="P1389" s="20">
        <v>0</v>
      </c>
      <c r="R1389" s="20">
        <v>0</v>
      </c>
      <c r="T1389" s="20">
        <v>0</v>
      </c>
      <c r="V1389" s="20">
        <v>0</v>
      </c>
      <c r="X1389" s="20">
        <v>0</v>
      </c>
      <c r="Z1389" s="20">
        <v>0</v>
      </c>
      <c r="AB1389" s="20">
        <v>0</v>
      </c>
      <c r="AD1389" s="20">
        <v>0</v>
      </c>
      <c r="AF1389" s="20">
        <v>0</v>
      </c>
      <c r="AH1389" s="20">
        <v>0</v>
      </c>
      <c r="AJ1389" s="20">
        <v>0</v>
      </c>
      <c r="AK1389" s="26"/>
      <c r="AL1389" s="20">
        <v>1568000</v>
      </c>
      <c r="AN1389" s="21">
        <v>1568000</v>
      </c>
      <c r="AO1389" s="22"/>
      <c r="AP1389" s="20">
        <v>0</v>
      </c>
      <c r="AQ1389" s="20"/>
      <c r="AR1389" s="19">
        <v>21194</v>
      </c>
      <c r="AT1389" s="16" t="str">
        <f t="shared" si="21"/>
        <v>No</v>
      </c>
      <c r="AU1389" s="17"/>
      <c r="AV1389" s="18" t="s">
        <v>5331</v>
      </c>
      <c r="AW1389" s="15"/>
      <c r="AX1389" s="6"/>
    </row>
    <row r="1390" spans="1:50" ht="11.25">
      <c r="A1390" s="3" t="s">
        <v>2315</v>
      </c>
      <c r="B1390" s="3" t="s">
        <v>2316</v>
      </c>
      <c r="C1390" s="22" t="s">
        <v>16</v>
      </c>
      <c r="D1390" s="310" t="s">
        <v>2317</v>
      </c>
      <c r="E1390" s="314" t="s">
        <v>2318</v>
      </c>
      <c r="F1390" s="22" t="s">
        <v>187</v>
      </c>
      <c r="G1390" s="22" t="s">
        <v>222</v>
      </c>
      <c r="H1390" s="25">
        <v>0</v>
      </c>
      <c r="I1390" s="19">
        <v>8</v>
      </c>
      <c r="J1390" s="20">
        <v>0</v>
      </c>
      <c r="L1390" s="20">
        <v>0</v>
      </c>
      <c r="N1390" s="20">
        <v>0</v>
      </c>
      <c r="P1390" s="20">
        <v>0</v>
      </c>
      <c r="R1390" s="20">
        <v>0</v>
      </c>
      <c r="T1390" s="20">
        <v>0</v>
      </c>
      <c r="V1390" s="20">
        <v>0</v>
      </c>
      <c r="X1390" s="20">
        <v>0</v>
      </c>
      <c r="Z1390" s="20">
        <v>0</v>
      </c>
      <c r="AB1390" s="20">
        <v>0</v>
      </c>
      <c r="AD1390" s="20">
        <v>0</v>
      </c>
      <c r="AF1390" s="20">
        <v>0</v>
      </c>
      <c r="AH1390" s="20">
        <v>0</v>
      </c>
      <c r="AJ1390" s="20">
        <v>0</v>
      </c>
      <c r="AK1390" s="26"/>
      <c r="AL1390" s="20">
        <v>409224</v>
      </c>
      <c r="AN1390" s="21">
        <v>409224</v>
      </c>
      <c r="AO1390" s="22"/>
      <c r="AP1390" s="20">
        <v>0</v>
      </c>
      <c r="AQ1390" s="20"/>
      <c r="AR1390" s="19">
        <v>6410</v>
      </c>
      <c r="AT1390" s="16" t="str">
        <f t="shared" si="21"/>
        <v>No</v>
      </c>
      <c r="AU1390" s="17"/>
      <c r="AV1390" s="18" t="s">
        <v>5331</v>
      </c>
      <c r="AW1390" s="15"/>
      <c r="AX1390" s="6"/>
    </row>
    <row r="1391" spans="1:50" ht="11.25">
      <c r="A1391" s="3" t="s">
        <v>2396</v>
      </c>
      <c r="B1391" s="3" t="s">
        <v>2210</v>
      </c>
      <c r="C1391" s="22" t="s">
        <v>63</v>
      </c>
      <c r="D1391" s="310" t="s">
        <v>2397</v>
      </c>
      <c r="E1391" s="314" t="s">
        <v>2398</v>
      </c>
      <c r="F1391" s="22" t="s">
        <v>187</v>
      </c>
      <c r="G1391" s="22" t="s">
        <v>222</v>
      </c>
      <c r="H1391" s="25">
        <v>0</v>
      </c>
      <c r="I1391" s="19">
        <v>8</v>
      </c>
      <c r="J1391" s="20">
        <v>0</v>
      </c>
      <c r="L1391" s="20">
        <v>0</v>
      </c>
      <c r="N1391" s="20">
        <v>0</v>
      </c>
      <c r="P1391" s="20">
        <v>0</v>
      </c>
      <c r="R1391" s="20">
        <v>0</v>
      </c>
      <c r="T1391" s="20">
        <v>0</v>
      </c>
      <c r="V1391" s="20">
        <v>0</v>
      </c>
      <c r="X1391" s="20">
        <v>0</v>
      </c>
      <c r="Z1391" s="20">
        <v>0</v>
      </c>
      <c r="AB1391" s="20">
        <v>0</v>
      </c>
      <c r="AD1391" s="20">
        <v>0</v>
      </c>
      <c r="AF1391" s="20">
        <v>0</v>
      </c>
      <c r="AH1391" s="20">
        <v>0</v>
      </c>
      <c r="AJ1391" s="20">
        <v>0</v>
      </c>
      <c r="AK1391" s="26"/>
      <c r="AL1391" s="20">
        <v>417150</v>
      </c>
      <c r="AN1391" s="21">
        <v>417150</v>
      </c>
      <c r="AO1391" s="22"/>
      <c r="AP1391" s="20">
        <v>0</v>
      </c>
      <c r="AQ1391" s="20"/>
      <c r="AR1391" s="19">
        <v>9892</v>
      </c>
      <c r="AT1391" s="16" t="str">
        <f t="shared" si="21"/>
        <v>No</v>
      </c>
      <c r="AU1391" s="17"/>
      <c r="AV1391" s="18" t="s">
        <v>5331</v>
      </c>
      <c r="AW1391" s="15"/>
      <c r="AX1391" s="6"/>
    </row>
    <row r="1392" spans="1:50" ht="11.25">
      <c r="A1392" s="3" t="s">
        <v>6541</v>
      </c>
      <c r="B1392" s="3" t="s">
        <v>4694</v>
      </c>
      <c r="C1392" s="22" t="s">
        <v>21</v>
      </c>
      <c r="D1392" s="310" t="s">
        <v>4695</v>
      </c>
      <c r="E1392" s="314" t="s">
        <v>4696</v>
      </c>
      <c r="F1392" s="22" t="s">
        <v>187</v>
      </c>
      <c r="G1392" s="22" t="s">
        <v>222</v>
      </c>
      <c r="H1392" s="25">
        <v>0</v>
      </c>
      <c r="I1392" s="19">
        <v>8</v>
      </c>
      <c r="J1392" s="20">
        <v>0</v>
      </c>
      <c r="L1392" s="20">
        <v>0</v>
      </c>
      <c r="N1392" s="20">
        <v>0</v>
      </c>
      <c r="P1392" s="20">
        <v>0</v>
      </c>
      <c r="R1392" s="20">
        <v>0</v>
      </c>
      <c r="T1392" s="20">
        <v>0</v>
      </c>
      <c r="V1392" s="20">
        <v>0</v>
      </c>
      <c r="X1392" s="20">
        <v>0</v>
      </c>
      <c r="Z1392" s="20">
        <v>0</v>
      </c>
      <c r="AB1392" s="20">
        <v>0</v>
      </c>
      <c r="AD1392" s="20">
        <v>0</v>
      </c>
      <c r="AF1392" s="20">
        <v>0</v>
      </c>
      <c r="AH1392" s="20">
        <v>0</v>
      </c>
      <c r="AJ1392" s="20">
        <v>0</v>
      </c>
      <c r="AK1392" s="26"/>
      <c r="AL1392" s="20">
        <v>1626144</v>
      </c>
      <c r="AN1392" s="21">
        <v>1626144</v>
      </c>
      <c r="AO1392" s="22"/>
      <c r="AP1392" s="20">
        <v>0</v>
      </c>
      <c r="AQ1392" s="20"/>
      <c r="AR1392" s="19">
        <v>15738</v>
      </c>
      <c r="AT1392" s="16" t="str">
        <f t="shared" si="21"/>
        <v>No</v>
      </c>
      <c r="AU1392" s="17"/>
      <c r="AV1392" s="18" t="s">
        <v>5331</v>
      </c>
      <c r="AW1392" s="15"/>
      <c r="AX1392" s="6"/>
    </row>
    <row r="1393" spans="1:50" ht="11.25">
      <c r="A1393" s="3" t="s">
        <v>4452</v>
      </c>
      <c r="B1393" s="3" t="s">
        <v>4453</v>
      </c>
      <c r="C1393" s="22" t="s">
        <v>62</v>
      </c>
      <c r="D1393" s="310" t="s">
        <v>4454</v>
      </c>
      <c r="E1393" s="314" t="s">
        <v>4455</v>
      </c>
      <c r="F1393" s="22" t="s">
        <v>189</v>
      </c>
      <c r="G1393" s="22" t="s">
        <v>222</v>
      </c>
      <c r="H1393" s="25">
        <v>0</v>
      </c>
      <c r="I1393" s="19">
        <v>8</v>
      </c>
      <c r="J1393" s="20">
        <v>0</v>
      </c>
      <c r="L1393" s="20">
        <v>0</v>
      </c>
      <c r="N1393" s="20">
        <v>0</v>
      </c>
      <c r="P1393" s="20">
        <v>0</v>
      </c>
      <c r="R1393" s="20">
        <v>0</v>
      </c>
      <c r="T1393" s="20">
        <v>0</v>
      </c>
      <c r="V1393" s="20">
        <v>0</v>
      </c>
      <c r="X1393" s="20">
        <v>0</v>
      </c>
      <c r="Z1393" s="20">
        <v>0</v>
      </c>
      <c r="AB1393" s="20">
        <v>0</v>
      </c>
      <c r="AD1393" s="20">
        <v>0</v>
      </c>
      <c r="AF1393" s="20">
        <v>0</v>
      </c>
      <c r="AH1393" s="20">
        <v>0</v>
      </c>
      <c r="AJ1393" s="20">
        <v>0</v>
      </c>
      <c r="AK1393" s="26"/>
      <c r="AL1393" s="20">
        <v>236349</v>
      </c>
      <c r="AN1393" s="21">
        <v>236349</v>
      </c>
      <c r="AO1393" s="22"/>
      <c r="AP1393" s="20">
        <v>0</v>
      </c>
      <c r="AQ1393" s="20"/>
      <c r="AR1393" s="19">
        <v>8190</v>
      </c>
      <c r="AT1393" s="16" t="str">
        <f t="shared" si="21"/>
        <v>No</v>
      </c>
      <c r="AU1393" s="17"/>
      <c r="AV1393" s="18" t="s">
        <v>5331</v>
      </c>
      <c r="AW1393" s="15"/>
      <c r="AX1393" s="6"/>
    </row>
    <row r="1394" spans="1:50" ht="11.25">
      <c r="A1394" s="3" t="s">
        <v>6042</v>
      </c>
      <c r="B1394" s="3" t="s">
        <v>1507</v>
      </c>
      <c r="C1394" s="22" t="s">
        <v>55</v>
      </c>
      <c r="D1394" s="310" t="s">
        <v>1508</v>
      </c>
      <c r="E1394" s="314" t="s">
        <v>1509</v>
      </c>
      <c r="F1394" s="22" t="s">
        <v>201</v>
      </c>
      <c r="G1394" s="22" t="s">
        <v>222</v>
      </c>
      <c r="H1394" s="25">
        <v>0</v>
      </c>
      <c r="I1394" s="19">
        <v>8</v>
      </c>
      <c r="J1394" s="20">
        <v>0</v>
      </c>
      <c r="L1394" s="20">
        <v>0</v>
      </c>
      <c r="N1394" s="20">
        <v>0</v>
      </c>
      <c r="P1394" s="20">
        <v>0</v>
      </c>
      <c r="R1394" s="20">
        <v>0</v>
      </c>
      <c r="T1394" s="20">
        <v>0</v>
      </c>
      <c r="V1394" s="20">
        <v>0</v>
      </c>
      <c r="X1394" s="20">
        <v>0</v>
      </c>
      <c r="Z1394" s="20">
        <v>0</v>
      </c>
      <c r="AB1394" s="20">
        <v>0</v>
      </c>
      <c r="AD1394" s="20">
        <v>0</v>
      </c>
      <c r="AF1394" s="20">
        <v>0</v>
      </c>
      <c r="AH1394" s="20">
        <v>0</v>
      </c>
      <c r="AJ1394" s="20">
        <v>0</v>
      </c>
      <c r="AK1394" s="26"/>
      <c r="AL1394" s="20">
        <v>205422</v>
      </c>
      <c r="AN1394" s="21">
        <v>205422</v>
      </c>
      <c r="AO1394" s="22"/>
      <c r="AP1394" s="20">
        <v>0</v>
      </c>
      <c r="AQ1394" s="20"/>
      <c r="AR1394" s="19">
        <v>6672</v>
      </c>
      <c r="AT1394" s="16" t="str">
        <f t="shared" si="21"/>
        <v>No</v>
      </c>
      <c r="AU1394" s="17"/>
      <c r="AV1394" s="18" t="s">
        <v>5331</v>
      </c>
      <c r="AW1394" s="15"/>
      <c r="AX1394" s="6"/>
    </row>
    <row r="1395" spans="1:50" ht="11.25">
      <c r="A1395" s="3" t="s">
        <v>5657</v>
      </c>
      <c r="B1395" s="3" t="s">
        <v>2645</v>
      </c>
      <c r="C1395" s="22" t="s">
        <v>46</v>
      </c>
      <c r="D1395" s="310" t="s">
        <v>2646</v>
      </c>
      <c r="E1395" s="314" t="s">
        <v>2647</v>
      </c>
      <c r="F1395" s="22" t="s">
        <v>1242</v>
      </c>
      <c r="G1395" s="22" t="s">
        <v>222</v>
      </c>
      <c r="H1395" s="25">
        <v>0</v>
      </c>
      <c r="I1395" s="19">
        <v>8</v>
      </c>
      <c r="J1395" s="20">
        <v>0</v>
      </c>
      <c r="L1395" s="20">
        <v>0</v>
      </c>
      <c r="N1395" s="20">
        <v>0</v>
      </c>
      <c r="P1395" s="20">
        <v>0</v>
      </c>
      <c r="R1395" s="20">
        <v>0</v>
      </c>
      <c r="T1395" s="20">
        <v>0</v>
      </c>
      <c r="V1395" s="20">
        <v>0</v>
      </c>
      <c r="X1395" s="20">
        <v>0</v>
      </c>
      <c r="Z1395" s="20">
        <v>0</v>
      </c>
      <c r="AB1395" s="20">
        <v>0</v>
      </c>
      <c r="AD1395" s="20">
        <v>0</v>
      </c>
      <c r="AF1395" s="20">
        <v>0</v>
      </c>
      <c r="AH1395" s="20">
        <v>0</v>
      </c>
      <c r="AJ1395" s="20">
        <v>0</v>
      </c>
      <c r="AK1395" s="26"/>
      <c r="AL1395" s="20">
        <v>357573</v>
      </c>
      <c r="AN1395" s="21">
        <v>357573</v>
      </c>
      <c r="AO1395" s="22"/>
      <c r="AP1395" s="20">
        <v>0</v>
      </c>
      <c r="AQ1395" s="20"/>
      <c r="AR1395" s="19">
        <v>7471</v>
      </c>
      <c r="AT1395" s="16" t="str">
        <f t="shared" si="21"/>
        <v>No</v>
      </c>
      <c r="AU1395" s="17"/>
      <c r="AV1395" s="18" t="s">
        <v>5331</v>
      </c>
      <c r="AW1395" s="15"/>
      <c r="AX1395" s="6"/>
    </row>
    <row r="1396" spans="1:50" ht="11.25">
      <c r="A1396" s="3" t="s">
        <v>3092</v>
      </c>
      <c r="B1396" s="3" t="s">
        <v>518</v>
      </c>
      <c r="C1396" s="22" t="s">
        <v>81</v>
      </c>
      <c r="D1396" s="310" t="s">
        <v>3093</v>
      </c>
      <c r="E1396" s="314" t="s">
        <v>3094</v>
      </c>
      <c r="F1396" s="22" t="s">
        <v>187</v>
      </c>
      <c r="G1396" s="22" t="s">
        <v>222</v>
      </c>
      <c r="H1396" s="25">
        <v>0</v>
      </c>
      <c r="I1396" s="19">
        <v>8</v>
      </c>
      <c r="J1396" s="20">
        <v>0</v>
      </c>
      <c r="L1396" s="20">
        <v>0</v>
      </c>
      <c r="N1396" s="20">
        <v>0</v>
      </c>
      <c r="P1396" s="20">
        <v>0</v>
      </c>
      <c r="R1396" s="20">
        <v>0</v>
      </c>
      <c r="T1396" s="20">
        <v>0</v>
      </c>
      <c r="V1396" s="20">
        <v>0</v>
      </c>
      <c r="X1396" s="20">
        <v>0</v>
      </c>
      <c r="Z1396" s="20">
        <v>0</v>
      </c>
      <c r="AB1396" s="20">
        <v>0</v>
      </c>
      <c r="AD1396" s="20">
        <v>0</v>
      </c>
      <c r="AF1396" s="20">
        <v>0</v>
      </c>
      <c r="AH1396" s="20">
        <v>0</v>
      </c>
      <c r="AJ1396" s="20">
        <v>0</v>
      </c>
      <c r="AK1396" s="26"/>
      <c r="AL1396" s="20">
        <v>675308</v>
      </c>
      <c r="AN1396" s="21">
        <v>675308</v>
      </c>
      <c r="AO1396" s="22"/>
      <c r="AP1396" s="20">
        <v>0</v>
      </c>
      <c r="AQ1396" s="20"/>
      <c r="AR1396" s="19">
        <v>12551</v>
      </c>
      <c r="AT1396" s="16" t="str">
        <f t="shared" si="21"/>
        <v>No</v>
      </c>
      <c r="AU1396" s="17"/>
      <c r="AV1396" s="18" t="s">
        <v>5331</v>
      </c>
      <c r="AW1396" s="15"/>
      <c r="AX1396" s="6"/>
    </row>
    <row r="1397" spans="1:50" ht="11.25">
      <c r="A1397" s="3" t="s">
        <v>4760</v>
      </c>
      <c r="B1397" s="3" t="s">
        <v>4761</v>
      </c>
      <c r="C1397" s="22" t="s">
        <v>21</v>
      </c>
      <c r="D1397" s="310" t="s">
        <v>4762</v>
      </c>
      <c r="E1397" s="314" t="s">
        <v>4763</v>
      </c>
      <c r="F1397" s="22" t="s">
        <v>187</v>
      </c>
      <c r="G1397" s="22" t="s">
        <v>222</v>
      </c>
      <c r="H1397" s="25">
        <v>0</v>
      </c>
      <c r="I1397" s="19">
        <v>8</v>
      </c>
      <c r="J1397" s="20">
        <v>0</v>
      </c>
      <c r="L1397" s="20">
        <v>0</v>
      </c>
      <c r="N1397" s="20">
        <v>0</v>
      </c>
      <c r="P1397" s="20">
        <v>0</v>
      </c>
      <c r="R1397" s="20">
        <v>0</v>
      </c>
      <c r="T1397" s="20">
        <v>0</v>
      </c>
      <c r="V1397" s="20">
        <v>0</v>
      </c>
      <c r="X1397" s="20">
        <v>0</v>
      </c>
      <c r="Z1397" s="20">
        <v>0</v>
      </c>
      <c r="AB1397" s="20">
        <v>0</v>
      </c>
      <c r="AD1397" s="20">
        <v>0</v>
      </c>
      <c r="AF1397" s="20">
        <v>0</v>
      </c>
      <c r="AH1397" s="20">
        <v>0</v>
      </c>
      <c r="AJ1397" s="20">
        <v>0</v>
      </c>
      <c r="AK1397" s="26"/>
      <c r="AL1397" s="20">
        <v>286467</v>
      </c>
      <c r="AN1397" s="21">
        <v>286467</v>
      </c>
      <c r="AO1397" s="22"/>
      <c r="AP1397" s="20">
        <v>0</v>
      </c>
      <c r="AQ1397" s="20"/>
      <c r="AR1397" s="19">
        <v>1205</v>
      </c>
      <c r="AT1397" s="16" t="str">
        <f t="shared" si="21"/>
        <v>No</v>
      </c>
      <c r="AU1397" s="17"/>
      <c r="AV1397" s="18" t="s">
        <v>5331</v>
      </c>
      <c r="AW1397" s="15"/>
      <c r="AX1397" s="6"/>
    </row>
    <row r="1398" spans="1:50" ht="11.25">
      <c r="A1398" s="3" t="s">
        <v>6539</v>
      </c>
      <c r="B1398" s="3" t="s">
        <v>662</v>
      </c>
      <c r="C1398" s="22" t="s">
        <v>46</v>
      </c>
      <c r="D1398" s="310">
        <v>5179</v>
      </c>
      <c r="E1398" s="314">
        <v>50179</v>
      </c>
      <c r="F1398" s="22" t="s">
        <v>235</v>
      </c>
      <c r="G1398" s="22" t="s">
        <v>5166</v>
      </c>
      <c r="H1398" s="25">
        <v>8608208</v>
      </c>
      <c r="I1398" s="19">
        <v>8</v>
      </c>
      <c r="J1398" s="20">
        <v>0</v>
      </c>
      <c r="L1398" s="20">
        <v>0</v>
      </c>
      <c r="N1398" s="20">
        <v>0</v>
      </c>
      <c r="P1398" s="20">
        <v>0</v>
      </c>
      <c r="R1398" s="20">
        <v>0</v>
      </c>
      <c r="T1398" s="20">
        <v>0</v>
      </c>
      <c r="V1398" s="20">
        <v>0</v>
      </c>
      <c r="X1398" s="20">
        <v>0</v>
      </c>
      <c r="Z1398" s="20">
        <v>0</v>
      </c>
      <c r="AB1398" s="20">
        <v>0</v>
      </c>
      <c r="AD1398" s="20">
        <v>0</v>
      </c>
      <c r="AF1398" s="20">
        <v>0</v>
      </c>
      <c r="AH1398" s="20">
        <v>0</v>
      </c>
      <c r="AJ1398" s="20">
        <v>0</v>
      </c>
      <c r="AK1398" s="26"/>
      <c r="AL1398" s="20">
        <v>749293</v>
      </c>
      <c r="AN1398" s="21">
        <v>749293</v>
      </c>
      <c r="AO1398" s="22"/>
      <c r="AP1398" s="20">
        <v>0</v>
      </c>
      <c r="AQ1398" s="20"/>
      <c r="AR1398" s="19">
        <v>16318</v>
      </c>
      <c r="AT1398" s="16" t="str">
        <f t="shared" si="21"/>
        <v>No</v>
      </c>
      <c r="AU1398" s="17"/>
      <c r="AV1398" s="18" t="s">
        <v>5331</v>
      </c>
      <c r="AW1398" s="15"/>
      <c r="AX1398" s="6"/>
    </row>
    <row r="1399" spans="1:50" ht="11.25">
      <c r="A1399" s="3" t="s">
        <v>5447</v>
      </c>
      <c r="B1399" s="3" t="s">
        <v>2742</v>
      </c>
      <c r="C1399" s="22" t="s">
        <v>46</v>
      </c>
      <c r="D1399" s="310" t="s">
        <v>2743</v>
      </c>
      <c r="E1399" s="314" t="s">
        <v>2744</v>
      </c>
      <c r="F1399" s="22" t="s">
        <v>235</v>
      </c>
      <c r="G1399" s="22" t="s">
        <v>222</v>
      </c>
      <c r="H1399" s="25">
        <v>0</v>
      </c>
      <c r="I1399" s="19">
        <v>8</v>
      </c>
      <c r="J1399" s="20">
        <v>0</v>
      </c>
      <c r="L1399" s="20">
        <v>0</v>
      </c>
      <c r="N1399" s="20">
        <v>0</v>
      </c>
      <c r="P1399" s="20">
        <v>0</v>
      </c>
      <c r="R1399" s="20">
        <v>0</v>
      </c>
      <c r="T1399" s="20">
        <v>0</v>
      </c>
      <c r="V1399" s="20">
        <v>0</v>
      </c>
      <c r="X1399" s="20">
        <v>0</v>
      </c>
      <c r="Z1399" s="20">
        <v>0</v>
      </c>
      <c r="AB1399" s="20">
        <v>0</v>
      </c>
      <c r="AD1399" s="20">
        <v>0</v>
      </c>
      <c r="AF1399" s="20">
        <v>0</v>
      </c>
      <c r="AH1399" s="20">
        <v>0</v>
      </c>
      <c r="AJ1399" s="20">
        <v>0</v>
      </c>
      <c r="AK1399" s="26"/>
      <c r="AL1399" s="20">
        <v>816886</v>
      </c>
      <c r="AN1399" s="21">
        <v>816886</v>
      </c>
      <c r="AO1399" s="22"/>
      <c r="AP1399" s="20">
        <v>0</v>
      </c>
      <c r="AQ1399" s="20"/>
      <c r="AR1399" s="19">
        <v>15582</v>
      </c>
      <c r="AT1399" s="16" t="str">
        <f t="shared" si="21"/>
        <v>No</v>
      </c>
      <c r="AU1399" s="17"/>
      <c r="AV1399" s="18" t="s">
        <v>5331</v>
      </c>
      <c r="AW1399" s="15"/>
      <c r="AX1399" s="6"/>
    </row>
    <row r="1400" spans="1:50" ht="11.25">
      <c r="A1400" s="3" t="s">
        <v>2079</v>
      </c>
      <c r="B1400" s="3" t="s">
        <v>1399</v>
      </c>
      <c r="C1400" s="22" t="s">
        <v>41</v>
      </c>
      <c r="D1400" s="310" t="s">
        <v>2080</v>
      </c>
      <c r="E1400" s="314" t="s">
        <v>2081</v>
      </c>
      <c r="F1400" s="22" t="s">
        <v>187</v>
      </c>
      <c r="G1400" s="22" t="s">
        <v>222</v>
      </c>
      <c r="H1400" s="25">
        <v>0</v>
      </c>
      <c r="I1400" s="19">
        <v>8</v>
      </c>
      <c r="J1400" s="20">
        <v>0</v>
      </c>
      <c r="L1400" s="20">
        <v>0</v>
      </c>
      <c r="N1400" s="20">
        <v>0</v>
      </c>
      <c r="P1400" s="20">
        <v>0</v>
      </c>
      <c r="R1400" s="20">
        <v>0</v>
      </c>
      <c r="T1400" s="20">
        <v>0</v>
      </c>
      <c r="V1400" s="20">
        <v>0</v>
      </c>
      <c r="X1400" s="20">
        <v>0</v>
      </c>
      <c r="Z1400" s="20">
        <v>0</v>
      </c>
      <c r="AB1400" s="20">
        <v>0</v>
      </c>
      <c r="AD1400" s="20">
        <v>0</v>
      </c>
      <c r="AF1400" s="20">
        <v>0</v>
      </c>
      <c r="AH1400" s="20">
        <v>0</v>
      </c>
      <c r="AJ1400" s="20">
        <v>0</v>
      </c>
      <c r="AK1400" s="26"/>
      <c r="AL1400" s="20">
        <v>224293</v>
      </c>
      <c r="AN1400" s="21">
        <v>224293</v>
      </c>
      <c r="AO1400" s="22"/>
      <c r="AP1400" s="20">
        <v>0</v>
      </c>
      <c r="AQ1400" s="20"/>
      <c r="AR1400" s="19">
        <v>9161</v>
      </c>
      <c r="AT1400" s="16" t="str">
        <f t="shared" si="21"/>
        <v>No</v>
      </c>
      <c r="AU1400" s="17"/>
      <c r="AV1400" s="18" t="s">
        <v>5331</v>
      </c>
      <c r="AW1400" s="15"/>
      <c r="AX1400" s="6"/>
    </row>
    <row r="1401" spans="1:50" ht="11.25">
      <c r="A1401" s="3" t="s">
        <v>3559</v>
      </c>
      <c r="B1401" s="3" t="s">
        <v>3560</v>
      </c>
      <c r="C1401" s="22" t="s">
        <v>72</v>
      </c>
      <c r="D1401" s="310" t="s">
        <v>3561</v>
      </c>
      <c r="E1401" s="314" t="s">
        <v>3562</v>
      </c>
      <c r="F1401" s="22" t="s">
        <v>187</v>
      </c>
      <c r="G1401" s="22" t="s">
        <v>222</v>
      </c>
      <c r="H1401" s="25">
        <v>0</v>
      </c>
      <c r="I1401" s="19">
        <v>8</v>
      </c>
      <c r="J1401" s="20">
        <v>0</v>
      </c>
      <c r="L1401" s="20">
        <v>0</v>
      </c>
      <c r="N1401" s="20">
        <v>0</v>
      </c>
      <c r="P1401" s="20">
        <v>0</v>
      </c>
      <c r="R1401" s="20">
        <v>0</v>
      </c>
      <c r="T1401" s="20">
        <v>0</v>
      </c>
      <c r="V1401" s="20">
        <v>0</v>
      </c>
      <c r="X1401" s="20">
        <v>0</v>
      </c>
      <c r="Z1401" s="20">
        <v>0</v>
      </c>
      <c r="AB1401" s="20">
        <v>0</v>
      </c>
      <c r="AD1401" s="20">
        <v>0</v>
      </c>
      <c r="AF1401" s="20">
        <v>0</v>
      </c>
      <c r="AH1401" s="20">
        <v>0</v>
      </c>
      <c r="AJ1401" s="20">
        <v>0</v>
      </c>
      <c r="AK1401" s="26"/>
      <c r="AL1401" s="20">
        <v>820072</v>
      </c>
      <c r="AN1401" s="21">
        <v>820072</v>
      </c>
      <c r="AO1401" s="22"/>
      <c r="AP1401" s="20">
        <v>0</v>
      </c>
      <c r="AQ1401" s="20"/>
      <c r="AR1401" s="19">
        <v>13525</v>
      </c>
      <c r="AT1401" s="16" t="str">
        <f t="shared" si="21"/>
        <v>No</v>
      </c>
      <c r="AU1401" s="17"/>
      <c r="AV1401" s="18" t="s">
        <v>5331</v>
      </c>
      <c r="AW1401" s="15"/>
      <c r="AX1401" s="6"/>
    </row>
    <row r="1402" spans="1:50" ht="11.25">
      <c r="A1402" s="3" t="s">
        <v>3737</v>
      </c>
      <c r="B1402" s="3" t="s">
        <v>3738</v>
      </c>
      <c r="C1402" s="22" t="s">
        <v>60</v>
      </c>
      <c r="D1402" s="310" t="s">
        <v>3739</v>
      </c>
      <c r="E1402" s="314" t="s">
        <v>3740</v>
      </c>
      <c r="F1402" s="22" t="s">
        <v>235</v>
      </c>
      <c r="G1402" s="22" t="s">
        <v>222</v>
      </c>
      <c r="H1402" s="25">
        <v>0</v>
      </c>
      <c r="I1402" s="19">
        <v>8</v>
      </c>
      <c r="J1402" s="20">
        <v>0</v>
      </c>
      <c r="L1402" s="20">
        <v>0</v>
      </c>
      <c r="N1402" s="20">
        <v>0</v>
      </c>
      <c r="P1402" s="20">
        <v>0</v>
      </c>
      <c r="R1402" s="20">
        <v>0</v>
      </c>
      <c r="T1402" s="20">
        <v>0</v>
      </c>
      <c r="V1402" s="20">
        <v>0</v>
      </c>
      <c r="X1402" s="20">
        <v>0</v>
      </c>
      <c r="Z1402" s="20">
        <v>0</v>
      </c>
      <c r="AB1402" s="20">
        <v>0</v>
      </c>
      <c r="AD1402" s="20">
        <v>0</v>
      </c>
      <c r="AF1402" s="20">
        <v>0</v>
      </c>
      <c r="AH1402" s="20">
        <v>0</v>
      </c>
      <c r="AJ1402" s="20">
        <v>0</v>
      </c>
      <c r="AK1402" s="26"/>
      <c r="AL1402" s="20">
        <v>256420</v>
      </c>
      <c r="AN1402" s="21">
        <v>256420</v>
      </c>
      <c r="AO1402" s="22"/>
      <c r="AP1402" s="20">
        <v>0</v>
      </c>
      <c r="AQ1402" s="20"/>
      <c r="AR1402" s="19">
        <v>8858</v>
      </c>
      <c r="AT1402" s="16" t="str">
        <f t="shared" si="21"/>
        <v>No</v>
      </c>
      <c r="AU1402" s="17"/>
      <c r="AV1402" s="18" t="s">
        <v>5331</v>
      </c>
      <c r="AW1402" s="15"/>
      <c r="AX1402" s="6"/>
    </row>
    <row r="1403" spans="1:50" ht="11.25">
      <c r="A1403" s="3" t="s">
        <v>3575</v>
      </c>
      <c r="B1403" s="3" t="s">
        <v>3576</v>
      </c>
      <c r="C1403" s="22" t="s">
        <v>51</v>
      </c>
      <c r="D1403" s="310" t="s">
        <v>3577</v>
      </c>
      <c r="E1403" s="314" t="s">
        <v>3578</v>
      </c>
      <c r="F1403" s="22" t="s">
        <v>187</v>
      </c>
      <c r="G1403" s="22" t="s">
        <v>222</v>
      </c>
      <c r="H1403" s="25">
        <v>0</v>
      </c>
      <c r="I1403" s="19">
        <v>8</v>
      </c>
      <c r="J1403" s="20">
        <v>0</v>
      </c>
      <c r="L1403" s="20">
        <v>0</v>
      </c>
      <c r="N1403" s="20">
        <v>0</v>
      </c>
      <c r="P1403" s="20">
        <v>0</v>
      </c>
      <c r="R1403" s="20">
        <v>0</v>
      </c>
      <c r="T1403" s="20">
        <v>0</v>
      </c>
      <c r="V1403" s="20">
        <v>0</v>
      </c>
      <c r="X1403" s="20">
        <v>0</v>
      </c>
      <c r="Z1403" s="20">
        <v>0</v>
      </c>
      <c r="AB1403" s="20">
        <v>0</v>
      </c>
      <c r="AD1403" s="20">
        <v>0</v>
      </c>
      <c r="AF1403" s="20">
        <v>0</v>
      </c>
      <c r="AH1403" s="20">
        <v>0</v>
      </c>
      <c r="AJ1403" s="20">
        <v>0</v>
      </c>
      <c r="AK1403" s="26"/>
      <c r="AL1403" s="20">
        <v>262303</v>
      </c>
      <c r="AN1403" s="21">
        <v>262303</v>
      </c>
      <c r="AO1403" s="22"/>
      <c r="AP1403" s="20">
        <v>0</v>
      </c>
      <c r="AQ1403" s="20"/>
      <c r="AR1403" s="19">
        <v>7530</v>
      </c>
      <c r="AT1403" s="16" t="str">
        <f t="shared" si="21"/>
        <v>No</v>
      </c>
      <c r="AU1403" s="17"/>
      <c r="AV1403" s="18" t="s">
        <v>5331</v>
      </c>
      <c r="AW1403" s="15"/>
      <c r="AX1403" s="6"/>
    </row>
    <row r="1404" spans="1:50" ht="11.25">
      <c r="A1404" s="3" t="s">
        <v>3268</v>
      </c>
      <c r="B1404" s="3" t="s">
        <v>289</v>
      </c>
      <c r="C1404" s="22" t="s">
        <v>46</v>
      </c>
      <c r="D1404" s="310" t="s">
        <v>3269</v>
      </c>
      <c r="E1404" s="314" t="s">
        <v>3270</v>
      </c>
      <c r="F1404" s="22" t="s">
        <v>1242</v>
      </c>
      <c r="G1404" s="22" t="s">
        <v>222</v>
      </c>
      <c r="H1404" s="25">
        <v>0</v>
      </c>
      <c r="I1404" s="19">
        <v>8</v>
      </c>
      <c r="J1404" s="20">
        <v>0</v>
      </c>
      <c r="L1404" s="20">
        <v>0</v>
      </c>
      <c r="N1404" s="20">
        <v>0</v>
      </c>
      <c r="P1404" s="20">
        <v>0</v>
      </c>
      <c r="R1404" s="20">
        <v>0</v>
      </c>
      <c r="T1404" s="20">
        <v>0</v>
      </c>
      <c r="V1404" s="20">
        <v>0</v>
      </c>
      <c r="X1404" s="20">
        <v>0</v>
      </c>
      <c r="Z1404" s="20">
        <v>0</v>
      </c>
      <c r="AB1404" s="20">
        <v>0</v>
      </c>
      <c r="AD1404" s="20">
        <v>0</v>
      </c>
      <c r="AF1404" s="20">
        <v>0</v>
      </c>
      <c r="AH1404" s="20">
        <v>0</v>
      </c>
      <c r="AJ1404" s="20">
        <v>0</v>
      </c>
      <c r="AK1404" s="26"/>
      <c r="AL1404" s="20">
        <v>508921</v>
      </c>
      <c r="AN1404" s="21">
        <v>508921</v>
      </c>
      <c r="AO1404" s="22"/>
      <c r="AP1404" s="20">
        <v>0</v>
      </c>
      <c r="AQ1404" s="20"/>
      <c r="AR1404" s="19">
        <v>15861</v>
      </c>
      <c r="AT1404" s="16" t="str">
        <f t="shared" si="21"/>
        <v>No</v>
      </c>
      <c r="AU1404" s="17"/>
      <c r="AV1404" s="18" t="s">
        <v>5331</v>
      </c>
      <c r="AW1404" s="15"/>
      <c r="AX1404" s="6"/>
    </row>
    <row r="1405" spans="1:50" ht="11.25">
      <c r="A1405" s="3" t="s">
        <v>3007</v>
      </c>
      <c r="B1405" s="3" t="s">
        <v>1649</v>
      </c>
      <c r="C1405" s="22" t="s">
        <v>81</v>
      </c>
      <c r="D1405" s="310" t="s">
        <v>3008</v>
      </c>
      <c r="E1405" s="314" t="s">
        <v>3009</v>
      </c>
      <c r="F1405" s="22" t="s">
        <v>187</v>
      </c>
      <c r="G1405" s="22" t="s">
        <v>222</v>
      </c>
      <c r="H1405" s="25">
        <v>0</v>
      </c>
      <c r="I1405" s="19">
        <v>8</v>
      </c>
      <c r="J1405" s="20">
        <v>0</v>
      </c>
      <c r="L1405" s="20">
        <v>0</v>
      </c>
      <c r="N1405" s="20">
        <v>0</v>
      </c>
      <c r="P1405" s="20">
        <v>0</v>
      </c>
      <c r="R1405" s="20">
        <v>0</v>
      </c>
      <c r="T1405" s="20">
        <v>0</v>
      </c>
      <c r="V1405" s="20">
        <v>0</v>
      </c>
      <c r="X1405" s="20">
        <v>0</v>
      </c>
      <c r="Z1405" s="20">
        <v>0</v>
      </c>
      <c r="AB1405" s="20">
        <v>0</v>
      </c>
      <c r="AD1405" s="20">
        <v>0</v>
      </c>
      <c r="AF1405" s="20">
        <v>0</v>
      </c>
      <c r="AH1405" s="20">
        <v>0</v>
      </c>
      <c r="AJ1405" s="20">
        <v>0</v>
      </c>
      <c r="AK1405" s="26"/>
      <c r="AL1405" s="20">
        <v>818514</v>
      </c>
      <c r="AN1405" s="21">
        <v>818514</v>
      </c>
      <c r="AO1405" s="22"/>
      <c r="AP1405" s="20">
        <v>0</v>
      </c>
      <c r="AQ1405" s="20"/>
      <c r="AR1405" s="19">
        <v>17457</v>
      </c>
      <c r="AT1405" s="16" t="str">
        <f t="shared" si="21"/>
        <v>No</v>
      </c>
      <c r="AU1405" s="17"/>
      <c r="AV1405" s="18" t="s">
        <v>5331</v>
      </c>
      <c r="AW1405" s="15"/>
      <c r="AX1405" s="6"/>
    </row>
    <row r="1406" spans="1:50" ht="11.25">
      <c r="A1406" s="3" t="s">
        <v>3643</v>
      </c>
      <c r="B1406" s="3" t="s">
        <v>710</v>
      </c>
      <c r="C1406" s="22" t="s">
        <v>51</v>
      </c>
      <c r="D1406" s="310" t="s">
        <v>3644</v>
      </c>
      <c r="E1406" s="314" t="s">
        <v>3645</v>
      </c>
      <c r="F1406" s="22" t="s">
        <v>1242</v>
      </c>
      <c r="G1406" s="22" t="s">
        <v>222</v>
      </c>
      <c r="H1406" s="25">
        <v>0</v>
      </c>
      <c r="I1406" s="19">
        <v>8</v>
      </c>
      <c r="J1406" s="20">
        <v>0</v>
      </c>
      <c r="L1406" s="20">
        <v>0</v>
      </c>
      <c r="N1406" s="20">
        <v>0</v>
      </c>
      <c r="P1406" s="20">
        <v>0</v>
      </c>
      <c r="R1406" s="20">
        <v>0</v>
      </c>
      <c r="T1406" s="20">
        <v>0</v>
      </c>
      <c r="V1406" s="20">
        <v>0</v>
      </c>
      <c r="X1406" s="20">
        <v>0</v>
      </c>
      <c r="Z1406" s="20">
        <v>0</v>
      </c>
      <c r="AB1406" s="20">
        <v>0</v>
      </c>
      <c r="AD1406" s="20">
        <v>0</v>
      </c>
      <c r="AF1406" s="20">
        <v>0</v>
      </c>
      <c r="AH1406" s="20">
        <v>0</v>
      </c>
      <c r="AJ1406" s="20">
        <v>0</v>
      </c>
      <c r="AK1406" s="26"/>
      <c r="AL1406" s="20">
        <v>300469</v>
      </c>
      <c r="AN1406" s="21">
        <v>300469</v>
      </c>
      <c r="AO1406" s="22"/>
      <c r="AP1406" s="20">
        <v>0</v>
      </c>
      <c r="AQ1406" s="20"/>
      <c r="AR1406" s="19">
        <v>8207</v>
      </c>
      <c r="AT1406" s="16" t="str">
        <f t="shared" si="21"/>
        <v>No</v>
      </c>
      <c r="AU1406" s="17"/>
      <c r="AV1406" s="18" t="s">
        <v>5331</v>
      </c>
      <c r="AW1406" s="15"/>
      <c r="AX1406" s="6"/>
    </row>
    <row r="1407" spans="1:50" ht="11.25">
      <c r="A1407" s="3" t="s">
        <v>3522</v>
      </c>
      <c r="B1407" s="3" t="s">
        <v>3523</v>
      </c>
      <c r="C1407" s="22" t="s">
        <v>72</v>
      </c>
      <c r="D1407" s="310" t="s">
        <v>3524</v>
      </c>
      <c r="E1407" s="314">
        <v>60206</v>
      </c>
      <c r="F1407" s="22" t="s">
        <v>235</v>
      </c>
      <c r="G1407" s="22" t="s">
        <v>5166</v>
      </c>
      <c r="H1407" s="25">
        <v>128600</v>
      </c>
      <c r="I1407" s="19">
        <v>8</v>
      </c>
      <c r="J1407" s="20">
        <v>0</v>
      </c>
      <c r="L1407" s="20">
        <v>0</v>
      </c>
      <c r="N1407" s="20">
        <v>0</v>
      </c>
      <c r="P1407" s="20">
        <v>0</v>
      </c>
      <c r="R1407" s="20">
        <v>0</v>
      </c>
      <c r="T1407" s="20">
        <v>0</v>
      </c>
      <c r="V1407" s="20">
        <v>0</v>
      </c>
      <c r="X1407" s="20">
        <v>0</v>
      </c>
      <c r="Z1407" s="20">
        <v>0</v>
      </c>
      <c r="AB1407" s="20">
        <v>0</v>
      </c>
      <c r="AD1407" s="20">
        <v>0</v>
      </c>
      <c r="AF1407" s="20">
        <v>0</v>
      </c>
      <c r="AH1407" s="20">
        <v>0</v>
      </c>
      <c r="AJ1407" s="20">
        <v>0</v>
      </c>
      <c r="AK1407" s="26"/>
      <c r="AL1407" s="20">
        <v>1077849</v>
      </c>
      <c r="AN1407" s="21">
        <v>1077849</v>
      </c>
      <c r="AO1407" s="22"/>
      <c r="AP1407" s="20">
        <v>0</v>
      </c>
      <c r="AQ1407" s="20"/>
      <c r="AR1407" s="19">
        <v>22078</v>
      </c>
      <c r="AT1407" s="16" t="str">
        <f t="shared" si="21"/>
        <v>No</v>
      </c>
      <c r="AU1407" s="17"/>
      <c r="AV1407" s="18" t="s">
        <v>5331</v>
      </c>
      <c r="AW1407" s="15"/>
      <c r="AX1407" s="6"/>
    </row>
    <row r="1408" spans="1:50" ht="11.25">
      <c r="A1408" s="3" t="s">
        <v>47</v>
      </c>
      <c r="B1408" s="3" t="s">
        <v>662</v>
      </c>
      <c r="C1408" s="22" t="s">
        <v>46</v>
      </c>
      <c r="D1408" s="310">
        <v>5183</v>
      </c>
      <c r="E1408" s="314">
        <v>50183</v>
      </c>
      <c r="F1408" s="22" t="s">
        <v>187</v>
      </c>
      <c r="G1408" s="22" t="s">
        <v>5166</v>
      </c>
      <c r="H1408" s="25">
        <v>8608208</v>
      </c>
      <c r="I1408" s="19">
        <v>8</v>
      </c>
      <c r="J1408" s="20">
        <v>0</v>
      </c>
      <c r="L1408" s="20">
        <v>0</v>
      </c>
      <c r="N1408" s="20">
        <v>0</v>
      </c>
      <c r="P1408" s="20">
        <v>0</v>
      </c>
      <c r="R1408" s="20">
        <v>0</v>
      </c>
      <c r="T1408" s="20">
        <v>0</v>
      </c>
      <c r="V1408" s="20">
        <v>0</v>
      </c>
      <c r="X1408" s="20">
        <v>0</v>
      </c>
      <c r="Z1408" s="20">
        <v>0</v>
      </c>
      <c r="AB1408" s="20">
        <v>0</v>
      </c>
      <c r="AD1408" s="20">
        <v>0</v>
      </c>
      <c r="AF1408" s="20">
        <v>0</v>
      </c>
      <c r="AH1408" s="20">
        <v>0</v>
      </c>
      <c r="AJ1408" s="20">
        <v>0</v>
      </c>
      <c r="AK1408" s="26"/>
      <c r="AL1408" s="20">
        <v>1472707</v>
      </c>
      <c r="AN1408" s="21">
        <v>1472707</v>
      </c>
      <c r="AO1408" s="22"/>
      <c r="AP1408" s="20">
        <v>0</v>
      </c>
      <c r="AQ1408" s="20"/>
      <c r="AR1408" s="19">
        <v>17862</v>
      </c>
      <c r="AT1408" s="16" t="str">
        <f t="shared" si="21"/>
        <v>No</v>
      </c>
      <c r="AU1408" s="17"/>
      <c r="AV1408" s="18" t="s">
        <v>5331</v>
      </c>
      <c r="AW1408" s="15"/>
      <c r="AX1408" s="6"/>
    </row>
    <row r="1409" spans="1:50" ht="11.25">
      <c r="A1409" s="3" t="s">
        <v>5658</v>
      </c>
      <c r="B1409" s="3" t="s">
        <v>481</v>
      </c>
      <c r="C1409" s="22" t="s">
        <v>21</v>
      </c>
      <c r="E1409" s="314">
        <v>90293</v>
      </c>
      <c r="F1409" s="22" t="s">
        <v>187</v>
      </c>
      <c r="G1409" s="22" t="s">
        <v>5166</v>
      </c>
      <c r="H1409" s="25">
        <v>12150996</v>
      </c>
      <c r="I1409" s="19">
        <v>8</v>
      </c>
      <c r="J1409" s="20">
        <v>0</v>
      </c>
      <c r="L1409" s="20">
        <v>0</v>
      </c>
      <c r="N1409" s="20">
        <v>0</v>
      </c>
      <c r="P1409" s="20">
        <v>0</v>
      </c>
      <c r="R1409" s="20">
        <v>0</v>
      </c>
      <c r="T1409" s="20">
        <v>0</v>
      </c>
      <c r="V1409" s="20">
        <v>0</v>
      </c>
      <c r="X1409" s="20">
        <v>0</v>
      </c>
      <c r="Z1409" s="20">
        <v>0</v>
      </c>
      <c r="AB1409" s="20">
        <v>0</v>
      </c>
      <c r="AD1409" s="20">
        <v>0</v>
      </c>
      <c r="AF1409" s="20">
        <v>0</v>
      </c>
      <c r="AH1409" s="20">
        <v>0</v>
      </c>
      <c r="AJ1409" s="20">
        <v>0</v>
      </c>
      <c r="AK1409" s="26"/>
      <c r="AL1409" s="20">
        <v>1165209</v>
      </c>
      <c r="AN1409" s="21">
        <v>1165209</v>
      </c>
      <c r="AO1409" s="22"/>
      <c r="AP1409" s="20">
        <v>0</v>
      </c>
      <c r="AQ1409" s="20"/>
      <c r="AR1409" s="19">
        <v>19016</v>
      </c>
      <c r="AT1409" s="16" t="str">
        <f t="shared" si="21"/>
        <v>No</v>
      </c>
      <c r="AU1409" s="17"/>
      <c r="AV1409" s="18" t="s">
        <v>5331</v>
      </c>
      <c r="AW1409" s="15"/>
      <c r="AX1409" s="6"/>
    </row>
    <row r="1410" spans="1:50" ht="11.25">
      <c r="A1410" s="3" t="s">
        <v>1182</v>
      </c>
      <c r="B1410" s="3" t="s">
        <v>583</v>
      </c>
      <c r="C1410" s="22" t="s">
        <v>66</v>
      </c>
      <c r="D1410" s="310">
        <v>1123</v>
      </c>
      <c r="E1410" s="314">
        <v>10123</v>
      </c>
      <c r="F1410" s="22" t="s">
        <v>189</v>
      </c>
      <c r="G1410" s="22" t="s">
        <v>5166</v>
      </c>
      <c r="H1410" s="25">
        <v>4181019</v>
      </c>
      <c r="I1410" s="19">
        <v>8</v>
      </c>
      <c r="J1410" s="20">
        <v>0</v>
      </c>
      <c r="L1410" s="20">
        <v>0</v>
      </c>
      <c r="N1410" s="20">
        <v>0</v>
      </c>
      <c r="P1410" s="20">
        <v>0</v>
      </c>
      <c r="R1410" s="20">
        <v>0</v>
      </c>
      <c r="T1410" s="20">
        <v>0</v>
      </c>
      <c r="V1410" s="20">
        <v>0</v>
      </c>
      <c r="X1410" s="20">
        <v>0</v>
      </c>
      <c r="Z1410" s="20">
        <v>0</v>
      </c>
      <c r="AB1410" s="20">
        <v>0</v>
      </c>
      <c r="AD1410" s="20">
        <v>0</v>
      </c>
      <c r="AF1410" s="20">
        <v>0</v>
      </c>
      <c r="AH1410" s="20">
        <v>0</v>
      </c>
      <c r="AJ1410" s="20">
        <v>0</v>
      </c>
      <c r="AK1410" s="26"/>
      <c r="AL1410" s="20">
        <v>579068</v>
      </c>
      <c r="AN1410" s="21">
        <v>579068</v>
      </c>
      <c r="AO1410" s="22"/>
      <c r="AP1410" s="20">
        <v>0</v>
      </c>
      <c r="AQ1410" s="20"/>
      <c r="AR1410" s="19">
        <v>7122</v>
      </c>
      <c r="AT1410" s="16" t="str">
        <f t="shared" si="21"/>
        <v>No</v>
      </c>
      <c r="AU1410" s="17"/>
      <c r="AV1410" s="18" t="s">
        <v>5331</v>
      </c>
      <c r="AW1410" s="15"/>
      <c r="AX1410" s="6"/>
    </row>
    <row r="1411" spans="1:50" ht="11.25">
      <c r="A1411" s="3" t="s">
        <v>3887</v>
      </c>
      <c r="B1411" s="3" t="s">
        <v>3846</v>
      </c>
      <c r="C1411" s="22" t="s">
        <v>48</v>
      </c>
      <c r="D1411" s="310" t="s">
        <v>3888</v>
      </c>
      <c r="E1411" s="314" t="s">
        <v>3889</v>
      </c>
      <c r="F1411" s="22" t="s">
        <v>235</v>
      </c>
      <c r="G1411" s="22" t="s">
        <v>222</v>
      </c>
      <c r="H1411" s="25">
        <v>0</v>
      </c>
      <c r="I1411" s="19">
        <v>8</v>
      </c>
      <c r="J1411" s="20">
        <v>0</v>
      </c>
      <c r="L1411" s="20">
        <v>0</v>
      </c>
      <c r="N1411" s="20">
        <v>0</v>
      </c>
      <c r="P1411" s="20">
        <v>0</v>
      </c>
      <c r="R1411" s="20">
        <v>0</v>
      </c>
      <c r="T1411" s="20">
        <v>0</v>
      </c>
      <c r="V1411" s="20">
        <v>0</v>
      </c>
      <c r="X1411" s="20">
        <v>0</v>
      </c>
      <c r="Z1411" s="20">
        <v>0</v>
      </c>
      <c r="AB1411" s="20">
        <v>0</v>
      </c>
      <c r="AD1411" s="20">
        <v>0</v>
      </c>
      <c r="AF1411" s="20">
        <v>0</v>
      </c>
      <c r="AH1411" s="20">
        <v>0</v>
      </c>
      <c r="AJ1411" s="20">
        <v>0</v>
      </c>
      <c r="AK1411" s="26"/>
      <c r="AL1411" s="20">
        <v>470620</v>
      </c>
      <c r="AN1411" s="21">
        <v>470620</v>
      </c>
      <c r="AO1411" s="22"/>
      <c r="AP1411" s="20">
        <v>0</v>
      </c>
      <c r="AQ1411" s="20"/>
      <c r="AR1411" s="19">
        <v>19750</v>
      </c>
      <c r="AT1411" s="16" t="str">
        <f t="shared" ref="AT1411:AT1474" si="22">IF(AS1411&amp;AQ1411&amp;AO1411&amp;AM1411&amp;AK1411&amp;AI1411&amp;AG1411&amp;AE1411&amp;AC1411&amp;AA1411&amp;Y1411&amp;W1411&amp;U1411&amp;S1411&amp;M1411&amp;K1411&amp;O1411&amp;Q1411&lt;&gt;"","Yes","No")</f>
        <v>No</v>
      </c>
      <c r="AU1411" s="17"/>
      <c r="AV1411" s="18" t="s">
        <v>5331</v>
      </c>
      <c r="AW1411" s="15"/>
      <c r="AX1411" s="6"/>
    </row>
    <row r="1412" spans="1:50" ht="11.25">
      <c r="A1412" s="3" t="s">
        <v>4822</v>
      </c>
      <c r="B1412" s="3" t="s">
        <v>2675</v>
      </c>
      <c r="C1412" s="22" t="s">
        <v>21</v>
      </c>
      <c r="D1412" s="310" t="s">
        <v>4823</v>
      </c>
      <c r="E1412" s="314" t="s">
        <v>4824</v>
      </c>
      <c r="F1412" s="22" t="s">
        <v>187</v>
      </c>
      <c r="G1412" s="22" t="s">
        <v>222</v>
      </c>
      <c r="H1412" s="25">
        <v>0</v>
      </c>
      <c r="I1412" s="19">
        <v>8</v>
      </c>
      <c r="J1412" s="20">
        <v>0</v>
      </c>
      <c r="L1412" s="20">
        <v>0</v>
      </c>
      <c r="N1412" s="20">
        <v>0</v>
      </c>
      <c r="P1412" s="20">
        <v>0</v>
      </c>
      <c r="R1412" s="20">
        <v>0</v>
      </c>
      <c r="T1412" s="20">
        <v>0</v>
      </c>
      <c r="V1412" s="20">
        <v>0</v>
      </c>
      <c r="X1412" s="20">
        <v>0</v>
      </c>
      <c r="Z1412" s="20">
        <v>0</v>
      </c>
      <c r="AB1412" s="20">
        <v>0</v>
      </c>
      <c r="AD1412" s="20">
        <v>0</v>
      </c>
      <c r="AF1412" s="20">
        <v>0</v>
      </c>
      <c r="AH1412" s="20">
        <v>0</v>
      </c>
      <c r="AJ1412" s="20">
        <v>0</v>
      </c>
      <c r="AK1412" s="26"/>
      <c r="AL1412" s="20">
        <v>753746</v>
      </c>
      <c r="AN1412" s="21">
        <v>753746</v>
      </c>
      <c r="AO1412" s="22"/>
      <c r="AP1412" s="20">
        <v>0</v>
      </c>
      <c r="AQ1412" s="20"/>
      <c r="AR1412" s="19">
        <v>6003</v>
      </c>
      <c r="AT1412" s="16" t="str">
        <f t="shared" si="22"/>
        <v>No</v>
      </c>
      <c r="AU1412" s="17"/>
      <c r="AV1412" s="18" t="s">
        <v>5331</v>
      </c>
      <c r="AW1412" s="15"/>
      <c r="AX1412" s="6"/>
    </row>
    <row r="1413" spans="1:50" ht="11.25">
      <c r="A1413" s="3" t="s">
        <v>2944</v>
      </c>
      <c r="B1413" s="3" t="s">
        <v>653</v>
      </c>
      <c r="C1413" s="22" t="s">
        <v>81</v>
      </c>
      <c r="D1413" s="310" t="s">
        <v>2945</v>
      </c>
      <c r="E1413" s="314" t="s">
        <v>2946</v>
      </c>
      <c r="F1413" s="22" t="s">
        <v>235</v>
      </c>
      <c r="G1413" s="22" t="s">
        <v>222</v>
      </c>
      <c r="H1413" s="25">
        <v>0</v>
      </c>
      <c r="I1413" s="19">
        <v>8</v>
      </c>
      <c r="J1413" s="20">
        <v>0</v>
      </c>
      <c r="L1413" s="20">
        <v>0</v>
      </c>
      <c r="N1413" s="20">
        <v>0</v>
      </c>
      <c r="P1413" s="20">
        <v>0</v>
      </c>
      <c r="R1413" s="20">
        <v>0</v>
      </c>
      <c r="T1413" s="20">
        <v>0</v>
      </c>
      <c r="V1413" s="20">
        <v>0</v>
      </c>
      <c r="X1413" s="20">
        <v>0</v>
      </c>
      <c r="Z1413" s="20">
        <v>0</v>
      </c>
      <c r="AB1413" s="20">
        <v>0</v>
      </c>
      <c r="AD1413" s="20">
        <v>0</v>
      </c>
      <c r="AF1413" s="20">
        <v>0</v>
      </c>
      <c r="AH1413" s="20">
        <v>0</v>
      </c>
      <c r="AJ1413" s="20">
        <v>0</v>
      </c>
      <c r="AK1413" s="26"/>
      <c r="AL1413" s="20">
        <v>386909</v>
      </c>
      <c r="AN1413" s="21">
        <v>386909</v>
      </c>
      <c r="AO1413" s="22"/>
      <c r="AP1413" s="20">
        <v>0</v>
      </c>
      <c r="AQ1413" s="20"/>
      <c r="AR1413" s="19">
        <v>11094</v>
      </c>
      <c r="AT1413" s="16" t="str">
        <f t="shared" si="22"/>
        <v>No</v>
      </c>
      <c r="AU1413" s="17"/>
      <c r="AV1413" s="18" t="s">
        <v>5331</v>
      </c>
      <c r="AW1413" s="15"/>
      <c r="AX1413" s="6"/>
    </row>
    <row r="1414" spans="1:50" ht="11.25">
      <c r="A1414" s="3" t="s">
        <v>4840</v>
      </c>
      <c r="B1414" s="3" t="s">
        <v>5870</v>
      </c>
      <c r="C1414" s="22" t="s">
        <v>109</v>
      </c>
      <c r="D1414" s="310" t="s">
        <v>4841</v>
      </c>
      <c r="E1414" s="314" t="s">
        <v>4842</v>
      </c>
      <c r="F1414" s="22" t="s">
        <v>235</v>
      </c>
      <c r="G1414" s="22" t="s">
        <v>222</v>
      </c>
      <c r="H1414" s="25">
        <v>0</v>
      </c>
      <c r="I1414" s="19">
        <v>8</v>
      </c>
      <c r="J1414" s="20">
        <v>0</v>
      </c>
      <c r="L1414" s="20">
        <v>0</v>
      </c>
      <c r="N1414" s="20">
        <v>0</v>
      </c>
      <c r="P1414" s="20">
        <v>0</v>
      </c>
      <c r="R1414" s="20">
        <v>0</v>
      </c>
      <c r="T1414" s="20">
        <v>0</v>
      </c>
      <c r="V1414" s="20">
        <v>0</v>
      </c>
      <c r="X1414" s="20">
        <v>0</v>
      </c>
      <c r="Z1414" s="20">
        <v>0</v>
      </c>
      <c r="AB1414" s="20">
        <v>0</v>
      </c>
      <c r="AD1414" s="20">
        <v>0</v>
      </c>
      <c r="AF1414" s="20">
        <v>0</v>
      </c>
      <c r="AH1414" s="20">
        <v>0</v>
      </c>
      <c r="AJ1414" s="20">
        <v>0</v>
      </c>
      <c r="AK1414" s="26"/>
      <c r="AL1414" s="20">
        <v>1232434</v>
      </c>
      <c r="AN1414" s="21">
        <v>1232434</v>
      </c>
      <c r="AO1414" s="22"/>
      <c r="AP1414" s="20">
        <v>0</v>
      </c>
      <c r="AQ1414" s="20"/>
      <c r="AR1414" s="19">
        <v>22465</v>
      </c>
      <c r="AT1414" s="16" t="str">
        <f t="shared" si="22"/>
        <v>No</v>
      </c>
      <c r="AU1414" s="17"/>
      <c r="AV1414" s="18" t="s">
        <v>5331</v>
      </c>
      <c r="AW1414" s="15"/>
      <c r="AX1414" s="6"/>
    </row>
    <row r="1415" spans="1:50" ht="11.25">
      <c r="A1415" s="3" t="s">
        <v>5653</v>
      </c>
      <c r="B1415" s="3" t="s">
        <v>5654</v>
      </c>
      <c r="C1415" s="22" t="s">
        <v>21</v>
      </c>
      <c r="E1415" s="314">
        <v>90282</v>
      </c>
      <c r="F1415" s="22" t="s">
        <v>187</v>
      </c>
      <c r="G1415" s="22" t="s">
        <v>5166</v>
      </c>
      <c r="H1415" s="25">
        <v>12150996</v>
      </c>
      <c r="I1415" s="19">
        <v>8</v>
      </c>
      <c r="J1415" s="20">
        <v>0</v>
      </c>
      <c r="L1415" s="20">
        <v>0</v>
      </c>
      <c r="N1415" s="20">
        <v>0</v>
      </c>
      <c r="P1415" s="20">
        <v>0</v>
      </c>
      <c r="R1415" s="20">
        <v>0</v>
      </c>
      <c r="T1415" s="20">
        <v>0</v>
      </c>
      <c r="V1415" s="20">
        <v>0</v>
      </c>
      <c r="X1415" s="20">
        <v>0</v>
      </c>
      <c r="Z1415" s="20">
        <v>0</v>
      </c>
      <c r="AB1415" s="20">
        <v>0</v>
      </c>
      <c r="AD1415" s="20">
        <v>0</v>
      </c>
      <c r="AF1415" s="20">
        <v>0</v>
      </c>
      <c r="AH1415" s="20">
        <v>0</v>
      </c>
      <c r="AJ1415" s="20">
        <v>0</v>
      </c>
      <c r="AK1415" s="26"/>
      <c r="AL1415" s="20">
        <v>122091</v>
      </c>
      <c r="AN1415" s="21">
        <v>122091</v>
      </c>
      <c r="AO1415" s="22"/>
      <c r="AP1415" s="20">
        <v>0</v>
      </c>
      <c r="AQ1415" s="20"/>
      <c r="AR1415" s="19">
        <v>2866</v>
      </c>
      <c r="AT1415" s="16" t="str">
        <f t="shared" si="22"/>
        <v>No</v>
      </c>
      <c r="AU1415" s="17"/>
      <c r="AV1415" s="18" t="s">
        <v>5331</v>
      </c>
      <c r="AW1415" s="15"/>
      <c r="AX1415" s="6"/>
    </row>
    <row r="1416" spans="1:50" ht="11.25">
      <c r="A1416" s="3" t="s">
        <v>838</v>
      </c>
      <c r="B1416" s="3" t="s">
        <v>839</v>
      </c>
      <c r="C1416" s="22" t="s">
        <v>116</v>
      </c>
      <c r="D1416" s="310">
        <v>3066</v>
      </c>
      <c r="E1416" s="314">
        <v>30066</v>
      </c>
      <c r="F1416" s="22" t="s">
        <v>514</v>
      </c>
      <c r="G1416" s="22" t="s">
        <v>5166</v>
      </c>
      <c r="H1416" s="25">
        <v>70889</v>
      </c>
      <c r="I1416" s="19">
        <v>8</v>
      </c>
      <c r="J1416" s="20">
        <v>0</v>
      </c>
      <c r="L1416" s="20">
        <v>0</v>
      </c>
      <c r="N1416" s="20">
        <v>0</v>
      </c>
      <c r="P1416" s="20">
        <v>0</v>
      </c>
      <c r="R1416" s="20">
        <v>0</v>
      </c>
      <c r="T1416" s="20">
        <v>0</v>
      </c>
      <c r="V1416" s="20">
        <v>0</v>
      </c>
      <c r="X1416" s="20">
        <v>0</v>
      </c>
      <c r="Z1416" s="20">
        <v>0</v>
      </c>
      <c r="AB1416" s="20">
        <v>0</v>
      </c>
      <c r="AD1416" s="20">
        <v>0</v>
      </c>
      <c r="AF1416" s="20">
        <v>0</v>
      </c>
      <c r="AH1416" s="20">
        <v>0</v>
      </c>
      <c r="AJ1416" s="20">
        <v>0</v>
      </c>
      <c r="AK1416" s="26"/>
      <c r="AL1416" s="20">
        <v>448523</v>
      </c>
      <c r="AN1416" s="21">
        <v>448523</v>
      </c>
      <c r="AO1416" s="22"/>
      <c r="AP1416" s="20">
        <v>0</v>
      </c>
      <c r="AQ1416" s="20"/>
      <c r="AR1416" s="19">
        <v>13685</v>
      </c>
      <c r="AT1416" s="16" t="str">
        <f t="shared" si="22"/>
        <v>No</v>
      </c>
      <c r="AU1416" s="17"/>
      <c r="AV1416" s="18" t="s">
        <v>5331</v>
      </c>
      <c r="AW1416" s="15"/>
      <c r="AX1416" s="6"/>
    </row>
    <row r="1417" spans="1:50" ht="11.25">
      <c r="A1417" s="3" t="s">
        <v>6544</v>
      </c>
      <c r="B1417" s="3" t="s">
        <v>396</v>
      </c>
      <c r="C1417" s="22" t="s">
        <v>103</v>
      </c>
      <c r="D1417" s="310">
        <v>6081</v>
      </c>
      <c r="E1417" s="314">
        <v>60081</v>
      </c>
      <c r="F1417" s="22" t="s">
        <v>187</v>
      </c>
      <c r="G1417" s="22" t="s">
        <v>5166</v>
      </c>
      <c r="H1417" s="25">
        <v>98884</v>
      </c>
      <c r="I1417" s="19">
        <v>8</v>
      </c>
      <c r="J1417" s="20">
        <v>0</v>
      </c>
      <c r="L1417" s="20">
        <v>0</v>
      </c>
      <c r="N1417" s="20">
        <v>0</v>
      </c>
      <c r="P1417" s="20">
        <v>0</v>
      </c>
      <c r="R1417" s="20">
        <v>0</v>
      </c>
      <c r="T1417" s="20">
        <v>0</v>
      </c>
      <c r="V1417" s="20">
        <v>0</v>
      </c>
      <c r="X1417" s="20">
        <v>0</v>
      </c>
      <c r="Z1417" s="20">
        <v>0</v>
      </c>
      <c r="AB1417" s="20">
        <v>0</v>
      </c>
      <c r="AD1417" s="20">
        <v>0</v>
      </c>
      <c r="AF1417" s="20">
        <v>0</v>
      </c>
      <c r="AH1417" s="20">
        <v>0</v>
      </c>
      <c r="AJ1417" s="20">
        <v>0</v>
      </c>
      <c r="AK1417" s="26"/>
      <c r="AL1417" s="20">
        <v>1739449</v>
      </c>
      <c r="AN1417" s="21">
        <v>1739449</v>
      </c>
      <c r="AO1417" s="22"/>
      <c r="AP1417" s="20">
        <v>0</v>
      </c>
      <c r="AQ1417" s="20"/>
      <c r="AR1417" s="19">
        <v>23185</v>
      </c>
      <c r="AT1417" s="16" t="str">
        <f t="shared" si="22"/>
        <v>No</v>
      </c>
      <c r="AU1417" s="17"/>
      <c r="AV1417" s="18" t="s">
        <v>5331</v>
      </c>
      <c r="AW1417" s="15"/>
      <c r="AX1417" s="6"/>
    </row>
    <row r="1418" spans="1:50" ht="11.25">
      <c r="A1418" s="3" t="s">
        <v>5455</v>
      </c>
      <c r="B1418" s="3" t="s">
        <v>1534</v>
      </c>
      <c r="C1418" s="22" t="s">
        <v>46</v>
      </c>
      <c r="D1418" s="310" t="s">
        <v>3171</v>
      </c>
      <c r="E1418" s="314" t="s">
        <v>3172</v>
      </c>
      <c r="F1418" s="22" t="s">
        <v>235</v>
      </c>
      <c r="G1418" s="22" t="s">
        <v>222</v>
      </c>
      <c r="H1418" s="25">
        <v>0</v>
      </c>
      <c r="I1418" s="19">
        <v>8</v>
      </c>
      <c r="J1418" s="20">
        <v>0</v>
      </c>
      <c r="L1418" s="20">
        <v>0</v>
      </c>
      <c r="N1418" s="20">
        <v>0</v>
      </c>
      <c r="P1418" s="20">
        <v>0</v>
      </c>
      <c r="R1418" s="20">
        <v>0</v>
      </c>
      <c r="T1418" s="20">
        <v>0</v>
      </c>
      <c r="V1418" s="20">
        <v>0</v>
      </c>
      <c r="X1418" s="20">
        <v>0</v>
      </c>
      <c r="Z1418" s="20">
        <v>0</v>
      </c>
      <c r="AB1418" s="20">
        <v>0</v>
      </c>
      <c r="AD1418" s="20">
        <v>0</v>
      </c>
      <c r="AF1418" s="20">
        <v>0</v>
      </c>
      <c r="AH1418" s="20">
        <v>0</v>
      </c>
      <c r="AJ1418" s="20">
        <v>0</v>
      </c>
      <c r="AK1418" s="26"/>
      <c r="AL1418" s="20">
        <v>317519</v>
      </c>
      <c r="AN1418" s="21">
        <v>317519</v>
      </c>
      <c r="AO1418" s="22"/>
      <c r="AP1418" s="20">
        <v>0</v>
      </c>
      <c r="AQ1418" s="20"/>
      <c r="AR1418" s="19">
        <v>7693</v>
      </c>
      <c r="AT1418" s="16" t="str">
        <f t="shared" si="22"/>
        <v>No</v>
      </c>
      <c r="AU1418" s="17"/>
      <c r="AV1418" s="18" t="s">
        <v>5331</v>
      </c>
      <c r="AW1418" s="15"/>
      <c r="AX1418" s="6"/>
    </row>
    <row r="1419" spans="1:50" ht="11.25">
      <c r="A1419" s="3" t="s">
        <v>1097</v>
      </c>
      <c r="B1419" s="3" t="s">
        <v>1098</v>
      </c>
      <c r="C1419" s="22" t="s">
        <v>85</v>
      </c>
      <c r="D1419" s="310" t="s">
        <v>1099</v>
      </c>
      <c r="E1419" s="314">
        <v>119</v>
      </c>
      <c r="F1419" s="22" t="s">
        <v>160</v>
      </c>
      <c r="G1419" s="22" t="s">
        <v>5166</v>
      </c>
      <c r="H1419" s="25">
        <v>0</v>
      </c>
      <c r="I1419" s="19">
        <v>8</v>
      </c>
      <c r="J1419" s="20">
        <v>0</v>
      </c>
      <c r="L1419" s="20">
        <v>0</v>
      </c>
      <c r="N1419" s="20">
        <v>0</v>
      </c>
      <c r="P1419" s="20">
        <v>0</v>
      </c>
      <c r="R1419" s="20">
        <v>0</v>
      </c>
      <c r="T1419" s="20">
        <v>0</v>
      </c>
      <c r="V1419" s="20">
        <v>0</v>
      </c>
      <c r="X1419" s="20">
        <v>0</v>
      </c>
      <c r="Z1419" s="20">
        <v>0</v>
      </c>
      <c r="AB1419" s="20">
        <v>0</v>
      </c>
      <c r="AD1419" s="20">
        <v>0</v>
      </c>
      <c r="AF1419" s="20">
        <v>0</v>
      </c>
      <c r="AH1419" s="20">
        <v>0</v>
      </c>
      <c r="AJ1419" s="20">
        <v>0</v>
      </c>
      <c r="AK1419" s="26"/>
      <c r="AL1419" s="20">
        <v>1415339</v>
      </c>
      <c r="AN1419" s="21">
        <v>1415339</v>
      </c>
      <c r="AO1419" s="22"/>
      <c r="AP1419" s="20">
        <v>0</v>
      </c>
      <c r="AQ1419" s="20"/>
      <c r="AR1419" s="19">
        <v>15018</v>
      </c>
      <c r="AT1419" s="16" t="str">
        <f t="shared" si="22"/>
        <v>No</v>
      </c>
      <c r="AU1419" s="17"/>
      <c r="AV1419" s="18" t="s">
        <v>5331</v>
      </c>
      <c r="AW1419" s="15"/>
      <c r="AX1419" s="6"/>
    </row>
    <row r="1420" spans="1:50" ht="11.25">
      <c r="A1420" s="3" t="s">
        <v>3309</v>
      </c>
      <c r="B1420" s="3" t="s">
        <v>5862</v>
      </c>
      <c r="C1420" s="22" t="s">
        <v>46</v>
      </c>
      <c r="D1420" s="310" t="s">
        <v>3310</v>
      </c>
      <c r="E1420" s="314" t="s">
        <v>3311</v>
      </c>
      <c r="F1420" s="22" t="s">
        <v>235</v>
      </c>
      <c r="G1420" s="22" t="s">
        <v>222</v>
      </c>
      <c r="H1420" s="25">
        <v>0</v>
      </c>
      <c r="I1420" s="19">
        <v>8</v>
      </c>
      <c r="J1420" s="20">
        <v>0</v>
      </c>
      <c r="L1420" s="20">
        <v>0</v>
      </c>
      <c r="N1420" s="20">
        <v>0</v>
      </c>
      <c r="P1420" s="20">
        <v>0</v>
      </c>
      <c r="R1420" s="20">
        <v>0</v>
      </c>
      <c r="T1420" s="20">
        <v>0</v>
      </c>
      <c r="V1420" s="20">
        <v>0</v>
      </c>
      <c r="X1420" s="20">
        <v>0</v>
      </c>
      <c r="Z1420" s="20">
        <v>0</v>
      </c>
      <c r="AB1420" s="20">
        <v>0</v>
      </c>
      <c r="AD1420" s="20">
        <v>0</v>
      </c>
      <c r="AF1420" s="20">
        <v>0</v>
      </c>
      <c r="AH1420" s="20">
        <v>0</v>
      </c>
      <c r="AJ1420" s="20">
        <v>0</v>
      </c>
      <c r="AK1420" s="26"/>
      <c r="AL1420" s="20">
        <v>436827</v>
      </c>
      <c r="AN1420" s="21">
        <v>436827</v>
      </c>
      <c r="AO1420" s="22"/>
      <c r="AP1420" s="20">
        <v>0</v>
      </c>
      <c r="AQ1420" s="20"/>
      <c r="AR1420" s="19">
        <v>17030</v>
      </c>
      <c r="AT1420" s="16" t="str">
        <f t="shared" si="22"/>
        <v>No</v>
      </c>
      <c r="AU1420" s="17"/>
      <c r="AV1420" s="18" t="s">
        <v>5331</v>
      </c>
      <c r="AW1420" s="15"/>
      <c r="AX1420" s="6"/>
    </row>
    <row r="1421" spans="1:50" ht="11.25">
      <c r="A1421" s="3" t="s">
        <v>4942</v>
      </c>
      <c r="B1421" s="3" t="s">
        <v>5863</v>
      </c>
      <c r="C1421" s="22" t="s">
        <v>85</v>
      </c>
      <c r="D1421" s="310" t="s">
        <v>4943</v>
      </c>
      <c r="E1421" s="314" t="s">
        <v>4944</v>
      </c>
      <c r="F1421" s="22" t="s">
        <v>187</v>
      </c>
      <c r="G1421" s="22" t="s">
        <v>222</v>
      </c>
      <c r="H1421" s="25">
        <v>0</v>
      </c>
      <c r="I1421" s="19">
        <v>8</v>
      </c>
      <c r="J1421" s="20">
        <v>0</v>
      </c>
      <c r="L1421" s="20">
        <v>0</v>
      </c>
      <c r="N1421" s="20">
        <v>0</v>
      </c>
      <c r="P1421" s="20">
        <v>0</v>
      </c>
      <c r="R1421" s="20">
        <v>0</v>
      </c>
      <c r="T1421" s="20">
        <v>0</v>
      </c>
      <c r="V1421" s="20">
        <v>0</v>
      </c>
      <c r="X1421" s="20">
        <v>0</v>
      </c>
      <c r="Z1421" s="20">
        <v>0</v>
      </c>
      <c r="AB1421" s="20">
        <v>0</v>
      </c>
      <c r="AD1421" s="20">
        <v>0</v>
      </c>
      <c r="AF1421" s="20">
        <v>0</v>
      </c>
      <c r="AH1421" s="20">
        <v>0</v>
      </c>
      <c r="AJ1421" s="20">
        <v>0</v>
      </c>
      <c r="AK1421" s="26"/>
      <c r="AL1421" s="20">
        <v>1679387</v>
      </c>
      <c r="AN1421" s="21">
        <v>1679387</v>
      </c>
      <c r="AO1421" s="22"/>
      <c r="AP1421" s="20">
        <v>0</v>
      </c>
      <c r="AQ1421" s="20"/>
      <c r="AR1421" s="19">
        <v>14400</v>
      </c>
      <c r="AT1421" s="16" t="str">
        <f t="shared" si="22"/>
        <v>No</v>
      </c>
      <c r="AU1421" s="17"/>
      <c r="AV1421" s="18" t="s">
        <v>5331</v>
      </c>
      <c r="AW1421" s="15"/>
      <c r="AX1421" s="6"/>
    </row>
    <row r="1422" spans="1:50" ht="11.25">
      <c r="A1422" s="3" t="s">
        <v>4568</v>
      </c>
      <c r="B1422" s="3" t="s">
        <v>5864</v>
      </c>
      <c r="C1422" s="22" t="s">
        <v>117</v>
      </c>
      <c r="D1422" s="310" t="s">
        <v>4569</v>
      </c>
      <c r="E1422" s="314" t="s">
        <v>4570</v>
      </c>
      <c r="F1422" s="22" t="s">
        <v>235</v>
      </c>
      <c r="G1422" s="22" t="s">
        <v>222</v>
      </c>
      <c r="H1422" s="25">
        <v>0</v>
      </c>
      <c r="I1422" s="19">
        <v>8</v>
      </c>
      <c r="J1422" s="20">
        <v>0</v>
      </c>
      <c r="L1422" s="20">
        <v>0</v>
      </c>
      <c r="N1422" s="20">
        <v>0</v>
      </c>
      <c r="P1422" s="20">
        <v>0</v>
      </c>
      <c r="R1422" s="20">
        <v>0</v>
      </c>
      <c r="T1422" s="20">
        <v>0</v>
      </c>
      <c r="V1422" s="20">
        <v>0</v>
      </c>
      <c r="X1422" s="20">
        <v>0</v>
      </c>
      <c r="Z1422" s="20">
        <v>0</v>
      </c>
      <c r="AB1422" s="20">
        <v>0</v>
      </c>
      <c r="AD1422" s="20">
        <v>0</v>
      </c>
      <c r="AF1422" s="20">
        <v>0</v>
      </c>
      <c r="AH1422" s="20">
        <v>0</v>
      </c>
      <c r="AJ1422" s="20">
        <v>0</v>
      </c>
      <c r="AK1422" s="26"/>
      <c r="AL1422" s="20">
        <v>98428</v>
      </c>
      <c r="AN1422" s="21">
        <v>98428</v>
      </c>
      <c r="AO1422" s="22"/>
      <c r="AP1422" s="20">
        <v>0</v>
      </c>
      <c r="AQ1422" s="20"/>
      <c r="AR1422" s="19">
        <v>6295</v>
      </c>
      <c r="AT1422" s="16" t="str">
        <f t="shared" si="22"/>
        <v>No</v>
      </c>
      <c r="AU1422" s="17"/>
      <c r="AV1422" s="18" t="s">
        <v>5331</v>
      </c>
      <c r="AW1422" s="15"/>
      <c r="AX1422" s="6"/>
    </row>
    <row r="1423" spans="1:50" ht="11.25">
      <c r="A1423" s="3" t="s">
        <v>1495</v>
      </c>
      <c r="B1423" s="3" t="s">
        <v>1232</v>
      </c>
      <c r="C1423" s="22" t="s">
        <v>66</v>
      </c>
      <c r="D1423" s="310" t="s">
        <v>1496</v>
      </c>
      <c r="E1423" s="314" t="s">
        <v>1497</v>
      </c>
      <c r="F1423" s="22" t="s">
        <v>235</v>
      </c>
      <c r="G1423" s="22" t="s">
        <v>222</v>
      </c>
      <c r="H1423" s="25">
        <v>0</v>
      </c>
      <c r="I1423" s="19">
        <v>8</v>
      </c>
      <c r="J1423" s="20">
        <v>0</v>
      </c>
      <c r="L1423" s="20">
        <v>0</v>
      </c>
      <c r="N1423" s="20">
        <v>0</v>
      </c>
      <c r="P1423" s="20">
        <v>0</v>
      </c>
      <c r="R1423" s="20">
        <v>0</v>
      </c>
      <c r="T1423" s="20">
        <v>0</v>
      </c>
      <c r="V1423" s="20">
        <v>0</v>
      </c>
      <c r="X1423" s="20">
        <v>0</v>
      </c>
      <c r="Z1423" s="20">
        <v>0</v>
      </c>
      <c r="AB1423" s="20">
        <v>0</v>
      </c>
      <c r="AD1423" s="20">
        <v>0</v>
      </c>
      <c r="AF1423" s="20">
        <v>0</v>
      </c>
      <c r="AH1423" s="20">
        <v>0</v>
      </c>
      <c r="AJ1423" s="20">
        <v>0</v>
      </c>
      <c r="AK1423" s="26"/>
      <c r="AL1423" s="20">
        <v>500353</v>
      </c>
      <c r="AN1423" s="21">
        <v>500353</v>
      </c>
      <c r="AO1423" s="22"/>
      <c r="AP1423" s="20">
        <v>0</v>
      </c>
      <c r="AQ1423" s="20"/>
      <c r="AR1423" s="19">
        <v>22649</v>
      </c>
      <c r="AT1423" s="16" t="str">
        <f t="shared" si="22"/>
        <v>No</v>
      </c>
      <c r="AU1423" s="17"/>
      <c r="AV1423" s="18" t="s">
        <v>5331</v>
      </c>
      <c r="AW1423" s="15"/>
      <c r="AX1423" s="6"/>
    </row>
    <row r="1424" spans="1:50" ht="11.25">
      <c r="A1424" s="3" t="s">
        <v>5325</v>
      </c>
      <c r="B1424" s="3" t="s">
        <v>5326</v>
      </c>
      <c r="C1424" s="22" t="s">
        <v>51</v>
      </c>
      <c r="E1424" s="314" t="s">
        <v>5327</v>
      </c>
      <c r="F1424" s="22" t="s">
        <v>1242</v>
      </c>
      <c r="G1424" s="22" t="s">
        <v>222</v>
      </c>
      <c r="H1424" s="25">
        <v>0</v>
      </c>
      <c r="I1424" s="19">
        <v>8</v>
      </c>
      <c r="J1424" s="20">
        <v>0</v>
      </c>
      <c r="L1424" s="20">
        <v>0</v>
      </c>
      <c r="N1424" s="20">
        <v>0</v>
      </c>
      <c r="P1424" s="20">
        <v>0</v>
      </c>
      <c r="R1424" s="20">
        <v>0</v>
      </c>
      <c r="T1424" s="20">
        <v>0</v>
      </c>
      <c r="V1424" s="20">
        <v>0</v>
      </c>
      <c r="X1424" s="20">
        <v>0</v>
      </c>
      <c r="Z1424" s="20">
        <v>0</v>
      </c>
      <c r="AB1424" s="20">
        <v>0</v>
      </c>
      <c r="AD1424" s="20">
        <v>0</v>
      </c>
      <c r="AF1424" s="20">
        <v>0</v>
      </c>
      <c r="AH1424" s="20">
        <v>0</v>
      </c>
      <c r="AJ1424" s="20">
        <v>0</v>
      </c>
      <c r="AK1424" s="26"/>
      <c r="AL1424" s="20">
        <v>149493</v>
      </c>
      <c r="AN1424" s="21">
        <v>149493</v>
      </c>
      <c r="AO1424" s="22"/>
      <c r="AP1424" s="20">
        <v>0</v>
      </c>
      <c r="AQ1424" s="20"/>
      <c r="AR1424" s="19">
        <v>4402</v>
      </c>
      <c r="AT1424" s="16" t="str">
        <f t="shared" si="22"/>
        <v>No</v>
      </c>
      <c r="AU1424" s="17"/>
      <c r="AV1424" s="18" t="s">
        <v>5331</v>
      </c>
      <c r="AW1424" s="15"/>
      <c r="AX1424" s="6"/>
    </row>
    <row r="1425" spans="1:50" ht="11.25">
      <c r="A1425" s="3" t="s">
        <v>3161</v>
      </c>
      <c r="B1425" s="3" t="s">
        <v>1054</v>
      </c>
      <c r="C1425" s="22" t="s">
        <v>81</v>
      </c>
      <c r="D1425" s="310" t="s">
        <v>3162</v>
      </c>
      <c r="E1425" s="314" t="s">
        <v>3163</v>
      </c>
      <c r="F1425" s="22" t="s">
        <v>235</v>
      </c>
      <c r="G1425" s="22" t="s">
        <v>222</v>
      </c>
      <c r="H1425" s="25">
        <v>0</v>
      </c>
      <c r="I1425" s="19">
        <v>8</v>
      </c>
      <c r="J1425" s="20">
        <v>0</v>
      </c>
      <c r="L1425" s="20">
        <v>0</v>
      </c>
      <c r="N1425" s="20">
        <v>0</v>
      </c>
      <c r="P1425" s="20">
        <v>0</v>
      </c>
      <c r="R1425" s="20">
        <v>0</v>
      </c>
      <c r="T1425" s="20">
        <v>0</v>
      </c>
      <c r="V1425" s="20">
        <v>0</v>
      </c>
      <c r="X1425" s="20">
        <v>0</v>
      </c>
      <c r="Z1425" s="20">
        <v>0</v>
      </c>
      <c r="AB1425" s="20">
        <v>0</v>
      </c>
      <c r="AD1425" s="20">
        <v>0</v>
      </c>
      <c r="AF1425" s="20">
        <v>0</v>
      </c>
      <c r="AH1425" s="20">
        <v>0</v>
      </c>
      <c r="AJ1425" s="20">
        <v>0</v>
      </c>
      <c r="AK1425" s="26"/>
      <c r="AL1425" s="20">
        <v>415352</v>
      </c>
      <c r="AN1425" s="21">
        <v>415352</v>
      </c>
      <c r="AO1425" s="22"/>
      <c r="AP1425" s="20">
        <v>0</v>
      </c>
      <c r="AQ1425" s="20"/>
      <c r="AR1425" s="19">
        <v>8307</v>
      </c>
      <c r="AT1425" s="16" t="str">
        <f t="shared" si="22"/>
        <v>No</v>
      </c>
      <c r="AU1425" s="17"/>
      <c r="AV1425" s="18" t="s">
        <v>5331</v>
      </c>
      <c r="AW1425" s="15"/>
      <c r="AX1425" s="6"/>
    </row>
    <row r="1426" spans="1:50" ht="11.25">
      <c r="A1426" s="3" t="s">
        <v>4786</v>
      </c>
      <c r="B1426" s="3" t="s">
        <v>422</v>
      </c>
      <c r="C1426" s="22" t="s">
        <v>21</v>
      </c>
      <c r="D1426" s="310" t="s">
        <v>4787</v>
      </c>
      <c r="E1426" s="314" t="s">
        <v>4788</v>
      </c>
      <c r="F1426" s="22" t="s">
        <v>189</v>
      </c>
      <c r="G1426" s="22" t="s">
        <v>222</v>
      </c>
      <c r="H1426" s="25">
        <v>0</v>
      </c>
      <c r="I1426" s="19">
        <v>8</v>
      </c>
      <c r="J1426" s="20">
        <v>0</v>
      </c>
      <c r="L1426" s="20">
        <v>0</v>
      </c>
      <c r="N1426" s="20">
        <v>0</v>
      </c>
      <c r="P1426" s="20">
        <v>0</v>
      </c>
      <c r="R1426" s="20">
        <v>0</v>
      </c>
      <c r="T1426" s="20">
        <v>0</v>
      </c>
      <c r="V1426" s="20">
        <v>0</v>
      </c>
      <c r="X1426" s="20">
        <v>0</v>
      </c>
      <c r="Z1426" s="20">
        <v>0</v>
      </c>
      <c r="AB1426" s="20">
        <v>0</v>
      </c>
      <c r="AD1426" s="20">
        <v>0</v>
      </c>
      <c r="AF1426" s="20">
        <v>0</v>
      </c>
      <c r="AH1426" s="20">
        <v>0</v>
      </c>
      <c r="AJ1426" s="20">
        <v>0</v>
      </c>
      <c r="AK1426" s="26"/>
      <c r="AL1426" s="20">
        <v>1270546</v>
      </c>
      <c r="AN1426" s="21">
        <v>1270546</v>
      </c>
      <c r="AO1426" s="22"/>
      <c r="AP1426" s="20">
        <v>0</v>
      </c>
      <c r="AQ1426" s="20"/>
      <c r="AR1426" s="19">
        <v>17212</v>
      </c>
      <c r="AT1426" s="16" t="str">
        <f t="shared" si="22"/>
        <v>No</v>
      </c>
      <c r="AU1426" s="17"/>
      <c r="AV1426" s="18" t="s">
        <v>5331</v>
      </c>
      <c r="AW1426" s="15"/>
      <c r="AX1426" s="6"/>
    </row>
    <row r="1427" spans="1:50" ht="11.25">
      <c r="A1427" s="3" t="s">
        <v>6542</v>
      </c>
      <c r="B1427" s="3" t="s">
        <v>3556</v>
      </c>
      <c r="C1427" s="22" t="s">
        <v>72</v>
      </c>
      <c r="D1427" s="310" t="s">
        <v>3557</v>
      </c>
      <c r="E1427" s="314" t="s">
        <v>3558</v>
      </c>
      <c r="F1427" s="22" t="s">
        <v>235</v>
      </c>
      <c r="G1427" s="22" t="s">
        <v>222</v>
      </c>
      <c r="H1427" s="25">
        <v>0</v>
      </c>
      <c r="I1427" s="19">
        <v>8</v>
      </c>
      <c r="J1427" s="20">
        <v>0</v>
      </c>
      <c r="L1427" s="20">
        <v>0</v>
      </c>
      <c r="N1427" s="20">
        <v>0</v>
      </c>
      <c r="P1427" s="20">
        <v>0</v>
      </c>
      <c r="R1427" s="20">
        <v>0</v>
      </c>
      <c r="T1427" s="20">
        <v>0</v>
      </c>
      <c r="V1427" s="20">
        <v>0</v>
      </c>
      <c r="X1427" s="20">
        <v>0</v>
      </c>
      <c r="Z1427" s="20">
        <v>0</v>
      </c>
      <c r="AB1427" s="20">
        <v>0</v>
      </c>
      <c r="AD1427" s="20">
        <v>0</v>
      </c>
      <c r="AF1427" s="20">
        <v>0</v>
      </c>
      <c r="AH1427" s="20">
        <v>0</v>
      </c>
      <c r="AJ1427" s="20">
        <v>0</v>
      </c>
      <c r="AK1427" s="26"/>
      <c r="AL1427" s="20">
        <v>418240</v>
      </c>
      <c r="AN1427" s="21">
        <v>418240</v>
      </c>
      <c r="AO1427" s="22"/>
      <c r="AP1427" s="20">
        <v>0</v>
      </c>
      <c r="AQ1427" s="20"/>
      <c r="AR1427" s="19">
        <v>15037</v>
      </c>
      <c r="AT1427" s="16" t="str">
        <f t="shared" si="22"/>
        <v>No</v>
      </c>
      <c r="AU1427" s="17"/>
      <c r="AV1427" s="18" t="s">
        <v>5331</v>
      </c>
      <c r="AW1427" s="15"/>
      <c r="AX1427" s="6"/>
    </row>
    <row r="1428" spans="1:50" ht="11.25">
      <c r="A1428" s="3" t="s">
        <v>75</v>
      </c>
      <c r="B1428" s="3" t="s">
        <v>600</v>
      </c>
      <c r="C1428" s="22" t="s">
        <v>74</v>
      </c>
      <c r="D1428" s="310">
        <v>2189</v>
      </c>
      <c r="E1428" s="314">
        <v>20189</v>
      </c>
      <c r="F1428" s="22" t="s">
        <v>201</v>
      </c>
      <c r="G1428" s="22" t="s">
        <v>185</v>
      </c>
      <c r="H1428" s="25">
        <v>18351295</v>
      </c>
      <c r="I1428" s="19">
        <v>8</v>
      </c>
      <c r="J1428" s="20">
        <v>1981689</v>
      </c>
      <c r="L1428" s="20">
        <v>910241</v>
      </c>
      <c r="N1428" s="20">
        <v>68380</v>
      </c>
      <c r="P1428" s="20">
        <v>158919</v>
      </c>
      <c r="R1428" s="20">
        <v>1000642</v>
      </c>
      <c r="T1428" s="20">
        <v>1741026</v>
      </c>
      <c r="V1428" s="20">
        <v>1770649</v>
      </c>
      <c r="X1428" s="20">
        <v>0</v>
      </c>
      <c r="Z1428" s="20">
        <v>1817393</v>
      </c>
      <c r="AB1428" s="20">
        <v>10972</v>
      </c>
      <c r="AD1428" s="20">
        <v>666549</v>
      </c>
      <c r="AF1428" s="20">
        <v>0</v>
      </c>
      <c r="AH1428" s="20">
        <v>0</v>
      </c>
      <c r="AJ1428" s="20">
        <v>1743286</v>
      </c>
      <c r="AK1428" s="26"/>
      <c r="AL1428" s="20">
        <v>0</v>
      </c>
      <c r="AN1428" s="21">
        <v>11869746</v>
      </c>
      <c r="AO1428" s="22"/>
      <c r="AP1428" s="20">
        <v>0</v>
      </c>
      <c r="AQ1428" s="20"/>
      <c r="AR1428" s="19">
        <v>24248</v>
      </c>
      <c r="AT1428" s="16" t="str">
        <f t="shared" si="22"/>
        <v>No</v>
      </c>
      <c r="AU1428" s="17"/>
      <c r="AV1428" s="18" t="s">
        <v>5331</v>
      </c>
      <c r="AW1428" s="15"/>
      <c r="AX1428" s="6"/>
    </row>
    <row r="1429" spans="1:50" ht="11.25">
      <c r="A1429" s="3" t="s">
        <v>6546</v>
      </c>
      <c r="B1429" s="3" t="s">
        <v>781</v>
      </c>
      <c r="C1429" s="22" t="s">
        <v>38</v>
      </c>
      <c r="D1429" s="310">
        <v>4120</v>
      </c>
      <c r="E1429" s="314">
        <v>40120</v>
      </c>
      <c r="F1429" s="22" t="s">
        <v>187</v>
      </c>
      <c r="G1429" s="22" t="s">
        <v>185</v>
      </c>
      <c r="H1429" s="25">
        <v>156909</v>
      </c>
      <c r="I1429" s="19">
        <v>8</v>
      </c>
      <c r="J1429" s="20">
        <v>0</v>
      </c>
      <c r="L1429" s="20">
        <v>39552</v>
      </c>
      <c r="N1429" s="20">
        <v>0</v>
      </c>
      <c r="P1429" s="20">
        <v>4387</v>
      </c>
      <c r="R1429" s="20">
        <v>21147</v>
      </c>
      <c r="T1429" s="20">
        <v>21153</v>
      </c>
      <c r="V1429" s="20">
        <v>291503</v>
      </c>
      <c r="X1429" s="20">
        <v>0</v>
      </c>
      <c r="Z1429" s="20">
        <v>10407</v>
      </c>
      <c r="AB1429" s="20">
        <v>90207</v>
      </c>
      <c r="AD1429" s="20">
        <v>9098</v>
      </c>
      <c r="AF1429" s="20">
        <v>0</v>
      </c>
      <c r="AH1429" s="20">
        <v>2019305</v>
      </c>
      <c r="AJ1429" s="20">
        <v>1271</v>
      </c>
      <c r="AK1429" s="26"/>
      <c r="AL1429" s="20">
        <v>0</v>
      </c>
      <c r="AN1429" s="21">
        <v>2508030</v>
      </c>
      <c r="AO1429" s="22"/>
      <c r="AP1429" s="20">
        <v>0</v>
      </c>
      <c r="AQ1429" s="20"/>
      <c r="AR1429" s="19">
        <v>37615</v>
      </c>
      <c r="AT1429" s="16" t="str">
        <f t="shared" si="22"/>
        <v>No</v>
      </c>
      <c r="AU1429" s="17"/>
      <c r="AV1429" s="18" t="s">
        <v>5331</v>
      </c>
      <c r="AW1429" s="15"/>
      <c r="AX1429" s="6"/>
    </row>
    <row r="1430" spans="1:50" ht="11.25">
      <c r="A1430" s="3" t="s">
        <v>1090</v>
      </c>
      <c r="B1430" s="3" t="s">
        <v>843</v>
      </c>
      <c r="C1430" s="22" t="s">
        <v>55</v>
      </c>
      <c r="D1430" s="310">
        <v>1015</v>
      </c>
      <c r="E1430" s="314">
        <v>10015</v>
      </c>
      <c r="F1430" s="22" t="s">
        <v>187</v>
      </c>
      <c r="G1430" s="22" t="s">
        <v>5166</v>
      </c>
      <c r="H1430" s="25">
        <v>59397</v>
      </c>
      <c r="I1430" s="19">
        <v>8</v>
      </c>
      <c r="J1430" s="20">
        <v>0</v>
      </c>
      <c r="L1430" s="20">
        <v>0</v>
      </c>
      <c r="N1430" s="20">
        <v>0</v>
      </c>
      <c r="P1430" s="20">
        <v>0</v>
      </c>
      <c r="R1430" s="20">
        <v>0</v>
      </c>
      <c r="T1430" s="20">
        <v>0</v>
      </c>
      <c r="V1430" s="20">
        <v>0</v>
      </c>
      <c r="X1430" s="20">
        <v>0</v>
      </c>
      <c r="Z1430" s="20">
        <v>0</v>
      </c>
      <c r="AB1430" s="20">
        <v>0</v>
      </c>
      <c r="AD1430" s="20">
        <v>0</v>
      </c>
      <c r="AF1430" s="20">
        <v>0</v>
      </c>
      <c r="AH1430" s="20">
        <v>0</v>
      </c>
      <c r="AJ1430" s="20">
        <v>0</v>
      </c>
      <c r="AK1430" s="26"/>
      <c r="AL1430" s="20">
        <v>1665775</v>
      </c>
      <c r="AN1430" s="21">
        <v>1665775</v>
      </c>
      <c r="AO1430" s="22"/>
      <c r="AP1430" s="20">
        <v>0</v>
      </c>
      <c r="AQ1430" s="20"/>
      <c r="AR1430" s="19">
        <v>18947</v>
      </c>
      <c r="AT1430" s="16" t="str">
        <f t="shared" si="22"/>
        <v>No</v>
      </c>
      <c r="AU1430" s="17"/>
      <c r="AV1430" s="18" t="s">
        <v>5331</v>
      </c>
      <c r="AW1430" s="15"/>
      <c r="AX1430" s="6"/>
    </row>
    <row r="1431" spans="1:50" ht="11.25">
      <c r="A1431" s="3" t="s">
        <v>3502</v>
      </c>
      <c r="B1431" s="3" t="s">
        <v>1062</v>
      </c>
      <c r="C1431" s="22" t="s">
        <v>51</v>
      </c>
      <c r="D1431" s="310" t="s">
        <v>3503</v>
      </c>
      <c r="E1431" s="314" t="s">
        <v>3504</v>
      </c>
      <c r="F1431" s="22" t="s">
        <v>187</v>
      </c>
      <c r="G1431" s="22" t="s">
        <v>222</v>
      </c>
      <c r="H1431" s="25">
        <v>0</v>
      </c>
      <c r="I1431" s="19">
        <v>8</v>
      </c>
      <c r="J1431" s="20">
        <v>0</v>
      </c>
      <c r="L1431" s="20">
        <v>0</v>
      </c>
      <c r="N1431" s="20">
        <v>0</v>
      </c>
      <c r="P1431" s="20">
        <v>0</v>
      </c>
      <c r="R1431" s="20">
        <v>0</v>
      </c>
      <c r="T1431" s="20">
        <v>0</v>
      </c>
      <c r="V1431" s="20">
        <v>0</v>
      </c>
      <c r="X1431" s="20">
        <v>0</v>
      </c>
      <c r="Z1431" s="20">
        <v>0</v>
      </c>
      <c r="AB1431" s="20">
        <v>0</v>
      </c>
      <c r="AD1431" s="20">
        <v>0</v>
      </c>
      <c r="AF1431" s="20">
        <v>0</v>
      </c>
      <c r="AH1431" s="20">
        <v>0</v>
      </c>
      <c r="AJ1431" s="20">
        <v>0</v>
      </c>
      <c r="AK1431" s="26"/>
      <c r="AL1431" s="20">
        <v>257135</v>
      </c>
      <c r="AN1431" s="21">
        <v>257135</v>
      </c>
      <c r="AO1431" s="22"/>
      <c r="AP1431" s="20">
        <v>0</v>
      </c>
      <c r="AQ1431" s="20"/>
      <c r="AR1431" s="19">
        <v>4032</v>
      </c>
      <c r="AT1431" s="16" t="str">
        <f t="shared" si="22"/>
        <v>No</v>
      </c>
      <c r="AU1431" s="17"/>
      <c r="AV1431" s="18" t="s">
        <v>5331</v>
      </c>
      <c r="AW1431" s="15"/>
      <c r="AX1431" s="6"/>
    </row>
    <row r="1432" spans="1:50" ht="11.25">
      <c r="A1432" s="3" t="s">
        <v>394</v>
      </c>
      <c r="B1432" s="3" t="s">
        <v>395</v>
      </c>
      <c r="C1432" s="22" t="s">
        <v>74</v>
      </c>
      <c r="D1432" s="310">
        <v>2006</v>
      </c>
      <c r="E1432" s="314">
        <v>20006</v>
      </c>
      <c r="F1432" s="22" t="s">
        <v>187</v>
      </c>
      <c r="G1432" s="22" t="s">
        <v>185</v>
      </c>
      <c r="H1432" s="25">
        <v>18351295</v>
      </c>
      <c r="I1432" s="19">
        <v>8</v>
      </c>
      <c r="J1432" s="20">
        <v>835741</v>
      </c>
      <c r="L1432" s="20">
        <v>869975</v>
      </c>
      <c r="N1432" s="20">
        <v>44381</v>
      </c>
      <c r="P1432" s="20">
        <v>50033</v>
      </c>
      <c r="R1432" s="20">
        <v>404815</v>
      </c>
      <c r="T1432" s="20">
        <v>5500</v>
      </c>
      <c r="V1432" s="20">
        <v>177009</v>
      </c>
      <c r="X1432" s="20">
        <v>61117</v>
      </c>
      <c r="Z1432" s="20">
        <v>61956</v>
      </c>
      <c r="AB1432" s="20">
        <v>49671</v>
      </c>
      <c r="AD1432" s="20">
        <v>9690</v>
      </c>
      <c r="AF1432" s="20">
        <v>0</v>
      </c>
      <c r="AH1432" s="20">
        <v>0</v>
      </c>
      <c r="AJ1432" s="20">
        <v>0</v>
      </c>
      <c r="AK1432" s="26"/>
      <c r="AL1432" s="20">
        <v>0</v>
      </c>
      <c r="AN1432" s="21">
        <v>2569888</v>
      </c>
      <c r="AO1432" s="22"/>
      <c r="AP1432" s="20">
        <v>0</v>
      </c>
      <c r="AQ1432" s="20"/>
      <c r="AR1432" s="19">
        <v>42873</v>
      </c>
      <c r="AT1432" s="16" t="str">
        <f t="shared" si="22"/>
        <v>No</v>
      </c>
      <c r="AU1432" s="17"/>
      <c r="AV1432" s="18" t="s">
        <v>5331</v>
      </c>
      <c r="AW1432" s="15"/>
      <c r="AX1432" s="6"/>
    </row>
    <row r="1433" spans="1:50" ht="11.25">
      <c r="A1433" s="3" t="s">
        <v>5377</v>
      </c>
      <c r="B1433" s="3" t="s">
        <v>5378</v>
      </c>
      <c r="C1433" s="22" t="s">
        <v>67</v>
      </c>
      <c r="D1433" s="310">
        <v>2222</v>
      </c>
      <c r="E1433" s="314">
        <v>20222</v>
      </c>
      <c r="F1433" s="22" t="s">
        <v>201</v>
      </c>
      <c r="G1433" s="22" t="s">
        <v>5166</v>
      </c>
      <c r="H1433" s="25">
        <v>18351295</v>
      </c>
      <c r="I1433" s="19">
        <v>8</v>
      </c>
      <c r="J1433" s="20">
        <v>0</v>
      </c>
      <c r="L1433" s="20">
        <v>0</v>
      </c>
      <c r="N1433" s="20">
        <v>0</v>
      </c>
      <c r="P1433" s="20">
        <v>0</v>
      </c>
      <c r="R1433" s="20">
        <v>0</v>
      </c>
      <c r="T1433" s="20">
        <v>0</v>
      </c>
      <c r="V1433" s="20">
        <v>0</v>
      </c>
      <c r="X1433" s="20">
        <v>0</v>
      </c>
      <c r="Z1433" s="20">
        <v>0</v>
      </c>
      <c r="AB1433" s="20">
        <v>0</v>
      </c>
      <c r="AD1433" s="20">
        <v>0</v>
      </c>
      <c r="AF1433" s="20">
        <v>0</v>
      </c>
      <c r="AH1433" s="20">
        <v>0</v>
      </c>
      <c r="AJ1433" s="20">
        <v>0</v>
      </c>
      <c r="AK1433" s="26"/>
      <c r="AL1433" s="20">
        <v>1374992</v>
      </c>
      <c r="AN1433" s="21">
        <v>1374992</v>
      </c>
      <c r="AO1433" s="22"/>
      <c r="AP1433" s="20">
        <v>0</v>
      </c>
      <c r="AQ1433" s="20"/>
      <c r="AR1433" s="19">
        <v>7930</v>
      </c>
      <c r="AT1433" s="16" t="str">
        <f t="shared" si="22"/>
        <v>No</v>
      </c>
      <c r="AU1433" s="17"/>
      <c r="AV1433" s="18" t="s">
        <v>5331</v>
      </c>
      <c r="AW1433" s="15"/>
      <c r="AX1433" s="6"/>
    </row>
    <row r="1434" spans="1:50" ht="11.25">
      <c r="A1434" s="3" t="s">
        <v>2533</v>
      </c>
      <c r="B1434" s="3" t="s">
        <v>2534</v>
      </c>
      <c r="C1434" s="22" t="s">
        <v>63</v>
      </c>
      <c r="D1434" s="310" t="s">
        <v>2535</v>
      </c>
      <c r="E1434" s="314" t="s">
        <v>2536</v>
      </c>
      <c r="F1434" s="22" t="s">
        <v>187</v>
      </c>
      <c r="G1434" s="22" t="s">
        <v>222</v>
      </c>
      <c r="H1434" s="25">
        <v>0</v>
      </c>
      <c r="I1434" s="19">
        <v>8</v>
      </c>
      <c r="J1434" s="20">
        <v>0</v>
      </c>
      <c r="L1434" s="20">
        <v>0</v>
      </c>
      <c r="N1434" s="20">
        <v>0</v>
      </c>
      <c r="P1434" s="20">
        <v>0</v>
      </c>
      <c r="R1434" s="20">
        <v>0</v>
      </c>
      <c r="T1434" s="20">
        <v>0</v>
      </c>
      <c r="V1434" s="20">
        <v>0</v>
      </c>
      <c r="X1434" s="20">
        <v>0</v>
      </c>
      <c r="Z1434" s="20">
        <v>0</v>
      </c>
      <c r="AB1434" s="20">
        <v>0</v>
      </c>
      <c r="AD1434" s="20">
        <v>0</v>
      </c>
      <c r="AF1434" s="20">
        <v>0</v>
      </c>
      <c r="AH1434" s="20">
        <v>0</v>
      </c>
      <c r="AJ1434" s="20">
        <v>0</v>
      </c>
      <c r="AK1434" s="26"/>
      <c r="AL1434" s="20">
        <v>1028403</v>
      </c>
      <c r="AN1434" s="21">
        <v>1028403</v>
      </c>
      <c r="AO1434" s="22"/>
      <c r="AP1434" s="20">
        <v>0</v>
      </c>
      <c r="AQ1434" s="20"/>
      <c r="AR1434" s="19">
        <v>16930</v>
      </c>
      <c r="AT1434" s="16" t="str">
        <f t="shared" si="22"/>
        <v>No</v>
      </c>
      <c r="AU1434" s="17"/>
      <c r="AV1434" s="18" t="s">
        <v>5331</v>
      </c>
      <c r="AW1434" s="15"/>
      <c r="AX1434" s="6"/>
    </row>
    <row r="1435" spans="1:50" ht="11.25">
      <c r="A1435" s="3" t="s">
        <v>6545</v>
      </c>
      <c r="B1435" s="3" t="s">
        <v>361</v>
      </c>
      <c r="C1435" s="22" t="s">
        <v>113</v>
      </c>
      <c r="D1435" s="310">
        <v>5133</v>
      </c>
      <c r="E1435" s="314">
        <v>50133</v>
      </c>
      <c r="F1435" s="22" t="s">
        <v>187</v>
      </c>
      <c r="G1435" s="22" t="s">
        <v>5166</v>
      </c>
      <c r="H1435" s="25">
        <v>102852</v>
      </c>
      <c r="I1435" s="19">
        <v>8</v>
      </c>
      <c r="J1435" s="20">
        <v>0</v>
      </c>
      <c r="L1435" s="20">
        <v>0</v>
      </c>
      <c r="N1435" s="20">
        <v>0</v>
      </c>
      <c r="P1435" s="20">
        <v>0</v>
      </c>
      <c r="R1435" s="20">
        <v>0</v>
      </c>
      <c r="T1435" s="20">
        <v>0</v>
      </c>
      <c r="V1435" s="20">
        <v>0</v>
      </c>
      <c r="X1435" s="20">
        <v>0</v>
      </c>
      <c r="Z1435" s="20">
        <v>0</v>
      </c>
      <c r="AB1435" s="20">
        <v>0</v>
      </c>
      <c r="AD1435" s="20">
        <v>0</v>
      </c>
      <c r="AF1435" s="20">
        <v>0</v>
      </c>
      <c r="AH1435" s="20">
        <v>0</v>
      </c>
      <c r="AJ1435" s="20">
        <v>0</v>
      </c>
      <c r="AK1435" s="26"/>
      <c r="AL1435" s="20">
        <v>470138</v>
      </c>
      <c r="AN1435" s="21">
        <v>470138</v>
      </c>
      <c r="AO1435" s="22"/>
      <c r="AP1435" s="20">
        <v>0</v>
      </c>
      <c r="AQ1435" s="20"/>
      <c r="AR1435" s="19">
        <v>16151</v>
      </c>
      <c r="AT1435" s="16" t="str">
        <f t="shared" si="22"/>
        <v>No</v>
      </c>
      <c r="AU1435" s="17"/>
      <c r="AV1435" s="18" t="s">
        <v>5331</v>
      </c>
      <c r="AW1435" s="15"/>
      <c r="AX1435" s="6"/>
    </row>
    <row r="1436" spans="1:50" ht="11.25">
      <c r="A1436" s="3" t="s">
        <v>3051</v>
      </c>
      <c r="B1436" s="3" t="s">
        <v>2276</v>
      </c>
      <c r="C1436" s="22" t="s">
        <v>46</v>
      </c>
      <c r="D1436" s="310" t="s">
        <v>3052</v>
      </c>
      <c r="E1436" s="314" t="s">
        <v>3053</v>
      </c>
      <c r="F1436" s="22" t="s">
        <v>235</v>
      </c>
      <c r="G1436" s="22" t="s">
        <v>222</v>
      </c>
      <c r="H1436" s="25">
        <v>0</v>
      </c>
      <c r="I1436" s="19">
        <v>8</v>
      </c>
      <c r="J1436" s="20">
        <v>0</v>
      </c>
      <c r="L1436" s="20">
        <v>0</v>
      </c>
      <c r="N1436" s="20">
        <v>0</v>
      </c>
      <c r="P1436" s="20">
        <v>0</v>
      </c>
      <c r="R1436" s="20">
        <v>0</v>
      </c>
      <c r="T1436" s="20">
        <v>0</v>
      </c>
      <c r="V1436" s="20">
        <v>0</v>
      </c>
      <c r="X1436" s="20">
        <v>0</v>
      </c>
      <c r="Z1436" s="20">
        <v>0</v>
      </c>
      <c r="AB1436" s="20">
        <v>0</v>
      </c>
      <c r="AD1436" s="20">
        <v>0</v>
      </c>
      <c r="AF1436" s="20">
        <v>0</v>
      </c>
      <c r="AH1436" s="20">
        <v>0</v>
      </c>
      <c r="AJ1436" s="20">
        <v>0</v>
      </c>
      <c r="AK1436" s="26"/>
      <c r="AL1436" s="20">
        <v>565020</v>
      </c>
      <c r="AN1436" s="21">
        <v>565020</v>
      </c>
      <c r="AO1436" s="22"/>
      <c r="AP1436" s="20">
        <v>0</v>
      </c>
      <c r="AQ1436" s="20"/>
      <c r="AR1436" s="19">
        <v>14234</v>
      </c>
      <c r="AT1436" s="16" t="str">
        <f t="shared" si="22"/>
        <v>No</v>
      </c>
      <c r="AU1436" s="17"/>
      <c r="AV1436" s="18" t="s">
        <v>5331</v>
      </c>
      <c r="AW1436" s="15"/>
      <c r="AX1436" s="6"/>
    </row>
    <row r="1437" spans="1:50" ht="11.25">
      <c r="A1437" s="3" t="s">
        <v>6044</v>
      </c>
      <c r="B1437" s="3" t="s">
        <v>1311</v>
      </c>
      <c r="C1437" s="22" t="s">
        <v>62</v>
      </c>
      <c r="D1437" s="310" t="s">
        <v>1312</v>
      </c>
      <c r="E1437" s="314">
        <v>80018</v>
      </c>
      <c r="F1437" s="22" t="s">
        <v>160</v>
      </c>
      <c r="G1437" s="22" t="s">
        <v>5166</v>
      </c>
      <c r="H1437" s="25">
        <v>0</v>
      </c>
      <c r="I1437" s="19">
        <v>8</v>
      </c>
      <c r="J1437" s="20">
        <v>0</v>
      </c>
      <c r="L1437" s="20">
        <v>0</v>
      </c>
      <c r="N1437" s="20">
        <v>0</v>
      </c>
      <c r="P1437" s="20">
        <v>0</v>
      </c>
      <c r="R1437" s="20">
        <v>0</v>
      </c>
      <c r="T1437" s="20">
        <v>0</v>
      </c>
      <c r="V1437" s="20">
        <v>0</v>
      </c>
      <c r="X1437" s="20">
        <v>0</v>
      </c>
      <c r="Z1437" s="20">
        <v>0</v>
      </c>
      <c r="AB1437" s="20">
        <v>0</v>
      </c>
      <c r="AD1437" s="20">
        <v>0</v>
      </c>
      <c r="AF1437" s="20">
        <v>0</v>
      </c>
      <c r="AH1437" s="20">
        <v>0</v>
      </c>
      <c r="AJ1437" s="20">
        <v>0</v>
      </c>
      <c r="AK1437" s="26"/>
      <c r="AL1437" s="20">
        <v>640298</v>
      </c>
      <c r="AN1437" s="21">
        <v>640298</v>
      </c>
      <c r="AO1437" s="22"/>
      <c r="AP1437" s="20">
        <v>0</v>
      </c>
      <c r="AQ1437" s="20"/>
      <c r="AR1437" s="19">
        <v>27147</v>
      </c>
      <c r="AT1437" s="16" t="str">
        <f t="shared" si="22"/>
        <v>No</v>
      </c>
      <c r="AU1437" s="17"/>
      <c r="AV1437" s="18" t="s">
        <v>5331</v>
      </c>
      <c r="AW1437" s="15"/>
      <c r="AX1437" s="6"/>
    </row>
    <row r="1438" spans="1:50" ht="11.25">
      <c r="A1438" s="3" t="s">
        <v>4851</v>
      </c>
      <c r="B1438" s="3" t="s">
        <v>5850</v>
      </c>
      <c r="C1438" s="22" t="s">
        <v>85</v>
      </c>
      <c r="D1438" s="310" t="s">
        <v>4852</v>
      </c>
      <c r="E1438" s="314" t="s">
        <v>4853</v>
      </c>
      <c r="F1438" s="22" t="s">
        <v>187</v>
      </c>
      <c r="G1438" s="22" t="s">
        <v>222</v>
      </c>
      <c r="H1438" s="25">
        <v>0</v>
      </c>
      <c r="I1438" s="19">
        <v>8</v>
      </c>
      <c r="J1438" s="20">
        <v>0</v>
      </c>
      <c r="L1438" s="20">
        <v>0</v>
      </c>
      <c r="N1438" s="20">
        <v>0</v>
      </c>
      <c r="P1438" s="20">
        <v>0</v>
      </c>
      <c r="R1438" s="20">
        <v>0</v>
      </c>
      <c r="T1438" s="20">
        <v>0</v>
      </c>
      <c r="V1438" s="20">
        <v>0</v>
      </c>
      <c r="X1438" s="20">
        <v>0</v>
      </c>
      <c r="Z1438" s="20">
        <v>0</v>
      </c>
      <c r="AB1438" s="20">
        <v>0</v>
      </c>
      <c r="AD1438" s="20">
        <v>0</v>
      </c>
      <c r="AF1438" s="20">
        <v>0</v>
      </c>
      <c r="AH1438" s="20">
        <v>0</v>
      </c>
      <c r="AJ1438" s="20">
        <v>0</v>
      </c>
      <c r="AK1438" s="26"/>
      <c r="AL1438" s="20">
        <v>384165</v>
      </c>
      <c r="AN1438" s="21">
        <v>384165</v>
      </c>
      <c r="AO1438" s="22"/>
      <c r="AP1438" s="20">
        <v>0</v>
      </c>
      <c r="AQ1438" s="20"/>
      <c r="AR1438" s="19">
        <v>7898</v>
      </c>
      <c r="AT1438" s="16" t="str">
        <f t="shared" si="22"/>
        <v>No</v>
      </c>
      <c r="AU1438" s="17"/>
      <c r="AV1438" s="18" t="s">
        <v>5331</v>
      </c>
      <c r="AW1438" s="15"/>
      <c r="AX1438" s="6"/>
    </row>
    <row r="1439" spans="1:50" ht="11.25">
      <c r="A1439" s="3" t="s">
        <v>4907</v>
      </c>
      <c r="B1439" s="3" t="s">
        <v>4908</v>
      </c>
      <c r="C1439" s="22" t="s">
        <v>85</v>
      </c>
      <c r="D1439" s="310" t="s">
        <v>4909</v>
      </c>
      <c r="E1439" s="314" t="s">
        <v>4910</v>
      </c>
      <c r="F1439" s="22" t="s">
        <v>187</v>
      </c>
      <c r="G1439" s="22" t="s">
        <v>222</v>
      </c>
      <c r="H1439" s="25">
        <v>0</v>
      </c>
      <c r="I1439" s="19">
        <v>8</v>
      </c>
      <c r="J1439" s="20">
        <v>0</v>
      </c>
      <c r="L1439" s="20">
        <v>0</v>
      </c>
      <c r="N1439" s="20">
        <v>0</v>
      </c>
      <c r="P1439" s="20">
        <v>0</v>
      </c>
      <c r="R1439" s="20">
        <v>0</v>
      </c>
      <c r="T1439" s="20">
        <v>0</v>
      </c>
      <c r="V1439" s="20">
        <v>0</v>
      </c>
      <c r="X1439" s="20">
        <v>0</v>
      </c>
      <c r="Z1439" s="20">
        <v>0</v>
      </c>
      <c r="AB1439" s="20">
        <v>0</v>
      </c>
      <c r="AD1439" s="20">
        <v>0</v>
      </c>
      <c r="AF1439" s="20">
        <v>0</v>
      </c>
      <c r="AH1439" s="20">
        <v>0</v>
      </c>
      <c r="AJ1439" s="20">
        <v>0</v>
      </c>
      <c r="AK1439" s="26"/>
      <c r="AL1439" s="20">
        <v>394348</v>
      </c>
      <c r="AN1439" s="21">
        <v>394348</v>
      </c>
      <c r="AO1439" s="22"/>
      <c r="AP1439" s="20">
        <v>0</v>
      </c>
      <c r="AQ1439" s="20"/>
      <c r="AR1439" s="19">
        <v>11612</v>
      </c>
      <c r="AT1439" s="16" t="str">
        <f t="shared" si="22"/>
        <v>No</v>
      </c>
      <c r="AU1439" s="17"/>
      <c r="AV1439" s="18" t="s">
        <v>5331</v>
      </c>
      <c r="AW1439" s="15"/>
      <c r="AX1439" s="6"/>
    </row>
    <row r="1440" spans="1:50" ht="11.25">
      <c r="A1440" s="3" t="s">
        <v>3620</v>
      </c>
      <c r="B1440" s="3" t="s">
        <v>277</v>
      </c>
      <c r="C1440" s="22" t="s">
        <v>51</v>
      </c>
      <c r="D1440" s="310" t="s">
        <v>3621</v>
      </c>
      <c r="E1440" s="314" t="s">
        <v>3622</v>
      </c>
      <c r="F1440" s="22" t="s">
        <v>1242</v>
      </c>
      <c r="G1440" s="22" t="s">
        <v>222</v>
      </c>
      <c r="H1440" s="25">
        <v>0</v>
      </c>
      <c r="I1440" s="19">
        <v>8</v>
      </c>
      <c r="J1440" s="20">
        <v>0</v>
      </c>
      <c r="L1440" s="20">
        <v>0</v>
      </c>
      <c r="N1440" s="20">
        <v>0</v>
      </c>
      <c r="P1440" s="20">
        <v>0</v>
      </c>
      <c r="R1440" s="20">
        <v>0</v>
      </c>
      <c r="T1440" s="20">
        <v>0</v>
      </c>
      <c r="V1440" s="20">
        <v>0</v>
      </c>
      <c r="X1440" s="20">
        <v>0</v>
      </c>
      <c r="Z1440" s="20">
        <v>0</v>
      </c>
      <c r="AB1440" s="20">
        <v>0</v>
      </c>
      <c r="AD1440" s="20">
        <v>0</v>
      </c>
      <c r="AF1440" s="20">
        <v>0</v>
      </c>
      <c r="AH1440" s="20">
        <v>0</v>
      </c>
      <c r="AJ1440" s="20">
        <v>0</v>
      </c>
      <c r="AK1440" s="26"/>
      <c r="AL1440" s="20">
        <v>427780</v>
      </c>
      <c r="AN1440" s="21">
        <v>427780</v>
      </c>
      <c r="AO1440" s="22"/>
      <c r="AP1440" s="20">
        <v>0</v>
      </c>
      <c r="AQ1440" s="20"/>
      <c r="AR1440" s="19">
        <v>12041</v>
      </c>
      <c r="AT1440" s="16" t="str">
        <f t="shared" si="22"/>
        <v>No</v>
      </c>
      <c r="AU1440" s="17"/>
      <c r="AV1440" s="18" t="s">
        <v>5331</v>
      </c>
      <c r="AW1440" s="15"/>
      <c r="AX1440" s="6"/>
    </row>
    <row r="1441" spans="1:50" ht="11.25">
      <c r="A1441" s="3" t="s">
        <v>6043</v>
      </c>
      <c r="B1441" s="3" t="s">
        <v>289</v>
      </c>
      <c r="C1441" s="22" t="s">
        <v>74</v>
      </c>
      <c r="D1441" s="310" t="s">
        <v>1537</v>
      </c>
      <c r="E1441" s="314" t="s">
        <v>1538</v>
      </c>
      <c r="F1441" s="22" t="s">
        <v>189</v>
      </c>
      <c r="G1441" s="22" t="s">
        <v>222</v>
      </c>
      <c r="H1441" s="25">
        <v>0</v>
      </c>
      <c r="I1441" s="19">
        <v>8</v>
      </c>
      <c r="J1441" s="20">
        <v>0</v>
      </c>
      <c r="L1441" s="20">
        <v>0</v>
      </c>
      <c r="N1441" s="20">
        <v>0</v>
      </c>
      <c r="P1441" s="20">
        <v>0</v>
      </c>
      <c r="R1441" s="20">
        <v>0</v>
      </c>
      <c r="T1441" s="20">
        <v>0</v>
      </c>
      <c r="V1441" s="20">
        <v>0</v>
      </c>
      <c r="X1441" s="20">
        <v>0</v>
      </c>
      <c r="Z1441" s="20">
        <v>0</v>
      </c>
      <c r="AB1441" s="20">
        <v>0</v>
      </c>
      <c r="AD1441" s="20">
        <v>0</v>
      </c>
      <c r="AF1441" s="20">
        <v>0</v>
      </c>
      <c r="AH1441" s="20">
        <v>0</v>
      </c>
      <c r="AJ1441" s="20">
        <v>0</v>
      </c>
      <c r="AK1441" s="26"/>
      <c r="AL1441" s="20">
        <v>1007345</v>
      </c>
      <c r="AN1441" s="21">
        <v>1007345</v>
      </c>
      <c r="AO1441" s="22"/>
      <c r="AP1441" s="20">
        <v>0</v>
      </c>
      <c r="AQ1441" s="20"/>
      <c r="AR1441" s="19">
        <v>11879</v>
      </c>
      <c r="AT1441" s="16" t="str">
        <f t="shared" si="22"/>
        <v>No</v>
      </c>
      <c r="AU1441" s="17"/>
      <c r="AV1441" s="18" t="s">
        <v>5331</v>
      </c>
      <c r="AW1441" s="15"/>
      <c r="AX1441" s="6"/>
    </row>
    <row r="1442" spans="1:50" ht="11.25">
      <c r="A1442" s="3" t="s">
        <v>1304</v>
      </c>
      <c r="B1442" s="3" t="s">
        <v>1305</v>
      </c>
      <c r="C1442" s="22" t="s">
        <v>57</v>
      </c>
      <c r="D1442" s="310" t="s">
        <v>1306</v>
      </c>
      <c r="E1442" s="314">
        <v>55270</v>
      </c>
      <c r="F1442" s="22" t="s">
        <v>160</v>
      </c>
      <c r="G1442" s="22" t="s">
        <v>5166</v>
      </c>
      <c r="H1442" s="25">
        <v>0</v>
      </c>
      <c r="I1442" s="19">
        <v>8</v>
      </c>
      <c r="J1442" s="20">
        <v>0</v>
      </c>
      <c r="L1442" s="20">
        <v>0</v>
      </c>
      <c r="N1442" s="20">
        <v>0</v>
      </c>
      <c r="P1442" s="20">
        <v>0</v>
      </c>
      <c r="R1442" s="20">
        <v>0</v>
      </c>
      <c r="T1442" s="20">
        <v>0</v>
      </c>
      <c r="V1442" s="20">
        <v>0</v>
      </c>
      <c r="X1442" s="20">
        <v>0</v>
      </c>
      <c r="Z1442" s="20">
        <v>0</v>
      </c>
      <c r="AB1442" s="20">
        <v>0</v>
      </c>
      <c r="AD1442" s="20">
        <v>0</v>
      </c>
      <c r="AF1442" s="20">
        <v>0</v>
      </c>
      <c r="AH1442" s="20">
        <v>0</v>
      </c>
      <c r="AJ1442" s="20">
        <v>0</v>
      </c>
      <c r="AK1442" s="26"/>
      <c r="AL1442" s="20">
        <v>1408993</v>
      </c>
      <c r="AN1442" s="21">
        <v>1408993</v>
      </c>
      <c r="AO1442" s="22"/>
      <c r="AP1442" s="20">
        <v>0</v>
      </c>
      <c r="AQ1442" s="20"/>
      <c r="AR1442" s="19">
        <v>15513</v>
      </c>
      <c r="AT1442" s="16" t="str">
        <f t="shared" si="22"/>
        <v>No</v>
      </c>
      <c r="AU1442" s="17"/>
      <c r="AV1442" s="18" t="s">
        <v>5331</v>
      </c>
      <c r="AW1442" s="15"/>
      <c r="AX1442" s="6"/>
    </row>
    <row r="1443" spans="1:50" ht="11.25">
      <c r="A1443" s="3" t="s">
        <v>2893</v>
      </c>
      <c r="B1443" s="3" t="s">
        <v>2894</v>
      </c>
      <c r="C1443" s="22" t="s">
        <v>45</v>
      </c>
      <c r="D1443" s="310" t="s">
        <v>2895</v>
      </c>
      <c r="E1443" s="314" t="s">
        <v>2896</v>
      </c>
      <c r="F1443" s="22" t="s">
        <v>187</v>
      </c>
      <c r="G1443" s="22" t="s">
        <v>222</v>
      </c>
      <c r="H1443" s="25">
        <v>0</v>
      </c>
      <c r="I1443" s="19">
        <v>8</v>
      </c>
      <c r="J1443" s="20">
        <v>0</v>
      </c>
      <c r="L1443" s="20">
        <v>0</v>
      </c>
      <c r="N1443" s="20">
        <v>0</v>
      </c>
      <c r="P1443" s="20">
        <v>0</v>
      </c>
      <c r="R1443" s="20">
        <v>0</v>
      </c>
      <c r="T1443" s="20">
        <v>0</v>
      </c>
      <c r="V1443" s="20">
        <v>0</v>
      </c>
      <c r="X1443" s="20">
        <v>0</v>
      </c>
      <c r="Z1443" s="20">
        <v>0</v>
      </c>
      <c r="AB1443" s="20">
        <v>0</v>
      </c>
      <c r="AD1443" s="20">
        <v>0</v>
      </c>
      <c r="AF1443" s="20">
        <v>0</v>
      </c>
      <c r="AH1443" s="20">
        <v>0</v>
      </c>
      <c r="AJ1443" s="20">
        <v>0</v>
      </c>
      <c r="AK1443" s="26"/>
      <c r="AL1443" s="20">
        <v>514388</v>
      </c>
      <c r="AN1443" s="21">
        <v>514388</v>
      </c>
      <c r="AO1443" s="22"/>
      <c r="AP1443" s="20">
        <v>0</v>
      </c>
      <c r="AQ1443" s="20"/>
      <c r="AR1443" s="19">
        <v>13591</v>
      </c>
      <c r="AT1443" s="16" t="str">
        <f t="shared" si="22"/>
        <v>No</v>
      </c>
      <c r="AU1443" s="17"/>
      <c r="AV1443" s="18" t="s">
        <v>5331</v>
      </c>
      <c r="AW1443" s="15"/>
      <c r="AX1443" s="6"/>
    </row>
    <row r="1444" spans="1:50" ht="11.25">
      <c r="A1444" s="3" t="s">
        <v>765</v>
      </c>
      <c r="B1444" s="3" t="s">
        <v>764</v>
      </c>
      <c r="C1444" s="22" t="s">
        <v>100</v>
      </c>
      <c r="D1444" s="310">
        <v>4101</v>
      </c>
      <c r="E1444" s="314">
        <v>40101</v>
      </c>
      <c r="F1444" s="22" t="s">
        <v>189</v>
      </c>
      <c r="G1444" s="22" t="s">
        <v>5166</v>
      </c>
      <c r="H1444" s="25">
        <v>180786</v>
      </c>
      <c r="I1444" s="19">
        <v>8</v>
      </c>
      <c r="J1444" s="20">
        <v>0</v>
      </c>
      <c r="L1444" s="20">
        <v>0</v>
      </c>
      <c r="N1444" s="20">
        <v>0</v>
      </c>
      <c r="P1444" s="20">
        <v>0</v>
      </c>
      <c r="R1444" s="20">
        <v>0</v>
      </c>
      <c r="T1444" s="20">
        <v>0</v>
      </c>
      <c r="V1444" s="20">
        <v>0</v>
      </c>
      <c r="X1444" s="20">
        <v>0</v>
      </c>
      <c r="Z1444" s="20">
        <v>0</v>
      </c>
      <c r="AB1444" s="20">
        <v>0</v>
      </c>
      <c r="AD1444" s="20">
        <v>0</v>
      </c>
      <c r="AF1444" s="20">
        <v>0</v>
      </c>
      <c r="AH1444" s="20">
        <v>0</v>
      </c>
      <c r="AJ1444" s="20">
        <v>0</v>
      </c>
      <c r="AK1444" s="26"/>
      <c r="AL1444" s="20">
        <v>1276335</v>
      </c>
      <c r="AN1444" s="21">
        <v>1276335</v>
      </c>
      <c r="AO1444" s="22"/>
      <c r="AP1444" s="20">
        <v>0</v>
      </c>
      <c r="AQ1444" s="20"/>
      <c r="AR1444" s="19">
        <v>21210</v>
      </c>
      <c r="AT1444" s="16" t="str">
        <f t="shared" si="22"/>
        <v>No</v>
      </c>
      <c r="AU1444" s="17"/>
      <c r="AV1444" s="18" t="s">
        <v>5331</v>
      </c>
      <c r="AW1444" s="15"/>
      <c r="AX1444" s="6"/>
    </row>
    <row r="1445" spans="1:50" ht="11.25">
      <c r="A1445" s="3" t="s">
        <v>5089</v>
      </c>
      <c r="B1445" s="3" t="s">
        <v>5090</v>
      </c>
      <c r="C1445" s="22" t="s">
        <v>9</v>
      </c>
      <c r="E1445" s="314" t="s">
        <v>5091</v>
      </c>
      <c r="F1445" s="22" t="s">
        <v>235</v>
      </c>
      <c r="G1445" s="22" t="s">
        <v>222</v>
      </c>
      <c r="H1445" s="25">
        <v>0</v>
      </c>
      <c r="I1445" s="19">
        <v>8</v>
      </c>
      <c r="J1445" s="20">
        <v>0</v>
      </c>
      <c r="L1445" s="20">
        <v>0</v>
      </c>
      <c r="N1445" s="20">
        <v>0</v>
      </c>
      <c r="P1445" s="20">
        <v>0</v>
      </c>
      <c r="R1445" s="20">
        <v>0</v>
      </c>
      <c r="T1445" s="20">
        <v>0</v>
      </c>
      <c r="V1445" s="20">
        <v>0</v>
      </c>
      <c r="X1445" s="20">
        <v>0</v>
      </c>
      <c r="Z1445" s="20">
        <v>0</v>
      </c>
      <c r="AB1445" s="20">
        <v>0</v>
      </c>
      <c r="AD1445" s="20">
        <v>0</v>
      </c>
      <c r="AF1445" s="20">
        <v>0</v>
      </c>
      <c r="AH1445" s="20">
        <v>0</v>
      </c>
      <c r="AJ1445" s="20">
        <v>0</v>
      </c>
      <c r="AK1445" s="26"/>
      <c r="AL1445" s="20">
        <v>570535</v>
      </c>
      <c r="AN1445" s="21">
        <v>570535</v>
      </c>
      <c r="AO1445" s="22"/>
      <c r="AP1445" s="20">
        <v>0</v>
      </c>
      <c r="AQ1445" s="20"/>
      <c r="AR1445" s="19">
        <v>9221</v>
      </c>
      <c r="AT1445" s="16" t="str">
        <f t="shared" si="22"/>
        <v>No</v>
      </c>
      <c r="AU1445" s="17"/>
      <c r="AV1445" s="18" t="s">
        <v>5331</v>
      </c>
      <c r="AW1445" s="15"/>
      <c r="AX1445" s="6"/>
    </row>
    <row r="1446" spans="1:50" ht="11.25">
      <c r="A1446" s="3" t="s">
        <v>6543</v>
      </c>
      <c r="B1446" s="3" t="s">
        <v>344</v>
      </c>
      <c r="C1446" s="22" t="s">
        <v>109</v>
      </c>
      <c r="D1446" s="310">
        <v>23</v>
      </c>
      <c r="E1446" s="314">
        <v>23</v>
      </c>
      <c r="F1446" s="22" t="s">
        <v>187</v>
      </c>
      <c r="G1446" s="22" t="s">
        <v>185</v>
      </c>
      <c r="H1446" s="25">
        <v>3059393</v>
      </c>
      <c r="I1446" s="19">
        <v>8</v>
      </c>
      <c r="J1446" s="20">
        <v>0</v>
      </c>
      <c r="L1446" s="20">
        <v>71229</v>
      </c>
      <c r="N1446" s="20">
        <v>0</v>
      </c>
      <c r="P1446" s="20">
        <v>12821</v>
      </c>
      <c r="R1446" s="20">
        <v>26230</v>
      </c>
      <c r="T1446" s="20">
        <v>0</v>
      </c>
      <c r="V1446" s="20">
        <v>0</v>
      </c>
      <c r="X1446" s="20">
        <v>0</v>
      </c>
      <c r="Z1446" s="20">
        <v>0</v>
      </c>
      <c r="AB1446" s="20">
        <v>0</v>
      </c>
      <c r="AD1446" s="20">
        <v>265330</v>
      </c>
      <c r="AF1446" s="20">
        <v>0</v>
      </c>
      <c r="AH1446" s="20">
        <v>3307725</v>
      </c>
      <c r="AJ1446" s="20">
        <v>620549</v>
      </c>
      <c r="AK1446" s="26"/>
      <c r="AL1446" s="20">
        <v>0</v>
      </c>
      <c r="AN1446" s="21">
        <v>4303884</v>
      </c>
      <c r="AO1446" s="22"/>
      <c r="AP1446" s="20">
        <v>0</v>
      </c>
      <c r="AQ1446" s="20"/>
      <c r="AR1446" s="19">
        <v>21397</v>
      </c>
      <c r="AT1446" s="16" t="str">
        <f t="shared" si="22"/>
        <v>No</v>
      </c>
      <c r="AU1446" s="17"/>
      <c r="AV1446" s="18" t="s">
        <v>5331</v>
      </c>
      <c r="AW1446" s="15"/>
      <c r="AX1446" s="6"/>
    </row>
    <row r="1447" spans="1:50" ht="11.25">
      <c r="A1447" s="3" t="s">
        <v>4537</v>
      </c>
      <c r="B1447" s="3" t="s">
        <v>4538</v>
      </c>
      <c r="C1447" s="22" t="s">
        <v>64</v>
      </c>
      <c r="D1447" s="310" t="s">
        <v>4539</v>
      </c>
      <c r="E1447" s="314" t="s">
        <v>4540</v>
      </c>
      <c r="F1447" s="22" t="s">
        <v>235</v>
      </c>
      <c r="G1447" s="22" t="s">
        <v>222</v>
      </c>
      <c r="H1447" s="25">
        <v>0</v>
      </c>
      <c r="I1447" s="19">
        <v>8</v>
      </c>
      <c r="J1447" s="20">
        <v>0</v>
      </c>
      <c r="L1447" s="20">
        <v>0</v>
      </c>
      <c r="N1447" s="20">
        <v>0</v>
      </c>
      <c r="P1447" s="20">
        <v>0</v>
      </c>
      <c r="R1447" s="20">
        <v>0</v>
      </c>
      <c r="T1447" s="20">
        <v>0</v>
      </c>
      <c r="V1447" s="20">
        <v>0</v>
      </c>
      <c r="X1447" s="20">
        <v>0</v>
      </c>
      <c r="Z1447" s="20">
        <v>0</v>
      </c>
      <c r="AB1447" s="20">
        <v>0</v>
      </c>
      <c r="AD1447" s="20">
        <v>0</v>
      </c>
      <c r="AF1447" s="20">
        <v>0</v>
      </c>
      <c r="AH1447" s="20">
        <v>0</v>
      </c>
      <c r="AJ1447" s="20">
        <v>0</v>
      </c>
      <c r="AK1447" s="26"/>
      <c r="AL1447" s="20">
        <v>294423</v>
      </c>
      <c r="AN1447" s="21">
        <v>294423</v>
      </c>
      <c r="AO1447" s="22"/>
      <c r="AP1447" s="20">
        <v>0</v>
      </c>
      <c r="AQ1447" s="20"/>
      <c r="AR1447" s="19">
        <v>5529</v>
      </c>
      <c r="AT1447" s="16" t="str">
        <f t="shared" si="22"/>
        <v>No</v>
      </c>
      <c r="AU1447" s="17"/>
      <c r="AV1447" s="18" t="s">
        <v>5331</v>
      </c>
      <c r="AW1447" s="15"/>
      <c r="AX1447" s="6"/>
    </row>
    <row r="1448" spans="1:50" ht="11.25">
      <c r="A1448" s="3" t="s">
        <v>1163</v>
      </c>
      <c r="B1448" s="3" t="s">
        <v>1164</v>
      </c>
      <c r="C1448" s="22" t="s">
        <v>101</v>
      </c>
      <c r="D1448" s="310" t="s">
        <v>1165</v>
      </c>
      <c r="E1448" s="314">
        <v>88182</v>
      </c>
      <c r="F1448" s="22" t="s">
        <v>160</v>
      </c>
      <c r="G1448" s="22" t="s">
        <v>5166</v>
      </c>
      <c r="H1448" s="25">
        <v>0</v>
      </c>
      <c r="I1448" s="19">
        <v>8</v>
      </c>
      <c r="J1448" s="20">
        <v>0</v>
      </c>
      <c r="L1448" s="20">
        <v>0</v>
      </c>
      <c r="N1448" s="20">
        <v>0</v>
      </c>
      <c r="P1448" s="20">
        <v>0</v>
      </c>
      <c r="R1448" s="20">
        <v>0</v>
      </c>
      <c r="T1448" s="20">
        <v>0</v>
      </c>
      <c r="V1448" s="20">
        <v>0</v>
      </c>
      <c r="X1448" s="20">
        <v>0</v>
      </c>
      <c r="Z1448" s="20">
        <v>0</v>
      </c>
      <c r="AB1448" s="20">
        <v>0</v>
      </c>
      <c r="AD1448" s="20">
        <v>0</v>
      </c>
      <c r="AF1448" s="20">
        <v>0</v>
      </c>
      <c r="AH1448" s="20">
        <v>0</v>
      </c>
      <c r="AJ1448" s="20">
        <v>0</v>
      </c>
      <c r="AK1448" s="26"/>
      <c r="AL1448" s="20">
        <v>954558</v>
      </c>
      <c r="AN1448" s="21">
        <v>954558</v>
      </c>
      <c r="AO1448" s="22"/>
      <c r="AP1448" s="20">
        <v>0</v>
      </c>
      <c r="AQ1448" s="20"/>
      <c r="AR1448" s="19">
        <v>16553</v>
      </c>
      <c r="AT1448" s="16" t="str">
        <f t="shared" si="22"/>
        <v>No</v>
      </c>
      <c r="AU1448" s="17"/>
      <c r="AV1448" s="18" t="s">
        <v>5331</v>
      </c>
      <c r="AW1448" s="15"/>
      <c r="AX1448" s="6"/>
    </row>
    <row r="1449" spans="1:50" ht="11.25">
      <c r="A1449" s="3" t="s">
        <v>2421</v>
      </c>
      <c r="B1449" s="3" t="s">
        <v>3004</v>
      </c>
      <c r="C1449" s="22" t="s">
        <v>46</v>
      </c>
      <c r="D1449" s="310" t="s">
        <v>3005</v>
      </c>
      <c r="E1449" s="314" t="s">
        <v>3006</v>
      </c>
      <c r="F1449" s="22" t="s">
        <v>235</v>
      </c>
      <c r="G1449" s="22" t="s">
        <v>222</v>
      </c>
      <c r="H1449" s="25">
        <v>0</v>
      </c>
      <c r="I1449" s="19">
        <v>8</v>
      </c>
      <c r="J1449" s="20">
        <v>0</v>
      </c>
      <c r="L1449" s="20">
        <v>0</v>
      </c>
      <c r="N1449" s="20">
        <v>0</v>
      </c>
      <c r="P1449" s="20">
        <v>0</v>
      </c>
      <c r="R1449" s="20">
        <v>0</v>
      </c>
      <c r="T1449" s="20">
        <v>0</v>
      </c>
      <c r="V1449" s="20">
        <v>0</v>
      </c>
      <c r="X1449" s="20">
        <v>0</v>
      </c>
      <c r="Z1449" s="20">
        <v>0</v>
      </c>
      <c r="AB1449" s="20">
        <v>0</v>
      </c>
      <c r="AD1449" s="20">
        <v>0</v>
      </c>
      <c r="AF1449" s="20">
        <v>0</v>
      </c>
      <c r="AH1449" s="20">
        <v>0</v>
      </c>
      <c r="AJ1449" s="20">
        <v>0</v>
      </c>
      <c r="AK1449" s="26"/>
      <c r="AL1449" s="20">
        <v>508214</v>
      </c>
      <c r="AN1449" s="21">
        <v>508214</v>
      </c>
      <c r="AO1449" s="22"/>
      <c r="AP1449" s="20">
        <v>0</v>
      </c>
      <c r="AQ1449" s="20"/>
      <c r="AR1449" s="19">
        <v>17326</v>
      </c>
      <c r="AT1449" s="16" t="str">
        <f t="shared" si="22"/>
        <v>No</v>
      </c>
      <c r="AU1449" s="17"/>
      <c r="AV1449" s="18" t="s">
        <v>5331</v>
      </c>
      <c r="AW1449" s="15"/>
      <c r="AX1449" s="6"/>
    </row>
    <row r="1450" spans="1:50" ht="11.25">
      <c r="A1450" s="3" t="s">
        <v>3057</v>
      </c>
      <c r="B1450" s="3" t="s">
        <v>3058</v>
      </c>
      <c r="C1450" s="22" t="s">
        <v>113</v>
      </c>
      <c r="D1450" s="310" t="s">
        <v>3059</v>
      </c>
      <c r="E1450" s="314" t="s">
        <v>3060</v>
      </c>
      <c r="F1450" s="22" t="s">
        <v>187</v>
      </c>
      <c r="G1450" s="22" t="s">
        <v>222</v>
      </c>
      <c r="H1450" s="25">
        <v>0</v>
      </c>
      <c r="I1450" s="19">
        <v>8</v>
      </c>
      <c r="J1450" s="20">
        <v>0</v>
      </c>
      <c r="L1450" s="20">
        <v>0</v>
      </c>
      <c r="N1450" s="20">
        <v>0</v>
      </c>
      <c r="P1450" s="20">
        <v>0</v>
      </c>
      <c r="R1450" s="20">
        <v>0</v>
      </c>
      <c r="T1450" s="20">
        <v>0</v>
      </c>
      <c r="V1450" s="20">
        <v>0</v>
      </c>
      <c r="X1450" s="20">
        <v>0</v>
      </c>
      <c r="Z1450" s="20">
        <v>0</v>
      </c>
      <c r="AB1450" s="20">
        <v>0</v>
      </c>
      <c r="AD1450" s="20">
        <v>0</v>
      </c>
      <c r="AF1450" s="20">
        <v>0</v>
      </c>
      <c r="AH1450" s="20">
        <v>0</v>
      </c>
      <c r="AJ1450" s="20">
        <v>0</v>
      </c>
      <c r="AK1450" s="26"/>
      <c r="AL1450" s="20">
        <v>866052</v>
      </c>
      <c r="AN1450" s="21">
        <v>866052</v>
      </c>
      <c r="AO1450" s="22"/>
      <c r="AP1450" s="20">
        <v>0</v>
      </c>
      <c r="AQ1450" s="20"/>
      <c r="AR1450" s="19">
        <v>39864</v>
      </c>
      <c r="AT1450" s="16" t="str">
        <f t="shared" si="22"/>
        <v>No</v>
      </c>
      <c r="AU1450" s="17"/>
      <c r="AV1450" s="18" t="s">
        <v>5331</v>
      </c>
      <c r="AW1450" s="15"/>
      <c r="AX1450" s="6"/>
    </row>
    <row r="1451" spans="1:50" ht="11.25">
      <c r="A1451" s="3" t="s">
        <v>1229</v>
      </c>
      <c r="B1451" s="3" t="s">
        <v>835</v>
      </c>
      <c r="C1451" s="22" t="s">
        <v>36</v>
      </c>
      <c r="D1451" s="310">
        <v>3106</v>
      </c>
      <c r="E1451" s="314">
        <v>30106</v>
      </c>
      <c r="F1451" s="22" t="s">
        <v>253</v>
      </c>
      <c r="G1451" s="22" t="s">
        <v>5166</v>
      </c>
      <c r="H1451" s="25">
        <v>4586770</v>
      </c>
      <c r="I1451" s="19">
        <v>8</v>
      </c>
      <c r="J1451" s="20">
        <v>0</v>
      </c>
      <c r="L1451" s="20">
        <v>0</v>
      </c>
      <c r="N1451" s="20">
        <v>0</v>
      </c>
      <c r="P1451" s="20">
        <v>0</v>
      </c>
      <c r="R1451" s="20">
        <v>0</v>
      </c>
      <c r="T1451" s="20">
        <v>0</v>
      </c>
      <c r="V1451" s="20">
        <v>0</v>
      </c>
      <c r="X1451" s="20">
        <v>0</v>
      </c>
      <c r="Z1451" s="20">
        <v>0</v>
      </c>
      <c r="AB1451" s="20">
        <v>0</v>
      </c>
      <c r="AD1451" s="20">
        <v>0</v>
      </c>
      <c r="AF1451" s="20">
        <v>0</v>
      </c>
      <c r="AH1451" s="20">
        <v>0</v>
      </c>
      <c r="AJ1451" s="20">
        <v>0</v>
      </c>
      <c r="AK1451" s="26"/>
      <c r="AL1451" s="20">
        <v>69475</v>
      </c>
      <c r="AN1451" s="21">
        <v>69475</v>
      </c>
      <c r="AO1451" s="22"/>
      <c r="AP1451" s="20">
        <v>0</v>
      </c>
      <c r="AQ1451" s="20"/>
      <c r="AR1451" s="19">
        <v>2966</v>
      </c>
      <c r="AT1451" s="16" t="str">
        <f t="shared" si="22"/>
        <v>No</v>
      </c>
      <c r="AU1451" s="17"/>
      <c r="AV1451" s="18" t="s">
        <v>5331</v>
      </c>
      <c r="AW1451" s="15"/>
      <c r="AX1451" s="6"/>
    </row>
    <row r="1452" spans="1:50" ht="11.25">
      <c r="A1452" s="3" t="s">
        <v>2700</v>
      </c>
      <c r="B1452" s="3" t="s">
        <v>348</v>
      </c>
      <c r="C1452" s="22" t="s">
        <v>45</v>
      </c>
      <c r="D1452" s="310" t="s">
        <v>2701</v>
      </c>
      <c r="E1452" s="314" t="s">
        <v>2702</v>
      </c>
      <c r="F1452" s="22" t="s">
        <v>187</v>
      </c>
      <c r="G1452" s="22" t="s">
        <v>222</v>
      </c>
      <c r="H1452" s="25">
        <v>0</v>
      </c>
      <c r="I1452" s="19">
        <v>8</v>
      </c>
      <c r="J1452" s="20">
        <v>0</v>
      </c>
      <c r="L1452" s="20">
        <v>0</v>
      </c>
      <c r="N1452" s="20">
        <v>0</v>
      </c>
      <c r="P1452" s="20">
        <v>0</v>
      </c>
      <c r="R1452" s="20">
        <v>0</v>
      </c>
      <c r="T1452" s="20">
        <v>0</v>
      </c>
      <c r="V1452" s="20">
        <v>0</v>
      </c>
      <c r="X1452" s="20">
        <v>0</v>
      </c>
      <c r="Z1452" s="20">
        <v>0</v>
      </c>
      <c r="AB1452" s="20">
        <v>0</v>
      </c>
      <c r="AD1452" s="20">
        <v>0</v>
      </c>
      <c r="AF1452" s="20">
        <v>0</v>
      </c>
      <c r="AH1452" s="20">
        <v>0</v>
      </c>
      <c r="AJ1452" s="20">
        <v>0</v>
      </c>
      <c r="AK1452" s="26"/>
      <c r="AL1452" s="20">
        <v>685536</v>
      </c>
      <c r="AN1452" s="21">
        <v>685536</v>
      </c>
      <c r="AO1452" s="22"/>
      <c r="AP1452" s="20">
        <v>0</v>
      </c>
      <c r="AQ1452" s="20"/>
      <c r="AR1452" s="19">
        <v>18022</v>
      </c>
      <c r="AT1452" s="16" t="str">
        <f t="shared" si="22"/>
        <v>No</v>
      </c>
      <c r="AU1452" s="17"/>
      <c r="AV1452" s="18" t="s">
        <v>5331</v>
      </c>
      <c r="AW1452" s="15"/>
      <c r="AX1452" s="6"/>
    </row>
    <row r="1453" spans="1:50" ht="11.25">
      <c r="A1453" s="3" t="s">
        <v>6053</v>
      </c>
      <c r="B1453" s="3" t="s">
        <v>2760</v>
      </c>
      <c r="C1453" s="22" t="s">
        <v>113</v>
      </c>
      <c r="D1453" s="310" t="s">
        <v>2761</v>
      </c>
      <c r="E1453" s="314" t="s">
        <v>2762</v>
      </c>
      <c r="F1453" s="22" t="s">
        <v>189</v>
      </c>
      <c r="G1453" s="22" t="s">
        <v>222</v>
      </c>
      <c r="H1453" s="25">
        <v>0</v>
      </c>
      <c r="I1453" s="19">
        <v>7</v>
      </c>
      <c r="J1453" s="20">
        <v>0</v>
      </c>
      <c r="L1453" s="20">
        <v>0</v>
      </c>
      <c r="N1453" s="20">
        <v>0</v>
      </c>
      <c r="P1453" s="20">
        <v>0</v>
      </c>
      <c r="R1453" s="20">
        <v>0</v>
      </c>
      <c r="T1453" s="20">
        <v>0</v>
      </c>
      <c r="V1453" s="20">
        <v>0</v>
      </c>
      <c r="X1453" s="20">
        <v>0</v>
      </c>
      <c r="Z1453" s="20">
        <v>0</v>
      </c>
      <c r="AB1453" s="20">
        <v>0</v>
      </c>
      <c r="AD1453" s="20">
        <v>0</v>
      </c>
      <c r="AF1453" s="20">
        <v>0</v>
      </c>
      <c r="AH1453" s="20">
        <v>0</v>
      </c>
      <c r="AJ1453" s="20">
        <v>0</v>
      </c>
      <c r="AK1453" s="26"/>
      <c r="AL1453" s="20">
        <v>1094012</v>
      </c>
      <c r="AN1453" s="21">
        <v>1094012</v>
      </c>
      <c r="AO1453" s="22"/>
      <c r="AP1453" s="20">
        <v>0</v>
      </c>
      <c r="AQ1453" s="20"/>
      <c r="AR1453" s="19">
        <v>14168</v>
      </c>
      <c r="AT1453" s="16" t="str">
        <f t="shared" si="22"/>
        <v>No</v>
      </c>
      <c r="AU1453" s="17"/>
      <c r="AV1453" s="18" t="s">
        <v>5331</v>
      </c>
      <c r="AW1453" s="15"/>
      <c r="AX1453" s="6"/>
    </row>
    <row r="1454" spans="1:50" ht="11.25">
      <c r="A1454" s="3" t="s">
        <v>6052</v>
      </c>
      <c r="B1454" s="3" t="s">
        <v>3938</v>
      </c>
      <c r="C1454" s="22" t="s">
        <v>65</v>
      </c>
      <c r="D1454" s="310" t="s">
        <v>3939</v>
      </c>
      <c r="E1454" s="314" t="s">
        <v>3940</v>
      </c>
      <c r="F1454" s="22" t="s">
        <v>235</v>
      </c>
      <c r="G1454" s="22" t="s">
        <v>222</v>
      </c>
      <c r="H1454" s="25">
        <v>0</v>
      </c>
      <c r="I1454" s="19">
        <v>7</v>
      </c>
      <c r="J1454" s="20">
        <v>0</v>
      </c>
      <c r="L1454" s="20">
        <v>0</v>
      </c>
      <c r="N1454" s="20">
        <v>0</v>
      </c>
      <c r="P1454" s="20">
        <v>0</v>
      </c>
      <c r="R1454" s="20">
        <v>0</v>
      </c>
      <c r="T1454" s="20">
        <v>0</v>
      </c>
      <c r="V1454" s="20">
        <v>0</v>
      </c>
      <c r="X1454" s="20">
        <v>0</v>
      </c>
      <c r="Z1454" s="20">
        <v>0</v>
      </c>
      <c r="AB1454" s="20">
        <v>0</v>
      </c>
      <c r="AD1454" s="20">
        <v>0</v>
      </c>
      <c r="AF1454" s="20">
        <v>0</v>
      </c>
      <c r="AH1454" s="20">
        <v>0</v>
      </c>
      <c r="AJ1454" s="20">
        <v>0</v>
      </c>
      <c r="AK1454" s="26"/>
      <c r="AL1454" s="20">
        <v>462992</v>
      </c>
      <c r="AN1454" s="21">
        <v>462992</v>
      </c>
      <c r="AO1454" s="22"/>
      <c r="AP1454" s="20">
        <v>0</v>
      </c>
      <c r="AQ1454" s="20"/>
      <c r="AR1454" s="19">
        <v>13122</v>
      </c>
      <c r="AT1454" s="16" t="str">
        <f t="shared" si="22"/>
        <v>No</v>
      </c>
      <c r="AU1454" s="17"/>
      <c r="AV1454" s="18" t="s">
        <v>5331</v>
      </c>
      <c r="AW1454" s="15"/>
      <c r="AX1454" s="6"/>
    </row>
    <row r="1455" spans="1:50" ht="11.25">
      <c r="A1455" s="3" t="s">
        <v>5481</v>
      </c>
      <c r="B1455" s="3" t="s">
        <v>5482</v>
      </c>
      <c r="C1455" s="22" t="s">
        <v>103</v>
      </c>
      <c r="E1455" s="314" t="s">
        <v>5483</v>
      </c>
      <c r="F1455" s="22" t="s">
        <v>187</v>
      </c>
      <c r="G1455" s="22" t="s">
        <v>222</v>
      </c>
      <c r="H1455" s="25">
        <v>0</v>
      </c>
      <c r="I1455" s="19">
        <v>7</v>
      </c>
      <c r="J1455" s="20">
        <v>0</v>
      </c>
      <c r="L1455" s="20">
        <v>0</v>
      </c>
      <c r="N1455" s="20">
        <v>0</v>
      </c>
      <c r="P1455" s="20">
        <v>0</v>
      </c>
      <c r="R1455" s="20">
        <v>0</v>
      </c>
      <c r="T1455" s="20">
        <v>0</v>
      </c>
      <c r="V1455" s="20">
        <v>0</v>
      </c>
      <c r="X1455" s="20">
        <v>0</v>
      </c>
      <c r="Z1455" s="20">
        <v>0</v>
      </c>
      <c r="AB1455" s="20">
        <v>0</v>
      </c>
      <c r="AD1455" s="20">
        <v>0</v>
      </c>
      <c r="AF1455" s="20">
        <v>0</v>
      </c>
      <c r="AH1455" s="20">
        <v>0</v>
      </c>
      <c r="AJ1455" s="20">
        <v>0</v>
      </c>
      <c r="AK1455" s="26"/>
      <c r="AL1455" s="20">
        <v>164892</v>
      </c>
      <c r="AN1455" s="21">
        <v>164892</v>
      </c>
      <c r="AO1455" s="22"/>
      <c r="AP1455" s="20">
        <v>0</v>
      </c>
      <c r="AQ1455" s="20"/>
      <c r="AR1455" s="19">
        <v>5670</v>
      </c>
      <c r="AT1455" s="16" t="str">
        <f t="shared" si="22"/>
        <v>No</v>
      </c>
      <c r="AU1455" s="17"/>
      <c r="AV1455" s="18" t="s">
        <v>5331</v>
      </c>
      <c r="AW1455" s="15"/>
      <c r="AX1455" s="6"/>
    </row>
    <row r="1456" spans="1:50" ht="11.25">
      <c r="A1456" s="3" t="s">
        <v>6561</v>
      </c>
      <c r="B1456" s="3" t="s">
        <v>314</v>
      </c>
      <c r="C1456" s="22" t="s">
        <v>102</v>
      </c>
      <c r="D1456" s="310">
        <v>4055</v>
      </c>
      <c r="E1456" s="314">
        <v>40055</v>
      </c>
      <c r="F1456" s="22" t="s">
        <v>187</v>
      </c>
      <c r="G1456" s="22" t="s">
        <v>5166</v>
      </c>
      <c r="H1456" s="25">
        <v>69501</v>
      </c>
      <c r="I1456" s="19">
        <v>7</v>
      </c>
      <c r="J1456" s="20">
        <v>0</v>
      </c>
      <c r="L1456" s="20">
        <v>0</v>
      </c>
      <c r="N1456" s="20">
        <v>0</v>
      </c>
      <c r="P1456" s="20">
        <v>0</v>
      </c>
      <c r="R1456" s="20">
        <v>0</v>
      </c>
      <c r="T1456" s="20">
        <v>0</v>
      </c>
      <c r="V1456" s="20">
        <v>0</v>
      </c>
      <c r="X1456" s="20">
        <v>0</v>
      </c>
      <c r="Z1456" s="20">
        <v>0</v>
      </c>
      <c r="AB1456" s="20">
        <v>0</v>
      </c>
      <c r="AD1456" s="20">
        <v>0</v>
      </c>
      <c r="AF1456" s="20">
        <v>0</v>
      </c>
      <c r="AH1456" s="20">
        <v>0</v>
      </c>
      <c r="AJ1456" s="20">
        <v>0</v>
      </c>
      <c r="AK1456" s="26"/>
      <c r="AL1456" s="20">
        <v>625788</v>
      </c>
      <c r="AN1456" s="21">
        <v>625788</v>
      </c>
      <c r="AO1456" s="22"/>
      <c r="AP1456" s="20">
        <v>0</v>
      </c>
      <c r="AQ1456" s="20"/>
      <c r="AR1456" s="19">
        <v>14185</v>
      </c>
      <c r="AT1456" s="16" t="str">
        <f t="shared" si="22"/>
        <v>No</v>
      </c>
      <c r="AU1456" s="17"/>
      <c r="AV1456" s="18" t="s">
        <v>5331</v>
      </c>
      <c r="AW1456" s="15"/>
      <c r="AX1456" s="6"/>
    </row>
    <row r="1457" spans="1:50" ht="11.25">
      <c r="A1457" s="3" t="s">
        <v>1993</v>
      </c>
      <c r="B1457" s="3" t="s">
        <v>1994</v>
      </c>
      <c r="C1457" s="22" t="s">
        <v>16</v>
      </c>
      <c r="D1457" s="310" t="s">
        <v>1995</v>
      </c>
      <c r="E1457" s="314" t="s">
        <v>1996</v>
      </c>
      <c r="F1457" s="22" t="s">
        <v>187</v>
      </c>
      <c r="G1457" s="22" t="s">
        <v>222</v>
      </c>
      <c r="H1457" s="25">
        <v>0</v>
      </c>
      <c r="I1457" s="19">
        <v>7</v>
      </c>
      <c r="J1457" s="20">
        <v>0</v>
      </c>
      <c r="L1457" s="20">
        <v>0</v>
      </c>
      <c r="N1457" s="20">
        <v>0</v>
      </c>
      <c r="P1457" s="20">
        <v>0</v>
      </c>
      <c r="R1457" s="20">
        <v>0</v>
      </c>
      <c r="T1457" s="20">
        <v>0</v>
      </c>
      <c r="V1457" s="20">
        <v>0</v>
      </c>
      <c r="X1457" s="20">
        <v>0</v>
      </c>
      <c r="Z1457" s="20">
        <v>0</v>
      </c>
      <c r="AB1457" s="20">
        <v>0</v>
      </c>
      <c r="AD1457" s="20">
        <v>0</v>
      </c>
      <c r="AF1457" s="20">
        <v>0</v>
      </c>
      <c r="AH1457" s="20">
        <v>0</v>
      </c>
      <c r="AJ1457" s="20">
        <v>0</v>
      </c>
      <c r="AK1457" s="26"/>
      <c r="AL1457" s="20">
        <v>253816</v>
      </c>
      <c r="AN1457" s="21">
        <v>253816</v>
      </c>
      <c r="AO1457" s="22"/>
      <c r="AP1457" s="20">
        <v>0</v>
      </c>
      <c r="AQ1457" s="20"/>
      <c r="AR1457" s="19">
        <v>7921</v>
      </c>
      <c r="AT1457" s="16" t="str">
        <f t="shared" si="22"/>
        <v>No</v>
      </c>
      <c r="AU1457" s="17"/>
      <c r="AV1457" s="18" t="s">
        <v>5331</v>
      </c>
      <c r="AW1457" s="15"/>
      <c r="AX1457" s="6"/>
    </row>
    <row r="1458" spans="1:50" ht="11.25">
      <c r="A1458" s="3" t="s">
        <v>1595</v>
      </c>
      <c r="B1458" s="3" t="s">
        <v>6048</v>
      </c>
      <c r="C1458" s="22" t="s">
        <v>74</v>
      </c>
      <c r="D1458" s="310" t="s">
        <v>1596</v>
      </c>
      <c r="E1458" s="314" t="s">
        <v>1597</v>
      </c>
      <c r="F1458" s="22" t="s">
        <v>187</v>
      </c>
      <c r="G1458" s="22" t="s">
        <v>222</v>
      </c>
      <c r="H1458" s="25">
        <v>0</v>
      </c>
      <c r="I1458" s="19">
        <v>7</v>
      </c>
      <c r="J1458" s="20">
        <v>0</v>
      </c>
      <c r="L1458" s="20">
        <v>0</v>
      </c>
      <c r="N1458" s="20">
        <v>0</v>
      </c>
      <c r="P1458" s="20">
        <v>0</v>
      </c>
      <c r="R1458" s="20">
        <v>0</v>
      </c>
      <c r="T1458" s="20">
        <v>0</v>
      </c>
      <c r="V1458" s="20">
        <v>0</v>
      </c>
      <c r="X1458" s="20">
        <v>0</v>
      </c>
      <c r="Z1458" s="20">
        <v>0</v>
      </c>
      <c r="AB1458" s="20">
        <v>0</v>
      </c>
      <c r="AD1458" s="20">
        <v>0</v>
      </c>
      <c r="AF1458" s="20">
        <v>0</v>
      </c>
      <c r="AH1458" s="20">
        <v>0</v>
      </c>
      <c r="AJ1458" s="20">
        <v>0</v>
      </c>
      <c r="AK1458" s="26"/>
      <c r="AL1458" s="20">
        <v>544998</v>
      </c>
      <c r="AN1458" s="21">
        <v>544998</v>
      </c>
      <c r="AO1458" s="22"/>
      <c r="AP1458" s="20">
        <v>0</v>
      </c>
      <c r="AQ1458" s="20"/>
      <c r="AR1458" s="19">
        <v>7865</v>
      </c>
      <c r="AT1458" s="16" t="str">
        <f t="shared" si="22"/>
        <v>No</v>
      </c>
      <c r="AU1458" s="17"/>
      <c r="AV1458" s="18" t="s">
        <v>5331</v>
      </c>
      <c r="AW1458" s="15"/>
      <c r="AX1458" s="6"/>
    </row>
    <row r="1459" spans="1:50" ht="11.25">
      <c r="A1459" s="3" t="s">
        <v>1146</v>
      </c>
      <c r="B1459" s="3" t="s">
        <v>1147</v>
      </c>
      <c r="C1459" s="22" t="s">
        <v>101</v>
      </c>
      <c r="D1459" s="310" t="s">
        <v>1148</v>
      </c>
      <c r="E1459" s="314">
        <v>88158</v>
      </c>
      <c r="F1459" s="22" t="s">
        <v>160</v>
      </c>
      <c r="G1459" s="22" t="s">
        <v>5166</v>
      </c>
      <c r="H1459" s="25">
        <v>0</v>
      </c>
      <c r="I1459" s="19">
        <v>7</v>
      </c>
      <c r="J1459" s="20">
        <v>0</v>
      </c>
      <c r="L1459" s="20">
        <v>0</v>
      </c>
      <c r="N1459" s="20">
        <v>0</v>
      </c>
      <c r="P1459" s="20">
        <v>0</v>
      </c>
      <c r="R1459" s="20">
        <v>0</v>
      </c>
      <c r="T1459" s="20">
        <v>0</v>
      </c>
      <c r="V1459" s="20">
        <v>0</v>
      </c>
      <c r="X1459" s="20">
        <v>0</v>
      </c>
      <c r="Z1459" s="20">
        <v>0</v>
      </c>
      <c r="AB1459" s="20">
        <v>0</v>
      </c>
      <c r="AD1459" s="20">
        <v>0</v>
      </c>
      <c r="AF1459" s="20">
        <v>0</v>
      </c>
      <c r="AH1459" s="20">
        <v>0</v>
      </c>
      <c r="AJ1459" s="20">
        <v>0</v>
      </c>
      <c r="AK1459" s="26"/>
      <c r="AL1459" s="20">
        <v>977138</v>
      </c>
      <c r="AN1459" s="21">
        <v>977138</v>
      </c>
      <c r="AO1459" s="22"/>
      <c r="AP1459" s="20">
        <v>0</v>
      </c>
      <c r="AQ1459" s="20"/>
      <c r="AR1459" s="19">
        <v>10124</v>
      </c>
      <c r="AT1459" s="16" t="str">
        <f t="shared" si="22"/>
        <v>No</v>
      </c>
      <c r="AU1459" s="17"/>
      <c r="AV1459" s="18" t="s">
        <v>5331</v>
      </c>
      <c r="AW1459" s="15"/>
      <c r="AX1459" s="6"/>
    </row>
    <row r="1460" spans="1:50" ht="11.25">
      <c r="A1460" s="3" t="s">
        <v>974</v>
      </c>
      <c r="B1460" s="3" t="s">
        <v>975</v>
      </c>
      <c r="C1460" s="22" t="s">
        <v>84</v>
      </c>
      <c r="D1460" s="310" t="s">
        <v>976</v>
      </c>
      <c r="E1460" s="314">
        <v>60004</v>
      </c>
      <c r="F1460" s="22" t="s">
        <v>160</v>
      </c>
      <c r="G1460" s="22" t="s">
        <v>5166</v>
      </c>
      <c r="H1460" s="25">
        <v>0</v>
      </c>
      <c r="I1460" s="19">
        <v>7</v>
      </c>
      <c r="J1460" s="20">
        <v>0</v>
      </c>
      <c r="L1460" s="20">
        <v>0</v>
      </c>
      <c r="N1460" s="20">
        <v>0</v>
      </c>
      <c r="P1460" s="20">
        <v>0</v>
      </c>
      <c r="R1460" s="20">
        <v>0</v>
      </c>
      <c r="T1460" s="20">
        <v>0</v>
      </c>
      <c r="V1460" s="20">
        <v>0</v>
      </c>
      <c r="X1460" s="20">
        <v>0</v>
      </c>
      <c r="Z1460" s="20">
        <v>0</v>
      </c>
      <c r="AB1460" s="20">
        <v>0</v>
      </c>
      <c r="AD1460" s="20">
        <v>0</v>
      </c>
      <c r="AF1460" s="20">
        <v>0</v>
      </c>
      <c r="AH1460" s="20">
        <v>0</v>
      </c>
      <c r="AJ1460" s="20">
        <v>0</v>
      </c>
      <c r="AK1460" s="26"/>
      <c r="AL1460" s="20">
        <v>472088</v>
      </c>
      <c r="AN1460" s="21">
        <v>472088</v>
      </c>
      <c r="AO1460" s="22"/>
      <c r="AP1460" s="20">
        <v>0</v>
      </c>
      <c r="AQ1460" s="20"/>
      <c r="AR1460" s="19">
        <v>17838</v>
      </c>
      <c r="AT1460" s="16" t="str">
        <f t="shared" si="22"/>
        <v>No</v>
      </c>
      <c r="AU1460" s="17"/>
      <c r="AV1460" s="18" t="s">
        <v>5331</v>
      </c>
      <c r="AW1460" s="15"/>
      <c r="AX1460" s="6"/>
    </row>
    <row r="1461" spans="1:50" ht="11.25">
      <c r="A1461" s="3" t="s">
        <v>6060</v>
      </c>
      <c r="B1461" s="3" t="s">
        <v>6061</v>
      </c>
      <c r="C1461" s="22" t="s">
        <v>89</v>
      </c>
      <c r="E1461" s="314" t="s">
        <v>6062</v>
      </c>
      <c r="F1461" s="22" t="s">
        <v>187</v>
      </c>
      <c r="G1461" s="22" t="s">
        <v>222</v>
      </c>
      <c r="H1461" s="25">
        <v>0</v>
      </c>
      <c r="I1461" s="19">
        <v>7</v>
      </c>
      <c r="J1461" s="20">
        <v>0</v>
      </c>
      <c r="L1461" s="20">
        <v>0</v>
      </c>
      <c r="N1461" s="20">
        <v>0</v>
      </c>
      <c r="P1461" s="20">
        <v>0</v>
      </c>
      <c r="R1461" s="20">
        <v>0</v>
      </c>
      <c r="T1461" s="20">
        <v>0</v>
      </c>
      <c r="V1461" s="20">
        <v>0</v>
      </c>
      <c r="X1461" s="20">
        <v>0</v>
      </c>
      <c r="Z1461" s="20">
        <v>0</v>
      </c>
      <c r="AB1461" s="20">
        <v>0</v>
      </c>
      <c r="AD1461" s="20">
        <v>0</v>
      </c>
      <c r="AF1461" s="20">
        <v>0</v>
      </c>
      <c r="AH1461" s="20">
        <v>0</v>
      </c>
      <c r="AJ1461" s="20">
        <v>0</v>
      </c>
      <c r="AK1461" s="26"/>
      <c r="AL1461" s="20">
        <v>71982</v>
      </c>
      <c r="AN1461" s="21">
        <v>71982</v>
      </c>
      <c r="AO1461" s="22"/>
      <c r="AP1461" s="20">
        <v>0</v>
      </c>
      <c r="AQ1461" s="20"/>
      <c r="AR1461" s="19">
        <v>1298</v>
      </c>
      <c r="AT1461" s="16" t="str">
        <f t="shared" si="22"/>
        <v>No</v>
      </c>
      <c r="AU1461" s="17"/>
      <c r="AV1461" s="18" t="s">
        <v>5331</v>
      </c>
      <c r="AW1461" s="15"/>
      <c r="AX1461" s="6"/>
    </row>
    <row r="1462" spans="1:50" ht="11.25">
      <c r="A1462" s="3" t="s">
        <v>4123</v>
      </c>
      <c r="B1462" s="3" t="s">
        <v>226</v>
      </c>
      <c r="C1462" s="22" t="s">
        <v>48</v>
      </c>
      <c r="D1462" s="310" t="s">
        <v>4124</v>
      </c>
      <c r="E1462" s="314" t="s">
        <v>4125</v>
      </c>
      <c r="F1462" s="22" t="s">
        <v>187</v>
      </c>
      <c r="G1462" s="22" t="s">
        <v>222</v>
      </c>
      <c r="H1462" s="25">
        <v>0</v>
      </c>
      <c r="I1462" s="19">
        <v>7</v>
      </c>
      <c r="J1462" s="20">
        <v>0</v>
      </c>
      <c r="L1462" s="20">
        <v>0</v>
      </c>
      <c r="N1462" s="20">
        <v>0</v>
      </c>
      <c r="P1462" s="20">
        <v>0</v>
      </c>
      <c r="R1462" s="20">
        <v>0</v>
      </c>
      <c r="T1462" s="20">
        <v>0</v>
      </c>
      <c r="V1462" s="20">
        <v>0</v>
      </c>
      <c r="X1462" s="20">
        <v>0</v>
      </c>
      <c r="Z1462" s="20">
        <v>0</v>
      </c>
      <c r="AB1462" s="20">
        <v>0</v>
      </c>
      <c r="AD1462" s="20">
        <v>0</v>
      </c>
      <c r="AF1462" s="20">
        <v>0</v>
      </c>
      <c r="AH1462" s="20">
        <v>0</v>
      </c>
      <c r="AJ1462" s="20">
        <v>0</v>
      </c>
      <c r="AK1462" s="26"/>
      <c r="AL1462" s="20">
        <v>361288</v>
      </c>
      <c r="AN1462" s="21">
        <v>361288</v>
      </c>
      <c r="AO1462" s="22"/>
      <c r="AP1462" s="20">
        <v>0</v>
      </c>
      <c r="AQ1462" s="20"/>
      <c r="AR1462" s="19">
        <v>6592</v>
      </c>
      <c r="AT1462" s="16" t="str">
        <f t="shared" si="22"/>
        <v>No</v>
      </c>
      <c r="AU1462" s="17"/>
      <c r="AV1462" s="18" t="s">
        <v>5331</v>
      </c>
      <c r="AW1462" s="15"/>
      <c r="AX1462" s="6"/>
    </row>
    <row r="1463" spans="1:50" ht="11.25">
      <c r="A1463" s="3" t="s">
        <v>2122</v>
      </c>
      <c r="B1463" s="3" t="s">
        <v>2123</v>
      </c>
      <c r="C1463" s="22" t="s">
        <v>50</v>
      </c>
      <c r="D1463" s="310" t="s">
        <v>2124</v>
      </c>
      <c r="E1463" s="314" t="s">
        <v>2125</v>
      </c>
      <c r="F1463" s="22" t="s">
        <v>187</v>
      </c>
      <c r="G1463" s="22" t="s">
        <v>222</v>
      </c>
      <c r="H1463" s="25">
        <v>0</v>
      </c>
      <c r="I1463" s="19">
        <v>7</v>
      </c>
      <c r="J1463" s="20">
        <v>0</v>
      </c>
      <c r="L1463" s="20">
        <v>0</v>
      </c>
      <c r="N1463" s="20">
        <v>0</v>
      </c>
      <c r="P1463" s="20">
        <v>0</v>
      </c>
      <c r="R1463" s="20">
        <v>0</v>
      </c>
      <c r="T1463" s="20">
        <v>0</v>
      </c>
      <c r="V1463" s="20">
        <v>0</v>
      </c>
      <c r="X1463" s="20">
        <v>0</v>
      </c>
      <c r="Z1463" s="20">
        <v>0</v>
      </c>
      <c r="AB1463" s="20">
        <v>0</v>
      </c>
      <c r="AD1463" s="20">
        <v>0</v>
      </c>
      <c r="AF1463" s="20">
        <v>0</v>
      </c>
      <c r="AH1463" s="20">
        <v>0</v>
      </c>
      <c r="AJ1463" s="20">
        <v>0</v>
      </c>
      <c r="AK1463" s="26"/>
      <c r="AL1463" s="20">
        <v>274670</v>
      </c>
      <c r="AN1463" s="21">
        <v>274670</v>
      </c>
      <c r="AO1463" s="22"/>
      <c r="AP1463" s="20">
        <v>0</v>
      </c>
      <c r="AQ1463" s="20"/>
      <c r="AR1463" s="19">
        <v>3924</v>
      </c>
      <c r="AT1463" s="16" t="str">
        <f t="shared" si="22"/>
        <v>No</v>
      </c>
      <c r="AU1463" s="17"/>
      <c r="AV1463" s="18" t="s">
        <v>5331</v>
      </c>
      <c r="AW1463" s="15"/>
      <c r="AX1463" s="6"/>
    </row>
    <row r="1464" spans="1:50" ht="11.25">
      <c r="A1464" s="3" t="s">
        <v>6063</v>
      </c>
      <c r="B1464" s="3" t="s">
        <v>6064</v>
      </c>
      <c r="C1464" s="22" t="s">
        <v>56</v>
      </c>
      <c r="E1464" s="314">
        <v>50523</v>
      </c>
      <c r="F1464" s="22" t="s">
        <v>160</v>
      </c>
      <c r="G1464" s="22" t="s">
        <v>5166</v>
      </c>
      <c r="H1464" s="25">
        <v>0</v>
      </c>
      <c r="I1464" s="19">
        <v>7</v>
      </c>
      <c r="J1464" s="20">
        <v>0</v>
      </c>
      <c r="L1464" s="20">
        <v>0</v>
      </c>
      <c r="N1464" s="20">
        <v>0</v>
      </c>
      <c r="P1464" s="20">
        <v>0</v>
      </c>
      <c r="R1464" s="20">
        <v>0</v>
      </c>
      <c r="T1464" s="20">
        <v>0</v>
      </c>
      <c r="V1464" s="20">
        <v>0</v>
      </c>
      <c r="X1464" s="20">
        <v>0</v>
      </c>
      <c r="Z1464" s="20">
        <v>0</v>
      </c>
      <c r="AB1464" s="20">
        <v>0</v>
      </c>
      <c r="AD1464" s="20">
        <v>0</v>
      </c>
      <c r="AF1464" s="20">
        <v>0</v>
      </c>
      <c r="AH1464" s="20">
        <v>0</v>
      </c>
      <c r="AJ1464" s="20">
        <v>0</v>
      </c>
      <c r="AK1464" s="26"/>
      <c r="AL1464" s="20">
        <v>308939</v>
      </c>
      <c r="AN1464" s="21">
        <v>308939</v>
      </c>
      <c r="AO1464" s="22"/>
      <c r="AP1464" s="20">
        <v>0</v>
      </c>
      <c r="AQ1464" s="20"/>
      <c r="AR1464" s="19">
        <v>6682</v>
      </c>
      <c r="AT1464" s="16" t="str">
        <f t="shared" si="22"/>
        <v>No</v>
      </c>
      <c r="AU1464" s="17"/>
      <c r="AV1464" s="18" t="s">
        <v>5331</v>
      </c>
      <c r="AW1464" s="15"/>
      <c r="AX1464" s="6"/>
    </row>
    <row r="1465" spans="1:50" ht="11.25">
      <c r="A1465" s="3" t="s">
        <v>4013</v>
      </c>
      <c r="B1465" s="3" t="s">
        <v>4014</v>
      </c>
      <c r="C1465" s="22" t="s">
        <v>48</v>
      </c>
      <c r="D1465" s="310" t="s">
        <v>4015</v>
      </c>
      <c r="E1465" s="314" t="s">
        <v>4016</v>
      </c>
      <c r="F1465" s="22" t="s">
        <v>235</v>
      </c>
      <c r="G1465" s="22" t="s">
        <v>222</v>
      </c>
      <c r="H1465" s="25">
        <v>0</v>
      </c>
      <c r="I1465" s="19">
        <v>7</v>
      </c>
      <c r="J1465" s="20">
        <v>0</v>
      </c>
      <c r="L1465" s="20">
        <v>0</v>
      </c>
      <c r="N1465" s="20">
        <v>0</v>
      </c>
      <c r="P1465" s="20">
        <v>0</v>
      </c>
      <c r="R1465" s="20">
        <v>0</v>
      </c>
      <c r="T1465" s="20">
        <v>0</v>
      </c>
      <c r="V1465" s="20">
        <v>0</v>
      </c>
      <c r="X1465" s="20">
        <v>0</v>
      </c>
      <c r="Z1465" s="20">
        <v>0</v>
      </c>
      <c r="AB1465" s="20">
        <v>0</v>
      </c>
      <c r="AD1465" s="20">
        <v>0</v>
      </c>
      <c r="AF1465" s="20">
        <v>0</v>
      </c>
      <c r="AH1465" s="20">
        <v>0</v>
      </c>
      <c r="AJ1465" s="20">
        <v>0</v>
      </c>
      <c r="AK1465" s="26"/>
      <c r="AL1465" s="20">
        <v>119248</v>
      </c>
      <c r="AN1465" s="21">
        <v>119248</v>
      </c>
      <c r="AO1465" s="22"/>
      <c r="AP1465" s="20">
        <v>0</v>
      </c>
      <c r="AQ1465" s="20"/>
      <c r="AR1465" s="19">
        <v>2472</v>
      </c>
      <c r="AT1465" s="16" t="str">
        <f t="shared" si="22"/>
        <v>No</v>
      </c>
      <c r="AU1465" s="17"/>
      <c r="AV1465" s="18" t="s">
        <v>5331</v>
      </c>
      <c r="AW1465" s="15"/>
      <c r="AX1465" s="6"/>
    </row>
    <row r="1466" spans="1:50" ht="11.25">
      <c r="A1466" s="3" t="s">
        <v>1067</v>
      </c>
      <c r="B1466" s="3" t="s">
        <v>1068</v>
      </c>
      <c r="C1466" s="22" t="s">
        <v>89</v>
      </c>
      <c r="D1466" s="310">
        <v>4165</v>
      </c>
      <c r="E1466" s="314">
        <v>40165</v>
      </c>
      <c r="F1466" s="22" t="s">
        <v>187</v>
      </c>
      <c r="G1466" s="22" t="s">
        <v>5166</v>
      </c>
      <c r="H1466" s="25">
        <v>2148346</v>
      </c>
      <c r="I1466" s="19">
        <v>7</v>
      </c>
      <c r="J1466" s="20">
        <v>0</v>
      </c>
      <c r="L1466" s="20">
        <v>0</v>
      </c>
      <c r="N1466" s="20">
        <v>0</v>
      </c>
      <c r="P1466" s="20">
        <v>0</v>
      </c>
      <c r="R1466" s="20">
        <v>0</v>
      </c>
      <c r="T1466" s="20">
        <v>0</v>
      </c>
      <c r="V1466" s="20">
        <v>0</v>
      </c>
      <c r="X1466" s="20">
        <v>0</v>
      </c>
      <c r="Z1466" s="20">
        <v>0</v>
      </c>
      <c r="AB1466" s="20">
        <v>0</v>
      </c>
      <c r="AD1466" s="20">
        <v>0</v>
      </c>
      <c r="AF1466" s="20">
        <v>0</v>
      </c>
      <c r="AH1466" s="20">
        <v>0</v>
      </c>
      <c r="AJ1466" s="20">
        <v>0</v>
      </c>
      <c r="AK1466" s="26"/>
      <c r="AL1466" s="20">
        <v>277561</v>
      </c>
      <c r="AN1466" s="21">
        <v>277561</v>
      </c>
      <c r="AO1466" s="22"/>
      <c r="AP1466" s="20">
        <v>0</v>
      </c>
      <c r="AQ1466" s="20"/>
      <c r="AR1466" s="19">
        <v>3356</v>
      </c>
      <c r="AT1466" s="16" t="str">
        <f t="shared" si="22"/>
        <v>No</v>
      </c>
      <c r="AU1466" s="17"/>
      <c r="AV1466" s="18" t="s">
        <v>5331</v>
      </c>
      <c r="AW1466" s="15"/>
      <c r="AX1466" s="6"/>
    </row>
    <row r="1467" spans="1:50" ht="11.25">
      <c r="A1467" s="3" t="s">
        <v>5310</v>
      </c>
      <c r="B1467" s="3" t="s">
        <v>5311</v>
      </c>
      <c r="C1467" s="22" t="s">
        <v>108</v>
      </c>
      <c r="D1467" s="310" t="s">
        <v>5312</v>
      </c>
      <c r="E1467" s="314" t="s">
        <v>5314</v>
      </c>
      <c r="F1467" s="22" t="s">
        <v>235</v>
      </c>
      <c r="G1467" s="22" t="s">
        <v>222</v>
      </c>
      <c r="H1467" s="25">
        <v>0</v>
      </c>
      <c r="I1467" s="19">
        <v>7</v>
      </c>
      <c r="J1467" s="20">
        <v>0</v>
      </c>
      <c r="L1467" s="20">
        <v>0</v>
      </c>
      <c r="N1467" s="20">
        <v>0</v>
      </c>
      <c r="P1467" s="20">
        <v>0</v>
      </c>
      <c r="R1467" s="20">
        <v>0</v>
      </c>
      <c r="T1467" s="20">
        <v>0</v>
      </c>
      <c r="V1467" s="20">
        <v>0</v>
      </c>
      <c r="X1467" s="20">
        <v>0</v>
      </c>
      <c r="Z1467" s="20">
        <v>0</v>
      </c>
      <c r="AB1467" s="20">
        <v>0</v>
      </c>
      <c r="AD1467" s="20">
        <v>0</v>
      </c>
      <c r="AF1467" s="20">
        <v>0</v>
      </c>
      <c r="AH1467" s="20">
        <v>0</v>
      </c>
      <c r="AJ1467" s="20">
        <v>0</v>
      </c>
      <c r="AK1467" s="26"/>
      <c r="AL1467" s="20">
        <v>1030811</v>
      </c>
      <c r="AN1467" s="21">
        <v>1030811</v>
      </c>
      <c r="AO1467" s="22"/>
      <c r="AP1467" s="20">
        <v>0</v>
      </c>
      <c r="AQ1467" s="20"/>
      <c r="AR1467" s="19">
        <v>9198</v>
      </c>
      <c r="AT1467" s="16" t="str">
        <f t="shared" si="22"/>
        <v>No</v>
      </c>
      <c r="AU1467" s="17"/>
      <c r="AV1467" s="18" t="s">
        <v>5331</v>
      </c>
      <c r="AW1467" s="15"/>
      <c r="AX1467" s="6"/>
    </row>
    <row r="1468" spans="1:50" ht="11.25">
      <c r="A1468" s="3" t="s">
        <v>6049</v>
      </c>
      <c r="B1468" s="3" t="s">
        <v>6050</v>
      </c>
      <c r="C1468" s="22" t="s">
        <v>51</v>
      </c>
      <c r="E1468" s="314" t="s">
        <v>6051</v>
      </c>
      <c r="F1468" s="22" t="s">
        <v>1242</v>
      </c>
      <c r="G1468" s="22" t="s">
        <v>222</v>
      </c>
      <c r="H1468" s="25">
        <v>0</v>
      </c>
      <c r="I1468" s="19">
        <v>7</v>
      </c>
      <c r="J1468" s="20">
        <v>0</v>
      </c>
      <c r="L1468" s="20">
        <v>0</v>
      </c>
      <c r="N1468" s="20">
        <v>0</v>
      </c>
      <c r="P1468" s="20">
        <v>0</v>
      </c>
      <c r="R1468" s="20">
        <v>0</v>
      </c>
      <c r="T1468" s="20">
        <v>0</v>
      </c>
      <c r="V1468" s="20">
        <v>0</v>
      </c>
      <c r="X1468" s="20">
        <v>0</v>
      </c>
      <c r="Z1468" s="20">
        <v>0</v>
      </c>
      <c r="AB1468" s="20">
        <v>0</v>
      </c>
      <c r="AD1468" s="20">
        <v>0</v>
      </c>
      <c r="AF1468" s="20">
        <v>0</v>
      </c>
      <c r="AH1468" s="20">
        <v>0</v>
      </c>
      <c r="AJ1468" s="20">
        <v>0</v>
      </c>
      <c r="AK1468" s="26"/>
      <c r="AL1468" s="20">
        <v>88975</v>
      </c>
      <c r="AN1468" s="21">
        <v>88975</v>
      </c>
      <c r="AO1468" s="22"/>
      <c r="AP1468" s="20">
        <v>0</v>
      </c>
      <c r="AQ1468" s="20"/>
      <c r="AR1468" s="19">
        <v>1819</v>
      </c>
      <c r="AT1468" s="16" t="str">
        <f t="shared" si="22"/>
        <v>No</v>
      </c>
      <c r="AU1468" s="17"/>
      <c r="AV1468" s="18" t="s">
        <v>5331</v>
      </c>
      <c r="AW1468" s="15"/>
      <c r="AX1468" s="6"/>
    </row>
    <row r="1469" spans="1:50" ht="11.25">
      <c r="A1469" s="3" t="s">
        <v>6560</v>
      </c>
      <c r="B1469" s="3" t="s">
        <v>390</v>
      </c>
      <c r="C1469" s="22" t="s">
        <v>21</v>
      </c>
      <c r="D1469" s="310">
        <v>9024</v>
      </c>
      <c r="E1469" s="314">
        <v>90024</v>
      </c>
      <c r="F1469" s="22" t="s">
        <v>187</v>
      </c>
      <c r="G1469" s="22" t="s">
        <v>185</v>
      </c>
      <c r="H1469" s="25">
        <v>12150996</v>
      </c>
      <c r="I1469" s="19">
        <v>7</v>
      </c>
      <c r="J1469" s="20">
        <v>0</v>
      </c>
      <c r="L1469" s="20">
        <v>43040</v>
      </c>
      <c r="N1469" s="20">
        <v>0</v>
      </c>
      <c r="P1469" s="20">
        <v>7030</v>
      </c>
      <c r="R1469" s="20">
        <v>29025</v>
      </c>
      <c r="T1469" s="20">
        <v>0</v>
      </c>
      <c r="V1469" s="20">
        <v>29674</v>
      </c>
      <c r="X1469" s="20">
        <v>0</v>
      </c>
      <c r="Z1469" s="20">
        <v>8164</v>
      </c>
      <c r="AB1469" s="20">
        <v>34737</v>
      </c>
      <c r="AD1469" s="20">
        <v>43467</v>
      </c>
      <c r="AF1469" s="20">
        <v>0</v>
      </c>
      <c r="AH1469" s="20">
        <v>653212</v>
      </c>
      <c r="AJ1469" s="20">
        <v>754</v>
      </c>
      <c r="AK1469" s="26"/>
      <c r="AL1469" s="20">
        <v>0</v>
      </c>
      <c r="AN1469" s="21">
        <v>849103</v>
      </c>
      <c r="AO1469" s="22"/>
      <c r="AP1469" s="20">
        <v>0</v>
      </c>
      <c r="AQ1469" s="20"/>
      <c r="AR1469" s="19">
        <v>7258</v>
      </c>
      <c r="AT1469" s="16" t="str">
        <f t="shared" si="22"/>
        <v>No</v>
      </c>
      <c r="AU1469" s="17"/>
      <c r="AV1469" s="18" t="s">
        <v>5331</v>
      </c>
      <c r="AW1469" s="15"/>
      <c r="AX1469" s="6"/>
    </row>
    <row r="1470" spans="1:50" ht="11.25">
      <c r="A1470" s="3" t="s">
        <v>4405</v>
      </c>
      <c r="B1470" s="3" t="s">
        <v>4406</v>
      </c>
      <c r="C1470" s="22" t="s">
        <v>101</v>
      </c>
      <c r="D1470" s="310" t="s">
        <v>4407</v>
      </c>
      <c r="E1470" s="314" t="s">
        <v>4408</v>
      </c>
      <c r="F1470" s="22" t="s">
        <v>235</v>
      </c>
      <c r="G1470" s="22" t="s">
        <v>222</v>
      </c>
      <c r="H1470" s="25">
        <v>0</v>
      </c>
      <c r="I1470" s="19">
        <v>7</v>
      </c>
      <c r="J1470" s="20">
        <v>0</v>
      </c>
      <c r="L1470" s="20">
        <v>0</v>
      </c>
      <c r="N1470" s="20">
        <v>0</v>
      </c>
      <c r="P1470" s="20">
        <v>0</v>
      </c>
      <c r="R1470" s="20">
        <v>0</v>
      </c>
      <c r="T1470" s="20">
        <v>0</v>
      </c>
      <c r="V1470" s="20">
        <v>0</v>
      </c>
      <c r="X1470" s="20">
        <v>0</v>
      </c>
      <c r="Z1470" s="20">
        <v>0</v>
      </c>
      <c r="AB1470" s="20">
        <v>0</v>
      </c>
      <c r="AD1470" s="20">
        <v>0</v>
      </c>
      <c r="AF1470" s="20">
        <v>0</v>
      </c>
      <c r="AH1470" s="20">
        <v>0</v>
      </c>
      <c r="AJ1470" s="20">
        <v>0</v>
      </c>
      <c r="AK1470" s="26"/>
      <c r="AL1470" s="20">
        <v>269223</v>
      </c>
      <c r="AN1470" s="21">
        <v>269223</v>
      </c>
      <c r="AO1470" s="22"/>
      <c r="AP1470" s="20">
        <v>0</v>
      </c>
      <c r="AQ1470" s="20"/>
      <c r="AR1470" s="19">
        <v>6350</v>
      </c>
      <c r="AT1470" s="16" t="str">
        <f t="shared" si="22"/>
        <v>No</v>
      </c>
      <c r="AU1470" s="17"/>
      <c r="AV1470" s="18" t="s">
        <v>5331</v>
      </c>
      <c r="AW1470" s="15"/>
      <c r="AX1470" s="6"/>
    </row>
    <row r="1471" spans="1:50" ht="11.25">
      <c r="A1471" s="3" t="s">
        <v>5387</v>
      </c>
      <c r="B1471" s="3" t="s">
        <v>5388</v>
      </c>
      <c r="C1471" s="22" t="s">
        <v>74</v>
      </c>
      <c r="D1471" s="310" t="s">
        <v>1566</v>
      </c>
      <c r="E1471" s="314" t="s">
        <v>1567</v>
      </c>
      <c r="F1471" s="22" t="s">
        <v>187</v>
      </c>
      <c r="G1471" s="22" t="s">
        <v>222</v>
      </c>
      <c r="H1471" s="25">
        <v>0</v>
      </c>
      <c r="I1471" s="19">
        <v>7</v>
      </c>
      <c r="J1471" s="20">
        <v>0</v>
      </c>
      <c r="L1471" s="20">
        <v>0</v>
      </c>
      <c r="N1471" s="20">
        <v>0</v>
      </c>
      <c r="P1471" s="20">
        <v>0</v>
      </c>
      <c r="R1471" s="20">
        <v>0</v>
      </c>
      <c r="T1471" s="20">
        <v>0</v>
      </c>
      <c r="V1471" s="20">
        <v>0</v>
      </c>
      <c r="X1471" s="20">
        <v>0</v>
      </c>
      <c r="Z1471" s="20">
        <v>0</v>
      </c>
      <c r="AB1471" s="20">
        <v>0</v>
      </c>
      <c r="AD1471" s="20">
        <v>0</v>
      </c>
      <c r="AF1471" s="20">
        <v>0</v>
      </c>
      <c r="AH1471" s="20">
        <v>0</v>
      </c>
      <c r="AJ1471" s="20">
        <v>0</v>
      </c>
      <c r="AK1471" s="26"/>
      <c r="AL1471" s="20">
        <v>750574</v>
      </c>
      <c r="AN1471" s="21">
        <v>750574</v>
      </c>
      <c r="AO1471" s="22"/>
      <c r="AP1471" s="20">
        <v>0</v>
      </c>
      <c r="AQ1471" s="20"/>
      <c r="AR1471" s="19">
        <v>6144</v>
      </c>
      <c r="AT1471" s="16" t="str">
        <f t="shared" si="22"/>
        <v>No</v>
      </c>
      <c r="AU1471" s="17"/>
      <c r="AV1471" s="18" t="s">
        <v>5331</v>
      </c>
      <c r="AW1471" s="15"/>
      <c r="AX1471" s="6"/>
    </row>
    <row r="1472" spans="1:50" ht="11.25">
      <c r="A1472" s="3" t="s">
        <v>989</v>
      </c>
      <c r="B1472" s="3" t="s">
        <v>990</v>
      </c>
      <c r="C1472" s="22" t="s">
        <v>55</v>
      </c>
      <c r="D1472" s="310" t="s">
        <v>991</v>
      </c>
      <c r="E1472" s="314">
        <v>11140</v>
      </c>
      <c r="F1472" s="22" t="s">
        <v>160</v>
      </c>
      <c r="G1472" s="22" t="s">
        <v>5166</v>
      </c>
      <c r="H1472" s="25">
        <v>0</v>
      </c>
      <c r="I1472" s="19">
        <v>7</v>
      </c>
      <c r="J1472" s="20">
        <v>0</v>
      </c>
      <c r="L1472" s="20">
        <v>0</v>
      </c>
      <c r="N1472" s="20">
        <v>0</v>
      </c>
      <c r="P1472" s="20">
        <v>0</v>
      </c>
      <c r="R1472" s="20">
        <v>0</v>
      </c>
      <c r="T1472" s="20">
        <v>0</v>
      </c>
      <c r="V1472" s="20">
        <v>0</v>
      </c>
      <c r="X1472" s="20">
        <v>0</v>
      </c>
      <c r="Z1472" s="20">
        <v>0</v>
      </c>
      <c r="AB1472" s="20">
        <v>0</v>
      </c>
      <c r="AD1472" s="20">
        <v>0</v>
      </c>
      <c r="AF1472" s="20">
        <v>0</v>
      </c>
      <c r="AH1472" s="20">
        <v>0</v>
      </c>
      <c r="AJ1472" s="20">
        <v>0</v>
      </c>
      <c r="AK1472" s="26"/>
      <c r="AL1472" s="20">
        <v>162670</v>
      </c>
      <c r="AN1472" s="21">
        <v>162670</v>
      </c>
      <c r="AO1472" s="22"/>
      <c r="AP1472" s="20">
        <v>0</v>
      </c>
      <c r="AQ1472" s="20"/>
      <c r="AR1472" s="19">
        <v>7107</v>
      </c>
      <c r="AT1472" s="16" t="str">
        <f t="shared" si="22"/>
        <v>No</v>
      </c>
      <c r="AU1472" s="17"/>
      <c r="AV1472" s="18" t="s">
        <v>5331</v>
      </c>
      <c r="AW1472" s="15"/>
      <c r="AX1472" s="6"/>
    </row>
    <row r="1473" spans="1:50" ht="11.25">
      <c r="A1473" s="3" t="s">
        <v>5723</v>
      </c>
      <c r="B1473" s="3" t="s">
        <v>5724</v>
      </c>
      <c r="C1473" s="22" t="s">
        <v>32</v>
      </c>
      <c r="E1473" s="314" t="s">
        <v>5725</v>
      </c>
      <c r="F1473" s="22" t="s">
        <v>187</v>
      </c>
      <c r="G1473" s="22" t="s">
        <v>222</v>
      </c>
      <c r="H1473" s="25">
        <v>0</v>
      </c>
      <c r="I1473" s="19">
        <v>7</v>
      </c>
      <c r="J1473" s="20">
        <v>0</v>
      </c>
      <c r="L1473" s="20">
        <v>0</v>
      </c>
      <c r="N1473" s="20">
        <v>0</v>
      </c>
      <c r="P1473" s="20">
        <v>0</v>
      </c>
      <c r="R1473" s="20">
        <v>0</v>
      </c>
      <c r="T1473" s="20">
        <v>0</v>
      </c>
      <c r="V1473" s="20">
        <v>0</v>
      </c>
      <c r="X1473" s="20">
        <v>0</v>
      </c>
      <c r="Z1473" s="20">
        <v>0</v>
      </c>
      <c r="AB1473" s="20">
        <v>0</v>
      </c>
      <c r="AD1473" s="20">
        <v>0</v>
      </c>
      <c r="AF1473" s="20">
        <v>0</v>
      </c>
      <c r="AH1473" s="20">
        <v>0</v>
      </c>
      <c r="AJ1473" s="20">
        <v>0</v>
      </c>
      <c r="AK1473" s="26"/>
      <c r="AL1473" s="20">
        <v>854709</v>
      </c>
      <c r="AN1473" s="21">
        <v>854709</v>
      </c>
      <c r="AO1473" s="22"/>
      <c r="AP1473" s="20">
        <v>0</v>
      </c>
      <c r="AQ1473" s="20"/>
      <c r="AR1473" s="19">
        <v>16927</v>
      </c>
      <c r="AT1473" s="16" t="str">
        <f t="shared" si="22"/>
        <v>No</v>
      </c>
      <c r="AU1473" s="17"/>
      <c r="AV1473" s="18" t="s">
        <v>5331</v>
      </c>
      <c r="AW1473" s="15"/>
      <c r="AX1473" s="6"/>
    </row>
    <row r="1474" spans="1:50" ht="11.25">
      <c r="A1474" s="3" t="s">
        <v>945</v>
      </c>
      <c r="B1474" s="3" t="s">
        <v>946</v>
      </c>
      <c r="C1474" s="22" t="s">
        <v>105</v>
      </c>
      <c r="D1474" s="310">
        <v>3099</v>
      </c>
      <c r="E1474" s="314">
        <v>30099</v>
      </c>
      <c r="F1474" s="22" t="s">
        <v>187</v>
      </c>
      <c r="G1474" s="22" t="s">
        <v>5166</v>
      </c>
      <c r="H1474" s="25">
        <v>69449</v>
      </c>
      <c r="I1474" s="19">
        <v>7</v>
      </c>
      <c r="J1474" s="20">
        <v>0</v>
      </c>
      <c r="L1474" s="20">
        <v>0</v>
      </c>
      <c r="N1474" s="20">
        <v>0</v>
      </c>
      <c r="P1474" s="20">
        <v>0</v>
      </c>
      <c r="R1474" s="20">
        <v>0</v>
      </c>
      <c r="T1474" s="20">
        <v>0</v>
      </c>
      <c r="V1474" s="20">
        <v>0</v>
      </c>
      <c r="X1474" s="20">
        <v>0</v>
      </c>
      <c r="Z1474" s="20">
        <v>0</v>
      </c>
      <c r="AB1474" s="20">
        <v>0</v>
      </c>
      <c r="AD1474" s="20">
        <v>0</v>
      </c>
      <c r="AF1474" s="20">
        <v>0</v>
      </c>
      <c r="AH1474" s="20">
        <v>0</v>
      </c>
      <c r="AJ1474" s="20">
        <v>0</v>
      </c>
      <c r="AK1474" s="26"/>
      <c r="AL1474" s="20">
        <v>966708</v>
      </c>
      <c r="AN1474" s="21">
        <v>966708</v>
      </c>
      <c r="AO1474" s="22"/>
      <c r="AP1474" s="20">
        <v>0</v>
      </c>
      <c r="AQ1474" s="20"/>
      <c r="AR1474" s="19">
        <v>18079</v>
      </c>
      <c r="AT1474" s="16" t="str">
        <f t="shared" si="22"/>
        <v>No</v>
      </c>
      <c r="AU1474" s="17"/>
      <c r="AV1474" s="18" t="s">
        <v>5331</v>
      </c>
      <c r="AW1474" s="15"/>
      <c r="AX1474" s="6"/>
    </row>
    <row r="1475" spans="1:50" ht="11.25">
      <c r="A1475" s="3" t="s">
        <v>6550</v>
      </c>
      <c r="B1475" s="3" t="s">
        <v>558</v>
      </c>
      <c r="C1475" s="22" t="s">
        <v>51</v>
      </c>
      <c r="D1475" s="310">
        <v>6023</v>
      </c>
      <c r="E1475" s="314">
        <v>60023</v>
      </c>
      <c r="F1475" s="22" t="s">
        <v>187</v>
      </c>
      <c r="G1475" s="22" t="s">
        <v>5166</v>
      </c>
      <c r="H1475" s="25">
        <v>143440</v>
      </c>
      <c r="I1475" s="19">
        <v>7</v>
      </c>
      <c r="J1475" s="20">
        <v>0</v>
      </c>
      <c r="L1475" s="20">
        <v>0</v>
      </c>
      <c r="N1475" s="20">
        <v>0</v>
      </c>
      <c r="P1475" s="20">
        <v>0</v>
      </c>
      <c r="R1475" s="20">
        <v>0</v>
      </c>
      <c r="T1475" s="20">
        <v>0</v>
      </c>
      <c r="V1475" s="20">
        <v>0</v>
      </c>
      <c r="X1475" s="20">
        <v>0</v>
      </c>
      <c r="Z1475" s="20">
        <v>0</v>
      </c>
      <c r="AB1475" s="20">
        <v>0</v>
      </c>
      <c r="AD1475" s="20">
        <v>0</v>
      </c>
      <c r="AF1475" s="20">
        <v>0</v>
      </c>
      <c r="AH1475" s="20">
        <v>0</v>
      </c>
      <c r="AJ1475" s="20">
        <v>0</v>
      </c>
      <c r="AK1475" s="26"/>
      <c r="AL1475" s="20">
        <v>3089593</v>
      </c>
      <c r="AN1475" s="21">
        <v>3089593</v>
      </c>
      <c r="AO1475" s="22"/>
      <c r="AP1475" s="20">
        <v>0</v>
      </c>
      <c r="AQ1475" s="20"/>
      <c r="AR1475" s="19">
        <v>16975</v>
      </c>
      <c r="AT1475" s="16" t="str">
        <f t="shared" ref="AT1475:AT1538" si="23">IF(AS1475&amp;AQ1475&amp;AO1475&amp;AM1475&amp;AK1475&amp;AI1475&amp;AG1475&amp;AE1475&amp;AC1475&amp;AA1475&amp;Y1475&amp;W1475&amp;U1475&amp;S1475&amp;M1475&amp;K1475&amp;O1475&amp;Q1475&lt;&gt;"","Yes","No")</f>
        <v>No</v>
      </c>
      <c r="AU1475" s="17"/>
      <c r="AV1475" s="18" t="s">
        <v>5331</v>
      </c>
      <c r="AW1475" s="15"/>
      <c r="AX1475" s="6"/>
    </row>
    <row r="1476" spans="1:50" ht="11.25">
      <c r="A1476" s="3" t="s">
        <v>6556</v>
      </c>
      <c r="B1476" s="3" t="s">
        <v>443</v>
      </c>
      <c r="C1476" s="22" t="s">
        <v>44</v>
      </c>
      <c r="D1476" s="310">
        <v>7030</v>
      </c>
      <c r="E1476" s="314">
        <v>70030</v>
      </c>
      <c r="F1476" s="22" t="s">
        <v>187</v>
      </c>
      <c r="G1476" s="22" t="s">
        <v>185</v>
      </c>
      <c r="H1476" s="25">
        <v>106621</v>
      </c>
      <c r="I1476" s="19">
        <v>7</v>
      </c>
      <c r="J1476" s="20">
        <v>467369</v>
      </c>
      <c r="L1476" s="20">
        <v>229953</v>
      </c>
      <c r="N1476" s="20">
        <v>47031</v>
      </c>
      <c r="P1476" s="20">
        <v>32093</v>
      </c>
      <c r="R1476" s="20">
        <v>308062</v>
      </c>
      <c r="T1476" s="20">
        <v>115077</v>
      </c>
      <c r="V1476" s="20">
        <v>120626</v>
      </c>
      <c r="X1476" s="20">
        <v>12875</v>
      </c>
      <c r="Z1476" s="20">
        <v>46897</v>
      </c>
      <c r="AB1476" s="20">
        <v>34527</v>
      </c>
      <c r="AD1476" s="20">
        <v>50641</v>
      </c>
      <c r="AF1476" s="20">
        <v>0</v>
      </c>
      <c r="AH1476" s="20">
        <v>290212</v>
      </c>
      <c r="AJ1476" s="20">
        <v>18117</v>
      </c>
      <c r="AK1476" s="26"/>
      <c r="AL1476" s="20">
        <v>0</v>
      </c>
      <c r="AN1476" s="21">
        <v>1483268</v>
      </c>
      <c r="AO1476" s="22"/>
      <c r="AP1476" s="20">
        <v>290212</v>
      </c>
      <c r="AQ1476" s="20"/>
      <c r="AR1476" s="19">
        <v>16430</v>
      </c>
      <c r="AT1476" s="16" t="str">
        <f t="shared" si="23"/>
        <v>No</v>
      </c>
      <c r="AU1476" s="17"/>
      <c r="AV1476" s="18" t="s">
        <v>5331</v>
      </c>
      <c r="AW1476" s="15"/>
      <c r="AX1476" s="6"/>
    </row>
    <row r="1477" spans="1:50" ht="11.25">
      <c r="A1477" s="3" t="s">
        <v>1105</v>
      </c>
      <c r="B1477" s="3" t="s">
        <v>1106</v>
      </c>
      <c r="C1477" s="22" t="s">
        <v>85</v>
      </c>
      <c r="D1477" s="310" t="s">
        <v>1107</v>
      </c>
      <c r="E1477" s="314">
        <v>10</v>
      </c>
      <c r="F1477" s="22" t="s">
        <v>160</v>
      </c>
      <c r="G1477" s="22" t="s">
        <v>5166</v>
      </c>
      <c r="H1477" s="25">
        <v>0</v>
      </c>
      <c r="I1477" s="19">
        <v>7</v>
      </c>
      <c r="J1477" s="20">
        <v>0</v>
      </c>
      <c r="L1477" s="20">
        <v>0</v>
      </c>
      <c r="N1477" s="20">
        <v>0</v>
      </c>
      <c r="P1477" s="20">
        <v>0</v>
      </c>
      <c r="R1477" s="20">
        <v>0</v>
      </c>
      <c r="T1477" s="20">
        <v>0</v>
      </c>
      <c r="V1477" s="20">
        <v>0</v>
      </c>
      <c r="X1477" s="20">
        <v>0</v>
      </c>
      <c r="Z1477" s="20">
        <v>0</v>
      </c>
      <c r="AB1477" s="20">
        <v>0</v>
      </c>
      <c r="AD1477" s="20">
        <v>0</v>
      </c>
      <c r="AF1477" s="20">
        <v>0</v>
      </c>
      <c r="AH1477" s="20">
        <v>0</v>
      </c>
      <c r="AJ1477" s="20">
        <v>0</v>
      </c>
      <c r="AK1477" s="26"/>
      <c r="AL1477" s="20">
        <v>407116</v>
      </c>
      <c r="AN1477" s="21">
        <v>407116</v>
      </c>
      <c r="AO1477" s="22"/>
      <c r="AP1477" s="20">
        <v>0</v>
      </c>
      <c r="AQ1477" s="20"/>
      <c r="AR1477" s="19">
        <v>6090</v>
      </c>
      <c r="AT1477" s="16" t="str">
        <f t="shared" si="23"/>
        <v>No</v>
      </c>
      <c r="AU1477" s="17"/>
      <c r="AV1477" s="18" t="s">
        <v>5331</v>
      </c>
      <c r="AW1477" s="15"/>
      <c r="AX1477" s="6"/>
    </row>
    <row r="1478" spans="1:50" ht="11.25">
      <c r="A1478" s="3" t="s">
        <v>1131</v>
      </c>
      <c r="B1478" s="3" t="s">
        <v>1132</v>
      </c>
      <c r="C1478" s="22" t="s">
        <v>21</v>
      </c>
      <c r="D1478" s="310">
        <v>9220</v>
      </c>
      <c r="E1478" s="314">
        <v>90220</v>
      </c>
      <c r="F1478" s="22" t="s">
        <v>187</v>
      </c>
      <c r="G1478" s="22" t="s">
        <v>5166</v>
      </c>
      <c r="H1478" s="25">
        <v>1723634</v>
      </c>
      <c r="I1478" s="19">
        <v>7</v>
      </c>
      <c r="J1478" s="20">
        <v>0</v>
      </c>
      <c r="L1478" s="20">
        <v>0</v>
      </c>
      <c r="N1478" s="20">
        <v>0</v>
      </c>
      <c r="P1478" s="20">
        <v>0</v>
      </c>
      <c r="R1478" s="20">
        <v>0</v>
      </c>
      <c r="T1478" s="20">
        <v>0</v>
      </c>
      <c r="V1478" s="20">
        <v>0</v>
      </c>
      <c r="X1478" s="20">
        <v>0</v>
      </c>
      <c r="Z1478" s="20">
        <v>0</v>
      </c>
      <c r="AB1478" s="20">
        <v>0</v>
      </c>
      <c r="AD1478" s="20">
        <v>0</v>
      </c>
      <c r="AF1478" s="20">
        <v>0</v>
      </c>
      <c r="AH1478" s="20">
        <v>0</v>
      </c>
      <c r="AJ1478" s="20">
        <v>0</v>
      </c>
      <c r="AK1478" s="26"/>
      <c r="AL1478" s="20">
        <v>2079819</v>
      </c>
      <c r="AN1478" s="21">
        <v>2079819</v>
      </c>
      <c r="AO1478" s="22"/>
      <c r="AP1478" s="20">
        <v>0</v>
      </c>
      <c r="AQ1478" s="20"/>
      <c r="AR1478" s="19">
        <v>12460</v>
      </c>
      <c r="AT1478" s="16" t="str">
        <f t="shared" si="23"/>
        <v>No</v>
      </c>
      <c r="AU1478" s="17"/>
      <c r="AV1478" s="18" t="s">
        <v>5331</v>
      </c>
      <c r="AW1478" s="15"/>
      <c r="AX1478" s="6"/>
    </row>
    <row r="1479" spans="1:50" ht="11.25">
      <c r="A1479" s="3" t="s">
        <v>892</v>
      </c>
      <c r="B1479" s="3" t="s">
        <v>893</v>
      </c>
      <c r="C1479" s="22" t="s">
        <v>74</v>
      </c>
      <c r="D1479" s="310">
        <v>2148</v>
      </c>
      <c r="E1479" s="314">
        <v>20148</v>
      </c>
      <c r="F1479" s="22" t="s">
        <v>232</v>
      </c>
      <c r="G1479" s="22" t="s">
        <v>5166</v>
      </c>
      <c r="H1479" s="25">
        <v>423566</v>
      </c>
      <c r="I1479" s="19">
        <v>7</v>
      </c>
      <c r="J1479" s="20">
        <v>0</v>
      </c>
      <c r="L1479" s="20">
        <v>0</v>
      </c>
      <c r="N1479" s="20">
        <v>0</v>
      </c>
      <c r="P1479" s="20">
        <v>0</v>
      </c>
      <c r="R1479" s="20">
        <v>0</v>
      </c>
      <c r="T1479" s="20">
        <v>0</v>
      </c>
      <c r="V1479" s="20">
        <v>0</v>
      </c>
      <c r="X1479" s="20">
        <v>0</v>
      </c>
      <c r="Z1479" s="20">
        <v>0</v>
      </c>
      <c r="AB1479" s="20">
        <v>0</v>
      </c>
      <c r="AD1479" s="20">
        <v>0</v>
      </c>
      <c r="AF1479" s="20">
        <v>0</v>
      </c>
      <c r="AH1479" s="20">
        <v>0</v>
      </c>
      <c r="AJ1479" s="20">
        <v>0</v>
      </c>
      <c r="AK1479" s="26"/>
      <c r="AL1479" s="20">
        <v>1469276</v>
      </c>
      <c r="AN1479" s="21">
        <v>1469276</v>
      </c>
      <c r="AO1479" s="22"/>
      <c r="AP1479" s="20">
        <v>0</v>
      </c>
      <c r="AQ1479" s="20"/>
      <c r="AR1479" s="19">
        <v>21186</v>
      </c>
      <c r="AT1479" s="16" t="str">
        <f t="shared" si="23"/>
        <v>No</v>
      </c>
      <c r="AU1479" s="17"/>
      <c r="AV1479" s="18" t="s">
        <v>5331</v>
      </c>
      <c r="AW1479" s="15"/>
      <c r="AX1479" s="6"/>
    </row>
    <row r="1480" spans="1:50" ht="11.25">
      <c r="A1480" s="3" t="s">
        <v>2541</v>
      </c>
      <c r="B1480" s="3" t="s">
        <v>453</v>
      </c>
      <c r="C1480" s="22" t="s">
        <v>41</v>
      </c>
      <c r="D1480" s="310" t="s">
        <v>2542</v>
      </c>
      <c r="E1480" s="314" t="s">
        <v>2543</v>
      </c>
      <c r="F1480" s="22" t="s">
        <v>187</v>
      </c>
      <c r="G1480" s="22" t="s">
        <v>222</v>
      </c>
      <c r="H1480" s="25">
        <v>0</v>
      </c>
      <c r="I1480" s="19">
        <v>7</v>
      </c>
      <c r="J1480" s="20">
        <v>0</v>
      </c>
      <c r="L1480" s="20">
        <v>0</v>
      </c>
      <c r="N1480" s="20">
        <v>0</v>
      </c>
      <c r="P1480" s="20">
        <v>0</v>
      </c>
      <c r="R1480" s="20">
        <v>0</v>
      </c>
      <c r="T1480" s="20">
        <v>0</v>
      </c>
      <c r="V1480" s="20">
        <v>0</v>
      </c>
      <c r="X1480" s="20">
        <v>0</v>
      </c>
      <c r="Z1480" s="20">
        <v>0</v>
      </c>
      <c r="AB1480" s="20">
        <v>0</v>
      </c>
      <c r="AD1480" s="20">
        <v>0</v>
      </c>
      <c r="AF1480" s="20">
        <v>0</v>
      </c>
      <c r="AH1480" s="20">
        <v>0</v>
      </c>
      <c r="AJ1480" s="20">
        <v>0</v>
      </c>
      <c r="AK1480" s="26"/>
      <c r="AL1480" s="20">
        <v>253032</v>
      </c>
      <c r="AN1480" s="21">
        <v>253032</v>
      </c>
      <c r="AO1480" s="22"/>
      <c r="AP1480" s="20">
        <v>0</v>
      </c>
      <c r="AQ1480" s="20"/>
      <c r="AR1480" s="19">
        <v>8182</v>
      </c>
      <c r="AT1480" s="16" t="str">
        <f t="shared" si="23"/>
        <v>No</v>
      </c>
      <c r="AU1480" s="17"/>
      <c r="AV1480" s="18" t="s">
        <v>5331</v>
      </c>
      <c r="AW1480" s="15"/>
      <c r="AX1480" s="6"/>
    </row>
    <row r="1481" spans="1:50" ht="11.25">
      <c r="A1481" s="3" t="s">
        <v>2934</v>
      </c>
      <c r="B1481" s="3" t="s">
        <v>2935</v>
      </c>
      <c r="C1481" s="22" t="s">
        <v>113</v>
      </c>
      <c r="D1481" s="310" t="s">
        <v>2936</v>
      </c>
      <c r="E1481" s="314" t="s">
        <v>2937</v>
      </c>
      <c r="F1481" s="22" t="s">
        <v>187</v>
      </c>
      <c r="G1481" s="22" t="s">
        <v>222</v>
      </c>
      <c r="H1481" s="25">
        <v>0</v>
      </c>
      <c r="I1481" s="19">
        <v>7</v>
      </c>
      <c r="J1481" s="20">
        <v>0</v>
      </c>
      <c r="L1481" s="20">
        <v>0</v>
      </c>
      <c r="N1481" s="20">
        <v>0</v>
      </c>
      <c r="P1481" s="20">
        <v>0</v>
      </c>
      <c r="R1481" s="20">
        <v>0</v>
      </c>
      <c r="T1481" s="20">
        <v>0</v>
      </c>
      <c r="V1481" s="20">
        <v>0</v>
      </c>
      <c r="X1481" s="20">
        <v>0</v>
      </c>
      <c r="Z1481" s="20">
        <v>0</v>
      </c>
      <c r="AB1481" s="20">
        <v>0</v>
      </c>
      <c r="AD1481" s="20">
        <v>0</v>
      </c>
      <c r="AF1481" s="20">
        <v>0</v>
      </c>
      <c r="AH1481" s="20">
        <v>0</v>
      </c>
      <c r="AJ1481" s="20">
        <v>0</v>
      </c>
      <c r="AK1481" s="26"/>
      <c r="AL1481" s="20">
        <v>1902852</v>
      </c>
      <c r="AN1481" s="21">
        <v>1902852</v>
      </c>
      <c r="AO1481" s="22"/>
      <c r="AP1481" s="20">
        <v>0</v>
      </c>
      <c r="AQ1481" s="20"/>
      <c r="AR1481" s="19">
        <v>22355</v>
      </c>
      <c r="AT1481" s="16" t="str">
        <f t="shared" si="23"/>
        <v>No</v>
      </c>
      <c r="AU1481" s="17"/>
      <c r="AV1481" s="18" t="s">
        <v>5331</v>
      </c>
      <c r="AW1481" s="15"/>
      <c r="AX1481" s="6"/>
    </row>
    <row r="1482" spans="1:50" ht="11.25">
      <c r="A1482" s="3" t="s">
        <v>4922</v>
      </c>
      <c r="B1482" s="3" t="s">
        <v>4923</v>
      </c>
      <c r="C1482" s="22" t="s">
        <v>109</v>
      </c>
      <c r="D1482" s="310" t="s">
        <v>4924</v>
      </c>
      <c r="E1482" s="314" t="s">
        <v>4925</v>
      </c>
      <c r="F1482" s="22" t="s">
        <v>235</v>
      </c>
      <c r="G1482" s="22" t="s">
        <v>222</v>
      </c>
      <c r="H1482" s="25">
        <v>0</v>
      </c>
      <c r="I1482" s="19">
        <v>7</v>
      </c>
      <c r="J1482" s="20">
        <v>0</v>
      </c>
      <c r="L1482" s="20">
        <v>0</v>
      </c>
      <c r="N1482" s="20">
        <v>0</v>
      </c>
      <c r="P1482" s="20">
        <v>0</v>
      </c>
      <c r="R1482" s="20">
        <v>0</v>
      </c>
      <c r="T1482" s="20">
        <v>0</v>
      </c>
      <c r="V1482" s="20">
        <v>0</v>
      </c>
      <c r="X1482" s="20">
        <v>0</v>
      </c>
      <c r="Z1482" s="20">
        <v>0</v>
      </c>
      <c r="AB1482" s="20">
        <v>0</v>
      </c>
      <c r="AD1482" s="20">
        <v>0</v>
      </c>
      <c r="AF1482" s="20">
        <v>0</v>
      </c>
      <c r="AH1482" s="20">
        <v>0</v>
      </c>
      <c r="AJ1482" s="20">
        <v>0</v>
      </c>
      <c r="AK1482" s="26"/>
      <c r="AL1482" s="20">
        <v>1245059</v>
      </c>
      <c r="AN1482" s="21">
        <v>1245059</v>
      </c>
      <c r="AO1482" s="22"/>
      <c r="AP1482" s="20">
        <v>0</v>
      </c>
      <c r="AQ1482" s="20"/>
      <c r="AR1482" s="19">
        <v>13853</v>
      </c>
      <c r="AT1482" s="16" t="str">
        <f t="shared" si="23"/>
        <v>No</v>
      </c>
      <c r="AU1482" s="17"/>
      <c r="AV1482" s="18" t="s">
        <v>5331</v>
      </c>
      <c r="AW1482" s="15"/>
      <c r="AX1482" s="6"/>
    </row>
    <row r="1483" spans="1:50" ht="11.25">
      <c r="A1483" s="3" t="s">
        <v>6549</v>
      </c>
      <c r="B1483" s="3" t="s">
        <v>907</v>
      </c>
      <c r="C1483" s="22" t="s">
        <v>55</v>
      </c>
      <c r="D1483" s="310">
        <v>1112</v>
      </c>
      <c r="E1483" s="314">
        <v>10112</v>
      </c>
      <c r="F1483" s="22" t="s">
        <v>187</v>
      </c>
      <c r="G1483" s="22" t="s">
        <v>5166</v>
      </c>
      <c r="H1483" s="25">
        <v>203914</v>
      </c>
      <c r="I1483" s="19">
        <v>7</v>
      </c>
      <c r="J1483" s="20">
        <v>0</v>
      </c>
      <c r="L1483" s="20">
        <v>0</v>
      </c>
      <c r="N1483" s="20">
        <v>0</v>
      </c>
      <c r="P1483" s="20">
        <v>0</v>
      </c>
      <c r="R1483" s="20">
        <v>0</v>
      </c>
      <c r="T1483" s="20">
        <v>0</v>
      </c>
      <c r="V1483" s="20">
        <v>0</v>
      </c>
      <c r="X1483" s="20">
        <v>0</v>
      </c>
      <c r="Z1483" s="20">
        <v>0</v>
      </c>
      <c r="AB1483" s="20">
        <v>0</v>
      </c>
      <c r="AD1483" s="20">
        <v>0</v>
      </c>
      <c r="AF1483" s="20">
        <v>0</v>
      </c>
      <c r="AH1483" s="20">
        <v>0</v>
      </c>
      <c r="AJ1483" s="20">
        <v>0</v>
      </c>
      <c r="AK1483" s="26"/>
      <c r="AL1483" s="20">
        <v>1387090</v>
      </c>
      <c r="AN1483" s="21">
        <v>1387090</v>
      </c>
      <c r="AO1483" s="22"/>
      <c r="AP1483" s="20">
        <v>0</v>
      </c>
      <c r="AQ1483" s="20"/>
      <c r="AR1483" s="19">
        <v>18773</v>
      </c>
      <c r="AT1483" s="16" t="str">
        <f t="shared" si="23"/>
        <v>No</v>
      </c>
      <c r="AU1483" s="17"/>
      <c r="AV1483" s="18" t="s">
        <v>5331</v>
      </c>
      <c r="AW1483" s="15"/>
      <c r="AX1483" s="6"/>
    </row>
    <row r="1484" spans="1:50" ht="11.25">
      <c r="A1484" s="3" t="s">
        <v>2118</v>
      </c>
      <c r="B1484" s="3" t="s">
        <v>2119</v>
      </c>
      <c r="C1484" s="22" t="s">
        <v>63</v>
      </c>
      <c r="D1484" s="310" t="s">
        <v>2120</v>
      </c>
      <c r="E1484" s="314" t="s">
        <v>2121</v>
      </c>
      <c r="F1484" s="22" t="s">
        <v>187</v>
      </c>
      <c r="G1484" s="22" t="s">
        <v>222</v>
      </c>
      <c r="H1484" s="25">
        <v>0</v>
      </c>
      <c r="I1484" s="19">
        <v>7</v>
      </c>
      <c r="J1484" s="20">
        <v>0</v>
      </c>
      <c r="L1484" s="20">
        <v>0</v>
      </c>
      <c r="N1484" s="20">
        <v>0</v>
      </c>
      <c r="P1484" s="20">
        <v>0</v>
      </c>
      <c r="R1484" s="20">
        <v>0</v>
      </c>
      <c r="T1484" s="20">
        <v>0</v>
      </c>
      <c r="V1484" s="20">
        <v>0</v>
      </c>
      <c r="X1484" s="20">
        <v>0</v>
      </c>
      <c r="Z1484" s="20">
        <v>0</v>
      </c>
      <c r="AB1484" s="20">
        <v>0</v>
      </c>
      <c r="AD1484" s="20">
        <v>0</v>
      </c>
      <c r="AF1484" s="20">
        <v>0</v>
      </c>
      <c r="AH1484" s="20">
        <v>0</v>
      </c>
      <c r="AJ1484" s="20">
        <v>0</v>
      </c>
      <c r="AK1484" s="26"/>
      <c r="AL1484" s="20">
        <v>365367</v>
      </c>
      <c r="AN1484" s="21">
        <v>365367</v>
      </c>
      <c r="AO1484" s="22"/>
      <c r="AP1484" s="20">
        <v>0</v>
      </c>
      <c r="AQ1484" s="20"/>
      <c r="AR1484" s="19">
        <v>6012</v>
      </c>
      <c r="AT1484" s="16" t="str">
        <f t="shared" si="23"/>
        <v>No</v>
      </c>
      <c r="AU1484" s="17"/>
      <c r="AV1484" s="18" t="s">
        <v>5331</v>
      </c>
      <c r="AW1484" s="15"/>
      <c r="AX1484" s="6"/>
    </row>
    <row r="1485" spans="1:50" ht="11.25">
      <c r="A1485" s="3" t="s">
        <v>5055</v>
      </c>
      <c r="B1485" s="3" t="s">
        <v>5056</v>
      </c>
      <c r="C1485" s="22" t="s">
        <v>85</v>
      </c>
      <c r="D1485" s="310" t="s">
        <v>5057</v>
      </c>
      <c r="E1485" s="314" t="s">
        <v>5058</v>
      </c>
      <c r="F1485" s="22" t="s">
        <v>187</v>
      </c>
      <c r="G1485" s="22" t="s">
        <v>222</v>
      </c>
      <c r="H1485" s="25">
        <v>0</v>
      </c>
      <c r="I1485" s="19">
        <v>7</v>
      </c>
      <c r="J1485" s="20">
        <v>0</v>
      </c>
      <c r="L1485" s="20">
        <v>0</v>
      </c>
      <c r="N1485" s="20">
        <v>0</v>
      </c>
      <c r="P1485" s="20">
        <v>0</v>
      </c>
      <c r="R1485" s="20">
        <v>0</v>
      </c>
      <c r="T1485" s="20">
        <v>0</v>
      </c>
      <c r="V1485" s="20">
        <v>0</v>
      </c>
      <c r="X1485" s="20">
        <v>0</v>
      </c>
      <c r="Z1485" s="20">
        <v>0</v>
      </c>
      <c r="AB1485" s="20">
        <v>0</v>
      </c>
      <c r="AD1485" s="20">
        <v>0</v>
      </c>
      <c r="AF1485" s="20">
        <v>0</v>
      </c>
      <c r="AH1485" s="20">
        <v>0</v>
      </c>
      <c r="AJ1485" s="20">
        <v>0</v>
      </c>
      <c r="AK1485" s="26"/>
      <c r="AL1485" s="20">
        <v>1342311</v>
      </c>
      <c r="AN1485" s="21">
        <v>1342311</v>
      </c>
      <c r="AO1485" s="22"/>
      <c r="AP1485" s="20">
        <v>0</v>
      </c>
      <c r="AQ1485" s="20"/>
      <c r="AR1485" s="19">
        <v>16238</v>
      </c>
      <c r="AT1485" s="16" t="str">
        <f t="shared" si="23"/>
        <v>No</v>
      </c>
      <c r="AU1485" s="17"/>
      <c r="AV1485" s="18" t="s">
        <v>5331</v>
      </c>
      <c r="AW1485" s="15"/>
      <c r="AX1485" s="6"/>
    </row>
    <row r="1486" spans="1:50" ht="11.25">
      <c r="A1486" s="3" t="s">
        <v>5018</v>
      </c>
      <c r="B1486" s="3" t="s">
        <v>5019</v>
      </c>
      <c r="C1486" s="22" t="s">
        <v>109</v>
      </c>
      <c r="D1486" s="310" t="s">
        <v>5020</v>
      </c>
      <c r="E1486" s="314" t="s">
        <v>5021</v>
      </c>
      <c r="F1486" s="22" t="s">
        <v>189</v>
      </c>
      <c r="G1486" s="22" t="s">
        <v>222</v>
      </c>
      <c r="H1486" s="25">
        <v>0</v>
      </c>
      <c r="I1486" s="19">
        <v>7</v>
      </c>
      <c r="J1486" s="20">
        <v>0</v>
      </c>
      <c r="L1486" s="20">
        <v>0</v>
      </c>
      <c r="N1486" s="20">
        <v>0</v>
      </c>
      <c r="P1486" s="20">
        <v>0</v>
      </c>
      <c r="R1486" s="20">
        <v>0</v>
      </c>
      <c r="T1486" s="20">
        <v>0</v>
      </c>
      <c r="V1486" s="20">
        <v>0</v>
      </c>
      <c r="X1486" s="20">
        <v>0</v>
      </c>
      <c r="Z1486" s="20">
        <v>0</v>
      </c>
      <c r="AB1486" s="20">
        <v>0</v>
      </c>
      <c r="AD1486" s="20">
        <v>0</v>
      </c>
      <c r="AF1486" s="20">
        <v>0</v>
      </c>
      <c r="AH1486" s="20">
        <v>0</v>
      </c>
      <c r="AJ1486" s="20">
        <v>0</v>
      </c>
      <c r="AK1486" s="26"/>
      <c r="AL1486" s="20">
        <v>504996</v>
      </c>
      <c r="AN1486" s="21">
        <v>504996</v>
      </c>
      <c r="AO1486" s="22"/>
      <c r="AP1486" s="20">
        <v>0</v>
      </c>
      <c r="AQ1486" s="20"/>
      <c r="AR1486" s="19">
        <v>9183</v>
      </c>
      <c r="AT1486" s="16" t="str">
        <f t="shared" si="23"/>
        <v>No</v>
      </c>
      <c r="AU1486" s="17"/>
      <c r="AV1486" s="18" t="s">
        <v>5331</v>
      </c>
      <c r="AW1486" s="15"/>
      <c r="AX1486" s="6"/>
    </row>
    <row r="1487" spans="1:50" ht="11.25">
      <c r="A1487" s="3" t="s">
        <v>6551</v>
      </c>
      <c r="B1487" s="3" t="s">
        <v>282</v>
      </c>
      <c r="C1487" s="22" t="s">
        <v>48</v>
      </c>
      <c r="D1487" s="310">
        <v>7056</v>
      </c>
      <c r="E1487" s="314">
        <v>70056</v>
      </c>
      <c r="F1487" s="22" t="s">
        <v>187</v>
      </c>
      <c r="G1487" s="22" t="s">
        <v>5166</v>
      </c>
      <c r="H1487" s="25">
        <v>472870</v>
      </c>
      <c r="I1487" s="19">
        <v>7</v>
      </c>
      <c r="J1487" s="20">
        <v>0</v>
      </c>
      <c r="L1487" s="20">
        <v>0</v>
      </c>
      <c r="N1487" s="20">
        <v>0</v>
      </c>
      <c r="P1487" s="20">
        <v>0</v>
      </c>
      <c r="R1487" s="20">
        <v>0</v>
      </c>
      <c r="T1487" s="20">
        <v>0</v>
      </c>
      <c r="V1487" s="20">
        <v>0</v>
      </c>
      <c r="X1487" s="20">
        <v>0</v>
      </c>
      <c r="Z1487" s="20">
        <v>0</v>
      </c>
      <c r="AB1487" s="20">
        <v>0</v>
      </c>
      <c r="AD1487" s="20">
        <v>0</v>
      </c>
      <c r="AF1487" s="20">
        <v>0</v>
      </c>
      <c r="AH1487" s="20">
        <v>0</v>
      </c>
      <c r="AJ1487" s="20">
        <v>0</v>
      </c>
      <c r="AK1487" s="26"/>
      <c r="AL1487" s="20">
        <v>223504</v>
      </c>
      <c r="AN1487" s="21">
        <v>223504</v>
      </c>
      <c r="AO1487" s="22"/>
      <c r="AP1487" s="20">
        <v>0</v>
      </c>
      <c r="AQ1487" s="20"/>
      <c r="AR1487" s="19">
        <v>5698</v>
      </c>
      <c r="AT1487" s="16" t="str">
        <f t="shared" si="23"/>
        <v>No</v>
      </c>
      <c r="AU1487" s="17"/>
      <c r="AV1487" s="18" t="s">
        <v>5331</v>
      </c>
      <c r="AW1487" s="15"/>
      <c r="AX1487" s="6"/>
    </row>
    <row r="1488" spans="1:50" ht="11.25">
      <c r="A1488" s="3" t="s">
        <v>874</v>
      </c>
      <c r="B1488" s="3" t="s">
        <v>875</v>
      </c>
      <c r="C1488" s="22" t="s">
        <v>89</v>
      </c>
      <c r="D1488" s="310">
        <v>4126</v>
      </c>
      <c r="E1488" s="314">
        <v>40126</v>
      </c>
      <c r="F1488" s="22" t="s">
        <v>187</v>
      </c>
      <c r="G1488" s="22" t="s">
        <v>5166</v>
      </c>
      <c r="H1488" s="25">
        <v>2148346</v>
      </c>
      <c r="I1488" s="19">
        <v>7</v>
      </c>
      <c r="J1488" s="20">
        <v>0</v>
      </c>
      <c r="L1488" s="20">
        <v>0</v>
      </c>
      <c r="N1488" s="20">
        <v>0</v>
      </c>
      <c r="P1488" s="20">
        <v>0</v>
      </c>
      <c r="R1488" s="20">
        <v>0</v>
      </c>
      <c r="T1488" s="20">
        <v>0</v>
      </c>
      <c r="V1488" s="20">
        <v>0</v>
      </c>
      <c r="X1488" s="20">
        <v>0</v>
      </c>
      <c r="Z1488" s="20">
        <v>0</v>
      </c>
      <c r="AB1488" s="20">
        <v>0</v>
      </c>
      <c r="AD1488" s="20">
        <v>0</v>
      </c>
      <c r="AF1488" s="20">
        <v>0</v>
      </c>
      <c r="AH1488" s="20">
        <v>0</v>
      </c>
      <c r="AJ1488" s="20">
        <v>0</v>
      </c>
      <c r="AK1488" s="26"/>
      <c r="AL1488" s="20">
        <v>160947</v>
      </c>
      <c r="AN1488" s="21">
        <v>160947</v>
      </c>
      <c r="AO1488" s="22"/>
      <c r="AP1488" s="20">
        <v>0</v>
      </c>
      <c r="AQ1488" s="20"/>
      <c r="AR1488" s="19">
        <v>3612</v>
      </c>
      <c r="AT1488" s="16" t="str">
        <f t="shared" si="23"/>
        <v>No</v>
      </c>
      <c r="AU1488" s="17"/>
      <c r="AV1488" s="18" t="s">
        <v>5331</v>
      </c>
      <c r="AW1488" s="15"/>
      <c r="AX1488" s="6"/>
    </row>
    <row r="1489" spans="1:50" ht="11.25">
      <c r="A1489" s="3" t="s">
        <v>6553</v>
      </c>
      <c r="B1489" s="3" t="s">
        <v>5406</v>
      </c>
      <c r="C1489" s="22" t="s">
        <v>38</v>
      </c>
      <c r="E1489" s="314">
        <v>40239</v>
      </c>
      <c r="F1489" s="22" t="s">
        <v>187</v>
      </c>
      <c r="G1489" s="22" t="s">
        <v>5166</v>
      </c>
      <c r="H1489" s="25">
        <v>5502379</v>
      </c>
      <c r="I1489" s="19">
        <v>7</v>
      </c>
      <c r="J1489" s="20">
        <v>0</v>
      </c>
      <c r="L1489" s="20">
        <v>0</v>
      </c>
      <c r="N1489" s="20">
        <v>0</v>
      </c>
      <c r="P1489" s="20">
        <v>0</v>
      </c>
      <c r="R1489" s="20">
        <v>0</v>
      </c>
      <c r="T1489" s="20">
        <v>0</v>
      </c>
      <c r="V1489" s="20">
        <v>0</v>
      </c>
      <c r="X1489" s="20">
        <v>0</v>
      </c>
      <c r="Z1489" s="20">
        <v>0</v>
      </c>
      <c r="AB1489" s="20">
        <v>0</v>
      </c>
      <c r="AD1489" s="20">
        <v>0</v>
      </c>
      <c r="AF1489" s="20">
        <v>0</v>
      </c>
      <c r="AH1489" s="20">
        <v>0</v>
      </c>
      <c r="AJ1489" s="20">
        <v>0</v>
      </c>
      <c r="AK1489" s="26"/>
      <c r="AL1489" s="20">
        <v>607250</v>
      </c>
      <c r="AN1489" s="21">
        <v>607250</v>
      </c>
      <c r="AO1489" s="22"/>
      <c r="AP1489" s="20">
        <v>0</v>
      </c>
      <c r="AQ1489" s="20"/>
      <c r="AR1489" s="19">
        <v>5442</v>
      </c>
      <c r="AT1489" s="16" t="str">
        <f t="shared" si="23"/>
        <v>No</v>
      </c>
      <c r="AU1489" s="17"/>
      <c r="AV1489" s="18" t="s">
        <v>5331</v>
      </c>
      <c r="AW1489" s="15"/>
      <c r="AX1489" s="6"/>
    </row>
    <row r="1490" spans="1:50" ht="11.25">
      <c r="A1490" s="3" t="s">
        <v>3890</v>
      </c>
      <c r="B1490" s="3" t="s">
        <v>3891</v>
      </c>
      <c r="C1490" s="22" t="s">
        <v>48</v>
      </c>
      <c r="D1490" s="310" t="s">
        <v>3892</v>
      </c>
      <c r="E1490" s="314" t="s">
        <v>3893</v>
      </c>
      <c r="F1490" s="22" t="s">
        <v>187</v>
      </c>
      <c r="G1490" s="22" t="s">
        <v>222</v>
      </c>
      <c r="H1490" s="25">
        <v>0</v>
      </c>
      <c r="I1490" s="19">
        <v>7</v>
      </c>
      <c r="J1490" s="20">
        <v>0</v>
      </c>
      <c r="L1490" s="20">
        <v>0</v>
      </c>
      <c r="N1490" s="20">
        <v>0</v>
      </c>
      <c r="P1490" s="20">
        <v>0</v>
      </c>
      <c r="R1490" s="20">
        <v>0</v>
      </c>
      <c r="T1490" s="20">
        <v>0</v>
      </c>
      <c r="V1490" s="20">
        <v>0</v>
      </c>
      <c r="X1490" s="20">
        <v>0</v>
      </c>
      <c r="Z1490" s="20">
        <v>0</v>
      </c>
      <c r="AB1490" s="20">
        <v>0</v>
      </c>
      <c r="AD1490" s="20">
        <v>0</v>
      </c>
      <c r="AF1490" s="20">
        <v>0</v>
      </c>
      <c r="AH1490" s="20">
        <v>0</v>
      </c>
      <c r="AJ1490" s="20">
        <v>0</v>
      </c>
      <c r="AK1490" s="26"/>
      <c r="AL1490" s="20">
        <v>655794</v>
      </c>
      <c r="AN1490" s="21">
        <v>655794</v>
      </c>
      <c r="AO1490" s="22"/>
      <c r="AP1490" s="20">
        <v>0</v>
      </c>
      <c r="AQ1490" s="20"/>
      <c r="AR1490" s="19">
        <v>15725</v>
      </c>
      <c r="AT1490" s="16" t="str">
        <f t="shared" si="23"/>
        <v>No</v>
      </c>
      <c r="AU1490" s="17"/>
      <c r="AV1490" s="18" t="s">
        <v>5331</v>
      </c>
      <c r="AW1490" s="15"/>
      <c r="AX1490" s="6"/>
    </row>
    <row r="1491" spans="1:50" ht="11.25">
      <c r="A1491" s="3" t="s">
        <v>1125</v>
      </c>
      <c r="B1491" s="3" t="s">
        <v>970</v>
      </c>
      <c r="C1491" s="22" t="s">
        <v>84</v>
      </c>
      <c r="D1491" s="310" t="s">
        <v>1126</v>
      </c>
      <c r="E1491" s="314">
        <v>66176</v>
      </c>
      <c r="F1491" s="22" t="s">
        <v>160</v>
      </c>
      <c r="G1491" s="22" t="s">
        <v>5166</v>
      </c>
      <c r="H1491" s="25">
        <v>0</v>
      </c>
      <c r="I1491" s="19">
        <v>7</v>
      </c>
      <c r="J1491" s="20">
        <v>0</v>
      </c>
      <c r="L1491" s="20">
        <v>0</v>
      </c>
      <c r="N1491" s="20">
        <v>0</v>
      </c>
      <c r="P1491" s="20">
        <v>0</v>
      </c>
      <c r="R1491" s="20">
        <v>0</v>
      </c>
      <c r="T1491" s="20">
        <v>0</v>
      </c>
      <c r="V1491" s="20">
        <v>0</v>
      </c>
      <c r="X1491" s="20">
        <v>0</v>
      </c>
      <c r="Z1491" s="20">
        <v>0</v>
      </c>
      <c r="AB1491" s="20">
        <v>0</v>
      </c>
      <c r="AD1491" s="20">
        <v>0</v>
      </c>
      <c r="AF1491" s="20">
        <v>0</v>
      </c>
      <c r="AH1491" s="20">
        <v>0</v>
      </c>
      <c r="AJ1491" s="20">
        <v>0</v>
      </c>
      <c r="AK1491" s="26"/>
      <c r="AL1491" s="20">
        <v>147759</v>
      </c>
      <c r="AN1491" s="21">
        <v>147759</v>
      </c>
      <c r="AO1491" s="22"/>
      <c r="AP1491" s="20">
        <v>0</v>
      </c>
      <c r="AQ1491" s="20"/>
      <c r="AR1491" s="19">
        <v>3676</v>
      </c>
      <c r="AT1491" s="16" t="str">
        <f t="shared" si="23"/>
        <v>No</v>
      </c>
      <c r="AU1491" s="17"/>
      <c r="AV1491" s="18" t="s">
        <v>5331</v>
      </c>
      <c r="AW1491" s="15"/>
      <c r="AX1491" s="6"/>
    </row>
    <row r="1492" spans="1:50" ht="11.25">
      <c r="A1492" s="3" t="s">
        <v>6555</v>
      </c>
      <c r="B1492" s="3" t="s">
        <v>226</v>
      </c>
      <c r="C1492" s="22" t="s">
        <v>63</v>
      </c>
      <c r="E1492" s="314">
        <v>40252</v>
      </c>
      <c r="F1492" s="22" t="s">
        <v>187</v>
      </c>
      <c r="G1492" s="22" t="s">
        <v>5166</v>
      </c>
      <c r="H1492" s="25">
        <v>119911</v>
      </c>
      <c r="I1492" s="19">
        <v>7</v>
      </c>
      <c r="J1492" s="20">
        <v>0</v>
      </c>
      <c r="L1492" s="20">
        <v>0</v>
      </c>
      <c r="N1492" s="20">
        <v>0</v>
      </c>
      <c r="P1492" s="20">
        <v>0</v>
      </c>
      <c r="R1492" s="20">
        <v>0</v>
      </c>
      <c r="T1492" s="20">
        <v>0</v>
      </c>
      <c r="V1492" s="20">
        <v>0</v>
      </c>
      <c r="X1492" s="20">
        <v>0</v>
      </c>
      <c r="Z1492" s="20">
        <v>0</v>
      </c>
      <c r="AB1492" s="20">
        <v>0</v>
      </c>
      <c r="AD1492" s="20">
        <v>0</v>
      </c>
      <c r="AF1492" s="20">
        <v>0</v>
      </c>
      <c r="AH1492" s="20">
        <v>0</v>
      </c>
      <c r="AJ1492" s="20">
        <v>0</v>
      </c>
      <c r="AK1492" s="26"/>
      <c r="AL1492" s="20">
        <v>1018592</v>
      </c>
      <c r="AN1492" s="21">
        <v>1018592</v>
      </c>
      <c r="AO1492" s="22"/>
      <c r="AP1492" s="20">
        <v>0</v>
      </c>
      <c r="AQ1492" s="20"/>
      <c r="AR1492" s="19">
        <v>19012</v>
      </c>
      <c r="AT1492" s="16" t="str">
        <f t="shared" si="23"/>
        <v>No</v>
      </c>
      <c r="AU1492" s="17"/>
      <c r="AV1492" s="18" t="s">
        <v>5331</v>
      </c>
      <c r="AW1492" s="15"/>
      <c r="AX1492" s="6"/>
    </row>
    <row r="1493" spans="1:50" ht="11.25">
      <c r="A1493" s="3" t="s">
        <v>5246</v>
      </c>
      <c r="B1493" s="3" t="s">
        <v>4339</v>
      </c>
      <c r="C1493" s="22" t="s">
        <v>117</v>
      </c>
      <c r="D1493" s="310" t="s">
        <v>4340</v>
      </c>
      <c r="E1493" s="314" t="s">
        <v>4341</v>
      </c>
      <c r="F1493" s="22" t="s">
        <v>235</v>
      </c>
      <c r="G1493" s="22" t="s">
        <v>222</v>
      </c>
      <c r="H1493" s="25">
        <v>0</v>
      </c>
      <c r="I1493" s="19">
        <v>7</v>
      </c>
      <c r="J1493" s="20">
        <v>0</v>
      </c>
      <c r="L1493" s="20">
        <v>0</v>
      </c>
      <c r="N1493" s="20">
        <v>0</v>
      </c>
      <c r="P1493" s="20">
        <v>0</v>
      </c>
      <c r="R1493" s="20">
        <v>0</v>
      </c>
      <c r="T1493" s="20">
        <v>0</v>
      </c>
      <c r="V1493" s="20">
        <v>0</v>
      </c>
      <c r="X1493" s="20">
        <v>0</v>
      </c>
      <c r="Z1493" s="20">
        <v>0</v>
      </c>
      <c r="AB1493" s="20">
        <v>0</v>
      </c>
      <c r="AD1493" s="20">
        <v>0</v>
      </c>
      <c r="AF1493" s="20">
        <v>0</v>
      </c>
      <c r="AH1493" s="20">
        <v>0</v>
      </c>
      <c r="AJ1493" s="20">
        <v>0</v>
      </c>
      <c r="AK1493" s="26"/>
      <c r="AL1493" s="20">
        <v>323725</v>
      </c>
      <c r="AN1493" s="21">
        <v>323725</v>
      </c>
      <c r="AO1493" s="22"/>
      <c r="AP1493" s="20">
        <v>0</v>
      </c>
      <c r="AQ1493" s="20"/>
      <c r="AR1493" s="19">
        <v>2145</v>
      </c>
      <c r="AT1493" s="16" t="str">
        <f t="shared" si="23"/>
        <v>No</v>
      </c>
      <c r="AU1493" s="17"/>
      <c r="AV1493" s="18" t="s">
        <v>5331</v>
      </c>
      <c r="AW1493" s="15"/>
      <c r="AX1493" s="6"/>
    </row>
    <row r="1494" spans="1:50" ht="11.25">
      <c r="A1494" s="3" t="s">
        <v>2947</v>
      </c>
      <c r="B1494" s="3" t="s">
        <v>1136</v>
      </c>
      <c r="C1494" s="22" t="s">
        <v>81</v>
      </c>
      <c r="D1494" s="310" t="s">
        <v>2948</v>
      </c>
      <c r="E1494" s="314" t="s">
        <v>2949</v>
      </c>
      <c r="F1494" s="22" t="s">
        <v>187</v>
      </c>
      <c r="G1494" s="22" t="s">
        <v>222</v>
      </c>
      <c r="H1494" s="25">
        <v>0</v>
      </c>
      <c r="I1494" s="19">
        <v>7</v>
      </c>
      <c r="J1494" s="20">
        <v>0</v>
      </c>
      <c r="L1494" s="20">
        <v>0</v>
      </c>
      <c r="N1494" s="20">
        <v>0</v>
      </c>
      <c r="P1494" s="20">
        <v>0</v>
      </c>
      <c r="R1494" s="20">
        <v>0</v>
      </c>
      <c r="T1494" s="20">
        <v>0</v>
      </c>
      <c r="V1494" s="20">
        <v>0</v>
      </c>
      <c r="X1494" s="20">
        <v>0</v>
      </c>
      <c r="Z1494" s="20">
        <v>0</v>
      </c>
      <c r="AB1494" s="20">
        <v>0</v>
      </c>
      <c r="AD1494" s="20">
        <v>0</v>
      </c>
      <c r="AF1494" s="20">
        <v>0</v>
      </c>
      <c r="AH1494" s="20">
        <v>0</v>
      </c>
      <c r="AJ1494" s="20">
        <v>0</v>
      </c>
      <c r="AK1494" s="26"/>
      <c r="AL1494" s="20">
        <v>725909</v>
      </c>
      <c r="AN1494" s="21">
        <v>725909</v>
      </c>
      <c r="AO1494" s="22"/>
      <c r="AP1494" s="20">
        <v>0</v>
      </c>
      <c r="AQ1494" s="20"/>
      <c r="AR1494" s="19">
        <v>11109</v>
      </c>
      <c r="AT1494" s="16" t="str">
        <f t="shared" si="23"/>
        <v>No</v>
      </c>
      <c r="AU1494" s="17"/>
      <c r="AV1494" s="18" t="s">
        <v>5331</v>
      </c>
      <c r="AW1494" s="15"/>
      <c r="AX1494" s="6"/>
    </row>
    <row r="1495" spans="1:50" ht="11.25">
      <c r="A1495" s="3" t="s">
        <v>5664</v>
      </c>
      <c r="B1495" s="3" t="s">
        <v>955</v>
      </c>
      <c r="C1495" s="22" t="s">
        <v>100</v>
      </c>
      <c r="D1495" s="310">
        <v>4156</v>
      </c>
      <c r="E1495" s="314">
        <v>40156</v>
      </c>
      <c r="F1495" s="22" t="s">
        <v>253</v>
      </c>
      <c r="G1495" s="22" t="s">
        <v>5166</v>
      </c>
      <c r="H1495" s="25">
        <v>386787</v>
      </c>
      <c r="I1495" s="19">
        <v>7</v>
      </c>
      <c r="J1495" s="20">
        <v>0</v>
      </c>
      <c r="L1495" s="20">
        <v>0</v>
      </c>
      <c r="N1495" s="20">
        <v>0</v>
      </c>
      <c r="P1495" s="20">
        <v>0</v>
      </c>
      <c r="R1495" s="20">
        <v>0</v>
      </c>
      <c r="T1495" s="20">
        <v>0</v>
      </c>
      <c r="V1495" s="20">
        <v>0</v>
      </c>
      <c r="X1495" s="20">
        <v>0</v>
      </c>
      <c r="Z1495" s="20">
        <v>0</v>
      </c>
      <c r="AB1495" s="20">
        <v>0</v>
      </c>
      <c r="AD1495" s="20">
        <v>0</v>
      </c>
      <c r="AF1495" s="20">
        <v>0</v>
      </c>
      <c r="AH1495" s="20">
        <v>0</v>
      </c>
      <c r="AJ1495" s="20">
        <v>0</v>
      </c>
      <c r="AK1495" s="26"/>
      <c r="AL1495" s="20">
        <v>729703</v>
      </c>
      <c r="AN1495" s="21">
        <v>729703</v>
      </c>
      <c r="AO1495" s="22"/>
      <c r="AP1495" s="20">
        <v>0</v>
      </c>
      <c r="AQ1495" s="20"/>
      <c r="AR1495" s="19">
        <v>13153</v>
      </c>
      <c r="AT1495" s="16" t="str">
        <f t="shared" si="23"/>
        <v>No</v>
      </c>
      <c r="AU1495" s="17"/>
      <c r="AV1495" s="18" t="s">
        <v>5331</v>
      </c>
      <c r="AW1495" s="15"/>
      <c r="AX1495" s="6"/>
    </row>
    <row r="1496" spans="1:50" ht="11.25">
      <c r="A1496" s="3" t="s">
        <v>6046</v>
      </c>
      <c r="B1496" s="3" t="s">
        <v>4420</v>
      </c>
      <c r="C1496" s="22" t="s">
        <v>32</v>
      </c>
      <c r="D1496" s="310" t="s">
        <v>4421</v>
      </c>
      <c r="E1496" s="314" t="s">
        <v>4422</v>
      </c>
      <c r="F1496" s="22" t="s">
        <v>187</v>
      </c>
      <c r="G1496" s="22" t="s">
        <v>222</v>
      </c>
      <c r="H1496" s="25">
        <v>0</v>
      </c>
      <c r="I1496" s="19">
        <v>7</v>
      </c>
      <c r="J1496" s="20">
        <v>0</v>
      </c>
      <c r="L1496" s="20">
        <v>0</v>
      </c>
      <c r="N1496" s="20">
        <v>0</v>
      </c>
      <c r="P1496" s="20">
        <v>0</v>
      </c>
      <c r="R1496" s="20">
        <v>0</v>
      </c>
      <c r="T1496" s="20">
        <v>0</v>
      </c>
      <c r="V1496" s="20">
        <v>0</v>
      </c>
      <c r="X1496" s="20">
        <v>0</v>
      </c>
      <c r="Z1496" s="20">
        <v>0</v>
      </c>
      <c r="AB1496" s="20">
        <v>0</v>
      </c>
      <c r="AD1496" s="20">
        <v>0</v>
      </c>
      <c r="AF1496" s="20">
        <v>0</v>
      </c>
      <c r="AH1496" s="20">
        <v>0</v>
      </c>
      <c r="AJ1496" s="20">
        <v>0</v>
      </c>
      <c r="AK1496" s="26"/>
      <c r="AL1496" s="20">
        <v>170914</v>
      </c>
      <c r="AN1496" s="21">
        <v>170914</v>
      </c>
      <c r="AO1496" s="22"/>
      <c r="AP1496" s="20">
        <v>0</v>
      </c>
      <c r="AQ1496" s="20"/>
      <c r="AR1496" s="19">
        <v>8705</v>
      </c>
      <c r="AT1496" s="16" t="str">
        <f t="shared" si="23"/>
        <v>No</v>
      </c>
      <c r="AU1496" s="17"/>
      <c r="AV1496" s="18" t="s">
        <v>5331</v>
      </c>
      <c r="AW1496" s="15"/>
      <c r="AX1496" s="6"/>
    </row>
    <row r="1497" spans="1:50" ht="11.25">
      <c r="A1497" s="3" t="s">
        <v>6057</v>
      </c>
      <c r="B1497" s="3" t="s">
        <v>1450</v>
      </c>
      <c r="C1497" s="22" t="s">
        <v>66</v>
      </c>
      <c r="E1497" s="314" t="s">
        <v>6058</v>
      </c>
      <c r="F1497" s="22" t="s">
        <v>235</v>
      </c>
      <c r="G1497" s="22" t="s">
        <v>222</v>
      </c>
      <c r="H1497" s="25">
        <v>0</v>
      </c>
      <c r="I1497" s="19">
        <v>7</v>
      </c>
      <c r="J1497" s="20">
        <v>0</v>
      </c>
      <c r="L1497" s="20">
        <v>0</v>
      </c>
      <c r="N1497" s="20">
        <v>0</v>
      </c>
      <c r="P1497" s="20">
        <v>0</v>
      </c>
      <c r="R1497" s="20">
        <v>0</v>
      </c>
      <c r="T1497" s="20">
        <v>0</v>
      </c>
      <c r="V1497" s="20">
        <v>0</v>
      </c>
      <c r="X1497" s="20">
        <v>0</v>
      </c>
      <c r="Z1497" s="20">
        <v>0</v>
      </c>
      <c r="AB1497" s="20">
        <v>0</v>
      </c>
      <c r="AD1497" s="20">
        <v>0</v>
      </c>
      <c r="AF1497" s="20">
        <v>0</v>
      </c>
      <c r="AH1497" s="20">
        <v>0</v>
      </c>
      <c r="AJ1497" s="20">
        <v>0</v>
      </c>
      <c r="AK1497" s="26"/>
      <c r="AL1497" s="20">
        <v>389680</v>
      </c>
      <c r="AN1497" s="21">
        <v>389680</v>
      </c>
      <c r="AO1497" s="22"/>
      <c r="AP1497" s="20">
        <v>0</v>
      </c>
      <c r="AQ1497" s="20"/>
      <c r="AR1497" s="19">
        <v>5664</v>
      </c>
      <c r="AT1497" s="16" t="str">
        <f t="shared" si="23"/>
        <v>No</v>
      </c>
      <c r="AU1497" s="17"/>
      <c r="AV1497" s="18" t="s">
        <v>5331</v>
      </c>
      <c r="AW1497" s="15"/>
      <c r="AX1497" s="6"/>
    </row>
    <row r="1498" spans="1:50" ht="11.25">
      <c r="A1498" s="3" t="s">
        <v>6055</v>
      </c>
      <c r="B1498" s="3" t="s">
        <v>6056</v>
      </c>
      <c r="C1498" s="22" t="s">
        <v>32</v>
      </c>
      <c r="D1498" s="310" t="s">
        <v>4553</v>
      </c>
      <c r="E1498" s="314" t="s">
        <v>4554</v>
      </c>
      <c r="F1498" s="22" t="s">
        <v>235</v>
      </c>
      <c r="G1498" s="22" t="s">
        <v>222</v>
      </c>
      <c r="H1498" s="25">
        <v>0</v>
      </c>
      <c r="I1498" s="19">
        <v>7</v>
      </c>
      <c r="J1498" s="20">
        <v>0</v>
      </c>
      <c r="L1498" s="20">
        <v>0</v>
      </c>
      <c r="N1498" s="20">
        <v>0</v>
      </c>
      <c r="P1498" s="20">
        <v>0</v>
      </c>
      <c r="R1498" s="20">
        <v>0</v>
      </c>
      <c r="T1498" s="20">
        <v>0</v>
      </c>
      <c r="V1498" s="20">
        <v>0</v>
      </c>
      <c r="X1498" s="20">
        <v>0</v>
      </c>
      <c r="Z1498" s="20">
        <v>0</v>
      </c>
      <c r="AB1498" s="20">
        <v>0</v>
      </c>
      <c r="AD1498" s="20">
        <v>0</v>
      </c>
      <c r="AF1498" s="20">
        <v>0</v>
      </c>
      <c r="AH1498" s="20">
        <v>0</v>
      </c>
      <c r="AJ1498" s="20">
        <v>0</v>
      </c>
      <c r="AK1498" s="26"/>
      <c r="AL1498" s="20">
        <v>256333</v>
      </c>
      <c r="AN1498" s="21">
        <v>256333</v>
      </c>
      <c r="AO1498" s="22"/>
      <c r="AP1498" s="20">
        <v>0</v>
      </c>
      <c r="AQ1498" s="20"/>
      <c r="AR1498" s="19">
        <v>6320</v>
      </c>
      <c r="AT1498" s="16" t="str">
        <f t="shared" si="23"/>
        <v>No</v>
      </c>
      <c r="AU1498" s="17"/>
      <c r="AV1498" s="18" t="s">
        <v>5331</v>
      </c>
      <c r="AW1498" s="15"/>
      <c r="AX1498" s="6"/>
    </row>
    <row r="1499" spans="1:50" ht="11.25">
      <c r="A1499" s="3" t="s">
        <v>2406</v>
      </c>
      <c r="B1499" s="3" t="s">
        <v>2463</v>
      </c>
      <c r="C1499" s="22" t="s">
        <v>63</v>
      </c>
      <c r="D1499" s="310" t="s">
        <v>2464</v>
      </c>
      <c r="E1499" s="314" t="s">
        <v>2465</v>
      </c>
      <c r="F1499" s="22" t="s">
        <v>187</v>
      </c>
      <c r="G1499" s="22" t="s">
        <v>222</v>
      </c>
      <c r="H1499" s="25">
        <v>0</v>
      </c>
      <c r="I1499" s="19">
        <v>7</v>
      </c>
      <c r="J1499" s="20">
        <v>0</v>
      </c>
      <c r="L1499" s="20">
        <v>0</v>
      </c>
      <c r="N1499" s="20">
        <v>0</v>
      </c>
      <c r="P1499" s="20">
        <v>0</v>
      </c>
      <c r="R1499" s="20">
        <v>0</v>
      </c>
      <c r="T1499" s="20">
        <v>0</v>
      </c>
      <c r="V1499" s="20">
        <v>0</v>
      </c>
      <c r="X1499" s="20">
        <v>0</v>
      </c>
      <c r="Z1499" s="20">
        <v>0</v>
      </c>
      <c r="AB1499" s="20">
        <v>0</v>
      </c>
      <c r="AD1499" s="20">
        <v>0</v>
      </c>
      <c r="AF1499" s="20">
        <v>0</v>
      </c>
      <c r="AH1499" s="20">
        <v>0</v>
      </c>
      <c r="AJ1499" s="20">
        <v>0</v>
      </c>
      <c r="AK1499" s="26"/>
      <c r="AL1499" s="20">
        <v>626518</v>
      </c>
      <c r="AN1499" s="21">
        <v>626518</v>
      </c>
      <c r="AO1499" s="22"/>
      <c r="AP1499" s="20">
        <v>0</v>
      </c>
      <c r="AQ1499" s="20"/>
      <c r="AR1499" s="19">
        <v>14062</v>
      </c>
      <c r="AT1499" s="16" t="str">
        <f t="shared" si="23"/>
        <v>No</v>
      </c>
      <c r="AU1499" s="17"/>
      <c r="AV1499" s="18" t="s">
        <v>5331</v>
      </c>
      <c r="AW1499" s="15"/>
      <c r="AX1499" s="6"/>
    </row>
    <row r="1500" spans="1:50" ht="11.25">
      <c r="A1500" s="3" t="s">
        <v>4697</v>
      </c>
      <c r="B1500" s="3" t="s">
        <v>3299</v>
      </c>
      <c r="C1500" s="22" t="s">
        <v>19</v>
      </c>
      <c r="D1500" s="310" t="s">
        <v>4698</v>
      </c>
      <c r="E1500" s="314" t="s">
        <v>4699</v>
      </c>
      <c r="F1500" s="22" t="s">
        <v>187</v>
      </c>
      <c r="G1500" s="22" t="s">
        <v>222</v>
      </c>
      <c r="H1500" s="25">
        <v>0</v>
      </c>
      <c r="I1500" s="19">
        <v>7</v>
      </c>
      <c r="J1500" s="20">
        <v>0</v>
      </c>
      <c r="L1500" s="20">
        <v>0</v>
      </c>
      <c r="N1500" s="20">
        <v>0</v>
      </c>
      <c r="P1500" s="20">
        <v>0</v>
      </c>
      <c r="R1500" s="20">
        <v>0</v>
      </c>
      <c r="T1500" s="20">
        <v>0</v>
      </c>
      <c r="V1500" s="20">
        <v>0</v>
      </c>
      <c r="X1500" s="20">
        <v>0</v>
      </c>
      <c r="Z1500" s="20">
        <v>0</v>
      </c>
      <c r="AB1500" s="20">
        <v>0</v>
      </c>
      <c r="AD1500" s="20">
        <v>0</v>
      </c>
      <c r="AF1500" s="20">
        <v>0</v>
      </c>
      <c r="AH1500" s="20">
        <v>0</v>
      </c>
      <c r="AJ1500" s="20">
        <v>0</v>
      </c>
      <c r="AK1500" s="26"/>
      <c r="AL1500" s="20">
        <v>649291</v>
      </c>
      <c r="AN1500" s="21">
        <v>649291</v>
      </c>
      <c r="AO1500" s="22"/>
      <c r="AP1500" s="20">
        <v>0</v>
      </c>
      <c r="AQ1500" s="20"/>
      <c r="AR1500" s="19">
        <v>12900</v>
      </c>
      <c r="AT1500" s="16" t="str">
        <f t="shared" si="23"/>
        <v>No</v>
      </c>
      <c r="AU1500" s="17"/>
      <c r="AV1500" s="18" t="s">
        <v>5331</v>
      </c>
      <c r="AW1500" s="15"/>
      <c r="AX1500" s="6"/>
    </row>
    <row r="1501" spans="1:50" ht="11.25">
      <c r="A1501" s="3" t="s">
        <v>2764</v>
      </c>
      <c r="B1501" s="3" t="s">
        <v>5867</v>
      </c>
      <c r="C1501" s="22" t="s">
        <v>57</v>
      </c>
      <c r="D1501" s="310" t="s">
        <v>2765</v>
      </c>
      <c r="E1501" s="314" t="s">
        <v>2766</v>
      </c>
      <c r="F1501" s="22" t="s">
        <v>189</v>
      </c>
      <c r="G1501" s="22" t="s">
        <v>222</v>
      </c>
      <c r="H1501" s="25">
        <v>0</v>
      </c>
      <c r="I1501" s="19">
        <v>7</v>
      </c>
      <c r="J1501" s="20">
        <v>0</v>
      </c>
      <c r="L1501" s="20">
        <v>0</v>
      </c>
      <c r="N1501" s="20">
        <v>0</v>
      </c>
      <c r="P1501" s="20">
        <v>0</v>
      </c>
      <c r="R1501" s="20">
        <v>0</v>
      </c>
      <c r="T1501" s="20">
        <v>0</v>
      </c>
      <c r="V1501" s="20">
        <v>0</v>
      </c>
      <c r="X1501" s="20">
        <v>0</v>
      </c>
      <c r="Z1501" s="20">
        <v>0</v>
      </c>
      <c r="AB1501" s="20">
        <v>0</v>
      </c>
      <c r="AD1501" s="20">
        <v>0</v>
      </c>
      <c r="AF1501" s="20">
        <v>0</v>
      </c>
      <c r="AH1501" s="20">
        <v>0</v>
      </c>
      <c r="AJ1501" s="20">
        <v>0</v>
      </c>
      <c r="AK1501" s="26"/>
      <c r="AL1501" s="20">
        <v>949486</v>
      </c>
      <c r="AN1501" s="21">
        <v>949486</v>
      </c>
      <c r="AO1501" s="22"/>
      <c r="AP1501" s="20">
        <v>0</v>
      </c>
      <c r="AQ1501" s="20"/>
      <c r="AR1501" s="19">
        <v>16769</v>
      </c>
      <c r="AT1501" s="16" t="str">
        <f t="shared" si="23"/>
        <v>No</v>
      </c>
      <c r="AU1501" s="17"/>
      <c r="AV1501" s="18" t="s">
        <v>5331</v>
      </c>
      <c r="AW1501" s="15"/>
      <c r="AX1501" s="6"/>
    </row>
    <row r="1502" spans="1:50" ht="11.25">
      <c r="A1502" s="3" t="s">
        <v>5437</v>
      </c>
      <c r="B1502" s="3" t="s">
        <v>5438</v>
      </c>
      <c r="C1502" s="22" t="s">
        <v>57</v>
      </c>
      <c r="D1502" s="310">
        <v>5220</v>
      </c>
      <c r="E1502" s="314">
        <v>50517</v>
      </c>
      <c r="F1502" s="22" t="s">
        <v>187</v>
      </c>
      <c r="G1502" s="22" t="s">
        <v>185</v>
      </c>
      <c r="H1502" s="25">
        <v>2650890</v>
      </c>
      <c r="I1502" s="19">
        <v>7</v>
      </c>
      <c r="J1502" s="20">
        <v>0</v>
      </c>
      <c r="L1502" s="20">
        <v>94577</v>
      </c>
      <c r="N1502" s="20">
        <v>0</v>
      </c>
      <c r="P1502" s="20">
        <v>17108</v>
      </c>
      <c r="R1502" s="20">
        <v>29252</v>
      </c>
      <c r="T1502" s="20">
        <v>253310</v>
      </c>
      <c r="V1502" s="20">
        <v>0</v>
      </c>
      <c r="X1502" s="20">
        <v>0</v>
      </c>
      <c r="Z1502" s="20">
        <v>2016</v>
      </c>
      <c r="AB1502" s="20">
        <v>68129</v>
      </c>
      <c r="AD1502" s="20">
        <v>13996</v>
      </c>
      <c r="AF1502" s="20">
        <v>0</v>
      </c>
      <c r="AH1502" s="20">
        <v>4341144</v>
      </c>
      <c r="AJ1502" s="20">
        <v>50192</v>
      </c>
      <c r="AK1502" s="26"/>
      <c r="AL1502" s="20">
        <v>0</v>
      </c>
      <c r="AN1502" s="21">
        <v>1374628</v>
      </c>
      <c r="AO1502" s="22"/>
      <c r="AP1502" s="20">
        <v>3495096</v>
      </c>
      <c r="AQ1502" s="20"/>
      <c r="AR1502" s="19">
        <v>11634</v>
      </c>
      <c r="AT1502" s="16" t="str">
        <f t="shared" si="23"/>
        <v>No</v>
      </c>
      <c r="AU1502" s="17"/>
      <c r="AV1502" s="18" t="s">
        <v>5331</v>
      </c>
      <c r="AW1502" s="15"/>
      <c r="AX1502" s="6"/>
    </row>
    <row r="1503" spans="1:50" ht="11.25">
      <c r="A1503" s="3" t="s">
        <v>4189</v>
      </c>
      <c r="B1503" s="3" t="s">
        <v>4190</v>
      </c>
      <c r="C1503" s="22" t="s">
        <v>48</v>
      </c>
      <c r="D1503" s="310" t="s">
        <v>4191</v>
      </c>
      <c r="E1503" s="314" t="s">
        <v>4192</v>
      </c>
      <c r="F1503" s="22" t="s">
        <v>187</v>
      </c>
      <c r="G1503" s="22" t="s">
        <v>222</v>
      </c>
      <c r="H1503" s="25">
        <v>0</v>
      </c>
      <c r="I1503" s="19">
        <v>7</v>
      </c>
      <c r="J1503" s="20">
        <v>0</v>
      </c>
      <c r="L1503" s="20">
        <v>0</v>
      </c>
      <c r="N1503" s="20">
        <v>0</v>
      </c>
      <c r="P1503" s="20">
        <v>0</v>
      </c>
      <c r="R1503" s="20">
        <v>0</v>
      </c>
      <c r="T1503" s="20">
        <v>0</v>
      </c>
      <c r="V1503" s="20">
        <v>0</v>
      </c>
      <c r="X1503" s="20">
        <v>0</v>
      </c>
      <c r="Z1503" s="20">
        <v>0</v>
      </c>
      <c r="AB1503" s="20">
        <v>0</v>
      </c>
      <c r="AD1503" s="20">
        <v>0</v>
      </c>
      <c r="AF1503" s="20">
        <v>0</v>
      </c>
      <c r="AH1503" s="20">
        <v>0</v>
      </c>
      <c r="AJ1503" s="20">
        <v>0</v>
      </c>
      <c r="AK1503" s="26"/>
      <c r="AL1503" s="20">
        <v>484609</v>
      </c>
      <c r="AN1503" s="21">
        <v>484609</v>
      </c>
      <c r="AO1503" s="22"/>
      <c r="AP1503" s="20">
        <v>0</v>
      </c>
      <c r="AQ1503" s="20"/>
      <c r="AR1503" s="19">
        <v>9895</v>
      </c>
      <c r="AT1503" s="16" t="str">
        <f t="shared" si="23"/>
        <v>No</v>
      </c>
      <c r="AU1503" s="17"/>
      <c r="AV1503" s="18" t="s">
        <v>5331</v>
      </c>
      <c r="AW1503" s="15"/>
      <c r="AX1503" s="6"/>
    </row>
    <row r="1504" spans="1:50" ht="11.25">
      <c r="A1504" s="3" t="s">
        <v>92</v>
      </c>
      <c r="B1504" s="3" t="s">
        <v>966</v>
      </c>
      <c r="C1504" s="22" t="s">
        <v>89</v>
      </c>
      <c r="D1504" s="310">
        <v>4160</v>
      </c>
      <c r="E1504" s="314">
        <v>40160</v>
      </c>
      <c r="F1504" s="22" t="s">
        <v>187</v>
      </c>
      <c r="G1504" s="22" t="s">
        <v>5166</v>
      </c>
      <c r="H1504" s="25">
        <v>139171</v>
      </c>
      <c r="I1504" s="19">
        <v>7</v>
      </c>
      <c r="J1504" s="20">
        <v>0</v>
      </c>
      <c r="L1504" s="20">
        <v>0</v>
      </c>
      <c r="N1504" s="20">
        <v>0</v>
      </c>
      <c r="P1504" s="20">
        <v>0</v>
      </c>
      <c r="R1504" s="20">
        <v>0</v>
      </c>
      <c r="T1504" s="20">
        <v>0</v>
      </c>
      <c r="V1504" s="20">
        <v>0</v>
      </c>
      <c r="X1504" s="20">
        <v>0</v>
      </c>
      <c r="Z1504" s="20">
        <v>0</v>
      </c>
      <c r="AB1504" s="20">
        <v>0</v>
      </c>
      <c r="AD1504" s="20">
        <v>0</v>
      </c>
      <c r="AF1504" s="20">
        <v>0</v>
      </c>
      <c r="AH1504" s="20">
        <v>0</v>
      </c>
      <c r="AJ1504" s="20">
        <v>0</v>
      </c>
      <c r="AK1504" s="26"/>
      <c r="AL1504" s="20">
        <v>184660</v>
      </c>
      <c r="AN1504" s="21">
        <v>184660</v>
      </c>
      <c r="AO1504" s="22"/>
      <c r="AP1504" s="20">
        <v>0</v>
      </c>
      <c r="AQ1504" s="20"/>
      <c r="AR1504" s="19">
        <v>4160</v>
      </c>
      <c r="AT1504" s="16" t="str">
        <f t="shared" si="23"/>
        <v>No</v>
      </c>
      <c r="AU1504" s="17"/>
      <c r="AV1504" s="18" t="s">
        <v>5331</v>
      </c>
      <c r="AW1504" s="15"/>
      <c r="AX1504" s="6"/>
    </row>
    <row r="1505" spans="1:50" ht="11.25">
      <c r="A1505" s="3" t="s">
        <v>4352</v>
      </c>
      <c r="B1505" s="3" t="s">
        <v>6065</v>
      </c>
      <c r="C1505" s="22" t="s">
        <v>32</v>
      </c>
      <c r="D1505" s="310" t="s">
        <v>4353</v>
      </c>
      <c r="E1505" s="314" t="s">
        <v>4354</v>
      </c>
      <c r="F1505" s="22" t="s">
        <v>187</v>
      </c>
      <c r="G1505" s="22" t="s">
        <v>222</v>
      </c>
      <c r="H1505" s="25">
        <v>0</v>
      </c>
      <c r="I1505" s="19">
        <v>7</v>
      </c>
      <c r="J1505" s="20">
        <v>0</v>
      </c>
      <c r="L1505" s="20">
        <v>0</v>
      </c>
      <c r="N1505" s="20">
        <v>0</v>
      </c>
      <c r="P1505" s="20">
        <v>0</v>
      </c>
      <c r="R1505" s="20">
        <v>0</v>
      </c>
      <c r="T1505" s="20">
        <v>0</v>
      </c>
      <c r="V1505" s="20">
        <v>0</v>
      </c>
      <c r="X1505" s="20">
        <v>0</v>
      </c>
      <c r="Z1505" s="20">
        <v>0</v>
      </c>
      <c r="AB1505" s="20">
        <v>0</v>
      </c>
      <c r="AD1505" s="20">
        <v>0</v>
      </c>
      <c r="AF1505" s="20">
        <v>0</v>
      </c>
      <c r="AH1505" s="20">
        <v>0</v>
      </c>
      <c r="AJ1505" s="20">
        <v>0</v>
      </c>
      <c r="AK1505" s="26"/>
      <c r="AL1505" s="20">
        <v>196627</v>
      </c>
      <c r="AN1505" s="21">
        <v>196627</v>
      </c>
      <c r="AO1505" s="22"/>
      <c r="AP1505" s="20">
        <v>0</v>
      </c>
      <c r="AQ1505" s="20"/>
      <c r="AR1505" s="19">
        <v>3559</v>
      </c>
      <c r="AT1505" s="16" t="str">
        <f t="shared" si="23"/>
        <v>No</v>
      </c>
      <c r="AU1505" s="17"/>
      <c r="AV1505" s="18" t="s">
        <v>5331</v>
      </c>
      <c r="AW1505" s="15"/>
      <c r="AX1505" s="6"/>
    </row>
    <row r="1506" spans="1:50" ht="11.25">
      <c r="A1506" s="3" t="s">
        <v>6557</v>
      </c>
      <c r="B1506" s="3" t="s">
        <v>5395</v>
      </c>
      <c r="C1506" s="22" t="s">
        <v>105</v>
      </c>
      <c r="E1506" s="314">
        <v>30198</v>
      </c>
      <c r="F1506" s="22" t="s">
        <v>187</v>
      </c>
      <c r="G1506" s="22" t="s">
        <v>5166</v>
      </c>
      <c r="H1506" s="25">
        <v>1439666</v>
      </c>
      <c r="I1506" s="19">
        <v>7</v>
      </c>
      <c r="J1506" s="20">
        <v>0</v>
      </c>
      <c r="L1506" s="20">
        <v>0</v>
      </c>
      <c r="N1506" s="20">
        <v>0</v>
      </c>
      <c r="P1506" s="20">
        <v>0</v>
      </c>
      <c r="R1506" s="20">
        <v>0</v>
      </c>
      <c r="T1506" s="20">
        <v>0</v>
      </c>
      <c r="V1506" s="20">
        <v>0</v>
      </c>
      <c r="X1506" s="20">
        <v>0</v>
      </c>
      <c r="Z1506" s="20">
        <v>0</v>
      </c>
      <c r="AB1506" s="20">
        <v>0</v>
      </c>
      <c r="AD1506" s="20">
        <v>0</v>
      </c>
      <c r="AF1506" s="20">
        <v>0</v>
      </c>
      <c r="AH1506" s="20">
        <v>0</v>
      </c>
      <c r="AJ1506" s="20">
        <v>0</v>
      </c>
      <c r="AK1506" s="26"/>
      <c r="AL1506" s="20">
        <v>951633</v>
      </c>
      <c r="AN1506" s="21">
        <v>951633</v>
      </c>
      <c r="AO1506" s="22"/>
      <c r="AP1506" s="20">
        <v>0</v>
      </c>
      <c r="AQ1506" s="20"/>
      <c r="AR1506" s="19">
        <v>14617</v>
      </c>
      <c r="AT1506" s="16" t="str">
        <f t="shared" si="23"/>
        <v>No</v>
      </c>
      <c r="AU1506" s="17"/>
      <c r="AV1506" s="18" t="s">
        <v>5331</v>
      </c>
      <c r="AW1506" s="15"/>
      <c r="AX1506" s="6"/>
    </row>
    <row r="1507" spans="1:50" ht="11.25">
      <c r="A1507" s="3" t="s">
        <v>5015</v>
      </c>
      <c r="B1507" s="3" t="s">
        <v>396</v>
      </c>
      <c r="C1507" s="22" t="s">
        <v>109</v>
      </c>
      <c r="D1507" s="310" t="s">
        <v>5016</v>
      </c>
      <c r="E1507" s="314" t="s">
        <v>5017</v>
      </c>
      <c r="F1507" s="22" t="s">
        <v>235</v>
      </c>
      <c r="G1507" s="22" t="s">
        <v>222</v>
      </c>
      <c r="H1507" s="25">
        <v>0</v>
      </c>
      <c r="I1507" s="19">
        <v>7</v>
      </c>
      <c r="J1507" s="20">
        <v>0</v>
      </c>
      <c r="L1507" s="20">
        <v>0</v>
      </c>
      <c r="N1507" s="20">
        <v>0</v>
      </c>
      <c r="P1507" s="20">
        <v>0</v>
      </c>
      <c r="R1507" s="20">
        <v>0</v>
      </c>
      <c r="T1507" s="20">
        <v>0</v>
      </c>
      <c r="V1507" s="20">
        <v>0</v>
      </c>
      <c r="X1507" s="20">
        <v>0</v>
      </c>
      <c r="Z1507" s="20">
        <v>0</v>
      </c>
      <c r="AB1507" s="20">
        <v>0</v>
      </c>
      <c r="AD1507" s="20">
        <v>0</v>
      </c>
      <c r="AF1507" s="20">
        <v>0</v>
      </c>
      <c r="AH1507" s="20">
        <v>0</v>
      </c>
      <c r="AJ1507" s="20">
        <v>0</v>
      </c>
      <c r="AK1507" s="26"/>
      <c r="AL1507" s="20">
        <v>403027</v>
      </c>
      <c r="AN1507" s="21">
        <v>403027</v>
      </c>
      <c r="AO1507" s="22"/>
      <c r="AP1507" s="20">
        <v>0</v>
      </c>
      <c r="AQ1507" s="20"/>
      <c r="AR1507" s="19">
        <v>4984</v>
      </c>
      <c r="AT1507" s="16" t="str">
        <f t="shared" si="23"/>
        <v>No</v>
      </c>
      <c r="AU1507" s="17"/>
      <c r="AV1507" s="18" t="s">
        <v>5331</v>
      </c>
      <c r="AW1507" s="15"/>
      <c r="AX1507" s="6"/>
    </row>
    <row r="1508" spans="1:50" ht="11.25">
      <c r="A1508" s="3" t="s">
        <v>3158</v>
      </c>
      <c r="B1508" s="3" t="s">
        <v>3096</v>
      </c>
      <c r="C1508" s="22" t="s">
        <v>56</v>
      </c>
      <c r="D1508" s="310" t="s">
        <v>3159</v>
      </c>
      <c r="E1508" s="314" t="s">
        <v>3160</v>
      </c>
      <c r="F1508" s="22" t="s">
        <v>187</v>
      </c>
      <c r="G1508" s="22" t="s">
        <v>222</v>
      </c>
      <c r="H1508" s="25">
        <v>0</v>
      </c>
      <c r="I1508" s="19">
        <v>7</v>
      </c>
      <c r="J1508" s="20">
        <v>0</v>
      </c>
      <c r="L1508" s="20">
        <v>0</v>
      </c>
      <c r="N1508" s="20">
        <v>0</v>
      </c>
      <c r="P1508" s="20">
        <v>0</v>
      </c>
      <c r="R1508" s="20">
        <v>0</v>
      </c>
      <c r="T1508" s="20">
        <v>0</v>
      </c>
      <c r="V1508" s="20">
        <v>0</v>
      </c>
      <c r="X1508" s="20">
        <v>0</v>
      </c>
      <c r="Z1508" s="20">
        <v>0</v>
      </c>
      <c r="AB1508" s="20">
        <v>0</v>
      </c>
      <c r="AD1508" s="20">
        <v>0</v>
      </c>
      <c r="AF1508" s="20">
        <v>0</v>
      </c>
      <c r="AH1508" s="20">
        <v>0</v>
      </c>
      <c r="AJ1508" s="20">
        <v>0</v>
      </c>
      <c r="AK1508" s="26"/>
      <c r="AL1508" s="20">
        <v>625334</v>
      </c>
      <c r="AN1508" s="21">
        <v>625334</v>
      </c>
      <c r="AO1508" s="22"/>
      <c r="AP1508" s="20">
        <v>0</v>
      </c>
      <c r="AQ1508" s="20"/>
      <c r="AR1508" s="19">
        <v>12325</v>
      </c>
      <c r="AT1508" s="16" t="str">
        <f t="shared" si="23"/>
        <v>No</v>
      </c>
      <c r="AU1508" s="17"/>
      <c r="AV1508" s="18" t="s">
        <v>5331</v>
      </c>
      <c r="AW1508" s="15"/>
      <c r="AX1508" s="6"/>
    </row>
    <row r="1509" spans="1:50" ht="11.25">
      <c r="A1509" s="3" t="s">
        <v>6562</v>
      </c>
      <c r="B1509" s="3" t="s">
        <v>1138</v>
      </c>
      <c r="C1509" s="22" t="s">
        <v>1</v>
      </c>
      <c r="D1509" s="310">
        <v>53</v>
      </c>
      <c r="E1509" s="314">
        <v>53</v>
      </c>
      <c r="F1509" s="22" t="s">
        <v>160</v>
      </c>
      <c r="G1509" s="22" t="s">
        <v>5166</v>
      </c>
      <c r="H1509" s="25">
        <v>98378</v>
      </c>
      <c r="I1509" s="19">
        <v>7</v>
      </c>
      <c r="J1509" s="20">
        <v>0</v>
      </c>
      <c r="L1509" s="20">
        <v>0</v>
      </c>
      <c r="N1509" s="20">
        <v>0</v>
      </c>
      <c r="P1509" s="20">
        <v>0</v>
      </c>
      <c r="R1509" s="20">
        <v>0</v>
      </c>
      <c r="T1509" s="20">
        <v>0</v>
      </c>
      <c r="V1509" s="20">
        <v>0</v>
      </c>
      <c r="X1509" s="20">
        <v>0</v>
      </c>
      <c r="Z1509" s="20">
        <v>0</v>
      </c>
      <c r="AB1509" s="20">
        <v>0</v>
      </c>
      <c r="AD1509" s="20">
        <v>0</v>
      </c>
      <c r="AF1509" s="20">
        <v>0</v>
      </c>
      <c r="AH1509" s="20">
        <v>0</v>
      </c>
      <c r="AJ1509" s="20">
        <v>0</v>
      </c>
      <c r="AK1509" s="26"/>
      <c r="AL1509" s="20">
        <v>1342440</v>
      </c>
      <c r="AN1509" s="21">
        <v>1342440</v>
      </c>
      <c r="AO1509" s="22"/>
      <c r="AP1509" s="20">
        <v>0</v>
      </c>
      <c r="AQ1509" s="20"/>
      <c r="AR1509" s="19">
        <v>25861</v>
      </c>
      <c r="AT1509" s="16" t="str">
        <f t="shared" si="23"/>
        <v>No</v>
      </c>
      <c r="AU1509" s="17"/>
      <c r="AV1509" s="18" t="s">
        <v>5331</v>
      </c>
      <c r="AW1509" s="15"/>
      <c r="AX1509" s="6"/>
    </row>
    <row r="1510" spans="1:50" ht="11.25">
      <c r="A1510" s="3" t="s">
        <v>6552</v>
      </c>
      <c r="B1510" s="3" t="s">
        <v>296</v>
      </c>
      <c r="C1510" s="22" t="s">
        <v>44</v>
      </c>
      <c r="D1510" s="310">
        <v>7007</v>
      </c>
      <c r="E1510" s="314">
        <v>70007</v>
      </c>
      <c r="F1510" s="22" t="s">
        <v>187</v>
      </c>
      <c r="G1510" s="22" t="s">
        <v>5166</v>
      </c>
      <c r="H1510" s="25">
        <v>280051</v>
      </c>
      <c r="I1510" s="19">
        <v>7</v>
      </c>
      <c r="J1510" s="20">
        <v>0</v>
      </c>
      <c r="L1510" s="20">
        <v>0</v>
      </c>
      <c r="N1510" s="20">
        <v>0</v>
      </c>
      <c r="P1510" s="20">
        <v>0</v>
      </c>
      <c r="R1510" s="20">
        <v>0</v>
      </c>
      <c r="T1510" s="20">
        <v>0</v>
      </c>
      <c r="V1510" s="20">
        <v>0</v>
      </c>
      <c r="X1510" s="20">
        <v>0</v>
      </c>
      <c r="Z1510" s="20">
        <v>0</v>
      </c>
      <c r="AB1510" s="20">
        <v>0</v>
      </c>
      <c r="AD1510" s="20">
        <v>0</v>
      </c>
      <c r="AF1510" s="20">
        <v>0</v>
      </c>
      <c r="AH1510" s="20">
        <v>0</v>
      </c>
      <c r="AJ1510" s="20">
        <v>0</v>
      </c>
      <c r="AK1510" s="26"/>
      <c r="AL1510" s="20">
        <v>1093277</v>
      </c>
      <c r="AN1510" s="21">
        <v>1093277</v>
      </c>
      <c r="AO1510" s="22"/>
      <c r="AP1510" s="20">
        <v>0</v>
      </c>
      <c r="AQ1510" s="20"/>
      <c r="AR1510" s="19">
        <v>14106</v>
      </c>
      <c r="AT1510" s="16" t="str">
        <f t="shared" si="23"/>
        <v>No</v>
      </c>
      <c r="AU1510" s="17"/>
      <c r="AV1510" s="18" t="s">
        <v>5331</v>
      </c>
      <c r="AW1510" s="15"/>
      <c r="AX1510" s="6"/>
    </row>
    <row r="1511" spans="1:50" ht="11.25">
      <c r="A1511" s="3" t="s">
        <v>5665</v>
      </c>
      <c r="B1511" s="3" t="s">
        <v>5666</v>
      </c>
      <c r="C1511" s="22" t="s">
        <v>38</v>
      </c>
      <c r="E1511" s="314">
        <v>40251</v>
      </c>
      <c r="F1511" s="22" t="s">
        <v>187</v>
      </c>
      <c r="G1511" s="22" t="s">
        <v>5166</v>
      </c>
      <c r="H1511" s="25">
        <v>5502379</v>
      </c>
      <c r="I1511" s="19">
        <v>7</v>
      </c>
      <c r="J1511" s="20">
        <v>0</v>
      </c>
      <c r="L1511" s="20">
        <v>0</v>
      </c>
      <c r="N1511" s="20">
        <v>0</v>
      </c>
      <c r="P1511" s="20">
        <v>0</v>
      </c>
      <c r="R1511" s="20">
        <v>0</v>
      </c>
      <c r="T1511" s="20">
        <v>0</v>
      </c>
      <c r="V1511" s="20">
        <v>0</v>
      </c>
      <c r="X1511" s="20">
        <v>0</v>
      </c>
      <c r="Z1511" s="20">
        <v>0</v>
      </c>
      <c r="AB1511" s="20">
        <v>0</v>
      </c>
      <c r="AD1511" s="20">
        <v>0</v>
      </c>
      <c r="AF1511" s="20">
        <v>0</v>
      </c>
      <c r="AH1511" s="20">
        <v>0</v>
      </c>
      <c r="AJ1511" s="20">
        <v>0</v>
      </c>
      <c r="AK1511" s="26"/>
      <c r="AL1511" s="20">
        <v>659913</v>
      </c>
      <c r="AN1511" s="21">
        <v>659913</v>
      </c>
      <c r="AO1511" s="22"/>
      <c r="AP1511" s="20">
        <v>0</v>
      </c>
      <c r="AQ1511" s="20"/>
      <c r="AR1511" s="19">
        <v>19472</v>
      </c>
      <c r="AT1511" s="16" t="str">
        <f t="shared" si="23"/>
        <v>No</v>
      </c>
      <c r="AU1511" s="17"/>
      <c r="AV1511" s="18" t="s">
        <v>5331</v>
      </c>
      <c r="AW1511" s="15"/>
      <c r="AX1511" s="6"/>
    </row>
    <row r="1512" spans="1:50" ht="11.25">
      <c r="A1512" s="3" t="s">
        <v>2753</v>
      </c>
      <c r="B1512" s="3" t="s">
        <v>1137</v>
      </c>
      <c r="C1512" s="22" t="s">
        <v>81</v>
      </c>
      <c r="D1512" s="310" t="s">
        <v>2754</v>
      </c>
      <c r="E1512" s="314" t="s">
        <v>2755</v>
      </c>
      <c r="F1512" s="22" t="s">
        <v>187</v>
      </c>
      <c r="G1512" s="22" t="s">
        <v>222</v>
      </c>
      <c r="H1512" s="25">
        <v>0</v>
      </c>
      <c r="I1512" s="19">
        <v>7</v>
      </c>
      <c r="J1512" s="20">
        <v>0</v>
      </c>
      <c r="L1512" s="20">
        <v>0</v>
      </c>
      <c r="N1512" s="20">
        <v>0</v>
      </c>
      <c r="P1512" s="20">
        <v>0</v>
      </c>
      <c r="R1512" s="20">
        <v>0</v>
      </c>
      <c r="T1512" s="20">
        <v>0</v>
      </c>
      <c r="V1512" s="20">
        <v>0</v>
      </c>
      <c r="X1512" s="20">
        <v>0</v>
      </c>
      <c r="Z1512" s="20">
        <v>0</v>
      </c>
      <c r="AB1512" s="20">
        <v>0</v>
      </c>
      <c r="AD1512" s="20">
        <v>0</v>
      </c>
      <c r="AF1512" s="20">
        <v>0</v>
      </c>
      <c r="AH1512" s="20">
        <v>0</v>
      </c>
      <c r="AJ1512" s="20">
        <v>0</v>
      </c>
      <c r="AK1512" s="26"/>
      <c r="AL1512" s="20">
        <v>566288</v>
      </c>
      <c r="AN1512" s="21">
        <v>566288</v>
      </c>
      <c r="AO1512" s="22"/>
      <c r="AP1512" s="20">
        <v>0</v>
      </c>
      <c r="AQ1512" s="20"/>
      <c r="AR1512" s="19">
        <v>6612</v>
      </c>
      <c r="AT1512" s="16" t="str">
        <f t="shared" si="23"/>
        <v>No</v>
      </c>
      <c r="AU1512" s="17"/>
      <c r="AV1512" s="18" t="s">
        <v>5331</v>
      </c>
      <c r="AW1512" s="15"/>
      <c r="AX1512" s="6"/>
    </row>
    <row r="1513" spans="1:50" ht="11.25">
      <c r="A1513" s="3" t="s">
        <v>3589</v>
      </c>
      <c r="B1513" s="3" t="s">
        <v>558</v>
      </c>
      <c r="C1513" s="22" t="s">
        <v>51</v>
      </c>
      <c r="D1513" s="310" t="s">
        <v>3590</v>
      </c>
      <c r="E1513" s="314" t="s">
        <v>3591</v>
      </c>
      <c r="F1513" s="22" t="s">
        <v>1242</v>
      </c>
      <c r="G1513" s="22" t="s">
        <v>222</v>
      </c>
      <c r="H1513" s="25">
        <v>0</v>
      </c>
      <c r="I1513" s="19">
        <v>7</v>
      </c>
      <c r="J1513" s="20">
        <v>0</v>
      </c>
      <c r="L1513" s="20">
        <v>0</v>
      </c>
      <c r="N1513" s="20">
        <v>0</v>
      </c>
      <c r="P1513" s="20">
        <v>0</v>
      </c>
      <c r="R1513" s="20">
        <v>0</v>
      </c>
      <c r="T1513" s="20">
        <v>0</v>
      </c>
      <c r="V1513" s="20">
        <v>0</v>
      </c>
      <c r="X1513" s="20">
        <v>0</v>
      </c>
      <c r="Z1513" s="20">
        <v>0</v>
      </c>
      <c r="AB1513" s="20">
        <v>0</v>
      </c>
      <c r="AD1513" s="20">
        <v>0</v>
      </c>
      <c r="AF1513" s="20">
        <v>0</v>
      </c>
      <c r="AH1513" s="20">
        <v>0</v>
      </c>
      <c r="AJ1513" s="20">
        <v>0</v>
      </c>
      <c r="AK1513" s="26"/>
      <c r="AL1513" s="20">
        <v>277229</v>
      </c>
      <c r="AN1513" s="21">
        <v>277229</v>
      </c>
      <c r="AO1513" s="22"/>
      <c r="AP1513" s="20">
        <v>0</v>
      </c>
      <c r="AQ1513" s="20"/>
      <c r="AR1513" s="19">
        <v>6456</v>
      </c>
      <c r="AT1513" s="16" t="str">
        <f t="shared" si="23"/>
        <v>No</v>
      </c>
      <c r="AU1513" s="17"/>
      <c r="AV1513" s="18" t="s">
        <v>5331</v>
      </c>
      <c r="AW1513" s="15"/>
      <c r="AX1513" s="6"/>
    </row>
    <row r="1514" spans="1:50" ht="11.25">
      <c r="A1514" s="3" t="s">
        <v>1041</v>
      </c>
      <c r="B1514" s="3" t="s">
        <v>1042</v>
      </c>
      <c r="C1514" s="22" t="s">
        <v>48</v>
      </c>
      <c r="D1514" s="310" t="s">
        <v>1043</v>
      </c>
      <c r="E1514" s="314">
        <v>77075</v>
      </c>
      <c r="F1514" s="22" t="s">
        <v>160</v>
      </c>
      <c r="G1514" s="22" t="s">
        <v>5166</v>
      </c>
      <c r="H1514" s="25">
        <v>0</v>
      </c>
      <c r="I1514" s="19">
        <v>7</v>
      </c>
      <c r="J1514" s="20">
        <v>0</v>
      </c>
      <c r="L1514" s="20">
        <v>0</v>
      </c>
      <c r="N1514" s="20">
        <v>0</v>
      </c>
      <c r="P1514" s="20">
        <v>0</v>
      </c>
      <c r="R1514" s="20">
        <v>0</v>
      </c>
      <c r="T1514" s="20">
        <v>0</v>
      </c>
      <c r="V1514" s="20">
        <v>0</v>
      </c>
      <c r="X1514" s="20">
        <v>0</v>
      </c>
      <c r="Z1514" s="20">
        <v>0</v>
      </c>
      <c r="AB1514" s="20">
        <v>0</v>
      </c>
      <c r="AD1514" s="20">
        <v>0</v>
      </c>
      <c r="AF1514" s="20">
        <v>0</v>
      </c>
      <c r="AH1514" s="20">
        <v>0</v>
      </c>
      <c r="AJ1514" s="20">
        <v>0</v>
      </c>
      <c r="AK1514" s="26"/>
      <c r="AL1514" s="20">
        <v>451451</v>
      </c>
      <c r="AN1514" s="21">
        <v>451451</v>
      </c>
      <c r="AO1514" s="22"/>
      <c r="AP1514" s="20">
        <v>0</v>
      </c>
      <c r="AQ1514" s="20"/>
      <c r="AR1514" s="19">
        <v>5323</v>
      </c>
      <c r="AT1514" s="16" t="str">
        <f t="shared" si="23"/>
        <v>No</v>
      </c>
      <c r="AU1514" s="17"/>
      <c r="AV1514" s="18" t="s">
        <v>5331</v>
      </c>
      <c r="AW1514" s="15"/>
      <c r="AX1514" s="6"/>
    </row>
    <row r="1515" spans="1:50" ht="11.25">
      <c r="A1515" s="3" t="s">
        <v>6045</v>
      </c>
      <c r="B1515" s="3" t="s">
        <v>1294</v>
      </c>
      <c r="C1515" s="22" t="s">
        <v>32</v>
      </c>
      <c r="D1515" s="310" t="s">
        <v>4400</v>
      </c>
      <c r="E1515" s="314" t="s">
        <v>4401</v>
      </c>
      <c r="F1515" s="22" t="s">
        <v>235</v>
      </c>
      <c r="G1515" s="22" t="s">
        <v>222</v>
      </c>
      <c r="H1515" s="25">
        <v>0</v>
      </c>
      <c r="I1515" s="19">
        <v>7</v>
      </c>
      <c r="J1515" s="20">
        <v>0</v>
      </c>
      <c r="L1515" s="20">
        <v>0</v>
      </c>
      <c r="N1515" s="20">
        <v>0</v>
      </c>
      <c r="P1515" s="20">
        <v>0</v>
      </c>
      <c r="R1515" s="20">
        <v>0</v>
      </c>
      <c r="T1515" s="20">
        <v>0</v>
      </c>
      <c r="V1515" s="20">
        <v>0</v>
      </c>
      <c r="X1515" s="20">
        <v>0</v>
      </c>
      <c r="Z1515" s="20">
        <v>0</v>
      </c>
      <c r="AB1515" s="20">
        <v>0</v>
      </c>
      <c r="AD1515" s="20">
        <v>0</v>
      </c>
      <c r="AF1515" s="20">
        <v>0</v>
      </c>
      <c r="AH1515" s="20">
        <v>0</v>
      </c>
      <c r="AJ1515" s="20">
        <v>0</v>
      </c>
      <c r="AK1515" s="26"/>
      <c r="AL1515" s="20">
        <v>902252</v>
      </c>
      <c r="AN1515" s="21">
        <v>902252</v>
      </c>
      <c r="AO1515" s="22"/>
      <c r="AP1515" s="20">
        <v>0</v>
      </c>
      <c r="AQ1515" s="20"/>
      <c r="AR1515" s="19">
        <v>12451</v>
      </c>
      <c r="AT1515" s="16" t="str">
        <f t="shared" si="23"/>
        <v>No</v>
      </c>
      <c r="AU1515" s="17"/>
      <c r="AV1515" s="18" t="s">
        <v>5331</v>
      </c>
      <c r="AW1515" s="15"/>
      <c r="AX1515" s="6"/>
    </row>
    <row r="1516" spans="1:50" ht="11.25">
      <c r="A1516" s="3" t="s">
        <v>1526</v>
      </c>
      <c r="B1516" s="3" t="s">
        <v>1527</v>
      </c>
      <c r="C1516" s="22" t="s">
        <v>74</v>
      </c>
      <c r="D1516" s="310" t="s">
        <v>1528</v>
      </c>
      <c r="E1516" s="314" t="s">
        <v>1529</v>
      </c>
      <c r="F1516" s="22" t="s">
        <v>189</v>
      </c>
      <c r="G1516" s="22" t="s">
        <v>222</v>
      </c>
      <c r="H1516" s="25">
        <v>0</v>
      </c>
      <c r="I1516" s="19">
        <v>7</v>
      </c>
      <c r="J1516" s="20">
        <v>0</v>
      </c>
      <c r="L1516" s="20">
        <v>0</v>
      </c>
      <c r="N1516" s="20">
        <v>0</v>
      </c>
      <c r="P1516" s="20">
        <v>0</v>
      </c>
      <c r="R1516" s="20">
        <v>0</v>
      </c>
      <c r="T1516" s="20">
        <v>0</v>
      </c>
      <c r="V1516" s="20">
        <v>0</v>
      </c>
      <c r="X1516" s="20">
        <v>0</v>
      </c>
      <c r="Z1516" s="20">
        <v>0</v>
      </c>
      <c r="AB1516" s="20">
        <v>0</v>
      </c>
      <c r="AD1516" s="20">
        <v>0</v>
      </c>
      <c r="AF1516" s="20">
        <v>0</v>
      </c>
      <c r="AH1516" s="20">
        <v>0</v>
      </c>
      <c r="AJ1516" s="20">
        <v>0</v>
      </c>
      <c r="AK1516" s="26"/>
      <c r="AL1516" s="20">
        <v>843725</v>
      </c>
      <c r="AN1516" s="21">
        <v>843725</v>
      </c>
      <c r="AO1516" s="22"/>
      <c r="AP1516" s="20">
        <v>0</v>
      </c>
      <c r="AQ1516" s="20"/>
      <c r="AR1516" s="19">
        <v>8801</v>
      </c>
      <c r="AT1516" s="16" t="str">
        <f t="shared" si="23"/>
        <v>No</v>
      </c>
      <c r="AU1516" s="17"/>
      <c r="AV1516" s="18" t="s">
        <v>5331</v>
      </c>
      <c r="AW1516" s="15"/>
      <c r="AX1516" s="6"/>
    </row>
    <row r="1517" spans="1:50" ht="11.25">
      <c r="A1517" s="3" t="s">
        <v>2843</v>
      </c>
      <c r="B1517" s="3" t="s">
        <v>2844</v>
      </c>
      <c r="C1517" s="22" t="s">
        <v>45</v>
      </c>
      <c r="D1517" s="310" t="s">
        <v>2845</v>
      </c>
      <c r="E1517" s="314" t="s">
        <v>2846</v>
      </c>
      <c r="F1517" s="22" t="s">
        <v>187</v>
      </c>
      <c r="G1517" s="22" t="s">
        <v>222</v>
      </c>
      <c r="H1517" s="25">
        <v>0</v>
      </c>
      <c r="I1517" s="19">
        <v>7</v>
      </c>
      <c r="J1517" s="20">
        <v>0</v>
      </c>
      <c r="L1517" s="20">
        <v>0</v>
      </c>
      <c r="N1517" s="20">
        <v>0</v>
      </c>
      <c r="P1517" s="20">
        <v>0</v>
      </c>
      <c r="R1517" s="20">
        <v>0</v>
      </c>
      <c r="T1517" s="20">
        <v>0</v>
      </c>
      <c r="V1517" s="20">
        <v>0</v>
      </c>
      <c r="X1517" s="20">
        <v>0</v>
      </c>
      <c r="Z1517" s="20">
        <v>0</v>
      </c>
      <c r="AB1517" s="20">
        <v>0</v>
      </c>
      <c r="AD1517" s="20">
        <v>0</v>
      </c>
      <c r="AF1517" s="20">
        <v>0</v>
      </c>
      <c r="AH1517" s="20">
        <v>0</v>
      </c>
      <c r="AJ1517" s="20">
        <v>0</v>
      </c>
      <c r="AK1517" s="26"/>
      <c r="AL1517" s="20">
        <v>446856</v>
      </c>
      <c r="AN1517" s="21">
        <v>446856</v>
      </c>
      <c r="AO1517" s="22"/>
      <c r="AP1517" s="20">
        <v>0</v>
      </c>
      <c r="AQ1517" s="20"/>
      <c r="AR1517" s="19">
        <v>9097</v>
      </c>
      <c r="AT1517" s="16" t="str">
        <f t="shared" si="23"/>
        <v>No</v>
      </c>
      <c r="AU1517" s="17"/>
      <c r="AV1517" s="18" t="s">
        <v>5331</v>
      </c>
      <c r="AW1517" s="15"/>
      <c r="AX1517" s="6"/>
    </row>
    <row r="1518" spans="1:50" ht="11.25">
      <c r="A1518" s="3" t="s">
        <v>6054</v>
      </c>
      <c r="B1518" s="3" t="s">
        <v>843</v>
      </c>
      <c r="C1518" s="22" t="s">
        <v>109</v>
      </c>
      <c r="E1518" s="314">
        <v>407</v>
      </c>
      <c r="F1518" s="22" t="s">
        <v>160</v>
      </c>
      <c r="G1518" s="22" t="s">
        <v>5166</v>
      </c>
      <c r="H1518" s="25">
        <v>3059393</v>
      </c>
      <c r="I1518" s="19">
        <v>7</v>
      </c>
      <c r="J1518" s="20">
        <v>0</v>
      </c>
      <c r="L1518" s="20">
        <v>0</v>
      </c>
      <c r="N1518" s="20">
        <v>0</v>
      </c>
      <c r="P1518" s="20">
        <v>0</v>
      </c>
      <c r="R1518" s="20">
        <v>0</v>
      </c>
      <c r="T1518" s="20">
        <v>0</v>
      </c>
      <c r="V1518" s="20">
        <v>0</v>
      </c>
      <c r="X1518" s="20">
        <v>0</v>
      </c>
      <c r="Z1518" s="20">
        <v>0</v>
      </c>
      <c r="AB1518" s="20">
        <v>0</v>
      </c>
      <c r="AD1518" s="20">
        <v>0</v>
      </c>
      <c r="AF1518" s="20">
        <v>0</v>
      </c>
      <c r="AH1518" s="20">
        <v>0</v>
      </c>
      <c r="AJ1518" s="20">
        <v>0</v>
      </c>
      <c r="AK1518" s="26"/>
      <c r="AL1518" s="20">
        <v>931184</v>
      </c>
      <c r="AN1518" s="21">
        <v>931184</v>
      </c>
      <c r="AO1518" s="22"/>
      <c r="AP1518" s="20">
        <v>0</v>
      </c>
      <c r="AQ1518" s="20"/>
      <c r="AR1518" s="19">
        <v>9038</v>
      </c>
      <c r="AT1518" s="16" t="str">
        <f t="shared" si="23"/>
        <v>No</v>
      </c>
      <c r="AU1518" s="17"/>
      <c r="AV1518" s="18" t="s">
        <v>5331</v>
      </c>
      <c r="AW1518" s="15"/>
      <c r="AX1518" s="6"/>
    </row>
    <row r="1519" spans="1:50" ht="11.25">
      <c r="A1519" s="3" t="s">
        <v>6554</v>
      </c>
      <c r="B1519" s="3" t="s">
        <v>5669</v>
      </c>
      <c r="C1519" s="22" t="s">
        <v>21</v>
      </c>
      <c r="E1519" s="314">
        <v>90260</v>
      </c>
      <c r="F1519" s="22" t="s">
        <v>187</v>
      </c>
      <c r="G1519" s="22" t="s">
        <v>5166</v>
      </c>
      <c r="H1519" s="25">
        <v>12150996</v>
      </c>
      <c r="I1519" s="19">
        <v>7</v>
      </c>
      <c r="J1519" s="20">
        <v>0</v>
      </c>
      <c r="L1519" s="20">
        <v>0</v>
      </c>
      <c r="N1519" s="20">
        <v>0</v>
      </c>
      <c r="P1519" s="20">
        <v>0</v>
      </c>
      <c r="R1519" s="20">
        <v>0</v>
      </c>
      <c r="T1519" s="20">
        <v>0</v>
      </c>
      <c r="V1519" s="20">
        <v>0</v>
      </c>
      <c r="X1519" s="20">
        <v>0</v>
      </c>
      <c r="Z1519" s="20">
        <v>0</v>
      </c>
      <c r="AB1519" s="20">
        <v>0</v>
      </c>
      <c r="AD1519" s="20">
        <v>0</v>
      </c>
      <c r="AF1519" s="20">
        <v>0</v>
      </c>
      <c r="AH1519" s="20">
        <v>0</v>
      </c>
      <c r="AJ1519" s="20">
        <v>0</v>
      </c>
      <c r="AK1519" s="26"/>
      <c r="AL1519" s="20">
        <v>984963</v>
      </c>
      <c r="AN1519" s="21">
        <v>984963</v>
      </c>
      <c r="AO1519" s="22"/>
      <c r="AP1519" s="20">
        <v>0</v>
      </c>
      <c r="AQ1519" s="20"/>
      <c r="AR1519" s="19">
        <v>13095</v>
      </c>
      <c r="AT1519" s="16" t="str">
        <f t="shared" si="23"/>
        <v>No</v>
      </c>
      <c r="AU1519" s="17"/>
      <c r="AV1519" s="18" t="s">
        <v>5331</v>
      </c>
      <c r="AW1519" s="15"/>
      <c r="AX1519" s="6"/>
    </row>
    <row r="1520" spans="1:50" ht="11.25">
      <c r="A1520" s="3" t="s">
        <v>6558</v>
      </c>
      <c r="B1520" s="3" t="s">
        <v>4604</v>
      </c>
      <c r="C1520" s="22" t="s">
        <v>19</v>
      </c>
      <c r="D1520" s="310" t="s">
        <v>4605</v>
      </c>
      <c r="E1520" s="314" t="s">
        <v>4606</v>
      </c>
      <c r="F1520" s="22" t="s">
        <v>187</v>
      </c>
      <c r="G1520" s="22" t="s">
        <v>222</v>
      </c>
      <c r="H1520" s="25">
        <v>0</v>
      </c>
      <c r="I1520" s="19">
        <v>7</v>
      </c>
      <c r="J1520" s="20">
        <v>0</v>
      </c>
      <c r="L1520" s="20">
        <v>0</v>
      </c>
      <c r="N1520" s="20">
        <v>0</v>
      </c>
      <c r="P1520" s="20">
        <v>0</v>
      </c>
      <c r="R1520" s="20">
        <v>0</v>
      </c>
      <c r="T1520" s="20">
        <v>0</v>
      </c>
      <c r="V1520" s="20">
        <v>0</v>
      </c>
      <c r="X1520" s="20">
        <v>0</v>
      </c>
      <c r="Z1520" s="20">
        <v>0</v>
      </c>
      <c r="AB1520" s="20">
        <v>0</v>
      </c>
      <c r="AD1520" s="20">
        <v>0</v>
      </c>
      <c r="AF1520" s="20">
        <v>0</v>
      </c>
      <c r="AH1520" s="20">
        <v>0</v>
      </c>
      <c r="AJ1520" s="20">
        <v>0</v>
      </c>
      <c r="AK1520" s="26"/>
      <c r="AL1520" s="20">
        <v>737421</v>
      </c>
      <c r="AN1520" s="21">
        <v>737421</v>
      </c>
      <c r="AO1520" s="22"/>
      <c r="AP1520" s="20">
        <v>0</v>
      </c>
      <c r="AQ1520" s="20"/>
      <c r="AR1520" s="19">
        <v>10592</v>
      </c>
      <c r="AT1520" s="16" t="str">
        <f t="shared" si="23"/>
        <v>No</v>
      </c>
      <c r="AU1520" s="17"/>
      <c r="AV1520" s="18" t="s">
        <v>5331</v>
      </c>
      <c r="AW1520" s="15"/>
      <c r="AX1520" s="6"/>
    </row>
    <row r="1521" spans="1:50" ht="11.25">
      <c r="A1521" s="3" t="s">
        <v>6047</v>
      </c>
      <c r="B1521" s="3" t="s">
        <v>4519</v>
      </c>
      <c r="C1521" s="22" t="s">
        <v>104</v>
      </c>
      <c r="D1521" s="310" t="s">
        <v>4520</v>
      </c>
      <c r="E1521" s="314" t="s">
        <v>4521</v>
      </c>
      <c r="F1521" s="22" t="s">
        <v>187</v>
      </c>
      <c r="G1521" s="22" t="s">
        <v>222</v>
      </c>
      <c r="H1521" s="25">
        <v>0</v>
      </c>
      <c r="I1521" s="19">
        <v>7</v>
      </c>
      <c r="J1521" s="20">
        <v>0</v>
      </c>
      <c r="L1521" s="20">
        <v>0</v>
      </c>
      <c r="N1521" s="20">
        <v>0</v>
      </c>
      <c r="P1521" s="20">
        <v>0</v>
      </c>
      <c r="R1521" s="20">
        <v>0</v>
      </c>
      <c r="T1521" s="20">
        <v>0</v>
      </c>
      <c r="V1521" s="20">
        <v>0</v>
      </c>
      <c r="X1521" s="20">
        <v>0</v>
      </c>
      <c r="Z1521" s="20">
        <v>0</v>
      </c>
      <c r="AB1521" s="20">
        <v>0</v>
      </c>
      <c r="AD1521" s="20">
        <v>0</v>
      </c>
      <c r="AF1521" s="20">
        <v>0</v>
      </c>
      <c r="AH1521" s="20">
        <v>0</v>
      </c>
      <c r="AJ1521" s="20">
        <v>0</v>
      </c>
      <c r="AK1521" s="26"/>
      <c r="AL1521" s="20">
        <v>706512</v>
      </c>
      <c r="AN1521" s="21">
        <v>706512</v>
      </c>
      <c r="AO1521" s="22"/>
      <c r="AP1521" s="20">
        <v>0</v>
      </c>
      <c r="AQ1521" s="20"/>
      <c r="AR1521" s="19">
        <v>12781</v>
      </c>
      <c r="AT1521" s="16" t="str">
        <f t="shared" si="23"/>
        <v>No</v>
      </c>
      <c r="AU1521" s="17"/>
      <c r="AV1521" s="18" t="s">
        <v>5331</v>
      </c>
      <c r="AW1521" s="15"/>
      <c r="AX1521" s="6"/>
    </row>
    <row r="1522" spans="1:50" ht="11.25">
      <c r="A1522" s="3" t="s">
        <v>5662</v>
      </c>
      <c r="B1522" s="3" t="s">
        <v>5540</v>
      </c>
      <c r="C1522" s="22" t="s">
        <v>5255</v>
      </c>
      <c r="E1522" s="314" t="s">
        <v>5663</v>
      </c>
      <c r="F1522" s="22" t="s">
        <v>184</v>
      </c>
      <c r="G1522" s="22" t="s">
        <v>222</v>
      </c>
      <c r="H1522" s="25">
        <v>0</v>
      </c>
      <c r="I1522" s="19">
        <v>7</v>
      </c>
      <c r="J1522" s="20">
        <v>0</v>
      </c>
      <c r="L1522" s="20">
        <v>0</v>
      </c>
      <c r="N1522" s="20">
        <v>0</v>
      </c>
      <c r="P1522" s="20">
        <v>0</v>
      </c>
      <c r="R1522" s="20">
        <v>0</v>
      </c>
      <c r="T1522" s="20">
        <v>0</v>
      </c>
      <c r="V1522" s="20">
        <v>0</v>
      </c>
      <c r="X1522" s="20">
        <v>0</v>
      </c>
      <c r="Z1522" s="20">
        <v>0</v>
      </c>
      <c r="AB1522" s="20">
        <v>0</v>
      </c>
      <c r="AD1522" s="20">
        <v>0</v>
      </c>
      <c r="AF1522" s="20">
        <v>0</v>
      </c>
      <c r="AH1522" s="20">
        <v>0</v>
      </c>
      <c r="AJ1522" s="20">
        <v>0</v>
      </c>
      <c r="AK1522" s="26"/>
      <c r="AL1522" s="20">
        <v>323652</v>
      </c>
      <c r="AN1522" s="21">
        <v>323652</v>
      </c>
      <c r="AO1522" s="22"/>
      <c r="AP1522" s="20">
        <v>0</v>
      </c>
      <c r="AQ1522" s="20"/>
      <c r="AR1522" s="19">
        <v>13352</v>
      </c>
      <c r="AT1522" s="16" t="str">
        <f t="shared" si="23"/>
        <v>No</v>
      </c>
      <c r="AU1522" s="17"/>
      <c r="AV1522" s="18" t="s">
        <v>5331</v>
      </c>
      <c r="AW1522" s="15"/>
      <c r="AX1522" s="6"/>
    </row>
    <row r="1523" spans="1:50" ht="11.25">
      <c r="A1523" s="3" t="s">
        <v>2028</v>
      </c>
      <c r="B1523" s="3" t="s">
        <v>2029</v>
      </c>
      <c r="C1523" s="22" t="s">
        <v>16</v>
      </c>
      <c r="D1523" s="310" t="s">
        <v>2030</v>
      </c>
      <c r="E1523" s="314" t="s">
        <v>2031</v>
      </c>
      <c r="F1523" s="22" t="s">
        <v>235</v>
      </c>
      <c r="G1523" s="22" t="s">
        <v>222</v>
      </c>
      <c r="H1523" s="25">
        <v>0</v>
      </c>
      <c r="I1523" s="19">
        <v>7</v>
      </c>
      <c r="J1523" s="20">
        <v>0</v>
      </c>
      <c r="L1523" s="20">
        <v>0</v>
      </c>
      <c r="N1523" s="20">
        <v>0</v>
      </c>
      <c r="P1523" s="20">
        <v>0</v>
      </c>
      <c r="R1523" s="20">
        <v>0</v>
      </c>
      <c r="T1523" s="20">
        <v>0</v>
      </c>
      <c r="V1523" s="20">
        <v>0</v>
      </c>
      <c r="X1523" s="20">
        <v>0</v>
      </c>
      <c r="Z1523" s="20">
        <v>0</v>
      </c>
      <c r="AB1523" s="20">
        <v>0</v>
      </c>
      <c r="AD1523" s="20">
        <v>0</v>
      </c>
      <c r="AF1523" s="20">
        <v>0</v>
      </c>
      <c r="AH1523" s="20">
        <v>0</v>
      </c>
      <c r="AJ1523" s="20">
        <v>0</v>
      </c>
      <c r="AK1523" s="26"/>
      <c r="AL1523" s="20">
        <v>222802</v>
      </c>
      <c r="AN1523" s="21">
        <v>222802</v>
      </c>
      <c r="AO1523" s="22"/>
      <c r="AP1523" s="20">
        <v>0</v>
      </c>
      <c r="AQ1523" s="20"/>
      <c r="AR1523" s="19">
        <v>2291</v>
      </c>
      <c r="AT1523" s="16" t="str">
        <f t="shared" si="23"/>
        <v>No</v>
      </c>
      <c r="AU1523" s="17"/>
      <c r="AV1523" s="18" t="s">
        <v>5331</v>
      </c>
      <c r="AW1523" s="15"/>
      <c r="AX1523" s="6"/>
    </row>
    <row r="1524" spans="1:50" ht="11.25">
      <c r="A1524" s="3" t="s">
        <v>2142</v>
      </c>
      <c r="B1524" s="3" t="s">
        <v>2143</v>
      </c>
      <c r="C1524" s="22" t="s">
        <v>63</v>
      </c>
      <c r="D1524" s="310" t="s">
        <v>2144</v>
      </c>
      <c r="E1524" s="314" t="s">
        <v>2145</v>
      </c>
      <c r="F1524" s="22" t="s">
        <v>235</v>
      </c>
      <c r="G1524" s="22" t="s">
        <v>222</v>
      </c>
      <c r="H1524" s="25">
        <v>0</v>
      </c>
      <c r="I1524" s="19">
        <v>7</v>
      </c>
      <c r="J1524" s="20">
        <v>0</v>
      </c>
      <c r="L1524" s="20">
        <v>0</v>
      </c>
      <c r="N1524" s="20">
        <v>0</v>
      </c>
      <c r="P1524" s="20">
        <v>0</v>
      </c>
      <c r="R1524" s="20">
        <v>0</v>
      </c>
      <c r="T1524" s="20">
        <v>0</v>
      </c>
      <c r="V1524" s="20">
        <v>0</v>
      </c>
      <c r="X1524" s="20">
        <v>0</v>
      </c>
      <c r="Z1524" s="20">
        <v>0</v>
      </c>
      <c r="AB1524" s="20">
        <v>0</v>
      </c>
      <c r="AD1524" s="20">
        <v>0</v>
      </c>
      <c r="AF1524" s="20">
        <v>0</v>
      </c>
      <c r="AH1524" s="20">
        <v>0</v>
      </c>
      <c r="AJ1524" s="20">
        <v>0</v>
      </c>
      <c r="AK1524" s="26"/>
      <c r="AL1524" s="20">
        <v>326463</v>
      </c>
      <c r="AN1524" s="21">
        <v>326463</v>
      </c>
      <c r="AO1524" s="22"/>
      <c r="AP1524" s="20">
        <v>0</v>
      </c>
      <c r="AQ1524" s="20"/>
      <c r="AR1524" s="19">
        <v>7260</v>
      </c>
      <c r="AT1524" s="16" t="str">
        <f t="shared" si="23"/>
        <v>No</v>
      </c>
      <c r="AU1524" s="17"/>
      <c r="AV1524" s="18" t="s">
        <v>5331</v>
      </c>
      <c r="AW1524" s="15"/>
      <c r="AX1524" s="6"/>
    </row>
    <row r="1525" spans="1:50" ht="11.25">
      <c r="A1525" s="3" t="s">
        <v>4478</v>
      </c>
      <c r="B1525" s="3" t="s">
        <v>2782</v>
      </c>
      <c r="C1525" s="22" t="s">
        <v>62</v>
      </c>
      <c r="D1525" s="310" t="s">
        <v>4479</v>
      </c>
      <c r="E1525" s="314" t="s">
        <v>4480</v>
      </c>
      <c r="F1525" s="22" t="s">
        <v>187</v>
      </c>
      <c r="G1525" s="22" t="s">
        <v>222</v>
      </c>
      <c r="H1525" s="25">
        <v>0</v>
      </c>
      <c r="I1525" s="19">
        <v>7</v>
      </c>
      <c r="J1525" s="20">
        <v>0</v>
      </c>
      <c r="L1525" s="20">
        <v>0</v>
      </c>
      <c r="N1525" s="20">
        <v>0</v>
      </c>
      <c r="P1525" s="20">
        <v>0</v>
      </c>
      <c r="R1525" s="20">
        <v>0</v>
      </c>
      <c r="T1525" s="20">
        <v>0</v>
      </c>
      <c r="V1525" s="20">
        <v>0</v>
      </c>
      <c r="X1525" s="20">
        <v>0</v>
      </c>
      <c r="Z1525" s="20">
        <v>0</v>
      </c>
      <c r="AB1525" s="20">
        <v>0</v>
      </c>
      <c r="AD1525" s="20">
        <v>0</v>
      </c>
      <c r="AF1525" s="20">
        <v>0</v>
      </c>
      <c r="AH1525" s="20">
        <v>0</v>
      </c>
      <c r="AJ1525" s="20">
        <v>0</v>
      </c>
      <c r="AK1525" s="26"/>
      <c r="AL1525" s="20">
        <v>237022</v>
      </c>
      <c r="AN1525" s="21">
        <v>237022</v>
      </c>
      <c r="AO1525" s="22"/>
      <c r="AP1525" s="20">
        <v>0</v>
      </c>
      <c r="AQ1525" s="20"/>
      <c r="AR1525" s="19">
        <v>5803</v>
      </c>
      <c r="AT1525" s="16" t="str">
        <f t="shared" si="23"/>
        <v>No</v>
      </c>
      <c r="AU1525" s="17"/>
      <c r="AV1525" s="18" t="s">
        <v>5331</v>
      </c>
      <c r="AW1525" s="15"/>
      <c r="AX1525" s="6"/>
    </row>
    <row r="1526" spans="1:50" ht="11.25">
      <c r="A1526" s="3" t="s">
        <v>6559</v>
      </c>
      <c r="B1526" s="3" t="s">
        <v>5409</v>
      </c>
      <c r="C1526" s="22" t="s">
        <v>38</v>
      </c>
      <c r="E1526" s="314">
        <v>40241</v>
      </c>
      <c r="F1526" s="22" t="s">
        <v>187</v>
      </c>
      <c r="G1526" s="22" t="s">
        <v>5166</v>
      </c>
      <c r="H1526" s="25">
        <v>5502379</v>
      </c>
      <c r="I1526" s="19">
        <v>7</v>
      </c>
      <c r="J1526" s="20">
        <v>0</v>
      </c>
      <c r="L1526" s="20">
        <v>0</v>
      </c>
      <c r="N1526" s="20">
        <v>0</v>
      </c>
      <c r="P1526" s="20">
        <v>0</v>
      </c>
      <c r="R1526" s="20">
        <v>0</v>
      </c>
      <c r="T1526" s="20">
        <v>0</v>
      </c>
      <c r="V1526" s="20">
        <v>0</v>
      </c>
      <c r="X1526" s="20">
        <v>0</v>
      </c>
      <c r="Z1526" s="20">
        <v>0</v>
      </c>
      <c r="AB1526" s="20">
        <v>0</v>
      </c>
      <c r="AD1526" s="20">
        <v>0</v>
      </c>
      <c r="AF1526" s="20">
        <v>0</v>
      </c>
      <c r="AH1526" s="20">
        <v>0</v>
      </c>
      <c r="AJ1526" s="20">
        <v>0</v>
      </c>
      <c r="AK1526" s="26"/>
      <c r="AL1526" s="20">
        <v>821038</v>
      </c>
      <c r="AN1526" s="21">
        <v>821038</v>
      </c>
      <c r="AO1526" s="22"/>
      <c r="AP1526" s="20">
        <v>0</v>
      </c>
      <c r="AQ1526" s="20"/>
      <c r="AR1526" s="19">
        <v>10551</v>
      </c>
      <c r="AT1526" s="16" t="str">
        <f t="shared" si="23"/>
        <v>No</v>
      </c>
      <c r="AU1526" s="17"/>
      <c r="AV1526" s="18" t="s">
        <v>5331</v>
      </c>
      <c r="AW1526" s="15"/>
      <c r="AX1526" s="6"/>
    </row>
    <row r="1527" spans="1:50" ht="11.25">
      <c r="A1527" s="3" t="s">
        <v>5667</v>
      </c>
      <c r="B1527" s="3" t="s">
        <v>5668</v>
      </c>
      <c r="C1527" s="22" t="s">
        <v>38</v>
      </c>
      <c r="E1527" s="314">
        <v>40254</v>
      </c>
      <c r="F1527" s="22" t="s">
        <v>187</v>
      </c>
      <c r="G1527" s="22" t="s">
        <v>5166</v>
      </c>
      <c r="H1527" s="25">
        <v>5502379</v>
      </c>
      <c r="I1527" s="19">
        <v>7</v>
      </c>
      <c r="J1527" s="20">
        <v>0</v>
      </c>
      <c r="L1527" s="20">
        <v>0</v>
      </c>
      <c r="N1527" s="20">
        <v>0</v>
      </c>
      <c r="P1527" s="20">
        <v>0</v>
      </c>
      <c r="R1527" s="20">
        <v>0</v>
      </c>
      <c r="T1527" s="20">
        <v>0</v>
      </c>
      <c r="V1527" s="20">
        <v>0</v>
      </c>
      <c r="X1527" s="20">
        <v>0</v>
      </c>
      <c r="Z1527" s="20">
        <v>0</v>
      </c>
      <c r="AB1527" s="20">
        <v>0</v>
      </c>
      <c r="AD1527" s="20">
        <v>0</v>
      </c>
      <c r="AF1527" s="20">
        <v>0</v>
      </c>
      <c r="AH1527" s="20">
        <v>0</v>
      </c>
      <c r="AJ1527" s="20">
        <v>0</v>
      </c>
      <c r="AK1527" s="26"/>
      <c r="AL1527" s="20">
        <v>828942</v>
      </c>
      <c r="AN1527" s="21">
        <v>828942</v>
      </c>
      <c r="AO1527" s="22"/>
      <c r="AP1527" s="20">
        <v>0</v>
      </c>
      <c r="AQ1527" s="20"/>
      <c r="AR1527" s="19">
        <v>19368</v>
      </c>
      <c r="AT1527" s="16" t="str">
        <f t="shared" si="23"/>
        <v>No</v>
      </c>
      <c r="AU1527" s="17"/>
      <c r="AV1527" s="18" t="s">
        <v>5331</v>
      </c>
      <c r="AW1527" s="15"/>
      <c r="AX1527" s="6"/>
    </row>
    <row r="1528" spans="1:50" ht="11.25">
      <c r="A1528" s="3" t="s">
        <v>2987</v>
      </c>
      <c r="B1528" s="3" t="s">
        <v>279</v>
      </c>
      <c r="C1528" s="22" t="s">
        <v>81</v>
      </c>
      <c r="D1528" s="310" t="s">
        <v>2988</v>
      </c>
      <c r="E1528" s="314" t="s">
        <v>2989</v>
      </c>
      <c r="F1528" s="22" t="s">
        <v>187</v>
      </c>
      <c r="G1528" s="22" t="s">
        <v>222</v>
      </c>
      <c r="H1528" s="25">
        <v>0</v>
      </c>
      <c r="I1528" s="19">
        <v>7</v>
      </c>
      <c r="J1528" s="20">
        <v>0</v>
      </c>
      <c r="L1528" s="20">
        <v>0</v>
      </c>
      <c r="N1528" s="20">
        <v>0</v>
      </c>
      <c r="P1528" s="20">
        <v>0</v>
      </c>
      <c r="R1528" s="20">
        <v>0</v>
      </c>
      <c r="T1528" s="20">
        <v>0</v>
      </c>
      <c r="V1528" s="20">
        <v>0</v>
      </c>
      <c r="X1528" s="20">
        <v>0</v>
      </c>
      <c r="Z1528" s="20">
        <v>0</v>
      </c>
      <c r="AB1528" s="20">
        <v>0</v>
      </c>
      <c r="AD1528" s="20">
        <v>0</v>
      </c>
      <c r="AF1528" s="20">
        <v>0</v>
      </c>
      <c r="AH1528" s="20">
        <v>0</v>
      </c>
      <c r="AJ1528" s="20">
        <v>0</v>
      </c>
      <c r="AK1528" s="26"/>
      <c r="AL1528" s="20">
        <v>537753</v>
      </c>
      <c r="AN1528" s="21">
        <v>537753</v>
      </c>
      <c r="AO1528" s="22"/>
      <c r="AP1528" s="20">
        <v>0</v>
      </c>
      <c r="AQ1528" s="20"/>
      <c r="AR1528" s="19">
        <v>9714</v>
      </c>
      <c r="AT1528" s="16" t="str">
        <f t="shared" si="23"/>
        <v>No</v>
      </c>
      <c r="AU1528" s="17"/>
      <c r="AV1528" s="18"/>
      <c r="AW1528" s="15"/>
      <c r="AX1528" s="6"/>
    </row>
    <row r="1529" spans="1:50" ht="11.25">
      <c r="A1529" s="3" t="s">
        <v>3967</v>
      </c>
      <c r="B1529" s="3" t="s">
        <v>3968</v>
      </c>
      <c r="C1529" s="22" t="s">
        <v>60</v>
      </c>
      <c r="D1529" s="310" t="s">
        <v>3969</v>
      </c>
      <c r="E1529" s="314" t="s">
        <v>3970</v>
      </c>
      <c r="F1529" s="22" t="s">
        <v>235</v>
      </c>
      <c r="G1529" s="22" t="s">
        <v>222</v>
      </c>
      <c r="H1529" s="25">
        <v>0</v>
      </c>
      <c r="I1529" s="19">
        <v>7</v>
      </c>
      <c r="J1529" s="20">
        <v>0</v>
      </c>
      <c r="L1529" s="20">
        <v>0</v>
      </c>
      <c r="N1529" s="20">
        <v>0</v>
      </c>
      <c r="P1529" s="20">
        <v>0</v>
      </c>
      <c r="R1529" s="20">
        <v>0</v>
      </c>
      <c r="T1529" s="20">
        <v>0</v>
      </c>
      <c r="V1529" s="20">
        <v>0</v>
      </c>
      <c r="X1529" s="20">
        <v>0</v>
      </c>
      <c r="Z1529" s="20">
        <v>0</v>
      </c>
      <c r="AB1529" s="20">
        <v>0</v>
      </c>
      <c r="AD1529" s="20">
        <v>0</v>
      </c>
      <c r="AF1529" s="20">
        <v>0</v>
      </c>
      <c r="AH1529" s="20">
        <v>0</v>
      </c>
      <c r="AJ1529" s="20">
        <v>0</v>
      </c>
      <c r="AK1529" s="26"/>
      <c r="AL1529" s="20">
        <v>331877</v>
      </c>
      <c r="AN1529" s="21">
        <v>331877</v>
      </c>
      <c r="AO1529" s="22"/>
      <c r="AP1529" s="20">
        <v>0</v>
      </c>
      <c r="AQ1529" s="20"/>
      <c r="AR1529" s="19">
        <v>10423</v>
      </c>
      <c r="AT1529" s="16" t="str">
        <f t="shared" si="23"/>
        <v>No</v>
      </c>
      <c r="AU1529" s="17"/>
      <c r="AV1529" s="18" t="s">
        <v>5331</v>
      </c>
      <c r="AW1529" s="15"/>
      <c r="AX1529" s="6"/>
    </row>
    <row r="1530" spans="1:50" ht="11.25">
      <c r="A1530" s="3" t="s">
        <v>1969</v>
      </c>
      <c r="B1530" s="3" t="s">
        <v>1970</v>
      </c>
      <c r="C1530" s="22" t="s">
        <v>63</v>
      </c>
      <c r="D1530" s="310" t="s">
        <v>1971</v>
      </c>
      <c r="E1530" s="314" t="s">
        <v>1972</v>
      </c>
      <c r="F1530" s="22" t="s">
        <v>187</v>
      </c>
      <c r="G1530" s="22" t="s">
        <v>222</v>
      </c>
      <c r="H1530" s="25">
        <v>0</v>
      </c>
      <c r="I1530" s="19">
        <v>7</v>
      </c>
      <c r="J1530" s="20">
        <v>0</v>
      </c>
      <c r="L1530" s="20">
        <v>0</v>
      </c>
      <c r="N1530" s="20">
        <v>0</v>
      </c>
      <c r="P1530" s="20">
        <v>0</v>
      </c>
      <c r="R1530" s="20">
        <v>0</v>
      </c>
      <c r="T1530" s="20">
        <v>0</v>
      </c>
      <c r="V1530" s="20">
        <v>0</v>
      </c>
      <c r="X1530" s="20">
        <v>0</v>
      </c>
      <c r="Z1530" s="20">
        <v>0</v>
      </c>
      <c r="AB1530" s="20">
        <v>0</v>
      </c>
      <c r="AD1530" s="20">
        <v>0</v>
      </c>
      <c r="AF1530" s="20">
        <v>0</v>
      </c>
      <c r="AH1530" s="20">
        <v>0</v>
      </c>
      <c r="AJ1530" s="20">
        <v>0</v>
      </c>
      <c r="AK1530" s="26"/>
      <c r="AL1530" s="20">
        <v>503967</v>
      </c>
      <c r="AN1530" s="21">
        <v>503967</v>
      </c>
      <c r="AO1530" s="22"/>
      <c r="AP1530" s="20">
        <v>0</v>
      </c>
      <c r="AQ1530" s="20"/>
      <c r="AR1530" s="19">
        <v>11560</v>
      </c>
      <c r="AT1530" s="16" t="str">
        <f t="shared" si="23"/>
        <v>No</v>
      </c>
      <c r="AU1530" s="17"/>
      <c r="AV1530" s="18" t="s">
        <v>5331</v>
      </c>
      <c r="AW1530" s="15"/>
      <c r="AX1530" s="6"/>
    </row>
    <row r="1531" spans="1:50" ht="11.25">
      <c r="A1531" s="3" t="s">
        <v>3420</v>
      </c>
      <c r="B1531" s="3" t="s">
        <v>3421</v>
      </c>
      <c r="C1531" s="22" t="s">
        <v>51</v>
      </c>
      <c r="D1531" s="310" t="s">
        <v>3422</v>
      </c>
      <c r="E1531" s="314" t="s">
        <v>3423</v>
      </c>
      <c r="F1531" s="22" t="s">
        <v>187</v>
      </c>
      <c r="G1531" s="22" t="s">
        <v>222</v>
      </c>
      <c r="H1531" s="25">
        <v>0</v>
      </c>
      <c r="I1531" s="19">
        <v>7</v>
      </c>
      <c r="J1531" s="20">
        <v>0</v>
      </c>
      <c r="L1531" s="20">
        <v>0</v>
      </c>
      <c r="N1531" s="20">
        <v>0</v>
      </c>
      <c r="P1531" s="20">
        <v>0</v>
      </c>
      <c r="R1531" s="20">
        <v>0</v>
      </c>
      <c r="T1531" s="20">
        <v>0</v>
      </c>
      <c r="V1531" s="20">
        <v>0</v>
      </c>
      <c r="X1531" s="20">
        <v>0</v>
      </c>
      <c r="Z1531" s="20">
        <v>0</v>
      </c>
      <c r="AB1531" s="20">
        <v>0</v>
      </c>
      <c r="AD1531" s="20">
        <v>0</v>
      </c>
      <c r="AF1531" s="20">
        <v>0</v>
      </c>
      <c r="AH1531" s="20">
        <v>0</v>
      </c>
      <c r="AJ1531" s="20">
        <v>0</v>
      </c>
      <c r="AK1531" s="26"/>
      <c r="AL1531" s="20">
        <v>306049</v>
      </c>
      <c r="AN1531" s="21">
        <v>306049</v>
      </c>
      <c r="AO1531" s="22"/>
      <c r="AP1531" s="20">
        <v>0</v>
      </c>
      <c r="AQ1531" s="20"/>
      <c r="AR1531" s="19">
        <v>5031</v>
      </c>
      <c r="AT1531" s="16" t="str">
        <f t="shared" si="23"/>
        <v>No</v>
      </c>
      <c r="AU1531" s="17"/>
      <c r="AV1531" s="18" t="s">
        <v>5331</v>
      </c>
      <c r="AW1531" s="15"/>
      <c r="AX1531" s="6"/>
    </row>
    <row r="1532" spans="1:50" ht="11.25">
      <c r="A1532" s="3" t="s">
        <v>5533</v>
      </c>
      <c r="B1532" s="3" t="s">
        <v>5534</v>
      </c>
      <c r="C1532" s="22" t="s">
        <v>73</v>
      </c>
      <c r="E1532" s="314" t="s">
        <v>5535</v>
      </c>
      <c r="F1532" s="22" t="s">
        <v>187</v>
      </c>
      <c r="G1532" s="22" t="s">
        <v>222</v>
      </c>
      <c r="H1532" s="25">
        <v>0</v>
      </c>
      <c r="I1532" s="19">
        <v>7</v>
      </c>
      <c r="J1532" s="20">
        <v>0</v>
      </c>
      <c r="L1532" s="20">
        <v>0</v>
      </c>
      <c r="N1532" s="20">
        <v>0</v>
      </c>
      <c r="P1532" s="20">
        <v>0</v>
      </c>
      <c r="R1532" s="20">
        <v>0</v>
      </c>
      <c r="T1532" s="20">
        <v>0</v>
      </c>
      <c r="V1532" s="20">
        <v>0</v>
      </c>
      <c r="X1532" s="20">
        <v>0</v>
      </c>
      <c r="Z1532" s="20">
        <v>0</v>
      </c>
      <c r="AB1532" s="20">
        <v>0</v>
      </c>
      <c r="AD1532" s="20">
        <v>0</v>
      </c>
      <c r="AF1532" s="20">
        <v>0</v>
      </c>
      <c r="AH1532" s="20">
        <v>0</v>
      </c>
      <c r="AJ1532" s="20">
        <v>0</v>
      </c>
      <c r="AK1532" s="26"/>
      <c r="AL1532" s="20">
        <v>80461</v>
      </c>
      <c r="AN1532" s="21">
        <v>80461</v>
      </c>
      <c r="AO1532" s="22"/>
      <c r="AP1532" s="20">
        <v>0</v>
      </c>
      <c r="AQ1532" s="20"/>
      <c r="AR1532" s="19">
        <v>3580</v>
      </c>
      <c r="AT1532" s="16" t="str">
        <f t="shared" si="23"/>
        <v>No</v>
      </c>
      <c r="AU1532" s="17"/>
      <c r="AV1532" s="18" t="s">
        <v>5331</v>
      </c>
      <c r="AW1532" s="15"/>
      <c r="AX1532" s="6"/>
    </row>
    <row r="1533" spans="1:50" ht="11.25">
      <c r="A1533" s="3" t="s">
        <v>5670</v>
      </c>
      <c r="B1533" s="3" t="s">
        <v>5427</v>
      </c>
      <c r="C1533" s="22" t="s">
        <v>41</v>
      </c>
      <c r="D1533" s="310" t="s">
        <v>2100</v>
      </c>
      <c r="E1533" s="314" t="s">
        <v>2101</v>
      </c>
      <c r="F1533" s="22" t="s">
        <v>187</v>
      </c>
      <c r="G1533" s="22" t="s">
        <v>222</v>
      </c>
      <c r="H1533" s="25">
        <v>0</v>
      </c>
      <c r="I1533" s="19">
        <v>7</v>
      </c>
      <c r="J1533" s="20">
        <v>0</v>
      </c>
      <c r="L1533" s="20">
        <v>0</v>
      </c>
      <c r="N1533" s="20">
        <v>0</v>
      </c>
      <c r="P1533" s="20">
        <v>0</v>
      </c>
      <c r="R1533" s="20">
        <v>0</v>
      </c>
      <c r="T1533" s="20">
        <v>0</v>
      </c>
      <c r="V1533" s="20">
        <v>0</v>
      </c>
      <c r="X1533" s="20">
        <v>0</v>
      </c>
      <c r="Z1533" s="20">
        <v>0</v>
      </c>
      <c r="AB1533" s="20">
        <v>0</v>
      </c>
      <c r="AD1533" s="20">
        <v>0</v>
      </c>
      <c r="AF1533" s="20">
        <v>0</v>
      </c>
      <c r="AH1533" s="20">
        <v>0</v>
      </c>
      <c r="AJ1533" s="20">
        <v>0</v>
      </c>
      <c r="AK1533" s="26"/>
      <c r="AL1533" s="20">
        <v>265969</v>
      </c>
      <c r="AN1533" s="21">
        <v>265969</v>
      </c>
      <c r="AO1533" s="22"/>
      <c r="AP1533" s="20">
        <v>0</v>
      </c>
      <c r="AQ1533" s="20"/>
      <c r="AR1533" s="19">
        <v>7786</v>
      </c>
      <c r="AT1533" s="16" t="str">
        <f t="shared" si="23"/>
        <v>No</v>
      </c>
      <c r="AU1533" s="17"/>
      <c r="AV1533" s="18" t="s">
        <v>5331</v>
      </c>
      <c r="AW1533" s="15"/>
      <c r="AX1533" s="6"/>
    </row>
    <row r="1534" spans="1:50" ht="11.25">
      <c r="A1534" s="3" t="s">
        <v>6059</v>
      </c>
      <c r="B1534" s="3" t="s">
        <v>1129</v>
      </c>
      <c r="C1534" s="22" t="s">
        <v>89</v>
      </c>
      <c r="D1534" s="310">
        <v>4175</v>
      </c>
      <c r="E1534" s="314">
        <v>40175</v>
      </c>
      <c r="F1534" s="22" t="s">
        <v>187</v>
      </c>
      <c r="G1534" s="22" t="s">
        <v>185</v>
      </c>
      <c r="H1534" s="25">
        <v>2148346</v>
      </c>
      <c r="I1534" s="19">
        <v>7</v>
      </c>
      <c r="J1534" s="20">
        <v>4473138</v>
      </c>
      <c r="L1534" s="20">
        <v>7058976</v>
      </c>
      <c r="N1534" s="20">
        <v>329694</v>
      </c>
      <c r="P1534" s="20">
        <v>666664</v>
      </c>
      <c r="R1534" s="20">
        <v>2726194</v>
      </c>
      <c r="T1534" s="20">
        <v>2333634</v>
      </c>
      <c r="V1534" s="20">
        <v>4208926</v>
      </c>
      <c r="X1534" s="20">
        <v>0</v>
      </c>
      <c r="Z1534" s="20">
        <v>5179030</v>
      </c>
      <c r="AB1534" s="20">
        <v>341183</v>
      </c>
      <c r="AD1534" s="20">
        <v>2027775</v>
      </c>
      <c r="AF1534" s="20">
        <v>0</v>
      </c>
      <c r="AH1534" s="20">
        <v>0</v>
      </c>
      <c r="AJ1534" s="20">
        <v>271274</v>
      </c>
      <c r="AK1534" s="26"/>
      <c r="AL1534" s="20">
        <v>0</v>
      </c>
      <c r="AN1534" s="21">
        <v>29616488</v>
      </c>
      <c r="AO1534" s="22"/>
      <c r="AP1534" s="20">
        <v>0</v>
      </c>
      <c r="AQ1534" s="20"/>
      <c r="AR1534" s="19">
        <v>13486</v>
      </c>
      <c r="AT1534" s="16" t="str">
        <f t="shared" si="23"/>
        <v>No</v>
      </c>
      <c r="AU1534" s="17"/>
      <c r="AV1534" s="18" t="s">
        <v>5331</v>
      </c>
      <c r="AW1534" s="15"/>
      <c r="AX1534" s="6"/>
    </row>
    <row r="1535" spans="1:50" ht="11.25">
      <c r="A1535" s="3" t="s">
        <v>2511</v>
      </c>
      <c r="B1535" s="3" t="s">
        <v>2512</v>
      </c>
      <c r="C1535" s="22" t="s">
        <v>16</v>
      </c>
      <c r="D1535" s="310" t="s">
        <v>2513</v>
      </c>
      <c r="E1535" s="314" t="s">
        <v>2514</v>
      </c>
      <c r="F1535" s="22" t="s">
        <v>187</v>
      </c>
      <c r="G1535" s="22" t="s">
        <v>222</v>
      </c>
      <c r="H1535" s="25">
        <v>0</v>
      </c>
      <c r="I1535" s="19">
        <v>7</v>
      </c>
      <c r="J1535" s="20">
        <v>0</v>
      </c>
      <c r="L1535" s="20">
        <v>0</v>
      </c>
      <c r="N1535" s="20">
        <v>0</v>
      </c>
      <c r="P1535" s="20">
        <v>0</v>
      </c>
      <c r="R1535" s="20">
        <v>0</v>
      </c>
      <c r="T1535" s="20">
        <v>0</v>
      </c>
      <c r="V1535" s="20">
        <v>0</v>
      </c>
      <c r="X1535" s="20">
        <v>0</v>
      </c>
      <c r="Z1535" s="20">
        <v>0</v>
      </c>
      <c r="AB1535" s="20">
        <v>0</v>
      </c>
      <c r="AD1535" s="20">
        <v>0</v>
      </c>
      <c r="AF1535" s="20">
        <v>0</v>
      </c>
      <c r="AH1535" s="20">
        <v>0</v>
      </c>
      <c r="AJ1535" s="20">
        <v>0</v>
      </c>
      <c r="AK1535" s="26"/>
      <c r="AL1535" s="20">
        <v>440196</v>
      </c>
      <c r="AN1535" s="21">
        <v>440196</v>
      </c>
      <c r="AO1535" s="22"/>
      <c r="AP1535" s="20">
        <v>0</v>
      </c>
      <c r="AQ1535" s="20"/>
      <c r="AR1535" s="19">
        <v>9987</v>
      </c>
      <c r="AT1535" s="16" t="str">
        <f t="shared" si="23"/>
        <v>No</v>
      </c>
      <c r="AU1535" s="17"/>
      <c r="AV1535" s="18" t="s">
        <v>5331</v>
      </c>
      <c r="AW1535" s="15"/>
      <c r="AX1535" s="6"/>
    </row>
    <row r="1536" spans="1:50" ht="11.25">
      <c r="A1536" s="3" t="s">
        <v>1740</v>
      </c>
      <c r="B1536" s="3" t="s">
        <v>5868</v>
      </c>
      <c r="C1536" s="22" t="s">
        <v>105</v>
      </c>
      <c r="D1536" s="310" t="s">
        <v>1741</v>
      </c>
      <c r="E1536" s="314" t="s">
        <v>1742</v>
      </c>
      <c r="F1536" s="22" t="s">
        <v>187</v>
      </c>
      <c r="G1536" s="22" t="s">
        <v>222</v>
      </c>
      <c r="H1536" s="25">
        <v>0</v>
      </c>
      <c r="I1536" s="19">
        <v>7</v>
      </c>
      <c r="J1536" s="20">
        <v>0</v>
      </c>
      <c r="L1536" s="20">
        <v>0</v>
      </c>
      <c r="N1536" s="20">
        <v>0</v>
      </c>
      <c r="P1536" s="20">
        <v>0</v>
      </c>
      <c r="R1536" s="20">
        <v>0</v>
      </c>
      <c r="T1536" s="20">
        <v>0</v>
      </c>
      <c r="V1536" s="20">
        <v>0</v>
      </c>
      <c r="X1536" s="20">
        <v>0</v>
      </c>
      <c r="Z1536" s="20">
        <v>0</v>
      </c>
      <c r="AB1536" s="20">
        <v>0</v>
      </c>
      <c r="AD1536" s="20">
        <v>0</v>
      </c>
      <c r="AF1536" s="20">
        <v>0</v>
      </c>
      <c r="AH1536" s="20">
        <v>0</v>
      </c>
      <c r="AJ1536" s="20">
        <v>0</v>
      </c>
      <c r="AK1536" s="26"/>
      <c r="AL1536" s="20">
        <v>383609</v>
      </c>
      <c r="AN1536" s="21">
        <v>383609</v>
      </c>
      <c r="AO1536" s="22"/>
      <c r="AP1536" s="20">
        <v>0</v>
      </c>
      <c r="AQ1536" s="20"/>
      <c r="AR1536" s="19">
        <v>14480</v>
      </c>
      <c r="AT1536" s="16" t="str">
        <f t="shared" si="23"/>
        <v>No</v>
      </c>
      <c r="AU1536" s="17"/>
      <c r="AV1536" s="18" t="s">
        <v>5331</v>
      </c>
      <c r="AW1536" s="15"/>
      <c r="AX1536" s="6"/>
    </row>
    <row r="1537" spans="1:50" ht="11.25">
      <c r="A1537" s="3" t="s">
        <v>1139</v>
      </c>
      <c r="B1537" s="3" t="s">
        <v>1140</v>
      </c>
      <c r="C1537" s="22" t="s">
        <v>102</v>
      </c>
      <c r="D1537" s="310">
        <v>4186</v>
      </c>
      <c r="E1537" s="314">
        <v>40186</v>
      </c>
      <c r="F1537" s="22" t="s">
        <v>187</v>
      </c>
      <c r="G1537" s="22" t="s">
        <v>5166</v>
      </c>
      <c r="H1537" s="25">
        <v>133228</v>
      </c>
      <c r="I1537" s="19">
        <v>7</v>
      </c>
      <c r="J1537" s="20">
        <v>0</v>
      </c>
      <c r="L1537" s="20">
        <v>0</v>
      </c>
      <c r="N1537" s="20">
        <v>0</v>
      </c>
      <c r="P1537" s="20">
        <v>0</v>
      </c>
      <c r="R1537" s="20">
        <v>0</v>
      </c>
      <c r="T1537" s="20">
        <v>0</v>
      </c>
      <c r="V1537" s="20">
        <v>0</v>
      </c>
      <c r="X1537" s="20">
        <v>0</v>
      </c>
      <c r="Z1537" s="20">
        <v>0</v>
      </c>
      <c r="AB1537" s="20">
        <v>0</v>
      </c>
      <c r="AD1537" s="20">
        <v>0</v>
      </c>
      <c r="AF1537" s="20">
        <v>0</v>
      </c>
      <c r="AH1537" s="20">
        <v>0</v>
      </c>
      <c r="AJ1537" s="20">
        <v>0</v>
      </c>
      <c r="AK1537" s="26"/>
      <c r="AL1537" s="20">
        <v>1458480</v>
      </c>
      <c r="AN1537" s="21">
        <v>1458480</v>
      </c>
      <c r="AO1537" s="22"/>
      <c r="AP1537" s="20">
        <v>0</v>
      </c>
      <c r="AQ1537" s="20"/>
      <c r="AR1537" s="19">
        <v>20916</v>
      </c>
      <c r="AT1537" s="16" t="str">
        <f t="shared" si="23"/>
        <v>No</v>
      </c>
      <c r="AU1537" s="17"/>
      <c r="AV1537" s="18" t="s">
        <v>5331</v>
      </c>
      <c r="AW1537" s="15"/>
      <c r="AX1537" s="6"/>
    </row>
    <row r="1538" spans="1:50" ht="11.25">
      <c r="A1538" s="3" t="s">
        <v>5643</v>
      </c>
      <c r="B1538" s="3" t="s">
        <v>5644</v>
      </c>
      <c r="C1538" s="22" t="s">
        <v>21</v>
      </c>
      <c r="E1538" s="314">
        <v>90252</v>
      </c>
      <c r="F1538" s="22" t="s">
        <v>187</v>
      </c>
      <c r="G1538" s="22" t="s">
        <v>5166</v>
      </c>
      <c r="H1538" s="25">
        <v>12150996</v>
      </c>
      <c r="I1538" s="19">
        <v>7</v>
      </c>
      <c r="J1538" s="20">
        <v>0</v>
      </c>
      <c r="L1538" s="20">
        <v>0</v>
      </c>
      <c r="N1538" s="20">
        <v>0</v>
      </c>
      <c r="P1538" s="20">
        <v>0</v>
      </c>
      <c r="R1538" s="20">
        <v>0</v>
      </c>
      <c r="T1538" s="20">
        <v>0</v>
      </c>
      <c r="V1538" s="20">
        <v>0</v>
      </c>
      <c r="X1538" s="20">
        <v>0</v>
      </c>
      <c r="Z1538" s="20">
        <v>0</v>
      </c>
      <c r="AB1538" s="20">
        <v>0</v>
      </c>
      <c r="AD1538" s="20">
        <v>0</v>
      </c>
      <c r="AF1538" s="20">
        <v>0</v>
      </c>
      <c r="AH1538" s="20">
        <v>0</v>
      </c>
      <c r="AJ1538" s="20">
        <v>0</v>
      </c>
      <c r="AK1538" s="26"/>
      <c r="AL1538" s="20">
        <v>298536</v>
      </c>
      <c r="AN1538" s="21">
        <v>298536</v>
      </c>
      <c r="AO1538" s="22"/>
      <c r="AP1538" s="20">
        <v>0</v>
      </c>
      <c r="AQ1538" s="20"/>
      <c r="AR1538" s="19">
        <v>5806</v>
      </c>
      <c r="AT1538" s="16" t="str">
        <f t="shared" si="23"/>
        <v>No</v>
      </c>
      <c r="AU1538" s="17"/>
      <c r="AV1538" s="18" t="s">
        <v>5331</v>
      </c>
      <c r="AW1538" s="15"/>
      <c r="AX1538" s="6"/>
    </row>
    <row r="1539" spans="1:50" ht="11.25">
      <c r="A1539" s="3" t="s">
        <v>5322</v>
      </c>
      <c r="B1539" s="3" t="s">
        <v>5323</v>
      </c>
      <c r="C1539" s="22" t="s">
        <v>51</v>
      </c>
      <c r="E1539" s="314" t="s">
        <v>5324</v>
      </c>
      <c r="F1539" s="22" t="s">
        <v>187</v>
      </c>
      <c r="G1539" s="22" t="s">
        <v>222</v>
      </c>
      <c r="H1539" s="25">
        <v>0</v>
      </c>
      <c r="I1539" s="19">
        <v>6</v>
      </c>
      <c r="J1539" s="20">
        <v>0</v>
      </c>
      <c r="L1539" s="20">
        <v>0</v>
      </c>
      <c r="N1539" s="20">
        <v>0</v>
      </c>
      <c r="P1539" s="20">
        <v>0</v>
      </c>
      <c r="R1539" s="20">
        <v>0</v>
      </c>
      <c r="T1539" s="20">
        <v>0</v>
      </c>
      <c r="V1539" s="20">
        <v>0</v>
      </c>
      <c r="X1539" s="20">
        <v>0</v>
      </c>
      <c r="Z1539" s="20">
        <v>0</v>
      </c>
      <c r="AB1539" s="20">
        <v>0</v>
      </c>
      <c r="AD1539" s="20">
        <v>0</v>
      </c>
      <c r="AF1539" s="20">
        <v>0</v>
      </c>
      <c r="AH1539" s="20">
        <v>0</v>
      </c>
      <c r="AJ1539" s="20">
        <v>0</v>
      </c>
      <c r="AK1539" s="26"/>
      <c r="AL1539" s="20">
        <v>487743</v>
      </c>
      <c r="AN1539" s="21">
        <v>487743</v>
      </c>
      <c r="AO1539" s="22"/>
      <c r="AP1539" s="20">
        <v>0</v>
      </c>
      <c r="AQ1539" s="20"/>
      <c r="AR1539" s="19">
        <v>13311</v>
      </c>
      <c r="AT1539" s="16" t="str">
        <f t="shared" ref="AT1539:AT1602" si="24">IF(AS1539&amp;AQ1539&amp;AO1539&amp;AM1539&amp;AK1539&amp;AI1539&amp;AG1539&amp;AE1539&amp;AC1539&amp;AA1539&amp;Y1539&amp;W1539&amp;U1539&amp;S1539&amp;M1539&amp;K1539&amp;O1539&amp;Q1539&lt;&gt;"","Yes","No")</f>
        <v>No</v>
      </c>
      <c r="AU1539" s="17"/>
      <c r="AV1539" s="18" t="s">
        <v>5331</v>
      </c>
      <c r="AW1539" s="15"/>
      <c r="AX1539" s="6"/>
    </row>
    <row r="1540" spans="1:50" ht="11.25">
      <c r="A1540" s="3" t="s">
        <v>6070</v>
      </c>
      <c r="B1540" s="3" t="s">
        <v>4262</v>
      </c>
      <c r="C1540" s="22" t="s">
        <v>64</v>
      </c>
      <c r="D1540" s="310" t="s">
        <v>4263</v>
      </c>
      <c r="E1540" s="314" t="s">
        <v>4264</v>
      </c>
      <c r="F1540" s="22" t="s">
        <v>235</v>
      </c>
      <c r="G1540" s="22" t="s">
        <v>222</v>
      </c>
      <c r="H1540" s="25">
        <v>0</v>
      </c>
      <c r="I1540" s="19">
        <v>6</v>
      </c>
      <c r="J1540" s="20">
        <v>0</v>
      </c>
      <c r="L1540" s="20">
        <v>0</v>
      </c>
      <c r="N1540" s="20">
        <v>0</v>
      </c>
      <c r="P1540" s="20">
        <v>0</v>
      </c>
      <c r="R1540" s="20">
        <v>0</v>
      </c>
      <c r="T1540" s="20">
        <v>0</v>
      </c>
      <c r="V1540" s="20">
        <v>0</v>
      </c>
      <c r="X1540" s="20">
        <v>0</v>
      </c>
      <c r="Z1540" s="20">
        <v>0</v>
      </c>
      <c r="AB1540" s="20">
        <v>0</v>
      </c>
      <c r="AD1540" s="20">
        <v>0</v>
      </c>
      <c r="AF1540" s="20">
        <v>0</v>
      </c>
      <c r="AH1540" s="20">
        <v>0</v>
      </c>
      <c r="AJ1540" s="20">
        <v>0</v>
      </c>
      <c r="AK1540" s="26"/>
      <c r="AL1540" s="20">
        <v>308257</v>
      </c>
      <c r="AN1540" s="21">
        <v>308257</v>
      </c>
      <c r="AO1540" s="22"/>
      <c r="AP1540" s="20">
        <v>0</v>
      </c>
      <c r="AQ1540" s="20"/>
      <c r="AR1540" s="19">
        <v>7734</v>
      </c>
      <c r="AT1540" s="16" t="str">
        <f t="shared" si="24"/>
        <v>No</v>
      </c>
      <c r="AU1540" s="17"/>
      <c r="AV1540" s="18" t="s">
        <v>5331</v>
      </c>
      <c r="AW1540" s="15"/>
      <c r="AX1540" s="6"/>
    </row>
    <row r="1541" spans="1:50" ht="11.25">
      <c r="A1541" s="3" t="s">
        <v>3298</v>
      </c>
      <c r="B1541" s="3" t="s">
        <v>3299</v>
      </c>
      <c r="C1541" s="22" t="s">
        <v>56</v>
      </c>
      <c r="D1541" s="310" t="s">
        <v>3300</v>
      </c>
      <c r="E1541" s="314" t="s">
        <v>3301</v>
      </c>
      <c r="F1541" s="22" t="s">
        <v>189</v>
      </c>
      <c r="G1541" s="22" t="s">
        <v>222</v>
      </c>
      <c r="H1541" s="25">
        <v>0</v>
      </c>
      <c r="I1541" s="19">
        <v>6</v>
      </c>
      <c r="J1541" s="20">
        <v>0</v>
      </c>
      <c r="L1541" s="20">
        <v>0</v>
      </c>
      <c r="N1541" s="20">
        <v>0</v>
      </c>
      <c r="P1541" s="20">
        <v>0</v>
      </c>
      <c r="R1541" s="20">
        <v>0</v>
      </c>
      <c r="T1541" s="20">
        <v>0</v>
      </c>
      <c r="V1541" s="20">
        <v>0</v>
      </c>
      <c r="X1541" s="20">
        <v>0</v>
      </c>
      <c r="Z1541" s="20">
        <v>0</v>
      </c>
      <c r="AB1541" s="20">
        <v>0</v>
      </c>
      <c r="AD1541" s="20">
        <v>0</v>
      </c>
      <c r="AF1541" s="20">
        <v>0</v>
      </c>
      <c r="AH1541" s="20">
        <v>0</v>
      </c>
      <c r="AJ1541" s="20">
        <v>0</v>
      </c>
      <c r="AK1541" s="26"/>
      <c r="AL1541" s="20">
        <v>803791</v>
      </c>
      <c r="AN1541" s="21">
        <v>803791</v>
      </c>
      <c r="AO1541" s="22"/>
      <c r="AP1541" s="20">
        <v>0</v>
      </c>
      <c r="AQ1541" s="20"/>
      <c r="AR1541" s="19">
        <v>12108</v>
      </c>
      <c r="AT1541" s="16" t="str">
        <f t="shared" si="24"/>
        <v>No</v>
      </c>
      <c r="AU1541" s="17"/>
      <c r="AV1541" s="18" t="s">
        <v>5331</v>
      </c>
      <c r="AW1541" s="15"/>
      <c r="AX1541" s="6"/>
    </row>
    <row r="1542" spans="1:50" ht="11.25">
      <c r="A1542" s="3" t="s">
        <v>6567</v>
      </c>
      <c r="B1542" s="3" t="s">
        <v>4481</v>
      </c>
      <c r="C1542" s="22" t="s">
        <v>32</v>
      </c>
      <c r="D1542" s="310" t="s">
        <v>4482</v>
      </c>
      <c r="E1542" s="314" t="s">
        <v>4483</v>
      </c>
      <c r="F1542" s="22" t="s">
        <v>235</v>
      </c>
      <c r="G1542" s="22" t="s">
        <v>222</v>
      </c>
      <c r="H1542" s="25">
        <v>0</v>
      </c>
      <c r="I1542" s="19">
        <v>6</v>
      </c>
      <c r="J1542" s="20">
        <v>0</v>
      </c>
      <c r="L1542" s="20">
        <v>0</v>
      </c>
      <c r="N1542" s="20">
        <v>0</v>
      </c>
      <c r="P1542" s="20">
        <v>0</v>
      </c>
      <c r="R1542" s="20">
        <v>0</v>
      </c>
      <c r="T1542" s="20">
        <v>0</v>
      </c>
      <c r="V1542" s="20">
        <v>0</v>
      </c>
      <c r="X1542" s="20">
        <v>0</v>
      </c>
      <c r="Z1542" s="20">
        <v>0</v>
      </c>
      <c r="AB1542" s="20">
        <v>0</v>
      </c>
      <c r="AD1542" s="20">
        <v>0</v>
      </c>
      <c r="AF1542" s="20">
        <v>0</v>
      </c>
      <c r="AH1542" s="20">
        <v>0</v>
      </c>
      <c r="AJ1542" s="20">
        <v>0</v>
      </c>
      <c r="AK1542" s="26"/>
      <c r="AL1542" s="20">
        <v>283084</v>
      </c>
      <c r="AN1542" s="21">
        <v>283084</v>
      </c>
      <c r="AO1542" s="22"/>
      <c r="AP1542" s="20">
        <v>0</v>
      </c>
      <c r="AQ1542" s="20"/>
      <c r="AR1542" s="19">
        <v>4051</v>
      </c>
      <c r="AT1542" s="16" t="str">
        <f t="shared" si="24"/>
        <v>No</v>
      </c>
      <c r="AU1542" s="17"/>
      <c r="AV1542" s="18" t="s">
        <v>5331</v>
      </c>
      <c r="AW1542" s="15"/>
      <c r="AX1542" s="6"/>
    </row>
    <row r="1543" spans="1:50" ht="11.25">
      <c r="A1543" s="3" t="s">
        <v>6566</v>
      </c>
      <c r="B1543" s="3" t="s">
        <v>1220</v>
      </c>
      <c r="C1543" s="22" t="s">
        <v>72</v>
      </c>
      <c r="D1543" s="310" t="s">
        <v>1221</v>
      </c>
      <c r="E1543" s="314">
        <v>60620</v>
      </c>
      <c r="F1543" s="22" t="s">
        <v>160</v>
      </c>
      <c r="G1543" s="22" t="s">
        <v>5166</v>
      </c>
      <c r="H1543" s="25">
        <v>0</v>
      </c>
      <c r="I1543" s="19">
        <v>6</v>
      </c>
      <c r="J1543" s="20">
        <v>0</v>
      </c>
      <c r="L1543" s="20">
        <v>0</v>
      </c>
      <c r="N1543" s="20">
        <v>0</v>
      </c>
      <c r="P1543" s="20">
        <v>0</v>
      </c>
      <c r="R1543" s="20">
        <v>0</v>
      </c>
      <c r="T1543" s="20">
        <v>0</v>
      </c>
      <c r="V1543" s="20">
        <v>0</v>
      </c>
      <c r="X1543" s="20">
        <v>0</v>
      </c>
      <c r="Z1543" s="20">
        <v>0</v>
      </c>
      <c r="AB1543" s="20">
        <v>0</v>
      </c>
      <c r="AD1543" s="20">
        <v>0</v>
      </c>
      <c r="AF1543" s="20">
        <v>0</v>
      </c>
      <c r="AH1543" s="20">
        <v>0</v>
      </c>
      <c r="AJ1543" s="20">
        <v>0</v>
      </c>
      <c r="AK1543" s="26"/>
      <c r="AL1543" s="20">
        <v>277621</v>
      </c>
      <c r="AN1543" s="21">
        <v>277621</v>
      </c>
      <c r="AO1543" s="22"/>
      <c r="AP1543" s="20">
        <v>0</v>
      </c>
      <c r="AQ1543" s="20"/>
      <c r="AR1543" s="19">
        <v>5522</v>
      </c>
      <c r="AT1543" s="16" t="str">
        <f t="shared" si="24"/>
        <v>No</v>
      </c>
      <c r="AU1543" s="17"/>
      <c r="AV1543" s="18" t="s">
        <v>5331</v>
      </c>
      <c r="AW1543" s="15"/>
      <c r="AX1543" s="6"/>
    </row>
    <row r="1544" spans="1:50" ht="11.25">
      <c r="A1544" s="3" t="s">
        <v>4795</v>
      </c>
      <c r="B1544" s="3" t="s">
        <v>4796</v>
      </c>
      <c r="C1544" s="22" t="s">
        <v>21</v>
      </c>
      <c r="D1544" s="310" t="s">
        <v>4797</v>
      </c>
      <c r="E1544" s="314" t="s">
        <v>4798</v>
      </c>
      <c r="F1544" s="22" t="s">
        <v>187</v>
      </c>
      <c r="G1544" s="22" t="s">
        <v>222</v>
      </c>
      <c r="H1544" s="25">
        <v>0</v>
      </c>
      <c r="I1544" s="19">
        <v>6</v>
      </c>
      <c r="J1544" s="20">
        <v>0</v>
      </c>
      <c r="L1544" s="20">
        <v>0</v>
      </c>
      <c r="N1544" s="20">
        <v>0</v>
      </c>
      <c r="P1544" s="20">
        <v>0</v>
      </c>
      <c r="R1544" s="20">
        <v>0</v>
      </c>
      <c r="T1544" s="20">
        <v>0</v>
      </c>
      <c r="V1544" s="20">
        <v>0</v>
      </c>
      <c r="X1544" s="20">
        <v>0</v>
      </c>
      <c r="Z1544" s="20">
        <v>0</v>
      </c>
      <c r="AB1544" s="20">
        <v>0</v>
      </c>
      <c r="AD1544" s="20">
        <v>0</v>
      </c>
      <c r="AF1544" s="20">
        <v>0</v>
      </c>
      <c r="AH1544" s="20">
        <v>0</v>
      </c>
      <c r="AJ1544" s="20">
        <v>0</v>
      </c>
      <c r="AK1544" s="26"/>
      <c r="AL1544" s="20">
        <v>843567</v>
      </c>
      <c r="AN1544" s="21">
        <v>843567</v>
      </c>
      <c r="AO1544" s="22"/>
      <c r="AP1544" s="20">
        <v>0</v>
      </c>
      <c r="AQ1544" s="20"/>
      <c r="AR1544" s="19">
        <v>6105</v>
      </c>
      <c r="AT1544" s="16" t="str">
        <f t="shared" si="24"/>
        <v>No</v>
      </c>
      <c r="AU1544" s="17"/>
      <c r="AV1544" s="18" t="s">
        <v>5331</v>
      </c>
      <c r="AW1544" s="15"/>
      <c r="AX1544" s="6"/>
    </row>
    <row r="1545" spans="1:50" ht="11.25">
      <c r="A1545" s="3" t="s">
        <v>2385</v>
      </c>
      <c r="B1545" s="3" t="s">
        <v>5877</v>
      </c>
      <c r="C1545" s="22" t="s">
        <v>41</v>
      </c>
      <c r="D1545" s="310" t="s">
        <v>2386</v>
      </c>
      <c r="E1545" s="314" t="s">
        <v>2387</v>
      </c>
      <c r="F1545" s="22" t="s">
        <v>187</v>
      </c>
      <c r="G1545" s="22" t="s">
        <v>222</v>
      </c>
      <c r="H1545" s="25">
        <v>0</v>
      </c>
      <c r="I1545" s="19">
        <v>6</v>
      </c>
      <c r="J1545" s="20">
        <v>0</v>
      </c>
      <c r="L1545" s="20">
        <v>0</v>
      </c>
      <c r="N1545" s="20">
        <v>0</v>
      </c>
      <c r="P1545" s="20">
        <v>0</v>
      </c>
      <c r="R1545" s="20">
        <v>0</v>
      </c>
      <c r="T1545" s="20">
        <v>0</v>
      </c>
      <c r="V1545" s="20">
        <v>0</v>
      </c>
      <c r="X1545" s="20">
        <v>0</v>
      </c>
      <c r="Z1545" s="20">
        <v>0</v>
      </c>
      <c r="AB1545" s="20">
        <v>0</v>
      </c>
      <c r="AD1545" s="20">
        <v>0</v>
      </c>
      <c r="AF1545" s="20">
        <v>0</v>
      </c>
      <c r="AH1545" s="20">
        <v>0</v>
      </c>
      <c r="AJ1545" s="20">
        <v>0</v>
      </c>
      <c r="AK1545" s="26"/>
      <c r="AL1545" s="20">
        <v>401863</v>
      </c>
      <c r="AN1545" s="21">
        <v>401863</v>
      </c>
      <c r="AO1545" s="22"/>
      <c r="AP1545" s="20">
        <v>0</v>
      </c>
      <c r="AQ1545" s="20"/>
      <c r="AR1545" s="19">
        <v>14647</v>
      </c>
      <c r="AT1545" s="16" t="str">
        <f t="shared" si="24"/>
        <v>No</v>
      </c>
      <c r="AU1545" s="17"/>
      <c r="AV1545" s="18" t="s">
        <v>5331</v>
      </c>
      <c r="AW1545" s="15"/>
      <c r="AX1545" s="6"/>
    </row>
    <row r="1546" spans="1:50" ht="11.25">
      <c r="A1546" s="3" t="s">
        <v>6075</v>
      </c>
      <c r="B1546" s="3" t="s">
        <v>5873</v>
      </c>
      <c r="C1546" s="22" t="s">
        <v>103</v>
      </c>
      <c r="D1546" s="310" t="s">
        <v>3443</v>
      </c>
      <c r="E1546" s="314" t="s">
        <v>3444</v>
      </c>
      <c r="F1546" s="22" t="s">
        <v>187</v>
      </c>
      <c r="G1546" s="22" t="s">
        <v>222</v>
      </c>
      <c r="H1546" s="25">
        <v>0</v>
      </c>
      <c r="I1546" s="19">
        <v>6</v>
      </c>
      <c r="J1546" s="20">
        <v>0</v>
      </c>
      <c r="L1546" s="20">
        <v>0</v>
      </c>
      <c r="N1546" s="20">
        <v>0</v>
      </c>
      <c r="P1546" s="20">
        <v>0</v>
      </c>
      <c r="R1546" s="20">
        <v>0</v>
      </c>
      <c r="T1546" s="20">
        <v>0</v>
      </c>
      <c r="V1546" s="20">
        <v>0</v>
      </c>
      <c r="X1546" s="20">
        <v>0</v>
      </c>
      <c r="Z1546" s="20">
        <v>0</v>
      </c>
      <c r="AB1546" s="20">
        <v>0</v>
      </c>
      <c r="AD1546" s="20">
        <v>0</v>
      </c>
      <c r="AF1546" s="20">
        <v>0</v>
      </c>
      <c r="AH1546" s="20">
        <v>0</v>
      </c>
      <c r="AJ1546" s="20">
        <v>0</v>
      </c>
      <c r="AK1546" s="26"/>
      <c r="AL1546" s="20">
        <v>1416079</v>
      </c>
      <c r="AN1546" s="21">
        <v>1416079</v>
      </c>
      <c r="AO1546" s="22"/>
      <c r="AP1546" s="20">
        <v>0</v>
      </c>
      <c r="AQ1546" s="20"/>
      <c r="AR1546" s="19">
        <v>20434</v>
      </c>
      <c r="AT1546" s="16" t="str">
        <f t="shared" si="24"/>
        <v>No</v>
      </c>
      <c r="AU1546" s="17"/>
      <c r="AV1546" s="18" t="s">
        <v>5331</v>
      </c>
      <c r="AW1546" s="15"/>
      <c r="AX1546" s="6"/>
    </row>
    <row r="1547" spans="1:50" ht="11.25">
      <c r="A1547" s="3" t="s">
        <v>6080</v>
      </c>
      <c r="B1547" s="3" t="s">
        <v>2220</v>
      </c>
      <c r="C1547" s="22" t="s">
        <v>63</v>
      </c>
      <c r="D1547" s="310" t="s">
        <v>2221</v>
      </c>
      <c r="E1547" s="314" t="s">
        <v>2222</v>
      </c>
      <c r="F1547" s="22" t="s">
        <v>187</v>
      </c>
      <c r="G1547" s="22" t="s">
        <v>222</v>
      </c>
      <c r="H1547" s="25">
        <v>0</v>
      </c>
      <c r="I1547" s="19">
        <v>6</v>
      </c>
      <c r="J1547" s="20">
        <v>0</v>
      </c>
      <c r="L1547" s="20">
        <v>0</v>
      </c>
      <c r="N1547" s="20">
        <v>0</v>
      </c>
      <c r="P1547" s="20">
        <v>0</v>
      </c>
      <c r="R1547" s="20">
        <v>0</v>
      </c>
      <c r="T1547" s="20">
        <v>0</v>
      </c>
      <c r="V1547" s="20">
        <v>0</v>
      </c>
      <c r="X1547" s="20">
        <v>0</v>
      </c>
      <c r="Z1547" s="20">
        <v>0</v>
      </c>
      <c r="AB1547" s="20">
        <v>0</v>
      </c>
      <c r="AD1547" s="20">
        <v>0</v>
      </c>
      <c r="AF1547" s="20">
        <v>0</v>
      </c>
      <c r="AH1547" s="20">
        <v>0</v>
      </c>
      <c r="AJ1547" s="20">
        <v>0</v>
      </c>
      <c r="AK1547" s="26"/>
      <c r="AL1547" s="20">
        <v>385392</v>
      </c>
      <c r="AN1547" s="21">
        <v>385392</v>
      </c>
      <c r="AO1547" s="22"/>
      <c r="AP1547" s="20">
        <v>0</v>
      </c>
      <c r="AQ1547" s="20"/>
      <c r="AR1547" s="19">
        <v>7869</v>
      </c>
      <c r="AT1547" s="16" t="str">
        <f t="shared" si="24"/>
        <v>No</v>
      </c>
      <c r="AU1547" s="17"/>
      <c r="AV1547" s="18" t="s">
        <v>5331</v>
      </c>
      <c r="AW1547" s="15"/>
      <c r="AX1547" s="6"/>
    </row>
    <row r="1548" spans="1:50" ht="11.25">
      <c r="A1548" s="3" t="s">
        <v>3136</v>
      </c>
      <c r="B1548" s="3" t="s">
        <v>3137</v>
      </c>
      <c r="C1548" s="22" t="s">
        <v>113</v>
      </c>
      <c r="D1548" s="310" t="s">
        <v>3138</v>
      </c>
      <c r="E1548" s="314" t="s">
        <v>3139</v>
      </c>
      <c r="F1548" s="22" t="s">
        <v>187</v>
      </c>
      <c r="G1548" s="22" t="s">
        <v>222</v>
      </c>
      <c r="H1548" s="25">
        <v>0</v>
      </c>
      <c r="I1548" s="19">
        <v>6</v>
      </c>
      <c r="J1548" s="20">
        <v>0</v>
      </c>
      <c r="L1548" s="20">
        <v>0</v>
      </c>
      <c r="N1548" s="20">
        <v>0</v>
      </c>
      <c r="P1548" s="20">
        <v>0</v>
      </c>
      <c r="R1548" s="20">
        <v>0</v>
      </c>
      <c r="T1548" s="20">
        <v>0</v>
      </c>
      <c r="V1548" s="20">
        <v>0</v>
      </c>
      <c r="X1548" s="20">
        <v>0</v>
      </c>
      <c r="Z1548" s="20">
        <v>0</v>
      </c>
      <c r="AB1548" s="20">
        <v>0</v>
      </c>
      <c r="AD1548" s="20">
        <v>0</v>
      </c>
      <c r="AF1548" s="20">
        <v>0</v>
      </c>
      <c r="AH1548" s="20">
        <v>0</v>
      </c>
      <c r="AJ1548" s="20">
        <v>0</v>
      </c>
      <c r="AK1548" s="26"/>
      <c r="AL1548" s="20">
        <v>625847</v>
      </c>
      <c r="AN1548" s="21">
        <v>625847</v>
      </c>
      <c r="AO1548" s="22"/>
      <c r="AP1548" s="20">
        <v>0</v>
      </c>
      <c r="AQ1548" s="20"/>
      <c r="AR1548" s="19">
        <v>19896</v>
      </c>
      <c r="AT1548" s="16" t="str">
        <f t="shared" si="24"/>
        <v>No</v>
      </c>
      <c r="AU1548" s="17"/>
      <c r="AV1548" s="18" t="s">
        <v>5331</v>
      </c>
      <c r="AW1548" s="15"/>
      <c r="AX1548" s="6"/>
    </row>
    <row r="1549" spans="1:50" ht="11.25">
      <c r="A1549" s="3" t="s">
        <v>2781</v>
      </c>
      <c r="B1549" s="3" t="s">
        <v>2782</v>
      </c>
      <c r="C1549" s="22" t="s">
        <v>45</v>
      </c>
      <c r="D1549" s="310" t="s">
        <v>2783</v>
      </c>
      <c r="E1549" s="314" t="s">
        <v>2784</v>
      </c>
      <c r="F1549" s="22" t="s">
        <v>187</v>
      </c>
      <c r="G1549" s="22" t="s">
        <v>222</v>
      </c>
      <c r="H1549" s="25">
        <v>0</v>
      </c>
      <c r="I1549" s="19">
        <v>6</v>
      </c>
      <c r="J1549" s="20">
        <v>0</v>
      </c>
      <c r="L1549" s="20">
        <v>0</v>
      </c>
      <c r="N1549" s="20">
        <v>0</v>
      </c>
      <c r="P1549" s="20">
        <v>0</v>
      </c>
      <c r="R1549" s="20">
        <v>0</v>
      </c>
      <c r="T1549" s="20">
        <v>0</v>
      </c>
      <c r="V1549" s="20">
        <v>0</v>
      </c>
      <c r="X1549" s="20">
        <v>0</v>
      </c>
      <c r="Z1549" s="20">
        <v>0</v>
      </c>
      <c r="AB1549" s="20">
        <v>0</v>
      </c>
      <c r="AD1549" s="20">
        <v>0</v>
      </c>
      <c r="AF1549" s="20">
        <v>0</v>
      </c>
      <c r="AH1549" s="20">
        <v>0</v>
      </c>
      <c r="AJ1549" s="20">
        <v>0</v>
      </c>
      <c r="AK1549" s="26"/>
      <c r="AL1549" s="20">
        <v>382582</v>
      </c>
      <c r="AN1549" s="21">
        <v>382582</v>
      </c>
      <c r="AO1549" s="22"/>
      <c r="AP1549" s="20">
        <v>0</v>
      </c>
      <c r="AQ1549" s="20"/>
      <c r="AR1549" s="19">
        <v>3705</v>
      </c>
      <c r="AT1549" s="16" t="str">
        <f t="shared" si="24"/>
        <v>No</v>
      </c>
      <c r="AU1549" s="17"/>
      <c r="AV1549" s="18" t="s">
        <v>5331</v>
      </c>
      <c r="AW1549" s="15"/>
      <c r="AX1549" s="6"/>
    </row>
    <row r="1550" spans="1:50" ht="11.25">
      <c r="A1550" s="3" t="s">
        <v>4607</v>
      </c>
      <c r="B1550" s="3" t="s">
        <v>4608</v>
      </c>
      <c r="C1550" s="22" t="s">
        <v>21</v>
      </c>
      <c r="D1550" s="310" t="s">
        <v>4609</v>
      </c>
      <c r="E1550" s="314" t="s">
        <v>4610</v>
      </c>
      <c r="F1550" s="22" t="s">
        <v>187</v>
      </c>
      <c r="G1550" s="22" t="s">
        <v>222</v>
      </c>
      <c r="H1550" s="25">
        <v>0</v>
      </c>
      <c r="I1550" s="19">
        <v>6</v>
      </c>
      <c r="J1550" s="20">
        <v>0</v>
      </c>
      <c r="L1550" s="20">
        <v>0</v>
      </c>
      <c r="N1550" s="20">
        <v>0</v>
      </c>
      <c r="P1550" s="20">
        <v>0</v>
      </c>
      <c r="R1550" s="20">
        <v>0</v>
      </c>
      <c r="T1550" s="20">
        <v>0</v>
      </c>
      <c r="V1550" s="20">
        <v>0</v>
      </c>
      <c r="X1550" s="20">
        <v>0</v>
      </c>
      <c r="Z1550" s="20">
        <v>0</v>
      </c>
      <c r="AB1550" s="20">
        <v>0</v>
      </c>
      <c r="AD1550" s="20">
        <v>0</v>
      </c>
      <c r="AF1550" s="20">
        <v>0</v>
      </c>
      <c r="AH1550" s="20">
        <v>0</v>
      </c>
      <c r="AJ1550" s="20">
        <v>0</v>
      </c>
      <c r="AK1550" s="26"/>
      <c r="AL1550" s="20">
        <v>820038</v>
      </c>
      <c r="AN1550" s="21">
        <v>820038</v>
      </c>
      <c r="AO1550" s="22"/>
      <c r="AP1550" s="20">
        <v>0</v>
      </c>
      <c r="AQ1550" s="20"/>
      <c r="AR1550" s="19">
        <v>5232</v>
      </c>
      <c r="AT1550" s="16" t="str">
        <f t="shared" si="24"/>
        <v>No</v>
      </c>
      <c r="AU1550" s="17"/>
      <c r="AV1550" s="18" t="s">
        <v>5331</v>
      </c>
      <c r="AW1550" s="15"/>
      <c r="AX1550" s="6"/>
    </row>
    <row r="1551" spans="1:50" ht="11.25">
      <c r="A1551" s="3" t="s">
        <v>1274</v>
      </c>
      <c r="B1551" s="3" t="s">
        <v>1275</v>
      </c>
      <c r="C1551" s="22" t="s">
        <v>51</v>
      </c>
      <c r="D1551" s="310">
        <v>6127</v>
      </c>
      <c r="E1551" s="314">
        <v>60127</v>
      </c>
      <c r="F1551" s="22" t="s">
        <v>187</v>
      </c>
      <c r="G1551" s="22" t="s">
        <v>185</v>
      </c>
      <c r="H1551" s="25">
        <v>899703</v>
      </c>
      <c r="I1551" s="19">
        <v>6</v>
      </c>
      <c r="J1551" s="20">
        <v>1304791</v>
      </c>
      <c r="L1551" s="20">
        <v>489441</v>
      </c>
      <c r="N1551" s="20">
        <v>232222</v>
      </c>
      <c r="P1551" s="20">
        <v>78474</v>
      </c>
      <c r="R1551" s="20">
        <v>603202</v>
      </c>
      <c r="T1551" s="20">
        <v>316698</v>
      </c>
      <c r="V1551" s="20">
        <v>680808</v>
      </c>
      <c r="X1551" s="20">
        <v>6384</v>
      </c>
      <c r="Z1551" s="20">
        <v>82440</v>
      </c>
      <c r="AB1551" s="20">
        <v>52697</v>
      </c>
      <c r="AD1551" s="20">
        <v>184769</v>
      </c>
      <c r="AF1551" s="20">
        <v>0</v>
      </c>
      <c r="AH1551" s="20">
        <v>0</v>
      </c>
      <c r="AJ1551" s="20">
        <v>2447</v>
      </c>
      <c r="AK1551" s="26"/>
      <c r="AL1551" s="20">
        <v>0</v>
      </c>
      <c r="AN1551" s="21">
        <v>4034373</v>
      </c>
      <c r="AO1551" s="22"/>
      <c r="AP1551" s="20">
        <v>0</v>
      </c>
      <c r="AQ1551" s="20"/>
      <c r="AR1551" s="19">
        <v>16242</v>
      </c>
      <c r="AT1551" s="16" t="str">
        <f t="shared" si="24"/>
        <v>No</v>
      </c>
      <c r="AU1551" s="17"/>
      <c r="AV1551" s="18" t="s">
        <v>5331</v>
      </c>
      <c r="AW1551" s="15"/>
      <c r="AX1551" s="6"/>
    </row>
    <row r="1552" spans="1:50" ht="11.25">
      <c r="A1552" s="3" t="s">
        <v>6563</v>
      </c>
      <c r="B1552" s="3" t="s">
        <v>311</v>
      </c>
      <c r="C1552" s="22" t="s">
        <v>87</v>
      </c>
      <c r="D1552" s="310">
        <v>3077</v>
      </c>
      <c r="E1552" s="314">
        <v>30077</v>
      </c>
      <c r="F1552" s="22" t="s">
        <v>187</v>
      </c>
      <c r="G1552" s="22" t="s">
        <v>185</v>
      </c>
      <c r="H1552" s="25">
        <v>107682</v>
      </c>
      <c r="I1552" s="19">
        <v>6</v>
      </c>
      <c r="J1552" s="20">
        <v>0</v>
      </c>
      <c r="L1552" s="20">
        <v>85411</v>
      </c>
      <c r="N1552" s="20">
        <v>0</v>
      </c>
      <c r="P1552" s="20">
        <v>7966</v>
      </c>
      <c r="R1552" s="20">
        <v>36370</v>
      </c>
      <c r="T1552" s="20">
        <v>39773</v>
      </c>
      <c r="V1552" s="20">
        <v>164205</v>
      </c>
      <c r="X1552" s="20">
        <v>0</v>
      </c>
      <c r="Z1552" s="20">
        <v>4923</v>
      </c>
      <c r="AB1552" s="20">
        <v>1450</v>
      </c>
      <c r="AD1552" s="20">
        <v>2335</v>
      </c>
      <c r="AF1552" s="20">
        <v>0</v>
      </c>
      <c r="AH1552" s="20">
        <v>1780842</v>
      </c>
      <c r="AJ1552" s="20">
        <v>4883</v>
      </c>
      <c r="AK1552" s="26"/>
      <c r="AL1552" s="20">
        <v>0</v>
      </c>
      <c r="AN1552" s="21">
        <v>2128158</v>
      </c>
      <c r="AO1552" s="22"/>
      <c r="AP1552" s="20">
        <v>0</v>
      </c>
      <c r="AQ1552" s="20"/>
      <c r="AR1552" s="19">
        <v>22007</v>
      </c>
      <c r="AT1552" s="16" t="str">
        <f t="shared" si="24"/>
        <v>No</v>
      </c>
      <c r="AU1552" s="17"/>
      <c r="AV1552" s="18" t="s">
        <v>5331</v>
      </c>
      <c r="AW1552" s="15"/>
      <c r="AX1552" s="6"/>
    </row>
    <row r="1553" spans="1:50" ht="11.25">
      <c r="A1553" s="3" t="s">
        <v>1931</v>
      </c>
      <c r="B1553" s="3" t="s">
        <v>451</v>
      </c>
      <c r="C1553" s="22" t="s">
        <v>16</v>
      </c>
      <c r="D1553" s="310" t="s">
        <v>1932</v>
      </c>
      <c r="E1553" s="314" t="s">
        <v>1933</v>
      </c>
      <c r="F1553" s="22" t="s">
        <v>187</v>
      </c>
      <c r="G1553" s="22" t="s">
        <v>222</v>
      </c>
      <c r="H1553" s="25">
        <v>0</v>
      </c>
      <c r="I1553" s="19">
        <v>6</v>
      </c>
      <c r="J1553" s="20">
        <v>0</v>
      </c>
      <c r="L1553" s="20">
        <v>0</v>
      </c>
      <c r="N1553" s="20">
        <v>0</v>
      </c>
      <c r="P1553" s="20">
        <v>0</v>
      </c>
      <c r="R1553" s="20">
        <v>0</v>
      </c>
      <c r="T1553" s="20">
        <v>0</v>
      </c>
      <c r="V1553" s="20">
        <v>0</v>
      </c>
      <c r="X1553" s="20">
        <v>0</v>
      </c>
      <c r="Z1553" s="20">
        <v>0</v>
      </c>
      <c r="AB1553" s="20">
        <v>0</v>
      </c>
      <c r="AD1553" s="20">
        <v>0</v>
      </c>
      <c r="AF1553" s="20">
        <v>0</v>
      </c>
      <c r="AH1553" s="20">
        <v>0</v>
      </c>
      <c r="AJ1553" s="20">
        <v>0</v>
      </c>
      <c r="AK1553" s="26"/>
      <c r="AL1553" s="20">
        <v>471408</v>
      </c>
      <c r="AN1553" s="21">
        <v>471408</v>
      </c>
      <c r="AO1553" s="22"/>
      <c r="AP1553" s="20">
        <v>0</v>
      </c>
      <c r="AQ1553" s="20"/>
      <c r="AR1553" s="19">
        <v>5185</v>
      </c>
      <c r="AT1553" s="16" t="str">
        <f t="shared" si="24"/>
        <v>No</v>
      </c>
      <c r="AU1553" s="17"/>
      <c r="AV1553" s="18" t="s">
        <v>5331</v>
      </c>
      <c r="AW1553" s="15"/>
      <c r="AX1553" s="6"/>
    </row>
    <row r="1554" spans="1:50" ht="11.25">
      <c r="A1554" s="3" t="s">
        <v>1796</v>
      </c>
      <c r="B1554" s="3" t="s">
        <v>5423</v>
      </c>
      <c r="C1554" s="22" t="s">
        <v>41</v>
      </c>
      <c r="D1554" s="310" t="s">
        <v>1798</v>
      </c>
      <c r="E1554" s="314" t="s">
        <v>1799</v>
      </c>
      <c r="F1554" s="22" t="s">
        <v>187</v>
      </c>
      <c r="G1554" s="22" t="s">
        <v>222</v>
      </c>
      <c r="H1554" s="25">
        <v>0</v>
      </c>
      <c r="I1554" s="19">
        <v>6</v>
      </c>
      <c r="J1554" s="20">
        <v>0</v>
      </c>
      <c r="L1554" s="20">
        <v>0</v>
      </c>
      <c r="N1554" s="20">
        <v>0</v>
      </c>
      <c r="P1554" s="20">
        <v>0</v>
      </c>
      <c r="R1554" s="20">
        <v>0</v>
      </c>
      <c r="T1554" s="20">
        <v>0</v>
      </c>
      <c r="V1554" s="20">
        <v>0</v>
      </c>
      <c r="X1554" s="20">
        <v>0</v>
      </c>
      <c r="Z1554" s="20">
        <v>0</v>
      </c>
      <c r="AB1554" s="20">
        <v>0</v>
      </c>
      <c r="AD1554" s="20">
        <v>0</v>
      </c>
      <c r="AF1554" s="20">
        <v>0</v>
      </c>
      <c r="AH1554" s="20">
        <v>0</v>
      </c>
      <c r="AJ1554" s="20">
        <v>0</v>
      </c>
      <c r="AK1554" s="26"/>
      <c r="AL1554" s="20">
        <v>474156</v>
      </c>
      <c r="AN1554" s="21">
        <v>474156</v>
      </c>
      <c r="AO1554" s="22"/>
      <c r="AP1554" s="20">
        <v>0</v>
      </c>
      <c r="AQ1554" s="20"/>
      <c r="AR1554" s="19">
        <v>12649</v>
      </c>
      <c r="AT1554" s="16" t="str">
        <f t="shared" si="24"/>
        <v>No</v>
      </c>
      <c r="AU1554" s="17"/>
      <c r="AV1554" s="18" t="s">
        <v>5331</v>
      </c>
      <c r="AW1554" s="15"/>
      <c r="AX1554" s="6"/>
    </row>
    <row r="1555" spans="1:50" ht="11.25">
      <c r="A1555" s="3" t="s">
        <v>5679</v>
      </c>
      <c r="B1555" s="3" t="s">
        <v>5680</v>
      </c>
      <c r="C1555" s="22" t="s">
        <v>21</v>
      </c>
      <c r="E1555" s="314">
        <v>90262</v>
      </c>
      <c r="F1555" s="22" t="s">
        <v>187</v>
      </c>
      <c r="G1555" s="22" t="s">
        <v>5166</v>
      </c>
      <c r="H1555" s="25">
        <v>12150996</v>
      </c>
      <c r="I1555" s="19">
        <v>6</v>
      </c>
      <c r="J1555" s="20">
        <v>0</v>
      </c>
      <c r="L1555" s="20">
        <v>0</v>
      </c>
      <c r="N1555" s="20">
        <v>0</v>
      </c>
      <c r="P1555" s="20">
        <v>0</v>
      </c>
      <c r="R1555" s="20">
        <v>0</v>
      </c>
      <c r="T1555" s="20">
        <v>0</v>
      </c>
      <c r="V1555" s="20">
        <v>0</v>
      </c>
      <c r="X1555" s="20">
        <v>0</v>
      </c>
      <c r="Z1555" s="20">
        <v>0</v>
      </c>
      <c r="AB1555" s="20">
        <v>0</v>
      </c>
      <c r="AD1555" s="20">
        <v>0</v>
      </c>
      <c r="AF1555" s="20">
        <v>0</v>
      </c>
      <c r="AH1555" s="20">
        <v>0</v>
      </c>
      <c r="AJ1555" s="20">
        <v>0</v>
      </c>
      <c r="AK1555" s="26"/>
      <c r="AL1555" s="20">
        <v>265187</v>
      </c>
      <c r="AN1555" s="21">
        <v>265187</v>
      </c>
      <c r="AO1555" s="22"/>
      <c r="AP1555" s="20">
        <v>0</v>
      </c>
      <c r="AQ1555" s="20"/>
      <c r="AR1555" s="19">
        <v>4501</v>
      </c>
      <c r="AT1555" s="16" t="str">
        <f t="shared" si="24"/>
        <v>No</v>
      </c>
      <c r="AU1555" s="17"/>
      <c r="AV1555" s="18" t="s">
        <v>5331</v>
      </c>
      <c r="AW1555" s="15"/>
      <c r="AX1555" s="6"/>
    </row>
    <row r="1556" spans="1:50" ht="11.25">
      <c r="A1556" s="3" t="s">
        <v>5671</v>
      </c>
      <c r="B1556" s="3" t="s">
        <v>231</v>
      </c>
      <c r="C1556" s="22" t="s">
        <v>74</v>
      </c>
      <c r="D1556" s="310">
        <v>2179</v>
      </c>
      <c r="E1556" s="314">
        <v>20179</v>
      </c>
      <c r="F1556" s="22" t="s">
        <v>232</v>
      </c>
      <c r="G1556" s="22" t="s">
        <v>5166</v>
      </c>
      <c r="H1556" s="25">
        <v>423566</v>
      </c>
      <c r="I1556" s="19">
        <v>6</v>
      </c>
      <c r="J1556" s="20">
        <v>0</v>
      </c>
      <c r="L1556" s="20">
        <v>0</v>
      </c>
      <c r="N1556" s="20">
        <v>0</v>
      </c>
      <c r="P1556" s="20">
        <v>0</v>
      </c>
      <c r="R1556" s="20">
        <v>0</v>
      </c>
      <c r="T1556" s="20">
        <v>0</v>
      </c>
      <c r="V1556" s="20">
        <v>0</v>
      </c>
      <c r="X1556" s="20">
        <v>0</v>
      </c>
      <c r="Z1556" s="20">
        <v>0</v>
      </c>
      <c r="AB1556" s="20">
        <v>0</v>
      </c>
      <c r="AD1556" s="20">
        <v>0</v>
      </c>
      <c r="AF1556" s="20">
        <v>0</v>
      </c>
      <c r="AH1556" s="20">
        <v>0</v>
      </c>
      <c r="AJ1556" s="20">
        <v>0</v>
      </c>
      <c r="AK1556" s="26"/>
      <c r="AL1556" s="20">
        <v>1538242</v>
      </c>
      <c r="AN1556" s="21">
        <v>1538242</v>
      </c>
      <c r="AO1556" s="22"/>
      <c r="AP1556" s="20">
        <v>0</v>
      </c>
      <c r="AQ1556" s="20"/>
      <c r="AR1556" s="19">
        <v>14917</v>
      </c>
      <c r="AT1556" s="16" t="str">
        <f t="shared" si="24"/>
        <v>No</v>
      </c>
      <c r="AU1556" s="17"/>
      <c r="AV1556" s="18" t="s">
        <v>5331</v>
      </c>
      <c r="AW1556" s="15"/>
      <c r="AX1556" s="6"/>
    </row>
    <row r="1557" spans="1:50" ht="11.25">
      <c r="A1557" s="3" t="s">
        <v>5071</v>
      </c>
      <c r="B1557" s="3" t="s">
        <v>5072</v>
      </c>
      <c r="C1557" s="22" t="s">
        <v>32</v>
      </c>
      <c r="D1557" s="310" t="s">
        <v>5073</v>
      </c>
      <c r="E1557" s="314" t="s">
        <v>5074</v>
      </c>
      <c r="F1557" s="22" t="s">
        <v>187</v>
      </c>
      <c r="G1557" s="22" t="s">
        <v>222</v>
      </c>
      <c r="H1557" s="25">
        <v>0</v>
      </c>
      <c r="I1557" s="19">
        <v>6</v>
      </c>
      <c r="J1557" s="20">
        <v>0</v>
      </c>
      <c r="L1557" s="20">
        <v>0</v>
      </c>
      <c r="N1557" s="20">
        <v>0</v>
      </c>
      <c r="P1557" s="20">
        <v>0</v>
      </c>
      <c r="R1557" s="20">
        <v>0</v>
      </c>
      <c r="T1557" s="20">
        <v>0</v>
      </c>
      <c r="V1557" s="20">
        <v>0</v>
      </c>
      <c r="X1557" s="20">
        <v>0</v>
      </c>
      <c r="Z1557" s="20">
        <v>0</v>
      </c>
      <c r="AB1557" s="20">
        <v>0</v>
      </c>
      <c r="AD1557" s="20">
        <v>0</v>
      </c>
      <c r="AF1557" s="20">
        <v>0</v>
      </c>
      <c r="AH1557" s="20">
        <v>0</v>
      </c>
      <c r="AJ1557" s="20">
        <v>0</v>
      </c>
      <c r="AK1557" s="26"/>
      <c r="AL1557" s="20">
        <v>363001</v>
      </c>
      <c r="AN1557" s="21">
        <v>363001</v>
      </c>
      <c r="AO1557" s="22"/>
      <c r="AP1557" s="20">
        <v>0</v>
      </c>
      <c r="AQ1557" s="20"/>
      <c r="AR1557" s="19">
        <v>11860</v>
      </c>
      <c r="AT1557" s="16" t="str">
        <f t="shared" si="24"/>
        <v>No</v>
      </c>
      <c r="AU1557" s="17"/>
      <c r="AV1557" s="18" t="s">
        <v>5331</v>
      </c>
      <c r="AW1557" s="15"/>
      <c r="AX1557" s="6"/>
    </row>
    <row r="1558" spans="1:50" ht="11.25">
      <c r="A1558" s="3" t="s">
        <v>256</v>
      </c>
      <c r="B1558" s="3" t="s">
        <v>257</v>
      </c>
      <c r="C1558" s="22" t="s">
        <v>89</v>
      </c>
      <c r="D1558" s="310">
        <v>4122</v>
      </c>
      <c r="E1558" s="314">
        <v>40122</v>
      </c>
      <c r="F1558" s="22" t="s">
        <v>187</v>
      </c>
      <c r="G1558" s="22" t="s">
        <v>5166</v>
      </c>
      <c r="H1558" s="25">
        <v>2148346</v>
      </c>
      <c r="I1558" s="19">
        <v>6</v>
      </c>
      <c r="J1558" s="20">
        <v>0</v>
      </c>
      <c r="L1558" s="20">
        <v>0</v>
      </c>
      <c r="N1558" s="20">
        <v>0</v>
      </c>
      <c r="P1558" s="20">
        <v>0</v>
      </c>
      <c r="R1558" s="20">
        <v>0</v>
      </c>
      <c r="T1558" s="20">
        <v>0</v>
      </c>
      <c r="V1558" s="20">
        <v>0</v>
      </c>
      <c r="X1558" s="20">
        <v>0</v>
      </c>
      <c r="Z1558" s="20">
        <v>0</v>
      </c>
      <c r="AB1558" s="20">
        <v>0</v>
      </c>
      <c r="AD1558" s="20">
        <v>0</v>
      </c>
      <c r="AF1558" s="20">
        <v>0</v>
      </c>
      <c r="AH1558" s="20">
        <v>0</v>
      </c>
      <c r="AJ1558" s="20">
        <v>0</v>
      </c>
      <c r="AK1558" s="26"/>
      <c r="AL1558" s="20">
        <v>155982</v>
      </c>
      <c r="AN1558" s="21">
        <v>155982</v>
      </c>
      <c r="AO1558" s="22"/>
      <c r="AP1558" s="20">
        <v>0</v>
      </c>
      <c r="AQ1558" s="20"/>
      <c r="AR1558" s="19">
        <v>3526</v>
      </c>
      <c r="AT1558" s="16" t="str">
        <f t="shared" si="24"/>
        <v>No</v>
      </c>
      <c r="AU1558" s="17"/>
      <c r="AV1558" s="18" t="s">
        <v>5331</v>
      </c>
      <c r="AW1558" s="15"/>
      <c r="AX1558" s="6"/>
    </row>
    <row r="1559" spans="1:50" ht="11.25">
      <c r="A1559" s="3" t="s">
        <v>2954</v>
      </c>
      <c r="B1559" s="3" t="s">
        <v>391</v>
      </c>
      <c r="C1559" s="22" t="s">
        <v>46</v>
      </c>
      <c r="D1559" s="310" t="s">
        <v>2955</v>
      </c>
      <c r="E1559" s="314" t="s">
        <v>2956</v>
      </c>
      <c r="F1559" s="22" t="s">
        <v>187</v>
      </c>
      <c r="G1559" s="22" t="s">
        <v>222</v>
      </c>
      <c r="H1559" s="25">
        <v>0</v>
      </c>
      <c r="I1559" s="19">
        <v>6</v>
      </c>
      <c r="J1559" s="20">
        <v>0</v>
      </c>
      <c r="L1559" s="20">
        <v>0</v>
      </c>
      <c r="N1559" s="20">
        <v>0</v>
      </c>
      <c r="P1559" s="20">
        <v>0</v>
      </c>
      <c r="R1559" s="20">
        <v>0</v>
      </c>
      <c r="T1559" s="20">
        <v>0</v>
      </c>
      <c r="V1559" s="20">
        <v>0</v>
      </c>
      <c r="X1559" s="20">
        <v>0</v>
      </c>
      <c r="Z1559" s="20">
        <v>0</v>
      </c>
      <c r="AB1559" s="20">
        <v>0</v>
      </c>
      <c r="AD1559" s="20">
        <v>0</v>
      </c>
      <c r="AF1559" s="20">
        <v>0</v>
      </c>
      <c r="AH1559" s="20">
        <v>0</v>
      </c>
      <c r="AJ1559" s="20">
        <v>0</v>
      </c>
      <c r="AK1559" s="26"/>
      <c r="AL1559" s="20">
        <v>105141</v>
      </c>
      <c r="AN1559" s="21">
        <v>105141</v>
      </c>
      <c r="AO1559" s="22"/>
      <c r="AP1559" s="20">
        <v>0</v>
      </c>
      <c r="AQ1559" s="20"/>
      <c r="AR1559" s="19">
        <v>1332</v>
      </c>
      <c r="AT1559" s="16" t="str">
        <f t="shared" si="24"/>
        <v>No</v>
      </c>
      <c r="AU1559" s="17"/>
      <c r="AV1559" s="18" t="s">
        <v>5331</v>
      </c>
      <c r="AW1559" s="15"/>
      <c r="AX1559" s="6"/>
    </row>
    <row r="1560" spans="1:50" ht="11.25">
      <c r="A1560" s="3" t="s">
        <v>4808</v>
      </c>
      <c r="B1560" s="3" t="s">
        <v>4809</v>
      </c>
      <c r="C1560" s="22" t="s">
        <v>21</v>
      </c>
      <c r="D1560" s="310" t="s">
        <v>4810</v>
      </c>
      <c r="E1560" s="314" t="s">
        <v>4811</v>
      </c>
      <c r="F1560" s="22" t="s">
        <v>187</v>
      </c>
      <c r="G1560" s="22" t="s">
        <v>222</v>
      </c>
      <c r="H1560" s="25">
        <v>0</v>
      </c>
      <c r="I1560" s="19">
        <v>6</v>
      </c>
      <c r="J1560" s="20">
        <v>0</v>
      </c>
      <c r="L1560" s="20">
        <v>0</v>
      </c>
      <c r="N1560" s="20">
        <v>0</v>
      </c>
      <c r="P1560" s="20">
        <v>0</v>
      </c>
      <c r="R1560" s="20">
        <v>0</v>
      </c>
      <c r="T1560" s="20">
        <v>0</v>
      </c>
      <c r="V1560" s="20">
        <v>0</v>
      </c>
      <c r="X1560" s="20">
        <v>0</v>
      </c>
      <c r="Z1560" s="20">
        <v>0</v>
      </c>
      <c r="AB1560" s="20">
        <v>0</v>
      </c>
      <c r="AD1560" s="20">
        <v>0</v>
      </c>
      <c r="AF1560" s="20">
        <v>0</v>
      </c>
      <c r="AH1560" s="20">
        <v>0</v>
      </c>
      <c r="AJ1560" s="20">
        <v>0</v>
      </c>
      <c r="AK1560" s="26"/>
      <c r="AL1560" s="20">
        <v>977656</v>
      </c>
      <c r="AN1560" s="21">
        <v>977656</v>
      </c>
      <c r="AO1560" s="22"/>
      <c r="AP1560" s="20">
        <v>0</v>
      </c>
      <c r="AQ1560" s="20"/>
      <c r="AR1560" s="19">
        <v>10789</v>
      </c>
      <c r="AT1560" s="16" t="str">
        <f t="shared" si="24"/>
        <v>No</v>
      </c>
      <c r="AU1560" s="17"/>
      <c r="AV1560" s="18" t="s">
        <v>5331</v>
      </c>
      <c r="AW1560" s="15"/>
      <c r="AX1560" s="6"/>
    </row>
    <row r="1561" spans="1:50" ht="11.25">
      <c r="A1561" s="3" t="s">
        <v>6077</v>
      </c>
      <c r="B1561" s="3" t="s">
        <v>6078</v>
      </c>
      <c r="C1561" s="22" t="s">
        <v>74</v>
      </c>
      <c r="E1561" s="314" t="s">
        <v>6079</v>
      </c>
      <c r="F1561" s="22" t="s">
        <v>187</v>
      </c>
      <c r="G1561" s="22" t="s">
        <v>222</v>
      </c>
      <c r="H1561" s="25">
        <v>0</v>
      </c>
      <c r="I1561" s="19">
        <v>6</v>
      </c>
      <c r="J1561" s="20">
        <v>0</v>
      </c>
      <c r="L1561" s="20">
        <v>0</v>
      </c>
      <c r="N1561" s="20">
        <v>0</v>
      </c>
      <c r="P1561" s="20">
        <v>0</v>
      </c>
      <c r="R1561" s="20">
        <v>0</v>
      </c>
      <c r="T1561" s="20">
        <v>0</v>
      </c>
      <c r="V1561" s="20">
        <v>0</v>
      </c>
      <c r="X1561" s="20">
        <v>0</v>
      </c>
      <c r="Z1561" s="20">
        <v>0</v>
      </c>
      <c r="AB1561" s="20">
        <v>0</v>
      </c>
      <c r="AD1561" s="20">
        <v>0</v>
      </c>
      <c r="AF1561" s="20">
        <v>0</v>
      </c>
      <c r="AH1561" s="20">
        <v>0</v>
      </c>
      <c r="AJ1561" s="20">
        <v>0</v>
      </c>
      <c r="AK1561" s="26"/>
      <c r="AL1561" s="20">
        <v>655235</v>
      </c>
      <c r="AN1561" s="21">
        <v>655235</v>
      </c>
      <c r="AO1561" s="22"/>
      <c r="AP1561" s="20">
        <v>0</v>
      </c>
      <c r="AQ1561" s="20"/>
      <c r="AR1561" s="19">
        <v>6717</v>
      </c>
      <c r="AT1561" s="16" t="str">
        <f t="shared" si="24"/>
        <v>No</v>
      </c>
      <c r="AU1561" s="17"/>
      <c r="AV1561" s="18" t="s">
        <v>5331</v>
      </c>
      <c r="AW1561" s="15"/>
      <c r="AX1561" s="6"/>
    </row>
    <row r="1562" spans="1:50" ht="11.25">
      <c r="A1562" s="3" t="s">
        <v>6565</v>
      </c>
      <c r="B1562" s="3" t="s">
        <v>5659</v>
      </c>
      <c r="C1562" s="22" t="s">
        <v>21</v>
      </c>
      <c r="E1562" s="314">
        <v>90251</v>
      </c>
      <c r="F1562" s="22" t="s">
        <v>187</v>
      </c>
      <c r="G1562" s="22" t="s">
        <v>5166</v>
      </c>
      <c r="H1562" s="25">
        <v>12150996</v>
      </c>
      <c r="I1562" s="19">
        <v>6</v>
      </c>
      <c r="J1562" s="20">
        <v>0</v>
      </c>
      <c r="L1562" s="20">
        <v>0</v>
      </c>
      <c r="N1562" s="20">
        <v>0</v>
      </c>
      <c r="P1562" s="20">
        <v>0</v>
      </c>
      <c r="R1562" s="20">
        <v>0</v>
      </c>
      <c r="T1562" s="20">
        <v>0</v>
      </c>
      <c r="V1562" s="20">
        <v>0</v>
      </c>
      <c r="X1562" s="20">
        <v>0</v>
      </c>
      <c r="Z1562" s="20">
        <v>0</v>
      </c>
      <c r="AB1562" s="20">
        <v>0</v>
      </c>
      <c r="AD1562" s="20">
        <v>0</v>
      </c>
      <c r="AF1562" s="20">
        <v>0</v>
      </c>
      <c r="AH1562" s="20">
        <v>0</v>
      </c>
      <c r="AJ1562" s="20">
        <v>0</v>
      </c>
      <c r="AK1562" s="26"/>
      <c r="AL1562" s="20">
        <v>1380296</v>
      </c>
      <c r="AN1562" s="21">
        <v>1380296</v>
      </c>
      <c r="AO1562" s="22"/>
      <c r="AP1562" s="20">
        <v>0</v>
      </c>
      <c r="AQ1562" s="20"/>
      <c r="AR1562" s="19">
        <v>19890</v>
      </c>
      <c r="AT1562" s="16" t="str">
        <f t="shared" si="24"/>
        <v>No</v>
      </c>
      <c r="AU1562" s="17"/>
      <c r="AV1562" s="18" t="s">
        <v>5331</v>
      </c>
      <c r="AW1562" s="15"/>
      <c r="AX1562" s="6"/>
    </row>
    <row r="1563" spans="1:50" ht="11.25">
      <c r="A1563" s="3" t="s">
        <v>6068</v>
      </c>
      <c r="B1563" s="3" t="s">
        <v>563</v>
      </c>
      <c r="C1563" s="22" t="s">
        <v>72</v>
      </c>
      <c r="E1563" s="314">
        <v>66283</v>
      </c>
      <c r="F1563" s="22" t="s">
        <v>189</v>
      </c>
      <c r="G1563" s="22" t="s">
        <v>5166</v>
      </c>
      <c r="H1563" s="25">
        <v>128600</v>
      </c>
      <c r="I1563" s="19">
        <v>6</v>
      </c>
      <c r="J1563" s="20">
        <v>0</v>
      </c>
      <c r="L1563" s="20">
        <v>0</v>
      </c>
      <c r="N1563" s="20">
        <v>0</v>
      </c>
      <c r="P1563" s="20">
        <v>0</v>
      </c>
      <c r="R1563" s="20">
        <v>0</v>
      </c>
      <c r="T1563" s="20">
        <v>0</v>
      </c>
      <c r="V1563" s="20">
        <v>0</v>
      </c>
      <c r="X1563" s="20">
        <v>0</v>
      </c>
      <c r="Z1563" s="20">
        <v>0</v>
      </c>
      <c r="AB1563" s="20">
        <v>0</v>
      </c>
      <c r="AD1563" s="20">
        <v>0</v>
      </c>
      <c r="AF1563" s="20">
        <v>0</v>
      </c>
      <c r="AH1563" s="20">
        <v>0</v>
      </c>
      <c r="AJ1563" s="20">
        <v>0</v>
      </c>
      <c r="AK1563" s="26"/>
      <c r="AL1563" s="20">
        <v>847534</v>
      </c>
      <c r="AN1563" s="21">
        <v>847534</v>
      </c>
      <c r="AO1563" s="22"/>
      <c r="AP1563" s="20">
        <v>0</v>
      </c>
      <c r="AQ1563" s="20"/>
      <c r="AR1563" s="19">
        <v>8899</v>
      </c>
      <c r="AT1563" s="16" t="str">
        <f t="shared" si="24"/>
        <v>No</v>
      </c>
      <c r="AU1563" s="17"/>
      <c r="AV1563" s="18" t="s">
        <v>5331</v>
      </c>
      <c r="AW1563" s="15"/>
      <c r="AX1563" s="6"/>
    </row>
    <row r="1564" spans="1:50" ht="11.25">
      <c r="A1564" s="3" t="s">
        <v>3271</v>
      </c>
      <c r="B1564" s="3" t="s">
        <v>1649</v>
      </c>
      <c r="C1564" s="22" t="s">
        <v>46</v>
      </c>
      <c r="D1564" s="310" t="s">
        <v>3272</v>
      </c>
      <c r="E1564" s="314" t="s">
        <v>3273</v>
      </c>
      <c r="F1564" s="22" t="s">
        <v>187</v>
      </c>
      <c r="G1564" s="22" t="s">
        <v>222</v>
      </c>
      <c r="H1564" s="25">
        <v>0</v>
      </c>
      <c r="I1564" s="19">
        <v>6</v>
      </c>
      <c r="J1564" s="20">
        <v>0</v>
      </c>
      <c r="L1564" s="20">
        <v>0</v>
      </c>
      <c r="N1564" s="20">
        <v>0</v>
      </c>
      <c r="P1564" s="20">
        <v>0</v>
      </c>
      <c r="R1564" s="20">
        <v>0</v>
      </c>
      <c r="T1564" s="20">
        <v>0</v>
      </c>
      <c r="V1564" s="20">
        <v>0</v>
      </c>
      <c r="X1564" s="20">
        <v>0</v>
      </c>
      <c r="Z1564" s="20">
        <v>0</v>
      </c>
      <c r="AB1564" s="20">
        <v>0</v>
      </c>
      <c r="AD1564" s="20">
        <v>0</v>
      </c>
      <c r="AF1564" s="20">
        <v>0</v>
      </c>
      <c r="AH1564" s="20">
        <v>0</v>
      </c>
      <c r="AJ1564" s="20">
        <v>0</v>
      </c>
      <c r="AK1564" s="26"/>
      <c r="AL1564" s="20">
        <v>1291888</v>
      </c>
      <c r="AN1564" s="21">
        <v>1291888</v>
      </c>
      <c r="AO1564" s="22"/>
      <c r="AP1564" s="20">
        <v>0</v>
      </c>
      <c r="AQ1564" s="20"/>
      <c r="AR1564" s="19">
        <v>14423</v>
      </c>
      <c r="AT1564" s="16" t="str">
        <f t="shared" si="24"/>
        <v>No</v>
      </c>
      <c r="AU1564" s="17"/>
      <c r="AV1564" s="18" t="s">
        <v>5331</v>
      </c>
      <c r="AW1564" s="15"/>
      <c r="AX1564" s="6"/>
    </row>
    <row r="1565" spans="1:50" ht="11.25">
      <c r="A1565" s="3" t="s">
        <v>3649</v>
      </c>
      <c r="B1565" s="3" t="s">
        <v>3421</v>
      </c>
      <c r="C1565" s="22" t="s">
        <v>51</v>
      </c>
      <c r="D1565" s="310" t="s">
        <v>3650</v>
      </c>
      <c r="E1565" s="314" t="s">
        <v>3651</v>
      </c>
      <c r="F1565" s="22" t="s">
        <v>1242</v>
      </c>
      <c r="G1565" s="22" t="s">
        <v>222</v>
      </c>
      <c r="H1565" s="25">
        <v>0</v>
      </c>
      <c r="I1565" s="19">
        <v>6</v>
      </c>
      <c r="J1565" s="20">
        <v>0</v>
      </c>
      <c r="L1565" s="20">
        <v>0</v>
      </c>
      <c r="N1565" s="20">
        <v>0</v>
      </c>
      <c r="P1565" s="20">
        <v>0</v>
      </c>
      <c r="R1565" s="20">
        <v>0</v>
      </c>
      <c r="T1565" s="20">
        <v>0</v>
      </c>
      <c r="V1565" s="20">
        <v>0</v>
      </c>
      <c r="X1565" s="20">
        <v>0</v>
      </c>
      <c r="Z1565" s="20">
        <v>0</v>
      </c>
      <c r="AB1565" s="20">
        <v>0</v>
      </c>
      <c r="AD1565" s="20">
        <v>0</v>
      </c>
      <c r="AF1565" s="20">
        <v>0</v>
      </c>
      <c r="AH1565" s="20">
        <v>0</v>
      </c>
      <c r="AJ1565" s="20">
        <v>0</v>
      </c>
      <c r="AK1565" s="26"/>
      <c r="AL1565" s="20">
        <v>381562</v>
      </c>
      <c r="AN1565" s="21">
        <v>381562</v>
      </c>
      <c r="AO1565" s="22"/>
      <c r="AP1565" s="20">
        <v>0</v>
      </c>
      <c r="AQ1565" s="20"/>
      <c r="AR1565" s="19">
        <v>8248</v>
      </c>
      <c r="AT1565" s="16" t="str">
        <f t="shared" si="24"/>
        <v>No</v>
      </c>
      <c r="AU1565" s="17"/>
      <c r="AV1565" s="18" t="s">
        <v>5331</v>
      </c>
      <c r="AW1565" s="15"/>
      <c r="AX1565" s="6"/>
    </row>
    <row r="1566" spans="1:50" ht="11.25">
      <c r="A1566" s="3" t="s">
        <v>5384</v>
      </c>
      <c r="B1566" s="3" t="s">
        <v>1552</v>
      </c>
      <c r="C1566" s="22" t="s">
        <v>74</v>
      </c>
      <c r="D1566" s="310" t="s">
        <v>1553</v>
      </c>
      <c r="E1566" s="314" t="s">
        <v>1554</v>
      </c>
      <c r="F1566" s="22" t="s">
        <v>187</v>
      </c>
      <c r="G1566" s="22" t="s">
        <v>222</v>
      </c>
      <c r="H1566" s="25">
        <v>0</v>
      </c>
      <c r="I1566" s="19">
        <v>6</v>
      </c>
      <c r="J1566" s="20">
        <v>0</v>
      </c>
      <c r="L1566" s="20">
        <v>0</v>
      </c>
      <c r="N1566" s="20">
        <v>0</v>
      </c>
      <c r="P1566" s="20">
        <v>0</v>
      </c>
      <c r="R1566" s="20">
        <v>0</v>
      </c>
      <c r="T1566" s="20">
        <v>0</v>
      </c>
      <c r="V1566" s="20">
        <v>0</v>
      </c>
      <c r="X1566" s="20">
        <v>0</v>
      </c>
      <c r="Z1566" s="20">
        <v>0</v>
      </c>
      <c r="AB1566" s="20">
        <v>0</v>
      </c>
      <c r="AD1566" s="20">
        <v>0</v>
      </c>
      <c r="AF1566" s="20">
        <v>0</v>
      </c>
      <c r="AH1566" s="20">
        <v>0</v>
      </c>
      <c r="AJ1566" s="20">
        <v>0</v>
      </c>
      <c r="AK1566" s="26"/>
      <c r="AL1566" s="20">
        <v>601229</v>
      </c>
      <c r="AN1566" s="21">
        <v>601229</v>
      </c>
      <c r="AO1566" s="22"/>
      <c r="AP1566" s="20">
        <v>0</v>
      </c>
      <c r="AQ1566" s="20"/>
      <c r="AR1566" s="19">
        <v>10505</v>
      </c>
      <c r="AT1566" s="16" t="str">
        <f t="shared" si="24"/>
        <v>No</v>
      </c>
      <c r="AU1566" s="17"/>
      <c r="AV1566" s="18" t="s">
        <v>5331</v>
      </c>
      <c r="AW1566" s="15"/>
      <c r="AX1566" s="6"/>
    </row>
    <row r="1567" spans="1:50" ht="11.25">
      <c r="A1567" s="3" t="s">
        <v>4655</v>
      </c>
      <c r="B1567" s="3" t="s">
        <v>4656</v>
      </c>
      <c r="C1567" s="22" t="s">
        <v>21</v>
      </c>
      <c r="D1567" s="310" t="s">
        <v>4657</v>
      </c>
      <c r="E1567" s="314" t="s">
        <v>4658</v>
      </c>
      <c r="F1567" s="22" t="s">
        <v>187</v>
      </c>
      <c r="G1567" s="22" t="s">
        <v>222</v>
      </c>
      <c r="H1567" s="25">
        <v>0</v>
      </c>
      <c r="I1567" s="19">
        <v>6</v>
      </c>
      <c r="J1567" s="20">
        <v>0</v>
      </c>
      <c r="L1567" s="20">
        <v>0</v>
      </c>
      <c r="N1567" s="20">
        <v>0</v>
      </c>
      <c r="P1567" s="20">
        <v>0</v>
      </c>
      <c r="R1567" s="20">
        <v>0</v>
      </c>
      <c r="T1567" s="20">
        <v>0</v>
      </c>
      <c r="V1567" s="20">
        <v>0</v>
      </c>
      <c r="X1567" s="20">
        <v>0</v>
      </c>
      <c r="Z1567" s="20">
        <v>0</v>
      </c>
      <c r="AB1567" s="20">
        <v>0</v>
      </c>
      <c r="AD1567" s="20">
        <v>0</v>
      </c>
      <c r="AF1567" s="20">
        <v>0</v>
      </c>
      <c r="AH1567" s="20">
        <v>0</v>
      </c>
      <c r="AJ1567" s="20">
        <v>0</v>
      </c>
      <c r="AK1567" s="26"/>
      <c r="AL1567" s="20">
        <v>751655</v>
      </c>
      <c r="AN1567" s="21">
        <v>751655</v>
      </c>
      <c r="AO1567" s="22"/>
      <c r="AP1567" s="20">
        <v>0</v>
      </c>
      <c r="AQ1567" s="20"/>
      <c r="AR1567" s="19">
        <v>9201</v>
      </c>
      <c r="AT1567" s="16" t="str">
        <f t="shared" si="24"/>
        <v>No</v>
      </c>
      <c r="AU1567" s="17"/>
      <c r="AV1567" s="18" t="s">
        <v>5331</v>
      </c>
      <c r="AW1567" s="15"/>
      <c r="AX1567" s="6"/>
    </row>
    <row r="1568" spans="1:50" ht="11.25">
      <c r="A1568" s="3" t="s">
        <v>79</v>
      </c>
      <c r="B1568" s="3" t="s">
        <v>208</v>
      </c>
      <c r="C1568" s="22" t="s">
        <v>74</v>
      </c>
      <c r="D1568" s="310">
        <v>2175</v>
      </c>
      <c r="E1568" s="314">
        <v>20175</v>
      </c>
      <c r="F1568" s="22" t="s">
        <v>201</v>
      </c>
      <c r="G1568" s="22" t="s">
        <v>185</v>
      </c>
      <c r="H1568" s="25">
        <v>18351295</v>
      </c>
      <c r="I1568" s="19">
        <v>6</v>
      </c>
      <c r="J1568" s="20">
        <v>0</v>
      </c>
      <c r="L1568" s="20">
        <v>51690</v>
      </c>
      <c r="N1568" s="20">
        <v>0</v>
      </c>
      <c r="P1568" s="20">
        <v>1700</v>
      </c>
      <c r="R1568" s="20">
        <v>14197</v>
      </c>
      <c r="T1568" s="20">
        <v>52614</v>
      </c>
      <c r="V1568" s="20">
        <v>168231</v>
      </c>
      <c r="X1568" s="20">
        <v>21132</v>
      </c>
      <c r="Z1568" s="20">
        <v>97220</v>
      </c>
      <c r="AB1568" s="20">
        <v>4553</v>
      </c>
      <c r="AD1568" s="20">
        <v>227006</v>
      </c>
      <c r="AF1568" s="20">
        <v>81547</v>
      </c>
      <c r="AH1568" s="20">
        <v>340428</v>
      </c>
      <c r="AJ1568" s="20">
        <v>0</v>
      </c>
      <c r="AK1568" s="26"/>
      <c r="AL1568" s="20">
        <v>0</v>
      </c>
      <c r="AN1568" s="21">
        <v>1060318</v>
      </c>
      <c r="AO1568" s="22"/>
      <c r="AP1568" s="20">
        <v>0</v>
      </c>
      <c r="AQ1568" s="20"/>
      <c r="AR1568" s="19">
        <v>15808</v>
      </c>
      <c r="AT1568" s="16" t="str">
        <f t="shared" si="24"/>
        <v>No</v>
      </c>
      <c r="AU1568" s="17"/>
      <c r="AV1568" s="18" t="s">
        <v>5331</v>
      </c>
      <c r="AW1568" s="15"/>
      <c r="AX1568" s="6"/>
    </row>
    <row r="1569" spans="1:50" ht="11.25">
      <c r="A1569" s="3" t="s">
        <v>2519</v>
      </c>
      <c r="B1569" s="3" t="s">
        <v>2519</v>
      </c>
      <c r="C1569" s="22" t="s">
        <v>89</v>
      </c>
      <c r="D1569" s="310" t="s">
        <v>2520</v>
      </c>
      <c r="E1569" s="314" t="s">
        <v>2521</v>
      </c>
      <c r="F1569" s="22" t="s">
        <v>187</v>
      </c>
      <c r="G1569" s="22" t="s">
        <v>222</v>
      </c>
      <c r="H1569" s="25">
        <v>0</v>
      </c>
      <c r="I1569" s="19">
        <v>6</v>
      </c>
      <c r="J1569" s="20">
        <v>0</v>
      </c>
      <c r="L1569" s="20">
        <v>0</v>
      </c>
      <c r="N1569" s="20">
        <v>0</v>
      </c>
      <c r="P1569" s="20">
        <v>0</v>
      </c>
      <c r="R1569" s="20">
        <v>0</v>
      </c>
      <c r="T1569" s="20">
        <v>0</v>
      </c>
      <c r="V1569" s="20">
        <v>0</v>
      </c>
      <c r="X1569" s="20">
        <v>0</v>
      </c>
      <c r="Z1569" s="20">
        <v>0</v>
      </c>
      <c r="AB1569" s="20">
        <v>0</v>
      </c>
      <c r="AD1569" s="20">
        <v>0</v>
      </c>
      <c r="AF1569" s="20">
        <v>0</v>
      </c>
      <c r="AH1569" s="20">
        <v>0</v>
      </c>
      <c r="AJ1569" s="20">
        <v>0</v>
      </c>
      <c r="AK1569" s="26"/>
      <c r="AL1569" s="20">
        <v>126277</v>
      </c>
      <c r="AN1569" s="21">
        <v>126277</v>
      </c>
      <c r="AO1569" s="22"/>
      <c r="AP1569" s="20">
        <v>0</v>
      </c>
      <c r="AQ1569" s="20"/>
      <c r="AR1569" s="19">
        <v>5142</v>
      </c>
      <c r="AT1569" s="16" t="str">
        <f t="shared" si="24"/>
        <v>No</v>
      </c>
      <c r="AU1569" s="17"/>
      <c r="AV1569" s="18" t="s">
        <v>5331</v>
      </c>
      <c r="AW1569" s="15"/>
      <c r="AX1569" s="6"/>
    </row>
    <row r="1570" spans="1:50" ht="11.25">
      <c r="A1570" s="3" t="s">
        <v>6570</v>
      </c>
      <c r="B1570" s="3" t="s">
        <v>1208</v>
      </c>
      <c r="C1570" s="22" t="s">
        <v>1</v>
      </c>
      <c r="D1570" s="310">
        <v>55</v>
      </c>
      <c r="E1570" s="314">
        <v>55</v>
      </c>
      <c r="F1570" s="22" t="s">
        <v>187</v>
      </c>
      <c r="G1570" s="22" t="s">
        <v>5166</v>
      </c>
      <c r="H1570" s="25">
        <v>98378</v>
      </c>
      <c r="I1570" s="19">
        <v>6</v>
      </c>
      <c r="J1570" s="20">
        <v>0</v>
      </c>
      <c r="L1570" s="20">
        <v>0</v>
      </c>
      <c r="N1570" s="20">
        <v>0</v>
      </c>
      <c r="P1570" s="20">
        <v>0</v>
      </c>
      <c r="R1570" s="20">
        <v>0</v>
      </c>
      <c r="T1570" s="20">
        <v>0</v>
      </c>
      <c r="V1570" s="20">
        <v>0</v>
      </c>
      <c r="X1570" s="20">
        <v>0</v>
      </c>
      <c r="Z1570" s="20">
        <v>0</v>
      </c>
      <c r="AB1570" s="20">
        <v>0</v>
      </c>
      <c r="AD1570" s="20">
        <v>0</v>
      </c>
      <c r="AF1570" s="20">
        <v>0</v>
      </c>
      <c r="AH1570" s="20">
        <v>0</v>
      </c>
      <c r="AJ1570" s="20">
        <v>0</v>
      </c>
      <c r="AK1570" s="26"/>
      <c r="AL1570" s="20">
        <v>819839</v>
      </c>
      <c r="AN1570" s="21">
        <v>819839</v>
      </c>
      <c r="AO1570" s="22"/>
      <c r="AP1570" s="20">
        <v>0</v>
      </c>
      <c r="AQ1570" s="20"/>
      <c r="AR1570" s="19">
        <v>10664</v>
      </c>
      <c r="AT1570" s="16" t="str">
        <f t="shared" si="24"/>
        <v>No</v>
      </c>
      <c r="AU1570" s="17"/>
      <c r="AV1570" s="18" t="s">
        <v>5331</v>
      </c>
      <c r="AW1570" s="15"/>
      <c r="AX1570" s="6"/>
    </row>
    <row r="1571" spans="1:50" ht="11.25">
      <c r="A1571" s="3" t="s">
        <v>4159</v>
      </c>
      <c r="B1571" s="3" t="s">
        <v>4160</v>
      </c>
      <c r="C1571" s="22" t="s">
        <v>48</v>
      </c>
      <c r="D1571" s="310" t="s">
        <v>4161</v>
      </c>
      <c r="E1571" s="314" t="s">
        <v>4162</v>
      </c>
      <c r="F1571" s="22" t="s">
        <v>187</v>
      </c>
      <c r="G1571" s="22" t="s">
        <v>222</v>
      </c>
      <c r="H1571" s="25">
        <v>0</v>
      </c>
      <c r="I1571" s="19">
        <v>6</v>
      </c>
      <c r="J1571" s="20">
        <v>0</v>
      </c>
      <c r="L1571" s="20">
        <v>0</v>
      </c>
      <c r="N1571" s="20">
        <v>0</v>
      </c>
      <c r="P1571" s="20">
        <v>0</v>
      </c>
      <c r="R1571" s="20">
        <v>0</v>
      </c>
      <c r="T1571" s="20">
        <v>0</v>
      </c>
      <c r="V1571" s="20">
        <v>0</v>
      </c>
      <c r="X1571" s="20">
        <v>0</v>
      </c>
      <c r="Z1571" s="20">
        <v>0</v>
      </c>
      <c r="AB1571" s="20">
        <v>0</v>
      </c>
      <c r="AD1571" s="20">
        <v>0</v>
      </c>
      <c r="AF1571" s="20">
        <v>0</v>
      </c>
      <c r="AH1571" s="20">
        <v>0</v>
      </c>
      <c r="AJ1571" s="20">
        <v>0</v>
      </c>
      <c r="AK1571" s="26"/>
      <c r="AL1571" s="20">
        <v>166923</v>
      </c>
      <c r="AN1571" s="21">
        <v>166923</v>
      </c>
      <c r="AO1571" s="22"/>
      <c r="AP1571" s="20">
        <v>0</v>
      </c>
      <c r="AQ1571" s="20"/>
      <c r="AR1571" s="19">
        <v>2569</v>
      </c>
      <c r="AT1571" s="16" t="str">
        <f t="shared" si="24"/>
        <v>No</v>
      </c>
      <c r="AU1571" s="17"/>
      <c r="AV1571" s="18" t="s">
        <v>5331</v>
      </c>
      <c r="AW1571" s="15"/>
      <c r="AX1571" s="6"/>
    </row>
    <row r="1572" spans="1:50" ht="11.25">
      <c r="A1572" s="3" t="s">
        <v>6071</v>
      </c>
      <c r="B1572" s="3" t="s">
        <v>6072</v>
      </c>
      <c r="C1572" s="22" t="s">
        <v>32</v>
      </c>
      <c r="E1572" s="314" t="s">
        <v>6073</v>
      </c>
      <c r="F1572" s="22" t="s">
        <v>235</v>
      </c>
      <c r="G1572" s="22" t="s">
        <v>222</v>
      </c>
      <c r="H1572" s="25">
        <v>0</v>
      </c>
      <c r="I1572" s="19">
        <v>6</v>
      </c>
      <c r="J1572" s="20">
        <v>0</v>
      </c>
      <c r="L1572" s="20">
        <v>0</v>
      </c>
      <c r="N1572" s="20">
        <v>0</v>
      </c>
      <c r="P1572" s="20">
        <v>0</v>
      </c>
      <c r="R1572" s="20">
        <v>0</v>
      </c>
      <c r="T1572" s="20">
        <v>0</v>
      </c>
      <c r="V1572" s="20">
        <v>0</v>
      </c>
      <c r="X1572" s="20">
        <v>0</v>
      </c>
      <c r="Z1572" s="20">
        <v>0</v>
      </c>
      <c r="AB1572" s="20">
        <v>0</v>
      </c>
      <c r="AD1572" s="20">
        <v>0</v>
      </c>
      <c r="AF1572" s="20">
        <v>0</v>
      </c>
      <c r="AH1572" s="20">
        <v>0</v>
      </c>
      <c r="AJ1572" s="20">
        <v>0</v>
      </c>
      <c r="AK1572" s="26"/>
      <c r="AL1572" s="20">
        <v>221806</v>
      </c>
      <c r="AN1572" s="21">
        <v>221806</v>
      </c>
      <c r="AO1572" s="22"/>
      <c r="AP1572" s="20">
        <v>0</v>
      </c>
      <c r="AQ1572" s="20"/>
      <c r="AR1572" s="19">
        <v>5069</v>
      </c>
      <c r="AT1572" s="16" t="str">
        <f t="shared" si="24"/>
        <v>No</v>
      </c>
      <c r="AU1572" s="17"/>
      <c r="AV1572" s="18" t="s">
        <v>5331</v>
      </c>
      <c r="AW1572" s="15"/>
      <c r="AX1572" s="6"/>
    </row>
    <row r="1573" spans="1:50" ht="11.25">
      <c r="A1573" s="3" t="s">
        <v>1065</v>
      </c>
      <c r="B1573" s="3" t="s">
        <v>1066</v>
      </c>
      <c r="C1573" s="22" t="s">
        <v>89</v>
      </c>
      <c r="D1573" s="310">
        <v>4164</v>
      </c>
      <c r="E1573" s="314">
        <v>40164</v>
      </c>
      <c r="F1573" s="22" t="s">
        <v>187</v>
      </c>
      <c r="G1573" s="22" t="s">
        <v>5166</v>
      </c>
      <c r="H1573" s="25">
        <v>85225</v>
      </c>
      <c r="I1573" s="19">
        <v>6</v>
      </c>
      <c r="J1573" s="20">
        <v>0</v>
      </c>
      <c r="L1573" s="20">
        <v>0</v>
      </c>
      <c r="N1573" s="20">
        <v>0</v>
      </c>
      <c r="P1573" s="20">
        <v>0</v>
      </c>
      <c r="R1573" s="20">
        <v>0</v>
      </c>
      <c r="T1573" s="20">
        <v>0</v>
      </c>
      <c r="V1573" s="20">
        <v>0</v>
      </c>
      <c r="X1573" s="20">
        <v>0</v>
      </c>
      <c r="Z1573" s="20">
        <v>0</v>
      </c>
      <c r="AB1573" s="20">
        <v>0</v>
      </c>
      <c r="AD1573" s="20">
        <v>0</v>
      </c>
      <c r="AF1573" s="20">
        <v>0</v>
      </c>
      <c r="AH1573" s="20">
        <v>0</v>
      </c>
      <c r="AJ1573" s="20">
        <v>0</v>
      </c>
      <c r="AK1573" s="26"/>
      <c r="AL1573" s="20">
        <v>233510</v>
      </c>
      <c r="AN1573" s="21">
        <v>233510</v>
      </c>
      <c r="AO1573" s="22"/>
      <c r="AP1573" s="20">
        <v>0</v>
      </c>
      <c r="AQ1573" s="20"/>
      <c r="AR1573" s="19">
        <v>3713</v>
      </c>
      <c r="AT1573" s="16" t="str">
        <f t="shared" si="24"/>
        <v>No</v>
      </c>
      <c r="AU1573" s="17"/>
      <c r="AV1573" s="18" t="s">
        <v>5331</v>
      </c>
      <c r="AW1573" s="15"/>
      <c r="AX1573" s="6"/>
    </row>
    <row r="1574" spans="1:50" ht="11.25">
      <c r="A1574" s="3" t="s">
        <v>1890</v>
      </c>
      <c r="B1574" s="3" t="s">
        <v>1891</v>
      </c>
      <c r="C1574" s="22" t="s">
        <v>63</v>
      </c>
      <c r="D1574" s="310" t="s">
        <v>1892</v>
      </c>
      <c r="E1574" s="314" t="s">
        <v>1893</v>
      </c>
      <c r="F1574" s="22" t="s">
        <v>187</v>
      </c>
      <c r="G1574" s="22" t="s">
        <v>222</v>
      </c>
      <c r="H1574" s="25">
        <v>0</v>
      </c>
      <c r="I1574" s="19">
        <v>6</v>
      </c>
      <c r="J1574" s="20">
        <v>0</v>
      </c>
      <c r="L1574" s="20">
        <v>0</v>
      </c>
      <c r="N1574" s="20">
        <v>0</v>
      </c>
      <c r="P1574" s="20">
        <v>0</v>
      </c>
      <c r="R1574" s="20">
        <v>0</v>
      </c>
      <c r="T1574" s="20">
        <v>0</v>
      </c>
      <c r="V1574" s="20">
        <v>0</v>
      </c>
      <c r="X1574" s="20">
        <v>0</v>
      </c>
      <c r="Z1574" s="20">
        <v>0</v>
      </c>
      <c r="AB1574" s="20">
        <v>0</v>
      </c>
      <c r="AD1574" s="20">
        <v>0</v>
      </c>
      <c r="AF1574" s="20">
        <v>0</v>
      </c>
      <c r="AH1574" s="20">
        <v>0</v>
      </c>
      <c r="AJ1574" s="20">
        <v>0</v>
      </c>
      <c r="AK1574" s="26"/>
      <c r="AL1574" s="20">
        <v>412191</v>
      </c>
      <c r="AN1574" s="21">
        <v>412191</v>
      </c>
      <c r="AO1574" s="22"/>
      <c r="AP1574" s="20">
        <v>0</v>
      </c>
      <c r="AQ1574" s="20"/>
      <c r="AR1574" s="19">
        <v>11254</v>
      </c>
      <c r="AT1574" s="16" t="str">
        <f t="shared" si="24"/>
        <v>No</v>
      </c>
      <c r="AU1574" s="17"/>
      <c r="AV1574" s="18" t="s">
        <v>5331</v>
      </c>
      <c r="AW1574" s="15"/>
      <c r="AX1574" s="6"/>
    </row>
    <row r="1575" spans="1:50" ht="11.25">
      <c r="A1575" s="3" t="s">
        <v>3394</v>
      </c>
      <c r="B1575" s="3" t="s">
        <v>3395</v>
      </c>
      <c r="C1575" s="22" t="s">
        <v>51</v>
      </c>
      <c r="D1575" s="310" t="s">
        <v>3396</v>
      </c>
      <c r="E1575" s="314" t="s">
        <v>3397</v>
      </c>
      <c r="F1575" s="22" t="s">
        <v>1242</v>
      </c>
      <c r="G1575" s="22" t="s">
        <v>222</v>
      </c>
      <c r="H1575" s="25">
        <v>0</v>
      </c>
      <c r="I1575" s="19">
        <v>6</v>
      </c>
      <c r="J1575" s="20">
        <v>0</v>
      </c>
      <c r="L1575" s="20">
        <v>0</v>
      </c>
      <c r="N1575" s="20">
        <v>0</v>
      </c>
      <c r="P1575" s="20">
        <v>0</v>
      </c>
      <c r="R1575" s="20">
        <v>0</v>
      </c>
      <c r="T1575" s="20">
        <v>0</v>
      </c>
      <c r="V1575" s="20">
        <v>0</v>
      </c>
      <c r="X1575" s="20">
        <v>0</v>
      </c>
      <c r="Z1575" s="20">
        <v>0</v>
      </c>
      <c r="AB1575" s="20">
        <v>0</v>
      </c>
      <c r="AD1575" s="20">
        <v>0</v>
      </c>
      <c r="AF1575" s="20">
        <v>0</v>
      </c>
      <c r="AH1575" s="20">
        <v>0</v>
      </c>
      <c r="AJ1575" s="20">
        <v>0</v>
      </c>
      <c r="AK1575" s="26"/>
      <c r="AL1575" s="20">
        <v>212943</v>
      </c>
      <c r="AN1575" s="21">
        <v>212943</v>
      </c>
      <c r="AO1575" s="22"/>
      <c r="AP1575" s="20">
        <v>0</v>
      </c>
      <c r="AQ1575" s="20"/>
      <c r="AR1575" s="19">
        <v>3858</v>
      </c>
      <c r="AT1575" s="16" t="str">
        <f t="shared" si="24"/>
        <v>No</v>
      </c>
      <c r="AU1575" s="17"/>
      <c r="AV1575" s="18" t="s">
        <v>5331</v>
      </c>
      <c r="AW1575" s="15"/>
      <c r="AX1575" s="6"/>
    </row>
    <row r="1576" spans="1:50" ht="11.25">
      <c r="A1576" s="3" t="s">
        <v>4805</v>
      </c>
      <c r="B1576" s="3" t="s">
        <v>4739</v>
      </c>
      <c r="C1576" s="22" t="s">
        <v>73</v>
      </c>
      <c r="D1576" s="310" t="s">
        <v>4806</v>
      </c>
      <c r="E1576" s="314" t="s">
        <v>4807</v>
      </c>
      <c r="F1576" s="22" t="s">
        <v>235</v>
      </c>
      <c r="G1576" s="22" t="s">
        <v>222</v>
      </c>
      <c r="H1576" s="25">
        <v>0</v>
      </c>
      <c r="I1576" s="19">
        <v>6</v>
      </c>
      <c r="J1576" s="20">
        <v>0</v>
      </c>
      <c r="L1576" s="20">
        <v>0</v>
      </c>
      <c r="N1576" s="20">
        <v>0</v>
      </c>
      <c r="P1576" s="20">
        <v>0</v>
      </c>
      <c r="R1576" s="20">
        <v>0</v>
      </c>
      <c r="T1576" s="20">
        <v>0</v>
      </c>
      <c r="V1576" s="20">
        <v>0</v>
      </c>
      <c r="X1576" s="20">
        <v>0</v>
      </c>
      <c r="Z1576" s="20">
        <v>0</v>
      </c>
      <c r="AB1576" s="20">
        <v>0</v>
      </c>
      <c r="AD1576" s="20">
        <v>0</v>
      </c>
      <c r="AF1576" s="20">
        <v>0</v>
      </c>
      <c r="AH1576" s="20">
        <v>0</v>
      </c>
      <c r="AJ1576" s="20">
        <v>0</v>
      </c>
      <c r="AK1576" s="26"/>
      <c r="AL1576" s="20">
        <v>680648</v>
      </c>
      <c r="AN1576" s="21">
        <v>680648</v>
      </c>
      <c r="AO1576" s="22"/>
      <c r="AP1576" s="20">
        <v>0</v>
      </c>
      <c r="AQ1576" s="20"/>
      <c r="AR1576" s="19">
        <v>11557</v>
      </c>
      <c r="AT1576" s="16" t="str">
        <f t="shared" si="24"/>
        <v>No</v>
      </c>
      <c r="AU1576" s="17"/>
      <c r="AV1576" s="18" t="s">
        <v>5331</v>
      </c>
      <c r="AW1576" s="15"/>
      <c r="AX1576" s="6"/>
    </row>
    <row r="1577" spans="1:50" ht="11.25">
      <c r="A1577" s="3" t="s">
        <v>5465</v>
      </c>
      <c r="B1577" s="3" t="s">
        <v>846</v>
      </c>
      <c r="C1577" s="22" t="s">
        <v>51</v>
      </c>
      <c r="E1577" s="314" t="s">
        <v>5466</v>
      </c>
      <c r="F1577" s="22" t="s">
        <v>1242</v>
      </c>
      <c r="G1577" s="22" t="s">
        <v>222</v>
      </c>
      <c r="H1577" s="25">
        <v>0</v>
      </c>
      <c r="I1577" s="19">
        <v>6</v>
      </c>
      <c r="J1577" s="20">
        <v>0</v>
      </c>
      <c r="L1577" s="20">
        <v>0</v>
      </c>
      <c r="N1577" s="20">
        <v>0</v>
      </c>
      <c r="P1577" s="20">
        <v>0</v>
      </c>
      <c r="R1577" s="20">
        <v>0</v>
      </c>
      <c r="T1577" s="20">
        <v>0</v>
      </c>
      <c r="V1577" s="20">
        <v>0</v>
      </c>
      <c r="X1577" s="20">
        <v>0</v>
      </c>
      <c r="Z1577" s="20">
        <v>0</v>
      </c>
      <c r="AB1577" s="20">
        <v>0</v>
      </c>
      <c r="AD1577" s="20">
        <v>0</v>
      </c>
      <c r="AF1577" s="20">
        <v>0</v>
      </c>
      <c r="AH1577" s="20">
        <v>0</v>
      </c>
      <c r="AJ1577" s="20">
        <v>0</v>
      </c>
      <c r="AK1577" s="26"/>
      <c r="AL1577" s="20">
        <v>183967</v>
      </c>
      <c r="AN1577" s="21">
        <v>183967</v>
      </c>
      <c r="AO1577" s="22"/>
      <c r="AP1577" s="20">
        <v>0</v>
      </c>
      <c r="AQ1577" s="20"/>
      <c r="AR1577" s="19">
        <v>6454</v>
      </c>
      <c r="AT1577" s="16" t="str">
        <f t="shared" si="24"/>
        <v>No</v>
      </c>
      <c r="AU1577" s="17"/>
      <c r="AV1577" s="18" t="s">
        <v>5331</v>
      </c>
      <c r="AW1577" s="15"/>
      <c r="AX1577" s="6"/>
    </row>
    <row r="1578" spans="1:50" ht="11.25">
      <c r="A1578" s="3" t="s">
        <v>1836</v>
      </c>
      <c r="B1578" s="3" t="s">
        <v>1837</v>
      </c>
      <c r="C1578" s="22" t="s">
        <v>16</v>
      </c>
      <c r="D1578" s="310" t="s">
        <v>1838</v>
      </c>
      <c r="E1578" s="314" t="s">
        <v>1839</v>
      </c>
      <c r="F1578" s="22" t="s">
        <v>187</v>
      </c>
      <c r="G1578" s="22" t="s">
        <v>222</v>
      </c>
      <c r="H1578" s="25">
        <v>0</v>
      </c>
      <c r="I1578" s="19">
        <v>6</v>
      </c>
      <c r="J1578" s="20">
        <v>0</v>
      </c>
      <c r="L1578" s="20">
        <v>0</v>
      </c>
      <c r="N1578" s="20">
        <v>0</v>
      </c>
      <c r="P1578" s="20">
        <v>0</v>
      </c>
      <c r="R1578" s="20">
        <v>0</v>
      </c>
      <c r="T1578" s="20">
        <v>0</v>
      </c>
      <c r="V1578" s="20">
        <v>0</v>
      </c>
      <c r="X1578" s="20">
        <v>0</v>
      </c>
      <c r="Z1578" s="20">
        <v>0</v>
      </c>
      <c r="AB1578" s="20">
        <v>0</v>
      </c>
      <c r="AD1578" s="20">
        <v>0</v>
      </c>
      <c r="AF1578" s="20">
        <v>0</v>
      </c>
      <c r="AH1578" s="20">
        <v>0</v>
      </c>
      <c r="AJ1578" s="20">
        <v>0</v>
      </c>
      <c r="AK1578" s="26"/>
      <c r="AL1578" s="20">
        <v>279628</v>
      </c>
      <c r="AN1578" s="21">
        <v>279628</v>
      </c>
      <c r="AO1578" s="22"/>
      <c r="AP1578" s="20">
        <v>0</v>
      </c>
      <c r="AQ1578" s="20"/>
      <c r="AR1578" s="19">
        <v>6333</v>
      </c>
      <c r="AT1578" s="16" t="str">
        <f t="shared" si="24"/>
        <v>No</v>
      </c>
      <c r="AU1578" s="17"/>
      <c r="AV1578" s="18" t="s">
        <v>5331</v>
      </c>
      <c r="AW1578" s="15"/>
      <c r="AX1578" s="6"/>
    </row>
    <row r="1579" spans="1:50" ht="11.25">
      <c r="A1579" s="3" t="s">
        <v>4301</v>
      </c>
      <c r="B1579" s="3" t="s">
        <v>6076</v>
      </c>
      <c r="C1579" s="22" t="s">
        <v>62</v>
      </c>
      <c r="D1579" s="310" t="s">
        <v>4302</v>
      </c>
      <c r="E1579" s="314" t="s">
        <v>4303</v>
      </c>
      <c r="F1579" s="22" t="s">
        <v>187</v>
      </c>
      <c r="G1579" s="22" t="s">
        <v>222</v>
      </c>
      <c r="H1579" s="25">
        <v>0</v>
      </c>
      <c r="I1579" s="19">
        <v>6</v>
      </c>
      <c r="J1579" s="20">
        <v>0</v>
      </c>
      <c r="L1579" s="20">
        <v>0</v>
      </c>
      <c r="N1579" s="20">
        <v>0</v>
      </c>
      <c r="P1579" s="20">
        <v>0</v>
      </c>
      <c r="R1579" s="20">
        <v>0</v>
      </c>
      <c r="T1579" s="20">
        <v>0</v>
      </c>
      <c r="V1579" s="20">
        <v>0</v>
      </c>
      <c r="X1579" s="20">
        <v>0</v>
      </c>
      <c r="Z1579" s="20">
        <v>0</v>
      </c>
      <c r="AB1579" s="20">
        <v>0</v>
      </c>
      <c r="AD1579" s="20">
        <v>0</v>
      </c>
      <c r="AF1579" s="20">
        <v>0</v>
      </c>
      <c r="AH1579" s="20">
        <v>0</v>
      </c>
      <c r="AJ1579" s="20">
        <v>0</v>
      </c>
      <c r="AK1579" s="26"/>
      <c r="AL1579" s="20">
        <v>128362</v>
      </c>
      <c r="AN1579" s="21">
        <v>128362</v>
      </c>
      <c r="AO1579" s="22"/>
      <c r="AP1579" s="20">
        <v>0</v>
      </c>
      <c r="AQ1579" s="20"/>
      <c r="AR1579" s="19">
        <v>1660</v>
      </c>
      <c r="AT1579" s="16" t="str">
        <f t="shared" si="24"/>
        <v>No</v>
      </c>
      <c r="AU1579" s="17"/>
      <c r="AV1579" s="18" t="s">
        <v>5331</v>
      </c>
      <c r="AW1579" s="15"/>
      <c r="AX1579" s="6"/>
    </row>
    <row r="1580" spans="1:50" ht="11.25">
      <c r="A1580" s="3" t="s">
        <v>5385</v>
      </c>
      <c r="B1580" s="3" t="s">
        <v>5386</v>
      </c>
      <c r="C1580" s="22" t="s">
        <v>74</v>
      </c>
      <c r="D1580" s="310" t="s">
        <v>1564</v>
      </c>
      <c r="E1580" s="314" t="s">
        <v>1565</v>
      </c>
      <c r="F1580" s="22" t="s">
        <v>187</v>
      </c>
      <c r="G1580" s="22" t="s">
        <v>222</v>
      </c>
      <c r="H1580" s="25">
        <v>0</v>
      </c>
      <c r="I1580" s="19">
        <v>6</v>
      </c>
      <c r="J1580" s="20">
        <v>0</v>
      </c>
      <c r="L1580" s="20">
        <v>0</v>
      </c>
      <c r="N1580" s="20">
        <v>0</v>
      </c>
      <c r="P1580" s="20">
        <v>0</v>
      </c>
      <c r="R1580" s="20">
        <v>0</v>
      </c>
      <c r="T1580" s="20">
        <v>0</v>
      </c>
      <c r="V1580" s="20">
        <v>0</v>
      </c>
      <c r="X1580" s="20">
        <v>0</v>
      </c>
      <c r="Z1580" s="20">
        <v>0</v>
      </c>
      <c r="AB1580" s="20">
        <v>0</v>
      </c>
      <c r="AD1580" s="20">
        <v>0</v>
      </c>
      <c r="AF1580" s="20">
        <v>0</v>
      </c>
      <c r="AH1580" s="20">
        <v>0</v>
      </c>
      <c r="AJ1580" s="20">
        <v>0</v>
      </c>
      <c r="AK1580" s="26"/>
      <c r="AL1580" s="20">
        <v>896459</v>
      </c>
      <c r="AN1580" s="21">
        <v>896459</v>
      </c>
      <c r="AO1580" s="22"/>
      <c r="AP1580" s="20">
        <v>0</v>
      </c>
      <c r="AQ1580" s="20"/>
      <c r="AR1580" s="19">
        <v>14624</v>
      </c>
      <c r="AT1580" s="16" t="str">
        <f t="shared" si="24"/>
        <v>No</v>
      </c>
      <c r="AU1580" s="17"/>
      <c r="AV1580" s="18" t="s">
        <v>5331</v>
      </c>
      <c r="AW1580" s="15"/>
      <c r="AX1580" s="6"/>
    </row>
    <row r="1581" spans="1:50" ht="11.25">
      <c r="A1581" s="3" t="s">
        <v>5546</v>
      </c>
      <c r="B1581" s="3" t="s">
        <v>5547</v>
      </c>
      <c r="C1581" s="22" t="s">
        <v>41</v>
      </c>
      <c r="E1581" s="314" t="s">
        <v>5548</v>
      </c>
      <c r="F1581" s="22" t="s">
        <v>187</v>
      </c>
      <c r="G1581" s="22" t="s">
        <v>222</v>
      </c>
      <c r="H1581" s="25">
        <v>0</v>
      </c>
      <c r="I1581" s="19">
        <v>6</v>
      </c>
      <c r="J1581" s="20">
        <v>0</v>
      </c>
      <c r="L1581" s="20">
        <v>0</v>
      </c>
      <c r="N1581" s="20">
        <v>0</v>
      </c>
      <c r="P1581" s="20">
        <v>0</v>
      </c>
      <c r="R1581" s="20">
        <v>0</v>
      </c>
      <c r="T1581" s="20">
        <v>0</v>
      </c>
      <c r="V1581" s="20">
        <v>0</v>
      </c>
      <c r="X1581" s="20">
        <v>0</v>
      </c>
      <c r="Z1581" s="20">
        <v>0</v>
      </c>
      <c r="AB1581" s="20">
        <v>0</v>
      </c>
      <c r="AD1581" s="20">
        <v>0</v>
      </c>
      <c r="AF1581" s="20">
        <v>0</v>
      </c>
      <c r="AH1581" s="20">
        <v>0</v>
      </c>
      <c r="AJ1581" s="20">
        <v>0</v>
      </c>
      <c r="AK1581" s="26"/>
      <c r="AL1581" s="20">
        <v>473225</v>
      </c>
      <c r="AN1581" s="21">
        <v>473225</v>
      </c>
      <c r="AO1581" s="22"/>
      <c r="AP1581" s="20">
        <v>0</v>
      </c>
      <c r="AQ1581" s="20"/>
      <c r="AR1581" s="19">
        <v>14415</v>
      </c>
      <c r="AT1581" s="16" t="str">
        <f t="shared" si="24"/>
        <v>No</v>
      </c>
      <c r="AU1581" s="17"/>
      <c r="AV1581" s="18" t="s">
        <v>5331</v>
      </c>
      <c r="AW1581" s="15"/>
      <c r="AX1581" s="6"/>
    </row>
    <row r="1582" spans="1:50" ht="11.25">
      <c r="A1582" s="3" t="s">
        <v>3054</v>
      </c>
      <c r="B1582" s="3" t="s">
        <v>518</v>
      </c>
      <c r="C1582" s="22" t="s">
        <v>56</v>
      </c>
      <c r="D1582" s="310" t="s">
        <v>3055</v>
      </c>
      <c r="E1582" s="314" t="s">
        <v>3056</v>
      </c>
      <c r="F1582" s="22" t="s">
        <v>187</v>
      </c>
      <c r="G1582" s="22" t="s">
        <v>222</v>
      </c>
      <c r="H1582" s="25">
        <v>0</v>
      </c>
      <c r="I1582" s="19">
        <v>6</v>
      </c>
      <c r="J1582" s="20">
        <v>0</v>
      </c>
      <c r="L1582" s="20">
        <v>0</v>
      </c>
      <c r="N1582" s="20">
        <v>0</v>
      </c>
      <c r="P1582" s="20">
        <v>0</v>
      </c>
      <c r="R1582" s="20">
        <v>0</v>
      </c>
      <c r="T1582" s="20">
        <v>0</v>
      </c>
      <c r="V1582" s="20">
        <v>0</v>
      </c>
      <c r="X1582" s="20">
        <v>0</v>
      </c>
      <c r="Z1582" s="20">
        <v>0</v>
      </c>
      <c r="AB1582" s="20">
        <v>0</v>
      </c>
      <c r="AD1582" s="20">
        <v>0</v>
      </c>
      <c r="AF1582" s="20">
        <v>0</v>
      </c>
      <c r="AH1582" s="20">
        <v>0</v>
      </c>
      <c r="AJ1582" s="20">
        <v>0</v>
      </c>
      <c r="AK1582" s="26"/>
      <c r="AL1582" s="20">
        <v>291415</v>
      </c>
      <c r="AN1582" s="21">
        <v>291415</v>
      </c>
      <c r="AO1582" s="22"/>
      <c r="AP1582" s="20">
        <v>0</v>
      </c>
      <c r="AQ1582" s="20"/>
      <c r="AR1582" s="19">
        <v>6020</v>
      </c>
      <c r="AT1582" s="16" t="str">
        <f t="shared" si="24"/>
        <v>No</v>
      </c>
      <c r="AU1582" s="17"/>
      <c r="AV1582" s="18" t="s">
        <v>5331</v>
      </c>
      <c r="AW1582" s="15"/>
      <c r="AX1582" s="6"/>
    </row>
    <row r="1583" spans="1:50" ht="11.25">
      <c r="A1583" s="3" t="s">
        <v>5701</v>
      </c>
      <c r="B1583" s="3" t="s">
        <v>1141</v>
      </c>
      <c r="C1583" s="22" t="s">
        <v>62</v>
      </c>
      <c r="D1583" s="310" t="s">
        <v>1142</v>
      </c>
      <c r="E1583" s="314">
        <v>88152</v>
      </c>
      <c r="F1583" s="22" t="s">
        <v>160</v>
      </c>
      <c r="G1583" s="22" t="s">
        <v>5166</v>
      </c>
      <c r="H1583" s="25">
        <v>0</v>
      </c>
      <c r="I1583" s="19">
        <v>6</v>
      </c>
      <c r="J1583" s="20">
        <v>0</v>
      </c>
      <c r="L1583" s="20">
        <v>0</v>
      </c>
      <c r="N1583" s="20">
        <v>0</v>
      </c>
      <c r="P1583" s="20">
        <v>0</v>
      </c>
      <c r="R1583" s="20">
        <v>0</v>
      </c>
      <c r="T1583" s="20">
        <v>0</v>
      </c>
      <c r="V1583" s="20">
        <v>0</v>
      </c>
      <c r="X1583" s="20">
        <v>0</v>
      </c>
      <c r="Z1583" s="20">
        <v>0</v>
      </c>
      <c r="AB1583" s="20">
        <v>0</v>
      </c>
      <c r="AD1583" s="20">
        <v>0</v>
      </c>
      <c r="AF1583" s="20">
        <v>0</v>
      </c>
      <c r="AH1583" s="20">
        <v>0</v>
      </c>
      <c r="AJ1583" s="20">
        <v>0</v>
      </c>
      <c r="AK1583" s="26"/>
      <c r="AL1583" s="20">
        <v>532837</v>
      </c>
      <c r="AN1583" s="21">
        <v>532837</v>
      </c>
      <c r="AO1583" s="22"/>
      <c r="AP1583" s="20">
        <v>0</v>
      </c>
      <c r="AQ1583" s="20"/>
      <c r="AR1583" s="19">
        <v>2968</v>
      </c>
      <c r="AT1583" s="16" t="str">
        <f t="shared" si="24"/>
        <v>No</v>
      </c>
      <c r="AU1583" s="17"/>
      <c r="AV1583" s="18" t="s">
        <v>5331</v>
      </c>
      <c r="AW1583" s="15"/>
      <c r="AX1583" s="6"/>
    </row>
    <row r="1584" spans="1:50" ht="11.25">
      <c r="A1584" s="3" t="s">
        <v>3492</v>
      </c>
      <c r="B1584" s="3" t="s">
        <v>3493</v>
      </c>
      <c r="C1584" s="22" t="s">
        <v>51</v>
      </c>
      <c r="D1584" s="310" t="s">
        <v>3494</v>
      </c>
      <c r="E1584" s="314" t="s">
        <v>3495</v>
      </c>
      <c r="F1584" s="22" t="s">
        <v>1242</v>
      </c>
      <c r="G1584" s="22" t="s">
        <v>222</v>
      </c>
      <c r="H1584" s="25">
        <v>0</v>
      </c>
      <c r="I1584" s="19">
        <v>6</v>
      </c>
      <c r="J1584" s="20">
        <v>0</v>
      </c>
      <c r="L1584" s="20">
        <v>0</v>
      </c>
      <c r="N1584" s="20">
        <v>0</v>
      </c>
      <c r="P1584" s="20">
        <v>0</v>
      </c>
      <c r="R1584" s="20">
        <v>0</v>
      </c>
      <c r="T1584" s="20">
        <v>0</v>
      </c>
      <c r="V1584" s="20">
        <v>0</v>
      </c>
      <c r="X1584" s="20">
        <v>0</v>
      </c>
      <c r="Z1584" s="20">
        <v>0</v>
      </c>
      <c r="AB1584" s="20">
        <v>0</v>
      </c>
      <c r="AD1584" s="20">
        <v>0</v>
      </c>
      <c r="AF1584" s="20">
        <v>0</v>
      </c>
      <c r="AH1584" s="20">
        <v>0</v>
      </c>
      <c r="AJ1584" s="20">
        <v>0</v>
      </c>
      <c r="AK1584" s="26"/>
      <c r="AL1584" s="20">
        <v>246676</v>
      </c>
      <c r="AN1584" s="21">
        <v>246676</v>
      </c>
      <c r="AO1584" s="22"/>
      <c r="AP1584" s="20">
        <v>0</v>
      </c>
      <c r="AQ1584" s="20"/>
      <c r="AR1584" s="19">
        <v>4575</v>
      </c>
      <c r="AT1584" s="16" t="str">
        <f t="shared" si="24"/>
        <v>No</v>
      </c>
      <c r="AU1584" s="17"/>
      <c r="AV1584" s="18" t="s">
        <v>5331</v>
      </c>
      <c r="AW1584" s="15"/>
      <c r="AX1584" s="6"/>
    </row>
    <row r="1585" spans="1:50" ht="11.25">
      <c r="A1585" s="3" t="s">
        <v>3475</v>
      </c>
      <c r="B1585" s="3" t="s">
        <v>5865</v>
      </c>
      <c r="C1585" s="22" t="s">
        <v>72</v>
      </c>
      <c r="D1585" s="310" t="s">
        <v>3476</v>
      </c>
      <c r="E1585" s="314" t="s">
        <v>3477</v>
      </c>
      <c r="F1585" s="22" t="s">
        <v>187</v>
      </c>
      <c r="G1585" s="22" t="s">
        <v>222</v>
      </c>
      <c r="H1585" s="25">
        <v>0</v>
      </c>
      <c r="I1585" s="19">
        <v>6</v>
      </c>
      <c r="J1585" s="20">
        <v>0</v>
      </c>
      <c r="L1585" s="20">
        <v>0</v>
      </c>
      <c r="N1585" s="20">
        <v>0</v>
      </c>
      <c r="P1585" s="20">
        <v>0</v>
      </c>
      <c r="R1585" s="20">
        <v>0</v>
      </c>
      <c r="T1585" s="20">
        <v>0</v>
      </c>
      <c r="V1585" s="20">
        <v>0</v>
      </c>
      <c r="X1585" s="20">
        <v>0</v>
      </c>
      <c r="Z1585" s="20">
        <v>0</v>
      </c>
      <c r="AB1585" s="20">
        <v>0</v>
      </c>
      <c r="AD1585" s="20">
        <v>0</v>
      </c>
      <c r="AF1585" s="20">
        <v>0</v>
      </c>
      <c r="AH1585" s="20">
        <v>0</v>
      </c>
      <c r="AJ1585" s="20">
        <v>0</v>
      </c>
      <c r="AK1585" s="26"/>
      <c r="AL1585" s="20">
        <v>774872</v>
      </c>
      <c r="AN1585" s="21">
        <v>774872</v>
      </c>
      <c r="AO1585" s="22"/>
      <c r="AP1585" s="20">
        <v>0</v>
      </c>
      <c r="AQ1585" s="20"/>
      <c r="AR1585" s="19">
        <v>11760</v>
      </c>
      <c r="AT1585" s="16" t="str">
        <f t="shared" si="24"/>
        <v>No</v>
      </c>
      <c r="AU1585" s="17"/>
      <c r="AV1585" s="18" t="s">
        <v>5331</v>
      </c>
      <c r="AW1585" s="15"/>
      <c r="AX1585" s="6"/>
    </row>
    <row r="1586" spans="1:50" ht="11.25">
      <c r="A1586" s="3" t="s">
        <v>2241</v>
      </c>
      <c r="B1586" s="3" t="s">
        <v>581</v>
      </c>
      <c r="C1586" s="22" t="s">
        <v>41</v>
      </c>
      <c r="D1586" s="310" t="s">
        <v>2242</v>
      </c>
      <c r="E1586" s="314" t="s">
        <v>2243</v>
      </c>
      <c r="F1586" s="22" t="s">
        <v>187</v>
      </c>
      <c r="G1586" s="22" t="s">
        <v>222</v>
      </c>
      <c r="H1586" s="25">
        <v>0</v>
      </c>
      <c r="I1586" s="19">
        <v>6</v>
      </c>
      <c r="J1586" s="20">
        <v>0</v>
      </c>
      <c r="L1586" s="20">
        <v>0</v>
      </c>
      <c r="N1586" s="20">
        <v>0</v>
      </c>
      <c r="P1586" s="20">
        <v>0</v>
      </c>
      <c r="R1586" s="20">
        <v>0</v>
      </c>
      <c r="T1586" s="20">
        <v>0</v>
      </c>
      <c r="V1586" s="20">
        <v>0</v>
      </c>
      <c r="X1586" s="20">
        <v>0</v>
      </c>
      <c r="Z1586" s="20">
        <v>0</v>
      </c>
      <c r="AB1586" s="20">
        <v>0</v>
      </c>
      <c r="AD1586" s="20">
        <v>0</v>
      </c>
      <c r="AF1586" s="20">
        <v>0</v>
      </c>
      <c r="AH1586" s="20">
        <v>0</v>
      </c>
      <c r="AJ1586" s="20">
        <v>0</v>
      </c>
      <c r="AK1586" s="26"/>
      <c r="AL1586" s="20">
        <v>322390</v>
      </c>
      <c r="AN1586" s="21">
        <v>322390</v>
      </c>
      <c r="AO1586" s="22"/>
      <c r="AP1586" s="20">
        <v>0</v>
      </c>
      <c r="AQ1586" s="20"/>
      <c r="AR1586" s="19">
        <v>9835</v>
      </c>
      <c r="AT1586" s="16" t="str">
        <f t="shared" si="24"/>
        <v>No</v>
      </c>
      <c r="AU1586" s="17"/>
      <c r="AV1586" s="18" t="s">
        <v>5331</v>
      </c>
      <c r="AW1586" s="15"/>
      <c r="AX1586" s="6"/>
    </row>
    <row r="1587" spans="1:50" ht="11.25">
      <c r="A1587" s="3" t="s">
        <v>2373</v>
      </c>
      <c r="B1587" s="3" t="s">
        <v>243</v>
      </c>
      <c r="C1587" s="22" t="s">
        <v>16</v>
      </c>
      <c r="D1587" s="310" t="s">
        <v>2374</v>
      </c>
      <c r="E1587" s="314" t="s">
        <v>2375</v>
      </c>
      <c r="F1587" s="22" t="s">
        <v>187</v>
      </c>
      <c r="G1587" s="22" t="s">
        <v>222</v>
      </c>
      <c r="H1587" s="25">
        <v>0</v>
      </c>
      <c r="I1587" s="19">
        <v>6</v>
      </c>
      <c r="J1587" s="20">
        <v>0</v>
      </c>
      <c r="L1587" s="20">
        <v>0</v>
      </c>
      <c r="N1587" s="20">
        <v>0</v>
      </c>
      <c r="P1587" s="20">
        <v>0</v>
      </c>
      <c r="R1587" s="20">
        <v>0</v>
      </c>
      <c r="T1587" s="20">
        <v>0</v>
      </c>
      <c r="V1587" s="20">
        <v>0</v>
      </c>
      <c r="X1587" s="20">
        <v>0</v>
      </c>
      <c r="Z1587" s="20">
        <v>0</v>
      </c>
      <c r="AB1587" s="20">
        <v>0</v>
      </c>
      <c r="AD1587" s="20">
        <v>0</v>
      </c>
      <c r="AF1587" s="20">
        <v>0</v>
      </c>
      <c r="AH1587" s="20">
        <v>0</v>
      </c>
      <c r="AJ1587" s="20">
        <v>0</v>
      </c>
      <c r="AK1587" s="26"/>
      <c r="AL1587" s="20">
        <v>567622</v>
      </c>
      <c r="AN1587" s="21">
        <v>567622</v>
      </c>
      <c r="AO1587" s="22"/>
      <c r="AP1587" s="20">
        <v>0</v>
      </c>
      <c r="AQ1587" s="20"/>
      <c r="AR1587" s="19">
        <v>8790</v>
      </c>
      <c r="AT1587" s="16" t="str">
        <f t="shared" si="24"/>
        <v>No</v>
      </c>
      <c r="AU1587" s="17"/>
      <c r="AV1587" s="18" t="s">
        <v>5331</v>
      </c>
      <c r="AW1587" s="15"/>
      <c r="AX1587" s="6"/>
    </row>
    <row r="1588" spans="1:50" ht="11.25">
      <c r="A1588" s="3" t="s">
        <v>6572</v>
      </c>
      <c r="B1588" s="3" t="s">
        <v>1373</v>
      </c>
      <c r="C1588" s="22" t="s">
        <v>19</v>
      </c>
      <c r="D1588" s="310">
        <v>9239</v>
      </c>
      <c r="E1588" s="314">
        <v>90239</v>
      </c>
      <c r="F1588" s="22" t="s">
        <v>187</v>
      </c>
      <c r="G1588" s="22" t="s">
        <v>5166</v>
      </c>
      <c r="H1588" s="25">
        <v>52745</v>
      </c>
      <c r="I1588" s="19">
        <v>6</v>
      </c>
      <c r="J1588" s="20">
        <v>0</v>
      </c>
      <c r="L1588" s="20">
        <v>0</v>
      </c>
      <c r="N1588" s="20">
        <v>0</v>
      </c>
      <c r="P1588" s="20">
        <v>0</v>
      </c>
      <c r="R1588" s="20">
        <v>0</v>
      </c>
      <c r="T1588" s="20">
        <v>0</v>
      </c>
      <c r="V1588" s="20">
        <v>0</v>
      </c>
      <c r="X1588" s="20">
        <v>0</v>
      </c>
      <c r="Z1588" s="20">
        <v>0</v>
      </c>
      <c r="AB1588" s="20">
        <v>0</v>
      </c>
      <c r="AD1588" s="20">
        <v>0</v>
      </c>
      <c r="AF1588" s="20">
        <v>0</v>
      </c>
      <c r="AH1588" s="20">
        <v>0</v>
      </c>
      <c r="AJ1588" s="20">
        <v>0</v>
      </c>
      <c r="AK1588" s="26"/>
      <c r="AL1588" s="20">
        <v>960944</v>
      </c>
      <c r="AN1588" s="21">
        <v>960944</v>
      </c>
      <c r="AO1588" s="22"/>
      <c r="AP1588" s="20">
        <v>0</v>
      </c>
      <c r="AQ1588" s="20"/>
      <c r="AR1588" s="19">
        <v>12485</v>
      </c>
      <c r="AT1588" s="16" t="str">
        <f t="shared" si="24"/>
        <v>No</v>
      </c>
      <c r="AU1588" s="17"/>
      <c r="AV1588" s="18" t="s">
        <v>5331</v>
      </c>
      <c r="AW1588" s="15"/>
      <c r="AX1588" s="6"/>
    </row>
    <row r="1589" spans="1:50" ht="11.25">
      <c r="A1589" s="3" t="s">
        <v>95</v>
      </c>
      <c r="B1589" s="3" t="s">
        <v>870</v>
      </c>
      <c r="C1589" s="22" t="s">
        <v>89</v>
      </c>
      <c r="D1589" s="310">
        <v>4121</v>
      </c>
      <c r="E1589" s="314">
        <v>40121</v>
      </c>
      <c r="F1589" s="22" t="s">
        <v>187</v>
      </c>
      <c r="G1589" s="22" t="s">
        <v>5166</v>
      </c>
      <c r="H1589" s="25">
        <v>109572</v>
      </c>
      <c r="I1589" s="19">
        <v>6</v>
      </c>
      <c r="J1589" s="20">
        <v>0</v>
      </c>
      <c r="L1589" s="20">
        <v>0</v>
      </c>
      <c r="N1589" s="20">
        <v>0</v>
      </c>
      <c r="P1589" s="20">
        <v>0</v>
      </c>
      <c r="R1589" s="20">
        <v>0</v>
      </c>
      <c r="T1589" s="20">
        <v>0</v>
      </c>
      <c r="V1589" s="20">
        <v>0</v>
      </c>
      <c r="X1589" s="20">
        <v>0</v>
      </c>
      <c r="Z1589" s="20">
        <v>0</v>
      </c>
      <c r="AB1589" s="20">
        <v>0</v>
      </c>
      <c r="AD1589" s="20">
        <v>0</v>
      </c>
      <c r="AF1589" s="20">
        <v>0</v>
      </c>
      <c r="AH1589" s="20">
        <v>0</v>
      </c>
      <c r="AJ1589" s="20">
        <v>0</v>
      </c>
      <c r="AK1589" s="26"/>
      <c r="AL1589" s="20">
        <v>163989</v>
      </c>
      <c r="AN1589" s="21">
        <v>163989</v>
      </c>
      <c r="AO1589" s="22"/>
      <c r="AP1589" s="20">
        <v>0</v>
      </c>
      <c r="AQ1589" s="20"/>
      <c r="AR1589" s="19">
        <v>3902</v>
      </c>
      <c r="AT1589" s="16" t="str">
        <f t="shared" si="24"/>
        <v>No</v>
      </c>
      <c r="AU1589" s="17"/>
      <c r="AV1589" s="18" t="s">
        <v>5331</v>
      </c>
      <c r="AW1589" s="15"/>
      <c r="AX1589" s="6"/>
    </row>
    <row r="1590" spans="1:50" ht="11.25">
      <c r="A1590" s="3" t="s">
        <v>6574</v>
      </c>
      <c r="B1590" s="3" t="s">
        <v>949</v>
      </c>
      <c r="C1590" s="22" t="s">
        <v>10</v>
      </c>
      <c r="D1590" s="310">
        <v>6105</v>
      </c>
      <c r="E1590" s="314">
        <v>60105</v>
      </c>
      <c r="F1590" s="22" t="s">
        <v>187</v>
      </c>
      <c r="G1590" s="22" t="s">
        <v>5166</v>
      </c>
      <c r="H1590" s="25">
        <v>55121</v>
      </c>
      <c r="I1590" s="19">
        <v>6</v>
      </c>
      <c r="J1590" s="20">
        <v>0</v>
      </c>
      <c r="L1590" s="20">
        <v>0</v>
      </c>
      <c r="N1590" s="20">
        <v>0</v>
      </c>
      <c r="P1590" s="20">
        <v>0</v>
      </c>
      <c r="R1590" s="20">
        <v>0</v>
      </c>
      <c r="T1590" s="20">
        <v>0</v>
      </c>
      <c r="V1590" s="20">
        <v>0</v>
      </c>
      <c r="X1590" s="20">
        <v>0</v>
      </c>
      <c r="Z1590" s="20">
        <v>0</v>
      </c>
      <c r="AB1590" s="20">
        <v>0</v>
      </c>
      <c r="AD1590" s="20">
        <v>0</v>
      </c>
      <c r="AF1590" s="20">
        <v>0</v>
      </c>
      <c r="AH1590" s="20">
        <v>0</v>
      </c>
      <c r="AJ1590" s="20">
        <v>0</v>
      </c>
      <c r="AK1590" s="26"/>
      <c r="AL1590" s="20">
        <v>1100780</v>
      </c>
      <c r="AN1590" s="21">
        <v>1100780</v>
      </c>
      <c r="AO1590" s="22"/>
      <c r="AP1590" s="20">
        <v>0</v>
      </c>
      <c r="AQ1590" s="20"/>
      <c r="AR1590" s="19">
        <v>14471</v>
      </c>
      <c r="AT1590" s="16" t="str">
        <f t="shared" si="24"/>
        <v>No</v>
      </c>
      <c r="AU1590" s="17"/>
      <c r="AV1590" s="18" t="s">
        <v>5331</v>
      </c>
      <c r="AW1590" s="15"/>
      <c r="AX1590" s="6"/>
    </row>
    <row r="1591" spans="1:50" ht="11.25">
      <c r="A1591" s="3" t="s">
        <v>1014</v>
      </c>
      <c r="B1591" s="3" t="s">
        <v>1015</v>
      </c>
      <c r="C1591" s="22" t="s">
        <v>72</v>
      </c>
      <c r="D1591" s="310" t="s">
        <v>1016</v>
      </c>
      <c r="E1591" s="314">
        <v>66152</v>
      </c>
      <c r="F1591" s="22" t="s">
        <v>160</v>
      </c>
      <c r="G1591" s="22" t="s">
        <v>5166</v>
      </c>
      <c r="H1591" s="25">
        <v>0</v>
      </c>
      <c r="I1591" s="19">
        <v>6</v>
      </c>
      <c r="J1591" s="20">
        <v>0</v>
      </c>
      <c r="L1591" s="20">
        <v>0</v>
      </c>
      <c r="N1591" s="20">
        <v>0</v>
      </c>
      <c r="P1591" s="20">
        <v>0</v>
      </c>
      <c r="R1591" s="20">
        <v>0</v>
      </c>
      <c r="T1591" s="20">
        <v>0</v>
      </c>
      <c r="V1591" s="20">
        <v>0</v>
      </c>
      <c r="X1591" s="20">
        <v>0</v>
      </c>
      <c r="Z1591" s="20">
        <v>0</v>
      </c>
      <c r="AB1591" s="20">
        <v>0</v>
      </c>
      <c r="AD1591" s="20">
        <v>0</v>
      </c>
      <c r="AF1591" s="20">
        <v>0</v>
      </c>
      <c r="AH1591" s="20">
        <v>0</v>
      </c>
      <c r="AJ1591" s="20">
        <v>0</v>
      </c>
      <c r="AK1591" s="26"/>
      <c r="AL1591" s="20">
        <v>300687</v>
      </c>
      <c r="AN1591" s="21">
        <v>300687</v>
      </c>
      <c r="AO1591" s="22"/>
      <c r="AP1591" s="20">
        <v>0</v>
      </c>
      <c r="AQ1591" s="20"/>
      <c r="AR1591" s="19">
        <v>6652</v>
      </c>
      <c r="AT1591" s="16" t="str">
        <f t="shared" si="24"/>
        <v>No</v>
      </c>
      <c r="AU1591" s="17"/>
      <c r="AV1591" s="18" t="s">
        <v>5331</v>
      </c>
      <c r="AW1591" s="15"/>
      <c r="AX1591" s="6"/>
    </row>
    <row r="1592" spans="1:50" ht="11.25">
      <c r="A1592" s="3" t="s">
        <v>3045</v>
      </c>
      <c r="B1592" s="3" t="s">
        <v>3046</v>
      </c>
      <c r="C1592" s="22" t="s">
        <v>113</v>
      </c>
      <c r="D1592" s="310" t="s">
        <v>3047</v>
      </c>
      <c r="E1592" s="314" t="s">
        <v>3048</v>
      </c>
      <c r="F1592" s="22" t="s">
        <v>187</v>
      </c>
      <c r="G1592" s="22" t="s">
        <v>222</v>
      </c>
      <c r="H1592" s="25">
        <v>0</v>
      </c>
      <c r="I1592" s="19">
        <v>6</v>
      </c>
      <c r="J1592" s="20">
        <v>0</v>
      </c>
      <c r="L1592" s="20">
        <v>0</v>
      </c>
      <c r="N1592" s="20">
        <v>0</v>
      </c>
      <c r="P1592" s="20">
        <v>0</v>
      </c>
      <c r="R1592" s="20">
        <v>0</v>
      </c>
      <c r="T1592" s="20">
        <v>0</v>
      </c>
      <c r="V1592" s="20">
        <v>0</v>
      </c>
      <c r="X1592" s="20">
        <v>0</v>
      </c>
      <c r="Z1592" s="20">
        <v>0</v>
      </c>
      <c r="AB1592" s="20">
        <v>0</v>
      </c>
      <c r="AD1592" s="20">
        <v>0</v>
      </c>
      <c r="AF1592" s="20">
        <v>0</v>
      </c>
      <c r="AH1592" s="20">
        <v>0</v>
      </c>
      <c r="AJ1592" s="20">
        <v>0</v>
      </c>
      <c r="AK1592" s="26"/>
      <c r="AL1592" s="20">
        <v>385542</v>
      </c>
      <c r="AN1592" s="21">
        <v>385542</v>
      </c>
      <c r="AO1592" s="22"/>
      <c r="AP1592" s="20">
        <v>0</v>
      </c>
      <c r="AQ1592" s="20"/>
      <c r="AR1592" s="19">
        <v>14543</v>
      </c>
      <c r="AT1592" s="16" t="str">
        <f t="shared" si="24"/>
        <v>No</v>
      </c>
      <c r="AU1592" s="17"/>
      <c r="AV1592" s="18" t="s">
        <v>5331</v>
      </c>
      <c r="AW1592" s="15"/>
      <c r="AX1592" s="6"/>
    </row>
    <row r="1593" spans="1:50" ht="11.25">
      <c r="A1593" s="3" t="s">
        <v>4683</v>
      </c>
      <c r="B1593" s="3" t="s">
        <v>4684</v>
      </c>
      <c r="C1593" s="22" t="s">
        <v>21</v>
      </c>
      <c r="D1593" s="310" t="s">
        <v>4685</v>
      </c>
      <c r="E1593" s="314" t="s">
        <v>4686</v>
      </c>
      <c r="F1593" s="22" t="s">
        <v>187</v>
      </c>
      <c r="G1593" s="22" t="s">
        <v>222</v>
      </c>
      <c r="H1593" s="25">
        <v>0</v>
      </c>
      <c r="I1593" s="19">
        <v>6</v>
      </c>
      <c r="J1593" s="20">
        <v>0</v>
      </c>
      <c r="L1593" s="20">
        <v>0</v>
      </c>
      <c r="N1593" s="20">
        <v>0</v>
      </c>
      <c r="P1593" s="20">
        <v>0</v>
      </c>
      <c r="R1593" s="20">
        <v>0</v>
      </c>
      <c r="T1593" s="20">
        <v>0</v>
      </c>
      <c r="V1593" s="20">
        <v>0</v>
      </c>
      <c r="X1593" s="20">
        <v>0</v>
      </c>
      <c r="Z1593" s="20">
        <v>0</v>
      </c>
      <c r="AB1593" s="20">
        <v>0</v>
      </c>
      <c r="AD1593" s="20">
        <v>0</v>
      </c>
      <c r="AF1593" s="20">
        <v>0</v>
      </c>
      <c r="AH1593" s="20">
        <v>0</v>
      </c>
      <c r="AJ1593" s="20">
        <v>0</v>
      </c>
      <c r="AK1593" s="26"/>
      <c r="AL1593" s="20">
        <v>920738</v>
      </c>
      <c r="AN1593" s="21">
        <v>920738</v>
      </c>
      <c r="AO1593" s="22"/>
      <c r="AP1593" s="20">
        <v>0</v>
      </c>
      <c r="AQ1593" s="20"/>
      <c r="AR1593" s="19">
        <v>14955</v>
      </c>
      <c r="AT1593" s="16" t="str">
        <f t="shared" si="24"/>
        <v>No</v>
      </c>
      <c r="AU1593" s="17"/>
      <c r="AV1593" s="18" t="s">
        <v>5331</v>
      </c>
      <c r="AW1593" s="15"/>
      <c r="AX1593" s="6"/>
    </row>
    <row r="1594" spans="1:50" ht="11.25">
      <c r="A1594" s="3" t="s">
        <v>3894</v>
      </c>
      <c r="B1594" s="3" t="s">
        <v>3895</v>
      </c>
      <c r="C1594" s="22" t="s">
        <v>60</v>
      </c>
      <c r="D1594" s="310" t="s">
        <v>3896</v>
      </c>
      <c r="E1594" s="314" t="s">
        <v>3897</v>
      </c>
      <c r="F1594" s="22" t="s">
        <v>235</v>
      </c>
      <c r="G1594" s="22" t="s">
        <v>222</v>
      </c>
      <c r="H1594" s="25">
        <v>0</v>
      </c>
      <c r="I1594" s="19">
        <v>6</v>
      </c>
      <c r="J1594" s="20">
        <v>0</v>
      </c>
      <c r="L1594" s="20">
        <v>0</v>
      </c>
      <c r="N1594" s="20">
        <v>0</v>
      </c>
      <c r="P1594" s="20">
        <v>0</v>
      </c>
      <c r="R1594" s="20">
        <v>0</v>
      </c>
      <c r="T1594" s="20">
        <v>0</v>
      </c>
      <c r="V1594" s="20">
        <v>0</v>
      </c>
      <c r="X1594" s="20">
        <v>0</v>
      </c>
      <c r="Z1594" s="20">
        <v>0</v>
      </c>
      <c r="AB1594" s="20">
        <v>0</v>
      </c>
      <c r="AD1594" s="20">
        <v>0</v>
      </c>
      <c r="AF1594" s="20">
        <v>0</v>
      </c>
      <c r="AH1594" s="20">
        <v>0</v>
      </c>
      <c r="AJ1594" s="20">
        <v>0</v>
      </c>
      <c r="AK1594" s="26"/>
      <c r="AL1594" s="20">
        <v>321821</v>
      </c>
      <c r="AN1594" s="21">
        <v>321821</v>
      </c>
      <c r="AO1594" s="22"/>
      <c r="AP1594" s="20">
        <v>0</v>
      </c>
      <c r="AQ1594" s="20"/>
      <c r="AR1594" s="19">
        <v>9268</v>
      </c>
      <c r="AT1594" s="16" t="str">
        <f t="shared" si="24"/>
        <v>No</v>
      </c>
      <c r="AU1594" s="17"/>
      <c r="AV1594" s="18" t="s">
        <v>5331</v>
      </c>
      <c r="AW1594" s="15"/>
      <c r="AX1594" s="6"/>
    </row>
    <row r="1595" spans="1:50" ht="11.25">
      <c r="A1595" s="3" t="s">
        <v>5675</v>
      </c>
      <c r="B1595" s="3" t="s">
        <v>5676</v>
      </c>
      <c r="C1595" s="22" t="s">
        <v>21</v>
      </c>
      <c r="E1595" s="314">
        <v>90250</v>
      </c>
      <c r="F1595" s="22" t="s">
        <v>187</v>
      </c>
      <c r="G1595" s="22" t="s">
        <v>5166</v>
      </c>
      <c r="H1595" s="25">
        <v>12150996</v>
      </c>
      <c r="I1595" s="19">
        <v>6</v>
      </c>
      <c r="J1595" s="20">
        <v>0</v>
      </c>
      <c r="L1595" s="20">
        <v>0</v>
      </c>
      <c r="N1595" s="20">
        <v>0</v>
      </c>
      <c r="P1595" s="20">
        <v>0</v>
      </c>
      <c r="R1595" s="20">
        <v>0</v>
      </c>
      <c r="T1595" s="20">
        <v>0</v>
      </c>
      <c r="V1595" s="20">
        <v>0</v>
      </c>
      <c r="X1595" s="20">
        <v>0</v>
      </c>
      <c r="Z1595" s="20">
        <v>0</v>
      </c>
      <c r="AB1595" s="20">
        <v>0</v>
      </c>
      <c r="AD1595" s="20">
        <v>0</v>
      </c>
      <c r="AF1595" s="20">
        <v>0</v>
      </c>
      <c r="AH1595" s="20">
        <v>0</v>
      </c>
      <c r="AJ1595" s="20">
        <v>0</v>
      </c>
      <c r="AK1595" s="26"/>
      <c r="AL1595" s="20">
        <v>1069653</v>
      </c>
      <c r="AN1595" s="21">
        <v>1069653</v>
      </c>
      <c r="AO1595" s="22"/>
      <c r="AP1595" s="20">
        <v>0</v>
      </c>
      <c r="AQ1595" s="20"/>
      <c r="AR1595" s="19">
        <v>10098</v>
      </c>
      <c r="AT1595" s="16" t="str">
        <f t="shared" si="24"/>
        <v>No</v>
      </c>
      <c r="AU1595" s="17"/>
      <c r="AV1595" s="18" t="s">
        <v>5331</v>
      </c>
      <c r="AW1595" s="15"/>
      <c r="AX1595" s="6"/>
    </row>
    <row r="1596" spans="1:50" ht="11.25">
      <c r="A1596" s="3" t="s">
        <v>5393</v>
      </c>
      <c r="B1596" s="3" t="s">
        <v>773</v>
      </c>
      <c r="C1596" s="22" t="s">
        <v>74</v>
      </c>
      <c r="D1596" s="310" t="s">
        <v>1620</v>
      </c>
      <c r="E1596" s="314" t="s">
        <v>1621</v>
      </c>
      <c r="F1596" s="22" t="s">
        <v>187</v>
      </c>
      <c r="G1596" s="22" t="s">
        <v>222</v>
      </c>
      <c r="H1596" s="25">
        <v>0</v>
      </c>
      <c r="I1596" s="19">
        <v>6</v>
      </c>
      <c r="J1596" s="20">
        <v>0</v>
      </c>
      <c r="L1596" s="20">
        <v>0</v>
      </c>
      <c r="N1596" s="20">
        <v>0</v>
      </c>
      <c r="P1596" s="20">
        <v>0</v>
      </c>
      <c r="R1596" s="20">
        <v>0</v>
      </c>
      <c r="T1596" s="20">
        <v>0</v>
      </c>
      <c r="V1596" s="20">
        <v>0</v>
      </c>
      <c r="X1596" s="20">
        <v>0</v>
      </c>
      <c r="Z1596" s="20">
        <v>0</v>
      </c>
      <c r="AB1596" s="20">
        <v>0</v>
      </c>
      <c r="AD1596" s="20">
        <v>0</v>
      </c>
      <c r="AF1596" s="20">
        <v>0</v>
      </c>
      <c r="AH1596" s="20">
        <v>0</v>
      </c>
      <c r="AJ1596" s="20">
        <v>0</v>
      </c>
      <c r="AK1596" s="26"/>
      <c r="AL1596" s="20">
        <v>1018528</v>
      </c>
      <c r="AN1596" s="21">
        <v>1018528</v>
      </c>
      <c r="AO1596" s="22"/>
      <c r="AP1596" s="20">
        <v>0</v>
      </c>
      <c r="AQ1596" s="20"/>
      <c r="AR1596" s="19">
        <v>18712</v>
      </c>
      <c r="AT1596" s="16" t="str">
        <f t="shared" si="24"/>
        <v>No</v>
      </c>
      <c r="AU1596" s="17"/>
      <c r="AV1596" s="18" t="s">
        <v>5331</v>
      </c>
      <c r="AW1596" s="15"/>
      <c r="AX1596" s="6"/>
    </row>
    <row r="1597" spans="1:50" ht="11.25">
      <c r="A1597" s="3" t="s">
        <v>5503</v>
      </c>
      <c r="B1597" s="3" t="s">
        <v>5504</v>
      </c>
      <c r="C1597" s="22" t="s">
        <v>117</v>
      </c>
      <c r="D1597" s="310" t="s">
        <v>5505</v>
      </c>
      <c r="E1597" s="314" t="s">
        <v>5506</v>
      </c>
      <c r="F1597" s="22" t="s">
        <v>235</v>
      </c>
      <c r="G1597" s="22" t="s">
        <v>222</v>
      </c>
      <c r="H1597" s="25">
        <v>0</v>
      </c>
      <c r="I1597" s="19">
        <v>6</v>
      </c>
      <c r="J1597" s="20">
        <v>0</v>
      </c>
      <c r="L1597" s="20">
        <v>0</v>
      </c>
      <c r="N1597" s="20">
        <v>0</v>
      </c>
      <c r="P1597" s="20">
        <v>0</v>
      </c>
      <c r="R1597" s="20">
        <v>0</v>
      </c>
      <c r="T1597" s="20">
        <v>0</v>
      </c>
      <c r="V1597" s="20">
        <v>0</v>
      </c>
      <c r="X1597" s="20">
        <v>0</v>
      </c>
      <c r="Z1597" s="20">
        <v>0</v>
      </c>
      <c r="AB1597" s="20">
        <v>0</v>
      </c>
      <c r="AD1597" s="20">
        <v>0</v>
      </c>
      <c r="AF1597" s="20">
        <v>0</v>
      </c>
      <c r="AH1597" s="20">
        <v>0</v>
      </c>
      <c r="AJ1597" s="20">
        <v>0</v>
      </c>
      <c r="AK1597" s="26"/>
      <c r="AL1597" s="20">
        <v>124538</v>
      </c>
      <c r="AN1597" s="21">
        <v>124538</v>
      </c>
      <c r="AO1597" s="22"/>
      <c r="AP1597" s="20">
        <v>0</v>
      </c>
      <c r="AQ1597" s="20"/>
      <c r="AR1597" s="19">
        <v>12208</v>
      </c>
      <c r="AT1597" s="16" t="str">
        <f t="shared" si="24"/>
        <v>No</v>
      </c>
      <c r="AU1597" s="17"/>
      <c r="AV1597" s="18" t="s">
        <v>5331</v>
      </c>
      <c r="AW1597" s="15"/>
      <c r="AX1597" s="6"/>
    </row>
    <row r="1598" spans="1:50" ht="11.25">
      <c r="A1598" s="3" t="s">
        <v>1940</v>
      </c>
      <c r="B1598" s="3" t="s">
        <v>5869</v>
      </c>
      <c r="C1598" s="22" t="s">
        <v>41</v>
      </c>
      <c r="D1598" s="310" t="s">
        <v>1941</v>
      </c>
      <c r="E1598" s="314" t="s">
        <v>1942</v>
      </c>
      <c r="F1598" s="22" t="s">
        <v>187</v>
      </c>
      <c r="G1598" s="22" t="s">
        <v>222</v>
      </c>
      <c r="H1598" s="25">
        <v>0</v>
      </c>
      <c r="I1598" s="19">
        <v>6</v>
      </c>
      <c r="J1598" s="20">
        <v>0</v>
      </c>
      <c r="L1598" s="20">
        <v>0</v>
      </c>
      <c r="N1598" s="20">
        <v>0</v>
      </c>
      <c r="P1598" s="20">
        <v>0</v>
      </c>
      <c r="R1598" s="20">
        <v>0</v>
      </c>
      <c r="T1598" s="20">
        <v>0</v>
      </c>
      <c r="V1598" s="20">
        <v>0</v>
      </c>
      <c r="X1598" s="20">
        <v>0</v>
      </c>
      <c r="Z1598" s="20">
        <v>0</v>
      </c>
      <c r="AB1598" s="20">
        <v>0</v>
      </c>
      <c r="AD1598" s="20">
        <v>0</v>
      </c>
      <c r="AF1598" s="20">
        <v>0</v>
      </c>
      <c r="AH1598" s="20">
        <v>0</v>
      </c>
      <c r="AJ1598" s="20">
        <v>0</v>
      </c>
      <c r="AK1598" s="26"/>
      <c r="AL1598" s="20">
        <v>386280</v>
      </c>
      <c r="AN1598" s="21">
        <v>386280</v>
      </c>
      <c r="AO1598" s="22"/>
      <c r="AP1598" s="20">
        <v>0</v>
      </c>
      <c r="AQ1598" s="20"/>
      <c r="AR1598" s="19">
        <v>14393</v>
      </c>
      <c r="AT1598" s="16" t="str">
        <f t="shared" si="24"/>
        <v>No</v>
      </c>
      <c r="AU1598" s="17"/>
      <c r="AV1598" s="18" t="s">
        <v>5331</v>
      </c>
      <c r="AW1598" s="15"/>
      <c r="AX1598" s="6"/>
    </row>
    <row r="1599" spans="1:50" ht="11.25">
      <c r="A1599" s="3" t="s">
        <v>6569</v>
      </c>
      <c r="B1599" s="3" t="s">
        <v>503</v>
      </c>
      <c r="C1599" s="22" t="s">
        <v>74</v>
      </c>
      <c r="D1599" s="310">
        <v>2120</v>
      </c>
      <c r="E1599" s="314">
        <v>20120</v>
      </c>
      <c r="F1599" s="22" t="s">
        <v>187</v>
      </c>
      <c r="G1599" s="22" t="s">
        <v>5166</v>
      </c>
      <c r="H1599" s="25">
        <v>65443</v>
      </c>
      <c r="I1599" s="19">
        <v>6</v>
      </c>
      <c r="J1599" s="20">
        <v>0</v>
      </c>
      <c r="L1599" s="20">
        <v>0</v>
      </c>
      <c r="N1599" s="20">
        <v>0</v>
      </c>
      <c r="P1599" s="20">
        <v>0</v>
      </c>
      <c r="R1599" s="20">
        <v>0</v>
      </c>
      <c r="T1599" s="20">
        <v>0</v>
      </c>
      <c r="V1599" s="20">
        <v>0</v>
      </c>
      <c r="X1599" s="20">
        <v>0</v>
      </c>
      <c r="Z1599" s="20">
        <v>0</v>
      </c>
      <c r="AB1599" s="20">
        <v>0</v>
      </c>
      <c r="AD1599" s="20">
        <v>0</v>
      </c>
      <c r="AF1599" s="20">
        <v>0</v>
      </c>
      <c r="AH1599" s="20">
        <v>0</v>
      </c>
      <c r="AJ1599" s="20">
        <v>0</v>
      </c>
      <c r="AK1599" s="26"/>
      <c r="AL1599" s="20">
        <v>1633874</v>
      </c>
      <c r="AN1599" s="21">
        <v>1633874</v>
      </c>
      <c r="AO1599" s="22"/>
      <c r="AP1599" s="20">
        <v>0</v>
      </c>
      <c r="AQ1599" s="20"/>
      <c r="AR1599" s="19">
        <v>20689</v>
      </c>
      <c r="AT1599" s="16" t="str">
        <f t="shared" si="24"/>
        <v>No</v>
      </c>
      <c r="AU1599" s="17"/>
      <c r="AV1599" s="18" t="s">
        <v>5331</v>
      </c>
      <c r="AW1599" s="15"/>
      <c r="AX1599" s="6"/>
    </row>
    <row r="1600" spans="1:50" ht="11.25">
      <c r="A1600" s="3" t="s">
        <v>6573</v>
      </c>
      <c r="B1600" s="3" t="s">
        <v>414</v>
      </c>
      <c r="C1600" s="22" t="s">
        <v>19</v>
      </c>
      <c r="D1600" s="310" t="s">
        <v>1326</v>
      </c>
      <c r="E1600" s="314">
        <v>99376</v>
      </c>
      <c r="F1600" s="22" t="s">
        <v>160</v>
      </c>
      <c r="G1600" s="22" t="s">
        <v>5166</v>
      </c>
      <c r="H1600" s="25">
        <v>0</v>
      </c>
      <c r="I1600" s="19">
        <v>6</v>
      </c>
      <c r="J1600" s="20">
        <v>0</v>
      </c>
      <c r="L1600" s="20">
        <v>0</v>
      </c>
      <c r="N1600" s="20">
        <v>0</v>
      </c>
      <c r="P1600" s="20">
        <v>0</v>
      </c>
      <c r="R1600" s="20">
        <v>0</v>
      </c>
      <c r="T1600" s="20">
        <v>0</v>
      </c>
      <c r="V1600" s="20">
        <v>0</v>
      </c>
      <c r="X1600" s="20">
        <v>0</v>
      </c>
      <c r="Z1600" s="20">
        <v>0</v>
      </c>
      <c r="AB1600" s="20">
        <v>0</v>
      </c>
      <c r="AD1600" s="20">
        <v>0</v>
      </c>
      <c r="AF1600" s="20">
        <v>0</v>
      </c>
      <c r="AH1600" s="20">
        <v>0</v>
      </c>
      <c r="AJ1600" s="20">
        <v>0</v>
      </c>
      <c r="AK1600" s="26"/>
      <c r="AL1600" s="20">
        <v>751366</v>
      </c>
      <c r="AN1600" s="21">
        <v>751366</v>
      </c>
      <c r="AO1600" s="22"/>
      <c r="AP1600" s="20">
        <v>0</v>
      </c>
      <c r="AQ1600" s="20"/>
      <c r="AR1600" s="19">
        <v>12293</v>
      </c>
      <c r="AT1600" s="16" t="str">
        <f t="shared" si="24"/>
        <v>No</v>
      </c>
      <c r="AU1600" s="17"/>
      <c r="AV1600" s="18" t="s">
        <v>5331</v>
      </c>
      <c r="AW1600" s="15"/>
      <c r="AX1600" s="6"/>
    </row>
    <row r="1601" spans="1:50" ht="11.25">
      <c r="A1601" s="3" t="s">
        <v>6568</v>
      </c>
      <c r="B1601" s="3" t="s">
        <v>679</v>
      </c>
      <c r="C1601" s="22" t="s">
        <v>10</v>
      </c>
      <c r="D1601" s="310">
        <v>6034</v>
      </c>
      <c r="E1601" s="314">
        <v>60034</v>
      </c>
      <c r="F1601" s="22" t="s">
        <v>187</v>
      </c>
      <c r="G1601" s="22" t="s">
        <v>5166</v>
      </c>
      <c r="H1601" s="25">
        <v>53495</v>
      </c>
      <c r="I1601" s="19">
        <v>6</v>
      </c>
      <c r="J1601" s="20">
        <v>0</v>
      </c>
      <c r="L1601" s="20">
        <v>0</v>
      </c>
      <c r="N1601" s="20">
        <v>0</v>
      </c>
      <c r="P1601" s="20">
        <v>0</v>
      </c>
      <c r="R1601" s="20">
        <v>0</v>
      </c>
      <c r="T1601" s="20">
        <v>0</v>
      </c>
      <c r="V1601" s="20">
        <v>0</v>
      </c>
      <c r="X1601" s="20">
        <v>0</v>
      </c>
      <c r="Z1601" s="20">
        <v>0</v>
      </c>
      <c r="AB1601" s="20">
        <v>0</v>
      </c>
      <c r="AD1601" s="20">
        <v>0</v>
      </c>
      <c r="AF1601" s="20">
        <v>0</v>
      </c>
      <c r="AH1601" s="20">
        <v>0</v>
      </c>
      <c r="AJ1601" s="20">
        <v>0</v>
      </c>
      <c r="AK1601" s="26"/>
      <c r="AL1601" s="20">
        <v>962635</v>
      </c>
      <c r="AN1601" s="21">
        <v>962635</v>
      </c>
      <c r="AO1601" s="22"/>
      <c r="AP1601" s="20">
        <v>0</v>
      </c>
      <c r="AQ1601" s="20"/>
      <c r="AR1601" s="19">
        <v>16348</v>
      </c>
      <c r="AT1601" s="16" t="str">
        <f t="shared" si="24"/>
        <v>No</v>
      </c>
      <c r="AU1601" s="17"/>
      <c r="AV1601" s="18" t="s">
        <v>5331</v>
      </c>
      <c r="AW1601" s="15"/>
      <c r="AX1601" s="6"/>
    </row>
    <row r="1602" spans="1:50" ht="11.25">
      <c r="A1602" s="3" t="s">
        <v>6074</v>
      </c>
      <c r="B1602" s="3" t="s">
        <v>2925</v>
      </c>
      <c r="C1602" s="22" t="s">
        <v>65</v>
      </c>
      <c r="D1602" s="310" t="s">
        <v>3695</v>
      </c>
      <c r="E1602" s="314" t="s">
        <v>3696</v>
      </c>
      <c r="F1602" s="22" t="s">
        <v>1242</v>
      </c>
      <c r="G1602" s="22" t="s">
        <v>222</v>
      </c>
      <c r="H1602" s="25">
        <v>0</v>
      </c>
      <c r="I1602" s="19">
        <v>6</v>
      </c>
      <c r="J1602" s="20">
        <v>0</v>
      </c>
      <c r="L1602" s="20">
        <v>0</v>
      </c>
      <c r="N1602" s="20">
        <v>0</v>
      </c>
      <c r="P1602" s="20">
        <v>0</v>
      </c>
      <c r="R1602" s="20">
        <v>0</v>
      </c>
      <c r="T1602" s="20">
        <v>0</v>
      </c>
      <c r="V1602" s="20">
        <v>0</v>
      </c>
      <c r="X1602" s="20">
        <v>0</v>
      </c>
      <c r="Z1602" s="20">
        <v>0</v>
      </c>
      <c r="AB1602" s="20">
        <v>0</v>
      </c>
      <c r="AD1602" s="20">
        <v>0</v>
      </c>
      <c r="AF1602" s="20">
        <v>0</v>
      </c>
      <c r="AH1602" s="20">
        <v>0</v>
      </c>
      <c r="AJ1602" s="20">
        <v>0</v>
      </c>
      <c r="AK1602" s="26"/>
      <c r="AL1602" s="20">
        <v>193969</v>
      </c>
      <c r="AN1602" s="21">
        <v>193969</v>
      </c>
      <c r="AO1602" s="22"/>
      <c r="AP1602" s="20">
        <v>0</v>
      </c>
      <c r="AQ1602" s="20"/>
      <c r="AR1602" s="19">
        <v>2800</v>
      </c>
      <c r="AT1602" s="16" t="str">
        <f t="shared" si="24"/>
        <v>No</v>
      </c>
      <c r="AU1602" s="17"/>
      <c r="AV1602" s="18" t="s">
        <v>5331</v>
      </c>
      <c r="AW1602" s="15"/>
      <c r="AX1602" s="6"/>
    </row>
    <row r="1603" spans="1:50" ht="11.25">
      <c r="A1603" s="3" t="s">
        <v>6571</v>
      </c>
      <c r="B1603" s="3" t="s">
        <v>401</v>
      </c>
      <c r="C1603" s="22" t="s">
        <v>74</v>
      </c>
      <c r="D1603" s="310">
        <v>2183</v>
      </c>
      <c r="E1603" s="314">
        <v>20183</v>
      </c>
      <c r="F1603" s="22" t="s">
        <v>187</v>
      </c>
      <c r="G1603" s="22" t="s">
        <v>5166</v>
      </c>
      <c r="H1603" s="25">
        <v>423566</v>
      </c>
      <c r="I1603" s="19">
        <v>6</v>
      </c>
      <c r="J1603" s="20">
        <v>0</v>
      </c>
      <c r="L1603" s="20">
        <v>0</v>
      </c>
      <c r="N1603" s="20">
        <v>0</v>
      </c>
      <c r="P1603" s="20">
        <v>0</v>
      </c>
      <c r="R1603" s="20">
        <v>0</v>
      </c>
      <c r="T1603" s="20">
        <v>0</v>
      </c>
      <c r="V1603" s="20">
        <v>0</v>
      </c>
      <c r="X1603" s="20">
        <v>0</v>
      </c>
      <c r="Z1603" s="20">
        <v>0</v>
      </c>
      <c r="AB1603" s="20">
        <v>0</v>
      </c>
      <c r="AD1603" s="20">
        <v>0</v>
      </c>
      <c r="AF1603" s="20">
        <v>0</v>
      </c>
      <c r="AH1603" s="20">
        <v>0</v>
      </c>
      <c r="AJ1603" s="20">
        <v>0</v>
      </c>
      <c r="AK1603" s="26"/>
      <c r="AL1603" s="20">
        <v>701130</v>
      </c>
      <c r="AN1603" s="21">
        <v>701130</v>
      </c>
      <c r="AO1603" s="22"/>
      <c r="AP1603" s="20">
        <v>0</v>
      </c>
      <c r="AQ1603" s="20"/>
      <c r="AR1603" s="19">
        <v>9194</v>
      </c>
      <c r="AT1603" s="16" t="str">
        <f t="shared" ref="AT1603:AT1666" si="25">IF(AS1603&amp;AQ1603&amp;AO1603&amp;AM1603&amp;AK1603&amp;AI1603&amp;AG1603&amp;AE1603&amp;AC1603&amp;AA1603&amp;Y1603&amp;W1603&amp;U1603&amp;S1603&amp;M1603&amp;K1603&amp;O1603&amp;Q1603&lt;&gt;"","Yes","No")</f>
        <v>No</v>
      </c>
      <c r="AU1603" s="17"/>
      <c r="AV1603" s="18" t="s">
        <v>5331</v>
      </c>
      <c r="AW1603" s="15"/>
      <c r="AX1603" s="6"/>
    </row>
    <row r="1604" spans="1:50" ht="11.25">
      <c r="A1604" s="3" t="s">
        <v>2261</v>
      </c>
      <c r="B1604" s="3" t="s">
        <v>2262</v>
      </c>
      <c r="C1604" s="22" t="s">
        <v>41</v>
      </c>
      <c r="D1604" s="310" t="s">
        <v>2263</v>
      </c>
      <c r="E1604" s="314" t="s">
        <v>2264</v>
      </c>
      <c r="F1604" s="22" t="s">
        <v>187</v>
      </c>
      <c r="G1604" s="22" t="s">
        <v>222</v>
      </c>
      <c r="H1604" s="25">
        <v>0</v>
      </c>
      <c r="I1604" s="19">
        <v>6</v>
      </c>
      <c r="J1604" s="20">
        <v>0</v>
      </c>
      <c r="L1604" s="20">
        <v>0</v>
      </c>
      <c r="N1604" s="20">
        <v>0</v>
      </c>
      <c r="P1604" s="20">
        <v>0</v>
      </c>
      <c r="R1604" s="20">
        <v>0</v>
      </c>
      <c r="T1604" s="20">
        <v>0</v>
      </c>
      <c r="V1604" s="20">
        <v>0</v>
      </c>
      <c r="X1604" s="20">
        <v>0</v>
      </c>
      <c r="Z1604" s="20">
        <v>0</v>
      </c>
      <c r="AB1604" s="20">
        <v>0</v>
      </c>
      <c r="AD1604" s="20">
        <v>0</v>
      </c>
      <c r="AF1604" s="20">
        <v>0</v>
      </c>
      <c r="AH1604" s="20">
        <v>0</v>
      </c>
      <c r="AJ1604" s="20">
        <v>0</v>
      </c>
      <c r="AK1604" s="26"/>
      <c r="AL1604" s="20">
        <v>379269</v>
      </c>
      <c r="AN1604" s="21">
        <v>379269</v>
      </c>
      <c r="AO1604" s="22"/>
      <c r="AP1604" s="20">
        <v>0</v>
      </c>
      <c r="AQ1604" s="20"/>
      <c r="AR1604" s="19">
        <v>11467</v>
      </c>
      <c r="AT1604" s="16" t="str">
        <f t="shared" si="25"/>
        <v>No</v>
      </c>
      <c r="AU1604" s="17"/>
      <c r="AV1604" s="18" t="s">
        <v>5331</v>
      </c>
      <c r="AW1604" s="15"/>
      <c r="AX1604" s="6"/>
    </row>
    <row r="1605" spans="1:50" ht="11.25">
      <c r="A1605" s="3" t="s">
        <v>3602</v>
      </c>
      <c r="B1605" s="3" t="s">
        <v>5871</v>
      </c>
      <c r="C1605" s="22" t="s">
        <v>72</v>
      </c>
      <c r="D1605" s="310" t="s">
        <v>3603</v>
      </c>
      <c r="E1605" s="314" t="s">
        <v>3604</v>
      </c>
      <c r="F1605" s="22" t="s">
        <v>235</v>
      </c>
      <c r="G1605" s="22" t="s">
        <v>222</v>
      </c>
      <c r="H1605" s="25">
        <v>0</v>
      </c>
      <c r="I1605" s="19">
        <v>6</v>
      </c>
      <c r="J1605" s="20">
        <v>0</v>
      </c>
      <c r="L1605" s="20">
        <v>0</v>
      </c>
      <c r="N1605" s="20">
        <v>0</v>
      </c>
      <c r="P1605" s="20">
        <v>0</v>
      </c>
      <c r="R1605" s="20">
        <v>0</v>
      </c>
      <c r="T1605" s="20">
        <v>0</v>
      </c>
      <c r="V1605" s="20">
        <v>0</v>
      </c>
      <c r="X1605" s="20">
        <v>0</v>
      </c>
      <c r="Z1605" s="20">
        <v>0</v>
      </c>
      <c r="AB1605" s="20">
        <v>0</v>
      </c>
      <c r="AD1605" s="20">
        <v>0</v>
      </c>
      <c r="AF1605" s="20">
        <v>0</v>
      </c>
      <c r="AH1605" s="20">
        <v>0</v>
      </c>
      <c r="AJ1605" s="20">
        <v>0</v>
      </c>
      <c r="AK1605" s="26"/>
      <c r="AL1605" s="20">
        <v>238482</v>
      </c>
      <c r="AN1605" s="21">
        <v>238482</v>
      </c>
      <c r="AO1605" s="22"/>
      <c r="AP1605" s="20">
        <v>0</v>
      </c>
      <c r="AQ1605" s="20"/>
      <c r="AR1605" s="19">
        <v>7468</v>
      </c>
      <c r="AT1605" s="16" t="str">
        <f t="shared" si="25"/>
        <v>No</v>
      </c>
      <c r="AU1605" s="17"/>
      <c r="AV1605" s="18" t="s">
        <v>5331</v>
      </c>
      <c r="AW1605" s="15"/>
      <c r="AX1605" s="6"/>
    </row>
    <row r="1606" spans="1:50" ht="11.25">
      <c r="A1606" s="3" t="s">
        <v>1249</v>
      </c>
      <c r="B1606" s="3" t="s">
        <v>1250</v>
      </c>
      <c r="C1606" s="22" t="s">
        <v>62</v>
      </c>
      <c r="D1606" s="310" t="s">
        <v>1251</v>
      </c>
      <c r="E1606" s="314">
        <v>88188</v>
      </c>
      <c r="F1606" s="22" t="s">
        <v>160</v>
      </c>
      <c r="G1606" s="22" t="s">
        <v>5166</v>
      </c>
      <c r="H1606" s="25">
        <v>0</v>
      </c>
      <c r="I1606" s="19">
        <v>6</v>
      </c>
      <c r="J1606" s="20">
        <v>0</v>
      </c>
      <c r="L1606" s="20">
        <v>0</v>
      </c>
      <c r="N1606" s="20">
        <v>0</v>
      </c>
      <c r="P1606" s="20">
        <v>0</v>
      </c>
      <c r="R1606" s="20">
        <v>0</v>
      </c>
      <c r="T1606" s="20">
        <v>0</v>
      </c>
      <c r="V1606" s="20">
        <v>0</v>
      </c>
      <c r="X1606" s="20">
        <v>0</v>
      </c>
      <c r="Z1606" s="20">
        <v>0</v>
      </c>
      <c r="AB1606" s="20">
        <v>0</v>
      </c>
      <c r="AD1606" s="20">
        <v>0</v>
      </c>
      <c r="AF1606" s="20">
        <v>0</v>
      </c>
      <c r="AH1606" s="20">
        <v>0</v>
      </c>
      <c r="AJ1606" s="20">
        <v>0</v>
      </c>
      <c r="AK1606" s="26"/>
      <c r="AL1606" s="20">
        <v>501357</v>
      </c>
      <c r="AN1606" s="21">
        <v>501357</v>
      </c>
      <c r="AO1606" s="22"/>
      <c r="AP1606" s="20">
        <v>0</v>
      </c>
      <c r="AQ1606" s="20"/>
      <c r="AR1606" s="19">
        <v>7427</v>
      </c>
      <c r="AT1606" s="16" t="str">
        <f t="shared" si="25"/>
        <v>No</v>
      </c>
      <c r="AU1606" s="17"/>
      <c r="AV1606" s="18" t="s">
        <v>5331</v>
      </c>
      <c r="AW1606" s="15"/>
      <c r="AX1606" s="6"/>
    </row>
    <row r="1607" spans="1:50" ht="11.25">
      <c r="A1607" s="3" t="s">
        <v>3532</v>
      </c>
      <c r="B1607" s="3" t="s">
        <v>3533</v>
      </c>
      <c r="C1607" s="22" t="s">
        <v>51</v>
      </c>
      <c r="D1607" s="310" t="s">
        <v>3534</v>
      </c>
      <c r="E1607" s="314" t="s">
        <v>3535</v>
      </c>
      <c r="F1607" s="22" t="s">
        <v>1242</v>
      </c>
      <c r="G1607" s="22" t="s">
        <v>222</v>
      </c>
      <c r="H1607" s="25">
        <v>0</v>
      </c>
      <c r="I1607" s="19">
        <v>6</v>
      </c>
      <c r="J1607" s="20">
        <v>0</v>
      </c>
      <c r="L1607" s="20">
        <v>0</v>
      </c>
      <c r="N1607" s="20">
        <v>0</v>
      </c>
      <c r="P1607" s="20">
        <v>0</v>
      </c>
      <c r="R1607" s="20">
        <v>0</v>
      </c>
      <c r="T1607" s="20">
        <v>0</v>
      </c>
      <c r="V1607" s="20">
        <v>0</v>
      </c>
      <c r="X1607" s="20">
        <v>0</v>
      </c>
      <c r="Z1607" s="20">
        <v>0</v>
      </c>
      <c r="AB1607" s="20">
        <v>0</v>
      </c>
      <c r="AD1607" s="20">
        <v>0</v>
      </c>
      <c r="AF1607" s="20">
        <v>0</v>
      </c>
      <c r="AH1607" s="20">
        <v>0</v>
      </c>
      <c r="AJ1607" s="20">
        <v>0</v>
      </c>
      <c r="AK1607" s="26"/>
      <c r="AL1607" s="20">
        <v>170212</v>
      </c>
      <c r="AN1607" s="21">
        <v>170212</v>
      </c>
      <c r="AO1607" s="22"/>
      <c r="AP1607" s="20">
        <v>0</v>
      </c>
      <c r="AQ1607" s="20"/>
      <c r="AR1607" s="19">
        <v>5088</v>
      </c>
      <c r="AT1607" s="16" t="str">
        <f t="shared" si="25"/>
        <v>No</v>
      </c>
      <c r="AU1607" s="17"/>
      <c r="AV1607" s="18" t="s">
        <v>5331</v>
      </c>
      <c r="AW1607" s="15"/>
      <c r="AX1607" s="6"/>
    </row>
    <row r="1608" spans="1:50" ht="11.25">
      <c r="A1608" s="3" t="s">
        <v>5677</v>
      </c>
      <c r="B1608" s="3" t="s">
        <v>5678</v>
      </c>
      <c r="C1608" s="22" t="s">
        <v>21</v>
      </c>
      <c r="E1608" s="314">
        <v>90253</v>
      </c>
      <c r="F1608" s="22" t="s">
        <v>187</v>
      </c>
      <c r="G1608" s="22" t="s">
        <v>5166</v>
      </c>
      <c r="H1608" s="25">
        <v>12150996</v>
      </c>
      <c r="I1608" s="19">
        <v>6</v>
      </c>
      <c r="J1608" s="20">
        <v>0</v>
      </c>
      <c r="L1608" s="20">
        <v>0</v>
      </c>
      <c r="N1608" s="20">
        <v>0</v>
      </c>
      <c r="P1608" s="20">
        <v>0</v>
      </c>
      <c r="R1608" s="20">
        <v>0</v>
      </c>
      <c r="T1608" s="20">
        <v>0</v>
      </c>
      <c r="V1608" s="20">
        <v>0</v>
      </c>
      <c r="X1608" s="20">
        <v>0</v>
      </c>
      <c r="Z1608" s="20">
        <v>0</v>
      </c>
      <c r="AB1608" s="20">
        <v>0</v>
      </c>
      <c r="AD1608" s="20">
        <v>0</v>
      </c>
      <c r="AF1608" s="20">
        <v>0</v>
      </c>
      <c r="AH1608" s="20">
        <v>0</v>
      </c>
      <c r="AJ1608" s="20">
        <v>0</v>
      </c>
      <c r="AK1608" s="26"/>
      <c r="AL1608" s="20">
        <v>1101574</v>
      </c>
      <c r="AN1608" s="21">
        <v>1101574</v>
      </c>
      <c r="AO1608" s="22"/>
      <c r="AP1608" s="20">
        <v>0</v>
      </c>
      <c r="AQ1608" s="20"/>
      <c r="AR1608" s="19">
        <v>15789</v>
      </c>
      <c r="AT1608" s="16" t="str">
        <f t="shared" si="25"/>
        <v>No</v>
      </c>
      <c r="AU1608" s="17"/>
      <c r="AV1608" s="18" t="s">
        <v>5331</v>
      </c>
      <c r="AW1608" s="15"/>
      <c r="AX1608" s="6"/>
    </row>
    <row r="1609" spans="1:50" ht="11.25">
      <c r="A1609" s="3" t="s">
        <v>4298</v>
      </c>
      <c r="B1609" s="3" t="s">
        <v>197</v>
      </c>
      <c r="C1609" s="22" t="s">
        <v>62</v>
      </c>
      <c r="D1609" s="310" t="s">
        <v>4299</v>
      </c>
      <c r="E1609" s="314" t="s">
        <v>4300</v>
      </c>
      <c r="F1609" s="22" t="s">
        <v>235</v>
      </c>
      <c r="G1609" s="22" t="s">
        <v>222</v>
      </c>
      <c r="H1609" s="25">
        <v>0</v>
      </c>
      <c r="I1609" s="19">
        <v>6</v>
      </c>
      <c r="J1609" s="20">
        <v>0</v>
      </c>
      <c r="L1609" s="20">
        <v>0</v>
      </c>
      <c r="N1609" s="20">
        <v>0</v>
      </c>
      <c r="P1609" s="20">
        <v>0</v>
      </c>
      <c r="R1609" s="20">
        <v>0</v>
      </c>
      <c r="T1609" s="20">
        <v>0</v>
      </c>
      <c r="V1609" s="20">
        <v>0</v>
      </c>
      <c r="X1609" s="20">
        <v>0</v>
      </c>
      <c r="Z1609" s="20">
        <v>0</v>
      </c>
      <c r="AB1609" s="20">
        <v>0</v>
      </c>
      <c r="AD1609" s="20">
        <v>0</v>
      </c>
      <c r="AF1609" s="20">
        <v>0</v>
      </c>
      <c r="AH1609" s="20">
        <v>0</v>
      </c>
      <c r="AJ1609" s="20">
        <v>0</v>
      </c>
      <c r="AK1609" s="26"/>
      <c r="AL1609" s="20">
        <v>210179</v>
      </c>
      <c r="AN1609" s="21">
        <v>210179</v>
      </c>
      <c r="AO1609" s="22"/>
      <c r="AP1609" s="20">
        <v>0</v>
      </c>
      <c r="AQ1609" s="20"/>
      <c r="AR1609" s="19">
        <v>6352</v>
      </c>
      <c r="AT1609" s="16" t="str">
        <f t="shared" si="25"/>
        <v>No</v>
      </c>
      <c r="AU1609" s="17"/>
      <c r="AV1609" s="18" t="s">
        <v>5331</v>
      </c>
      <c r="AW1609" s="15"/>
      <c r="AX1609" s="6"/>
    </row>
    <row r="1610" spans="1:50" ht="11.25">
      <c r="A1610" s="3" t="s">
        <v>6066</v>
      </c>
      <c r="B1610" s="3" t="s">
        <v>6564</v>
      </c>
      <c r="C1610" s="22" t="s">
        <v>57</v>
      </c>
      <c r="E1610" s="314" t="s">
        <v>6067</v>
      </c>
      <c r="F1610" s="22" t="s">
        <v>189</v>
      </c>
      <c r="G1610" s="22" t="s">
        <v>222</v>
      </c>
      <c r="H1610" s="25">
        <v>0</v>
      </c>
      <c r="I1610" s="19">
        <v>6</v>
      </c>
      <c r="J1610" s="20">
        <v>0</v>
      </c>
      <c r="L1610" s="20">
        <v>0</v>
      </c>
      <c r="N1610" s="20">
        <v>0</v>
      </c>
      <c r="P1610" s="20">
        <v>0</v>
      </c>
      <c r="R1610" s="20">
        <v>0</v>
      </c>
      <c r="T1610" s="20">
        <v>0</v>
      </c>
      <c r="V1610" s="20">
        <v>0</v>
      </c>
      <c r="X1610" s="20">
        <v>0</v>
      </c>
      <c r="Z1610" s="20">
        <v>0</v>
      </c>
      <c r="AB1610" s="20">
        <v>0</v>
      </c>
      <c r="AD1610" s="20">
        <v>0</v>
      </c>
      <c r="AF1610" s="20">
        <v>0</v>
      </c>
      <c r="AH1610" s="20">
        <v>0</v>
      </c>
      <c r="AJ1610" s="20">
        <v>0</v>
      </c>
      <c r="AK1610" s="26"/>
      <c r="AL1610" s="20">
        <v>776514</v>
      </c>
      <c r="AN1610" s="21">
        <v>776514</v>
      </c>
      <c r="AO1610" s="22"/>
      <c r="AP1610" s="20">
        <v>0</v>
      </c>
      <c r="AQ1610" s="20"/>
      <c r="AR1610" s="19">
        <v>13152</v>
      </c>
      <c r="AT1610" s="16" t="str">
        <f t="shared" si="25"/>
        <v>No</v>
      </c>
      <c r="AU1610" s="17"/>
      <c r="AV1610" s="18" t="s">
        <v>5331</v>
      </c>
      <c r="AW1610" s="15"/>
      <c r="AX1610" s="6"/>
    </row>
    <row r="1611" spans="1:50" ht="11.25">
      <c r="A1611" s="3" t="s">
        <v>168</v>
      </c>
      <c r="B1611" s="3" t="s">
        <v>1354</v>
      </c>
      <c r="C1611" s="22" t="s">
        <v>60</v>
      </c>
      <c r="D1611" s="310">
        <v>7050</v>
      </c>
      <c r="E1611" s="314">
        <v>70050</v>
      </c>
      <c r="F1611" s="22" t="s">
        <v>120</v>
      </c>
      <c r="G1611" s="22" t="s">
        <v>5166</v>
      </c>
      <c r="H1611" s="25">
        <v>52900</v>
      </c>
      <c r="I1611" s="19">
        <v>6</v>
      </c>
      <c r="J1611" s="20">
        <v>0</v>
      </c>
      <c r="L1611" s="20">
        <v>0</v>
      </c>
      <c r="N1611" s="20">
        <v>0</v>
      </c>
      <c r="P1611" s="20">
        <v>0</v>
      </c>
      <c r="R1611" s="20">
        <v>0</v>
      </c>
      <c r="T1611" s="20">
        <v>0</v>
      </c>
      <c r="V1611" s="20">
        <v>0</v>
      </c>
      <c r="X1611" s="20">
        <v>0</v>
      </c>
      <c r="Z1611" s="20">
        <v>0</v>
      </c>
      <c r="AB1611" s="20">
        <v>0</v>
      </c>
      <c r="AD1611" s="20">
        <v>0</v>
      </c>
      <c r="AF1611" s="20">
        <v>0</v>
      </c>
      <c r="AH1611" s="20">
        <v>0</v>
      </c>
      <c r="AJ1611" s="20">
        <v>0</v>
      </c>
      <c r="AK1611" s="26"/>
      <c r="AL1611" s="20">
        <v>289586</v>
      </c>
      <c r="AN1611" s="21">
        <v>289586</v>
      </c>
      <c r="AO1611" s="22"/>
      <c r="AP1611" s="20">
        <v>0</v>
      </c>
      <c r="AQ1611" s="20"/>
      <c r="AR1611" s="19">
        <v>9821</v>
      </c>
      <c r="AT1611" s="16" t="str">
        <f t="shared" si="25"/>
        <v>No</v>
      </c>
      <c r="AU1611" s="17"/>
      <c r="AV1611" s="18" t="s">
        <v>5331</v>
      </c>
      <c r="AW1611" s="15"/>
      <c r="AX1611" s="6"/>
    </row>
    <row r="1612" spans="1:50" ht="11.25">
      <c r="A1612" s="3" t="s">
        <v>4384</v>
      </c>
      <c r="B1612" s="3" t="s">
        <v>4385</v>
      </c>
      <c r="C1612" s="22" t="s">
        <v>62</v>
      </c>
      <c r="D1612" s="310" t="s">
        <v>4386</v>
      </c>
      <c r="E1612" s="314" t="s">
        <v>4387</v>
      </c>
      <c r="F1612" s="22" t="s">
        <v>235</v>
      </c>
      <c r="G1612" s="22" t="s">
        <v>222</v>
      </c>
      <c r="H1612" s="25">
        <v>0</v>
      </c>
      <c r="I1612" s="19">
        <v>6</v>
      </c>
      <c r="J1612" s="20">
        <v>0</v>
      </c>
      <c r="L1612" s="20">
        <v>0</v>
      </c>
      <c r="N1612" s="20">
        <v>0</v>
      </c>
      <c r="P1612" s="20">
        <v>0</v>
      </c>
      <c r="R1612" s="20">
        <v>0</v>
      </c>
      <c r="T1612" s="20">
        <v>0</v>
      </c>
      <c r="V1612" s="20">
        <v>0</v>
      </c>
      <c r="X1612" s="20">
        <v>0</v>
      </c>
      <c r="Z1612" s="20">
        <v>0</v>
      </c>
      <c r="AB1612" s="20">
        <v>0</v>
      </c>
      <c r="AD1612" s="20">
        <v>0</v>
      </c>
      <c r="AF1612" s="20">
        <v>0</v>
      </c>
      <c r="AH1612" s="20">
        <v>0</v>
      </c>
      <c r="AJ1612" s="20">
        <v>0</v>
      </c>
      <c r="AK1612" s="26"/>
      <c r="AL1612" s="20">
        <v>109521</v>
      </c>
      <c r="AN1612" s="21">
        <v>109521</v>
      </c>
      <c r="AO1612" s="22"/>
      <c r="AP1612" s="20">
        <v>0</v>
      </c>
      <c r="AQ1612" s="20"/>
      <c r="AR1612" s="19">
        <v>2672</v>
      </c>
      <c r="AT1612" s="16" t="str">
        <f t="shared" si="25"/>
        <v>No</v>
      </c>
      <c r="AU1612" s="17"/>
      <c r="AV1612" s="18" t="s">
        <v>5331</v>
      </c>
      <c r="AW1612" s="15"/>
      <c r="AX1612" s="6"/>
    </row>
    <row r="1613" spans="1:50" ht="11.25">
      <c r="A1613" s="3" t="s">
        <v>6575</v>
      </c>
      <c r="B1613" s="3" t="s">
        <v>1012</v>
      </c>
      <c r="C1613" s="22" t="s">
        <v>84</v>
      </c>
      <c r="D1613" s="310" t="s">
        <v>1013</v>
      </c>
      <c r="E1613" s="314">
        <v>66146</v>
      </c>
      <c r="F1613" s="22" t="s">
        <v>160</v>
      </c>
      <c r="G1613" s="22" t="s">
        <v>5166</v>
      </c>
      <c r="H1613" s="25">
        <v>0</v>
      </c>
      <c r="I1613" s="19">
        <v>6</v>
      </c>
      <c r="J1613" s="20">
        <v>0</v>
      </c>
      <c r="L1613" s="20">
        <v>0</v>
      </c>
      <c r="N1613" s="20">
        <v>0</v>
      </c>
      <c r="P1613" s="20">
        <v>0</v>
      </c>
      <c r="R1613" s="20">
        <v>0</v>
      </c>
      <c r="T1613" s="20">
        <v>0</v>
      </c>
      <c r="V1613" s="20">
        <v>0</v>
      </c>
      <c r="X1613" s="20">
        <v>0</v>
      </c>
      <c r="Z1613" s="20">
        <v>0</v>
      </c>
      <c r="AB1613" s="20">
        <v>0</v>
      </c>
      <c r="AD1613" s="20">
        <v>0</v>
      </c>
      <c r="AF1613" s="20">
        <v>0</v>
      </c>
      <c r="AH1613" s="20">
        <v>0</v>
      </c>
      <c r="AJ1613" s="20">
        <v>0</v>
      </c>
      <c r="AK1613" s="26"/>
      <c r="AL1613" s="20">
        <v>285277</v>
      </c>
      <c r="AN1613" s="21">
        <v>285277</v>
      </c>
      <c r="AO1613" s="22"/>
      <c r="AP1613" s="20">
        <v>0</v>
      </c>
      <c r="AQ1613" s="20"/>
      <c r="AR1613" s="19">
        <v>3370</v>
      </c>
      <c r="AT1613" s="16" t="str">
        <f t="shared" si="25"/>
        <v>No</v>
      </c>
      <c r="AU1613" s="17"/>
      <c r="AV1613" s="18" t="s">
        <v>5331</v>
      </c>
      <c r="AW1613" s="15"/>
      <c r="AX1613" s="6"/>
    </row>
    <row r="1614" spans="1:50" ht="11.25">
      <c r="A1614" s="3" t="s">
        <v>6083</v>
      </c>
      <c r="B1614" s="3" t="s">
        <v>6084</v>
      </c>
      <c r="C1614" s="22" t="s">
        <v>89</v>
      </c>
      <c r="E1614" s="314" t="s">
        <v>6085</v>
      </c>
      <c r="F1614" s="22" t="s">
        <v>187</v>
      </c>
      <c r="G1614" s="22" t="s">
        <v>222</v>
      </c>
      <c r="H1614" s="25">
        <v>0</v>
      </c>
      <c r="I1614" s="19">
        <v>6</v>
      </c>
      <c r="J1614" s="20">
        <v>0</v>
      </c>
      <c r="L1614" s="20">
        <v>0</v>
      </c>
      <c r="N1614" s="20">
        <v>0</v>
      </c>
      <c r="P1614" s="20">
        <v>0</v>
      </c>
      <c r="R1614" s="20">
        <v>0</v>
      </c>
      <c r="T1614" s="20">
        <v>0</v>
      </c>
      <c r="V1614" s="20">
        <v>0</v>
      </c>
      <c r="X1614" s="20">
        <v>0</v>
      </c>
      <c r="Z1614" s="20">
        <v>0</v>
      </c>
      <c r="AB1614" s="20">
        <v>0</v>
      </c>
      <c r="AD1614" s="20">
        <v>0</v>
      </c>
      <c r="AF1614" s="20">
        <v>0</v>
      </c>
      <c r="AH1614" s="20">
        <v>0</v>
      </c>
      <c r="AJ1614" s="20">
        <v>0</v>
      </c>
      <c r="AK1614" s="26"/>
      <c r="AL1614" s="20">
        <v>74051</v>
      </c>
      <c r="AN1614" s="21">
        <v>74051</v>
      </c>
      <c r="AO1614" s="22"/>
      <c r="AP1614" s="20">
        <v>0</v>
      </c>
      <c r="AQ1614" s="20"/>
      <c r="AR1614" s="19">
        <v>1093</v>
      </c>
      <c r="AT1614" s="16" t="str">
        <f t="shared" si="25"/>
        <v>No</v>
      </c>
      <c r="AU1614" s="17"/>
      <c r="AV1614" s="18" t="s">
        <v>5331</v>
      </c>
      <c r="AW1614" s="15"/>
      <c r="AX1614" s="6"/>
    </row>
    <row r="1615" spans="1:50" ht="11.25">
      <c r="A1615" s="3" t="s">
        <v>4115</v>
      </c>
      <c r="B1615" s="3" t="s">
        <v>4116</v>
      </c>
      <c r="C1615" s="22" t="s">
        <v>65</v>
      </c>
      <c r="D1615" s="310" t="s">
        <v>4117</v>
      </c>
      <c r="E1615" s="314" t="s">
        <v>4118</v>
      </c>
      <c r="F1615" s="22" t="s">
        <v>235</v>
      </c>
      <c r="G1615" s="22" t="s">
        <v>222</v>
      </c>
      <c r="H1615" s="25">
        <v>0</v>
      </c>
      <c r="I1615" s="19">
        <v>6</v>
      </c>
      <c r="J1615" s="20">
        <v>0</v>
      </c>
      <c r="L1615" s="20">
        <v>0</v>
      </c>
      <c r="N1615" s="20">
        <v>0</v>
      </c>
      <c r="P1615" s="20">
        <v>0</v>
      </c>
      <c r="R1615" s="20">
        <v>0</v>
      </c>
      <c r="T1615" s="20">
        <v>0</v>
      </c>
      <c r="V1615" s="20">
        <v>0</v>
      </c>
      <c r="X1615" s="20">
        <v>0</v>
      </c>
      <c r="Z1615" s="20">
        <v>0</v>
      </c>
      <c r="AB1615" s="20">
        <v>0</v>
      </c>
      <c r="AD1615" s="20">
        <v>0</v>
      </c>
      <c r="AF1615" s="20">
        <v>0</v>
      </c>
      <c r="AH1615" s="20">
        <v>0</v>
      </c>
      <c r="AJ1615" s="20">
        <v>0</v>
      </c>
      <c r="AK1615" s="26"/>
      <c r="AL1615" s="20">
        <v>187080</v>
      </c>
      <c r="AN1615" s="21">
        <v>187080</v>
      </c>
      <c r="AO1615" s="22"/>
      <c r="AP1615" s="20">
        <v>0</v>
      </c>
      <c r="AQ1615" s="20"/>
      <c r="AR1615" s="19">
        <v>3642</v>
      </c>
      <c r="AT1615" s="16" t="str">
        <f t="shared" si="25"/>
        <v>No</v>
      </c>
      <c r="AU1615" s="17"/>
      <c r="AV1615" s="18" t="s">
        <v>5331</v>
      </c>
      <c r="AW1615" s="15"/>
      <c r="AX1615" s="6"/>
    </row>
    <row r="1616" spans="1:50" ht="11.25">
      <c r="A1616" s="3" t="s">
        <v>2658</v>
      </c>
      <c r="B1616" s="3" t="s">
        <v>2659</v>
      </c>
      <c r="C1616" s="22" t="s">
        <v>45</v>
      </c>
      <c r="D1616" s="310" t="s">
        <v>2660</v>
      </c>
      <c r="E1616" s="314" t="s">
        <v>2661</v>
      </c>
      <c r="F1616" s="22" t="s">
        <v>187</v>
      </c>
      <c r="G1616" s="22" t="s">
        <v>222</v>
      </c>
      <c r="H1616" s="25">
        <v>0</v>
      </c>
      <c r="I1616" s="19">
        <v>6</v>
      </c>
      <c r="J1616" s="20">
        <v>0</v>
      </c>
      <c r="L1616" s="20">
        <v>0</v>
      </c>
      <c r="N1616" s="20">
        <v>0</v>
      </c>
      <c r="P1616" s="20">
        <v>0</v>
      </c>
      <c r="R1616" s="20">
        <v>0</v>
      </c>
      <c r="T1616" s="20">
        <v>0</v>
      </c>
      <c r="V1616" s="20">
        <v>0</v>
      </c>
      <c r="X1616" s="20">
        <v>0</v>
      </c>
      <c r="Z1616" s="20">
        <v>0</v>
      </c>
      <c r="AB1616" s="20">
        <v>0</v>
      </c>
      <c r="AD1616" s="20">
        <v>0</v>
      </c>
      <c r="AF1616" s="20">
        <v>0</v>
      </c>
      <c r="AH1616" s="20">
        <v>0</v>
      </c>
      <c r="AJ1616" s="20">
        <v>0</v>
      </c>
      <c r="AK1616" s="26"/>
      <c r="AL1616" s="20">
        <v>543624</v>
      </c>
      <c r="AN1616" s="21">
        <v>543624</v>
      </c>
      <c r="AO1616" s="22"/>
      <c r="AP1616" s="20">
        <v>0</v>
      </c>
      <c r="AQ1616" s="20"/>
      <c r="AR1616" s="19">
        <v>9320</v>
      </c>
      <c r="AT1616" s="16" t="str">
        <f t="shared" si="25"/>
        <v>No</v>
      </c>
      <c r="AU1616" s="17"/>
      <c r="AV1616" s="18" t="s">
        <v>5331</v>
      </c>
      <c r="AW1616" s="15"/>
      <c r="AX1616" s="6"/>
    </row>
    <row r="1617" spans="1:50" ht="11.25">
      <c r="A1617" s="3" t="s">
        <v>3197</v>
      </c>
      <c r="B1617" s="3" t="s">
        <v>3198</v>
      </c>
      <c r="C1617" s="22" t="s">
        <v>56</v>
      </c>
      <c r="D1617" s="310" t="s">
        <v>3199</v>
      </c>
      <c r="E1617" s="314" t="s">
        <v>3200</v>
      </c>
      <c r="F1617" s="22" t="s">
        <v>189</v>
      </c>
      <c r="G1617" s="22" t="s">
        <v>222</v>
      </c>
      <c r="H1617" s="25">
        <v>0</v>
      </c>
      <c r="I1617" s="19">
        <v>6</v>
      </c>
      <c r="J1617" s="20">
        <v>0</v>
      </c>
      <c r="L1617" s="20">
        <v>0</v>
      </c>
      <c r="N1617" s="20">
        <v>0</v>
      </c>
      <c r="P1617" s="20">
        <v>0</v>
      </c>
      <c r="R1617" s="20">
        <v>0</v>
      </c>
      <c r="T1617" s="20">
        <v>0</v>
      </c>
      <c r="V1617" s="20">
        <v>0</v>
      </c>
      <c r="X1617" s="20">
        <v>0</v>
      </c>
      <c r="Z1617" s="20">
        <v>0</v>
      </c>
      <c r="AB1617" s="20">
        <v>0</v>
      </c>
      <c r="AD1617" s="20">
        <v>0</v>
      </c>
      <c r="AF1617" s="20">
        <v>0</v>
      </c>
      <c r="AH1617" s="20">
        <v>0</v>
      </c>
      <c r="AJ1617" s="20">
        <v>0</v>
      </c>
      <c r="AK1617" s="26"/>
      <c r="AL1617" s="20">
        <v>560043</v>
      </c>
      <c r="AN1617" s="21">
        <v>560043</v>
      </c>
      <c r="AO1617" s="22"/>
      <c r="AP1617" s="20">
        <v>0</v>
      </c>
      <c r="AQ1617" s="20"/>
      <c r="AR1617" s="19">
        <v>8404</v>
      </c>
      <c r="AT1617" s="16" t="str">
        <f t="shared" si="25"/>
        <v>No</v>
      </c>
      <c r="AU1617" s="17"/>
      <c r="AV1617" s="18" t="s">
        <v>5331</v>
      </c>
      <c r="AW1617" s="15"/>
      <c r="AX1617" s="6"/>
    </row>
    <row r="1618" spans="1:50" ht="11.25">
      <c r="A1618" s="3" t="s">
        <v>6069</v>
      </c>
      <c r="B1618" s="3" t="s">
        <v>1218</v>
      </c>
      <c r="C1618" s="22" t="s">
        <v>84</v>
      </c>
      <c r="D1618" s="310" t="s">
        <v>1219</v>
      </c>
      <c r="E1618" s="314">
        <v>66194</v>
      </c>
      <c r="F1618" s="22" t="s">
        <v>160</v>
      </c>
      <c r="G1618" s="22" t="s">
        <v>5166</v>
      </c>
      <c r="H1618" s="25">
        <v>0</v>
      </c>
      <c r="I1618" s="19">
        <v>6</v>
      </c>
      <c r="J1618" s="20">
        <v>0</v>
      </c>
      <c r="L1618" s="20">
        <v>0</v>
      </c>
      <c r="N1618" s="20">
        <v>0</v>
      </c>
      <c r="P1618" s="20">
        <v>0</v>
      </c>
      <c r="R1618" s="20">
        <v>0</v>
      </c>
      <c r="T1618" s="20">
        <v>0</v>
      </c>
      <c r="V1618" s="20">
        <v>0</v>
      </c>
      <c r="X1618" s="20">
        <v>0</v>
      </c>
      <c r="Z1618" s="20">
        <v>0</v>
      </c>
      <c r="AB1618" s="20">
        <v>0</v>
      </c>
      <c r="AD1618" s="20">
        <v>0</v>
      </c>
      <c r="AF1618" s="20">
        <v>0</v>
      </c>
      <c r="AH1618" s="20">
        <v>0</v>
      </c>
      <c r="AJ1618" s="20">
        <v>0</v>
      </c>
      <c r="AK1618" s="26"/>
      <c r="AL1618" s="20">
        <v>187946</v>
      </c>
      <c r="AN1618" s="21">
        <v>187946</v>
      </c>
      <c r="AO1618" s="22"/>
      <c r="AP1618" s="20">
        <v>0</v>
      </c>
      <c r="AQ1618" s="20"/>
      <c r="AR1618" s="19">
        <v>7534</v>
      </c>
      <c r="AT1618" s="16" t="str">
        <f t="shared" si="25"/>
        <v>No</v>
      </c>
      <c r="AU1618" s="17"/>
      <c r="AV1618" s="18" t="s">
        <v>5331</v>
      </c>
      <c r="AW1618" s="15"/>
      <c r="AX1618" s="6"/>
    </row>
    <row r="1619" spans="1:50" ht="11.25">
      <c r="A1619" s="3" t="s">
        <v>4280</v>
      </c>
      <c r="B1619" s="3" t="s">
        <v>2425</v>
      </c>
      <c r="C1619" s="22" t="s">
        <v>62</v>
      </c>
      <c r="D1619" s="310" t="s">
        <v>4281</v>
      </c>
      <c r="E1619" s="314" t="s">
        <v>4282</v>
      </c>
      <c r="F1619" s="22" t="s">
        <v>187</v>
      </c>
      <c r="G1619" s="22" t="s">
        <v>222</v>
      </c>
      <c r="H1619" s="25">
        <v>0</v>
      </c>
      <c r="I1619" s="19">
        <v>6</v>
      </c>
      <c r="J1619" s="20">
        <v>0</v>
      </c>
      <c r="L1619" s="20">
        <v>0</v>
      </c>
      <c r="N1619" s="20">
        <v>0</v>
      </c>
      <c r="P1619" s="20">
        <v>0</v>
      </c>
      <c r="R1619" s="20">
        <v>0</v>
      </c>
      <c r="T1619" s="20">
        <v>0</v>
      </c>
      <c r="V1619" s="20">
        <v>0</v>
      </c>
      <c r="X1619" s="20">
        <v>0</v>
      </c>
      <c r="Z1619" s="20">
        <v>0</v>
      </c>
      <c r="AB1619" s="20">
        <v>0</v>
      </c>
      <c r="AD1619" s="20">
        <v>0</v>
      </c>
      <c r="AF1619" s="20">
        <v>0</v>
      </c>
      <c r="AH1619" s="20">
        <v>0</v>
      </c>
      <c r="AJ1619" s="20">
        <v>0</v>
      </c>
      <c r="AK1619" s="26"/>
      <c r="AL1619" s="20">
        <v>146760</v>
      </c>
      <c r="AN1619" s="21">
        <v>146760</v>
      </c>
      <c r="AO1619" s="22"/>
      <c r="AP1619" s="20">
        <v>0</v>
      </c>
      <c r="AQ1619" s="20"/>
      <c r="AR1619" s="19">
        <v>3048</v>
      </c>
      <c r="AT1619" s="16" t="str">
        <f t="shared" si="25"/>
        <v>No</v>
      </c>
      <c r="AU1619" s="17"/>
      <c r="AV1619" s="18" t="s">
        <v>5331</v>
      </c>
      <c r="AW1619" s="15"/>
      <c r="AX1619" s="6"/>
    </row>
    <row r="1620" spans="1:50" ht="11.25">
      <c r="A1620" s="3" t="s">
        <v>4611</v>
      </c>
      <c r="B1620" s="3" t="s">
        <v>924</v>
      </c>
      <c r="C1620" s="22" t="s">
        <v>21</v>
      </c>
      <c r="D1620" s="310" t="s">
        <v>4612</v>
      </c>
      <c r="E1620" s="314" t="s">
        <v>4613</v>
      </c>
      <c r="F1620" s="22" t="s">
        <v>187</v>
      </c>
      <c r="G1620" s="22" t="s">
        <v>222</v>
      </c>
      <c r="H1620" s="25">
        <v>0</v>
      </c>
      <c r="I1620" s="19">
        <v>6</v>
      </c>
      <c r="J1620" s="20">
        <v>0</v>
      </c>
      <c r="L1620" s="20">
        <v>0</v>
      </c>
      <c r="N1620" s="20">
        <v>0</v>
      </c>
      <c r="P1620" s="20">
        <v>0</v>
      </c>
      <c r="R1620" s="20">
        <v>0</v>
      </c>
      <c r="T1620" s="20">
        <v>0</v>
      </c>
      <c r="V1620" s="20">
        <v>0</v>
      </c>
      <c r="X1620" s="20">
        <v>0</v>
      </c>
      <c r="Z1620" s="20">
        <v>0</v>
      </c>
      <c r="AB1620" s="20">
        <v>0</v>
      </c>
      <c r="AD1620" s="20">
        <v>0</v>
      </c>
      <c r="AF1620" s="20">
        <v>0</v>
      </c>
      <c r="AH1620" s="20">
        <v>0</v>
      </c>
      <c r="AJ1620" s="20">
        <v>0</v>
      </c>
      <c r="AK1620" s="26"/>
      <c r="AL1620" s="20">
        <v>629823</v>
      </c>
      <c r="AN1620" s="21">
        <v>629823</v>
      </c>
      <c r="AO1620" s="22"/>
      <c r="AP1620" s="20">
        <v>0</v>
      </c>
      <c r="AQ1620" s="20"/>
      <c r="AR1620" s="19">
        <v>9483</v>
      </c>
      <c r="AT1620" s="16" t="str">
        <f t="shared" si="25"/>
        <v>No</v>
      </c>
      <c r="AU1620" s="17"/>
      <c r="AV1620" s="18" t="s">
        <v>5331</v>
      </c>
      <c r="AW1620" s="15"/>
      <c r="AX1620" s="6"/>
    </row>
    <row r="1621" spans="1:50" ht="11.25">
      <c r="A1621" s="3" t="s">
        <v>6081</v>
      </c>
      <c r="B1621" s="3" t="s">
        <v>6082</v>
      </c>
      <c r="C1621" s="22" t="s">
        <v>74</v>
      </c>
      <c r="D1621" s="310" t="s">
        <v>1545</v>
      </c>
      <c r="E1621" s="314" t="s">
        <v>1546</v>
      </c>
      <c r="F1621" s="22" t="s">
        <v>187</v>
      </c>
      <c r="G1621" s="22" t="s">
        <v>222</v>
      </c>
      <c r="H1621" s="25">
        <v>0</v>
      </c>
      <c r="I1621" s="19">
        <v>6</v>
      </c>
      <c r="J1621" s="20">
        <v>0</v>
      </c>
      <c r="L1621" s="20">
        <v>0</v>
      </c>
      <c r="N1621" s="20">
        <v>0</v>
      </c>
      <c r="P1621" s="20">
        <v>0</v>
      </c>
      <c r="R1621" s="20">
        <v>0</v>
      </c>
      <c r="T1621" s="20">
        <v>0</v>
      </c>
      <c r="V1621" s="20">
        <v>0</v>
      </c>
      <c r="X1621" s="20">
        <v>0</v>
      </c>
      <c r="Z1621" s="20">
        <v>0</v>
      </c>
      <c r="AB1621" s="20">
        <v>0</v>
      </c>
      <c r="AD1621" s="20">
        <v>0</v>
      </c>
      <c r="AF1621" s="20">
        <v>0</v>
      </c>
      <c r="AH1621" s="20">
        <v>0</v>
      </c>
      <c r="AJ1621" s="20">
        <v>0</v>
      </c>
      <c r="AK1621" s="26"/>
      <c r="AL1621" s="20">
        <v>885828</v>
      </c>
      <c r="AN1621" s="21">
        <v>885828</v>
      </c>
      <c r="AO1621" s="22"/>
      <c r="AP1621" s="20">
        <v>0</v>
      </c>
      <c r="AQ1621" s="20"/>
      <c r="AR1621" s="19">
        <v>11277</v>
      </c>
      <c r="AT1621" s="16" t="str">
        <f t="shared" si="25"/>
        <v>No</v>
      </c>
      <c r="AU1621" s="17"/>
      <c r="AV1621" s="18" t="s">
        <v>5331</v>
      </c>
      <c r="AW1621" s="15"/>
      <c r="AX1621" s="6"/>
    </row>
    <row r="1622" spans="1:50" ht="11.25">
      <c r="A1622" s="3" t="s">
        <v>5461</v>
      </c>
      <c r="B1622" s="3" t="s">
        <v>5462</v>
      </c>
      <c r="C1622" s="22" t="s">
        <v>103</v>
      </c>
      <c r="D1622" s="310">
        <v>6129</v>
      </c>
      <c r="E1622" s="314">
        <v>60129</v>
      </c>
      <c r="F1622" s="22" t="s">
        <v>187</v>
      </c>
      <c r="G1622" s="22" t="s">
        <v>5166</v>
      </c>
      <c r="H1622" s="25">
        <v>239938</v>
      </c>
      <c r="I1622" s="19">
        <v>6</v>
      </c>
      <c r="J1622" s="20">
        <v>0</v>
      </c>
      <c r="L1622" s="20">
        <v>0</v>
      </c>
      <c r="N1622" s="20">
        <v>0</v>
      </c>
      <c r="P1622" s="20">
        <v>0</v>
      </c>
      <c r="R1622" s="20">
        <v>0</v>
      </c>
      <c r="T1622" s="20">
        <v>0</v>
      </c>
      <c r="V1622" s="20">
        <v>0</v>
      </c>
      <c r="X1622" s="20">
        <v>0</v>
      </c>
      <c r="Z1622" s="20">
        <v>0</v>
      </c>
      <c r="AB1622" s="20">
        <v>0</v>
      </c>
      <c r="AD1622" s="20">
        <v>0</v>
      </c>
      <c r="AF1622" s="20">
        <v>0</v>
      </c>
      <c r="AH1622" s="20">
        <v>0</v>
      </c>
      <c r="AJ1622" s="20">
        <v>0</v>
      </c>
      <c r="AK1622" s="26"/>
      <c r="AL1622" s="20">
        <v>976294</v>
      </c>
      <c r="AN1622" s="21">
        <v>976294</v>
      </c>
      <c r="AO1622" s="22"/>
      <c r="AP1622" s="20">
        <v>0</v>
      </c>
      <c r="AQ1622" s="20"/>
      <c r="AR1622" s="19">
        <v>8931</v>
      </c>
      <c r="AT1622" s="16" t="str">
        <f t="shared" si="25"/>
        <v>No</v>
      </c>
      <c r="AU1622" s="17"/>
      <c r="AV1622" s="18" t="s">
        <v>5331</v>
      </c>
      <c r="AW1622" s="15"/>
      <c r="AX1622" s="6"/>
    </row>
    <row r="1623" spans="1:50" ht="11.25">
      <c r="A1623" s="3" t="s">
        <v>2862</v>
      </c>
      <c r="B1623" s="3" t="s">
        <v>2863</v>
      </c>
      <c r="C1623" s="22" t="s">
        <v>113</v>
      </c>
      <c r="D1623" s="310" t="s">
        <v>2864</v>
      </c>
      <c r="E1623" s="314" t="s">
        <v>2865</v>
      </c>
      <c r="F1623" s="22" t="s">
        <v>187</v>
      </c>
      <c r="G1623" s="22" t="s">
        <v>222</v>
      </c>
      <c r="H1623" s="25">
        <v>0</v>
      </c>
      <c r="I1623" s="19">
        <v>6</v>
      </c>
      <c r="J1623" s="20">
        <v>0</v>
      </c>
      <c r="L1623" s="20">
        <v>0</v>
      </c>
      <c r="N1623" s="20">
        <v>0</v>
      </c>
      <c r="P1623" s="20">
        <v>0</v>
      </c>
      <c r="R1623" s="20">
        <v>0</v>
      </c>
      <c r="T1623" s="20">
        <v>0</v>
      </c>
      <c r="V1623" s="20">
        <v>0</v>
      </c>
      <c r="X1623" s="20">
        <v>0</v>
      </c>
      <c r="Z1623" s="20">
        <v>0</v>
      </c>
      <c r="AB1623" s="20">
        <v>0</v>
      </c>
      <c r="AD1623" s="20">
        <v>0</v>
      </c>
      <c r="AF1623" s="20">
        <v>0</v>
      </c>
      <c r="AH1623" s="20">
        <v>0</v>
      </c>
      <c r="AJ1623" s="20">
        <v>0</v>
      </c>
      <c r="AK1623" s="26"/>
      <c r="AL1623" s="20">
        <v>464351</v>
      </c>
      <c r="AN1623" s="21">
        <v>464351</v>
      </c>
      <c r="AO1623" s="22"/>
      <c r="AP1623" s="20">
        <v>0</v>
      </c>
      <c r="AQ1623" s="20"/>
      <c r="AR1623" s="19">
        <v>16811</v>
      </c>
      <c r="AT1623" s="16" t="str">
        <f t="shared" si="25"/>
        <v>No</v>
      </c>
      <c r="AU1623" s="17"/>
      <c r="AV1623" s="18" t="s">
        <v>5331</v>
      </c>
      <c r="AW1623" s="15"/>
      <c r="AX1623" s="6"/>
    </row>
    <row r="1624" spans="1:50" ht="11.25">
      <c r="A1624" s="3" t="s">
        <v>2557</v>
      </c>
      <c r="B1624" s="3" t="s">
        <v>2558</v>
      </c>
      <c r="C1624" s="22" t="s">
        <v>56</v>
      </c>
      <c r="D1624" s="310" t="s">
        <v>2559</v>
      </c>
      <c r="E1624" s="314" t="s">
        <v>2560</v>
      </c>
      <c r="F1624" s="22" t="s">
        <v>187</v>
      </c>
      <c r="G1624" s="22" t="s">
        <v>222</v>
      </c>
      <c r="H1624" s="25">
        <v>0</v>
      </c>
      <c r="I1624" s="19">
        <v>6</v>
      </c>
      <c r="J1624" s="20">
        <v>0</v>
      </c>
      <c r="L1624" s="20">
        <v>0</v>
      </c>
      <c r="N1624" s="20">
        <v>0</v>
      </c>
      <c r="P1624" s="20">
        <v>0</v>
      </c>
      <c r="R1624" s="20">
        <v>0</v>
      </c>
      <c r="T1624" s="20">
        <v>0</v>
      </c>
      <c r="V1624" s="20">
        <v>0</v>
      </c>
      <c r="X1624" s="20">
        <v>0</v>
      </c>
      <c r="Z1624" s="20">
        <v>0</v>
      </c>
      <c r="AB1624" s="20">
        <v>0</v>
      </c>
      <c r="AD1624" s="20">
        <v>0</v>
      </c>
      <c r="AF1624" s="20">
        <v>0</v>
      </c>
      <c r="AH1624" s="20">
        <v>0</v>
      </c>
      <c r="AJ1624" s="20">
        <v>0</v>
      </c>
      <c r="AK1624" s="26"/>
      <c r="AL1624" s="20">
        <v>508050</v>
      </c>
      <c r="AN1624" s="21">
        <v>508050</v>
      </c>
      <c r="AO1624" s="22"/>
      <c r="AP1624" s="20">
        <v>0</v>
      </c>
      <c r="AQ1624" s="20"/>
      <c r="AR1624" s="19">
        <v>9444</v>
      </c>
      <c r="AT1624" s="16" t="str">
        <f t="shared" si="25"/>
        <v>No</v>
      </c>
      <c r="AU1624" s="17"/>
      <c r="AV1624" s="18" t="s">
        <v>5331</v>
      </c>
      <c r="AW1624" s="15"/>
      <c r="AX1624" s="6"/>
    </row>
    <row r="1625" spans="1:50" ht="11.25">
      <c r="A1625" s="3" t="s">
        <v>93</v>
      </c>
      <c r="B1625" s="3" t="s">
        <v>1223</v>
      </c>
      <c r="C1625" s="22" t="s">
        <v>89</v>
      </c>
      <c r="D1625" s="310">
        <v>4198</v>
      </c>
      <c r="E1625" s="314">
        <v>40198</v>
      </c>
      <c r="F1625" s="22" t="s">
        <v>187</v>
      </c>
      <c r="G1625" s="22" t="s">
        <v>5166</v>
      </c>
      <c r="H1625" s="25">
        <v>2148346</v>
      </c>
      <c r="I1625" s="19">
        <v>6</v>
      </c>
      <c r="J1625" s="20">
        <v>0</v>
      </c>
      <c r="L1625" s="20">
        <v>0</v>
      </c>
      <c r="N1625" s="20">
        <v>0</v>
      </c>
      <c r="P1625" s="20">
        <v>0</v>
      </c>
      <c r="R1625" s="20">
        <v>0</v>
      </c>
      <c r="T1625" s="20">
        <v>0</v>
      </c>
      <c r="V1625" s="20">
        <v>0</v>
      </c>
      <c r="X1625" s="20">
        <v>0</v>
      </c>
      <c r="Z1625" s="20">
        <v>0</v>
      </c>
      <c r="AB1625" s="20">
        <v>0</v>
      </c>
      <c r="AD1625" s="20">
        <v>0</v>
      </c>
      <c r="AF1625" s="20">
        <v>0</v>
      </c>
      <c r="AH1625" s="20">
        <v>0</v>
      </c>
      <c r="AJ1625" s="20">
        <v>0</v>
      </c>
      <c r="AK1625" s="26"/>
      <c r="AL1625" s="20">
        <v>291649</v>
      </c>
      <c r="AN1625" s="21">
        <v>291649</v>
      </c>
      <c r="AO1625" s="22"/>
      <c r="AP1625" s="20">
        <v>0</v>
      </c>
      <c r="AQ1625" s="20"/>
      <c r="AR1625" s="19">
        <v>7826</v>
      </c>
      <c r="AT1625" s="16" t="str">
        <f t="shared" si="25"/>
        <v>No</v>
      </c>
      <c r="AU1625" s="17"/>
      <c r="AV1625" s="18" t="s">
        <v>5331</v>
      </c>
      <c r="AW1625" s="15"/>
      <c r="AX1625" s="6"/>
    </row>
    <row r="1626" spans="1:50" ht="11.25">
      <c r="A1626" s="3" t="s">
        <v>4345</v>
      </c>
      <c r="B1626" s="3" t="s">
        <v>4346</v>
      </c>
      <c r="C1626" s="22" t="s">
        <v>62</v>
      </c>
      <c r="D1626" s="310" t="s">
        <v>4347</v>
      </c>
      <c r="E1626" s="314" t="s">
        <v>4348</v>
      </c>
      <c r="F1626" s="22" t="s">
        <v>187</v>
      </c>
      <c r="G1626" s="22" t="s">
        <v>222</v>
      </c>
      <c r="H1626" s="25">
        <v>0</v>
      </c>
      <c r="I1626" s="19">
        <v>6</v>
      </c>
      <c r="J1626" s="20">
        <v>0</v>
      </c>
      <c r="L1626" s="20">
        <v>0</v>
      </c>
      <c r="N1626" s="20">
        <v>0</v>
      </c>
      <c r="P1626" s="20">
        <v>0</v>
      </c>
      <c r="R1626" s="20">
        <v>0</v>
      </c>
      <c r="T1626" s="20">
        <v>0</v>
      </c>
      <c r="V1626" s="20">
        <v>0</v>
      </c>
      <c r="X1626" s="20">
        <v>0</v>
      </c>
      <c r="Z1626" s="20">
        <v>0</v>
      </c>
      <c r="AB1626" s="20">
        <v>0</v>
      </c>
      <c r="AD1626" s="20">
        <v>0</v>
      </c>
      <c r="AF1626" s="20">
        <v>0</v>
      </c>
      <c r="AH1626" s="20">
        <v>0</v>
      </c>
      <c r="AJ1626" s="20">
        <v>0</v>
      </c>
      <c r="AK1626" s="26"/>
      <c r="AL1626" s="20">
        <v>292473</v>
      </c>
      <c r="AN1626" s="21">
        <v>292473</v>
      </c>
      <c r="AO1626" s="22"/>
      <c r="AP1626" s="20">
        <v>0</v>
      </c>
      <c r="AQ1626" s="20"/>
      <c r="AR1626" s="19">
        <v>6806</v>
      </c>
      <c r="AT1626" s="16" t="str">
        <f t="shared" si="25"/>
        <v>No</v>
      </c>
      <c r="AU1626" s="17"/>
      <c r="AV1626" s="18" t="s">
        <v>5331</v>
      </c>
      <c r="AW1626" s="15"/>
      <c r="AX1626" s="6"/>
    </row>
    <row r="1627" spans="1:50" ht="11.25">
      <c r="A1627" s="3" t="s">
        <v>2476</v>
      </c>
      <c r="B1627" s="3" t="s">
        <v>1188</v>
      </c>
      <c r="C1627" s="22" t="s">
        <v>63</v>
      </c>
      <c r="D1627" s="310" t="s">
        <v>2477</v>
      </c>
      <c r="E1627" s="314" t="s">
        <v>2478</v>
      </c>
      <c r="F1627" s="22" t="s">
        <v>187</v>
      </c>
      <c r="G1627" s="22" t="s">
        <v>222</v>
      </c>
      <c r="H1627" s="25">
        <v>0</v>
      </c>
      <c r="I1627" s="19">
        <v>6</v>
      </c>
      <c r="J1627" s="20">
        <v>0</v>
      </c>
      <c r="L1627" s="20">
        <v>0</v>
      </c>
      <c r="N1627" s="20">
        <v>0</v>
      </c>
      <c r="P1627" s="20">
        <v>0</v>
      </c>
      <c r="R1627" s="20">
        <v>0</v>
      </c>
      <c r="T1627" s="20">
        <v>0</v>
      </c>
      <c r="V1627" s="20">
        <v>0</v>
      </c>
      <c r="X1627" s="20">
        <v>0</v>
      </c>
      <c r="Z1627" s="20">
        <v>0</v>
      </c>
      <c r="AB1627" s="20">
        <v>0</v>
      </c>
      <c r="AD1627" s="20">
        <v>0</v>
      </c>
      <c r="AF1627" s="20">
        <v>0</v>
      </c>
      <c r="AH1627" s="20">
        <v>0</v>
      </c>
      <c r="AJ1627" s="20">
        <v>0</v>
      </c>
      <c r="AK1627" s="26"/>
      <c r="AL1627" s="20">
        <v>407280</v>
      </c>
      <c r="AN1627" s="21">
        <v>407280</v>
      </c>
      <c r="AO1627" s="22"/>
      <c r="AP1627" s="20">
        <v>0</v>
      </c>
      <c r="AQ1627" s="20"/>
      <c r="AR1627" s="19">
        <v>4571</v>
      </c>
      <c r="AT1627" s="16" t="str">
        <f t="shared" si="25"/>
        <v>No</v>
      </c>
      <c r="AU1627" s="17"/>
      <c r="AV1627" s="18" t="s">
        <v>5331</v>
      </c>
      <c r="AW1627" s="15"/>
      <c r="AX1627" s="6"/>
    </row>
    <row r="1628" spans="1:50" ht="11.25">
      <c r="A1628" s="3" t="s">
        <v>5681</v>
      </c>
      <c r="B1628" s="3" t="s">
        <v>429</v>
      </c>
      <c r="C1628" s="22" t="s">
        <v>81</v>
      </c>
      <c r="D1628" s="310">
        <v>3098</v>
      </c>
      <c r="E1628" s="314" t="s">
        <v>5682</v>
      </c>
      <c r="F1628" s="22" t="s">
        <v>187</v>
      </c>
      <c r="G1628" s="22" t="s">
        <v>222</v>
      </c>
      <c r="H1628" s="25">
        <v>0</v>
      </c>
      <c r="I1628" s="19">
        <v>6</v>
      </c>
      <c r="J1628" s="20">
        <v>0</v>
      </c>
      <c r="L1628" s="20">
        <v>0</v>
      </c>
      <c r="N1628" s="20">
        <v>0</v>
      </c>
      <c r="P1628" s="20">
        <v>0</v>
      </c>
      <c r="R1628" s="20">
        <v>0</v>
      </c>
      <c r="T1628" s="20">
        <v>0</v>
      </c>
      <c r="V1628" s="20">
        <v>0</v>
      </c>
      <c r="X1628" s="20">
        <v>0</v>
      </c>
      <c r="Z1628" s="20">
        <v>0</v>
      </c>
      <c r="AB1628" s="20">
        <v>0</v>
      </c>
      <c r="AD1628" s="20">
        <v>0</v>
      </c>
      <c r="AF1628" s="20">
        <v>0</v>
      </c>
      <c r="AH1628" s="20">
        <v>0</v>
      </c>
      <c r="AJ1628" s="20">
        <v>0</v>
      </c>
      <c r="AK1628" s="26"/>
      <c r="AL1628" s="20">
        <v>398235</v>
      </c>
      <c r="AN1628" s="21">
        <v>398235</v>
      </c>
      <c r="AO1628" s="22"/>
      <c r="AP1628" s="20">
        <v>0</v>
      </c>
      <c r="AQ1628" s="20"/>
      <c r="AR1628" s="19">
        <v>8842</v>
      </c>
      <c r="AT1628" s="16" t="str">
        <f t="shared" si="25"/>
        <v>No</v>
      </c>
      <c r="AU1628" s="17"/>
      <c r="AV1628" s="18" t="s">
        <v>5331</v>
      </c>
      <c r="AW1628" s="15"/>
      <c r="AX1628" s="6"/>
    </row>
    <row r="1629" spans="1:50" ht="11.25">
      <c r="A1629" s="3" t="s">
        <v>1102</v>
      </c>
      <c r="B1629" s="3" t="s">
        <v>1103</v>
      </c>
      <c r="C1629" s="22" t="s">
        <v>84</v>
      </c>
      <c r="D1629" s="310" t="s">
        <v>1104</v>
      </c>
      <c r="E1629" s="314">
        <v>66164</v>
      </c>
      <c r="F1629" s="22" t="s">
        <v>160</v>
      </c>
      <c r="G1629" s="22" t="s">
        <v>5166</v>
      </c>
      <c r="H1629" s="25">
        <v>0</v>
      </c>
      <c r="I1629" s="19">
        <v>6</v>
      </c>
      <c r="J1629" s="20">
        <v>0</v>
      </c>
      <c r="L1629" s="20">
        <v>0</v>
      </c>
      <c r="N1629" s="20">
        <v>0</v>
      </c>
      <c r="P1629" s="20">
        <v>0</v>
      </c>
      <c r="R1629" s="20">
        <v>0</v>
      </c>
      <c r="T1629" s="20">
        <v>0</v>
      </c>
      <c r="V1629" s="20">
        <v>0</v>
      </c>
      <c r="X1629" s="20">
        <v>0</v>
      </c>
      <c r="Z1629" s="20">
        <v>0</v>
      </c>
      <c r="AB1629" s="20">
        <v>0</v>
      </c>
      <c r="AD1629" s="20">
        <v>0</v>
      </c>
      <c r="AF1629" s="20">
        <v>0</v>
      </c>
      <c r="AH1629" s="20">
        <v>0</v>
      </c>
      <c r="AJ1629" s="20">
        <v>0</v>
      </c>
      <c r="AK1629" s="26"/>
      <c r="AL1629" s="20">
        <v>130530</v>
      </c>
      <c r="AN1629" s="21">
        <v>130530</v>
      </c>
      <c r="AO1629" s="22"/>
      <c r="AP1629" s="20">
        <v>0</v>
      </c>
      <c r="AQ1629" s="20"/>
      <c r="AR1629" s="19">
        <v>1489</v>
      </c>
      <c r="AT1629" s="16" t="str">
        <f t="shared" si="25"/>
        <v>No</v>
      </c>
      <c r="AU1629" s="17"/>
      <c r="AV1629" s="18" t="s">
        <v>5331</v>
      </c>
      <c r="AW1629" s="15"/>
      <c r="AX1629" s="6"/>
    </row>
    <row r="1630" spans="1:50" ht="11.25">
      <c r="A1630" s="3" t="s">
        <v>4093</v>
      </c>
      <c r="B1630" s="3" t="s">
        <v>2500</v>
      </c>
      <c r="C1630" s="22" t="s">
        <v>48</v>
      </c>
      <c r="D1630" s="310" t="s">
        <v>4094</v>
      </c>
      <c r="E1630" s="314" t="s">
        <v>4095</v>
      </c>
      <c r="F1630" s="22" t="s">
        <v>187</v>
      </c>
      <c r="G1630" s="22" t="s">
        <v>222</v>
      </c>
      <c r="H1630" s="25">
        <v>0</v>
      </c>
      <c r="I1630" s="19">
        <v>6</v>
      </c>
      <c r="J1630" s="20">
        <v>0</v>
      </c>
      <c r="L1630" s="20">
        <v>0</v>
      </c>
      <c r="N1630" s="20">
        <v>0</v>
      </c>
      <c r="P1630" s="20">
        <v>0</v>
      </c>
      <c r="R1630" s="20">
        <v>0</v>
      </c>
      <c r="T1630" s="20">
        <v>0</v>
      </c>
      <c r="V1630" s="20">
        <v>0</v>
      </c>
      <c r="X1630" s="20">
        <v>0</v>
      </c>
      <c r="Z1630" s="20">
        <v>0</v>
      </c>
      <c r="AB1630" s="20">
        <v>0</v>
      </c>
      <c r="AD1630" s="20">
        <v>0</v>
      </c>
      <c r="AF1630" s="20">
        <v>0</v>
      </c>
      <c r="AH1630" s="20">
        <v>0</v>
      </c>
      <c r="AJ1630" s="20">
        <v>0</v>
      </c>
      <c r="AK1630" s="26"/>
      <c r="AL1630" s="20">
        <v>261033</v>
      </c>
      <c r="AN1630" s="21">
        <v>261033</v>
      </c>
      <c r="AO1630" s="22"/>
      <c r="AP1630" s="20">
        <v>0</v>
      </c>
      <c r="AQ1630" s="20"/>
      <c r="AR1630" s="19">
        <v>9758</v>
      </c>
      <c r="AT1630" s="16" t="str">
        <f t="shared" si="25"/>
        <v>No</v>
      </c>
      <c r="AU1630" s="17"/>
      <c r="AV1630" s="18" t="s">
        <v>5331</v>
      </c>
      <c r="AW1630" s="15"/>
      <c r="AX1630" s="6"/>
    </row>
    <row r="1631" spans="1:50" ht="11.25">
      <c r="A1631" s="3" t="s">
        <v>3586</v>
      </c>
      <c r="B1631" s="3" t="s">
        <v>1990</v>
      </c>
      <c r="C1631" s="22" t="s">
        <v>51</v>
      </c>
      <c r="D1631" s="310" t="s">
        <v>3587</v>
      </c>
      <c r="E1631" s="314" t="s">
        <v>3588</v>
      </c>
      <c r="F1631" s="22" t="s">
        <v>187</v>
      </c>
      <c r="G1631" s="22" t="s">
        <v>222</v>
      </c>
      <c r="H1631" s="25">
        <v>0</v>
      </c>
      <c r="I1631" s="19">
        <v>6</v>
      </c>
      <c r="J1631" s="20">
        <v>0</v>
      </c>
      <c r="L1631" s="20">
        <v>0</v>
      </c>
      <c r="N1631" s="20">
        <v>0</v>
      </c>
      <c r="P1631" s="20">
        <v>0</v>
      </c>
      <c r="R1631" s="20">
        <v>0</v>
      </c>
      <c r="T1631" s="20">
        <v>0</v>
      </c>
      <c r="V1631" s="20">
        <v>0</v>
      </c>
      <c r="X1631" s="20">
        <v>0</v>
      </c>
      <c r="Z1631" s="20">
        <v>0</v>
      </c>
      <c r="AB1631" s="20">
        <v>0</v>
      </c>
      <c r="AD1631" s="20">
        <v>0</v>
      </c>
      <c r="AF1631" s="20">
        <v>0</v>
      </c>
      <c r="AH1631" s="20">
        <v>0</v>
      </c>
      <c r="AJ1631" s="20">
        <v>0</v>
      </c>
      <c r="AK1631" s="26"/>
      <c r="AL1631" s="20">
        <v>244261</v>
      </c>
      <c r="AN1631" s="21">
        <v>244261</v>
      </c>
      <c r="AO1631" s="22"/>
      <c r="AP1631" s="20">
        <v>0</v>
      </c>
      <c r="AQ1631" s="20"/>
      <c r="AR1631" s="19">
        <v>5276</v>
      </c>
      <c r="AT1631" s="16" t="str">
        <f t="shared" si="25"/>
        <v>No</v>
      </c>
      <c r="AU1631" s="17"/>
      <c r="AV1631" s="18" t="s">
        <v>5331</v>
      </c>
      <c r="AW1631" s="15"/>
      <c r="AX1631" s="6"/>
    </row>
    <row r="1632" spans="1:50" ht="11.25">
      <c r="A1632" s="3" t="s">
        <v>2824</v>
      </c>
      <c r="B1632" s="3" t="s">
        <v>2825</v>
      </c>
      <c r="C1632" s="22" t="s">
        <v>56</v>
      </c>
      <c r="D1632" s="310" t="s">
        <v>2826</v>
      </c>
      <c r="E1632" s="314" t="s">
        <v>2827</v>
      </c>
      <c r="F1632" s="22" t="s">
        <v>187</v>
      </c>
      <c r="G1632" s="22" t="s">
        <v>222</v>
      </c>
      <c r="H1632" s="25">
        <v>0</v>
      </c>
      <c r="I1632" s="19">
        <v>6</v>
      </c>
      <c r="J1632" s="20">
        <v>0</v>
      </c>
      <c r="L1632" s="20">
        <v>0</v>
      </c>
      <c r="N1632" s="20">
        <v>0</v>
      </c>
      <c r="P1632" s="20">
        <v>0</v>
      </c>
      <c r="R1632" s="20">
        <v>0</v>
      </c>
      <c r="T1632" s="20">
        <v>0</v>
      </c>
      <c r="V1632" s="20">
        <v>0</v>
      </c>
      <c r="X1632" s="20">
        <v>0</v>
      </c>
      <c r="Z1632" s="20">
        <v>0</v>
      </c>
      <c r="AB1632" s="20">
        <v>0</v>
      </c>
      <c r="AD1632" s="20">
        <v>0</v>
      </c>
      <c r="AF1632" s="20">
        <v>0</v>
      </c>
      <c r="AH1632" s="20">
        <v>0</v>
      </c>
      <c r="AJ1632" s="20">
        <v>0</v>
      </c>
      <c r="AK1632" s="26"/>
      <c r="AL1632" s="20">
        <v>383358</v>
      </c>
      <c r="AN1632" s="21">
        <v>383358</v>
      </c>
      <c r="AO1632" s="22"/>
      <c r="AP1632" s="20">
        <v>0</v>
      </c>
      <c r="AQ1632" s="20"/>
      <c r="AR1632" s="19">
        <v>11178</v>
      </c>
      <c r="AT1632" s="16" t="str">
        <f t="shared" si="25"/>
        <v>No</v>
      </c>
      <c r="AU1632" s="17"/>
      <c r="AV1632" s="18" t="s">
        <v>5331</v>
      </c>
      <c r="AW1632" s="15"/>
      <c r="AX1632" s="6"/>
    </row>
    <row r="1633" spans="1:50" ht="11.25">
      <c r="A1633" s="3" t="s">
        <v>5454</v>
      </c>
      <c r="B1633" s="3" t="s">
        <v>3168</v>
      </c>
      <c r="C1633" s="22" t="s">
        <v>46</v>
      </c>
      <c r="D1633" s="310" t="s">
        <v>3169</v>
      </c>
      <c r="E1633" s="314" t="s">
        <v>3170</v>
      </c>
      <c r="F1633" s="22" t="s">
        <v>235</v>
      </c>
      <c r="G1633" s="22" t="s">
        <v>222</v>
      </c>
      <c r="H1633" s="25">
        <v>0</v>
      </c>
      <c r="I1633" s="19">
        <v>6</v>
      </c>
      <c r="J1633" s="20">
        <v>0</v>
      </c>
      <c r="L1633" s="20">
        <v>0</v>
      </c>
      <c r="N1633" s="20">
        <v>0</v>
      </c>
      <c r="P1633" s="20">
        <v>0</v>
      </c>
      <c r="R1633" s="20">
        <v>0</v>
      </c>
      <c r="T1633" s="20">
        <v>0</v>
      </c>
      <c r="V1633" s="20">
        <v>0</v>
      </c>
      <c r="X1633" s="20">
        <v>0</v>
      </c>
      <c r="Z1633" s="20">
        <v>0</v>
      </c>
      <c r="AB1633" s="20">
        <v>0</v>
      </c>
      <c r="AD1633" s="20">
        <v>0</v>
      </c>
      <c r="AF1633" s="20">
        <v>0</v>
      </c>
      <c r="AH1633" s="20">
        <v>0</v>
      </c>
      <c r="AJ1633" s="20">
        <v>0</v>
      </c>
      <c r="AK1633" s="26"/>
      <c r="AL1633" s="20">
        <v>565112</v>
      </c>
      <c r="AN1633" s="21">
        <v>565112</v>
      </c>
      <c r="AO1633" s="22"/>
      <c r="AP1633" s="20">
        <v>0</v>
      </c>
      <c r="AQ1633" s="20"/>
      <c r="AR1633" s="19">
        <v>12341</v>
      </c>
      <c r="AT1633" s="16" t="str">
        <f t="shared" si="25"/>
        <v>No</v>
      </c>
      <c r="AU1633" s="17"/>
      <c r="AV1633" s="18" t="s">
        <v>5331</v>
      </c>
      <c r="AW1633" s="15"/>
      <c r="AX1633" s="6"/>
    </row>
    <row r="1634" spans="1:50" ht="11.25">
      <c r="A1634" s="3" t="s">
        <v>1047</v>
      </c>
      <c r="B1634" s="3" t="s">
        <v>1048</v>
      </c>
      <c r="C1634" s="22" t="s">
        <v>109</v>
      </c>
      <c r="D1634" s="310" t="s">
        <v>1049</v>
      </c>
      <c r="E1634" s="314">
        <v>111</v>
      </c>
      <c r="F1634" s="22" t="s">
        <v>160</v>
      </c>
      <c r="G1634" s="22" t="s">
        <v>5166</v>
      </c>
      <c r="H1634" s="25">
        <v>0</v>
      </c>
      <c r="I1634" s="19">
        <v>5</v>
      </c>
      <c r="J1634" s="20">
        <v>0</v>
      </c>
      <c r="L1634" s="20">
        <v>0</v>
      </c>
      <c r="N1634" s="20">
        <v>0</v>
      </c>
      <c r="P1634" s="20">
        <v>0</v>
      </c>
      <c r="R1634" s="20">
        <v>0</v>
      </c>
      <c r="T1634" s="20">
        <v>0</v>
      </c>
      <c r="V1634" s="20">
        <v>0</v>
      </c>
      <c r="X1634" s="20">
        <v>0</v>
      </c>
      <c r="Z1634" s="20">
        <v>0</v>
      </c>
      <c r="AB1634" s="20">
        <v>0</v>
      </c>
      <c r="AD1634" s="20">
        <v>0</v>
      </c>
      <c r="AF1634" s="20">
        <v>0</v>
      </c>
      <c r="AH1634" s="20">
        <v>0</v>
      </c>
      <c r="AJ1634" s="20">
        <v>0</v>
      </c>
      <c r="AK1634" s="26"/>
      <c r="AL1634" s="20">
        <v>427289</v>
      </c>
      <c r="AN1634" s="21">
        <v>427289</v>
      </c>
      <c r="AO1634" s="22"/>
      <c r="AP1634" s="20">
        <v>0</v>
      </c>
      <c r="AQ1634" s="20"/>
      <c r="AR1634" s="19">
        <v>5906</v>
      </c>
      <c r="AT1634" s="16" t="str">
        <f t="shared" si="25"/>
        <v>No</v>
      </c>
      <c r="AU1634" s="17"/>
      <c r="AV1634" s="18" t="s">
        <v>5331</v>
      </c>
      <c r="AW1634" s="15"/>
      <c r="AX1634" s="6"/>
    </row>
    <row r="1635" spans="1:50" ht="11.25">
      <c r="A1635" s="3" t="s">
        <v>3292</v>
      </c>
      <c r="B1635" s="3" t="s">
        <v>785</v>
      </c>
      <c r="C1635" s="22" t="s">
        <v>46</v>
      </c>
      <c r="D1635" s="310" t="s">
        <v>3293</v>
      </c>
      <c r="E1635" s="314" t="s">
        <v>3294</v>
      </c>
      <c r="F1635" s="22" t="s">
        <v>253</v>
      </c>
      <c r="G1635" s="22" t="s">
        <v>222</v>
      </c>
      <c r="H1635" s="25">
        <v>0</v>
      </c>
      <c r="I1635" s="19">
        <v>5</v>
      </c>
      <c r="J1635" s="20">
        <v>0</v>
      </c>
      <c r="L1635" s="20">
        <v>0</v>
      </c>
      <c r="N1635" s="20">
        <v>0</v>
      </c>
      <c r="P1635" s="20">
        <v>0</v>
      </c>
      <c r="R1635" s="20">
        <v>0</v>
      </c>
      <c r="T1635" s="20">
        <v>0</v>
      </c>
      <c r="V1635" s="20">
        <v>0</v>
      </c>
      <c r="X1635" s="20">
        <v>0</v>
      </c>
      <c r="Z1635" s="20">
        <v>0</v>
      </c>
      <c r="AB1635" s="20">
        <v>0</v>
      </c>
      <c r="AD1635" s="20">
        <v>0</v>
      </c>
      <c r="AF1635" s="20">
        <v>0</v>
      </c>
      <c r="AH1635" s="20">
        <v>0</v>
      </c>
      <c r="AJ1635" s="20">
        <v>0</v>
      </c>
      <c r="AK1635" s="26"/>
      <c r="AL1635" s="20">
        <v>331792</v>
      </c>
      <c r="AN1635" s="21">
        <v>331792</v>
      </c>
      <c r="AO1635" s="22"/>
      <c r="AP1635" s="20">
        <v>0</v>
      </c>
      <c r="AQ1635" s="20"/>
      <c r="AR1635" s="19">
        <v>8180</v>
      </c>
      <c r="AT1635" s="16" t="str">
        <f t="shared" si="25"/>
        <v>No</v>
      </c>
      <c r="AU1635" s="17"/>
      <c r="AV1635" s="18" t="s">
        <v>5331</v>
      </c>
      <c r="AW1635" s="15"/>
      <c r="AX1635" s="6"/>
    </row>
    <row r="1636" spans="1:50" ht="11.25">
      <c r="A1636" s="3" t="s">
        <v>4533</v>
      </c>
      <c r="B1636" s="3" t="s">
        <v>1332</v>
      </c>
      <c r="C1636" s="22" t="s">
        <v>64</v>
      </c>
      <c r="D1636" s="310" t="s">
        <v>4534</v>
      </c>
      <c r="E1636" s="314">
        <v>80266</v>
      </c>
      <c r="F1636" s="22" t="s">
        <v>160</v>
      </c>
      <c r="G1636" s="22" t="s">
        <v>5166</v>
      </c>
      <c r="H1636" s="25">
        <v>0</v>
      </c>
      <c r="I1636" s="19">
        <v>5</v>
      </c>
      <c r="J1636" s="20">
        <v>0</v>
      </c>
      <c r="L1636" s="20">
        <v>0</v>
      </c>
      <c r="N1636" s="20">
        <v>0</v>
      </c>
      <c r="P1636" s="20">
        <v>0</v>
      </c>
      <c r="R1636" s="20">
        <v>0</v>
      </c>
      <c r="T1636" s="20">
        <v>0</v>
      </c>
      <c r="V1636" s="20">
        <v>0</v>
      </c>
      <c r="X1636" s="20">
        <v>0</v>
      </c>
      <c r="Z1636" s="20">
        <v>0</v>
      </c>
      <c r="AB1636" s="20">
        <v>0</v>
      </c>
      <c r="AD1636" s="20">
        <v>0</v>
      </c>
      <c r="AF1636" s="20">
        <v>0</v>
      </c>
      <c r="AH1636" s="20">
        <v>0</v>
      </c>
      <c r="AJ1636" s="20">
        <v>0</v>
      </c>
      <c r="AK1636" s="26"/>
      <c r="AL1636" s="20">
        <v>59683</v>
      </c>
      <c r="AN1636" s="21">
        <v>59683</v>
      </c>
      <c r="AO1636" s="22"/>
      <c r="AP1636" s="20">
        <v>0</v>
      </c>
      <c r="AQ1636" s="20"/>
      <c r="AR1636" s="19">
        <v>959</v>
      </c>
      <c r="AT1636" s="16" t="str">
        <f t="shared" si="25"/>
        <v>No</v>
      </c>
      <c r="AU1636" s="17"/>
      <c r="AV1636" s="18" t="s">
        <v>5331</v>
      </c>
      <c r="AW1636" s="15"/>
      <c r="AX1636" s="6"/>
    </row>
    <row r="1637" spans="1:50" ht="11.25">
      <c r="A1637" s="3" t="s">
        <v>4565</v>
      </c>
      <c r="B1637" s="3" t="s">
        <v>1363</v>
      </c>
      <c r="C1637" s="22" t="s">
        <v>117</v>
      </c>
      <c r="D1637" s="310" t="s">
        <v>4566</v>
      </c>
      <c r="E1637" s="314" t="s">
        <v>4567</v>
      </c>
      <c r="F1637" s="22" t="s">
        <v>235</v>
      </c>
      <c r="G1637" s="22" t="s">
        <v>222</v>
      </c>
      <c r="H1637" s="25">
        <v>0</v>
      </c>
      <c r="I1637" s="19">
        <v>5</v>
      </c>
      <c r="J1637" s="20">
        <v>0</v>
      </c>
      <c r="L1637" s="20">
        <v>0</v>
      </c>
      <c r="N1637" s="20">
        <v>0</v>
      </c>
      <c r="P1637" s="20">
        <v>0</v>
      </c>
      <c r="R1637" s="20">
        <v>0</v>
      </c>
      <c r="T1637" s="20">
        <v>0</v>
      </c>
      <c r="V1637" s="20">
        <v>0</v>
      </c>
      <c r="X1637" s="20">
        <v>0</v>
      </c>
      <c r="Z1637" s="20">
        <v>0</v>
      </c>
      <c r="AB1637" s="20">
        <v>0</v>
      </c>
      <c r="AD1637" s="20">
        <v>0</v>
      </c>
      <c r="AF1637" s="20">
        <v>0</v>
      </c>
      <c r="AH1637" s="20">
        <v>0</v>
      </c>
      <c r="AJ1637" s="20">
        <v>0</v>
      </c>
      <c r="AK1637" s="26"/>
      <c r="AL1637" s="20">
        <v>227789</v>
      </c>
      <c r="AN1637" s="21">
        <v>227789</v>
      </c>
      <c r="AO1637" s="22"/>
      <c r="AP1637" s="20">
        <v>0</v>
      </c>
      <c r="AQ1637" s="20"/>
      <c r="AR1637" s="19">
        <v>4266</v>
      </c>
      <c r="AT1637" s="16" t="str">
        <f t="shared" si="25"/>
        <v>No</v>
      </c>
      <c r="AU1637" s="17"/>
      <c r="AV1637" s="18" t="s">
        <v>5331</v>
      </c>
      <c r="AW1637" s="15"/>
      <c r="AX1637" s="6"/>
    </row>
    <row r="1638" spans="1:50" ht="11.25">
      <c r="A1638" s="3" t="s">
        <v>1492</v>
      </c>
      <c r="B1638" s="3" t="s">
        <v>1232</v>
      </c>
      <c r="C1638" s="22" t="s">
        <v>66</v>
      </c>
      <c r="D1638" s="310" t="s">
        <v>1493</v>
      </c>
      <c r="E1638" s="314" t="s">
        <v>1494</v>
      </c>
      <c r="F1638" s="22" t="s">
        <v>235</v>
      </c>
      <c r="G1638" s="22" t="s">
        <v>222</v>
      </c>
      <c r="H1638" s="25">
        <v>0</v>
      </c>
      <c r="I1638" s="19">
        <v>5</v>
      </c>
      <c r="J1638" s="20">
        <v>0</v>
      </c>
      <c r="L1638" s="20">
        <v>0</v>
      </c>
      <c r="N1638" s="20">
        <v>0</v>
      </c>
      <c r="P1638" s="20">
        <v>0</v>
      </c>
      <c r="R1638" s="20">
        <v>0</v>
      </c>
      <c r="T1638" s="20">
        <v>0</v>
      </c>
      <c r="V1638" s="20">
        <v>0</v>
      </c>
      <c r="X1638" s="20">
        <v>0</v>
      </c>
      <c r="Z1638" s="20">
        <v>0</v>
      </c>
      <c r="AB1638" s="20">
        <v>0</v>
      </c>
      <c r="AD1638" s="20">
        <v>0</v>
      </c>
      <c r="AF1638" s="20">
        <v>0</v>
      </c>
      <c r="AH1638" s="20">
        <v>0</v>
      </c>
      <c r="AJ1638" s="20">
        <v>0</v>
      </c>
      <c r="AK1638" s="26"/>
      <c r="AL1638" s="20">
        <v>255453</v>
      </c>
      <c r="AN1638" s="21">
        <v>255453</v>
      </c>
      <c r="AO1638" s="22"/>
      <c r="AP1638" s="20">
        <v>0</v>
      </c>
      <c r="AQ1638" s="20"/>
      <c r="AR1638" s="19">
        <v>9342</v>
      </c>
      <c r="AT1638" s="16" t="str">
        <f t="shared" si="25"/>
        <v>No</v>
      </c>
      <c r="AU1638" s="17"/>
      <c r="AV1638" s="18" t="s">
        <v>5331</v>
      </c>
      <c r="AW1638" s="15"/>
      <c r="AX1638" s="6"/>
    </row>
    <row r="1639" spans="1:50" ht="11.25">
      <c r="A1639" s="3" t="s">
        <v>1973</v>
      </c>
      <c r="B1639" s="3" t="s">
        <v>812</v>
      </c>
      <c r="C1639" s="22" t="s">
        <v>41</v>
      </c>
      <c r="D1639" s="310" t="s">
        <v>1974</v>
      </c>
      <c r="E1639" s="314" t="s">
        <v>1975</v>
      </c>
      <c r="F1639" s="22" t="s">
        <v>187</v>
      </c>
      <c r="G1639" s="22" t="s">
        <v>222</v>
      </c>
      <c r="H1639" s="25">
        <v>0</v>
      </c>
      <c r="I1639" s="19">
        <v>5</v>
      </c>
      <c r="J1639" s="20">
        <v>0</v>
      </c>
      <c r="L1639" s="20">
        <v>0</v>
      </c>
      <c r="N1639" s="20">
        <v>0</v>
      </c>
      <c r="P1639" s="20">
        <v>0</v>
      </c>
      <c r="R1639" s="20">
        <v>0</v>
      </c>
      <c r="T1639" s="20">
        <v>0</v>
      </c>
      <c r="V1639" s="20">
        <v>0</v>
      </c>
      <c r="X1639" s="20">
        <v>0</v>
      </c>
      <c r="Z1639" s="20">
        <v>0</v>
      </c>
      <c r="AB1639" s="20">
        <v>0</v>
      </c>
      <c r="AD1639" s="20">
        <v>0</v>
      </c>
      <c r="AF1639" s="20">
        <v>0</v>
      </c>
      <c r="AH1639" s="20">
        <v>0</v>
      </c>
      <c r="AJ1639" s="20">
        <v>0</v>
      </c>
      <c r="AK1639" s="26"/>
      <c r="AL1639" s="20">
        <v>357097</v>
      </c>
      <c r="AN1639" s="21">
        <v>357097</v>
      </c>
      <c r="AO1639" s="22"/>
      <c r="AP1639" s="20">
        <v>0</v>
      </c>
      <c r="AQ1639" s="20"/>
      <c r="AR1639" s="19">
        <v>11938</v>
      </c>
      <c r="AT1639" s="16" t="str">
        <f t="shared" si="25"/>
        <v>No</v>
      </c>
      <c r="AU1639" s="17"/>
      <c r="AV1639" s="18" t="s">
        <v>5331</v>
      </c>
      <c r="AW1639" s="15"/>
      <c r="AX1639" s="6"/>
    </row>
    <row r="1640" spans="1:50" ht="11.25">
      <c r="A1640" s="3" t="s">
        <v>6089</v>
      </c>
      <c r="B1640" s="3" t="s">
        <v>4739</v>
      </c>
      <c r="C1640" s="22" t="s">
        <v>73</v>
      </c>
      <c r="D1640" s="310" t="s">
        <v>4793</v>
      </c>
      <c r="E1640" s="314" t="s">
        <v>4794</v>
      </c>
      <c r="F1640" s="22" t="s">
        <v>235</v>
      </c>
      <c r="G1640" s="22" t="s">
        <v>222</v>
      </c>
      <c r="H1640" s="25">
        <v>0</v>
      </c>
      <c r="I1640" s="19">
        <v>5</v>
      </c>
      <c r="J1640" s="20">
        <v>0</v>
      </c>
      <c r="L1640" s="20">
        <v>0</v>
      </c>
      <c r="N1640" s="20">
        <v>0</v>
      </c>
      <c r="P1640" s="20">
        <v>0</v>
      </c>
      <c r="R1640" s="20">
        <v>0</v>
      </c>
      <c r="T1640" s="20">
        <v>0</v>
      </c>
      <c r="V1640" s="20">
        <v>0</v>
      </c>
      <c r="X1640" s="20">
        <v>0</v>
      </c>
      <c r="Z1640" s="20">
        <v>0</v>
      </c>
      <c r="AB1640" s="20">
        <v>0</v>
      </c>
      <c r="AD1640" s="20">
        <v>0</v>
      </c>
      <c r="AF1640" s="20">
        <v>0</v>
      </c>
      <c r="AH1640" s="20">
        <v>0</v>
      </c>
      <c r="AJ1640" s="20">
        <v>0</v>
      </c>
      <c r="AK1640" s="26"/>
      <c r="AL1640" s="20">
        <v>699490</v>
      </c>
      <c r="AN1640" s="21">
        <v>699490</v>
      </c>
      <c r="AO1640" s="22"/>
      <c r="AP1640" s="20">
        <v>0</v>
      </c>
      <c r="AQ1640" s="20"/>
      <c r="AR1640" s="19">
        <v>7280</v>
      </c>
      <c r="AT1640" s="16" t="str">
        <f t="shared" si="25"/>
        <v>No</v>
      </c>
      <c r="AU1640" s="17"/>
      <c r="AV1640" s="18" t="s">
        <v>5331</v>
      </c>
      <c r="AW1640" s="15"/>
      <c r="AX1640" s="6"/>
    </row>
    <row r="1641" spans="1:50" ht="11.25">
      <c r="A1641" s="3" t="s">
        <v>4200</v>
      </c>
      <c r="B1641" s="3" t="s">
        <v>369</v>
      </c>
      <c r="C1641" s="22" t="s">
        <v>48</v>
      </c>
      <c r="D1641" s="310" t="s">
        <v>4201</v>
      </c>
      <c r="E1641" s="314" t="s">
        <v>4202</v>
      </c>
      <c r="F1641" s="22" t="s">
        <v>235</v>
      </c>
      <c r="G1641" s="22" t="s">
        <v>222</v>
      </c>
      <c r="H1641" s="25">
        <v>0</v>
      </c>
      <c r="I1641" s="19">
        <v>5</v>
      </c>
      <c r="J1641" s="20">
        <v>0</v>
      </c>
      <c r="L1641" s="20">
        <v>0</v>
      </c>
      <c r="N1641" s="20">
        <v>0</v>
      </c>
      <c r="P1641" s="20">
        <v>0</v>
      </c>
      <c r="R1641" s="20">
        <v>0</v>
      </c>
      <c r="T1641" s="20">
        <v>0</v>
      </c>
      <c r="V1641" s="20">
        <v>0</v>
      </c>
      <c r="X1641" s="20">
        <v>0</v>
      </c>
      <c r="Z1641" s="20">
        <v>0</v>
      </c>
      <c r="AB1641" s="20">
        <v>0</v>
      </c>
      <c r="AD1641" s="20">
        <v>0</v>
      </c>
      <c r="AF1641" s="20">
        <v>0</v>
      </c>
      <c r="AH1641" s="20">
        <v>0</v>
      </c>
      <c r="AJ1641" s="20">
        <v>0</v>
      </c>
      <c r="AK1641" s="26"/>
      <c r="AL1641" s="20">
        <v>429194</v>
      </c>
      <c r="AN1641" s="21">
        <v>429194</v>
      </c>
      <c r="AO1641" s="22"/>
      <c r="AP1641" s="20">
        <v>0</v>
      </c>
      <c r="AQ1641" s="20"/>
      <c r="AR1641" s="19">
        <v>5463</v>
      </c>
      <c r="AT1641" s="16" t="str">
        <f t="shared" si="25"/>
        <v>No</v>
      </c>
      <c r="AU1641" s="17"/>
      <c r="AV1641" s="18" t="s">
        <v>5331</v>
      </c>
      <c r="AW1641" s="15"/>
      <c r="AX1641" s="6"/>
    </row>
    <row r="1642" spans="1:50" ht="11.25">
      <c r="A1642" s="3" t="s">
        <v>1776</v>
      </c>
      <c r="B1642" s="3" t="s">
        <v>5421</v>
      </c>
      <c r="C1642" s="22" t="s">
        <v>41</v>
      </c>
      <c r="D1642" s="310" t="s">
        <v>1778</v>
      </c>
      <c r="E1642" s="314" t="s">
        <v>1779</v>
      </c>
      <c r="F1642" s="22" t="s">
        <v>187</v>
      </c>
      <c r="G1642" s="22" t="s">
        <v>222</v>
      </c>
      <c r="H1642" s="25">
        <v>0</v>
      </c>
      <c r="I1642" s="19">
        <v>5</v>
      </c>
      <c r="J1642" s="20">
        <v>0</v>
      </c>
      <c r="L1642" s="20">
        <v>0</v>
      </c>
      <c r="N1642" s="20">
        <v>0</v>
      </c>
      <c r="P1642" s="20">
        <v>0</v>
      </c>
      <c r="R1642" s="20">
        <v>0</v>
      </c>
      <c r="T1642" s="20">
        <v>0</v>
      </c>
      <c r="V1642" s="20">
        <v>0</v>
      </c>
      <c r="X1642" s="20">
        <v>0</v>
      </c>
      <c r="Z1642" s="20">
        <v>0</v>
      </c>
      <c r="AB1642" s="20">
        <v>0</v>
      </c>
      <c r="AD1642" s="20">
        <v>0</v>
      </c>
      <c r="AF1642" s="20">
        <v>0</v>
      </c>
      <c r="AH1642" s="20">
        <v>0</v>
      </c>
      <c r="AJ1642" s="20">
        <v>0</v>
      </c>
      <c r="AK1642" s="26"/>
      <c r="AL1642" s="20">
        <v>230933</v>
      </c>
      <c r="AN1642" s="21">
        <v>230933</v>
      </c>
      <c r="AO1642" s="22"/>
      <c r="AP1642" s="20">
        <v>0</v>
      </c>
      <c r="AQ1642" s="20"/>
      <c r="AR1642" s="19">
        <v>8755</v>
      </c>
      <c r="AT1642" s="16" t="str">
        <f t="shared" si="25"/>
        <v>No</v>
      </c>
      <c r="AU1642" s="17"/>
      <c r="AV1642" s="18" t="s">
        <v>5331</v>
      </c>
      <c r="AW1642" s="15"/>
      <c r="AX1642" s="6"/>
    </row>
    <row r="1643" spans="1:50" ht="11.25">
      <c r="A1643" s="3" t="s">
        <v>5687</v>
      </c>
      <c r="B1643" s="3" t="s">
        <v>2718</v>
      </c>
      <c r="C1643" s="22" t="s">
        <v>46</v>
      </c>
      <c r="D1643" s="310" t="s">
        <v>2719</v>
      </c>
      <c r="E1643" s="314" t="s">
        <v>2720</v>
      </c>
      <c r="F1643" s="22" t="s">
        <v>235</v>
      </c>
      <c r="G1643" s="22" t="s">
        <v>222</v>
      </c>
      <c r="H1643" s="25">
        <v>0</v>
      </c>
      <c r="I1643" s="19">
        <v>5</v>
      </c>
      <c r="J1643" s="20">
        <v>0</v>
      </c>
      <c r="L1643" s="20">
        <v>0</v>
      </c>
      <c r="N1643" s="20">
        <v>0</v>
      </c>
      <c r="P1643" s="20">
        <v>0</v>
      </c>
      <c r="R1643" s="20">
        <v>0</v>
      </c>
      <c r="T1643" s="20">
        <v>0</v>
      </c>
      <c r="V1643" s="20">
        <v>0</v>
      </c>
      <c r="X1643" s="20">
        <v>0</v>
      </c>
      <c r="Z1643" s="20">
        <v>0</v>
      </c>
      <c r="AB1643" s="20">
        <v>0</v>
      </c>
      <c r="AD1643" s="20">
        <v>0</v>
      </c>
      <c r="AF1643" s="20">
        <v>0</v>
      </c>
      <c r="AH1643" s="20">
        <v>0</v>
      </c>
      <c r="AJ1643" s="20">
        <v>0</v>
      </c>
      <c r="AK1643" s="26"/>
      <c r="AL1643" s="20">
        <v>213547</v>
      </c>
      <c r="AN1643" s="21">
        <v>213547</v>
      </c>
      <c r="AO1643" s="22"/>
      <c r="AP1643" s="20">
        <v>0</v>
      </c>
      <c r="AQ1643" s="20"/>
      <c r="AR1643" s="19">
        <v>4879</v>
      </c>
      <c r="AT1643" s="16" t="str">
        <f t="shared" si="25"/>
        <v>No</v>
      </c>
      <c r="AU1643" s="17"/>
      <c r="AV1643" s="18" t="s">
        <v>5331</v>
      </c>
      <c r="AW1643" s="15"/>
      <c r="AX1643" s="6"/>
    </row>
    <row r="1644" spans="1:50" ht="11.25">
      <c r="A1644" s="3" t="s">
        <v>4979</v>
      </c>
      <c r="B1644" s="3" t="s">
        <v>929</v>
      </c>
      <c r="C1644" s="22" t="s">
        <v>1</v>
      </c>
      <c r="D1644" s="310" t="s">
        <v>4980</v>
      </c>
      <c r="E1644" s="314" t="s">
        <v>4981</v>
      </c>
      <c r="F1644" s="22" t="s">
        <v>235</v>
      </c>
      <c r="G1644" s="22" t="s">
        <v>222</v>
      </c>
      <c r="H1644" s="25">
        <v>0</v>
      </c>
      <c r="I1644" s="19">
        <v>5</v>
      </c>
      <c r="J1644" s="20">
        <v>0</v>
      </c>
      <c r="L1644" s="20">
        <v>0</v>
      </c>
      <c r="N1644" s="20">
        <v>0</v>
      </c>
      <c r="P1644" s="20">
        <v>0</v>
      </c>
      <c r="R1644" s="20">
        <v>0</v>
      </c>
      <c r="T1644" s="20">
        <v>0</v>
      </c>
      <c r="V1644" s="20">
        <v>0</v>
      </c>
      <c r="X1644" s="20">
        <v>0</v>
      </c>
      <c r="Z1644" s="20">
        <v>0</v>
      </c>
      <c r="AB1644" s="20">
        <v>0</v>
      </c>
      <c r="AD1644" s="20">
        <v>0</v>
      </c>
      <c r="AF1644" s="20">
        <v>0</v>
      </c>
      <c r="AH1644" s="20">
        <v>0</v>
      </c>
      <c r="AJ1644" s="20">
        <v>0</v>
      </c>
      <c r="AK1644" s="26"/>
      <c r="AL1644" s="20">
        <v>590539</v>
      </c>
      <c r="AN1644" s="21">
        <v>590539</v>
      </c>
      <c r="AO1644" s="22"/>
      <c r="AP1644" s="20">
        <v>0</v>
      </c>
      <c r="AQ1644" s="20"/>
      <c r="AR1644" s="19">
        <v>8508</v>
      </c>
      <c r="AT1644" s="16" t="str">
        <f t="shared" si="25"/>
        <v>No</v>
      </c>
      <c r="AU1644" s="17"/>
      <c r="AV1644" s="18" t="s">
        <v>5331</v>
      </c>
      <c r="AW1644" s="15"/>
      <c r="AX1644" s="6"/>
    </row>
    <row r="1645" spans="1:50" ht="11.25">
      <c r="A1645" s="3" t="s">
        <v>4638</v>
      </c>
      <c r="B1645" s="3" t="s">
        <v>4639</v>
      </c>
      <c r="C1645" s="22" t="s">
        <v>19</v>
      </c>
      <c r="D1645" s="310" t="s">
        <v>4640</v>
      </c>
      <c r="E1645" s="314" t="s">
        <v>4641</v>
      </c>
      <c r="F1645" s="22" t="s">
        <v>235</v>
      </c>
      <c r="G1645" s="22" t="s">
        <v>222</v>
      </c>
      <c r="H1645" s="25">
        <v>0</v>
      </c>
      <c r="I1645" s="19">
        <v>5</v>
      </c>
      <c r="J1645" s="20">
        <v>0</v>
      </c>
      <c r="L1645" s="20">
        <v>0</v>
      </c>
      <c r="N1645" s="20">
        <v>0</v>
      </c>
      <c r="P1645" s="20">
        <v>0</v>
      </c>
      <c r="R1645" s="20">
        <v>0</v>
      </c>
      <c r="T1645" s="20">
        <v>0</v>
      </c>
      <c r="V1645" s="20">
        <v>0</v>
      </c>
      <c r="X1645" s="20">
        <v>0</v>
      </c>
      <c r="Z1645" s="20">
        <v>0</v>
      </c>
      <c r="AB1645" s="20">
        <v>0</v>
      </c>
      <c r="AD1645" s="20">
        <v>0</v>
      </c>
      <c r="AF1645" s="20">
        <v>0</v>
      </c>
      <c r="AH1645" s="20">
        <v>0</v>
      </c>
      <c r="AJ1645" s="20">
        <v>0</v>
      </c>
      <c r="AK1645" s="26"/>
      <c r="AL1645" s="20">
        <v>761986</v>
      </c>
      <c r="AN1645" s="21">
        <v>761986</v>
      </c>
      <c r="AO1645" s="22"/>
      <c r="AP1645" s="20">
        <v>0</v>
      </c>
      <c r="AQ1645" s="20"/>
      <c r="AR1645" s="19">
        <v>12199</v>
      </c>
      <c r="AT1645" s="16" t="str">
        <f t="shared" si="25"/>
        <v>No</v>
      </c>
      <c r="AU1645" s="17"/>
      <c r="AV1645" s="18" t="s">
        <v>5331</v>
      </c>
      <c r="AW1645" s="15"/>
      <c r="AX1645" s="6"/>
    </row>
    <row r="1646" spans="1:50" ht="11.25">
      <c r="A1646" s="3" t="s">
        <v>2681</v>
      </c>
      <c r="B1646" s="3" t="s">
        <v>2659</v>
      </c>
      <c r="C1646" s="22" t="s">
        <v>57</v>
      </c>
      <c r="D1646" s="310" t="s">
        <v>2682</v>
      </c>
      <c r="E1646" s="314" t="s">
        <v>2683</v>
      </c>
      <c r="F1646" s="22" t="s">
        <v>189</v>
      </c>
      <c r="G1646" s="22" t="s">
        <v>222</v>
      </c>
      <c r="H1646" s="25">
        <v>0</v>
      </c>
      <c r="I1646" s="19">
        <v>5</v>
      </c>
      <c r="J1646" s="20">
        <v>0</v>
      </c>
      <c r="L1646" s="20">
        <v>0</v>
      </c>
      <c r="N1646" s="20">
        <v>0</v>
      </c>
      <c r="P1646" s="20">
        <v>0</v>
      </c>
      <c r="R1646" s="20">
        <v>0</v>
      </c>
      <c r="T1646" s="20">
        <v>0</v>
      </c>
      <c r="V1646" s="20">
        <v>0</v>
      </c>
      <c r="X1646" s="20">
        <v>0</v>
      </c>
      <c r="Z1646" s="20">
        <v>0</v>
      </c>
      <c r="AB1646" s="20">
        <v>0</v>
      </c>
      <c r="AD1646" s="20">
        <v>0</v>
      </c>
      <c r="AF1646" s="20">
        <v>0</v>
      </c>
      <c r="AH1646" s="20">
        <v>0</v>
      </c>
      <c r="AJ1646" s="20">
        <v>0</v>
      </c>
      <c r="AK1646" s="26"/>
      <c r="AL1646" s="20">
        <v>427336</v>
      </c>
      <c r="AN1646" s="21">
        <v>427336</v>
      </c>
      <c r="AO1646" s="22"/>
      <c r="AP1646" s="20">
        <v>0</v>
      </c>
      <c r="AQ1646" s="20"/>
      <c r="AR1646" s="19">
        <v>11519</v>
      </c>
      <c r="AT1646" s="16" t="str">
        <f t="shared" si="25"/>
        <v>No</v>
      </c>
      <c r="AU1646" s="17"/>
      <c r="AV1646" s="18" t="s">
        <v>5331</v>
      </c>
      <c r="AW1646" s="15"/>
      <c r="AX1646" s="6"/>
    </row>
    <row r="1647" spans="1:50" ht="11.25">
      <c r="A1647" s="3" t="s">
        <v>2343</v>
      </c>
      <c r="B1647" s="3" t="s">
        <v>300</v>
      </c>
      <c r="C1647" s="22" t="s">
        <v>16</v>
      </c>
      <c r="D1647" s="310" t="s">
        <v>2344</v>
      </c>
      <c r="E1647" s="314" t="s">
        <v>2345</v>
      </c>
      <c r="F1647" s="22" t="s">
        <v>235</v>
      </c>
      <c r="G1647" s="22" t="s">
        <v>222</v>
      </c>
      <c r="H1647" s="25">
        <v>0</v>
      </c>
      <c r="I1647" s="19">
        <v>5</v>
      </c>
      <c r="J1647" s="20">
        <v>0</v>
      </c>
      <c r="L1647" s="20">
        <v>0</v>
      </c>
      <c r="N1647" s="20">
        <v>0</v>
      </c>
      <c r="P1647" s="20">
        <v>0</v>
      </c>
      <c r="R1647" s="20">
        <v>0</v>
      </c>
      <c r="T1647" s="20">
        <v>0</v>
      </c>
      <c r="V1647" s="20">
        <v>0</v>
      </c>
      <c r="X1647" s="20">
        <v>0</v>
      </c>
      <c r="Z1647" s="20">
        <v>0</v>
      </c>
      <c r="AB1647" s="20">
        <v>0</v>
      </c>
      <c r="AD1647" s="20">
        <v>0</v>
      </c>
      <c r="AF1647" s="20">
        <v>0</v>
      </c>
      <c r="AH1647" s="20">
        <v>0</v>
      </c>
      <c r="AJ1647" s="20">
        <v>0</v>
      </c>
      <c r="AK1647" s="26"/>
      <c r="AL1647" s="20">
        <v>94872</v>
      </c>
      <c r="AN1647" s="21">
        <v>94872</v>
      </c>
      <c r="AO1647" s="22"/>
      <c r="AP1647" s="20">
        <v>0</v>
      </c>
      <c r="AQ1647" s="20"/>
      <c r="AR1647" s="19">
        <v>1858</v>
      </c>
      <c r="AT1647" s="16" t="str">
        <f t="shared" si="25"/>
        <v>No</v>
      </c>
      <c r="AU1647" s="17"/>
      <c r="AV1647" s="18" t="s">
        <v>5331</v>
      </c>
      <c r="AW1647" s="15"/>
      <c r="AX1647" s="6"/>
    </row>
    <row r="1648" spans="1:50" ht="11.25">
      <c r="A1648" s="3" t="s">
        <v>914</v>
      </c>
      <c r="B1648" s="3" t="s">
        <v>915</v>
      </c>
      <c r="C1648" s="22" t="s">
        <v>89</v>
      </c>
      <c r="D1648" s="310">
        <v>4145</v>
      </c>
      <c r="E1648" s="314">
        <v>40145</v>
      </c>
      <c r="F1648" s="22" t="s">
        <v>187</v>
      </c>
      <c r="G1648" s="22" t="s">
        <v>5166</v>
      </c>
      <c r="H1648" s="25">
        <v>2148346</v>
      </c>
      <c r="I1648" s="19">
        <v>5</v>
      </c>
      <c r="J1648" s="20">
        <v>0</v>
      </c>
      <c r="L1648" s="20">
        <v>0</v>
      </c>
      <c r="N1648" s="20">
        <v>0</v>
      </c>
      <c r="P1648" s="20">
        <v>0</v>
      </c>
      <c r="R1648" s="20">
        <v>0</v>
      </c>
      <c r="T1648" s="20">
        <v>0</v>
      </c>
      <c r="V1648" s="20">
        <v>0</v>
      </c>
      <c r="X1648" s="20">
        <v>0</v>
      </c>
      <c r="Z1648" s="20">
        <v>0</v>
      </c>
      <c r="AB1648" s="20">
        <v>0</v>
      </c>
      <c r="AD1648" s="20">
        <v>0</v>
      </c>
      <c r="AF1648" s="20">
        <v>0</v>
      </c>
      <c r="AH1648" s="20">
        <v>0</v>
      </c>
      <c r="AJ1648" s="20">
        <v>0</v>
      </c>
      <c r="AK1648" s="26"/>
      <c r="AL1648" s="20">
        <v>165329</v>
      </c>
      <c r="AN1648" s="21">
        <v>165329</v>
      </c>
      <c r="AO1648" s="22"/>
      <c r="AP1648" s="20">
        <v>0</v>
      </c>
      <c r="AQ1648" s="20"/>
      <c r="AR1648" s="19">
        <v>5873</v>
      </c>
      <c r="AT1648" s="16" t="str">
        <f t="shared" si="25"/>
        <v>No</v>
      </c>
      <c r="AU1648" s="17"/>
      <c r="AV1648" s="18" t="s">
        <v>5331</v>
      </c>
      <c r="AW1648" s="15"/>
      <c r="AX1648" s="6"/>
    </row>
    <row r="1649" spans="1:50" ht="11.25">
      <c r="A1649" s="3" t="s">
        <v>2568</v>
      </c>
      <c r="B1649" s="3" t="s">
        <v>2569</v>
      </c>
      <c r="C1649" s="22" t="s">
        <v>113</v>
      </c>
      <c r="D1649" s="310" t="s">
        <v>2570</v>
      </c>
      <c r="E1649" s="314" t="s">
        <v>2571</v>
      </c>
      <c r="F1649" s="22" t="s">
        <v>187</v>
      </c>
      <c r="G1649" s="22" t="s">
        <v>222</v>
      </c>
      <c r="H1649" s="25">
        <v>0</v>
      </c>
      <c r="I1649" s="19">
        <v>5</v>
      </c>
      <c r="J1649" s="20">
        <v>0</v>
      </c>
      <c r="L1649" s="20">
        <v>0</v>
      </c>
      <c r="N1649" s="20">
        <v>0</v>
      </c>
      <c r="P1649" s="20">
        <v>0</v>
      </c>
      <c r="R1649" s="20">
        <v>0</v>
      </c>
      <c r="T1649" s="20">
        <v>0</v>
      </c>
      <c r="V1649" s="20">
        <v>0</v>
      </c>
      <c r="X1649" s="20">
        <v>0</v>
      </c>
      <c r="Z1649" s="20">
        <v>0</v>
      </c>
      <c r="AB1649" s="20">
        <v>0</v>
      </c>
      <c r="AD1649" s="20">
        <v>0</v>
      </c>
      <c r="AF1649" s="20">
        <v>0</v>
      </c>
      <c r="AH1649" s="20">
        <v>0</v>
      </c>
      <c r="AJ1649" s="20">
        <v>0</v>
      </c>
      <c r="AK1649" s="26"/>
      <c r="AL1649" s="20">
        <v>295880</v>
      </c>
      <c r="AN1649" s="21">
        <v>295880</v>
      </c>
      <c r="AO1649" s="22"/>
      <c r="AP1649" s="20">
        <v>0</v>
      </c>
      <c r="AQ1649" s="20"/>
      <c r="AR1649" s="19">
        <v>11186</v>
      </c>
      <c r="AT1649" s="16" t="str">
        <f t="shared" si="25"/>
        <v>No</v>
      </c>
      <c r="AU1649" s="17"/>
      <c r="AV1649" s="18" t="s">
        <v>5331</v>
      </c>
      <c r="AW1649" s="15"/>
      <c r="AX1649" s="6"/>
    </row>
    <row r="1650" spans="1:50" ht="11.25">
      <c r="A1650" s="3" t="s">
        <v>6589</v>
      </c>
      <c r="B1650" s="3" t="s">
        <v>271</v>
      </c>
      <c r="C1650" s="22" t="s">
        <v>100</v>
      </c>
      <c r="D1650" s="310">
        <v>4081</v>
      </c>
      <c r="E1650" s="314">
        <v>40081</v>
      </c>
      <c r="F1650" s="22" t="s">
        <v>187</v>
      </c>
      <c r="G1650" s="22" t="s">
        <v>5166</v>
      </c>
      <c r="H1650" s="25">
        <v>75702</v>
      </c>
      <c r="I1650" s="19">
        <v>5</v>
      </c>
      <c r="J1650" s="20">
        <v>0</v>
      </c>
      <c r="L1650" s="20">
        <v>0</v>
      </c>
      <c r="N1650" s="20">
        <v>0</v>
      </c>
      <c r="P1650" s="20">
        <v>0</v>
      </c>
      <c r="R1650" s="20">
        <v>0</v>
      </c>
      <c r="T1650" s="20">
        <v>0</v>
      </c>
      <c r="V1650" s="20">
        <v>0</v>
      </c>
      <c r="X1650" s="20">
        <v>0</v>
      </c>
      <c r="Z1650" s="20">
        <v>0</v>
      </c>
      <c r="AB1650" s="20">
        <v>0</v>
      </c>
      <c r="AD1650" s="20">
        <v>0</v>
      </c>
      <c r="AF1650" s="20">
        <v>0</v>
      </c>
      <c r="AH1650" s="20">
        <v>0</v>
      </c>
      <c r="AJ1650" s="20">
        <v>0</v>
      </c>
      <c r="AK1650" s="26"/>
      <c r="AL1650" s="20">
        <v>962814</v>
      </c>
      <c r="AN1650" s="21">
        <v>962814</v>
      </c>
      <c r="AO1650" s="22"/>
      <c r="AP1650" s="20">
        <v>0</v>
      </c>
      <c r="AQ1650" s="20"/>
      <c r="AR1650" s="19">
        <v>15372</v>
      </c>
      <c r="AT1650" s="16" t="str">
        <f t="shared" si="25"/>
        <v>No</v>
      </c>
      <c r="AU1650" s="17"/>
      <c r="AV1650" s="18" t="s">
        <v>5331</v>
      </c>
      <c r="AW1650" s="15"/>
      <c r="AX1650" s="6"/>
    </row>
    <row r="1651" spans="1:50" ht="11.25">
      <c r="A1651" s="3" t="s">
        <v>1160</v>
      </c>
      <c r="B1651" s="3" t="s">
        <v>1161</v>
      </c>
      <c r="C1651" s="22" t="s">
        <v>72</v>
      </c>
      <c r="D1651" s="310" t="s">
        <v>1162</v>
      </c>
      <c r="E1651" s="314">
        <v>66188</v>
      </c>
      <c r="F1651" s="22" t="s">
        <v>160</v>
      </c>
      <c r="G1651" s="22" t="s">
        <v>5166</v>
      </c>
      <c r="H1651" s="25">
        <v>0</v>
      </c>
      <c r="I1651" s="19">
        <v>5</v>
      </c>
      <c r="J1651" s="20">
        <v>0</v>
      </c>
      <c r="L1651" s="20">
        <v>0</v>
      </c>
      <c r="N1651" s="20">
        <v>0</v>
      </c>
      <c r="P1651" s="20">
        <v>0</v>
      </c>
      <c r="R1651" s="20">
        <v>0</v>
      </c>
      <c r="T1651" s="20">
        <v>0</v>
      </c>
      <c r="V1651" s="20">
        <v>0</v>
      </c>
      <c r="X1651" s="20">
        <v>0</v>
      </c>
      <c r="Z1651" s="20">
        <v>0</v>
      </c>
      <c r="AB1651" s="20">
        <v>0</v>
      </c>
      <c r="AD1651" s="20">
        <v>0</v>
      </c>
      <c r="AF1651" s="20">
        <v>0</v>
      </c>
      <c r="AH1651" s="20">
        <v>0</v>
      </c>
      <c r="AJ1651" s="20">
        <v>0</v>
      </c>
      <c r="AK1651" s="26"/>
      <c r="AL1651" s="20">
        <v>203176</v>
      </c>
      <c r="AN1651" s="21">
        <v>203176</v>
      </c>
      <c r="AO1651" s="22"/>
      <c r="AP1651" s="20">
        <v>0</v>
      </c>
      <c r="AQ1651" s="20"/>
      <c r="AR1651" s="19">
        <v>6100</v>
      </c>
      <c r="AT1651" s="16" t="str">
        <f t="shared" si="25"/>
        <v>No</v>
      </c>
      <c r="AU1651" s="17"/>
      <c r="AV1651" s="18" t="s">
        <v>5331</v>
      </c>
      <c r="AW1651" s="15"/>
      <c r="AX1651" s="6"/>
    </row>
    <row r="1652" spans="1:50" ht="11.25">
      <c r="A1652" s="3" t="s">
        <v>4103</v>
      </c>
      <c r="B1652" s="3" t="s">
        <v>4104</v>
      </c>
      <c r="C1652" s="22" t="s">
        <v>65</v>
      </c>
      <c r="D1652" s="310" t="s">
        <v>4105</v>
      </c>
      <c r="E1652" s="314" t="s">
        <v>4106</v>
      </c>
      <c r="F1652" s="22" t="s">
        <v>235</v>
      </c>
      <c r="G1652" s="22" t="s">
        <v>222</v>
      </c>
      <c r="H1652" s="25">
        <v>0</v>
      </c>
      <c r="I1652" s="19">
        <v>5</v>
      </c>
      <c r="J1652" s="20">
        <v>0</v>
      </c>
      <c r="L1652" s="20">
        <v>0</v>
      </c>
      <c r="N1652" s="20">
        <v>0</v>
      </c>
      <c r="P1652" s="20">
        <v>0</v>
      </c>
      <c r="R1652" s="20">
        <v>0</v>
      </c>
      <c r="T1652" s="20">
        <v>0</v>
      </c>
      <c r="V1652" s="20">
        <v>0</v>
      </c>
      <c r="X1652" s="20">
        <v>0</v>
      </c>
      <c r="Z1652" s="20">
        <v>0</v>
      </c>
      <c r="AB1652" s="20">
        <v>0</v>
      </c>
      <c r="AD1652" s="20">
        <v>0</v>
      </c>
      <c r="AF1652" s="20">
        <v>0</v>
      </c>
      <c r="AH1652" s="20">
        <v>0</v>
      </c>
      <c r="AJ1652" s="20">
        <v>0</v>
      </c>
      <c r="AK1652" s="26"/>
      <c r="AL1652" s="20">
        <v>135882</v>
      </c>
      <c r="AN1652" s="21">
        <v>135882</v>
      </c>
      <c r="AO1652" s="22"/>
      <c r="AP1652" s="20">
        <v>0</v>
      </c>
      <c r="AQ1652" s="20"/>
      <c r="AR1652" s="19">
        <v>3338</v>
      </c>
      <c r="AT1652" s="16" t="str">
        <f t="shared" si="25"/>
        <v>No</v>
      </c>
      <c r="AU1652" s="17"/>
      <c r="AV1652" s="18" t="s">
        <v>5331</v>
      </c>
      <c r="AW1652" s="15"/>
      <c r="AX1652" s="6"/>
    </row>
    <row r="1653" spans="1:50" ht="11.25">
      <c r="A1653" s="3" t="s">
        <v>5709</v>
      </c>
      <c r="B1653" s="3" t="s">
        <v>5710</v>
      </c>
      <c r="C1653" s="22" t="s">
        <v>21</v>
      </c>
      <c r="E1653" s="314">
        <v>90284</v>
      </c>
      <c r="F1653" s="22" t="s">
        <v>187</v>
      </c>
      <c r="G1653" s="22" t="s">
        <v>5166</v>
      </c>
      <c r="H1653" s="25">
        <v>12150996</v>
      </c>
      <c r="I1653" s="19">
        <v>5</v>
      </c>
      <c r="J1653" s="20">
        <v>0</v>
      </c>
      <c r="L1653" s="20">
        <v>0</v>
      </c>
      <c r="N1653" s="20">
        <v>0</v>
      </c>
      <c r="P1653" s="20">
        <v>0</v>
      </c>
      <c r="R1653" s="20">
        <v>0</v>
      </c>
      <c r="T1653" s="20">
        <v>0</v>
      </c>
      <c r="V1653" s="20">
        <v>0</v>
      </c>
      <c r="X1653" s="20">
        <v>0</v>
      </c>
      <c r="Z1653" s="20">
        <v>0</v>
      </c>
      <c r="AB1653" s="20">
        <v>0</v>
      </c>
      <c r="AD1653" s="20">
        <v>0</v>
      </c>
      <c r="AF1653" s="20">
        <v>0</v>
      </c>
      <c r="AH1653" s="20">
        <v>0</v>
      </c>
      <c r="AJ1653" s="20">
        <v>0</v>
      </c>
      <c r="AK1653" s="26"/>
      <c r="AL1653" s="20">
        <v>411755</v>
      </c>
      <c r="AN1653" s="21">
        <v>411755</v>
      </c>
      <c r="AO1653" s="22"/>
      <c r="AP1653" s="20">
        <v>0</v>
      </c>
      <c r="AQ1653" s="20"/>
      <c r="AR1653" s="19">
        <v>4301</v>
      </c>
      <c r="AT1653" s="16" t="str">
        <f t="shared" si="25"/>
        <v>No</v>
      </c>
      <c r="AU1653" s="17"/>
      <c r="AV1653" s="18" t="s">
        <v>5331</v>
      </c>
      <c r="AW1653" s="15"/>
      <c r="AX1653" s="6"/>
    </row>
    <row r="1654" spans="1:50" ht="11.25">
      <c r="A1654" s="3" t="s">
        <v>6592</v>
      </c>
      <c r="B1654" s="3" t="s">
        <v>1082</v>
      </c>
      <c r="C1654" s="22" t="s">
        <v>21</v>
      </c>
      <c r="D1654" s="310">
        <v>9217</v>
      </c>
      <c r="E1654" s="314">
        <v>90217</v>
      </c>
      <c r="F1654" s="22" t="s">
        <v>187</v>
      </c>
      <c r="G1654" s="22" t="s">
        <v>5166</v>
      </c>
      <c r="H1654" s="25">
        <v>83578</v>
      </c>
      <c r="I1654" s="19">
        <v>5</v>
      </c>
      <c r="J1654" s="20">
        <v>0</v>
      </c>
      <c r="L1654" s="20">
        <v>0</v>
      </c>
      <c r="N1654" s="20">
        <v>0</v>
      </c>
      <c r="P1654" s="20">
        <v>0</v>
      </c>
      <c r="R1654" s="20">
        <v>0</v>
      </c>
      <c r="T1654" s="20">
        <v>0</v>
      </c>
      <c r="V1654" s="20">
        <v>0</v>
      </c>
      <c r="X1654" s="20">
        <v>0</v>
      </c>
      <c r="Z1654" s="20">
        <v>0</v>
      </c>
      <c r="AB1654" s="20">
        <v>0</v>
      </c>
      <c r="AD1654" s="20">
        <v>0</v>
      </c>
      <c r="AF1654" s="20">
        <v>0</v>
      </c>
      <c r="AH1654" s="20">
        <v>0</v>
      </c>
      <c r="AJ1654" s="20">
        <v>0</v>
      </c>
      <c r="AK1654" s="26"/>
      <c r="AL1654" s="20">
        <v>1557387</v>
      </c>
      <c r="AN1654" s="21">
        <v>1557387</v>
      </c>
      <c r="AO1654" s="22"/>
      <c r="AP1654" s="20">
        <v>0</v>
      </c>
      <c r="AQ1654" s="20"/>
      <c r="AR1654" s="19">
        <v>14497</v>
      </c>
      <c r="AT1654" s="16" t="str">
        <f t="shared" si="25"/>
        <v>No</v>
      </c>
      <c r="AU1654" s="17"/>
      <c r="AV1654" s="18" t="s">
        <v>5331</v>
      </c>
      <c r="AW1654" s="15"/>
      <c r="AX1654" s="6"/>
    </row>
    <row r="1655" spans="1:50" ht="11.25">
      <c r="A1655" s="3" t="s">
        <v>2967</v>
      </c>
      <c r="B1655" s="3" t="s">
        <v>2968</v>
      </c>
      <c r="C1655" s="22" t="s">
        <v>56</v>
      </c>
      <c r="D1655" s="310" t="s">
        <v>2969</v>
      </c>
      <c r="E1655" s="314" t="s">
        <v>2970</v>
      </c>
      <c r="F1655" s="22" t="s">
        <v>187</v>
      </c>
      <c r="G1655" s="22" t="s">
        <v>222</v>
      </c>
      <c r="H1655" s="25">
        <v>0</v>
      </c>
      <c r="I1655" s="19">
        <v>5</v>
      </c>
      <c r="J1655" s="20">
        <v>0</v>
      </c>
      <c r="L1655" s="20">
        <v>0</v>
      </c>
      <c r="N1655" s="20">
        <v>0</v>
      </c>
      <c r="P1655" s="20">
        <v>0</v>
      </c>
      <c r="R1655" s="20">
        <v>0</v>
      </c>
      <c r="T1655" s="20">
        <v>0</v>
      </c>
      <c r="V1655" s="20">
        <v>0</v>
      </c>
      <c r="X1655" s="20">
        <v>0</v>
      </c>
      <c r="Z1655" s="20">
        <v>0</v>
      </c>
      <c r="AB1655" s="20">
        <v>0</v>
      </c>
      <c r="AD1655" s="20">
        <v>0</v>
      </c>
      <c r="AF1655" s="20">
        <v>0</v>
      </c>
      <c r="AH1655" s="20">
        <v>0</v>
      </c>
      <c r="AJ1655" s="20">
        <v>0</v>
      </c>
      <c r="AK1655" s="26"/>
      <c r="AL1655" s="20">
        <v>651851</v>
      </c>
      <c r="AN1655" s="21">
        <v>651851</v>
      </c>
      <c r="AO1655" s="22"/>
      <c r="AP1655" s="20">
        <v>0</v>
      </c>
      <c r="AQ1655" s="20"/>
      <c r="AR1655" s="19">
        <v>7917</v>
      </c>
      <c r="AT1655" s="16" t="str">
        <f t="shared" si="25"/>
        <v>No</v>
      </c>
      <c r="AU1655" s="17"/>
      <c r="AV1655" s="18" t="s">
        <v>5331</v>
      </c>
      <c r="AW1655" s="15"/>
      <c r="AX1655" s="6"/>
    </row>
    <row r="1656" spans="1:50" ht="11.25">
      <c r="A1656" s="3" t="s">
        <v>5338</v>
      </c>
      <c r="B1656" s="3" t="s">
        <v>5339</v>
      </c>
      <c r="C1656" s="22" t="s">
        <v>109</v>
      </c>
      <c r="D1656" s="310" t="s">
        <v>5340</v>
      </c>
      <c r="E1656" s="314">
        <v>15</v>
      </c>
      <c r="F1656" s="22" t="s">
        <v>160</v>
      </c>
      <c r="G1656" s="22" t="s">
        <v>5166</v>
      </c>
      <c r="H1656" s="25">
        <v>0</v>
      </c>
      <c r="I1656" s="19">
        <v>5</v>
      </c>
      <c r="J1656" s="20">
        <v>0</v>
      </c>
      <c r="L1656" s="20">
        <v>0</v>
      </c>
      <c r="N1656" s="20">
        <v>0</v>
      </c>
      <c r="P1656" s="20">
        <v>0</v>
      </c>
      <c r="R1656" s="20">
        <v>0</v>
      </c>
      <c r="T1656" s="20">
        <v>0</v>
      </c>
      <c r="V1656" s="20">
        <v>0</v>
      </c>
      <c r="X1656" s="20">
        <v>0</v>
      </c>
      <c r="Z1656" s="20">
        <v>0</v>
      </c>
      <c r="AB1656" s="20">
        <v>0</v>
      </c>
      <c r="AD1656" s="20">
        <v>0</v>
      </c>
      <c r="AF1656" s="20">
        <v>0</v>
      </c>
      <c r="AH1656" s="20">
        <v>0</v>
      </c>
      <c r="AJ1656" s="20">
        <v>0</v>
      </c>
      <c r="AK1656" s="26"/>
      <c r="AL1656" s="20">
        <v>265476</v>
      </c>
      <c r="AN1656" s="21">
        <v>265476</v>
      </c>
      <c r="AO1656" s="22"/>
      <c r="AP1656" s="20">
        <v>0</v>
      </c>
      <c r="AQ1656" s="20"/>
      <c r="AR1656" s="19">
        <v>2015</v>
      </c>
      <c r="AT1656" s="16" t="str">
        <f t="shared" si="25"/>
        <v>No</v>
      </c>
      <c r="AU1656" s="17"/>
      <c r="AV1656" s="18" t="s">
        <v>5331</v>
      </c>
      <c r="AW1656" s="15"/>
      <c r="AX1656" s="6"/>
    </row>
    <row r="1657" spans="1:50" ht="11.25">
      <c r="A1657" s="3" t="s">
        <v>4812</v>
      </c>
      <c r="B1657" s="3" t="s">
        <v>5878</v>
      </c>
      <c r="C1657" s="22" t="s">
        <v>73</v>
      </c>
      <c r="D1657" s="310" t="s">
        <v>4813</v>
      </c>
      <c r="E1657" s="314" t="s">
        <v>4814</v>
      </c>
      <c r="F1657" s="22" t="s">
        <v>187</v>
      </c>
      <c r="G1657" s="22" t="s">
        <v>222</v>
      </c>
      <c r="H1657" s="25">
        <v>0</v>
      </c>
      <c r="I1657" s="19">
        <v>5</v>
      </c>
      <c r="J1657" s="20">
        <v>0</v>
      </c>
      <c r="L1657" s="20">
        <v>0</v>
      </c>
      <c r="N1657" s="20">
        <v>0</v>
      </c>
      <c r="P1657" s="20">
        <v>0</v>
      </c>
      <c r="R1657" s="20">
        <v>0</v>
      </c>
      <c r="T1657" s="20">
        <v>0</v>
      </c>
      <c r="V1657" s="20">
        <v>0</v>
      </c>
      <c r="X1657" s="20">
        <v>0</v>
      </c>
      <c r="Z1657" s="20">
        <v>0</v>
      </c>
      <c r="AB1657" s="20">
        <v>0</v>
      </c>
      <c r="AD1657" s="20">
        <v>0</v>
      </c>
      <c r="AF1657" s="20">
        <v>0</v>
      </c>
      <c r="AH1657" s="20">
        <v>0</v>
      </c>
      <c r="AJ1657" s="20">
        <v>0</v>
      </c>
      <c r="AK1657" s="26"/>
      <c r="AL1657" s="20">
        <v>171779</v>
      </c>
      <c r="AN1657" s="21">
        <v>171779</v>
      </c>
      <c r="AO1657" s="22"/>
      <c r="AP1657" s="20">
        <v>0</v>
      </c>
      <c r="AQ1657" s="20"/>
      <c r="AR1657" s="19">
        <v>5437</v>
      </c>
      <c r="AT1657" s="16" t="str">
        <f t="shared" si="25"/>
        <v>No</v>
      </c>
      <c r="AU1657" s="17"/>
      <c r="AV1657" s="18" t="s">
        <v>5331</v>
      </c>
      <c r="AW1657" s="15"/>
      <c r="AX1657" s="6"/>
    </row>
    <row r="1658" spans="1:50" ht="11.25">
      <c r="A1658" s="3" t="s">
        <v>4276</v>
      </c>
      <c r="B1658" s="3" t="s">
        <v>4277</v>
      </c>
      <c r="C1658" s="22" t="s">
        <v>64</v>
      </c>
      <c r="D1658" s="310" t="s">
        <v>4278</v>
      </c>
      <c r="E1658" s="314" t="s">
        <v>4279</v>
      </c>
      <c r="F1658" s="22" t="s">
        <v>235</v>
      </c>
      <c r="G1658" s="22" t="s">
        <v>222</v>
      </c>
      <c r="H1658" s="25">
        <v>0</v>
      </c>
      <c r="I1658" s="19">
        <v>5</v>
      </c>
      <c r="J1658" s="20">
        <v>0</v>
      </c>
      <c r="L1658" s="20">
        <v>0</v>
      </c>
      <c r="N1658" s="20">
        <v>0</v>
      </c>
      <c r="P1658" s="20">
        <v>0</v>
      </c>
      <c r="R1658" s="20">
        <v>0</v>
      </c>
      <c r="T1658" s="20">
        <v>0</v>
      </c>
      <c r="V1658" s="20">
        <v>0</v>
      </c>
      <c r="X1658" s="20">
        <v>0</v>
      </c>
      <c r="Z1658" s="20">
        <v>0</v>
      </c>
      <c r="AB1658" s="20">
        <v>0</v>
      </c>
      <c r="AD1658" s="20">
        <v>0</v>
      </c>
      <c r="AF1658" s="20">
        <v>0</v>
      </c>
      <c r="AH1658" s="20">
        <v>0</v>
      </c>
      <c r="AJ1658" s="20">
        <v>0</v>
      </c>
      <c r="AK1658" s="26"/>
      <c r="AL1658" s="20">
        <v>260002</v>
      </c>
      <c r="AN1658" s="21">
        <v>260002</v>
      </c>
      <c r="AO1658" s="22"/>
      <c r="AP1658" s="20">
        <v>0</v>
      </c>
      <c r="AQ1658" s="20"/>
      <c r="AR1658" s="19">
        <v>5395</v>
      </c>
      <c r="AT1658" s="16" t="str">
        <f t="shared" si="25"/>
        <v>No</v>
      </c>
      <c r="AU1658" s="17"/>
      <c r="AV1658" s="18" t="s">
        <v>5331</v>
      </c>
      <c r="AW1658" s="15"/>
      <c r="AX1658" s="6"/>
    </row>
    <row r="1659" spans="1:50" ht="11.25">
      <c r="A1659" s="3" t="s">
        <v>6590</v>
      </c>
      <c r="B1659" s="3" t="s">
        <v>524</v>
      </c>
      <c r="C1659" s="22" t="s">
        <v>50</v>
      </c>
      <c r="D1659" s="310">
        <v>5107</v>
      </c>
      <c r="E1659" s="314">
        <v>50107</v>
      </c>
      <c r="F1659" s="22" t="s">
        <v>187</v>
      </c>
      <c r="G1659" s="22" t="s">
        <v>5166</v>
      </c>
      <c r="H1659" s="25">
        <v>229351</v>
      </c>
      <c r="I1659" s="19">
        <v>5</v>
      </c>
      <c r="J1659" s="20">
        <v>0</v>
      </c>
      <c r="L1659" s="20">
        <v>0</v>
      </c>
      <c r="N1659" s="20">
        <v>0</v>
      </c>
      <c r="P1659" s="20">
        <v>0</v>
      </c>
      <c r="R1659" s="20">
        <v>0</v>
      </c>
      <c r="T1659" s="20">
        <v>0</v>
      </c>
      <c r="V1659" s="20">
        <v>0</v>
      </c>
      <c r="X1659" s="20">
        <v>0</v>
      </c>
      <c r="Z1659" s="20">
        <v>0</v>
      </c>
      <c r="AB1659" s="20">
        <v>0</v>
      </c>
      <c r="AD1659" s="20">
        <v>0</v>
      </c>
      <c r="AF1659" s="20">
        <v>0</v>
      </c>
      <c r="AH1659" s="20">
        <v>0</v>
      </c>
      <c r="AJ1659" s="20">
        <v>0</v>
      </c>
      <c r="AK1659" s="26"/>
      <c r="AL1659" s="20">
        <v>1201631</v>
      </c>
      <c r="AN1659" s="21">
        <v>1201631</v>
      </c>
      <c r="AO1659" s="22"/>
      <c r="AP1659" s="20">
        <v>0</v>
      </c>
      <c r="AQ1659" s="20"/>
      <c r="AR1659" s="19">
        <v>15922</v>
      </c>
      <c r="AT1659" s="16" t="str">
        <f t="shared" si="25"/>
        <v>No</v>
      </c>
      <c r="AU1659" s="17"/>
      <c r="AV1659" s="18" t="s">
        <v>5331</v>
      </c>
      <c r="AW1659" s="15"/>
      <c r="AX1659" s="6"/>
    </row>
    <row r="1660" spans="1:50" ht="11.25">
      <c r="A1660" s="3" t="s">
        <v>2254</v>
      </c>
      <c r="B1660" s="3" t="s">
        <v>5881</v>
      </c>
      <c r="C1660" s="22" t="s">
        <v>41</v>
      </c>
      <c r="D1660" s="310" t="s">
        <v>2255</v>
      </c>
      <c r="E1660" s="314" t="s">
        <v>2256</v>
      </c>
      <c r="F1660" s="22" t="s">
        <v>187</v>
      </c>
      <c r="G1660" s="22" t="s">
        <v>222</v>
      </c>
      <c r="H1660" s="25">
        <v>0</v>
      </c>
      <c r="I1660" s="19">
        <v>5</v>
      </c>
      <c r="J1660" s="20">
        <v>0</v>
      </c>
      <c r="L1660" s="20">
        <v>0</v>
      </c>
      <c r="N1660" s="20">
        <v>0</v>
      </c>
      <c r="P1660" s="20">
        <v>0</v>
      </c>
      <c r="R1660" s="20">
        <v>0</v>
      </c>
      <c r="T1660" s="20">
        <v>0</v>
      </c>
      <c r="V1660" s="20">
        <v>0</v>
      </c>
      <c r="X1660" s="20">
        <v>0</v>
      </c>
      <c r="Z1660" s="20">
        <v>0</v>
      </c>
      <c r="AB1660" s="20">
        <v>0</v>
      </c>
      <c r="AD1660" s="20">
        <v>0</v>
      </c>
      <c r="AF1660" s="20">
        <v>0</v>
      </c>
      <c r="AH1660" s="20">
        <v>0</v>
      </c>
      <c r="AJ1660" s="20">
        <v>0</v>
      </c>
      <c r="AK1660" s="26"/>
      <c r="AL1660" s="20">
        <v>189369</v>
      </c>
      <c r="AN1660" s="21">
        <v>189369</v>
      </c>
      <c r="AO1660" s="22"/>
      <c r="AP1660" s="20">
        <v>0</v>
      </c>
      <c r="AQ1660" s="20"/>
      <c r="AR1660" s="19">
        <v>5422</v>
      </c>
      <c r="AT1660" s="16" t="str">
        <f t="shared" si="25"/>
        <v>No</v>
      </c>
      <c r="AU1660" s="17"/>
      <c r="AV1660" s="18" t="s">
        <v>5331</v>
      </c>
      <c r="AW1660" s="15"/>
      <c r="AX1660" s="6"/>
    </row>
    <row r="1661" spans="1:50" ht="11.25">
      <c r="A1661" s="3" t="s">
        <v>2321</v>
      </c>
      <c r="B1661" s="3" t="s">
        <v>2076</v>
      </c>
      <c r="C1661" s="22" t="s">
        <v>41</v>
      </c>
      <c r="D1661" s="310" t="s">
        <v>2322</v>
      </c>
      <c r="E1661" s="314" t="s">
        <v>2323</v>
      </c>
      <c r="F1661" s="22" t="s">
        <v>187</v>
      </c>
      <c r="G1661" s="22" t="s">
        <v>222</v>
      </c>
      <c r="H1661" s="25">
        <v>0</v>
      </c>
      <c r="I1661" s="19">
        <v>5</v>
      </c>
      <c r="J1661" s="20">
        <v>0</v>
      </c>
      <c r="L1661" s="20">
        <v>0</v>
      </c>
      <c r="N1661" s="20">
        <v>0</v>
      </c>
      <c r="P1661" s="20">
        <v>0</v>
      </c>
      <c r="R1661" s="20">
        <v>0</v>
      </c>
      <c r="T1661" s="20">
        <v>0</v>
      </c>
      <c r="V1661" s="20">
        <v>0</v>
      </c>
      <c r="X1661" s="20">
        <v>0</v>
      </c>
      <c r="Z1661" s="20">
        <v>0</v>
      </c>
      <c r="AB1661" s="20">
        <v>0</v>
      </c>
      <c r="AD1661" s="20">
        <v>0</v>
      </c>
      <c r="AF1661" s="20">
        <v>0</v>
      </c>
      <c r="AH1661" s="20">
        <v>0</v>
      </c>
      <c r="AJ1661" s="20">
        <v>0</v>
      </c>
      <c r="AK1661" s="26"/>
      <c r="AL1661" s="20">
        <v>254002</v>
      </c>
      <c r="AN1661" s="21">
        <v>254002</v>
      </c>
      <c r="AO1661" s="22"/>
      <c r="AP1661" s="20">
        <v>0</v>
      </c>
      <c r="AQ1661" s="20"/>
      <c r="AR1661" s="19">
        <v>6219</v>
      </c>
      <c r="AT1661" s="16" t="str">
        <f t="shared" si="25"/>
        <v>No</v>
      </c>
      <c r="AU1661" s="17"/>
      <c r="AV1661" s="18" t="s">
        <v>5331</v>
      </c>
      <c r="AW1661" s="15"/>
      <c r="AX1661" s="6"/>
    </row>
    <row r="1662" spans="1:50" ht="11.25">
      <c r="A1662" s="3" t="s">
        <v>3792</v>
      </c>
      <c r="B1662" s="3" t="s">
        <v>3793</v>
      </c>
      <c r="C1662" s="22" t="s">
        <v>65</v>
      </c>
      <c r="D1662" s="310" t="s">
        <v>3794</v>
      </c>
      <c r="E1662" s="314" t="s">
        <v>3795</v>
      </c>
      <c r="F1662" s="22" t="s">
        <v>187</v>
      </c>
      <c r="G1662" s="22" t="s">
        <v>222</v>
      </c>
      <c r="H1662" s="25">
        <v>0</v>
      </c>
      <c r="I1662" s="19">
        <v>5</v>
      </c>
      <c r="J1662" s="20">
        <v>0</v>
      </c>
      <c r="L1662" s="20">
        <v>0</v>
      </c>
      <c r="N1662" s="20">
        <v>0</v>
      </c>
      <c r="P1662" s="20">
        <v>0</v>
      </c>
      <c r="R1662" s="20">
        <v>0</v>
      </c>
      <c r="T1662" s="20">
        <v>0</v>
      </c>
      <c r="V1662" s="20">
        <v>0</v>
      </c>
      <c r="X1662" s="20">
        <v>0</v>
      </c>
      <c r="Z1662" s="20">
        <v>0</v>
      </c>
      <c r="AB1662" s="20">
        <v>0</v>
      </c>
      <c r="AD1662" s="20">
        <v>0</v>
      </c>
      <c r="AF1662" s="20">
        <v>0</v>
      </c>
      <c r="AH1662" s="20">
        <v>0</v>
      </c>
      <c r="AJ1662" s="20">
        <v>0</v>
      </c>
      <c r="AK1662" s="26"/>
      <c r="AL1662" s="20">
        <v>252252</v>
      </c>
      <c r="AN1662" s="21">
        <v>252252</v>
      </c>
      <c r="AO1662" s="22"/>
      <c r="AP1662" s="20">
        <v>0</v>
      </c>
      <c r="AQ1662" s="20"/>
      <c r="AR1662" s="19">
        <v>5179</v>
      </c>
      <c r="AT1662" s="16" t="str">
        <f t="shared" si="25"/>
        <v>No</v>
      </c>
      <c r="AU1662" s="17"/>
      <c r="AV1662" s="18" t="s">
        <v>5331</v>
      </c>
      <c r="AW1662" s="15"/>
      <c r="AX1662" s="6"/>
    </row>
    <row r="1663" spans="1:50" ht="11.25">
      <c r="A1663" s="3" t="s">
        <v>3592</v>
      </c>
      <c r="B1663" s="3" t="s">
        <v>869</v>
      </c>
      <c r="C1663" s="22" t="s">
        <v>72</v>
      </c>
      <c r="D1663" s="310" t="s">
        <v>3593</v>
      </c>
      <c r="E1663" s="314" t="s">
        <v>3594</v>
      </c>
      <c r="F1663" s="22" t="s">
        <v>187</v>
      </c>
      <c r="G1663" s="22" t="s">
        <v>222</v>
      </c>
      <c r="H1663" s="25">
        <v>0</v>
      </c>
      <c r="I1663" s="19">
        <v>5</v>
      </c>
      <c r="J1663" s="20">
        <v>0</v>
      </c>
      <c r="L1663" s="20">
        <v>0</v>
      </c>
      <c r="N1663" s="20">
        <v>0</v>
      </c>
      <c r="P1663" s="20">
        <v>0</v>
      </c>
      <c r="R1663" s="20">
        <v>0</v>
      </c>
      <c r="T1663" s="20">
        <v>0</v>
      </c>
      <c r="V1663" s="20">
        <v>0</v>
      </c>
      <c r="X1663" s="20">
        <v>0</v>
      </c>
      <c r="Z1663" s="20">
        <v>0</v>
      </c>
      <c r="AB1663" s="20">
        <v>0</v>
      </c>
      <c r="AD1663" s="20">
        <v>0</v>
      </c>
      <c r="AF1663" s="20">
        <v>0</v>
      </c>
      <c r="AH1663" s="20">
        <v>0</v>
      </c>
      <c r="AJ1663" s="20">
        <v>0</v>
      </c>
      <c r="AK1663" s="26"/>
      <c r="AL1663" s="20">
        <v>260404</v>
      </c>
      <c r="AN1663" s="21">
        <v>260404</v>
      </c>
      <c r="AO1663" s="22"/>
      <c r="AP1663" s="20">
        <v>0</v>
      </c>
      <c r="AQ1663" s="20"/>
      <c r="AR1663" s="19">
        <v>5100</v>
      </c>
      <c r="AT1663" s="16" t="str">
        <f t="shared" si="25"/>
        <v>No</v>
      </c>
      <c r="AU1663" s="17"/>
      <c r="AV1663" s="18" t="s">
        <v>5331</v>
      </c>
      <c r="AW1663" s="15"/>
      <c r="AX1663" s="6"/>
    </row>
    <row r="1664" spans="1:50" ht="11.25">
      <c r="A1664" s="3" t="s">
        <v>4423</v>
      </c>
      <c r="B1664" s="3" t="s">
        <v>4424</v>
      </c>
      <c r="C1664" s="22" t="s">
        <v>62</v>
      </c>
      <c r="D1664" s="310" t="s">
        <v>4425</v>
      </c>
      <c r="E1664" s="314" t="s">
        <v>4426</v>
      </c>
      <c r="F1664" s="22" t="s">
        <v>235</v>
      </c>
      <c r="G1664" s="22" t="s">
        <v>222</v>
      </c>
      <c r="H1664" s="25">
        <v>0</v>
      </c>
      <c r="I1664" s="19">
        <v>5</v>
      </c>
      <c r="J1664" s="20">
        <v>0</v>
      </c>
      <c r="L1664" s="20">
        <v>0</v>
      </c>
      <c r="N1664" s="20">
        <v>0</v>
      </c>
      <c r="P1664" s="20">
        <v>0</v>
      </c>
      <c r="R1664" s="20">
        <v>0</v>
      </c>
      <c r="T1664" s="20">
        <v>0</v>
      </c>
      <c r="V1664" s="20">
        <v>0</v>
      </c>
      <c r="X1664" s="20">
        <v>0</v>
      </c>
      <c r="Z1664" s="20">
        <v>0</v>
      </c>
      <c r="AB1664" s="20">
        <v>0</v>
      </c>
      <c r="AD1664" s="20">
        <v>0</v>
      </c>
      <c r="AF1664" s="20">
        <v>0</v>
      </c>
      <c r="AH1664" s="20">
        <v>0</v>
      </c>
      <c r="AJ1664" s="20">
        <v>0</v>
      </c>
      <c r="AK1664" s="26"/>
      <c r="AL1664" s="20">
        <v>315945</v>
      </c>
      <c r="AN1664" s="21">
        <v>315945</v>
      </c>
      <c r="AO1664" s="22"/>
      <c r="AP1664" s="20">
        <v>0</v>
      </c>
      <c r="AQ1664" s="20"/>
      <c r="AR1664" s="19">
        <v>8382</v>
      </c>
      <c r="AT1664" s="16" t="str">
        <f t="shared" si="25"/>
        <v>No</v>
      </c>
      <c r="AU1664" s="17"/>
      <c r="AV1664" s="18" t="s">
        <v>5331</v>
      </c>
      <c r="AW1664" s="15"/>
      <c r="AX1664" s="6"/>
    </row>
    <row r="1665" spans="1:50" ht="11.25">
      <c r="A1665" s="3" t="s">
        <v>6579</v>
      </c>
      <c r="B1665" s="3" t="s">
        <v>613</v>
      </c>
      <c r="C1665" s="22" t="s">
        <v>19</v>
      </c>
      <c r="D1665" s="310" t="s">
        <v>4732</v>
      </c>
      <c r="E1665" s="314" t="s">
        <v>4733</v>
      </c>
      <c r="F1665" s="22" t="s">
        <v>187</v>
      </c>
      <c r="G1665" s="22" t="s">
        <v>222</v>
      </c>
      <c r="H1665" s="25">
        <v>0</v>
      </c>
      <c r="I1665" s="19">
        <v>5</v>
      </c>
      <c r="J1665" s="20">
        <v>0</v>
      </c>
      <c r="L1665" s="20">
        <v>0</v>
      </c>
      <c r="N1665" s="20">
        <v>0</v>
      </c>
      <c r="P1665" s="20">
        <v>0</v>
      </c>
      <c r="R1665" s="20">
        <v>0</v>
      </c>
      <c r="T1665" s="20">
        <v>0</v>
      </c>
      <c r="V1665" s="20">
        <v>0</v>
      </c>
      <c r="X1665" s="20">
        <v>0</v>
      </c>
      <c r="Z1665" s="20">
        <v>0</v>
      </c>
      <c r="AB1665" s="20">
        <v>0</v>
      </c>
      <c r="AD1665" s="20">
        <v>0</v>
      </c>
      <c r="AF1665" s="20">
        <v>0</v>
      </c>
      <c r="AH1665" s="20">
        <v>0</v>
      </c>
      <c r="AJ1665" s="20">
        <v>0</v>
      </c>
      <c r="AK1665" s="26"/>
      <c r="AL1665" s="20">
        <v>324925</v>
      </c>
      <c r="AN1665" s="21">
        <v>324925</v>
      </c>
      <c r="AO1665" s="22"/>
      <c r="AP1665" s="20">
        <v>0</v>
      </c>
      <c r="AQ1665" s="20"/>
      <c r="AR1665" s="19">
        <v>8460</v>
      </c>
      <c r="AT1665" s="16" t="str">
        <f t="shared" si="25"/>
        <v>No</v>
      </c>
      <c r="AU1665" s="17"/>
      <c r="AV1665" s="18" t="s">
        <v>5331</v>
      </c>
      <c r="AW1665" s="15"/>
      <c r="AX1665" s="6"/>
    </row>
    <row r="1666" spans="1:50" ht="11.25">
      <c r="A1666" s="3" t="s">
        <v>1044</v>
      </c>
      <c r="B1666" s="3" t="s">
        <v>1045</v>
      </c>
      <c r="C1666" s="22" t="s">
        <v>84</v>
      </c>
      <c r="D1666" s="310" t="s">
        <v>1046</v>
      </c>
      <c r="E1666" s="314">
        <v>66158</v>
      </c>
      <c r="F1666" s="22" t="s">
        <v>160</v>
      </c>
      <c r="G1666" s="22" t="s">
        <v>5166</v>
      </c>
      <c r="H1666" s="25">
        <v>0</v>
      </c>
      <c r="I1666" s="19">
        <v>5</v>
      </c>
      <c r="J1666" s="20">
        <v>0</v>
      </c>
      <c r="L1666" s="20">
        <v>0</v>
      </c>
      <c r="N1666" s="20">
        <v>0</v>
      </c>
      <c r="P1666" s="20">
        <v>0</v>
      </c>
      <c r="R1666" s="20">
        <v>0</v>
      </c>
      <c r="T1666" s="20">
        <v>0</v>
      </c>
      <c r="V1666" s="20">
        <v>0</v>
      </c>
      <c r="X1666" s="20">
        <v>0</v>
      </c>
      <c r="Z1666" s="20">
        <v>0</v>
      </c>
      <c r="AB1666" s="20">
        <v>0</v>
      </c>
      <c r="AD1666" s="20">
        <v>0</v>
      </c>
      <c r="AF1666" s="20">
        <v>0</v>
      </c>
      <c r="AH1666" s="20">
        <v>0</v>
      </c>
      <c r="AJ1666" s="20">
        <v>0</v>
      </c>
      <c r="AK1666" s="26"/>
      <c r="AL1666" s="20">
        <v>498455</v>
      </c>
      <c r="AN1666" s="21">
        <v>498455</v>
      </c>
      <c r="AO1666" s="22"/>
      <c r="AP1666" s="20">
        <v>0</v>
      </c>
      <c r="AQ1666" s="20"/>
      <c r="AR1666" s="19">
        <v>8820</v>
      </c>
      <c r="AT1666" s="16" t="str">
        <f t="shared" si="25"/>
        <v>No</v>
      </c>
      <c r="AU1666" s="17"/>
      <c r="AV1666" s="18" t="s">
        <v>5331</v>
      </c>
      <c r="AW1666" s="15"/>
      <c r="AX1666" s="6"/>
    </row>
    <row r="1667" spans="1:50" ht="11.25">
      <c r="A1667" s="3" t="s">
        <v>5726</v>
      </c>
      <c r="B1667" s="3" t="s">
        <v>5727</v>
      </c>
      <c r="C1667" s="22" t="s">
        <v>38</v>
      </c>
      <c r="E1667" s="314">
        <v>40249</v>
      </c>
      <c r="F1667" s="22" t="s">
        <v>187</v>
      </c>
      <c r="G1667" s="22" t="s">
        <v>5166</v>
      </c>
      <c r="H1667" s="25">
        <v>5502379</v>
      </c>
      <c r="I1667" s="19">
        <v>5</v>
      </c>
      <c r="J1667" s="20">
        <v>0</v>
      </c>
      <c r="L1667" s="20">
        <v>0</v>
      </c>
      <c r="N1667" s="20">
        <v>0</v>
      </c>
      <c r="P1667" s="20">
        <v>0</v>
      </c>
      <c r="R1667" s="20">
        <v>0</v>
      </c>
      <c r="T1667" s="20">
        <v>0</v>
      </c>
      <c r="V1667" s="20">
        <v>0</v>
      </c>
      <c r="X1667" s="20">
        <v>0</v>
      </c>
      <c r="Z1667" s="20">
        <v>0</v>
      </c>
      <c r="AB1667" s="20">
        <v>0</v>
      </c>
      <c r="AD1667" s="20">
        <v>0</v>
      </c>
      <c r="AF1667" s="20">
        <v>0</v>
      </c>
      <c r="AH1667" s="20">
        <v>0</v>
      </c>
      <c r="AJ1667" s="20">
        <v>0</v>
      </c>
      <c r="AK1667" s="26"/>
      <c r="AL1667" s="20">
        <v>855322</v>
      </c>
      <c r="AN1667" s="21">
        <v>855322</v>
      </c>
      <c r="AO1667" s="22"/>
      <c r="AP1667" s="20">
        <v>0</v>
      </c>
      <c r="AQ1667" s="20"/>
      <c r="AR1667" s="19">
        <v>19097</v>
      </c>
      <c r="AT1667" s="16" t="str">
        <f t="shared" ref="AT1667:AT1730" si="26">IF(AS1667&amp;AQ1667&amp;AO1667&amp;AM1667&amp;AK1667&amp;AI1667&amp;AG1667&amp;AE1667&amp;AC1667&amp;AA1667&amp;Y1667&amp;W1667&amp;U1667&amp;S1667&amp;M1667&amp;K1667&amp;O1667&amp;Q1667&lt;&gt;"","Yes","No")</f>
        <v>No</v>
      </c>
      <c r="AU1667" s="17"/>
      <c r="AV1667" s="18" t="s">
        <v>151</v>
      </c>
      <c r="AW1667" s="15"/>
      <c r="AX1667" s="6"/>
    </row>
    <row r="1668" spans="1:50" ht="11.25">
      <c r="A1668" s="3" t="s">
        <v>6593</v>
      </c>
      <c r="B1668" s="3" t="s">
        <v>1378</v>
      </c>
      <c r="C1668" s="22" t="s">
        <v>74</v>
      </c>
      <c r="D1668" s="310">
        <v>2215</v>
      </c>
      <c r="E1668" s="314">
        <v>20215</v>
      </c>
      <c r="F1668" s="22" t="s">
        <v>187</v>
      </c>
      <c r="G1668" s="22" t="s">
        <v>5166</v>
      </c>
      <c r="H1668" s="25">
        <v>57840</v>
      </c>
      <c r="I1668" s="19">
        <v>5</v>
      </c>
      <c r="J1668" s="20">
        <v>0</v>
      </c>
      <c r="L1668" s="20">
        <v>0</v>
      </c>
      <c r="N1668" s="20">
        <v>0</v>
      </c>
      <c r="P1668" s="20">
        <v>0</v>
      </c>
      <c r="R1668" s="20">
        <v>0</v>
      </c>
      <c r="T1668" s="20">
        <v>0</v>
      </c>
      <c r="V1668" s="20">
        <v>0</v>
      </c>
      <c r="X1668" s="20">
        <v>0</v>
      </c>
      <c r="Z1668" s="20">
        <v>0</v>
      </c>
      <c r="AB1668" s="20">
        <v>0</v>
      </c>
      <c r="AD1668" s="20">
        <v>0</v>
      </c>
      <c r="AF1668" s="20">
        <v>0</v>
      </c>
      <c r="AH1668" s="20">
        <v>0</v>
      </c>
      <c r="AJ1668" s="20">
        <v>0</v>
      </c>
      <c r="AK1668" s="26"/>
      <c r="AL1668" s="20">
        <v>1003893</v>
      </c>
      <c r="AN1668" s="21">
        <v>1003893</v>
      </c>
      <c r="AO1668" s="22"/>
      <c r="AP1668" s="20">
        <v>0</v>
      </c>
      <c r="AQ1668" s="20"/>
      <c r="AR1668" s="19">
        <v>12986</v>
      </c>
      <c r="AT1668" s="16" t="str">
        <f t="shared" si="26"/>
        <v>No</v>
      </c>
      <c r="AU1668" s="17"/>
      <c r="AV1668" s="18" t="s">
        <v>151</v>
      </c>
      <c r="AW1668" s="15"/>
      <c r="AX1668" s="6"/>
    </row>
    <row r="1669" spans="1:50" ht="11.25">
      <c r="A1669" s="3" t="s">
        <v>2154</v>
      </c>
      <c r="B1669" s="3" t="s">
        <v>254</v>
      </c>
      <c r="C1669" s="22" t="s">
        <v>41</v>
      </c>
      <c r="D1669" s="310" t="s">
        <v>2155</v>
      </c>
      <c r="E1669" s="314" t="s">
        <v>2156</v>
      </c>
      <c r="F1669" s="22" t="s">
        <v>187</v>
      </c>
      <c r="G1669" s="22" t="s">
        <v>222</v>
      </c>
      <c r="H1669" s="25">
        <v>0</v>
      </c>
      <c r="I1669" s="19">
        <v>5</v>
      </c>
      <c r="J1669" s="20">
        <v>0</v>
      </c>
      <c r="L1669" s="20">
        <v>0</v>
      </c>
      <c r="N1669" s="20">
        <v>0</v>
      </c>
      <c r="P1669" s="20">
        <v>0</v>
      </c>
      <c r="R1669" s="20">
        <v>0</v>
      </c>
      <c r="T1669" s="20">
        <v>0</v>
      </c>
      <c r="V1669" s="20">
        <v>0</v>
      </c>
      <c r="X1669" s="20">
        <v>0</v>
      </c>
      <c r="Z1669" s="20">
        <v>0</v>
      </c>
      <c r="AB1669" s="20">
        <v>0</v>
      </c>
      <c r="AD1669" s="20">
        <v>0</v>
      </c>
      <c r="AF1669" s="20">
        <v>0</v>
      </c>
      <c r="AH1669" s="20">
        <v>0</v>
      </c>
      <c r="AJ1669" s="20">
        <v>0</v>
      </c>
      <c r="AK1669" s="26"/>
      <c r="AL1669" s="20">
        <v>303702</v>
      </c>
      <c r="AN1669" s="21">
        <v>303702</v>
      </c>
      <c r="AO1669" s="22"/>
      <c r="AP1669" s="20">
        <v>0</v>
      </c>
      <c r="AQ1669" s="20"/>
      <c r="AR1669" s="19">
        <v>9278</v>
      </c>
      <c r="AT1669" s="16" t="str">
        <f t="shared" si="26"/>
        <v>No</v>
      </c>
      <c r="AU1669" s="17"/>
      <c r="AV1669" s="18" t="s">
        <v>151</v>
      </c>
      <c r="AW1669" s="15"/>
      <c r="AX1669" s="6"/>
    </row>
    <row r="1670" spans="1:50" ht="11.25">
      <c r="A1670" s="3" t="s">
        <v>5078</v>
      </c>
      <c r="B1670" s="3" t="s">
        <v>5079</v>
      </c>
      <c r="C1670" s="22" t="s">
        <v>19</v>
      </c>
      <c r="E1670" s="314" t="s">
        <v>5080</v>
      </c>
      <c r="F1670" s="22" t="s">
        <v>235</v>
      </c>
      <c r="G1670" s="22" t="s">
        <v>222</v>
      </c>
      <c r="H1670" s="25">
        <v>0</v>
      </c>
      <c r="I1670" s="19">
        <v>5</v>
      </c>
      <c r="J1670" s="20">
        <v>0</v>
      </c>
      <c r="L1670" s="20">
        <v>0</v>
      </c>
      <c r="N1670" s="20">
        <v>0</v>
      </c>
      <c r="P1670" s="20">
        <v>0</v>
      </c>
      <c r="R1670" s="20">
        <v>0</v>
      </c>
      <c r="T1670" s="20">
        <v>0</v>
      </c>
      <c r="V1670" s="20">
        <v>0</v>
      </c>
      <c r="X1670" s="20">
        <v>0</v>
      </c>
      <c r="Z1670" s="20">
        <v>0</v>
      </c>
      <c r="AB1670" s="20">
        <v>0</v>
      </c>
      <c r="AD1670" s="20">
        <v>0</v>
      </c>
      <c r="AF1670" s="20">
        <v>0</v>
      </c>
      <c r="AH1670" s="20">
        <v>0</v>
      </c>
      <c r="AJ1670" s="20">
        <v>0</v>
      </c>
      <c r="AK1670" s="26"/>
      <c r="AL1670" s="20">
        <v>354243</v>
      </c>
      <c r="AN1670" s="21">
        <v>354243</v>
      </c>
      <c r="AO1670" s="22"/>
      <c r="AP1670" s="20">
        <v>0</v>
      </c>
      <c r="AQ1670" s="20"/>
      <c r="AR1670" s="19">
        <v>4596</v>
      </c>
      <c r="AT1670" s="16" t="str">
        <f t="shared" si="26"/>
        <v>No</v>
      </c>
      <c r="AU1670" s="17"/>
      <c r="AV1670" s="18" t="s">
        <v>5331</v>
      </c>
      <c r="AW1670" s="15"/>
      <c r="AX1670" s="6"/>
    </row>
    <row r="1671" spans="1:50" ht="11.25">
      <c r="A1671" s="3" t="s">
        <v>5245</v>
      </c>
      <c r="B1671" s="3" t="s">
        <v>3299</v>
      </c>
      <c r="C1671" s="22" t="s">
        <v>117</v>
      </c>
      <c r="D1671" s="310" t="s">
        <v>4435</v>
      </c>
      <c r="E1671" s="314" t="s">
        <v>4436</v>
      </c>
      <c r="F1671" s="22" t="s">
        <v>235</v>
      </c>
      <c r="G1671" s="22" t="s">
        <v>222</v>
      </c>
      <c r="H1671" s="25">
        <v>0</v>
      </c>
      <c r="I1671" s="19">
        <v>5</v>
      </c>
      <c r="J1671" s="20">
        <v>0</v>
      </c>
      <c r="L1671" s="20">
        <v>0</v>
      </c>
      <c r="N1671" s="20">
        <v>0</v>
      </c>
      <c r="P1671" s="20">
        <v>0</v>
      </c>
      <c r="R1671" s="20">
        <v>0</v>
      </c>
      <c r="T1671" s="20">
        <v>0</v>
      </c>
      <c r="V1671" s="20">
        <v>0</v>
      </c>
      <c r="X1671" s="20">
        <v>0</v>
      </c>
      <c r="Z1671" s="20">
        <v>0</v>
      </c>
      <c r="AB1671" s="20">
        <v>0</v>
      </c>
      <c r="AD1671" s="20">
        <v>0</v>
      </c>
      <c r="AF1671" s="20">
        <v>0</v>
      </c>
      <c r="AH1671" s="20">
        <v>0</v>
      </c>
      <c r="AJ1671" s="20">
        <v>0</v>
      </c>
      <c r="AK1671" s="26"/>
      <c r="AL1671" s="20">
        <v>134148</v>
      </c>
      <c r="AN1671" s="21">
        <v>134148</v>
      </c>
      <c r="AO1671" s="22"/>
      <c r="AP1671" s="20">
        <v>0</v>
      </c>
      <c r="AQ1671" s="20"/>
      <c r="AR1671" s="19">
        <v>4547</v>
      </c>
      <c r="AT1671" s="16" t="str">
        <f t="shared" si="26"/>
        <v>No</v>
      </c>
      <c r="AU1671" s="17"/>
      <c r="AV1671" s="18" t="s">
        <v>5331</v>
      </c>
      <c r="AW1671" s="15"/>
      <c r="AX1671" s="6"/>
    </row>
    <row r="1672" spans="1:50" ht="11.25">
      <c r="A1672" s="3" t="s">
        <v>3312</v>
      </c>
      <c r="B1672" s="3" t="s">
        <v>3313</v>
      </c>
      <c r="C1672" s="22" t="s">
        <v>113</v>
      </c>
      <c r="D1672" s="310" t="s">
        <v>3314</v>
      </c>
      <c r="E1672" s="314" t="s">
        <v>3315</v>
      </c>
      <c r="F1672" s="22" t="s">
        <v>187</v>
      </c>
      <c r="G1672" s="22" t="s">
        <v>222</v>
      </c>
      <c r="H1672" s="25">
        <v>0</v>
      </c>
      <c r="I1672" s="19">
        <v>5</v>
      </c>
      <c r="J1672" s="20">
        <v>0</v>
      </c>
      <c r="L1672" s="20">
        <v>0</v>
      </c>
      <c r="N1672" s="20">
        <v>0</v>
      </c>
      <c r="P1672" s="20">
        <v>0</v>
      </c>
      <c r="R1672" s="20">
        <v>0</v>
      </c>
      <c r="T1672" s="20">
        <v>0</v>
      </c>
      <c r="V1672" s="20">
        <v>0</v>
      </c>
      <c r="X1672" s="20">
        <v>0</v>
      </c>
      <c r="Z1672" s="20">
        <v>0</v>
      </c>
      <c r="AB1672" s="20">
        <v>0</v>
      </c>
      <c r="AD1672" s="20">
        <v>0</v>
      </c>
      <c r="AF1672" s="20">
        <v>0</v>
      </c>
      <c r="AH1672" s="20">
        <v>0</v>
      </c>
      <c r="AJ1672" s="20">
        <v>0</v>
      </c>
      <c r="AK1672" s="26"/>
      <c r="AL1672" s="20">
        <v>692436</v>
      </c>
      <c r="AN1672" s="21">
        <v>692436</v>
      </c>
      <c r="AO1672" s="22"/>
      <c r="AP1672" s="20">
        <v>0</v>
      </c>
      <c r="AQ1672" s="20"/>
      <c r="AR1672" s="19">
        <v>28484</v>
      </c>
      <c r="AT1672" s="16" t="str">
        <f t="shared" si="26"/>
        <v>No</v>
      </c>
      <c r="AU1672" s="17"/>
      <c r="AV1672" s="18" t="s">
        <v>5331</v>
      </c>
      <c r="AW1672" s="15"/>
      <c r="AX1672" s="6"/>
    </row>
    <row r="1673" spans="1:50" ht="11.25">
      <c r="A1673" s="3" t="s">
        <v>1017</v>
      </c>
      <c r="B1673" s="3" t="s">
        <v>1018</v>
      </c>
      <c r="C1673" s="22" t="s">
        <v>57</v>
      </c>
      <c r="D1673" s="310" t="s">
        <v>1019</v>
      </c>
      <c r="E1673" s="314">
        <v>55234</v>
      </c>
      <c r="F1673" s="22" t="s">
        <v>160</v>
      </c>
      <c r="G1673" s="22" t="s">
        <v>5166</v>
      </c>
      <c r="H1673" s="25">
        <v>0</v>
      </c>
      <c r="I1673" s="19">
        <v>5</v>
      </c>
      <c r="J1673" s="20">
        <v>0</v>
      </c>
      <c r="L1673" s="20">
        <v>0</v>
      </c>
      <c r="N1673" s="20">
        <v>0</v>
      </c>
      <c r="P1673" s="20">
        <v>0</v>
      </c>
      <c r="R1673" s="20">
        <v>0</v>
      </c>
      <c r="T1673" s="20">
        <v>0</v>
      </c>
      <c r="V1673" s="20">
        <v>0</v>
      </c>
      <c r="X1673" s="20">
        <v>0</v>
      </c>
      <c r="Z1673" s="20">
        <v>0</v>
      </c>
      <c r="AB1673" s="20">
        <v>0</v>
      </c>
      <c r="AD1673" s="20">
        <v>0</v>
      </c>
      <c r="AF1673" s="20">
        <v>0</v>
      </c>
      <c r="AH1673" s="20">
        <v>0</v>
      </c>
      <c r="AJ1673" s="20">
        <v>0</v>
      </c>
      <c r="AK1673" s="26"/>
      <c r="AL1673" s="20">
        <v>443261</v>
      </c>
      <c r="AN1673" s="21">
        <v>443261</v>
      </c>
      <c r="AO1673" s="22"/>
      <c r="AP1673" s="20">
        <v>0</v>
      </c>
      <c r="AQ1673" s="20"/>
      <c r="AR1673" s="19">
        <v>5526</v>
      </c>
      <c r="AT1673" s="16" t="str">
        <f t="shared" si="26"/>
        <v>No</v>
      </c>
      <c r="AU1673" s="17"/>
      <c r="AV1673" s="18" t="s">
        <v>5331</v>
      </c>
      <c r="AW1673" s="15"/>
      <c r="AX1673" s="6"/>
    </row>
    <row r="1674" spans="1:50" ht="11.25">
      <c r="A1674" s="3" t="s">
        <v>3984</v>
      </c>
      <c r="B1674" s="3" t="s">
        <v>3985</v>
      </c>
      <c r="C1674" s="22" t="s">
        <v>48</v>
      </c>
      <c r="D1674" s="310" t="s">
        <v>3986</v>
      </c>
      <c r="E1674" s="314" t="s">
        <v>3987</v>
      </c>
      <c r="F1674" s="22" t="s">
        <v>235</v>
      </c>
      <c r="G1674" s="22" t="s">
        <v>222</v>
      </c>
      <c r="H1674" s="25">
        <v>0</v>
      </c>
      <c r="I1674" s="19">
        <v>5</v>
      </c>
      <c r="J1674" s="20">
        <v>0</v>
      </c>
      <c r="L1674" s="20">
        <v>0</v>
      </c>
      <c r="N1674" s="20">
        <v>0</v>
      </c>
      <c r="P1674" s="20">
        <v>0</v>
      </c>
      <c r="R1674" s="20">
        <v>0</v>
      </c>
      <c r="T1674" s="20">
        <v>0</v>
      </c>
      <c r="V1674" s="20">
        <v>0</v>
      </c>
      <c r="X1674" s="20">
        <v>0</v>
      </c>
      <c r="Z1674" s="20">
        <v>0</v>
      </c>
      <c r="AB1674" s="20">
        <v>0</v>
      </c>
      <c r="AD1674" s="20">
        <v>0</v>
      </c>
      <c r="AF1674" s="20">
        <v>0</v>
      </c>
      <c r="AH1674" s="20">
        <v>0</v>
      </c>
      <c r="AJ1674" s="20">
        <v>0</v>
      </c>
      <c r="AK1674" s="26"/>
      <c r="AL1674" s="20">
        <v>147163</v>
      </c>
      <c r="AN1674" s="21">
        <v>147163</v>
      </c>
      <c r="AO1674" s="22"/>
      <c r="AP1674" s="20">
        <v>0</v>
      </c>
      <c r="AQ1674" s="20"/>
      <c r="AR1674" s="19">
        <v>4262</v>
      </c>
      <c r="AT1674" s="16" t="str">
        <f t="shared" si="26"/>
        <v>No</v>
      </c>
      <c r="AU1674" s="17"/>
      <c r="AV1674" s="18" t="s">
        <v>5331</v>
      </c>
      <c r="AW1674" s="15"/>
      <c r="AX1674" s="6"/>
    </row>
    <row r="1675" spans="1:50" ht="11.25">
      <c r="A1675" s="3" t="s">
        <v>5690</v>
      </c>
      <c r="B1675" s="3" t="s">
        <v>5691</v>
      </c>
      <c r="C1675" s="22" t="s">
        <v>56</v>
      </c>
      <c r="E1675" s="314" t="s">
        <v>5692</v>
      </c>
      <c r="F1675" s="22" t="s">
        <v>235</v>
      </c>
      <c r="G1675" s="22" t="s">
        <v>222</v>
      </c>
      <c r="H1675" s="25">
        <v>0</v>
      </c>
      <c r="I1675" s="19">
        <v>5</v>
      </c>
      <c r="J1675" s="20">
        <v>0</v>
      </c>
      <c r="L1675" s="20">
        <v>0</v>
      </c>
      <c r="N1675" s="20">
        <v>0</v>
      </c>
      <c r="P1675" s="20">
        <v>0</v>
      </c>
      <c r="R1675" s="20">
        <v>0</v>
      </c>
      <c r="T1675" s="20">
        <v>0</v>
      </c>
      <c r="V1675" s="20">
        <v>0</v>
      </c>
      <c r="X1675" s="20">
        <v>0</v>
      </c>
      <c r="Z1675" s="20">
        <v>0</v>
      </c>
      <c r="AB1675" s="20">
        <v>0</v>
      </c>
      <c r="AD1675" s="20">
        <v>0</v>
      </c>
      <c r="AF1675" s="20">
        <v>0</v>
      </c>
      <c r="AH1675" s="20">
        <v>0</v>
      </c>
      <c r="AJ1675" s="20">
        <v>0</v>
      </c>
      <c r="AK1675" s="26"/>
      <c r="AL1675" s="20">
        <v>254673</v>
      </c>
      <c r="AN1675" s="21">
        <v>254673</v>
      </c>
      <c r="AO1675" s="22"/>
      <c r="AP1675" s="20">
        <v>0</v>
      </c>
      <c r="AQ1675" s="20"/>
      <c r="AR1675" s="19">
        <v>5691</v>
      </c>
      <c r="AT1675" s="16" t="str">
        <f t="shared" si="26"/>
        <v>No</v>
      </c>
      <c r="AU1675" s="17"/>
      <c r="AV1675" s="18" t="s">
        <v>5331</v>
      </c>
      <c r="AW1675" s="15"/>
      <c r="AX1675" s="6"/>
    </row>
    <row r="1676" spans="1:50" ht="11.25">
      <c r="A1676" s="3" t="s">
        <v>2339</v>
      </c>
      <c r="B1676" s="3" t="s">
        <v>2340</v>
      </c>
      <c r="C1676" s="22" t="s">
        <v>63</v>
      </c>
      <c r="D1676" s="310" t="s">
        <v>2341</v>
      </c>
      <c r="E1676" s="314" t="s">
        <v>2342</v>
      </c>
      <c r="F1676" s="22" t="s">
        <v>187</v>
      </c>
      <c r="G1676" s="22" t="s">
        <v>222</v>
      </c>
      <c r="H1676" s="25">
        <v>0</v>
      </c>
      <c r="I1676" s="19">
        <v>5</v>
      </c>
      <c r="J1676" s="20">
        <v>0</v>
      </c>
      <c r="L1676" s="20">
        <v>0</v>
      </c>
      <c r="N1676" s="20">
        <v>0</v>
      </c>
      <c r="P1676" s="20">
        <v>0</v>
      </c>
      <c r="R1676" s="20">
        <v>0</v>
      </c>
      <c r="T1676" s="20">
        <v>0</v>
      </c>
      <c r="V1676" s="20">
        <v>0</v>
      </c>
      <c r="X1676" s="20">
        <v>0</v>
      </c>
      <c r="Z1676" s="20">
        <v>0</v>
      </c>
      <c r="AB1676" s="20">
        <v>0</v>
      </c>
      <c r="AD1676" s="20">
        <v>0</v>
      </c>
      <c r="AF1676" s="20">
        <v>0</v>
      </c>
      <c r="AH1676" s="20">
        <v>0</v>
      </c>
      <c r="AJ1676" s="20">
        <v>0</v>
      </c>
      <c r="AK1676" s="26"/>
      <c r="AL1676" s="20">
        <v>354275</v>
      </c>
      <c r="AN1676" s="21">
        <v>354275</v>
      </c>
      <c r="AO1676" s="22"/>
      <c r="AP1676" s="20">
        <v>0</v>
      </c>
      <c r="AQ1676" s="20"/>
      <c r="AR1676" s="19">
        <v>8033</v>
      </c>
      <c r="AT1676" s="16" t="str">
        <f t="shared" si="26"/>
        <v>No</v>
      </c>
      <c r="AU1676" s="17"/>
      <c r="AV1676" s="18" t="s">
        <v>5331</v>
      </c>
      <c r="AW1676" s="15"/>
      <c r="AX1676" s="6"/>
    </row>
    <row r="1677" spans="1:50" ht="11.25">
      <c r="A1677" s="3" t="s">
        <v>4355</v>
      </c>
      <c r="B1677" s="3" t="s">
        <v>1243</v>
      </c>
      <c r="C1677" s="22" t="s">
        <v>62</v>
      </c>
      <c r="D1677" s="310" t="s">
        <v>4356</v>
      </c>
      <c r="E1677" s="314" t="s">
        <v>4357</v>
      </c>
      <c r="F1677" s="22" t="s">
        <v>187</v>
      </c>
      <c r="G1677" s="22" t="s">
        <v>222</v>
      </c>
      <c r="H1677" s="25">
        <v>0</v>
      </c>
      <c r="I1677" s="19">
        <v>5</v>
      </c>
      <c r="J1677" s="20">
        <v>0</v>
      </c>
      <c r="L1677" s="20">
        <v>0</v>
      </c>
      <c r="N1677" s="20">
        <v>0</v>
      </c>
      <c r="P1677" s="20">
        <v>0</v>
      </c>
      <c r="R1677" s="20">
        <v>0</v>
      </c>
      <c r="T1677" s="20">
        <v>0</v>
      </c>
      <c r="V1677" s="20">
        <v>0</v>
      </c>
      <c r="X1677" s="20">
        <v>0</v>
      </c>
      <c r="Z1677" s="20">
        <v>0</v>
      </c>
      <c r="AB1677" s="20">
        <v>0</v>
      </c>
      <c r="AD1677" s="20">
        <v>0</v>
      </c>
      <c r="AF1677" s="20">
        <v>0</v>
      </c>
      <c r="AH1677" s="20">
        <v>0</v>
      </c>
      <c r="AJ1677" s="20">
        <v>0</v>
      </c>
      <c r="AK1677" s="26"/>
      <c r="AL1677" s="20">
        <v>252017</v>
      </c>
      <c r="AN1677" s="21">
        <v>252017</v>
      </c>
      <c r="AO1677" s="22"/>
      <c r="AP1677" s="20">
        <v>0</v>
      </c>
      <c r="AQ1677" s="20"/>
      <c r="AR1677" s="19">
        <v>2231</v>
      </c>
      <c r="AT1677" s="16" t="str">
        <f t="shared" si="26"/>
        <v>No</v>
      </c>
      <c r="AU1677" s="17"/>
      <c r="AV1677" s="18" t="s">
        <v>5331</v>
      </c>
      <c r="AW1677" s="15"/>
      <c r="AX1677" s="6"/>
    </row>
    <row r="1678" spans="1:50" ht="11.25">
      <c r="A1678" s="3" t="s">
        <v>5364</v>
      </c>
      <c r="B1678" s="3" t="s">
        <v>5365</v>
      </c>
      <c r="C1678" s="22" t="s">
        <v>33</v>
      </c>
      <c r="D1678" s="310" t="s">
        <v>5366</v>
      </c>
      <c r="E1678" s="314">
        <v>11152</v>
      </c>
      <c r="F1678" s="22" t="s">
        <v>160</v>
      </c>
      <c r="G1678" s="22" t="s">
        <v>5166</v>
      </c>
      <c r="H1678" s="25">
        <v>0</v>
      </c>
      <c r="I1678" s="19">
        <v>5</v>
      </c>
      <c r="J1678" s="20">
        <v>0</v>
      </c>
      <c r="L1678" s="20">
        <v>0</v>
      </c>
      <c r="N1678" s="20">
        <v>0</v>
      </c>
      <c r="P1678" s="20">
        <v>0</v>
      </c>
      <c r="R1678" s="20">
        <v>0</v>
      </c>
      <c r="T1678" s="20">
        <v>0</v>
      </c>
      <c r="V1678" s="20">
        <v>0</v>
      </c>
      <c r="X1678" s="20">
        <v>0</v>
      </c>
      <c r="Z1678" s="20">
        <v>0</v>
      </c>
      <c r="AB1678" s="20">
        <v>0</v>
      </c>
      <c r="AD1678" s="20">
        <v>0</v>
      </c>
      <c r="AF1678" s="20">
        <v>0</v>
      </c>
      <c r="AH1678" s="20">
        <v>0</v>
      </c>
      <c r="AJ1678" s="20">
        <v>0</v>
      </c>
      <c r="AK1678" s="26"/>
      <c r="AL1678" s="20">
        <v>777548</v>
      </c>
      <c r="AN1678" s="21">
        <v>777548</v>
      </c>
      <c r="AO1678" s="22"/>
      <c r="AP1678" s="20">
        <v>0</v>
      </c>
      <c r="AQ1678" s="20"/>
      <c r="AR1678" s="19">
        <v>15100</v>
      </c>
      <c r="AT1678" s="16" t="str">
        <f t="shared" si="26"/>
        <v>No</v>
      </c>
      <c r="AU1678" s="17"/>
      <c r="AV1678" s="18" t="s">
        <v>5331</v>
      </c>
      <c r="AW1678" s="15"/>
      <c r="AX1678" s="6"/>
    </row>
    <row r="1679" spans="1:50" ht="11.25">
      <c r="A1679" s="3" t="s">
        <v>1100</v>
      </c>
      <c r="B1679" s="3" t="s">
        <v>396</v>
      </c>
      <c r="C1679" s="22" t="s">
        <v>109</v>
      </c>
      <c r="D1679" s="310" t="s">
        <v>1101</v>
      </c>
      <c r="E1679" s="314">
        <v>127</v>
      </c>
      <c r="F1679" s="22" t="s">
        <v>160</v>
      </c>
      <c r="G1679" s="22" t="s">
        <v>5166</v>
      </c>
      <c r="H1679" s="25">
        <v>0</v>
      </c>
      <c r="I1679" s="19">
        <v>5</v>
      </c>
      <c r="J1679" s="20">
        <v>0</v>
      </c>
      <c r="L1679" s="20">
        <v>0</v>
      </c>
      <c r="N1679" s="20">
        <v>0</v>
      </c>
      <c r="P1679" s="20">
        <v>0</v>
      </c>
      <c r="R1679" s="20">
        <v>0</v>
      </c>
      <c r="T1679" s="20">
        <v>0</v>
      </c>
      <c r="V1679" s="20">
        <v>0</v>
      </c>
      <c r="X1679" s="20">
        <v>0</v>
      </c>
      <c r="Z1679" s="20">
        <v>0</v>
      </c>
      <c r="AB1679" s="20">
        <v>0</v>
      </c>
      <c r="AD1679" s="20">
        <v>0</v>
      </c>
      <c r="AF1679" s="20">
        <v>0</v>
      </c>
      <c r="AH1679" s="20">
        <v>0</v>
      </c>
      <c r="AJ1679" s="20">
        <v>0</v>
      </c>
      <c r="AK1679" s="26"/>
      <c r="AL1679" s="20">
        <v>432064</v>
      </c>
      <c r="AN1679" s="21">
        <v>432064</v>
      </c>
      <c r="AO1679" s="22"/>
      <c r="AP1679" s="20">
        <v>0</v>
      </c>
      <c r="AQ1679" s="20"/>
      <c r="AR1679" s="19">
        <v>3847</v>
      </c>
      <c r="AT1679" s="16" t="str">
        <f t="shared" si="26"/>
        <v>No</v>
      </c>
      <c r="AU1679" s="17"/>
      <c r="AV1679" s="18" t="s">
        <v>5331</v>
      </c>
      <c r="AW1679" s="15"/>
      <c r="AX1679" s="6"/>
    </row>
    <row r="1680" spans="1:50" ht="11.25">
      <c r="A1680" s="3" t="s">
        <v>4574</v>
      </c>
      <c r="B1680" s="3" t="s">
        <v>4575</v>
      </c>
      <c r="C1680" s="22" t="s">
        <v>64</v>
      </c>
      <c r="D1680" s="310" t="s">
        <v>4576</v>
      </c>
      <c r="E1680" s="314" t="s">
        <v>4577</v>
      </c>
      <c r="F1680" s="22" t="s">
        <v>187</v>
      </c>
      <c r="G1680" s="22" t="s">
        <v>222</v>
      </c>
      <c r="H1680" s="25">
        <v>0</v>
      </c>
      <c r="I1680" s="19">
        <v>5</v>
      </c>
      <c r="J1680" s="20">
        <v>0</v>
      </c>
      <c r="L1680" s="20">
        <v>0</v>
      </c>
      <c r="N1680" s="20">
        <v>0</v>
      </c>
      <c r="P1680" s="20">
        <v>0</v>
      </c>
      <c r="R1680" s="20">
        <v>0</v>
      </c>
      <c r="T1680" s="20">
        <v>0</v>
      </c>
      <c r="V1680" s="20">
        <v>0</v>
      </c>
      <c r="X1680" s="20">
        <v>0</v>
      </c>
      <c r="Z1680" s="20">
        <v>0</v>
      </c>
      <c r="AB1680" s="20">
        <v>0</v>
      </c>
      <c r="AD1680" s="20">
        <v>0</v>
      </c>
      <c r="AF1680" s="20">
        <v>0</v>
      </c>
      <c r="AH1680" s="20">
        <v>0</v>
      </c>
      <c r="AJ1680" s="20">
        <v>0</v>
      </c>
      <c r="AK1680" s="26"/>
      <c r="AL1680" s="20">
        <v>145332</v>
      </c>
      <c r="AN1680" s="21">
        <v>145332</v>
      </c>
      <c r="AO1680" s="22"/>
      <c r="AP1680" s="20">
        <v>0</v>
      </c>
      <c r="AQ1680" s="20"/>
      <c r="AR1680" s="19">
        <v>6650</v>
      </c>
      <c r="AT1680" s="16" t="str">
        <f t="shared" si="26"/>
        <v>No</v>
      </c>
      <c r="AU1680" s="17"/>
      <c r="AV1680" s="18" t="s">
        <v>5331</v>
      </c>
      <c r="AW1680" s="15"/>
      <c r="AX1680" s="6"/>
    </row>
    <row r="1681" spans="1:50" ht="11.25">
      <c r="A1681" s="3" t="s">
        <v>4096</v>
      </c>
      <c r="B1681" s="3" t="s">
        <v>342</v>
      </c>
      <c r="C1681" s="22" t="s">
        <v>65</v>
      </c>
      <c r="D1681" s="310" t="s">
        <v>4097</v>
      </c>
      <c r="E1681" s="314" t="s">
        <v>4098</v>
      </c>
      <c r="F1681" s="22" t="s">
        <v>187</v>
      </c>
      <c r="G1681" s="22" t="s">
        <v>222</v>
      </c>
      <c r="H1681" s="25">
        <v>0</v>
      </c>
      <c r="I1681" s="19">
        <v>5</v>
      </c>
      <c r="J1681" s="20">
        <v>0</v>
      </c>
      <c r="L1681" s="20">
        <v>0</v>
      </c>
      <c r="N1681" s="20">
        <v>0</v>
      </c>
      <c r="P1681" s="20">
        <v>0</v>
      </c>
      <c r="R1681" s="20">
        <v>0</v>
      </c>
      <c r="T1681" s="20">
        <v>0</v>
      </c>
      <c r="V1681" s="20">
        <v>0</v>
      </c>
      <c r="X1681" s="20">
        <v>0</v>
      </c>
      <c r="Z1681" s="20">
        <v>0</v>
      </c>
      <c r="AB1681" s="20">
        <v>0</v>
      </c>
      <c r="AD1681" s="20">
        <v>0</v>
      </c>
      <c r="AF1681" s="20">
        <v>0</v>
      </c>
      <c r="AH1681" s="20">
        <v>0</v>
      </c>
      <c r="AJ1681" s="20">
        <v>0</v>
      </c>
      <c r="AK1681" s="26"/>
      <c r="AL1681" s="20">
        <v>235225</v>
      </c>
      <c r="AN1681" s="21">
        <v>235225</v>
      </c>
      <c r="AO1681" s="22"/>
      <c r="AP1681" s="20">
        <v>0</v>
      </c>
      <c r="AQ1681" s="20"/>
      <c r="AR1681" s="19">
        <v>3447</v>
      </c>
      <c r="AT1681" s="16" t="str">
        <f t="shared" si="26"/>
        <v>No</v>
      </c>
      <c r="AU1681" s="17"/>
      <c r="AV1681" s="18" t="s">
        <v>5331</v>
      </c>
      <c r="AW1681" s="15"/>
      <c r="AX1681" s="6"/>
    </row>
    <row r="1682" spans="1:50" ht="11.25">
      <c r="A1682" s="3" t="s">
        <v>2198</v>
      </c>
      <c r="B1682" s="3" t="s">
        <v>2199</v>
      </c>
      <c r="C1682" s="22" t="s">
        <v>41</v>
      </c>
      <c r="D1682" s="310" t="s">
        <v>2200</v>
      </c>
      <c r="E1682" s="314" t="s">
        <v>2201</v>
      </c>
      <c r="F1682" s="22" t="s">
        <v>187</v>
      </c>
      <c r="G1682" s="22" t="s">
        <v>222</v>
      </c>
      <c r="H1682" s="25">
        <v>0</v>
      </c>
      <c r="I1682" s="19">
        <v>5</v>
      </c>
      <c r="J1682" s="20">
        <v>0</v>
      </c>
      <c r="L1682" s="20">
        <v>0</v>
      </c>
      <c r="N1682" s="20">
        <v>0</v>
      </c>
      <c r="P1682" s="20">
        <v>0</v>
      </c>
      <c r="R1682" s="20">
        <v>0</v>
      </c>
      <c r="T1682" s="20">
        <v>0</v>
      </c>
      <c r="V1682" s="20">
        <v>0</v>
      </c>
      <c r="X1682" s="20">
        <v>0</v>
      </c>
      <c r="Z1682" s="20">
        <v>0</v>
      </c>
      <c r="AB1682" s="20">
        <v>0</v>
      </c>
      <c r="AD1682" s="20">
        <v>0</v>
      </c>
      <c r="AF1682" s="20">
        <v>0</v>
      </c>
      <c r="AH1682" s="20">
        <v>0</v>
      </c>
      <c r="AJ1682" s="20">
        <v>0</v>
      </c>
      <c r="AK1682" s="26"/>
      <c r="AL1682" s="20">
        <v>256441</v>
      </c>
      <c r="AN1682" s="21">
        <v>256441</v>
      </c>
      <c r="AO1682" s="22"/>
      <c r="AP1682" s="20">
        <v>0</v>
      </c>
      <c r="AQ1682" s="20"/>
      <c r="AR1682" s="19">
        <v>5927</v>
      </c>
      <c r="AT1682" s="16" t="str">
        <f t="shared" si="26"/>
        <v>No</v>
      </c>
      <c r="AU1682" s="17"/>
      <c r="AV1682" s="18" t="s">
        <v>5331</v>
      </c>
      <c r="AW1682" s="15"/>
      <c r="AX1682" s="6"/>
    </row>
    <row r="1683" spans="1:50" ht="11.25">
      <c r="A1683" s="3" t="s">
        <v>3863</v>
      </c>
      <c r="B1683" s="3" t="s">
        <v>3864</v>
      </c>
      <c r="C1683" s="22" t="s">
        <v>65</v>
      </c>
      <c r="D1683" s="310" t="s">
        <v>3865</v>
      </c>
      <c r="E1683" s="314" t="s">
        <v>3866</v>
      </c>
      <c r="F1683" s="22" t="s">
        <v>187</v>
      </c>
      <c r="G1683" s="22" t="s">
        <v>222</v>
      </c>
      <c r="H1683" s="25">
        <v>0</v>
      </c>
      <c r="I1683" s="19">
        <v>5</v>
      </c>
      <c r="J1683" s="20">
        <v>0</v>
      </c>
      <c r="L1683" s="20">
        <v>0</v>
      </c>
      <c r="N1683" s="20">
        <v>0</v>
      </c>
      <c r="P1683" s="20">
        <v>0</v>
      </c>
      <c r="R1683" s="20">
        <v>0</v>
      </c>
      <c r="T1683" s="20">
        <v>0</v>
      </c>
      <c r="V1683" s="20">
        <v>0</v>
      </c>
      <c r="X1683" s="20">
        <v>0</v>
      </c>
      <c r="Z1683" s="20">
        <v>0</v>
      </c>
      <c r="AB1683" s="20">
        <v>0</v>
      </c>
      <c r="AD1683" s="20">
        <v>0</v>
      </c>
      <c r="AF1683" s="20">
        <v>0</v>
      </c>
      <c r="AH1683" s="20">
        <v>0</v>
      </c>
      <c r="AJ1683" s="20">
        <v>0</v>
      </c>
      <c r="AK1683" s="26"/>
      <c r="AL1683" s="20">
        <v>183626</v>
      </c>
      <c r="AN1683" s="21">
        <v>183626</v>
      </c>
      <c r="AO1683" s="22"/>
      <c r="AP1683" s="20">
        <v>0</v>
      </c>
      <c r="AQ1683" s="20"/>
      <c r="AR1683" s="19">
        <v>5226</v>
      </c>
      <c r="AT1683" s="16" t="str">
        <f t="shared" si="26"/>
        <v>No</v>
      </c>
      <c r="AU1683" s="17"/>
      <c r="AV1683" s="18" t="s">
        <v>5331</v>
      </c>
      <c r="AW1683" s="15"/>
      <c r="AX1683" s="6"/>
    </row>
    <row r="1684" spans="1:50" ht="11.25">
      <c r="A1684" s="3" t="s">
        <v>4010</v>
      </c>
      <c r="B1684" s="3" t="s">
        <v>2844</v>
      </c>
      <c r="C1684" s="22" t="s">
        <v>48</v>
      </c>
      <c r="D1684" s="310" t="s">
        <v>4011</v>
      </c>
      <c r="E1684" s="314" t="s">
        <v>4012</v>
      </c>
      <c r="F1684" s="22" t="s">
        <v>235</v>
      </c>
      <c r="G1684" s="22" t="s">
        <v>222</v>
      </c>
      <c r="H1684" s="25">
        <v>0</v>
      </c>
      <c r="I1684" s="19">
        <v>5</v>
      </c>
      <c r="J1684" s="20">
        <v>0</v>
      </c>
      <c r="L1684" s="20">
        <v>0</v>
      </c>
      <c r="N1684" s="20">
        <v>0</v>
      </c>
      <c r="P1684" s="20">
        <v>0</v>
      </c>
      <c r="R1684" s="20">
        <v>0</v>
      </c>
      <c r="T1684" s="20">
        <v>0</v>
      </c>
      <c r="V1684" s="20">
        <v>0</v>
      </c>
      <c r="X1684" s="20">
        <v>0</v>
      </c>
      <c r="Z1684" s="20">
        <v>0</v>
      </c>
      <c r="AB1684" s="20">
        <v>0</v>
      </c>
      <c r="AD1684" s="20">
        <v>0</v>
      </c>
      <c r="AF1684" s="20">
        <v>0</v>
      </c>
      <c r="AH1684" s="20">
        <v>0</v>
      </c>
      <c r="AJ1684" s="20">
        <v>0</v>
      </c>
      <c r="AK1684" s="26"/>
      <c r="AL1684" s="20">
        <v>104188</v>
      </c>
      <c r="AN1684" s="21">
        <v>104188</v>
      </c>
      <c r="AO1684" s="22"/>
      <c r="AP1684" s="20">
        <v>0</v>
      </c>
      <c r="AQ1684" s="20"/>
      <c r="AR1684" s="19">
        <v>4578</v>
      </c>
      <c r="AT1684" s="16" t="str">
        <f t="shared" si="26"/>
        <v>No</v>
      </c>
      <c r="AU1684" s="17"/>
      <c r="AV1684" s="18" t="s">
        <v>151</v>
      </c>
      <c r="AW1684" s="15"/>
      <c r="AX1684" s="6"/>
    </row>
    <row r="1685" spans="1:50" ht="11.25">
      <c r="A1685" s="3" t="s">
        <v>2813</v>
      </c>
      <c r="B1685" s="3" t="s">
        <v>2814</v>
      </c>
      <c r="C1685" s="22" t="s">
        <v>113</v>
      </c>
      <c r="D1685" s="310" t="s">
        <v>2815</v>
      </c>
      <c r="E1685" s="314" t="s">
        <v>2816</v>
      </c>
      <c r="F1685" s="22" t="s">
        <v>187</v>
      </c>
      <c r="G1685" s="22" t="s">
        <v>222</v>
      </c>
      <c r="H1685" s="25">
        <v>0</v>
      </c>
      <c r="I1685" s="19">
        <v>5</v>
      </c>
      <c r="J1685" s="20">
        <v>0</v>
      </c>
      <c r="L1685" s="20">
        <v>0</v>
      </c>
      <c r="N1685" s="20">
        <v>0</v>
      </c>
      <c r="P1685" s="20">
        <v>0</v>
      </c>
      <c r="R1685" s="20">
        <v>0</v>
      </c>
      <c r="T1685" s="20">
        <v>0</v>
      </c>
      <c r="V1685" s="20">
        <v>0</v>
      </c>
      <c r="X1685" s="20">
        <v>0</v>
      </c>
      <c r="Z1685" s="20">
        <v>0</v>
      </c>
      <c r="AB1685" s="20">
        <v>0</v>
      </c>
      <c r="AD1685" s="20">
        <v>0</v>
      </c>
      <c r="AF1685" s="20">
        <v>0</v>
      </c>
      <c r="AH1685" s="20">
        <v>0</v>
      </c>
      <c r="AJ1685" s="20">
        <v>0</v>
      </c>
      <c r="AK1685" s="26"/>
      <c r="AL1685" s="20">
        <v>484401</v>
      </c>
      <c r="AN1685" s="21">
        <v>484401</v>
      </c>
      <c r="AO1685" s="22"/>
      <c r="AP1685" s="20">
        <v>0</v>
      </c>
      <c r="AQ1685" s="20"/>
      <c r="AR1685" s="19">
        <v>18946</v>
      </c>
      <c r="AT1685" s="16" t="str">
        <f t="shared" si="26"/>
        <v>No</v>
      </c>
      <c r="AU1685" s="17"/>
      <c r="AV1685" s="18" t="s">
        <v>151</v>
      </c>
      <c r="AW1685" s="15"/>
      <c r="AX1685" s="6"/>
    </row>
    <row r="1686" spans="1:50" ht="11.25">
      <c r="A1686" s="3" t="s">
        <v>6587</v>
      </c>
      <c r="B1686" s="3" t="s">
        <v>4362</v>
      </c>
      <c r="C1686" s="22" t="s">
        <v>101</v>
      </c>
      <c r="E1686" s="314">
        <v>80298</v>
      </c>
      <c r="F1686" s="22" t="s">
        <v>235</v>
      </c>
      <c r="G1686" s="22" t="s">
        <v>5166</v>
      </c>
      <c r="H1686" s="25">
        <v>156777</v>
      </c>
      <c r="I1686" s="19">
        <v>5</v>
      </c>
      <c r="J1686" s="20">
        <v>0</v>
      </c>
      <c r="L1686" s="20">
        <v>0</v>
      </c>
      <c r="N1686" s="20">
        <v>0</v>
      </c>
      <c r="P1686" s="20">
        <v>0</v>
      </c>
      <c r="R1686" s="20">
        <v>0</v>
      </c>
      <c r="T1686" s="20">
        <v>0</v>
      </c>
      <c r="V1686" s="20">
        <v>0</v>
      </c>
      <c r="X1686" s="20">
        <v>0</v>
      </c>
      <c r="Z1686" s="20">
        <v>0</v>
      </c>
      <c r="AB1686" s="20">
        <v>0</v>
      </c>
      <c r="AD1686" s="20">
        <v>0</v>
      </c>
      <c r="AF1686" s="20">
        <v>0</v>
      </c>
      <c r="AH1686" s="20">
        <v>0</v>
      </c>
      <c r="AJ1686" s="20">
        <v>0</v>
      </c>
      <c r="AK1686" s="26"/>
      <c r="AL1686" s="20">
        <v>459210</v>
      </c>
      <c r="AN1686" s="21">
        <v>459210</v>
      </c>
      <c r="AO1686" s="22"/>
      <c r="AP1686" s="20">
        <v>0</v>
      </c>
      <c r="AQ1686" s="20"/>
      <c r="AR1686" s="19">
        <v>6758</v>
      </c>
      <c r="AT1686" s="16" t="str">
        <f t="shared" si="26"/>
        <v>No</v>
      </c>
      <c r="AU1686" s="17"/>
      <c r="AV1686" s="18" t="s">
        <v>5331</v>
      </c>
      <c r="AW1686" s="15"/>
      <c r="AX1686" s="6"/>
    </row>
    <row r="1687" spans="1:50" ht="11.25">
      <c r="A1687" s="3" t="s">
        <v>5717</v>
      </c>
      <c r="B1687" s="3" t="s">
        <v>5718</v>
      </c>
      <c r="C1687" s="22" t="s">
        <v>21</v>
      </c>
      <c r="E1687" s="314">
        <v>90261</v>
      </c>
      <c r="F1687" s="22" t="s">
        <v>187</v>
      </c>
      <c r="G1687" s="22" t="s">
        <v>5166</v>
      </c>
      <c r="H1687" s="25">
        <v>12150996</v>
      </c>
      <c r="I1687" s="19">
        <v>5</v>
      </c>
      <c r="J1687" s="20">
        <v>0</v>
      </c>
      <c r="L1687" s="20">
        <v>0</v>
      </c>
      <c r="N1687" s="20">
        <v>0</v>
      </c>
      <c r="P1687" s="20">
        <v>0</v>
      </c>
      <c r="R1687" s="20">
        <v>0</v>
      </c>
      <c r="T1687" s="20">
        <v>0</v>
      </c>
      <c r="V1687" s="20">
        <v>0</v>
      </c>
      <c r="X1687" s="20">
        <v>0</v>
      </c>
      <c r="Z1687" s="20">
        <v>0</v>
      </c>
      <c r="AB1687" s="20">
        <v>0</v>
      </c>
      <c r="AD1687" s="20">
        <v>0</v>
      </c>
      <c r="AF1687" s="20">
        <v>0</v>
      </c>
      <c r="AH1687" s="20">
        <v>0</v>
      </c>
      <c r="AJ1687" s="20">
        <v>0</v>
      </c>
      <c r="AK1687" s="26"/>
      <c r="AL1687" s="20">
        <v>388039</v>
      </c>
      <c r="AN1687" s="21">
        <v>388039</v>
      </c>
      <c r="AO1687" s="22"/>
      <c r="AP1687" s="20">
        <v>0</v>
      </c>
      <c r="AQ1687" s="20"/>
      <c r="AR1687" s="19">
        <v>6870</v>
      </c>
      <c r="AT1687" s="16" t="str">
        <f t="shared" si="26"/>
        <v>No</v>
      </c>
      <c r="AU1687" s="17"/>
      <c r="AV1687" s="18" t="s">
        <v>5331</v>
      </c>
      <c r="AW1687" s="15"/>
      <c r="AX1687" s="6"/>
    </row>
    <row r="1688" spans="1:50" ht="11.25">
      <c r="A1688" s="3" t="s">
        <v>5526</v>
      </c>
      <c r="B1688" s="3" t="s">
        <v>1030</v>
      </c>
      <c r="C1688" s="22" t="s">
        <v>21</v>
      </c>
      <c r="D1688" s="310" t="s">
        <v>5527</v>
      </c>
      <c r="E1688" s="314" t="s">
        <v>5528</v>
      </c>
      <c r="F1688" s="22" t="s">
        <v>187</v>
      </c>
      <c r="G1688" s="22" t="s">
        <v>222</v>
      </c>
      <c r="H1688" s="25">
        <v>0</v>
      </c>
      <c r="I1688" s="19">
        <v>5</v>
      </c>
      <c r="J1688" s="20">
        <v>0</v>
      </c>
      <c r="L1688" s="20">
        <v>0</v>
      </c>
      <c r="N1688" s="20">
        <v>0</v>
      </c>
      <c r="P1688" s="20">
        <v>0</v>
      </c>
      <c r="R1688" s="20">
        <v>0</v>
      </c>
      <c r="T1688" s="20">
        <v>0</v>
      </c>
      <c r="V1688" s="20">
        <v>0</v>
      </c>
      <c r="X1688" s="20">
        <v>0</v>
      </c>
      <c r="Z1688" s="20">
        <v>0</v>
      </c>
      <c r="AB1688" s="20">
        <v>0</v>
      </c>
      <c r="AD1688" s="20">
        <v>0</v>
      </c>
      <c r="AF1688" s="20">
        <v>0</v>
      </c>
      <c r="AH1688" s="20">
        <v>0</v>
      </c>
      <c r="AJ1688" s="20">
        <v>0</v>
      </c>
      <c r="AK1688" s="26"/>
      <c r="AL1688" s="20">
        <v>832099</v>
      </c>
      <c r="AN1688" s="21">
        <v>832099</v>
      </c>
      <c r="AO1688" s="22"/>
      <c r="AP1688" s="20">
        <v>0</v>
      </c>
      <c r="AQ1688" s="20"/>
      <c r="AR1688" s="19">
        <v>9407</v>
      </c>
      <c r="AT1688" s="16" t="str">
        <f t="shared" si="26"/>
        <v>No</v>
      </c>
      <c r="AU1688" s="17"/>
      <c r="AV1688" s="18" t="s">
        <v>5331</v>
      </c>
      <c r="AW1688" s="15"/>
      <c r="AX1688" s="6"/>
    </row>
    <row r="1689" spans="1:50" ht="11.25">
      <c r="A1689" s="3" t="s">
        <v>5688</v>
      </c>
      <c r="B1689" s="3" t="s">
        <v>5689</v>
      </c>
      <c r="C1689" s="22" t="s">
        <v>21</v>
      </c>
      <c r="E1689" s="314">
        <v>90300</v>
      </c>
      <c r="F1689" s="22" t="s">
        <v>187</v>
      </c>
      <c r="G1689" s="22" t="s">
        <v>5166</v>
      </c>
      <c r="H1689" s="25">
        <v>12150996</v>
      </c>
      <c r="I1689" s="19">
        <v>5</v>
      </c>
      <c r="J1689" s="20">
        <v>0</v>
      </c>
      <c r="L1689" s="20">
        <v>0</v>
      </c>
      <c r="N1689" s="20">
        <v>0</v>
      </c>
      <c r="P1689" s="20">
        <v>0</v>
      </c>
      <c r="R1689" s="20">
        <v>0</v>
      </c>
      <c r="T1689" s="20">
        <v>0</v>
      </c>
      <c r="V1689" s="20">
        <v>0</v>
      </c>
      <c r="X1689" s="20">
        <v>0</v>
      </c>
      <c r="Z1689" s="20">
        <v>0</v>
      </c>
      <c r="AB1689" s="20">
        <v>0</v>
      </c>
      <c r="AD1689" s="20">
        <v>0</v>
      </c>
      <c r="AF1689" s="20">
        <v>0</v>
      </c>
      <c r="AH1689" s="20">
        <v>0</v>
      </c>
      <c r="AJ1689" s="20">
        <v>0</v>
      </c>
      <c r="AK1689" s="26"/>
      <c r="AL1689" s="20">
        <v>51701</v>
      </c>
      <c r="AN1689" s="21">
        <v>51701</v>
      </c>
      <c r="AO1689" s="22"/>
      <c r="AP1689" s="20">
        <v>0</v>
      </c>
      <c r="AQ1689" s="20"/>
      <c r="AR1689" s="19">
        <v>787</v>
      </c>
      <c r="AT1689" s="16" t="str">
        <f t="shared" si="26"/>
        <v>No</v>
      </c>
      <c r="AU1689" s="17"/>
      <c r="AV1689" s="18" t="s">
        <v>5331</v>
      </c>
      <c r="AW1689" s="15"/>
      <c r="AX1689" s="6"/>
    </row>
    <row r="1690" spans="1:50" ht="11.25">
      <c r="A1690" s="3" t="s">
        <v>4254</v>
      </c>
      <c r="B1690" s="3" t="s">
        <v>4255</v>
      </c>
      <c r="C1690" s="22" t="s">
        <v>117</v>
      </c>
      <c r="D1690" s="310" t="s">
        <v>4256</v>
      </c>
      <c r="E1690" s="314" t="s">
        <v>4257</v>
      </c>
      <c r="F1690" s="22" t="s">
        <v>235</v>
      </c>
      <c r="G1690" s="22" t="s">
        <v>222</v>
      </c>
      <c r="H1690" s="25">
        <v>0</v>
      </c>
      <c r="I1690" s="19">
        <v>5</v>
      </c>
      <c r="J1690" s="20">
        <v>0</v>
      </c>
      <c r="L1690" s="20">
        <v>0</v>
      </c>
      <c r="N1690" s="20">
        <v>0</v>
      </c>
      <c r="P1690" s="20">
        <v>0</v>
      </c>
      <c r="R1690" s="20">
        <v>0</v>
      </c>
      <c r="T1690" s="20">
        <v>0</v>
      </c>
      <c r="V1690" s="20">
        <v>0</v>
      </c>
      <c r="X1690" s="20">
        <v>0</v>
      </c>
      <c r="Z1690" s="20">
        <v>0</v>
      </c>
      <c r="AB1690" s="20">
        <v>0</v>
      </c>
      <c r="AD1690" s="20">
        <v>0</v>
      </c>
      <c r="AF1690" s="20">
        <v>0</v>
      </c>
      <c r="AH1690" s="20">
        <v>0</v>
      </c>
      <c r="AJ1690" s="20">
        <v>0</v>
      </c>
      <c r="AK1690" s="26"/>
      <c r="AL1690" s="20">
        <v>86341</v>
      </c>
      <c r="AN1690" s="21">
        <v>86341</v>
      </c>
      <c r="AO1690" s="22"/>
      <c r="AP1690" s="20">
        <v>0</v>
      </c>
      <c r="AQ1690" s="20"/>
      <c r="AR1690" s="19">
        <v>1673</v>
      </c>
      <c r="AT1690" s="16" t="str">
        <f t="shared" si="26"/>
        <v>No</v>
      </c>
      <c r="AU1690" s="17"/>
      <c r="AV1690" s="18" t="s">
        <v>5331</v>
      </c>
      <c r="AW1690" s="15"/>
      <c r="AX1690" s="6"/>
    </row>
    <row r="1691" spans="1:50" ht="11.25">
      <c r="A1691" s="3" t="s">
        <v>6582</v>
      </c>
      <c r="B1691" s="3" t="s">
        <v>510</v>
      </c>
      <c r="C1691" s="22" t="s">
        <v>19</v>
      </c>
      <c r="D1691" s="310">
        <v>9140</v>
      </c>
      <c r="E1691" s="314">
        <v>90140</v>
      </c>
      <c r="F1691" s="22" t="s">
        <v>187</v>
      </c>
      <c r="G1691" s="22" t="s">
        <v>185</v>
      </c>
      <c r="H1691" s="25">
        <v>3629114</v>
      </c>
      <c r="I1691" s="19">
        <v>5</v>
      </c>
      <c r="J1691" s="20">
        <v>181493</v>
      </c>
      <c r="L1691" s="20">
        <v>150889</v>
      </c>
      <c r="N1691" s="20">
        <v>39958</v>
      </c>
      <c r="P1691" s="20">
        <v>28885</v>
      </c>
      <c r="R1691" s="20">
        <v>147637</v>
      </c>
      <c r="T1691" s="20">
        <v>180828</v>
      </c>
      <c r="V1691" s="20">
        <v>39346</v>
      </c>
      <c r="X1691" s="20">
        <v>5411</v>
      </c>
      <c r="Z1691" s="20">
        <v>43811</v>
      </c>
      <c r="AB1691" s="20">
        <v>6887</v>
      </c>
      <c r="AD1691" s="20">
        <v>26234</v>
      </c>
      <c r="AF1691" s="20">
        <v>0</v>
      </c>
      <c r="AH1691" s="20">
        <v>0</v>
      </c>
      <c r="AJ1691" s="20">
        <v>13157</v>
      </c>
      <c r="AK1691" s="26"/>
      <c r="AL1691" s="20">
        <v>0</v>
      </c>
      <c r="AN1691" s="21">
        <v>864536</v>
      </c>
      <c r="AO1691" s="22"/>
      <c r="AP1691" s="20">
        <v>0</v>
      </c>
      <c r="AQ1691" s="20"/>
      <c r="AR1691" s="19">
        <v>7688</v>
      </c>
      <c r="AT1691" s="16" t="str">
        <f t="shared" si="26"/>
        <v>No</v>
      </c>
      <c r="AU1691" s="17"/>
      <c r="AV1691" s="18" t="s">
        <v>5331</v>
      </c>
      <c r="AW1691" s="15"/>
      <c r="AX1691" s="6"/>
    </row>
    <row r="1692" spans="1:50" ht="11.25">
      <c r="A1692" s="3" t="s">
        <v>6577</v>
      </c>
      <c r="B1692" s="3" t="s">
        <v>1377</v>
      </c>
      <c r="C1692" s="22" t="s">
        <v>74</v>
      </c>
      <c r="D1692" s="310">
        <v>2214</v>
      </c>
      <c r="E1692" s="314">
        <v>20214</v>
      </c>
      <c r="F1692" s="22" t="s">
        <v>187</v>
      </c>
      <c r="G1692" s="22" t="s">
        <v>5166</v>
      </c>
      <c r="H1692" s="25">
        <v>423566</v>
      </c>
      <c r="I1692" s="19">
        <v>5</v>
      </c>
      <c r="J1692" s="20">
        <v>0</v>
      </c>
      <c r="L1692" s="20">
        <v>0</v>
      </c>
      <c r="N1692" s="20">
        <v>0</v>
      </c>
      <c r="P1692" s="20">
        <v>0</v>
      </c>
      <c r="R1692" s="20">
        <v>0</v>
      </c>
      <c r="T1692" s="20">
        <v>0</v>
      </c>
      <c r="V1692" s="20">
        <v>0</v>
      </c>
      <c r="X1692" s="20">
        <v>0</v>
      </c>
      <c r="Z1692" s="20">
        <v>0</v>
      </c>
      <c r="AB1692" s="20">
        <v>0</v>
      </c>
      <c r="AD1692" s="20">
        <v>0</v>
      </c>
      <c r="AF1692" s="20">
        <v>0</v>
      </c>
      <c r="AH1692" s="20">
        <v>0</v>
      </c>
      <c r="AJ1692" s="20">
        <v>0</v>
      </c>
      <c r="AK1692" s="26"/>
      <c r="AL1692" s="20">
        <v>841466</v>
      </c>
      <c r="AN1692" s="21">
        <v>841466</v>
      </c>
      <c r="AO1692" s="22"/>
      <c r="AP1692" s="20">
        <v>0</v>
      </c>
      <c r="AQ1692" s="20"/>
      <c r="AR1692" s="19">
        <v>8659</v>
      </c>
      <c r="AT1692" s="16" t="str">
        <f t="shared" si="26"/>
        <v>No</v>
      </c>
      <c r="AU1692" s="17"/>
      <c r="AV1692" s="18" t="s">
        <v>5331</v>
      </c>
      <c r="AW1692" s="15"/>
      <c r="AX1692" s="6"/>
    </row>
    <row r="1693" spans="1:50" ht="11.25">
      <c r="A1693" s="3" t="s">
        <v>6086</v>
      </c>
      <c r="B1693" s="3" t="s">
        <v>771</v>
      </c>
      <c r="C1693" s="22" t="s">
        <v>65</v>
      </c>
      <c r="E1693" s="314">
        <v>70275</v>
      </c>
      <c r="F1693" s="22" t="s">
        <v>184</v>
      </c>
      <c r="G1693" s="22" t="s">
        <v>5166</v>
      </c>
      <c r="H1693" s="25">
        <v>725008</v>
      </c>
      <c r="I1693" s="19">
        <v>5</v>
      </c>
      <c r="J1693" s="20">
        <v>0</v>
      </c>
      <c r="L1693" s="20">
        <v>0</v>
      </c>
      <c r="N1693" s="20">
        <v>0</v>
      </c>
      <c r="P1693" s="20">
        <v>0</v>
      </c>
      <c r="R1693" s="20">
        <v>0</v>
      </c>
      <c r="T1693" s="20">
        <v>0</v>
      </c>
      <c r="V1693" s="20">
        <v>0</v>
      </c>
      <c r="X1693" s="20">
        <v>0</v>
      </c>
      <c r="Z1693" s="20">
        <v>0</v>
      </c>
      <c r="AB1693" s="20">
        <v>0</v>
      </c>
      <c r="AD1693" s="20">
        <v>0</v>
      </c>
      <c r="AF1693" s="20">
        <v>0</v>
      </c>
      <c r="AH1693" s="20">
        <v>0</v>
      </c>
      <c r="AJ1693" s="20">
        <v>0</v>
      </c>
      <c r="AK1693" s="26"/>
      <c r="AL1693" s="20">
        <v>15591</v>
      </c>
      <c r="AN1693" s="21">
        <v>15591</v>
      </c>
      <c r="AO1693" s="22"/>
      <c r="AP1693" s="20">
        <v>0</v>
      </c>
      <c r="AQ1693" s="20"/>
      <c r="AR1693" s="19">
        <v>784</v>
      </c>
      <c r="AT1693" s="16" t="str">
        <f t="shared" si="26"/>
        <v>No</v>
      </c>
      <c r="AU1693" s="17"/>
      <c r="AV1693" s="18" t="s">
        <v>5331</v>
      </c>
      <c r="AW1693" s="15"/>
      <c r="AX1693" s="6"/>
    </row>
    <row r="1694" spans="1:50" ht="11.25">
      <c r="A1694" s="3" t="s">
        <v>6092</v>
      </c>
      <c r="B1694" s="3" t="s">
        <v>4592</v>
      </c>
      <c r="C1694" s="22" t="s">
        <v>64</v>
      </c>
      <c r="D1694" s="310" t="s">
        <v>4595</v>
      </c>
      <c r="E1694" s="314" t="s">
        <v>4596</v>
      </c>
      <c r="F1694" s="22" t="s">
        <v>187</v>
      </c>
      <c r="G1694" s="22" t="s">
        <v>222</v>
      </c>
      <c r="H1694" s="25">
        <v>0</v>
      </c>
      <c r="I1694" s="19">
        <v>5</v>
      </c>
      <c r="J1694" s="20">
        <v>0</v>
      </c>
      <c r="L1694" s="20">
        <v>0</v>
      </c>
      <c r="N1694" s="20">
        <v>0</v>
      </c>
      <c r="P1694" s="20">
        <v>0</v>
      </c>
      <c r="R1694" s="20">
        <v>0</v>
      </c>
      <c r="T1694" s="20">
        <v>0</v>
      </c>
      <c r="V1694" s="20">
        <v>0</v>
      </c>
      <c r="X1694" s="20">
        <v>0</v>
      </c>
      <c r="Z1694" s="20">
        <v>0</v>
      </c>
      <c r="AB1694" s="20">
        <v>0</v>
      </c>
      <c r="AD1694" s="20">
        <v>0</v>
      </c>
      <c r="AF1694" s="20">
        <v>0</v>
      </c>
      <c r="AH1694" s="20">
        <v>0</v>
      </c>
      <c r="AJ1694" s="20">
        <v>0</v>
      </c>
      <c r="AK1694" s="26"/>
      <c r="AL1694" s="20">
        <v>999556</v>
      </c>
      <c r="AN1694" s="21">
        <v>999556</v>
      </c>
      <c r="AO1694" s="22"/>
      <c r="AP1694" s="20">
        <v>0</v>
      </c>
      <c r="AQ1694" s="20"/>
      <c r="AR1694" s="19">
        <v>11327</v>
      </c>
      <c r="AT1694" s="16" t="str">
        <f t="shared" si="26"/>
        <v>No</v>
      </c>
      <c r="AU1694" s="17"/>
      <c r="AV1694" s="18" t="s">
        <v>5331</v>
      </c>
      <c r="AW1694" s="15"/>
      <c r="AX1694" s="6"/>
    </row>
    <row r="1695" spans="1:50" ht="11.25">
      <c r="A1695" s="3" t="s">
        <v>3385</v>
      </c>
      <c r="B1695" s="3" t="s">
        <v>972</v>
      </c>
      <c r="C1695" s="22" t="s">
        <v>84</v>
      </c>
      <c r="D1695" s="310" t="s">
        <v>3386</v>
      </c>
      <c r="E1695" s="314" t="s">
        <v>3387</v>
      </c>
      <c r="F1695" s="22" t="s">
        <v>187</v>
      </c>
      <c r="G1695" s="22" t="s">
        <v>222</v>
      </c>
      <c r="H1695" s="25">
        <v>0</v>
      </c>
      <c r="I1695" s="19">
        <v>5</v>
      </c>
      <c r="J1695" s="20">
        <v>0</v>
      </c>
      <c r="L1695" s="20">
        <v>0</v>
      </c>
      <c r="N1695" s="20">
        <v>0</v>
      </c>
      <c r="P1695" s="20">
        <v>0</v>
      </c>
      <c r="R1695" s="20">
        <v>0</v>
      </c>
      <c r="T1695" s="20">
        <v>0</v>
      </c>
      <c r="V1695" s="20">
        <v>0</v>
      </c>
      <c r="X1695" s="20">
        <v>0</v>
      </c>
      <c r="Z1695" s="20">
        <v>0</v>
      </c>
      <c r="AB1695" s="20">
        <v>0</v>
      </c>
      <c r="AD1695" s="20">
        <v>0</v>
      </c>
      <c r="AF1695" s="20">
        <v>0</v>
      </c>
      <c r="AH1695" s="20">
        <v>0</v>
      </c>
      <c r="AJ1695" s="20">
        <v>0</v>
      </c>
      <c r="AK1695" s="26"/>
      <c r="AL1695" s="20">
        <v>229239</v>
      </c>
      <c r="AN1695" s="21">
        <v>229239</v>
      </c>
      <c r="AO1695" s="22"/>
      <c r="AP1695" s="20">
        <v>0</v>
      </c>
      <c r="AQ1695" s="20"/>
      <c r="AR1695" s="19">
        <v>7224</v>
      </c>
      <c r="AT1695" s="16" t="str">
        <f t="shared" si="26"/>
        <v>No</v>
      </c>
      <c r="AU1695" s="17"/>
      <c r="AV1695" s="18" t="s">
        <v>5331</v>
      </c>
      <c r="AW1695" s="15"/>
      <c r="AX1695" s="6"/>
    </row>
    <row r="1696" spans="1:50" ht="11.25">
      <c r="A1696" s="3" t="s">
        <v>6583</v>
      </c>
      <c r="B1696" s="3" t="s">
        <v>4251</v>
      </c>
      <c r="C1696" s="22" t="s">
        <v>32</v>
      </c>
      <c r="D1696" s="310" t="s">
        <v>4252</v>
      </c>
      <c r="E1696" s="314" t="s">
        <v>4253</v>
      </c>
      <c r="F1696" s="22" t="s">
        <v>235</v>
      </c>
      <c r="G1696" s="22" t="s">
        <v>222</v>
      </c>
      <c r="H1696" s="25">
        <v>0</v>
      </c>
      <c r="I1696" s="19">
        <v>5</v>
      </c>
      <c r="J1696" s="20">
        <v>0</v>
      </c>
      <c r="L1696" s="20">
        <v>0</v>
      </c>
      <c r="N1696" s="20">
        <v>0</v>
      </c>
      <c r="P1696" s="20">
        <v>0</v>
      </c>
      <c r="R1696" s="20">
        <v>0</v>
      </c>
      <c r="T1696" s="20">
        <v>0</v>
      </c>
      <c r="V1696" s="20">
        <v>0</v>
      </c>
      <c r="X1696" s="20">
        <v>0</v>
      </c>
      <c r="Z1696" s="20">
        <v>0</v>
      </c>
      <c r="AB1696" s="20">
        <v>0</v>
      </c>
      <c r="AD1696" s="20">
        <v>0</v>
      </c>
      <c r="AF1696" s="20">
        <v>0</v>
      </c>
      <c r="AH1696" s="20">
        <v>0</v>
      </c>
      <c r="AJ1696" s="20">
        <v>0</v>
      </c>
      <c r="AK1696" s="26"/>
      <c r="AL1696" s="20">
        <v>81345</v>
      </c>
      <c r="AN1696" s="21">
        <v>81345</v>
      </c>
      <c r="AO1696" s="22"/>
      <c r="AP1696" s="20">
        <v>0</v>
      </c>
      <c r="AQ1696" s="20"/>
      <c r="AR1696" s="19">
        <v>2340</v>
      </c>
      <c r="AT1696" s="16" t="str">
        <f t="shared" si="26"/>
        <v>No</v>
      </c>
      <c r="AU1696" s="17"/>
      <c r="AV1696" s="18" t="s">
        <v>5331</v>
      </c>
      <c r="AW1696" s="15"/>
      <c r="AX1696" s="6"/>
    </row>
    <row r="1697" spans="1:50" ht="11.25">
      <c r="A1697" s="3" t="s">
        <v>2983</v>
      </c>
      <c r="B1697" s="3" t="s">
        <v>2984</v>
      </c>
      <c r="C1697" s="22" t="s">
        <v>57</v>
      </c>
      <c r="D1697" s="310" t="s">
        <v>2985</v>
      </c>
      <c r="E1697" s="314" t="s">
        <v>2986</v>
      </c>
      <c r="F1697" s="22" t="s">
        <v>189</v>
      </c>
      <c r="G1697" s="22" t="s">
        <v>222</v>
      </c>
      <c r="H1697" s="25">
        <v>0</v>
      </c>
      <c r="I1697" s="19">
        <v>5</v>
      </c>
      <c r="J1697" s="20">
        <v>0</v>
      </c>
      <c r="L1697" s="20">
        <v>0</v>
      </c>
      <c r="N1697" s="20">
        <v>0</v>
      </c>
      <c r="P1697" s="20">
        <v>0</v>
      </c>
      <c r="R1697" s="20">
        <v>0</v>
      </c>
      <c r="T1697" s="20">
        <v>0</v>
      </c>
      <c r="V1697" s="20">
        <v>0</v>
      </c>
      <c r="X1697" s="20">
        <v>0</v>
      </c>
      <c r="Z1697" s="20">
        <v>0</v>
      </c>
      <c r="AB1697" s="20">
        <v>0</v>
      </c>
      <c r="AD1697" s="20">
        <v>0</v>
      </c>
      <c r="AF1697" s="20">
        <v>0</v>
      </c>
      <c r="AH1697" s="20">
        <v>0</v>
      </c>
      <c r="AJ1697" s="20">
        <v>0</v>
      </c>
      <c r="AK1697" s="26"/>
      <c r="AL1697" s="20">
        <v>495333</v>
      </c>
      <c r="AN1697" s="21">
        <v>495333</v>
      </c>
      <c r="AO1697" s="22"/>
      <c r="AP1697" s="20">
        <v>0</v>
      </c>
      <c r="AQ1697" s="20"/>
      <c r="AR1697" s="19">
        <v>9006</v>
      </c>
      <c r="AT1697" s="16" t="str">
        <f t="shared" si="26"/>
        <v>No</v>
      </c>
      <c r="AU1697" s="17"/>
      <c r="AV1697" s="18" t="s">
        <v>5331</v>
      </c>
      <c r="AW1697" s="15"/>
      <c r="AX1697" s="6"/>
    </row>
    <row r="1698" spans="1:50" ht="11.25">
      <c r="A1698" s="3" t="s">
        <v>3064</v>
      </c>
      <c r="B1698" s="3" t="s">
        <v>3065</v>
      </c>
      <c r="C1698" s="22" t="s">
        <v>46</v>
      </c>
      <c r="D1698" s="310" t="s">
        <v>3066</v>
      </c>
      <c r="E1698" s="314" t="s">
        <v>3067</v>
      </c>
      <c r="F1698" s="22" t="s">
        <v>187</v>
      </c>
      <c r="G1698" s="22" t="s">
        <v>222</v>
      </c>
      <c r="H1698" s="25">
        <v>0</v>
      </c>
      <c r="I1698" s="19">
        <v>5</v>
      </c>
      <c r="J1698" s="20">
        <v>0</v>
      </c>
      <c r="L1698" s="20">
        <v>0</v>
      </c>
      <c r="N1698" s="20">
        <v>0</v>
      </c>
      <c r="P1698" s="20">
        <v>0</v>
      </c>
      <c r="R1698" s="20">
        <v>0</v>
      </c>
      <c r="T1698" s="20">
        <v>0</v>
      </c>
      <c r="V1698" s="20">
        <v>0</v>
      </c>
      <c r="X1698" s="20">
        <v>0</v>
      </c>
      <c r="Z1698" s="20">
        <v>0</v>
      </c>
      <c r="AB1698" s="20">
        <v>0</v>
      </c>
      <c r="AD1698" s="20">
        <v>0</v>
      </c>
      <c r="AF1698" s="20">
        <v>0</v>
      </c>
      <c r="AH1698" s="20">
        <v>0</v>
      </c>
      <c r="AJ1698" s="20">
        <v>0</v>
      </c>
      <c r="AK1698" s="26"/>
      <c r="AL1698" s="20">
        <v>605608</v>
      </c>
      <c r="AN1698" s="21">
        <v>605608</v>
      </c>
      <c r="AO1698" s="22"/>
      <c r="AP1698" s="20">
        <v>0</v>
      </c>
      <c r="AQ1698" s="20"/>
      <c r="AR1698" s="19">
        <v>7381</v>
      </c>
      <c r="AT1698" s="16" t="str">
        <f t="shared" si="26"/>
        <v>No</v>
      </c>
      <c r="AU1698" s="17"/>
      <c r="AV1698" s="18" t="s">
        <v>5331</v>
      </c>
      <c r="AW1698" s="15"/>
      <c r="AX1698" s="6"/>
    </row>
    <row r="1699" spans="1:50" ht="11.25">
      <c r="A1699" s="3" t="s">
        <v>3924</v>
      </c>
      <c r="B1699" s="3" t="s">
        <v>3925</v>
      </c>
      <c r="C1699" s="22" t="s">
        <v>65</v>
      </c>
      <c r="D1699" s="310" t="s">
        <v>3926</v>
      </c>
      <c r="E1699" s="314" t="s">
        <v>3927</v>
      </c>
      <c r="F1699" s="22" t="s">
        <v>187</v>
      </c>
      <c r="G1699" s="22" t="s">
        <v>222</v>
      </c>
      <c r="H1699" s="25">
        <v>0</v>
      </c>
      <c r="I1699" s="19">
        <v>5</v>
      </c>
      <c r="J1699" s="20">
        <v>0</v>
      </c>
      <c r="L1699" s="20">
        <v>0</v>
      </c>
      <c r="N1699" s="20">
        <v>0</v>
      </c>
      <c r="P1699" s="20">
        <v>0</v>
      </c>
      <c r="R1699" s="20">
        <v>0</v>
      </c>
      <c r="T1699" s="20">
        <v>0</v>
      </c>
      <c r="V1699" s="20">
        <v>0</v>
      </c>
      <c r="X1699" s="20">
        <v>0</v>
      </c>
      <c r="Z1699" s="20">
        <v>0</v>
      </c>
      <c r="AB1699" s="20">
        <v>0</v>
      </c>
      <c r="AD1699" s="20">
        <v>0</v>
      </c>
      <c r="AF1699" s="20">
        <v>0</v>
      </c>
      <c r="AH1699" s="20">
        <v>0</v>
      </c>
      <c r="AJ1699" s="20">
        <v>0</v>
      </c>
      <c r="AK1699" s="26"/>
      <c r="AL1699" s="20">
        <v>261730</v>
      </c>
      <c r="AN1699" s="21">
        <v>261730</v>
      </c>
      <c r="AO1699" s="22"/>
      <c r="AP1699" s="20">
        <v>0</v>
      </c>
      <c r="AQ1699" s="20"/>
      <c r="AR1699" s="19">
        <v>3784</v>
      </c>
      <c r="AT1699" s="16" t="str">
        <f t="shared" si="26"/>
        <v>No</v>
      </c>
      <c r="AU1699" s="17"/>
      <c r="AV1699" s="18" t="s">
        <v>5331</v>
      </c>
      <c r="AW1699" s="15"/>
      <c r="AX1699" s="6"/>
    </row>
    <row r="1700" spans="1:50" ht="11.25">
      <c r="A1700" s="3" t="s">
        <v>5699</v>
      </c>
      <c r="B1700" s="3" t="s">
        <v>271</v>
      </c>
      <c r="C1700" s="22" t="s">
        <v>46</v>
      </c>
      <c r="D1700" s="310" t="s">
        <v>2704</v>
      </c>
      <c r="E1700" s="314" t="s">
        <v>2705</v>
      </c>
      <c r="F1700" s="22" t="s">
        <v>253</v>
      </c>
      <c r="G1700" s="22" t="s">
        <v>222</v>
      </c>
      <c r="H1700" s="25">
        <v>0</v>
      </c>
      <c r="I1700" s="19">
        <v>5</v>
      </c>
      <c r="J1700" s="20">
        <v>0</v>
      </c>
      <c r="L1700" s="20">
        <v>0</v>
      </c>
      <c r="N1700" s="20">
        <v>0</v>
      </c>
      <c r="P1700" s="20">
        <v>0</v>
      </c>
      <c r="R1700" s="20">
        <v>0</v>
      </c>
      <c r="T1700" s="20">
        <v>0</v>
      </c>
      <c r="V1700" s="20">
        <v>0</v>
      </c>
      <c r="X1700" s="20">
        <v>0</v>
      </c>
      <c r="Z1700" s="20">
        <v>0</v>
      </c>
      <c r="AB1700" s="20">
        <v>0</v>
      </c>
      <c r="AD1700" s="20">
        <v>0</v>
      </c>
      <c r="AF1700" s="20">
        <v>0</v>
      </c>
      <c r="AH1700" s="20">
        <v>0</v>
      </c>
      <c r="AJ1700" s="20">
        <v>0</v>
      </c>
      <c r="AK1700" s="26"/>
      <c r="AL1700" s="20">
        <v>446554</v>
      </c>
      <c r="AN1700" s="21">
        <v>446554</v>
      </c>
      <c r="AO1700" s="22"/>
      <c r="AP1700" s="20">
        <v>0</v>
      </c>
      <c r="AQ1700" s="20"/>
      <c r="AR1700" s="19">
        <v>7881</v>
      </c>
      <c r="AT1700" s="16" t="str">
        <f t="shared" si="26"/>
        <v>No</v>
      </c>
      <c r="AU1700" s="17"/>
      <c r="AV1700" s="18" t="s">
        <v>5331</v>
      </c>
      <c r="AW1700" s="15"/>
      <c r="AX1700" s="6"/>
    </row>
    <row r="1701" spans="1:50" ht="11.25">
      <c r="A1701" s="3" t="s">
        <v>6576</v>
      </c>
      <c r="B1701" s="3" t="s">
        <v>4614</v>
      </c>
      <c r="C1701" s="22" t="s">
        <v>21</v>
      </c>
      <c r="D1701" s="310" t="s">
        <v>4615</v>
      </c>
      <c r="E1701" s="314" t="s">
        <v>4616</v>
      </c>
      <c r="F1701" s="22" t="s">
        <v>187</v>
      </c>
      <c r="G1701" s="22" t="s">
        <v>222</v>
      </c>
      <c r="H1701" s="25">
        <v>0</v>
      </c>
      <c r="I1701" s="19">
        <v>5</v>
      </c>
      <c r="J1701" s="20">
        <v>0</v>
      </c>
      <c r="L1701" s="20">
        <v>0</v>
      </c>
      <c r="N1701" s="20">
        <v>0</v>
      </c>
      <c r="P1701" s="20">
        <v>0</v>
      </c>
      <c r="R1701" s="20">
        <v>0</v>
      </c>
      <c r="T1701" s="20">
        <v>0</v>
      </c>
      <c r="V1701" s="20">
        <v>0</v>
      </c>
      <c r="X1701" s="20">
        <v>0</v>
      </c>
      <c r="Z1701" s="20">
        <v>0</v>
      </c>
      <c r="AB1701" s="20">
        <v>0</v>
      </c>
      <c r="AD1701" s="20">
        <v>0</v>
      </c>
      <c r="AF1701" s="20">
        <v>0</v>
      </c>
      <c r="AH1701" s="20">
        <v>0</v>
      </c>
      <c r="AJ1701" s="20">
        <v>0</v>
      </c>
      <c r="AK1701" s="26"/>
      <c r="AL1701" s="20">
        <v>592710</v>
      </c>
      <c r="AN1701" s="21">
        <v>592710</v>
      </c>
      <c r="AO1701" s="22"/>
      <c r="AP1701" s="20">
        <v>0</v>
      </c>
      <c r="AQ1701" s="20"/>
      <c r="AR1701" s="19">
        <v>7129</v>
      </c>
      <c r="AT1701" s="16" t="str">
        <f t="shared" si="26"/>
        <v>No</v>
      </c>
      <c r="AU1701" s="17"/>
      <c r="AV1701" s="18" t="s">
        <v>5331</v>
      </c>
      <c r="AW1701" s="15"/>
      <c r="AX1701" s="6"/>
    </row>
    <row r="1702" spans="1:50" ht="11.25">
      <c r="A1702" s="3" t="s">
        <v>2745</v>
      </c>
      <c r="B1702" s="3" t="s">
        <v>2746</v>
      </c>
      <c r="C1702" s="22" t="s">
        <v>113</v>
      </c>
      <c r="D1702" s="310" t="s">
        <v>2747</v>
      </c>
      <c r="E1702" s="314" t="s">
        <v>2748</v>
      </c>
      <c r="F1702" s="22" t="s">
        <v>187</v>
      </c>
      <c r="G1702" s="22" t="s">
        <v>222</v>
      </c>
      <c r="H1702" s="25">
        <v>0</v>
      </c>
      <c r="I1702" s="19">
        <v>5</v>
      </c>
      <c r="J1702" s="20">
        <v>0</v>
      </c>
      <c r="L1702" s="20">
        <v>0</v>
      </c>
      <c r="N1702" s="20">
        <v>0</v>
      </c>
      <c r="P1702" s="20">
        <v>0</v>
      </c>
      <c r="R1702" s="20">
        <v>0</v>
      </c>
      <c r="T1702" s="20">
        <v>0</v>
      </c>
      <c r="V1702" s="20">
        <v>0</v>
      </c>
      <c r="X1702" s="20">
        <v>0</v>
      </c>
      <c r="Z1702" s="20">
        <v>0</v>
      </c>
      <c r="AB1702" s="20">
        <v>0</v>
      </c>
      <c r="AD1702" s="20">
        <v>0</v>
      </c>
      <c r="AF1702" s="20">
        <v>0</v>
      </c>
      <c r="AH1702" s="20">
        <v>0</v>
      </c>
      <c r="AJ1702" s="20">
        <v>0</v>
      </c>
      <c r="AK1702" s="26"/>
      <c r="AL1702" s="20">
        <v>351297</v>
      </c>
      <c r="AN1702" s="21">
        <v>351297</v>
      </c>
      <c r="AO1702" s="22"/>
      <c r="AP1702" s="20">
        <v>0</v>
      </c>
      <c r="AQ1702" s="20"/>
      <c r="AR1702" s="19">
        <v>12965</v>
      </c>
      <c r="AT1702" s="16" t="str">
        <f t="shared" si="26"/>
        <v>No</v>
      </c>
      <c r="AU1702" s="17"/>
      <c r="AV1702" s="18" t="s">
        <v>5331</v>
      </c>
      <c r="AW1702" s="15"/>
      <c r="AX1702" s="6"/>
    </row>
    <row r="1703" spans="1:50" ht="11.25">
      <c r="A1703" s="3" t="s">
        <v>5475</v>
      </c>
      <c r="B1703" s="3" t="s">
        <v>5476</v>
      </c>
      <c r="C1703" s="22" t="s">
        <v>103</v>
      </c>
      <c r="E1703" s="314" t="s">
        <v>5477</v>
      </c>
      <c r="F1703" s="22" t="s">
        <v>295</v>
      </c>
      <c r="G1703" s="22" t="s">
        <v>222</v>
      </c>
      <c r="H1703" s="25">
        <v>0</v>
      </c>
      <c r="I1703" s="19">
        <v>5</v>
      </c>
      <c r="J1703" s="20">
        <v>0</v>
      </c>
      <c r="L1703" s="20">
        <v>0</v>
      </c>
      <c r="N1703" s="20">
        <v>0</v>
      </c>
      <c r="P1703" s="20">
        <v>0</v>
      </c>
      <c r="R1703" s="20">
        <v>0</v>
      </c>
      <c r="T1703" s="20">
        <v>0</v>
      </c>
      <c r="V1703" s="20">
        <v>0</v>
      </c>
      <c r="X1703" s="20">
        <v>0</v>
      </c>
      <c r="Z1703" s="20">
        <v>0</v>
      </c>
      <c r="AB1703" s="20">
        <v>0</v>
      </c>
      <c r="AD1703" s="20">
        <v>0</v>
      </c>
      <c r="AF1703" s="20">
        <v>0</v>
      </c>
      <c r="AH1703" s="20">
        <v>0</v>
      </c>
      <c r="AJ1703" s="20">
        <v>0</v>
      </c>
      <c r="AK1703" s="26"/>
      <c r="AL1703" s="20">
        <v>405014</v>
      </c>
      <c r="AN1703" s="21">
        <v>405014</v>
      </c>
      <c r="AO1703" s="22"/>
      <c r="AP1703" s="20">
        <v>0</v>
      </c>
      <c r="AQ1703" s="20"/>
      <c r="AR1703" s="19">
        <v>11065</v>
      </c>
      <c r="AT1703" s="16" t="str">
        <f t="shared" si="26"/>
        <v>No</v>
      </c>
      <c r="AU1703" s="17"/>
      <c r="AV1703" s="18" t="s">
        <v>5331</v>
      </c>
      <c r="AW1703" s="15"/>
      <c r="AX1703" s="6"/>
    </row>
    <row r="1704" spans="1:50" ht="11.25">
      <c r="A1704" s="3" t="s">
        <v>6596</v>
      </c>
      <c r="B1704" s="3" t="s">
        <v>216</v>
      </c>
      <c r="C1704" s="22" t="s">
        <v>46</v>
      </c>
      <c r="D1704" s="310">
        <v>5162</v>
      </c>
      <c r="E1704" s="314">
        <v>50162</v>
      </c>
      <c r="F1704" s="22" t="s">
        <v>187</v>
      </c>
      <c r="G1704" s="22" t="s">
        <v>5166</v>
      </c>
      <c r="H1704" s="25">
        <v>66025</v>
      </c>
      <c r="I1704" s="19">
        <v>5</v>
      </c>
      <c r="J1704" s="20">
        <v>0</v>
      </c>
      <c r="L1704" s="20">
        <v>0</v>
      </c>
      <c r="N1704" s="20">
        <v>0</v>
      </c>
      <c r="P1704" s="20">
        <v>0</v>
      </c>
      <c r="R1704" s="20">
        <v>0</v>
      </c>
      <c r="T1704" s="20">
        <v>0</v>
      </c>
      <c r="V1704" s="20">
        <v>0</v>
      </c>
      <c r="X1704" s="20">
        <v>0</v>
      </c>
      <c r="Z1704" s="20">
        <v>0</v>
      </c>
      <c r="AB1704" s="20">
        <v>0</v>
      </c>
      <c r="AD1704" s="20">
        <v>0</v>
      </c>
      <c r="AF1704" s="20">
        <v>0</v>
      </c>
      <c r="AH1704" s="20">
        <v>0</v>
      </c>
      <c r="AJ1704" s="20">
        <v>0</v>
      </c>
      <c r="AK1704" s="26"/>
      <c r="AL1704" s="20">
        <v>635577</v>
      </c>
      <c r="AN1704" s="21">
        <v>635577</v>
      </c>
      <c r="AO1704" s="22"/>
      <c r="AP1704" s="20">
        <v>0</v>
      </c>
      <c r="AQ1704" s="20"/>
      <c r="AR1704" s="19">
        <v>12902</v>
      </c>
      <c r="AT1704" s="16" t="str">
        <f t="shared" si="26"/>
        <v>No</v>
      </c>
      <c r="AU1704" s="17"/>
      <c r="AV1704" s="18" t="s">
        <v>151</v>
      </c>
      <c r="AW1704" s="15"/>
      <c r="AX1704" s="6"/>
    </row>
    <row r="1705" spans="1:50" ht="11.25">
      <c r="A1705" s="3" t="s">
        <v>1023</v>
      </c>
      <c r="B1705" s="3" t="s">
        <v>1024</v>
      </c>
      <c r="C1705" s="22" t="s">
        <v>64</v>
      </c>
      <c r="D1705" s="310" t="s">
        <v>1025</v>
      </c>
      <c r="E1705" s="314">
        <v>88128</v>
      </c>
      <c r="F1705" s="22" t="s">
        <v>160</v>
      </c>
      <c r="G1705" s="22" t="s">
        <v>5166</v>
      </c>
      <c r="H1705" s="25">
        <v>0</v>
      </c>
      <c r="I1705" s="19">
        <v>5</v>
      </c>
      <c r="J1705" s="20">
        <v>0</v>
      </c>
      <c r="L1705" s="20">
        <v>0</v>
      </c>
      <c r="N1705" s="20">
        <v>0</v>
      </c>
      <c r="P1705" s="20">
        <v>0</v>
      </c>
      <c r="R1705" s="20">
        <v>0</v>
      </c>
      <c r="T1705" s="20">
        <v>0</v>
      </c>
      <c r="V1705" s="20">
        <v>0</v>
      </c>
      <c r="X1705" s="20">
        <v>0</v>
      </c>
      <c r="Z1705" s="20">
        <v>0</v>
      </c>
      <c r="AB1705" s="20">
        <v>0</v>
      </c>
      <c r="AD1705" s="20">
        <v>0</v>
      </c>
      <c r="AF1705" s="20">
        <v>0</v>
      </c>
      <c r="AH1705" s="20">
        <v>0</v>
      </c>
      <c r="AJ1705" s="20">
        <v>0</v>
      </c>
      <c r="AK1705" s="26"/>
      <c r="AL1705" s="20">
        <v>380047</v>
      </c>
      <c r="AN1705" s="21">
        <v>380047</v>
      </c>
      <c r="AO1705" s="22"/>
      <c r="AP1705" s="20">
        <v>0</v>
      </c>
      <c r="AQ1705" s="20"/>
      <c r="AR1705" s="19">
        <v>9446</v>
      </c>
      <c r="AT1705" s="16" t="str">
        <f t="shared" si="26"/>
        <v>No</v>
      </c>
      <c r="AU1705" s="17"/>
      <c r="AV1705" s="18" t="s">
        <v>151</v>
      </c>
      <c r="AW1705" s="15"/>
      <c r="AX1705" s="6"/>
    </row>
    <row r="1706" spans="1:50" ht="11.25">
      <c r="A1706" s="3" t="s">
        <v>4310</v>
      </c>
      <c r="B1706" s="3" t="s">
        <v>4311</v>
      </c>
      <c r="C1706" s="22" t="s">
        <v>64</v>
      </c>
      <c r="D1706" s="310" t="s">
        <v>4312</v>
      </c>
      <c r="E1706" s="314" t="s">
        <v>4313</v>
      </c>
      <c r="F1706" s="22" t="s">
        <v>235</v>
      </c>
      <c r="G1706" s="22" t="s">
        <v>222</v>
      </c>
      <c r="H1706" s="25">
        <v>0</v>
      </c>
      <c r="I1706" s="19">
        <v>5</v>
      </c>
      <c r="J1706" s="20">
        <v>0</v>
      </c>
      <c r="L1706" s="20">
        <v>0</v>
      </c>
      <c r="N1706" s="20">
        <v>0</v>
      </c>
      <c r="P1706" s="20">
        <v>0</v>
      </c>
      <c r="R1706" s="20">
        <v>0</v>
      </c>
      <c r="T1706" s="20">
        <v>0</v>
      </c>
      <c r="V1706" s="20">
        <v>0</v>
      </c>
      <c r="X1706" s="20">
        <v>0</v>
      </c>
      <c r="Z1706" s="20">
        <v>0</v>
      </c>
      <c r="AB1706" s="20">
        <v>0</v>
      </c>
      <c r="AD1706" s="20">
        <v>0</v>
      </c>
      <c r="AF1706" s="20">
        <v>0</v>
      </c>
      <c r="AH1706" s="20">
        <v>0</v>
      </c>
      <c r="AJ1706" s="20">
        <v>0</v>
      </c>
      <c r="AK1706" s="26"/>
      <c r="AL1706" s="20">
        <v>210631</v>
      </c>
      <c r="AN1706" s="21">
        <v>210631</v>
      </c>
      <c r="AO1706" s="22"/>
      <c r="AP1706" s="20">
        <v>0</v>
      </c>
      <c r="AQ1706" s="20"/>
      <c r="AR1706" s="19">
        <v>7617</v>
      </c>
      <c r="AT1706" s="16" t="str">
        <f t="shared" si="26"/>
        <v>No</v>
      </c>
      <c r="AU1706" s="17"/>
      <c r="AV1706" s="18" t="s">
        <v>151</v>
      </c>
      <c r="AW1706" s="15"/>
      <c r="AX1706" s="6"/>
    </row>
    <row r="1707" spans="1:50" ht="11.25">
      <c r="A1707" s="3" t="s">
        <v>5702</v>
      </c>
      <c r="B1707" s="3" t="s">
        <v>5703</v>
      </c>
      <c r="C1707" s="22" t="s">
        <v>1</v>
      </c>
      <c r="D1707" s="310" t="s">
        <v>4965</v>
      </c>
      <c r="E1707" s="314" t="s">
        <v>4966</v>
      </c>
      <c r="F1707" s="22" t="s">
        <v>235</v>
      </c>
      <c r="G1707" s="22" t="s">
        <v>222</v>
      </c>
      <c r="H1707" s="25">
        <v>0</v>
      </c>
      <c r="I1707" s="19">
        <v>5</v>
      </c>
      <c r="J1707" s="20">
        <v>0</v>
      </c>
      <c r="L1707" s="20">
        <v>0</v>
      </c>
      <c r="N1707" s="20">
        <v>0</v>
      </c>
      <c r="P1707" s="20">
        <v>0</v>
      </c>
      <c r="R1707" s="20">
        <v>0</v>
      </c>
      <c r="T1707" s="20">
        <v>0</v>
      </c>
      <c r="V1707" s="20">
        <v>0</v>
      </c>
      <c r="X1707" s="20">
        <v>0</v>
      </c>
      <c r="Z1707" s="20">
        <v>0</v>
      </c>
      <c r="AB1707" s="20">
        <v>0</v>
      </c>
      <c r="AD1707" s="20">
        <v>0</v>
      </c>
      <c r="AF1707" s="20">
        <v>0</v>
      </c>
      <c r="AH1707" s="20">
        <v>0</v>
      </c>
      <c r="AJ1707" s="20">
        <v>0</v>
      </c>
      <c r="AK1707" s="26"/>
      <c r="AL1707" s="20">
        <v>516231</v>
      </c>
      <c r="AN1707" s="21">
        <v>516231</v>
      </c>
      <c r="AO1707" s="22"/>
      <c r="AP1707" s="20">
        <v>0</v>
      </c>
      <c r="AQ1707" s="20"/>
      <c r="AR1707" s="19">
        <v>12413</v>
      </c>
      <c r="AT1707" s="16" t="str">
        <f t="shared" si="26"/>
        <v>No</v>
      </c>
      <c r="AU1707" s="17"/>
      <c r="AV1707" s="18" t="s">
        <v>5331</v>
      </c>
      <c r="AW1707" s="15"/>
      <c r="AX1707" s="6"/>
    </row>
    <row r="1708" spans="1:50" ht="11.25">
      <c r="A1708" s="3" t="s">
        <v>6594</v>
      </c>
      <c r="B1708" s="3" t="s">
        <v>1407</v>
      </c>
      <c r="C1708" s="22" t="s">
        <v>63</v>
      </c>
      <c r="D1708" s="310">
        <v>4229</v>
      </c>
      <c r="E1708" s="314">
        <v>40229</v>
      </c>
      <c r="F1708" s="22" t="s">
        <v>187</v>
      </c>
      <c r="G1708" s="22" t="s">
        <v>5166</v>
      </c>
      <c r="H1708" s="25">
        <v>280648</v>
      </c>
      <c r="I1708" s="19">
        <v>5</v>
      </c>
      <c r="J1708" s="20">
        <v>0</v>
      </c>
      <c r="L1708" s="20">
        <v>0</v>
      </c>
      <c r="N1708" s="20">
        <v>0</v>
      </c>
      <c r="P1708" s="20">
        <v>0</v>
      </c>
      <c r="R1708" s="20">
        <v>0</v>
      </c>
      <c r="T1708" s="20">
        <v>0</v>
      </c>
      <c r="V1708" s="20">
        <v>0</v>
      </c>
      <c r="X1708" s="20">
        <v>0</v>
      </c>
      <c r="Z1708" s="20">
        <v>0</v>
      </c>
      <c r="AB1708" s="20">
        <v>0</v>
      </c>
      <c r="AD1708" s="20">
        <v>0</v>
      </c>
      <c r="AF1708" s="20">
        <v>0</v>
      </c>
      <c r="AH1708" s="20">
        <v>0</v>
      </c>
      <c r="AJ1708" s="20">
        <v>0</v>
      </c>
      <c r="AK1708" s="26"/>
      <c r="AL1708" s="20">
        <v>802345</v>
      </c>
      <c r="AN1708" s="21">
        <v>802345</v>
      </c>
      <c r="AO1708" s="22"/>
      <c r="AP1708" s="20">
        <v>0</v>
      </c>
      <c r="AQ1708" s="20"/>
      <c r="AR1708" s="19">
        <v>9452</v>
      </c>
      <c r="AT1708" s="16" t="str">
        <f t="shared" si="26"/>
        <v>No</v>
      </c>
      <c r="AU1708" s="17"/>
      <c r="AV1708" s="18" t="s">
        <v>5331</v>
      </c>
      <c r="AW1708" s="15"/>
      <c r="AX1708" s="6"/>
    </row>
    <row r="1709" spans="1:50" ht="11.25">
      <c r="A1709" s="3" t="s">
        <v>5034</v>
      </c>
      <c r="B1709" s="3" t="s">
        <v>906</v>
      </c>
      <c r="C1709" s="22" t="s">
        <v>85</v>
      </c>
      <c r="D1709" s="310" t="s">
        <v>5035</v>
      </c>
      <c r="E1709" s="314" t="s">
        <v>5036</v>
      </c>
      <c r="F1709" s="22" t="s">
        <v>187</v>
      </c>
      <c r="G1709" s="22" t="s">
        <v>222</v>
      </c>
      <c r="H1709" s="25">
        <v>0</v>
      </c>
      <c r="I1709" s="19">
        <v>5</v>
      </c>
      <c r="J1709" s="20">
        <v>0</v>
      </c>
      <c r="L1709" s="20">
        <v>0</v>
      </c>
      <c r="N1709" s="20">
        <v>0</v>
      </c>
      <c r="P1709" s="20">
        <v>0</v>
      </c>
      <c r="R1709" s="20">
        <v>0</v>
      </c>
      <c r="T1709" s="20">
        <v>0</v>
      </c>
      <c r="V1709" s="20">
        <v>0</v>
      </c>
      <c r="X1709" s="20">
        <v>0</v>
      </c>
      <c r="Z1709" s="20">
        <v>0</v>
      </c>
      <c r="AB1709" s="20">
        <v>0</v>
      </c>
      <c r="AD1709" s="20">
        <v>0</v>
      </c>
      <c r="AF1709" s="20">
        <v>0</v>
      </c>
      <c r="AH1709" s="20">
        <v>0</v>
      </c>
      <c r="AJ1709" s="20">
        <v>0</v>
      </c>
      <c r="AK1709" s="26"/>
      <c r="AL1709" s="20">
        <v>312893</v>
      </c>
      <c r="AN1709" s="21">
        <v>312893</v>
      </c>
      <c r="AO1709" s="22"/>
      <c r="AP1709" s="20">
        <v>0</v>
      </c>
      <c r="AQ1709" s="20"/>
      <c r="AR1709" s="19">
        <v>4812</v>
      </c>
      <c r="AT1709" s="16" t="str">
        <f t="shared" si="26"/>
        <v>No</v>
      </c>
      <c r="AU1709" s="17"/>
      <c r="AV1709" s="18" t="s">
        <v>5331</v>
      </c>
      <c r="AW1709" s="15"/>
      <c r="AX1709" s="6"/>
    </row>
    <row r="1710" spans="1:50" ht="11.25">
      <c r="A1710" s="3" t="s">
        <v>2537</v>
      </c>
      <c r="B1710" s="3" t="s">
        <v>2538</v>
      </c>
      <c r="C1710" s="22" t="s">
        <v>16</v>
      </c>
      <c r="D1710" s="310" t="s">
        <v>2539</v>
      </c>
      <c r="E1710" s="314" t="s">
        <v>2540</v>
      </c>
      <c r="F1710" s="22" t="s">
        <v>235</v>
      </c>
      <c r="G1710" s="22" t="s">
        <v>222</v>
      </c>
      <c r="H1710" s="25">
        <v>0</v>
      </c>
      <c r="I1710" s="19">
        <v>5</v>
      </c>
      <c r="J1710" s="20">
        <v>0</v>
      </c>
      <c r="L1710" s="20">
        <v>0</v>
      </c>
      <c r="N1710" s="20">
        <v>0</v>
      </c>
      <c r="P1710" s="20">
        <v>0</v>
      </c>
      <c r="R1710" s="20">
        <v>0</v>
      </c>
      <c r="T1710" s="20">
        <v>0</v>
      </c>
      <c r="V1710" s="20">
        <v>0</v>
      </c>
      <c r="X1710" s="20">
        <v>0</v>
      </c>
      <c r="Z1710" s="20">
        <v>0</v>
      </c>
      <c r="AB1710" s="20">
        <v>0</v>
      </c>
      <c r="AD1710" s="20">
        <v>0</v>
      </c>
      <c r="AF1710" s="20">
        <v>0</v>
      </c>
      <c r="AH1710" s="20">
        <v>0</v>
      </c>
      <c r="AJ1710" s="20">
        <v>0</v>
      </c>
      <c r="AK1710" s="26"/>
      <c r="AL1710" s="20">
        <v>194376</v>
      </c>
      <c r="AN1710" s="21">
        <v>194376</v>
      </c>
      <c r="AO1710" s="22"/>
      <c r="AP1710" s="20">
        <v>0</v>
      </c>
      <c r="AQ1710" s="20"/>
      <c r="AR1710" s="19">
        <v>3869</v>
      </c>
      <c r="AT1710" s="16" t="str">
        <f t="shared" si="26"/>
        <v>No</v>
      </c>
      <c r="AU1710" s="17"/>
      <c r="AV1710" s="18" t="s">
        <v>5331</v>
      </c>
      <c r="AW1710" s="15"/>
      <c r="AX1710" s="6"/>
    </row>
    <row r="1711" spans="1:50" ht="11.25">
      <c r="A1711" s="3" t="s">
        <v>4545</v>
      </c>
      <c r="B1711" s="3" t="s">
        <v>4546</v>
      </c>
      <c r="C1711" s="22" t="s">
        <v>64</v>
      </c>
      <c r="D1711" s="310" t="s">
        <v>4547</v>
      </c>
      <c r="E1711" s="314" t="s">
        <v>4548</v>
      </c>
      <c r="F1711" s="22" t="s">
        <v>235</v>
      </c>
      <c r="G1711" s="22" t="s">
        <v>222</v>
      </c>
      <c r="H1711" s="25">
        <v>0</v>
      </c>
      <c r="I1711" s="19">
        <v>5</v>
      </c>
      <c r="J1711" s="20">
        <v>0</v>
      </c>
      <c r="L1711" s="20">
        <v>0</v>
      </c>
      <c r="N1711" s="20">
        <v>0</v>
      </c>
      <c r="P1711" s="20">
        <v>0</v>
      </c>
      <c r="R1711" s="20">
        <v>0</v>
      </c>
      <c r="T1711" s="20">
        <v>0</v>
      </c>
      <c r="V1711" s="20">
        <v>0</v>
      </c>
      <c r="X1711" s="20">
        <v>0</v>
      </c>
      <c r="Z1711" s="20">
        <v>0</v>
      </c>
      <c r="AB1711" s="20">
        <v>0</v>
      </c>
      <c r="AD1711" s="20">
        <v>0</v>
      </c>
      <c r="AF1711" s="20">
        <v>0</v>
      </c>
      <c r="AH1711" s="20">
        <v>0</v>
      </c>
      <c r="AJ1711" s="20">
        <v>0</v>
      </c>
      <c r="AK1711" s="26"/>
      <c r="AL1711" s="20">
        <v>181757</v>
      </c>
      <c r="AN1711" s="21">
        <v>181757</v>
      </c>
      <c r="AO1711" s="22"/>
      <c r="AP1711" s="20">
        <v>0</v>
      </c>
      <c r="AQ1711" s="20"/>
      <c r="AR1711" s="19">
        <v>3910</v>
      </c>
      <c r="AT1711" s="16" t="str">
        <f t="shared" si="26"/>
        <v>No</v>
      </c>
      <c r="AU1711" s="17"/>
      <c r="AV1711" s="18" t="s">
        <v>5331</v>
      </c>
      <c r="AW1711" s="15"/>
      <c r="AX1711" s="6"/>
    </row>
    <row r="1712" spans="1:50" ht="11.25">
      <c r="A1712" s="3" t="s">
        <v>4089</v>
      </c>
      <c r="B1712" s="3" t="s">
        <v>4090</v>
      </c>
      <c r="C1712" s="22" t="s">
        <v>65</v>
      </c>
      <c r="D1712" s="310" t="s">
        <v>4091</v>
      </c>
      <c r="E1712" s="314" t="s">
        <v>4092</v>
      </c>
      <c r="F1712" s="22" t="s">
        <v>187</v>
      </c>
      <c r="G1712" s="22" t="s">
        <v>222</v>
      </c>
      <c r="H1712" s="25">
        <v>0</v>
      </c>
      <c r="I1712" s="19">
        <v>5</v>
      </c>
      <c r="J1712" s="20">
        <v>0</v>
      </c>
      <c r="L1712" s="20">
        <v>0</v>
      </c>
      <c r="N1712" s="20">
        <v>0</v>
      </c>
      <c r="P1712" s="20">
        <v>0</v>
      </c>
      <c r="R1712" s="20">
        <v>0</v>
      </c>
      <c r="T1712" s="20">
        <v>0</v>
      </c>
      <c r="V1712" s="20">
        <v>0</v>
      </c>
      <c r="X1712" s="20">
        <v>0</v>
      </c>
      <c r="Z1712" s="20">
        <v>0</v>
      </c>
      <c r="AB1712" s="20">
        <v>0</v>
      </c>
      <c r="AD1712" s="20">
        <v>0</v>
      </c>
      <c r="AF1712" s="20">
        <v>0</v>
      </c>
      <c r="AH1712" s="20">
        <v>0</v>
      </c>
      <c r="AJ1712" s="20">
        <v>0</v>
      </c>
      <c r="AK1712" s="26"/>
      <c r="AL1712" s="20">
        <v>144708</v>
      </c>
      <c r="AN1712" s="21">
        <v>144708</v>
      </c>
      <c r="AO1712" s="22"/>
      <c r="AP1712" s="20">
        <v>0</v>
      </c>
      <c r="AQ1712" s="20"/>
      <c r="AR1712" s="19">
        <v>4901</v>
      </c>
      <c r="AT1712" s="16" t="str">
        <f t="shared" si="26"/>
        <v>No</v>
      </c>
      <c r="AU1712" s="17"/>
      <c r="AV1712" s="18" t="s">
        <v>5331</v>
      </c>
      <c r="AW1712" s="15"/>
      <c r="AX1712" s="6"/>
    </row>
    <row r="1713" spans="1:50" ht="11.25">
      <c r="A1713" s="3" t="s">
        <v>2195</v>
      </c>
      <c r="B1713" s="3" t="s">
        <v>5876</v>
      </c>
      <c r="C1713" s="22" t="s">
        <v>41</v>
      </c>
      <c r="D1713" s="310" t="s">
        <v>2196</v>
      </c>
      <c r="E1713" s="314" t="s">
        <v>2197</v>
      </c>
      <c r="F1713" s="22" t="s">
        <v>187</v>
      </c>
      <c r="G1713" s="22" t="s">
        <v>222</v>
      </c>
      <c r="H1713" s="25">
        <v>0</v>
      </c>
      <c r="I1713" s="19">
        <v>5</v>
      </c>
      <c r="J1713" s="20">
        <v>0</v>
      </c>
      <c r="L1713" s="20">
        <v>0</v>
      </c>
      <c r="N1713" s="20">
        <v>0</v>
      </c>
      <c r="P1713" s="20">
        <v>0</v>
      </c>
      <c r="R1713" s="20">
        <v>0</v>
      </c>
      <c r="T1713" s="20">
        <v>0</v>
      </c>
      <c r="V1713" s="20">
        <v>0</v>
      </c>
      <c r="X1713" s="20">
        <v>0</v>
      </c>
      <c r="Z1713" s="20">
        <v>0</v>
      </c>
      <c r="AB1713" s="20">
        <v>0</v>
      </c>
      <c r="AD1713" s="20">
        <v>0</v>
      </c>
      <c r="AF1713" s="20">
        <v>0</v>
      </c>
      <c r="AH1713" s="20">
        <v>0</v>
      </c>
      <c r="AJ1713" s="20">
        <v>0</v>
      </c>
      <c r="AK1713" s="26"/>
      <c r="AL1713" s="20">
        <v>261691</v>
      </c>
      <c r="AN1713" s="21">
        <v>261691</v>
      </c>
      <c r="AO1713" s="22"/>
      <c r="AP1713" s="20">
        <v>0</v>
      </c>
      <c r="AQ1713" s="20"/>
      <c r="AR1713" s="19">
        <v>8751</v>
      </c>
      <c r="AT1713" s="16" t="str">
        <f t="shared" si="26"/>
        <v>No</v>
      </c>
      <c r="AU1713" s="17"/>
      <c r="AV1713" s="18" t="s">
        <v>5331</v>
      </c>
      <c r="AW1713" s="15"/>
      <c r="AX1713" s="6"/>
    </row>
    <row r="1714" spans="1:50" ht="11.25">
      <c r="A1714" s="3" t="s">
        <v>4156</v>
      </c>
      <c r="B1714" s="3" t="s">
        <v>5874</v>
      </c>
      <c r="C1714" s="22" t="s">
        <v>48</v>
      </c>
      <c r="D1714" s="310" t="s">
        <v>4157</v>
      </c>
      <c r="E1714" s="314" t="s">
        <v>4158</v>
      </c>
      <c r="F1714" s="22" t="s">
        <v>235</v>
      </c>
      <c r="G1714" s="22" t="s">
        <v>222</v>
      </c>
      <c r="H1714" s="25">
        <v>0</v>
      </c>
      <c r="I1714" s="19">
        <v>5</v>
      </c>
      <c r="J1714" s="20">
        <v>0</v>
      </c>
      <c r="L1714" s="20">
        <v>0</v>
      </c>
      <c r="N1714" s="20">
        <v>0</v>
      </c>
      <c r="P1714" s="20">
        <v>0</v>
      </c>
      <c r="R1714" s="20">
        <v>0</v>
      </c>
      <c r="T1714" s="20">
        <v>0</v>
      </c>
      <c r="V1714" s="20">
        <v>0</v>
      </c>
      <c r="X1714" s="20">
        <v>0</v>
      </c>
      <c r="Z1714" s="20">
        <v>0</v>
      </c>
      <c r="AB1714" s="20">
        <v>0</v>
      </c>
      <c r="AD1714" s="20">
        <v>0</v>
      </c>
      <c r="AF1714" s="20">
        <v>0</v>
      </c>
      <c r="AH1714" s="20">
        <v>0</v>
      </c>
      <c r="AJ1714" s="20">
        <v>0</v>
      </c>
      <c r="AK1714" s="26"/>
      <c r="AL1714" s="20">
        <v>233184</v>
      </c>
      <c r="AN1714" s="21">
        <v>233184</v>
      </c>
      <c r="AO1714" s="22"/>
      <c r="AP1714" s="20">
        <v>0</v>
      </c>
      <c r="AQ1714" s="20"/>
      <c r="AR1714" s="19">
        <v>5933</v>
      </c>
      <c r="AT1714" s="16" t="str">
        <f t="shared" si="26"/>
        <v>No</v>
      </c>
      <c r="AU1714" s="17"/>
      <c r="AV1714" s="18" t="s">
        <v>5331</v>
      </c>
      <c r="AW1714" s="15"/>
      <c r="AX1714" s="6"/>
    </row>
    <row r="1715" spans="1:50" ht="11.25">
      <c r="A1715" s="3" t="s">
        <v>6588</v>
      </c>
      <c r="B1715" s="3" t="s">
        <v>6087</v>
      </c>
      <c r="C1715" s="22" t="s">
        <v>32</v>
      </c>
      <c r="E1715" s="314" t="s">
        <v>6088</v>
      </c>
      <c r="F1715" s="22" t="s">
        <v>187</v>
      </c>
      <c r="G1715" s="22" t="s">
        <v>222</v>
      </c>
      <c r="H1715" s="25">
        <v>0</v>
      </c>
      <c r="I1715" s="19">
        <v>5</v>
      </c>
      <c r="J1715" s="20">
        <v>0</v>
      </c>
      <c r="L1715" s="20">
        <v>0</v>
      </c>
      <c r="N1715" s="20">
        <v>0</v>
      </c>
      <c r="P1715" s="20">
        <v>0</v>
      </c>
      <c r="R1715" s="20">
        <v>0</v>
      </c>
      <c r="T1715" s="20">
        <v>0</v>
      </c>
      <c r="V1715" s="20">
        <v>0</v>
      </c>
      <c r="X1715" s="20">
        <v>0</v>
      </c>
      <c r="Z1715" s="20">
        <v>0</v>
      </c>
      <c r="AB1715" s="20">
        <v>0</v>
      </c>
      <c r="AD1715" s="20">
        <v>0</v>
      </c>
      <c r="AF1715" s="20">
        <v>0</v>
      </c>
      <c r="AH1715" s="20">
        <v>0</v>
      </c>
      <c r="AJ1715" s="20">
        <v>0</v>
      </c>
      <c r="AK1715" s="26"/>
      <c r="AL1715" s="20">
        <v>259928</v>
      </c>
      <c r="AN1715" s="21">
        <v>259928</v>
      </c>
      <c r="AO1715" s="22"/>
      <c r="AP1715" s="20">
        <v>0</v>
      </c>
      <c r="AQ1715" s="20"/>
      <c r="AR1715" s="19">
        <v>7616</v>
      </c>
      <c r="AT1715" s="16" t="str">
        <f t="shared" si="26"/>
        <v>No</v>
      </c>
      <c r="AU1715" s="17"/>
      <c r="AV1715" s="18" t="s">
        <v>5331</v>
      </c>
      <c r="AW1715" s="15"/>
      <c r="AX1715" s="6"/>
    </row>
    <row r="1716" spans="1:50" ht="11.25">
      <c r="A1716" s="3" t="s">
        <v>1202</v>
      </c>
      <c r="B1716" s="3" t="s">
        <v>1190</v>
      </c>
      <c r="C1716" s="22" t="s">
        <v>67</v>
      </c>
      <c r="D1716" s="310">
        <v>2201</v>
      </c>
      <c r="E1716" s="314">
        <v>20201</v>
      </c>
      <c r="F1716" s="22" t="s">
        <v>187</v>
      </c>
      <c r="G1716" s="22" t="s">
        <v>5166</v>
      </c>
      <c r="H1716" s="25">
        <v>5441567</v>
      </c>
      <c r="I1716" s="19">
        <v>5</v>
      </c>
      <c r="J1716" s="20">
        <v>0</v>
      </c>
      <c r="L1716" s="20">
        <v>0</v>
      </c>
      <c r="N1716" s="20">
        <v>0</v>
      </c>
      <c r="P1716" s="20">
        <v>0</v>
      </c>
      <c r="R1716" s="20">
        <v>0</v>
      </c>
      <c r="T1716" s="20">
        <v>0</v>
      </c>
      <c r="V1716" s="20">
        <v>0</v>
      </c>
      <c r="X1716" s="20">
        <v>0</v>
      </c>
      <c r="Z1716" s="20">
        <v>0</v>
      </c>
      <c r="AB1716" s="20">
        <v>0</v>
      </c>
      <c r="AD1716" s="20">
        <v>0</v>
      </c>
      <c r="AF1716" s="20">
        <v>0</v>
      </c>
      <c r="AH1716" s="20">
        <v>0</v>
      </c>
      <c r="AJ1716" s="20">
        <v>0</v>
      </c>
      <c r="AK1716" s="26"/>
      <c r="AL1716" s="20">
        <v>457571</v>
      </c>
      <c r="AN1716" s="21">
        <v>457571</v>
      </c>
      <c r="AO1716" s="22"/>
      <c r="AP1716" s="20">
        <v>0</v>
      </c>
      <c r="AQ1716" s="20"/>
      <c r="AR1716" s="19">
        <v>9753</v>
      </c>
      <c r="AT1716" s="16" t="str">
        <f t="shared" si="26"/>
        <v>No</v>
      </c>
      <c r="AU1716" s="17"/>
      <c r="AV1716" s="18" t="s">
        <v>5331</v>
      </c>
      <c r="AW1716" s="15"/>
      <c r="AX1716" s="6"/>
    </row>
    <row r="1717" spans="1:50" ht="11.25">
      <c r="A1717" s="3" t="s">
        <v>3336</v>
      </c>
      <c r="B1717" s="3" t="s">
        <v>1232</v>
      </c>
      <c r="C1717" s="22" t="s">
        <v>113</v>
      </c>
      <c r="D1717" s="310" t="s">
        <v>3337</v>
      </c>
      <c r="E1717" s="314" t="s">
        <v>3338</v>
      </c>
      <c r="F1717" s="22" t="s">
        <v>187</v>
      </c>
      <c r="G1717" s="22" t="s">
        <v>222</v>
      </c>
      <c r="H1717" s="25">
        <v>0</v>
      </c>
      <c r="I1717" s="19">
        <v>5</v>
      </c>
      <c r="J1717" s="20">
        <v>0</v>
      </c>
      <c r="L1717" s="20">
        <v>0</v>
      </c>
      <c r="N1717" s="20">
        <v>0</v>
      </c>
      <c r="P1717" s="20">
        <v>0</v>
      </c>
      <c r="R1717" s="20">
        <v>0</v>
      </c>
      <c r="T1717" s="20">
        <v>0</v>
      </c>
      <c r="V1717" s="20">
        <v>0</v>
      </c>
      <c r="X1717" s="20">
        <v>0</v>
      </c>
      <c r="Z1717" s="20">
        <v>0</v>
      </c>
      <c r="AB1717" s="20">
        <v>0</v>
      </c>
      <c r="AD1717" s="20">
        <v>0</v>
      </c>
      <c r="AF1717" s="20">
        <v>0</v>
      </c>
      <c r="AH1717" s="20">
        <v>0</v>
      </c>
      <c r="AJ1717" s="20">
        <v>0</v>
      </c>
      <c r="AK1717" s="26"/>
      <c r="AL1717" s="20">
        <v>233571</v>
      </c>
      <c r="AN1717" s="21">
        <v>233571</v>
      </c>
      <c r="AO1717" s="22"/>
      <c r="AP1717" s="20">
        <v>0</v>
      </c>
      <c r="AQ1717" s="20"/>
      <c r="AR1717" s="19">
        <v>8939</v>
      </c>
      <c r="AT1717" s="16" t="str">
        <f t="shared" si="26"/>
        <v>No</v>
      </c>
      <c r="AU1717" s="17"/>
      <c r="AV1717" s="18" t="s">
        <v>5331</v>
      </c>
      <c r="AW1717" s="15"/>
      <c r="AX1717" s="6"/>
    </row>
    <row r="1718" spans="1:50" ht="11.25">
      <c r="A1718" s="3" t="s">
        <v>4213</v>
      </c>
      <c r="B1718" s="3" t="s">
        <v>5872</v>
      </c>
      <c r="C1718" s="22" t="s">
        <v>48</v>
      </c>
      <c r="D1718" s="310" t="s">
        <v>4214</v>
      </c>
      <c r="E1718" s="314" t="s">
        <v>4215</v>
      </c>
      <c r="F1718" s="22" t="s">
        <v>235</v>
      </c>
      <c r="G1718" s="22" t="s">
        <v>222</v>
      </c>
      <c r="H1718" s="25">
        <v>0</v>
      </c>
      <c r="I1718" s="19">
        <v>5</v>
      </c>
      <c r="J1718" s="20">
        <v>0</v>
      </c>
      <c r="L1718" s="20">
        <v>0</v>
      </c>
      <c r="N1718" s="20">
        <v>0</v>
      </c>
      <c r="P1718" s="20">
        <v>0</v>
      </c>
      <c r="R1718" s="20">
        <v>0</v>
      </c>
      <c r="T1718" s="20">
        <v>0</v>
      </c>
      <c r="V1718" s="20">
        <v>0</v>
      </c>
      <c r="X1718" s="20">
        <v>0</v>
      </c>
      <c r="Z1718" s="20">
        <v>0</v>
      </c>
      <c r="AB1718" s="20">
        <v>0</v>
      </c>
      <c r="AD1718" s="20">
        <v>0</v>
      </c>
      <c r="AF1718" s="20">
        <v>0</v>
      </c>
      <c r="AH1718" s="20">
        <v>0</v>
      </c>
      <c r="AJ1718" s="20">
        <v>0</v>
      </c>
      <c r="AK1718" s="26"/>
      <c r="AL1718" s="20">
        <v>220939</v>
      </c>
      <c r="AN1718" s="21">
        <v>220939</v>
      </c>
      <c r="AO1718" s="22"/>
      <c r="AP1718" s="20">
        <v>0</v>
      </c>
      <c r="AQ1718" s="20"/>
      <c r="AR1718" s="19">
        <v>4025</v>
      </c>
      <c r="AT1718" s="16" t="str">
        <f t="shared" si="26"/>
        <v>No</v>
      </c>
      <c r="AU1718" s="17"/>
      <c r="AV1718" s="18" t="s">
        <v>5331</v>
      </c>
      <c r="AW1718" s="15"/>
      <c r="AX1718" s="6"/>
    </row>
    <row r="1719" spans="1:50" ht="11.25">
      <c r="A1719" s="3" t="s">
        <v>6586</v>
      </c>
      <c r="B1719" s="3" t="s">
        <v>1793</v>
      </c>
      <c r="C1719" s="22" t="s">
        <v>16</v>
      </c>
      <c r="D1719" s="310" t="s">
        <v>1794</v>
      </c>
      <c r="E1719" s="314" t="s">
        <v>1795</v>
      </c>
      <c r="F1719" s="22" t="s">
        <v>235</v>
      </c>
      <c r="G1719" s="22" t="s">
        <v>222</v>
      </c>
      <c r="H1719" s="25">
        <v>0</v>
      </c>
      <c r="I1719" s="19">
        <v>5</v>
      </c>
      <c r="J1719" s="20">
        <v>0</v>
      </c>
      <c r="L1719" s="20">
        <v>0</v>
      </c>
      <c r="N1719" s="20">
        <v>0</v>
      </c>
      <c r="P1719" s="20">
        <v>0</v>
      </c>
      <c r="R1719" s="20">
        <v>0</v>
      </c>
      <c r="T1719" s="20">
        <v>0</v>
      </c>
      <c r="V1719" s="20">
        <v>0</v>
      </c>
      <c r="X1719" s="20">
        <v>0</v>
      </c>
      <c r="Z1719" s="20">
        <v>0</v>
      </c>
      <c r="AB1719" s="20">
        <v>0</v>
      </c>
      <c r="AD1719" s="20">
        <v>0</v>
      </c>
      <c r="AF1719" s="20">
        <v>0</v>
      </c>
      <c r="AH1719" s="20">
        <v>0</v>
      </c>
      <c r="AJ1719" s="20">
        <v>0</v>
      </c>
      <c r="AK1719" s="26"/>
      <c r="AL1719" s="20">
        <v>281336</v>
      </c>
      <c r="AN1719" s="21">
        <v>281336</v>
      </c>
      <c r="AO1719" s="22"/>
      <c r="AP1719" s="20">
        <v>0</v>
      </c>
      <c r="AQ1719" s="20"/>
      <c r="AR1719" s="19">
        <v>5205</v>
      </c>
      <c r="AT1719" s="16" t="str">
        <f t="shared" si="26"/>
        <v>No</v>
      </c>
      <c r="AU1719" s="17"/>
      <c r="AV1719" s="18" t="s">
        <v>5331</v>
      </c>
      <c r="AW1719" s="15"/>
      <c r="AX1719" s="6"/>
    </row>
    <row r="1720" spans="1:50" ht="11.25">
      <c r="A1720" s="3" t="s">
        <v>5695</v>
      </c>
      <c r="B1720" s="3" t="s">
        <v>5696</v>
      </c>
      <c r="C1720" s="22" t="s">
        <v>21</v>
      </c>
      <c r="E1720" s="314">
        <v>90289</v>
      </c>
      <c r="F1720" s="22" t="s">
        <v>187</v>
      </c>
      <c r="G1720" s="22" t="s">
        <v>5166</v>
      </c>
      <c r="H1720" s="25">
        <v>12150996</v>
      </c>
      <c r="I1720" s="19">
        <v>5</v>
      </c>
      <c r="J1720" s="20">
        <v>0</v>
      </c>
      <c r="L1720" s="20">
        <v>0</v>
      </c>
      <c r="N1720" s="20">
        <v>0</v>
      </c>
      <c r="P1720" s="20">
        <v>0</v>
      </c>
      <c r="R1720" s="20">
        <v>0</v>
      </c>
      <c r="T1720" s="20">
        <v>0</v>
      </c>
      <c r="V1720" s="20">
        <v>0</v>
      </c>
      <c r="X1720" s="20">
        <v>0</v>
      </c>
      <c r="Z1720" s="20">
        <v>0</v>
      </c>
      <c r="AB1720" s="20">
        <v>0</v>
      </c>
      <c r="AD1720" s="20">
        <v>0</v>
      </c>
      <c r="AF1720" s="20">
        <v>0</v>
      </c>
      <c r="AH1720" s="20">
        <v>0</v>
      </c>
      <c r="AJ1720" s="20">
        <v>0</v>
      </c>
      <c r="AK1720" s="26"/>
      <c r="AL1720" s="20">
        <v>813289</v>
      </c>
      <c r="AN1720" s="21">
        <v>813289</v>
      </c>
      <c r="AO1720" s="22"/>
      <c r="AP1720" s="20">
        <v>0</v>
      </c>
      <c r="AQ1720" s="20"/>
      <c r="AR1720" s="19">
        <v>12917</v>
      </c>
      <c r="AT1720" s="16" t="str">
        <f t="shared" si="26"/>
        <v>No</v>
      </c>
      <c r="AU1720" s="17"/>
      <c r="AV1720" s="18" t="s">
        <v>5331</v>
      </c>
      <c r="AW1720" s="15"/>
      <c r="AX1720" s="6"/>
    </row>
    <row r="1721" spans="1:50" ht="11.25">
      <c r="A1721" s="3" t="s">
        <v>1215</v>
      </c>
      <c r="B1721" s="3" t="s">
        <v>1216</v>
      </c>
      <c r="C1721" s="22" t="s">
        <v>57</v>
      </c>
      <c r="D1721" s="310" t="s">
        <v>1217</v>
      </c>
      <c r="E1721" s="314">
        <v>55246</v>
      </c>
      <c r="F1721" s="22" t="s">
        <v>160</v>
      </c>
      <c r="G1721" s="22" t="s">
        <v>5166</v>
      </c>
      <c r="H1721" s="25">
        <v>0</v>
      </c>
      <c r="I1721" s="19">
        <v>5</v>
      </c>
      <c r="J1721" s="20">
        <v>0</v>
      </c>
      <c r="L1721" s="20">
        <v>0</v>
      </c>
      <c r="N1721" s="20">
        <v>0</v>
      </c>
      <c r="P1721" s="20">
        <v>0</v>
      </c>
      <c r="R1721" s="20">
        <v>0</v>
      </c>
      <c r="T1721" s="20">
        <v>0</v>
      </c>
      <c r="V1721" s="20">
        <v>0</v>
      </c>
      <c r="X1721" s="20">
        <v>0</v>
      </c>
      <c r="Z1721" s="20">
        <v>0</v>
      </c>
      <c r="AB1721" s="20">
        <v>0</v>
      </c>
      <c r="AD1721" s="20">
        <v>0</v>
      </c>
      <c r="AF1721" s="20">
        <v>0</v>
      </c>
      <c r="AH1721" s="20">
        <v>0</v>
      </c>
      <c r="AJ1721" s="20">
        <v>0</v>
      </c>
      <c r="AK1721" s="26"/>
      <c r="AL1721" s="20">
        <v>855075</v>
      </c>
      <c r="AN1721" s="21">
        <v>855075</v>
      </c>
      <c r="AO1721" s="22"/>
      <c r="AP1721" s="20">
        <v>0</v>
      </c>
      <c r="AQ1721" s="20"/>
      <c r="AR1721" s="19">
        <v>15709</v>
      </c>
      <c r="AT1721" s="16" t="str">
        <f t="shared" si="26"/>
        <v>No</v>
      </c>
      <c r="AU1721" s="17"/>
      <c r="AV1721" s="18" t="s">
        <v>5331</v>
      </c>
      <c r="AW1721" s="15"/>
      <c r="AX1721" s="6"/>
    </row>
    <row r="1722" spans="1:50" ht="11.25">
      <c r="A1722" s="3" t="s">
        <v>4666</v>
      </c>
      <c r="B1722" s="3" t="s">
        <v>843</v>
      </c>
      <c r="C1722" s="22" t="s">
        <v>21</v>
      </c>
      <c r="D1722" s="310" t="s">
        <v>4667</v>
      </c>
      <c r="E1722" s="314" t="s">
        <v>4668</v>
      </c>
      <c r="F1722" s="22" t="s">
        <v>187</v>
      </c>
      <c r="G1722" s="22" t="s">
        <v>222</v>
      </c>
      <c r="H1722" s="25">
        <v>0</v>
      </c>
      <c r="I1722" s="19">
        <v>5</v>
      </c>
      <c r="J1722" s="20">
        <v>0</v>
      </c>
      <c r="L1722" s="20">
        <v>0</v>
      </c>
      <c r="N1722" s="20">
        <v>0</v>
      </c>
      <c r="P1722" s="20">
        <v>0</v>
      </c>
      <c r="R1722" s="20">
        <v>0</v>
      </c>
      <c r="T1722" s="20">
        <v>0</v>
      </c>
      <c r="V1722" s="20">
        <v>0</v>
      </c>
      <c r="X1722" s="20">
        <v>0</v>
      </c>
      <c r="Z1722" s="20">
        <v>0</v>
      </c>
      <c r="AB1722" s="20">
        <v>0</v>
      </c>
      <c r="AD1722" s="20">
        <v>0</v>
      </c>
      <c r="AF1722" s="20">
        <v>0</v>
      </c>
      <c r="AH1722" s="20">
        <v>0</v>
      </c>
      <c r="AJ1722" s="20">
        <v>0</v>
      </c>
      <c r="AK1722" s="26"/>
      <c r="AL1722" s="20">
        <v>603669</v>
      </c>
      <c r="AN1722" s="21">
        <v>603669</v>
      </c>
      <c r="AO1722" s="22"/>
      <c r="AP1722" s="20">
        <v>0</v>
      </c>
      <c r="AQ1722" s="20"/>
      <c r="AR1722" s="19">
        <v>4293</v>
      </c>
      <c r="AT1722" s="16" t="str">
        <f t="shared" si="26"/>
        <v>No</v>
      </c>
      <c r="AU1722" s="17"/>
      <c r="AV1722" s="18" t="s">
        <v>5331</v>
      </c>
      <c r="AW1722" s="15"/>
      <c r="AX1722" s="6"/>
    </row>
    <row r="1723" spans="1:50" ht="11.25">
      <c r="A1723" s="3" t="s">
        <v>6090</v>
      </c>
      <c r="B1723" s="3" t="s">
        <v>3985</v>
      </c>
      <c r="C1723" s="22" t="s">
        <v>48</v>
      </c>
      <c r="E1723" s="314" t="s">
        <v>6091</v>
      </c>
      <c r="F1723" s="22" t="s">
        <v>235</v>
      </c>
      <c r="G1723" s="22" t="s">
        <v>222</v>
      </c>
      <c r="H1723" s="25">
        <v>0</v>
      </c>
      <c r="I1723" s="19">
        <v>5</v>
      </c>
      <c r="J1723" s="20">
        <v>0</v>
      </c>
      <c r="L1723" s="20">
        <v>0</v>
      </c>
      <c r="N1723" s="20">
        <v>0</v>
      </c>
      <c r="P1723" s="20">
        <v>0</v>
      </c>
      <c r="R1723" s="20">
        <v>0</v>
      </c>
      <c r="T1723" s="20">
        <v>0</v>
      </c>
      <c r="V1723" s="20">
        <v>0</v>
      </c>
      <c r="X1723" s="20">
        <v>0</v>
      </c>
      <c r="Z1723" s="20">
        <v>0</v>
      </c>
      <c r="AB1723" s="20">
        <v>0</v>
      </c>
      <c r="AD1723" s="20">
        <v>0</v>
      </c>
      <c r="AF1723" s="20">
        <v>0</v>
      </c>
      <c r="AH1723" s="20">
        <v>0</v>
      </c>
      <c r="AJ1723" s="20">
        <v>0</v>
      </c>
      <c r="AK1723" s="26"/>
      <c r="AL1723" s="20">
        <v>160286</v>
      </c>
      <c r="AN1723" s="21">
        <v>160286</v>
      </c>
      <c r="AO1723" s="22"/>
      <c r="AP1723" s="20">
        <v>0</v>
      </c>
      <c r="AQ1723" s="20"/>
      <c r="AR1723" s="19">
        <v>2496</v>
      </c>
      <c r="AT1723" s="16" t="str">
        <f t="shared" si="26"/>
        <v>No</v>
      </c>
      <c r="AU1723" s="17"/>
      <c r="AV1723" s="18" t="s">
        <v>5331</v>
      </c>
      <c r="AW1723" s="15"/>
      <c r="AX1723" s="6"/>
    </row>
    <row r="1724" spans="1:50" ht="11.25">
      <c r="A1724" s="3" t="s">
        <v>164</v>
      </c>
      <c r="B1724" s="3" t="s">
        <v>5097</v>
      </c>
      <c r="C1724" s="22" t="s">
        <v>113</v>
      </c>
      <c r="D1724" s="310">
        <v>5217</v>
      </c>
      <c r="E1724" s="314">
        <v>55308</v>
      </c>
      <c r="F1724" s="22" t="s">
        <v>187</v>
      </c>
      <c r="G1724" s="22" t="s">
        <v>5166</v>
      </c>
      <c r="H1724" s="25">
        <v>401661</v>
      </c>
      <c r="I1724" s="19">
        <v>5</v>
      </c>
      <c r="J1724" s="20">
        <v>0</v>
      </c>
      <c r="L1724" s="20">
        <v>0</v>
      </c>
      <c r="N1724" s="20">
        <v>0</v>
      </c>
      <c r="P1724" s="20">
        <v>0</v>
      </c>
      <c r="R1724" s="20">
        <v>0</v>
      </c>
      <c r="T1724" s="20">
        <v>0</v>
      </c>
      <c r="V1724" s="20">
        <v>0</v>
      </c>
      <c r="X1724" s="20">
        <v>0</v>
      </c>
      <c r="Z1724" s="20">
        <v>0</v>
      </c>
      <c r="AB1724" s="20">
        <v>0</v>
      </c>
      <c r="AD1724" s="20">
        <v>0</v>
      </c>
      <c r="AF1724" s="20">
        <v>0</v>
      </c>
      <c r="AH1724" s="20">
        <v>0</v>
      </c>
      <c r="AJ1724" s="20">
        <v>0</v>
      </c>
      <c r="AK1724" s="26"/>
      <c r="AL1724" s="20">
        <v>337817</v>
      </c>
      <c r="AN1724" s="21">
        <v>337817</v>
      </c>
      <c r="AO1724" s="22"/>
      <c r="AP1724" s="20">
        <v>0</v>
      </c>
      <c r="AQ1724" s="20"/>
      <c r="AR1724" s="19">
        <v>11239</v>
      </c>
      <c r="AT1724" s="16" t="str">
        <f t="shared" si="26"/>
        <v>No</v>
      </c>
      <c r="AU1724" s="17"/>
      <c r="AV1724" s="18" t="s">
        <v>5331</v>
      </c>
      <c r="AW1724" s="15"/>
      <c r="AX1724" s="6"/>
    </row>
    <row r="1725" spans="1:50" ht="11.25">
      <c r="A1725" s="3" t="s">
        <v>2305</v>
      </c>
      <c r="B1725" s="3" t="s">
        <v>2306</v>
      </c>
      <c r="C1725" s="22" t="s">
        <v>41</v>
      </c>
      <c r="D1725" s="310" t="s">
        <v>2307</v>
      </c>
      <c r="E1725" s="314" t="s">
        <v>2308</v>
      </c>
      <c r="F1725" s="22" t="s">
        <v>187</v>
      </c>
      <c r="G1725" s="22" t="s">
        <v>222</v>
      </c>
      <c r="H1725" s="25">
        <v>0</v>
      </c>
      <c r="I1725" s="19">
        <v>5</v>
      </c>
      <c r="J1725" s="20">
        <v>0</v>
      </c>
      <c r="L1725" s="20">
        <v>0</v>
      </c>
      <c r="N1725" s="20">
        <v>0</v>
      </c>
      <c r="P1725" s="20">
        <v>0</v>
      </c>
      <c r="R1725" s="20">
        <v>0</v>
      </c>
      <c r="T1725" s="20">
        <v>0</v>
      </c>
      <c r="V1725" s="20">
        <v>0</v>
      </c>
      <c r="X1725" s="20">
        <v>0</v>
      </c>
      <c r="Z1725" s="20">
        <v>0</v>
      </c>
      <c r="AB1725" s="20">
        <v>0</v>
      </c>
      <c r="AD1725" s="20">
        <v>0</v>
      </c>
      <c r="AF1725" s="20">
        <v>0</v>
      </c>
      <c r="AH1725" s="20">
        <v>0</v>
      </c>
      <c r="AJ1725" s="20">
        <v>0</v>
      </c>
      <c r="AK1725" s="26"/>
      <c r="AL1725" s="20">
        <v>385449</v>
      </c>
      <c r="AN1725" s="21">
        <v>385449</v>
      </c>
      <c r="AO1725" s="22"/>
      <c r="AP1725" s="20">
        <v>0</v>
      </c>
      <c r="AQ1725" s="20"/>
      <c r="AR1725" s="19">
        <v>11213</v>
      </c>
      <c r="AT1725" s="16" t="str">
        <f t="shared" si="26"/>
        <v>No</v>
      </c>
      <c r="AU1725" s="17"/>
      <c r="AV1725" s="18" t="s">
        <v>5331</v>
      </c>
      <c r="AW1725" s="15"/>
      <c r="AX1725" s="6"/>
    </row>
    <row r="1726" spans="1:50" ht="11.25">
      <c r="A1726" s="3" t="s">
        <v>5049</v>
      </c>
      <c r="B1726" s="3" t="s">
        <v>336</v>
      </c>
      <c r="C1726" s="22" t="s">
        <v>85</v>
      </c>
      <c r="D1726" s="310" t="s">
        <v>5050</v>
      </c>
      <c r="E1726" s="314" t="s">
        <v>5051</v>
      </c>
      <c r="F1726" s="22" t="s">
        <v>235</v>
      </c>
      <c r="G1726" s="22" t="s">
        <v>222</v>
      </c>
      <c r="H1726" s="25">
        <v>0</v>
      </c>
      <c r="I1726" s="19">
        <v>5</v>
      </c>
      <c r="J1726" s="20">
        <v>0</v>
      </c>
      <c r="L1726" s="20">
        <v>0</v>
      </c>
      <c r="N1726" s="20">
        <v>0</v>
      </c>
      <c r="P1726" s="20">
        <v>0</v>
      </c>
      <c r="R1726" s="20">
        <v>0</v>
      </c>
      <c r="T1726" s="20">
        <v>0</v>
      </c>
      <c r="V1726" s="20">
        <v>0</v>
      </c>
      <c r="X1726" s="20">
        <v>0</v>
      </c>
      <c r="Z1726" s="20">
        <v>0</v>
      </c>
      <c r="AB1726" s="20">
        <v>0</v>
      </c>
      <c r="AD1726" s="20">
        <v>0</v>
      </c>
      <c r="AF1726" s="20">
        <v>0</v>
      </c>
      <c r="AH1726" s="20">
        <v>0</v>
      </c>
      <c r="AJ1726" s="20">
        <v>0</v>
      </c>
      <c r="AK1726" s="26"/>
      <c r="AL1726" s="20">
        <v>584992</v>
      </c>
      <c r="AN1726" s="21">
        <v>584992</v>
      </c>
      <c r="AO1726" s="22"/>
      <c r="AP1726" s="20">
        <v>0</v>
      </c>
      <c r="AQ1726" s="20"/>
      <c r="AR1726" s="19">
        <v>7178</v>
      </c>
      <c r="AT1726" s="16" t="str">
        <f t="shared" si="26"/>
        <v>No</v>
      </c>
      <c r="AU1726" s="17"/>
      <c r="AV1726" s="18" t="s">
        <v>5331</v>
      </c>
      <c r="AW1726" s="15"/>
      <c r="AX1726" s="6"/>
    </row>
    <row r="1727" spans="1:50" ht="11.25">
      <c r="A1727" s="3" t="s">
        <v>6591</v>
      </c>
      <c r="B1727" s="3" t="s">
        <v>375</v>
      </c>
      <c r="C1727" s="22" t="s">
        <v>56</v>
      </c>
      <c r="D1727" s="310">
        <v>5213</v>
      </c>
      <c r="E1727" s="314">
        <v>50213</v>
      </c>
      <c r="F1727" s="22" t="s">
        <v>235</v>
      </c>
      <c r="G1727" s="22" t="s">
        <v>185</v>
      </c>
      <c r="H1727" s="25">
        <v>3734090</v>
      </c>
      <c r="I1727" s="19">
        <v>5</v>
      </c>
      <c r="J1727" s="20">
        <v>0</v>
      </c>
      <c r="L1727" s="20">
        <v>0</v>
      </c>
      <c r="N1727" s="20">
        <v>0</v>
      </c>
      <c r="P1727" s="20">
        <v>0</v>
      </c>
      <c r="R1727" s="20">
        <v>0</v>
      </c>
      <c r="T1727" s="20">
        <v>3323713</v>
      </c>
      <c r="V1727" s="20">
        <v>0</v>
      </c>
      <c r="X1727" s="20">
        <v>0</v>
      </c>
      <c r="Z1727" s="20">
        <v>10117</v>
      </c>
      <c r="AB1727" s="20">
        <v>474262</v>
      </c>
      <c r="AD1727" s="20">
        <v>676565</v>
      </c>
      <c r="AF1727" s="20">
        <v>0</v>
      </c>
      <c r="AH1727" s="20">
        <v>3613690</v>
      </c>
      <c r="AJ1727" s="20">
        <v>72354</v>
      </c>
      <c r="AK1727" s="26"/>
      <c r="AL1727" s="20">
        <v>0</v>
      </c>
      <c r="AN1727" s="21">
        <v>8170701</v>
      </c>
      <c r="AO1727" s="22"/>
      <c r="AP1727" s="20">
        <v>0</v>
      </c>
      <c r="AQ1727" s="20"/>
      <c r="AR1727" s="19">
        <v>27457</v>
      </c>
      <c r="AT1727" s="16" t="str">
        <f t="shared" si="26"/>
        <v>No</v>
      </c>
      <c r="AU1727" s="17"/>
      <c r="AV1727" s="18" t="s">
        <v>5331</v>
      </c>
      <c r="AW1727" s="15"/>
      <c r="AX1727" s="6"/>
    </row>
    <row r="1728" spans="1:50" ht="11.25">
      <c r="A1728" s="3" t="s">
        <v>5444</v>
      </c>
      <c r="B1728" s="3" t="s">
        <v>5445</v>
      </c>
      <c r="C1728" s="22" t="s">
        <v>45</v>
      </c>
      <c r="E1728" s="314" t="s">
        <v>5446</v>
      </c>
      <c r="F1728" s="22" t="s">
        <v>187</v>
      </c>
      <c r="G1728" s="22" t="s">
        <v>222</v>
      </c>
      <c r="H1728" s="25">
        <v>0</v>
      </c>
      <c r="I1728" s="19">
        <v>5</v>
      </c>
      <c r="J1728" s="20">
        <v>0</v>
      </c>
      <c r="L1728" s="20">
        <v>0</v>
      </c>
      <c r="N1728" s="20">
        <v>0</v>
      </c>
      <c r="P1728" s="20">
        <v>0</v>
      </c>
      <c r="R1728" s="20">
        <v>0</v>
      </c>
      <c r="T1728" s="20">
        <v>0</v>
      </c>
      <c r="V1728" s="20">
        <v>0</v>
      </c>
      <c r="X1728" s="20">
        <v>0</v>
      </c>
      <c r="Z1728" s="20">
        <v>0</v>
      </c>
      <c r="AB1728" s="20">
        <v>0</v>
      </c>
      <c r="AD1728" s="20">
        <v>0</v>
      </c>
      <c r="AF1728" s="20">
        <v>0</v>
      </c>
      <c r="AH1728" s="20">
        <v>0</v>
      </c>
      <c r="AJ1728" s="20">
        <v>0</v>
      </c>
      <c r="AK1728" s="26"/>
      <c r="AL1728" s="20">
        <v>233099</v>
      </c>
      <c r="AN1728" s="21">
        <v>233099</v>
      </c>
      <c r="AO1728" s="22"/>
      <c r="AP1728" s="20">
        <v>0</v>
      </c>
      <c r="AQ1728" s="20"/>
      <c r="AR1728" s="19">
        <v>7063</v>
      </c>
      <c r="AT1728" s="16" t="str">
        <f t="shared" si="26"/>
        <v>No</v>
      </c>
      <c r="AU1728" s="17"/>
      <c r="AV1728" s="18" t="s">
        <v>5331</v>
      </c>
      <c r="AW1728" s="15"/>
      <c r="AX1728" s="6"/>
    </row>
    <row r="1729" spans="1:50" ht="11.25">
      <c r="A1729" s="3" t="s">
        <v>4241</v>
      </c>
      <c r="B1729" s="3" t="s">
        <v>4086</v>
      </c>
      <c r="C1729" s="22" t="s">
        <v>32</v>
      </c>
      <c r="D1729" s="310" t="s">
        <v>4242</v>
      </c>
      <c r="E1729" s="314" t="s">
        <v>4243</v>
      </c>
      <c r="F1729" s="22" t="s">
        <v>187</v>
      </c>
      <c r="G1729" s="22" t="s">
        <v>222</v>
      </c>
      <c r="H1729" s="25">
        <v>0</v>
      </c>
      <c r="I1729" s="19">
        <v>5</v>
      </c>
      <c r="J1729" s="20">
        <v>0</v>
      </c>
      <c r="L1729" s="20">
        <v>0</v>
      </c>
      <c r="N1729" s="20">
        <v>0</v>
      </c>
      <c r="P1729" s="20">
        <v>0</v>
      </c>
      <c r="R1729" s="20">
        <v>0</v>
      </c>
      <c r="T1729" s="20">
        <v>0</v>
      </c>
      <c r="V1729" s="20">
        <v>0</v>
      </c>
      <c r="X1729" s="20">
        <v>0</v>
      </c>
      <c r="Z1729" s="20">
        <v>0</v>
      </c>
      <c r="AB1729" s="20">
        <v>0</v>
      </c>
      <c r="AD1729" s="20">
        <v>0</v>
      </c>
      <c r="AF1729" s="20">
        <v>0</v>
      </c>
      <c r="AH1729" s="20">
        <v>0</v>
      </c>
      <c r="AJ1729" s="20">
        <v>0</v>
      </c>
      <c r="AK1729" s="26"/>
      <c r="AL1729" s="20">
        <v>413302</v>
      </c>
      <c r="AN1729" s="21">
        <v>413302</v>
      </c>
      <c r="AO1729" s="22"/>
      <c r="AP1729" s="20">
        <v>0</v>
      </c>
      <c r="AQ1729" s="20"/>
      <c r="AR1729" s="19">
        <v>8096</v>
      </c>
      <c r="AT1729" s="16" t="str">
        <f t="shared" si="26"/>
        <v>No</v>
      </c>
      <c r="AU1729" s="17"/>
      <c r="AV1729" s="18" t="s">
        <v>5331</v>
      </c>
      <c r="AW1729" s="15"/>
      <c r="AX1729" s="6"/>
    </row>
    <row r="1730" spans="1:50" ht="11.25">
      <c r="A1730" s="3" t="s">
        <v>986</v>
      </c>
      <c r="B1730" s="3" t="s">
        <v>987</v>
      </c>
      <c r="C1730" s="22" t="s">
        <v>9</v>
      </c>
      <c r="D1730" s="310" t="s">
        <v>988</v>
      </c>
      <c r="E1730" s="314">
        <v>85</v>
      </c>
      <c r="F1730" s="22" t="s">
        <v>160</v>
      </c>
      <c r="G1730" s="22" t="s">
        <v>5166</v>
      </c>
      <c r="H1730" s="25">
        <v>0</v>
      </c>
      <c r="I1730" s="19">
        <v>5</v>
      </c>
      <c r="J1730" s="20">
        <v>0</v>
      </c>
      <c r="L1730" s="20">
        <v>0</v>
      </c>
      <c r="N1730" s="20">
        <v>0</v>
      </c>
      <c r="P1730" s="20">
        <v>0</v>
      </c>
      <c r="R1730" s="20">
        <v>0</v>
      </c>
      <c r="T1730" s="20">
        <v>0</v>
      </c>
      <c r="V1730" s="20">
        <v>0</v>
      </c>
      <c r="X1730" s="20">
        <v>0</v>
      </c>
      <c r="Z1730" s="20">
        <v>0</v>
      </c>
      <c r="AB1730" s="20">
        <v>0</v>
      </c>
      <c r="AD1730" s="20">
        <v>0</v>
      </c>
      <c r="AF1730" s="20">
        <v>0</v>
      </c>
      <c r="AH1730" s="20">
        <v>0</v>
      </c>
      <c r="AJ1730" s="20">
        <v>0</v>
      </c>
      <c r="AK1730" s="26"/>
      <c r="AL1730" s="20">
        <v>329571</v>
      </c>
      <c r="AN1730" s="21">
        <v>329571</v>
      </c>
      <c r="AO1730" s="22"/>
      <c r="AP1730" s="20">
        <v>0</v>
      </c>
      <c r="AQ1730" s="20"/>
      <c r="AR1730" s="19">
        <v>5122</v>
      </c>
      <c r="AT1730" s="16" t="str">
        <f t="shared" si="26"/>
        <v>No</v>
      </c>
      <c r="AU1730" s="17"/>
      <c r="AV1730" s="18" t="s">
        <v>5331</v>
      </c>
      <c r="AW1730" s="15"/>
      <c r="AX1730" s="6"/>
    </row>
    <row r="1731" spans="1:50" ht="11.25">
      <c r="A1731" s="3" t="s">
        <v>6580</v>
      </c>
      <c r="B1731" s="3" t="s">
        <v>624</v>
      </c>
      <c r="C1731" s="22" t="s">
        <v>62</v>
      </c>
      <c r="D1731" s="310">
        <v>8107</v>
      </c>
      <c r="E1731" s="314">
        <v>80107</v>
      </c>
      <c r="F1731" s="22" t="s">
        <v>120</v>
      </c>
      <c r="G1731" s="22" t="s">
        <v>185</v>
      </c>
      <c r="H1731" s="25">
        <v>82157</v>
      </c>
      <c r="I1731" s="19">
        <v>5</v>
      </c>
      <c r="J1731" s="20">
        <v>168871</v>
      </c>
      <c r="L1731" s="20">
        <v>99736</v>
      </c>
      <c r="N1731" s="20">
        <v>0</v>
      </c>
      <c r="P1731" s="20">
        <v>6252</v>
      </c>
      <c r="R1731" s="20">
        <v>50255</v>
      </c>
      <c r="T1731" s="20">
        <v>125061</v>
      </c>
      <c r="V1731" s="20">
        <v>34447</v>
      </c>
      <c r="X1731" s="20">
        <v>5320</v>
      </c>
      <c r="Z1731" s="20">
        <v>7140</v>
      </c>
      <c r="AB1731" s="20">
        <v>19191</v>
      </c>
      <c r="AD1731" s="20">
        <v>4450</v>
      </c>
      <c r="AF1731" s="20">
        <v>0</v>
      </c>
      <c r="AH1731" s="20">
        <v>0</v>
      </c>
      <c r="AJ1731" s="20">
        <v>11669</v>
      </c>
      <c r="AK1731" s="26"/>
      <c r="AL1731" s="20">
        <v>0</v>
      </c>
      <c r="AN1731" s="21">
        <v>532392</v>
      </c>
      <c r="AO1731" s="22"/>
      <c r="AP1731" s="20">
        <v>0</v>
      </c>
      <c r="AQ1731" s="20"/>
      <c r="AR1731" s="19">
        <v>9080</v>
      </c>
      <c r="AT1731" s="16" t="str">
        <f t="shared" ref="AT1731:AT1794" si="27">IF(AS1731&amp;AQ1731&amp;AO1731&amp;AM1731&amp;AK1731&amp;AI1731&amp;AG1731&amp;AE1731&amp;AC1731&amp;AA1731&amp;Y1731&amp;W1731&amp;U1731&amp;S1731&amp;M1731&amp;K1731&amp;O1731&amp;Q1731&lt;&gt;"","Yes","No")</f>
        <v>No</v>
      </c>
      <c r="AU1731" s="17"/>
      <c r="AV1731" s="18" t="s">
        <v>5331</v>
      </c>
      <c r="AW1731" s="15"/>
      <c r="AX1731" s="6"/>
    </row>
    <row r="1732" spans="1:50" ht="11.25">
      <c r="A1732" s="3" t="s">
        <v>5693</v>
      </c>
      <c r="B1732" s="3" t="s">
        <v>5694</v>
      </c>
      <c r="C1732" s="22" t="s">
        <v>38</v>
      </c>
      <c r="E1732" s="314">
        <v>40262</v>
      </c>
      <c r="F1732" s="22" t="s">
        <v>187</v>
      </c>
      <c r="G1732" s="22" t="s">
        <v>5166</v>
      </c>
      <c r="H1732" s="25">
        <v>5502379</v>
      </c>
      <c r="I1732" s="19">
        <v>5</v>
      </c>
      <c r="J1732" s="20">
        <v>0</v>
      </c>
      <c r="L1732" s="20">
        <v>0</v>
      </c>
      <c r="N1732" s="20">
        <v>0</v>
      </c>
      <c r="P1732" s="20">
        <v>0</v>
      </c>
      <c r="R1732" s="20">
        <v>0</v>
      </c>
      <c r="T1732" s="20">
        <v>0</v>
      </c>
      <c r="V1732" s="20">
        <v>0</v>
      </c>
      <c r="X1732" s="20">
        <v>0</v>
      </c>
      <c r="Z1732" s="20">
        <v>0</v>
      </c>
      <c r="AB1732" s="20">
        <v>0</v>
      </c>
      <c r="AD1732" s="20">
        <v>0</v>
      </c>
      <c r="AF1732" s="20">
        <v>0</v>
      </c>
      <c r="AH1732" s="20">
        <v>0</v>
      </c>
      <c r="AJ1732" s="20">
        <v>0</v>
      </c>
      <c r="AK1732" s="26"/>
      <c r="AL1732" s="20">
        <v>665706</v>
      </c>
      <c r="AN1732" s="21">
        <v>665706</v>
      </c>
      <c r="AO1732" s="22"/>
      <c r="AP1732" s="20">
        <v>0</v>
      </c>
      <c r="AQ1732" s="20"/>
      <c r="AR1732" s="19">
        <v>15580</v>
      </c>
      <c r="AT1732" s="16" t="str">
        <f t="shared" si="27"/>
        <v>No</v>
      </c>
      <c r="AU1732" s="17"/>
      <c r="AV1732" s="18" t="s">
        <v>5331</v>
      </c>
      <c r="AW1732" s="15"/>
      <c r="AX1732" s="6"/>
    </row>
    <row r="1733" spans="1:50" ht="11.25">
      <c r="A1733" s="3" t="s">
        <v>3282</v>
      </c>
      <c r="B1733" s="3" t="s">
        <v>3283</v>
      </c>
      <c r="C1733" s="22" t="s">
        <v>113</v>
      </c>
      <c r="D1733" s="310" t="s">
        <v>3284</v>
      </c>
      <c r="E1733" s="314" t="s">
        <v>3285</v>
      </c>
      <c r="F1733" s="22" t="s">
        <v>187</v>
      </c>
      <c r="G1733" s="22" t="s">
        <v>222</v>
      </c>
      <c r="H1733" s="25">
        <v>0</v>
      </c>
      <c r="I1733" s="19">
        <v>5</v>
      </c>
      <c r="J1733" s="20">
        <v>0</v>
      </c>
      <c r="L1733" s="20">
        <v>0</v>
      </c>
      <c r="N1733" s="20">
        <v>0</v>
      </c>
      <c r="P1733" s="20">
        <v>0</v>
      </c>
      <c r="R1733" s="20">
        <v>0</v>
      </c>
      <c r="T1733" s="20">
        <v>0</v>
      </c>
      <c r="V1733" s="20">
        <v>0</v>
      </c>
      <c r="X1733" s="20">
        <v>0</v>
      </c>
      <c r="Z1733" s="20">
        <v>0</v>
      </c>
      <c r="AB1733" s="20">
        <v>0</v>
      </c>
      <c r="AD1733" s="20">
        <v>0</v>
      </c>
      <c r="AF1733" s="20">
        <v>0</v>
      </c>
      <c r="AH1733" s="20">
        <v>0</v>
      </c>
      <c r="AJ1733" s="20">
        <v>0</v>
      </c>
      <c r="AK1733" s="26"/>
      <c r="AL1733" s="20">
        <v>337158</v>
      </c>
      <c r="AN1733" s="21">
        <v>337158</v>
      </c>
      <c r="AO1733" s="22"/>
      <c r="AP1733" s="20">
        <v>0</v>
      </c>
      <c r="AQ1733" s="20"/>
      <c r="AR1733" s="19">
        <v>14130</v>
      </c>
      <c r="AT1733" s="16" t="str">
        <f t="shared" si="27"/>
        <v>No</v>
      </c>
      <c r="AU1733" s="17"/>
      <c r="AV1733" s="18" t="s">
        <v>5331</v>
      </c>
      <c r="AW1733" s="15"/>
      <c r="AX1733" s="6"/>
    </row>
    <row r="1734" spans="1:50" ht="11.25">
      <c r="A1734" s="3" t="s">
        <v>2435</v>
      </c>
      <c r="B1734" s="3" t="s">
        <v>2436</v>
      </c>
      <c r="C1734" s="22" t="s">
        <v>41</v>
      </c>
      <c r="D1734" s="310" t="s">
        <v>2437</v>
      </c>
      <c r="E1734" s="314" t="s">
        <v>2438</v>
      </c>
      <c r="F1734" s="22" t="s">
        <v>187</v>
      </c>
      <c r="G1734" s="22" t="s">
        <v>222</v>
      </c>
      <c r="H1734" s="25">
        <v>0</v>
      </c>
      <c r="I1734" s="19">
        <v>5</v>
      </c>
      <c r="J1734" s="20">
        <v>0</v>
      </c>
      <c r="L1734" s="20">
        <v>0</v>
      </c>
      <c r="N1734" s="20">
        <v>0</v>
      </c>
      <c r="P1734" s="20">
        <v>0</v>
      </c>
      <c r="R1734" s="20">
        <v>0</v>
      </c>
      <c r="T1734" s="20">
        <v>0</v>
      </c>
      <c r="V1734" s="20">
        <v>0</v>
      </c>
      <c r="X1734" s="20">
        <v>0</v>
      </c>
      <c r="Z1734" s="20">
        <v>0</v>
      </c>
      <c r="AB1734" s="20">
        <v>0</v>
      </c>
      <c r="AD1734" s="20">
        <v>0</v>
      </c>
      <c r="AF1734" s="20">
        <v>0</v>
      </c>
      <c r="AH1734" s="20">
        <v>0</v>
      </c>
      <c r="AJ1734" s="20">
        <v>0</v>
      </c>
      <c r="AK1734" s="26"/>
      <c r="AL1734" s="20">
        <v>221795</v>
      </c>
      <c r="AN1734" s="21">
        <v>221795</v>
      </c>
      <c r="AO1734" s="22"/>
      <c r="AP1734" s="20">
        <v>0</v>
      </c>
      <c r="AQ1734" s="20"/>
      <c r="AR1734" s="19">
        <v>6405</v>
      </c>
      <c r="AT1734" s="16" t="str">
        <f t="shared" si="27"/>
        <v>No</v>
      </c>
      <c r="AU1734" s="17"/>
      <c r="AV1734" s="18" t="s">
        <v>5331</v>
      </c>
      <c r="AW1734" s="15"/>
      <c r="AX1734" s="6"/>
    </row>
    <row r="1735" spans="1:50" ht="11.25">
      <c r="A1735" s="3" t="s">
        <v>3274</v>
      </c>
      <c r="B1735" s="3" t="s">
        <v>3275</v>
      </c>
      <c r="C1735" s="22" t="s">
        <v>56</v>
      </c>
      <c r="D1735" s="310" t="s">
        <v>3276</v>
      </c>
      <c r="E1735" s="314" t="s">
        <v>3277</v>
      </c>
      <c r="F1735" s="22" t="s">
        <v>187</v>
      </c>
      <c r="G1735" s="22" t="s">
        <v>222</v>
      </c>
      <c r="H1735" s="25">
        <v>0</v>
      </c>
      <c r="I1735" s="19">
        <v>5</v>
      </c>
      <c r="J1735" s="20">
        <v>0</v>
      </c>
      <c r="L1735" s="20">
        <v>0</v>
      </c>
      <c r="N1735" s="20">
        <v>0</v>
      </c>
      <c r="P1735" s="20">
        <v>0</v>
      </c>
      <c r="R1735" s="20">
        <v>0</v>
      </c>
      <c r="T1735" s="20">
        <v>0</v>
      </c>
      <c r="V1735" s="20">
        <v>0</v>
      </c>
      <c r="X1735" s="20">
        <v>0</v>
      </c>
      <c r="Z1735" s="20">
        <v>0</v>
      </c>
      <c r="AB1735" s="20">
        <v>0</v>
      </c>
      <c r="AD1735" s="20">
        <v>0</v>
      </c>
      <c r="AF1735" s="20">
        <v>0</v>
      </c>
      <c r="AH1735" s="20">
        <v>0</v>
      </c>
      <c r="AJ1735" s="20">
        <v>0</v>
      </c>
      <c r="AK1735" s="26"/>
      <c r="AL1735" s="20">
        <v>463109</v>
      </c>
      <c r="AN1735" s="21">
        <v>463109</v>
      </c>
      <c r="AO1735" s="22"/>
      <c r="AP1735" s="20">
        <v>0</v>
      </c>
      <c r="AQ1735" s="20"/>
      <c r="AR1735" s="19">
        <v>10833</v>
      </c>
      <c r="AT1735" s="16" t="str">
        <f t="shared" si="27"/>
        <v>No</v>
      </c>
      <c r="AU1735" s="17"/>
      <c r="AV1735" s="18" t="s">
        <v>5331</v>
      </c>
      <c r="AW1735" s="15"/>
      <c r="AX1735" s="6"/>
    </row>
    <row r="1736" spans="1:50" ht="11.25">
      <c r="A1736" s="3" t="s">
        <v>5697</v>
      </c>
      <c r="B1736" s="3" t="s">
        <v>5698</v>
      </c>
      <c r="C1736" s="22" t="s">
        <v>21</v>
      </c>
      <c r="E1736" s="314">
        <v>90292</v>
      </c>
      <c r="F1736" s="22" t="s">
        <v>187</v>
      </c>
      <c r="G1736" s="22" t="s">
        <v>5166</v>
      </c>
      <c r="H1736" s="25">
        <v>12150996</v>
      </c>
      <c r="I1736" s="19">
        <v>5</v>
      </c>
      <c r="J1736" s="20">
        <v>0</v>
      </c>
      <c r="L1736" s="20">
        <v>0</v>
      </c>
      <c r="N1736" s="20">
        <v>0</v>
      </c>
      <c r="P1736" s="20">
        <v>0</v>
      </c>
      <c r="R1736" s="20">
        <v>0</v>
      </c>
      <c r="T1736" s="20">
        <v>0</v>
      </c>
      <c r="V1736" s="20">
        <v>0</v>
      </c>
      <c r="X1736" s="20">
        <v>0</v>
      </c>
      <c r="Z1736" s="20">
        <v>0</v>
      </c>
      <c r="AB1736" s="20">
        <v>0</v>
      </c>
      <c r="AD1736" s="20">
        <v>0</v>
      </c>
      <c r="AF1736" s="20">
        <v>0</v>
      </c>
      <c r="AH1736" s="20">
        <v>0</v>
      </c>
      <c r="AJ1736" s="20">
        <v>0</v>
      </c>
      <c r="AK1736" s="26"/>
      <c r="AL1736" s="20">
        <v>398877</v>
      </c>
      <c r="AN1736" s="21">
        <v>398877</v>
      </c>
      <c r="AO1736" s="22"/>
      <c r="AP1736" s="20">
        <v>0</v>
      </c>
      <c r="AQ1736" s="20"/>
      <c r="AR1736" s="19">
        <v>3998</v>
      </c>
      <c r="AT1736" s="16" t="str">
        <f t="shared" si="27"/>
        <v>No</v>
      </c>
      <c r="AU1736" s="17"/>
      <c r="AV1736" s="18" t="s">
        <v>5331</v>
      </c>
      <c r="AW1736" s="15"/>
      <c r="AX1736" s="6"/>
    </row>
    <row r="1737" spans="1:50" ht="11.25">
      <c r="A1737" s="3" t="s">
        <v>6581</v>
      </c>
      <c r="B1737" s="3" t="s">
        <v>645</v>
      </c>
      <c r="C1737" s="22" t="s">
        <v>56</v>
      </c>
      <c r="D1737" s="310">
        <v>5038</v>
      </c>
      <c r="E1737" s="314">
        <v>50038</v>
      </c>
      <c r="F1737" s="22" t="s">
        <v>187</v>
      </c>
      <c r="G1737" s="22" t="s">
        <v>5166</v>
      </c>
      <c r="H1737" s="25">
        <v>278165</v>
      </c>
      <c r="I1737" s="19">
        <v>5</v>
      </c>
      <c r="J1737" s="20">
        <v>0</v>
      </c>
      <c r="L1737" s="20">
        <v>0</v>
      </c>
      <c r="N1737" s="20">
        <v>0</v>
      </c>
      <c r="P1737" s="20">
        <v>0</v>
      </c>
      <c r="R1737" s="20">
        <v>0</v>
      </c>
      <c r="T1737" s="20">
        <v>0</v>
      </c>
      <c r="V1737" s="20">
        <v>0</v>
      </c>
      <c r="X1737" s="20">
        <v>0</v>
      </c>
      <c r="Z1737" s="20">
        <v>0</v>
      </c>
      <c r="AB1737" s="20">
        <v>0</v>
      </c>
      <c r="AD1737" s="20">
        <v>0</v>
      </c>
      <c r="AF1737" s="20">
        <v>0</v>
      </c>
      <c r="AH1737" s="20">
        <v>0</v>
      </c>
      <c r="AJ1737" s="20">
        <v>0</v>
      </c>
      <c r="AK1737" s="26"/>
      <c r="AL1737" s="20">
        <v>679212</v>
      </c>
      <c r="AN1737" s="21">
        <v>679212</v>
      </c>
      <c r="AO1737" s="22"/>
      <c r="AP1737" s="20">
        <v>0</v>
      </c>
      <c r="AQ1737" s="20"/>
      <c r="AR1737" s="19">
        <v>9559</v>
      </c>
      <c r="AT1737" s="16" t="str">
        <f t="shared" si="27"/>
        <v>No</v>
      </c>
      <c r="AU1737" s="17"/>
      <c r="AV1737" s="18" t="s">
        <v>5331</v>
      </c>
      <c r="AW1737" s="15"/>
      <c r="AX1737" s="6"/>
    </row>
    <row r="1738" spans="1:50" ht="11.25">
      <c r="A1738" s="3" t="s">
        <v>2106</v>
      </c>
      <c r="B1738" s="3" t="s">
        <v>2107</v>
      </c>
      <c r="C1738" s="22" t="s">
        <v>63</v>
      </c>
      <c r="D1738" s="310" t="s">
        <v>2108</v>
      </c>
      <c r="E1738" s="314" t="s">
        <v>2109</v>
      </c>
      <c r="F1738" s="22" t="s">
        <v>187</v>
      </c>
      <c r="G1738" s="22" t="s">
        <v>222</v>
      </c>
      <c r="H1738" s="25">
        <v>0</v>
      </c>
      <c r="I1738" s="19">
        <v>5</v>
      </c>
      <c r="J1738" s="20">
        <v>0</v>
      </c>
      <c r="L1738" s="20">
        <v>0</v>
      </c>
      <c r="N1738" s="20">
        <v>0</v>
      </c>
      <c r="P1738" s="20">
        <v>0</v>
      </c>
      <c r="R1738" s="20">
        <v>0</v>
      </c>
      <c r="T1738" s="20">
        <v>0</v>
      </c>
      <c r="V1738" s="20">
        <v>0</v>
      </c>
      <c r="X1738" s="20">
        <v>0</v>
      </c>
      <c r="Z1738" s="20">
        <v>0</v>
      </c>
      <c r="AB1738" s="20">
        <v>0</v>
      </c>
      <c r="AD1738" s="20">
        <v>0</v>
      </c>
      <c r="AF1738" s="20">
        <v>0</v>
      </c>
      <c r="AH1738" s="20">
        <v>0</v>
      </c>
      <c r="AJ1738" s="20">
        <v>0</v>
      </c>
      <c r="AK1738" s="26"/>
      <c r="AL1738" s="20">
        <v>296640</v>
      </c>
      <c r="AN1738" s="21">
        <v>296640</v>
      </c>
      <c r="AO1738" s="22"/>
      <c r="AP1738" s="20">
        <v>0</v>
      </c>
      <c r="AQ1738" s="20"/>
      <c r="AR1738" s="19">
        <v>10552</v>
      </c>
      <c r="AT1738" s="16" t="str">
        <f t="shared" si="27"/>
        <v>No</v>
      </c>
      <c r="AU1738" s="17"/>
      <c r="AV1738" s="18" t="s">
        <v>5331</v>
      </c>
      <c r="AW1738" s="15"/>
      <c r="AX1738" s="6"/>
    </row>
    <row r="1739" spans="1:50" ht="11.25">
      <c r="A1739" s="3" t="s">
        <v>6584</v>
      </c>
      <c r="B1739" s="3" t="s">
        <v>400</v>
      </c>
      <c r="C1739" s="22" t="s">
        <v>81</v>
      </c>
      <c r="D1739" s="310">
        <v>5019</v>
      </c>
      <c r="E1739" s="314">
        <v>50019</v>
      </c>
      <c r="F1739" s="22" t="s">
        <v>187</v>
      </c>
      <c r="G1739" s="22" t="s">
        <v>5166</v>
      </c>
      <c r="H1739" s="25">
        <v>97503</v>
      </c>
      <c r="I1739" s="19">
        <v>5</v>
      </c>
      <c r="J1739" s="20">
        <v>0</v>
      </c>
      <c r="L1739" s="20">
        <v>0</v>
      </c>
      <c r="N1739" s="20">
        <v>0</v>
      </c>
      <c r="P1739" s="20">
        <v>0</v>
      </c>
      <c r="R1739" s="20">
        <v>0</v>
      </c>
      <c r="T1739" s="20">
        <v>0</v>
      </c>
      <c r="V1739" s="20">
        <v>0</v>
      </c>
      <c r="X1739" s="20">
        <v>0</v>
      </c>
      <c r="Z1739" s="20">
        <v>0</v>
      </c>
      <c r="AB1739" s="20">
        <v>0</v>
      </c>
      <c r="AD1739" s="20">
        <v>0</v>
      </c>
      <c r="AF1739" s="20">
        <v>0</v>
      </c>
      <c r="AH1739" s="20">
        <v>0</v>
      </c>
      <c r="AJ1739" s="20">
        <v>0</v>
      </c>
      <c r="AK1739" s="26"/>
      <c r="AL1739" s="20">
        <v>998825</v>
      </c>
      <c r="AN1739" s="21">
        <v>998825</v>
      </c>
      <c r="AO1739" s="22"/>
      <c r="AP1739" s="20">
        <v>0</v>
      </c>
      <c r="AQ1739" s="20"/>
      <c r="AR1739" s="19">
        <v>16747</v>
      </c>
      <c r="AT1739" s="16" t="str">
        <f t="shared" si="27"/>
        <v>No</v>
      </c>
      <c r="AU1739" s="17"/>
      <c r="AV1739" s="18" t="s">
        <v>151</v>
      </c>
      <c r="AW1739" s="15"/>
      <c r="AX1739" s="6"/>
    </row>
    <row r="1740" spans="1:50" ht="11.25">
      <c r="A1740" s="3" t="s">
        <v>3804</v>
      </c>
      <c r="B1740" s="3" t="s">
        <v>3805</v>
      </c>
      <c r="C1740" s="22" t="s">
        <v>65</v>
      </c>
      <c r="D1740" s="310" t="s">
        <v>3806</v>
      </c>
      <c r="E1740" s="314" t="s">
        <v>3807</v>
      </c>
      <c r="F1740" s="22" t="s">
        <v>235</v>
      </c>
      <c r="G1740" s="22" t="s">
        <v>222</v>
      </c>
      <c r="H1740" s="25">
        <v>0</v>
      </c>
      <c r="I1740" s="19">
        <v>5</v>
      </c>
      <c r="J1740" s="20">
        <v>0</v>
      </c>
      <c r="L1740" s="20">
        <v>0</v>
      </c>
      <c r="N1740" s="20">
        <v>0</v>
      </c>
      <c r="P1740" s="20">
        <v>0</v>
      </c>
      <c r="R1740" s="20">
        <v>0</v>
      </c>
      <c r="T1740" s="20">
        <v>0</v>
      </c>
      <c r="V1740" s="20">
        <v>0</v>
      </c>
      <c r="X1740" s="20">
        <v>0</v>
      </c>
      <c r="Z1740" s="20">
        <v>0</v>
      </c>
      <c r="AB1740" s="20">
        <v>0</v>
      </c>
      <c r="AD1740" s="20">
        <v>0</v>
      </c>
      <c r="AF1740" s="20">
        <v>0</v>
      </c>
      <c r="AH1740" s="20">
        <v>0</v>
      </c>
      <c r="AJ1740" s="20">
        <v>0</v>
      </c>
      <c r="AK1740" s="26"/>
      <c r="AL1740" s="20">
        <v>53450</v>
      </c>
      <c r="AN1740" s="21">
        <v>53450</v>
      </c>
      <c r="AO1740" s="22"/>
      <c r="AP1740" s="20">
        <v>0</v>
      </c>
      <c r="AQ1740" s="20"/>
      <c r="AR1740" s="19">
        <v>3826</v>
      </c>
      <c r="AT1740" s="16" t="str">
        <f t="shared" si="27"/>
        <v>No</v>
      </c>
      <c r="AU1740" s="17"/>
      <c r="AV1740" s="18" t="s">
        <v>151</v>
      </c>
      <c r="AW1740" s="15"/>
      <c r="AX1740" s="6"/>
    </row>
    <row r="1741" spans="1:50" ht="11.25">
      <c r="A1741" s="3" t="s">
        <v>6595</v>
      </c>
      <c r="B1741" s="3" t="s">
        <v>5845</v>
      </c>
      <c r="C1741" s="22" t="s">
        <v>19</v>
      </c>
      <c r="D1741" s="310" t="s">
        <v>4746</v>
      </c>
      <c r="E1741" s="314" t="s">
        <v>4747</v>
      </c>
      <c r="F1741" s="22" t="s">
        <v>187</v>
      </c>
      <c r="G1741" s="22" t="s">
        <v>222</v>
      </c>
      <c r="H1741" s="25">
        <v>0</v>
      </c>
      <c r="I1741" s="19">
        <v>5</v>
      </c>
      <c r="J1741" s="20">
        <v>0</v>
      </c>
      <c r="L1741" s="20">
        <v>0</v>
      </c>
      <c r="N1741" s="20">
        <v>0</v>
      </c>
      <c r="P1741" s="20">
        <v>0</v>
      </c>
      <c r="R1741" s="20">
        <v>0</v>
      </c>
      <c r="T1741" s="20">
        <v>0</v>
      </c>
      <c r="V1741" s="20">
        <v>0</v>
      </c>
      <c r="X1741" s="20">
        <v>0</v>
      </c>
      <c r="Z1741" s="20">
        <v>0</v>
      </c>
      <c r="AB1741" s="20">
        <v>0</v>
      </c>
      <c r="AD1741" s="20">
        <v>0</v>
      </c>
      <c r="AF1741" s="20">
        <v>0</v>
      </c>
      <c r="AH1741" s="20">
        <v>0</v>
      </c>
      <c r="AJ1741" s="20">
        <v>0</v>
      </c>
      <c r="AK1741" s="26"/>
      <c r="AL1741" s="20">
        <v>796620</v>
      </c>
      <c r="AN1741" s="21">
        <v>796620</v>
      </c>
      <c r="AO1741" s="22"/>
      <c r="AP1741" s="20">
        <v>0</v>
      </c>
      <c r="AQ1741" s="20"/>
      <c r="AR1741" s="19">
        <v>14312</v>
      </c>
      <c r="AT1741" s="16" t="str">
        <f t="shared" si="27"/>
        <v>No</v>
      </c>
      <c r="AU1741" s="17"/>
      <c r="AV1741" s="18" t="s">
        <v>151</v>
      </c>
      <c r="AW1741" s="15"/>
      <c r="AX1741" s="6"/>
    </row>
    <row r="1742" spans="1:50" ht="11.25">
      <c r="A1742" s="3" t="s">
        <v>1608</v>
      </c>
      <c r="B1742" s="3" t="s">
        <v>1586</v>
      </c>
      <c r="C1742" s="22" t="s">
        <v>74</v>
      </c>
      <c r="D1742" s="310" t="s">
        <v>1609</v>
      </c>
      <c r="E1742" s="314" t="s">
        <v>1610</v>
      </c>
      <c r="F1742" s="22" t="s">
        <v>187</v>
      </c>
      <c r="G1742" s="22" t="s">
        <v>222</v>
      </c>
      <c r="H1742" s="25">
        <v>0</v>
      </c>
      <c r="I1742" s="19">
        <v>5</v>
      </c>
      <c r="J1742" s="20">
        <v>0</v>
      </c>
      <c r="L1742" s="20">
        <v>0</v>
      </c>
      <c r="N1742" s="20">
        <v>0</v>
      </c>
      <c r="P1742" s="20">
        <v>0</v>
      </c>
      <c r="R1742" s="20">
        <v>0</v>
      </c>
      <c r="T1742" s="20">
        <v>0</v>
      </c>
      <c r="V1742" s="20">
        <v>0</v>
      </c>
      <c r="X1742" s="20">
        <v>0</v>
      </c>
      <c r="Z1742" s="20">
        <v>0</v>
      </c>
      <c r="AB1742" s="20">
        <v>0</v>
      </c>
      <c r="AD1742" s="20">
        <v>0</v>
      </c>
      <c r="AF1742" s="20">
        <v>0</v>
      </c>
      <c r="AH1742" s="20">
        <v>0</v>
      </c>
      <c r="AJ1742" s="20">
        <v>0</v>
      </c>
      <c r="AK1742" s="26"/>
      <c r="AL1742" s="20">
        <v>828117</v>
      </c>
      <c r="AN1742" s="21">
        <v>828117</v>
      </c>
      <c r="AO1742" s="22"/>
      <c r="AP1742" s="20">
        <v>0</v>
      </c>
      <c r="AQ1742" s="20"/>
      <c r="AR1742" s="19">
        <v>11377</v>
      </c>
      <c r="AT1742" s="16" t="str">
        <f t="shared" si="27"/>
        <v>No</v>
      </c>
      <c r="AU1742" s="17"/>
      <c r="AV1742" s="18" t="s">
        <v>5331</v>
      </c>
      <c r="AW1742" s="15"/>
      <c r="AX1742" s="6"/>
    </row>
    <row r="1743" spans="1:50" ht="11.25">
      <c r="A1743" s="3" t="s">
        <v>2690</v>
      </c>
      <c r="B1743" s="3" t="s">
        <v>1970</v>
      </c>
      <c r="C1743" s="22" t="s">
        <v>56</v>
      </c>
      <c r="D1743" s="310" t="s">
        <v>2691</v>
      </c>
      <c r="E1743" s="314" t="s">
        <v>2692</v>
      </c>
      <c r="F1743" s="22" t="s">
        <v>187</v>
      </c>
      <c r="G1743" s="22" t="s">
        <v>222</v>
      </c>
      <c r="H1743" s="25">
        <v>0</v>
      </c>
      <c r="I1743" s="19">
        <v>5</v>
      </c>
      <c r="J1743" s="20">
        <v>0</v>
      </c>
      <c r="L1743" s="20">
        <v>0</v>
      </c>
      <c r="N1743" s="20">
        <v>0</v>
      </c>
      <c r="P1743" s="20">
        <v>0</v>
      </c>
      <c r="R1743" s="20">
        <v>0</v>
      </c>
      <c r="T1743" s="20">
        <v>0</v>
      </c>
      <c r="V1743" s="20">
        <v>0</v>
      </c>
      <c r="X1743" s="20">
        <v>0</v>
      </c>
      <c r="Z1743" s="20">
        <v>0</v>
      </c>
      <c r="AB1743" s="20">
        <v>0</v>
      </c>
      <c r="AD1743" s="20">
        <v>0</v>
      </c>
      <c r="AF1743" s="20">
        <v>0</v>
      </c>
      <c r="AH1743" s="20">
        <v>0</v>
      </c>
      <c r="AJ1743" s="20">
        <v>0</v>
      </c>
      <c r="AK1743" s="26"/>
      <c r="AL1743" s="20">
        <v>387967</v>
      </c>
      <c r="AN1743" s="21">
        <v>387967</v>
      </c>
      <c r="AO1743" s="22"/>
      <c r="AP1743" s="20">
        <v>0</v>
      </c>
      <c r="AQ1743" s="20"/>
      <c r="AR1743" s="19">
        <v>7792</v>
      </c>
      <c r="AT1743" s="16" t="str">
        <f t="shared" si="27"/>
        <v>No</v>
      </c>
      <c r="AU1743" s="17"/>
      <c r="AV1743" s="18" t="s">
        <v>5331</v>
      </c>
      <c r="AW1743" s="15"/>
      <c r="AX1743" s="6"/>
    </row>
    <row r="1744" spans="1:50" ht="11.25">
      <c r="A1744" s="3" t="s">
        <v>6578</v>
      </c>
      <c r="B1744" s="3" t="s">
        <v>768</v>
      </c>
      <c r="C1744" s="22" t="s">
        <v>51</v>
      </c>
      <c r="D1744" s="310">
        <v>6058</v>
      </c>
      <c r="E1744" s="314">
        <v>60058</v>
      </c>
      <c r="F1744" s="22" t="s">
        <v>187</v>
      </c>
      <c r="G1744" s="22" t="s">
        <v>5166</v>
      </c>
      <c r="H1744" s="25">
        <v>899703</v>
      </c>
      <c r="I1744" s="19">
        <v>5</v>
      </c>
      <c r="J1744" s="20">
        <v>0</v>
      </c>
      <c r="L1744" s="20">
        <v>0</v>
      </c>
      <c r="N1744" s="20">
        <v>0</v>
      </c>
      <c r="P1744" s="20">
        <v>0</v>
      </c>
      <c r="R1744" s="20">
        <v>0</v>
      </c>
      <c r="T1744" s="20">
        <v>0</v>
      </c>
      <c r="V1744" s="20">
        <v>0</v>
      </c>
      <c r="X1744" s="20">
        <v>0</v>
      </c>
      <c r="Z1744" s="20">
        <v>0</v>
      </c>
      <c r="AB1744" s="20">
        <v>0</v>
      </c>
      <c r="AD1744" s="20">
        <v>0</v>
      </c>
      <c r="AF1744" s="20">
        <v>0</v>
      </c>
      <c r="AH1744" s="20">
        <v>0</v>
      </c>
      <c r="AJ1744" s="20">
        <v>0</v>
      </c>
      <c r="AK1744" s="26"/>
      <c r="AL1744" s="20">
        <v>306999</v>
      </c>
      <c r="AN1744" s="21">
        <v>306999</v>
      </c>
      <c r="AO1744" s="22"/>
      <c r="AP1744" s="20">
        <v>0</v>
      </c>
      <c r="AQ1744" s="20"/>
      <c r="AR1744" s="19">
        <v>6972</v>
      </c>
      <c r="AT1744" s="16" t="str">
        <f t="shared" si="27"/>
        <v>No</v>
      </c>
      <c r="AU1744" s="17"/>
      <c r="AV1744" s="18" t="s">
        <v>5331</v>
      </c>
      <c r="AW1744" s="15"/>
      <c r="AX1744" s="6"/>
    </row>
    <row r="1745" spans="1:50" ht="11.25">
      <c r="A1745" s="3" t="s">
        <v>3529</v>
      </c>
      <c r="B1745" s="3" t="s">
        <v>258</v>
      </c>
      <c r="C1745" s="22" t="s">
        <v>51</v>
      </c>
      <c r="D1745" s="310" t="s">
        <v>3530</v>
      </c>
      <c r="E1745" s="314" t="s">
        <v>3531</v>
      </c>
      <c r="F1745" s="22" t="s">
        <v>1242</v>
      </c>
      <c r="G1745" s="22" t="s">
        <v>222</v>
      </c>
      <c r="H1745" s="25">
        <v>0</v>
      </c>
      <c r="I1745" s="19">
        <v>5</v>
      </c>
      <c r="J1745" s="20">
        <v>0</v>
      </c>
      <c r="L1745" s="20">
        <v>0</v>
      </c>
      <c r="N1745" s="20">
        <v>0</v>
      </c>
      <c r="P1745" s="20">
        <v>0</v>
      </c>
      <c r="R1745" s="20">
        <v>0</v>
      </c>
      <c r="T1745" s="20">
        <v>0</v>
      </c>
      <c r="V1745" s="20">
        <v>0</v>
      </c>
      <c r="X1745" s="20">
        <v>0</v>
      </c>
      <c r="Z1745" s="20">
        <v>0</v>
      </c>
      <c r="AB1745" s="20">
        <v>0</v>
      </c>
      <c r="AD1745" s="20">
        <v>0</v>
      </c>
      <c r="AF1745" s="20">
        <v>0</v>
      </c>
      <c r="AH1745" s="20">
        <v>0</v>
      </c>
      <c r="AJ1745" s="20">
        <v>0</v>
      </c>
      <c r="AK1745" s="26"/>
      <c r="AL1745" s="20">
        <v>147512</v>
      </c>
      <c r="AN1745" s="21">
        <v>147512</v>
      </c>
      <c r="AO1745" s="22"/>
      <c r="AP1745" s="20">
        <v>0</v>
      </c>
      <c r="AQ1745" s="20"/>
      <c r="AR1745" s="19">
        <v>2183</v>
      </c>
      <c r="AT1745" s="16" t="str">
        <f t="shared" si="27"/>
        <v>No</v>
      </c>
      <c r="AU1745" s="17"/>
      <c r="AV1745" s="18" t="s">
        <v>5331</v>
      </c>
      <c r="AW1745" s="15"/>
      <c r="AX1745" s="6"/>
    </row>
    <row r="1746" spans="1:50" ht="11.25">
      <c r="A1746" s="3" t="s">
        <v>4837</v>
      </c>
      <c r="B1746" s="3" t="s">
        <v>538</v>
      </c>
      <c r="C1746" s="22" t="s">
        <v>109</v>
      </c>
      <c r="D1746" s="310" t="s">
        <v>4838</v>
      </c>
      <c r="E1746" s="314" t="s">
        <v>4839</v>
      </c>
      <c r="F1746" s="22" t="s">
        <v>253</v>
      </c>
      <c r="G1746" s="22" t="s">
        <v>222</v>
      </c>
      <c r="H1746" s="25">
        <v>0</v>
      </c>
      <c r="I1746" s="19">
        <v>5</v>
      </c>
      <c r="J1746" s="20">
        <v>0</v>
      </c>
      <c r="L1746" s="20">
        <v>0</v>
      </c>
      <c r="N1746" s="20">
        <v>0</v>
      </c>
      <c r="P1746" s="20">
        <v>0</v>
      </c>
      <c r="R1746" s="20">
        <v>0</v>
      </c>
      <c r="T1746" s="20">
        <v>0</v>
      </c>
      <c r="V1746" s="20">
        <v>0</v>
      </c>
      <c r="X1746" s="20">
        <v>0</v>
      </c>
      <c r="Z1746" s="20">
        <v>0</v>
      </c>
      <c r="AB1746" s="20">
        <v>0</v>
      </c>
      <c r="AD1746" s="20">
        <v>0</v>
      </c>
      <c r="AF1746" s="20">
        <v>0</v>
      </c>
      <c r="AH1746" s="20">
        <v>0</v>
      </c>
      <c r="AJ1746" s="20">
        <v>0</v>
      </c>
      <c r="AK1746" s="26"/>
      <c r="AL1746" s="20">
        <v>714907</v>
      </c>
      <c r="AN1746" s="21">
        <v>714907</v>
      </c>
      <c r="AO1746" s="22"/>
      <c r="AP1746" s="20">
        <v>0</v>
      </c>
      <c r="AQ1746" s="20"/>
      <c r="AR1746" s="19">
        <v>7677</v>
      </c>
      <c r="AT1746" s="16" t="str">
        <f t="shared" si="27"/>
        <v>No</v>
      </c>
      <c r="AU1746" s="17"/>
      <c r="AV1746" s="18" t="s">
        <v>5331</v>
      </c>
      <c r="AW1746" s="15"/>
      <c r="AX1746" s="6"/>
    </row>
    <row r="1747" spans="1:50" ht="11.25">
      <c r="A1747" s="3" t="s">
        <v>6585</v>
      </c>
      <c r="B1747" s="3" t="s">
        <v>4235</v>
      </c>
      <c r="C1747" s="22" t="s">
        <v>101</v>
      </c>
      <c r="D1747" s="310" t="s">
        <v>4236</v>
      </c>
      <c r="E1747" s="314" t="s">
        <v>4237</v>
      </c>
      <c r="F1747" s="22" t="s">
        <v>235</v>
      </c>
      <c r="G1747" s="22" t="s">
        <v>222</v>
      </c>
      <c r="H1747" s="25">
        <v>0</v>
      </c>
      <c r="I1747" s="19">
        <v>5</v>
      </c>
      <c r="J1747" s="20">
        <v>0</v>
      </c>
      <c r="L1747" s="20">
        <v>0</v>
      </c>
      <c r="N1747" s="20">
        <v>0</v>
      </c>
      <c r="P1747" s="20">
        <v>0</v>
      </c>
      <c r="R1747" s="20">
        <v>0</v>
      </c>
      <c r="T1747" s="20">
        <v>0</v>
      </c>
      <c r="V1747" s="20">
        <v>0</v>
      </c>
      <c r="X1747" s="20">
        <v>0</v>
      </c>
      <c r="Z1747" s="20">
        <v>0</v>
      </c>
      <c r="AB1747" s="20">
        <v>0</v>
      </c>
      <c r="AD1747" s="20">
        <v>0</v>
      </c>
      <c r="AF1747" s="20">
        <v>0</v>
      </c>
      <c r="AH1747" s="20">
        <v>0</v>
      </c>
      <c r="AJ1747" s="20">
        <v>0</v>
      </c>
      <c r="AK1747" s="26"/>
      <c r="AL1747" s="20">
        <v>404111</v>
      </c>
      <c r="AN1747" s="21">
        <v>404111</v>
      </c>
      <c r="AO1747" s="22"/>
      <c r="AP1747" s="20">
        <v>0</v>
      </c>
      <c r="AQ1747" s="20"/>
      <c r="AR1747" s="19">
        <v>8031</v>
      </c>
      <c r="AT1747" s="16" t="str">
        <f t="shared" si="27"/>
        <v>No</v>
      </c>
      <c r="AU1747" s="17"/>
      <c r="AV1747" s="18" t="s">
        <v>151</v>
      </c>
      <c r="AW1747" s="15"/>
      <c r="AX1747" s="6"/>
    </row>
    <row r="1748" spans="1:50" ht="11.25">
      <c r="A1748" s="3" t="s">
        <v>937</v>
      </c>
      <c r="B1748" s="3" t="s">
        <v>938</v>
      </c>
      <c r="C1748" s="22" t="s">
        <v>89</v>
      </c>
      <c r="D1748" s="310">
        <v>4151</v>
      </c>
      <c r="E1748" s="314">
        <v>40151</v>
      </c>
      <c r="F1748" s="22" t="s">
        <v>187</v>
      </c>
      <c r="G1748" s="22" t="s">
        <v>5166</v>
      </c>
      <c r="H1748" s="25">
        <v>139171</v>
      </c>
      <c r="I1748" s="19">
        <v>5</v>
      </c>
      <c r="J1748" s="20">
        <v>0</v>
      </c>
      <c r="L1748" s="20">
        <v>0</v>
      </c>
      <c r="N1748" s="20">
        <v>0</v>
      </c>
      <c r="P1748" s="20">
        <v>0</v>
      </c>
      <c r="R1748" s="20">
        <v>0</v>
      </c>
      <c r="T1748" s="20">
        <v>0</v>
      </c>
      <c r="V1748" s="20">
        <v>0</v>
      </c>
      <c r="X1748" s="20">
        <v>0</v>
      </c>
      <c r="Z1748" s="20">
        <v>0</v>
      </c>
      <c r="AB1748" s="20">
        <v>0</v>
      </c>
      <c r="AD1748" s="20">
        <v>0</v>
      </c>
      <c r="AF1748" s="20">
        <v>0</v>
      </c>
      <c r="AH1748" s="20">
        <v>0</v>
      </c>
      <c r="AJ1748" s="20">
        <v>0</v>
      </c>
      <c r="AK1748" s="26"/>
      <c r="AL1748" s="20">
        <v>263985</v>
      </c>
      <c r="AN1748" s="21">
        <v>263985</v>
      </c>
      <c r="AO1748" s="22"/>
      <c r="AP1748" s="20">
        <v>0</v>
      </c>
      <c r="AQ1748" s="20"/>
      <c r="AR1748" s="19">
        <v>3013</v>
      </c>
      <c r="AT1748" s="16" t="str">
        <f t="shared" si="27"/>
        <v>No</v>
      </c>
      <c r="AU1748" s="17"/>
      <c r="AV1748" s="18" t="s">
        <v>5331</v>
      </c>
      <c r="AW1748" s="15"/>
      <c r="AX1748" s="6"/>
    </row>
    <row r="1749" spans="1:50" ht="11.25">
      <c r="A1749" s="3" t="s">
        <v>3332</v>
      </c>
      <c r="B1749" s="3" t="s">
        <v>3333</v>
      </c>
      <c r="C1749" s="22" t="s">
        <v>113</v>
      </c>
      <c r="D1749" s="310" t="s">
        <v>3334</v>
      </c>
      <c r="E1749" s="314" t="s">
        <v>3335</v>
      </c>
      <c r="F1749" s="22" t="s">
        <v>187</v>
      </c>
      <c r="G1749" s="22" t="s">
        <v>222</v>
      </c>
      <c r="H1749" s="25">
        <v>0</v>
      </c>
      <c r="I1749" s="19">
        <v>4</v>
      </c>
      <c r="J1749" s="20">
        <v>0</v>
      </c>
      <c r="L1749" s="20">
        <v>0</v>
      </c>
      <c r="N1749" s="20">
        <v>0</v>
      </c>
      <c r="P1749" s="20">
        <v>0</v>
      </c>
      <c r="R1749" s="20">
        <v>0</v>
      </c>
      <c r="T1749" s="20">
        <v>0</v>
      </c>
      <c r="V1749" s="20">
        <v>0</v>
      </c>
      <c r="X1749" s="20">
        <v>0</v>
      </c>
      <c r="Z1749" s="20">
        <v>0</v>
      </c>
      <c r="AB1749" s="20">
        <v>0</v>
      </c>
      <c r="AD1749" s="20">
        <v>0</v>
      </c>
      <c r="AF1749" s="20">
        <v>0</v>
      </c>
      <c r="AH1749" s="20">
        <v>0</v>
      </c>
      <c r="AJ1749" s="20">
        <v>0</v>
      </c>
      <c r="AK1749" s="26"/>
      <c r="AL1749" s="20">
        <v>504817</v>
      </c>
      <c r="AN1749" s="21">
        <v>504817</v>
      </c>
      <c r="AO1749" s="22"/>
      <c r="AP1749" s="20">
        <v>0</v>
      </c>
      <c r="AQ1749" s="20"/>
      <c r="AR1749" s="19">
        <v>6799</v>
      </c>
      <c r="AT1749" s="16" t="str">
        <f t="shared" si="27"/>
        <v>No</v>
      </c>
      <c r="AU1749" s="17"/>
      <c r="AV1749" s="18" t="s">
        <v>5331</v>
      </c>
      <c r="AW1749" s="15"/>
      <c r="AX1749" s="6"/>
    </row>
    <row r="1750" spans="1:50" ht="11.25">
      <c r="A1750" s="3" t="s">
        <v>1397</v>
      </c>
      <c r="B1750" s="3" t="s">
        <v>1363</v>
      </c>
      <c r="C1750" s="22" t="s">
        <v>33</v>
      </c>
      <c r="D1750" s="310">
        <v>1132</v>
      </c>
      <c r="E1750" s="314">
        <v>10132</v>
      </c>
      <c r="F1750" s="22" t="s">
        <v>201</v>
      </c>
      <c r="G1750" s="22" t="s">
        <v>5166</v>
      </c>
      <c r="H1750" s="25">
        <v>924859</v>
      </c>
      <c r="I1750" s="19">
        <v>4</v>
      </c>
      <c r="J1750" s="20">
        <v>0</v>
      </c>
      <c r="L1750" s="20">
        <v>0</v>
      </c>
      <c r="N1750" s="20">
        <v>0</v>
      </c>
      <c r="P1750" s="20">
        <v>0</v>
      </c>
      <c r="R1750" s="20">
        <v>0</v>
      </c>
      <c r="T1750" s="20">
        <v>0</v>
      </c>
      <c r="V1750" s="20">
        <v>0</v>
      </c>
      <c r="X1750" s="20">
        <v>0</v>
      </c>
      <c r="Z1750" s="20">
        <v>0</v>
      </c>
      <c r="AB1750" s="20">
        <v>0</v>
      </c>
      <c r="AD1750" s="20">
        <v>0</v>
      </c>
      <c r="AF1750" s="20">
        <v>0</v>
      </c>
      <c r="AH1750" s="20">
        <v>0</v>
      </c>
      <c r="AJ1750" s="20">
        <v>0</v>
      </c>
      <c r="AK1750" s="26"/>
      <c r="AL1750" s="20">
        <v>440875</v>
      </c>
      <c r="AN1750" s="21">
        <v>440875</v>
      </c>
      <c r="AO1750" s="22"/>
      <c r="AP1750" s="20">
        <v>0</v>
      </c>
      <c r="AQ1750" s="20"/>
      <c r="AR1750" s="19">
        <v>1655</v>
      </c>
      <c r="AT1750" s="16" t="str">
        <f t="shared" si="27"/>
        <v>No</v>
      </c>
      <c r="AU1750" s="17"/>
      <c r="AV1750" s="18" t="s">
        <v>5331</v>
      </c>
      <c r="AW1750" s="15"/>
      <c r="AX1750" s="6"/>
    </row>
    <row r="1751" spans="1:50" ht="11.25">
      <c r="A1751" s="3" t="s">
        <v>1555</v>
      </c>
      <c r="B1751" s="3" t="s">
        <v>358</v>
      </c>
      <c r="C1751" s="22" t="s">
        <v>74</v>
      </c>
      <c r="D1751" s="310" t="s">
        <v>1556</v>
      </c>
      <c r="E1751" s="314" t="s">
        <v>1557</v>
      </c>
      <c r="F1751" s="22" t="s">
        <v>187</v>
      </c>
      <c r="G1751" s="22" t="s">
        <v>222</v>
      </c>
      <c r="H1751" s="25">
        <v>0</v>
      </c>
      <c r="I1751" s="19">
        <v>4</v>
      </c>
      <c r="J1751" s="20">
        <v>0</v>
      </c>
      <c r="L1751" s="20">
        <v>0</v>
      </c>
      <c r="N1751" s="20">
        <v>0</v>
      </c>
      <c r="P1751" s="20">
        <v>0</v>
      </c>
      <c r="R1751" s="20">
        <v>0</v>
      </c>
      <c r="T1751" s="20">
        <v>0</v>
      </c>
      <c r="V1751" s="20">
        <v>0</v>
      </c>
      <c r="X1751" s="20">
        <v>0</v>
      </c>
      <c r="Z1751" s="20">
        <v>0</v>
      </c>
      <c r="AB1751" s="20">
        <v>0</v>
      </c>
      <c r="AD1751" s="20">
        <v>0</v>
      </c>
      <c r="AF1751" s="20">
        <v>0</v>
      </c>
      <c r="AH1751" s="20">
        <v>0</v>
      </c>
      <c r="AJ1751" s="20">
        <v>0</v>
      </c>
      <c r="AK1751" s="26"/>
      <c r="AL1751" s="20">
        <v>1466329</v>
      </c>
      <c r="AN1751" s="21">
        <v>1466329</v>
      </c>
      <c r="AO1751" s="22"/>
      <c r="AP1751" s="20">
        <v>0</v>
      </c>
      <c r="AQ1751" s="20"/>
      <c r="AR1751" s="19">
        <v>12301</v>
      </c>
      <c r="AT1751" s="16" t="str">
        <f t="shared" si="27"/>
        <v>No</v>
      </c>
      <c r="AU1751" s="17"/>
      <c r="AV1751" s="18" t="s">
        <v>5331</v>
      </c>
      <c r="AW1751" s="15"/>
      <c r="AX1751" s="6"/>
    </row>
    <row r="1752" spans="1:50" ht="11.25">
      <c r="A1752" s="3" t="s">
        <v>6094</v>
      </c>
      <c r="B1752" s="3" t="s">
        <v>5887</v>
      </c>
      <c r="C1752" s="22" t="s">
        <v>56</v>
      </c>
      <c r="E1752" s="314" t="s">
        <v>6095</v>
      </c>
      <c r="F1752" s="22" t="s">
        <v>235</v>
      </c>
      <c r="G1752" s="22" t="s">
        <v>222</v>
      </c>
      <c r="H1752" s="25">
        <v>0</v>
      </c>
      <c r="I1752" s="19">
        <v>4</v>
      </c>
      <c r="J1752" s="20">
        <v>0</v>
      </c>
      <c r="L1752" s="20">
        <v>0</v>
      </c>
      <c r="N1752" s="20">
        <v>0</v>
      </c>
      <c r="P1752" s="20">
        <v>0</v>
      </c>
      <c r="R1752" s="20">
        <v>0</v>
      </c>
      <c r="T1752" s="20">
        <v>0</v>
      </c>
      <c r="V1752" s="20">
        <v>0</v>
      </c>
      <c r="X1752" s="20">
        <v>0</v>
      </c>
      <c r="Z1752" s="20">
        <v>0</v>
      </c>
      <c r="AB1752" s="20">
        <v>0</v>
      </c>
      <c r="AD1752" s="20">
        <v>0</v>
      </c>
      <c r="AF1752" s="20">
        <v>0</v>
      </c>
      <c r="AH1752" s="20">
        <v>0</v>
      </c>
      <c r="AJ1752" s="20">
        <v>0</v>
      </c>
      <c r="AK1752" s="26"/>
      <c r="AL1752" s="20">
        <v>140000</v>
      </c>
      <c r="AN1752" s="21">
        <v>140000</v>
      </c>
      <c r="AO1752" s="22"/>
      <c r="AP1752" s="20">
        <v>0</v>
      </c>
      <c r="AQ1752" s="20"/>
      <c r="AR1752" s="19">
        <v>3056</v>
      </c>
      <c r="AT1752" s="16" t="str">
        <f t="shared" si="27"/>
        <v>No</v>
      </c>
      <c r="AU1752" s="17"/>
      <c r="AV1752" s="18" t="s">
        <v>5331</v>
      </c>
      <c r="AW1752" s="15"/>
      <c r="AX1752" s="6"/>
    </row>
    <row r="1753" spans="1:50" ht="11.25">
      <c r="A1753" s="3" t="s">
        <v>4997</v>
      </c>
      <c r="B1753" s="3" t="s">
        <v>1098</v>
      </c>
      <c r="C1753" s="22" t="s">
        <v>85</v>
      </c>
      <c r="D1753" s="310" t="s">
        <v>4998</v>
      </c>
      <c r="E1753" s="314" t="s">
        <v>4999</v>
      </c>
      <c r="F1753" s="22" t="s">
        <v>187</v>
      </c>
      <c r="G1753" s="22" t="s">
        <v>222</v>
      </c>
      <c r="H1753" s="25">
        <v>0</v>
      </c>
      <c r="I1753" s="19">
        <v>4</v>
      </c>
      <c r="J1753" s="20">
        <v>0</v>
      </c>
      <c r="L1753" s="20">
        <v>0</v>
      </c>
      <c r="N1753" s="20">
        <v>0</v>
      </c>
      <c r="P1753" s="20">
        <v>0</v>
      </c>
      <c r="R1753" s="20">
        <v>0</v>
      </c>
      <c r="T1753" s="20">
        <v>0</v>
      </c>
      <c r="V1753" s="20">
        <v>0</v>
      </c>
      <c r="X1753" s="20">
        <v>0</v>
      </c>
      <c r="Z1753" s="20">
        <v>0</v>
      </c>
      <c r="AB1753" s="20">
        <v>0</v>
      </c>
      <c r="AD1753" s="20">
        <v>0</v>
      </c>
      <c r="AF1753" s="20">
        <v>0</v>
      </c>
      <c r="AH1753" s="20">
        <v>0</v>
      </c>
      <c r="AJ1753" s="20">
        <v>0</v>
      </c>
      <c r="AK1753" s="26"/>
      <c r="AL1753" s="20">
        <v>369704</v>
      </c>
      <c r="AN1753" s="21">
        <v>369704</v>
      </c>
      <c r="AO1753" s="22"/>
      <c r="AP1753" s="20">
        <v>0</v>
      </c>
      <c r="AQ1753" s="20"/>
      <c r="AR1753" s="19">
        <v>13603</v>
      </c>
      <c r="AT1753" s="16" t="str">
        <f t="shared" si="27"/>
        <v>No</v>
      </c>
      <c r="AU1753" s="17"/>
      <c r="AV1753" s="18" t="s">
        <v>5331</v>
      </c>
      <c r="AW1753" s="15"/>
      <c r="AX1753" s="6"/>
    </row>
    <row r="1754" spans="1:50" ht="11.25">
      <c r="A1754" s="3" t="s">
        <v>6105</v>
      </c>
      <c r="B1754" s="3" t="s">
        <v>3068</v>
      </c>
      <c r="C1754" s="22" t="s">
        <v>56</v>
      </c>
      <c r="D1754" s="310" t="s">
        <v>3069</v>
      </c>
      <c r="E1754" s="314" t="s">
        <v>3070</v>
      </c>
      <c r="F1754" s="22" t="s">
        <v>187</v>
      </c>
      <c r="G1754" s="22" t="s">
        <v>222</v>
      </c>
      <c r="H1754" s="25">
        <v>0</v>
      </c>
      <c r="I1754" s="19">
        <v>4</v>
      </c>
      <c r="J1754" s="20">
        <v>0</v>
      </c>
      <c r="L1754" s="20">
        <v>0</v>
      </c>
      <c r="N1754" s="20">
        <v>0</v>
      </c>
      <c r="P1754" s="20">
        <v>0</v>
      </c>
      <c r="R1754" s="20">
        <v>0</v>
      </c>
      <c r="T1754" s="20">
        <v>0</v>
      </c>
      <c r="V1754" s="20">
        <v>0</v>
      </c>
      <c r="X1754" s="20">
        <v>0</v>
      </c>
      <c r="Z1754" s="20">
        <v>0</v>
      </c>
      <c r="AB1754" s="20">
        <v>0</v>
      </c>
      <c r="AD1754" s="20">
        <v>0</v>
      </c>
      <c r="AF1754" s="20">
        <v>0</v>
      </c>
      <c r="AH1754" s="20">
        <v>0</v>
      </c>
      <c r="AJ1754" s="20">
        <v>0</v>
      </c>
      <c r="AK1754" s="26"/>
      <c r="AL1754" s="20">
        <v>258840</v>
      </c>
      <c r="AN1754" s="21">
        <v>258840</v>
      </c>
      <c r="AO1754" s="22"/>
      <c r="AP1754" s="20">
        <v>0</v>
      </c>
      <c r="AQ1754" s="20"/>
      <c r="AR1754" s="19">
        <v>6766</v>
      </c>
      <c r="AT1754" s="16" t="str">
        <f t="shared" si="27"/>
        <v>No</v>
      </c>
      <c r="AU1754" s="17"/>
      <c r="AV1754" s="18" t="s">
        <v>5331</v>
      </c>
      <c r="AW1754" s="15"/>
      <c r="AX1754" s="6"/>
    </row>
    <row r="1755" spans="1:50" ht="11.25">
      <c r="A1755" s="3" t="s">
        <v>5672</v>
      </c>
      <c r="B1755" s="3" t="s">
        <v>828</v>
      </c>
      <c r="C1755" s="22" t="s">
        <v>21</v>
      </c>
      <c r="E1755" s="314">
        <v>90298</v>
      </c>
      <c r="F1755" s="22" t="s">
        <v>187</v>
      </c>
      <c r="G1755" s="22" t="s">
        <v>5166</v>
      </c>
      <c r="H1755" s="25">
        <v>214811</v>
      </c>
      <c r="I1755" s="19">
        <v>4</v>
      </c>
      <c r="J1755" s="20">
        <v>0</v>
      </c>
      <c r="L1755" s="20">
        <v>0</v>
      </c>
      <c r="N1755" s="20">
        <v>0</v>
      </c>
      <c r="P1755" s="20">
        <v>0</v>
      </c>
      <c r="R1755" s="20">
        <v>0</v>
      </c>
      <c r="T1755" s="20">
        <v>0</v>
      </c>
      <c r="V1755" s="20">
        <v>0</v>
      </c>
      <c r="X1755" s="20">
        <v>0</v>
      </c>
      <c r="Z1755" s="20">
        <v>0</v>
      </c>
      <c r="AB1755" s="20">
        <v>0</v>
      </c>
      <c r="AD1755" s="20">
        <v>0</v>
      </c>
      <c r="AF1755" s="20">
        <v>0</v>
      </c>
      <c r="AH1755" s="20">
        <v>0</v>
      </c>
      <c r="AJ1755" s="20">
        <v>0</v>
      </c>
      <c r="AK1755" s="26"/>
      <c r="AL1755" s="20">
        <v>358972</v>
      </c>
      <c r="AN1755" s="21">
        <v>358972</v>
      </c>
      <c r="AO1755" s="22"/>
      <c r="AP1755" s="20">
        <v>0</v>
      </c>
      <c r="AQ1755" s="20"/>
      <c r="AR1755" s="19">
        <v>4963</v>
      </c>
      <c r="AT1755" s="16" t="str">
        <f t="shared" si="27"/>
        <v>No</v>
      </c>
      <c r="AU1755" s="17"/>
      <c r="AV1755" s="18" t="s">
        <v>5331</v>
      </c>
      <c r="AW1755" s="15"/>
      <c r="AX1755" s="6"/>
    </row>
    <row r="1756" spans="1:50" ht="11.25">
      <c r="A1756" s="3" t="s">
        <v>6114</v>
      </c>
      <c r="B1756" s="3" t="s">
        <v>500</v>
      </c>
      <c r="C1756" s="22" t="s">
        <v>52</v>
      </c>
      <c r="E1756" s="314">
        <v>11159</v>
      </c>
      <c r="F1756" s="22" t="s">
        <v>201</v>
      </c>
      <c r="G1756" s="22" t="s">
        <v>5166</v>
      </c>
      <c r="H1756" s="25">
        <v>4181019</v>
      </c>
      <c r="I1756" s="19">
        <v>4</v>
      </c>
      <c r="J1756" s="20">
        <v>0</v>
      </c>
      <c r="L1756" s="20">
        <v>0</v>
      </c>
      <c r="N1756" s="20">
        <v>0</v>
      </c>
      <c r="P1756" s="20">
        <v>0</v>
      </c>
      <c r="R1756" s="20">
        <v>0</v>
      </c>
      <c r="T1756" s="20">
        <v>0</v>
      </c>
      <c r="V1756" s="20">
        <v>0</v>
      </c>
      <c r="X1756" s="20">
        <v>0</v>
      </c>
      <c r="Z1756" s="20">
        <v>0</v>
      </c>
      <c r="AB1756" s="20">
        <v>0</v>
      </c>
      <c r="AD1756" s="20">
        <v>0</v>
      </c>
      <c r="AF1756" s="20">
        <v>0</v>
      </c>
      <c r="AH1756" s="20">
        <v>0</v>
      </c>
      <c r="AJ1756" s="20">
        <v>0</v>
      </c>
      <c r="AK1756" s="26"/>
      <c r="AL1756" s="20">
        <v>324364</v>
      </c>
      <c r="AN1756" s="21">
        <v>324364</v>
      </c>
      <c r="AO1756" s="22"/>
      <c r="AP1756" s="20">
        <v>0</v>
      </c>
      <c r="AQ1756" s="20"/>
      <c r="AR1756" s="19">
        <v>8775</v>
      </c>
      <c r="AT1756" s="16" t="str">
        <f t="shared" si="27"/>
        <v>No</v>
      </c>
      <c r="AU1756" s="17"/>
      <c r="AV1756" s="18" t="s">
        <v>5331</v>
      </c>
      <c r="AW1756" s="15"/>
      <c r="AX1756" s="6"/>
    </row>
    <row r="1757" spans="1:50" ht="11.25">
      <c r="A1757" s="3" t="s">
        <v>6602</v>
      </c>
      <c r="B1757" s="3" t="s">
        <v>552</v>
      </c>
      <c r="C1757" s="22" t="s">
        <v>60</v>
      </c>
      <c r="E1757" s="314">
        <v>70271</v>
      </c>
      <c r="F1757" s="22" t="s">
        <v>187</v>
      </c>
      <c r="G1757" s="22" t="s">
        <v>185</v>
      </c>
      <c r="H1757" s="25">
        <v>1519417</v>
      </c>
      <c r="I1757" s="19">
        <v>4</v>
      </c>
      <c r="J1757" s="20">
        <v>0</v>
      </c>
      <c r="L1757" s="20">
        <v>249347</v>
      </c>
      <c r="N1757" s="20">
        <v>0</v>
      </c>
      <c r="P1757" s="20">
        <v>26152</v>
      </c>
      <c r="R1757" s="20">
        <v>73116</v>
      </c>
      <c r="T1757" s="20">
        <v>238162</v>
      </c>
      <c r="V1757" s="20">
        <v>0</v>
      </c>
      <c r="X1757" s="20">
        <v>0</v>
      </c>
      <c r="Z1757" s="20">
        <v>22563</v>
      </c>
      <c r="AB1757" s="20">
        <v>926</v>
      </c>
      <c r="AD1757" s="20">
        <v>4754</v>
      </c>
      <c r="AF1757" s="20">
        <v>0</v>
      </c>
      <c r="AH1757" s="20">
        <v>4313250</v>
      </c>
      <c r="AJ1757" s="20">
        <v>0</v>
      </c>
      <c r="AK1757" s="26"/>
      <c r="AL1757" s="20">
        <v>0</v>
      </c>
      <c r="AN1757" s="21">
        <v>4928270</v>
      </c>
      <c r="AO1757" s="22"/>
      <c r="AP1757" s="20">
        <v>0</v>
      </c>
      <c r="AQ1757" s="20"/>
      <c r="AR1757" s="19">
        <v>19277</v>
      </c>
      <c r="AT1757" s="16" t="str">
        <f t="shared" si="27"/>
        <v>No</v>
      </c>
      <c r="AU1757" s="17"/>
      <c r="AV1757" s="18" t="s">
        <v>5331</v>
      </c>
      <c r="AW1757" s="15"/>
      <c r="AX1757" s="6"/>
    </row>
    <row r="1758" spans="1:50" ht="11.25">
      <c r="A1758" s="3" t="s">
        <v>1111</v>
      </c>
      <c r="B1758" s="3" t="s">
        <v>1112</v>
      </c>
      <c r="C1758" s="22" t="s">
        <v>1</v>
      </c>
      <c r="D1758" s="310" t="s">
        <v>1113</v>
      </c>
      <c r="E1758" s="314">
        <v>135</v>
      </c>
      <c r="F1758" s="22" t="s">
        <v>160</v>
      </c>
      <c r="G1758" s="22" t="s">
        <v>5166</v>
      </c>
      <c r="H1758" s="25">
        <v>0</v>
      </c>
      <c r="I1758" s="19">
        <v>4</v>
      </c>
      <c r="J1758" s="20">
        <v>0</v>
      </c>
      <c r="L1758" s="20">
        <v>0</v>
      </c>
      <c r="N1758" s="20">
        <v>0</v>
      </c>
      <c r="P1758" s="20">
        <v>0</v>
      </c>
      <c r="R1758" s="20">
        <v>0</v>
      </c>
      <c r="T1758" s="20">
        <v>0</v>
      </c>
      <c r="V1758" s="20">
        <v>0</v>
      </c>
      <c r="X1758" s="20">
        <v>0</v>
      </c>
      <c r="Z1758" s="20">
        <v>0</v>
      </c>
      <c r="AB1758" s="20">
        <v>0</v>
      </c>
      <c r="AD1758" s="20">
        <v>0</v>
      </c>
      <c r="AF1758" s="20">
        <v>0</v>
      </c>
      <c r="AH1758" s="20">
        <v>0</v>
      </c>
      <c r="AJ1758" s="20">
        <v>0</v>
      </c>
      <c r="AK1758" s="26"/>
      <c r="AL1758" s="20">
        <v>1031482</v>
      </c>
      <c r="AN1758" s="21">
        <v>1031482</v>
      </c>
      <c r="AO1758" s="22"/>
      <c r="AP1758" s="20">
        <v>0</v>
      </c>
      <c r="AQ1758" s="20"/>
      <c r="AR1758" s="19">
        <v>8679</v>
      </c>
      <c r="AT1758" s="16" t="str">
        <f t="shared" si="27"/>
        <v>No</v>
      </c>
      <c r="AU1758" s="17"/>
      <c r="AV1758" s="18" t="s">
        <v>5331</v>
      </c>
      <c r="AW1758" s="15"/>
      <c r="AX1758" s="6"/>
    </row>
    <row r="1759" spans="1:50" ht="11.25">
      <c r="A1759" s="3" t="s">
        <v>5556</v>
      </c>
      <c r="B1759" s="3" t="s">
        <v>363</v>
      </c>
      <c r="C1759" s="22" t="s">
        <v>45</v>
      </c>
      <c r="E1759" s="314" t="s">
        <v>5557</v>
      </c>
      <c r="F1759" s="22" t="s">
        <v>187</v>
      </c>
      <c r="G1759" s="22" t="s">
        <v>222</v>
      </c>
      <c r="H1759" s="25">
        <v>0</v>
      </c>
      <c r="I1759" s="19">
        <v>4</v>
      </c>
      <c r="J1759" s="20">
        <v>0</v>
      </c>
      <c r="L1759" s="20">
        <v>0</v>
      </c>
      <c r="N1759" s="20">
        <v>0</v>
      </c>
      <c r="P1759" s="20">
        <v>0</v>
      </c>
      <c r="R1759" s="20">
        <v>0</v>
      </c>
      <c r="T1759" s="20">
        <v>0</v>
      </c>
      <c r="V1759" s="20">
        <v>0</v>
      </c>
      <c r="X1759" s="20">
        <v>0</v>
      </c>
      <c r="Z1759" s="20">
        <v>0</v>
      </c>
      <c r="AB1759" s="20">
        <v>0</v>
      </c>
      <c r="AD1759" s="20">
        <v>0</v>
      </c>
      <c r="AF1759" s="20">
        <v>0</v>
      </c>
      <c r="AH1759" s="20">
        <v>0</v>
      </c>
      <c r="AJ1759" s="20">
        <v>0</v>
      </c>
      <c r="AK1759" s="26"/>
      <c r="AL1759" s="20">
        <v>480718</v>
      </c>
      <c r="AN1759" s="21">
        <v>480718</v>
      </c>
      <c r="AO1759" s="22"/>
      <c r="AP1759" s="20">
        <v>0</v>
      </c>
      <c r="AQ1759" s="20"/>
      <c r="AR1759" s="19">
        <v>2746</v>
      </c>
      <c r="AT1759" s="16" t="str">
        <f t="shared" si="27"/>
        <v>No</v>
      </c>
      <c r="AU1759" s="17"/>
      <c r="AV1759" s="18" t="s">
        <v>5331</v>
      </c>
      <c r="AW1759" s="15"/>
      <c r="AX1759" s="6"/>
    </row>
    <row r="1760" spans="1:50" ht="11.25">
      <c r="A1760" s="3" t="s">
        <v>4388</v>
      </c>
      <c r="B1760" s="3" t="s">
        <v>4259</v>
      </c>
      <c r="C1760" s="22" t="s">
        <v>117</v>
      </c>
      <c r="D1760" s="310" t="s">
        <v>4389</v>
      </c>
      <c r="E1760" s="314" t="s">
        <v>4390</v>
      </c>
      <c r="F1760" s="22" t="s">
        <v>235</v>
      </c>
      <c r="G1760" s="22" t="s">
        <v>222</v>
      </c>
      <c r="H1760" s="25">
        <v>0</v>
      </c>
      <c r="I1760" s="19">
        <v>4</v>
      </c>
      <c r="J1760" s="20">
        <v>0</v>
      </c>
      <c r="L1760" s="20">
        <v>0</v>
      </c>
      <c r="N1760" s="20">
        <v>0</v>
      </c>
      <c r="P1760" s="20">
        <v>0</v>
      </c>
      <c r="R1760" s="20">
        <v>0</v>
      </c>
      <c r="T1760" s="20">
        <v>0</v>
      </c>
      <c r="V1760" s="20">
        <v>0</v>
      </c>
      <c r="X1760" s="20">
        <v>0</v>
      </c>
      <c r="Z1760" s="20">
        <v>0</v>
      </c>
      <c r="AB1760" s="20">
        <v>0</v>
      </c>
      <c r="AD1760" s="20">
        <v>0</v>
      </c>
      <c r="AF1760" s="20">
        <v>0</v>
      </c>
      <c r="AH1760" s="20">
        <v>0</v>
      </c>
      <c r="AJ1760" s="20">
        <v>0</v>
      </c>
      <c r="AK1760" s="26"/>
      <c r="AL1760" s="20">
        <v>199285</v>
      </c>
      <c r="AN1760" s="21">
        <v>199285</v>
      </c>
      <c r="AO1760" s="22"/>
      <c r="AP1760" s="20">
        <v>0</v>
      </c>
      <c r="AQ1760" s="20"/>
      <c r="AR1760" s="19">
        <v>5491</v>
      </c>
      <c r="AT1760" s="16" t="str">
        <f t="shared" si="27"/>
        <v>No</v>
      </c>
      <c r="AU1760" s="17"/>
      <c r="AV1760" s="18" t="s">
        <v>151</v>
      </c>
      <c r="AW1760" s="15"/>
      <c r="AX1760" s="6"/>
    </row>
    <row r="1761" spans="1:50" ht="11.25">
      <c r="A1761" s="3" t="s">
        <v>4449</v>
      </c>
      <c r="B1761" s="3" t="s">
        <v>5879</v>
      </c>
      <c r="C1761" s="22" t="s">
        <v>117</v>
      </c>
      <c r="D1761" s="310" t="s">
        <v>4450</v>
      </c>
      <c r="E1761" s="314" t="s">
        <v>4451</v>
      </c>
      <c r="F1761" s="22" t="s">
        <v>235</v>
      </c>
      <c r="G1761" s="22" t="s">
        <v>222</v>
      </c>
      <c r="H1761" s="25">
        <v>0</v>
      </c>
      <c r="I1761" s="19">
        <v>4</v>
      </c>
      <c r="J1761" s="20">
        <v>0</v>
      </c>
      <c r="L1761" s="20">
        <v>0</v>
      </c>
      <c r="N1761" s="20">
        <v>0</v>
      </c>
      <c r="P1761" s="20">
        <v>0</v>
      </c>
      <c r="R1761" s="20">
        <v>0</v>
      </c>
      <c r="T1761" s="20">
        <v>0</v>
      </c>
      <c r="V1761" s="20">
        <v>0</v>
      </c>
      <c r="X1761" s="20">
        <v>0</v>
      </c>
      <c r="Z1761" s="20">
        <v>0</v>
      </c>
      <c r="AB1761" s="20">
        <v>0</v>
      </c>
      <c r="AD1761" s="20">
        <v>0</v>
      </c>
      <c r="AF1761" s="20">
        <v>0</v>
      </c>
      <c r="AH1761" s="20">
        <v>0</v>
      </c>
      <c r="AJ1761" s="20">
        <v>0</v>
      </c>
      <c r="AK1761" s="26"/>
      <c r="AL1761" s="20">
        <v>198308</v>
      </c>
      <c r="AN1761" s="21">
        <v>198308</v>
      </c>
      <c r="AO1761" s="22"/>
      <c r="AP1761" s="20">
        <v>0</v>
      </c>
      <c r="AQ1761" s="20"/>
      <c r="AR1761" s="19">
        <v>6188</v>
      </c>
      <c r="AT1761" s="16" t="str">
        <f t="shared" si="27"/>
        <v>No</v>
      </c>
      <c r="AU1761" s="17"/>
      <c r="AV1761" s="18" t="s">
        <v>5331</v>
      </c>
      <c r="AW1761" s="15"/>
      <c r="AX1761" s="6"/>
    </row>
    <row r="1762" spans="1:50" ht="11.25">
      <c r="A1762" s="3" t="s">
        <v>4182</v>
      </c>
      <c r="B1762" s="3" t="s">
        <v>4183</v>
      </c>
      <c r="C1762" s="22" t="s">
        <v>65</v>
      </c>
      <c r="D1762" s="310" t="s">
        <v>4184</v>
      </c>
      <c r="E1762" s="314" t="s">
        <v>4185</v>
      </c>
      <c r="F1762" s="22" t="s">
        <v>187</v>
      </c>
      <c r="G1762" s="22" t="s">
        <v>222</v>
      </c>
      <c r="H1762" s="25">
        <v>0</v>
      </c>
      <c r="I1762" s="19">
        <v>4</v>
      </c>
      <c r="J1762" s="20">
        <v>0</v>
      </c>
      <c r="L1762" s="20">
        <v>0</v>
      </c>
      <c r="N1762" s="20">
        <v>0</v>
      </c>
      <c r="P1762" s="20">
        <v>0</v>
      </c>
      <c r="R1762" s="20">
        <v>0</v>
      </c>
      <c r="T1762" s="20">
        <v>0</v>
      </c>
      <c r="V1762" s="20">
        <v>0</v>
      </c>
      <c r="X1762" s="20">
        <v>0</v>
      </c>
      <c r="Z1762" s="20">
        <v>0</v>
      </c>
      <c r="AB1762" s="20">
        <v>0</v>
      </c>
      <c r="AD1762" s="20">
        <v>0</v>
      </c>
      <c r="AF1762" s="20">
        <v>0</v>
      </c>
      <c r="AH1762" s="20">
        <v>0</v>
      </c>
      <c r="AJ1762" s="20">
        <v>0</v>
      </c>
      <c r="AK1762" s="26"/>
      <c r="AL1762" s="20">
        <v>196875</v>
      </c>
      <c r="AN1762" s="21">
        <v>196875</v>
      </c>
      <c r="AO1762" s="22"/>
      <c r="AP1762" s="20">
        <v>0</v>
      </c>
      <c r="AQ1762" s="20"/>
      <c r="AR1762" s="19">
        <v>4019</v>
      </c>
      <c r="AT1762" s="16" t="str">
        <f t="shared" si="27"/>
        <v>No</v>
      </c>
      <c r="AU1762" s="17"/>
      <c r="AV1762" s="18" t="s">
        <v>5331</v>
      </c>
      <c r="AW1762" s="15"/>
      <c r="AX1762" s="6"/>
    </row>
    <row r="1763" spans="1:50" ht="11.25">
      <c r="A1763" s="3" t="s">
        <v>4728</v>
      </c>
      <c r="B1763" s="3" t="s">
        <v>4729</v>
      </c>
      <c r="C1763" s="22" t="s">
        <v>21</v>
      </c>
      <c r="D1763" s="310" t="s">
        <v>4730</v>
      </c>
      <c r="E1763" s="314" t="s">
        <v>4731</v>
      </c>
      <c r="F1763" s="22" t="s">
        <v>187</v>
      </c>
      <c r="G1763" s="22" t="s">
        <v>222</v>
      </c>
      <c r="H1763" s="25">
        <v>0</v>
      </c>
      <c r="I1763" s="19">
        <v>4</v>
      </c>
      <c r="J1763" s="20">
        <v>0</v>
      </c>
      <c r="L1763" s="20">
        <v>0</v>
      </c>
      <c r="N1763" s="20">
        <v>0</v>
      </c>
      <c r="P1763" s="20">
        <v>0</v>
      </c>
      <c r="R1763" s="20">
        <v>0</v>
      </c>
      <c r="T1763" s="20">
        <v>0</v>
      </c>
      <c r="V1763" s="20">
        <v>0</v>
      </c>
      <c r="X1763" s="20">
        <v>0</v>
      </c>
      <c r="Z1763" s="20">
        <v>0</v>
      </c>
      <c r="AB1763" s="20">
        <v>0</v>
      </c>
      <c r="AD1763" s="20">
        <v>0</v>
      </c>
      <c r="AF1763" s="20">
        <v>0</v>
      </c>
      <c r="AH1763" s="20">
        <v>0</v>
      </c>
      <c r="AJ1763" s="20">
        <v>0</v>
      </c>
      <c r="AK1763" s="26"/>
      <c r="AL1763" s="20">
        <v>541516</v>
      </c>
      <c r="AN1763" s="21">
        <v>541516</v>
      </c>
      <c r="AO1763" s="22"/>
      <c r="AP1763" s="20">
        <v>0</v>
      </c>
      <c r="AQ1763" s="20"/>
      <c r="AR1763" s="19">
        <v>7493</v>
      </c>
      <c r="AT1763" s="16" t="str">
        <f t="shared" si="27"/>
        <v>No</v>
      </c>
      <c r="AU1763" s="17"/>
      <c r="AV1763" s="18" t="s">
        <v>5331</v>
      </c>
      <c r="AW1763" s="15"/>
      <c r="AX1763" s="6"/>
    </row>
    <row r="1764" spans="1:50" ht="11.25">
      <c r="A1764" s="3" t="s">
        <v>3870</v>
      </c>
      <c r="B1764" s="3" t="s">
        <v>3871</v>
      </c>
      <c r="C1764" s="22" t="s">
        <v>65</v>
      </c>
      <c r="D1764" s="310" t="s">
        <v>3872</v>
      </c>
      <c r="E1764" s="314" t="s">
        <v>3873</v>
      </c>
      <c r="F1764" s="22" t="s">
        <v>235</v>
      </c>
      <c r="G1764" s="22" t="s">
        <v>222</v>
      </c>
      <c r="H1764" s="25">
        <v>0</v>
      </c>
      <c r="I1764" s="19">
        <v>4</v>
      </c>
      <c r="J1764" s="20">
        <v>0</v>
      </c>
      <c r="L1764" s="20">
        <v>0</v>
      </c>
      <c r="N1764" s="20">
        <v>0</v>
      </c>
      <c r="P1764" s="20">
        <v>0</v>
      </c>
      <c r="R1764" s="20">
        <v>0</v>
      </c>
      <c r="T1764" s="20">
        <v>0</v>
      </c>
      <c r="V1764" s="20">
        <v>0</v>
      </c>
      <c r="X1764" s="20">
        <v>0</v>
      </c>
      <c r="Z1764" s="20">
        <v>0</v>
      </c>
      <c r="AB1764" s="20">
        <v>0</v>
      </c>
      <c r="AD1764" s="20">
        <v>0</v>
      </c>
      <c r="AF1764" s="20">
        <v>0</v>
      </c>
      <c r="AH1764" s="20">
        <v>0</v>
      </c>
      <c r="AJ1764" s="20">
        <v>0</v>
      </c>
      <c r="AK1764" s="26"/>
      <c r="AL1764" s="20">
        <v>86442</v>
      </c>
      <c r="AN1764" s="21">
        <v>86442</v>
      </c>
      <c r="AO1764" s="22"/>
      <c r="AP1764" s="20">
        <v>0</v>
      </c>
      <c r="AQ1764" s="20"/>
      <c r="AR1764" s="19">
        <v>1061</v>
      </c>
      <c r="AT1764" s="16" t="str">
        <f t="shared" si="27"/>
        <v>No</v>
      </c>
      <c r="AU1764" s="17"/>
      <c r="AV1764" s="18" t="s">
        <v>5331</v>
      </c>
      <c r="AW1764" s="15"/>
      <c r="AX1764" s="6"/>
    </row>
    <row r="1765" spans="1:50" ht="11.25">
      <c r="A1765" s="3" t="s">
        <v>5714</v>
      </c>
      <c r="B1765" s="3" t="s">
        <v>5715</v>
      </c>
      <c r="C1765" s="22" t="s">
        <v>21</v>
      </c>
      <c r="E1765" s="314">
        <v>90255</v>
      </c>
      <c r="F1765" s="22" t="s">
        <v>187</v>
      </c>
      <c r="G1765" s="22" t="s">
        <v>5166</v>
      </c>
      <c r="H1765" s="25">
        <v>12150996</v>
      </c>
      <c r="I1765" s="19">
        <v>4</v>
      </c>
      <c r="J1765" s="20">
        <v>0</v>
      </c>
      <c r="L1765" s="20">
        <v>0</v>
      </c>
      <c r="N1765" s="20">
        <v>0</v>
      </c>
      <c r="P1765" s="20">
        <v>0</v>
      </c>
      <c r="R1765" s="20">
        <v>0</v>
      </c>
      <c r="T1765" s="20">
        <v>0</v>
      </c>
      <c r="V1765" s="20">
        <v>0</v>
      </c>
      <c r="X1765" s="20">
        <v>0</v>
      </c>
      <c r="Z1765" s="20">
        <v>0</v>
      </c>
      <c r="AB1765" s="20">
        <v>0</v>
      </c>
      <c r="AD1765" s="20">
        <v>0</v>
      </c>
      <c r="AF1765" s="20">
        <v>0</v>
      </c>
      <c r="AH1765" s="20">
        <v>0</v>
      </c>
      <c r="AJ1765" s="20">
        <v>0</v>
      </c>
      <c r="AK1765" s="26"/>
      <c r="AL1765" s="20">
        <v>612861</v>
      </c>
      <c r="AN1765" s="21">
        <v>612861</v>
      </c>
      <c r="AO1765" s="22"/>
      <c r="AP1765" s="20">
        <v>0</v>
      </c>
      <c r="AQ1765" s="20"/>
      <c r="AR1765" s="19">
        <v>7006</v>
      </c>
      <c r="AT1765" s="16" t="str">
        <f t="shared" si="27"/>
        <v>No</v>
      </c>
      <c r="AU1765" s="17"/>
      <c r="AV1765" s="18" t="s">
        <v>5331</v>
      </c>
      <c r="AW1765" s="15"/>
      <c r="AX1765" s="6"/>
    </row>
    <row r="1766" spans="1:50" ht="11.25">
      <c r="A1766" s="3" t="s">
        <v>2703</v>
      </c>
      <c r="B1766" s="3" t="s">
        <v>1542</v>
      </c>
      <c r="C1766" s="22" t="s">
        <v>74</v>
      </c>
      <c r="D1766" s="310" t="s">
        <v>1543</v>
      </c>
      <c r="E1766" s="314" t="s">
        <v>1544</v>
      </c>
      <c r="F1766" s="22" t="s">
        <v>187</v>
      </c>
      <c r="G1766" s="22" t="s">
        <v>222</v>
      </c>
      <c r="H1766" s="25">
        <v>0</v>
      </c>
      <c r="I1766" s="19">
        <v>4</v>
      </c>
      <c r="J1766" s="20">
        <v>0</v>
      </c>
      <c r="L1766" s="20">
        <v>0</v>
      </c>
      <c r="N1766" s="20">
        <v>0</v>
      </c>
      <c r="P1766" s="20">
        <v>0</v>
      </c>
      <c r="R1766" s="20">
        <v>0</v>
      </c>
      <c r="T1766" s="20">
        <v>0</v>
      </c>
      <c r="V1766" s="20">
        <v>0</v>
      </c>
      <c r="X1766" s="20">
        <v>0</v>
      </c>
      <c r="Z1766" s="20">
        <v>0</v>
      </c>
      <c r="AB1766" s="20">
        <v>0</v>
      </c>
      <c r="AD1766" s="20">
        <v>0</v>
      </c>
      <c r="AF1766" s="20">
        <v>0</v>
      </c>
      <c r="AH1766" s="20">
        <v>0</v>
      </c>
      <c r="AJ1766" s="20">
        <v>0</v>
      </c>
      <c r="AK1766" s="26"/>
      <c r="AL1766" s="20">
        <v>721292</v>
      </c>
      <c r="AN1766" s="21">
        <v>721292</v>
      </c>
      <c r="AO1766" s="22"/>
      <c r="AP1766" s="20">
        <v>0</v>
      </c>
      <c r="AQ1766" s="20"/>
      <c r="AR1766" s="19">
        <v>8226</v>
      </c>
      <c r="AT1766" s="16" t="str">
        <f t="shared" si="27"/>
        <v>No</v>
      </c>
      <c r="AU1766" s="17"/>
      <c r="AV1766" s="18" t="s">
        <v>5331</v>
      </c>
      <c r="AW1766" s="15"/>
      <c r="AX1766" s="6"/>
    </row>
    <row r="1767" spans="1:50" ht="11.25">
      <c r="A1767" s="3" t="s">
        <v>1928</v>
      </c>
      <c r="B1767" s="3" t="s">
        <v>1064</v>
      </c>
      <c r="C1767" s="22" t="s">
        <v>63</v>
      </c>
      <c r="D1767" s="310" t="s">
        <v>1929</v>
      </c>
      <c r="E1767" s="314" t="s">
        <v>1930</v>
      </c>
      <c r="F1767" s="22" t="s">
        <v>187</v>
      </c>
      <c r="G1767" s="22" t="s">
        <v>222</v>
      </c>
      <c r="H1767" s="25">
        <v>0</v>
      </c>
      <c r="I1767" s="19">
        <v>4</v>
      </c>
      <c r="J1767" s="20">
        <v>0</v>
      </c>
      <c r="L1767" s="20">
        <v>0</v>
      </c>
      <c r="N1767" s="20">
        <v>0</v>
      </c>
      <c r="P1767" s="20">
        <v>0</v>
      </c>
      <c r="R1767" s="20">
        <v>0</v>
      </c>
      <c r="T1767" s="20">
        <v>0</v>
      </c>
      <c r="V1767" s="20">
        <v>0</v>
      </c>
      <c r="X1767" s="20">
        <v>0</v>
      </c>
      <c r="Z1767" s="20">
        <v>0</v>
      </c>
      <c r="AB1767" s="20">
        <v>0</v>
      </c>
      <c r="AD1767" s="20">
        <v>0</v>
      </c>
      <c r="AF1767" s="20">
        <v>0</v>
      </c>
      <c r="AH1767" s="20">
        <v>0</v>
      </c>
      <c r="AJ1767" s="20">
        <v>0</v>
      </c>
      <c r="AK1767" s="26"/>
      <c r="AL1767" s="20">
        <v>435303</v>
      </c>
      <c r="AN1767" s="21">
        <v>435303</v>
      </c>
      <c r="AO1767" s="22"/>
      <c r="AP1767" s="20">
        <v>0</v>
      </c>
      <c r="AQ1767" s="20"/>
      <c r="AR1767" s="19">
        <v>5907</v>
      </c>
      <c r="AT1767" s="16" t="str">
        <f t="shared" si="27"/>
        <v>No</v>
      </c>
      <c r="AU1767" s="17"/>
      <c r="AV1767" s="18" t="s">
        <v>5331</v>
      </c>
      <c r="AW1767" s="15"/>
      <c r="AX1767" s="6"/>
    </row>
    <row r="1768" spans="1:50" ht="11.25">
      <c r="A1768" s="3" t="s">
        <v>5507</v>
      </c>
      <c r="B1768" s="3" t="s">
        <v>5508</v>
      </c>
      <c r="C1768" s="22" t="s">
        <v>117</v>
      </c>
      <c r="D1768" s="310" t="s">
        <v>5509</v>
      </c>
      <c r="E1768" s="314" t="s">
        <v>5510</v>
      </c>
      <c r="F1768" s="22" t="s">
        <v>235</v>
      </c>
      <c r="G1768" s="22" t="s">
        <v>222</v>
      </c>
      <c r="H1768" s="25">
        <v>0</v>
      </c>
      <c r="I1768" s="19">
        <v>4</v>
      </c>
      <c r="J1768" s="20">
        <v>0</v>
      </c>
      <c r="L1768" s="20">
        <v>0</v>
      </c>
      <c r="N1768" s="20">
        <v>0</v>
      </c>
      <c r="P1768" s="20">
        <v>0</v>
      </c>
      <c r="R1768" s="20">
        <v>0</v>
      </c>
      <c r="T1768" s="20">
        <v>0</v>
      </c>
      <c r="V1768" s="20">
        <v>0</v>
      </c>
      <c r="X1768" s="20">
        <v>0</v>
      </c>
      <c r="Z1768" s="20">
        <v>0</v>
      </c>
      <c r="AB1768" s="20">
        <v>0</v>
      </c>
      <c r="AD1768" s="20">
        <v>0</v>
      </c>
      <c r="AF1768" s="20">
        <v>0</v>
      </c>
      <c r="AH1768" s="20">
        <v>0</v>
      </c>
      <c r="AJ1768" s="20">
        <v>0</v>
      </c>
      <c r="AK1768" s="26"/>
      <c r="AL1768" s="20">
        <v>34502</v>
      </c>
      <c r="AN1768" s="21">
        <v>34502</v>
      </c>
      <c r="AO1768" s="22"/>
      <c r="AP1768" s="20">
        <v>0</v>
      </c>
      <c r="AQ1768" s="20"/>
      <c r="AR1768" s="19">
        <v>1329</v>
      </c>
      <c r="AT1768" s="16" t="str">
        <f t="shared" si="27"/>
        <v>No</v>
      </c>
      <c r="AU1768" s="17"/>
      <c r="AV1768" s="18" t="s">
        <v>5331</v>
      </c>
      <c r="AW1768" s="15"/>
      <c r="AX1768" s="6"/>
    </row>
    <row r="1769" spans="1:50" ht="11.25">
      <c r="A1769" s="3" t="s">
        <v>2048</v>
      </c>
      <c r="B1769" s="3" t="s">
        <v>1332</v>
      </c>
      <c r="C1769" s="22" t="s">
        <v>41</v>
      </c>
      <c r="D1769" s="310" t="s">
        <v>2049</v>
      </c>
      <c r="E1769" s="314" t="s">
        <v>2050</v>
      </c>
      <c r="F1769" s="22" t="s">
        <v>187</v>
      </c>
      <c r="G1769" s="22" t="s">
        <v>222</v>
      </c>
      <c r="H1769" s="25">
        <v>0</v>
      </c>
      <c r="I1769" s="19">
        <v>4</v>
      </c>
      <c r="J1769" s="20">
        <v>0</v>
      </c>
      <c r="L1769" s="20">
        <v>0</v>
      </c>
      <c r="N1769" s="20">
        <v>0</v>
      </c>
      <c r="P1769" s="20">
        <v>0</v>
      </c>
      <c r="R1769" s="20">
        <v>0</v>
      </c>
      <c r="T1769" s="20">
        <v>0</v>
      </c>
      <c r="V1769" s="20">
        <v>0</v>
      </c>
      <c r="X1769" s="20">
        <v>0</v>
      </c>
      <c r="Z1769" s="20">
        <v>0</v>
      </c>
      <c r="AB1769" s="20">
        <v>0</v>
      </c>
      <c r="AD1769" s="20">
        <v>0</v>
      </c>
      <c r="AF1769" s="20">
        <v>0</v>
      </c>
      <c r="AH1769" s="20">
        <v>0</v>
      </c>
      <c r="AJ1769" s="20">
        <v>0</v>
      </c>
      <c r="AK1769" s="26"/>
      <c r="AL1769" s="20">
        <v>290183</v>
      </c>
      <c r="AN1769" s="21">
        <v>290183</v>
      </c>
      <c r="AO1769" s="22"/>
      <c r="AP1769" s="20">
        <v>0</v>
      </c>
      <c r="AQ1769" s="20"/>
      <c r="AR1769" s="19">
        <v>7164</v>
      </c>
      <c r="AT1769" s="16" t="str">
        <f t="shared" si="27"/>
        <v>No</v>
      </c>
      <c r="AU1769" s="17"/>
      <c r="AV1769" s="18" t="s">
        <v>5331</v>
      </c>
      <c r="AW1769" s="15"/>
      <c r="AX1769" s="6"/>
    </row>
    <row r="1770" spans="1:50" ht="11.25">
      <c r="A1770" s="3" t="s">
        <v>4764</v>
      </c>
      <c r="B1770" s="3" t="s">
        <v>4765</v>
      </c>
      <c r="C1770" s="22" t="s">
        <v>21</v>
      </c>
      <c r="D1770" s="310" t="s">
        <v>4766</v>
      </c>
      <c r="E1770" s="314" t="s">
        <v>4767</v>
      </c>
      <c r="F1770" s="22" t="s">
        <v>189</v>
      </c>
      <c r="G1770" s="22" t="s">
        <v>222</v>
      </c>
      <c r="H1770" s="25">
        <v>0</v>
      </c>
      <c r="I1770" s="19">
        <v>4</v>
      </c>
      <c r="J1770" s="20">
        <v>0</v>
      </c>
      <c r="L1770" s="20">
        <v>0</v>
      </c>
      <c r="N1770" s="20">
        <v>0</v>
      </c>
      <c r="P1770" s="20">
        <v>0</v>
      </c>
      <c r="R1770" s="20">
        <v>0</v>
      </c>
      <c r="T1770" s="20">
        <v>0</v>
      </c>
      <c r="V1770" s="20">
        <v>0</v>
      </c>
      <c r="X1770" s="20">
        <v>0</v>
      </c>
      <c r="Z1770" s="20">
        <v>0</v>
      </c>
      <c r="AB1770" s="20">
        <v>0</v>
      </c>
      <c r="AD1770" s="20">
        <v>0</v>
      </c>
      <c r="AF1770" s="20">
        <v>0</v>
      </c>
      <c r="AH1770" s="20">
        <v>0</v>
      </c>
      <c r="AJ1770" s="20">
        <v>0</v>
      </c>
      <c r="AK1770" s="26"/>
      <c r="AL1770" s="20">
        <v>791484</v>
      </c>
      <c r="AN1770" s="21">
        <v>791484</v>
      </c>
      <c r="AO1770" s="22"/>
      <c r="AP1770" s="20">
        <v>0</v>
      </c>
      <c r="AQ1770" s="20"/>
      <c r="AR1770" s="19">
        <v>7416</v>
      </c>
      <c r="AT1770" s="16" t="str">
        <f t="shared" si="27"/>
        <v>No</v>
      </c>
      <c r="AU1770" s="17"/>
      <c r="AV1770" s="18" t="s">
        <v>5331</v>
      </c>
      <c r="AW1770" s="15"/>
      <c r="AX1770" s="6"/>
    </row>
    <row r="1771" spans="1:50" ht="11.25">
      <c r="A1771" s="3" t="s">
        <v>6108</v>
      </c>
      <c r="B1771" s="3" t="s">
        <v>2086</v>
      </c>
      <c r="C1771" s="22" t="s">
        <v>41</v>
      </c>
      <c r="D1771" s="310" t="s">
        <v>2087</v>
      </c>
      <c r="E1771" s="314" t="s">
        <v>2088</v>
      </c>
      <c r="F1771" s="22" t="s">
        <v>187</v>
      </c>
      <c r="G1771" s="22" t="s">
        <v>222</v>
      </c>
      <c r="H1771" s="25">
        <v>0</v>
      </c>
      <c r="I1771" s="19">
        <v>4</v>
      </c>
      <c r="J1771" s="20">
        <v>0</v>
      </c>
      <c r="L1771" s="20">
        <v>0</v>
      </c>
      <c r="N1771" s="20">
        <v>0</v>
      </c>
      <c r="P1771" s="20">
        <v>0</v>
      </c>
      <c r="R1771" s="20">
        <v>0</v>
      </c>
      <c r="T1771" s="20">
        <v>0</v>
      </c>
      <c r="V1771" s="20">
        <v>0</v>
      </c>
      <c r="X1771" s="20">
        <v>0</v>
      </c>
      <c r="Z1771" s="20">
        <v>0</v>
      </c>
      <c r="AB1771" s="20">
        <v>0</v>
      </c>
      <c r="AD1771" s="20">
        <v>0</v>
      </c>
      <c r="AF1771" s="20">
        <v>0</v>
      </c>
      <c r="AH1771" s="20">
        <v>0</v>
      </c>
      <c r="AJ1771" s="20">
        <v>0</v>
      </c>
      <c r="AK1771" s="26"/>
      <c r="AL1771" s="20">
        <v>251625</v>
      </c>
      <c r="AN1771" s="21">
        <v>251625</v>
      </c>
      <c r="AO1771" s="22"/>
      <c r="AP1771" s="20">
        <v>0</v>
      </c>
      <c r="AQ1771" s="20"/>
      <c r="AR1771" s="19">
        <v>7468</v>
      </c>
      <c r="AT1771" s="16" t="str">
        <f t="shared" si="27"/>
        <v>No</v>
      </c>
      <c r="AU1771" s="17"/>
      <c r="AV1771" s="18" t="s">
        <v>5331</v>
      </c>
      <c r="AW1771" s="15"/>
      <c r="AX1771" s="6"/>
    </row>
    <row r="1772" spans="1:50" ht="11.25">
      <c r="A1772" s="3" t="s">
        <v>2497</v>
      </c>
      <c r="B1772" s="3" t="s">
        <v>2076</v>
      </c>
      <c r="C1772" s="22" t="s">
        <v>16</v>
      </c>
      <c r="D1772" s="310" t="s">
        <v>2498</v>
      </c>
      <c r="E1772" s="314" t="s">
        <v>2499</v>
      </c>
      <c r="F1772" s="22" t="s">
        <v>187</v>
      </c>
      <c r="G1772" s="22" t="s">
        <v>222</v>
      </c>
      <c r="H1772" s="25">
        <v>0</v>
      </c>
      <c r="I1772" s="19">
        <v>4</v>
      </c>
      <c r="J1772" s="20">
        <v>0</v>
      </c>
      <c r="L1772" s="20">
        <v>0</v>
      </c>
      <c r="N1772" s="20">
        <v>0</v>
      </c>
      <c r="P1772" s="20">
        <v>0</v>
      </c>
      <c r="R1772" s="20">
        <v>0</v>
      </c>
      <c r="T1772" s="20">
        <v>0</v>
      </c>
      <c r="V1772" s="20">
        <v>0</v>
      </c>
      <c r="X1772" s="20">
        <v>0</v>
      </c>
      <c r="Z1772" s="20">
        <v>0</v>
      </c>
      <c r="AB1772" s="20">
        <v>0</v>
      </c>
      <c r="AD1772" s="20">
        <v>0</v>
      </c>
      <c r="AF1772" s="20">
        <v>0</v>
      </c>
      <c r="AH1772" s="20">
        <v>0</v>
      </c>
      <c r="AJ1772" s="20">
        <v>0</v>
      </c>
      <c r="AK1772" s="26"/>
      <c r="AL1772" s="20">
        <v>158158</v>
      </c>
      <c r="AN1772" s="21">
        <v>158158</v>
      </c>
      <c r="AO1772" s="22"/>
      <c r="AP1772" s="20">
        <v>0</v>
      </c>
      <c r="AQ1772" s="20"/>
      <c r="AR1772" s="19">
        <v>4523</v>
      </c>
      <c r="AT1772" s="16" t="str">
        <f t="shared" si="27"/>
        <v>No</v>
      </c>
      <c r="AU1772" s="17"/>
      <c r="AV1772" s="18" t="s">
        <v>5331</v>
      </c>
      <c r="AW1772" s="15"/>
      <c r="AX1772" s="6"/>
    </row>
    <row r="1773" spans="1:50" ht="11.25">
      <c r="A1773" s="3" t="s">
        <v>6106</v>
      </c>
      <c r="B1773" s="3" t="s">
        <v>230</v>
      </c>
      <c r="C1773" s="22" t="s">
        <v>74</v>
      </c>
      <c r="D1773" s="310">
        <v>2191</v>
      </c>
      <c r="E1773" s="314">
        <v>20191</v>
      </c>
      <c r="F1773" s="22" t="s">
        <v>187</v>
      </c>
      <c r="G1773" s="22" t="s">
        <v>5166</v>
      </c>
      <c r="H1773" s="25">
        <v>57442</v>
      </c>
      <c r="I1773" s="19">
        <v>4</v>
      </c>
      <c r="J1773" s="20">
        <v>0</v>
      </c>
      <c r="L1773" s="20">
        <v>0</v>
      </c>
      <c r="N1773" s="20">
        <v>0</v>
      </c>
      <c r="P1773" s="20">
        <v>0</v>
      </c>
      <c r="R1773" s="20">
        <v>0</v>
      </c>
      <c r="T1773" s="20">
        <v>0</v>
      </c>
      <c r="V1773" s="20">
        <v>0</v>
      </c>
      <c r="X1773" s="20">
        <v>0</v>
      </c>
      <c r="Z1773" s="20">
        <v>0</v>
      </c>
      <c r="AB1773" s="20">
        <v>0</v>
      </c>
      <c r="AD1773" s="20">
        <v>0</v>
      </c>
      <c r="AF1773" s="20">
        <v>0</v>
      </c>
      <c r="AH1773" s="20">
        <v>0</v>
      </c>
      <c r="AJ1773" s="20">
        <v>0</v>
      </c>
      <c r="AK1773" s="26"/>
      <c r="AL1773" s="20">
        <v>1251540</v>
      </c>
      <c r="AN1773" s="21">
        <v>1251540</v>
      </c>
      <c r="AO1773" s="22"/>
      <c r="AP1773" s="20">
        <v>0</v>
      </c>
      <c r="AQ1773" s="20"/>
      <c r="AR1773" s="19">
        <v>11683</v>
      </c>
      <c r="AT1773" s="16" t="str">
        <f t="shared" si="27"/>
        <v>No</v>
      </c>
      <c r="AU1773" s="17"/>
      <c r="AV1773" s="18" t="s">
        <v>5331</v>
      </c>
      <c r="AW1773" s="15"/>
      <c r="AX1773" s="6"/>
    </row>
    <row r="1774" spans="1:50" ht="11.25">
      <c r="A1774" s="3" t="s">
        <v>3874</v>
      </c>
      <c r="B1774" s="3" t="s">
        <v>243</v>
      </c>
      <c r="C1774" s="22" t="s">
        <v>48</v>
      </c>
      <c r="D1774" s="310" t="s">
        <v>3875</v>
      </c>
      <c r="E1774" s="314" t="s">
        <v>3876</v>
      </c>
      <c r="F1774" s="22" t="s">
        <v>187</v>
      </c>
      <c r="G1774" s="22" t="s">
        <v>222</v>
      </c>
      <c r="H1774" s="25">
        <v>0</v>
      </c>
      <c r="I1774" s="19">
        <v>4</v>
      </c>
      <c r="J1774" s="20">
        <v>0</v>
      </c>
      <c r="L1774" s="20">
        <v>0</v>
      </c>
      <c r="N1774" s="20">
        <v>0</v>
      </c>
      <c r="P1774" s="20">
        <v>0</v>
      </c>
      <c r="R1774" s="20">
        <v>0</v>
      </c>
      <c r="T1774" s="20">
        <v>0</v>
      </c>
      <c r="V1774" s="20">
        <v>0</v>
      </c>
      <c r="X1774" s="20">
        <v>0</v>
      </c>
      <c r="Z1774" s="20">
        <v>0</v>
      </c>
      <c r="AB1774" s="20">
        <v>0</v>
      </c>
      <c r="AD1774" s="20">
        <v>0</v>
      </c>
      <c r="AF1774" s="20">
        <v>0</v>
      </c>
      <c r="AH1774" s="20">
        <v>0</v>
      </c>
      <c r="AJ1774" s="20">
        <v>0</v>
      </c>
      <c r="AK1774" s="26"/>
      <c r="AL1774" s="20">
        <v>86404</v>
      </c>
      <c r="AN1774" s="21">
        <v>86404</v>
      </c>
      <c r="AO1774" s="22"/>
      <c r="AP1774" s="20">
        <v>0</v>
      </c>
      <c r="AQ1774" s="20"/>
      <c r="AR1774" s="19">
        <v>1950</v>
      </c>
      <c r="AT1774" s="16" t="str">
        <f t="shared" si="27"/>
        <v>No</v>
      </c>
      <c r="AU1774" s="17"/>
      <c r="AV1774" s="18" t="s">
        <v>5331</v>
      </c>
      <c r="AW1774" s="15"/>
      <c r="AX1774" s="6"/>
    </row>
    <row r="1775" spans="1:50" ht="11.25">
      <c r="A1775" s="3" t="s">
        <v>1157</v>
      </c>
      <c r="B1775" s="3" t="s">
        <v>1158</v>
      </c>
      <c r="C1775" s="22" t="s">
        <v>101</v>
      </c>
      <c r="D1775" s="310" t="s">
        <v>1159</v>
      </c>
      <c r="E1775" s="314">
        <v>88176</v>
      </c>
      <c r="F1775" s="22" t="s">
        <v>160</v>
      </c>
      <c r="G1775" s="22" t="s">
        <v>5166</v>
      </c>
      <c r="H1775" s="25">
        <v>0</v>
      </c>
      <c r="I1775" s="19">
        <v>4</v>
      </c>
      <c r="J1775" s="20">
        <v>0</v>
      </c>
      <c r="L1775" s="20">
        <v>0</v>
      </c>
      <c r="N1775" s="20">
        <v>0</v>
      </c>
      <c r="P1775" s="20">
        <v>0</v>
      </c>
      <c r="R1775" s="20">
        <v>0</v>
      </c>
      <c r="T1775" s="20">
        <v>0</v>
      </c>
      <c r="V1775" s="20">
        <v>0</v>
      </c>
      <c r="X1775" s="20">
        <v>0</v>
      </c>
      <c r="Z1775" s="20">
        <v>0</v>
      </c>
      <c r="AB1775" s="20">
        <v>0</v>
      </c>
      <c r="AD1775" s="20">
        <v>0</v>
      </c>
      <c r="AF1775" s="20">
        <v>0</v>
      </c>
      <c r="AH1775" s="20">
        <v>0</v>
      </c>
      <c r="AJ1775" s="20">
        <v>0</v>
      </c>
      <c r="AK1775" s="26"/>
      <c r="AL1775" s="20">
        <v>496372</v>
      </c>
      <c r="AN1775" s="21">
        <v>496372</v>
      </c>
      <c r="AO1775" s="22"/>
      <c r="AP1775" s="20">
        <v>0</v>
      </c>
      <c r="AQ1775" s="20"/>
      <c r="AR1775" s="19">
        <v>8578</v>
      </c>
      <c r="AT1775" s="16" t="str">
        <f t="shared" si="27"/>
        <v>No</v>
      </c>
      <c r="AU1775" s="17"/>
      <c r="AV1775" s="18" t="s">
        <v>5331</v>
      </c>
      <c r="AW1775" s="15"/>
      <c r="AX1775" s="6"/>
    </row>
    <row r="1776" spans="1:50" ht="11.25">
      <c r="A1776" s="3" t="s">
        <v>6100</v>
      </c>
      <c r="B1776" s="3" t="s">
        <v>6101</v>
      </c>
      <c r="C1776" s="22" t="s">
        <v>57</v>
      </c>
      <c r="D1776" s="310" t="s">
        <v>6102</v>
      </c>
      <c r="E1776" s="314" t="s">
        <v>6103</v>
      </c>
      <c r="F1776" s="22" t="s">
        <v>235</v>
      </c>
      <c r="G1776" s="22" t="s">
        <v>222</v>
      </c>
      <c r="H1776" s="25">
        <v>0</v>
      </c>
      <c r="I1776" s="19">
        <v>4</v>
      </c>
      <c r="J1776" s="20">
        <v>0</v>
      </c>
      <c r="L1776" s="20">
        <v>0</v>
      </c>
      <c r="N1776" s="20">
        <v>0</v>
      </c>
      <c r="P1776" s="20">
        <v>0</v>
      </c>
      <c r="R1776" s="20">
        <v>0</v>
      </c>
      <c r="T1776" s="20">
        <v>0</v>
      </c>
      <c r="V1776" s="20">
        <v>0</v>
      </c>
      <c r="X1776" s="20">
        <v>0</v>
      </c>
      <c r="Z1776" s="20">
        <v>0</v>
      </c>
      <c r="AB1776" s="20">
        <v>0</v>
      </c>
      <c r="AD1776" s="20">
        <v>0</v>
      </c>
      <c r="AF1776" s="20">
        <v>0</v>
      </c>
      <c r="AH1776" s="20">
        <v>0</v>
      </c>
      <c r="AJ1776" s="20">
        <v>0</v>
      </c>
      <c r="AK1776" s="26"/>
      <c r="AL1776" s="20">
        <v>379481</v>
      </c>
      <c r="AN1776" s="21">
        <v>379481</v>
      </c>
      <c r="AO1776" s="22"/>
      <c r="AP1776" s="20">
        <v>0</v>
      </c>
      <c r="AQ1776" s="20"/>
      <c r="AR1776" s="19">
        <v>1844</v>
      </c>
      <c r="AT1776" s="16" t="str">
        <f t="shared" si="27"/>
        <v>No</v>
      </c>
      <c r="AU1776" s="17"/>
      <c r="AV1776" s="18" t="s">
        <v>5331</v>
      </c>
      <c r="AW1776" s="15"/>
      <c r="AX1776" s="6"/>
    </row>
    <row r="1777" spans="1:50" ht="11.25">
      <c r="A1777" s="3" t="s">
        <v>6598</v>
      </c>
      <c r="B1777" s="3" t="s">
        <v>929</v>
      </c>
      <c r="C1777" s="22" t="s">
        <v>1</v>
      </c>
      <c r="D1777" s="310">
        <v>48</v>
      </c>
      <c r="E1777" s="314">
        <v>48</v>
      </c>
      <c r="F1777" s="22" t="s">
        <v>187</v>
      </c>
      <c r="G1777" s="22" t="s">
        <v>5166</v>
      </c>
      <c r="H1777" s="25">
        <v>51924</v>
      </c>
      <c r="I1777" s="19">
        <v>4</v>
      </c>
      <c r="J1777" s="20">
        <v>0</v>
      </c>
      <c r="L1777" s="20">
        <v>0</v>
      </c>
      <c r="N1777" s="20">
        <v>0</v>
      </c>
      <c r="P1777" s="20">
        <v>0</v>
      </c>
      <c r="R1777" s="20">
        <v>0</v>
      </c>
      <c r="T1777" s="20">
        <v>0</v>
      </c>
      <c r="V1777" s="20">
        <v>0</v>
      </c>
      <c r="X1777" s="20">
        <v>0</v>
      </c>
      <c r="Z1777" s="20">
        <v>0</v>
      </c>
      <c r="AB1777" s="20">
        <v>0</v>
      </c>
      <c r="AD1777" s="20">
        <v>0</v>
      </c>
      <c r="AF1777" s="20">
        <v>0</v>
      </c>
      <c r="AH1777" s="20">
        <v>0</v>
      </c>
      <c r="AJ1777" s="20">
        <v>0</v>
      </c>
      <c r="AK1777" s="26"/>
      <c r="AL1777" s="20">
        <v>847408</v>
      </c>
      <c r="AN1777" s="21">
        <v>847408</v>
      </c>
      <c r="AO1777" s="22"/>
      <c r="AP1777" s="20">
        <v>0</v>
      </c>
      <c r="AQ1777" s="20"/>
      <c r="AR1777" s="19">
        <v>9112</v>
      </c>
      <c r="AT1777" s="16" t="str">
        <f t="shared" si="27"/>
        <v>No</v>
      </c>
      <c r="AU1777" s="17"/>
      <c r="AV1777" s="18" t="s">
        <v>5331</v>
      </c>
      <c r="AW1777" s="15"/>
      <c r="AX1777" s="6"/>
    </row>
    <row r="1778" spans="1:50" ht="11.25">
      <c r="A1778" s="3" t="s">
        <v>2406</v>
      </c>
      <c r="B1778" s="3" t="s">
        <v>5433</v>
      </c>
      <c r="C1778" s="22" t="s">
        <v>41</v>
      </c>
      <c r="D1778" s="310" t="s">
        <v>2408</v>
      </c>
      <c r="E1778" s="314" t="s">
        <v>2409</v>
      </c>
      <c r="F1778" s="22" t="s">
        <v>187</v>
      </c>
      <c r="G1778" s="22" t="s">
        <v>222</v>
      </c>
      <c r="H1778" s="25">
        <v>0</v>
      </c>
      <c r="I1778" s="19">
        <v>4</v>
      </c>
      <c r="J1778" s="20">
        <v>0</v>
      </c>
      <c r="L1778" s="20">
        <v>0</v>
      </c>
      <c r="N1778" s="20">
        <v>0</v>
      </c>
      <c r="P1778" s="20">
        <v>0</v>
      </c>
      <c r="R1778" s="20">
        <v>0</v>
      </c>
      <c r="T1778" s="20">
        <v>0</v>
      </c>
      <c r="V1778" s="20">
        <v>0</v>
      </c>
      <c r="X1778" s="20">
        <v>0</v>
      </c>
      <c r="Z1778" s="20">
        <v>0</v>
      </c>
      <c r="AB1778" s="20">
        <v>0</v>
      </c>
      <c r="AD1778" s="20">
        <v>0</v>
      </c>
      <c r="AF1778" s="20">
        <v>0</v>
      </c>
      <c r="AH1778" s="20">
        <v>0</v>
      </c>
      <c r="AJ1778" s="20">
        <v>0</v>
      </c>
      <c r="AK1778" s="26"/>
      <c r="AL1778" s="20">
        <v>310566</v>
      </c>
      <c r="AN1778" s="21">
        <v>310566</v>
      </c>
      <c r="AO1778" s="22"/>
      <c r="AP1778" s="20">
        <v>0</v>
      </c>
      <c r="AQ1778" s="20"/>
      <c r="AR1778" s="19">
        <v>9661</v>
      </c>
      <c r="AT1778" s="16" t="str">
        <f t="shared" si="27"/>
        <v>No</v>
      </c>
      <c r="AU1778" s="17"/>
      <c r="AV1778" s="18" t="s">
        <v>5331</v>
      </c>
      <c r="AW1778" s="15"/>
      <c r="AX1778" s="6"/>
    </row>
    <row r="1779" spans="1:50" ht="11.25">
      <c r="A1779" s="3" t="s">
        <v>4017</v>
      </c>
      <c r="B1779" s="3" t="s">
        <v>1849</v>
      </c>
      <c r="C1779" s="22" t="s">
        <v>60</v>
      </c>
      <c r="D1779" s="310" t="s">
        <v>4018</v>
      </c>
      <c r="E1779" s="314" t="s">
        <v>4019</v>
      </c>
      <c r="F1779" s="22" t="s">
        <v>187</v>
      </c>
      <c r="G1779" s="22" t="s">
        <v>222</v>
      </c>
      <c r="H1779" s="25">
        <v>0</v>
      </c>
      <c r="I1779" s="19">
        <v>4</v>
      </c>
      <c r="J1779" s="20">
        <v>0</v>
      </c>
      <c r="L1779" s="20">
        <v>0</v>
      </c>
      <c r="N1779" s="20">
        <v>0</v>
      </c>
      <c r="P1779" s="20">
        <v>0</v>
      </c>
      <c r="R1779" s="20">
        <v>0</v>
      </c>
      <c r="T1779" s="20">
        <v>0</v>
      </c>
      <c r="V1779" s="20">
        <v>0</v>
      </c>
      <c r="X1779" s="20">
        <v>0</v>
      </c>
      <c r="Z1779" s="20">
        <v>0</v>
      </c>
      <c r="AB1779" s="20">
        <v>0</v>
      </c>
      <c r="AD1779" s="20">
        <v>0</v>
      </c>
      <c r="AF1779" s="20">
        <v>0</v>
      </c>
      <c r="AH1779" s="20">
        <v>0</v>
      </c>
      <c r="AJ1779" s="20">
        <v>0</v>
      </c>
      <c r="AK1779" s="26"/>
      <c r="AL1779" s="20">
        <v>140357</v>
      </c>
      <c r="AN1779" s="21">
        <v>140357</v>
      </c>
      <c r="AO1779" s="22"/>
      <c r="AP1779" s="20">
        <v>0</v>
      </c>
      <c r="AQ1779" s="20"/>
      <c r="AR1779" s="19">
        <v>4238</v>
      </c>
      <c r="AT1779" s="16" t="str">
        <f t="shared" si="27"/>
        <v>No</v>
      </c>
      <c r="AU1779" s="17"/>
      <c r="AV1779" s="18" t="s">
        <v>5331</v>
      </c>
      <c r="AW1779" s="15"/>
      <c r="AX1779" s="6"/>
    </row>
    <row r="1780" spans="1:50" ht="11.25">
      <c r="A1780" s="3" t="s">
        <v>6597</v>
      </c>
      <c r="B1780" s="3" t="s">
        <v>1327</v>
      </c>
      <c r="C1780" s="22" t="s">
        <v>19</v>
      </c>
      <c r="D1780" s="310" t="s">
        <v>1328</v>
      </c>
      <c r="E1780" s="314">
        <v>99382</v>
      </c>
      <c r="F1780" s="22" t="s">
        <v>160</v>
      </c>
      <c r="G1780" s="22" t="s">
        <v>5166</v>
      </c>
      <c r="H1780" s="25">
        <v>0</v>
      </c>
      <c r="I1780" s="19">
        <v>4</v>
      </c>
      <c r="J1780" s="20">
        <v>0</v>
      </c>
      <c r="L1780" s="20">
        <v>0</v>
      </c>
      <c r="N1780" s="20">
        <v>0</v>
      </c>
      <c r="P1780" s="20">
        <v>0</v>
      </c>
      <c r="R1780" s="20">
        <v>0</v>
      </c>
      <c r="T1780" s="20">
        <v>0</v>
      </c>
      <c r="V1780" s="20">
        <v>0</v>
      </c>
      <c r="X1780" s="20">
        <v>0</v>
      </c>
      <c r="Z1780" s="20">
        <v>0</v>
      </c>
      <c r="AB1780" s="20">
        <v>0</v>
      </c>
      <c r="AD1780" s="20">
        <v>0</v>
      </c>
      <c r="AF1780" s="20">
        <v>0</v>
      </c>
      <c r="AH1780" s="20">
        <v>0</v>
      </c>
      <c r="AJ1780" s="20">
        <v>0</v>
      </c>
      <c r="AK1780" s="26"/>
      <c r="AL1780" s="20">
        <v>493655</v>
      </c>
      <c r="AN1780" s="21">
        <v>493655</v>
      </c>
      <c r="AO1780" s="22"/>
      <c r="AP1780" s="20">
        <v>0</v>
      </c>
      <c r="AQ1780" s="20"/>
      <c r="AR1780" s="19">
        <v>6424</v>
      </c>
      <c r="AT1780" s="16" t="str">
        <f t="shared" si="27"/>
        <v>No</v>
      </c>
      <c r="AU1780" s="17"/>
      <c r="AV1780" s="18" t="s">
        <v>5331</v>
      </c>
      <c r="AW1780" s="15"/>
      <c r="AX1780" s="6"/>
    </row>
    <row r="1781" spans="1:50" ht="11.25">
      <c r="A1781" s="3" t="s">
        <v>5318</v>
      </c>
      <c r="B1781" s="3" t="s">
        <v>5319</v>
      </c>
      <c r="C1781" s="22" t="s">
        <v>74</v>
      </c>
      <c r="D1781" s="310" t="s">
        <v>5320</v>
      </c>
      <c r="E1781" s="314" t="s">
        <v>5321</v>
      </c>
      <c r="F1781" s="22" t="s">
        <v>187</v>
      </c>
      <c r="G1781" s="22" t="s">
        <v>222</v>
      </c>
      <c r="H1781" s="25">
        <v>0</v>
      </c>
      <c r="I1781" s="19">
        <v>4</v>
      </c>
      <c r="J1781" s="20">
        <v>0</v>
      </c>
      <c r="L1781" s="20">
        <v>0</v>
      </c>
      <c r="N1781" s="20">
        <v>0</v>
      </c>
      <c r="P1781" s="20">
        <v>0</v>
      </c>
      <c r="R1781" s="20">
        <v>0</v>
      </c>
      <c r="T1781" s="20">
        <v>0</v>
      </c>
      <c r="V1781" s="20">
        <v>0</v>
      </c>
      <c r="X1781" s="20">
        <v>0</v>
      </c>
      <c r="Z1781" s="20">
        <v>0</v>
      </c>
      <c r="AB1781" s="20">
        <v>0</v>
      </c>
      <c r="AD1781" s="20">
        <v>0</v>
      </c>
      <c r="AF1781" s="20">
        <v>0</v>
      </c>
      <c r="AH1781" s="20">
        <v>0</v>
      </c>
      <c r="AJ1781" s="20">
        <v>0</v>
      </c>
      <c r="AK1781" s="26"/>
      <c r="AL1781" s="20">
        <v>529266</v>
      </c>
      <c r="AN1781" s="21">
        <v>529266</v>
      </c>
      <c r="AO1781" s="22"/>
      <c r="AP1781" s="20">
        <v>0</v>
      </c>
      <c r="AQ1781" s="20"/>
      <c r="AR1781" s="19">
        <v>7923</v>
      </c>
      <c r="AT1781" s="16" t="str">
        <f t="shared" si="27"/>
        <v>No</v>
      </c>
      <c r="AU1781" s="17"/>
      <c r="AV1781" s="18" t="s">
        <v>5331</v>
      </c>
      <c r="AW1781" s="15"/>
      <c r="AX1781" s="6"/>
    </row>
    <row r="1782" spans="1:50" ht="11.25">
      <c r="A1782" s="3" t="s">
        <v>5706</v>
      </c>
      <c r="B1782" s="3" t="s">
        <v>5707</v>
      </c>
      <c r="C1782" s="22" t="s">
        <v>117</v>
      </c>
      <c r="E1782" s="314" t="s">
        <v>5708</v>
      </c>
      <c r="F1782" s="22" t="s">
        <v>235</v>
      </c>
      <c r="G1782" s="22" t="s">
        <v>222</v>
      </c>
      <c r="H1782" s="25">
        <v>0</v>
      </c>
      <c r="I1782" s="19">
        <v>4</v>
      </c>
      <c r="J1782" s="20">
        <v>0</v>
      </c>
      <c r="L1782" s="20">
        <v>0</v>
      </c>
      <c r="N1782" s="20">
        <v>0</v>
      </c>
      <c r="P1782" s="20">
        <v>0</v>
      </c>
      <c r="R1782" s="20">
        <v>0</v>
      </c>
      <c r="T1782" s="20">
        <v>0</v>
      </c>
      <c r="V1782" s="20">
        <v>0</v>
      </c>
      <c r="X1782" s="20">
        <v>0</v>
      </c>
      <c r="Z1782" s="20">
        <v>0</v>
      </c>
      <c r="AB1782" s="20">
        <v>0</v>
      </c>
      <c r="AD1782" s="20">
        <v>0</v>
      </c>
      <c r="AF1782" s="20">
        <v>0</v>
      </c>
      <c r="AH1782" s="20">
        <v>0</v>
      </c>
      <c r="AJ1782" s="20">
        <v>0</v>
      </c>
      <c r="AK1782" s="26"/>
      <c r="AL1782" s="20">
        <v>94493</v>
      </c>
      <c r="AN1782" s="21">
        <v>94493</v>
      </c>
      <c r="AO1782" s="22"/>
      <c r="AP1782" s="20">
        <v>0</v>
      </c>
      <c r="AQ1782" s="20"/>
      <c r="AR1782" s="19">
        <v>3649</v>
      </c>
      <c r="AT1782" s="16" t="str">
        <f t="shared" si="27"/>
        <v>No</v>
      </c>
      <c r="AU1782" s="17"/>
      <c r="AV1782" s="18" t="s">
        <v>5331</v>
      </c>
      <c r="AW1782" s="15"/>
      <c r="AX1782" s="6"/>
    </row>
    <row r="1783" spans="1:50" ht="11.25">
      <c r="A1783" s="3" t="s">
        <v>2069</v>
      </c>
      <c r="B1783" s="3" t="s">
        <v>5425</v>
      </c>
      <c r="C1783" s="22" t="s">
        <v>41</v>
      </c>
      <c r="D1783" s="310" t="s">
        <v>2070</v>
      </c>
      <c r="E1783" s="314" t="s">
        <v>2071</v>
      </c>
      <c r="F1783" s="22" t="s">
        <v>187</v>
      </c>
      <c r="G1783" s="22" t="s">
        <v>222</v>
      </c>
      <c r="H1783" s="25">
        <v>0</v>
      </c>
      <c r="I1783" s="19">
        <v>4</v>
      </c>
      <c r="J1783" s="20">
        <v>0</v>
      </c>
      <c r="L1783" s="20">
        <v>0</v>
      </c>
      <c r="N1783" s="20">
        <v>0</v>
      </c>
      <c r="P1783" s="20">
        <v>0</v>
      </c>
      <c r="R1783" s="20">
        <v>0</v>
      </c>
      <c r="T1783" s="20">
        <v>0</v>
      </c>
      <c r="V1783" s="20">
        <v>0</v>
      </c>
      <c r="X1783" s="20">
        <v>0</v>
      </c>
      <c r="Z1783" s="20">
        <v>0</v>
      </c>
      <c r="AB1783" s="20">
        <v>0</v>
      </c>
      <c r="AD1783" s="20">
        <v>0</v>
      </c>
      <c r="AF1783" s="20">
        <v>0</v>
      </c>
      <c r="AH1783" s="20">
        <v>0</v>
      </c>
      <c r="AJ1783" s="20">
        <v>0</v>
      </c>
      <c r="AK1783" s="26"/>
      <c r="AL1783" s="20">
        <v>261657</v>
      </c>
      <c r="AN1783" s="21">
        <v>261657</v>
      </c>
      <c r="AO1783" s="22"/>
      <c r="AP1783" s="20">
        <v>0</v>
      </c>
      <c r="AQ1783" s="20"/>
      <c r="AR1783" s="19">
        <v>9238</v>
      </c>
      <c r="AT1783" s="16" t="str">
        <f t="shared" si="27"/>
        <v>No</v>
      </c>
      <c r="AU1783" s="17"/>
      <c r="AV1783" s="18" t="s">
        <v>5331</v>
      </c>
      <c r="AW1783" s="15"/>
      <c r="AX1783" s="6"/>
    </row>
    <row r="1784" spans="1:50" ht="11.25">
      <c r="A1784" s="3" t="s">
        <v>6098</v>
      </c>
      <c r="B1784" s="3" t="s">
        <v>2795</v>
      </c>
      <c r="C1784" s="22" t="s">
        <v>113</v>
      </c>
      <c r="E1784" s="314" t="s">
        <v>6099</v>
      </c>
      <c r="F1784" s="22" t="s">
        <v>187</v>
      </c>
      <c r="G1784" s="22" t="s">
        <v>222</v>
      </c>
      <c r="H1784" s="25">
        <v>0</v>
      </c>
      <c r="I1784" s="19">
        <v>4</v>
      </c>
      <c r="J1784" s="20">
        <v>0</v>
      </c>
      <c r="L1784" s="20">
        <v>0</v>
      </c>
      <c r="N1784" s="20">
        <v>0</v>
      </c>
      <c r="P1784" s="20">
        <v>0</v>
      </c>
      <c r="R1784" s="20">
        <v>0</v>
      </c>
      <c r="T1784" s="20">
        <v>0</v>
      </c>
      <c r="V1784" s="20">
        <v>0</v>
      </c>
      <c r="X1784" s="20">
        <v>0</v>
      </c>
      <c r="Z1784" s="20">
        <v>0</v>
      </c>
      <c r="AB1784" s="20">
        <v>0</v>
      </c>
      <c r="AD1784" s="20">
        <v>0</v>
      </c>
      <c r="AF1784" s="20">
        <v>0</v>
      </c>
      <c r="AH1784" s="20">
        <v>0</v>
      </c>
      <c r="AJ1784" s="20">
        <v>0</v>
      </c>
      <c r="AK1784" s="26"/>
      <c r="AL1784" s="20">
        <v>295857</v>
      </c>
      <c r="AN1784" s="21">
        <v>295857</v>
      </c>
      <c r="AO1784" s="22"/>
      <c r="AP1784" s="20">
        <v>0</v>
      </c>
      <c r="AQ1784" s="20"/>
      <c r="AR1784" s="19">
        <v>11344</v>
      </c>
      <c r="AT1784" s="16" t="str">
        <f t="shared" si="27"/>
        <v>No</v>
      </c>
      <c r="AU1784" s="17"/>
      <c r="AV1784" s="18" t="s">
        <v>5331</v>
      </c>
      <c r="AW1784" s="15"/>
      <c r="AX1784" s="6"/>
    </row>
    <row r="1785" spans="1:50" ht="11.25">
      <c r="A1785" s="3" t="s">
        <v>6601</v>
      </c>
      <c r="B1785" s="3" t="s">
        <v>2844</v>
      </c>
      <c r="C1785" s="22" t="s">
        <v>21</v>
      </c>
      <c r="D1785" s="310" t="s">
        <v>5524</v>
      </c>
      <c r="E1785" s="314" t="s">
        <v>5525</v>
      </c>
      <c r="F1785" s="22" t="s">
        <v>187</v>
      </c>
      <c r="G1785" s="22" t="s">
        <v>222</v>
      </c>
      <c r="H1785" s="25">
        <v>0</v>
      </c>
      <c r="I1785" s="19">
        <v>4</v>
      </c>
      <c r="J1785" s="20">
        <v>0</v>
      </c>
      <c r="L1785" s="20">
        <v>0</v>
      </c>
      <c r="N1785" s="20">
        <v>0</v>
      </c>
      <c r="P1785" s="20">
        <v>0</v>
      </c>
      <c r="R1785" s="20">
        <v>0</v>
      </c>
      <c r="T1785" s="20">
        <v>0</v>
      </c>
      <c r="V1785" s="20">
        <v>0</v>
      </c>
      <c r="X1785" s="20">
        <v>0</v>
      </c>
      <c r="Z1785" s="20">
        <v>0</v>
      </c>
      <c r="AB1785" s="20">
        <v>0</v>
      </c>
      <c r="AD1785" s="20">
        <v>0</v>
      </c>
      <c r="AF1785" s="20">
        <v>0</v>
      </c>
      <c r="AH1785" s="20">
        <v>0</v>
      </c>
      <c r="AJ1785" s="20">
        <v>0</v>
      </c>
      <c r="AK1785" s="26"/>
      <c r="AL1785" s="20">
        <v>1014218</v>
      </c>
      <c r="AN1785" s="21">
        <v>1014218</v>
      </c>
      <c r="AO1785" s="22"/>
      <c r="AP1785" s="20">
        <v>0</v>
      </c>
      <c r="AQ1785" s="20"/>
      <c r="AR1785" s="19">
        <v>14353</v>
      </c>
      <c r="AT1785" s="16" t="str">
        <f t="shared" si="27"/>
        <v>No</v>
      </c>
      <c r="AU1785" s="17"/>
      <c r="AV1785" s="18" t="s">
        <v>5331</v>
      </c>
      <c r="AW1785" s="15"/>
      <c r="AX1785" s="6"/>
    </row>
    <row r="1786" spans="1:50" ht="11.25">
      <c r="A1786" s="3" t="s">
        <v>5791</v>
      </c>
      <c r="B1786" s="3" t="s">
        <v>5792</v>
      </c>
      <c r="C1786" s="22" t="s">
        <v>48</v>
      </c>
      <c r="E1786" s="314" t="s">
        <v>5793</v>
      </c>
      <c r="F1786" s="22" t="s">
        <v>235</v>
      </c>
      <c r="G1786" s="22" t="s">
        <v>222</v>
      </c>
      <c r="H1786" s="25">
        <v>0</v>
      </c>
      <c r="I1786" s="19">
        <v>4</v>
      </c>
      <c r="J1786" s="20">
        <v>0</v>
      </c>
      <c r="L1786" s="20">
        <v>0</v>
      </c>
      <c r="N1786" s="20">
        <v>0</v>
      </c>
      <c r="P1786" s="20">
        <v>0</v>
      </c>
      <c r="R1786" s="20">
        <v>0</v>
      </c>
      <c r="T1786" s="20">
        <v>0</v>
      </c>
      <c r="V1786" s="20">
        <v>0</v>
      </c>
      <c r="X1786" s="20">
        <v>0</v>
      </c>
      <c r="Z1786" s="20">
        <v>0</v>
      </c>
      <c r="AB1786" s="20">
        <v>0</v>
      </c>
      <c r="AD1786" s="20">
        <v>0</v>
      </c>
      <c r="AF1786" s="20">
        <v>0</v>
      </c>
      <c r="AH1786" s="20">
        <v>0</v>
      </c>
      <c r="AJ1786" s="20">
        <v>0</v>
      </c>
      <c r="AK1786" s="26"/>
      <c r="AL1786" s="20">
        <v>228855</v>
      </c>
      <c r="AN1786" s="21">
        <v>228855</v>
      </c>
      <c r="AO1786" s="22"/>
      <c r="AP1786" s="20">
        <v>0</v>
      </c>
      <c r="AQ1786" s="20"/>
      <c r="AR1786" s="19">
        <v>4912</v>
      </c>
      <c r="AT1786" s="16" t="str">
        <f t="shared" si="27"/>
        <v>No</v>
      </c>
      <c r="AU1786" s="17"/>
      <c r="AV1786" s="18" t="s">
        <v>5331</v>
      </c>
      <c r="AW1786" s="15"/>
      <c r="AX1786" s="6"/>
    </row>
    <row r="1787" spans="1:50" ht="11.25">
      <c r="A1787" s="3" t="s">
        <v>6097</v>
      </c>
      <c r="B1787" s="3" t="s">
        <v>1982</v>
      </c>
      <c r="C1787" s="22" t="s">
        <v>16</v>
      </c>
      <c r="D1787" s="310" t="s">
        <v>1983</v>
      </c>
      <c r="E1787" s="314" t="s">
        <v>1984</v>
      </c>
      <c r="F1787" s="22" t="s">
        <v>235</v>
      </c>
      <c r="G1787" s="22" t="s">
        <v>222</v>
      </c>
      <c r="H1787" s="25">
        <v>0</v>
      </c>
      <c r="I1787" s="19">
        <v>4</v>
      </c>
      <c r="J1787" s="20">
        <v>0</v>
      </c>
      <c r="L1787" s="20">
        <v>0</v>
      </c>
      <c r="N1787" s="20">
        <v>0</v>
      </c>
      <c r="P1787" s="20">
        <v>0</v>
      </c>
      <c r="R1787" s="20">
        <v>0</v>
      </c>
      <c r="T1787" s="20">
        <v>0</v>
      </c>
      <c r="V1787" s="20">
        <v>0</v>
      </c>
      <c r="X1787" s="20">
        <v>0</v>
      </c>
      <c r="Z1787" s="20">
        <v>0</v>
      </c>
      <c r="AB1787" s="20">
        <v>0</v>
      </c>
      <c r="AD1787" s="20">
        <v>0</v>
      </c>
      <c r="AF1787" s="20">
        <v>0</v>
      </c>
      <c r="AH1787" s="20">
        <v>0</v>
      </c>
      <c r="AJ1787" s="20">
        <v>0</v>
      </c>
      <c r="AK1787" s="26"/>
      <c r="AL1787" s="20">
        <v>243242</v>
      </c>
      <c r="AN1787" s="21">
        <v>243242</v>
      </c>
      <c r="AO1787" s="22"/>
      <c r="AP1787" s="20">
        <v>0</v>
      </c>
      <c r="AQ1787" s="20"/>
      <c r="AR1787" s="19">
        <v>3263</v>
      </c>
      <c r="AT1787" s="16" t="str">
        <f t="shared" si="27"/>
        <v>No</v>
      </c>
      <c r="AU1787" s="17"/>
      <c r="AV1787" s="18" t="s">
        <v>5331</v>
      </c>
      <c r="AW1787" s="15"/>
      <c r="AX1787" s="6"/>
    </row>
    <row r="1788" spans="1:50" ht="11.25">
      <c r="A1788" s="3" t="s">
        <v>335</v>
      </c>
      <c r="B1788" s="3" t="s">
        <v>336</v>
      </c>
      <c r="C1788" s="22" t="s">
        <v>55</v>
      </c>
      <c r="D1788" s="310">
        <v>1088</v>
      </c>
      <c r="E1788" s="314">
        <v>10088</v>
      </c>
      <c r="F1788" s="22" t="s">
        <v>189</v>
      </c>
      <c r="G1788" s="22" t="s">
        <v>185</v>
      </c>
      <c r="H1788" s="25">
        <v>203914</v>
      </c>
      <c r="I1788" s="19">
        <v>4</v>
      </c>
      <c r="J1788" s="20">
        <v>1526394</v>
      </c>
      <c r="L1788" s="20">
        <v>1185905</v>
      </c>
      <c r="N1788" s="20">
        <v>133063</v>
      </c>
      <c r="P1788" s="20">
        <v>62395</v>
      </c>
      <c r="R1788" s="20">
        <v>926608</v>
      </c>
      <c r="T1788" s="20">
        <v>1255413</v>
      </c>
      <c r="V1788" s="20">
        <v>747366</v>
      </c>
      <c r="X1788" s="20">
        <v>0</v>
      </c>
      <c r="Z1788" s="20">
        <v>349615</v>
      </c>
      <c r="AB1788" s="20">
        <v>84277</v>
      </c>
      <c r="AD1788" s="20">
        <v>112773</v>
      </c>
      <c r="AF1788" s="20">
        <v>0</v>
      </c>
      <c r="AH1788" s="20">
        <v>0</v>
      </c>
      <c r="AJ1788" s="20">
        <v>0</v>
      </c>
      <c r="AK1788" s="26"/>
      <c r="AL1788" s="20">
        <v>0</v>
      </c>
      <c r="AN1788" s="21">
        <v>6383809</v>
      </c>
      <c r="AO1788" s="22"/>
      <c r="AP1788" s="20">
        <v>0</v>
      </c>
      <c r="AQ1788" s="20"/>
      <c r="AR1788" s="19">
        <v>16281</v>
      </c>
      <c r="AT1788" s="16" t="str">
        <f t="shared" si="27"/>
        <v>No</v>
      </c>
      <c r="AU1788" s="17"/>
      <c r="AV1788" s="18" t="s">
        <v>5331</v>
      </c>
      <c r="AW1788" s="15"/>
      <c r="AX1788" s="6"/>
    </row>
    <row r="1789" spans="1:50" ht="11.25">
      <c r="A1789" s="3" t="s">
        <v>6104</v>
      </c>
      <c r="B1789" s="3" t="s">
        <v>3306</v>
      </c>
      <c r="C1789" s="22" t="s">
        <v>65</v>
      </c>
      <c r="D1789" s="310" t="s">
        <v>3697</v>
      </c>
      <c r="E1789" s="314" t="s">
        <v>3698</v>
      </c>
      <c r="F1789" s="22" t="s">
        <v>187</v>
      </c>
      <c r="G1789" s="22" t="s">
        <v>222</v>
      </c>
      <c r="H1789" s="25">
        <v>0</v>
      </c>
      <c r="I1789" s="19">
        <v>4</v>
      </c>
      <c r="J1789" s="20">
        <v>0</v>
      </c>
      <c r="L1789" s="20">
        <v>0</v>
      </c>
      <c r="N1789" s="20">
        <v>0</v>
      </c>
      <c r="P1789" s="20">
        <v>0</v>
      </c>
      <c r="R1789" s="20">
        <v>0</v>
      </c>
      <c r="T1789" s="20">
        <v>0</v>
      </c>
      <c r="V1789" s="20">
        <v>0</v>
      </c>
      <c r="X1789" s="20">
        <v>0</v>
      </c>
      <c r="Z1789" s="20">
        <v>0</v>
      </c>
      <c r="AB1789" s="20">
        <v>0</v>
      </c>
      <c r="AD1789" s="20">
        <v>0</v>
      </c>
      <c r="AF1789" s="20">
        <v>0</v>
      </c>
      <c r="AH1789" s="20">
        <v>0</v>
      </c>
      <c r="AJ1789" s="20">
        <v>0</v>
      </c>
      <c r="AK1789" s="26"/>
      <c r="AL1789" s="20">
        <v>216609</v>
      </c>
      <c r="AN1789" s="21">
        <v>216609</v>
      </c>
      <c r="AO1789" s="22"/>
      <c r="AP1789" s="20">
        <v>0</v>
      </c>
      <c r="AQ1789" s="20"/>
      <c r="AR1789" s="19">
        <v>4253</v>
      </c>
      <c r="AT1789" s="16" t="str">
        <f t="shared" si="27"/>
        <v>No</v>
      </c>
      <c r="AU1789" s="17"/>
      <c r="AV1789" s="18" t="s">
        <v>5331</v>
      </c>
      <c r="AW1789" s="15"/>
      <c r="AX1789" s="6"/>
    </row>
    <row r="1790" spans="1:50" ht="11.25">
      <c r="A1790" s="3" t="s">
        <v>943</v>
      </c>
      <c r="B1790" s="3" t="s">
        <v>401</v>
      </c>
      <c r="C1790" s="22" t="s">
        <v>74</v>
      </c>
      <c r="D1790" s="310">
        <v>2187</v>
      </c>
      <c r="E1790" s="314">
        <v>20187</v>
      </c>
      <c r="F1790" s="22" t="s">
        <v>187</v>
      </c>
      <c r="G1790" s="22" t="s">
        <v>5166</v>
      </c>
      <c r="H1790" s="25">
        <v>423566</v>
      </c>
      <c r="I1790" s="19">
        <v>4</v>
      </c>
      <c r="J1790" s="20">
        <v>0</v>
      </c>
      <c r="L1790" s="20">
        <v>0</v>
      </c>
      <c r="N1790" s="20">
        <v>0</v>
      </c>
      <c r="P1790" s="20">
        <v>0</v>
      </c>
      <c r="R1790" s="20">
        <v>0</v>
      </c>
      <c r="T1790" s="20">
        <v>0</v>
      </c>
      <c r="V1790" s="20">
        <v>0</v>
      </c>
      <c r="X1790" s="20">
        <v>0</v>
      </c>
      <c r="Z1790" s="20">
        <v>0</v>
      </c>
      <c r="AB1790" s="20">
        <v>0</v>
      </c>
      <c r="AD1790" s="20">
        <v>0</v>
      </c>
      <c r="AF1790" s="20">
        <v>0</v>
      </c>
      <c r="AH1790" s="20">
        <v>0</v>
      </c>
      <c r="AJ1790" s="20">
        <v>0</v>
      </c>
      <c r="AK1790" s="26"/>
      <c r="AL1790" s="20">
        <v>719595</v>
      </c>
      <c r="AN1790" s="21">
        <v>719595</v>
      </c>
      <c r="AO1790" s="22"/>
      <c r="AP1790" s="20">
        <v>0</v>
      </c>
      <c r="AQ1790" s="20"/>
      <c r="AR1790" s="19">
        <v>7136</v>
      </c>
      <c r="AT1790" s="16" t="str">
        <f t="shared" si="27"/>
        <v>No</v>
      </c>
      <c r="AU1790" s="17"/>
      <c r="AV1790" s="18" t="s">
        <v>5331</v>
      </c>
      <c r="AW1790" s="15"/>
      <c r="AX1790" s="6"/>
    </row>
    <row r="1791" spans="1:50" ht="11.25">
      <c r="A1791" s="3" t="s">
        <v>5722</v>
      </c>
      <c r="B1791" s="3" t="s">
        <v>5603</v>
      </c>
      <c r="C1791" s="22" t="s">
        <v>21</v>
      </c>
      <c r="E1791" s="314">
        <v>90276</v>
      </c>
      <c r="F1791" s="22" t="s">
        <v>187</v>
      </c>
      <c r="G1791" s="22" t="s">
        <v>5166</v>
      </c>
      <c r="H1791" s="25">
        <v>12150996</v>
      </c>
      <c r="I1791" s="19">
        <v>4</v>
      </c>
      <c r="J1791" s="20">
        <v>0</v>
      </c>
      <c r="L1791" s="20">
        <v>0</v>
      </c>
      <c r="N1791" s="20">
        <v>0</v>
      </c>
      <c r="P1791" s="20">
        <v>0</v>
      </c>
      <c r="R1791" s="20">
        <v>0</v>
      </c>
      <c r="T1791" s="20">
        <v>0</v>
      </c>
      <c r="V1791" s="20">
        <v>0</v>
      </c>
      <c r="X1791" s="20">
        <v>0</v>
      </c>
      <c r="Z1791" s="20">
        <v>0</v>
      </c>
      <c r="AB1791" s="20">
        <v>0</v>
      </c>
      <c r="AD1791" s="20">
        <v>0</v>
      </c>
      <c r="AF1791" s="20">
        <v>0</v>
      </c>
      <c r="AH1791" s="20">
        <v>0</v>
      </c>
      <c r="AJ1791" s="20">
        <v>0</v>
      </c>
      <c r="AK1791" s="26"/>
      <c r="AL1791" s="20">
        <v>1044545</v>
      </c>
      <c r="AN1791" s="21">
        <v>1044545</v>
      </c>
      <c r="AO1791" s="22"/>
      <c r="AP1791" s="20">
        <v>0</v>
      </c>
      <c r="AQ1791" s="20"/>
      <c r="AR1791" s="19">
        <v>16155</v>
      </c>
      <c r="AT1791" s="16" t="str">
        <f t="shared" si="27"/>
        <v>No</v>
      </c>
      <c r="AU1791" s="17"/>
      <c r="AV1791" s="18" t="s">
        <v>5331</v>
      </c>
      <c r="AW1791" s="15"/>
      <c r="AX1791" s="6"/>
    </row>
    <row r="1792" spans="1:50" ht="11.25">
      <c r="A1792" s="3" t="s">
        <v>3814</v>
      </c>
      <c r="B1792" s="3" t="s">
        <v>3815</v>
      </c>
      <c r="C1792" s="22" t="s">
        <v>65</v>
      </c>
      <c r="D1792" s="310" t="s">
        <v>3816</v>
      </c>
      <c r="E1792" s="314" t="s">
        <v>3817</v>
      </c>
      <c r="F1792" s="22" t="s">
        <v>235</v>
      </c>
      <c r="G1792" s="22" t="s">
        <v>222</v>
      </c>
      <c r="H1792" s="25">
        <v>0</v>
      </c>
      <c r="I1792" s="19">
        <v>4</v>
      </c>
      <c r="J1792" s="20">
        <v>0</v>
      </c>
      <c r="L1792" s="20">
        <v>0</v>
      </c>
      <c r="N1792" s="20">
        <v>0</v>
      </c>
      <c r="P1792" s="20">
        <v>0</v>
      </c>
      <c r="R1792" s="20">
        <v>0</v>
      </c>
      <c r="T1792" s="20">
        <v>0</v>
      </c>
      <c r="V1792" s="20">
        <v>0</v>
      </c>
      <c r="X1792" s="20">
        <v>0</v>
      </c>
      <c r="Z1792" s="20">
        <v>0</v>
      </c>
      <c r="AB1792" s="20">
        <v>0</v>
      </c>
      <c r="AD1792" s="20">
        <v>0</v>
      </c>
      <c r="AF1792" s="20">
        <v>0</v>
      </c>
      <c r="AH1792" s="20">
        <v>0</v>
      </c>
      <c r="AJ1792" s="20">
        <v>0</v>
      </c>
      <c r="AK1792" s="26"/>
      <c r="AL1792" s="20">
        <v>34575</v>
      </c>
      <c r="AN1792" s="21">
        <v>34575</v>
      </c>
      <c r="AO1792" s="22"/>
      <c r="AP1792" s="20">
        <v>0</v>
      </c>
      <c r="AQ1792" s="20"/>
      <c r="AR1792" s="19">
        <v>1558</v>
      </c>
      <c r="AT1792" s="16" t="str">
        <f t="shared" si="27"/>
        <v>No</v>
      </c>
      <c r="AU1792" s="17"/>
      <c r="AV1792" s="18" t="s">
        <v>5331</v>
      </c>
      <c r="AW1792" s="15"/>
      <c r="AX1792" s="6"/>
    </row>
    <row r="1793" spans="1:50" ht="11.25">
      <c r="A1793" s="3" t="s">
        <v>1032</v>
      </c>
      <c r="B1793" s="3" t="s">
        <v>1033</v>
      </c>
      <c r="C1793" s="22" t="s">
        <v>21</v>
      </c>
      <c r="D1793" s="310" t="s">
        <v>1034</v>
      </c>
      <c r="E1793" s="314">
        <v>99262</v>
      </c>
      <c r="F1793" s="22" t="s">
        <v>160</v>
      </c>
      <c r="G1793" s="22" t="s">
        <v>5166</v>
      </c>
      <c r="H1793" s="25">
        <v>0</v>
      </c>
      <c r="I1793" s="19">
        <v>4</v>
      </c>
      <c r="J1793" s="20">
        <v>0</v>
      </c>
      <c r="L1793" s="20">
        <v>0</v>
      </c>
      <c r="N1793" s="20">
        <v>0</v>
      </c>
      <c r="P1793" s="20">
        <v>0</v>
      </c>
      <c r="R1793" s="20">
        <v>0</v>
      </c>
      <c r="T1793" s="20">
        <v>0</v>
      </c>
      <c r="V1793" s="20">
        <v>0</v>
      </c>
      <c r="X1793" s="20">
        <v>0</v>
      </c>
      <c r="Z1793" s="20">
        <v>0</v>
      </c>
      <c r="AB1793" s="20">
        <v>0</v>
      </c>
      <c r="AD1793" s="20">
        <v>0</v>
      </c>
      <c r="AF1793" s="20">
        <v>0</v>
      </c>
      <c r="AH1793" s="20">
        <v>0</v>
      </c>
      <c r="AJ1793" s="20">
        <v>0</v>
      </c>
      <c r="AK1793" s="26"/>
      <c r="AL1793" s="20">
        <v>445982</v>
      </c>
      <c r="AN1793" s="21">
        <v>445982</v>
      </c>
      <c r="AO1793" s="22"/>
      <c r="AP1793" s="20">
        <v>0</v>
      </c>
      <c r="AQ1793" s="20"/>
      <c r="AR1793" s="19">
        <v>7876</v>
      </c>
      <c r="AT1793" s="16" t="str">
        <f t="shared" si="27"/>
        <v>No</v>
      </c>
      <c r="AU1793" s="17"/>
      <c r="AV1793" s="18" t="s">
        <v>5331</v>
      </c>
      <c r="AW1793" s="15"/>
      <c r="AX1793" s="6"/>
    </row>
    <row r="1794" spans="1:50" ht="11.25">
      <c r="A1794" s="3" t="s">
        <v>6600</v>
      </c>
      <c r="B1794" s="3" t="s">
        <v>314</v>
      </c>
      <c r="C1794" s="22" t="s">
        <v>105</v>
      </c>
      <c r="D1794" s="310">
        <v>3053</v>
      </c>
      <c r="E1794" s="314">
        <v>30053</v>
      </c>
      <c r="F1794" s="22" t="s">
        <v>187</v>
      </c>
      <c r="G1794" s="22" t="s">
        <v>5166</v>
      </c>
      <c r="H1794" s="25">
        <v>69501</v>
      </c>
      <c r="I1794" s="19">
        <v>4</v>
      </c>
      <c r="J1794" s="20">
        <v>0</v>
      </c>
      <c r="L1794" s="20">
        <v>0</v>
      </c>
      <c r="N1794" s="20">
        <v>0</v>
      </c>
      <c r="P1794" s="20">
        <v>0</v>
      </c>
      <c r="R1794" s="20">
        <v>0</v>
      </c>
      <c r="T1794" s="20">
        <v>0</v>
      </c>
      <c r="V1794" s="20">
        <v>0</v>
      </c>
      <c r="X1794" s="20">
        <v>0</v>
      </c>
      <c r="Z1794" s="20">
        <v>0</v>
      </c>
      <c r="AB1794" s="20">
        <v>0</v>
      </c>
      <c r="AD1794" s="20">
        <v>0</v>
      </c>
      <c r="AF1794" s="20">
        <v>0</v>
      </c>
      <c r="AH1794" s="20">
        <v>0</v>
      </c>
      <c r="AJ1794" s="20">
        <v>0</v>
      </c>
      <c r="AK1794" s="26"/>
      <c r="AL1794" s="20">
        <v>428163</v>
      </c>
      <c r="AN1794" s="21">
        <v>428163</v>
      </c>
      <c r="AO1794" s="22"/>
      <c r="AP1794" s="20">
        <v>0</v>
      </c>
      <c r="AQ1794" s="20"/>
      <c r="AR1794" s="19">
        <v>8910</v>
      </c>
      <c r="AT1794" s="16" t="str">
        <f t="shared" si="27"/>
        <v>No</v>
      </c>
      <c r="AU1794" s="17"/>
      <c r="AV1794" s="18" t="s">
        <v>5331</v>
      </c>
      <c r="AW1794" s="15"/>
      <c r="AX1794" s="6"/>
    </row>
    <row r="1795" spans="1:50" ht="11.25">
      <c r="A1795" s="3" t="s">
        <v>3099</v>
      </c>
      <c r="B1795" s="3" t="s">
        <v>3100</v>
      </c>
      <c r="C1795" s="22" t="s">
        <v>113</v>
      </c>
      <c r="D1795" s="310" t="s">
        <v>3101</v>
      </c>
      <c r="E1795" s="314" t="s">
        <v>3102</v>
      </c>
      <c r="F1795" s="22" t="s">
        <v>187</v>
      </c>
      <c r="G1795" s="22" t="s">
        <v>222</v>
      </c>
      <c r="H1795" s="25">
        <v>0</v>
      </c>
      <c r="I1795" s="19">
        <v>4</v>
      </c>
      <c r="J1795" s="20">
        <v>0</v>
      </c>
      <c r="L1795" s="20">
        <v>0</v>
      </c>
      <c r="N1795" s="20">
        <v>0</v>
      </c>
      <c r="P1795" s="20">
        <v>0</v>
      </c>
      <c r="R1795" s="20">
        <v>0</v>
      </c>
      <c r="T1795" s="20">
        <v>0</v>
      </c>
      <c r="V1795" s="20">
        <v>0</v>
      </c>
      <c r="X1795" s="20">
        <v>0</v>
      </c>
      <c r="Z1795" s="20">
        <v>0</v>
      </c>
      <c r="AB1795" s="20">
        <v>0</v>
      </c>
      <c r="AD1795" s="20">
        <v>0</v>
      </c>
      <c r="AF1795" s="20">
        <v>0</v>
      </c>
      <c r="AH1795" s="20">
        <v>0</v>
      </c>
      <c r="AJ1795" s="20">
        <v>0</v>
      </c>
      <c r="AK1795" s="26"/>
      <c r="AL1795" s="20">
        <v>358712</v>
      </c>
      <c r="AN1795" s="21">
        <v>358712</v>
      </c>
      <c r="AO1795" s="22"/>
      <c r="AP1795" s="20">
        <v>0</v>
      </c>
      <c r="AQ1795" s="20"/>
      <c r="AR1795" s="19">
        <v>14130</v>
      </c>
      <c r="AT1795" s="16" t="str">
        <f t="shared" ref="AT1795:AT1858" si="28">IF(AS1795&amp;AQ1795&amp;AO1795&amp;AM1795&amp;AK1795&amp;AI1795&amp;AG1795&amp;AE1795&amp;AC1795&amp;AA1795&amp;Y1795&amp;W1795&amp;U1795&amp;S1795&amp;M1795&amp;K1795&amp;O1795&amp;Q1795&lt;&gt;"","Yes","No")</f>
        <v>No</v>
      </c>
      <c r="AU1795" s="17"/>
      <c r="AV1795" s="18" t="s">
        <v>5331</v>
      </c>
      <c r="AW1795" s="15"/>
      <c r="AX1795" s="6"/>
    </row>
    <row r="1796" spans="1:50" ht="11.25">
      <c r="A1796" s="3" t="s">
        <v>3255</v>
      </c>
      <c r="B1796" s="3" t="s">
        <v>6093</v>
      </c>
      <c r="C1796" s="22" t="s">
        <v>57</v>
      </c>
      <c r="D1796" s="310" t="s">
        <v>3256</v>
      </c>
      <c r="E1796" s="314" t="s">
        <v>3257</v>
      </c>
      <c r="F1796" s="22" t="s">
        <v>187</v>
      </c>
      <c r="G1796" s="22" t="s">
        <v>222</v>
      </c>
      <c r="H1796" s="25">
        <v>0</v>
      </c>
      <c r="I1796" s="19">
        <v>4</v>
      </c>
      <c r="J1796" s="20">
        <v>0</v>
      </c>
      <c r="L1796" s="20">
        <v>0</v>
      </c>
      <c r="N1796" s="20">
        <v>0</v>
      </c>
      <c r="P1796" s="20">
        <v>0</v>
      </c>
      <c r="R1796" s="20">
        <v>0</v>
      </c>
      <c r="T1796" s="20">
        <v>0</v>
      </c>
      <c r="V1796" s="20">
        <v>0</v>
      </c>
      <c r="X1796" s="20">
        <v>0</v>
      </c>
      <c r="Z1796" s="20">
        <v>0</v>
      </c>
      <c r="AB1796" s="20">
        <v>0</v>
      </c>
      <c r="AD1796" s="20">
        <v>0</v>
      </c>
      <c r="AF1796" s="20">
        <v>0</v>
      </c>
      <c r="AH1796" s="20">
        <v>0</v>
      </c>
      <c r="AJ1796" s="20">
        <v>0</v>
      </c>
      <c r="AK1796" s="26"/>
      <c r="AL1796" s="20">
        <v>447818</v>
      </c>
      <c r="AN1796" s="21">
        <v>447818</v>
      </c>
      <c r="AO1796" s="22"/>
      <c r="AP1796" s="20">
        <v>0</v>
      </c>
      <c r="AQ1796" s="20"/>
      <c r="AR1796" s="19">
        <v>11943</v>
      </c>
      <c r="AT1796" s="16" t="str">
        <f t="shared" si="28"/>
        <v>No</v>
      </c>
      <c r="AU1796" s="17"/>
      <c r="AV1796" s="18" t="s">
        <v>5331</v>
      </c>
      <c r="AW1796" s="15"/>
      <c r="AX1796" s="6"/>
    </row>
    <row r="1797" spans="1:50" ht="11.25">
      <c r="A1797" s="3" t="s">
        <v>6599</v>
      </c>
      <c r="B1797" s="3" t="s">
        <v>5719</v>
      </c>
      <c r="C1797" s="22" t="s">
        <v>21</v>
      </c>
      <c r="E1797" s="314">
        <v>90283</v>
      </c>
      <c r="F1797" s="22" t="s">
        <v>187</v>
      </c>
      <c r="G1797" s="22" t="s">
        <v>5166</v>
      </c>
      <c r="H1797" s="25">
        <v>12150996</v>
      </c>
      <c r="I1797" s="19">
        <v>4</v>
      </c>
      <c r="J1797" s="20">
        <v>0</v>
      </c>
      <c r="L1797" s="20">
        <v>0</v>
      </c>
      <c r="N1797" s="20">
        <v>0</v>
      </c>
      <c r="P1797" s="20">
        <v>0</v>
      </c>
      <c r="R1797" s="20">
        <v>0</v>
      </c>
      <c r="T1797" s="20">
        <v>0</v>
      </c>
      <c r="V1797" s="20">
        <v>0</v>
      </c>
      <c r="X1797" s="20">
        <v>0</v>
      </c>
      <c r="Z1797" s="20">
        <v>0</v>
      </c>
      <c r="AB1797" s="20">
        <v>0</v>
      </c>
      <c r="AD1797" s="20">
        <v>0</v>
      </c>
      <c r="AF1797" s="20">
        <v>0</v>
      </c>
      <c r="AH1797" s="20">
        <v>0</v>
      </c>
      <c r="AJ1797" s="20">
        <v>0</v>
      </c>
      <c r="AK1797" s="26"/>
      <c r="AL1797" s="20">
        <v>866923</v>
      </c>
      <c r="AN1797" s="21">
        <v>866923</v>
      </c>
      <c r="AO1797" s="22"/>
      <c r="AP1797" s="20">
        <v>0</v>
      </c>
      <c r="AQ1797" s="20"/>
      <c r="AR1797" s="19">
        <v>6072</v>
      </c>
      <c r="AT1797" s="16" t="str">
        <f t="shared" si="28"/>
        <v>No</v>
      </c>
      <c r="AU1797" s="17"/>
      <c r="AV1797" s="18" t="s">
        <v>5331</v>
      </c>
      <c r="AW1797" s="15"/>
      <c r="AX1797" s="6"/>
    </row>
    <row r="1798" spans="1:50" ht="11.25">
      <c r="A1798" s="3" t="s">
        <v>5103</v>
      </c>
      <c r="B1798" s="3" t="s">
        <v>5104</v>
      </c>
      <c r="C1798" s="22" t="s">
        <v>65</v>
      </c>
      <c r="E1798" s="314">
        <v>77077</v>
      </c>
      <c r="F1798" s="22" t="s">
        <v>160</v>
      </c>
      <c r="G1798" s="22" t="s">
        <v>5166</v>
      </c>
      <c r="H1798" s="25">
        <v>0</v>
      </c>
      <c r="I1798" s="19">
        <v>4</v>
      </c>
      <c r="J1798" s="20">
        <v>0</v>
      </c>
      <c r="L1798" s="20">
        <v>0</v>
      </c>
      <c r="N1798" s="20">
        <v>0</v>
      </c>
      <c r="P1798" s="20">
        <v>0</v>
      </c>
      <c r="R1798" s="20">
        <v>0</v>
      </c>
      <c r="T1798" s="20">
        <v>0</v>
      </c>
      <c r="V1798" s="20">
        <v>0</v>
      </c>
      <c r="X1798" s="20">
        <v>0</v>
      </c>
      <c r="Z1798" s="20">
        <v>0</v>
      </c>
      <c r="AB1798" s="20">
        <v>0</v>
      </c>
      <c r="AD1798" s="20">
        <v>0</v>
      </c>
      <c r="AF1798" s="20">
        <v>0</v>
      </c>
      <c r="AH1798" s="20">
        <v>0</v>
      </c>
      <c r="AJ1798" s="20">
        <v>0</v>
      </c>
      <c r="AK1798" s="26"/>
      <c r="AL1798" s="20">
        <v>148165</v>
      </c>
      <c r="AN1798" s="21">
        <v>148165</v>
      </c>
      <c r="AO1798" s="22"/>
      <c r="AP1798" s="20">
        <v>0</v>
      </c>
      <c r="AQ1798" s="20"/>
      <c r="AR1798" s="19">
        <v>4794</v>
      </c>
      <c r="AT1798" s="16" t="str">
        <f t="shared" si="28"/>
        <v>No</v>
      </c>
      <c r="AU1798" s="17"/>
      <c r="AV1798" s="18" t="s">
        <v>5331</v>
      </c>
      <c r="AW1798" s="15"/>
      <c r="AX1798" s="6"/>
    </row>
    <row r="1799" spans="1:50" ht="11.25">
      <c r="A1799" s="3" t="s">
        <v>3457</v>
      </c>
      <c r="B1799" s="3" t="s">
        <v>3458</v>
      </c>
      <c r="C1799" s="22" t="s">
        <v>84</v>
      </c>
      <c r="D1799" s="310" t="s">
        <v>3459</v>
      </c>
      <c r="E1799" s="314" t="s">
        <v>3460</v>
      </c>
      <c r="F1799" s="22" t="s">
        <v>187</v>
      </c>
      <c r="G1799" s="22" t="s">
        <v>222</v>
      </c>
      <c r="H1799" s="25">
        <v>0</v>
      </c>
      <c r="I1799" s="19">
        <v>4</v>
      </c>
      <c r="J1799" s="20">
        <v>0</v>
      </c>
      <c r="L1799" s="20">
        <v>0</v>
      </c>
      <c r="N1799" s="20">
        <v>0</v>
      </c>
      <c r="P1799" s="20">
        <v>0</v>
      </c>
      <c r="R1799" s="20">
        <v>0</v>
      </c>
      <c r="T1799" s="20">
        <v>0</v>
      </c>
      <c r="V1799" s="20">
        <v>0</v>
      </c>
      <c r="X1799" s="20">
        <v>0</v>
      </c>
      <c r="Z1799" s="20">
        <v>0</v>
      </c>
      <c r="AB1799" s="20">
        <v>0</v>
      </c>
      <c r="AD1799" s="20">
        <v>0</v>
      </c>
      <c r="AF1799" s="20">
        <v>0</v>
      </c>
      <c r="AH1799" s="20">
        <v>0</v>
      </c>
      <c r="AJ1799" s="20">
        <v>0</v>
      </c>
      <c r="AK1799" s="26"/>
      <c r="AL1799" s="20">
        <v>246437</v>
      </c>
      <c r="AN1799" s="21">
        <v>246437</v>
      </c>
      <c r="AO1799" s="22"/>
      <c r="AP1799" s="20">
        <v>0</v>
      </c>
      <c r="AQ1799" s="20"/>
      <c r="AR1799" s="19">
        <v>7255</v>
      </c>
      <c r="AT1799" s="16" t="str">
        <f t="shared" si="28"/>
        <v>No</v>
      </c>
      <c r="AU1799" s="17"/>
      <c r="AV1799" s="18" t="s">
        <v>5331</v>
      </c>
      <c r="AW1799" s="15"/>
      <c r="AX1799" s="6"/>
    </row>
    <row r="1800" spans="1:50" ht="11.25">
      <c r="A1800" s="3" t="s">
        <v>5720</v>
      </c>
      <c r="B1800" s="3" t="s">
        <v>5721</v>
      </c>
      <c r="C1800" s="22" t="s">
        <v>21</v>
      </c>
      <c r="E1800" s="314">
        <v>90254</v>
      </c>
      <c r="F1800" s="22" t="s">
        <v>187</v>
      </c>
      <c r="G1800" s="22" t="s">
        <v>5166</v>
      </c>
      <c r="H1800" s="25">
        <v>12150996</v>
      </c>
      <c r="I1800" s="19">
        <v>4</v>
      </c>
      <c r="J1800" s="20">
        <v>0</v>
      </c>
      <c r="L1800" s="20">
        <v>0</v>
      </c>
      <c r="N1800" s="20">
        <v>0</v>
      </c>
      <c r="P1800" s="20">
        <v>0</v>
      </c>
      <c r="R1800" s="20">
        <v>0</v>
      </c>
      <c r="T1800" s="20">
        <v>0</v>
      </c>
      <c r="V1800" s="20">
        <v>0</v>
      </c>
      <c r="X1800" s="20">
        <v>0</v>
      </c>
      <c r="Z1800" s="20">
        <v>0</v>
      </c>
      <c r="AB1800" s="20">
        <v>0</v>
      </c>
      <c r="AD1800" s="20">
        <v>0</v>
      </c>
      <c r="AF1800" s="20">
        <v>0</v>
      </c>
      <c r="AH1800" s="20">
        <v>0</v>
      </c>
      <c r="AJ1800" s="20">
        <v>0</v>
      </c>
      <c r="AK1800" s="26"/>
      <c r="AL1800" s="20">
        <v>537664</v>
      </c>
      <c r="AN1800" s="21">
        <v>537664</v>
      </c>
      <c r="AO1800" s="22"/>
      <c r="AP1800" s="20">
        <v>0</v>
      </c>
      <c r="AQ1800" s="20"/>
      <c r="AR1800" s="19">
        <v>8331</v>
      </c>
      <c r="AT1800" s="16" t="str">
        <f t="shared" si="28"/>
        <v>No</v>
      </c>
      <c r="AU1800" s="17"/>
      <c r="AV1800" s="18" t="s">
        <v>5331</v>
      </c>
      <c r="AW1800" s="15"/>
      <c r="AX1800" s="6"/>
    </row>
    <row r="1801" spans="1:50" ht="11.25">
      <c r="A1801" s="3" t="s">
        <v>2693</v>
      </c>
      <c r="B1801" s="3" t="s">
        <v>2694</v>
      </c>
      <c r="C1801" s="22" t="s">
        <v>113</v>
      </c>
      <c r="D1801" s="310" t="s">
        <v>2695</v>
      </c>
      <c r="E1801" s="314" t="s">
        <v>2696</v>
      </c>
      <c r="F1801" s="22" t="s">
        <v>187</v>
      </c>
      <c r="G1801" s="22" t="s">
        <v>222</v>
      </c>
      <c r="H1801" s="25">
        <v>0</v>
      </c>
      <c r="I1801" s="19">
        <v>4</v>
      </c>
      <c r="J1801" s="20">
        <v>0</v>
      </c>
      <c r="L1801" s="20">
        <v>0</v>
      </c>
      <c r="N1801" s="20">
        <v>0</v>
      </c>
      <c r="P1801" s="20">
        <v>0</v>
      </c>
      <c r="R1801" s="20">
        <v>0</v>
      </c>
      <c r="T1801" s="20">
        <v>0</v>
      </c>
      <c r="V1801" s="20">
        <v>0</v>
      </c>
      <c r="X1801" s="20">
        <v>0</v>
      </c>
      <c r="Z1801" s="20">
        <v>0</v>
      </c>
      <c r="AB1801" s="20">
        <v>0</v>
      </c>
      <c r="AD1801" s="20">
        <v>0</v>
      </c>
      <c r="AF1801" s="20">
        <v>0</v>
      </c>
      <c r="AH1801" s="20">
        <v>0</v>
      </c>
      <c r="AJ1801" s="20">
        <v>0</v>
      </c>
      <c r="AK1801" s="26"/>
      <c r="AL1801" s="20">
        <v>485200</v>
      </c>
      <c r="AN1801" s="21">
        <v>485200</v>
      </c>
      <c r="AO1801" s="22"/>
      <c r="AP1801" s="20">
        <v>0</v>
      </c>
      <c r="AQ1801" s="20"/>
      <c r="AR1801" s="19">
        <v>17614</v>
      </c>
      <c r="AT1801" s="16" t="str">
        <f t="shared" si="28"/>
        <v>No</v>
      </c>
      <c r="AU1801" s="17"/>
      <c r="AV1801" s="18" t="s">
        <v>5331</v>
      </c>
      <c r="AW1801" s="15"/>
      <c r="AX1801" s="6"/>
    </row>
    <row r="1802" spans="1:50" ht="11.25">
      <c r="A1802" s="3" t="s">
        <v>3316</v>
      </c>
      <c r="B1802" s="3" t="s">
        <v>3317</v>
      </c>
      <c r="C1802" s="22" t="s">
        <v>46</v>
      </c>
      <c r="D1802" s="310" t="s">
        <v>3318</v>
      </c>
      <c r="E1802" s="314" t="s">
        <v>3319</v>
      </c>
      <c r="F1802" s="22" t="s">
        <v>187</v>
      </c>
      <c r="G1802" s="22" t="s">
        <v>222</v>
      </c>
      <c r="H1802" s="25">
        <v>0</v>
      </c>
      <c r="I1802" s="19">
        <v>4</v>
      </c>
      <c r="J1802" s="20">
        <v>0</v>
      </c>
      <c r="L1802" s="20">
        <v>0</v>
      </c>
      <c r="N1802" s="20">
        <v>0</v>
      </c>
      <c r="P1802" s="20">
        <v>0</v>
      </c>
      <c r="R1802" s="20">
        <v>0</v>
      </c>
      <c r="T1802" s="20">
        <v>0</v>
      </c>
      <c r="V1802" s="20">
        <v>0</v>
      </c>
      <c r="X1802" s="20">
        <v>0</v>
      </c>
      <c r="Z1802" s="20">
        <v>0</v>
      </c>
      <c r="AB1802" s="20">
        <v>0</v>
      </c>
      <c r="AD1802" s="20">
        <v>0</v>
      </c>
      <c r="AF1802" s="20">
        <v>0</v>
      </c>
      <c r="AH1802" s="20">
        <v>0</v>
      </c>
      <c r="AJ1802" s="20">
        <v>0</v>
      </c>
      <c r="AK1802" s="26"/>
      <c r="AL1802" s="20">
        <v>372772</v>
      </c>
      <c r="AN1802" s="21">
        <v>372772</v>
      </c>
      <c r="AO1802" s="22"/>
      <c r="AP1802" s="20">
        <v>0</v>
      </c>
      <c r="AQ1802" s="20"/>
      <c r="AR1802" s="19">
        <v>10728</v>
      </c>
      <c r="AT1802" s="16" t="str">
        <f t="shared" si="28"/>
        <v>No</v>
      </c>
      <c r="AU1802" s="17"/>
      <c r="AV1802" s="18" t="s">
        <v>5331</v>
      </c>
      <c r="AW1802" s="15"/>
      <c r="AX1802" s="6"/>
    </row>
    <row r="1803" spans="1:50" ht="11.25">
      <c r="A1803" s="3" t="s">
        <v>4669</v>
      </c>
      <c r="B1803" s="3" t="s">
        <v>4670</v>
      </c>
      <c r="C1803" s="22" t="s">
        <v>21</v>
      </c>
      <c r="D1803" s="310" t="s">
        <v>4671</v>
      </c>
      <c r="E1803" s="314" t="s">
        <v>4672</v>
      </c>
      <c r="F1803" s="22" t="s">
        <v>187</v>
      </c>
      <c r="G1803" s="22" t="s">
        <v>222</v>
      </c>
      <c r="H1803" s="25">
        <v>0</v>
      </c>
      <c r="I1803" s="19">
        <v>4</v>
      </c>
      <c r="J1803" s="20">
        <v>0</v>
      </c>
      <c r="L1803" s="20">
        <v>0</v>
      </c>
      <c r="N1803" s="20">
        <v>0</v>
      </c>
      <c r="P1803" s="20">
        <v>0</v>
      </c>
      <c r="R1803" s="20">
        <v>0</v>
      </c>
      <c r="T1803" s="20">
        <v>0</v>
      </c>
      <c r="V1803" s="20">
        <v>0</v>
      </c>
      <c r="X1803" s="20">
        <v>0</v>
      </c>
      <c r="Z1803" s="20">
        <v>0</v>
      </c>
      <c r="AB1803" s="20">
        <v>0</v>
      </c>
      <c r="AD1803" s="20">
        <v>0</v>
      </c>
      <c r="AF1803" s="20">
        <v>0</v>
      </c>
      <c r="AH1803" s="20">
        <v>0</v>
      </c>
      <c r="AJ1803" s="20">
        <v>0</v>
      </c>
      <c r="AK1803" s="26"/>
      <c r="AL1803" s="20">
        <v>643265</v>
      </c>
      <c r="AN1803" s="21">
        <v>643265</v>
      </c>
      <c r="AO1803" s="22"/>
      <c r="AP1803" s="20">
        <v>0</v>
      </c>
      <c r="AQ1803" s="20"/>
      <c r="AR1803" s="19">
        <v>4699</v>
      </c>
      <c r="AT1803" s="16" t="str">
        <f t="shared" si="28"/>
        <v>No</v>
      </c>
      <c r="AU1803" s="17"/>
      <c r="AV1803" s="18" t="s">
        <v>5331</v>
      </c>
      <c r="AW1803" s="15"/>
      <c r="AX1803" s="6"/>
    </row>
    <row r="1804" spans="1:50" ht="11.25">
      <c r="A1804" s="3" t="s">
        <v>5362</v>
      </c>
      <c r="B1804" s="3" t="s">
        <v>5363</v>
      </c>
      <c r="C1804" s="22" t="s">
        <v>52</v>
      </c>
      <c r="E1804" s="314">
        <v>10184</v>
      </c>
      <c r="F1804" s="22" t="s">
        <v>160</v>
      </c>
      <c r="G1804" s="22" t="s">
        <v>5166</v>
      </c>
      <c r="H1804" s="25">
        <v>246695</v>
      </c>
      <c r="I1804" s="19">
        <v>4</v>
      </c>
      <c r="J1804" s="20">
        <v>0</v>
      </c>
      <c r="L1804" s="20">
        <v>0</v>
      </c>
      <c r="N1804" s="20">
        <v>0</v>
      </c>
      <c r="P1804" s="20">
        <v>0</v>
      </c>
      <c r="R1804" s="20">
        <v>0</v>
      </c>
      <c r="T1804" s="20">
        <v>0</v>
      </c>
      <c r="V1804" s="20">
        <v>0</v>
      </c>
      <c r="X1804" s="20">
        <v>0</v>
      </c>
      <c r="Z1804" s="20">
        <v>0</v>
      </c>
      <c r="AB1804" s="20">
        <v>0</v>
      </c>
      <c r="AD1804" s="20">
        <v>0</v>
      </c>
      <c r="AF1804" s="20">
        <v>0</v>
      </c>
      <c r="AH1804" s="20">
        <v>0</v>
      </c>
      <c r="AJ1804" s="20">
        <v>0</v>
      </c>
      <c r="AK1804" s="26"/>
      <c r="AL1804" s="20">
        <v>268897</v>
      </c>
      <c r="AN1804" s="21">
        <v>268897</v>
      </c>
      <c r="AO1804" s="22"/>
      <c r="AP1804" s="20">
        <v>0</v>
      </c>
      <c r="AQ1804" s="20"/>
      <c r="AR1804" s="19">
        <v>3615</v>
      </c>
      <c r="AT1804" s="16" t="str">
        <f t="shared" si="28"/>
        <v>No</v>
      </c>
      <c r="AU1804" s="17"/>
      <c r="AV1804" s="18" t="s">
        <v>5331</v>
      </c>
      <c r="AW1804" s="15"/>
      <c r="AX1804" s="6"/>
    </row>
    <row r="1805" spans="1:50" ht="11.25">
      <c r="A1805" s="3" t="s">
        <v>2054</v>
      </c>
      <c r="B1805" s="3" t="s">
        <v>2055</v>
      </c>
      <c r="C1805" s="22" t="s">
        <v>16</v>
      </c>
      <c r="D1805" s="310" t="s">
        <v>2056</v>
      </c>
      <c r="E1805" s="314" t="s">
        <v>2057</v>
      </c>
      <c r="F1805" s="22" t="s">
        <v>187</v>
      </c>
      <c r="G1805" s="22" t="s">
        <v>222</v>
      </c>
      <c r="H1805" s="25">
        <v>0</v>
      </c>
      <c r="I1805" s="19">
        <v>4</v>
      </c>
      <c r="J1805" s="20">
        <v>0</v>
      </c>
      <c r="L1805" s="20">
        <v>0</v>
      </c>
      <c r="N1805" s="20">
        <v>0</v>
      </c>
      <c r="P1805" s="20">
        <v>0</v>
      </c>
      <c r="R1805" s="20">
        <v>0</v>
      </c>
      <c r="T1805" s="20">
        <v>0</v>
      </c>
      <c r="V1805" s="20">
        <v>0</v>
      </c>
      <c r="X1805" s="20">
        <v>0</v>
      </c>
      <c r="Z1805" s="20">
        <v>0</v>
      </c>
      <c r="AB1805" s="20">
        <v>0</v>
      </c>
      <c r="AD1805" s="20">
        <v>0</v>
      </c>
      <c r="AF1805" s="20">
        <v>0</v>
      </c>
      <c r="AH1805" s="20">
        <v>0</v>
      </c>
      <c r="AJ1805" s="20">
        <v>0</v>
      </c>
      <c r="AK1805" s="26"/>
      <c r="AL1805" s="20">
        <v>205104</v>
      </c>
      <c r="AN1805" s="21">
        <v>205104</v>
      </c>
      <c r="AO1805" s="22"/>
      <c r="AP1805" s="20">
        <v>0</v>
      </c>
      <c r="AQ1805" s="20"/>
      <c r="AR1805" s="19">
        <v>4184</v>
      </c>
      <c r="AT1805" s="16" t="str">
        <f t="shared" si="28"/>
        <v>No</v>
      </c>
      <c r="AU1805" s="17"/>
      <c r="AV1805" s="18" t="s">
        <v>5331</v>
      </c>
      <c r="AW1805" s="15"/>
      <c r="AX1805" s="6"/>
    </row>
    <row r="1806" spans="1:50" ht="11.25">
      <c r="A1806" s="3" t="s">
        <v>1601</v>
      </c>
      <c r="B1806" s="3" t="s">
        <v>1530</v>
      </c>
      <c r="C1806" s="22" t="s">
        <v>74</v>
      </c>
      <c r="D1806" s="310" t="s">
        <v>1602</v>
      </c>
      <c r="E1806" s="314" t="s">
        <v>1603</v>
      </c>
      <c r="F1806" s="22" t="s">
        <v>187</v>
      </c>
      <c r="G1806" s="22" t="s">
        <v>222</v>
      </c>
      <c r="H1806" s="25">
        <v>0</v>
      </c>
      <c r="I1806" s="19">
        <v>4</v>
      </c>
      <c r="J1806" s="20">
        <v>0</v>
      </c>
      <c r="L1806" s="20">
        <v>0</v>
      </c>
      <c r="N1806" s="20">
        <v>0</v>
      </c>
      <c r="P1806" s="20">
        <v>0</v>
      </c>
      <c r="R1806" s="20">
        <v>0</v>
      </c>
      <c r="T1806" s="20">
        <v>0</v>
      </c>
      <c r="V1806" s="20">
        <v>0</v>
      </c>
      <c r="X1806" s="20">
        <v>0</v>
      </c>
      <c r="Z1806" s="20">
        <v>0</v>
      </c>
      <c r="AB1806" s="20">
        <v>0</v>
      </c>
      <c r="AD1806" s="20">
        <v>0</v>
      </c>
      <c r="AF1806" s="20">
        <v>0</v>
      </c>
      <c r="AH1806" s="20">
        <v>0</v>
      </c>
      <c r="AJ1806" s="20">
        <v>0</v>
      </c>
      <c r="AK1806" s="26"/>
      <c r="AL1806" s="20">
        <v>715767</v>
      </c>
      <c r="AN1806" s="21">
        <v>715767</v>
      </c>
      <c r="AO1806" s="22"/>
      <c r="AP1806" s="20">
        <v>0</v>
      </c>
      <c r="AQ1806" s="20"/>
      <c r="AR1806" s="19">
        <v>11415</v>
      </c>
      <c r="AT1806" s="16" t="str">
        <f t="shared" si="28"/>
        <v>No</v>
      </c>
      <c r="AU1806" s="17"/>
      <c r="AV1806" s="18" t="s">
        <v>5331</v>
      </c>
      <c r="AW1806" s="15"/>
      <c r="AX1806" s="6"/>
    </row>
    <row r="1807" spans="1:50" ht="11.25">
      <c r="A1807" s="3" t="s">
        <v>3845</v>
      </c>
      <c r="B1807" s="3" t="s">
        <v>3846</v>
      </c>
      <c r="C1807" s="22" t="s">
        <v>48</v>
      </c>
      <c r="D1807" s="310" t="s">
        <v>3847</v>
      </c>
      <c r="E1807" s="314" t="s">
        <v>3848</v>
      </c>
      <c r="F1807" s="22" t="s">
        <v>187</v>
      </c>
      <c r="G1807" s="22" t="s">
        <v>222</v>
      </c>
      <c r="H1807" s="25">
        <v>0</v>
      </c>
      <c r="I1807" s="19">
        <v>4</v>
      </c>
      <c r="J1807" s="20">
        <v>0</v>
      </c>
      <c r="L1807" s="20">
        <v>0</v>
      </c>
      <c r="N1807" s="20">
        <v>0</v>
      </c>
      <c r="P1807" s="20">
        <v>0</v>
      </c>
      <c r="R1807" s="20">
        <v>0</v>
      </c>
      <c r="T1807" s="20">
        <v>0</v>
      </c>
      <c r="V1807" s="20">
        <v>0</v>
      </c>
      <c r="X1807" s="20">
        <v>0</v>
      </c>
      <c r="Z1807" s="20">
        <v>0</v>
      </c>
      <c r="AB1807" s="20">
        <v>0</v>
      </c>
      <c r="AD1807" s="20">
        <v>0</v>
      </c>
      <c r="AF1807" s="20">
        <v>0</v>
      </c>
      <c r="AH1807" s="20">
        <v>0</v>
      </c>
      <c r="AJ1807" s="20">
        <v>0</v>
      </c>
      <c r="AK1807" s="26"/>
      <c r="AL1807" s="20">
        <v>157117</v>
      </c>
      <c r="AN1807" s="21">
        <v>157117</v>
      </c>
      <c r="AO1807" s="22"/>
      <c r="AP1807" s="20">
        <v>0</v>
      </c>
      <c r="AQ1807" s="20"/>
      <c r="AR1807" s="19">
        <v>10200</v>
      </c>
      <c r="AT1807" s="16" t="str">
        <f t="shared" si="28"/>
        <v>No</v>
      </c>
      <c r="AU1807" s="17"/>
      <c r="AV1807" s="18" t="s">
        <v>5331</v>
      </c>
      <c r="AW1807" s="15"/>
      <c r="AX1807" s="6"/>
    </row>
    <row r="1808" spans="1:50" ht="11.25">
      <c r="A1808" s="3" t="s">
        <v>5087</v>
      </c>
      <c r="B1808" s="3" t="s">
        <v>4273</v>
      </c>
      <c r="C1808" s="22" t="s">
        <v>109</v>
      </c>
      <c r="E1808" s="314" t="s">
        <v>5088</v>
      </c>
      <c r="F1808" s="22" t="s">
        <v>235</v>
      </c>
      <c r="G1808" s="22" t="s">
        <v>222</v>
      </c>
      <c r="H1808" s="25">
        <v>0</v>
      </c>
      <c r="I1808" s="19">
        <v>4</v>
      </c>
      <c r="J1808" s="20">
        <v>0</v>
      </c>
      <c r="L1808" s="20">
        <v>0</v>
      </c>
      <c r="N1808" s="20">
        <v>0</v>
      </c>
      <c r="P1808" s="20">
        <v>0</v>
      </c>
      <c r="R1808" s="20">
        <v>0</v>
      </c>
      <c r="T1808" s="20">
        <v>0</v>
      </c>
      <c r="V1808" s="20">
        <v>0</v>
      </c>
      <c r="X1808" s="20">
        <v>0</v>
      </c>
      <c r="Z1808" s="20">
        <v>0</v>
      </c>
      <c r="AB1808" s="20">
        <v>0</v>
      </c>
      <c r="AD1808" s="20">
        <v>0</v>
      </c>
      <c r="AF1808" s="20">
        <v>0</v>
      </c>
      <c r="AH1808" s="20">
        <v>0</v>
      </c>
      <c r="AJ1808" s="20">
        <v>0</v>
      </c>
      <c r="AK1808" s="26"/>
      <c r="AL1808" s="20">
        <v>258947</v>
      </c>
      <c r="AN1808" s="21">
        <v>258947</v>
      </c>
      <c r="AO1808" s="22"/>
      <c r="AP1808" s="20">
        <v>0</v>
      </c>
      <c r="AQ1808" s="20"/>
      <c r="AR1808" s="19">
        <v>4692</v>
      </c>
      <c r="AT1808" s="16" t="str">
        <f t="shared" si="28"/>
        <v>No</v>
      </c>
      <c r="AU1808" s="17"/>
      <c r="AV1808" s="18" t="s">
        <v>5331</v>
      </c>
      <c r="AW1808" s="15"/>
      <c r="AX1808" s="6"/>
    </row>
    <row r="1809" spans="1:50" ht="11.25">
      <c r="A1809" s="3" t="s">
        <v>5711</v>
      </c>
      <c r="B1809" s="3" t="s">
        <v>5712</v>
      </c>
      <c r="C1809" s="22" t="s">
        <v>74</v>
      </c>
      <c r="E1809" s="314" t="s">
        <v>5713</v>
      </c>
      <c r="F1809" s="22" t="s">
        <v>187</v>
      </c>
      <c r="G1809" s="22" t="s">
        <v>222</v>
      </c>
      <c r="H1809" s="25">
        <v>0</v>
      </c>
      <c r="I1809" s="19">
        <v>4</v>
      </c>
      <c r="J1809" s="20">
        <v>0</v>
      </c>
      <c r="L1809" s="20">
        <v>0</v>
      </c>
      <c r="N1809" s="20">
        <v>0</v>
      </c>
      <c r="P1809" s="20">
        <v>0</v>
      </c>
      <c r="R1809" s="20">
        <v>0</v>
      </c>
      <c r="T1809" s="20">
        <v>0</v>
      </c>
      <c r="V1809" s="20">
        <v>0</v>
      </c>
      <c r="X1809" s="20">
        <v>0</v>
      </c>
      <c r="Z1809" s="20">
        <v>0</v>
      </c>
      <c r="AB1809" s="20">
        <v>0</v>
      </c>
      <c r="AD1809" s="20">
        <v>0</v>
      </c>
      <c r="AF1809" s="20">
        <v>0</v>
      </c>
      <c r="AH1809" s="20">
        <v>0</v>
      </c>
      <c r="AJ1809" s="20">
        <v>0</v>
      </c>
      <c r="AK1809" s="26"/>
      <c r="AL1809" s="20">
        <v>498108</v>
      </c>
      <c r="AN1809" s="21">
        <v>498108</v>
      </c>
      <c r="AO1809" s="22"/>
      <c r="AP1809" s="20">
        <v>0</v>
      </c>
      <c r="AQ1809" s="20"/>
      <c r="AR1809" s="19">
        <v>6207</v>
      </c>
      <c r="AT1809" s="16" t="str">
        <f t="shared" si="28"/>
        <v>No</v>
      </c>
      <c r="AU1809" s="17"/>
      <c r="AV1809" s="18" t="s">
        <v>5331</v>
      </c>
      <c r="AW1809" s="15"/>
      <c r="AX1809" s="6"/>
    </row>
    <row r="1810" spans="1:50" ht="11.25">
      <c r="A1810" s="3" t="s">
        <v>4126</v>
      </c>
      <c r="B1810" s="3" t="s">
        <v>863</v>
      </c>
      <c r="C1810" s="22" t="s">
        <v>65</v>
      </c>
      <c r="D1810" s="310" t="s">
        <v>4127</v>
      </c>
      <c r="E1810" s="314" t="s">
        <v>4128</v>
      </c>
      <c r="F1810" s="22" t="s">
        <v>187</v>
      </c>
      <c r="G1810" s="22" t="s">
        <v>222</v>
      </c>
      <c r="H1810" s="25">
        <v>0</v>
      </c>
      <c r="I1810" s="19">
        <v>4</v>
      </c>
      <c r="J1810" s="20">
        <v>0</v>
      </c>
      <c r="L1810" s="20">
        <v>0</v>
      </c>
      <c r="N1810" s="20">
        <v>0</v>
      </c>
      <c r="P1810" s="20">
        <v>0</v>
      </c>
      <c r="R1810" s="20">
        <v>0</v>
      </c>
      <c r="T1810" s="20">
        <v>0</v>
      </c>
      <c r="V1810" s="20">
        <v>0</v>
      </c>
      <c r="X1810" s="20">
        <v>0</v>
      </c>
      <c r="Z1810" s="20">
        <v>0</v>
      </c>
      <c r="AB1810" s="20">
        <v>0</v>
      </c>
      <c r="AD1810" s="20">
        <v>0</v>
      </c>
      <c r="AF1810" s="20">
        <v>0</v>
      </c>
      <c r="AH1810" s="20">
        <v>0</v>
      </c>
      <c r="AJ1810" s="20">
        <v>0</v>
      </c>
      <c r="AK1810" s="26"/>
      <c r="AL1810" s="20">
        <v>141987</v>
      </c>
      <c r="AN1810" s="21">
        <v>141987</v>
      </c>
      <c r="AO1810" s="22"/>
      <c r="AP1810" s="20">
        <v>0</v>
      </c>
      <c r="AQ1810" s="20"/>
      <c r="AR1810" s="19">
        <v>2985</v>
      </c>
      <c r="AT1810" s="16" t="str">
        <f t="shared" si="28"/>
        <v>No</v>
      </c>
      <c r="AU1810" s="17"/>
      <c r="AV1810" s="18" t="s">
        <v>5331</v>
      </c>
      <c r="AW1810" s="15"/>
      <c r="AX1810" s="6"/>
    </row>
    <row r="1811" spans="1:50" ht="11.25">
      <c r="A1811" s="3" t="s">
        <v>3849</v>
      </c>
      <c r="B1811" s="3" t="s">
        <v>262</v>
      </c>
      <c r="C1811" s="22" t="s">
        <v>65</v>
      </c>
      <c r="D1811" s="310" t="s">
        <v>3850</v>
      </c>
      <c r="E1811" s="314" t="s">
        <v>3851</v>
      </c>
      <c r="F1811" s="22" t="s">
        <v>235</v>
      </c>
      <c r="G1811" s="22" t="s">
        <v>222</v>
      </c>
      <c r="H1811" s="25">
        <v>0</v>
      </c>
      <c r="I1811" s="19">
        <v>4</v>
      </c>
      <c r="J1811" s="20">
        <v>0</v>
      </c>
      <c r="L1811" s="20">
        <v>0</v>
      </c>
      <c r="N1811" s="20">
        <v>0</v>
      </c>
      <c r="P1811" s="20">
        <v>0</v>
      </c>
      <c r="R1811" s="20">
        <v>0</v>
      </c>
      <c r="T1811" s="20">
        <v>0</v>
      </c>
      <c r="V1811" s="20">
        <v>0</v>
      </c>
      <c r="X1811" s="20">
        <v>0</v>
      </c>
      <c r="Z1811" s="20">
        <v>0</v>
      </c>
      <c r="AB1811" s="20">
        <v>0</v>
      </c>
      <c r="AD1811" s="20">
        <v>0</v>
      </c>
      <c r="AF1811" s="20">
        <v>0</v>
      </c>
      <c r="AH1811" s="20">
        <v>0</v>
      </c>
      <c r="AJ1811" s="20">
        <v>0</v>
      </c>
      <c r="AK1811" s="26"/>
      <c r="AL1811" s="20">
        <v>63991</v>
      </c>
      <c r="AN1811" s="21">
        <v>63991</v>
      </c>
      <c r="AO1811" s="22"/>
      <c r="AP1811" s="20">
        <v>0</v>
      </c>
      <c r="AQ1811" s="20"/>
      <c r="AR1811" s="19">
        <v>921</v>
      </c>
      <c r="AT1811" s="16" t="str">
        <f t="shared" si="28"/>
        <v>No</v>
      </c>
      <c r="AU1811" s="17"/>
      <c r="AV1811" s="18" t="s">
        <v>5331</v>
      </c>
      <c r="AW1811" s="15"/>
      <c r="AX1811" s="6"/>
    </row>
    <row r="1812" spans="1:50" ht="11.25">
      <c r="A1812" s="3" t="s">
        <v>1768</v>
      </c>
      <c r="B1812" s="3" t="s">
        <v>1769</v>
      </c>
      <c r="C1812" s="22" t="s">
        <v>41</v>
      </c>
      <c r="D1812" s="310" t="s">
        <v>1770</v>
      </c>
      <c r="E1812" s="314" t="s">
        <v>1771</v>
      </c>
      <c r="F1812" s="22" t="s">
        <v>187</v>
      </c>
      <c r="G1812" s="22" t="s">
        <v>222</v>
      </c>
      <c r="H1812" s="25">
        <v>0</v>
      </c>
      <c r="I1812" s="19">
        <v>4</v>
      </c>
      <c r="J1812" s="20">
        <v>0</v>
      </c>
      <c r="L1812" s="20">
        <v>0</v>
      </c>
      <c r="N1812" s="20">
        <v>0</v>
      </c>
      <c r="P1812" s="20">
        <v>0</v>
      </c>
      <c r="R1812" s="20">
        <v>0</v>
      </c>
      <c r="T1812" s="20">
        <v>0</v>
      </c>
      <c r="V1812" s="20">
        <v>0</v>
      </c>
      <c r="X1812" s="20">
        <v>0</v>
      </c>
      <c r="Z1812" s="20">
        <v>0</v>
      </c>
      <c r="AB1812" s="20">
        <v>0</v>
      </c>
      <c r="AD1812" s="20">
        <v>0</v>
      </c>
      <c r="AF1812" s="20">
        <v>0</v>
      </c>
      <c r="AH1812" s="20">
        <v>0</v>
      </c>
      <c r="AJ1812" s="20">
        <v>0</v>
      </c>
      <c r="AK1812" s="26"/>
      <c r="AL1812" s="20">
        <v>193036</v>
      </c>
      <c r="AN1812" s="21">
        <v>193036</v>
      </c>
      <c r="AO1812" s="22"/>
      <c r="AP1812" s="20">
        <v>0</v>
      </c>
      <c r="AQ1812" s="20"/>
      <c r="AR1812" s="19">
        <v>6142</v>
      </c>
      <c r="AT1812" s="16" t="str">
        <f t="shared" si="28"/>
        <v>No</v>
      </c>
      <c r="AU1812" s="17"/>
      <c r="AV1812" s="18" t="s">
        <v>5331</v>
      </c>
      <c r="AW1812" s="15"/>
      <c r="AX1812" s="6"/>
    </row>
    <row r="1813" spans="1:50" ht="11.25">
      <c r="A1813" s="3" t="s">
        <v>4456</v>
      </c>
      <c r="B1813" s="3" t="s">
        <v>4457</v>
      </c>
      <c r="C1813" s="22" t="s">
        <v>32</v>
      </c>
      <c r="D1813" s="310" t="s">
        <v>4458</v>
      </c>
      <c r="E1813" s="314" t="s">
        <v>4459</v>
      </c>
      <c r="F1813" s="22" t="s">
        <v>187</v>
      </c>
      <c r="G1813" s="22" t="s">
        <v>222</v>
      </c>
      <c r="H1813" s="25">
        <v>0</v>
      </c>
      <c r="I1813" s="19">
        <v>4</v>
      </c>
      <c r="J1813" s="20">
        <v>0</v>
      </c>
      <c r="L1813" s="20">
        <v>0</v>
      </c>
      <c r="N1813" s="20">
        <v>0</v>
      </c>
      <c r="P1813" s="20">
        <v>0</v>
      </c>
      <c r="R1813" s="20">
        <v>0</v>
      </c>
      <c r="T1813" s="20">
        <v>0</v>
      </c>
      <c r="V1813" s="20">
        <v>0</v>
      </c>
      <c r="X1813" s="20">
        <v>0</v>
      </c>
      <c r="Z1813" s="20">
        <v>0</v>
      </c>
      <c r="AB1813" s="20">
        <v>0</v>
      </c>
      <c r="AD1813" s="20">
        <v>0</v>
      </c>
      <c r="AF1813" s="20">
        <v>0</v>
      </c>
      <c r="AH1813" s="20">
        <v>0</v>
      </c>
      <c r="AJ1813" s="20">
        <v>0</v>
      </c>
      <c r="AK1813" s="26"/>
      <c r="AL1813" s="20">
        <v>156016</v>
      </c>
      <c r="AN1813" s="21">
        <v>156016</v>
      </c>
      <c r="AO1813" s="22"/>
      <c r="AP1813" s="20">
        <v>0</v>
      </c>
      <c r="AQ1813" s="20"/>
      <c r="AR1813" s="19">
        <v>1816</v>
      </c>
      <c r="AT1813" s="16" t="str">
        <f t="shared" si="28"/>
        <v>No</v>
      </c>
      <c r="AU1813" s="17"/>
      <c r="AV1813" s="18" t="s">
        <v>5331</v>
      </c>
      <c r="AW1813" s="15"/>
      <c r="AX1813" s="6"/>
    </row>
    <row r="1814" spans="1:50" ht="11.25">
      <c r="A1814" s="3" t="s">
        <v>5511</v>
      </c>
      <c r="B1814" s="3" t="s">
        <v>5512</v>
      </c>
      <c r="C1814" s="22" t="s">
        <v>117</v>
      </c>
      <c r="E1814" s="314" t="s">
        <v>5513</v>
      </c>
      <c r="F1814" s="22" t="s">
        <v>235</v>
      </c>
      <c r="G1814" s="22" t="s">
        <v>222</v>
      </c>
      <c r="H1814" s="25">
        <v>0</v>
      </c>
      <c r="I1814" s="19">
        <v>4</v>
      </c>
      <c r="J1814" s="20">
        <v>0</v>
      </c>
      <c r="L1814" s="20">
        <v>0</v>
      </c>
      <c r="N1814" s="20">
        <v>0</v>
      </c>
      <c r="P1814" s="20">
        <v>0</v>
      </c>
      <c r="R1814" s="20">
        <v>0</v>
      </c>
      <c r="T1814" s="20">
        <v>0</v>
      </c>
      <c r="V1814" s="20">
        <v>0</v>
      </c>
      <c r="X1814" s="20">
        <v>0</v>
      </c>
      <c r="Z1814" s="20">
        <v>0</v>
      </c>
      <c r="AB1814" s="20">
        <v>0</v>
      </c>
      <c r="AD1814" s="20">
        <v>0</v>
      </c>
      <c r="AF1814" s="20">
        <v>0</v>
      </c>
      <c r="AH1814" s="20">
        <v>0</v>
      </c>
      <c r="AJ1814" s="20">
        <v>0</v>
      </c>
      <c r="AK1814" s="26"/>
      <c r="AL1814" s="20">
        <v>141731</v>
      </c>
      <c r="AN1814" s="21">
        <v>141731</v>
      </c>
      <c r="AO1814" s="22"/>
      <c r="AP1814" s="20">
        <v>0</v>
      </c>
      <c r="AQ1814" s="20"/>
      <c r="AR1814" s="19">
        <v>3784</v>
      </c>
      <c r="AT1814" s="16" t="str">
        <f t="shared" si="28"/>
        <v>No</v>
      </c>
      <c r="AU1814" s="17"/>
      <c r="AV1814" s="18" t="s">
        <v>5331</v>
      </c>
      <c r="AW1814" s="15"/>
      <c r="AX1814" s="6"/>
    </row>
    <row r="1815" spans="1:50" ht="11.25">
      <c r="A1815" s="3" t="s">
        <v>4349</v>
      </c>
      <c r="B1815" s="3" t="s">
        <v>6107</v>
      </c>
      <c r="C1815" s="22" t="s">
        <v>62</v>
      </c>
      <c r="D1815" s="310" t="s">
        <v>4350</v>
      </c>
      <c r="E1815" s="314" t="s">
        <v>4351</v>
      </c>
      <c r="F1815" s="22" t="s">
        <v>187</v>
      </c>
      <c r="G1815" s="22" t="s">
        <v>222</v>
      </c>
      <c r="H1815" s="25">
        <v>0</v>
      </c>
      <c r="I1815" s="19">
        <v>4</v>
      </c>
      <c r="J1815" s="20">
        <v>0</v>
      </c>
      <c r="L1815" s="20">
        <v>0</v>
      </c>
      <c r="N1815" s="20">
        <v>0</v>
      </c>
      <c r="P1815" s="20">
        <v>0</v>
      </c>
      <c r="R1815" s="20">
        <v>0</v>
      </c>
      <c r="T1815" s="20">
        <v>0</v>
      </c>
      <c r="V1815" s="20">
        <v>0</v>
      </c>
      <c r="X1815" s="20">
        <v>0</v>
      </c>
      <c r="Z1815" s="20">
        <v>0</v>
      </c>
      <c r="AB1815" s="20">
        <v>0</v>
      </c>
      <c r="AD1815" s="20">
        <v>0</v>
      </c>
      <c r="AF1815" s="20">
        <v>0</v>
      </c>
      <c r="AH1815" s="20">
        <v>0</v>
      </c>
      <c r="AJ1815" s="20">
        <v>0</v>
      </c>
      <c r="AK1815" s="26"/>
      <c r="AL1815" s="20">
        <v>167934</v>
      </c>
      <c r="AN1815" s="21">
        <v>167934</v>
      </c>
      <c r="AO1815" s="22"/>
      <c r="AP1815" s="20">
        <v>0</v>
      </c>
      <c r="AQ1815" s="20"/>
      <c r="AR1815" s="19">
        <v>2507</v>
      </c>
      <c r="AT1815" s="16" t="str">
        <f t="shared" si="28"/>
        <v>No</v>
      </c>
      <c r="AU1815" s="17"/>
      <c r="AV1815" s="18" t="s">
        <v>5331</v>
      </c>
      <c r="AW1815" s="15"/>
      <c r="AX1815" s="6"/>
    </row>
    <row r="1816" spans="1:50" ht="11.25">
      <c r="A1816" s="3" t="s">
        <v>3996</v>
      </c>
      <c r="B1816" s="3" t="s">
        <v>3997</v>
      </c>
      <c r="C1816" s="22" t="s">
        <v>65</v>
      </c>
      <c r="D1816" s="310" t="s">
        <v>3998</v>
      </c>
      <c r="E1816" s="314" t="s">
        <v>3999</v>
      </c>
      <c r="F1816" s="22" t="s">
        <v>187</v>
      </c>
      <c r="G1816" s="22" t="s">
        <v>222</v>
      </c>
      <c r="H1816" s="25">
        <v>0</v>
      </c>
      <c r="I1816" s="19">
        <v>4</v>
      </c>
      <c r="J1816" s="20">
        <v>0</v>
      </c>
      <c r="L1816" s="20">
        <v>0</v>
      </c>
      <c r="N1816" s="20">
        <v>0</v>
      </c>
      <c r="P1816" s="20">
        <v>0</v>
      </c>
      <c r="R1816" s="20">
        <v>0</v>
      </c>
      <c r="T1816" s="20">
        <v>0</v>
      </c>
      <c r="V1816" s="20">
        <v>0</v>
      </c>
      <c r="X1816" s="20">
        <v>0</v>
      </c>
      <c r="Z1816" s="20">
        <v>0</v>
      </c>
      <c r="AB1816" s="20">
        <v>0</v>
      </c>
      <c r="AD1816" s="20">
        <v>0</v>
      </c>
      <c r="AF1816" s="20">
        <v>0</v>
      </c>
      <c r="AH1816" s="20">
        <v>0</v>
      </c>
      <c r="AJ1816" s="20">
        <v>0</v>
      </c>
      <c r="AK1816" s="26"/>
      <c r="AL1816" s="20">
        <v>134514</v>
      </c>
      <c r="AN1816" s="21">
        <v>134514</v>
      </c>
      <c r="AO1816" s="22"/>
      <c r="AP1816" s="20">
        <v>0</v>
      </c>
      <c r="AQ1816" s="20"/>
      <c r="AR1816" s="19">
        <v>1666</v>
      </c>
      <c r="AT1816" s="16" t="str">
        <f t="shared" si="28"/>
        <v>No</v>
      </c>
      <c r="AU1816" s="17"/>
      <c r="AV1816" s="18" t="s">
        <v>5331</v>
      </c>
      <c r="AW1816" s="15"/>
      <c r="AX1816" s="6"/>
    </row>
    <row r="1817" spans="1:50" ht="11.25">
      <c r="A1817" s="3" t="s">
        <v>5404</v>
      </c>
      <c r="B1817" s="3" t="s">
        <v>5405</v>
      </c>
      <c r="C1817" s="22" t="s">
        <v>38</v>
      </c>
      <c r="E1817" s="314">
        <v>40238</v>
      </c>
      <c r="F1817" s="22" t="s">
        <v>187</v>
      </c>
      <c r="G1817" s="22" t="s">
        <v>5166</v>
      </c>
      <c r="H1817" s="25">
        <v>5502379</v>
      </c>
      <c r="I1817" s="19">
        <v>4</v>
      </c>
      <c r="J1817" s="20">
        <v>0</v>
      </c>
      <c r="L1817" s="20">
        <v>0</v>
      </c>
      <c r="N1817" s="20">
        <v>0</v>
      </c>
      <c r="P1817" s="20">
        <v>0</v>
      </c>
      <c r="R1817" s="20">
        <v>0</v>
      </c>
      <c r="T1817" s="20">
        <v>0</v>
      </c>
      <c r="V1817" s="20">
        <v>0</v>
      </c>
      <c r="X1817" s="20">
        <v>0</v>
      </c>
      <c r="Z1817" s="20">
        <v>0</v>
      </c>
      <c r="AB1817" s="20">
        <v>0</v>
      </c>
      <c r="AD1817" s="20">
        <v>0</v>
      </c>
      <c r="AF1817" s="20">
        <v>0</v>
      </c>
      <c r="AH1817" s="20">
        <v>0</v>
      </c>
      <c r="AJ1817" s="20">
        <v>0</v>
      </c>
      <c r="AK1817" s="26"/>
      <c r="AL1817" s="20">
        <v>777124</v>
      </c>
      <c r="AN1817" s="21">
        <v>777124</v>
      </c>
      <c r="AO1817" s="22"/>
      <c r="AP1817" s="20">
        <v>0</v>
      </c>
      <c r="AQ1817" s="20"/>
      <c r="AR1817" s="19">
        <v>13394</v>
      </c>
      <c r="AT1817" s="16" t="str">
        <f t="shared" si="28"/>
        <v>No</v>
      </c>
      <c r="AU1817" s="17"/>
      <c r="AV1817" s="18" t="s">
        <v>5331</v>
      </c>
      <c r="AW1817" s="15"/>
      <c r="AX1817" s="6"/>
    </row>
    <row r="1818" spans="1:50" ht="11.25">
      <c r="A1818" s="3" t="s">
        <v>1029</v>
      </c>
      <c r="B1818" s="3" t="s">
        <v>1030</v>
      </c>
      <c r="C1818" s="22" t="s">
        <v>21</v>
      </c>
      <c r="D1818" s="310" t="s">
        <v>1031</v>
      </c>
      <c r="E1818" s="314">
        <v>99256</v>
      </c>
      <c r="F1818" s="22" t="s">
        <v>160</v>
      </c>
      <c r="G1818" s="22" t="s">
        <v>5166</v>
      </c>
      <c r="H1818" s="25">
        <v>0</v>
      </c>
      <c r="I1818" s="19">
        <v>4</v>
      </c>
      <c r="J1818" s="20">
        <v>0</v>
      </c>
      <c r="L1818" s="20">
        <v>0</v>
      </c>
      <c r="N1818" s="20">
        <v>0</v>
      </c>
      <c r="P1818" s="20">
        <v>0</v>
      </c>
      <c r="R1818" s="20">
        <v>0</v>
      </c>
      <c r="T1818" s="20">
        <v>0</v>
      </c>
      <c r="V1818" s="20">
        <v>0</v>
      </c>
      <c r="X1818" s="20">
        <v>0</v>
      </c>
      <c r="Z1818" s="20">
        <v>0</v>
      </c>
      <c r="AB1818" s="20">
        <v>0</v>
      </c>
      <c r="AD1818" s="20">
        <v>0</v>
      </c>
      <c r="AF1818" s="20">
        <v>0</v>
      </c>
      <c r="AH1818" s="20">
        <v>0</v>
      </c>
      <c r="AJ1818" s="20">
        <v>0</v>
      </c>
      <c r="AK1818" s="26"/>
      <c r="AL1818" s="20">
        <v>122109</v>
      </c>
      <c r="AN1818" s="21">
        <v>122109</v>
      </c>
      <c r="AO1818" s="22"/>
      <c r="AP1818" s="20">
        <v>0</v>
      </c>
      <c r="AQ1818" s="20"/>
      <c r="AR1818" s="19">
        <v>1607</v>
      </c>
      <c r="AT1818" s="16" t="str">
        <f t="shared" si="28"/>
        <v>No</v>
      </c>
      <c r="AU1818" s="17"/>
      <c r="AV1818" s="18" t="s">
        <v>5331</v>
      </c>
      <c r="AW1818" s="15"/>
      <c r="AX1818" s="6"/>
    </row>
    <row r="1819" spans="1:50" ht="11.25">
      <c r="A1819" s="3" t="s">
        <v>5344</v>
      </c>
      <c r="B1819" s="3" t="s">
        <v>5897</v>
      </c>
      <c r="C1819" s="22" t="s">
        <v>1</v>
      </c>
      <c r="E1819" s="314" t="s">
        <v>5345</v>
      </c>
      <c r="F1819" s="22" t="s">
        <v>187</v>
      </c>
      <c r="G1819" s="22" t="s">
        <v>222</v>
      </c>
      <c r="H1819" s="25">
        <v>0</v>
      </c>
      <c r="I1819" s="19">
        <v>4</v>
      </c>
      <c r="J1819" s="20">
        <v>0</v>
      </c>
      <c r="L1819" s="20">
        <v>0</v>
      </c>
      <c r="N1819" s="20">
        <v>0</v>
      </c>
      <c r="P1819" s="20">
        <v>0</v>
      </c>
      <c r="R1819" s="20">
        <v>0</v>
      </c>
      <c r="T1819" s="20">
        <v>0</v>
      </c>
      <c r="V1819" s="20">
        <v>0</v>
      </c>
      <c r="X1819" s="20">
        <v>0</v>
      </c>
      <c r="Z1819" s="20">
        <v>0</v>
      </c>
      <c r="AB1819" s="20">
        <v>0</v>
      </c>
      <c r="AD1819" s="20">
        <v>0</v>
      </c>
      <c r="AF1819" s="20">
        <v>0</v>
      </c>
      <c r="AH1819" s="20">
        <v>0</v>
      </c>
      <c r="AJ1819" s="20">
        <v>0</v>
      </c>
      <c r="AK1819" s="26"/>
      <c r="AL1819" s="20">
        <v>156627</v>
      </c>
      <c r="AN1819" s="21">
        <v>156627</v>
      </c>
      <c r="AO1819" s="22"/>
      <c r="AP1819" s="20">
        <v>0</v>
      </c>
      <c r="AQ1819" s="20"/>
      <c r="AR1819" s="19">
        <v>1679</v>
      </c>
      <c r="AT1819" s="16" t="str">
        <f t="shared" si="28"/>
        <v>No</v>
      </c>
      <c r="AU1819" s="17"/>
      <c r="AV1819" s="18" t="s">
        <v>5331</v>
      </c>
      <c r="AW1819" s="15"/>
      <c r="AX1819" s="6"/>
    </row>
    <row r="1820" spans="1:50" ht="11.25">
      <c r="A1820" s="3" t="s">
        <v>5247</v>
      </c>
      <c r="B1820" s="3" t="s">
        <v>644</v>
      </c>
      <c r="C1820" s="22" t="s">
        <v>117</v>
      </c>
      <c r="D1820" s="310" t="s">
        <v>4308</v>
      </c>
      <c r="E1820" s="314" t="s">
        <v>4309</v>
      </c>
      <c r="F1820" s="22" t="s">
        <v>235</v>
      </c>
      <c r="G1820" s="22" t="s">
        <v>222</v>
      </c>
      <c r="H1820" s="25">
        <v>0</v>
      </c>
      <c r="I1820" s="19">
        <v>4</v>
      </c>
      <c r="J1820" s="20">
        <v>0</v>
      </c>
      <c r="L1820" s="20">
        <v>0</v>
      </c>
      <c r="N1820" s="20">
        <v>0</v>
      </c>
      <c r="P1820" s="20">
        <v>0</v>
      </c>
      <c r="R1820" s="20">
        <v>0</v>
      </c>
      <c r="T1820" s="20">
        <v>0</v>
      </c>
      <c r="V1820" s="20">
        <v>0</v>
      </c>
      <c r="X1820" s="20">
        <v>0</v>
      </c>
      <c r="Z1820" s="20">
        <v>0</v>
      </c>
      <c r="AB1820" s="20">
        <v>0</v>
      </c>
      <c r="AD1820" s="20">
        <v>0</v>
      </c>
      <c r="AF1820" s="20">
        <v>0</v>
      </c>
      <c r="AH1820" s="20">
        <v>0</v>
      </c>
      <c r="AJ1820" s="20">
        <v>0</v>
      </c>
      <c r="AK1820" s="26"/>
      <c r="AL1820" s="20">
        <v>141437</v>
      </c>
      <c r="AN1820" s="21">
        <v>141437</v>
      </c>
      <c r="AO1820" s="22"/>
      <c r="AP1820" s="20">
        <v>0</v>
      </c>
      <c r="AQ1820" s="20"/>
      <c r="AR1820" s="19">
        <v>6748</v>
      </c>
      <c r="AT1820" s="16" t="str">
        <f t="shared" si="28"/>
        <v>No</v>
      </c>
      <c r="AU1820" s="17"/>
      <c r="AV1820" s="18" t="s">
        <v>5331</v>
      </c>
      <c r="AW1820" s="15"/>
      <c r="AX1820" s="6"/>
    </row>
    <row r="1821" spans="1:50" ht="11.25">
      <c r="A1821" s="3" t="s">
        <v>6113</v>
      </c>
      <c r="B1821" s="3" t="s">
        <v>360</v>
      </c>
      <c r="C1821" s="22" t="s">
        <v>45</v>
      </c>
      <c r="E1821" s="314">
        <v>50521</v>
      </c>
      <c r="F1821" s="22" t="s">
        <v>201</v>
      </c>
      <c r="G1821" s="22" t="s">
        <v>185</v>
      </c>
      <c r="H1821" s="25">
        <v>8608208</v>
      </c>
      <c r="I1821" s="19">
        <v>4</v>
      </c>
      <c r="J1821" s="20">
        <v>684060</v>
      </c>
      <c r="L1821" s="20">
        <v>271021</v>
      </c>
      <c r="N1821" s="20">
        <v>0</v>
      </c>
      <c r="P1821" s="20">
        <v>0</v>
      </c>
      <c r="R1821" s="20">
        <v>20448</v>
      </c>
      <c r="T1821" s="20">
        <v>83500</v>
      </c>
      <c r="V1821" s="20">
        <v>113655</v>
      </c>
      <c r="X1821" s="20">
        <v>0</v>
      </c>
      <c r="Z1821" s="20">
        <v>5506</v>
      </c>
      <c r="AB1821" s="20">
        <v>2541</v>
      </c>
      <c r="AD1821" s="20">
        <v>26339</v>
      </c>
      <c r="AF1821" s="20">
        <v>0</v>
      </c>
      <c r="AH1821" s="20">
        <v>0</v>
      </c>
      <c r="AJ1821" s="20">
        <v>0</v>
      </c>
      <c r="AK1821" s="26"/>
      <c r="AL1821" s="20">
        <v>0</v>
      </c>
      <c r="AN1821" s="21">
        <v>1207070</v>
      </c>
      <c r="AO1821" s="22"/>
      <c r="AP1821" s="20">
        <v>0</v>
      </c>
      <c r="AQ1821" s="20"/>
      <c r="AR1821" s="19">
        <v>11366</v>
      </c>
      <c r="AT1821" s="16" t="str">
        <f t="shared" si="28"/>
        <v>No</v>
      </c>
      <c r="AU1821" s="17"/>
      <c r="AV1821" s="18" t="s">
        <v>151</v>
      </c>
      <c r="AW1821" s="15"/>
      <c r="AX1821" s="6"/>
    </row>
    <row r="1822" spans="1:50" ht="11.25">
      <c r="A1822" s="3" t="s">
        <v>3859</v>
      </c>
      <c r="B1822" s="3" t="s">
        <v>3860</v>
      </c>
      <c r="C1822" s="22" t="s">
        <v>65</v>
      </c>
      <c r="D1822" s="310" t="s">
        <v>3861</v>
      </c>
      <c r="E1822" s="314" t="s">
        <v>3862</v>
      </c>
      <c r="F1822" s="22" t="s">
        <v>187</v>
      </c>
      <c r="G1822" s="22" t="s">
        <v>222</v>
      </c>
      <c r="H1822" s="25">
        <v>0</v>
      </c>
      <c r="I1822" s="19">
        <v>4</v>
      </c>
      <c r="J1822" s="20">
        <v>0</v>
      </c>
      <c r="L1822" s="20">
        <v>0</v>
      </c>
      <c r="N1822" s="20">
        <v>0</v>
      </c>
      <c r="P1822" s="20">
        <v>0</v>
      </c>
      <c r="R1822" s="20">
        <v>0</v>
      </c>
      <c r="T1822" s="20">
        <v>0</v>
      </c>
      <c r="V1822" s="20">
        <v>0</v>
      </c>
      <c r="X1822" s="20">
        <v>0</v>
      </c>
      <c r="Z1822" s="20">
        <v>0</v>
      </c>
      <c r="AB1822" s="20">
        <v>0</v>
      </c>
      <c r="AD1822" s="20">
        <v>0</v>
      </c>
      <c r="AF1822" s="20">
        <v>0</v>
      </c>
      <c r="AH1822" s="20">
        <v>0</v>
      </c>
      <c r="AJ1822" s="20">
        <v>0</v>
      </c>
      <c r="AK1822" s="26"/>
      <c r="AL1822" s="20">
        <v>155567</v>
      </c>
      <c r="AN1822" s="21">
        <v>155567</v>
      </c>
      <c r="AO1822" s="22"/>
      <c r="AP1822" s="20">
        <v>0</v>
      </c>
      <c r="AQ1822" s="20"/>
      <c r="AR1822" s="19">
        <v>4876</v>
      </c>
      <c r="AT1822" s="16" t="str">
        <f t="shared" si="28"/>
        <v>No</v>
      </c>
      <c r="AU1822" s="17"/>
      <c r="AV1822" s="18" t="s">
        <v>5331</v>
      </c>
      <c r="AW1822" s="15"/>
      <c r="AX1822" s="6"/>
    </row>
    <row r="1823" spans="1:50" ht="11.25">
      <c r="A1823" s="3" t="s">
        <v>3935</v>
      </c>
      <c r="B1823" s="3" t="s">
        <v>5883</v>
      </c>
      <c r="C1823" s="22" t="s">
        <v>60</v>
      </c>
      <c r="D1823" s="310" t="s">
        <v>3936</v>
      </c>
      <c r="E1823" s="314" t="s">
        <v>3937</v>
      </c>
      <c r="F1823" s="22" t="s">
        <v>187</v>
      </c>
      <c r="G1823" s="22" t="s">
        <v>222</v>
      </c>
      <c r="H1823" s="25">
        <v>0</v>
      </c>
      <c r="I1823" s="19">
        <v>4</v>
      </c>
      <c r="J1823" s="20">
        <v>0</v>
      </c>
      <c r="L1823" s="20">
        <v>0</v>
      </c>
      <c r="N1823" s="20">
        <v>0</v>
      </c>
      <c r="P1823" s="20">
        <v>0</v>
      </c>
      <c r="R1823" s="20">
        <v>0</v>
      </c>
      <c r="T1823" s="20">
        <v>0</v>
      </c>
      <c r="V1823" s="20">
        <v>0</v>
      </c>
      <c r="X1823" s="20">
        <v>0</v>
      </c>
      <c r="Z1823" s="20">
        <v>0</v>
      </c>
      <c r="AB1823" s="20">
        <v>0</v>
      </c>
      <c r="AD1823" s="20">
        <v>0</v>
      </c>
      <c r="AF1823" s="20">
        <v>0</v>
      </c>
      <c r="AH1823" s="20">
        <v>0</v>
      </c>
      <c r="AJ1823" s="20">
        <v>0</v>
      </c>
      <c r="AK1823" s="26"/>
      <c r="AL1823" s="20">
        <v>173491</v>
      </c>
      <c r="AN1823" s="21">
        <v>173491</v>
      </c>
      <c r="AO1823" s="22"/>
      <c r="AP1823" s="20">
        <v>0</v>
      </c>
      <c r="AQ1823" s="20"/>
      <c r="AR1823" s="19">
        <v>3537</v>
      </c>
      <c r="AT1823" s="16" t="str">
        <f t="shared" si="28"/>
        <v>No</v>
      </c>
      <c r="AU1823" s="17"/>
      <c r="AV1823" s="18" t="s">
        <v>5331</v>
      </c>
      <c r="AW1823" s="15"/>
      <c r="AX1823" s="6"/>
    </row>
    <row r="1824" spans="1:50" ht="11.25">
      <c r="A1824" s="3" t="s">
        <v>5351</v>
      </c>
      <c r="B1824" s="3" t="s">
        <v>225</v>
      </c>
      <c r="C1824" s="22" t="s">
        <v>109</v>
      </c>
      <c r="E1824" s="314" t="s">
        <v>5352</v>
      </c>
      <c r="F1824" s="22" t="s">
        <v>201</v>
      </c>
      <c r="G1824" s="22" t="s">
        <v>222</v>
      </c>
      <c r="H1824" s="25">
        <v>0</v>
      </c>
      <c r="I1824" s="19">
        <v>4</v>
      </c>
      <c r="J1824" s="20">
        <v>0</v>
      </c>
      <c r="L1824" s="20">
        <v>0</v>
      </c>
      <c r="N1824" s="20">
        <v>0</v>
      </c>
      <c r="P1824" s="20">
        <v>0</v>
      </c>
      <c r="R1824" s="20">
        <v>0</v>
      </c>
      <c r="T1824" s="20">
        <v>0</v>
      </c>
      <c r="V1824" s="20">
        <v>0</v>
      </c>
      <c r="X1824" s="20">
        <v>0</v>
      </c>
      <c r="Z1824" s="20">
        <v>0</v>
      </c>
      <c r="AB1824" s="20">
        <v>0</v>
      </c>
      <c r="AD1824" s="20">
        <v>0</v>
      </c>
      <c r="AF1824" s="20">
        <v>0</v>
      </c>
      <c r="AH1824" s="20">
        <v>0</v>
      </c>
      <c r="AJ1824" s="20">
        <v>0</v>
      </c>
      <c r="AK1824" s="26"/>
      <c r="AL1824" s="20">
        <v>227065</v>
      </c>
      <c r="AN1824" s="21">
        <v>227065</v>
      </c>
      <c r="AO1824" s="22"/>
      <c r="AP1824" s="20">
        <v>0</v>
      </c>
      <c r="AQ1824" s="20"/>
      <c r="AR1824" s="19">
        <v>4420</v>
      </c>
      <c r="AT1824" s="16" t="str">
        <f t="shared" si="28"/>
        <v>No</v>
      </c>
      <c r="AU1824" s="17"/>
      <c r="AV1824" s="18" t="s">
        <v>5331</v>
      </c>
      <c r="AW1824" s="15"/>
      <c r="AX1824" s="6"/>
    </row>
    <row r="1825" spans="1:50" ht="11.25">
      <c r="A1825" s="3" t="s">
        <v>3037</v>
      </c>
      <c r="B1825" s="3" t="s">
        <v>3038</v>
      </c>
      <c r="C1825" s="22" t="s">
        <v>56</v>
      </c>
      <c r="D1825" s="310" t="s">
        <v>3039</v>
      </c>
      <c r="E1825" s="314" t="s">
        <v>3040</v>
      </c>
      <c r="F1825" s="22" t="s">
        <v>187</v>
      </c>
      <c r="G1825" s="22" t="s">
        <v>222</v>
      </c>
      <c r="H1825" s="25">
        <v>0</v>
      </c>
      <c r="I1825" s="19">
        <v>4</v>
      </c>
      <c r="J1825" s="20">
        <v>0</v>
      </c>
      <c r="L1825" s="20">
        <v>0</v>
      </c>
      <c r="N1825" s="20">
        <v>0</v>
      </c>
      <c r="P1825" s="20">
        <v>0</v>
      </c>
      <c r="R1825" s="20">
        <v>0</v>
      </c>
      <c r="T1825" s="20">
        <v>0</v>
      </c>
      <c r="V1825" s="20">
        <v>0</v>
      </c>
      <c r="X1825" s="20">
        <v>0</v>
      </c>
      <c r="Z1825" s="20">
        <v>0</v>
      </c>
      <c r="AB1825" s="20">
        <v>0</v>
      </c>
      <c r="AD1825" s="20">
        <v>0</v>
      </c>
      <c r="AF1825" s="20">
        <v>0</v>
      </c>
      <c r="AH1825" s="20">
        <v>0</v>
      </c>
      <c r="AJ1825" s="20">
        <v>0</v>
      </c>
      <c r="AK1825" s="26"/>
      <c r="AL1825" s="20">
        <v>233071</v>
      </c>
      <c r="AN1825" s="21">
        <v>233071</v>
      </c>
      <c r="AO1825" s="22"/>
      <c r="AP1825" s="20">
        <v>0</v>
      </c>
      <c r="AQ1825" s="20"/>
      <c r="AR1825" s="19">
        <v>5511</v>
      </c>
      <c r="AT1825" s="16" t="str">
        <f t="shared" si="28"/>
        <v>No</v>
      </c>
      <c r="AU1825" s="17"/>
      <c r="AV1825" s="18" t="s">
        <v>5331</v>
      </c>
      <c r="AW1825" s="15"/>
      <c r="AX1825" s="6"/>
    </row>
    <row r="1826" spans="1:50" ht="11.25">
      <c r="A1826" s="3" t="s">
        <v>1122</v>
      </c>
      <c r="B1826" s="3" t="s">
        <v>1123</v>
      </c>
      <c r="C1826" s="22" t="s">
        <v>64</v>
      </c>
      <c r="D1826" s="310" t="s">
        <v>1124</v>
      </c>
      <c r="E1826" s="314">
        <v>88146</v>
      </c>
      <c r="F1826" s="22" t="s">
        <v>160</v>
      </c>
      <c r="G1826" s="22" t="s">
        <v>5166</v>
      </c>
      <c r="H1826" s="25">
        <v>0</v>
      </c>
      <c r="I1826" s="19">
        <v>4</v>
      </c>
      <c r="J1826" s="20">
        <v>0</v>
      </c>
      <c r="L1826" s="20">
        <v>0</v>
      </c>
      <c r="N1826" s="20">
        <v>0</v>
      </c>
      <c r="P1826" s="20">
        <v>0</v>
      </c>
      <c r="R1826" s="20">
        <v>0</v>
      </c>
      <c r="T1826" s="20">
        <v>0</v>
      </c>
      <c r="V1826" s="20">
        <v>0</v>
      </c>
      <c r="X1826" s="20">
        <v>0</v>
      </c>
      <c r="Z1826" s="20">
        <v>0</v>
      </c>
      <c r="AB1826" s="20">
        <v>0</v>
      </c>
      <c r="AD1826" s="20">
        <v>0</v>
      </c>
      <c r="AF1826" s="20">
        <v>0</v>
      </c>
      <c r="AH1826" s="20">
        <v>0</v>
      </c>
      <c r="AJ1826" s="20">
        <v>0</v>
      </c>
      <c r="AK1826" s="26"/>
      <c r="AL1826" s="20">
        <v>260441</v>
      </c>
      <c r="AN1826" s="21">
        <v>260441</v>
      </c>
      <c r="AO1826" s="22"/>
      <c r="AP1826" s="20">
        <v>0</v>
      </c>
      <c r="AQ1826" s="20"/>
      <c r="AR1826" s="19">
        <v>7250</v>
      </c>
      <c r="AT1826" s="16" t="str">
        <f t="shared" si="28"/>
        <v>No</v>
      </c>
      <c r="AU1826" s="17"/>
      <c r="AV1826" s="18" t="s">
        <v>5331</v>
      </c>
      <c r="AW1826" s="15"/>
      <c r="AX1826" s="6"/>
    </row>
    <row r="1827" spans="1:50" ht="11.25">
      <c r="A1827" s="3" t="s">
        <v>2075</v>
      </c>
      <c r="B1827" s="3" t="s">
        <v>5426</v>
      </c>
      <c r="C1827" s="22" t="s">
        <v>41</v>
      </c>
      <c r="D1827" s="310" t="s">
        <v>2077</v>
      </c>
      <c r="E1827" s="314" t="s">
        <v>2078</v>
      </c>
      <c r="F1827" s="22" t="s">
        <v>187</v>
      </c>
      <c r="G1827" s="22" t="s">
        <v>222</v>
      </c>
      <c r="H1827" s="25">
        <v>0</v>
      </c>
      <c r="I1827" s="19">
        <v>4</v>
      </c>
      <c r="J1827" s="20">
        <v>0</v>
      </c>
      <c r="L1827" s="20">
        <v>0</v>
      </c>
      <c r="N1827" s="20">
        <v>0</v>
      </c>
      <c r="P1827" s="20">
        <v>0</v>
      </c>
      <c r="R1827" s="20">
        <v>0</v>
      </c>
      <c r="T1827" s="20">
        <v>0</v>
      </c>
      <c r="V1827" s="20">
        <v>0</v>
      </c>
      <c r="X1827" s="20">
        <v>0</v>
      </c>
      <c r="Z1827" s="20">
        <v>0</v>
      </c>
      <c r="AB1827" s="20">
        <v>0</v>
      </c>
      <c r="AD1827" s="20">
        <v>0</v>
      </c>
      <c r="AF1827" s="20">
        <v>0</v>
      </c>
      <c r="AH1827" s="20">
        <v>0</v>
      </c>
      <c r="AJ1827" s="20">
        <v>0</v>
      </c>
      <c r="AK1827" s="26"/>
      <c r="AL1827" s="20">
        <v>218356</v>
      </c>
      <c r="AN1827" s="21">
        <v>218356</v>
      </c>
      <c r="AO1827" s="22"/>
      <c r="AP1827" s="20">
        <v>0</v>
      </c>
      <c r="AQ1827" s="20"/>
      <c r="AR1827" s="19">
        <v>6844</v>
      </c>
      <c r="AT1827" s="16" t="str">
        <f t="shared" si="28"/>
        <v>No</v>
      </c>
      <c r="AU1827" s="17"/>
      <c r="AV1827" s="18" t="s">
        <v>5331</v>
      </c>
      <c r="AW1827" s="15"/>
      <c r="AX1827" s="6"/>
    </row>
    <row r="1828" spans="1:50" ht="11.25">
      <c r="A1828" s="3" t="s">
        <v>2238</v>
      </c>
      <c r="B1828" s="3" t="s">
        <v>1677</v>
      </c>
      <c r="C1828" s="22" t="s">
        <v>41</v>
      </c>
      <c r="D1828" s="310" t="s">
        <v>2239</v>
      </c>
      <c r="E1828" s="314" t="s">
        <v>2240</v>
      </c>
      <c r="F1828" s="22" t="s">
        <v>187</v>
      </c>
      <c r="G1828" s="22" t="s">
        <v>222</v>
      </c>
      <c r="H1828" s="25">
        <v>0</v>
      </c>
      <c r="I1828" s="19">
        <v>4</v>
      </c>
      <c r="J1828" s="20">
        <v>0</v>
      </c>
      <c r="L1828" s="20">
        <v>0</v>
      </c>
      <c r="N1828" s="20">
        <v>0</v>
      </c>
      <c r="P1828" s="20">
        <v>0</v>
      </c>
      <c r="R1828" s="20">
        <v>0</v>
      </c>
      <c r="T1828" s="20">
        <v>0</v>
      </c>
      <c r="V1828" s="20">
        <v>0</v>
      </c>
      <c r="X1828" s="20">
        <v>0</v>
      </c>
      <c r="Z1828" s="20">
        <v>0</v>
      </c>
      <c r="AB1828" s="20">
        <v>0</v>
      </c>
      <c r="AD1828" s="20">
        <v>0</v>
      </c>
      <c r="AF1828" s="20">
        <v>0</v>
      </c>
      <c r="AH1828" s="20">
        <v>0</v>
      </c>
      <c r="AJ1828" s="20">
        <v>0</v>
      </c>
      <c r="AK1828" s="26"/>
      <c r="AL1828" s="20">
        <v>219842</v>
      </c>
      <c r="AN1828" s="21">
        <v>219842</v>
      </c>
      <c r="AO1828" s="22"/>
      <c r="AP1828" s="20">
        <v>0</v>
      </c>
      <c r="AQ1828" s="20"/>
      <c r="AR1828" s="19">
        <v>5515</v>
      </c>
      <c r="AT1828" s="16" t="str">
        <f t="shared" si="28"/>
        <v>No</v>
      </c>
      <c r="AU1828" s="17"/>
      <c r="AV1828" s="18" t="s">
        <v>5331</v>
      </c>
      <c r="AW1828" s="15"/>
      <c r="AX1828" s="6"/>
    </row>
    <row r="1829" spans="1:50" ht="11.25">
      <c r="A1829" s="3" t="s">
        <v>6603</v>
      </c>
      <c r="B1829" s="3" t="s">
        <v>470</v>
      </c>
      <c r="C1829" s="22" t="s">
        <v>46</v>
      </c>
      <c r="D1829" s="310">
        <v>5042</v>
      </c>
      <c r="E1829" s="314">
        <v>50042</v>
      </c>
      <c r="F1829" s="22" t="s">
        <v>187</v>
      </c>
      <c r="G1829" s="22" t="s">
        <v>5166</v>
      </c>
      <c r="H1829" s="25">
        <v>8608208</v>
      </c>
      <c r="I1829" s="19">
        <v>4</v>
      </c>
      <c r="J1829" s="20">
        <v>0</v>
      </c>
      <c r="L1829" s="20">
        <v>0</v>
      </c>
      <c r="N1829" s="20">
        <v>0</v>
      </c>
      <c r="P1829" s="20">
        <v>0</v>
      </c>
      <c r="R1829" s="20">
        <v>0</v>
      </c>
      <c r="T1829" s="20">
        <v>0</v>
      </c>
      <c r="V1829" s="20">
        <v>0</v>
      </c>
      <c r="X1829" s="20">
        <v>0</v>
      </c>
      <c r="Z1829" s="20">
        <v>0</v>
      </c>
      <c r="AB1829" s="20">
        <v>0</v>
      </c>
      <c r="AD1829" s="20">
        <v>0</v>
      </c>
      <c r="AF1829" s="20">
        <v>0</v>
      </c>
      <c r="AH1829" s="20">
        <v>0</v>
      </c>
      <c r="AJ1829" s="20">
        <v>0</v>
      </c>
      <c r="AK1829" s="26"/>
      <c r="AL1829" s="20">
        <v>1287471</v>
      </c>
      <c r="AN1829" s="21">
        <v>1287471</v>
      </c>
      <c r="AO1829" s="22"/>
      <c r="AP1829" s="20">
        <v>0</v>
      </c>
      <c r="AQ1829" s="20"/>
      <c r="AR1829" s="19">
        <v>12613</v>
      </c>
      <c r="AT1829" s="16" t="str">
        <f t="shared" si="28"/>
        <v>No</v>
      </c>
      <c r="AU1829" s="17"/>
      <c r="AV1829" s="18" t="s">
        <v>5331</v>
      </c>
      <c r="AW1829" s="15"/>
      <c r="AX1829" s="6"/>
    </row>
    <row r="1830" spans="1:50" ht="11.25">
      <c r="A1830" s="3" t="s">
        <v>3800</v>
      </c>
      <c r="B1830" s="3" t="s">
        <v>3801</v>
      </c>
      <c r="C1830" s="22" t="s">
        <v>48</v>
      </c>
      <c r="D1830" s="310" t="s">
        <v>3802</v>
      </c>
      <c r="E1830" s="314" t="s">
        <v>3803</v>
      </c>
      <c r="F1830" s="22" t="s">
        <v>187</v>
      </c>
      <c r="G1830" s="22" t="s">
        <v>222</v>
      </c>
      <c r="H1830" s="25">
        <v>0</v>
      </c>
      <c r="I1830" s="19">
        <v>4</v>
      </c>
      <c r="J1830" s="20">
        <v>0</v>
      </c>
      <c r="L1830" s="20">
        <v>0</v>
      </c>
      <c r="N1830" s="20">
        <v>0</v>
      </c>
      <c r="P1830" s="20">
        <v>0</v>
      </c>
      <c r="R1830" s="20">
        <v>0</v>
      </c>
      <c r="T1830" s="20">
        <v>0</v>
      </c>
      <c r="V1830" s="20">
        <v>0</v>
      </c>
      <c r="X1830" s="20">
        <v>0</v>
      </c>
      <c r="Z1830" s="20">
        <v>0</v>
      </c>
      <c r="AB1830" s="20">
        <v>0</v>
      </c>
      <c r="AD1830" s="20">
        <v>0</v>
      </c>
      <c r="AF1830" s="20">
        <v>0</v>
      </c>
      <c r="AH1830" s="20">
        <v>0</v>
      </c>
      <c r="AJ1830" s="20">
        <v>0</v>
      </c>
      <c r="AK1830" s="26"/>
      <c r="AL1830" s="20">
        <v>137852</v>
      </c>
      <c r="AN1830" s="21">
        <v>137852</v>
      </c>
      <c r="AO1830" s="22"/>
      <c r="AP1830" s="20">
        <v>0</v>
      </c>
      <c r="AQ1830" s="20"/>
      <c r="AR1830" s="19">
        <v>5498</v>
      </c>
      <c r="AT1830" s="16" t="str">
        <f t="shared" si="28"/>
        <v>No</v>
      </c>
      <c r="AU1830" s="17"/>
      <c r="AV1830" s="18" t="s">
        <v>5331</v>
      </c>
      <c r="AW1830" s="15"/>
      <c r="AX1830" s="6"/>
    </row>
    <row r="1831" spans="1:50" ht="11.25">
      <c r="A1831" s="3" t="s">
        <v>1149</v>
      </c>
      <c r="B1831" s="3" t="s">
        <v>1150</v>
      </c>
      <c r="C1831" s="22" t="s">
        <v>62</v>
      </c>
      <c r="D1831" s="310" t="s">
        <v>1151</v>
      </c>
      <c r="E1831" s="314">
        <v>88164</v>
      </c>
      <c r="F1831" s="22" t="s">
        <v>160</v>
      </c>
      <c r="G1831" s="22" t="s">
        <v>5166</v>
      </c>
      <c r="H1831" s="25">
        <v>0</v>
      </c>
      <c r="I1831" s="19">
        <v>4</v>
      </c>
      <c r="J1831" s="20">
        <v>0</v>
      </c>
      <c r="L1831" s="20">
        <v>0</v>
      </c>
      <c r="N1831" s="20">
        <v>0</v>
      </c>
      <c r="P1831" s="20">
        <v>0</v>
      </c>
      <c r="R1831" s="20">
        <v>0</v>
      </c>
      <c r="T1831" s="20">
        <v>0</v>
      </c>
      <c r="V1831" s="20">
        <v>0</v>
      </c>
      <c r="X1831" s="20">
        <v>0</v>
      </c>
      <c r="Z1831" s="20">
        <v>0</v>
      </c>
      <c r="AB1831" s="20">
        <v>0</v>
      </c>
      <c r="AD1831" s="20">
        <v>0</v>
      </c>
      <c r="AF1831" s="20">
        <v>0</v>
      </c>
      <c r="AH1831" s="20">
        <v>0</v>
      </c>
      <c r="AJ1831" s="20">
        <v>0</v>
      </c>
      <c r="AK1831" s="26"/>
      <c r="AL1831" s="20">
        <v>337931</v>
      </c>
      <c r="AN1831" s="21">
        <v>337931</v>
      </c>
      <c r="AO1831" s="22"/>
      <c r="AP1831" s="20">
        <v>0</v>
      </c>
      <c r="AQ1831" s="20"/>
      <c r="AR1831" s="19">
        <v>5512</v>
      </c>
      <c r="AT1831" s="16" t="str">
        <f t="shared" si="28"/>
        <v>No</v>
      </c>
      <c r="AU1831" s="17"/>
      <c r="AV1831" s="18" t="s">
        <v>5331</v>
      </c>
      <c r="AW1831" s="15"/>
      <c r="AX1831" s="6"/>
    </row>
    <row r="1832" spans="1:50" ht="11.25">
      <c r="A1832" s="3" t="s">
        <v>5450</v>
      </c>
      <c r="B1832" s="3" t="s">
        <v>1692</v>
      </c>
      <c r="C1832" s="22" t="s">
        <v>46</v>
      </c>
      <c r="D1832" s="310" t="s">
        <v>2932</v>
      </c>
      <c r="E1832" s="314" t="s">
        <v>2933</v>
      </c>
      <c r="F1832" s="22" t="s">
        <v>187</v>
      </c>
      <c r="G1832" s="22" t="s">
        <v>222</v>
      </c>
      <c r="H1832" s="25">
        <v>0</v>
      </c>
      <c r="I1832" s="19">
        <v>4</v>
      </c>
      <c r="J1832" s="20">
        <v>0</v>
      </c>
      <c r="L1832" s="20">
        <v>0</v>
      </c>
      <c r="N1832" s="20">
        <v>0</v>
      </c>
      <c r="P1832" s="20">
        <v>0</v>
      </c>
      <c r="R1832" s="20">
        <v>0</v>
      </c>
      <c r="T1832" s="20">
        <v>0</v>
      </c>
      <c r="V1832" s="20">
        <v>0</v>
      </c>
      <c r="X1832" s="20">
        <v>0</v>
      </c>
      <c r="Z1832" s="20">
        <v>0</v>
      </c>
      <c r="AB1832" s="20">
        <v>0</v>
      </c>
      <c r="AD1832" s="20">
        <v>0</v>
      </c>
      <c r="AF1832" s="20">
        <v>0</v>
      </c>
      <c r="AH1832" s="20">
        <v>0</v>
      </c>
      <c r="AJ1832" s="20">
        <v>0</v>
      </c>
      <c r="AK1832" s="26"/>
      <c r="AL1832" s="20">
        <v>444640</v>
      </c>
      <c r="AN1832" s="21">
        <v>444640</v>
      </c>
      <c r="AO1832" s="22"/>
      <c r="AP1832" s="20">
        <v>0</v>
      </c>
      <c r="AQ1832" s="20"/>
      <c r="AR1832" s="19">
        <v>6248</v>
      </c>
      <c r="AT1832" s="16" t="str">
        <f t="shared" si="28"/>
        <v>No</v>
      </c>
      <c r="AU1832" s="17"/>
      <c r="AV1832" s="18" t="s">
        <v>5331</v>
      </c>
      <c r="AW1832" s="15"/>
      <c r="AX1832" s="6"/>
    </row>
    <row r="1833" spans="1:50" ht="11.25">
      <c r="A1833" s="3" t="s">
        <v>4052</v>
      </c>
      <c r="B1833" s="3" t="s">
        <v>4053</v>
      </c>
      <c r="C1833" s="22" t="s">
        <v>65</v>
      </c>
      <c r="D1833" s="310" t="s">
        <v>4054</v>
      </c>
      <c r="E1833" s="314" t="s">
        <v>4055</v>
      </c>
      <c r="F1833" s="22" t="s">
        <v>187</v>
      </c>
      <c r="G1833" s="22" t="s">
        <v>222</v>
      </c>
      <c r="H1833" s="25">
        <v>0</v>
      </c>
      <c r="I1833" s="19">
        <v>4</v>
      </c>
      <c r="J1833" s="20">
        <v>0</v>
      </c>
      <c r="L1833" s="20">
        <v>0</v>
      </c>
      <c r="N1833" s="20">
        <v>0</v>
      </c>
      <c r="P1833" s="20">
        <v>0</v>
      </c>
      <c r="R1833" s="20">
        <v>0</v>
      </c>
      <c r="T1833" s="20">
        <v>0</v>
      </c>
      <c r="V1833" s="20">
        <v>0</v>
      </c>
      <c r="X1833" s="20">
        <v>0</v>
      </c>
      <c r="Z1833" s="20">
        <v>0</v>
      </c>
      <c r="AB1833" s="20">
        <v>0</v>
      </c>
      <c r="AD1833" s="20">
        <v>0</v>
      </c>
      <c r="AF1833" s="20">
        <v>0</v>
      </c>
      <c r="AH1833" s="20">
        <v>0</v>
      </c>
      <c r="AJ1833" s="20">
        <v>0</v>
      </c>
      <c r="AK1833" s="26"/>
      <c r="AL1833" s="20">
        <v>128212</v>
      </c>
      <c r="AN1833" s="21">
        <v>128212</v>
      </c>
      <c r="AO1833" s="22"/>
      <c r="AP1833" s="20">
        <v>0</v>
      </c>
      <c r="AQ1833" s="20"/>
      <c r="AR1833" s="19">
        <v>1909</v>
      </c>
      <c r="AT1833" s="16" t="str">
        <f t="shared" si="28"/>
        <v>No</v>
      </c>
      <c r="AU1833" s="17"/>
      <c r="AV1833" s="18" t="s">
        <v>5331</v>
      </c>
      <c r="AW1833" s="15"/>
      <c r="AX1833" s="6"/>
    </row>
    <row r="1834" spans="1:50" ht="11.25">
      <c r="A1834" s="3" t="s">
        <v>4679</v>
      </c>
      <c r="B1834" s="3" t="s">
        <v>4680</v>
      </c>
      <c r="C1834" s="22" t="s">
        <v>21</v>
      </c>
      <c r="D1834" s="310" t="s">
        <v>4681</v>
      </c>
      <c r="E1834" s="314" t="s">
        <v>4682</v>
      </c>
      <c r="F1834" s="22" t="s">
        <v>187</v>
      </c>
      <c r="G1834" s="22" t="s">
        <v>222</v>
      </c>
      <c r="H1834" s="25">
        <v>0</v>
      </c>
      <c r="I1834" s="19">
        <v>4</v>
      </c>
      <c r="J1834" s="20">
        <v>0</v>
      </c>
      <c r="L1834" s="20">
        <v>0</v>
      </c>
      <c r="N1834" s="20">
        <v>0</v>
      </c>
      <c r="P1834" s="20">
        <v>0</v>
      </c>
      <c r="R1834" s="20">
        <v>0</v>
      </c>
      <c r="T1834" s="20">
        <v>0</v>
      </c>
      <c r="V1834" s="20">
        <v>0</v>
      </c>
      <c r="X1834" s="20">
        <v>0</v>
      </c>
      <c r="Z1834" s="20">
        <v>0</v>
      </c>
      <c r="AB1834" s="20">
        <v>0</v>
      </c>
      <c r="AD1834" s="20">
        <v>0</v>
      </c>
      <c r="AF1834" s="20">
        <v>0</v>
      </c>
      <c r="AH1834" s="20">
        <v>0</v>
      </c>
      <c r="AJ1834" s="20">
        <v>0</v>
      </c>
      <c r="AK1834" s="26"/>
      <c r="AL1834" s="20">
        <v>125479</v>
      </c>
      <c r="AN1834" s="21">
        <v>125479</v>
      </c>
      <c r="AO1834" s="22"/>
      <c r="AP1834" s="20">
        <v>0</v>
      </c>
      <c r="AQ1834" s="20"/>
      <c r="AR1834" s="19">
        <v>3245</v>
      </c>
      <c r="AT1834" s="16" t="str">
        <f t="shared" si="28"/>
        <v>No</v>
      </c>
      <c r="AU1834" s="17"/>
      <c r="AV1834" s="18" t="s">
        <v>5331</v>
      </c>
      <c r="AW1834" s="15"/>
      <c r="AX1834" s="6"/>
    </row>
    <row r="1835" spans="1:50" ht="11.25">
      <c r="A1835" s="3" t="s">
        <v>2359</v>
      </c>
      <c r="B1835" s="3" t="s">
        <v>2360</v>
      </c>
      <c r="C1835" s="22" t="s">
        <v>16</v>
      </c>
      <c r="D1835" s="310" t="s">
        <v>2361</v>
      </c>
      <c r="E1835" s="314" t="s">
        <v>2362</v>
      </c>
      <c r="F1835" s="22" t="s">
        <v>187</v>
      </c>
      <c r="G1835" s="22" t="s">
        <v>222</v>
      </c>
      <c r="H1835" s="25">
        <v>0</v>
      </c>
      <c r="I1835" s="19">
        <v>4</v>
      </c>
      <c r="J1835" s="20">
        <v>0</v>
      </c>
      <c r="L1835" s="20">
        <v>0</v>
      </c>
      <c r="N1835" s="20">
        <v>0</v>
      </c>
      <c r="P1835" s="20">
        <v>0</v>
      </c>
      <c r="R1835" s="20">
        <v>0</v>
      </c>
      <c r="T1835" s="20">
        <v>0</v>
      </c>
      <c r="V1835" s="20">
        <v>0</v>
      </c>
      <c r="X1835" s="20">
        <v>0</v>
      </c>
      <c r="Z1835" s="20">
        <v>0</v>
      </c>
      <c r="AB1835" s="20">
        <v>0</v>
      </c>
      <c r="AD1835" s="20">
        <v>0</v>
      </c>
      <c r="AF1835" s="20">
        <v>0</v>
      </c>
      <c r="AH1835" s="20">
        <v>0</v>
      </c>
      <c r="AJ1835" s="20">
        <v>0</v>
      </c>
      <c r="AK1835" s="26"/>
      <c r="AL1835" s="20">
        <v>162348</v>
      </c>
      <c r="AN1835" s="21">
        <v>162348</v>
      </c>
      <c r="AO1835" s="22"/>
      <c r="AP1835" s="20">
        <v>0</v>
      </c>
      <c r="AQ1835" s="20"/>
      <c r="AR1835" s="19">
        <v>2374</v>
      </c>
      <c r="AT1835" s="16" t="str">
        <f t="shared" si="28"/>
        <v>No</v>
      </c>
      <c r="AU1835" s="17"/>
      <c r="AV1835" s="18" t="s">
        <v>5331</v>
      </c>
      <c r="AW1835" s="15"/>
      <c r="AX1835" s="6"/>
    </row>
    <row r="1836" spans="1:50" ht="11.25">
      <c r="A1836" s="3" t="s">
        <v>3140</v>
      </c>
      <c r="B1836" s="3" t="s">
        <v>553</v>
      </c>
      <c r="C1836" s="22" t="s">
        <v>113</v>
      </c>
      <c r="D1836" s="310" t="s">
        <v>3141</v>
      </c>
      <c r="E1836" s="314" t="s">
        <v>3142</v>
      </c>
      <c r="F1836" s="22" t="s">
        <v>187</v>
      </c>
      <c r="G1836" s="22" t="s">
        <v>222</v>
      </c>
      <c r="H1836" s="25">
        <v>0</v>
      </c>
      <c r="I1836" s="19">
        <v>4</v>
      </c>
      <c r="J1836" s="20">
        <v>0</v>
      </c>
      <c r="L1836" s="20">
        <v>0</v>
      </c>
      <c r="N1836" s="20">
        <v>0</v>
      </c>
      <c r="P1836" s="20">
        <v>0</v>
      </c>
      <c r="R1836" s="20">
        <v>0</v>
      </c>
      <c r="T1836" s="20">
        <v>0</v>
      </c>
      <c r="V1836" s="20">
        <v>0</v>
      </c>
      <c r="X1836" s="20">
        <v>0</v>
      </c>
      <c r="Z1836" s="20">
        <v>0</v>
      </c>
      <c r="AB1836" s="20">
        <v>0</v>
      </c>
      <c r="AD1836" s="20">
        <v>0</v>
      </c>
      <c r="AF1836" s="20">
        <v>0</v>
      </c>
      <c r="AH1836" s="20">
        <v>0</v>
      </c>
      <c r="AJ1836" s="20">
        <v>0</v>
      </c>
      <c r="AK1836" s="26"/>
      <c r="AL1836" s="20">
        <v>546626</v>
      </c>
      <c r="AN1836" s="21">
        <v>546626</v>
      </c>
      <c r="AO1836" s="22"/>
      <c r="AP1836" s="20">
        <v>0</v>
      </c>
      <c r="AQ1836" s="20"/>
      <c r="AR1836" s="19">
        <v>11888</v>
      </c>
      <c r="AT1836" s="16" t="str">
        <f t="shared" si="28"/>
        <v>No</v>
      </c>
      <c r="AU1836" s="17"/>
      <c r="AV1836" s="18" t="s">
        <v>5331</v>
      </c>
      <c r="AW1836" s="15"/>
      <c r="AX1836" s="6"/>
    </row>
    <row r="1837" spans="1:50" ht="11.25">
      <c r="A1837" s="3" t="s">
        <v>3571</v>
      </c>
      <c r="B1837" s="3" t="s">
        <v>3572</v>
      </c>
      <c r="C1837" s="22" t="s">
        <v>51</v>
      </c>
      <c r="D1837" s="310" t="s">
        <v>3573</v>
      </c>
      <c r="E1837" s="314" t="s">
        <v>3574</v>
      </c>
      <c r="F1837" s="22" t="s">
        <v>187</v>
      </c>
      <c r="G1837" s="22" t="s">
        <v>222</v>
      </c>
      <c r="H1837" s="25">
        <v>0</v>
      </c>
      <c r="I1837" s="19">
        <v>4</v>
      </c>
      <c r="J1837" s="20">
        <v>0</v>
      </c>
      <c r="L1837" s="20">
        <v>0</v>
      </c>
      <c r="N1837" s="20">
        <v>0</v>
      </c>
      <c r="P1837" s="20">
        <v>0</v>
      </c>
      <c r="R1837" s="20">
        <v>0</v>
      </c>
      <c r="T1837" s="20">
        <v>0</v>
      </c>
      <c r="V1837" s="20">
        <v>0</v>
      </c>
      <c r="X1837" s="20">
        <v>0</v>
      </c>
      <c r="Z1837" s="20">
        <v>0</v>
      </c>
      <c r="AB1837" s="20">
        <v>0</v>
      </c>
      <c r="AD1837" s="20">
        <v>0</v>
      </c>
      <c r="AF1837" s="20">
        <v>0</v>
      </c>
      <c r="AH1837" s="20">
        <v>0</v>
      </c>
      <c r="AJ1837" s="20">
        <v>0</v>
      </c>
      <c r="AK1837" s="26"/>
      <c r="AL1837" s="20">
        <v>221104</v>
      </c>
      <c r="AN1837" s="21">
        <v>221104</v>
      </c>
      <c r="AO1837" s="22"/>
      <c r="AP1837" s="20">
        <v>0</v>
      </c>
      <c r="AQ1837" s="20"/>
      <c r="AR1837" s="19">
        <v>2887</v>
      </c>
      <c r="AT1837" s="16" t="str">
        <f t="shared" si="28"/>
        <v>No</v>
      </c>
      <c r="AU1837" s="17"/>
      <c r="AV1837" s="18" t="s">
        <v>5331</v>
      </c>
      <c r="AW1837" s="15"/>
      <c r="AX1837" s="6"/>
    </row>
    <row r="1838" spans="1:50" ht="11.25">
      <c r="A1838" s="3" t="s">
        <v>4133</v>
      </c>
      <c r="B1838" s="3" t="s">
        <v>2565</v>
      </c>
      <c r="C1838" s="22" t="s">
        <v>48</v>
      </c>
      <c r="D1838" s="310" t="s">
        <v>4134</v>
      </c>
      <c r="E1838" s="314" t="s">
        <v>4135</v>
      </c>
      <c r="F1838" s="22" t="s">
        <v>235</v>
      </c>
      <c r="G1838" s="22" t="s">
        <v>222</v>
      </c>
      <c r="H1838" s="25">
        <v>0</v>
      </c>
      <c r="I1838" s="19">
        <v>4</v>
      </c>
      <c r="J1838" s="20">
        <v>0</v>
      </c>
      <c r="L1838" s="20">
        <v>0</v>
      </c>
      <c r="N1838" s="20">
        <v>0</v>
      </c>
      <c r="P1838" s="20">
        <v>0</v>
      </c>
      <c r="R1838" s="20">
        <v>0</v>
      </c>
      <c r="T1838" s="20">
        <v>0</v>
      </c>
      <c r="V1838" s="20">
        <v>0</v>
      </c>
      <c r="X1838" s="20">
        <v>0</v>
      </c>
      <c r="Z1838" s="20">
        <v>0</v>
      </c>
      <c r="AB1838" s="20">
        <v>0</v>
      </c>
      <c r="AD1838" s="20">
        <v>0</v>
      </c>
      <c r="AF1838" s="20">
        <v>0</v>
      </c>
      <c r="AH1838" s="20">
        <v>0</v>
      </c>
      <c r="AJ1838" s="20">
        <v>0</v>
      </c>
      <c r="AK1838" s="26"/>
      <c r="AL1838" s="20">
        <v>136450</v>
      </c>
      <c r="AN1838" s="21">
        <v>136450</v>
      </c>
      <c r="AO1838" s="22"/>
      <c r="AP1838" s="20">
        <v>0</v>
      </c>
      <c r="AQ1838" s="20"/>
      <c r="AR1838" s="19">
        <v>3985</v>
      </c>
      <c r="AT1838" s="16" t="str">
        <f t="shared" si="28"/>
        <v>No</v>
      </c>
      <c r="AU1838" s="17"/>
      <c r="AV1838" s="18" t="s">
        <v>5331</v>
      </c>
      <c r="AW1838" s="15"/>
      <c r="AX1838" s="6"/>
    </row>
    <row r="1839" spans="1:50" ht="11.25">
      <c r="A1839" s="3" t="s">
        <v>3837</v>
      </c>
      <c r="B1839" s="3" t="s">
        <v>3838</v>
      </c>
      <c r="C1839" s="22" t="s">
        <v>65</v>
      </c>
      <c r="D1839" s="310" t="s">
        <v>3839</v>
      </c>
      <c r="E1839" s="314" t="s">
        <v>3840</v>
      </c>
      <c r="F1839" s="22" t="s">
        <v>187</v>
      </c>
      <c r="G1839" s="22" t="s">
        <v>222</v>
      </c>
      <c r="H1839" s="25">
        <v>0</v>
      </c>
      <c r="I1839" s="19">
        <v>4</v>
      </c>
      <c r="J1839" s="20">
        <v>0</v>
      </c>
      <c r="L1839" s="20">
        <v>0</v>
      </c>
      <c r="N1839" s="20">
        <v>0</v>
      </c>
      <c r="P1839" s="20">
        <v>0</v>
      </c>
      <c r="R1839" s="20">
        <v>0</v>
      </c>
      <c r="T1839" s="20">
        <v>0</v>
      </c>
      <c r="V1839" s="20">
        <v>0</v>
      </c>
      <c r="X1839" s="20">
        <v>0</v>
      </c>
      <c r="Z1839" s="20">
        <v>0</v>
      </c>
      <c r="AB1839" s="20">
        <v>0</v>
      </c>
      <c r="AD1839" s="20">
        <v>0</v>
      </c>
      <c r="AF1839" s="20">
        <v>0</v>
      </c>
      <c r="AH1839" s="20">
        <v>0</v>
      </c>
      <c r="AJ1839" s="20">
        <v>0</v>
      </c>
      <c r="AK1839" s="26"/>
      <c r="AL1839" s="20">
        <v>69561</v>
      </c>
      <c r="AN1839" s="21">
        <v>69561</v>
      </c>
      <c r="AO1839" s="22"/>
      <c r="AP1839" s="20">
        <v>0</v>
      </c>
      <c r="AQ1839" s="20"/>
      <c r="AR1839" s="19">
        <v>1615</v>
      </c>
      <c r="AT1839" s="16" t="str">
        <f t="shared" si="28"/>
        <v>No</v>
      </c>
      <c r="AU1839" s="17"/>
      <c r="AV1839" s="18" t="s">
        <v>5331</v>
      </c>
      <c r="AW1839" s="15"/>
      <c r="AX1839" s="6"/>
    </row>
    <row r="1840" spans="1:50" ht="11.25">
      <c r="A1840" s="3" t="s">
        <v>5596</v>
      </c>
      <c r="B1840" s="3" t="s">
        <v>5597</v>
      </c>
      <c r="C1840" s="22" t="s">
        <v>21</v>
      </c>
      <c r="E1840" s="314">
        <v>90249</v>
      </c>
      <c r="F1840" s="22" t="s">
        <v>187</v>
      </c>
      <c r="G1840" s="22" t="s">
        <v>5166</v>
      </c>
      <c r="H1840" s="25">
        <v>12150996</v>
      </c>
      <c r="I1840" s="19">
        <v>4</v>
      </c>
      <c r="J1840" s="20">
        <v>0</v>
      </c>
      <c r="L1840" s="20">
        <v>0</v>
      </c>
      <c r="N1840" s="20">
        <v>0</v>
      </c>
      <c r="P1840" s="20">
        <v>0</v>
      </c>
      <c r="R1840" s="20">
        <v>0</v>
      </c>
      <c r="T1840" s="20">
        <v>0</v>
      </c>
      <c r="V1840" s="20">
        <v>0</v>
      </c>
      <c r="X1840" s="20">
        <v>0</v>
      </c>
      <c r="Z1840" s="20">
        <v>0</v>
      </c>
      <c r="AB1840" s="20">
        <v>0</v>
      </c>
      <c r="AD1840" s="20">
        <v>0</v>
      </c>
      <c r="AF1840" s="20">
        <v>0</v>
      </c>
      <c r="AH1840" s="20">
        <v>0</v>
      </c>
      <c r="AJ1840" s="20">
        <v>0</v>
      </c>
      <c r="AK1840" s="26"/>
      <c r="AL1840" s="20">
        <v>803577</v>
      </c>
      <c r="AN1840" s="21">
        <v>803577</v>
      </c>
      <c r="AO1840" s="22"/>
      <c r="AP1840" s="20">
        <v>0</v>
      </c>
      <c r="AQ1840" s="20"/>
      <c r="AR1840" s="19">
        <v>8737</v>
      </c>
      <c r="AT1840" s="16" t="str">
        <f t="shared" si="28"/>
        <v>No</v>
      </c>
      <c r="AU1840" s="17"/>
      <c r="AV1840" s="18" t="s">
        <v>5331</v>
      </c>
      <c r="AW1840" s="15"/>
      <c r="AX1840" s="6"/>
    </row>
    <row r="1841" spans="1:50" ht="11.25">
      <c r="A1841" s="3" t="s">
        <v>6096</v>
      </c>
      <c r="B1841" s="3" t="s">
        <v>2585</v>
      </c>
      <c r="C1841" s="22" t="s">
        <v>113</v>
      </c>
      <c r="D1841" s="310" t="s">
        <v>2586</v>
      </c>
      <c r="E1841" s="314" t="s">
        <v>2587</v>
      </c>
      <c r="F1841" s="22" t="s">
        <v>189</v>
      </c>
      <c r="G1841" s="22" t="s">
        <v>222</v>
      </c>
      <c r="H1841" s="25">
        <v>0</v>
      </c>
      <c r="I1841" s="19">
        <v>4</v>
      </c>
      <c r="J1841" s="20">
        <v>0</v>
      </c>
      <c r="L1841" s="20">
        <v>0</v>
      </c>
      <c r="N1841" s="20">
        <v>0</v>
      </c>
      <c r="P1841" s="20">
        <v>0</v>
      </c>
      <c r="R1841" s="20">
        <v>0</v>
      </c>
      <c r="T1841" s="20">
        <v>0</v>
      </c>
      <c r="V1841" s="20">
        <v>0</v>
      </c>
      <c r="X1841" s="20">
        <v>0</v>
      </c>
      <c r="Z1841" s="20">
        <v>0</v>
      </c>
      <c r="AB1841" s="20">
        <v>0</v>
      </c>
      <c r="AD1841" s="20">
        <v>0</v>
      </c>
      <c r="AF1841" s="20">
        <v>0</v>
      </c>
      <c r="AH1841" s="20">
        <v>0</v>
      </c>
      <c r="AJ1841" s="20">
        <v>0</v>
      </c>
      <c r="AK1841" s="26"/>
      <c r="AL1841" s="20">
        <v>453064</v>
      </c>
      <c r="AN1841" s="21">
        <v>453064</v>
      </c>
      <c r="AO1841" s="22"/>
      <c r="AP1841" s="20">
        <v>0</v>
      </c>
      <c r="AQ1841" s="20"/>
      <c r="AR1841" s="19">
        <v>7723</v>
      </c>
      <c r="AT1841" s="16" t="str">
        <f t="shared" si="28"/>
        <v>No</v>
      </c>
      <c r="AU1841" s="17"/>
      <c r="AV1841" s="18" t="s">
        <v>5331</v>
      </c>
      <c r="AW1841" s="15"/>
      <c r="AX1841" s="6"/>
    </row>
    <row r="1842" spans="1:50" ht="11.25">
      <c r="A1842" s="3" t="s">
        <v>5500</v>
      </c>
      <c r="B1842" s="3" t="s">
        <v>4295</v>
      </c>
      <c r="C1842" s="22" t="s">
        <v>117</v>
      </c>
      <c r="D1842" s="310" t="s">
        <v>5501</v>
      </c>
      <c r="E1842" s="314" t="s">
        <v>5502</v>
      </c>
      <c r="F1842" s="22" t="s">
        <v>235</v>
      </c>
      <c r="G1842" s="22" t="s">
        <v>222</v>
      </c>
      <c r="H1842" s="25">
        <v>0</v>
      </c>
      <c r="I1842" s="19">
        <v>4</v>
      </c>
      <c r="J1842" s="20">
        <v>0</v>
      </c>
      <c r="L1842" s="20">
        <v>0</v>
      </c>
      <c r="N1842" s="20">
        <v>0</v>
      </c>
      <c r="P1842" s="20">
        <v>0</v>
      </c>
      <c r="R1842" s="20">
        <v>0</v>
      </c>
      <c r="T1842" s="20">
        <v>0</v>
      </c>
      <c r="V1842" s="20">
        <v>0</v>
      </c>
      <c r="X1842" s="20">
        <v>0</v>
      </c>
      <c r="Z1842" s="20">
        <v>0</v>
      </c>
      <c r="AB1842" s="20">
        <v>0</v>
      </c>
      <c r="AD1842" s="20">
        <v>0</v>
      </c>
      <c r="AF1842" s="20">
        <v>0</v>
      </c>
      <c r="AH1842" s="20">
        <v>0</v>
      </c>
      <c r="AJ1842" s="20">
        <v>0</v>
      </c>
      <c r="AK1842" s="26"/>
      <c r="AL1842" s="20">
        <v>112001</v>
      </c>
      <c r="AN1842" s="21">
        <v>112001</v>
      </c>
      <c r="AO1842" s="22"/>
      <c r="AP1842" s="20">
        <v>0</v>
      </c>
      <c r="AQ1842" s="20"/>
      <c r="AR1842" s="19">
        <v>5854</v>
      </c>
      <c r="AT1842" s="16" t="str">
        <f t="shared" si="28"/>
        <v>No</v>
      </c>
      <c r="AU1842" s="17"/>
      <c r="AV1842" s="18" t="s">
        <v>5331</v>
      </c>
      <c r="AW1842" s="15"/>
      <c r="AX1842" s="6"/>
    </row>
    <row r="1843" spans="1:50" ht="11.25">
      <c r="A1843" s="3" t="s">
        <v>4975</v>
      </c>
      <c r="B1843" s="3" t="s">
        <v>4976</v>
      </c>
      <c r="C1843" s="22" t="s">
        <v>9</v>
      </c>
      <c r="D1843" s="310" t="s">
        <v>4977</v>
      </c>
      <c r="E1843" s="314" t="s">
        <v>4978</v>
      </c>
      <c r="F1843" s="22" t="s">
        <v>235</v>
      </c>
      <c r="G1843" s="22" t="s">
        <v>222</v>
      </c>
      <c r="H1843" s="25">
        <v>0</v>
      </c>
      <c r="I1843" s="19">
        <v>4</v>
      </c>
      <c r="J1843" s="20">
        <v>0</v>
      </c>
      <c r="L1843" s="20">
        <v>0</v>
      </c>
      <c r="N1843" s="20">
        <v>0</v>
      </c>
      <c r="P1843" s="20">
        <v>0</v>
      </c>
      <c r="R1843" s="20">
        <v>0</v>
      </c>
      <c r="T1843" s="20">
        <v>0</v>
      </c>
      <c r="V1843" s="20">
        <v>0</v>
      </c>
      <c r="X1843" s="20">
        <v>0</v>
      </c>
      <c r="Z1843" s="20">
        <v>0</v>
      </c>
      <c r="AB1843" s="20">
        <v>0</v>
      </c>
      <c r="AD1843" s="20">
        <v>0</v>
      </c>
      <c r="AF1843" s="20">
        <v>0</v>
      </c>
      <c r="AH1843" s="20">
        <v>0</v>
      </c>
      <c r="AJ1843" s="20">
        <v>0</v>
      </c>
      <c r="AK1843" s="26"/>
      <c r="AL1843" s="20">
        <v>363166</v>
      </c>
      <c r="AN1843" s="21">
        <v>363166</v>
      </c>
      <c r="AO1843" s="22"/>
      <c r="AP1843" s="20">
        <v>0</v>
      </c>
      <c r="AQ1843" s="20"/>
      <c r="AR1843" s="19">
        <v>7410</v>
      </c>
      <c r="AT1843" s="16" t="str">
        <f t="shared" si="28"/>
        <v>No</v>
      </c>
      <c r="AU1843" s="17"/>
      <c r="AV1843" s="18" t="s">
        <v>5331</v>
      </c>
      <c r="AW1843" s="15"/>
      <c r="AX1843" s="6"/>
    </row>
    <row r="1844" spans="1:50" ht="11.25">
      <c r="A1844" s="3" t="s">
        <v>3381</v>
      </c>
      <c r="B1844" s="3" t="s">
        <v>3382</v>
      </c>
      <c r="C1844" s="22" t="s">
        <v>72</v>
      </c>
      <c r="D1844" s="310" t="s">
        <v>3383</v>
      </c>
      <c r="E1844" s="314" t="s">
        <v>3384</v>
      </c>
      <c r="F1844" s="22" t="s">
        <v>187</v>
      </c>
      <c r="G1844" s="22" t="s">
        <v>222</v>
      </c>
      <c r="H1844" s="25">
        <v>0</v>
      </c>
      <c r="I1844" s="19">
        <v>4</v>
      </c>
      <c r="J1844" s="20">
        <v>0</v>
      </c>
      <c r="L1844" s="20">
        <v>0</v>
      </c>
      <c r="N1844" s="20">
        <v>0</v>
      </c>
      <c r="P1844" s="20">
        <v>0</v>
      </c>
      <c r="R1844" s="20">
        <v>0</v>
      </c>
      <c r="T1844" s="20">
        <v>0</v>
      </c>
      <c r="V1844" s="20">
        <v>0</v>
      </c>
      <c r="X1844" s="20">
        <v>0</v>
      </c>
      <c r="Z1844" s="20">
        <v>0</v>
      </c>
      <c r="AB1844" s="20">
        <v>0</v>
      </c>
      <c r="AD1844" s="20">
        <v>0</v>
      </c>
      <c r="AF1844" s="20">
        <v>0</v>
      </c>
      <c r="AH1844" s="20">
        <v>0</v>
      </c>
      <c r="AJ1844" s="20">
        <v>0</v>
      </c>
      <c r="AK1844" s="26"/>
      <c r="AL1844" s="20">
        <v>202645</v>
      </c>
      <c r="AN1844" s="21">
        <v>202645</v>
      </c>
      <c r="AO1844" s="22"/>
      <c r="AP1844" s="20">
        <v>0</v>
      </c>
      <c r="AQ1844" s="20"/>
      <c r="AR1844" s="19">
        <v>3302</v>
      </c>
      <c r="AT1844" s="16" t="str">
        <f t="shared" si="28"/>
        <v>No</v>
      </c>
      <c r="AU1844" s="17"/>
      <c r="AV1844" s="18" t="s">
        <v>5331</v>
      </c>
      <c r="AW1844" s="15"/>
      <c r="AX1844" s="6"/>
    </row>
    <row r="1845" spans="1:50" ht="11.25">
      <c r="A1845" s="3" t="s">
        <v>6115</v>
      </c>
      <c r="B1845" s="3" t="s">
        <v>871</v>
      </c>
      <c r="C1845" s="22" t="s">
        <v>89</v>
      </c>
      <c r="D1845" s="310">
        <v>4123</v>
      </c>
      <c r="E1845" s="314">
        <v>40123</v>
      </c>
      <c r="F1845" s="22" t="s">
        <v>187</v>
      </c>
      <c r="G1845" s="22" t="s">
        <v>5166</v>
      </c>
      <c r="H1845" s="25">
        <v>2148346</v>
      </c>
      <c r="I1845" s="19">
        <v>4</v>
      </c>
      <c r="J1845" s="20">
        <v>0</v>
      </c>
      <c r="L1845" s="20">
        <v>0</v>
      </c>
      <c r="N1845" s="20">
        <v>0</v>
      </c>
      <c r="P1845" s="20">
        <v>0</v>
      </c>
      <c r="R1845" s="20">
        <v>0</v>
      </c>
      <c r="T1845" s="20">
        <v>0</v>
      </c>
      <c r="V1845" s="20">
        <v>0</v>
      </c>
      <c r="X1845" s="20">
        <v>0</v>
      </c>
      <c r="Z1845" s="20">
        <v>0</v>
      </c>
      <c r="AB1845" s="20">
        <v>0</v>
      </c>
      <c r="AD1845" s="20">
        <v>0</v>
      </c>
      <c r="AF1845" s="20">
        <v>0</v>
      </c>
      <c r="AH1845" s="20">
        <v>0</v>
      </c>
      <c r="AJ1845" s="20">
        <v>0</v>
      </c>
      <c r="AK1845" s="26"/>
      <c r="AL1845" s="20">
        <v>70769</v>
      </c>
      <c r="AN1845" s="21">
        <v>70769</v>
      </c>
      <c r="AO1845" s="22"/>
      <c r="AP1845" s="20">
        <v>0</v>
      </c>
      <c r="AQ1845" s="20"/>
      <c r="AR1845" s="19">
        <v>3360</v>
      </c>
      <c r="AT1845" s="16" t="str">
        <f t="shared" si="28"/>
        <v>No</v>
      </c>
      <c r="AU1845" s="17"/>
      <c r="AV1845" s="18" t="s">
        <v>5331</v>
      </c>
      <c r="AW1845" s="15"/>
      <c r="AX1845" s="6"/>
    </row>
    <row r="1846" spans="1:50" ht="11.25">
      <c r="A1846" s="3" t="s">
        <v>4069</v>
      </c>
      <c r="B1846" s="3" t="s">
        <v>4070</v>
      </c>
      <c r="C1846" s="22" t="s">
        <v>65</v>
      </c>
      <c r="D1846" s="310" t="s">
        <v>4071</v>
      </c>
      <c r="E1846" s="314" t="s">
        <v>4072</v>
      </c>
      <c r="F1846" s="22" t="s">
        <v>235</v>
      </c>
      <c r="G1846" s="22" t="s">
        <v>222</v>
      </c>
      <c r="H1846" s="25">
        <v>0</v>
      </c>
      <c r="I1846" s="19">
        <v>4</v>
      </c>
      <c r="J1846" s="20">
        <v>0</v>
      </c>
      <c r="L1846" s="20">
        <v>0</v>
      </c>
      <c r="N1846" s="20">
        <v>0</v>
      </c>
      <c r="P1846" s="20">
        <v>0</v>
      </c>
      <c r="R1846" s="20">
        <v>0</v>
      </c>
      <c r="T1846" s="20">
        <v>0</v>
      </c>
      <c r="V1846" s="20">
        <v>0</v>
      </c>
      <c r="X1846" s="20">
        <v>0</v>
      </c>
      <c r="Z1846" s="20">
        <v>0</v>
      </c>
      <c r="AB1846" s="20">
        <v>0</v>
      </c>
      <c r="AD1846" s="20">
        <v>0</v>
      </c>
      <c r="AF1846" s="20">
        <v>0</v>
      </c>
      <c r="AH1846" s="20">
        <v>0</v>
      </c>
      <c r="AJ1846" s="20">
        <v>0</v>
      </c>
      <c r="AK1846" s="26"/>
      <c r="AL1846" s="20">
        <v>99006</v>
      </c>
      <c r="AN1846" s="21">
        <v>99006</v>
      </c>
      <c r="AO1846" s="22"/>
      <c r="AP1846" s="20">
        <v>0</v>
      </c>
      <c r="AQ1846" s="20"/>
      <c r="AR1846" s="19">
        <v>1807</v>
      </c>
      <c r="AT1846" s="16" t="str">
        <f t="shared" si="28"/>
        <v>No</v>
      </c>
      <c r="AU1846" s="17"/>
      <c r="AV1846" s="18" t="s">
        <v>5331</v>
      </c>
      <c r="AW1846" s="15"/>
      <c r="AX1846" s="6"/>
    </row>
    <row r="1847" spans="1:50" ht="11.25">
      <c r="A1847" s="3" t="s">
        <v>1038</v>
      </c>
      <c r="B1847" s="3" t="s">
        <v>1039</v>
      </c>
      <c r="C1847" s="22" t="s">
        <v>109</v>
      </c>
      <c r="D1847" s="310" t="s">
        <v>1040</v>
      </c>
      <c r="E1847" s="314">
        <v>4</v>
      </c>
      <c r="F1847" s="22" t="s">
        <v>160</v>
      </c>
      <c r="G1847" s="22" t="s">
        <v>5166</v>
      </c>
      <c r="H1847" s="25">
        <v>0</v>
      </c>
      <c r="I1847" s="19">
        <v>4</v>
      </c>
      <c r="J1847" s="20">
        <v>0</v>
      </c>
      <c r="L1847" s="20">
        <v>0</v>
      </c>
      <c r="N1847" s="20">
        <v>0</v>
      </c>
      <c r="P1847" s="20">
        <v>0</v>
      </c>
      <c r="R1847" s="20">
        <v>0</v>
      </c>
      <c r="T1847" s="20">
        <v>0</v>
      </c>
      <c r="V1847" s="20">
        <v>0</v>
      </c>
      <c r="X1847" s="20">
        <v>0</v>
      </c>
      <c r="Z1847" s="20">
        <v>0</v>
      </c>
      <c r="AB1847" s="20">
        <v>0</v>
      </c>
      <c r="AD1847" s="20">
        <v>0</v>
      </c>
      <c r="AF1847" s="20">
        <v>0</v>
      </c>
      <c r="AH1847" s="20">
        <v>0</v>
      </c>
      <c r="AJ1847" s="20">
        <v>0</v>
      </c>
      <c r="AK1847" s="26"/>
      <c r="AL1847" s="20">
        <v>936011</v>
      </c>
      <c r="AN1847" s="21">
        <v>936011</v>
      </c>
      <c r="AO1847" s="22"/>
      <c r="AP1847" s="20">
        <v>0</v>
      </c>
      <c r="AQ1847" s="20"/>
      <c r="AR1847" s="19">
        <v>9074</v>
      </c>
      <c r="AT1847" s="16" t="str">
        <f t="shared" si="28"/>
        <v>No</v>
      </c>
      <c r="AU1847" s="17"/>
      <c r="AV1847" s="18" t="s">
        <v>5331</v>
      </c>
      <c r="AW1847" s="15"/>
      <c r="AX1847" s="6"/>
    </row>
    <row r="1848" spans="1:50" ht="11.25">
      <c r="A1848" s="3" t="s">
        <v>4649</v>
      </c>
      <c r="B1848" s="3" t="s">
        <v>5888</v>
      </c>
      <c r="C1848" s="22" t="s">
        <v>73</v>
      </c>
      <c r="D1848" s="310" t="s">
        <v>4650</v>
      </c>
      <c r="E1848" s="314" t="s">
        <v>4651</v>
      </c>
      <c r="F1848" s="22" t="s">
        <v>187</v>
      </c>
      <c r="G1848" s="22" t="s">
        <v>222</v>
      </c>
      <c r="H1848" s="25">
        <v>0</v>
      </c>
      <c r="I1848" s="19">
        <v>4</v>
      </c>
      <c r="J1848" s="20">
        <v>0</v>
      </c>
      <c r="L1848" s="20">
        <v>0</v>
      </c>
      <c r="N1848" s="20">
        <v>0</v>
      </c>
      <c r="P1848" s="20">
        <v>0</v>
      </c>
      <c r="R1848" s="20">
        <v>0</v>
      </c>
      <c r="T1848" s="20">
        <v>0</v>
      </c>
      <c r="V1848" s="20">
        <v>0</v>
      </c>
      <c r="X1848" s="20">
        <v>0</v>
      </c>
      <c r="Z1848" s="20">
        <v>0</v>
      </c>
      <c r="AB1848" s="20">
        <v>0</v>
      </c>
      <c r="AD1848" s="20">
        <v>0</v>
      </c>
      <c r="AF1848" s="20">
        <v>0</v>
      </c>
      <c r="AH1848" s="20">
        <v>0</v>
      </c>
      <c r="AJ1848" s="20">
        <v>0</v>
      </c>
      <c r="AK1848" s="26"/>
      <c r="AL1848" s="20">
        <v>111765</v>
      </c>
      <c r="AN1848" s="21">
        <v>111765</v>
      </c>
      <c r="AO1848" s="22"/>
      <c r="AP1848" s="20">
        <v>0</v>
      </c>
      <c r="AQ1848" s="20"/>
      <c r="AR1848" s="19">
        <v>1758</v>
      </c>
      <c r="AT1848" s="16" t="str">
        <f t="shared" si="28"/>
        <v>No</v>
      </c>
      <c r="AU1848" s="17"/>
      <c r="AV1848" s="18" t="s">
        <v>5331</v>
      </c>
      <c r="AW1848" s="15"/>
      <c r="AX1848" s="6"/>
    </row>
    <row r="1849" spans="1:50" ht="11.25">
      <c r="A1849" s="3" t="s">
        <v>6116</v>
      </c>
      <c r="B1849" s="3" t="s">
        <v>4150</v>
      </c>
      <c r="C1849" s="22" t="s">
        <v>65</v>
      </c>
      <c r="D1849" s="310" t="s">
        <v>4151</v>
      </c>
      <c r="E1849" s="314" t="s">
        <v>4152</v>
      </c>
      <c r="F1849" s="22" t="s">
        <v>187</v>
      </c>
      <c r="G1849" s="22" t="s">
        <v>222</v>
      </c>
      <c r="H1849" s="25">
        <v>0</v>
      </c>
      <c r="I1849" s="19">
        <v>4</v>
      </c>
      <c r="J1849" s="20">
        <v>0</v>
      </c>
      <c r="L1849" s="20">
        <v>0</v>
      </c>
      <c r="N1849" s="20">
        <v>0</v>
      </c>
      <c r="P1849" s="20">
        <v>0</v>
      </c>
      <c r="R1849" s="20">
        <v>0</v>
      </c>
      <c r="T1849" s="20">
        <v>0</v>
      </c>
      <c r="V1849" s="20">
        <v>0</v>
      </c>
      <c r="X1849" s="20">
        <v>0</v>
      </c>
      <c r="Z1849" s="20">
        <v>0</v>
      </c>
      <c r="AB1849" s="20">
        <v>0</v>
      </c>
      <c r="AD1849" s="20">
        <v>0</v>
      </c>
      <c r="AF1849" s="20">
        <v>0</v>
      </c>
      <c r="AH1849" s="20">
        <v>0</v>
      </c>
      <c r="AJ1849" s="20">
        <v>0</v>
      </c>
      <c r="AK1849" s="26"/>
      <c r="AL1849" s="20">
        <v>89427</v>
      </c>
      <c r="AN1849" s="21">
        <v>89427</v>
      </c>
      <c r="AO1849" s="22"/>
      <c r="AP1849" s="20">
        <v>0</v>
      </c>
      <c r="AQ1849" s="20"/>
      <c r="AR1849" s="19">
        <v>1048</v>
      </c>
      <c r="AT1849" s="16" t="str">
        <f t="shared" si="28"/>
        <v>No</v>
      </c>
      <c r="AU1849" s="17"/>
      <c r="AV1849" s="18" t="s">
        <v>5331</v>
      </c>
      <c r="AW1849" s="15"/>
      <c r="AX1849" s="6"/>
    </row>
    <row r="1850" spans="1:50" ht="11.25">
      <c r="A1850" s="3" t="s">
        <v>4143</v>
      </c>
      <c r="B1850" s="3" t="s">
        <v>5882</v>
      </c>
      <c r="C1850" s="22" t="s">
        <v>48</v>
      </c>
      <c r="D1850" s="310" t="s">
        <v>4144</v>
      </c>
      <c r="E1850" s="314" t="s">
        <v>4145</v>
      </c>
      <c r="F1850" s="22" t="s">
        <v>187</v>
      </c>
      <c r="G1850" s="22" t="s">
        <v>222</v>
      </c>
      <c r="H1850" s="25">
        <v>0</v>
      </c>
      <c r="I1850" s="19">
        <v>4</v>
      </c>
      <c r="J1850" s="20">
        <v>0</v>
      </c>
      <c r="L1850" s="20">
        <v>0</v>
      </c>
      <c r="N1850" s="20">
        <v>0</v>
      </c>
      <c r="P1850" s="20">
        <v>0</v>
      </c>
      <c r="R1850" s="20">
        <v>0</v>
      </c>
      <c r="T1850" s="20">
        <v>0</v>
      </c>
      <c r="V1850" s="20">
        <v>0</v>
      </c>
      <c r="X1850" s="20">
        <v>0</v>
      </c>
      <c r="Z1850" s="20">
        <v>0</v>
      </c>
      <c r="AB1850" s="20">
        <v>0</v>
      </c>
      <c r="AD1850" s="20">
        <v>0</v>
      </c>
      <c r="AF1850" s="20">
        <v>0</v>
      </c>
      <c r="AH1850" s="20">
        <v>0</v>
      </c>
      <c r="AJ1850" s="20">
        <v>0</v>
      </c>
      <c r="AK1850" s="26"/>
      <c r="AL1850" s="20">
        <v>111590</v>
      </c>
      <c r="AN1850" s="21">
        <v>111590</v>
      </c>
      <c r="AO1850" s="22"/>
      <c r="AP1850" s="20">
        <v>0</v>
      </c>
      <c r="AQ1850" s="20"/>
      <c r="AR1850" s="19">
        <v>3407</v>
      </c>
      <c r="AT1850" s="16" t="str">
        <f t="shared" si="28"/>
        <v>No</v>
      </c>
      <c r="AU1850" s="17"/>
      <c r="AV1850" s="18" t="s">
        <v>5331</v>
      </c>
      <c r="AW1850" s="15"/>
      <c r="AX1850" s="6"/>
    </row>
    <row r="1851" spans="1:50" ht="11.25">
      <c r="A1851" s="3" t="s">
        <v>5704</v>
      </c>
      <c r="B1851" s="3" t="s">
        <v>5705</v>
      </c>
      <c r="C1851" s="22" t="s">
        <v>21</v>
      </c>
      <c r="E1851" s="314">
        <v>90281</v>
      </c>
      <c r="F1851" s="22" t="s">
        <v>187</v>
      </c>
      <c r="G1851" s="22" t="s">
        <v>5166</v>
      </c>
      <c r="H1851" s="25">
        <v>12150996</v>
      </c>
      <c r="I1851" s="19">
        <v>4</v>
      </c>
      <c r="J1851" s="20">
        <v>0</v>
      </c>
      <c r="L1851" s="20">
        <v>0</v>
      </c>
      <c r="N1851" s="20">
        <v>0</v>
      </c>
      <c r="P1851" s="20">
        <v>0</v>
      </c>
      <c r="R1851" s="20">
        <v>0</v>
      </c>
      <c r="T1851" s="20">
        <v>0</v>
      </c>
      <c r="V1851" s="20">
        <v>0</v>
      </c>
      <c r="X1851" s="20">
        <v>0</v>
      </c>
      <c r="Z1851" s="20">
        <v>0</v>
      </c>
      <c r="AB1851" s="20">
        <v>0</v>
      </c>
      <c r="AD1851" s="20">
        <v>0</v>
      </c>
      <c r="AF1851" s="20">
        <v>0</v>
      </c>
      <c r="AH1851" s="20">
        <v>0</v>
      </c>
      <c r="AJ1851" s="20">
        <v>0</v>
      </c>
      <c r="AK1851" s="26"/>
      <c r="AL1851" s="20">
        <v>723416</v>
      </c>
      <c r="AN1851" s="21">
        <v>723416</v>
      </c>
      <c r="AO1851" s="22"/>
      <c r="AP1851" s="20">
        <v>0</v>
      </c>
      <c r="AQ1851" s="20"/>
      <c r="AR1851" s="19">
        <v>13266</v>
      </c>
      <c r="AT1851" s="16" t="str">
        <f t="shared" si="28"/>
        <v>No</v>
      </c>
      <c r="AU1851" s="17"/>
      <c r="AV1851" s="18" t="s">
        <v>5331</v>
      </c>
      <c r="AW1851" s="15"/>
      <c r="AX1851" s="6"/>
    </row>
    <row r="1852" spans="1:50" ht="11.25">
      <c r="A1852" s="3" t="s">
        <v>1295</v>
      </c>
      <c r="B1852" s="3" t="s">
        <v>1296</v>
      </c>
      <c r="C1852" s="22" t="s">
        <v>9</v>
      </c>
      <c r="D1852" s="310" t="s">
        <v>1297</v>
      </c>
      <c r="E1852" s="314">
        <v>239</v>
      </c>
      <c r="F1852" s="22" t="s">
        <v>160</v>
      </c>
      <c r="G1852" s="22" t="s">
        <v>5166</v>
      </c>
      <c r="H1852" s="25">
        <v>0</v>
      </c>
      <c r="I1852" s="19">
        <v>4</v>
      </c>
      <c r="J1852" s="20">
        <v>0</v>
      </c>
      <c r="L1852" s="20">
        <v>0</v>
      </c>
      <c r="N1852" s="20">
        <v>0</v>
      </c>
      <c r="P1852" s="20">
        <v>0</v>
      </c>
      <c r="R1852" s="20">
        <v>0</v>
      </c>
      <c r="T1852" s="20">
        <v>0</v>
      </c>
      <c r="V1852" s="20">
        <v>0</v>
      </c>
      <c r="X1852" s="20">
        <v>0</v>
      </c>
      <c r="Z1852" s="20">
        <v>0</v>
      </c>
      <c r="AB1852" s="20">
        <v>0</v>
      </c>
      <c r="AD1852" s="20">
        <v>0</v>
      </c>
      <c r="AF1852" s="20">
        <v>0</v>
      </c>
      <c r="AH1852" s="20">
        <v>0</v>
      </c>
      <c r="AJ1852" s="20">
        <v>0</v>
      </c>
      <c r="AK1852" s="26"/>
      <c r="AL1852" s="20">
        <v>165357</v>
      </c>
      <c r="AN1852" s="21">
        <v>165357</v>
      </c>
      <c r="AO1852" s="22"/>
      <c r="AP1852" s="20">
        <v>0</v>
      </c>
      <c r="AQ1852" s="20"/>
      <c r="AR1852" s="19">
        <v>1602</v>
      </c>
      <c r="AT1852" s="16" t="str">
        <f t="shared" si="28"/>
        <v>No</v>
      </c>
      <c r="AU1852" s="17"/>
      <c r="AV1852" s="18" t="s">
        <v>5331</v>
      </c>
      <c r="AW1852" s="15"/>
      <c r="AX1852" s="6"/>
    </row>
    <row r="1853" spans="1:50" ht="11.25">
      <c r="A1853" s="3" t="s">
        <v>1314</v>
      </c>
      <c r="B1853" s="3" t="s">
        <v>1315</v>
      </c>
      <c r="C1853" s="22" t="s">
        <v>19</v>
      </c>
      <c r="D1853" s="310" t="s">
        <v>1316</v>
      </c>
      <c r="E1853" s="314">
        <v>99328</v>
      </c>
      <c r="F1853" s="22" t="s">
        <v>160</v>
      </c>
      <c r="G1853" s="22" t="s">
        <v>5166</v>
      </c>
      <c r="H1853" s="25">
        <v>0</v>
      </c>
      <c r="I1853" s="19">
        <v>4</v>
      </c>
      <c r="J1853" s="20">
        <v>0</v>
      </c>
      <c r="L1853" s="20">
        <v>0</v>
      </c>
      <c r="N1853" s="20">
        <v>0</v>
      </c>
      <c r="P1853" s="20">
        <v>0</v>
      </c>
      <c r="R1853" s="20">
        <v>0</v>
      </c>
      <c r="T1853" s="20">
        <v>0</v>
      </c>
      <c r="V1853" s="20">
        <v>0</v>
      </c>
      <c r="X1853" s="20">
        <v>0</v>
      </c>
      <c r="Z1853" s="20">
        <v>0</v>
      </c>
      <c r="AB1853" s="20">
        <v>0</v>
      </c>
      <c r="AD1853" s="20">
        <v>0</v>
      </c>
      <c r="AF1853" s="20">
        <v>0</v>
      </c>
      <c r="AH1853" s="20">
        <v>0</v>
      </c>
      <c r="AJ1853" s="20">
        <v>0</v>
      </c>
      <c r="AK1853" s="26"/>
      <c r="AL1853" s="20">
        <v>248659</v>
      </c>
      <c r="AN1853" s="21">
        <v>248659</v>
      </c>
      <c r="AO1853" s="22"/>
      <c r="AP1853" s="20">
        <v>0</v>
      </c>
      <c r="AQ1853" s="20"/>
      <c r="AR1853" s="19">
        <v>8872</v>
      </c>
      <c r="AT1853" s="16" t="str">
        <f t="shared" si="28"/>
        <v>No</v>
      </c>
      <c r="AU1853" s="17"/>
      <c r="AV1853" s="18" t="s">
        <v>5331</v>
      </c>
      <c r="AW1853" s="15"/>
      <c r="AX1853" s="6"/>
    </row>
    <row r="1854" spans="1:50" ht="11.25">
      <c r="A1854" s="3" t="s">
        <v>3917</v>
      </c>
      <c r="B1854" s="3" t="s">
        <v>598</v>
      </c>
      <c r="C1854" s="22" t="s">
        <v>48</v>
      </c>
      <c r="D1854" s="310" t="s">
        <v>3918</v>
      </c>
      <c r="E1854" s="314" t="s">
        <v>3919</v>
      </c>
      <c r="F1854" s="22" t="s">
        <v>187</v>
      </c>
      <c r="G1854" s="22" t="s">
        <v>222</v>
      </c>
      <c r="H1854" s="25">
        <v>0</v>
      </c>
      <c r="I1854" s="19">
        <v>4</v>
      </c>
      <c r="J1854" s="20">
        <v>0</v>
      </c>
      <c r="L1854" s="20">
        <v>0</v>
      </c>
      <c r="N1854" s="20">
        <v>0</v>
      </c>
      <c r="P1854" s="20">
        <v>0</v>
      </c>
      <c r="R1854" s="20">
        <v>0</v>
      </c>
      <c r="T1854" s="20">
        <v>0</v>
      </c>
      <c r="V1854" s="20">
        <v>0</v>
      </c>
      <c r="X1854" s="20">
        <v>0</v>
      </c>
      <c r="Z1854" s="20">
        <v>0</v>
      </c>
      <c r="AB1854" s="20">
        <v>0</v>
      </c>
      <c r="AD1854" s="20">
        <v>0</v>
      </c>
      <c r="AF1854" s="20">
        <v>0</v>
      </c>
      <c r="AH1854" s="20">
        <v>0</v>
      </c>
      <c r="AJ1854" s="20">
        <v>0</v>
      </c>
      <c r="AK1854" s="26"/>
      <c r="AL1854" s="20">
        <v>102581</v>
      </c>
      <c r="AN1854" s="21">
        <v>102581</v>
      </c>
      <c r="AO1854" s="22"/>
      <c r="AP1854" s="20">
        <v>0</v>
      </c>
      <c r="AQ1854" s="20"/>
      <c r="AR1854" s="19">
        <v>3264</v>
      </c>
      <c r="AT1854" s="16" t="str">
        <f t="shared" si="28"/>
        <v>No</v>
      </c>
      <c r="AU1854" s="17"/>
      <c r="AV1854" s="18" t="s">
        <v>5331</v>
      </c>
      <c r="AW1854" s="15"/>
      <c r="AX1854" s="6"/>
    </row>
    <row r="1855" spans="1:50" ht="11.25">
      <c r="A1855" s="3" t="s">
        <v>4876</v>
      </c>
      <c r="B1855" s="3" t="s">
        <v>5880</v>
      </c>
      <c r="C1855" s="22" t="s">
        <v>85</v>
      </c>
      <c r="D1855" s="310" t="s">
        <v>4877</v>
      </c>
      <c r="E1855" s="314" t="s">
        <v>4878</v>
      </c>
      <c r="F1855" s="22" t="s">
        <v>189</v>
      </c>
      <c r="G1855" s="22" t="s">
        <v>222</v>
      </c>
      <c r="H1855" s="25">
        <v>0</v>
      </c>
      <c r="I1855" s="19">
        <v>4</v>
      </c>
      <c r="J1855" s="20">
        <v>0</v>
      </c>
      <c r="L1855" s="20">
        <v>0</v>
      </c>
      <c r="N1855" s="20">
        <v>0</v>
      </c>
      <c r="P1855" s="20">
        <v>0</v>
      </c>
      <c r="R1855" s="20">
        <v>0</v>
      </c>
      <c r="T1855" s="20">
        <v>0</v>
      </c>
      <c r="V1855" s="20">
        <v>0</v>
      </c>
      <c r="X1855" s="20">
        <v>0</v>
      </c>
      <c r="Z1855" s="20">
        <v>0</v>
      </c>
      <c r="AB1855" s="20">
        <v>0</v>
      </c>
      <c r="AD1855" s="20">
        <v>0</v>
      </c>
      <c r="AF1855" s="20">
        <v>0</v>
      </c>
      <c r="AH1855" s="20">
        <v>0</v>
      </c>
      <c r="AJ1855" s="20">
        <v>0</v>
      </c>
      <c r="AK1855" s="26"/>
      <c r="AL1855" s="20">
        <v>704934</v>
      </c>
      <c r="AN1855" s="21">
        <v>704934</v>
      </c>
      <c r="AO1855" s="22"/>
      <c r="AP1855" s="20">
        <v>0</v>
      </c>
      <c r="AQ1855" s="20"/>
      <c r="AR1855" s="19">
        <v>11579</v>
      </c>
      <c r="AT1855" s="16" t="str">
        <f t="shared" si="28"/>
        <v>No</v>
      </c>
      <c r="AU1855" s="17"/>
      <c r="AV1855" s="18" t="s">
        <v>5331</v>
      </c>
      <c r="AW1855" s="15"/>
      <c r="AX1855" s="6"/>
    </row>
    <row r="1856" spans="1:50" ht="11.25">
      <c r="A1856" s="3" t="s">
        <v>5716</v>
      </c>
      <c r="B1856" s="3" t="s">
        <v>816</v>
      </c>
      <c r="C1856" s="22" t="s">
        <v>38</v>
      </c>
      <c r="E1856" s="314">
        <v>40257</v>
      </c>
      <c r="F1856" s="22" t="s">
        <v>187</v>
      </c>
      <c r="G1856" s="22" t="s">
        <v>5166</v>
      </c>
      <c r="H1856" s="25">
        <v>5502379</v>
      </c>
      <c r="I1856" s="19">
        <v>4</v>
      </c>
      <c r="J1856" s="20">
        <v>0</v>
      </c>
      <c r="L1856" s="20">
        <v>0</v>
      </c>
      <c r="N1856" s="20">
        <v>0</v>
      </c>
      <c r="P1856" s="20">
        <v>0</v>
      </c>
      <c r="R1856" s="20">
        <v>0</v>
      </c>
      <c r="T1856" s="20">
        <v>0</v>
      </c>
      <c r="V1856" s="20">
        <v>0</v>
      </c>
      <c r="X1856" s="20">
        <v>0</v>
      </c>
      <c r="Z1856" s="20">
        <v>0</v>
      </c>
      <c r="AB1856" s="20">
        <v>0</v>
      </c>
      <c r="AD1856" s="20">
        <v>0</v>
      </c>
      <c r="AF1856" s="20">
        <v>0</v>
      </c>
      <c r="AH1856" s="20">
        <v>0</v>
      </c>
      <c r="AJ1856" s="20">
        <v>0</v>
      </c>
      <c r="AK1856" s="26"/>
      <c r="AL1856" s="20">
        <v>273360</v>
      </c>
      <c r="AN1856" s="21">
        <v>273360</v>
      </c>
      <c r="AO1856" s="22"/>
      <c r="AP1856" s="20">
        <v>0</v>
      </c>
      <c r="AQ1856" s="20"/>
      <c r="AR1856" s="19">
        <v>8056</v>
      </c>
      <c r="AT1856" s="16" t="str">
        <f t="shared" si="28"/>
        <v>No</v>
      </c>
      <c r="AU1856" s="17"/>
      <c r="AV1856" s="18" t="s">
        <v>5331</v>
      </c>
      <c r="AW1856" s="15"/>
      <c r="AX1856" s="6"/>
    </row>
    <row r="1857" spans="1:50" ht="11.25">
      <c r="A1857" s="3" t="s">
        <v>6109</v>
      </c>
      <c r="B1857" s="3" t="s">
        <v>6110</v>
      </c>
      <c r="C1857" s="22" t="s">
        <v>117</v>
      </c>
      <c r="D1857" s="310" t="s">
        <v>6111</v>
      </c>
      <c r="E1857" s="314" t="s">
        <v>6112</v>
      </c>
      <c r="F1857" s="22" t="s">
        <v>235</v>
      </c>
      <c r="G1857" s="22" t="s">
        <v>222</v>
      </c>
      <c r="H1857" s="25">
        <v>0</v>
      </c>
      <c r="I1857" s="19">
        <v>4</v>
      </c>
      <c r="J1857" s="20">
        <v>0</v>
      </c>
      <c r="L1857" s="20">
        <v>0</v>
      </c>
      <c r="N1857" s="20">
        <v>0</v>
      </c>
      <c r="P1857" s="20">
        <v>0</v>
      </c>
      <c r="R1857" s="20">
        <v>0</v>
      </c>
      <c r="T1857" s="20">
        <v>0</v>
      </c>
      <c r="V1857" s="20">
        <v>0</v>
      </c>
      <c r="X1857" s="20">
        <v>0</v>
      </c>
      <c r="Z1857" s="20">
        <v>0</v>
      </c>
      <c r="AB1857" s="20">
        <v>0</v>
      </c>
      <c r="AD1857" s="20">
        <v>0</v>
      </c>
      <c r="AF1857" s="20">
        <v>0</v>
      </c>
      <c r="AH1857" s="20">
        <v>0</v>
      </c>
      <c r="AJ1857" s="20">
        <v>0</v>
      </c>
      <c r="AK1857" s="26"/>
      <c r="AL1857" s="20">
        <v>46969</v>
      </c>
      <c r="AN1857" s="21">
        <v>46969</v>
      </c>
      <c r="AO1857" s="22"/>
      <c r="AP1857" s="20">
        <v>0</v>
      </c>
      <c r="AQ1857" s="20"/>
      <c r="AR1857" s="19">
        <v>1497</v>
      </c>
      <c r="AT1857" s="16" t="str">
        <f t="shared" si="28"/>
        <v>No</v>
      </c>
      <c r="AU1857" s="17"/>
      <c r="AV1857" s="18" t="s">
        <v>5331</v>
      </c>
      <c r="AW1857" s="15"/>
      <c r="AX1857" s="6"/>
    </row>
    <row r="1858" spans="1:50" ht="11.25">
      <c r="A1858" s="3" t="s">
        <v>3241</v>
      </c>
      <c r="B1858" s="3" t="s">
        <v>3242</v>
      </c>
      <c r="C1858" s="22" t="s">
        <v>57</v>
      </c>
      <c r="D1858" s="310" t="s">
        <v>3243</v>
      </c>
      <c r="E1858" s="314" t="s">
        <v>3244</v>
      </c>
      <c r="F1858" s="22" t="s">
        <v>189</v>
      </c>
      <c r="G1858" s="22" t="s">
        <v>222</v>
      </c>
      <c r="H1858" s="25">
        <v>0</v>
      </c>
      <c r="I1858" s="19">
        <v>3</v>
      </c>
      <c r="J1858" s="20">
        <v>0</v>
      </c>
      <c r="L1858" s="20">
        <v>0</v>
      </c>
      <c r="N1858" s="20">
        <v>0</v>
      </c>
      <c r="P1858" s="20">
        <v>0</v>
      </c>
      <c r="R1858" s="20">
        <v>0</v>
      </c>
      <c r="T1858" s="20">
        <v>0</v>
      </c>
      <c r="V1858" s="20">
        <v>0</v>
      </c>
      <c r="X1858" s="20">
        <v>0</v>
      </c>
      <c r="Z1858" s="20">
        <v>0</v>
      </c>
      <c r="AB1858" s="20">
        <v>0</v>
      </c>
      <c r="AD1858" s="20">
        <v>0</v>
      </c>
      <c r="AF1858" s="20">
        <v>0</v>
      </c>
      <c r="AH1858" s="20">
        <v>0</v>
      </c>
      <c r="AJ1858" s="20">
        <v>0</v>
      </c>
      <c r="AK1858" s="26"/>
      <c r="AL1858" s="20">
        <v>327137</v>
      </c>
      <c r="AN1858" s="21">
        <v>327137</v>
      </c>
      <c r="AO1858" s="22"/>
      <c r="AP1858" s="20">
        <v>0</v>
      </c>
      <c r="AQ1858" s="20"/>
      <c r="AR1858" s="19">
        <v>10507</v>
      </c>
      <c r="AT1858" s="16" t="str">
        <f t="shared" si="28"/>
        <v>No</v>
      </c>
      <c r="AU1858" s="17"/>
      <c r="AV1858" s="18" t="s">
        <v>5331</v>
      </c>
      <c r="AW1858" s="15"/>
      <c r="AX1858" s="6"/>
    </row>
    <row r="1859" spans="1:50" ht="11.25">
      <c r="A1859" s="3" t="s">
        <v>5487</v>
      </c>
      <c r="B1859" s="3" t="s">
        <v>666</v>
      </c>
      <c r="C1859" s="22" t="s">
        <v>65</v>
      </c>
      <c r="E1859" s="314" t="s">
        <v>5488</v>
      </c>
      <c r="F1859" s="22" t="s">
        <v>187</v>
      </c>
      <c r="G1859" s="22" t="s">
        <v>222</v>
      </c>
      <c r="H1859" s="25">
        <v>0</v>
      </c>
      <c r="I1859" s="19">
        <v>3</v>
      </c>
      <c r="J1859" s="20">
        <v>0</v>
      </c>
      <c r="L1859" s="20">
        <v>0</v>
      </c>
      <c r="N1859" s="20">
        <v>0</v>
      </c>
      <c r="P1859" s="20">
        <v>0</v>
      </c>
      <c r="R1859" s="20">
        <v>0</v>
      </c>
      <c r="T1859" s="20">
        <v>0</v>
      </c>
      <c r="V1859" s="20">
        <v>0</v>
      </c>
      <c r="X1859" s="20">
        <v>0</v>
      </c>
      <c r="Z1859" s="20">
        <v>0</v>
      </c>
      <c r="AB1859" s="20">
        <v>0</v>
      </c>
      <c r="AD1859" s="20">
        <v>0</v>
      </c>
      <c r="AF1859" s="20">
        <v>0</v>
      </c>
      <c r="AH1859" s="20">
        <v>0</v>
      </c>
      <c r="AJ1859" s="20">
        <v>0</v>
      </c>
      <c r="AK1859" s="26"/>
      <c r="AL1859" s="20">
        <v>147952</v>
      </c>
      <c r="AN1859" s="21">
        <v>147952</v>
      </c>
      <c r="AO1859" s="22"/>
      <c r="AP1859" s="20">
        <v>0</v>
      </c>
      <c r="AQ1859" s="20"/>
      <c r="AR1859" s="19">
        <v>2493</v>
      </c>
      <c r="AT1859" s="16" t="str">
        <f t="shared" ref="AT1859:AT1922" si="29">IF(AS1859&amp;AQ1859&amp;AO1859&amp;AM1859&amp;AK1859&amp;AI1859&amp;AG1859&amp;AE1859&amp;AC1859&amp;AA1859&amp;Y1859&amp;W1859&amp;U1859&amp;S1859&amp;M1859&amp;K1859&amp;O1859&amp;Q1859&lt;&gt;"","Yes","No")</f>
        <v>No</v>
      </c>
      <c r="AU1859" s="17"/>
      <c r="AV1859" s="18" t="s">
        <v>5331</v>
      </c>
      <c r="AW1859" s="15"/>
      <c r="AX1859" s="6"/>
    </row>
    <row r="1860" spans="1:50" ht="11.25">
      <c r="A1860" s="3" t="s">
        <v>2455</v>
      </c>
      <c r="B1860" s="3" t="s">
        <v>3533</v>
      </c>
      <c r="C1860" s="22" t="s">
        <v>41</v>
      </c>
      <c r="D1860" s="310" t="s">
        <v>2456</v>
      </c>
      <c r="E1860" s="314" t="s">
        <v>2457</v>
      </c>
      <c r="F1860" s="22" t="s">
        <v>187</v>
      </c>
      <c r="G1860" s="22" t="s">
        <v>222</v>
      </c>
      <c r="H1860" s="25">
        <v>0</v>
      </c>
      <c r="I1860" s="19">
        <v>3</v>
      </c>
      <c r="J1860" s="20">
        <v>0</v>
      </c>
      <c r="L1860" s="20">
        <v>0</v>
      </c>
      <c r="N1860" s="20">
        <v>0</v>
      </c>
      <c r="P1860" s="20">
        <v>0</v>
      </c>
      <c r="R1860" s="20">
        <v>0</v>
      </c>
      <c r="T1860" s="20">
        <v>0</v>
      </c>
      <c r="V1860" s="20">
        <v>0</v>
      </c>
      <c r="X1860" s="20">
        <v>0</v>
      </c>
      <c r="Z1860" s="20">
        <v>0</v>
      </c>
      <c r="AB1860" s="20">
        <v>0</v>
      </c>
      <c r="AD1860" s="20">
        <v>0</v>
      </c>
      <c r="AF1860" s="20">
        <v>0</v>
      </c>
      <c r="AH1860" s="20">
        <v>0</v>
      </c>
      <c r="AJ1860" s="20">
        <v>0</v>
      </c>
      <c r="AK1860" s="26"/>
      <c r="AL1860" s="20">
        <v>170185</v>
      </c>
      <c r="AN1860" s="21">
        <v>170185</v>
      </c>
      <c r="AO1860" s="22"/>
      <c r="AP1860" s="20">
        <v>0</v>
      </c>
      <c r="AQ1860" s="20"/>
      <c r="AR1860" s="19">
        <v>7868</v>
      </c>
      <c r="AT1860" s="16" t="str">
        <f t="shared" si="29"/>
        <v>No</v>
      </c>
      <c r="AU1860" s="17"/>
      <c r="AV1860" s="18" t="s">
        <v>5331</v>
      </c>
      <c r="AW1860" s="15"/>
      <c r="AX1860" s="6"/>
    </row>
    <row r="1861" spans="1:50" ht="11.25">
      <c r="A1861" s="3" t="s">
        <v>4085</v>
      </c>
      <c r="B1861" s="3" t="s">
        <v>4086</v>
      </c>
      <c r="C1861" s="22" t="s">
        <v>60</v>
      </c>
      <c r="D1861" s="310" t="s">
        <v>4087</v>
      </c>
      <c r="E1861" s="314" t="s">
        <v>4088</v>
      </c>
      <c r="F1861" s="22" t="s">
        <v>187</v>
      </c>
      <c r="G1861" s="22" t="s">
        <v>222</v>
      </c>
      <c r="H1861" s="25">
        <v>0</v>
      </c>
      <c r="I1861" s="19">
        <v>3</v>
      </c>
      <c r="J1861" s="20">
        <v>0</v>
      </c>
      <c r="L1861" s="20">
        <v>0</v>
      </c>
      <c r="N1861" s="20">
        <v>0</v>
      </c>
      <c r="P1861" s="20">
        <v>0</v>
      </c>
      <c r="R1861" s="20">
        <v>0</v>
      </c>
      <c r="T1861" s="20">
        <v>0</v>
      </c>
      <c r="V1861" s="20">
        <v>0</v>
      </c>
      <c r="X1861" s="20">
        <v>0</v>
      </c>
      <c r="Z1861" s="20">
        <v>0</v>
      </c>
      <c r="AB1861" s="20">
        <v>0</v>
      </c>
      <c r="AD1861" s="20">
        <v>0</v>
      </c>
      <c r="AF1861" s="20">
        <v>0</v>
      </c>
      <c r="AH1861" s="20">
        <v>0</v>
      </c>
      <c r="AJ1861" s="20">
        <v>0</v>
      </c>
      <c r="AK1861" s="26"/>
      <c r="AL1861" s="20">
        <v>133892</v>
      </c>
      <c r="AN1861" s="21">
        <v>133892</v>
      </c>
      <c r="AO1861" s="22"/>
      <c r="AP1861" s="20">
        <v>0</v>
      </c>
      <c r="AQ1861" s="20"/>
      <c r="AR1861" s="19">
        <v>2668</v>
      </c>
      <c r="AT1861" s="16" t="str">
        <f t="shared" si="29"/>
        <v>No</v>
      </c>
      <c r="AU1861" s="17"/>
      <c r="AV1861" s="18" t="s">
        <v>5331</v>
      </c>
      <c r="AW1861" s="15"/>
      <c r="AX1861" s="6"/>
    </row>
    <row r="1862" spans="1:50" ht="11.25">
      <c r="A1862" s="3" t="s">
        <v>4620</v>
      </c>
      <c r="B1862" s="3" t="s">
        <v>4621</v>
      </c>
      <c r="C1862" s="22" t="s">
        <v>21</v>
      </c>
      <c r="D1862" s="310" t="s">
        <v>4622</v>
      </c>
      <c r="E1862" s="314" t="s">
        <v>4623</v>
      </c>
      <c r="F1862" s="22" t="s">
        <v>187</v>
      </c>
      <c r="G1862" s="22" t="s">
        <v>222</v>
      </c>
      <c r="H1862" s="25">
        <v>0</v>
      </c>
      <c r="I1862" s="19">
        <v>3</v>
      </c>
      <c r="J1862" s="20">
        <v>0</v>
      </c>
      <c r="L1862" s="20">
        <v>0</v>
      </c>
      <c r="N1862" s="20">
        <v>0</v>
      </c>
      <c r="P1862" s="20">
        <v>0</v>
      </c>
      <c r="R1862" s="20">
        <v>0</v>
      </c>
      <c r="T1862" s="20">
        <v>0</v>
      </c>
      <c r="V1862" s="20">
        <v>0</v>
      </c>
      <c r="X1862" s="20">
        <v>0</v>
      </c>
      <c r="Z1862" s="20">
        <v>0</v>
      </c>
      <c r="AB1862" s="20">
        <v>0</v>
      </c>
      <c r="AD1862" s="20">
        <v>0</v>
      </c>
      <c r="AF1862" s="20">
        <v>0</v>
      </c>
      <c r="AH1862" s="20">
        <v>0</v>
      </c>
      <c r="AJ1862" s="20">
        <v>0</v>
      </c>
      <c r="AK1862" s="26"/>
      <c r="AL1862" s="20">
        <v>401251</v>
      </c>
      <c r="AN1862" s="21">
        <v>401251</v>
      </c>
      <c r="AO1862" s="22"/>
      <c r="AP1862" s="20">
        <v>0</v>
      </c>
      <c r="AQ1862" s="20"/>
      <c r="AR1862" s="19">
        <v>5739</v>
      </c>
      <c r="AT1862" s="16" t="str">
        <f t="shared" si="29"/>
        <v>No</v>
      </c>
      <c r="AU1862" s="17"/>
      <c r="AV1862" s="18" t="s">
        <v>5331</v>
      </c>
      <c r="AW1862" s="15"/>
      <c r="AX1862" s="6"/>
    </row>
    <row r="1863" spans="1:50" ht="11.25">
      <c r="A1863" s="3" t="s">
        <v>2470</v>
      </c>
      <c r="B1863" s="3" t="s">
        <v>5434</v>
      </c>
      <c r="C1863" s="22" t="s">
        <v>41</v>
      </c>
      <c r="D1863" s="310" t="s">
        <v>2471</v>
      </c>
      <c r="E1863" s="314" t="s">
        <v>2472</v>
      </c>
      <c r="F1863" s="22" t="s">
        <v>187</v>
      </c>
      <c r="G1863" s="22" t="s">
        <v>222</v>
      </c>
      <c r="H1863" s="25">
        <v>0</v>
      </c>
      <c r="I1863" s="19">
        <v>3</v>
      </c>
      <c r="J1863" s="20">
        <v>0</v>
      </c>
      <c r="L1863" s="20">
        <v>0</v>
      </c>
      <c r="N1863" s="20">
        <v>0</v>
      </c>
      <c r="P1863" s="20">
        <v>0</v>
      </c>
      <c r="R1863" s="20">
        <v>0</v>
      </c>
      <c r="T1863" s="20">
        <v>0</v>
      </c>
      <c r="V1863" s="20">
        <v>0</v>
      </c>
      <c r="X1863" s="20">
        <v>0</v>
      </c>
      <c r="Z1863" s="20">
        <v>0</v>
      </c>
      <c r="AB1863" s="20">
        <v>0</v>
      </c>
      <c r="AD1863" s="20">
        <v>0</v>
      </c>
      <c r="AF1863" s="20">
        <v>0</v>
      </c>
      <c r="AH1863" s="20">
        <v>0</v>
      </c>
      <c r="AJ1863" s="20">
        <v>0</v>
      </c>
      <c r="AK1863" s="26"/>
      <c r="AL1863" s="20">
        <v>229083</v>
      </c>
      <c r="AN1863" s="21">
        <v>229083</v>
      </c>
      <c r="AO1863" s="22"/>
      <c r="AP1863" s="20">
        <v>0</v>
      </c>
      <c r="AQ1863" s="20"/>
      <c r="AR1863" s="19">
        <v>4816</v>
      </c>
      <c r="AT1863" s="16" t="str">
        <f t="shared" si="29"/>
        <v>No</v>
      </c>
      <c r="AU1863" s="17"/>
      <c r="AV1863" s="18" t="s">
        <v>5331</v>
      </c>
      <c r="AW1863" s="15"/>
      <c r="AX1863" s="6"/>
    </row>
    <row r="1864" spans="1:50" ht="11.25">
      <c r="A1864" s="3" t="s">
        <v>4659</v>
      </c>
      <c r="B1864" s="3" t="s">
        <v>4660</v>
      </c>
      <c r="C1864" s="22" t="s">
        <v>21</v>
      </c>
      <c r="D1864" s="310" t="s">
        <v>4661</v>
      </c>
      <c r="E1864" s="314" t="s">
        <v>4662</v>
      </c>
      <c r="F1864" s="22" t="s">
        <v>189</v>
      </c>
      <c r="G1864" s="22" t="s">
        <v>222</v>
      </c>
      <c r="H1864" s="25">
        <v>0</v>
      </c>
      <c r="I1864" s="19">
        <v>3</v>
      </c>
      <c r="J1864" s="20">
        <v>0</v>
      </c>
      <c r="L1864" s="20">
        <v>0</v>
      </c>
      <c r="N1864" s="20">
        <v>0</v>
      </c>
      <c r="P1864" s="20">
        <v>0</v>
      </c>
      <c r="R1864" s="20">
        <v>0</v>
      </c>
      <c r="T1864" s="20">
        <v>0</v>
      </c>
      <c r="V1864" s="20">
        <v>0</v>
      </c>
      <c r="X1864" s="20">
        <v>0</v>
      </c>
      <c r="Z1864" s="20">
        <v>0</v>
      </c>
      <c r="AB1864" s="20">
        <v>0</v>
      </c>
      <c r="AD1864" s="20">
        <v>0</v>
      </c>
      <c r="AF1864" s="20">
        <v>0</v>
      </c>
      <c r="AH1864" s="20">
        <v>0</v>
      </c>
      <c r="AJ1864" s="20">
        <v>0</v>
      </c>
      <c r="AK1864" s="26"/>
      <c r="AL1864" s="20">
        <v>844879</v>
      </c>
      <c r="AN1864" s="21">
        <v>844879</v>
      </c>
      <c r="AO1864" s="22"/>
      <c r="AP1864" s="20">
        <v>0</v>
      </c>
      <c r="AQ1864" s="20"/>
      <c r="AR1864" s="19">
        <v>9826</v>
      </c>
      <c r="AT1864" s="16" t="str">
        <f t="shared" si="29"/>
        <v>No</v>
      </c>
      <c r="AU1864" s="17"/>
      <c r="AV1864" s="18" t="s">
        <v>5331</v>
      </c>
      <c r="AW1864" s="15"/>
      <c r="AX1864" s="6"/>
    </row>
    <row r="1865" spans="1:50" ht="11.25">
      <c r="A1865" s="3" t="s">
        <v>2550</v>
      </c>
      <c r="B1865" s="3" t="s">
        <v>5894</v>
      </c>
      <c r="C1865" s="22" t="s">
        <v>41</v>
      </c>
      <c r="D1865" s="310" t="s">
        <v>2551</v>
      </c>
      <c r="E1865" s="314" t="s">
        <v>2552</v>
      </c>
      <c r="F1865" s="22" t="s">
        <v>187</v>
      </c>
      <c r="G1865" s="22" t="s">
        <v>222</v>
      </c>
      <c r="H1865" s="25">
        <v>0</v>
      </c>
      <c r="I1865" s="19">
        <v>3</v>
      </c>
      <c r="J1865" s="20">
        <v>0</v>
      </c>
      <c r="L1865" s="20">
        <v>0</v>
      </c>
      <c r="N1865" s="20">
        <v>0</v>
      </c>
      <c r="P1865" s="20">
        <v>0</v>
      </c>
      <c r="R1865" s="20">
        <v>0</v>
      </c>
      <c r="T1865" s="20">
        <v>0</v>
      </c>
      <c r="V1865" s="20">
        <v>0</v>
      </c>
      <c r="X1865" s="20">
        <v>0</v>
      </c>
      <c r="Z1865" s="20">
        <v>0</v>
      </c>
      <c r="AB1865" s="20">
        <v>0</v>
      </c>
      <c r="AD1865" s="20">
        <v>0</v>
      </c>
      <c r="AF1865" s="20">
        <v>0</v>
      </c>
      <c r="AH1865" s="20">
        <v>0</v>
      </c>
      <c r="AJ1865" s="20">
        <v>0</v>
      </c>
      <c r="AK1865" s="26"/>
      <c r="AL1865" s="20">
        <v>112690</v>
      </c>
      <c r="AN1865" s="21">
        <v>112690</v>
      </c>
      <c r="AO1865" s="22"/>
      <c r="AP1865" s="20">
        <v>0</v>
      </c>
      <c r="AQ1865" s="20"/>
      <c r="AR1865" s="19">
        <v>5544</v>
      </c>
      <c r="AT1865" s="16" t="str">
        <f t="shared" si="29"/>
        <v>No</v>
      </c>
      <c r="AU1865" s="17"/>
      <c r="AV1865" s="18" t="s">
        <v>5331</v>
      </c>
      <c r="AW1865" s="15"/>
      <c r="AX1865" s="6"/>
    </row>
    <row r="1866" spans="1:50" ht="11.25">
      <c r="A1866" s="3" t="s">
        <v>2230</v>
      </c>
      <c r="B1866" s="3" t="s">
        <v>2231</v>
      </c>
      <c r="C1866" s="22" t="s">
        <v>41</v>
      </c>
      <c r="D1866" s="310" t="s">
        <v>2232</v>
      </c>
      <c r="E1866" s="314" t="s">
        <v>2233</v>
      </c>
      <c r="F1866" s="22" t="s">
        <v>187</v>
      </c>
      <c r="G1866" s="22" t="s">
        <v>222</v>
      </c>
      <c r="H1866" s="25">
        <v>0</v>
      </c>
      <c r="I1866" s="19">
        <v>3</v>
      </c>
      <c r="J1866" s="20">
        <v>0</v>
      </c>
      <c r="L1866" s="20">
        <v>0</v>
      </c>
      <c r="N1866" s="20">
        <v>0</v>
      </c>
      <c r="P1866" s="20">
        <v>0</v>
      </c>
      <c r="R1866" s="20">
        <v>0</v>
      </c>
      <c r="T1866" s="20">
        <v>0</v>
      </c>
      <c r="V1866" s="20">
        <v>0</v>
      </c>
      <c r="X1866" s="20">
        <v>0</v>
      </c>
      <c r="Z1866" s="20">
        <v>0</v>
      </c>
      <c r="AB1866" s="20">
        <v>0</v>
      </c>
      <c r="AD1866" s="20">
        <v>0</v>
      </c>
      <c r="AF1866" s="20">
        <v>0</v>
      </c>
      <c r="AH1866" s="20">
        <v>0</v>
      </c>
      <c r="AJ1866" s="20">
        <v>0</v>
      </c>
      <c r="AK1866" s="26"/>
      <c r="AL1866" s="20">
        <v>82256</v>
      </c>
      <c r="AN1866" s="21">
        <v>82256</v>
      </c>
      <c r="AO1866" s="22"/>
      <c r="AP1866" s="20">
        <v>0</v>
      </c>
      <c r="AQ1866" s="20"/>
      <c r="AR1866" s="19">
        <v>4167</v>
      </c>
      <c r="AT1866" s="16" t="str">
        <f t="shared" si="29"/>
        <v>No</v>
      </c>
      <c r="AU1866" s="17"/>
      <c r="AV1866" s="18" t="s">
        <v>5331</v>
      </c>
      <c r="AW1866" s="15"/>
      <c r="AX1866" s="6"/>
    </row>
    <row r="1867" spans="1:50" ht="11.25">
      <c r="A1867" s="3" t="s">
        <v>1426</v>
      </c>
      <c r="B1867" s="3" t="s">
        <v>1427</v>
      </c>
      <c r="C1867" s="22" t="s">
        <v>113</v>
      </c>
      <c r="D1867" s="310" t="s">
        <v>1428</v>
      </c>
      <c r="E1867" s="314">
        <v>55300</v>
      </c>
      <c r="F1867" s="22" t="s">
        <v>160</v>
      </c>
      <c r="G1867" s="22" t="s">
        <v>5166</v>
      </c>
      <c r="H1867" s="25">
        <v>0</v>
      </c>
      <c r="I1867" s="19">
        <v>3</v>
      </c>
      <c r="J1867" s="20">
        <v>0</v>
      </c>
      <c r="L1867" s="20">
        <v>0</v>
      </c>
      <c r="N1867" s="20">
        <v>0</v>
      </c>
      <c r="P1867" s="20">
        <v>0</v>
      </c>
      <c r="R1867" s="20">
        <v>0</v>
      </c>
      <c r="T1867" s="20">
        <v>0</v>
      </c>
      <c r="V1867" s="20">
        <v>0</v>
      </c>
      <c r="X1867" s="20">
        <v>0</v>
      </c>
      <c r="Z1867" s="20">
        <v>0</v>
      </c>
      <c r="AB1867" s="20">
        <v>0</v>
      </c>
      <c r="AD1867" s="20">
        <v>0</v>
      </c>
      <c r="AF1867" s="20">
        <v>0</v>
      </c>
      <c r="AH1867" s="20">
        <v>0</v>
      </c>
      <c r="AJ1867" s="20">
        <v>0</v>
      </c>
      <c r="AK1867" s="26"/>
      <c r="AL1867" s="20">
        <v>191846</v>
      </c>
      <c r="AN1867" s="21">
        <v>191846</v>
      </c>
      <c r="AO1867" s="22"/>
      <c r="AP1867" s="20">
        <v>0</v>
      </c>
      <c r="AQ1867" s="20"/>
      <c r="AR1867" s="19">
        <v>9975</v>
      </c>
      <c r="AT1867" s="16" t="str">
        <f t="shared" si="29"/>
        <v>No</v>
      </c>
      <c r="AU1867" s="17"/>
      <c r="AV1867" s="18" t="s">
        <v>5331</v>
      </c>
      <c r="AW1867" s="15"/>
      <c r="AX1867" s="6"/>
    </row>
    <row r="1868" spans="1:50" ht="11.25">
      <c r="A1868" s="3" t="s">
        <v>1855</v>
      </c>
      <c r="B1868" s="3" t="s">
        <v>5890</v>
      </c>
      <c r="C1868" s="22" t="s">
        <v>41</v>
      </c>
      <c r="D1868" s="310" t="s">
        <v>1856</v>
      </c>
      <c r="E1868" s="314" t="s">
        <v>1857</v>
      </c>
      <c r="F1868" s="22" t="s">
        <v>187</v>
      </c>
      <c r="G1868" s="22" t="s">
        <v>222</v>
      </c>
      <c r="H1868" s="25">
        <v>0</v>
      </c>
      <c r="I1868" s="19">
        <v>3</v>
      </c>
      <c r="J1868" s="20">
        <v>0</v>
      </c>
      <c r="L1868" s="20">
        <v>0</v>
      </c>
      <c r="N1868" s="20">
        <v>0</v>
      </c>
      <c r="P1868" s="20">
        <v>0</v>
      </c>
      <c r="R1868" s="20">
        <v>0</v>
      </c>
      <c r="T1868" s="20">
        <v>0</v>
      </c>
      <c r="V1868" s="20">
        <v>0</v>
      </c>
      <c r="X1868" s="20">
        <v>0</v>
      </c>
      <c r="Z1868" s="20">
        <v>0</v>
      </c>
      <c r="AB1868" s="20">
        <v>0</v>
      </c>
      <c r="AD1868" s="20">
        <v>0</v>
      </c>
      <c r="AF1868" s="20">
        <v>0</v>
      </c>
      <c r="AH1868" s="20">
        <v>0</v>
      </c>
      <c r="AJ1868" s="20">
        <v>0</v>
      </c>
      <c r="AK1868" s="26"/>
      <c r="AL1868" s="20">
        <v>177187</v>
      </c>
      <c r="AN1868" s="21">
        <v>177187</v>
      </c>
      <c r="AO1868" s="22"/>
      <c r="AP1868" s="20">
        <v>0</v>
      </c>
      <c r="AQ1868" s="20"/>
      <c r="AR1868" s="19">
        <v>4143</v>
      </c>
      <c r="AT1868" s="16" t="str">
        <f t="shared" si="29"/>
        <v>No</v>
      </c>
      <c r="AU1868" s="17"/>
      <c r="AV1868" s="18" t="s">
        <v>5331</v>
      </c>
      <c r="AW1868" s="15"/>
      <c r="AX1868" s="6"/>
    </row>
    <row r="1869" spans="1:50" ht="11.25">
      <c r="A1869" s="3" t="s">
        <v>3752</v>
      </c>
      <c r="B1869" s="3" t="s">
        <v>3753</v>
      </c>
      <c r="C1869" s="22" t="s">
        <v>65</v>
      </c>
      <c r="D1869" s="310" t="s">
        <v>3754</v>
      </c>
      <c r="E1869" s="314" t="s">
        <v>3755</v>
      </c>
      <c r="F1869" s="22" t="s">
        <v>235</v>
      </c>
      <c r="G1869" s="22" t="s">
        <v>222</v>
      </c>
      <c r="H1869" s="25">
        <v>0</v>
      </c>
      <c r="I1869" s="19">
        <v>3</v>
      </c>
      <c r="J1869" s="20">
        <v>0</v>
      </c>
      <c r="L1869" s="20">
        <v>0</v>
      </c>
      <c r="N1869" s="20">
        <v>0</v>
      </c>
      <c r="P1869" s="20">
        <v>0</v>
      </c>
      <c r="R1869" s="20">
        <v>0</v>
      </c>
      <c r="T1869" s="20">
        <v>0</v>
      </c>
      <c r="V1869" s="20">
        <v>0</v>
      </c>
      <c r="X1869" s="20">
        <v>0</v>
      </c>
      <c r="Z1869" s="20">
        <v>0</v>
      </c>
      <c r="AB1869" s="20">
        <v>0</v>
      </c>
      <c r="AD1869" s="20">
        <v>0</v>
      </c>
      <c r="AF1869" s="20">
        <v>0</v>
      </c>
      <c r="AH1869" s="20">
        <v>0</v>
      </c>
      <c r="AJ1869" s="20">
        <v>0</v>
      </c>
      <c r="AK1869" s="26"/>
      <c r="AL1869" s="20">
        <v>67257</v>
      </c>
      <c r="AN1869" s="21">
        <v>67257</v>
      </c>
      <c r="AO1869" s="22"/>
      <c r="AP1869" s="20">
        <v>0</v>
      </c>
      <c r="AQ1869" s="20"/>
      <c r="AR1869" s="19">
        <v>1665</v>
      </c>
      <c r="AT1869" s="16" t="str">
        <f t="shared" si="29"/>
        <v>No</v>
      </c>
      <c r="AU1869" s="17"/>
      <c r="AV1869" s="18" t="s">
        <v>5331</v>
      </c>
      <c r="AW1869" s="15"/>
      <c r="AX1869" s="6"/>
    </row>
    <row r="1870" spans="1:50" ht="11.25">
      <c r="A1870" s="3" t="s">
        <v>6142</v>
      </c>
      <c r="B1870" s="3" t="s">
        <v>6143</v>
      </c>
      <c r="C1870" s="22" t="s">
        <v>105</v>
      </c>
      <c r="E1870" s="314">
        <v>30203</v>
      </c>
      <c r="F1870" s="22" t="s">
        <v>187</v>
      </c>
      <c r="G1870" s="22" t="s">
        <v>5166</v>
      </c>
      <c r="H1870" s="25">
        <v>1439666</v>
      </c>
      <c r="I1870" s="19">
        <v>3</v>
      </c>
      <c r="J1870" s="20">
        <v>0</v>
      </c>
      <c r="L1870" s="20">
        <v>0</v>
      </c>
      <c r="N1870" s="20">
        <v>0</v>
      </c>
      <c r="P1870" s="20">
        <v>0</v>
      </c>
      <c r="R1870" s="20">
        <v>0</v>
      </c>
      <c r="T1870" s="20">
        <v>0</v>
      </c>
      <c r="V1870" s="20">
        <v>0</v>
      </c>
      <c r="X1870" s="20">
        <v>0</v>
      </c>
      <c r="Z1870" s="20">
        <v>0</v>
      </c>
      <c r="AB1870" s="20">
        <v>0</v>
      </c>
      <c r="AD1870" s="20">
        <v>0</v>
      </c>
      <c r="AF1870" s="20">
        <v>0</v>
      </c>
      <c r="AH1870" s="20">
        <v>0</v>
      </c>
      <c r="AJ1870" s="20">
        <v>0</v>
      </c>
      <c r="AK1870" s="26"/>
      <c r="AL1870" s="20">
        <v>119228</v>
      </c>
      <c r="AN1870" s="21">
        <v>119228</v>
      </c>
      <c r="AO1870" s="22"/>
      <c r="AP1870" s="20">
        <v>0</v>
      </c>
      <c r="AQ1870" s="20"/>
      <c r="AR1870" s="19">
        <v>2283</v>
      </c>
      <c r="AT1870" s="16" t="str">
        <f t="shared" si="29"/>
        <v>No</v>
      </c>
      <c r="AU1870" s="17"/>
      <c r="AV1870" s="18" t="s">
        <v>5331</v>
      </c>
      <c r="AW1870" s="15"/>
      <c r="AX1870" s="6"/>
    </row>
    <row r="1871" spans="1:50" ht="11.25">
      <c r="A1871" s="3" t="s">
        <v>2209</v>
      </c>
      <c r="B1871" s="3" t="s">
        <v>2210</v>
      </c>
      <c r="C1871" s="22" t="s">
        <v>41</v>
      </c>
      <c r="D1871" s="310" t="s">
        <v>2211</v>
      </c>
      <c r="E1871" s="314" t="s">
        <v>2212</v>
      </c>
      <c r="F1871" s="22" t="s">
        <v>187</v>
      </c>
      <c r="G1871" s="22" t="s">
        <v>222</v>
      </c>
      <c r="H1871" s="25">
        <v>0</v>
      </c>
      <c r="I1871" s="19">
        <v>3</v>
      </c>
      <c r="J1871" s="20">
        <v>0</v>
      </c>
      <c r="L1871" s="20">
        <v>0</v>
      </c>
      <c r="N1871" s="20">
        <v>0</v>
      </c>
      <c r="P1871" s="20">
        <v>0</v>
      </c>
      <c r="R1871" s="20">
        <v>0</v>
      </c>
      <c r="T1871" s="20">
        <v>0</v>
      </c>
      <c r="V1871" s="20">
        <v>0</v>
      </c>
      <c r="X1871" s="20">
        <v>0</v>
      </c>
      <c r="Z1871" s="20">
        <v>0</v>
      </c>
      <c r="AB1871" s="20">
        <v>0</v>
      </c>
      <c r="AD1871" s="20">
        <v>0</v>
      </c>
      <c r="AF1871" s="20">
        <v>0</v>
      </c>
      <c r="AH1871" s="20">
        <v>0</v>
      </c>
      <c r="AJ1871" s="20">
        <v>0</v>
      </c>
      <c r="AK1871" s="26"/>
      <c r="AL1871" s="20">
        <v>137473</v>
      </c>
      <c r="AN1871" s="21">
        <v>137473</v>
      </c>
      <c r="AO1871" s="22"/>
      <c r="AP1871" s="20">
        <v>0</v>
      </c>
      <c r="AQ1871" s="20"/>
      <c r="AR1871" s="19">
        <v>5984</v>
      </c>
      <c r="AT1871" s="16" t="str">
        <f t="shared" si="29"/>
        <v>No</v>
      </c>
      <c r="AU1871" s="17"/>
      <c r="AV1871" s="18" t="s">
        <v>5331</v>
      </c>
      <c r="AW1871" s="15"/>
      <c r="AX1871" s="6"/>
    </row>
    <row r="1872" spans="1:50" ht="11.25">
      <c r="A1872" s="3" t="s">
        <v>6132</v>
      </c>
      <c r="B1872" s="3" t="s">
        <v>4580</v>
      </c>
      <c r="C1872" s="22" t="s">
        <v>64</v>
      </c>
      <c r="D1872" s="310" t="s">
        <v>4581</v>
      </c>
      <c r="E1872" s="314" t="s">
        <v>4582</v>
      </c>
      <c r="F1872" s="22" t="s">
        <v>235</v>
      </c>
      <c r="G1872" s="22" t="s">
        <v>222</v>
      </c>
      <c r="H1872" s="25">
        <v>0</v>
      </c>
      <c r="I1872" s="19">
        <v>3</v>
      </c>
      <c r="J1872" s="20">
        <v>0</v>
      </c>
      <c r="L1872" s="20">
        <v>0</v>
      </c>
      <c r="N1872" s="20">
        <v>0</v>
      </c>
      <c r="P1872" s="20">
        <v>0</v>
      </c>
      <c r="R1872" s="20">
        <v>0</v>
      </c>
      <c r="T1872" s="20">
        <v>0</v>
      </c>
      <c r="V1872" s="20">
        <v>0</v>
      </c>
      <c r="X1872" s="20">
        <v>0</v>
      </c>
      <c r="Z1872" s="20">
        <v>0</v>
      </c>
      <c r="AB1872" s="20">
        <v>0</v>
      </c>
      <c r="AD1872" s="20">
        <v>0</v>
      </c>
      <c r="AF1872" s="20">
        <v>0</v>
      </c>
      <c r="AH1872" s="20">
        <v>0</v>
      </c>
      <c r="AJ1872" s="20">
        <v>0</v>
      </c>
      <c r="AK1872" s="26"/>
      <c r="AL1872" s="20">
        <v>201053</v>
      </c>
      <c r="AN1872" s="21">
        <v>201053</v>
      </c>
      <c r="AO1872" s="22"/>
      <c r="AP1872" s="20">
        <v>0</v>
      </c>
      <c r="AQ1872" s="20"/>
      <c r="AR1872" s="19">
        <v>2894</v>
      </c>
      <c r="AT1872" s="16" t="str">
        <f t="shared" si="29"/>
        <v>No</v>
      </c>
      <c r="AU1872" s="17"/>
      <c r="AV1872" s="18" t="s">
        <v>5331</v>
      </c>
      <c r="AW1872" s="15"/>
      <c r="AX1872" s="6"/>
    </row>
    <row r="1873" spans="1:50" ht="11.25">
      <c r="A1873" s="3" t="s">
        <v>5467</v>
      </c>
      <c r="B1873" s="3" t="s">
        <v>3626</v>
      </c>
      <c r="C1873" s="22" t="s">
        <v>72</v>
      </c>
      <c r="D1873" s="310" t="s">
        <v>3627</v>
      </c>
      <c r="E1873" s="314" t="s">
        <v>3628</v>
      </c>
      <c r="F1873" s="22" t="s">
        <v>187</v>
      </c>
      <c r="G1873" s="22" t="s">
        <v>222</v>
      </c>
      <c r="H1873" s="25">
        <v>0</v>
      </c>
      <c r="I1873" s="19">
        <v>3</v>
      </c>
      <c r="J1873" s="20">
        <v>0</v>
      </c>
      <c r="L1873" s="20">
        <v>0</v>
      </c>
      <c r="N1873" s="20">
        <v>0</v>
      </c>
      <c r="P1873" s="20">
        <v>0</v>
      </c>
      <c r="R1873" s="20">
        <v>0</v>
      </c>
      <c r="T1873" s="20">
        <v>0</v>
      </c>
      <c r="V1873" s="20">
        <v>0</v>
      </c>
      <c r="X1873" s="20">
        <v>0</v>
      </c>
      <c r="Z1873" s="20">
        <v>0</v>
      </c>
      <c r="AB1873" s="20">
        <v>0</v>
      </c>
      <c r="AD1873" s="20">
        <v>0</v>
      </c>
      <c r="AF1873" s="20">
        <v>0</v>
      </c>
      <c r="AH1873" s="20">
        <v>0</v>
      </c>
      <c r="AJ1873" s="20">
        <v>0</v>
      </c>
      <c r="AK1873" s="26"/>
      <c r="AL1873" s="20">
        <v>179572</v>
      </c>
      <c r="AN1873" s="21">
        <v>179572</v>
      </c>
      <c r="AO1873" s="22"/>
      <c r="AP1873" s="20">
        <v>0</v>
      </c>
      <c r="AQ1873" s="20"/>
      <c r="AR1873" s="19">
        <v>5367</v>
      </c>
      <c r="AT1873" s="16" t="str">
        <f t="shared" si="29"/>
        <v>No</v>
      </c>
      <c r="AU1873" s="17"/>
      <c r="AV1873" s="18" t="s">
        <v>5331</v>
      </c>
      <c r="AW1873" s="15"/>
      <c r="AX1873" s="6"/>
    </row>
    <row r="1874" spans="1:50" ht="11.25">
      <c r="A1874" s="3" t="s">
        <v>4815</v>
      </c>
      <c r="B1874" s="3" t="s">
        <v>3187</v>
      </c>
      <c r="C1874" s="22" t="s">
        <v>19</v>
      </c>
      <c r="D1874" s="310" t="s">
        <v>4816</v>
      </c>
      <c r="E1874" s="314" t="s">
        <v>4817</v>
      </c>
      <c r="F1874" s="22" t="s">
        <v>187</v>
      </c>
      <c r="G1874" s="22" t="s">
        <v>222</v>
      </c>
      <c r="H1874" s="25">
        <v>0</v>
      </c>
      <c r="I1874" s="19">
        <v>3</v>
      </c>
      <c r="J1874" s="20">
        <v>0</v>
      </c>
      <c r="L1874" s="20">
        <v>0</v>
      </c>
      <c r="N1874" s="20">
        <v>0</v>
      </c>
      <c r="P1874" s="20">
        <v>0</v>
      </c>
      <c r="R1874" s="20">
        <v>0</v>
      </c>
      <c r="T1874" s="20">
        <v>0</v>
      </c>
      <c r="V1874" s="20">
        <v>0</v>
      </c>
      <c r="X1874" s="20">
        <v>0</v>
      </c>
      <c r="Z1874" s="20">
        <v>0</v>
      </c>
      <c r="AB1874" s="20">
        <v>0</v>
      </c>
      <c r="AD1874" s="20">
        <v>0</v>
      </c>
      <c r="AF1874" s="20">
        <v>0</v>
      </c>
      <c r="AH1874" s="20">
        <v>0</v>
      </c>
      <c r="AJ1874" s="20">
        <v>0</v>
      </c>
      <c r="AK1874" s="26"/>
      <c r="AL1874" s="20">
        <v>124646</v>
      </c>
      <c r="AN1874" s="21">
        <v>124646</v>
      </c>
      <c r="AO1874" s="22"/>
      <c r="AP1874" s="20">
        <v>0</v>
      </c>
      <c r="AQ1874" s="20"/>
      <c r="AR1874" s="19">
        <v>4391</v>
      </c>
      <c r="AT1874" s="16" t="str">
        <f t="shared" si="29"/>
        <v>No</v>
      </c>
      <c r="AU1874" s="17"/>
      <c r="AV1874" s="18" t="s">
        <v>5331</v>
      </c>
      <c r="AW1874" s="15"/>
      <c r="AX1874" s="6"/>
    </row>
    <row r="1875" spans="1:50" ht="11.25">
      <c r="A1875" s="3" t="s">
        <v>1169</v>
      </c>
      <c r="B1875" s="3" t="s">
        <v>1170</v>
      </c>
      <c r="C1875" s="22" t="s">
        <v>51</v>
      </c>
      <c r="D1875" s="310">
        <v>6112</v>
      </c>
      <c r="E1875" s="314">
        <v>60112</v>
      </c>
      <c r="F1875" s="22" t="s">
        <v>189</v>
      </c>
      <c r="G1875" s="22" t="s">
        <v>5166</v>
      </c>
      <c r="H1875" s="25">
        <v>899703</v>
      </c>
      <c r="I1875" s="19">
        <v>3</v>
      </c>
      <c r="J1875" s="20">
        <v>0</v>
      </c>
      <c r="L1875" s="20">
        <v>0</v>
      </c>
      <c r="N1875" s="20">
        <v>0</v>
      </c>
      <c r="P1875" s="20">
        <v>0</v>
      </c>
      <c r="R1875" s="20">
        <v>0</v>
      </c>
      <c r="T1875" s="20">
        <v>0</v>
      </c>
      <c r="V1875" s="20">
        <v>0</v>
      </c>
      <c r="X1875" s="20">
        <v>0</v>
      </c>
      <c r="Z1875" s="20">
        <v>0</v>
      </c>
      <c r="AB1875" s="20">
        <v>0</v>
      </c>
      <c r="AD1875" s="20">
        <v>0</v>
      </c>
      <c r="AF1875" s="20">
        <v>0</v>
      </c>
      <c r="AH1875" s="20">
        <v>0</v>
      </c>
      <c r="AJ1875" s="20">
        <v>0</v>
      </c>
      <c r="AK1875" s="26"/>
      <c r="AL1875" s="20">
        <v>1188385</v>
      </c>
      <c r="AN1875" s="21">
        <v>1188385</v>
      </c>
      <c r="AO1875" s="22"/>
      <c r="AP1875" s="20">
        <v>0</v>
      </c>
      <c r="AQ1875" s="20"/>
      <c r="AR1875" s="19">
        <v>12249</v>
      </c>
      <c r="AT1875" s="16" t="str">
        <f t="shared" si="29"/>
        <v>No</v>
      </c>
      <c r="AU1875" s="17"/>
      <c r="AV1875" s="18" t="s">
        <v>5331</v>
      </c>
      <c r="AW1875" s="15"/>
      <c r="AX1875" s="6"/>
    </row>
    <row r="1876" spans="1:50" ht="11.25">
      <c r="A1876" s="3" t="s">
        <v>5737</v>
      </c>
      <c r="B1876" s="3" t="s">
        <v>5738</v>
      </c>
      <c r="C1876" s="22" t="s">
        <v>74</v>
      </c>
      <c r="D1876" s="310" t="s">
        <v>5739</v>
      </c>
      <c r="E1876" s="314" t="s">
        <v>5740</v>
      </c>
      <c r="F1876" s="22" t="s">
        <v>187</v>
      </c>
      <c r="G1876" s="22" t="s">
        <v>222</v>
      </c>
      <c r="H1876" s="25">
        <v>0</v>
      </c>
      <c r="I1876" s="19">
        <v>3</v>
      </c>
      <c r="J1876" s="20">
        <v>0</v>
      </c>
      <c r="L1876" s="20">
        <v>0</v>
      </c>
      <c r="N1876" s="20">
        <v>0</v>
      </c>
      <c r="P1876" s="20">
        <v>0</v>
      </c>
      <c r="R1876" s="20">
        <v>0</v>
      </c>
      <c r="T1876" s="20">
        <v>0</v>
      </c>
      <c r="V1876" s="20">
        <v>0</v>
      </c>
      <c r="X1876" s="20">
        <v>0</v>
      </c>
      <c r="Z1876" s="20">
        <v>0</v>
      </c>
      <c r="AB1876" s="20">
        <v>0</v>
      </c>
      <c r="AD1876" s="20">
        <v>0</v>
      </c>
      <c r="AF1876" s="20">
        <v>0</v>
      </c>
      <c r="AH1876" s="20">
        <v>0</v>
      </c>
      <c r="AJ1876" s="20">
        <v>0</v>
      </c>
      <c r="AK1876" s="26"/>
      <c r="AL1876" s="20">
        <v>54084</v>
      </c>
      <c r="AN1876" s="21">
        <v>54084</v>
      </c>
      <c r="AO1876" s="22"/>
      <c r="AP1876" s="20">
        <v>0</v>
      </c>
      <c r="AQ1876" s="20"/>
      <c r="AR1876" s="19">
        <v>495</v>
      </c>
      <c r="AT1876" s="16" t="str">
        <f t="shared" si="29"/>
        <v>No</v>
      </c>
      <c r="AU1876" s="17"/>
      <c r="AV1876" s="18" t="s">
        <v>5331</v>
      </c>
      <c r="AW1876" s="15"/>
      <c r="AX1876" s="6"/>
    </row>
    <row r="1877" spans="1:50" ht="11.25">
      <c r="A1877" s="3" t="s">
        <v>3898</v>
      </c>
      <c r="B1877" s="3" t="s">
        <v>3899</v>
      </c>
      <c r="C1877" s="22" t="s">
        <v>48</v>
      </c>
      <c r="D1877" s="310" t="s">
        <v>3900</v>
      </c>
      <c r="E1877" s="314" t="s">
        <v>3901</v>
      </c>
      <c r="F1877" s="22" t="s">
        <v>187</v>
      </c>
      <c r="G1877" s="22" t="s">
        <v>222</v>
      </c>
      <c r="H1877" s="25">
        <v>0</v>
      </c>
      <c r="I1877" s="19">
        <v>3</v>
      </c>
      <c r="J1877" s="20">
        <v>0</v>
      </c>
      <c r="L1877" s="20">
        <v>0</v>
      </c>
      <c r="N1877" s="20">
        <v>0</v>
      </c>
      <c r="P1877" s="20">
        <v>0</v>
      </c>
      <c r="R1877" s="20">
        <v>0</v>
      </c>
      <c r="T1877" s="20">
        <v>0</v>
      </c>
      <c r="V1877" s="20">
        <v>0</v>
      </c>
      <c r="X1877" s="20">
        <v>0</v>
      </c>
      <c r="Z1877" s="20">
        <v>0</v>
      </c>
      <c r="AB1877" s="20">
        <v>0</v>
      </c>
      <c r="AD1877" s="20">
        <v>0</v>
      </c>
      <c r="AF1877" s="20">
        <v>0</v>
      </c>
      <c r="AH1877" s="20">
        <v>0</v>
      </c>
      <c r="AJ1877" s="20">
        <v>0</v>
      </c>
      <c r="AK1877" s="26"/>
      <c r="AL1877" s="20">
        <v>59491</v>
      </c>
      <c r="AN1877" s="21">
        <v>59491</v>
      </c>
      <c r="AO1877" s="22"/>
      <c r="AP1877" s="20">
        <v>0</v>
      </c>
      <c r="AQ1877" s="20"/>
      <c r="AR1877" s="19">
        <v>3597</v>
      </c>
      <c r="AT1877" s="16" t="str">
        <f t="shared" si="29"/>
        <v>No</v>
      </c>
      <c r="AU1877" s="17"/>
      <c r="AV1877" s="18" t="s">
        <v>5331</v>
      </c>
      <c r="AW1877" s="15"/>
      <c r="AX1877" s="6"/>
    </row>
    <row r="1878" spans="1:50" ht="11.25">
      <c r="A1878" s="3" t="s">
        <v>1337</v>
      </c>
      <c r="B1878" s="3" t="s">
        <v>1338</v>
      </c>
      <c r="C1878" s="22" t="s">
        <v>104</v>
      </c>
      <c r="D1878" s="310" t="s">
        <v>1339</v>
      </c>
      <c r="E1878" s="314">
        <v>88200</v>
      </c>
      <c r="F1878" s="22" t="s">
        <v>160</v>
      </c>
      <c r="G1878" s="22" t="s">
        <v>5166</v>
      </c>
      <c r="H1878" s="25">
        <v>0</v>
      </c>
      <c r="I1878" s="19">
        <v>3</v>
      </c>
      <c r="J1878" s="20">
        <v>0</v>
      </c>
      <c r="L1878" s="20">
        <v>0</v>
      </c>
      <c r="N1878" s="20">
        <v>0</v>
      </c>
      <c r="P1878" s="20">
        <v>0</v>
      </c>
      <c r="R1878" s="20">
        <v>0</v>
      </c>
      <c r="T1878" s="20">
        <v>0</v>
      </c>
      <c r="V1878" s="20">
        <v>0</v>
      </c>
      <c r="X1878" s="20">
        <v>0</v>
      </c>
      <c r="Z1878" s="20">
        <v>0</v>
      </c>
      <c r="AB1878" s="20">
        <v>0</v>
      </c>
      <c r="AD1878" s="20">
        <v>0</v>
      </c>
      <c r="AF1878" s="20">
        <v>0</v>
      </c>
      <c r="AH1878" s="20">
        <v>0</v>
      </c>
      <c r="AJ1878" s="20">
        <v>0</v>
      </c>
      <c r="AK1878" s="26"/>
      <c r="AL1878" s="20">
        <v>214145</v>
      </c>
      <c r="AN1878" s="21">
        <v>214145</v>
      </c>
      <c r="AO1878" s="22"/>
      <c r="AP1878" s="20">
        <v>0</v>
      </c>
      <c r="AQ1878" s="20"/>
      <c r="AR1878" s="19">
        <v>1985</v>
      </c>
      <c r="AT1878" s="16" t="str">
        <f t="shared" si="29"/>
        <v>No</v>
      </c>
      <c r="AU1878" s="17"/>
      <c r="AV1878" s="18" t="s">
        <v>5331</v>
      </c>
      <c r="AW1878" s="15"/>
      <c r="AX1878" s="6"/>
    </row>
    <row r="1879" spans="1:50" ht="11.25">
      <c r="A1879" s="3" t="s">
        <v>5041</v>
      </c>
      <c r="B1879" s="3" t="s">
        <v>385</v>
      </c>
      <c r="C1879" s="22" t="s">
        <v>117</v>
      </c>
      <c r="D1879" s="310" t="s">
        <v>4398</v>
      </c>
      <c r="E1879" s="314" t="s">
        <v>5348</v>
      </c>
      <c r="F1879" s="22" t="s">
        <v>189</v>
      </c>
      <c r="G1879" s="22" t="s">
        <v>222</v>
      </c>
      <c r="H1879" s="25">
        <v>0</v>
      </c>
      <c r="I1879" s="19">
        <v>3</v>
      </c>
      <c r="J1879" s="20">
        <v>0</v>
      </c>
      <c r="L1879" s="20">
        <v>0</v>
      </c>
      <c r="N1879" s="20">
        <v>0</v>
      </c>
      <c r="P1879" s="20">
        <v>0</v>
      </c>
      <c r="R1879" s="20">
        <v>0</v>
      </c>
      <c r="T1879" s="20">
        <v>0</v>
      </c>
      <c r="V1879" s="20">
        <v>0</v>
      </c>
      <c r="X1879" s="20">
        <v>0</v>
      </c>
      <c r="Z1879" s="20">
        <v>0</v>
      </c>
      <c r="AB1879" s="20">
        <v>0</v>
      </c>
      <c r="AD1879" s="20">
        <v>0</v>
      </c>
      <c r="AF1879" s="20">
        <v>0</v>
      </c>
      <c r="AH1879" s="20">
        <v>0</v>
      </c>
      <c r="AJ1879" s="20">
        <v>0</v>
      </c>
      <c r="AK1879" s="26"/>
      <c r="AL1879" s="20">
        <v>272195</v>
      </c>
      <c r="AN1879" s="21">
        <v>272195</v>
      </c>
      <c r="AO1879" s="22"/>
      <c r="AP1879" s="20">
        <v>0</v>
      </c>
      <c r="AQ1879" s="20"/>
      <c r="AR1879" s="19">
        <v>1881</v>
      </c>
      <c r="AT1879" s="16" t="str">
        <f t="shared" si="29"/>
        <v>No</v>
      </c>
      <c r="AU1879" s="17"/>
      <c r="AV1879" s="18" t="s">
        <v>5331</v>
      </c>
      <c r="AW1879" s="15"/>
      <c r="AX1879" s="6"/>
    </row>
    <row r="1880" spans="1:50" ht="11.25">
      <c r="A1880" s="3" t="s">
        <v>5108</v>
      </c>
      <c r="B1880" s="3" t="s">
        <v>5109</v>
      </c>
      <c r="C1880" s="22" t="s">
        <v>21</v>
      </c>
      <c r="D1880" s="310" t="s">
        <v>5110</v>
      </c>
      <c r="E1880" s="314" t="s">
        <v>5111</v>
      </c>
      <c r="F1880" s="22" t="s">
        <v>187</v>
      </c>
      <c r="G1880" s="22" t="s">
        <v>222</v>
      </c>
      <c r="H1880" s="25">
        <v>0</v>
      </c>
      <c r="I1880" s="19">
        <v>3</v>
      </c>
      <c r="J1880" s="20">
        <v>0</v>
      </c>
      <c r="L1880" s="20">
        <v>0</v>
      </c>
      <c r="N1880" s="20">
        <v>0</v>
      </c>
      <c r="P1880" s="20">
        <v>0</v>
      </c>
      <c r="R1880" s="20">
        <v>0</v>
      </c>
      <c r="T1880" s="20">
        <v>0</v>
      </c>
      <c r="V1880" s="20">
        <v>0</v>
      </c>
      <c r="X1880" s="20">
        <v>0</v>
      </c>
      <c r="Z1880" s="20">
        <v>0</v>
      </c>
      <c r="AB1880" s="20">
        <v>0</v>
      </c>
      <c r="AD1880" s="20">
        <v>0</v>
      </c>
      <c r="AF1880" s="20">
        <v>0</v>
      </c>
      <c r="AH1880" s="20">
        <v>0</v>
      </c>
      <c r="AJ1880" s="20">
        <v>0</v>
      </c>
      <c r="AK1880" s="26"/>
      <c r="AL1880" s="20">
        <v>304780</v>
      </c>
      <c r="AN1880" s="21">
        <v>304780</v>
      </c>
      <c r="AO1880" s="22"/>
      <c r="AP1880" s="20">
        <v>0</v>
      </c>
      <c r="AQ1880" s="20"/>
      <c r="AR1880" s="19">
        <v>3445</v>
      </c>
      <c r="AT1880" s="16" t="str">
        <f t="shared" si="29"/>
        <v>No</v>
      </c>
      <c r="AU1880" s="17"/>
      <c r="AV1880" s="18" t="s">
        <v>5331</v>
      </c>
      <c r="AW1880" s="15"/>
      <c r="AX1880" s="6"/>
    </row>
    <row r="1881" spans="1:50" ht="11.25">
      <c r="A1881" s="3" t="s">
        <v>1919</v>
      </c>
      <c r="B1881" s="3" t="s">
        <v>1790</v>
      </c>
      <c r="C1881" s="22" t="s">
        <v>41</v>
      </c>
      <c r="D1881" s="310" t="s">
        <v>1920</v>
      </c>
      <c r="E1881" s="314" t="s">
        <v>1921</v>
      </c>
      <c r="F1881" s="22" t="s">
        <v>187</v>
      </c>
      <c r="G1881" s="22" t="s">
        <v>222</v>
      </c>
      <c r="H1881" s="25">
        <v>0</v>
      </c>
      <c r="I1881" s="19">
        <v>3</v>
      </c>
      <c r="J1881" s="20">
        <v>0</v>
      </c>
      <c r="L1881" s="20">
        <v>0</v>
      </c>
      <c r="N1881" s="20">
        <v>0</v>
      </c>
      <c r="P1881" s="20">
        <v>0</v>
      </c>
      <c r="R1881" s="20">
        <v>0</v>
      </c>
      <c r="T1881" s="20">
        <v>0</v>
      </c>
      <c r="V1881" s="20">
        <v>0</v>
      </c>
      <c r="X1881" s="20">
        <v>0</v>
      </c>
      <c r="Z1881" s="20">
        <v>0</v>
      </c>
      <c r="AB1881" s="20">
        <v>0</v>
      </c>
      <c r="AD1881" s="20">
        <v>0</v>
      </c>
      <c r="AF1881" s="20">
        <v>0</v>
      </c>
      <c r="AH1881" s="20">
        <v>0</v>
      </c>
      <c r="AJ1881" s="20">
        <v>0</v>
      </c>
      <c r="AK1881" s="26"/>
      <c r="AL1881" s="20">
        <v>185586</v>
      </c>
      <c r="AN1881" s="21">
        <v>185586</v>
      </c>
      <c r="AO1881" s="22"/>
      <c r="AP1881" s="20">
        <v>0</v>
      </c>
      <c r="AQ1881" s="20"/>
      <c r="AR1881" s="19">
        <v>5112</v>
      </c>
      <c r="AT1881" s="16" t="str">
        <f t="shared" si="29"/>
        <v>No</v>
      </c>
      <c r="AU1881" s="17"/>
      <c r="AV1881" s="18" t="s">
        <v>5331</v>
      </c>
      <c r="AW1881" s="15"/>
      <c r="AX1881" s="6"/>
    </row>
    <row r="1882" spans="1:50" ht="11.25">
      <c r="A1882" s="3" t="s">
        <v>4247</v>
      </c>
      <c r="B1882" s="3" t="s">
        <v>4248</v>
      </c>
      <c r="C1882" s="22" t="s">
        <v>62</v>
      </c>
      <c r="D1882" s="310" t="s">
        <v>4249</v>
      </c>
      <c r="E1882" s="314" t="s">
        <v>4250</v>
      </c>
      <c r="F1882" s="22" t="s">
        <v>187</v>
      </c>
      <c r="G1882" s="22" t="s">
        <v>222</v>
      </c>
      <c r="H1882" s="25">
        <v>0</v>
      </c>
      <c r="I1882" s="19">
        <v>3</v>
      </c>
      <c r="J1882" s="20">
        <v>0</v>
      </c>
      <c r="L1882" s="20">
        <v>0</v>
      </c>
      <c r="N1882" s="20">
        <v>0</v>
      </c>
      <c r="P1882" s="20">
        <v>0</v>
      </c>
      <c r="R1882" s="20">
        <v>0</v>
      </c>
      <c r="T1882" s="20">
        <v>0</v>
      </c>
      <c r="V1882" s="20">
        <v>0</v>
      </c>
      <c r="X1882" s="20">
        <v>0</v>
      </c>
      <c r="Z1882" s="20">
        <v>0</v>
      </c>
      <c r="AB1882" s="20">
        <v>0</v>
      </c>
      <c r="AD1882" s="20">
        <v>0</v>
      </c>
      <c r="AF1882" s="20">
        <v>0</v>
      </c>
      <c r="AH1882" s="20">
        <v>0</v>
      </c>
      <c r="AJ1882" s="20">
        <v>0</v>
      </c>
      <c r="AK1882" s="26"/>
      <c r="AL1882" s="20">
        <v>32306</v>
      </c>
      <c r="AN1882" s="21">
        <v>32306</v>
      </c>
      <c r="AO1882" s="22"/>
      <c r="AP1882" s="20">
        <v>0</v>
      </c>
      <c r="AQ1882" s="20"/>
      <c r="AR1882" s="19">
        <v>708</v>
      </c>
      <c r="AT1882" s="16" t="str">
        <f t="shared" si="29"/>
        <v>No</v>
      </c>
      <c r="AU1882" s="17"/>
      <c r="AV1882" s="18" t="s">
        <v>5331</v>
      </c>
      <c r="AW1882" s="15"/>
      <c r="AX1882" s="6"/>
    </row>
    <row r="1883" spans="1:50" ht="11.25">
      <c r="A1883" s="3" t="s">
        <v>2711</v>
      </c>
      <c r="B1883" s="3" t="s">
        <v>2712</v>
      </c>
      <c r="C1883" s="22" t="s">
        <v>113</v>
      </c>
      <c r="D1883" s="310" t="s">
        <v>2713</v>
      </c>
      <c r="E1883" s="314" t="s">
        <v>2714</v>
      </c>
      <c r="F1883" s="22" t="s">
        <v>187</v>
      </c>
      <c r="G1883" s="22" t="s">
        <v>222</v>
      </c>
      <c r="H1883" s="25">
        <v>0</v>
      </c>
      <c r="I1883" s="19">
        <v>3</v>
      </c>
      <c r="J1883" s="20">
        <v>0</v>
      </c>
      <c r="L1883" s="20">
        <v>0</v>
      </c>
      <c r="N1883" s="20">
        <v>0</v>
      </c>
      <c r="P1883" s="20">
        <v>0</v>
      </c>
      <c r="R1883" s="20">
        <v>0</v>
      </c>
      <c r="T1883" s="20">
        <v>0</v>
      </c>
      <c r="V1883" s="20">
        <v>0</v>
      </c>
      <c r="X1883" s="20">
        <v>0</v>
      </c>
      <c r="Z1883" s="20">
        <v>0</v>
      </c>
      <c r="AB1883" s="20">
        <v>0</v>
      </c>
      <c r="AD1883" s="20">
        <v>0</v>
      </c>
      <c r="AF1883" s="20">
        <v>0</v>
      </c>
      <c r="AH1883" s="20">
        <v>0</v>
      </c>
      <c r="AJ1883" s="20">
        <v>0</v>
      </c>
      <c r="AK1883" s="26"/>
      <c r="AL1883" s="20">
        <v>234514</v>
      </c>
      <c r="AN1883" s="21">
        <v>234514</v>
      </c>
      <c r="AO1883" s="22"/>
      <c r="AP1883" s="20">
        <v>0</v>
      </c>
      <c r="AQ1883" s="20"/>
      <c r="AR1883" s="19">
        <v>9341</v>
      </c>
      <c r="AT1883" s="16" t="str">
        <f t="shared" si="29"/>
        <v>No</v>
      </c>
      <c r="AU1883" s="17"/>
      <c r="AV1883" s="18" t="s">
        <v>5331</v>
      </c>
      <c r="AW1883" s="15"/>
      <c r="AX1883" s="6"/>
    </row>
    <row r="1884" spans="1:50" ht="11.25">
      <c r="A1884" s="3" t="s">
        <v>3958</v>
      </c>
      <c r="B1884" s="3" t="s">
        <v>771</v>
      </c>
      <c r="C1884" s="22" t="s">
        <v>65</v>
      </c>
      <c r="D1884" s="310" t="s">
        <v>3959</v>
      </c>
      <c r="E1884" s="314" t="s">
        <v>3960</v>
      </c>
      <c r="F1884" s="22" t="s">
        <v>187</v>
      </c>
      <c r="G1884" s="22" t="s">
        <v>222</v>
      </c>
      <c r="H1884" s="25">
        <v>0</v>
      </c>
      <c r="I1884" s="19">
        <v>3</v>
      </c>
      <c r="J1884" s="20">
        <v>0</v>
      </c>
      <c r="L1884" s="20">
        <v>0</v>
      </c>
      <c r="N1884" s="20">
        <v>0</v>
      </c>
      <c r="P1884" s="20">
        <v>0</v>
      </c>
      <c r="R1884" s="20">
        <v>0</v>
      </c>
      <c r="T1884" s="20">
        <v>0</v>
      </c>
      <c r="V1884" s="20">
        <v>0</v>
      </c>
      <c r="X1884" s="20">
        <v>0</v>
      </c>
      <c r="Z1884" s="20">
        <v>0</v>
      </c>
      <c r="AB1884" s="20">
        <v>0</v>
      </c>
      <c r="AD1884" s="20">
        <v>0</v>
      </c>
      <c r="AF1884" s="20">
        <v>0</v>
      </c>
      <c r="AH1884" s="20">
        <v>0</v>
      </c>
      <c r="AJ1884" s="20">
        <v>0</v>
      </c>
      <c r="AK1884" s="26"/>
      <c r="AL1884" s="20">
        <v>73617</v>
      </c>
      <c r="AN1884" s="21">
        <v>73617</v>
      </c>
      <c r="AO1884" s="22"/>
      <c r="AP1884" s="20">
        <v>0</v>
      </c>
      <c r="AQ1884" s="20"/>
      <c r="AR1884" s="19">
        <v>2128</v>
      </c>
      <c r="AT1884" s="16" t="str">
        <f t="shared" si="29"/>
        <v>No</v>
      </c>
      <c r="AU1884" s="17"/>
      <c r="AV1884" s="18" t="s">
        <v>5331</v>
      </c>
      <c r="AW1884" s="15"/>
      <c r="AX1884" s="6"/>
    </row>
    <row r="1885" spans="1:50" ht="11.25">
      <c r="A1885" s="3" t="s">
        <v>6607</v>
      </c>
      <c r="B1885" s="3" t="s">
        <v>4635</v>
      </c>
      <c r="C1885" s="22" t="s">
        <v>21</v>
      </c>
      <c r="D1885" s="310" t="s">
        <v>4636</v>
      </c>
      <c r="E1885" s="314" t="s">
        <v>4637</v>
      </c>
      <c r="F1885" s="22" t="s">
        <v>187</v>
      </c>
      <c r="G1885" s="22" t="s">
        <v>222</v>
      </c>
      <c r="H1885" s="25">
        <v>0</v>
      </c>
      <c r="I1885" s="19">
        <v>3</v>
      </c>
      <c r="J1885" s="20">
        <v>0</v>
      </c>
      <c r="L1885" s="20">
        <v>0</v>
      </c>
      <c r="N1885" s="20">
        <v>0</v>
      </c>
      <c r="P1885" s="20">
        <v>0</v>
      </c>
      <c r="R1885" s="20">
        <v>0</v>
      </c>
      <c r="T1885" s="20">
        <v>0</v>
      </c>
      <c r="V1885" s="20">
        <v>0</v>
      </c>
      <c r="X1885" s="20">
        <v>0</v>
      </c>
      <c r="Z1885" s="20">
        <v>0</v>
      </c>
      <c r="AB1885" s="20">
        <v>0</v>
      </c>
      <c r="AD1885" s="20">
        <v>0</v>
      </c>
      <c r="AF1885" s="20">
        <v>0</v>
      </c>
      <c r="AH1885" s="20">
        <v>0</v>
      </c>
      <c r="AJ1885" s="20">
        <v>0</v>
      </c>
      <c r="AK1885" s="26"/>
      <c r="AL1885" s="20">
        <v>475552</v>
      </c>
      <c r="AN1885" s="21">
        <v>475552</v>
      </c>
      <c r="AO1885" s="22"/>
      <c r="AP1885" s="20">
        <v>0</v>
      </c>
      <c r="AQ1885" s="20"/>
      <c r="AR1885" s="19">
        <v>3385</v>
      </c>
      <c r="AT1885" s="16" t="str">
        <f t="shared" si="29"/>
        <v>No</v>
      </c>
      <c r="AU1885" s="17"/>
      <c r="AV1885" s="18" t="s">
        <v>5331</v>
      </c>
      <c r="AW1885" s="15"/>
      <c r="AX1885" s="6"/>
    </row>
    <row r="1886" spans="1:50" ht="11.25">
      <c r="A1886" s="3" t="s">
        <v>2501</v>
      </c>
      <c r="B1886" s="3" t="s">
        <v>2502</v>
      </c>
      <c r="C1886" s="22" t="s">
        <v>41</v>
      </c>
      <c r="D1886" s="310" t="s">
        <v>2503</v>
      </c>
      <c r="E1886" s="314" t="s">
        <v>2504</v>
      </c>
      <c r="F1886" s="22" t="s">
        <v>187</v>
      </c>
      <c r="G1886" s="22" t="s">
        <v>222</v>
      </c>
      <c r="H1886" s="25">
        <v>0</v>
      </c>
      <c r="I1886" s="19">
        <v>3</v>
      </c>
      <c r="J1886" s="20">
        <v>0</v>
      </c>
      <c r="L1886" s="20">
        <v>0</v>
      </c>
      <c r="N1886" s="20">
        <v>0</v>
      </c>
      <c r="P1886" s="20">
        <v>0</v>
      </c>
      <c r="R1886" s="20">
        <v>0</v>
      </c>
      <c r="T1886" s="20">
        <v>0</v>
      </c>
      <c r="V1886" s="20">
        <v>0</v>
      </c>
      <c r="X1886" s="20">
        <v>0</v>
      </c>
      <c r="Z1886" s="20">
        <v>0</v>
      </c>
      <c r="AB1886" s="20">
        <v>0</v>
      </c>
      <c r="AD1886" s="20">
        <v>0</v>
      </c>
      <c r="AF1886" s="20">
        <v>0</v>
      </c>
      <c r="AH1886" s="20">
        <v>0</v>
      </c>
      <c r="AJ1886" s="20">
        <v>0</v>
      </c>
      <c r="AK1886" s="26"/>
      <c r="AL1886" s="20">
        <v>123760</v>
      </c>
      <c r="AN1886" s="21">
        <v>123760</v>
      </c>
      <c r="AO1886" s="22"/>
      <c r="AP1886" s="20">
        <v>0</v>
      </c>
      <c r="AQ1886" s="20"/>
      <c r="AR1886" s="19">
        <v>4966</v>
      </c>
      <c r="AT1886" s="16" t="str">
        <f t="shared" si="29"/>
        <v>No</v>
      </c>
      <c r="AU1886" s="17"/>
      <c r="AV1886" s="18" t="s">
        <v>5331</v>
      </c>
      <c r="AW1886" s="15"/>
      <c r="AX1886" s="6"/>
    </row>
    <row r="1887" spans="1:50" ht="11.25">
      <c r="A1887" s="3" t="s">
        <v>4062</v>
      </c>
      <c r="B1887" s="3" t="s">
        <v>502</v>
      </c>
      <c r="C1887" s="22" t="s">
        <v>65</v>
      </c>
      <c r="D1887" s="310" t="s">
        <v>4063</v>
      </c>
      <c r="E1887" s="314" t="s">
        <v>4064</v>
      </c>
      <c r="F1887" s="22" t="s">
        <v>187</v>
      </c>
      <c r="G1887" s="22" t="s">
        <v>222</v>
      </c>
      <c r="H1887" s="25">
        <v>0</v>
      </c>
      <c r="I1887" s="19">
        <v>3</v>
      </c>
      <c r="J1887" s="20">
        <v>0</v>
      </c>
      <c r="L1887" s="20">
        <v>0</v>
      </c>
      <c r="N1887" s="20">
        <v>0</v>
      </c>
      <c r="P1887" s="20">
        <v>0</v>
      </c>
      <c r="R1887" s="20">
        <v>0</v>
      </c>
      <c r="T1887" s="20">
        <v>0</v>
      </c>
      <c r="V1887" s="20">
        <v>0</v>
      </c>
      <c r="X1887" s="20">
        <v>0</v>
      </c>
      <c r="Z1887" s="20">
        <v>0</v>
      </c>
      <c r="AB1887" s="20">
        <v>0</v>
      </c>
      <c r="AD1887" s="20">
        <v>0</v>
      </c>
      <c r="AF1887" s="20">
        <v>0</v>
      </c>
      <c r="AH1887" s="20">
        <v>0</v>
      </c>
      <c r="AJ1887" s="20">
        <v>0</v>
      </c>
      <c r="AK1887" s="26"/>
      <c r="AL1887" s="20">
        <v>83004</v>
      </c>
      <c r="AN1887" s="21">
        <v>83004</v>
      </c>
      <c r="AO1887" s="22"/>
      <c r="AP1887" s="20">
        <v>0</v>
      </c>
      <c r="AQ1887" s="20"/>
      <c r="AR1887" s="19">
        <v>727</v>
      </c>
      <c r="AT1887" s="16" t="str">
        <f t="shared" si="29"/>
        <v>No</v>
      </c>
      <c r="AU1887" s="17"/>
      <c r="AV1887" s="18" t="s">
        <v>5331</v>
      </c>
      <c r="AW1887" s="15"/>
      <c r="AX1887" s="6"/>
    </row>
    <row r="1888" spans="1:50" ht="11.25">
      <c r="A1888" s="3" t="s">
        <v>4082</v>
      </c>
      <c r="B1888" s="3" t="s">
        <v>1612</v>
      </c>
      <c r="C1888" s="22" t="s">
        <v>48</v>
      </c>
      <c r="D1888" s="310" t="s">
        <v>4083</v>
      </c>
      <c r="E1888" s="314" t="s">
        <v>4084</v>
      </c>
      <c r="F1888" s="22" t="s">
        <v>235</v>
      </c>
      <c r="G1888" s="22" t="s">
        <v>222</v>
      </c>
      <c r="H1888" s="25">
        <v>0</v>
      </c>
      <c r="I1888" s="19">
        <v>3</v>
      </c>
      <c r="J1888" s="20">
        <v>0</v>
      </c>
      <c r="L1888" s="20">
        <v>0</v>
      </c>
      <c r="N1888" s="20">
        <v>0</v>
      </c>
      <c r="P1888" s="20">
        <v>0</v>
      </c>
      <c r="R1888" s="20">
        <v>0</v>
      </c>
      <c r="T1888" s="20">
        <v>0</v>
      </c>
      <c r="V1888" s="20">
        <v>0</v>
      </c>
      <c r="X1888" s="20">
        <v>0</v>
      </c>
      <c r="Z1888" s="20">
        <v>0</v>
      </c>
      <c r="AB1888" s="20">
        <v>0</v>
      </c>
      <c r="AD1888" s="20">
        <v>0</v>
      </c>
      <c r="AF1888" s="20">
        <v>0</v>
      </c>
      <c r="AH1888" s="20">
        <v>0</v>
      </c>
      <c r="AJ1888" s="20">
        <v>0</v>
      </c>
      <c r="AK1888" s="26"/>
      <c r="AL1888" s="20">
        <v>182852</v>
      </c>
      <c r="AN1888" s="21">
        <v>182852</v>
      </c>
      <c r="AO1888" s="22"/>
      <c r="AP1888" s="20">
        <v>0</v>
      </c>
      <c r="AQ1888" s="20"/>
      <c r="AR1888" s="19">
        <v>3199</v>
      </c>
      <c r="AT1888" s="16" t="str">
        <f t="shared" si="29"/>
        <v>No</v>
      </c>
      <c r="AU1888" s="17"/>
      <c r="AV1888" s="18" t="s">
        <v>5331</v>
      </c>
      <c r="AW1888" s="15"/>
      <c r="AX1888" s="6"/>
    </row>
    <row r="1889" spans="1:50" ht="11.25">
      <c r="A1889" s="3" t="s">
        <v>1683</v>
      </c>
      <c r="B1889" s="3" t="s">
        <v>1684</v>
      </c>
      <c r="C1889" s="22" t="s">
        <v>105</v>
      </c>
      <c r="D1889" s="310" t="s">
        <v>1685</v>
      </c>
      <c r="E1889" s="314" t="s">
        <v>1686</v>
      </c>
      <c r="F1889" s="22" t="s">
        <v>187</v>
      </c>
      <c r="G1889" s="22" t="s">
        <v>222</v>
      </c>
      <c r="H1889" s="25">
        <v>0</v>
      </c>
      <c r="I1889" s="19">
        <v>3</v>
      </c>
      <c r="J1889" s="20">
        <v>0</v>
      </c>
      <c r="L1889" s="20">
        <v>0</v>
      </c>
      <c r="N1889" s="20">
        <v>0</v>
      </c>
      <c r="P1889" s="20">
        <v>0</v>
      </c>
      <c r="R1889" s="20">
        <v>0</v>
      </c>
      <c r="T1889" s="20">
        <v>0</v>
      </c>
      <c r="V1889" s="20">
        <v>0</v>
      </c>
      <c r="X1889" s="20">
        <v>0</v>
      </c>
      <c r="Z1889" s="20">
        <v>0</v>
      </c>
      <c r="AB1889" s="20">
        <v>0</v>
      </c>
      <c r="AD1889" s="20">
        <v>0</v>
      </c>
      <c r="AF1889" s="20">
        <v>0</v>
      </c>
      <c r="AH1889" s="20">
        <v>0</v>
      </c>
      <c r="AJ1889" s="20">
        <v>0</v>
      </c>
      <c r="AK1889" s="26"/>
      <c r="AL1889" s="20">
        <v>90603</v>
      </c>
      <c r="AN1889" s="21">
        <v>90603</v>
      </c>
      <c r="AO1889" s="22"/>
      <c r="AP1889" s="20">
        <v>0</v>
      </c>
      <c r="AQ1889" s="20"/>
      <c r="AR1889" s="19">
        <v>1723</v>
      </c>
      <c r="AT1889" s="16" t="str">
        <f t="shared" si="29"/>
        <v>No</v>
      </c>
      <c r="AU1889" s="17"/>
      <c r="AV1889" s="18" t="s">
        <v>5331</v>
      </c>
      <c r="AW1889" s="15"/>
      <c r="AX1889" s="6"/>
    </row>
    <row r="1890" spans="1:50" ht="11.25">
      <c r="A1890" s="3" t="s">
        <v>4833</v>
      </c>
      <c r="B1890" s="3" t="s">
        <v>4834</v>
      </c>
      <c r="C1890" s="22" t="s">
        <v>109</v>
      </c>
      <c r="D1890" s="310" t="s">
        <v>4835</v>
      </c>
      <c r="E1890" s="314" t="s">
        <v>4836</v>
      </c>
      <c r="F1890" s="22" t="s">
        <v>187</v>
      </c>
      <c r="G1890" s="22" t="s">
        <v>222</v>
      </c>
      <c r="H1890" s="25">
        <v>0</v>
      </c>
      <c r="I1890" s="19">
        <v>3</v>
      </c>
      <c r="J1890" s="20">
        <v>0</v>
      </c>
      <c r="L1890" s="20">
        <v>0</v>
      </c>
      <c r="N1890" s="20">
        <v>0</v>
      </c>
      <c r="P1890" s="20">
        <v>0</v>
      </c>
      <c r="R1890" s="20">
        <v>0</v>
      </c>
      <c r="T1890" s="20">
        <v>0</v>
      </c>
      <c r="V1890" s="20">
        <v>0</v>
      </c>
      <c r="X1890" s="20">
        <v>0</v>
      </c>
      <c r="Z1890" s="20">
        <v>0</v>
      </c>
      <c r="AB1890" s="20">
        <v>0</v>
      </c>
      <c r="AD1890" s="20">
        <v>0</v>
      </c>
      <c r="AF1890" s="20">
        <v>0</v>
      </c>
      <c r="AH1890" s="20">
        <v>0</v>
      </c>
      <c r="AJ1890" s="20">
        <v>0</v>
      </c>
      <c r="AK1890" s="26"/>
      <c r="AL1890" s="20">
        <v>211644</v>
      </c>
      <c r="AN1890" s="21">
        <v>211644</v>
      </c>
      <c r="AO1890" s="22"/>
      <c r="AP1890" s="20">
        <v>0</v>
      </c>
      <c r="AQ1890" s="20"/>
      <c r="AR1890" s="19">
        <v>3249</v>
      </c>
      <c r="AT1890" s="16" t="str">
        <f t="shared" si="29"/>
        <v>No</v>
      </c>
      <c r="AU1890" s="17"/>
      <c r="AV1890" s="18" t="s">
        <v>5331</v>
      </c>
      <c r="AW1890" s="15"/>
      <c r="AX1890" s="6"/>
    </row>
    <row r="1891" spans="1:50" ht="11.25">
      <c r="A1891" s="3" t="s">
        <v>4146</v>
      </c>
      <c r="B1891" s="3" t="s">
        <v>4147</v>
      </c>
      <c r="C1891" s="22" t="s">
        <v>65</v>
      </c>
      <c r="D1891" s="310" t="s">
        <v>4148</v>
      </c>
      <c r="E1891" s="314" t="s">
        <v>4149</v>
      </c>
      <c r="F1891" s="22" t="s">
        <v>187</v>
      </c>
      <c r="G1891" s="22" t="s">
        <v>222</v>
      </c>
      <c r="H1891" s="25">
        <v>0</v>
      </c>
      <c r="I1891" s="19">
        <v>3</v>
      </c>
      <c r="J1891" s="20">
        <v>0</v>
      </c>
      <c r="L1891" s="20">
        <v>0</v>
      </c>
      <c r="N1891" s="20">
        <v>0</v>
      </c>
      <c r="P1891" s="20">
        <v>0</v>
      </c>
      <c r="R1891" s="20">
        <v>0</v>
      </c>
      <c r="T1891" s="20">
        <v>0</v>
      </c>
      <c r="V1891" s="20">
        <v>0</v>
      </c>
      <c r="X1891" s="20">
        <v>0</v>
      </c>
      <c r="Z1891" s="20">
        <v>0</v>
      </c>
      <c r="AB1891" s="20">
        <v>0</v>
      </c>
      <c r="AD1891" s="20">
        <v>0</v>
      </c>
      <c r="AF1891" s="20">
        <v>0</v>
      </c>
      <c r="AH1891" s="20">
        <v>0</v>
      </c>
      <c r="AJ1891" s="20">
        <v>0</v>
      </c>
      <c r="AK1891" s="26"/>
      <c r="AL1891" s="20">
        <v>135363</v>
      </c>
      <c r="AN1891" s="21">
        <v>135363</v>
      </c>
      <c r="AO1891" s="22"/>
      <c r="AP1891" s="20">
        <v>0</v>
      </c>
      <c r="AQ1891" s="20"/>
      <c r="AR1891" s="19">
        <v>3150</v>
      </c>
      <c r="AT1891" s="16" t="str">
        <f t="shared" si="29"/>
        <v>No</v>
      </c>
      <c r="AU1891" s="17"/>
      <c r="AV1891" s="18" t="s">
        <v>5331</v>
      </c>
      <c r="AW1891" s="15"/>
      <c r="AX1891" s="6"/>
    </row>
    <row r="1892" spans="1:50" ht="11.25">
      <c r="A1892" s="3" t="s">
        <v>1258</v>
      </c>
      <c r="B1892" s="3" t="s">
        <v>703</v>
      </c>
      <c r="C1892" s="22" t="s">
        <v>73</v>
      </c>
      <c r="D1892" s="310" t="s">
        <v>1259</v>
      </c>
      <c r="E1892" s="314">
        <v>90011</v>
      </c>
      <c r="F1892" s="22" t="s">
        <v>160</v>
      </c>
      <c r="G1892" s="22" t="s">
        <v>5166</v>
      </c>
      <c r="H1892" s="25">
        <v>0</v>
      </c>
      <c r="I1892" s="19">
        <v>3</v>
      </c>
      <c r="J1892" s="20">
        <v>0</v>
      </c>
      <c r="L1892" s="20">
        <v>0</v>
      </c>
      <c r="N1892" s="20">
        <v>0</v>
      </c>
      <c r="P1892" s="20">
        <v>0</v>
      </c>
      <c r="R1892" s="20">
        <v>0</v>
      </c>
      <c r="T1892" s="20">
        <v>0</v>
      </c>
      <c r="V1892" s="20">
        <v>0</v>
      </c>
      <c r="X1892" s="20">
        <v>0</v>
      </c>
      <c r="Z1892" s="20">
        <v>0</v>
      </c>
      <c r="AB1892" s="20">
        <v>0</v>
      </c>
      <c r="AD1892" s="20">
        <v>0</v>
      </c>
      <c r="AF1892" s="20">
        <v>0</v>
      </c>
      <c r="AH1892" s="20">
        <v>0</v>
      </c>
      <c r="AJ1892" s="20">
        <v>0</v>
      </c>
      <c r="AK1892" s="26"/>
      <c r="AL1892" s="20">
        <v>231137</v>
      </c>
      <c r="AN1892" s="21">
        <v>231137</v>
      </c>
      <c r="AO1892" s="22"/>
      <c r="AP1892" s="20">
        <v>0</v>
      </c>
      <c r="AQ1892" s="20"/>
      <c r="AR1892" s="19">
        <v>5015</v>
      </c>
      <c r="AT1892" s="16" t="str">
        <f t="shared" si="29"/>
        <v>No</v>
      </c>
      <c r="AU1892" s="17"/>
      <c r="AV1892" s="18" t="s">
        <v>5331</v>
      </c>
      <c r="AW1892" s="15"/>
      <c r="AX1892" s="6"/>
    </row>
    <row r="1893" spans="1:50" ht="11.25">
      <c r="A1893" s="3" t="s">
        <v>6134</v>
      </c>
      <c r="B1893" s="3" t="s">
        <v>6135</v>
      </c>
      <c r="C1893" s="22" t="s">
        <v>32</v>
      </c>
      <c r="D1893" s="310" t="s">
        <v>6136</v>
      </c>
      <c r="E1893" s="314" t="s">
        <v>6137</v>
      </c>
      <c r="F1893" s="22" t="s">
        <v>187</v>
      </c>
      <c r="G1893" s="22" t="s">
        <v>222</v>
      </c>
      <c r="H1893" s="25">
        <v>0</v>
      </c>
      <c r="I1893" s="19">
        <v>3</v>
      </c>
      <c r="J1893" s="20">
        <v>0</v>
      </c>
      <c r="L1893" s="20">
        <v>0</v>
      </c>
      <c r="N1893" s="20">
        <v>0</v>
      </c>
      <c r="P1893" s="20">
        <v>0</v>
      </c>
      <c r="R1893" s="20">
        <v>0</v>
      </c>
      <c r="T1893" s="20">
        <v>0</v>
      </c>
      <c r="V1893" s="20">
        <v>0</v>
      </c>
      <c r="X1893" s="20">
        <v>0</v>
      </c>
      <c r="Z1893" s="20">
        <v>0</v>
      </c>
      <c r="AB1893" s="20">
        <v>0</v>
      </c>
      <c r="AD1893" s="20">
        <v>0</v>
      </c>
      <c r="AF1893" s="20">
        <v>0</v>
      </c>
      <c r="AH1893" s="20">
        <v>0</v>
      </c>
      <c r="AJ1893" s="20">
        <v>0</v>
      </c>
      <c r="AK1893" s="26"/>
      <c r="AL1893" s="20">
        <v>633643</v>
      </c>
      <c r="AN1893" s="21">
        <v>633643</v>
      </c>
      <c r="AO1893" s="22"/>
      <c r="AP1893" s="20">
        <v>0</v>
      </c>
      <c r="AQ1893" s="20"/>
      <c r="AR1893" s="19">
        <v>8396</v>
      </c>
      <c r="AT1893" s="16" t="str">
        <f t="shared" si="29"/>
        <v>No</v>
      </c>
      <c r="AU1893" s="17"/>
      <c r="AV1893" s="18" t="s">
        <v>5331</v>
      </c>
      <c r="AW1893" s="15"/>
      <c r="AX1893" s="6"/>
    </row>
    <row r="1894" spans="1:50" ht="11.25">
      <c r="A1894" s="3" t="s">
        <v>1026</v>
      </c>
      <c r="B1894" s="3" t="s">
        <v>1027</v>
      </c>
      <c r="C1894" s="22" t="s">
        <v>109</v>
      </c>
      <c r="D1894" s="310" t="s">
        <v>1028</v>
      </c>
      <c r="E1894" s="314">
        <v>103</v>
      </c>
      <c r="F1894" s="22" t="s">
        <v>160</v>
      </c>
      <c r="G1894" s="22" t="s">
        <v>5166</v>
      </c>
      <c r="H1894" s="25">
        <v>0</v>
      </c>
      <c r="I1894" s="19">
        <v>3</v>
      </c>
      <c r="J1894" s="20">
        <v>0</v>
      </c>
      <c r="L1894" s="20">
        <v>0</v>
      </c>
      <c r="N1894" s="20">
        <v>0</v>
      </c>
      <c r="P1894" s="20">
        <v>0</v>
      </c>
      <c r="R1894" s="20">
        <v>0</v>
      </c>
      <c r="T1894" s="20">
        <v>0</v>
      </c>
      <c r="V1894" s="20">
        <v>0</v>
      </c>
      <c r="X1894" s="20">
        <v>0</v>
      </c>
      <c r="Z1894" s="20">
        <v>0</v>
      </c>
      <c r="AB1894" s="20">
        <v>0</v>
      </c>
      <c r="AD1894" s="20">
        <v>0</v>
      </c>
      <c r="AF1894" s="20">
        <v>0</v>
      </c>
      <c r="AH1894" s="20">
        <v>0</v>
      </c>
      <c r="AJ1894" s="20">
        <v>0</v>
      </c>
      <c r="AK1894" s="26"/>
      <c r="AL1894" s="20">
        <v>218829</v>
      </c>
      <c r="AN1894" s="21">
        <v>218829</v>
      </c>
      <c r="AO1894" s="22"/>
      <c r="AP1894" s="20">
        <v>0</v>
      </c>
      <c r="AQ1894" s="20"/>
      <c r="AR1894" s="19">
        <v>2693</v>
      </c>
      <c r="AT1894" s="16" t="str">
        <f t="shared" si="29"/>
        <v>No</v>
      </c>
      <c r="AU1894" s="17"/>
      <c r="AV1894" s="18" t="s">
        <v>5331</v>
      </c>
      <c r="AW1894" s="15"/>
      <c r="AX1894" s="6"/>
    </row>
    <row r="1895" spans="1:50" ht="11.25">
      <c r="A1895" s="3" t="s">
        <v>5743</v>
      </c>
      <c r="B1895" s="3" t="s">
        <v>5744</v>
      </c>
      <c r="C1895" s="22" t="s">
        <v>117</v>
      </c>
      <c r="D1895" s="310" t="s">
        <v>5745</v>
      </c>
      <c r="E1895" s="314" t="s">
        <v>5746</v>
      </c>
      <c r="F1895" s="22" t="s">
        <v>235</v>
      </c>
      <c r="G1895" s="22" t="s">
        <v>222</v>
      </c>
      <c r="H1895" s="25">
        <v>0</v>
      </c>
      <c r="I1895" s="19">
        <v>3</v>
      </c>
      <c r="J1895" s="20">
        <v>0</v>
      </c>
      <c r="L1895" s="20">
        <v>0</v>
      </c>
      <c r="N1895" s="20">
        <v>0</v>
      </c>
      <c r="P1895" s="20">
        <v>0</v>
      </c>
      <c r="R1895" s="20">
        <v>0</v>
      </c>
      <c r="T1895" s="20">
        <v>0</v>
      </c>
      <c r="V1895" s="20">
        <v>0</v>
      </c>
      <c r="X1895" s="20">
        <v>0</v>
      </c>
      <c r="Z1895" s="20">
        <v>0</v>
      </c>
      <c r="AB1895" s="20">
        <v>0</v>
      </c>
      <c r="AD1895" s="20">
        <v>0</v>
      </c>
      <c r="AF1895" s="20">
        <v>0</v>
      </c>
      <c r="AH1895" s="20">
        <v>0</v>
      </c>
      <c r="AJ1895" s="20">
        <v>0</v>
      </c>
      <c r="AK1895" s="26"/>
      <c r="AL1895" s="20">
        <v>24829</v>
      </c>
      <c r="AN1895" s="21">
        <v>24829</v>
      </c>
      <c r="AO1895" s="22"/>
      <c r="AP1895" s="20">
        <v>0</v>
      </c>
      <c r="AQ1895" s="20"/>
      <c r="AR1895" s="19">
        <v>466</v>
      </c>
      <c r="AT1895" s="16" t="str">
        <f t="shared" si="29"/>
        <v>No</v>
      </c>
      <c r="AU1895" s="17"/>
      <c r="AV1895" s="18" t="s">
        <v>5331</v>
      </c>
      <c r="AW1895" s="15"/>
      <c r="AX1895" s="6"/>
    </row>
    <row r="1896" spans="1:50" ht="11.25">
      <c r="A1896" s="3" t="s">
        <v>4789</v>
      </c>
      <c r="B1896" s="3" t="s">
        <v>4790</v>
      </c>
      <c r="C1896" s="22" t="s">
        <v>73</v>
      </c>
      <c r="D1896" s="310" t="s">
        <v>4791</v>
      </c>
      <c r="E1896" s="314" t="s">
        <v>4792</v>
      </c>
      <c r="F1896" s="22" t="s">
        <v>187</v>
      </c>
      <c r="G1896" s="22" t="s">
        <v>222</v>
      </c>
      <c r="H1896" s="25">
        <v>0</v>
      </c>
      <c r="I1896" s="19">
        <v>3</v>
      </c>
      <c r="J1896" s="20">
        <v>0</v>
      </c>
      <c r="L1896" s="20">
        <v>0</v>
      </c>
      <c r="N1896" s="20">
        <v>0</v>
      </c>
      <c r="P1896" s="20">
        <v>0</v>
      </c>
      <c r="R1896" s="20">
        <v>0</v>
      </c>
      <c r="T1896" s="20">
        <v>0</v>
      </c>
      <c r="V1896" s="20">
        <v>0</v>
      </c>
      <c r="X1896" s="20">
        <v>0</v>
      </c>
      <c r="Z1896" s="20">
        <v>0</v>
      </c>
      <c r="AB1896" s="20">
        <v>0</v>
      </c>
      <c r="AD1896" s="20">
        <v>0</v>
      </c>
      <c r="AF1896" s="20">
        <v>0</v>
      </c>
      <c r="AH1896" s="20">
        <v>0</v>
      </c>
      <c r="AJ1896" s="20">
        <v>0</v>
      </c>
      <c r="AK1896" s="26"/>
      <c r="AL1896" s="20">
        <v>136172</v>
      </c>
      <c r="AN1896" s="21">
        <v>136172</v>
      </c>
      <c r="AO1896" s="22"/>
      <c r="AP1896" s="20">
        <v>0</v>
      </c>
      <c r="AQ1896" s="20"/>
      <c r="AR1896" s="19">
        <v>2335</v>
      </c>
      <c r="AT1896" s="16" t="str">
        <f t="shared" si="29"/>
        <v>No</v>
      </c>
      <c r="AU1896" s="17"/>
      <c r="AV1896" s="18" t="s">
        <v>5331</v>
      </c>
      <c r="AW1896" s="15"/>
      <c r="AX1896" s="6"/>
    </row>
    <row r="1897" spans="1:50" ht="11.25">
      <c r="A1897" s="3" t="s">
        <v>6611</v>
      </c>
      <c r="B1897" s="3" t="s">
        <v>1189</v>
      </c>
      <c r="C1897" s="22" t="s">
        <v>41</v>
      </c>
      <c r="D1897" s="310">
        <v>4193</v>
      </c>
      <c r="E1897" s="314">
        <v>40193</v>
      </c>
      <c r="F1897" s="22" t="s">
        <v>187</v>
      </c>
      <c r="G1897" s="22" t="s">
        <v>5166</v>
      </c>
      <c r="H1897" s="25">
        <v>51456</v>
      </c>
      <c r="I1897" s="19">
        <v>3</v>
      </c>
      <c r="J1897" s="20">
        <v>0</v>
      </c>
      <c r="L1897" s="20">
        <v>0</v>
      </c>
      <c r="N1897" s="20">
        <v>0</v>
      </c>
      <c r="P1897" s="20">
        <v>0</v>
      </c>
      <c r="R1897" s="20">
        <v>0</v>
      </c>
      <c r="T1897" s="20">
        <v>0</v>
      </c>
      <c r="V1897" s="20">
        <v>0</v>
      </c>
      <c r="X1897" s="20">
        <v>0</v>
      </c>
      <c r="Z1897" s="20">
        <v>0</v>
      </c>
      <c r="AB1897" s="20">
        <v>0</v>
      </c>
      <c r="AD1897" s="20">
        <v>0</v>
      </c>
      <c r="AF1897" s="20">
        <v>0</v>
      </c>
      <c r="AH1897" s="20">
        <v>0</v>
      </c>
      <c r="AJ1897" s="20">
        <v>0</v>
      </c>
      <c r="AK1897" s="26"/>
      <c r="AL1897" s="20">
        <v>703262</v>
      </c>
      <c r="AN1897" s="21">
        <v>703262</v>
      </c>
      <c r="AO1897" s="22"/>
      <c r="AP1897" s="20">
        <v>0</v>
      </c>
      <c r="AQ1897" s="20"/>
      <c r="AR1897" s="19">
        <v>8631</v>
      </c>
      <c r="AT1897" s="16" t="str">
        <f t="shared" si="29"/>
        <v>No</v>
      </c>
      <c r="AU1897" s="17"/>
      <c r="AV1897" s="18" t="s">
        <v>5331</v>
      </c>
      <c r="AW1897" s="15"/>
      <c r="AX1897" s="6"/>
    </row>
    <row r="1898" spans="1:50" ht="11.25">
      <c r="A1898" s="3" t="s">
        <v>5478</v>
      </c>
      <c r="B1898" s="3" t="s">
        <v>5479</v>
      </c>
      <c r="C1898" s="22" t="s">
        <v>103</v>
      </c>
      <c r="E1898" s="314" t="s">
        <v>5480</v>
      </c>
      <c r="F1898" s="22" t="s">
        <v>187</v>
      </c>
      <c r="G1898" s="22" t="s">
        <v>222</v>
      </c>
      <c r="H1898" s="25">
        <v>0</v>
      </c>
      <c r="I1898" s="19">
        <v>3</v>
      </c>
      <c r="J1898" s="20">
        <v>0</v>
      </c>
      <c r="L1898" s="20">
        <v>0</v>
      </c>
      <c r="N1898" s="20">
        <v>0</v>
      </c>
      <c r="P1898" s="20">
        <v>0</v>
      </c>
      <c r="R1898" s="20">
        <v>0</v>
      </c>
      <c r="T1898" s="20">
        <v>0</v>
      </c>
      <c r="V1898" s="20">
        <v>0</v>
      </c>
      <c r="X1898" s="20">
        <v>0</v>
      </c>
      <c r="Z1898" s="20">
        <v>0</v>
      </c>
      <c r="AB1898" s="20">
        <v>0</v>
      </c>
      <c r="AD1898" s="20">
        <v>0</v>
      </c>
      <c r="AF1898" s="20">
        <v>0</v>
      </c>
      <c r="AH1898" s="20">
        <v>0</v>
      </c>
      <c r="AJ1898" s="20">
        <v>0</v>
      </c>
      <c r="AK1898" s="26"/>
      <c r="AL1898" s="20">
        <v>162216</v>
      </c>
      <c r="AN1898" s="21">
        <v>162216</v>
      </c>
      <c r="AO1898" s="22"/>
      <c r="AP1898" s="20">
        <v>0</v>
      </c>
      <c r="AQ1898" s="20"/>
      <c r="AR1898" s="19">
        <v>1744</v>
      </c>
      <c r="AT1898" s="16" t="str">
        <f t="shared" si="29"/>
        <v>No</v>
      </c>
      <c r="AU1898" s="17"/>
      <c r="AV1898" s="18" t="s">
        <v>5331</v>
      </c>
      <c r="AW1898" s="15"/>
      <c r="AX1898" s="6"/>
    </row>
    <row r="1899" spans="1:50" ht="11.25">
      <c r="A1899" s="3" t="s">
        <v>3400</v>
      </c>
      <c r="B1899" s="3" t="s">
        <v>3401</v>
      </c>
      <c r="C1899" s="22" t="s">
        <v>72</v>
      </c>
      <c r="D1899" s="310" t="s">
        <v>3402</v>
      </c>
      <c r="E1899" s="314" t="s">
        <v>3403</v>
      </c>
      <c r="F1899" s="22" t="s">
        <v>187</v>
      </c>
      <c r="G1899" s="22" t="s">
        <v>222</v>
      </c>
      <c r="H1899" s="25">
        <v>0</v>
      </c>
      <c r="I1899" s="19">
        <v>3</v>
      </c>
      <c r="J1899" s="20">
        <v>0</v>
      </c>
      <c r="L1899" s="20">
        <v>0</v>
      </c>
      <c r="N1899" s="20">
        <v>0</v>
      </c>
      <c r="P1899" s="20">
        <v>0</v>
      </c>
      <c r="R1899" s="20">
        <v>0</v>
      </c>
      <c r="T1899" s="20">
        <v>0</v>
      </c>
      <c r="V1899" s="20">
        <v>0</v>
      </c>
      <c r="X1899" s="20">
        <v>0</v>
      </c>
      <c r="Z1899" s="20">
        <v>0</v>
      </c>
      <c r="AB1899" s="20">
        <v>0</v>
      </c>
      <c r="AD1899" s="20">
        <v>0</v>
      </c>
      <c r="AF1899" s="20">
        <v>0</v>
      </c>
      <c r="AH1899" s="20">
        <v>0</v>
      </c>
      <c r="AJ1899" s="20">
        <v>0</v>
      </c>
      <c r="AK1899" s="26"/>
      <c r="AL1899" s="20">
        <v>205538</v>
      </c>
      <c r="AN1899" s="21">
        <v>205538</v>
      </c>
      <c r="AO1899" s="22"/>
      <c r="AP1899" s="20">
        <v>0</v>
      </c>
      <c r="AQ1899" s="20"/>
      <c r="AR1899" s="19">
        <v>3790</v>
      </c>
      <c r="AT1899" s="16" t="str">
        <f t="shared" si="29"/>
        <v>No</v>
      </c>
      <c r="AU1899" s="17"/>
      <c r="AV1899" s="18" t="s">
        <v>5331</v>
      </c>
      <c r="AW1899" s="15"/>
      <c r="AX1899" s="6"/>
    </row>
    <row r="1900" spans="1:50" ht="11.25">
      <c r="A1900" s="3" t="s">
        <v>5358</v>
      </c>
      <c r="B1900" s="3" t="s">
        <v>203</v>
      </c>
      <c r="C1900" s="22" t="s">
        <v>52</v>
      </c>
      <c r="D1900" s="310">
        <v>1159</v>
      </c>
      <c r="E1900" s="314">
        <v>10181</v>
      </c>
      <c r="F1900" s="22" t="s">
        <v>187</v>
      </c>
      <c r="G1900" s="22" t="s">
        <v>5166</v>
      </c>
      <c r="H1900" s="25">
        <v>4181019</v>
      </c>
      <c r="I1900" s="19">
        <v>3</v>
      </c>
      <c r="J1900" s="20">
        <v>0</v>
      </c>
      <c r="L1900" s="20">
        <v>0</v>
      </c>
      <c r="N1900" s="20">
        <v>0</v>
      </c>
      <c r="P1900" s="20">
        <v>0</v>
      </c>
      <c r="R1900" s="20">
        <v>0</v>
      </c>
      <c r="T1900" s="20">
        <v>0</v>
      </c>
      <c r="V1900" s="20">
        <v>0</v>
      </c>
      <c r="X1900" s="20">
        <v>0</v>
      </c>
      <c r="Z1900" s="20">
        <v>0</v>
      </c>
      <c r="AB1900" s="20">
        <v>0</v>
      </c>
      <c r="AD1900" s="20">
        <v>0</v>
      </c>
      <c r="AF1900" s="20">
        <v>0</v>
      </c>
      <c r="AH1900" s="20">
        <v>0</v>
      </c>
      <c r="AJ1900" s="20">
        <v>0</v>
      </c>
      <c r="AK1900" s="26"/>
      <c r="AL1900" s="20">
        <v>558960</v>
      </c>
      <c r="AN1900" s="21">
        <v>558960</v>
      </c>
      <c r="AO1900" s="22"/>
      <c r="AP1900" s="20">
        <v>0</v>
      </c>
      <c r="AQ1900" s="20"/>
      <c r="AR1900" s="19">
        <v>8663</v>
      </c>
      <c r="AT1900" s="16" t="str">
        <f t="shared" si="29"/>
        <v>No</v>
      </c>
      <c r="AU1900" s="17"/>
      <c r="AV1900" s="18" t="s">
        <v>5331</v>
      </c>
      <c r="AW1900" s="15"/>
      <c r="AX1900" s="6"/>
    </row>
    <row r="1901" spans="1:50" ht="11.25">
      <c r="A1901" s="3" t="s">
        <v>1845</v>
      </c>
      <c r="B1901" s="3" t="s">
        <v>5898</v>
      </c>
      <c r="C1901" s="22" t="s">
        <v>41</v>
      </c>
      <c r="D1901" s="310" t="s">
        <v>1846</v>
      </c>
      <c r="E1901" s="314" t="s">
        <v>1847</v>
      </c>
      <c r="F1901" s="22" t="s">
        <v>187</v>
      </c>
      <c r="G1901" s="22" t="s">
        <v>222</v>
      </c>
      <c r="H1901" s="25">
        <v>0</v>
      </c>
      <c r="I1901" s="19">
        <v>3</v>
      </c>
      <c r="J1901" s="20">
        <v>0</v>
      </c>
      <c r="L1901" s="20">
        <v>0</v>
      </c>
      <c r="N1901" s="20">
        <v>0</v>
      </c>
      <c r="P1901" s="20">
        <v>0</v>
      </c>
      <c r="R1901" s="20">
        <v>0</v>
      </c>
      <c r="T1901" s="20">
        <v>0</v>
      </c>
      <c r="V1901" s="20">
        <v>0</v>
      </c>
      <c r="X1901" s="20">
        <v>0</v>
      </c>
      <c r="Z1901" s="20">
        <v>0</v>
      </c>
      <c r="AB1901" s="20">
        <v>0</v>
      </c>
      <c r="AD1901" s="20">
        <v>0</v>
      </c>
      <c r="AF1901" s="20">
        <v>0</v>
      </c>
      <c r="AH1901" s="20">
        <v>0</v>
      </c>
      <c r="AJ1901" s="20">
        <v>0</v>
      </c>
      <c r="AK1901" s="26"/>
      <c r="AL1901" s="20">
        <v>123066</v>
      </c>
      <c r="AN1901" s="21">
        <v>123066</v>
      </c>
      <c r="AO1901" s="22"/>
      <c r="AP1901" s="20">
        <v>0</v>
      </c>
      <c r="AQ1901" s="20"/>
      <c r="AR1901" s="19">
        <v>3626</v>
      </c>
      <c r="AT1901" s="16" t="str">
        <f t="shared" si="29"/>
        <v>No</v>
      </c>
      <c r="AU1901" s="17"/>
      <c r="AV1901" s="18" t="s">
        <v>5331</v>
      </c>
      <c r="AW1901" s="15"/>
      <c r="AX1901" s="6"/>
    </row>
    <row r="1902" spans="1:50" ht="11.25">
      <c r="A1902" s="3" t="s">
        <v>6608</v>
      </c>
      <c r="B1902" s="3" t="s">
        <v>202</v>
      </c>
      <c r="C1902" s="22" t="s">
        <v>41</v>
      </c>
      <c r="D1902" s="310">
        <v>4230</v>
      </c>
      <c r="E1902" s="314">
        <v>40230</v>
      </c>
      <c r="F1902" s="22" t="s">
        <v>187</v>
      </c>
      <c r="G1902" s="22" t="s">
        <v>185</v>
      </c>
      <c r="H1902" s="25">
        <v>4515419</v>
      </c>
      <c r="I1902" s="19">
        <v>3</v>
      </c>
      <c r="J1902" s="20">
        <v>544210</v>
      </c>
      <c r="L1902" s="20">
        <v>2155855</v>
      </c>
      <c r="N1902" s="20">
        <v>28557</v>
      </c>
      <c r="P1902" s="20">
        <v>54620</v>
      </c>
      <c r="R1902" s="20">
        <v>724463</v>
      </c>
      <c r="T1902" s="20">
        <v>1465152</v>
      </c>
      <c r="V1902" s="20">
        <v>11978</v>
      </c>
      <c r="X1902" s="20">
        <v>0</v>
      </c>
      <c r="Z1902" s="20">
        <v>68093</v>
      </c>
      <c r="AB1902" s="20">
        <v>92154</v>
      </c>
      <c r="AD1902" s="20">
        <v>328098</v>
      </c>
      <c r="AF1902" s="20">
        <v>0</v>
      </c>
      <c r="AH1902" s="20">
        <v>0</v>
      </c>
      <c r="AJ1902" s="20">
        <v>116249</v>
      </c>
      <c r="AK1902" s="26"/>
      <c r="AL1902" s="20">
        <v>0</v>
      </c>
      <c r="AN1902" s="21">
        <v>5589429</v>
      </c>
      <c r="AO1902" s="22"/>
      <c r="AP1902" s="20">
        <v>0</v>
      </c>
      <c r="AQ1902" s="20"/>
      <c r="AR1902" s="19">
        <v>11512</v>
      </c>
      <c r="AT1902" s="16" t="str">
        <f t="shared" si="29"/>
        <v>No</v>
      </c>
      <c r="AU1902" s="17"/>
      <c r="AV1902" s="18" t="s">
        <v>5331</v>
      </c>
      <c r="AW1902" s="15"/>
      <c r="AX1902" s="6"/>
    </row>
    <row r="1903" spans="1:50" ht="11.25">
      <c r="A1903" s="3" t="s">
        <v>1714</v>
      </c>
      <c r="B1903" s="3" t="s">
        <v>1643</v>
      </c>
      <c r="C1903" s="22" t="s">
        <v>105</v>
      </c>
      <c r="D1903" s="310" t="s">
        <v>1715</v>
      </c>
      <c r="E1903" s="314" t="s">
        <v>1716</v>
      </c>
      <c r="F1903" s="22" t="s">
        <v>187</v>
      </c>
      <c r="G1903" s="22" t="s">
        <v>222</v>
      </c>
      <c r="H1903" s="25">
        <v>0</v>
      </c>
      <c r="I1903" s="19">
        <v>3</v>
      </c>
      <c r="J1903" s="20">
        <v>0</v>
      </c>
      <c r="L1903" s="20">
        <v>0</v>
      </c>
      <c r="N1903" s="20">
        <v>0</v>
      </c>
      <c r="P1903" s="20">
        <v>0</v>
      </c>
      <c r="R1903" s="20">
        <v>0</v>
      </c>
      <c r="T1903" s="20">
        <v>0</v>
      </c>
      <c r="V1903" s="20">
        <v>0</v>
      </c>
      <c r="X1903" s="20">
        <v>0</v>
      </c>
      <c r="Z1903" s="20">
        <v>0</v>
      </c>
      <c r="AB1903" s="20">
        <v>0</v>
      </c>
      <c r="AD1903" s="20">
        <v>0</v>
      </c>
      <c r="AF1903" s="20">
        <v>0</v>
      </c>
      <c r="AH1903" s="20">
        <v>0</v>
      </c>
      <c r="AJ1903" s="20">
        <v>0</v>
      </c>
      <c r="AK1903" s="26"/>
      <c r="AL1903" s="20">
        <v>311045</v>
      </c>
      <c r="AN1903" s="21">
        <v>311045</v>
      </c>
      <c r="AO1903" s="22"/>
      <c r="AP1903" s="20">
        <v>0</v>
      </c>
      <c r="AQ1903" s="20"/>
      <c r="AR1903" s="19">
        <v>7814</v>
      </c>
      <c r="AT1903" s="16" t="str">
        <f t="shared" si="29"/>
        <v>No</v>
      </c>
      <c r="AU1903" s="17"/>
      <c r="AV1903" s="18" t="s">
        <v>5331</v>
      </c>
      <c r="AW1903" s="15"/>
      <c r="AX1903" s="6"/>
    </row>
    <row r="1904" spans="1:50" ht="11.25">
      <c r="A1904" s="3" t="s">
        <v>5673</v>
      </c>
      <c r="B1904" s="3" t="s">
        <v>5674</v>
      </c>
      <c r="C1904" s="22" t="s">
        <v>21</v>
      </c>
      <c r="E1904" s="314">
        <v>90246</v>
      </c>
      <c r="F1904" s="22" t="s">
        <v>187</v>
      </c>
      <c r="G1904" s="22" t="s">
        <v>5166</v>
      </c>
      <c r="H1904" s="25">
        <v>12150996</v>
      </c>
      <c r="I1904" s="19">
        <v>3</v>
      </c>
      <c r="J1904" s="20">
        <v>0</v>
      </c>
      <c r="L1904" s="20">
        <v>0</v>
      </c>
      <c r="N1904" s="20">
        <v>0</v>
      </c>
      <c r="P1904" s="20">
        <v>0</v>
      </c>
      <c r="R1904" s="20">
        <v>0</v>
      </c>
      <c r="T1904" s="20">
        <v>0</v>
      </c>
      <c r="V1904" s="20">
        <v>0</v>
      </c>
      <c r="X1904" s="20">
        <v>0</v>
      </c>
      <c r="Z1904" s="20">
        <v>0</v>
      </c>
      <c r="AB1904" s="20">
        <v>0</v>
      </c>
      <c r="AD1904" s="20">
        <v>0</v>
      </c>
      <c r="AF1904" s="20">
        <v>0</v>
      </c>
      <c r="AH1904" s="20">
        <v>0</v>
      </c>
      <c r="AJ1904" s="20">
        <v>0</v>
      </c>
      <c r="AK1904" s="26"/>
      <c r="AL1904" s="20">
        <v>347981</v>
      </c>
      <c r="AN1904" s="21">
        <v>347981</v>
      </c>
      <c r="AO1904" s="22"/>
      <c r="AP1904" s="20">
        <v>0</v>
      </c>
      <c r="AQ1904" s="20"/>
      <c r="AR1904" s="19">
        <v>5136</v>
      </c>
      <c r="AT1904" s="16" t="str">
        <f t="shared" si="29"/>
        <v>No</v>
      </c>
      <c r="AU1904" s="17"/>
      <c r="AV1904" s="18" t="s">
        <v>5331</v>
      </c>
      <c r="AW1904" s="15"/>
      <c r="AX1904" s="6"/>
    </row>
    <row r="1905" spans="1:50" ht="11.25">
      <c r="A1905" s="3" t="s">
        <v>4801</v>
      </c>
      <c r="B1905" s="3" t="s">
        <v>4802</v>
      </c>
      <c r="C1905" s="22" t="s">
        <v>19</v>
      </c>
      <c r="D1905" s="310" t="s">
        <v>4803</v>
      </c>
      <c r="E1905" s="314" t="s">
        <v>4804</v>
      </c>
      <c r="F1905" s="22" t="s">
        <v>187</v>
      </c>
      <c r="G1905" s="22" t="s">
        <v>222</v>
      </c>
      <c r="H1905" s="25">
        <v>0</v>
      </c>
      <c r="I1905" s="19">
        <v>3</v>
      </c>
      <c r="J1905" s="20">
        <v>0</v>
      </c>
      <c r="L1905" s="20">
        <v>0</v>
      </c>
      <c r="N1905" s="20">
        <v>0</v>
      </c>
      <c r="P1905" s="20">
        <v>0</v>
      </c>
      <c r="R1905" s="20">
        <v>0</v>
      </c>
      <c r="T1905" s="20">
        <v>0</v>
      </c>
      <c r="V1905" s="20">
        <v>0</v>
      </c>
      <c r="X1905" s="20">
        <v>0</v>
      </c>
      <c r="Z1905" s="20">
        <v>0</v>
      </c>
      <c r="AB1905" s="20">
        <v>0</v>
      </c>
      <c r="AD1905" s="20">
        <v>0</v>
      </c>
      <c r="AF1905" s="20">
        <v>0</v>
      </c>
      <c r="AH1905" s="20">
        <v>0</v>
      </c>
      <c r="AJ1905" s="20">
        <v>0</v>
      </c>
      <c r="AK1905" s="26"/>
      <c r="AL1905" s="20">
        <v>322839</v>
      </c>
      <c r="AN1905" s="21">
        <v>322839</v>
      </c>
      <c r="AO1905" s="22"/>
      <c r="AP1905" s="20">
        <v>0</v>
      </c>
      <c r="AQ1905" s="20"/>
      <c r="AR1905" s="19">
        <v>4455</v>
      </c>
      <c r="AT1905" s="16" t="str">
        <f t="shared" si="29"/>
        <v>No</v>
      </c>
      <c r="AU1905" s="17"/>
      <c r="AV1905" s="18" t="s">
        <v>5331</v>
      </c>
      <c r="AW1905" s="15"/>
      <c r="AX1905" s="6"/>
    </row>
    <row r="1906" spans="1:50" ht="11.25">
      <c r="A1906" s="3" t="s">
        <v>1615</v>
      </c>
      <c r="B1906" s="3" t="s">
        <v>5886</v>
      </c>
      <c r="C1906" s="22" t="s">
        <v>74</v>
      </c>
      <c r="D1906" s="310" t="s">
        <v>1616</v>
      </c>
      <c r="E1906" s="314" t="s">
        <v>1617</v>
      </c>
      <c r="F1906" s="22" t="s">
        <v>187</v>
      </c>
      <c r="G1906" s="22" t="s">
        <v>222</v>
      </c>
      <c r="H1906" s="25">
        <v>0</v>
      </c>
      <c r="I1906" s="19">
        <v>3</v>
      </c>
      <c r="J1906" s="20">
        <v>0</v>
      </c>
      <c r="L1906" s="20">
        <v>0</v>
      </c>
      <c r="N1906" s="20">
        <v>0</v>
      </c>
      <c r="P1906" s="20">
        <v>0</v>
      </c>
      <c r="R1906" s="20">
        <v>0</v>
      </c>
      <c r="T1906" s="20">
        <v>0</v>
      </c>
      <c r="V1906" s="20">
        <v>0</v>
      </c>
      <c r="X1906" s="20">
        <v>0</v>
      </c>
      <c r="Z1906" s="20">
        <v>0</v>
      </c>
      <c r="AB1906" s="20">
        <v>0</v>
      </c>
      <c r="AD1906" s="20">
        <v>0</v>
      </c>
      <c r="AF1906" s="20">
        <v>0</v>
      </c>
      <c r="AH1906" s="20">
        <v>0</v>
      </c>
      <c r="AJ1906" s="20">
        <v>0</v>
      </c>
      <c r="AK1906" s="26"/>
      <c r="AL1906" s="20">
        <v>170211</v>
      </c>
      <c r="AN1906" s="21">
        <v>170211</v>
      </c>
      <c r="AO1906" s="22"/>
      <c r="AP1906" s="20">
        <v>0</v>
      </c>
      <c r="AQ1906" s="20"/>
      <c r="AR1906" s="19">
        <v>2813</v>
      </c>
      <c r="AT1906" s="16" t="str">
        <f t="shared" si="29"/>
        <v>No</v>
      </c>
      <c r="AU1906" s="17"/>
      <c r="AV1906" s="18" t="s">
        <v>5331</v>
      </c>
      <c r="AW1906" s="15"/>
      <c r="AX1906" s="6"/>
    </row>
    <row r="1907" spans="1:50" ht="11.25">
      <c r="A1907" s="3" t="s">
        <v>1252</v>
      </c>
      <c r="B1907" s="3" t="s">
        <v>1253</v>
      </c>
      <c r="C1907" s="22" t="s">
        <v>101</v>
      </c>
      <c r="D1907" s="310" t="s">
        <v>1254</v>
      </c>
      <c r="E1907" s="314">
        <v>88194</v>
      </c>
      <c r="F1907" s="22" t="s">
        <v>160</v>
      </c>
      <c r="G1907" s="22" t="s">
        <v>5166</v>
      </c>
      <c r="H1907" s="25">
        <v>0</v>
      </c>
      <c r="I1907" s="19">
        <v>3</v>
      </c>
      <c r="J1907" s="20">
        <v>0</v>
      </c>
      <c r="L1907" s="20">
        <v>0</v>
      </c>
      <c r="N1907" s="20">
        <v>0</v>
      </c>
      <c r="P1907" s="20">
        <v>0</v>
      </c>
      <c r="R1907" s="20">
        <v>0</v>
      </c>
      <c r="T1907" s="20">
        <v>0</v>
      </c>
      <c r="V1907" s="20">
        <v>0</v>
      </c>
      <c r="X1907" s="20">
        <v>0</v>
      </c>
      <c r="Z1907" s="20">
        <v>0</v>
      </c>
      <c r="AB1907" s="20">
        <v>0</v>
      </c>
      <c r="AD1907" s="20">
        <v>0</v>
      </c>
      <c r="AF1907" s="20">
        <v>0</v>
      </c>
      <c r="AH1907" s="20">
        <v>0</v>
      </c>
      <c r="AJ1907" s="20">
        <v>0</v>
      </c>
      <c r="AK1907" s="26"/>
      <c r="AL1907" s="20">
        <v>362789</v>
      </c>
      <c r="AN1907" s="21">
        <v>362789</v>
      </c>
      <c r="AO1907" s="22"/>
      <c r="AP1907" s="20">
        <v>0</v>
      </c>
      <c r="AQ1907" s="20"/>
      <c r="AR1907" s="19">
        <v>8009</v>
      </c>
      <c r="AT1907" s="16" t="str">
        <f t="shared" si="29"/>
        <v>No</v>
      </c>
      <c r="AU1907" s="17"/>
      <c r="AV1907" s="18" t="s">
        <v>5331</v>
      </c>
      <c r="AW1907" s="15"/>
      <c r="AX1907" s="6"/>
    </row>
    <row r="1908" spans="1:50" ht="11.25">
      <c r="A1908" s="3" t="s">
        <v>5776</v>
      </c>
      <c r="B1908" s="3" t="s">
        <v>5777</v>
      </c>
      <c r="C1908" s="22" t="s">
        <v>117</v>
      </c>
      <c r="D1908" s="310" t="s">
        <v>5778</v>
      </c>
      <c r="E1908" s="314" t="s">
        <v>5779</v>
      </c>
      <c r="F1908" s="22" t="s">
        <v>235</v>
      </c>
      <c r="G1908" s="22" t="s">
        <v>222</v>
      </c>
      <c r="H1908" s="25">
        <v>0</v>
      </c>
      <c r="I1908" s="19">
        <v>3</v>
      </c>
      <c r="J1908" s="20">
        <v>0</v>
      </c>
      <c r="L1908" s="20">
        <v>0</v>
      </c>
      <c r="N1908" s="20">
        <v>0</v>
      </c>
      <c r="P1908" s="20">
        <v>0</v>
      </c>
      <c r="R1908" s="20">
        <v>0</v>
      </c>
      <c r="T1908" s="20">
        <v>0</v>
      </c>
      <c r="V1908" s="20">
        <v>0</v>
      </c>
      <c r="X1908" s="20">
        <v>0</v>
      </c>
      <c r="Z1908" s="20">
        <v>0</v>
      </c>
      <c r="AB1908" s="20">
        <v>0</v>
      </c>
      <c r="AD1908" s="20">
        <v>0</v>
      </c>
      <c r="AF1908" s="20">
        <v>0</v>
      </c>
      <c r="AH1908" s="20">
        <v>0</v>
      </c>
      <c r="AJ1908" s="20">
        <v>0</v>
      </c>
      <c r="AK1908" s="26"/>
      <c r="AL1908" s="20">
        <v>10469</v>
      </c>
      <c r="AN1908" s="21">
        <v>10469</v>
      </c>
      <c r="AO1908" s="22"/>
      <c r="AP1908" s="20">
        <v>0</v>
      </c>
      <c r="AQ1908" s="20"/>
      <c r="AR1908" s="19">
        <v>387</v>
      </c>
      <c r="AT1908" s="16" t="str">
        <f t="shared" si="29"/>
        <v>No</v>
      </c>
      <c r="AU1908" s="17"/>
      <c r="AV1908" s="18" t="s">
        <v>5331</v>
      </c>
      <c r="AW1908" s="15"/>
      <c r="AX1908" s="6"/>
    </row>
    <row r="1909" spans="1:50" ht="11.25">
      <c r="A1909" s="3" t="s">
        <v>3691</v>
      </c>
      <c r="B1909" s="3" t="s">
        <v>3692</v>
      </c>
      <c r="C1909" s="22" t="s">
        <v>48</v>
      </c>
      <c r="D1909" s="310" t="s">
        <v>3693</v>
      </c>
      <c r="E1909" s="314" t="s">
        <v>3694</v>
      </c>
      <c r="F1909" s="22" t="s">
        <v>187</v>
      </c>
      <c r="G1909" s="22" t="s">
        <v>222</v>
      </c>
      <c r="H1909" s="25">
        <v>0</v>
      </c>
      <c r="I1909" s="19">
        <v>3</v>
      </c>
      <c r="J1909" s="20">
        <v>0</v>
      </c>
      <c r="L1909" s="20">
        <v>0</v>
      </c>
      <c r="N1909" s="20">
        <v>0</v>
      </c>
      <c r="P1909" s="20">
        <v>0</v>
      </c>
      <c r="R1909" s="20">
        <v>0</v>
      </c>
      <c r="T1909" s="20">
        <v>0</v>
      </c>
      <c r="V1909" s="20">
        <v>0</v>
      </c>
      <c r="X1909" s="20">
        <v>0</v>
      </c>
      <c r="Z1909" s="20">
        <v>0</v>
      </c>
      <c r="AB1909" s="20">
        <v>0</v>
      </c>
      <c r="AD1909" s="20">
        <v>0</v>
      </c>
      <c r="AF1909" s="20">
        <v>0</v>
      </c>
      <c r="AH1909" s="20">
        <v>0</v>
      </c>
      <c r="AJ1909" s="20">
        <v>0</v>
      </c>
      <c r="AK1909" s="26"/>
      <c r="AL1909" s="20">
        <v>92777</v>
      </c>
      <c r="AN1909" s="21">
        <v>92777</v>
      </c>
      <c r="AO1909" s="22"/>
      <c r="AP1909" s="20">
        <v>0</v>
      </c>
      <c r="AQ1909" s="20"/>
      <c r="AR1909" s="19">
        <v>4541</v>
      </c>
      <c r="AT1909" s="16" t="str">
        <f t="shared" si="29"/>
        <v>No</v>
      </c>
      <c r="AU1909" s="17"/>
      <c r="AV1909" s="18" t="s">
        <v>5331</v>
      </c>
      <c r="AW1909" s="15"/>
      <c r="AX1909" s="6"/>
    </row>
    <row r="1910" spans="1:50" ht="11.25">
      <c r="A1910" s="3" t="s">
        <v>1020</v>
      </c>
      <c r="B1910" s="3" t="s">
        <v>1021</v>
      </c>
      <c r="C1910" s="22" t="s">
        <v>9</v>
      </c>
      <c r="D1910" s="310" t="s">
        <v>1022</v>
      </c>
      <c r="E1910" s="314">
        <v>14</v>
      </c>
      <c r="F1910" s="22" t="s">
        <v>160</v>
      </c>
      <c r="G1910" s="22" t="s">
        <v>5166</v>
      </c>
      <c r="H1910" s="25">
        <v>0</v>
      </c>
      <c r="I1910" s="19">
        <v>3</v>
      </c>
      <c r="J1910" s="20">
        <v>0</v>
      </c>
      <c r="L1910" s="20">
        <v>0</v>
      </c>
      <c r="N1910" s="20">
        <v>0</v>
      </c>
      <c r="P1910" s="20">
        <v>0</v>
      </c>
      <c r="R1910" s="20">
        <v>0</v>
      </c>
      <c r="T1910" s="20">
        <v>0</v>
      </c>
      <c r="V1910" s="20">
        <v>0</v>
      </c>
      <c r="X1910" s="20">
        <v>0</v>
      </c>
      <c r="Z1910" s="20">
        <v>0</v>
      </c>
      <c r="AB1910" s="20">
        <v>0</v>
      </c>
      <c r="AD1910" s="20">
        <v>0</v>
      </c>
      <c r="AF1910" s="20">
        <v>0</v>
      </c>
      <c r="AH1910" s="20">
        <v>0</v>
      </c>
      <c r="AJ1910" s="20">
        <v>0</v>
      </c>
      <c r="AK1910" s="26"/>
      <c r="AL1910" s="20">
        <v>893058</v>
      </c>
      <c r="AN1910" s="21">
        <v>893058</v>
      </c>
      <c r="AO1910" s="22"/>
      <c r="AP1910" s="20">
        <v>0</v>
      </c>
      <c r="AQ1910" s="20"/>
      <c r="AR1910" s="19">
        <v>9984</v>
      </c>
      <c r="AT1910" s="16" t="str">
        <f t="shared" si="29"/>
        <v>No</v>
      </c>
      <c r="AU1910" s="17"/>
      <c r="AV1910" s="18" t="s">
        <v>5331</v>
      </c>
      <c r="AW1910" s="15"/>
      <c r="AX1910" s="6"/>
    </row>
    <row r="1911" spans="1:50" ht="11.25">
      <c r="A1911" s="3" t="s">
        <v>6609</v>
      </c>
      <c r="B1911" s="3" t="s">
        <v>457</v>
      </c>
      <c r="C1911" s="22" t="s">
        <v>21</v>
      </c>
      <c r="D1911" s="310">
        <v>9167</v>
      </c>
      <c r="E1911" s="314">
        <v>90167</v>
      </c>
      <c r="F1911" s="22" t="s">
        <v>187</v>
      </c>
      <c r="G1911" s="22" t="s">
        <v>5166</v>
      </c>
      <c r="H1911" s="25">
        <v>72794</v>
      </c>
      <c r="I1911" s="19">
        <v>3</v>
      </c>
      <c r="J1911" s="20">
        <v>0</v>
      </c>
      <c r="L1911" s="20">
        <v>0</v>
      </c>
      <c r="N1911" s="20">
        <v>0</v>
      </c>
      <c r="P1911" s="20">
        <v>0</v>
      </c>
      <c r="R1911" s="20">
        <v>0</v>
      </c>
      <c r="T1911" s="20">
        <v>0</v>
      </c>
      <c r="V1911" s="20">
        <v>0</v>
      </c>
      <c r="X1911" s="20">
        <v>0</v>
      </c>
      <c r="Z1911" s="20">
        <v>0</v>
      </c>
      <c r="AB1911" s="20">
        <v>0</v>
      </c>
      <c r="AD1911" s="20">
        <v>0</v>
      </c>
      <c r="AF1911" s="20">
        <v>0</v>
      </c>
      <c r="AH1911" s="20">
        <v>0</v>
      </c>
      <c r="AJ1911" s="20">
        <v>0</v>
      </c>
      <c r="AK1911" s="26"/>
      <c r="AL1911" s="20">
        <v>700232</v>
      </c>
      <c r="AN1911" s="21">
        <v>700232</v>
      </c>
      <c r="AO1911" s="22"/>
      <c r="AP1911" s="20">
        <v>0</v>
      </c>
      <c r="AQ1911" s="20"/>
      <c r="AR1911" s="19">
        <v>5472</v>
      </c>
      <c r="AT1911" s="16" t="str">
        <f t="shared" si="29"/>
        <v>No</v>
      </c>
      <c r="AU1911" s="17"/>
      <c r="AV1911" s="18" t="s">
        <v>5331</v>
      </c>
      <c r="AW1911" s="15"/>
      <c r="AX1911" s="6"/>
    </row>
    <row r="1912" spans="1:50" ht="11.25">
      <c r="A1912" s="3" t="s">
        <v>1789</v>
      </c>
      <c r="B1912" s="3" t="s">
        <v>5422</v>
      </c>
      <c r="C1912" s="22" t="s">
        <v>41</v>
      </c>
      <c r="D1912" s="310" t="s">
        <v>1791</v>
      </c>
      <c r="E1912" s="314" t="s">
        <v>1792</v>
      </c>
      <c r="F1912" s="22" t="s">
        <v>187</v>
      </c>
      <c r="G1912" s="22" t="s">
        <v>222</v>
      </c>
      <c r="H1912" s="25">
        <v>0</v>
      </c>
      <c r="I1912" s="19">
        <v>3</v>
      </c>
      <c r="J1912" s="20">
        <v>0</v>
      </c>
      <c r="L1912" s="20">
        <v>0</v>
      </c>
      <c r="N1912" s="20">
        <v>0</v>
      </c>
      <c r="P1912" s="20">
        <v>0</v>
      </c>
      <c r="R1912" s="20">
        <v>0</v>
      </c>
      <c r="T1912" s="20">
        <v>0</v>
      </c>
      <c r="V1912" s="20">
        <v>0</v>
      </c>
      <c r="X1912" s="20">
        <v>0</v>
      </c>
      <c r="Z1912" s="20">
        <v>0</v>
      </c>
      <c r="AB1912" s="20">
        <v>0</v>
      </c>
      <c r="AD1912" s="20">
        <v>0</v>
      </c>
      <c r="AF1912" s="20">
        <v>0</v>
      </c>
      <c r="AH1912" s="20">
        <v>0</v>
      </c>
      <c r="AJ1912" s="20">
        <v>0</v>
      </c>
      <c r="AK1912" s="26"/>
      <c r="AL1912" s="20">
        <v>178775</v>
      </c>
      <c r="AN1912" s="21">
        <v>178775</v>
      </c>
      <c r="AO1912" s="22"/>
      <c r="AP1912" s="20">
        <v>0</v>
      </c>
      <c r="AQ1912" s="20"/>
      <c r="AR1912" s="19">
        <v>4857</v>
      </c>
      <c r="AT1912" s="16" t="str">
        <f t="shared" si="29"/>
        <v>No</v>
      </c>
      <c r="AU1912" s="17"/>
      <c r="AV1912" s="18" t="s">
        <v>5331</v>
      </c>
      <c r="AW1912" s="15"/>
      <c r="AX1912" s="6"/>
    </row>
    <row r="1913" spans="1:50" ht="11.25">
      <c r="A1913" s="3" t="s">
        <v>4583</v>
      </c>
      <c r="B1913" s="3" t="s">
        <v>4584</v>
      </c>
      <c r="C1913" s="22" t="s">
        <v>101</v>
      </c>
      <c r="D1913" s="310" t="s">
        <v>4585</v>
      </c>
      <c r="E1913" s="314" t="s">
        <v>4586</v>
      </c>
      <c r="F1913" s="22" t="s">
        <v>235</v>
      </c>
      <c r="G1913" s="22" t="s">
        <v>222</v>
      </c>
      <c r="H1913" s="25">
        <v>0</v>
      </c>
      <c r="I1913" s="19">
        <v>3</v>
      </c>
      <c r="J1913" s="20">
        <v>0</v>
      </c>
      <c r="L1913" s="20">
        <v>0</v>
      </c>
      <c r="N1913" s="20">
        <v>0</v>
      </c>
      <c r="P1913" s="20">
        <v>0</v>
      </c>
      <c r="R1913" s="20">
        <v>0</v>
      </c>
      <c r="T1913" s="20">
        <v>0</v>
      </c>
      <c r="V1913" s="20">
        <v>0</v>
      </c>
      <c r="X1913" s="20">
        <v>0</v>
      </c>
      <c r="Z1913" s="20">
        <v>0</v>
      </c>
      <c r="AB1913" s="20">
        <v>0</v>
      </c>
      <c r="AD1913" s="20">
        <v>0</v>
      </c>
      <c r="AF1913" s="20">
        <v>0</v>
      </c>
      <c r="AH1913" s="20">
        <v>0</v>
      </c>
      <c r="AJ1913" s="20">
        <v>0</v>
      </c>
      <c r="AK1913" s="26"/>
      <c r="AL1913" s="20">
        <v>110804</v>
      </c>
      <c r="AN1913" s="21">
        <v>110804</v>
      </c>
      <c r="AO1913" s="22"/>
      <c r="AP1913" s="20">
        <v>0</v>
      </c>
      <c r="AQ1913" s="20"/>
      <c r="AR1913" s="19">
        <v>2575</v>
      </c>
      <c r="AT1913" s="16" t="str">
        <f t="shared" si="29"/>
        <v>No</v>
      </c>
      <c r="AU1913" s="17"/>
      <c r="AV1913" s="18" t="s">
        <v>5331</v>
      </c>
      <c r="AW1913" s="15"/>
      <c r="AX1913" s="6"/>
    </row>
    <row r="1914" spans="1:50" ht="11.25">
      <c r="A1914" s="3" t="s">
        <v>4470</v>
      </c>
      <c r="B1914" s="3" t="s">
        <v>4471</v>
      </c>
      <c r="C1914" s="22" t="s">
        <v>64</v>
      </c>
      <c r="D1914" s="310" t="s">
        <v>4472</v>
      </c>
      <c r="E1914" s="314" t="s">
        <v>4473</v>
      </c>
      <c r="F1914" s="22" t="s">
        <v>235</v>
      </c>
      <c r="G1914" s="22" t="s">
        <v>222</v>
      </c>
      <c r="H1914" s="25">
        <v>0</v>
      </c>
      <c r="I1914" s="19">
        <v>3</v>
      </c>
      <c r="J1914" s="20">
        <v>0</v>
      </c>
      <c r="L1914" s="20">
        <v>0</v>
      </c>
      <c r="N1914" s="20">
        <v>0</v>
      </c>
      <c r="P1914" s="20">
        <v>0</v>
      </c>
      <c r="R1914" s="20">
        <v>0</v>
      </c>
      <c r="T1914" s="20">
        <v>0</v>
      </c>
      <c r="V1914" s="20">
        <v>0</v>
      </c>
      <c r="X1914" s="20">
        <v>0</v>
      </c>
      <c r="Z1914" s="20">
        <v>0</v>
      </c>
      <c r="AB1914" s="20">
        <v>0</v>
      </c>
      <c r="AD1914" s="20">
        <v>0</v>
      </c>
      <c r="AF1914" s="20">
        <v>0</v>
      </c>
      <c r="AH1914" s="20">
        <v>0</v>
      </c>
      <c r="AJ1914" s="20">
        <v>0</v>
      </c>
      <c r="AK1914" s="26"/>
      <c r="AL1914" s="20">
        <v>159480</v>
      </c>
      <c r="AN1914" s="21">
        <v>159480</v>
      </c>
      <c r="AO1914" s="22"/>
      <c r="AP1914" s="20">
        <v>0</v>
      </c>
      <c r="AQ1914" s="20"/>
      <c r="AR1914" s="19">
        <v>3712</v>
      </c>
      <c r="AT1914" s="16" t="str">
        <f t="shared" si="29"/>
        <v>No</v>
      </c>
      <c r="AU1914" s="17"/>
      <c r="AV1914" s="18" t="s">
        <v>5331</v>
      </c>
      <c r="AW1914" s="15"/>
      <c r="AX1914" s="6"/>
    </row>
    <row r="1915" spans="1:50" ht="11.25">
      <c r="A1915" s="3" t="s">
        <v>4065</v>
      </c>
      <c r="B1915" s="3" t="s">
        <v>4066</v>
      </c>
      <c r="C1915" s="22" t="s">
        <v>48</v>
      </c>
      <c r="D1915" s="310" t="s">
        <v>4067</v>
      </c>
      <c r="E1915" s="314" t="s">
        <v>4068</v>
      </c>
      <c r="F1915" s="22" t="s">
        <v>187</v>
      </c>
      <c r="G1915" s="22" t="s">
        <v>222</v>
      </c>
      <c r="H1915" s="25">
        <v>0</v>
      </c>
      <c r="I1915" s="19">
        <v>3</v>
      </c>
      <c r="J1915" s="20">
        <v>0</v>
      </c>
      <c r="L1915" s="20">
        <v>0</v>
      </c>
      <c r="N1915" s="20">
        <v>0</v>
      </c>
      <c r="P1915" s="20">
        <v>0</v>
      </c>
      <c r="R1915" s="20">
        <v>0</v>
      </c>
      <c r="T1915" s="20">
        <v>0</v>
      </c>
      <c r="V1915" s="20">
        <v>0</v>
      </c>
      <c r="X1915" s="20">
        <v>0</v>
      </c>
      <c r="Z1915" s="20">
        <v>0</v>
      </c>
      <c r="AB1915" s="20">
        <v>0</v>
      </c>
      <c r="AD1915" s="20">
        <v>0</v>
      </c>
      <c r="AF1915" s="20">
        <v>0</v>
      </c>
      <c r="AH1915" s="20">
        <v>0</v>
      </c>
      <c r="AJ1915" s="20">
        <v>0</v>
      </c>
      <c r="AK1915" s="26"/>
      <c r="AL1915" s="20">
        <v>60123</v>
      </c>
      <c r="AN1915" s="21">
        <v>60123</v>
      </c>
      <c r="AO1915" s="22"/>
      <c r="AP1915" s="20">
        <v>0</v>
      </c>
      <c r="AQ1915" s="20"/>
      <c r="AR1915" s="19">
        <v>2305</v>
      </c>
      <c r="AT1915" s="16" t="str">
        <f t="shared" si="29"/>
        <v>No</v>
      </c>
      <c r="AU1915" s="17"/>
      <c r="AV1915" s="18" t="s">
        <v>5331</v>
      </c>
      <c r="AW1915" s="15"/>
      <c r="AX1915" s="6"/>
    </row>
    <row r="1916" spans="1:50" ht="11.25">
      <c r="A1916" s="3" t="s">
        <v>2975</v>
      </c>
      <c r="B1916" s="3" t="s">
        <v>2976</v>
      </c>
      <c r="C1916" s="22" t="s">
        <v>113</v>
      </c>
      <c r="D1916" s="310" t="s">
        <v>2977</v>
      </c>
      <c r="E1916" s="314" t="s">
        <v>2978</v>
      </c>
      <c r="F1916" s="22" t="s">
        <v>187</v>
      </c>
      <c r="G1916" s="22" t="s">
        <v>222</v>
      </c>
      <c r="H1916" s="25">
        <v>0</v>
      </c>
      <c r="I1916" s="19">
        <v>3</v>
      </c>
      <c r="J1916" s="20">
        <v>0</v>
      </c>
      <c r="L1916" s="20">
        <v>0</v>
      </c>
      <c r="N1916" s="20">
        <v>0</v>
      </c>
      <c r="P1916" s="20">
        <v>0</v>
      </c>
      <c r="R1916" s="20">
        <v>0</v>
      </c>
      <c r="T1916" s="20">
        <v>0</v>
      </c>
      <c r="V1916" s="20">
        <v>0</v>
      </c>
      <c r="X1916" s="20">
        <v>0</v>
      </c>
      <c r="Z1916" s="20">
        <v>0</v>
      </c>
      <c r="AB1916" s="20">
        <v>0</v>
      </c>
      <c r="AD1916" s="20">
        <v>0</v>
      </c>
      <c r="AF1916" s="20">
        <v>0</v>
      </c>
      <c r="AH1916" s="20">
        <v>0</v>
      </c>
      <c r="AJ1916" s="20">
        <v>0</v>
      </c>
      <c r="AK1916" s="26"/>
      <c r="AL1916" s="20">
        <v>236754</v>
      </c>
      <c r="AN1916" s="21">
        <v>236754</v>
      </c>
      <c r="AO1916" s="22"/>
      <c r="AP1916" s="20">
        <v>0</v>
      </c>
      <c r="AQ1916" s="20"/>
      <c r="AR1916" s="19">
        <v>8081</v>
      </c>
      <c r="AT1916" s="16" t="str">
        <f t="shared" si="29"/>
        <v>No</v>
      </c>
      <c r="AU1916" s="17"/>
      <c r="AV1916" s="18" t="s">
        <v>5331</v>
      </c>
      <c r="AW1916" s="15"/>
      <c r="AX1916" s="6"/>
    </row>
    <row r="1917" spans="1:50" ht="11.25">
      <c r="A1917" s="3" t="s">
        <v>6606</v>
      </c>
      <c r="B1917" s="3" t="s">
        <v>898</v>
      </c>
      <c r="C1917" s="22" t="s">
        <v>21</v>
      </c>
      <c r="D1917" s="310">
        <v>9194</v>
      </c>
      <c r="E1917" s="314">
        <v>90194</v>
      </c>
      <c r="F1917" s="22" t="s">
        <v>187</v>
      </c>
      <c r="G1917" s="22" t="s">
        <v>5166</v>
      </c>
      <c r="H1917" s="25">
        <v>65088</v>
      </c>
      <c r="I1917" s="19">
        <v>3</v>
      </c>
      <c r="J1917" s="20">
        <v>0</v>
      </c>
      <c r="L1917" s="20">
        <v>0</v>
      </c>
      <c r="N1917" s="20">
        <v>0</v>
      </c>
      <c r="P1917" s="20">
        <v>0</v>
      </c>
      <c r="R1917" s="20">
        <v>0</v>
      </c>
      <c r="T1917" s="20">
        <v>0</v>
      </c>
      <c r="V1917" s="20">
        <v>0</v>
      </c>
      <c r="X1917" s="20">
        <v>0</v>
      </c>
      <c r="Z1917" s="20">
        <v>0</v>
      </c>
      <c r="AB1917" s="20">
        <v>0</v>
      </c>
      <c r="AD1917" s="20">
        <v>0</v>
      </c>
      <c r="AF1917" s="20">
        <v>0</v>
      </c>
      <c r="AH1917" s="20">
        <v>0</v>
      </c>
      <c r="AJ1917" s="20">
        <v>0</v>
      </c>
      <c r="AK1917" s="26"/>
      <c r="AL1917" s="20">
        <v>404193</v>
      </c>
      <c r="AN1917" s="21">
        <v>404193</v>
      </c>
      <c r="AO1917" s="22"/>
      <c r="AP1917" s="20">
        <v>0</v>
      </c>
      <c r="AQ1917" s="20"/>
      <c r="AR1917" s="19">
        <v>4542</v>
      </c>
      <c r="AT1917" s="16" t="str">
        <f t="shared" si="29"/>
        <v>No</v>
      </c>
      <c r="AU1917" s="17"/>
      <c r="AV1917" s="18" t="s">
        <v>5331</v>
      </c>
      <c r="AW1917" s="15"/>
      <c r="AX1917" s="6"/>
    </row>
    <row r="1918" spans="1:50" ht="11.25">
      <c r="A1918" s="3" t="s">
        <v>6121</v>
      </c>
      <c r="B1918" s="3" t="s">
        <v>621</v>
      </c>
      <c r="C1918" s="22" t="s">
        <v>113</v>
      </c>
      <c r="E1918" s="314">
        <v>55312</v>
      </c>
      <c r="F1918" s="22" t="s">
        <v>187</v>
      </c>
      <c r="G1918" s="22" t="s">
        <v>185</v>
      </c>
      <c r="H1918" s="25">
        <v>1376476</v>
      </c>
      <c r="I1918" s="19">
        <v>3</v>
      </c>
      <c r="J1918" s="20">
        <v>0</v>
      </c>
      <c r="L1918" s="20">
        <v>0</v>
      </c>
      <c r="N1918" s="20">
        <v>0</v>
      </c>
      <c r="P1918" s="20">
        <v>0</v>
      </c>
      <c r="R1918" s="20">
        <v>0</v>
      </c>
      <c r="T1918" s="20">
        <v>0</v>
      </c>
      <c r="V1918" s="20">
        <v>0</v>
      </c>
      <c r="X1918" s="20">
        <v>0</v>
      </c>
      <c r="Z1918" s="20">
        <v>0</v>
      </c>
      <c r="AB1918" s="20">
        <v>0</v>
      </c>
      <c r="AD1918" s="20">
        <v>0</v>
      </c>
      <c r="AF1918" s="20">
        <v>0</v>
      </c>
      <c r="AH1918" s="20">
        <v>918881</v>
      </c>
      <c r="AJ1918" s="20">
        <v>614860</v>
      </c>
      <c r="AK1918" s="26"/>
      <c r="AL1918" s="20">
        <v>0</v>
      </c>
      <c r="AN1918" s="21">
        <v>1533741</v>
      </c>
      <c r="AO1918" s="22"/>
      <c r="AP1918" s="20">
        <v>0</v>
      </c>
      <c r="AQ1918" s="20"/>
      <c r="AR1918" s="19">
        <v>2900</v>
      </c>
      <c r="AT1918" s="16" t="str">
        <f t="shared" si="29"/>
        <v>No</v>
      </c>
      <c r="AU1918" s="17"/>
      <c r="AV1918" s="18" t="s">
        <v>5331</v>
      </c>
      <c r="AW1918" s="15"/>
      <c r="AX1918" s="6"/>
    </row>
    <row r="1919" spans="1:50" ht="11.25">
      <c r="A1919" s="3" t="s">
        <v>1882</v>
      </c>
      <c r="B1919" s="3" t="s">
        <v>1883</v>
      </c>
      <c r="C1919" s="22" t="s">
        <v>41</v>
      </c>
      <c r="D1919" s="310" t="s">
        <v>1884</v>
      </c>
      <c r="E1919" s="314" t="s">
        <v>1885</v>
      </c>
      <c r="F1919" s="22" t="s">
        <v>187</v>
      </c>
      <c r="G1919" s="22" t="s">
        <v>222</v>
      </c>
      <c r="H1919" s="25">
        <v>0</v>
      </c>
      <c r="I1919" s="19">
        <v>3</v>
      </c>
      <c r="J1919" s="20">
        <v>0</v>
      </c>
      <c r="L1919" s="20">
        <v>0</v>
      </c>
      <c r="N1919" s="20">
        <v>0</v>
      </c>
      <c r="P1919" s="20">
        <v>0</v>
      </c>
      <c r="R1919" s="20">
        <v>0</v>
      </c>
      <c r="T1919" s="20">
        <v>0</v>
      </c>
      <c r="V1919" s="20">
        <v>0</v>
      </c>
      <c r="X1919" s="20">
        <v>0</v>
      </c>
      <c r="Z1919" s="20">
        <v>0</v>
      </c>
      <c r="AB1919" s="20">
        <v>0</v>
      </c>
      <c r="AD1919" s="20">
        <v>0</v>
      </c>
      <c r="AF1919" s="20">
        <v>0</v>
      </c>
      <c r="AH1919" s="20">
        <v>0</v>
      </c>
      <c r="AJ1919" s="20">
        <v>0</v>
      </c>
      <c r="AK1919" s="26"/>
      <c r="AL1919" s="20">
        <v>230687</v>
      </c>
      <c r="AN1919" s="21">
        <v>230687</v>
      </c>
      <c r="AO1919" s="22"/>
      <c r="AP1919" s="20">
        <v>0</v>
      </c>
      <c r="AQ1919" s="20"/>
      <c r="AR1919" s="19">
        <v>5599</v>
      </c>
      <c r="AT1919" s="16" t="str">
        <f t="shared" si="29"/>
        <v>No</v>
      </c>
      <c r="AU1919" s="17"/>
      <c r="AV1919" s="18" t="s">
        <v>5331</v>
      </c>
      <c r="AW1919" s="15"/>
      <c r="AX1919" s="6"/>
    </row>
    <row r="1920" spans="1:50" ht="11.25">
      <c r="A1920" s="3" t="s">
        <v>3767</v>
      </c>
      <c r="B1920" s="3" t="s">
        <v>3768</v>
      </c>
      <c r="C1920" s="22" t="s">
        <v>65</v>
      </c>
      <c r="D1920" s="310" t="s">
        <v>3769</v>
      </c>
      <c r="E1920" s="314" t="s">
        <v>3770</v>
      </c>
      <c r="F1920" s="22" t="s">
        <v>235</v>
      </c>
      <c r="G1920" s="22" t="s">
        <v>222</v>
      </c>
      <c r="H1920" s="25">
        <v>0</v>
      </c>
      <c r="I1920" s="19">
        <v>3</v>
      </c>
      <c r="J1920" s="20">
        <v>0</v>
      </c>
      <c r="L1920" s="20">
        <v>0</v>
      </c>
      <c r="N1920" s="20">
        <v>0</v>
      </c>
      <c r="P1920" s="20">
        <v>0</v>
      </c>
      <c r="R1920" s="20">
        <v>0</v>
      </c>
      <c r="T1920" s="20">
        <v>0</v>
      </c>
      <c r="V1920" s="20">
        <v>0</v>
      </c>
      <c r="X1920" s="20">
        <v>0</v>
      </c>
      <c r="Z1920" s="20">
        <v>0</v>
      </c>
      <c r="AB1920" s="20">
        <v>0</v>
      </c>
      <c r="AD1920" s="20">
        <v>0</v>
      </c>
      <c r="AF1920" s="20">
        <v>0</v>
      </c>
      <c r="AH1920" s="20">
        <v>0</v>
      </c>
      <c r="AJ1920" s="20">
        <v>0</v>
      </c>
      <c r="AK1920" s="26"/>
      <c r="AL1920" s="20">
        <v>100372</v>
      </c>
      <c r="AN1920" s="21">
        <v>100372</v>
      </c>
      <c r="AO1920" s="22"/>
      <c r="AP1920" s="20">
        <v>0</v>
      </c>
      <c r="AQ1920" s="20"/>
      <c r="AR1920" s="19">
        <v>1675</v>
      </c>
      <c r="AT1920" s="16" t="str">
        <f t="shared" si="29"/>
        <v>No</v>
      </c>
      <c r="AU1920" s="17"/>
      <c r="AV1920" s="18" t="s">
        <v>5331</v>
      </c>
      <c r="AW1920" s="15"/>
      <c r="AX1920" s="6"/>
    </row>
    <row r="1921" spans="1:50" ht="11.25">
      <c r="A1921" s="3" t="s">
        <v>5400</v>
      </c>
      <c r="B1921" s="3" t="s">
        <v>689</v>
      </c>
      <c r="C1921" s="22" t="s">
        <v>87</v>
      </c>
      <c r="E1921" s="314">
        <v>30990</v>
      </c>
      <c r="F1921" s="22" t="s">
        <v>235</v>
      </c>
      <c r="G1921" s="22" t="s">
        <v>5166</v>
      </c>
      <c r="H1921" s="25">
        <v>1733853</v>
      </c>
      <c r="I1921" s="19">
        <v>3</v>
      </c>
      <c r="J1921" s="20">
        <v>0</v>
      </c>
      <c r="L1921" s="20">
        <v>0</v>
      </c>
      <c r="N1921" s="20">
        <v>0</v>
      </c>
      <c r="P1921" s="20">
        <v>0</v>
      </c>
      <c r="R1921" s="20">
        <v>0</v>
      </c>
      <c r="T1921" s="20">
        <v>0</v>
      </c>
      <c r="V1921" s="20">
        <v>0</v>
      </c>
      <c r="X1921" s="20">
        <v>0</v>
      </c>
      <c r="Z1921" s="20">
        <v>0</v>
      </c>
      <c r="AB1921" s="20">
        <v>0</v>
      </c>
      <c r="AD1921" s="20">
        <v>0</v>
      </c>
      <c r="AF1921" s="20">
        <v>0</v>
      </c>
      <c r="AH1921" s="20">
        <v>0</v>
      </c>
      <c r="AJ1921" s="20">
        <v>0</v>
      </c>
      <c r="AK1921" s="26"/>
      <c r="AL1921" s="20">
        <v>781656</v>
      </c>
      <c r="AN1921" s="21">
        <v>781656</v>
      </c>
      <c r="AO1921" s="22"/>
      <c r="AP1921" s="20">
        <v>0</v>
      </c>
      <c r="AQ1921" s="20"/>
      <c r="AR1921" s="19">
        <v>11432</v>
      </c>
      <c r="AT1921" s="16" t="str">
        <f t="shared" si="29"/>
        <v>No</v>
      </c>
      <c r="AU1921" s="17"/>
      <c r="AV1921" s="18" t="s">
        <v>5331</v>
      </c>
      <c r="AW1921" s="15"/>
      <c r="AX1921" s="6"/>
    </row>
    <row r="1922" spans="1:50" ht="11.25">
      <c r="A1922" s="3" t="s">
        <v>6610</v>
      </c>
      <c r="B1922" s="3" t="s">
        <v>932</v>
      </c>
      <c r="C1922" s="22" t="s">
        <v>63</v>
      </c>
      <c r="D1922" s="310">
        <v>4233</v>
      </c>
      <c r="E1922" s="314">
        <v>40233</v>
      </c>
      <c r="F1922" s="22" t="s">
        <v>187</v>
      </c>
      <c r="G1922" s="22" t="s">
        <v>5166</v>
      </c>
      <c r="H1922" s="25">
        <v>214881</v>
      </c>
      <c r="I1922" s="19">
        <v>3</v>
      </c>
      <c r="J1922" s="20">
        <v>0</v>
      </c>
      <c r="L1922" s="20">
        <v>0</v>
      </c>
      <c r="N1922" s="20">
        <v>0</v>
      </c>
      <c r="P1922" s="20">
        <v>0</v>
      </c>
      <c r="R1922" s="20">
        <v>0</v>
      </c>
      <c r="T1922" s="20">
        <v>0</v>
      </c>
      <c r="V1922" s="20">
        <v>0</v>
      </c>
      <c r="X1922" s="20">
        <v>0</v>
      </c>
      <c r="Z1922" s="20">
        <v>0</v>
      </c>
      <c r="AB1922" s="20">
        <v>0</v>
      </c>
      <c r="AD1922" s="20">
        <v>0</v>
      </c>
      <c r="AF1922" s="20">
        <v>0</v>
      </c>
      <c r="AH1922" s="20">
        <v>0</v>
      </c>
      <c r="AJ1922" s="20">
        <v>0</v>
      </c>
      <c r="AK1922" s="26"/>
      <c r="AL1922" s="20">
        <v>1229962</v>
      </c>
      <c r="AN1922" s="21">
        <v>1229962</v>
      </c>
      <c r="AO1922" s="22"/>
      <c r="AP1922" s="20">
        <v>0</v>
      </c>
      <c r="AQ1922" s="20"/>
      <c r="AR1922" s="19">
        <v>12230</v>
      </c>
      <c r="AT1922" s="16" t="str">
        <f t="shared" si="29"/>
        <v>No</v>
      </c>
      <c r="AU1922" s="17"/>
      <c r="AV1922" s="18" t="s">
        <v>5331</v>
      </c>
      <c r="AW1922" s="15"/>
      <c r="AX1922" s="6"/>
    </row>
    <row r="1923" spans="1:50" ht="11.25">
      <c r="A1923" s="3" t="s">
        <v>1075</v>
      </c>
      <c r="B1923" s="3" t="s">
        <v>1076</v>
      </c>
      <c r="C1923" s="22" t="s">
        <v>65</v>
      </c>
      <c r="D1923" s="310" t="s">
        <v>1077</v>
      </c>
      <c r="E1923" s="314">
        <v>70004</v>
      </c>
      <c r="F1923" s="22" t="s">
        <v>160</v>
      </c>
      <c r="G1923" s="22" t="s">
        <v>5166</v>
      </c>
      <c r="H1923" s="25">
        <v>0</v>
      </c>
      <c r="I1923" s="19">
        <v>3</v>
      </c>
      <c r="J1923" s="20">
        <v>0</v>
      </c>
      <c r="L1923" s="20">
        <v>0</v>
      </c>
      <c r="N1923" s="20">
        <v>0</v>
      </c>
      <c r="P1923" s="20">
        <v>0</v>
      </c>
      <c r="R1923" s="20">
        <v>0</v>
      </c>
      <c r="T1923" s="20">
        <v>0</v>
      </c>
      <c r="V1923" s="20">
        <v>0</v>
      </c>
      <c r="X1923" s="20">
        <v>0</v>
      </c>
      <c r="Z1923" s="20">
        <v>0</v>
      </c>
      <c r="AB1923" s="20">
        <v>0</v>
      </c>
      <c r="AD1923" s="20">
        <v>0</v>
      </c>
      <c r="AF1923" s="20">
        <v>0</v>
      </c>
      <c r="AH1923" s="20">
        <v>0</v>
      </c>
      <c r="AJ1923" s="20">
        <v>0</v>
      </c>
      <c r="AK1923" s="26"/>
      <c r="AL1923" s="20">
        <v>403079</v>
      </c>
      <c r="AN1923" s="21">
        <v>403079</v>
      </c>
      <c r="AO1923" s="22"/>
      <c r="AP1923" s="20">
        <v>0</v>
      </c>
      <c r="AQ1923" s="20"/>
      <c r="AR1923" s="19">
        <v>4314</v>
      </c>
      <c r="AT1923" s="16" t="str">
        <f t="shared" ref="AT1923:AT1986" si="30">IF(AS1923&amp;AQ1923&amp;AO1923&amp;AM1923&amp;AK1923&amp;AI1923&amp;AG1923&amp;AE1923&amp;AC1923&amp;AA1923&amp;Y1923&amp;W1923&amp;U1923&amp;S1923&amp;M1923&amp;K1923&amp;O1923&amp;Q1923&lt;&gt;"","Yes","No")</f>
        <v>No</v>
      </c>
      <c r="AU1923" s="17"/>
      <c r="AV1923" s="18" t="s">
        <v>5331</v>
      </c>
      <c r="AW1923" s="15"/>
      <c r="AX1923" s="6"/>
    </row>
    <row r="1924" spans="1:50" ht="11.25">
      <c r="A1924" s="3" t="s">
        <v>6139</v>
      </c>
      <c r="B1924" s="3" t="s">
        <v>6140</v>
      </c>
      <c r="C1924" s="22" t="s">
        <v>89</v>
      </c>
      <c r="E1924" s="314" t="s">
        <v>6141</v>
      </c>
      <c r="F1924" s="22" t="s">
        <v>187</v>
      </c>
      <c r="G1924" s="22" t="s">
        <v>222</v>
      </c>
      <c r="H1924" s="25">
        <v>0</v>
      </c>
      <c r="I1924" s="19">
        <v>3</v>
      </c>
      <c r="J1924" s="20">
        <v>0</v>
      </c>
      <c r="L1924" s="20">
        <v>0</v>
      </c>
      <c r="N1924" s="20">
        <v>0</v>
      </c>
      <c r="P1924" s="20">
        <v>0</v>
      </c>
      <c r="R1924" s="20">
        <v>0</v>
      </c>
      <c r="T1924" s="20">
        <v>0</v>
      </c>
      <c r="V1924" s="20">
        <v>0</v>
      </c>
      <c r="X1924" s="20">
        <v>0</v>
      </c>
      <c r="Z1924" s="20">
        <v>0</v>
      </c>
      <c r="AB1924" s="20">
        <v>0</v>
      </c>
      <c r="AD1924" s="20">
        <v>0</v>
      </c>
      <c r="AF1924" s="20">
        <v>0</v>
      </c>
      <c r="AH1924" s="20">
        <v>0</v>
      </c>
      <c r="AJ1924" s="20">
        <v>0</v>
      </c>
      <c r="AK1924" s="26"/>
      <c r="AL1924" s="20">
        <v>71773</v>
      </c>
      <c r="AN1924" s="21">
        <v>71773</v>
      </c>
      <c r="AO1924" s="22"/>
      <c r="AP1924" s="20">
        <v>0</v>
      </c>
      <c r="AQ1924" s="20"/>
      <c r="AR1924" s="19">
        <v>4160</v>
      </c>
      <c r="AT1924" s="16" t="str">
        <f t="shared" si="30"/>
        <v>No</v>
      </c>
      <c r="AU1924" s="17"/>
      <c r="AV1924" s="18" t="s">
        <v>5331</v>
      </c>
      <c r="AW1924" s="15"/>
      <c r="AX1924" s="6"/>
    </row>
    <row r="1925" spans="1:50" ht="11.25">
      <c r="A1925" s="3" t="s">
        <v>5552</v>
      </c>
      <c r="B1925" s="3" t="s">
        <v>5553</v>
      </c>
      <c r="C1925" s="22" t="s">
        <v>21</v>
      </c>
      <c r="D1925" s="310" t="s">
        <v>5554</v>
      </c>
      <c r="E1925" s="314" t="s">
        <v>5555</v>
      </c>
      <c r="F1925" s="22" t="s">
        <v>187</v>
      </c>
      <c r="G1925" s="22" t="s">
        <v>222</v>
      </c>
      <c r="H1925" s="25">
        <v>0</v>
      </c>
      <c r="I1925" s="19">
        <v>3</v>
      </c>
      <c r="J1925" s="20">
        <v>0</v>
      </c>
      <c r="L1925" s="20">
        <v>0</v>
      </c>
      <c r="N1925" s="20">
        <v>0</v>
      </c>
      <c r="P1925" s="20">
        <v>0</v>
      </c>
      <c r="R1925" s="20">
        <v>0</v>
      </c>
      <c r="T1925" s="20">
        <v>0</v>
      </c>
      <c r="V1925" s="20">
        <v>0</v>
      </c>
      <c r="X1925" s="20">
        <v>0</v>
      </c>
      <c r="Z1925" s="20">
        <v>0</v>
      </c>
      <c r="AB1925" s="20">
        <v>0</v>
      </c>
      <c r="AD1925" s="20">
        <v>0</v>
      </c>
      <c r="AF1925" s="20">
        <v>0</v>
      </c>
      <c r="AH1925" s="20">
        <v>0</v>
      </c>
      <c r="AJ1925" s="20">
        <v>0</v>
      </c>
      <c r="AK1925" s="26"/>
      <c r="AL1925" s="20">
        <v>252948</v>
      </c>
      <c r="AN1925" s="21">
        <v>252948</v>
      </c>
      <c r="AO1925" s="22"/>
      <c r="AP1925" s="20">
        <v>0</v>
      </c>
      <c r="AQ1925" s="20"/>
      <c r="AR1925" s="19">
        <v>2546</v>
      </c>
      <c r="AT1925" s="16" t="str">
        <f t="shared" si="30"/>
        <v>No</v>
      </c>
      <c r="AU1925" s="17"/>
      <c r="AV1925" s="18" t="s">
        <v>5331</v>
      </c>
      <c r="AW1925" s="15"/>
      <c r="AX1925" s="6"/>
    </row>
    <row r="1926" spans="1:50" ht="11.25">
      <c r="A1926" s="3" t="s">
        <v>5733</v>
      </c>
      <c r="B1926" s="3" t="s">
        <v>5603</v>
      </c>
      <c r="C1926" s="22" t="s">
        <v>21</v>
      </c>
      <c r="E1926" s="314">
        <v>90279</v>
      </c>
      <c r="F1926" s="22" t="s">
        <v>187</v>
      </c>
      <c r="G1926" s="22" t="s">
        <v>5166</v>
      </c>
      <c r="H1926" s="25">
        <v>12150996</v>
      </c>
      <c r="I1926" s="19">
        <v>3</v>
      </c>
      <c r="J1926" s="20">
        <v>0</v>
      </c>
      <c r="L1926" s="20">
        <v>0</v>
      </c>
      <c r="N1926" s="20">
        <v>0</v>
      </c>
      <c r="P1926" s="20">
        <v>0</v>
      </c>
      <c r="R1926" s="20">
        <v>0</v>
      </c>
      <c r="T1926" s="20">
        <v>0</v>
      </c>
      <c r="V1926" s="20">
        <v>0</v>
      </c>
      <c r="X1926" s="20">
        <v>0</v>
      </c>
      <c r="Z1926" s="20">
        <v>0</v>
      </c>
      <c r="AB1926" s="20">
        <v>0</v>
      </c>
      <c r="AD1926" s="20">
        <v>0</v>
      </c>
      <c r="AF1926" s="20">
        <v>0</v>
      </c>
      <c r="AH1926" s="20">
        <v>0</v>
      </c>
      <c r="AJ1926" s="20">
        <v>0</v>
      </c>
      <c r="AK1926" s="26"/>
      <c r="AL1926" s="20">
        <v>204534</v>
      </c>
      <c r="AN1926" s="21">
        <v>204534</v>
      </c>
      <c r="AO1926" s="22"/>
      <c r="AP1926" s="20">
        <v>0</v>
      </c>
      <c r="AQ1926" s="20"/>
      <c r="AR1926" s="19">
        <v>2902</v>
      </c>
      <c r="AT1926" s="16" t="str">
        <f t="shared" si="30"/>
        <v>No</v>
      </c>
      <c r="AU1926" s="17"/>
      <c r="AV1926" s="18" t="s">
        <v>151</v>
      </c>
      <c r="AW1926" s="15"/>
      <c r="AX1926" s="6"/>
    </row>
    <row r="1927" spans="1:50" ht="11.25">
      <c r="A1927" s="3" t="s">
        <v>6605</v>
      </c>
      <c r="B1927" s="3" t="s">
        <v>1630</v>
      </c>
      <c r="C1927" s="22" t="s">
        <v>87</v>
      </c>
      <c r="D1927" s="310" t="s">
        <v>1631</v>
      </c>
      <c r="E1927" s="314" t="s">
        <v>1632</v>
      </c>
      <c r="F1927" s="22" t="s">
        <v>187</v>
      </c>
      <c r="G1927" s="22" t="s">
        <v>222</v>
      </c>
      <c r="H1927" s="25">
        <v>0</v>
      </c>
      <c r="I1927" s="19">
        <v>3</v>
      </c>
      <c r="J1927" s="20">
        <v>0</v>
      </c>
      <c r="L1927" s="20">
        <v>0</v>
      </c>
      <c r="N1927" s="20">
        <v>0</v>
      </c>
      <c r="P1927" s="20">
        <v>0</v>
      </c>
      <c r="R1927" s="20">
        <v>0</v>
      </c>
      <c r="T1927" s="20">
        <v>0</v>
      </c>
      <c r="V1927" s="20">
        <v>0</v>
      </c>
      <c r="X1927" s="20">
        <v>0</v>
      </c>
      <c r="Z1927" s="20">
        <v>0</v>
      </c>
      <c r="AB1927" s="20">
        <v>0</v>
      </c>
      <c r="AD1927" s="20">
        <v>0</v>
      </c>
      <c r="AF1927" s="20">
        <v>0</v>
      </c>
      <c r="AH1927" s="20">
        <v>0</v>
      </c>
      <c r="AJ1927" s="20">
        <v>0</v>
      </c>
      <c r="AK1927" s="26"/>
      <c r="AL1927" s="20">
        <v>285315</v>
      </c>
      <c r="AN1927" s="21">
        <v>285315</v>
      </c>
      <c r="AO1927" s="22"/>
      <c r="AP1927" s="20">
        <v>0</v>
      </c>
      <c r="AQ1927" s="20"/>
      <c r="AR1927" s="19">
        <v>5725</v>
      </c>
      <c r="AT1927" s="16" t="str">
        <f t="shared" si="30"/>
        <v>No</v>
      </c>
      <c r="AU1927" s="17"/>
      <c r="AV1927" s="18" t="s">
        <v>5331</v>
      </c>
      <c r="AW1927" s="15"/>
      <c r="AX1927" s="6"/>
    </row>
    <row r="1928" spans="1:50" ht="11.25">
      <c r="A1928" s="3" t="s">
        <v>5728</v>
      </c>
      <c r="B1928" s="3" t="s">
        <v>5729</v>
      </c>
      <c r="C1928" s="22" t="s">
        <v>45</v>
      </c>
      <c r="E1928" s="314" t="s">
        <v>5730</v>
      </c>
      <c r="F1928" s="22" t="s">
        <v>187</v>
      </c>
      <c r="G1928" s="22" t="s">
        <v>222</v>
      </c>
      <c r="H1928" s="25">
        <v>0</v>
      </c>
      <c r="I1928" s="19">
        <v>3</v>
      </c>
      <c r="J1928" s="20">
        <v>0</v>
      </c>
      <c r="L1928" s="20">
        <v>0</v>
      </c>
      <c r="N1928" s="20">
        <v>0</v>
      </c>
      <c r="P1928" s="20">
        <v>0</v>
      </c>
      <c r="R1928" s="20">
        <v>0</v>
      </c>
      <c r="T1928" s="20">
        <v>0</v>
      </c>
      <c r="V1928" s="20">
        <v>0</v>
      </c>
      <c r="X1928" s="20">
        <v>0</v>
      </c>
      <c r="Z1928" s="20">
        <v>0</v>
      </c>
      <c r="AB1928" s="20">
        <v>0</v>
      </c>
      <c r="AD1928" s="20">
        <v>0</v>
      </c>
      <c r="AF1928" s="20">
        <v>0</v>
      </c>
      <c r="AH1928" s="20">
        <v>0</v>
      </c>
      <c r="AJ1928" s="20">
        <v>0</v>
      </c>
      <c r="AK1928" s="26"/>
      <c r="AL1928" s="20">
        <v>205530</v>
      </c>
      <c r="AN1928" s="21">
        <v>205530</v>
      </c>
      <c r="AO1928" s="22"/>
      <c r="AP1928" s="20">
        <v>0</v>
      </c>
      <c r="AQ1928" s="20"/>
      <c r="AR1928" s="19">
        <v>4311</v>
      </c>
      <c r="AT1928" s="16" t="str">
        <f t="shared" si="30"/>
        <v>No</v>
      </c>
      <c r="AU1928" s="17"/>
      <c r="AV1928" s="18" t="s">
        <v>5331</v>
      </c>
      <c r="AW1928" s="15"/>
      <c r="AX1928" s="6"/>
    </row>
    <row r="1929" spans="1:50" ht="11.25">
      <c r="A1929" s="3" t="s">
        <v>5747</v>
      </c>
      <c r="B1929" s="3" t="s">
        <v>5748</v>
      </c>
      <c r="C1929" s="22" t="s">
        <v>38</v>
      </c>
      <c r="E1929" s="314">
        <v>40255</v>
      </c>
      <c r="F1929" s="22" t="s">
        <v>187</v>
      </c>
      <c r="G1929" s="22" t="s">
        <v>5166</v>
      </c>
      <c r="H1929" s="25">
        <v>5502379</v>
      </c>
      <c r="I1929" s="19">
        <v>3</v>
      </c>
      <c r="J1929" s="20">
        <v>0</v>
      </c>
      <c r="L1929" s="20">
        <v>0</v>
      </c>
      <c r="N1929" s="20">
        <v>0</v>
      </c>
      <c r="P1929" s="20">
        <v>0</v>
      </c>
      <c r="R1929" s="20">
        <v>0</v>
      </c>
      <c r="T1929" s="20">
        <v>0</v>
      </c>
      <c r="V1929" s="20">
        <v>0</v>
      </c>
      <c r="X1929" s="20">
        <v>0</v>
      </c>
      <c r="Z1929" s="20">
        <v>0</v>
      </c>
      <c r="AB1929" s="20">
        <v>0</v>
      </c>
      <c r="AD1929" s="20">
        <v>0</v>
      </c>
      <c r="AF1929" s="20">
        <v>0</v>
      </c>
      <c r="AH1929" s="20">
        <v>0</v>
      </c>
      <c r="AJ1929" s="20">
        <v>0</v>
      </c>
      <c r="AK1929" s="26"/>
      <c r="AL1929" s="20">
        <v>723078</v>
      </c>
      <c r="AN1929" s="21">
        <v>723078</v>
      </c>
      <c r="AO1929" s="22"/>
      <c r="AP1929" s="20">
        <v>0</v>
      </c>
      <c r="AQ1929" s="20"/>
      <c r="AR1929" s="19">
        <v>11826</v>
      </c>
      <c r="AT1929" s="16" t="str">
        <f t="shared" si="30"/>
        <v>No</v>
      </c>
      <c r="AU1929" s="17"/>
      <c r="AV1929" s="18" t="s">
        <v>5331</v>
      </c>
      <c r="AW1929" s="15"/>
      <c r="AX1929" s="6"/>
    </row>
    <row r="1930" spans="1:50" ht="11.25">
      <c r="A1930" s="3" t="s">
        <v>4196</v>
      </c>
      <c r="B1930" s="3" t="s">
        <v>4197</v>
      </c>
      <c r="C1930" s="22" t="s">
        <v>65</v>
      </c>
      <c r="D1930" s="310" t="s">
        <v>4198</v>
      </c>
      <c r="E1930" s="314" t="s">
        <v>4199</v>
      </c>
      <c r="F1930" s="22" t="s">
        <v>187</v>
      </c>
      <c r="G1930" s="22" t="s">
        <v>222</v>
      </c>
      <c r="H1930" s="25">
        <v>0</v>
      </c>
      <c r="I1930" s="19">
        <v>3</v>
      </c>
      <c r="J1930" s="20">
        <v>0</v>
      </c>
      <c r="L1930" s="20">
        <v>0</v>
      </c>
      <c r="N1930" s="20">
        <v>0</v>
      </c>
      <c r="P1930" s="20">
        <v>0</v>
      </c>
      <c r="R1930" s="20">
        <v>0</v>
      </c>
      <c r="T1930" s="20">
        <v>0</v>
      </c>
      <c r="V1930" s="20">
        <v>0</v>
      </c>
      <c r="X1930" s="20">
        <v>0</v>
      </c>
      <c r="Z1930" s="20">
        <v>0</v>
      </c>
      <c r="AB1930" s="20">
        <v>0</v>
      </c>
      <c r="AD1930" s="20">
        <v>0</v>
      </c>
      <c r="AF1930" s="20">
        <v>0</v>
      </c>
      <c r="AH1930" s="20">
        <v>0</v>
      </c>
      <c r="AJ1930" s="20">
        <v>0</v>
      </c>
      <c r="AK1930" s="26"/>
      <c r="AL1930" s="20">
        <v>77840</v>
      </c>
      <c r="AN1930" s="21">
        <v>77840</v>
      </c>
      <c r="AO1930" s="22"/>
      <c r="AP1930" s="20">
        <v>0</v>
      </c>
      <c r="AQ1930" s="20"/>
      <c r="AR1930" s="19">
        <v>998</v>
      </c>
      <c r="AT1930" s="16" t="str">
        <f t="shared" si="30"/>
        <v>No</v>
      </c>
      <c r="AU1930" s="17"/>
      <c r="AV1930" s="18" t="s">
        <v>5331</v>
      </c>
      <c r="AW1930" s="15"/>
      <c r="AX1930" s="6"/>
    </row>
    <row r="1931" spans="1:50" ht="11.25">
      <c r="A1931" s="3" t="s">
        <v>2447</v>
      </c>
      <c r="B1931" s="3" t="s">
        <v>2448</v>
      </c>
      <c r="C1931" s="22" t="s">
        <v>41</v>
      </c>
      <c r="D1931" s="310" t="s">
        <v>2449</v>
      </c>
      <c r="E1931" s="314" t="s">
        <v>2450</v>
      </c>
      <c r="F1931" s="22" t="s">
        <v>187</v>
      </c>
      <c r="G1931" s="22" t="s">
        <v>222</v>
      </c>
      <c r="H1931" s="25">
        <v>0</v>
      </c>
      <c r="I1931" s="19">
        <v>3</v>
      </c>
      <c r="J1931" s="20">
        <v>0</v>
      </c>
      <c r="L1931" s="20">
        <v>0</v>
      </c>
      <c r="N1931" s="20">
        <v>0</v>
      </c>
      <c r="P1931" s="20">
        <v>0</v>
      </c>
      <c r="R1931" s="20">
        <v>0</v>
      </c>
      <c r="T1931" s="20">
        <v>0</v>
      </c>
      <c r="V1931" s="20">
        <v>0</v>
      </c>
      <c r="X1931" s="20">
        <v>0</v>
      </c>
      <c r="Z1931" s="20">
        <v>0</v>
      </c>
      <c r="AB1931" s="20">
        <v>0</v>
      </c>
      <c r="AD1931" s="20">
        <v>0</v>
      </c>
      <c r="AF1931" s="20">
        <v>0</v>
      </c>
      <c r="AH1931" s="20">
        <v>0</v>
      </c>
      <c r="AJ1931" s="20">
        <v>0</v>
      </c>
      <c r="AK1931" s="26"/>
      <c r="AL1931" s="20">
        <v>198097</v>
      </c>
      <c r="AN1931" s="21">
        <v>198097</v>
      </c>
      <c r="AO1931" s="22"/>
      <c r="AP1931" s="20">
        <v>0</v>
      </c>
      <c r="AQ1931" s="20"/>
      <c r="AR1931" s="19">
        <v>8050</v>
      </c>
      <c r="AT1931" s="16" t="str">
        <f t="shared" si="30"/>
        <v>No</v>
      </c>
      <c r="AU1931" s="17"/>
      <c r="AV1931" s="18" t="s">
        <v>5331</v>
      </c>
      <c r="AW1931" s="15"/>
      <c r="AX1931" s="6"/>
    </row>
    <row r="1932" spans="1:50" ht="11.25">
      <c r="A1932" s="3" t="s">
        <v>6122</v>
      </c>
      <c r="B1932" s="3" t="s">
        <v>4986</v>
      </c>
      <c r="C1932" s="22" t="s">
        <v>9</v>
      </c>
      <c r="D1932" s="310" t="s">
        <v>6123</v>
      </c>
      <c r="E1932" s="314" t="s">
        <v>6124</v>
      </c>
      <c r="F1932" s="22" t="s">
        <v>235</v>
      </c>
      <c r="G1932" s="22" t="s">
        <v>222</v>
      </c>
      <c r="H1932" s="25">
        <v>0</v>
      </c>
      <c r="I1932" s="19">
        <v>3</v>
      </c>
      <c r="J1932" s="20">
        <v>0</v>
      </c>
      <c r="L1932" s="20">
        <v>0</v>
      </c>
      <c r="N1932" s="20">
        <v>0</v>
      </c>
      <c r="P1932" s="20">
        <v>0</v>
      </c>
      <c r="R1932" s="20">
        <v>0</v>
      </c>
      <c r="T1932" s="20">
        <v>0</v>
      </c>
      <c r="V1932" s="20">
        <v>0</v>
      </c>
      <c r="X1932" s="20">
        <v>0</v>
      </c>
      <c r="Z1932" s="20">
        <v>0</v>
      </c>
      <c r="AB1932" s="20">
        <v>0</v>
      </c>
      <c r="AD1932" s="20">
        <v>0</v>
      </c>
      <c r="AF1932" s="20">
        <v>0</v>
      </c>
      <c r="AH1932" s="20">
        <v>0</v>
      </c>
      <c r="AJ1932" s="20">
        <v>0</v>
      </c>
      <c r="AK1932" s="26"/>
      <c r="AL1932" s="20">
        <v>135933</v>
      </c>
      <c r="AN1932" s="21">
        <v>135933</v>
      </c>
      <c r="AO1932" s="22"/>
      <c r="AP1932" s="20">
        <v>0</v>
      </c>
      <c r="AQ1932" s="20"/>
      <c r="AR1932" s="19">
        <v>4674</v>
      </c>
      <c r="AT1932" s="16" t="str">
        <f t="shared" si="30"/>
        <v>No</v>
      </c>
      <c r="AU1932" s="17"/>
      <c r="AV1932" s="18" t="s">
        <v>5331</v>
      </c>
      <c r="AW1932" s="15"/>
      <c r="AX1932" s="6"/>
    </row>
    <row r="1933" spans="1:50" ht="11.25">
      <c r="A1933" s="3" t="s">
        <v>5497</v>
      </c>
      <c r="B1933" s="3" t="s">
        <v>5558</v>
      </c>
      <c r="C1933" s="22" t="s">
        <v>62</v>
      </c>
      <c r="E1933" s="314" t="s">
        <v>5498</v>
      </c>
      <c r="F1933" s="22" t="s">
        <v>187</v>
      </c>
      <c r="G1933" s="22" t="s">
        <v>222</v>
      </c>
      <c r="H1933" s="25">
        <v>0</v>
      </c>
      <c r="I1933" s="19">
        <v>3</v>
      </c>
      <c r="J1933" s="20">
        <v>0</v>
      </c>
      <c r="L1933" s="20">
        <v>0</v>
      </c>
      <c r="N1933" s="20">
        <v>0</v>
      </c>
      <c r="P1933" s="20">
        <v>0</v>
      </c>
      <c r="R1933" s="20">
        <v>0</v>
      </c>
      <c r="T1933" s="20">
        <v>0</v>
      </c>
      <c r="V1933" s="20">
        <v>0</v>
      </c>
      <c r="X1933" s="20">
        <v>0</v>
      </c>
      <c r="Z1933" s="20">
        <v>0</v>
      </c>
      <c r="AB1933" s="20">
        <v>0</v>
      </c>
      <c r="AD1933" s="20">
        <v>0</v>
      </c>
      <c r="AF1933" s="20">
        <v>0</v>
      </c>
      <c r="AH1933" s="20">
        <v>0</v>
      </c>
      <c r="AJ1933" s="20">
        <v>0</v>
      </c>
      <c r="AK1933" s="26"/>
      <c r="AL1933" s="20">
        <v>46260</v>
      </c>
      <c r="AN1933" s="21">
        <v>46260</v>
      </c>
      <c r="AO1933" s="22"/>
      <c r="AP1933" s="20">
        <v>0</v>
      </c>
      <c r="AQ1933" s="20"/>
      <c r="AR1933" s="19">
        <v>2257</v>
      </c>
      <c r="AT1933" s="16" t="str">
        <f t="shared" si="30"/>
        <v>No</v>
      </c>
      <c r="AU1933" s="17"/>
      <c r="AV1933" s="18" t="s">
        <v>5331</v>
      </c>
      <c r="AW1933" s="15"/>
      <c r="AX1933" s="6"/>
    </row>
    <row r="1934" spans="1:50" ht="11.25">
      <c r="A1934" s="3" t="s">
        <v>3981</v>
      </c>
      <c r="B1934" s="3" t="s">
        <v>3955</v>
      </c>
      <c r="C1934" s="22" t="s">
        <v>48</v>
      </c>
      <c r="D1934" s="310" t="s">
        <v>3982</v>
      </c>
      <c r="E1934" s="314" t="s">
        <v>3983</v>
      </c>
      <c r="F1934" s="22" t="s">
        <v>235</v>
      </c>
      <c r="G1934" s="22" t="s">
        <v>222</v>
      </c>
      <c r="H1934" s="25">
        <v>0</v>
      </c>
      <c r="I1934" s="19">
        <v>3</v>
      </c>
      <c r="J1934" s="20">
        <v>0</v>
      </c>
      <c r="L1934" s="20">
        <v>0</v>
      </c>
      <c r="N1934" s="20">
        <v>0</v>
      </c>
      <c r="P1934" s="20">
        <v>0</v>
      </c>
      <c r="R1934" s="20">
        <v>0</v>
      </c>
      <c r="T1934" s="20">
        <v>0</v>
      </c>
      <c r="V1934" s="20">
        <v>0</v>
      </c>
      <c r="X1934" s="20">
        <v>0</v>
      </c>
      <c r="Z1934" s="20">
        <v>0</v>
      </c>
      <c r="AB1934" s="20">
        <v>0</v>
      </c>
      <c r="AD1934" s="20">
        <v>0</v>
      </c>
      <c r="AF1934" s="20">
        <v>0</v>
      </c>
      <c r="AH1934" s="20">
        <v>0</v>
      </c>
      <c r="AJ1934" s="20">
        <v>0</v>
      </c>
      <c r="AK1934" s="26"/>
      <c r="AL1934" s="20">
        <v>75530</v>
      </c>
      <c r="AN1934" s="21">
        <v>75530</v>
      </c>
      <c r="AO1934" s="22"/>
      <c r="AP1934" s="20">
        <v>0</v>
      </c>
      <c r="AQ1934" s="20"/>
      <c r="AR1934" s="19">
        <v>897</v>
      </c>
      <c r="AT1934" s="16" t="str">
        <f t="shared" si="30"/>
        <v>No</v>
      </c>
      <c r="AU1934" s="17"/>
      <c r="AV1934" s="18" t="s">
        <v>5331</v>
      </c>
      <c r="AW1934" s="15"/>
      <c r="AX1934" s="6"/>
    </row>
    <row r="1935" spans="1:50" ht="11.25">
      <c r="A1935" s="3" t="s">
        <v>3180</v>
      </c>
      <c r="B1935" s="3" t="s">
        <v>3181</v>
      </c>
      <c r="C1935" s="22" t="s">
        <v>57</v>
      </c>
      <c r="D1935" s="310" t="s">
        <v>3182</v>
      </c>
      <c r="E1935" s="314" t="s">
        <v>3183</v>
      </c>
      <c r="F1935" s="22" t="s">
        <v>189</v>
      </c>
      <c r="G1935" s="22" t="s">
        <v>222</v>
      </c>
      <c r="H1935" s="25">
        <v>0</v>
      </c>
      <c r="I1935" s="19">
        <v>3</v>
      </c>
      <c r="J1935" s="20">
        <v>0</v>
      </c>
      <c r="L1935" s="20">
        <v>0</v>
      </c>
      <c r="N1935" s="20">
        <v>0</v>
      </c>
      <c r="P1935" s="20">
        <v>0</v>
      </c>
      <c r="R1935" s="20">
        <v>0</v>
      </c>
      <c r="T1935" s="20">
        <v>0</v>
      </c>
      <c r="V1935" s="20">
        <v>0</v>
      </c>
      <c r="X1935" s="20">
        <v>0</v>
      </c>
      <c r="Z1935" s="20">
        <v>0</v>
      </c>
      <c r="AB1935" s="20">
        <v>0</v>
      </c>
      <c r="AD1935" s="20">
        <v>0</v>
      </c>
      <c r="AF1935" s="20">
        <v>0</v>
      </c>
      <c r="AH1935" s="20">
        <v>0</v>
      </c>
      <c r="AJ1935" s="20">
        <v>0</v>
      </c>
      <c r="AK1935" s="26"/>
      <c r="AL1935" s="20">
        <v>382816</v>
      </c>
      <c r="AN1935" s="21">
        <v>382816</v>
      </c>
      <c r="AO1935" s="22"/>
      <c r="AP1935" s="20">
        <v>0</v>
      </c>
      <c r="AQ1935" s="20"/>
      <c r="AR1935" s="19">
        <v>8242</v>
      </c>
      <c r="AT1935" s="16" t="str">
        <f t="shared" si="30"/>
        <v>No</v>
      </c>
      <c r="AU1935" s="17"/>
      <c r="AV1935" s="18" t="s">
        <v>5331</v>
      </c>
      <c r="AW1935" s="15"/>
      <c r="AX1935" s="6"/>
    </row>
    <row r="1936" spans="1:50" ht="11.25">
      <c r="A1936" s="3" t="s">
        <v>1571</v>
      </c>
      <c r="B1936" s="3" t="s">
        <v>1572</v>
      </c>
      <c r="C1936" s="22" t="s">
        <v>74</v>
      </c>
      <c r="D1936" s="310" t="s">
        <v>1573</v>
      </c>
      <c r="E1936" s="314" t="s">
        <v>1574</v>
      </c>
      <c r="F1936" s="22" t="s">
        <v>187</v>
      </c>
      <c r="G1936" s="22" t="s">
        <v>222</v>
      </c>
      <c r="H1936" s="25">
        <v>0</v>
      </c>
      <c r="I1936" s="19">
        <v>3</v>
      </c>
      <c r="J1936" s="20">
        <v>0</v>
      </c>
      <c r="L1936" s="20">
        <v>0</v>
      </c>
      <c r="N1936" s="20">
        <v>0</v>
      </c>
      <c r="P1936" s="20">
        <v>0</v>
      </c>
      <c r="R1936" s="20">
        <v>0</v>
      </c>
      <c r="T1936" s="20">
        <v>0</v>
      </c>
      <c r="V1936" s="20">
        <v>0</v>
      </c>
      <c r="X1936" s="20">
        <v>0</v>
      </c>
      <c r="Z1936" s="20">
        <v>0</v>
      </c>
      <c r="AB1936" s="20">
        <v>0</v>
      </c>
      <c r="AD1936" s="20">
        <v>0</v>
      </c>
      <c r="AF1936" s="20">
        <v>0</v>
      </c>
      <c r="AH1936" s="20">
        <v>0</v>
      </c>
      <c r="AJ1936" s="20">
        <v>0</v>
      </c>
      <c r="AK1936" s="26"/>
      <c r="AL1936" s="20">
        <v>221742</v>
      </c>
      <c r="AN1936" s="21">
        <v>221742</v>
      </c>
      <c r="AO1936" s="22"/>
      <c r="AP1936" s="20">
        <v>0</v>
      </c>
      <c r="AQ1936" s="20"/>
      <c r="AR1936" s="19">
        <v>2538</v>
      </c>
      <c r="AT1936" s="16" t="str">
        <f t="shared" si="30"/>
        <v>No</v>
      </c>
      <c r="AU1936" s="17"/>
      <c r="AV1936" s="18" t="s">
        <v>5331</v>
      </c>
      <c r="AW1936" s="15"/>
      <c r="AX1936" s="6"/>
    </row>
    <row r="1937" spans="1:50" ht="11.25">
      <c r="A1937" s="3" t="s">
        <v>2062</v>
      </c>
      <c r="B1937" s="3" t="s">
        <v>5892</v>
      </c>
      <c r="C1937" s="22" t="s">
        <v>41</v>
      </c>
      <c r="D1937" s="310" t="s">
        <v>2063</v>
      </c>
      <c r="E1937" s="314" t="s">
        <v>2064</v>
      </c>
      <c r="F1937" s="22" t="s">
        <v>187</v>
      </c>
      <c r="G1937" s="22" t="s">
        <v>222</v>
      </c>
      <c r="H1937" s="25">
        <v>0</v>
      </c>
      <c r="I1937" s="19">
        <v>3</v>
      </c>
      <c r="J1937" s="20">
        <v>0</v>
      </c>
      <c r="L1937" s="20">
        <v>0</v>
      </c>
      <c r="N1937" s="20">
        <v>0</v>
      </c>
      <c r="P1937" s="20">
        <v>0</v>
      </c>
      <c r="R1937" s="20">
        <v>0</v>
      </c>
      <c r="T1937" s="20">
        <v>0</v>
      </c>
      <c r="V1937" s="20">
        <v>0</v>
      </c>
      <c r="X1937" s="20">
        <v>0</v>
      </c>
      <c r="Z1937" s="20">
        <v>0</v>
      </c>
      <c r="AB1937" s="20">
        <v>0</v>
      </c>
      <c r="AD1937" s="20">
        <v>0</v>
      </c>
      <c r="AF1937" s="20">
        <v>0</v>
      </c>
      <c r="AH1937" s="20">
        <v>0</v>
      </c>
      <c r="AJ1937" s="20">
        <v>0</v>
      </c>
      <c r="AK1937" s="26"/>
      <c r="AL1937" s="20">
        <v>144022</v>
      </c>
      <c r="AN1937" s="21">
        <v>144022</v>
      </c>
      <c r="AO1937" s="22"/>
      <c r="AP1937" s="20">
        <v>0</v>
      </c>
      <c r="AQ1937" s="20"/>
      <c r="AR1937" s="19">
        <v>5721</v>
      </c>
      <c r="AT1937" s="16" t="str">
        <f t="shared" si="30"/>
        <v>No</v>
      </c>
      <c r="AU1937" s="17"/>
      <c r="AV1937" s="18" t="s">
        <v>5331</v>
      </c>
      <c r="AW1937" s="15"/>
      <c r="AX1937" s="6"/>
    </row>
    <row r="1938" spans="1:50" ht="11.25">
      <c r="A1938" s="3" t="s">
        <v>90</v>
      </c>
      <c r="B1938" s="3" t="s">
        <v>634</v>
      </c>
      <c r="C1938" s="22" t="s">
        <v>89</v>
      </c>
      <c r="D1938" s="310">
        <v>4114</v>
      </c>
      <c r="E1938" s="314">
        <v>40114</v>
      </c>
      <c r="F1938" s="22" t="s">
        <v>187</v>
      </c>
      <c r="G1938" s="22" t="s">
        <v>5166</v>
      </c>
      <c r="H1938" s="25">
        <v>306196</v>
      </c>
      <c r="I1938" s="19">
        <v>3</v>
      </c>
      <c r="J1938" s="20">
        <v>0</v>
      </c>
      <c r="L1938" s="20">
        <v>0</v>
      </c>
      <c r="N1938" s="20">
        <v>0</v>
      </c>
      <c r="P1938" s="20">
        <v>0</v>
      </c>
      <c r="R1938" s="20">
        <v>0</v>
      </c>
      <c r="T1938" s="20">
        <v>0</v>
      </c>
      <c r="V1938" s="20">
        <v>0</v>
      </c>
      <c r="X1938" s="20">
        <v>0</v>
      </c>
      <c r="Z1938" s="20">
        <v>0</v>
      </c>
      <c r="AB1938" s="20">
        <v>0</v>
      </c>
      <c r="AD1938" s="20">
        <v>0</v>
      </c>
      <c r="AF1938" s="20">
        <v>0</v>
      </c>
      <c r="AH1938" s="20">
        <v>0</v>
      </c>
      <c r="AJ1938" s="20">
        <v>0</v>
      </c>
      <c r="AK1938" s="26"/>
      <c r="AL1938" s="20">
        <v>82648</v>
      </c>
      <c r="AN1938" s="21">
        <v>82648</v>
      </c>
      <c r="AO1938" s="22"/>
      <c r="AP1938" s="20">
        <v>0</v>
      </c>
      <c r="AQ1938" s="20"/>
      <c r="AR1938" s="19">
        <v>2853</v>
      </c>
      <c r="AT1938" s="16" t="str">
        <f t="shared" si="30"/>
        <v>No</v>
      </c>
      <c r="AU1938" s="17"/>
      <c r="AV1938" s="18" t="s">
        <v>5331</v>
      </c>
      <c r="AW1938" s="15"/>
      <c r="AX1938" s="6"/>
    </row>
    <row r="1939" spans="1:50" ht="11.25">
      <c r="A1939" s="3" t="s">
        <v>2265</v>
      </c>
      <c r="B1939" s="3" t="s">
        <v>2266</v>
      </c>
      <c r="C1939" s="22" t="s">
        <v>16</v>
      </c>
      <c r="D1939" s="310" t="s">
        <v>2267</v>
      </c>
      <c r="E1939" s="314" t="s">
        <v>2268</v>
      </c>
      <c r="F1939" s="22" t="s">
        <v>187</v>
      </c>
      <c r="G1939" s="22" t="s">
        <v>222</v>
      </c>
      <c r="H1939" s="25">
        <v>0</v>
      </c>
      <c r="I1939" s="19">
        <v>3</v>
      </c>
      <c r="J1939" s="20">
        <v>0</v>
      </c>
      <c r="L1939" s="20">
        <v>0</v>
      </c>
      <c r="N1939" s="20">
        <v>0</v>
      </c>
      <c r="P1939" s="20">
        <v>0</v>
      </c>
      <c r="R1939" s="20">
        <v>0</v>
      </c>
      <c r="T1939" s="20">
        <v>0</v>
      </c>
      <c r="V1939" s="20">
        <v>0</v>
      </c>
      <c r="X1939" s="20">
        <v>0</v>
      </c>
      <c r="Z1939" s="20">
        <v>0</v>
      </c>
      <c r="AB1939" s="20">
        <v>0</v>
      </c>
      <c r="AD1939" s="20">
        <v>0</v>
      </c>
      <c r="AF1939" s="20">
        <v>0</v>
      </c>
      <c r="AH1939" s="20">
        <v>0</v>
      </c>
      <c r="AJ1939" s="20">
        <v>0</v>
      </c>
      <c r="AK1939" s="26"/>
      <c r="AL1939" s="20">
        <v>232990</v>
      </c>
      <c r="AN1939" s="21">
        <v>232990</v>
      </c>
      <c r="AO1939" s="22"/>
      <c r="AP1939" s="20">
        <v>0</v>
      </c>
      <c r="AQ1939" s="20"/>
      <c r="AR1939" s="19">
        <v>1222</v>
      </c>
      <c r="AT1939" s="16" t="str">
        <f t="shared" si="30"/>
        <v>No</v>
      </c>
      <c r="AU1939" s="17"/>
      <c r="AV1939" s="18" t="s">
        <v>5331</v>
      </c>
      <c r="AW1939" s="15"/>
      <c r="AX1939" s="6"/>
    </row>
    <row r="1940" spans="1:50" ht="11.25">
      <c r="A1940" s="3" t="s">
        <v>3783</v>
      </c>
      <c r="B1940" s="3" t="s">
        <v>3784</v>
      </c>
      <c r="C1940" s="22" t="s">
        <v>65</v>
      </c>
      <c r="D1940" s="310" t="s">
        <v>3812</v>
      </c>
      <c r="E1940" s="314" t="s">
        <v>3813</v>
      </c>
      <c r="F1940" s="22" t="s">
        <v>235</v>
      </c>
      <c r="G1940" s="22" t="s">
        <v>222</v>
      </c>
      <c r="H1940" s="25">
        <v>0</v>
      </c>
      <c r="I1940" s="19">
        <v>3</v>
      </c>
      <c r="J1940" s="20">
        <v>0</v>
      </c>
      <c r="L1940" s="20">
        <v>0</v>
      </c>
      <c r="N1940" s="20">
        <v>0</v>
      </c>
      <c r="P1940" s="20">
        <v>0</v>
      </c>
      <c r="R1940" s="20">
        <v>0</v>
      </c>
      <c r="T1940" s="20">
        <v>0</v>
      </c>
      <c r="V1940" s="20">
        <v>0</v>
      </c>
      <c r="X1940" s="20">
        <v>0</v>
      </c>
      <c r="Z1940" s="20">
        <v>0</v>
      </c>
      <c r="AB1940" s="20">
        <v>0</v>
      </c>
      <c r="AD1940" s="20">
        <v>0</v>
      </c>
      <c r="AF1940" s="20">
        <v>0</v>
      </c>
      <c r="AH1940" s="20">
        <v>0</v>
      </c>
      <c r="AJ1940" s="20">
        <v>0</v>
      </c>
      <c r="AK1940" s="26"/>
      <c r="AL1940" s="20">
        <v>79483</v>
      </c>
      <c r="AN1940" s="21">
        <v>79483</v>
      </c>
      <c r="AO1940" s="22"/>
      <c r="AP1940" s="20">
        <v>0</v>
      </c>
      <c r="AQ1940" s="20"/>
      <c r="AR1940" s="19">
        <v>1709</v>
      </c>
      <c r="AT1940" s="16" t="str">
        <f t="shared" si="30"/>
        <v>No</v>
      </c>
      <c r="AU1940" s="17"/>
      <c r="AV1940" s="18" t="s">
        <v>5331</v>
      </c>
      <c r="AW1940" s="15"/>
      <c r="AX1940" s="6"/>
    </row>
    <row r="1941" spans="1:50" ht="11.25">
      <c r="A1941" s="3" t="s">
        <v>2697</v>
      </c>
      <c r="B1941" s="3" t="s">
        <v>5887</v>
      </c>
      <c r="C1941" s="22" t="s">
        <v>56</v>
      </c>
      <c r="D1941" s="310" t="s">
        <v>2698</v>
      </c>
      <c r="E1941" s="314" t="s">
        <v>2699</v>
      </c>
      <c r="F1941" s="22" t="s">
        <v>187</v>
      </c>
      <c r="G1941" s="22" t="s">
        <v>222</v>
      </c>
      <c r="H1941" s="25">
        <v>0</v>
      </c>
      <c r="I1941" s="19">
        <v>3</v>
      </c>
      <c r="J1941" s="20">
        <v>0</v>
      </c>
      <c r="L1941" s="20">
        <v>0</v>
      </c>
      <c r="N1941" s="20">
        <v>0</v>
      </c>
      <c r="P1941" s="20">
        <v>0</v>
      </c>
      <c r="R1941" s="20">
        <v>0</v>
      </c>
      <c r="T1941" s="20">
        <v>0</v>
      </c>
      <c r="V1941" s="20">
        <v>0</v>
      </c>
      <c r="X1941" s="20">
        <v>0</v>
      </c>
      <c r="Z1941" s="20">
        <v>0</v>
      </c>
      <c r="AB1941" s="20">
        <v>0</v>
      </c>
      <c r="AD1941" s="20">
        <v>0</v>
      </c>
      <c r="AF1941" s="20">
        <v>0</v>
      </c>
      <c r="AH1941" s="20">
        <v>0</v>
      </c>
      <c r="AJ1941" s="20">
        <v>0</v>
      </c>
      <c r="AK1941" s="26"/>
      <c r="AL1941" s="20">
        <v>312949</v>
      </c>
      <c r="AN1941" s="21">
        <v>312949</v>
      </c>
      <c r="AO1941" s="22"/>
      <c r="AP1941" s="20">
        <v>0</v>
      </c>
      <c r="AQ1941" s="20"/>
      <c r="AR1941" s="19">
        <v>4687</v>
      </c>
      <c r="AT1941" s="16" t="str">
        <f t="shared" si="30"/>
        <v>No</v>
      </c>
      <c r="AU1941" s="17"/>
      <c r="AV1941" s="18" t="s">
        <v>5331</v>
      </c>
      <c r="AW1941" s="15"/>
      <c r="AX1941" s="6"/>
    </row>
    <row r="1942" spans="1:50" ht="11.25">
      <c r="A1942" s="3" t="s">
        <v>2850</v>
      </c>
      <c r="B1942" s="3" t="s">
        <v>2851</v>
      </c>
      <c r="C1942" s="22" t="s">
        <v>57</v>
      </c>
      <c r="D1942" s="310" t="s">
        <v>2852</v>
      </c>
      <c r="E1942" s="314" t="s">
        <v>2853</v>
      </c>
      <c r="F1942" s="22" t="s">
        <v>189</v>
      </c>
      <c r="G1942" s="22" t="s">
        <v>222</v>
      </c>
      <c r="H1942" s="25">
        <v>0</v>
      </c>
      <c r="I1942" s="19">
        <v>3</v>
      </c>
      <c r="J1942" s="20">
        <v>0</v>
      </c>
      <c r="L1942" s="20">
        <v>0</v>
      </c>
      <c r="N1942" s="20">
        <v>0</v>
      </c>
      <c r="P1942" s="20">
        <v>0</v>
      </c>
      <c r="R1942" s="20">
        <v>0</v>
      </c>
      <c r="T1942" s="20">
        <v>0</v>
      </c>
      <c r="V1942" s="20">
        <v>0</v>
      </c>
      <c r="X1942" s="20">
        <v>0</v>
      </c>
      <c r="Z1942" s="20">
        <v>0</v>
      </c>
      <c r="AB1942" s="20">
        <v>0</v>
      </c>
      <c r="AD1942" s="20">
        <v>0</v>
      </c>
      <c r="AF1942" s="20">
        <v>0</v>
      </c>
      <c r="AH1942" s="20">
        <v>0</v>
      </c>
      <c r="AJ1942" s="20">
        <v>0</v>
      </c>
      <c r="AK1942" s="26"/>
      <c r="AL1942" s="20">
        <v>402782</v>
      </c>
      <c r="AN1942" s="21">
        <v>402782</v>
      </c>
      <c r="AO1942" s="22"/>
      <c r="AP1942" s="20">
        <v>0</v>
      </c>
      <c r="AQ1942" s="20"/>
      <c r="AR1942" s="19">
        <v>9681</v>
      </c>
      <c r="AT1942" s="16" t="str">
        <f t="shared" si="30"/>
        <v>No</v>
      </c>
      <c r="AU1942" s="17"/>
      <c r="AV1942" s="18" t="s">
        <v>5331</v>
      </c>
      <c r="AW1942" s="15"/>
      <c r="AX1942" s="6"/>
    </row>
    <row r="1943" spans="1:50" ht="11.25">
      <c r="A1943" s="3" t="s">
        <v>1886</v>
      </c>
      <c r="B1943" s="3" t="s">
        <v>1887</v>
      </c>
      <c r="C1943" s="22" t="s">
        <v>41</v>
      </c>
      <c r="D1943" s="310" t="s">
        <v>1888</v>
      </c>
      <c r="E1943" s="314" t="s">
        <v>1889</v>
      </c>
      <c r="F1943" s="22" t="s">
        <v>187</v>
      </c>
      <c r="G1943" s="22" t="s">
        <v>222</v>
      </c>
      <c r="H1943" s="25">
        <v>0</v>
      </c>
      <c r="I1943" s="19">
        <v>3</v>
      </c>
      <c r="J1943" s="20">
        <v>0</v>
      </c>
      <c r="L1943" s="20">
        <v>0</v>
      </c>
      <c r="N1943" s="20">
        <v>0</v>
      </c>
      <c r="P1943" s="20">
        <v>0</v>
      </c>
      <c r="R1943" s="20">
        <v>0</v>
      </c>
      <c r="T1943" s="20">
        <v>0</v>
      </c>
      <c r="V1943" s="20">
        <v>0</v>
      </c>
      <c r="X1943" s="20">
        <v>0</v>
      </c>
      <c r="Z1943" s="20">
        <v>0</v>
      </c>
      <c r="AB1943" s="20">
        <v>0</v>
      </c>
      <c r="AD1943" s="20">
        <v>0</v>
      </c>
      <c r="AF1943" s="20">
        <v>0</v>
      </c>
      <c r="AH1943" s="20">
        <v>0</v>
      </c>
      <c r="AJ1943" s="20">
        <v>0</v>
      </c>
      <c r="AK1943" s="26"/>
      <c r="AL1943" s="20">
        <v>152333</v>
      </c>
      <c r="AN1943" s="21">
        <v>152333</v>
      </c>
      <c r="AO1943" s="22"/>
      <c r="AP1943" s="20">
        <v>0</v>
      </c>
      <c r="AQ1943" s="20"/>
      <c r="AR1943" s="19">
        <v>4024</v>
      </c>
      <c r="AT1943" s="16" t="str">
        <f t="shared" si="30"/>
        <v>No</v>
      </c>
      <c r="AU1943" s="17"/>
      <c r="AV1943" s="18" t="s">
        <v>5331</v>
      </c>
      <c r="AW1943" s="15"/>
      <c r="AX1943" s="6"/>
    </row>
    <row r="1944" spans="1:50" ht="11.25">
      <c r="A1944" s="3" t="s">
        <v>3941</v>
      </c>
      <c r="B1944" s="3" t="s">
        <v>5891</v>
      </c>
      <c r="C1944" s="22" t="s">
        <v>48</v>
      </c>
      <c r="D1944" s="310" t="s">
        <v>3942</v>
      </c>
      <c r="E1944" s="314" t="s">
        <v>3943</v>
      </c>
      <c r="F1944" s="22" t="s">
        <v>235</v>
      </c>
      <c r="G1944" s="22" t="s">
        <v>222</v>
      </c>
      <c r="H1944" s="25">
        <v>0</v>
      </c>
      <c r="I1944" s="19">
        <v>3</v>
      </c>
      <c r="J1944" s="20">
        <v>0</v>
      </c>
      <c r="L1944" s="20">
        <v>0</v>
      </c>
      <c r="N1944" s="20">
        <v>0</v>
      </c>
      <c r="P1944" s="20">
        <v>0</v>
      </c>
      <c r="R1944" s="20">
        <v>0</v>
      </c>
      <c r="T1944" s="20">
        <v>0</v>
      </c>
      <c r="V1944" s="20">
        <v>0</v>
      </c>
      <c r="X1944" s="20">
        <v>0</v>
      </c>
      <c r="Z1944" s="20">
        <v>0</v>
      </c>
      <c r="AB1944" s="20">
        <v>0</v>
      </c>
      <c r="AD1944" s="20">
        <v>0</v>
      </c>
      <c r="AF1944" s="20">
        <v>0</v>
      </c>
      <c r="AH1944" s="20">
        <v>0</v>
      </c>
      <c r="AJ1944" s="20">
        <v>0</v>
      </c>
      <c r="AK1944" s="26"/>
      <c r="AL1944" s="20">
        <v>86585</v>
      </c>
      <c r="AN1944" s="21">
        <v>86585</v>
      </c>
      <c r="AO1944" s="22"/>
      <c r="AP1944" s="20">
        <v>0</v>
      </c>
      <c r="AQ1944" s="20"/>
      <c r="AR1944" s="19">
        <v>1852</v>
      </c>
      <c r="AT1944" s="16" t="str">
        <f t="shared" si="30"/>
        <v>No</v>
      </c>
      <c r="AU1944" s="17"/>
      <c r="AV1944" s="18" t="s">
        <v>5331</v>
      </c>
      <c r="AW1944" s="15"/>
      <c r="AX1944" s="6"/>
    </row>
    <row r="1945" spans="1:50" ht="11.25">
      <c r="A1945" s="3" t="s">
        <v>4003</v>
      </c>
      <c r="B1945" s="3" t="s">
        <v>5889</v>
      </c>
      <c r="C1945" s="22" t="s">
        <v>48</v>
      </c>
      <c r="D1945" s="310" t="s">
        <v>4004</v>
      </c>
      <c r="E1945" s="314" t="s">
        <v>4005</v>
      </c>
      <c r="F1945" s="22" t="s">
        <v>235</v>
      </c>
      <c r="G1945" s="22" t="s">
        <v>222</v>
      </c>
      <c r="H1945" s="25">
        <v>0</v>
      </c>
      <c r="I1945" s="19">
        <v>3</v>
      </c>
      <c r="J1945" s="20">
        <v>0</v>
      </c>
      <c r="L1945" s="20">
        <v>0</v>
      </c>
      <c r="N1945" s="20">
        <v>0</v>
      </c>
      <c r="P1945" s="20">
        <v>0</v>
      </c>
      <c r="R1945" s="20">
        <v>0</v>
      </c>
      <c r="T1945" s="20">
        <v>0</v>
      </c>
      <c r="V1945" s="20">
        <v>0</v>
      </c>
      <c r="X1945" s="20">
        <v>0</v>
      </c>
      <c r="Z1945" s="20">
        <v>0</v>
      </c>
      <c r="AB1945" s="20">
        <v>0</v>
      </c>
      <c r="AD1945" s="20">
        <v>0</v>
      </c>
      <c r="AF1945" s="20">
        <v>0</v>
      </c>
      <c r="AH1945" s="20">
        <v>0</v>
      </c>
      <c r="AJ1945" s="20">
        <v>0</v>
      </c>
      <c r="AK1945" s="26"/>
      <c r="AL1945" s="20">
        <v>58611</v>
      </c>
      <c r="AN1945" s="21">
        <v>58611</v>
      </c>
      <c r="AO1945" s="22"/>
      <c r="AP1945" s="20">
        <v>0</v>
      </c>
      <c r="AQ1945" s="20"/>
      <c r="AR1945" s="19">
        <v>1227</v>
      </c>
      <c r="AT1945" s="16" t="str">
        <f t="shared" si="30"/>
        <v>No</v>
      </c>
      <c r="AU1945" s="17"/>
      <c r="AV1945" s="18" t="s">
        <v>5331</v>
      </c>
      <c r="AW1945" s="15"/>
      <c r="AX1945" s="6"/>
    </row>
    <row r="1946" spans="1:50" ht="11.25">
      <c r="A1946" s="3" t="s">
        <v>2777</v>
      </c>
      <c r="B1946" s="3" t="s">
        <v>2778</v>
      </c>
      <c r="C1946" s="22" t="s">
        <v>113</v>
      </c>
      <c r="D1946" s="310" t="s">
        <v>2779</v>
      </c>
      <c r="E1946" s="314" t="s">
        <v>2780</v>
      </c>
      <c r="F1946" s="22" t="s">
        <v>187</v>
      </c>
      <c r="G1946" s="22" t="s">
        <v>222</v>
      </c>
      <c r="H1946" s="25">
        <v>0</v>
      </c>
      <c r="I1946" s="19">
        <v>3</v>
      </c>
      <c r="J1946" s="20">
        <v>0</v>
      </c>
      <c r="L1946" s="20">
        <v>0</v>
      </c>
      <c r="N1946" s="20">
        <v>0</v>
      </c>
      <c r="P1946" s="20">
        <v>0</v>
      </c>
      <c r="R1946" s="20">
        <v>0</v>
      </c>
      <c r="T1946" s="20">
        <v>0</v>
      </c>
      <c r="V1946" s="20">
        <v>0</v>
      </c>
      <c r="X1946" s="20">
        <v>0</v>
      </c>
      <c r="Z1946" s="20">
        <v>0</v>
      </c>
      <c r="AB1946" s="20">
        <v>0</v>
      </c>
      <c r="AD1946" s="20">
        <v>0</v>
      </c>
      <c r="AF1946" s="20">
        <v>0</v>
      </c>
      <c r="AH1946" s="20">
        <v>0</v>
      </c>
      <c r="AJ1946" s="20">
        <v>0</v>
      </c>
      <c r="AK1946" s="26"/>
      <c r="AL1946" s="20">
        <v>276466</v>
      </c>
      <c r="AN1946" s="21">
        <v>276466</v>
      </c>
      <c r="AO1946" s="22"/>
      <c r="AP1946" s="20">
        <v>0</v>
      </c>
      <c r="AQ1946" s="20"/>
      <c r="AR1946" s="19">
        <v>8973</v>
      </c>
      <c r="AT1946" s="16" t="str">
        <f t="shared" si="30"/>
        <v>No</v>
      </c>
      <c r="AU1946" s="17"/>
      <c r="AV1946" s="18" t="s">
        <v>5331</v>
      </c>
      <c r="AW1946" s="15"/>
      <c r="AX1946" s="6"/>
    </row>
    <row r="1947" spans="1:50" ht="11.25">
      <c r="A1947" s="3" t="s">
        <v>4752</v>
      </c>
      <c r="B1947" s="3" t="s">
        <v>4753</v>
      </c>
      <c r="C1947" s="22" t="s">
        <v>21</v>
      </c>
      <c r="D1947" s="310" t="s">
        <v>4754</v>
      </c>
      <c r="E1947" s="314" t="s">
        <v>4755</v>
      </c>
      <c r="F1947" s="22" t="s">
        <v>187</v>
      </c>
      <c r="G1947" s="22" t="s">
        <v>222</v>
      </c>
      <c r="H1947" s="25">
        <v>0</v>
      </c>
      <c r="I1947" s="19">
        <v>3</v>
      </c>
      <c r="J1947" s="20">
        <v>0</v>
      </c>
      <c r="L1947" s="20">
        <v>0</v>
      </c>
      <c r="N1947" s="20">
        <v>0</v>
      </c>
      <c r="P1947" s="20">
        <v>0</v>
      </c>
      <c r="R1947" s="20">
        <v>0</v>
      </c>
      <c r="T1947" s="20">
        <v>0</v>
      </c>
      <c r="V1947" s="20">
        <v>0</v>
      </c>
      <c r="X1947" s="20">
        <v>0</v>
      </c>
      <c r="Z1947" s="20">
        <v>0</v>
      </c>
      <c r="AB1947" s="20">
        <v>0</v>
      </c>
      <c r="AD1947" s="20">
        <v>0</v>
      </c>
      <c r="AF1947" s="20">
        <v>0</v>
      </c>
      <c r="AH1947" s="20">
        <v>0</v>
      </c>
      <c r="AJ1947" s="20">
        <v>0</v>
      </c>
      <c r="AK1947" s="26"/>
      <c r="AL1947" s="20">
        <v>136761</v>
      </c>
      <c r="AN1947" s="21">
        <v>136761</v>
      </c>
      <c r="AO1947" s="22"/>
      <c r="AP1947" s="20">
        <v>0</v>
      </c>
      <c r="AQ1947" s="20"/>
      <c r="AR1947" s="19">
        <v>1880</v>
      </c>
      <c r="AT1947" s="16" t="str">
        <f t="shared" si="30"/>
        <v>No</v>
      </c>
      <c r="AU1947" s="17"/>
      <c r="AV1947" s="18" t="s">
        <v>5331</v>
      </c>
      <c r="AW1947" s="15"/>
      <c r="AX1947" s="6"/>
    </row>
    <row r="1948" spans="1:50" ht="11.25">
      <c r="A1948" s="3" t="s">
        <v>2482</v>
      </c>
      <c r="B1948" s="3" t="s">
        <v>835</v>
      </c>
      <c r="C1948" s="22" t="s">
        <v>41</v>
      </c>
      <c r="D1948" s="310" t="s">
        <v>2483</v>
      </c>
      <c r="E1948" s="314" t="s">
        <v>2484</v>
      </c>
      <c r="F1948" s="22" t="s">
        <v>187</v>
      </c>
      <c r="G1948" s="22" t="s">
        <v>222</v>
      </c>
      <c r="H1948" s="25">
        <v>0</v>
      </c>
      <c r="I1948" s="19">
        <v>3</v>
      </c>
      <c r="J1948" s="20">
        <v>0</v>
      </c>
      <c r="L1948" s="20">
        <v>0</v>
      </c>
      <c r="N1948" s="20">
        <v>0</v>
      </c>
      <c r="P1948" s="20">
        <v>0</v>
      </c>
      <c r="R1948" s="20">
        <v>0</v>
      </c>
      <c r="T1948" s="20">
        <v>0</v>
      </c>
      <c r="V1948" s="20">
        <v>0</v>
      </c>
      <c r="X1948" s="20">
        <v>0</v>
      </c>
      <c r="Z1948" s="20">
        <v>0</v>
      </c>
      <c r="AB1948" s="20">
        <v>0</v>
      </c>
      <c r="AD1948" s="20">
        <v>0</v>
      </c>
      <c r="AF1948" s="20">
        <v>0</v>
      </c>
      <c r="AH1948" s="20">
        <v>0</v>
      </c>
      <c r="AJ1948" s="20">
        <v>0</v>
      </c>
      <c r="AK1948" s="26"/>
      <c r="AL1948" s="20">
        <v>192881</v>
      </c>
      <c r="AN1948" s="21">
        <v>192881</v>
      </c>
      <c r="AO1948" s="22"/>
      <c r="AP1948" s="20">
        <v>0</v>
      </c>
      <c r="AQ1948" s="20"/>
      <c r="AR1948" s="19">
        <v>5525</v>
      </c>
      <c r="AT1948" s="16" t="str">
        <f t="shared" si="30"/>
        <v>No</v>
      </c>
      <c r="AU1948" s="17"/>
      <c r="AV1948" s="18" t="s">
        <v>5331</v>
      </c>
      <c r="AW1948" s="15"/>
      <c r="AX1948" s="6"/>
    </row>
    <row r="1949" spans="1:50" ht="11.25">
      <c r="A1949" s="3" t="s">
        <v>1413</v>
      </c>
      <c r="B1949" s="3" t="s">
        <v>453</v>
      </c>
      <c r="C1949" s="22" t="s">
        <v>103</v>
      </c>
      <c r="D1949" s="310">
        <v>6133</v>
      </c>
      <c r="E1949" s="314">
        <v>60133</v>
      </c>
      <c r="F1949" s="22" t="s">
        <v>235</v>
      </c>
      <c r="G1949" s="22" t="s">
        <v>185</v>
      </c>
      <c r="H1949" s="25">
        <v>5121892</v>
      </c>
      <c r="I1949" s="19">
        <v>3</v>
      </c>
      <c r="J1949" s="20">
        <v>286712</v>
      </c>
      <c r="L1949" s="20">
        <v>247810</v>
      </c>
      <c r="N1949" s="20">
        <v>8366</v>
      </c>
      <c r="P1949" s="20">
        <v>4841</v>
      </c>
      <c r="R1949" s="20">
        <v>67239</v>
      </c>
      <c r="T1949" s="20">
        <v>130254</v>
      </c>
      <c r="V1949" s="20">
        <v>2144</v>
      </c>
      <c r="X1949" s="20">
        <v>0</v>
      </c>
      <c r="Z1949" s="20">
        <v>101613</v>
      </c>
      <c r="AB1949" s="20">
        <v>53375</v>
      </c>
      <c r="AD1949" s="20">
        <v>102935</v>
      </c>
      <c r="AF1949" s="20">
        <v>0</v>
      </c>
      <c r="AH1949" s="20">
        <v>0</v>
      </c>
      <c r="AJ1949" s="20">
        <v>24190</v>
      </c>
      <c r="AK1949" s="26"/>
      <c r="AL1949" s="20">
        <v>0</v>
      </c>
      <c r="AN1949" s="21">
        <v>1029479</v>
      </c>
      <c r="AO1949" s="22"/>
      <c r="AP1949" s="20">
        <v>0</v>
      </c>
      <c r="AQ1949" s="20"/>
      <c r="AR1949" s="19">
        <v>12411</v>
      </c>
      <c r="AT1949" s="16" t="str">
        <f t="shared" si="30"/>
        <v>No</v>
      </c>
      <c r="AU1949" s="17"/>
      <c r="AV1949" s="18" t="s">
        <v>5331</v>
      </c>
      <c r="AW1949" s="15"/>
      <c r="AX1949" s="6"/>
    </row>
    <row r="1950" spans="1:50" ht="11.25">
      <c r="A1950" s="3" t="s">
        <v>4555</v>
      </c>
      <c r="B1950" s="3" t="s">
        <v>581</v>
      </c>
      <c r="C1950" s="22" t="s">
        <v>101</v>
      </c>
      <c r="D1950" s="310" t="s">
        <v>4556</v>
      </c>
      <c r="E1950" s="314" t="s">
        <v>4557</v>
      </c>
      <c r="F1950" s="22" t="s">
        <v>235</v>
      </c>
      <c r="G1950" s="22" t="s">
        <v>222</v>
      </c>
      <c r="H1950" s="25">
        <v>0</v>
      </c>
      <c r="I1950" s="19">
        <v>3</v>
      </c>
      <c r="J1950" s="20">
        <v>0</v>
      </c>
      <c r="L1950" s="20">
        <v>0</v>
      </c>
      <c r="N1950" s="20">
        <v>0</v>
      </c>
      <c r="P1950" s="20">
        <v>0</v>
      </c>
      <c r="R1950" s="20">
        <v>0</v>
      </c>
      <c r="T1950" s="20">
        <v>0</v>
      </c>
      <c r="V1950" s="20">
        <v>0</v>
      </c>
      <c r="X1950" s="20">
        <v>0</v>
      </c>
      <c r="Z1950" s="20">
        <v>0</v>
      </c>
      <c r="AB1950" s="20">
        <v>0</v>
      </c>
      <c r="AD1950" s="20">
        <v>0</v>
      </c>
      <c r="AF1950" s="20">
        <v>0</v>
      </c>
      <c r="AH1950" s="20">
        <v>0</v>
      </c>
      <c r="AJ1950" s="20">
        <v>0</v>
      </c>
      <c r="AK1950" s="26"/>
      <c r="AL1950" s="20">
        <v>132053</v>
      </c>
      <c r="AN1950" s="21">
        <v>132053</v>
      </c>
      <c r="AO1950" s="22"/>
      <c r="AP1950" s="20">
        <v>0</v>
      </c>
      <c r="AQ1950" s="20"/>
      <c r="AR1950" s="19">
        <v>2526</v>
      </c>
      <c r="AT1950" s="16" t="str">
        <f t="shared" si="30"/>
        <v>No</v>
      </c>
      <c r="AU1950" s="17"/>
      <c r="AV1950" s="18" t="s">
        <v>5331</v>
      </c>
      <c r="AW1950" s="15"/>
      <c r="AX1950" s="6"/>
    </row>
    <row r="1951" spans="1:50" ht="11.25">
      <c r="A1951" s="3" t="s">
        <v>6125</v>
      </c>
      <c r="B1951" s="3" t="s">
        <v>4463</v>
      </c>
      <c r="C1951" s="22" t="s">
        <v>64</v>
      </c>
      <c r="D1951" s="310" t="s">
        <v>4464</v>
      </c>
      <c r="E1951" s="314" t="s">
        <v>4465</v>
      </c>
      <c r="F1951" s="22" t="s">
        <v>235</v>
      </c>
      <c r="G1951" s="22" t="s">
        <v>222</v>
      </c>
      <c r="H1951" s="25">
        <v>0</v>
      </c>
      <c r="I1951" s="19">
        <v>3</v>
      </c>
      <c r="J1951" s="20">
        <v>0</v>
      </c>
      <c r="L1951" s="20">
        <v>0</v>
      </c>
      <c r="N1951" s="20">
        <v>0</v>
      </c>
      <c r="P1951" s="20">
        <v>0</v>
      </c>
      <c r="R1951" s="20">
        <v>0</v>
      </c>
      <c r="T1951" s="20">
        <v>0</v>
      </c>
      <c r="V1951" s="20">
        <v>0</v>
      </c>
      <c r="X1951" s="20">
        <v>0</v>
      </c>
      <c r="Z1951" s="20">
        <v>0</v>
      </c>
      <c r="AB1951" s="20">
        <v>0</v>
      </c>
      <c r="AD1951" s="20">
        <v>0</v>
      </c>
      <c r="AF1951" s="20">
        <v>0</v>
      </c>
      <c r="AH1951" s="20">
        <v>0</v>
      </c>
      <c r="AJ1951" s="20">
        <v>0</v>
      </c>
      <c r="AK1951" s="26"/>
      <c r="AL1951" s="20">
        <v>111397</v>
      </c>
      <c r="AN1951" s="21">
        <v>111397</v>
      </c>
      <c r="AO1951" s="22"/>
      <c r="AP1951" s="20">
        <v>0</v>
      </c>
      <c r="AQ1951" s="20"/>
      <c r="AR1951" s="19">
        <v>1942</v>
      </c>
      <c r="AT1951" s="16" t="str">
        <f t="shared" si="30"/>
        <v>No</v>
      </c>
      <c r="AU1951" s="17"/>
      <c r="AV1951" s="18" t="s">
        <v>5331</v>
      </c>
      <c r="AW1951" s="15"/>
      <c r="AX1951" s="6"/>
    </row>
    <row r="1952" spans="1:50" ht="11.25">
      <c r="A1952" s="3" t="s">
        <v>5484</v>
      </c>
      <c r="B1952" s="3" t="s">
        <v>5893</v>
      </c>
      <c r="C1952" s="22" t="s">
        <v>103</v>
      </c>
      <c r="E1952" s="314" t="s">
        <v>5485</v>
      </c>
      <c r="F1952" s="22" t="s">
        <v>187</v>
      </c>
      <c r="G1952" s="22" t="s">
        <v>222</v>
      </c>
      <c r="H1952" s="25">
        <v>0</v>
      </c>
      <c r="I1952" s="19">
        <v>3</v>
      </c>
      <c r="J1952" s="20">
        <v>0</v>
      </c>
      <c r="L1952" s="20">
        <v>0</v>
      </c>
      <c r="N1952" s="20">
        <v>0</v>
      </c>
      <c r="P1952" s="20">
        <v>0</v>
      </c>
      <c r="R1952" s="20">
        <v>0</v>
      </c>
      <c r="T1952" s="20">
        <v>0</v>
      </c>
      <c r="V1952" s="20">
        <v>0</v>
      </c>
      <c r="X1952" s="20">
        <v>0</v>
      </c>
      <c r="Z1952" s="20">
        <v>0</v>
      </c>
      <c r="AB1952" s="20">
        <v>0</v>
      </c>
      <c r="AD1952" s="20">
        <v>0</v>
      </c>
      <c r="AF1952" s="20">
        <v>0</v>
      </c>
      <c r="AH1952" s="20">
        <v>0</v>
      </c>
      <c r="AJ1952" s="20">
        <v>0</v>
      </c>
      <c r="AK1952" s="26"/>
      <c r="AL1952" s="20">
        <v>234726</v>
      </c>
      <c r="AN1952" s="21">
        <v>234726</v>
      </c>
      <c r="AO1952" s="22"/>
      <c r="AP1952" s="20">
        <v>0</v>
      </c>
      <c r="AQ1952" s="20"/>
      <c r="AR1952" s="19">
        <v>5070</v>
      </c>
      <c r="AT1952" s="16" t="str">
        <f t="shared" si="30"/>
        <v>No</v>
      </c>
      <c r="AU1952" s="17"/>
      <c r="AV1952" s="18" t="s">
        <v>5331</v>
      </c>
      <c r="AW1952" s="15"/>
      <c r="AX1952" s="6"/>
    </row>
    <row r="1953" spans="1:50" ht="11.25">
      <c r="A1953" s="3" t="s">
        <v>4494</v>
      </c>
      <c r="B1953" s="3" t="s">
        <v>5885</v>
      </c>
      <c r="C1953" s="22" t="s">
        <v>64</v>
      </c>
      <c r="D1953" s="310" t="s">
        <v>4495</v>
      </c>
      <c r="E1953" s="314" t="s">
        <v>4496</v>
      </c>
      <c r="F1953" s="22" t="s">
        <v>187</v>
      </c>
      <c r="G1953" s="22" t="s">
        <v>222</v>
      </c>
      <c r="H1953" s="25">
        <v>0</v>
      </c>
      <c r="I1953" s="19">
        <v>3</v>
      </c>
      <c r="J1953" s="20">
        <v>0</v>
      </c>
      <c r="L1953" s="20">
        <v>0</v>
      </c>
      <c r="N1953" s="20">
        <v>0</v>
      </c>
      <c r="P1953" s="20">
        <v>0</v>
      </c>
      <c r="R1953" s="20">
        <v>0</v>
      </c>
      <c r="T1953" s="20">
        <v>0</v>
      </c>
      <c r="V1953" s="20">
        <v>0</v>
      </c>
      <c r="X1953" s="20">
        <v>0</v>
      </c>
      <c r="Z1953" s="20">
        <v>0</v>
      </c>
      <c r="AB1953" s="20">
        <v>0</v>
      </c>
      <c r="AD1953" s="20">
        <v>0</v>
      </c>
      <c r="AF1953" s="20">
        <v>0</v>
      </c>
      <c r="AH1953" s="20">
        <v>0</v>
      </c>
      <c r="AJ1953" s="20">
        <v>0</v>
      </c>
      <c r="AK1953" s="26"/>
      <c r="AL1953" s="20">
        <v>99709</v>
      </c>
      <c r="AN1953" s="21">
        <v>99709</v>
      </c>
      <c r="AO1953" s="22"/>
      <c r="AP1953" s="20">
        <v>0</v>
      </c>
      <c r="AQ1953" s="20"/>
      <c r="AR1953" s="19">
        <v>1231</v>
      </c>
      <c r="AT1953" s="16" t="str">
        <f t="shared" si="30"/>
        <v>No</v>
      </c>
      <c r="AU1953" s="17"/>
      <c r="AV1953" s="18" t="s">
        <v>5331</v>
      </c>
      <c r="AW1953" s="15"/>
      <c r="AX1953" s="6"/>
    </row>
    <row r="1954" spans="1:50" ht="11.25">
      <c r="A1954" s="3" t="s">
        <v>3720</v>
      </c>
      <c r="B1954" s="3" t="s">
        <v>1867</v>
      </c>
      <c r="C1954" s="22" t="s">
        <v>60</v>
      </c>
      <c r="D1954" s="310" t="s">
        <v>3721</v>
      </c>
      <c r="E1954" s="314" t="s">
        <v>3722</v>
      </c>
      <c r="F1954" s="22" t="s">
        <v>187</v>
      </c>
      <c r="G1954" s="22" t="s">
        <v>222</v>
      </c>
      <c r="H1954" s="25">
        <v>0</v>
      </c>
      <c r="I1954" s="19">
        <v>3</v>
      </c>
      <c r="J1954" s="20">
        <v>0</v>
      </c>
      <c r="L1954" s="20">
        <v>0</v>
      </c>
      <c r="N1954" s="20">
        <v>0</v>
      </c>
      <c r="P1954" s="20">
        <v>0</v>
      </c>
      <c r="R1954" s="20">
        <v>0</v>
      </c>
      <c r="T1954" s="20">
        <v>0</v>
      </c>
      <c r="V1954" s="20">
        <v>0</v>
      </c>
      <c r="X1954" s="20">
        <v>0</v>
      </c>
      <c r="Z1954" s="20">
        <v>0</v>
      </c>
      <c r="AB1954" s="20">
        <v>0</v>
      </c>
      <c r="AD1954" s="20">
        <v>0</v>
      </c>
      <c r="AF1954" s="20">
        <v>0</v>
      </c>
      <c r="AH1954" s="20">
        <v>0</v>
      </c>
      <c r="AJ1954" s="20">
        <v>0</v>
      </c>
      <c r="AK1954" s="26"/>
      <c r="AL1954" s="20">
        <v>145825</v>
      </c>
      <c r="AN1954" s="21">
        <v>145825</v>
      </c>
      <c r="AO1954" s="22"/>
      <c r="AP1954" s="20">
        <v>0</v>
      </c>
      <c r="AQ1954" s="20"/>
      <c r="AR1954" s="19">
        <v>3454</v>
      </c>
      <c r="AT1954" s="16" t="str">
        <f t="shared" si="30"/>
        <v>No</v>
      </c>
      <c r="AU1954" s="17"/>
      <c r="AV1954" s="18" t="s">
        <v>5331</v>
      </c>
      <c r="AW1954" s="15"/>
      <c r="AX1954" s="6"/>
    </row>
    <row r="1955" spans="1:50" ht="11.25">
      <c r="A1955" s="3" t="s">
        <v>1961</v>
      </c>
      <c r="B1955" s="3" t="s">
        <v>1962</v>
      </c>
      <c r="C1955" s="22" t="s">
        <v>50</v>
      </c>
      <c r="D1955" s="310" t="s">
        <v>1963</v>
      </c>
      <c r="E1955" s="314" t="s">
        <v>1964</v>
      </c>
      <c r="F1955" s="22" t="s">
        <v>235</v>
      </c>
      <c r="G1955" s="22" t="s">
        <v>222</v>
      </c>
      <c r="H1955" s="25">
        <v>0</v>
      </c>
      <c r="I1955" s="19">
        <v>3</v>
      </c>
      <c r="J1955" s="20">
        <v>0</v>
      </c>
      <c r="L1955" s="20">
        <v>0</v>
      </c>
      <c r="N1955" s="20">
        <v>0</v>
      </c>
      <c r="P1955" s="20">
        <v>0</v>
      </c>
      <c r="R1955" s="20">
        <v>0</v>
      </c>
      <c r="T1955" s="20">
        <v>0</v>
      </c>
      <c r="V1955" s="20">
        <v>0</v>
      </c>
      <c r="X1955" s="20">
        <v>0</v>
      </c>
      <c r="Z1955" s="20">
        <v>0</v>
      </c>
      <c r="AB1955" s="20">
        <v>0</v>
      </c>
      <c r="AD1955" s="20">
        <v>0</v>
      </c>
      <c r="AF1955" s="20">
        <v>0</v>
      </c>
      <c r="AH1955" s="20">
        <v>0</v>
      </c>
      <c r="AJ1955" s="20">
        <v>0</v>
      </c>
      <c r="AK1955" s="26"/>
      <c r="AL1955" s="20">
        <v>171362</v>
      </c>
      <c r="AN1955" s="21">
        <v>171362</v>
      </c>
      <c r="AO1955" s="22"/>
      <c r="AP1955" s="20">
        <v>0</v>
      </c>
      <c r="AQ1955" s="20"/>
      <c r="AR1955" s="19">
        <v>5353</v>
      </c>
      <c r="AT1955" s="16" t="str">
        <f t="shared" si="30"/>
        <v>No</v>
      </c>
      <c r="AU1955" s="17"/>
      <c r="AV1955" s="18" t="s">
        <v>5331</v>
      </c>
      <c r="AW1955" s="15"/>
      <c r="AX1955" s="6"/>
    </row>
    <row r="1956" spans="1:50" ht="11.25">
      <c r="A1956" s="3" t="s">
        <v>1598</v>
      </c>
      <c r="B1956" s="3" t="s">
        <v>631</v>
      </c>
      <c r="C1956" s="22" t="s">
        <v>74</v>
      </c>
      <c r="D1956" s="310" t="s">
        <v>1599</v>
      </c>
      <c r="E1956" s="314" t="s">
        <v>1600</v>
      </c>
      <c r="F1956" s="22" t="s">
        <v>187</v>
      </c>
      <c r="G1956" s="22" t="s">
        <v>222</v>
      </c>
      <c r="H1956" s="25">
        <v>0</v>
      </c>
      <c r="I1956" s="19">
        <v>3</v>
      </c>
      <c r="J1956" s="20">
        <v>0</v>
      </c>
      <c r="L1956" s="20">
        <v>0</v>
      </c>
      <c r="N1956" s="20">
        <v>0</v>
      </c>
      <c r="P1956" s="20">
        <v>0</v>
      </c>
      <c r="R1956" s="20">
        <v>0</v>
      </c>
      <c r="T1956" s="20">
        <v>0</v>
      </c>
      <c r="V1956" s="20">
        <v>0</v>
      </c>
      <c r="X1956" s="20">
        <v>0</v>
      </c>
      <c r="Z1956" s="20">
        <v>0</v>
      </c>
      <c r="AB1956" s="20">
        <v>0</v>
      </c>
      <c r="AD1956" s="20">
        <v>0</v>
      </c>
      <c r="AF1956" s="20">
        <v>0</v>
      </c>
      <c r="AH1956" s="20">
        <v>0</v>
      </c>
      <c r="AJ1956" s="20">
        <v>0</v>
      </c>
      <c r="AK1956" s="26"/>
      <c r="AL1956" s="20">
        <v>387475</v>
      </c>
      <c r="AN1956" s="21">
        <v>387475</v>
      </c>
      <c r="AO1956" s="22"/>
      <c r="AP1956" s="20">
        <v>0</v>
      </c>
      <c r="AQ1956" s="20"/>
      <c r="AR1956" s="19">
        <v>5750</v>
      </c>
      <c r="AT1956" s="16" t="str">
        <f t="shared" si="30"/>
        <v>No</v>
      </c>
      <c r="AU1956" s="17"/>
      <c r="AV1956" s="18" t="s">
        <v>5331</v>
      </c>
      <c r="AW1956" s="15"/>
      <c r="AX1956" s="6"/>
    </row>
    <row r="1957" spans="1:50" ht="11.25">
      <c r="A1957" s="3" t="s">
        <v>6133</v>
      </c>
      <c r="B1957" s="3" t="s">
        <v>5429</v>
      </c>
      <c r="C1957" s="22" t="s">
        <v>41</v>
      </c>
      <c r="D1957" s="310" t="s">
        <v>2136</v>
      </c>
      <c r="E1957" s="314" t="s">
        <v>2137</v>
      </c>
      <c r="F1957" s="22" t="s">
        <v>187</v>
      </c>
      <c r="G1957" s="22" t="s">
        <v>222</v>
      </c>
      <c r="H1957" s="25">
        <v>0</v>
      </c>
      <c r="I1957" s="19">
        <v>3</v>
      </c>
      <c r="J1957" s="20">
        <v>0</v>
      </c>
      <c r="L1957" s="20">
        <v>0</v>
      </c>
      <c r="N1957" s="20">
        <v>0</v>
      </c>
      <c r="P1957" s="20">
        <v>0</v>
      </c>
      <c r="R1957" s="20">
        <v>0</v>
      </c>
      <c r="T1957" s="20">
        <v>0</v>
      </c>
      <c r="V1957" s="20">
        <v>0</v>
      </c>
      <c r="X1957" s="20">
        <v>0</v>
      </c>
      <c r="Z1957" s="20">
        <v>0</v>
      </c>
      <c r="AB1957" s="20">
        <v>0</v>
      </c>
      <c r="AD1957" s="20">
        <v>0</v>
      </c>
      <c r="AF1957" s="20">
        <v>0</v>
      </c>
      <c r="AH1957" s="20">
        <v>0</v>
      </c>
      <c r="AJ1957" s="20">
        <v>0</v>
      </c>
      <c r="AK1957" s="26"/>
      <c r="AL1957" s="20">
        <v>158708</v>
      </c>
      <c r="AN1957" s="21">
        <v>158708</v>
      </c>
      <c r="AO1957" s="22"/>
      <c r="AP1957" s="20">
        <v>0</v>
      </c>
      <c r="AQ1957" s="20"/>
      <c r="AR1957" s="19">
        <v>6501</v>
      </c>
      <c r="AT1957" s="16" t="str">
        <f t="shared" si="30"/>
        <v>No</v>
      </c>
      <c r="AU1957" s="17"/>
      <c r="AV1957" s="18" t="s">
        <v>5331</v>
      </c>
      <c r="AW1957" s="15"/>
      <c r="AX1957" s="6"/>
    </row>
    <row r="1958" spans="1:50" ht="11.25">
      <c r="A1958" s="3" t="s">
        <v>4076</v>
      </c>
      <c r="B1958" s="3" t="s">
        <v>865</v>
      </c>
      <c r="C1958" s="22" t="s">
        <v>48</v>
      </c>
      <c r="D1958" s="310" t="s">
        <v>4077</v>
      </c>
      <c r="E1958" s="314" t="s">
        <v>4078</v>
      </c>
      <c r="F1958" s="22" t="s">
        <v>187</v>
      </c>
      <c r="G1958" s="22" t="s">
        <v>222</v>
      </c>
      <c r="H1958" s="25">
        <v>0</v>
      </c>
      <c r="I1958" s="19">
        <v>3</v>
      </c>
      <c r="J1958" s="20">
        <v>0</v>
      </c>
      <c r="L1958" s="20">
        <v>0</v>
      </c>
      <c r="N1958" s="20">
        <v>0</v>
      </c>
      <c r="P1958" s="20">
        <v>0</v>
      </c>
      <c r="R1958" s="20">
        <v>0</v>
      </c>
      <c r="T1958" s="20">
        <v>0</v>
      </c>
      <c r="V1958" s="20">
        <v>0</v>
      </c>
      <c r="X1958" s="20">
        <v>0</v>
      </c>
      <c r="Z1958" s="20">
        <v>0</v>
      </c>
      <c r="AB1958" s="20">
        <v>0</v>
      </c>
      <c r="AD1958" s="20">
        <v>0</v>
      </c>
      <c r="AF1958" s="20">
        <v>0</v>
      </c>
      <c r="AH1958" s="20">
        <v>0</v>
      </c>
      <c r="AJ1958" s="20">
        <v>0</v>
      </c>
      <c r="AK1958" s="26"/>
      <c r="AL1958" s="20">
        <v>144899</v>
      </c>
      <c r="AN1958" s="21">
        <v>144899</v>
      </c>
      <c r="AO1958" s="22"/>
      <c r="AP1958" s="20">
        <v>0</v>
      </c>
      <c r="AQ1958" s="20"/>
      <c r="AR1958" s="19">
        <v>2277</v>
      </c>
      <c r="AT1958" s="16" t="str">
        <f t="shared" si="30"/>
        <v>No</v>
      </c>
      <c r="AU1958" s="17"/>
      <c r="AV1958" s="18" t="s">
        <v>5331</v>
      </c>
      <c r="AW1958" s="15"/>
      <c r="AX1958" s="6"/>
    </row>
    <row r="1959" spans="1:50" ht="11.25">
      <c r="A1959" s="3" t="s">
        <v>1408</v>
      </c>
      <c r="B1959" s="3" t="s">
        <v>850</v>
      </c>
      <c r="C1959" s="22" t="s">
        <v>48</v>
      </c>
      <c r="D1959" s="310">
        <v>7054</v>
      </c>
      <c r="E1959" s="314" t="s">
        <v>6138</v>
      </c>
      <c r="F1959" s="22" t="s">
        <v>187</v>
      </c>
      <c r="G1959" s="22" t="s">
        <v>222</v>
      </c>
      <c r="H1959" s="25">
        <v>0</v>
      </c>
      <c r="I1959" s="19">
        <v>3</v>
      </c>
      <c r="J1959" s="20">
        <v>0</v>
      </c>
      <c r="L1959" s="20">
        <v>0</v>
      </c>
      <c r="N1959" s="20">
        <v>0</v>
      </c>
      <c r="P1959" s="20">
        <v>0</v>
      </c>
      <c r="R1959" s="20">
        <v>0</v>
      </c>
      <c r="T1959" s="20">
        <v>0</v>
      </c>
      <c r="V1959" s="20">
        <v>0</v>
      </c>
      <c r="X1959" s="20">
        <v>0</v>
      </c>
      <c r="Z1959" s="20">
        <v>0</v>
      </c>
      <c r="AB1959" s="20">
        <v>0</v>
      </c>
      <c r="AD1959" s="20">
        <v>0</v>
      </c>
      <c r="AF1959" s="20">
        <v>0</v>
      </c>
      <c r="AH1959" s="20">
        <v>0</v>
      </c>
      <c r="AJ1959" s="20">
        <v>0</v>
      </c>
      <c r="AK1959" s="26"/>
      <c r="AL1959" s="20">
        <v>276689</v>
      </c>
      <c r="AN1959" s="21">
        <v>276689</v>
      </c>
      <c r="AO1959" s="22"/>
      <c r="AP1959" s="20">
        <v>0</v>
      </c>
      <c r="AQ1959" s="20"/>
      <c r="AR1959" s="19">
        <v>2952</v>
      </c>
      <c r="AT1959" s="16" t="str">
        <f t="shared" si="30"/>
        <v>No</v>
      </c>
      <c r="AU1959" s="17"/>
      <c r="AV1959" s="18" t="s">
        <v>5331</v>
      </c>
      <c r="AW1959" s="15"/>
      <c r="AX1959" s="6"/>
    </row>
    <row r="1960" spans="1:50" ht="11.25">
      <c r="A1960" s="3" t="s">
        <v>4829</v>
      </c>
      <c r="B1960" s="3" t="s">
        <v>4830</v>
      </c>
      <c r="C1960" s="22" t="s">
        <v>19</v>
      </c>
      <c r="D1960" s="310" t="s">
        <v>4831</v>
      </c>
      <c r="E1960" s="314" t="s">
        <v>4832</v>
      </c>
      <c r="F1960" s="22" t="s">
        <v>187</v>
      </c>
      <c r="G1960" s="22" t="s">
        <v>222</v>
      </c>
      <c r="H1960" s="25">
        <v>0</v>
      </c>
      <c r="I1960" s="19">
        <v>3</v>
      </c>
      <c r="J1960" s="20">
        <v>0</v>
      </c>
      <c r="L1960" s="20">
        <v>0</v>
      </c>
      <c r="N1960" s="20">
        <v>0</v>
      </c>
      <c r="P1960" s="20">
        <v>0</v>
      </c>
      <c r="R1960" s="20">
        <v>0</v>
      </c>
      <c r="T1960" s="20">
        <v>0</v>
      </c>
      <c r="V1960" s="20">
        <v>0</v>
      </c>
      <c r="X1960" s="20">
        <v>0</v>
      </c>
      <c r="Z1960" s="20">
        <v>0</v>
      </c>
      <c r="AB1960" s="20">
        <v>0</v>
      </c>
      <c r="AD1960" s="20">
        <v>0</v>
      </c>
      <c r="AF1960" s="20">
        <v>0</v>
      </c>
      <c r="AH1960" s="20">
        <v>0</v>
      </c>
      <c r="AJ1960" s="20">
        <v>0</v>
      </c>
      <c r="AK1960" s="26"/>
      <c r="AL1960" s="20">
        <v>281622</v>
      </c>
      <c r="AN1960" s="21">
        <v>281622</v>
      </c>
      <c r="AO1960" s="22"/>
      <c r="AP1960" s="20">
        <v>0</v>
      </c>
      <c r="AQ1960" s="20"/>
      <c r="AR1960" s="19">
        <v>4021</v>
      </c>
      <c r="AT1960" s="16" t="str">
        <f t="shared" si="30"/>
        <v>No</v>
      </c>
      <c r="AU1960" s="17"/>
      <c r="AV1960" s="18" t="s">
        <v>5331</v>
      </c>
      <c r="AW1960" s="15"/>
      <c r="AX1960" s="6"/>
    </row>
    <row r="1961" spans="1:50" ht="11.25">
      <c r="A1961" s="3" t="s">
        <v>3902</v>
      </c>
      <c r="B1961" s="3" t="s">
        <v>3903</v>
      </c>
      <c r="C1961" s="22" t="s">
        <v>48</v>
      </c>
      <c r="D1961" s="310" t="s">
        <v>3904</v>
      </c>
      <c r="E1961" s="314" t="s">
        <v>3905</v>
      </c>
      <c r="F1961" s="22" t="s">
        <v>235</v>
      </c>
      <c r="G1961" s="22" t="s">
        <v>222</v>
      </c>
      <c r="H1961" s="25">
        <v>0</v>
      </c>
      <c r="I1961" s="19">
        <v>3</v>
      </c>
      <c r="J1961" s="20">
        <v>0</v>
      </c>
      <c r="L1961" s="20">
        <v>0</v>
      </c>
      <c r="N1961" s="20">
        <v>0</v>
      </c>
      <c r="P1961" s="20">
        <v>0</v>
      </c>
      <c r="R1961" s="20">
        <v>0</v>
      </c>
      <c r="T1961" s="20">
        <v>0</v>
      </c>
      <c r="V1961" s="20">
        <v>0</v>
      </c>
      <c r="X1961" s="20">
        <v>0</v>
      </c>
      <c r="Z1961" s="20">
        <v>0</v>
      </c>
      <c r="AB1961" s="20">
        <v>0</v>
      </c>
      <c r="AD1961" s="20">
        <v>0</v>
      </c>
      <c r="AF1961" s="20">
        <v>0</v>
      </c>
      <c r="AH1961" s="20">
        <v>0</v>
      </c>
      <c r="AJ1961" s="20">
        <v>0</v>
      </c>
      <c r="AK1961" s="26"/>
      <c r="AL1961" s="20">
        <v>70577</v>
      </c>
      <c r="AN1961" s="21">
        <v>70577</v>
      </c>
      <c r="AO1961" s="22"/>
      <c r="AP1961" s="20">
        <v>0</v>
      </c>
      <c r="AQ1961" s="20"/>
      <c r="AR1961" s="19">
        <v>3493</v>
      </c>
      <c r="AT1961" s="16" t="str">
        <f t="shared" si="30"/>
        <v>No</v>
      </c>
      <c r="AU1961" s="17"/>
      <c r="AV1961" s="18" t="s">
        <v>5331</v>
      </c>
      <c r="AW1961" s="15"/>
      <c r="AX1961" s="6"/>
    </row>
    <row r="1962" spans="1:50" ht="11.25">
      <c r="A1962" s="3" t="s">
        <v>1458</v>
      </c>
      <c r="B1962" s="3" t="s">
        <v>1459</v>
      </c>
      <c r="C1962" s="22" t="s">
        <v>55</v>
      </c>
      <c r="D1962" s="310" t="s">
        <v>1460</v>
      </c>
      <c r="E1962" s="314" t="s">
        <v>1461</v>
      </c>
      <c r="F1962" s="22" t="s">
        <v>187</v>
      </c>
      <c r="G1962" s="22" t="s">
        <v>222</v>
      </c>
      <c r="H1962" s="25">
        <v>0</v>
      </c>
      <c r="I1962" s="19">
        <v>3</v>
      </c>
      <c r="J1962" s="20">
        <v>0</v>
      </c>
      <c r="L1962" s="20">
        <v>0</v>
      </c>
      <c r="N1962" s="20">
        <v>0</v>
      </c>
      <c r="P1962" s="20">
        <v>0</v>
      </c>
      <c r="R1962" s="20">
        <v>0</v>
      </c>
      <c r="T1962" s="20">
        <v>0</v>
      </c>
      <c r="V1962" s="20">
        <v>0</v>
      </c>
      <c r="X1962" s="20">
        <v>0</v>
      </c>
      <c r="Z1962" s="20">
        <v>0</v>
      </c>
      <c r="AB1962" s="20">
        <v>0</v>
      </c>
      <c r="AD1962" s="20">
        <v>0</v>
      </c>
      <c r="AF1962" s="20">
        <v>0</v>
      </c>
      <c r="AH1962" s="20">
        <v>0</v>
      </c>
      <c r="AJ1962" s="20">
        <v>0</v>
      </c>
      <c r="AK1962" s="26"/>
      <c r="AL1962" s="20">
        <v>80865</v>
      </c>
      <c r="AN1962" s="21">
        <v>80865</v>
      </c>
      <c r="AO1962" s="22"/>
      <c r="AP1962" s="20">
        <v>0</v>
      </c>
      <c r="AQ1962" s="20"/>
      <c r="AR1962" s="19">
        <v>438</v>
      </c>
      <c r="AT1962" s="16" t="str">
        <f t="shared" si="30"/>
        <v>No</v>
      </c>
      <c r="AU1962" s="17"/>
      <c r="AV1962" s="18" t="s">
        <v>5331</v>
      </c>
      <c r="AW1962" s="15"/>
      <c r="AX1962" s="6"/>
    </row>
    <row r="1963" spans="1:50" ht="11.25">
      <c r="A1963" s="3" t="s">
        <v>1934</v>
      </c>
      <c r="B1963" s="3" t="s">
        <v>1871</v>
      </c>
      <c r="C1963" s="22" t="s">
        <v>41</v>
      </c>
      <c r="D1963" s="310" t="s">
        <v>1935</v>
      </c>
      <c r="E1963" s="314" t="s">
        <v>1936</v>
      </c>
      <c r="F1963" s="22" t="s">
        <v>187</v>
      </c>
      <c r="G1963" s="22" t="s">
        <v>222</v>
      </c>
      <c r="H1963" s="25">
        <v>0</v>
      </c>
      <c r="I1963" s="19">
        <v>3</v>
      </c>
      <c r="J1963" s="20">
        <v>0</v>
      </c>
      <c r="L1963" s="20">
        <v>0</v>
      </c>
      <c r="N1963" s="20">
        <v>0</v>
      </c>
      <c r="P1963" s="20">
        <v>0</v>
      </c>
      <c r="R1963" s="20">
        <v>0</v>
      </c>
      <c r="T1963" s="20">
        <v>0</v>
      </c>
      <c r="V1963" s="20">
        <v>0</v>
      </c>
      <c r="X1963" s="20">
        <v>0</v>
      </c>
      <c r="Z1963" s="20">
        <v>0</v>
      </c>
      <c r="AB1963" s="20">
        <v>0</v>
      </c>
      <c r="AD1963" s="20">
        <v>0</v>
      </c>
      <c r="AF1963" s="20">
        <v>0</v>
      </c>
      <c r="AH1963" s="20">
        <v>0</v>
      </c>
      <c r="AJ1963" s="20">
        <v>0</v>
      </c>
      <c r="AK1963" s="26"/>
      <c r="AL1963" s="20">
        <v>83268</v>
      </c>
      <c r="AN1963" s="21">
        <v>83268</v>
      </c>
      <c r="AO1963" s="22"/>
      <c r="AP1963" s="20">
        <v>0</v>
      </c>
      <c r="AQ1963" s="20"/>
      <c r="AR1963" s="19">
        <v>5669</v>
      </c>
      <c r="AT1963" s="16" t="str">
        <f t="shared" si="30"/>
        <v>No</v>
      </c>
      <c r="AU1963" s="17"/>
      <c r="AV1963" s="18" t="s">
        <v>5331</v>
      </c>
      <c r="AW1963" s="15"/>
      <c r="AX1963" s="6"/>
    </row>
    <row r="1964" spans="1:50" ht="11.25">
      <c r="A1964" s="3" t="s">
        <v>4178</v>
      </c>
      <c r="B1964" s="3" t="s">
        <v>4179</v>
      </c>
      <c r="C1964" s="22" t="s">
        <v>48</v>
      </c>
      <c r="D1964" s="310" t="s">
        <v>4180</v>
      </c>
      <c r="E1964" s="314" t="s">
        <v>4181</v>
      </c>
      <c r="F1964" s="22" t="s">
        <v>235</v>
      </c>
      <c r="G1964" s="22" t="s">
        <v>222</v>
      </c>
      <c r="H1964" s="25">
        <v>0</v>
      </c>
      <c r="I1964" s="19">
        <v>3</v>
      </c>
      <c r="J1964" s="20">
        <v>0</v>
      </c>
      <c r="L1964" s="20">
        <v>0</v>
      </c>
      <c r="N1964" s="20">
        <v>0</v>
      </c>
      <c r="P1964" s="20">
        <v>0</v>
      </c>
      <c r="R1964" s="20">
        <v>0</v>
      </c>
      <c r="T1964" s="20">
        <v>0</v>
      </c>
      <c r="V1964" s="20">
        <v>0</v>
      </c>
      <c r="X1964" s="20">
        <v>0</v>
      </c>
      <c r="Z1964" s="20">
        <v>0</v>
      </c>
      <c r="AB1964" s="20">
        <v>0</v>
      </c>
      <c r="AD1964" s="20">
        <v>0</v>
      </c>
      <c r="AF1964" s="20">
        <v>0</v>
      </c>
      <c r="AH1964" s="20">
        <v>0</v>
      </c>
      <c r="AJ1964" s="20">
        <v>0</v>
      </c>
      <c r="AK1964" s="26"/>
      <c r="AL1964" s="20">
        <v>75758</v>
      </c>
      <c r="AN1964" s="21">
        <v>75758</v>
      </c>
      <c r="AO1964" s="22"/>
      <c r="AP1964" s="20">
        <v>0</v>
      </c>
      <c r="AQ1964" s="20"/>
      <c r="AR1964" s="19">
        <v>1549</v>
      </c>
      <c r="AT1964" s="16" t="str">
        <f t="shared" si="30"/>
        <v>No</v>
      </c>
      <c r="AU1964" s="17"/>
      <c r="AV1964" s="18" t="s">
        <v>5331</v>
      </c>
      <c r="AW1964" s="15"/>
      <c r="AX1964" s="6"/>
    </row>
    <row r="1965" spans="1:50" ht="11.25">
      <c r="A1965" s="3" t="s">
        <v>3906</v>
      </c>
      <c r="B1965" s="3" t="s">
        <v>3907</v>
      </c>
      <c r="C1965" s="22" t="s">
        <v>65</v>
      </c>
      <c r="D1965" s="310" t="s">
        <v>3908</v>
      </c>
      <c r="E1965" s="314" t="s">
        <v>3909</v>
      </c>
      <c r="F1965" s="22" t="s">
        <v>187</v>
      </c>
      <c r="G1965" s="22" t="s">
        <v>222</v>
      </c>
      <c r="H1965" s="25">
        <v>0</v>
      </c>
      <c r="I1965" s="19">
        <v>3</v>
      </c>
      <c r="J1965" s="20">
        <v>0</v>
      </c>
      <c r="L1965" s="20">
        <v>0</v>
      </c>
      <c r="N1965" s="20">
        <v>0</v>
      </c>
      <c r="P1965" s="20">
        <v>0</v>
      </c>
      <c r="R1965" s="20">
        <v>0</v>
      </c>
      <c r="T1965" s="20">
        <v>0</v>
      </c>
      <c r="V1965" s="20">
        <v>0</v>
      </c>
      <c r="X1965" s="20">
        <v>0</v>
      </c>
      <c r="Z1965" s="20">
        <v>0</v>
      </c>
      <c r="AB1965" s="20">
        <v>0</v>
      </c>
      <c r="AD1965" s="20">
        <v>0</v>
      </c>
      <c r="AF1965" s="20">
        <v>0</v>
      </c>
      <c r="AH1965" s="20">
        <v>0</v>
      </c>
      <c r="AJ1965" s="20">
        <v>0</v>
      </c>
      <c r="AK1965" s="26"/>
      <c r="AL1965" s="20">
        <v>16948</v>
      </c>
      <c r="AN1965" s="21">
        <v>16948</v>
      </c>
      <c r="AO1965" s="22"/>
      <c r="AP1965" s="20">
        <v>0</v>
      </c>
      <c r="AQ1965" s="20"/>
      <c r="AR1965" s="19">
        <v>812</v>
      </c>
      <c r="AT1965" s="16" t="str">
        <f t="shared" si="30"/>
        <v>No</v>
      </c>
      <c r="AU1965" s="17"/>
      <c r="AV1965" s="18" t="s">
        <v>5331</v>
      </c>
      <c r="AW1965" s="15"/>
      <c r="AX1965" s="6"/>
    </row>
    <row r="1966" spans="1:50" ht="11.25">
      <c r="A1966" s="3" t="s">
        <v>4318</v>
      </c>
      <c r="B1966" s="3" t="s">
        <v>581</v>
      </c>
      <c r="C1966" s="22" t="s">
        <v>101</v>
      </c>
      <c r="D1966" s="310" t="s">
        <v>4319</v>
      </c>
      <c r="E1966" s="314" t="s">
        <v>4320</v>
      </c>
      <c r="F1966" s="22" t="s">
        <v>187</v>
      </c>
      <c r="G1966" s="22" t="s">
        <v>222</v>
      </c>
      <c r="H1966" s="25">
        <v>0</v>
      </c>
      <c r="I1966" s="19">
        <v>3</v>
      </c>
      <c r="J1966" s="20">
        <v>0</v>
      </c>
      <c r="L1966" s="20">
        <v>0</v>
      </c>
      <c r="N1966" s="20">
        <v>0</v>
      </c>
      <c r="P1966" s="20">
        <v>0</v>
      </c>
      <c r="R1966" s="20">
        <v>0</v>
      </c>
      <c r="T1966" s="20">
        <v>0</v>
      </c>
      <c r="V1966" s="20">
        <v>0</v>
      </c>
      <c r="X1966" s="20">
        <v>0</v>
      </c>
      <c r="Z1966" s="20">
        <v>0</v>
      </c>
      <c r="AB1966" s="20">
        <v>0</v>
      </c>
      <c r="AD1966" s="20">
        <v>0</v>
      </c>
      <c r="AF1966" s="20">
        <v>0</v>
      </c>
      <c r="AH1966" s="20">
        <v>0</v>
      </c>
      <c r="AJ1966" s="20">
        <v>0</v>
      </c>
      <c r="AK1966" s="26"/>
      <c r="AL1966" s="20">
        <v>138607</v>
      </c>
      <c r="AN1966" s="21">
        <v>138607</v>
      </c>
      <c r="AO1966" s="22"/>
      <c r="AP1966" s="20">
        <v>0</v>
      </c>
      <c r="AQ1966" s="20"/>
      <c r="AR1966" s="19">
        <v>2917</v>
      </c>
      <c r="AT1966" s="16" t="str">
        <f t="shared" si="30"/>
        <v>No</v>
      </c>
      <c r="AU1966" s="17"/>
      <c r="AV1966" s="18" t="s">
        <v>5331</v>
      </c>
      <c r="AW1966" s="15"/>
      <c r="AX1966" s="6"/>
    </row>
    <row r="1967" spans="1:50" ht="11.25">
      <c r="A1967" s="3" t="s">
        <v>6117</v>
      </c>
      <c r="B1967" s="3" t="s">
        <v>5559</v>
      </c>
      <c r="C1967" s="22" t="s">
        <v>62</v>
      </c>
      <c r="E1967" s="314" t="s">
        <v>5496</v>
      </c>
      <c r="F1967" s="22" t="s">
        <v>187</v>
      </c>
      <c r="G1967" s="22" t="s">
        <v>222</v>
      </c>
      <c r="H1967" s="25">
        <v>0</v>
      </c>
      <c r="I1967" s="19">
        <v>3</v>
      </c>
      <c r="J1967" s="20">
        <v>0</v>
      </c>
      <c r="L1967" s="20">
        <v>0</v>
      </c>
      <c r="N1967" s="20">
        <v>0</v>
      </c>
      <c r="P1967" s="20">
        <v>0</v>
      </c>
      <c r="R1967" s="20">
        <v>0</v>
      </c>
      <c r="T1967" s="20">
        <v>0</v>
      </c>
      <c r="V1967" s="20">
        <v>0</v>
      </c>
      <c r="X1967" s="20">
        <v>0</v>
      </c>
      <c r="Z1967" s="20">
        <v>0</v>
      </c>
      <c r="AB1967" s="20">
        <v>0</v>
      </c>
      <c r="AD1967" s="20">
        <v>0</v>
      </c>
      <c r="AF1967" s="20">
        <v>0</v>
      </c>
      <c r="AH1967" s="20">
        <v>0</v>
      </c>
      <c r="AJ1967" s="20">
        <v>0</v>
      </c>
      <c r="AK1967" s="26"/>
      <c r="AL1967" s="20">
        <v>105694</v>
      </c>
      <c r="AN1967" s="21">
        <v>105694</v>
      </c>
      <c r="AO1967" s="22"/>
      <c r="AP1967" s="20">
        <v>0</v>
      </c>
      <c r="AQ1967" s="20"/>
      <c r="AR1967" s="19">
        <v>2840</v>
      </c>
      <c r="AT1967" s="16" t="str">
        <f t="shared" si="30"/>
        <v>No</v>
      </c>
      <c r="AU1967" s="17"/>
      <c r="AV1967" s="18" t="s">
        <v>5331</v>
      </c>
      <c r="AW1967" s="15"/>
      <c r="AX1967" s="6"/>
    </row>
    <row r="1968" spans="1:50" ht="11.25">
      <c r="A1968" s="3" t="s">
        <v>5683</v>
      </c>
      <c r="B1968" s="3" t="s">
        <v>5684</v>
      </c>
      <c r="C1968" s="22" t="s">
        <v>117</v>
      </c>
      <c r="D1968" s="310" t="s">
        <v>5685</v>
      </c>
      <c r="E1968" s="314" t="s">
        <v>5686</v>
      </c>
      <c r="F1968" s="22" t="s">
        <v>235</v>
      </c>
      <c r="G1968" s="22" t="s">
        <v>222</v>
      </c>
      <c r="H1968" s="25">
        <v>0</v>
      </c>
      <c r="I1968" s="19">
        <v>3</v>
      </c>
      <c r="J1968" s="20">
        <v>0</v>
      </c>
      <c r="L1968" s="20">
        <v>0</v>
      </c>
      <c r="N1968" s="20">
        <v>0</v>
      </c>
      <c r="P1968" s="20">
        <v>0</v>
      </c>
      <c r="R1968" s="20">
        <v>0</v>
      </c>
      <c r="T1968" s="20">
        <v>0</v>
      </c>
      <c r="V1968" s="20">
        <v>0</v>
      </c>
      <c r="X1968" s="20">
        <v>0</v>
      </c>
      <c r="Z1968" s="20">
        <v>0</v>
      </c>
      <c r="AB1968" s="20">
        <v>0</v>
      </c>
      <c r="AD1968" s="20">
        <v>0</v>
      </c>
      <c r="AF1968" s="20">
        <v>0</v>
      </c>
      <c r="AH1968" s="20">
        <v>0</v>
      </c>
      <c r="AJ1968" s="20">
        <v>0</v>
      </c>
      <c r="AK1968" s="26"/>
      <c r="AL1968" s="20">
        <v>73571</v>
      </c>
      <c r="AN1968" s="21">
        <v>73571</v>
      </c>
      <c r="AO1968" s="22"/>
      <c r="AP1968" s="20">
        <v>0</v>
      </c>
      <c r="AQ1968" s="20"/>
      <c r="AR1968" s="19">
        <v>745</v>
      </c>
      <c r="AT1968" s="16" t="str">
        <f t="shared" si="30"/>
        <v>No</v>
      </c>
      <c r="AU1968" s="17"/>
      <c r="AV1968" s="18" t="s">
        <v>5331</v>
      </c>
      <c r="AW1968" s="15"/>
      <c r="AX1968" s="6"/>
    </row>
    <row r="1969" spans="1:50" ht="11.25">
      <c r="A1969" s="3" t="s">
        <v>4466</v>
      </c>
      <c r="B1969" s="3" t="s">
        <v>4467</v>
      </c>
      <c r="C1969" s="22" t="s">
        <v>101</v>
      </c>
      <c r="D1969" s="310" t="s">
        <v>4468</v>
      </c>
      <c r="E1969" s="314" t="s">
        <v>4469</v>
      </c>
      <c r="F1969" s="22" t="s">
        <v>235</v>
      </c>
      <c r="G1969" s="22" t="s">
        <v>222</v>
      </c>
      <c r="H1969" s="25">
        <v>0</v>
      </c>
      <c r="I1969" s="19">
        <v>3</v>
      </c>
      <c r="J1969" s="20">
        <v>0</v>
      </c>
      <c r="L1969" s="20">
        <v>0</v>
      </c>
      <c r="N1969" s="20">
        <v>0</v>
      </c>
      <c r="P1969" s="20">
        <v>0</v>
      </c>
      <c r="R1969" s="20">
        <v>0</v>
      </c>
      <c r="T1969" s="20">
        <v>0</v>
      </c>
      <c r="V1969" s="20">
        <v>0</v>
      </c>
      <c r="X1969" s="20">
        <v>0</v>
      </c>
      <c r="Z1969" s="20">
        <v>0</v>
      </c>
      <c r="AB1969" s="20">
        <v>0</v>
      </c>
      <c r="AD1969" s="20">
        <v>0</v>
      </c>
      <c r="AF1969" s="20">
        <v>0</v>
      </c>
      <c r="AH1969" s="20">
        <v>0</v>
      </c>
      <c r="AJ1969" s="20">
        <v>0</v>
      </c>
      <c r="AK1969" s="26"/>
      <c r="AL1969" s="20">
        <v>99150</v>
      </c>
      <c r="AN1969" s="21">
        <v>99150</v>
      </c>
      <c r="AO1969" s="22"/>
      <c r="AP1969" s="20">
        <v>0</v>
      </c>
      <c r="AQ1969" s="20"/>
      <c r="AR1969" s="19">
        <v>2177</v>
      </c>
      <c r="AT1969" s="16" t="str">
        <f t="shared" si="30"/>
        <v>No</v>
      </c>
      <c r="AU1969" s="17"/>
      <c r="AV1969" s="18" t="s">
        <v>5331</v>
      </c>
      <c r="AW1969" s="15"/>
      <c r="AX1969" s="6"/>
    </row>
    <row r="1970" spans="1:50" ht="11.25">
      <c r="A1970" s="3" t="s">
        <v>4642</v>
      </c>
      <c r="B1970" s="3" t="s">
        <v>4643</v>
      </c>
      <c r="C1970" s="22" t="s">
        <v>21</v>
      </c>
      <c r="D1970" s="310" t="s">
        <v>4644</v>
      </c>
      <c r="E1970" s="314" t="s">
        <v>4645</v>
      </c>
      <c r="F1970" s="22" t="s">
        <v>187</v>
      </c>
      <c r="G1970" s="22" t="s">
        <v>222</v>
      </c>
      <c r="H1970" s="25">
        <v>0</v>
      </c>
      <c r="I1970" s="19">
        <v>3</v>
      </c>
      <c r="J1970" s="20">
        <v>0</v>
      </c>
      <c r="L1970" s="20">
        <v>0</v>
      </c>
      <c r="N1970" s="20">
        <v>0</v>
      </c>
      <c r="P1970" s="20">
        <v>0</v>
      </c>
      <c r="R1970" s="20">
        <v>0</v>
      </c>
      <c r="T1970" s="20">
        <v>0</v>
      </c>
      <c r="V1970" s="20">
        <v>0</v>
      </c>
      <c r="X1970" s="20">
        <v>0</v>
      </c>
      <c r="Z1970" s="20">
        <v>0</v>
      </c>
      <c r="AB1970" s="20">
        <v>0</v>
      </c>
      <c r="AD1970" s="20">
        <v>0</v>
      </c>
      <c r="AF1970" s="20">
        <v>0</v>
      </c>
      <c r="AH1970" s="20">
        <v>0</v>
      </c>
      <c r="AJ1970" s="20">
        <v>0</v>
      </c>
      <c r="AK1970" s="26"/>
      <c r="AL1970" s="20">
        <v>830723</v>
      </c>
      <c r="AN1970" s="21">
        <v>830723</v>
      </c>
      <c r="AO1970" s="22"/>
      <c r="AP1970" s="20">
        <v>0</v>
      </c>
      <c r="AQ1970" s="20"/>
      <c r="AR1970" s="19">
        <v>7830</v>
      </c>
      <c r="AT1970" s="16" t="str">
        <f t="shared" si="30"/>
        <v>No</v>
      </c>
      <c r="AU1970" s="17"/>
      <c r="AV1970" s="18" t="s">
        <v>5331</v>
      </c>
      <c r="AW1970" s="15"/>
      <c r="AX1970" s="6"/>
    </row>
    <row r="1971" spans="1:50" ht="11.25">
      <c r="A1971" s="3" t="s">
        <v>6118</v>
      </c>
      <c r="B1971" s="3" t="s">
        <v>6119</v>
      </c>
      <c r="C1971" s="22" t="s">
        <v>55</v>
      </c>
      <c r="D1971" s="310" t="s">
        <v>6120</v>
      </c>
      <c r="E1971" s="314">
        <v>11146</v>
      </c>
      <c r="F1971" s="22" t="s">
        <v>160</v>
      </c>
      <c r="G1971" s="22" t="s">
        <v>5166</v>
      </c>
      <c r="H1971" s="25">
        <v>0</v>
      </c>
      <c r="I1971" s="19">
        <v>3</v>
      </c>
      <c r="J1971" s="20">
        <v>0</v>
      </c>
      <c r="L1971" s="20">
        <v>0</v>
      </c>
      <c r="N1971" s="20">
        <v>0</v>
      </c>
      <c r="P1971" s="20">
        <v>0</v>
      </c>
      <c r="R1971" s="20">
        <v>0</v>
      </c>
      <c r="T1971" s="20">
        <v>0</v>
      </c>
      <c r="V1971" s="20">
        <v>0</v>
      </c>
      <c r="X1971" s="20">
        <v>0</v>
      </c>
      <c r="Z1971" s="20">
        <v>0</v>
      </c>
      <c r="AB1971" s="20">
        <v>0</v>
      </c>
      <c r="AD1971" s="20">
        <v>0</v>
      </c>
      <c r="AF1971" s="20">
        <v>0</v>
      </c>
      <c r="AH1971" s="20">
        <v>0</v>
      </c>
      <c r="AJ1971" s="20">
        <v>0</v>
      </c>
      <c r="AK1971" s="26"/>
      <c r="AL1971" s="20">
        <v>54916</v>
      </c>
      <c r="AN1971" s="21">
        <v>54916</v>
      </c>
      <c r="AO1971" s="22"/>
      <c r="AP1971" s="20">
        <v>0</v>
      </c>
      <c r="AQ1971" s="20"/>
      <c r="AR1971" s="19">
        <v>2793</v>
      </c>
      <c r="AT1971" s="16" t="str">
        <f t="shared" si="30"/>
        <v>No</v>
      </c>
      <c r="AU1971" s="17"/>
      <c r="AV1971" s="18" t="s">
        <v>5331</v>
      </c>
      <c r="AW1971" s="15"/>
      <c r="AX1971" s="6"/>
    </row>
    <row r="1972" spans="1:50" ht="11.25">
      <c r="A1972" s="3" t="s">
        <v>6604</v>
      </c>
      <c r="B1972" s="3" t="s">
        <v>6126</v>
      </c>
      <c r="C1972" s="22" t="s">
        <v>32</v>
      </c>
      <c r="D1972" s="310" t="s">
        <v>6127</v>
      </c>
      <c r="E1972" s="314" t="s">
        <v>6128</v>
      </c>
      <c r="F1972" s="22" t="s">
        <v>187</v>
      </c>
      <c r="G1972" s="22" t="s">
        <v>222</v>
      </c>
      <c r="H1972" s="25">
        <v>0</v>
      </c>
      <c r="I1972" s="19">
        <v>3</v>
      </c>
      <c r="J1972" s="20">
        <v>0</v>
      </c>
      <c r="L1972" s="20">
        <v>0</v>
      </c>
      <c r="N1972" s="20">
        <v>0</v>
      </c>
      <c r="P1972" s="20">
        <v>0</v>
      </c>
      <c r="R1972" s="20">
        <v>0</v>
      </c>
      <c r="T1972" s="20">
        <v>0</v>
      </c>
      <c r="V1972" s="20">
        <v>0</v>
      </c>
      <c r="X1972" s="20">
        <v>0</v>
      </c>
      <c r="Z1972" s="20">
        <v>0</v>
      </c>
      <c r="AB1972" s="20">
        <v>0</v>
      </c>
      <c r="AD1972" s="20">
        <v>0</v>
      </c>
      <c r="AF1972" s="20">
        <v>0</v>
      </c>
      <c r="AH1972" s="20">
        <v>0</v>
      </c>
      <c r="AJ1972" s="20">
        <v>0</v>
      </c>
      <c r="AK1972" s="26"/>
      <c r="AL1972" s="20">
        <v>204550</v>
      </c>
      <c r="AN1972" s="21">
        <v>204550</v>
      </c>
      <c r="AO1972" s="22"/>
      <c r="AP1972" s="20">
        <v>0</v>
      </c>
      <c r="AQ1972" s="20"/>
      <c r="AR1972" s="19">
        <v>4353</v>
      </c>
      <c r="AT1972" s="16" t="str">
        <f t="shared" si="30"/>
        <v>No</v>
      </c>
      <c r="AU1972" s="17"/>
      <c r="AV1972" s="18" t="s">
        <v>5331</v>
      </c>
      <c r="AW1972" s="15"/>
      <c r="AX1972" s="6"/>
    </row>
    <row r="1973" spans="1:50" ht="11.25">
      <c r="A1973" s="3" t="s">
        <v>3595</v>
      </c>
      <c r="B1973" s="3" t="s">
        <v>5884</v>
      </c>
      <c r="C1973" s="22" t="s">
        <v>72</v>
      </c>
      <c r="D1973" s="310" t="s">
        <v>3596</v>
      </c>
      <c r="E1973" s="314" t="s">
        <v>3597</v>
      </c>
      <c r="F1973" s="22" t="s">
        <v>187</v>
      </c>
      <c r="G1973" s="22" t="s">
        <v>222</v>
      </c>
      <c r="H1973" s="25">
        <v>0</v>
      </c>
      <c r="I1973" s="19">
        <v>3</v>
      </c>
      <c r="J1973" s="20">
        <v>0</v>
      </c>
      <c r="L1973" s="20">
        <v>0</v>
      </c>
      <c r="N1973" s="20">
        <v>0</v>
      </c>
      <c r="P1973" s="20">
        <v>0</v>
      </c>
      <c r="R1973" s="20">
        <v>0</v>
      </c>
      <c r="T1973" s="20">
        <v>0</v>
      </c>
      <c r="V1973" s="20">
        <v>0</v>
      </c>
      <c r="X1973" s="20">
        <v>0</v>
      </c>
      <c r="Z1973" s="20">
        <v>0</v>
      </c>
      <c r="AB1973" s="20">
        <v>0</v>
      </c>
      <c r="AD1973" s="20">
        <v>0</v>
      </c>
      <c r="AF1973" s="20">
        <v>0</v>
      </c>
      <c r="AH1973" s="20">
        <v>0</v>
      </c>
      <c r="AJ1973" s="20">
        <v>0</v>
      </c>
      <c r="AK1973" s="26"/>
      <c r="AL1973" s="20">
        <v>158006</v>
      </c>
      <c r="AN1973" s="21">
        <v>158006</v>
      </c>
      <c r="AO1973" s="22"/>
      <c r="AP1973" s="20">
        <v>0</v>
      </c>
      <c r="AQ1973" s="20"/>
      <c r="AR1973" s="19">
        <v>3510</v>
      </c>
      <c r="AT1973" s="16" t="str">
        <f t="shared" si="30"/>
        <v>No</v>
      </c>
      <c r="AU1973" s="17"/>
      <c r="AV1973" s="18" t="s">
        <v>5331</v>
      </c>
      <c r="AW1973" s="15"/>
      <c r="AX1973" s="6"/>
    </row>
    <row r="1974" spans="1:50" ht="11.25">
      <c r="A1974" s="3" t="s">
        <v>5341</v>
      </c>
      <c r="B1974" s="3" t="s">
        <v>5342</v>
      </c>
      <c r="C1974" s="22" t="s">
        <v>1</v>
      </c>
      <c r="E1974" s="314" t="s">
        <v>5343</v>
      </c>
      <c r="F1974" s="22" t="s">
        <v>187</v>
      </c>
      <c r="G1974" s="22" t="s">
        <v>222</v>
      </c>
      <c r="H1974" s="25">
        <v>0</v>
      </c>
      <c r="I1974" s="19">
        <v>3</v>
      </c>
      <c r="J1974" s="20">
        <v>0</v>
      </c>
      <c r="L1974" s="20">
        <v>0</v>
      </c>
      <c r="N1974" s="20">
        <v>0</v>
      </c>
      <c r="P1974" s="20">
        <v>0</v>
      </c>
      <c r="R1974" s="20">
        <v>0</v>
      </c>
      <c r="T1974" s="20">
        <v>0</v>
      </c>
      <c r="V1974" s="20">
        <v>0</v>
      </c>
      <c r="X1974" s="20">
        <v>0</v>
      </c>
      <c r="Z1974" s="20">
        <v>0</v>
      </c>
      <c r="AB1974" s="20">
        <v>0</v>
      </c>
      <c r="AD1974" s="20">
        <v>0</v>
      </c>
      <c r="AF1974" s="20">
        <v>0</v>
      </c>
      <c r="AH1974" s="20">
        <v>0</v>
      </c>
      <c r="AJ1974" s="20">
        <v>0</v>
      </c>
      <c r="AK1974" s="26"/>
      <c r="AL1974" s="20">
        <v>89612</v>
      </c>
      <c r="AN1974" s="21">
        <v>89612</v>
      </c>
      <c r="AO1974" s="22"/>
      <c r="AP1974" s="20">
        <v>0</v>
      </c>
      <c r="AQ1974" s="20"/>
      <c r="AR1974" s="19">
        <v>5181</v>
      </c>
      <c r="AT1974" s="16" t="str">
        <f t="shared" si="30"/>
        <v>No</v>
      </c>
      <c r="AU1974" s="17"/>
      <c r="AV1974" s="18" t="s">
        <v>5331</v>
      </c>
      <c r="AW1974" s="15"/>
      <c r="AX1974" s="6"/>
    </row>
    <row r="1975" spans="1:50" ht="11.25">
      <c r="A1975" s="3" t="s">
        <v>4689</v>
      </c>
      <c r="B1975" s="3" t="s">
        <v>4690</v>
      </c>
      <c r="C1975" s="22" t="s">
        <v>21</v>
      </c>
      <c r="D1975" s="310" t="s">
        <v>4691</v>
      </c>
      <c r="E1975" s="314" t="s">
        <v>4692</v>
      </c>
      <c r="F1975" s="22" t="s">
        <v>187</v>
      </c>
      <c r="G1975" s="22" t="s">
        <v>222</v>
      </c>
      <c r="H1975" s="25">
        <v>0</v>
      </c>
      <c r="I1975" s="19">
        <v>3</v>
      </c>
      <c r="J1975" s="20">
        <v>0</v>
      </c>
      <c r="L1975" s="20">
        <v>0</v>
      </c>
      <c r="N1975" s="20">
        <v>0</v>
      </c>
      <c r="P1975" s="20">
        <v>0</v>
      </c>
      <c r="R1975" s="20">
        <v>0</v>
      </c>
      <c r="T1975" s="20">
        <v>0</v>
      </c>
      <c r="V1975" s="20">
        <v>0</v>
      </c>
      <c r="X1975" s="20">
        <v>0</v>
      </c>
      <c r="Z1975" s="20">
        <v>0</v>
      </c>
      <c r="AB1975" s="20">
        <v>0</v>
      </c>
      <c r="AD1975" s="20">
        <v>0</v>
      </c>
      <c r="AF1975" s="20">
        <v>0</v>
      </c>
      <c r="AH1975" s="20">
        <v>0</v>
      </c>
      <c r="AJ1975" s="20">
        <v>0</v>
      </c>
      <c r="AK1975" s="26"/>
      <c r="AL1975" s="20">
        <v>496128</v>
      </c>
      <c r="AN1975" s="21">
        <v>496128</v>
      </c>
      <c r="AO1975" s="22"/>
      <c r="AP1975" s="20">
        <v>0</v>
      </c>
      <c r="AQ1975" s="20"/>
      <c r="AR1975" s="19">
        <v>6830</v>
      </c>
      <c r="AT1975" s="16" t="str">
        <f t="shared" si="30"/>
        <v>No</v>
      </c>
      <c r="AU1975" s="17"/>
      <c r="AV1975" s="18" t="s">
        <v>5331</v>
      </c>
      <c r="AW1975" s="15"/>
      <c r="AX1975" s="6"/>
    </row>
    <row r="1976" spans="1:50" ht="11.25">
      <c r="A1976" s="3" t="s">
        <v>3855</v>
      </c>
      <c r="B1976" s="3" t="s">
        <v>3856</v>
      </c>
      <c r="C1976" s="22" t="s">
        <v>65</v>
      </c>
      <c r="D1976" s="310" t="s">
        <v>3857</v>
      </c>
      <c r="E1976" s="314" t="s">
        <v>3858</v>
      </c>
      <c r="F1976" s="22" t="s">
        <v>187</v>
      </c>
      <c r="G1976" s="22" t="s">
        <v>222</v>
      </c>
      <c r="H1976" s="25">
        <v>0</v>
      </c>
      <c r="I1976" s="19">
        <v>3</v>
      </c>
      <c r="J1976" s="20">
        <v>0</v>
      </c>
      <c r="L1976" s="20">
        <v>0</v>
      </c>
      <c r="N1976" s="20">
        <v>0</v>
      </c>
      <c r="P1976" s="20">
        <v>0</v>
      </c>
      <c r="R1976" s="20">
        <v>0</v>
      </c>
      <c r="T1976" s="20">
        <v>0</v>
      </c>
      <c r="V1976" s="20">
        <v>0</v>
      </c>
      <c r="X1976" s="20">
        <v>0</v>
      </c>
      <c r="Z1976" s="20">
        <v>0</v>
      </c>
      <c r="AB1976" s="20">
        <v>0</v>
      </c>
      <c r="AD1976" s="20">
        <v>0</v>
      </c>
      <c r="AF1976" s="20">
        <v>0</v>
      </c>
      <c r="AH1976" s="20">
        <v>0</v>
      </c>
      <c r="AJ1976" s="20">
        <v>0</v>
      </c>
      <c r="AK1976" s="26"/>
      <c r="AL1976" s="20">
        <v>65459</v>
      </c>
      <c r="AN1976" s="21">
        <v>65459</v>
      </c>
      <c r="AO1976" s="22"/>
      <c r="AP1976" s="20">
        <v>0</v>
      </c>
      <c r="AQ1976" s="20"/>
      <c r="AR1976" s="19">
        <v>3480</v>
      </c>
      <c r="AT1976" s="16" t="str">
        <f t="shared" si="30"/>
        <v>No</v>
      </c>
      <c r="AU1976" s="17"/>
      <c r="AV1976" s="18" t="s">
        <v>5331</v>
      </c>
      <c r="AW1976" s="15"/>
      <c r="AX1976" s="6"/>
    </row>
    <row r="1977" spans="1:50" ht="11.25">
      <c r="A1977" s="3" t="s">
        <v>6129</v>
      </c>
      <c r="B1977" s="3" t="s">
        <v>6130</v>
      </c>
      <c r="C1977" s="22" t="s">
        <v>19</v>
      </c>
      <c r="E1977" s="314" t="s">
        <v>6131</v>
      </c>
      <c r="F1977" s="22" t="s">
        <v>187</v>
      </c>
      <c r="G1977" s="22" t="s">
        <v>222</v>
      </c>
      <c r="H1977" s="25">
        <v>0</v>
      </c>
      <c r="I1977" s="19">
        <v>3</v>
      </c>
      <c r="J1977" s="20">
        <v>0</v>
      </c>
      <c r="L1977" s="20">
        <v>0</v>
      </c>
      <c r="N1977" s="20">
        <v>0</v>
      </c>
      <c r="P1977" s="20">
        <v>0</v>
      </c>
      <c r="R1977" s="20">
        <v>0</v>
      </c>
      <c r="T1977" s="20">
        <v>0</v>
      </c>
      <c r="V1977" s="20">
        <v>0</v>
      </c>
      <c r="X1977" s="20">
        <v>0</v>
      </c>
      <c r="Z1977" s="20">
        <v>0</v>
      </c>
      <c r="AB1977" s="20">
        <v>0</v>
      </c>
      <c r="AD1977" s="20">
        <v>0</v>
      </c>
      <c r="AF1977" s="20">
        <v>0</v>
      </c>
      <c r="AH1977" s="20">
        <v>0</v>
      </c>
      <c r="AJ1977" s="20">
        <v>0</v>
      </c>
      <c r="AK1977" s="26"/>
      <c r="AL1977" s="20">
        <v>139057</v>
      </c>
      <c r="AN1977" s="21">
        <v>139057</v>
      </c>
      <c r="AO1977" s="22"/>
      <c r="AP1977" s="20">
        <v>0</v>
      </c>
      <c r="AQ1977" s="20"/>
      <c r="AR1977" s="19">
        <v>2322</v>
      </c>
      <c r="AT1977" s="16" t="str">
        <f t="shared" si="30"/>
        <v>No</v>
      </c>
      <c r="AU1977" s="17"/>
      <c r="AV1977" s="18" t="s">
        <v>5331</v>
      </c>
      <c r="AW1977" s="15"/>
      <c r="AX1977" s="6"/>
    </row>
    <row r="1978" spans="1:50" ht="11.25">
      <c r="A1978" s="3" t="s">
        <v>2621</v>
      </c>
      <c r="B1978" s="3" t="s">
        <v>2622</v>
      </c>
      <c r="C1978" s="22" t="s">
        <v>113</v>
      </c>
      <c r="D1978" s="310" t="s">
        <v>2623</v>
      </c>
      <c r="E1978" s="314" t="s">
        <v>2624</v>
      </c>
      <c r="F1978" s="22" t="s">
        <v>187</v>
      </c>
      <c r="G1978" s="22" t="s">
        <v>222</v>
      </c>
      <c r="H1978" s="25">
        <v>0</v>
      </c>
      <c r="I1978" s="19">
        <v>3</v>
      </c>
      <c r="J1978" s="20">
        <v>0</v>
      </c>
      <c r="L1978" s="20">
        <v>0</v>
      </c>
      <c r="N1978" s="20">
        <v>0</v>
      </c>
      <c r="P1978" s="20">
        <v>0</v>
      </c>
      <c r="R1978" s="20">
        <v>0</v>
      </c>
      <c r="T1978" s="20">
        <v>0</v>
      </c>
      <c r="V1978" s="20">
        <v>0</v>
      </c>
      <c r="X1978" s="20">
        <v>0</v>
      </c>
      <c r="Z1978" s="20">
        <v>0</v>
      </c>
      <c r="AB1978" s="20">
        <v>0</v>
      </c>
      <c r="AD1978" s="20">
        <v>0</v>
      </c>
      <c r="AF1978" s="20">
        <v>0</v>
      </c>
      <c r="AH1978" s="20">
        <v>0</v>
      </c>
      <c r="AJ1978" s="20">
        <v>0</v>
      </c>
      <c r="AK1978" s="26"/>
      <c r="AL1978" s="20">
        <v>310456</v>
      </c>
      <c r="AN1978" s="21">
        <v>310456</v>
      </c>
      <c r="AO1978" s="22"/>
      <c r="AP1978" s="20">
        <v>0</v>
      </c>
      <c r="AQ1978" s="20"/>
      <c r="AR1978" s="19">
        <v>11270</v>
      </c>
      <c r="AT1978" s="16" t="str">
        <f t="shared" si="30"/>
        <v>No</v>
      </c>
      <c r="AU1978" s="17"/>
      <c r="AV1978" s="18" t="s">
        <v>5331</v>
      </c>
      <c r="AW1978" s="15"/>
      <c r="AX1978" s="6"/>
    </row>
    <row r="1979" spans="1:50" ht="11.25">
      <c r="A1979" s="3" t="s">
        <v>4748</v>
      </c>
      <c r="B1979" s="3" t="s">
        <v>4749</v>
      </c>
      <c r="C1979" s="22" t="s">
        <v>21</v>
      </c>
      <c r="D1979" s="310" t="s">
        <v>4750</v>
      </c>
      <c r="E1979" s="314" t="s">
        <v>4751</v>
      </c>
      <c r="F1979" s="22" t="s">
        <v>187</v>
      </c>
      <c r="G1979" s="22" t="s">
        <v>222</v>
      </c>
      <c r="H1979" s="25">
        <v>0</v>
      </c>
      <c r="I1979" s="19">
        <v>2</v>
      </c>
      <c r="J1979" s="20">
        <v>0</v>
      </c>
      <c r="L1979" s="20">
        <v>0</v>
      </c>
      <c r="N1979" s="20">
        <v>0</v>
      </c>
      <c r="P1979" s="20">
        <v>0</v>
      </c>
      <c r="R1979" s="20">
        <v>0</v>
      </c>
      <c r="T1979" s="20">
        <v>0</v>
      </c>
      <c r="V1979" s="20">
        <v>0</v>
      </c>
      <c r="X1979" s="20">
        <v>0</v>
      </c>
      <c r="Z1979" s="20">
        <v>0</v>
      </c>
      <c r="AB1979" s="20">
        <v>0</v>
      </c>
      <c r="AD1979" s="20">
        <v>0</v>
      </c>
      <c r="AF1979" s="20">
        <v>0</v>
      </c>
      <c r="AH1979" s="20">
        <v>0</v>
      </c>
      <c r="AJ1979" s="20">
        <v>0</v>
      </c>
      <c r="AK1979" s="26"/>
      <c r="AL1979" s="20">
        <v>151601</v>
      </c>
      <c r="AN1979" s="21">
        <v>151601</v>
      </c>
      <c r="AO1979" s="22"/>
      <c r="AP1979" s="20">
        <v>0</v>
      </c>
      <c r="AQ1979" s="20"/>
      <c r="AR1979" s="19">
        <v>1682</v>
      </c>
      <c r="AT1979" s="16" t="str">
        <f t="shared" si="30"/>
        <v>No</v>
      </c>
      <c r="AU1979" s="17"/>
      <c r="AV1979" s="18" t="s">
        <v>5331</v>
      </c>
      <c r="AW1979" s="15"/>
      <c r="AX1979" s="6"/>
    </row>
    <row r="1980" spans="1:50" ht="11.25">
      <c r="A1980" s="3" t="s">
        <v>5741</v>
      </c>
      <c r="B1980" s="3" t="s">
        <v>5742</v>
      </c>
      <c r="C1980" s="22" t="s">
        <v>21</v>
      </c>
      <c r="E1980" s="314">
        <v>90288</v>
      </c>
      <c r="F1980" s="22" t="s">
        <v>187</v>
      </c>
      <c r="G1980" s="22" t="s">
        <v>5166</v>
      </c>
      <c r="H1980" s="25">
        <v>12150996</v>
      </c>
      <c r="I1980" s="19">
        <v>2</v>
      </c>
      <c r="J1980" s="20">
        <v>0</v>
      </c>
      <c r="L1980" s="20">
        <v>0</v>
      </c>
      <c r="N1980" s="20">
        <v>0</v>
      </c>
      <c r="P1980" s="20">
        <v>0</v>
      </c>
      <c r="R1980" s="20">
        <v>0</v>
      </c>
      <c r="T1980" s="20">
        <v>0</v>
      </c>
      <c r="V1980" s="20">
        <v>0</v>
      </c>
      <c r="X1980" s="20">
        <v>0</v>
      </c>
      <c r="Z1980" s="20">
        <v>0</v>
      </c>
      <c r="AB1980" s="20">
        <v>0</v>
      </c>
      <c r="AD1980" s="20">
        <v>0</v>
      </c>
      <c r="AF1980" s="20">
        <v>0</v>
      </c>
      <c r="AH1980" s="20">
        <v>0</v>
      </c>
      <c r="AJ1980" s="20">
        <v>0</v>
      </c>
      <c r="AK1980" s="26"/>
      <c r="AL1980" s="20">
        <v>519422</v>
      </c>
      <c r="AN1980" s="21">
        <v>519422</v>
      </c>
      <c r="AO1980" s="22"/>
      <c r="AP1980" s="20">
        <v>0</v>
      </c>
      <c r="AQ1980" s="20"/>
      <c r="AR1980" s="19">
        <v>2504</v>
      </c>
      <c r="AT1980" s="16" t="str">
        <f t="shared" si="30"/>
        <v>No</v>
      </c>
      <c r="AU1980" s="17"/>
      <c r="AV1980" s="18" t="s">
        <v>5331</v>
      </c>
      <c r="AW1980" s="15"/>
      <c r="AX1980" s="6"/>
    </row>
    <row r="1981" spans="1:50" ht="11.25">
      <c r="A1981" s="3" t="s">
        <v>4290</v>
      </c>
      <c r="B1981" s="3" t="s">
        <v>4291</v>
      </c>
      <c r="C1981" s="22" t="s">
        <v>62</v>
      </c>
      <c r="D1981" s="310" t="s">
        <v>4292</v>
      </c>
      <c r="E1981" s="314" t="s">
        <v>4293</v>
      </c>
      <c r="F1981" s="22" t="s">
        <v>235</v>
      </c>
      <c r="G1981" s="22" t="s">
        <v>222</v>
      </c>
      <c r="H1981" s="25">
        <v>0</v>
      </c>
      <c r="I1981" s="19">
        <v>2</v>
      </c>
      <c r="J1981" s="20">
        <v>0</v>
      </c>
      <c r="L1981" s="20">
        <v>0</v>
      </c>
      <c r="N1981" s="20">
        <v>0</v>
      </c>
      <c r="P1981" s="20">
        <v>0</v>
      </c>
      <c r="R1981" s="20">
        <v>0</v>
      </c>
      <c r="T1981" s="20">
        <v>0</v>
      </c>
      <c r="V1981" s="20">
        <v>0</v>
      </c>
      <c r="X1981" s="20">
        <v>0</v>
      </c>
      <c r="Z1981" s="20">
        <v>0</v>
      </c>
      <c r="AB1981" s="20">
        <v>0</v>
      </c>
      <c r="AD1981" s="20">
        <v>0</v>
      </c>
      <c r="AF1981" s="20">
        <v>0</v>
      </c>
      <c r="AH1981" s="20">
        <v>0</v>
      </c>
      <c r="AJ1981" s="20">
        <v>0</v>
      </c>
      <c r="AK1981" s="26"/>
      <c r="AL1981" s="20">
        <v>98864</v>
      </c>
      <c r="AN1981" s="21">
        <v>98864</v>
      </c>
      <c r="AO1981" s="22"/>
      <c r="AP1981" s="20">
        <v>0</v>
      </c>
      <c r="AQ1981" s="20"/>
      <c r="AR1981" s="19">
        <v>2213</v>
      </c>
      <c r="AT1981" s="16" t="str">
        <f t="shared" si="30"/>
        <v>No</v>
      </c>
      <c r="AU1981" s="17"/>
      <c r="AV1981" s="18" t="s">
        <v>5331</v>
      </c>
      <c r="AW1981" s="15"/>
      <c r="AX1981" s="6"/>
    </row>
    <row r="1982" spans="1:50" ht="11.25">
      <c r="A1982" s="3" t="s">
        <v>3726</v>
      </c>
      <c r="B1982" s="3" t="s">
        <v>771</v>
      </c>
      <c r="C1982" s="22" t="s">
        <v>48</v>
      </c>
      <c r="D1982" s="310" t="s">
        <v>3727</v>
      </c>
      <c r="E1982" s="314" t="s">
        <v>3728</v>
      </c>
      <c r="F1982" s="22" t="s">
        <v>187</v>
      </c>
      <c r="G1982" s="22" t="s">
        <v>222</v>
      </c>
      <c r="H1982" s="25">
        <v>0</v>
      </c>
      <c r="I1982" s="19">
        <v>2</v>
      </c>
      <c r="J1982" s="20">
        <v>0</v>
      </c>
      <c r="L1982" s="20">
        <v>0</v>
      </c>
      <c r="N1982" s="20">
        <v>0</v>
      </c>
      <c r="P1982" s="20">
        <v>0</v>
      </c>
      <c r="R1982" s="20">
        <v>0</v>
      </c>
      <c r="T1982" s="20">
        <v>0</v>
      </c>
      <c r="V1982" s="20">
        <v>0</v>
      </c>
      <c r="X1982" s="20">
        <v>0</v>
      </c>
      <c r="Z1982" s="20">
        <v>0</v>
      </c>
      <c r="AB1982" s="20">
        <v>0</v>
      </c>
      <c r="AD1982" s="20">
        <v>0</v>
      </c>
      <c r="AF1982" s="20">
        <v>0</v>
      </c>
      <c r="AH1982" s="20">
        <v>0</v>
      </c>
      <c r="AJ1982" s="20">
        <v>0</v>
      </c>
      <c r="AK1982" s="26"/>
      <c r="AL1982" s="20">
        <v>60583</v>
      </c>
      <c r="AN1982" s="21">
        <v>60583</v>
      </c>
      <c r="AO1982" s="22"/>
      <c r="AP1982" s="20">
        <v>0</v>
      </c>
      <c r="AQ1982" s="20"/>
      <c r="AR1982" s="19">
        <v>645</v>
      </c>
      <c r="AT1982" s="16" t="str">
        <f t="shared" si="30"/>
        <v>No</v>
      </c>
      <c r="AU1982" s="17"/>
      <c r="AV1982" s="18" t="s">
        <v>5331</v>
      </c>
      <c r="AW1982" s="15"/>
      <c r="AX1982" s="6"/>
    </row>
    <row r="1983" spans="1:50" ht="11.25">
      <c r="A1983" s="3" t="s">
        <v>1343</v>
      </c>
      <c r="B1983" s="3" t="s">
        <v>1344</v>
      </c>
      <c r="C1983" s="22" t="s">
        <v>73</v>
      </c>
      <c r="D1983" s="310" t="s">
        <v>1345</v>
      </c>
      <c r="E1983" s="314">
        <v>99394</v>
      </c>
      <c r="F1983" s="22" t="s">
        <v>160</v>
      </c>
      <c r="G1983" s="22" t="s">
        <v>5166</v>
      </c>
      <c r="H1983" s="25">
        <v>0</v>
      </c>
      <c r="I1983" s="19">
        <v>2</v>
      </c>
      <c r="J1983" s="20">
        <v>0</v>
      </c>
      <c r="L1983" s="20">
        <v>0</v>
      </c>
      <c r="N1983" s="20">
        <v>0</v>
      </c>
      <c r="P1983" s="20">
        <v>0</v>
      </c>
      <c r="R1983" s="20">
        <v>0</v>
      </c>
      <c r="T1983" s="20">
        <v>0</v>
      </c>
      <c r="V1983" s="20">
        <v>0</v>
      </c>
      <c r="X1983" s="20">
        <v>0</v>
      </c>
      <c r="Z1983" s="20">
        <v>0</v>
      </c>
      <c r="AB1983" s="20">
        <v>0</v>
      </c>
      <c r="AD1983" s="20">
        <v>0</v>
      </c>
      <c r="AF1983" s="20">
        <v>0</v>
      </c>
      <c r="AH1983" s="20">
        <v>0</v>
      </c>
      <c r="AJ1983" s="20">
        <v>0</v>
      </c>
      <c r="AK1983" s="26"/>
      <c r="AL1983" s="20">
        <v>39384</v>
      </c>
      <c r="AN1983" s="21">
        <v>39384</v>
      </c>
      <c r="AO1983" s="22"/>
      <c r="AP1983" s="20">
        <v>0</v>
      </c>
      <c r="AQ1983" s="20"/>
      <c r="AR1983" s="19">
        <v>753</v>
      </c>
      <c r="AT1983" s="16" t="str">
        <f t="shared" si="30"/>
        <v>No</v>
      </c>
      <c r="AU1983" s="17"/>
      <c r="AV1983" s="18" t="s">
        <v>5331</v>
      </c>
      <c r="AW1983" s="15"/>
      <c r="AX1983" s="6"/>
    </row>
    <row r="1984" spans="1:50" ht="11.25">
      <c r="A1984" s="3" t="s">
        <v>4413</v>
      </c>
      <c r="B1984" s="3" t="s">
        <v>4414</v>
      </c>
      <c r="C1984" s="22" t="s">
        <v>64</v>
      </c>
      <c r="D1984" s="310" t="s">
        <v>4415</v>
      </c>
      <c r="E1984" s="314" t="s">
        <v>4416</v>
      </c>
      <c r="F1984" s="22" t="s">
        <v>235</v>
      </c>
      <c r="G1984" s="22" t="s">
        <v>222</v>
      </c>
      <c r="H1984" s="25">
        <v>0</v>
      </c>
      <c r="I1984" s="19">
        <v>2</v>
      </c>
      <c r="J1984" s="20">
        <v>0</v>
      </c>
      <c r="L1984" s="20">
        <v>0</v>
      </c>
      <c r="N1984" s="20">
        <v>0</v>
      </c>
      <c r="P1984" s="20">
        <v>0</v>
      </c>
      <c r="R1984" s="20">
        <v>0</v>
      </c>
      <c r="T1984" s="20">
        <v>0</v>
      </c>
      <c r="V1984" s="20">
        <v>0</v>
      </c>
      <c r="X1984" s="20">
        <v>0</v>
      </c>
      <c r="Z1984" s="20">
        <v>0</v>
      </c>
      <c r="AB1984" s="20">
        <v>0</v>
      </c>
      <c r="AD1984" s="20">
        <v>0</v>
      </c>
      <c r="AF1984" s="20">
        <v>0</v>
      </c>
      <c r="AH1984" s="20">
        <v>0</v>
      </c>
      <c r="AJ1984" s="20">
        <v>0</v>
      </c>
      <c r="AK1984" s="26"/>
      <c r="AL1984" s="20">
        <v>84075</v>
      </c>
      <c r="AN1984" s="21">
        <v>84075</v>
      </c>
      <c r="AO1984" s="22"/>
      <c r="AP1984" s="20">
        <v>0</v>
      </c>
      <c r="AQ1984" s="20"/>
      <c r="AR1984" s="19">
        <v>1659</v>
      </c>
      <c r="AT1984" s="16" t="str">
        <f t="shared" si="30"/>
        <v>No</v>
      </c>
      <c r="AU1984" s="17"/>
      <c r="AV1984" s="18" t="s">
        <v>5331</v>
      </c>
      <c r="AW1984" s="15"/>
      <c r="AX1984" s="6"/>
    </row>
    <row r="1985" spans="1:50" ht="11.25">
      <c r="A1985" s="3" t="s">
        <v>6153</v>
      </c>
      <c r="B1985" s="3" t="s">
        <v>6154</v>
      </c>
      <c r="C1985" s="22" t="s">
        <v>19</v>
      </c>
      <c r="E1985" s="314">
        <v>99436</v>
      </c>
      <c r="F1985" s="22" t="s">
        <v>160</v>
      </c>
      <c r="G1985" s="22" t="s">
        <v>5166</v>
      </c>
      <c r="H1985" s="25">
        <v>0</v>
      </c>
      <c r="I1985" s="19">
        <v>2</v>
      </c>
      <c r="J1985" s="20">
        <v>0</v>
      </c>
      <c r="L1985" s="20">
        <v>0</v>
      </c>
      <c r="N1985" s="20">
        <v>0</v>
      </c>
      <c r="P1985" s="20">
        <v>0</v>
      </c>
      <c r="R1985" s="20">
        <v>0</v>
      </c>
      <c r="T1985" s="20">
        <v>0</v>
      </c>
      <c r="V1985" s="20">
        <v>0</v>
      </c>
      <c r="X1985" s="20">
        <v>0</v>
      </c>
      <c r="Z1985" s="20">
        <v>0</v>
      </c>
      <c r="AB1985" s="20">
        <v>0</v>
      </c>
      <c r="AD1985" s="20">
        <v>0</v>
      </c>
      <c r="AF1985" s="20">
        <v>0</v>
      </c>
      <c r="AH1985" s="20">
        <v>0</v>
      </c>
      <c r="AJ1985" s="20">
        <v>0</v>
      </c>
      <c r="AK1985" s="26"/>
      <c r="AL1985" s="20">
        <v>359665</v>
      </c>
      <c r="AN1985" s="21">
        <v>359665</v>
      </c>
      <c r="AO1985" s="22"/>
      <c r="AP1985" s="20">
        <v>0</v>
      </c>
      <c r="AQ1985" s="20"/>
      <c r="AR1985" s="19">
        <v>3823</v>
      </c>
      <c r="AT1985" s="16" t="str">
        <f t="shared" si="30"/>
        <v>No</v>
      </c>
      <c r="AU1985" s="17"/>
      <c r="AV1985" s="18" t="s">
        <v>5331</v>
      </c>
      <c r="AW1985" s="15"/>
      <c r="AX1985" s="6"/>
    </row>
    <row r="1986" spans="1:50" ht="11.25">
      <c r="A1986" s="3" t="s">
        <v>2938</v>
      </c>
      <c r="B1986" s="3" t="s">
        <v>2939</v>
      </c>
      <c r="C1986" s="22" t="s">
        <v>113</v>
      </c>
      <c r="D1986" s="310" t="s">
        <v>2940</v>
      </c>
      <c r="E1986" s="314" t="s">
        <v>2941</v>
      </c>
      <c r="F1986" s="22" t="s">
        <v>187</v>
      </c>
      <c r="G1986" s="22" t="s">
        <v>222</v>
      </c>
      <c r="H1986" s="25">
        <v>0</v>
      </c>
      <c r="I1986" s="19">
        <v>2</v>
      </c>
      <c r="J1986" s="20">
        <v>0</v>
      </c>
      <c r="L1986" s="20">
        <v>0</v>
      </c>
      <c r="N1986" s="20">
        <v>0</v>
      </c>
      <c r="P1986" s="20">
        <v>0</v>
      </c>
      <c r="R1986" s="20">
        <v>0</v>
      </c>
      <c r="T1986" s="20">
        <v>0</v>
      </c>
      <c r="V1986" s="20">
        <v>0</v>
      </c>
      <c r="X1986" s="20">
        <v>0</v>
      </c>
      <c r="Z1986" s="20">
        <v>0</v>
      </c>
      <c r="AB1986" s="20">
        <v>0</v>
      </c>
      <c r="AD1986" s="20">
        <v>0</v>
      </c>
      <c r="AF1986" s="20">
        <v>0</v>
      </c>
      <c r="AH1986" s="20">
        <v>0</v>
      </c>
      <c r="AJ1986" s="20">
        <v>0</v>
      </c>
      <c r="AK1986" s="26"/>
      <c r="AL1986" s="20">
        <v>176119</v>
      </c>
      <c r="AN1986" s="21">
        <v>176119</v>
      </c>
      <c r="AO1986" s="22"/>
      <c r="AP1986" s="20">
        <v>0</v>
      </c>
      <c r="AQ1986" s="20"/>
      <c r="AR1986" s="19">
        <v>6087</v>
      </c>
      <c r="AT1986" s="16" t="str">
        <f t="shared" si="30"/>
        <v>No</v>
      </c>
      <c r="AU1986" s="17"/>
      <c r="AV1986" s="18" t="s">
        <v>5331</v>
      </c>
      <c r="AW1986" s="15"/>
      <c r="AX1986" s="6"/>
    </row>
    <row r="1987" spans="1:50" ht="11.25">
      <c r="A1987" s="3" t="s">
        <v>4490</v>
      </c>
      <c r="B1987" s="3" t="s">
        <v>4491</v>
      </c>
      <c r="C1987" s="22" t="s">
        <v>104</v>
      </c>
      <c r="D1987" s="310" t="s">
        <v>4492</v>
      </c>
      <c r="E1987" s="314" t="s">
        <v>4493</v>
      </c>
      <c r="F1987" s="22" t="s">
        <v>187</v>
      </c>
      <c r="G1987" s="22" t="s">
        <v>222</v>
      </c>
      <c r="H1987" s="25">
        <v>0</v>
      </c>
      <c r="I1987" s="19">
        <v>2</v>
      </c>
      <c r="J1987" s="20">
        <v>0</v>
      </c>
      <c r="L1987" s="20">
        <v>0</v>
      </c>
      <c r="N1987" s="20">
        <v>0</v>
      </c>
      <c r="P1987" s="20">
        <v>0</v>
      </c>
      <c r="R1987" s="20">
        <v>0</v>
      </c>
      <c r="T1987" s="20">
        <v>0</v>
      </c>
      <c r="V1987" s="20">
        <v>0</v>
      </c>
      <c r="X1987" s="20">
        <v>0</v>
      </c>
      <c r="Z1987" s="20">
        <v>0</v>
      </c>
      <c r="AB1987" s="20">
        <v>0</v>
      </c>
      <c r="AD1987" s="20">
        <v>0</v>
      </c>
      <c r="AF1987" s="20">
        <v>0</v>
      </c>
      <c r="AH1987" s="20">
        <v>0</v>
      </c>
      <c r="AJ1987" s="20">
        <v>0</v>
      </c>
      <c r="AK1987" s="26"/>
      <c r="AL1987" s="20">
        <v>154428</v>
      </c>
      <c r="AN1987" s="21">
        <v>154428</v>
      </c>
      <c r="AO1987" s="22"/>
      <c r="AP1987" s="20">
        <v>0</v>
      </c>
      <c r="AQ1987" s="20"/>
      <c r="AR1987" s="19">
        <v>5983</v>
      </c>
      <c r="AT1987" s="16" t="str">
        <f t="shared" ref="AT1987:AT2050" si="31">IF(AS1987&amp;AQ1987&amp;AO1987&amp;AM1987&amp;AK1987&amp;AI1987&amp;AG1987&amp;AE1987&amp;AC1987&amp;AA1987&amp;Y1987&amp;W1987&amp;U1987&amp;S1987&amp;M1987&amp;K1987&amp;O1987&amp;Q1987&lt;&gt;"","Yes","No")</f>
        <v>No</v>
      </c>
      <c r="AU1987" s="17"/>
      <c r="AV1987" s="18" t="s">
        <v>5331</v>
      </c>
      <c r="AW1987" s="15"/>
      <c r="AX1987" s="6"/>
    </row>
    <row r="1988" spans="1:50" ht="11.25">
      <c r="A1988" s="3" t="s">
        <v>209</v>
      </c>
      <c r="B1988" s="3" t="s">
        <v>210</v>
      </c>
      <c r="C1988" s="22" t="s">
        <v>74</v>
      </c>
      <c r="D1988" s="310">
        <v>2176</v>
      </c>
      <c r="E1988" s="314">
        <v>20176</v>
      </c>
      <c r="F1988" s="22" t="s">
        <v>189</v>
      </c>
      <c r="G1988" s="22" t="s">
        <v>5166</v>
      </c>
      <c r="H1988" s="25">
        <v>18351295</v>
      </c>
      <c r="I1988" s="19">
        <v>2</v>
      </c>
      <c r="J1988" s="20">
        <v>0</v>
      </c>
      <c r="L1988" s="20">
        <v>0</v>
      </c>
      <c r="N1988" s="20">
        <v>0</v>
      </c>
      <c r="P1988" s="20">
        <v>0</v>
      </c>
      <c r="R1988" s="20">
        <v>0</v>
      </c>
      <c r="T1988" s="20">
        <v>0</v>
      </c>
      <c r="V1988" s="20">
        <v>0</v>
      </c>
      <c r="X1988" s="20">
        <v>0</v>
      </c>
      <c r="Z1988" s="20">
        <v>0</v>
      </c>
      <c r="AB1988" s="20">
        <v>0</v>
      </c>
      <c r="AD1988" s="20">
        <v>0</v>
      </c>
      <c r="AF1988" s="20">
        <v>0</v>
      </c>
      <c r="AH1988" s="20">
        <v>0</v>
      </c>
      <c r="AJ1988" s="20">
        <v>0</v>
      </c>
      <c r="AK1988" s="26"/>
      <c r="AL1988" s="20">
        <v>105639</v>
      </c>
      <c r="AN1988" s="21">
        <v>105639</v>
      </c>
      <c r="AO1988" s="22"/>
      <c r="AP1988" s="20">
        <v>0</v>
      </c>
      <c r="AQ1988" s="20"/>
      <c r="AR1988" s="19">
        <v>2210</v>
      </c>
      <c r="AT1988" s="16" t="str">
        <f t="shared" si="31"/>
        <v>No</v>
      </c>
      <c r="AU1988" s="17"/>
      <c r="AV1988" s="18" t="s">
        <v>5331</v>
      </c>
      <c r="AW1988" s="15"/>
      <c r="AX1988" s="6"/>
    </row>
    <row r="1989" spans="1:50" ht="11.25">
      <c r="A1989" s="3" t="s">
        <v>3678</v>
      </c>
      <c r="B1989" s="3" t="s">
        <v>504</v>
      </c>
      <c r="C1989" s="22" t="s">
        <v>60</v>
      </c>
      <c r="D1989" s="310" t="s">
        <v>3679</v>
      </c>
      <c r="E1989" s="314" t="s">
        <v>3680</v>
      </c>
      <c r="F1989" s="22" t="s">
        <v>187</v>
      </c>
      <c r="G1989" s="22" t="s">
        <v>222</v>
      </c>
      <c r="H1989" s="25">
        <v>0</v>
      </c>
      <c r="I1989" s="19">
        <v>2</v>
      </c>
      <c r="J1989" s="20">
        <v>0</v>
      </c>
      <c r="L1989" s="20">
        <v>0</v>
      </c>
      <c r="N1989" s="20">
        <v>0</v>
      </c>
      <c r="P1989" s="20">
        <v>0</v>
      </c>
      <c r="R1989" s="20">
        <v>0</v>
      </c>
      <c r="T1989" s="20">
        <v>0</v>
      </c>
      <c r="V1989" s="20">
        <v>0</v>
      </c>
      <c r="X1989" s="20">
        <v>0</v>
      </c>
      <c r="Z1989" s="20">
        <v>0</v>
      </c>
      <c r="AB1989" s="20">
        <v>0</v>
      </c>
      <c r="AD1989" s="20">
        <v>0</v>
      </c>
      <c r="AF1989" s="20">
        <v>0</v>
      </c>
      <c r="AH1989" s="20">
        <v>0</v>
      </c>
      <c r="AJ1989" s="20">
        <v>0</v>
      </c>
      <c r="AK1989" s="26"/>
      <c r="AL1989" s="20">
        <v>55723</v>
      </c>
      <c r="AN1989" s="21">
        <v>55723</v>
      </c>
      <c r="AO1989" s="22"/>
      <c r="AP1989" s="20">
        <v>0</v>
      </c>
      <c r="AQ1989" s="20"/>
      <c r="AR1989" s="19">
        <v>1750</v>
      </c>
      <c r="AT1989" s="16" t="str">
        <f t="shared" si="31"/>
        <v>No</v>
      </c>
      <c r="AU1989" s="17"/>
      <c r="AV1989" s="18" t="s">
        <v>5331</v>
      </c>
      <c r="AW1989" s="15"/>
      <c r="AX1989" s="6"/>
    </row>
    <row r="1990" spans="1:50" ht="11.25">
      <c r="A1990" s="3" t="s">
        <v>2920</v>
      </c>
      <c r="B1990" s="3" t="s">
        <v>2921</v>
      </c>
      <c r="C1990" s="22" t="s">
        <v>46</v>
      </c>
      <c r="D1990" s="310" t="s">
        <v>2922</v>
      </c>
      <c r="E1990" s="314" t="s">
        <v>2923</v>
      </c>
      <c r="F1990" s="22" t="s">
        <v>187</v>
      </c>
      <c r="G1990" s="22" t="s">
        <v>222</v>
      </c>
      <c r="H1990" s="25">
        <v>0</v>
      </c>
      <c r="I1990" s="19">
        <v>2</v>
      </c>
      <c r="J1990" s="20">
        <v>0</v>
      </c>
      <c r="L1990" s="20">
        <v>0</v>
      </c>
      <c r="N1990" s="20">
        <v>0</v>
      </c>
      <c r="P1990" s="20">
        <v>0</v>
      </c>
      <c r="R1990" s="20">
        <v>0</v>
      </c>
      <c r="T1990" s="20">
        <v>0</v>
      </c>
      <c r="V1990" s="20">
        <v>0</v>
      </c>
      <c r="X1990" s="20">
        <v>0</v>
      </c>
      <c r="Z1990" s="20">
        <v>0</v>
      </c>
      <c r="AB1990" s="20">
        <v>0</v>
      </c>
      <c r="AD1990" s="20">
        <v>0</v>
      </c>
      <c r="AF1990" s="20">
        <v>0</v>
      </c>
      <c r="AH1990" s="20">
        <v>0</v>
      </c>
      <c r="AJ1990" s="20">
        <v>0</v>
      </c>
      <c r="AK1990" s="26"/>
      <c r="AL1990" s="20">
        <v>184242</v>
      </c>
      <c r="AN1990" s="21">
        <v>184242</v>
      </c>
      <c r="AO1990" s="22"/>
      <c r="AP1990" s="20">
        <v>0</v>
      </c>
      <c r="AQ1990" s="20"/>
      <c r="AR1990" s="19">
        <v>3264</v>
      </c>
      <c r="AT1990" s="16" t="str">
        <f t="shared" si="31"/>
        <v>No</v>
      </c>
      <c r="AU1990" s="17"/>
      <c r="AV1990" s="18" t="s">
        <v>5331</v>
      </c>
      <c r="AW1990" s="15"/>
      <c r="AX1990" s="6"/>
    </row>
    <row r="1991" spans="1:50" ht="11.25">
      <c r="A1991" s="3" t="s">
        <v>4045</v>
      </c>
      <c r="B1991" s="3" t="s">
        <v>2429</v>
      </c>
      <c r="C1991" s="22" t="s">
        <v>65</v>
      </c>
      <c r="D1991" s="310" t="s">
        <v>4046</v>
      </c>
      <c r="E1991" s="314" t="s">
        <v>4047</v>
      </c>
      <c r="F1991" s="22" t="s">
        <v>187</v>
      </c>
      <c r="G1991" s="22" t="s">
        <v>222</v>
      </c>
      <c r="H1991" s="25">
        <v>0</v>
      </c>
      <c r="I1991" s="19">
        <v>2</v>
      </c>
      <c r="J1991" s="20">
        <v>0</v>
      </c>
      <c r="L1991" s="20">
        <v>0</v>
      </c>
      <c r="N1991" s="20">
        <v>0</v>
      </c>
      <c r="P1991" s="20">
        <v>0</v>
      </c>
      <c r="R1991" s="20">
        <v>0</v>
      </c>
      <c r="T1991" s="20">
        <v>0</v>
      </c>
      <c r="V1991" s="20">
        <v>0</v>
      </c>
      <c r="X1991" s="20">
        <v>0</v>
      </c>
      <c r="Z1991" s="20">
        <v>0</v>
      </c>
      <c r="AB1991" s="20">
        <v>0</v>
      </c>
      <c r="AD1991" s="20">
        <v>0</v>
      </c>
      <c r="AF1991" s="20">
        <v>0</v>
      </c>
      <c r="AH1991" s="20">
        <v>0</v>
      </c>
      <c r="AJ1991" s="20">
        <v>0</v>
      </c>
      <c r="AK1991" s="26"/>
      <c r="AL1991" s="20">
        <v>63388</v>
      </c>
      <c r="AN1991" s="21">
        <v>63388</v>
      </c>
      <c r="AO1991" s="22"/>
      <c r="AP1991" s="20">
        <v>0</v>
      </c>
      <c r="AQ1991" s="20"/>
      <c r="AR1991" s="19">
        <v>796</v>
      </c>
      <c r="AT1991" s="16" t="str">
        <f t="shared" si="31"/>
        <v>No</v>
      </c>
      <c r="AU1991" s="17"/>
      <c r="AV1991" s="18" t="s">
        <v>5331</v>
      </c>
      <c r="AW1991" s="15"/>
      <c r="AX1991" s="6"/>
    </row>
    <row r="1992" spans="1:50" ht="11.25">
      <c r="A1992" s="3" t="s">
        <v>6172</v>
      </c>
      <c r="B1992" s="3" t="s">
        <v>678</v>
      </c>
      <c r="C1992" s="22" t="s">
        <v>109</v>
      </c>
      <c r="D1992" s="310">
        <v>28</v>
      </c>
      <c r="E1992" s="314">
        <v>28</v>
      </c>
      <c r="F1992" s="22" t="s">
        <v>187</v>
      </c>
      <c r="G1992" s="22" t="s">
        <v>185</v>
      </c>
      <c r="H1992" s="25">
        <v>3059393</v>
      </c>
      <c r="I1992" s="19">
        <v>2</v>
      </c>
      <c r="J1992" s="20">
        <v>0</v>
      </c>
      <c r="L1992" s="20">
        <v>278678</v>
      </c>
      <c r="N1992" s="20">
        <v>0</v>
      </c>
      <c r="P1992" s="20">
        <v>30128</v>
      </c>
      <c r="R1992" s="20">
        <v>125687</v>
      </c>
      <c r="T1992" s="20">
        <v>2934764</v>
      </c>
      <c r="V1992" s="20">
        <v>480718</v>
      </c>
      <c r="X1992" s="20">
        <v>0</v>
      </c>
      <c r="Z1992" s="20">
        <v>122051</v>
      </c>
      <c r="AB1992" s="20">
        <v>41011</v>
      </c>
      <c r="AD1992" s="20">
        <v>144856</v>
      </c>
      <c r="AF1992" s="20">
        <v>0</v>
      </c>
      <c r="AH1992" s="20">
        <v>2214463</v>
      </c>
      <c r="AJ1992" s="20">
        <v>74684</v>
      </c>
      <c r="AK1992" s="26"/>
      <c r="AL1992" s="20">
        <v>0</v>
      </c>
      <c r="AN1992" s="21">
        <v>6447040</v>
      </c>
      <c r="AO1992" s="22"/>
      <c r="AP1992" s="20">
        <v>0</v>
      </c>
      <c r="AQ1992" s="20"/>
      <c r="AR1992" s="19">
        <v>5071</v>
      </c>
      <c r="AT1992" s="16" t="str">
        <f t="shared" si="31"/>
        <v>No</v>
      </c>
      <c r="AU1992" s="17"/>
      <c r="AV1992" s="18" t="s">
        <v>5331</v>
      </c>
      <c r="AW1992" s="15"/>
      <c r="AX1992" s="6"/>
    </row>
    <row r="1993" spans="1:50" ht="11.25">
      <c r="A1993" s="3" t="s">
        <v>4073</v>
      </c>
      <c r="B1993" s="3" t="s">
        <v>5900</v>
      </c>
      <c r="C1993" s="22" t="s">
        <v>48</v>
      </c>
      <c r="D1993" s="310" t="s">
        <v>4074</v>
      </c>
      <c r="E1993" s="314" t="s">
        <v>4075</v>
      </c>
      <c r="F1993" s="22" t="s">
        <v>187</v>
      </c>
      <c r="G1993" s="22" t="s">
        <v>222</v>
      </c>
      <c r="H1993" s="25">
        <v>0</v>
      </c>
      <c r="I1993" s="19">
        <v>2</v>
      </c>
      <c r="J1993" s="20">
        <v>0</v>
      </c>
      <c r="L1993" s="20">
        <v>0</v>
      </c>
      <c r="N1993" s="20">
        <v>0</v>
      </c>
      <c r="P1993" s="20">
        <v>0</v>
      </c>
      <c r="R1993" s="20">
        <v>0</v>
      </c>
      <c r="T1993" s="20">
        <v>0</v>
      </c>
      <c r="V1993" s="20">
        <v>0</v>
      </c>
      <c r="X1993" s="20">
        <v>0</v>
      </c>
      <c r="Z1993" s="20">
        <v>0</v>
      </c>
      <c r="AB1993" s="20">
        <v>0</v>
      </c>
      <c r="AD1993" s="20">
        <v>0</v>
      </c>
      <c r="AF1993" s="20">
        <v>0</v>
      </c>
      <c r="AH1993" s="20">
        <v>0</v>
      </c>
      <c r="AJ1993" s="20">
        <v>0</v>
      </c>
      <c r="AK1993" s="26"/>
      <c r="AL1993" s="20">
        <v>87363</v>
      </c>
      <c r="AN1993" s="21">
        <v>87363</v>
      </c>
      <c r="AO1993" s="22"/>
      <c r="AP1993" s="20">
        <v>0</v>
      </c>
      <c r="AQ1993" s="20"/>
      <c r="AR1993" s="19">
        <v>1177</v>
      </c>
      <c r="AT1993" s="16" t="str">
        <f t="shared" si="31"/>
        <v>No</v>
      </c>
      <c r="AU1993" s="17"/>
      <c r="AV1993" s="18" t="s">
        <v>5331</v>
      </c>
      <c r="AW1993" s="15"/>
      <c r="AX1993" s="6"/>
    </row>
    <row r="1994" spans="1:50" ht="11.25">
      <c r="A1994" s="3" t="s">
        <v>6158</v>
      </c>
      <c r="B1994" s="3" t="s">
        <v>6159</v>
      </c>
      <c r="C1994" s="22" t="s">
        <v>113</v>
      </c>
      <c r="D1994" s="310" t="s">
        <v>6160</v>
      </c>
      <c r="E1994" s="314">
        <v>50014</v>
      </c>
      <c r="F1994" s="22" t="s">
        <v>160</v>
      </c>
      <c r="G1994" s="22" t="s">
        <v>5166</v>
      </c>
      <c r="H1994" s="25">
        <v>0</v>
      </c>
      <c r="I1994" s="19">
        <v>2</v>
      </c>
      <c r="J1994" s="20">
        <v>0</v>
      </c>
      <c r="L1994" s="20">
        <v>0</v>
      </c>
      <c r="N1994" s="20">
        <v>0</v>
      </c>
      <c r="P1994" s="20">
        <v>0</v>
      </c>
      <c r="R1994" s="20">
        <v>0</v>
      </c>
      <c r="T1994" s="20">
        <v>0</v>
      </c>
      <c r="V1994" s="20">
        <v>0</v>
      </c>
      <c r="X1994" s="20">
        <v>0</v>
      </c>
      <c r="Z1994" s="20">
        <v>0</v>
      </c>
      <c r="AB1994" s="20">
        <v>0</v>
      </c>
      <c r="AD1994" s="20">
        <v>0</v>
      </c>
      <c r="AF1994" s="20">
        <v>0</v>
      </c>
      <c r="AH1994" s="20">
        <v>0</v>
      </c>
      <c r="AJ1994" s="20">
        <v>0</v>
      </c>
      <c r="AK1994" s="26"/>
      <c r="AL1994" s="20">
        <v>134448</v>
      </c>
      <c r="AN1994" s="21">
        <v>134448</v>
      </c>
      <c r="AO1994" s="22"/>
      <c r="AP1994" s="20">
        <v>0</v>
      </c>
      <c r="AQ1994" s="20"/>
      <c r="AR1994" s="19">
        <v>1668</v>
      </c>
      <c r="AT1994" s="16" t="str">
        <f t="shared" si="31"/>
        <v>No</v>
      </c>
      <c r="AU1994" s="17"/>
      <c r="AV1994" s="18" t="s">
        <v>5331</v>
      </c>
      <c r="AW1994" s="15"/>
      <c r="AX1994" s="6"/>
    </row>
    <row r="1995" spans="1:50" ht="11.25">
      <c r="A1995" s="3" t="s">
        <v>2302</v>
      </c>
      <c r="B1995" s="3" t="s">
        <v>5896</v>
      </c>
      <c r="C1995" s="22" t="s">
        <v>41</v>
      </c>
      <c r="D1995" s="310" t="s">
        <v>2303</v>
      </c>
      <c r="E1995" s="314" t="s">
        <v>2304</v>
      </c>
      <c r="F1995" s="22" t="s">
        <v>187</v>
      </c>
      <c r="G1995" s="22" t="s">
        <v>222</v>
      </c>
      <c r="H1995" s="25">
        <v>0</v>
      </c>
      <c r="I1995" s="19">
        <v>2</v>
      </c>
      <c r="J1995" s="20">
        <v>0</v>
      </c>
      <c r="L1995" s="20">
        <v>0</v>
      </c>
      <c r="N1995" s="20">
        <v>0</v>
      </c>
      <c r="P1995" s="20">
        <v>0</v>
      </c>
      <c r="R1995" s="20">
        <v>0</v>
      </c>
      <c r="T1995" s="20">
        <v>0</v>
      </c>
      <c r="V1995" s="20">
        <v>0</v>
      </c>
      <c r="X1995" s="20">
        <v>0</v>
      </c>
      <c r="Z1995" s="20">
        <v>0</v>
      </c>
      <c r="AB1995" s="20">
        <v>0</v>
      </c>
      <c r="AD1995" s="20">
        <v>0</v>
      </c>
      <c r="AF1995" s="20">
        <v>0</v>
      </c>
      <c r="AH1995" s="20">
        <v>0</v>
      </c>
      <c r="AJ1995" s="20">
        <v>0</v>
      </c>
      <c r="AK1995" s="26"/>
      <c r="AL1995" s="20">
        <v>122029</v>
      </c>
      <c r="AN1995" s="21">
        <v>122029</v>
      </c>
      <c r="AO1995" s="22"/>
      <c r="AP1995" s="20">
        <v>0</v>
      </c>
      <c r="AQ1995" s="20"/>
      <c r="AR1995" s="19">
        <v>1754</v>
      </c>
      <c r="AT1995" s="16" t="str">
        <f t="shared" si="31"/>
        <v>No</v>
      </c>
      <c r="AU1995" s="17"/>
      <c r="AV1995" s="18" t="s">
        <v>5331</v>
      </c>
      <c r="AW1995" s="15"/>
      <c r="AX1995" s="6"/>
    </row>
    <row r="1996" spans="1:50" ht="11.25">
      <c r="A1996" s="3" t="s">
        <v>5759</v>
      </c>
      <c r="B1996" s="3" t="s">
        <v>5760</v>
      </c>
      <c r="C1996" s="22" t="s">
        <v>38</v>
      </c>
      <c r="E1996" s="314">
        <v>40253</v>
      </c>
      <c r="F1996" s="22" t="s">
        <v>187</v>
      </c>
      <c r="G1996" s="22" t="s">
        <v>5166</v>
      </c>
      <c r="H1996" s="25">
        <v>5502379</v>
      </c>
      <c r="I1996" s="19">
        <v>2</v>
      </c>
      <c r="J1996" s="20">
        <v>0</v>
      </c>
      <c r="L1996" s="20">
        <v>0</v>
      </c>
      <c r="N1996" s="20">
        <v>0</v>
      </c>
      <c r="P1996" s="20">
        <v>0</v>
      </c>
      <c r="R1996" s="20">
        <v>0</v>
      </c>
      <c r="T1996" s="20">
        <v>0</v>
      </c>
      <c r="V1996" s="20">
        <v>0</v>
      </c>
      <c r="X1996" s="20">
        <v>0</v>
      </c>
      <c r="Z1996" s="20">
        <v>0</v>
      </c>
      <c r="AB1996" s="20">
        <v>0</v>
      </c>
      <c r="AD1996" s="20">
        <v>0</v>
      </c>
      <c r="AF1996" s="20">
        <v>0</v>
      </c>
      <c r="AH1996" s="20">
        <v>0</v>
      </c>
      <c r="AJ1996" s="20">
        <v>0</v>
      </c>
      <c r="AK1996" s="26"/>
      <c r="AL1996" s="20">
        <v>269190</v>
      </c>
      <c r="AN1996" s="21">
        <v>269190</v>
      </c>
      <c r="AO1996" s="22"/>
      <c r="AP1996" s="20">
        <v>0</v>
      </c>
      <c r="AQ1996" s="20"/>
      <c r="AR1996" s="19">
        <v>6606</v>
      </c>
      <c r="AT1996" s="16" t="str">
        <f t="shared" si="31"/>
        <v>No</v>
      </c>
      <c r="AU1996" s="17"/>
      <c r="AV1996" s="18" t="s">
        <v>5331</v>
      </c>
      <c r="AW1996" s="15"/>
      <c r="AX1996" s="6"/>
    </row>
    <row r="1997" spans="1:50" ht="11.25">
      <c r="A1997" s="3" t="s">
        <v>5765</v>
      </c>
      <c r="B1997" s="3" t="s">
        <v>5766</v>
      </c>
      <c r="C1997" s="22" t="s">
        <v>38</v>
      </c>
      <c r="E1997" s="314">
        <v>40261</v>
      </c>
      <c r="F1997" s="22" t="s">
        <v>187</v>
      </c>
      <c r="G1997" s="22" t="s">
        <v>5166</v>
      </c>
      <c r="H1997" s="25">
        <v>5502379</v>
      </c>
      <c r="I1997" s="19">
        <v>2</v>
      </c>
      <c r="J1997" s="20">
        <v>0</v>
      </c>
      <c r="L1997" s="20">
        <v>0</v>
      </c>
      <c r="N1997" s="20">
        <v>0</v>
      </c>
      <c r="P1997" s="20">
        <v>0</v>
      </c>
      <c r="R1997" s="20">
        <v>0</v>
      </c>
      <c r="T1997" s="20">
        <v>0</v>
      </c>
      <c r="V1997" s="20">
        <v>0</v>
      </c>
      <c r="X1997" s="20">
        <v>0</v>
      </c>
      <c r="Z1997" s="20">
        <v>0</v>
      </c>
      <c r="AB1997" s="20">
        <v>0</v>
      </c>
      <c r="AD1997" s="20">
        <v>0</v>
      </c>
      <c r="AF1997" s="20">
        <v>0</v>
      </c>
      <c r="AH1997" s="20">
        <v>0</v>
      </c>
      <c r="AJ1997" s="20">
        <v>0</v>
      </c>
      <c r="AK1997" s="26"/>
      <c r="AL1997" s="20">
        <v>207004</v>
      </c>
      <c r="AN1997" s="21">
        <v>207004</v>
      </c>
      <c r="AO1997" s="22"/>
      <c r="AP1997" s="20">
        <v>0</v>
      </c>
      <c r="AQ1997" s="20"/>
      <c r="AR1997" s="19">
        <v>5330</v>
      </c>
      <c r="AT1997" s="16" t="str">
        <f t="shared" si="31"/>
        <v>No</v>
      </c>
      <c r="AU1997" s="17"/>
      <c r="AV1997" s="18" t="s">
        <v>5331</v>
      </c>
      <c r="AW1997" s="15"/>
      <c r="AX1997" s="6"/>
    </row>
    <row r="1998" spans="1:50" ht="11.25">
      <c r="A1998" s="3" t="s">
        <v>4167</v>
      </c>
      <c r="B1998" s="3" t="s">
        <v>4168</v>
      </c>
      <c r="C1998" s="22" t="s">
        <v>48</v>
      </c>
      <c r="D1998" s="310" t="s">
        <v>4169</v>
      </c>
      <c r="E1998" s="314" t="s">
        <v>4170</v>
      </c>
      <c r="F1998" s="22" t="s">
        <v>187</v>
      </c>
      <c r="G1998" s="22" t="s">
        <v>222</v>
      </c>
      <c r="H1998" s="25">
        <v>0</v>
      </c>
      <c r="I1998" s="19">
        <v>2</v>
      </c>
      <c r="J1998" s="20">
        <v>0</v>
      </c>
      <c r="L1998" s="20">
        <v>0</v>
      </c>
      <c r="N1998" s="20">
        <v>0</v>
      </c>
      <c r="P1998" s="20">
        <v>0</v>
      </c>
      <c r="R1998" s="20">
        <v>0</v>
      </c>
      <c r="T1998" s="20">
        <v>0</v>
      </c>
      <c r="V1998" s="20">
        <v>0</v>
      </c>
      <c r="X1998" s="20">
        <v>0</v>
      </c>
      <c r="Z1998" s="20">
        <v>0</v>
      </c>
      <c r="AB1998" s="20">
        <v>0</v>
      </c>
      <c r="AD1998" s="20">
        <v>0</v>
      </c>
      <c r="AF1998" s="20">
        <v>0</v>
      </c>
      <c r="AH1998" s="20">
        <v>0</v>
      </c>
      <c r="AJ1998" s="20">
        <v>0</v>
      </c>
      <c r="AK1998" s="26"/>
      <c r="AL1998" s="20">
        <v>73082</v>
      </c>
      <c r="AN1998" s="21">
        <v>73082</v>
      </c>
      <c r="AO1998" s="22"/>
      <c r="AP1998" s="20">
        <v>0</v>
      </c>
      <c r="AQ1998" s="20"/>
      <c r="AR1998" s="19">
        <v>2310</v>
      </c>
      <c r="AT1998" s="16" t="str">
        <f t="shared" si="31"/>
        <v>No</v>
      </c>
      <c r="AU1998" s="17"/>
      <c r="AV1998" s="18" t="s">
        <v>5331</v>
      </c>
      <c r="AW1998" s="15"/>
      <c r="AX1998" s="6"/>
    </row>
    <row r="1999" spans="1:50" ht="11.25">
      <c r="A1999" s="3" t="s">
        <v>2428</v>
      </c>
      <c r="B1999" s="3" t="s">
        <v>2429</v>
      </c>
      <c r="C1999" s="22" t="s">
        <v>41</v>
      </c>
      <c r="D1999" s="310" t="s">
        <v>2430</v>
      </c>
      <c r="E1999" s="314" t="s">
        <v>2431</v>
      </c>
      <c r="F1999" s="22" t="s">
        <v>187</v>
      </c>
      <c r="G1999" s="22" t="s">
        <v>222</v>
      </c>
      <c r="H1999" s="25">
        <v>0</v>
      </c>
      <c r="I1999" s="19">
        <v>2</v>
      </c>
      <c r="J1999" s="20">
        <v>0</v>
      </c>
      <c r="L1999" s="20">
        <v>0</v>
      </c>
      <c r="N1999" s="20">
        <v>0</v>
      </c>
      <c r="P1999" s="20">
        <v>0</v>
      </c>
      <c r="R1999" s="20">
        <v>0</v>
      </c>
      <c r="T1999" s="20">
        <v>0</v>
      </c>
      <c r="V1999" s="20">
        <v>0</v>
      </c>
      <c r="X1999" s="20">
        <v>0</v>
      </c>
      <c r="Z1999" s="20">
        <v>0</v>
      </c>
      <c r="AB1999" s="20">
        <v>0</v>
      </c>
      <c r="AD1999" s="20">
        <v>0</v>
      </c>
      <c r="AF1999" s="20">
        <v>0</v>
      </c>
      <c r="AH1999" s="20">
        <v>0</v>
      </c>
      <c r="AJ1999" s="20">
        <v>0</v>
      </c>
      <c r="AK1999" s="26"/>
      <c r="AL1999" s="20">
        <v>104085</v>
      </c>
      <c r="AN1999" s="21">
        <v>104085</v>
      </c>
      <c r="AO1999" s="22"/>
      <c r="AP1999" s="20">
        <v>0</v>
      </c>
      <c r="AQ1999" s="20"/>
      <c r="AR1999" s="19">
        <v>4034</v>
      </c>
      <c r="AT1999" s="16" t="str">
        <f t="shared" si="31"/>
        <v>No</v>
      </c>
      <c r="AU1999" s="17"/>
      <c r="AV1999" s="18" t="s">
        <v>5331</v>
      </c>
      <c r="AW1999" s="15"/>
      <c r="AX1999" s="6"/>
    </row>
    <row r="2000" spans="1:50" ht="11.25">
      <c r="A2000" s="3" t="s">
        <v>1423</v>
      </c>
      <c r="B2000" s="3" t="s">
        <v>1424</v>
      </c>
      <c r="C2000" s="22" t="s">
        <v>9</v>
      </c>
      <c r="D2000" s="310" t="s">
        <v>1425</v>
      </c>
      <c r="E2000" s="314">
        <v>279</v>
      </c>
      <c r="F2000" s="22" t="s">
        <v>160</v>
      </c>
      <c r="G2000" s="22" t="s">
        <v>5166</v>
      </c>
      <c r="H2000" s="25">
        <v>0</v>
      </c>
      <c r="I2000" s="19">
        <v>2</v>
      </c>
      <c r="J2000" s="20">
        <v>0</v>
      </c>
      <c r="L2000" s="20">
        <v>0</v>
      </c>
      <c r="N2000" s="20">
        <v>0</v>
      </c>
      <c r="P2000" s="20">
        <v>0</v>
      </c>
      <c r="R2000" s="20">
        <v>0</v>
      </c>
      <c r="T2000" s="20">
        <v>0</v>
      </c>
      <c r="V2000" s="20">
        <v>0</v>
      </c>
      <c r="X2000" s="20">
        <v>0</v>
      </c>
      <c r="Z2000" s="20">
        <v>0</v>
      </c>
      <c r="AB2000" s="20">
        <v>0</v>
      </c>
      <c r="AD2000" s="20">
        <v>0</v>
      </c>
      <c r="AF2000" s="20">
        <v>0</v>
      </c>
      <c r="AH2000" s="20">
        <v>0</v>
      </c>
      <c r="AJ2000" s="20">
        <v>0</v>
      </c>
      <c r="AK2000" s="26"/>
      <c r="AL2000" s="20">
        <v>35685</v>
      </c>
      <c r="AN2000" s="21">
        <v>35685</v>
      </c>
      <c r="AO2000" s="22"/>
      <c r="AP2000" s="20">
        <v>0</v>
      </c>
      <c r="AQ2000" s="20"/>
      <c r="AR2000" s="19">
        <v>682</v>
      </c>
      <c r="AT2000" s="16" t="str">
        <f t="shared" si="31"/>
        <v>No</v>
      </c>
      <c r="AU2000" s="17"/>
      <c r="AV2000" s="18" t="s">
        <v>5331</v>
      </c>
      <c r="AW2000" s="15"/>
      <c r="AX2000" s="6"/>
    </row>
    <row r="2001" spans="1:50" ht="11.25">
      <c r="A2001" s="3" t="s">
        <v>3961</v>
      </c>
      <c r="B2001" s="3" t="s">
        <v>608</v>
      </c>
      <c r="C2001" s="22" t="s">
        <v>60</v>
      </c>
      <c r="D2001" s="310" t="s">
        <v>3962</v>
      </c>
      <c r="E2001" s="314" t="s">
        <v>3963</v>
      </c>
      <c r="F2001" s="22" t="s">
        <v>187</v>
      </c>
      <c r="G2001" s="22" t="s">
        <v>222</v>
      </c>
      <c r="H2001" s="25">
        <v>0</v>
      </c>
      <c r="I2001" s="19">
        <v>2</v>
      </c>
      <c r="J2001" s="20">
        <v>0</v>
      </c>
      <c r="L2001" s="20">
        <v>0</v>
      </c>
      <c r="N2001" s="20">
        <v>0</v>
      </c>
      <c r="P2001" s="20">
        <v>0</v>
      </c>
      <c r="R2001" s="20">
        <v>0</v>
      </c>
      <c r="T2001" s="20">
        <v>0</v>
      </c>
      <c r="V2001" s="20">
        <v>0</v>
      </c>
      <c r="X2001" s="20">
        <v>0</v>
      </c>
      <c r="Z2001" s="20">
        <v>0</v>
      </c>
      <c r="AB2001" s="20">
        <v>0</v>
      </c>
      <c r="AD2001" s="20">
        <v>0</v>
      </c>
      <c r="AF2001" s="20">
        <v>0</v>
      </c>
      <c r="AH2001" s="20">
        <v>0</v>
      </c>
      <c r="AJ2001" s="20">
        <v>0</v>
      </c>
      <c r="AK2001" s="26"/>
      <c r="AL2001" s="20">
        <v>118128</v>
      </c>
      <c r="AN2001" s="21">
        <v>118128</v>
      </c>
      <c r="AO2001" s="22"/>
      <c r="AP2001" s="20">
        <v>0</v>
      </c>
      <c r="AQ2001" s="20"/>
      <c r="AR2001" s="19">
        <v>1992</v>
      </c>
      <c r="AT2001" s="16" t="str">
        <f t="shared" si="31"/>
        <v>No</v>
      </c>
      <c r="AU2001" s="17"/>
      <c r="AV2001" s="18" t="s">
        <v>5331</v>
      </c>
      <c r="AW2001" s="15"/>
      <c r="AX2001" s="6"/>
    </row>
    <row r="2002" spans="1:50" ht="11.25">
      <c r="A2002" s="3" t="s">
        <v>4961</v>
      </c>
      <c r="B2002" s="3" t="s">
        <v>4962</v>
      </c>
      <c r="C2002" s="22" t="s">
        <v>9</v>
      </c>
      <c r="D2002" s="310" t="s">
        <v>4963</v>
      </c>
      <c r="E2002" s="314" t="s">
        <v>4964</v>
      </c>
      <c r="F2002" s="22" t="s">
        <v>235</v>
      </c>
      <c r="G2002" s="22" t="s">
        <v>222</v>
      </c>
      <c r="H2002" s="25">
        <v>0</v>
      </c>
      <c r="I2002" s="19">
        <v>2</v>
      </c>
      <c r="J2002" s="20">
        <v>0</v>
      </c>
      <c r="L2002" s="20">
        <v>0</v>
      </c>
      <c r="N2002" s="20">
        <v>0</v>
      </c>
      <c r="P2002" s="20">
        <v>0</v>
      </c>
      <c r="R2002" s="20">
        <v>0</v>
      </c>
      <c r="T2002" s="20">
        <v>0</v>
      </c>
      <c r="V2002" s="20">
        <v>0</v>
      </c>
      <c r="X2002" s="20">
        <v>0</v>
      </c>
      <c r="Z2002" s="20">
        <v>0</v>
      </c>
      <c r="AB2002" s="20">
        <v>0</v>
      </c>
      <c r="AD2002" s="20">
        <v>0</v>
      </c>
      <c r="AF2002" s="20">
        <v>0</v>
      </c>
      <c r="AH2002" s="20">
        <v>0</v>
      </c>
      <c r="AJ2002" s="20">
        <v>0</v>
      </c>
      <c r="AK2002" s="26"/>
      <c r="AL2002" s="20">
        <v>389493</v>
      </c>
      <c r="AN2002" s="21">
        <v>389493</v>
      </c>
      <c r="AO2002" s="22"/>
      <c r="AP2002" s="20">
        <v>0</v>
      </c>
      <c r="AQ2002" s="20"/>
      <c r="AR2002" s="19">
        <v>3642</v>
      </c>
      <c r="AT2002" s="16" t="str">
        <f t="shared" si="31"/>
        <v>No</v>
      </c>
      <c r="AU2002" s="17"/>
      <c r="AV2002" s="18" t="s">
        <v>5331</v>
      </c>
      <c r="AW2002" s="15"/>
      <c r="AX2002" s="6"/>
    </row>
    <row r="2003" spans="1:50" ht="11.25">
      <c r="A2003" s="3" t="s">
        <v>5493</v>
      </c>
      <c r="B2003" s="3" t="s">
        <v>5494</v>
      </c>
      <c r="C2003" s="22" t="s">
        <v>62</v>
      </c>
      <c r="E2003" s="314" t="s">
        <v>5495</v>
      </c>
      <c r="F2003" s="22" t="s">
        <v>187</v>
      </c>
      <c r="G2003" s="22" t="s">
        <v>222</v>
      </c>
      <c r="H2003" s="25">
        <v>0</v>
      </c>
      <c r="I2003" s="19">
        <v>2</v>
      </c>
      <c r="J2003" s="20">
        <v>0</v>
      </c>
      <c r="L2003" s="20">
        <v>0</v>
      </c>
      <c r="N2003" s="20">
        <v>0</v>
      </c>
      <c r="P2003" s="20">
        <v>0</v>
      </c>
      <c r="R2003" s="20">
        <v>0</v>
      </c>
      <c r="T2003" s="20">
        <v>0</v>
      </c>
      <c r="V2003" s="20">
        <v>0</v>
      </c>
      <c r="X2003" s="20">
        <v>0</v>
      </c>
      <c r="Z2003" s="20">
        <v>0</v>
      </c>
      <c r="AB2003" s="20">
        <v>0</v>
      </c>
      <c r="AD2003" s="20">
        <v>0</v>
      </c>
      <c r="AF2003" s="20">
        <v>0</v>
      </c>
      <c r="AH2003" s="20">
        <v>0</v>
      </c>
      <c r="AJ2003" s="20">
        <v>0</v>
      </c>
      <c r="AK2003" s="26"/>
      <c r="AL2003" s="20">
        <v>82967</v>
      </c>
      <c r="AN2003" s="21">
        <v>82967</v>
      </c>
      <c r="AO2003" s="22"/>
      <c r="AP2003" s="20">
        <v>0</v>
      </c>
      <c r="AQ2003" s="20"/>
      <c r="AR2003" s="19">
        <v>2006</v>
      </c>
      <c r="AT2003" s="16" t="str">
        <f t="shared" si="31"/>
        <v>No</v>
      </c>
      <c r="AU2003" s="17"/>
      <c r="AV2003" s="18" t="s">
        <v>5331</v>
      </c>
      <c r="AW2003" s="15"/>
      <c r="AX2003" s="6"/>
    </row>
    <row r="2004" spans="1:50" ht="11.25">
      <c r="A2004" s="3" t="s">
        <v>1320</v>
      </c>
      <c r="B2004" s="3" t="s">
        <v>1321</v>
      </c>
      <c r="C2004" s="22" t="s">
        <v>21</v>
      </c>
      <c r="D2004" s="310" t="s">
        <v>1322</v>
      </c>
      <c r="E2004" s="314">
        <v>99358</v>
      </c>
      <c r="F2004" s="22" t="s">
        <v>160</v>
      </c>
      <c r="G2004" s="22" t="s">
        <v>5166</v>
      </c>
      <c r="H2004" s="25">
        <v>0</v>
      </c>
      <c r="I2004" s="19">
        <v>2</v>
      </c>
      <c r="J2004" s="20">
        <v>0</v>
      </c>
      <c r="L2004" s="20">
        <v>0</v>
      </c>
      <c r="N2004" s="20">
        <v>0</v>
      </c>
      <c r="P2004" s="20">
        <v>0</v>
      </c>
      <c r="R2004" s="20">
        <v>0</v>
      </c>
      <c r="T2004" s="20">
        <v>0</v>
      </c>
      <c r="V2004" s="20">
        <v>0</v>
      </c>
      <c r="X2004" s="20">
        <v>0</v>
      </c>
      <c r="Z2004" s="20">
        <v>0</v>
      </c>
      <c r="AB2004" s="20">
        <v>0</v>
      </c>
      <c r="AD2004" s="20">
        <v>0</v>
      </c>
      <c r="AF2004" s="20">
        <v>0</v>
      </c>
      <c r="AH2004" s="20">
        <v>0</v>
      </c>
      <c r="AJ2004" s="20">
        <v>0</v>
      </c>
      <c r="AK2004" s="26"/>
      <c r="AL2004" s="20">
        <v>51636</v>
      </c>
      <c r="AN2004" s="21">
        <v>51636</v>
      </c>
      <c r="AO2004" s="22"/>
      <c r="AP2004" s="20">
        <v>0</v>
      </c>
      <c r="AQ2004" s="20"/>
      <c r="AR2004" s="19">
        <v>1016</v>
      </c>
      <c r="AT2004" s="16" t="str">
        <f t="shared" si="31"/>
        <v>No</v>
      </c>
      <c r="AU2004" s="17"/>
      <c r="AV2004" s="18" t="s">
        <v>5331</v>
      </c>
      <c r="AW2004" s="15"/>
      <c r="AX2004" s="6"/>
    </row>
    <row r="2005" spans="1:50" ht="11.25">
      <c r="A2005" s="3" t="s">
        <v>1000</v>
      </c>
      <c r="B2005" s="3" t="s">
        <v>1001</v>
      </c>
      <c r="C2005" s="22" t="s">
        <v>62</v>
      </c>
      <c r="D2005" s="310" t="s">
        <v>1002</v>
      </c>
      <c r="E2005" s="314">
        <v>88116</v>
      </c>
      <c r="F2005" s="22" t="s">
        <v>160</v>
      </c>
      <c r="G2005" s="22" t="s">
        <v>5166</v>
      </c>
      <c r="H2005" s="25">
        <v>0</v>
      </c>
      <c r="I2005" s="19">
        <v>2</v>
      </c>
      <c r="J2005" s="20">
        <v>0</v>
      </c>
      <c r="L2005" s="20">
        <v>0</v>
      </c>
      <c r="N2005" s="20">
        <v>0</v>
      </c>
      <c r="P2005" s="20">
        <v>0</v>
      </c>
      <c r="R2005" s="20">
        <v>0</v>
      </c>
      <c r="T2005" s="20">
        <v>0</v>
      </c>
      <c r="V2005" s="20">
        <v>0</v>
      </c>
      <c r="X2005" s="20">
        <v>0</v>
      </c>
      <c r="Z2005" s="20">
        <v>0</v>
      </c>
      <c r="AB2005" s="20">
        <v>0</v>
      </c>
      <c r="AD2005" s="20">
        <v>0</v>
      </c>
      <c r="AF2005" s="20">
        <v>0</v>
      </c>
      <c r="AH2005" s="20">
        <v>0</v>
      </c>
      <c r="AJ2005" s="20">
        <v>0</v>
      </c>
      <c r="AK2005" s="26"/>
      <c r="AL2005" s="20">
        <v>143126</v>
      </c>
      <c r="AN2005" s="21">
        <v>143126</v>
      </c>
      <c r="AO2005" s="22"/>
      <c r="AP2005" s="20">
        <v>0</v>
      </c>
      <c r="AQ2005" s="20"/>
      <c r="AR2005" s="19">
        <v>1106</v>
      </c>
      <c r="AT2005" s="16" t="str">
        <f t="shared" si="31"/>
        <v>No</v>
      </c>
      <c r="AU2005" s="17"/>
      <c r="AV2005" s="18" t="s">
        <v>5331</v>
      </c>
      <c r="AW2005" s="15"/>
      <c r="AX2005" s="6"/>
    </row>
    <row r="2006" spans="1:50" ht="11.25">
      <c r="A2006" s="3" t="s">
        <v>3348</v>
      </c>
      <c r="B2006" s="3" t="s">
        <v>3349</v>
      </c>
      <c r="C2006" s="22" t="s">
        <v>113</v>
      </c>
      <c r="D2006" s="310" t="s">
        <v>3350</v>
      </c>
      <c r="E2006" s="314" t="s">
        <v>3351</v>
      </c>
      <c r="F2006" s="22" t="s">
        <v>187</v>
      </c>
      <c r="G2006" s="22" t="s">
        <v>222</v>
      </c>
      <c r="H2006" s="25">
        <v>0</v>
      </c>
      <c r="I2006" s="19">
        <v>2</v>
      </c>
      <c r="J2006" s="20">
        <v>0</v>
      </c>
      <c r="L2006" s="20">
        <v>0</v>
      </c>
      <c r="N2006" s="20">
        <v>0</v>
      </c>
      <c r="P2006" s="20">
        <v>0</v>
      </c>
      <c r="R2006" s="20">
        <v>0</v>
      </c>
      <c r="T2006" s="20">
        <v>0</v>
      </c>
      <c r="V2006" s="20">
        <v>0</v>
      </c>
      <c r="X2006" s="20">
        <v>0</v>
      </c>
      <c r="Z2006" s="20">
        <v>0</v>
      </c>
      <c r="AB2006" s="20">
        <v>0</v>
      </c>
      <c r="AD2006" s="20">
        <v>0</v>
      </c>
      <c r="AF2006" s="20">
        <v>0</v>
      </c>
      <c r="AH2006" s="20">
        <v>0</v>
      </c>
      <c r="AJ2006" s="20">
        <v>0</v>
      </c>
      <c r="AK2006" s="26"/>
      <c r="AL2006" s="20">
        <v>204958</v>
      </c>
      <c r="AN2006" s="21">
        <v>204958</v>
      </c>
      <c r="AO2006" s="22"/>
      <c r="AP2006" s="20">
        <v>0</v>
      </c>
      <c r="AQ2006" s="20"/>
      <c r="AR2006" s="19">
        <v>8357</v>
      </c>
      <c r="AT2006" s="16" t="str">
        <f t="shared" si="31"/>
        <v>No</v>
      </c>
      <c r="AU2006" s="17"/>
      <c r="AV2006" s="18" t="s">
        <v>5331</v>
      </c>
      <c r="AW2006" s="15"/>
      <c r="AX2006" s="6"/>
    </row>
    <row r="2007" spans="1:50" ht="11.25">
      <c r="A2007" s="3" t="s">
        <v>4227</v>
      </c>
      <c r="B2007" s="3" t="s">
        <v>4228</v>
      </c>
      <c r="C2007" s="22" t="s">
        <v>48</v>
      </c>
      <c r="D2007" s="310" t="s">
        <v>4229</v>
      </c>
      <c r="E2007" s="314" t="s">
        <v>4230</v>
      </c>
      <c r="F2007" s="22" t="s">
        <v>235</v>
      </c>
      <c r="G2007" s="22" t="s">
        <v>222</v>
      </c>
      <c r="H2007" s="25">
        <v>0</v>
      </c>
      <c r="I2007" s="19">
        <v>2</v>
      </c>
      <c r="J2007" s="20">
        <v>0</v>
      </c>
      <c r="L2007" s="20">
        <v>0</v>
      </c>
      <c r="N2007" s="20">
        <v>0</v>
      </c>
      <c r="P2007" s="20">
        <v>0</v>
      </c>
      <c r="R2007" s="20">
        <v>0</v>
      </c>
      <c r="T2007" s="20">
        <v>0</v>
      </c>
      <c r="V2007" s="20">
        <v>0</v>
      </c>
      <c r="X2007" s="20">
        <v>0</v>
      </c>
      <c r="Z2007" s="20">
        <v>0</v>
      </c>
      <c r="AB2007" s="20">
        <v>0</v>
      </c>
      <c r="AD2007" s="20">
        <v>0</v>
      </c>
      <c r="AF2007" s="20">
        <v>0</v>
      </c>
      <c r="AH2007" s="20">
        <v>0</v>
      </c>
      <c r="AJ2007" s="20">
        <v>0</v>
      </c>
      <c r="AK2007" s="26"/>
      <c r="AL2007" s="20">
        <v>97395</v>
      </c>
      <c r="AN2007" s="21">
        <v>97395</v>
      </c>
      <c r="AO2007" s="22"/>
      <c r="AP2007" s="20">
        <v>0</v>
      </c>
      <c r="AQ2007" s="20"/>
      <c r="AR2007" s="19">
        <v>3216</v>
      </c>
      <c r="AT2007" s="16" t="str">
        <f t="shared" si="31"/>
        <v>No</v>
      </c>
      <c r="AU2007" s="17"/>
      <c r="AV2007" s="18" t="s">
        <v>5331</v>
      </c>
      <c r="AW2007" s="15"/>
      <c r="AX2007" s="6"/>
    </row>
    <row r="2008" spans="1:50" ht="11.25">
      <c r="A2008" s="3" t="s">
        <v>1288</v>
      </c>
      <c r="B2008" s="3" t="s">
        <v>1289</v>
      </c>
      <c r="C2008" s="22" t="s">
        <v>57</v>
      </c>
      <c r="D2008" s="310" t="s">
        <v>1290</v>
      </c>
      <c r="E2008" s="314">
        <v>55258</v>
      </c>
      <c r="F2008" s="22" t="s">
        <v>160</v>
      </c>
      <c r="G2008" s="22" t="s">
        <v>5166</v>
      </c>
      <c r="H2008" s="25">
        <v>0</v>
      </c>
      <c r="I2008" s="19">
        <v>2</v>
      </c>
      <c r="J2008" s="20">
        <v>0</v>
      </c>
      <c r="L2008" s="20">
        <v>0</v>
      </c>
      <c r="N2008" s="20">
        <v>0</v>
      </c>
      <c r="P2008" s="20">
        <v>0</v>
      </c>
      <c r="R2008" s="20">
        <v>0</v>
      </c>
      <c r="T2008" s="20">
        <v>0</v>
      </c>
      <c r="V2008" s="20">
        <v>0</v>
      </c>
      <c r="X2008" s="20">
        <v>0</v>
      </c>
      <c r="Z2008" s="20">
        <v>0</v>
      </c>
      <c r="AB2008" s="20">
        <v>0</v>
      </c>
      <c r="AD2008" s="20">
        <v>0</v>
      </c>
      <c r="AF2008" s="20">
        <v>0</v>
      </c>
      <c r="AH2008" s="20">
        <v>0</v>
      </c>
      <c r="AJ2008" s="20">
        <v>0</v>
      </c>
      <c r="AK2008" s="26"/>
      <c r="AL2008" s="20">
        <v>302064</v>
      </c>
      <c r="AN2008" s="21">
        <v>302064</v>
      </c>
      <c r="AO2008" s="22"/>
      <c r="AP2008" s="20">
        <v>0</v>
      </c>
      <c r="AQ2008" s="20"/>
      <c r="AR2008" s="19">
        <v>1305</v>
      </c>
      <c r="AT2008" s="16" t="str">
        <f t="shared" si="31"/>
        <v>No</v>
      </c>
      <c r="AU2008" s="17"/>
      <c r="AV2008" s="18" t="s">
        <v>5331</v>
      </c>
      <c r="AW2008" s="15"/>
      <c r="AX2008" s="6"/>
    </row>
    <row r="2009" spans="1:50" ht="11.25">
      <c r="A2009" s="3" t="s">
        <v>3656</v>
      </c>
      <c r="B2009" s="3" t="s">
        <v>3657</v>
      </c>
      <c r="C2009" s="22" t="s">
        <v>65</v>
      </c>
      <c r="D2009" s="310" t="s">
        <v>3658</v>
      </c>
      <c r="E2009" s="314" t="s">
        <v>3659</v>
      </c>
      <c r="F2009" s="22" t="s">
        <v>235</v>
      </c>
      <c r="G2009" s="22" t="s">
        <v>222</v>
      </c>
      <c r="H2009" s="25">
        <v>0</v>
      </c>
      <c r="I2009" s="19">
        <v>2</v>
      </c>
      <c r="J2009" s="20">
        <v>0</v>
      </c>
      <c r="L2009" s="20">
        <v>0</v>
      </c>
      <c r="N2009" s="20">
        <v>0</v>
      </c>
      <c r="P2009" s="20">
        <v>0</v>
      </c>
      <c r="R2009" s="20">
        <v>0</v>
      </c>
      <c r="T2009" s="20">
        <v>0</v>
      </c>
      <c r="V2009" s="20">
        <v>0</v>
      </c>
      <c r="X2009" s="20">
        <v>0</v>
      </c>
      <c r="Z2009" s="20">
        <v>0</v>
      </c>
      <c r="AB2009" s="20">
        <v>0</v>
      </c>
      <c r="AD2009" s="20">
        <v>0</v>
      </c>
      <c r="AF2009" s="20">
        <v>0</v>
      </c>
      <c r="AH2009" s="20">
        <v>0</v>
      </c>
      <c r="AJ2009" s="20">
        <v>0</v>
      </c>
      <c r="AK2009" s="26"/>
      <c r="AL2009" s="20">
        <v>37107</v>
      </c>
      <c r="AN2009" s="21">
        <v>37107</v>
      </c>
      <c r="AO2009" s="22"/>
      <c r="AP2009" s="20">
        <v>0</v>
      </c>
      <c r="AQ2009" s="20"/>
      <c r="AR2009" s="19">
        <v>416</v>
      </c>
      <c r="AT2009" s="16" t="str">
        <f t="shared" si="31"/>
        <v>No</v>
      </c>
      <c r="AU2009" s="17"/>
      <c r="AV2009" s="18" t="s">
        <v>5331</v>
      </c>
      <c r="AW2009" s="15"/>
      <c r="AX2009" s="6"/>
    </row>
    <row r="2010" spans="1:50" ht="11.25">
      <c r="A2010" s="3" t="s">
        <v>6612</v>
      </c>
      <c r="B2010" s="3" t="s">
        <v>770</v>
      </c>
      <c r="C2010" s="22" t="s">
        <v>56</v>
      </c>
      <c r="D2010" s="310" t="s">
        <v>2635</v>
      </c>
      <c r="E2010" s="314">
        <v>50243</v>
      </c>
      <c r="F2010" s="22" t="s">
        <v>187</v>
      </c>
      <c r="G2010" s="22" t="s">
        <v>5166</v>
      </c>
      <c r="H2010" s="25">
        <v>278165</v>
      </c>
      <c r="I2010" s="19">
        <v>2</v>
      </c>
      <c r="J2010" s="20">
        <v>0</v>
      </c>
      <c r="L2010" s="20">
        <v>0</v>
      </c>
      <c r="N2010" s="20">
        <v>0</v>
      </c>
      <c r="P2010" s="20">
        <v>0</v>
      </c>
      <c r="R2010" s="20">
        <v>0</v>
      </c>
      <c r="T2010" s="20">
        <v>0</v>
      </c>
      <c r="V2010" s="20">
        <v>0</v>
      </c>
      <c r="X2010" s="20">
        <v>0</v>
      </c>
      <c r="Z2010" s="20">
        <v>0</v>
      </c>
      <c r="AB2010" s="20">
        <v>0</v>
      </c>
      <c r="AD2010" s="20">
        <v>0</v>
      </c>
      <c r="AF2010" s="20">
        <v>0</v>
      </c>
      <c r="AH2010" s="20">
        <v>0</v>
      </c>
      <c r="AJ2010" s="20">
        <v>0</v>
      </c>
      <c r="AK2010" s="26"/>
      <c r="AL2010" s="20">
        <v>208022</v>
      </c>
      <c r="AN2010" s="21">
        <v>208022</v>
      </c>
      <c r="AO2010" s="22"/>
      <c r="AP2010" s="20">
        <v>0</v>
      </c>
      <c r="AQ2010" s="20"/>
      <c r="AR2010" s="19">
        <v>3746</v>
      </c>
      <c r="AT2010" s="16" t="str">
        <f t="shared" si="31"/>
        <v>No</v>
      </c>
      <c r="AU2010" s="17"/>
      <c r="AV2010" s="18" t="s">
        <v>5331</v>
      </c>
      <c r="AW2010" s="15"/>
      <c r="AX2010" s="6"/>
    </row>
    <row r="2011" spans="1:50" ht="11.25">
      <c r="A2011" s="3" t="s">
        <v>4522</v>
      </c>
      <c r="B2011" s="3" t="s">
        <v>4311</v>
      </c>
      <c r="C2011" s="22" t="s">
        <v>64</v>
      </c>
      <c r="D2011" s="310" t="s">
        <v>4523</v>
      </c>
      <c r="E2011" s="314" t="s">
        <v>4524</v>
      </c>
      <c r="F2011" s="22" t="s">
        <v>235</v>
      </c>
      <c r="G2011" s="22" t="s">
        <v>222</v>
      </c>
      <c r="H2011" s="25">
        <v>0</v>
      </c>
      <c r="I2011" s="19">
        <v>2</v>
      </c>
      <c r="J2011" s="20">
        <v>0</v>
      </c>
      <c r="L2011" s="20">
        <v>0</v>
      </c>
      <c r="N2011" s="20">
        <v>0</v>
      </c>
      <c r="P2011" s="20">
        <v>0</v>
      </c>
      <c r="R2011" s="20">
        <v>0</v>
      </c>
      <c r="T2011" s="20">
        <v>0</v>
      </c>
      <c r="V2011" s="20">
        <v>0</v>
      </c>
      <c r="X2011" s="20">
        <v>0</v>
      </c>
      <c r="Z2011" s="20">
        <v>0</v>
      </c>
      <c r="AB2011" s="20">
        <v>0</v>
      </c>
      <c r="AD2011" s="20">
        <v>0</v>
      </c>
      <c r="AF2011" s="20">
        <v>0</v>
      </c>
      <c r="AH2011" s="20">
        <v>0</v>
      </c>
      <c r="AJ2011" s="20">
        <v>0</v>
      </c>
      <c r="AK2011" s="26"/>
      <c r="AL2011" s="20">
        <v>69187</v>
      </c>
      <c r="AN2011" s="21">
        <v>69187</v>
      </c>
      <c r="AO2011" s="22"/>
      <c r="AP2011" s="20">
        <v>0</v>
      </c>
      <c r="AQ2011" s="20"/>
      <c r="AR2011" s="19">
        <v>3069</v>
      </c>
      <c r="AT2011" s="16" t="str">
        <f t="shared" si="31"/>
        <v>No</v>
      </c>
      <c r="AU2011" s="17"/>
      <c r="AV2011" s="18" t="s">
        <v>5331</v>
      </c>
      <c r="AW2011" s="15"/>
      <c r="AX2011" s="6"/>
    </row>
    <row r="2012" spans="1:50" ht="11.25">
      <c r="A2012" s="3" t="s">
        <v>5761</v>
      </c>
      <c r="B2012" s="3" t="s">
        <v>5603</v>
      </c>
      <c r="C2012" s="22" t="s">
        <v>21</v>
      </c>
      <c r="E2012" s="314">
        <v>90273</v>
      </c>
      <c r="F2012" s="22" t="s">
        <v>187</v>
      </c>
      <c r="G2012" s="22" t="s">
        <v>5166</v>
      </c>
      <c r="H2012" s="25">
        <v>12150996</v>
      </c>
      <c r="I2012" s="19">
        <v>2</v>
      </c>
      <c r="J2012" s="20">
        <v>0</v>
      </c>
      <c r="L2012" s="20">
        <v>0</v>
      </c>
      <c r="N2012" s="20">
        <v>0</v>
      </c>
      <c r="P2012" s="20">
        <v>0</v>
      </c>
      <c r="R2012" s="20">
        <v>0</v>
      </c>
      <c r="T2012" s="20">
        <v>0</v>
      </c>
      <c r="V2012" s="20">
        <v>0</v>
      </c>
      <c r="X2012" s="20">
        <v>0</v>
      </c>
      <c r="Z2012" s="20">
        <v>0</v>
      </c>
      <c r="AB2012" s="20">
        <v>0</v>
      </c>
      <c r="AD2012" s="20">
        <v>0</v>
      </c>
      <c r="AF2012" s="20">
        <v>0</v>
      </c>
      <c r="AH2012" s="20">
        <v>0</v>
      </c>
      <c r="AJ2012" s="20">
        <v>0</v>
      </c>
      <c r="AK2012" s="26"/>
      <c r="AL2012" s="20">
        <v>315638</v>
      </c>
      <c r="AN2012" s="21">
        <v>315638</v>
      </c>
      <c r="AO2012" s="22"/>
      <c r="AP2012" s="20">
        <v>0</v>
      </c>
      <c r="AQ2012" s="20"/>
      <c r="AR2012" s="19">
        <v>6533</v>
      </c>
      <c r="AT2012" s="16" t="str">
        <f t="shared" si="31"/>
        <v>No</v>
      </c>
      <c r="AU2012" s="17"/>
      <c r="AV2012" s="18" t="s">
        <v>5331</v>
      </c>
      <c r="AW2012" s="15"/>
      <c r="AX2012" s="6"/>
    </row>
    <row r="2013" spans="1:50" ht="11.25">
      <c r="A2013" s="3" t="s">
        <v>5370</v>
      </c>
      <c r="B2013" s="3" t="s">
        <v>1486</v>
      </c>
      <c r="C2013" s="22" t="s">
        <v>55</v>
      </c>
      <c r="D2013" s="310" t="s">
        <v>1487</v>
      </c>
      <c r="E2013" s="314" t="s">
        <v>1488</v>
      </c>
      <c r="F2013" s="22" t="s">
        <v>235</v>
      </c>
      <c r="G2013" s="22" t="s">
        <v>222</v>
      </c>
      <c r="H2013" s="25">
        <v>0</v>
      </c>
      <c r="I2013" s="19">
        <v>2</v>
      </c>
      <c r="J2013" s="20">
        <v>0</v>
      </c>
      <c r="L2013" s="20">
        <v>0</v>
      </c>
      <c r="N2013" s="20">
        <v>0</v>
      </c>
      <c r="P2013" s="20">
        <v>0</v>
      </c>
      <c r="R2013" s="20">
        <v>0</v>
      </c>
      <c r="T2013" s="20">
        <v>0</v>
      </c>
      <c r="V2013" s="20">
        <v>0</v>
      </c>
      <c r="X2013" s="20">
        <v>0</v>
      </c>
      <c r="Z2013" s="20">
        <v>0</v>
      </c>
      <c r="AB2013" s="20">
        <v>0</v>
      </c>
      <c r="AD2013" s="20">
        <v>0</v>
      </c>
      <c r="AF2013" s="20">
        <v>0</v>
      </c>
      <c r="AH2013" s="20">
        <v>0</v>
      </c>
      <c r="AJ2013" s="20">
        <v>0</v>
      </c>
      <c r="AK2013" s="26"/>
      <c r="AL2013" s="20">
        <v>698675</v>
      </c>
      <c r="AN2013" s="21">
        <v>698675</v>
      </c>
      <c r="AO2013" s="22"/>
      <c r="AP2013" s="20">
        <v>0</v>
      </c>
      <c r="AQ2013" s="20"/>
      <c r="AR2013" s="19">
        <v>1547</v>
      </c>
      <c r="AT2013" s="16" t="str">
        <f t="shared" si="31"/>
        <v>No</v>
      </c>
      <c r="AU2013" s="17"/>
      <c r="AV2013" s="18" t="s">
        <v>5331</v>
      </c>
      <c r="AW2013" s="15"/>
      <c r="AX2013" s="6"/>
    </row>
    <row r="2014" spans="1:50" ht="11.25">
      <c r="A2014" s="3" t="s">
        <v>4710</v>
      </c>
      <c r="B2014" s="3" t="s">
        <v>4711</v>
      </c>
      <c r="C2014" s="22" t="s">
        <v>21</v>
      </c>
      <c r="D2014" s="310" t="s">
        <v>4712</v>
      </c>
      <c r="E2014" s="314" t="s">
        <v>4713</v>
      </c>
      <c r="F2014" s="22" t="s">
        <v>187</v>
      </c>
      <c r="G2014" s="22" t="s">
        <v>222</v>
      </c>
      <c r="H2014" s="25">
        <v>0</v>
      </c>
      <c r="I2014" s="19">
        <v>2</v>
      </c>
      <c r="J2014" s="20">
        <v>0</v>
      </c>
      <c r="L2014" s="20">
        <v>0</v>
      </c>
      <c r="N2014" s="20">
        <v>0</v>
      </c>
      <c r="P2014" s="20">
        <v>0</v>
      </c>
      <c r="R2014" s="20">
        <v>0</v>
      </c>
      <c r="T2014" s="20">
        <v>0</v>
      </c>
      <c r="V2014" s="20">
        <v>0</v>
      </c>
      <c r="X2014" s="20">
        <v>0</v>
      </c>
      <c r="Z2014" s="20">
        <v>0</v>
      </c>
      <c r="AB2014" s="20">
        <v>0</v>
      </c>
      <c r="AD2014" s="20">
        <v>0</v>
      </c>
      <c r="AF2014" s="20">
        <v>0</v>
      </c>
      <c r="AH2014" s="20">
        <v>0</v>
      </c>
      <c r="AJ2014" s="20">
        <v>0</v>
      </c>
      <c r="AK2014" s="26"/>
      <c r="AL2014" s="20">
        <v>866061</v>
      </c>
      <c r="AN2014" s="21">
        <v>866061</v>
      </c>
      <c r="AO2014" s="22"/>
      <c r="AP2014" s="20">
        <v>0</v>
      </c>
      <c r="AQ2014" s="20"/>
      <c r="AR2014" s="19">
        <v>7874</v>
      </c>
      <c r="AT2014" s="16" t="str">
        <f t="shared" si="31"/>
        <v>No</v>
      </c>
      <c r="AU2014" s="17"/>
      <c r="AV2014" s="18" t="s">
        <v>5331</v>
      </c>
      <c r="AW2014" s="15"/>
      <c r="AX2014" s="6"/>
    </row>
    <row r="2015" spans="1:50" ht="11.25">
      <c r="A2015" s="3" t="s">
        <v>5751</v>
      </c>
      <c r="B2015" s="3" t="s">
        <v>5752</v>
      </c>
      <c r="C2015" s="22" t="s">
        <v>21</v>
      </c>
      <c r="E2015" s="314">
        <v>90280</v>
      </c>
      <c r="F2015" s="22" t="s">
        <v>187</v>
      </c>
      <c r="G2015" s="22" t="s">
        <v>5166</v>
      </c>
      <c r="H2015" s="25">
        <v>12150996</v>
      </c>
      <c r="I2015" s="19">
        <v>2</v>
      </c>
      <c r="J2015" s="20">
        <v>0</v>
      </c>
      <c r="L2015" s="20">
        <v>0</v>
      </c>
      <c r="N2015" s="20">
        <v>0</v>
      </c>
      <c r="P2015" s="20">
        <v>0</v>
      </c>
      <c r="R2015" s="20">
        <v>0</v>
      </c>
      <c r="T2015" s="20">
        <v>0</v>
      </c>
      <c r="V2015" s="20">
        <v>0</v>
      </c>
      <c r="X2015" s="20">
        <v>0</v>
      </c>
      <c r="Z2015" s="20">
        <v>0</v>
      </c>
      <c r="AB2015" s="20">
        <v>0</v>
      </c>
      <c r="AD2015" s="20">
        <v>0</v>
      </c>
      <c r="AF2015" s="20">
        <v>0</v>
      </c>
      <c r="AH2015" s="20">
        <v>0</v>
      </c>
      <c r="AJ2015" s="20">
        <v>0</v>
      </c>
      <c r="AK2015" s="26"/>
      <c r="AL2015" s="20">
        <v>403620</v>
      </c>
      <c r="AN2015" s="21">
        <v>403620</v>
      </c>
      <c r="AO2015" s="22"/>
      <c r="AP2015" s="20">
        <v>0</v>
      </c>
      <c r="AQ2015" s="20"/>
      <c r="AR2015" s="19">
        <v>7412</v>
      </c>
      <c r="AT2015" s="16" t="str">
        <f t="shared" si="31"/>
        <v>No</v>
      </c>
      <c r="AU2015" s="17"/>
      <c r="AV2015" s="18" t="s">
        <v>5331</v>
      </c>
      <c r="AW2015" s="15"/>
      <c r="AX2015" s="6"/>
    </row>
    <row r="2016" spans="1:50" ht="11.25">
      <c r="A2016" s="3" t="s">
        <v>114</v>
      </c>
      <c r="B2016" s="3" t="s">
        <v>438</v>
      </c>
      <c r="C2016" s="22" t="s">
        <v>113</v>
      </c>
      <c r="D2016" s="310">
        <v>5210</v>
      </c>
      <c r="E2016" s="314">
        <v>50210</v>
      </c>
      <c r="F2016" s="22" t="s">
        <v>187</v>
      </c>
      <c r="G2016" s="22" t="s">
        <v>5166</v>
      </c>
      <c r="H2016" s="25">
        <v>68444</v>
      </c>
      <c r="I2016" s="19">
        <v>2</v>
      </c>
      <c r="J2016" s="20">
        <v>0</v>
      </c>
      <c r="L2016" s="20">
        <v>0</v>
      </c>
      <c r="N2016" s="20">
        <v>0</v>
      </c>
      <c r="P2016" s="20">
        <v>0</v>
      </c>
      <c r="R2016" s="20">
        <v>0</v>
      </c>
      <c r="T2016" s="20">
        <v>0</v>
      </c>
      <c r="V2016" s="20">
        <v>0</v>
      </c>
      <c r="X2016" s="20">
        <v>0</v>
      </c>
      <c r="Z2016" s="20">
        <v>0</v>
      </c>
      <c r="AB2016" s="20">
        <v>0</v>
      </c>
      <c r="AD2016" s="20">
        <v>0</v>
      </c>
      <c r="AF2016" s="20">
        <v>0</v>
      </c>
      <c r="AH2016" s="20">
        <v>0</v>
      </c>
      <c r="AJ2016" s="20">
        <v>0</v>
      </c>
      <c r="AK2016" s="26"/>
      <c r="AL2016" s="20">
        <v>213154</v>
      </c>
      <c r="AN2016" s="21">
        <v>213154</v>
      </c>
      <c r="AO2016" s="22"/>
      <c r="AP2016" s="20">
        <v>0</v>
      </c>
      <c r="AQ2016" s="20"/>
      <c r="AR2016" s="19">
        <v>5627</v>
      </c>
      <c r="AT2016" s="16" t="str">
        <f t="shared" si="31"/>
        <v>No</v>
      </c>
      <c r="AU2016" s="17"/>
      <c r="AV2016" s="18" t="s">
        <v>5331</v>
      </c>
      <c r="AW2016" s="15"/>
      <c r="AX2016" s="6"/>
    </row>
    <row r="2017" spans="1:50" ht="11.25">
      <c r="A2017" s="3" t="s">
        <v>6171</v>
      </c>
      <c r="B2017" s="3" t="s">
        <v>3852</v>
      </c>
      <c r="C2017" s="22" t="s">
        <v>65</v>
      </c>
      <c r="D2017" s="310" t="s">
        <v>3853</v>
      </c>
      <c r="E2017" s="314" t="s">
        <v>3854</v>
      </c>
      <c r="F2017" s="22" t="s">
        <v>187</v>
      </c>
      <c r="G2017" s="22" t="s">
        <v>222</v>
      </c>
      <c r="H2017" s="25">
        <v>0</v>
      </c>
      <c r="I2017" s="19">
        <v>2</v>
      </c>
      <c r="J2017" s="20">
        <v>0</v>
      </c>
      <c r="L2017" s="20">
        <v>0</v>
      </c>
      <c r="N2017" s="20">
        <v>0</v>
      </c>
      <c r="P2017" s="20">
        <v>0</v>
      </c>
      <c r="R2017" s="20">
        <v>0</v>
      </c>
      <c r="T2017" s="20">
        <v>0</v>
      </c>
      <c r="V2017" s="20">
        <v>0</v>
      </c>
      <c r="X2017" s="20">
        <v>0</v>
      </c>
      <c r="Z2017" s="20">
        <v>0</v>
      </c>
      <c r="AB2017" s="20">
        <v>0</v>
      </c>
      <c r="AD2017" s="20">
        <v>0</v>
      </c>
      <c r="AF2017" s="20">
        <v>0</v>
      </c>
      <c r="AH2017" s="20">
        <v>0</v>
      </c>
      <c r="AJ2017" s="20">
        <v>0</v>
      </c>
      <c r="AK2017" s="26"/>
      <c r="AL2017" s="20">
        <v>47445</v>
      </c>
      <c r="AN2017" s="21">
        <v>47445</v>
      </c>
      <c r="AO2017" s="22"/>
      <c r="AP2017" s="20">
        <v>0</v>
      </c>
      <c r="AQ2017" s="20"/>
      <c r="AR2017" s="19">
        <v>1456</v>
      </c>
      <c r="AT2017" s="16" t="str">
        <f t="shared" si="31"/>
        <v>No</v>
      </c>
      <c r="AU2017" s="17"/>
      <c r="AV2017" s="18" t="s">
        <v>5331</v>
      </c>
      <c r="AW2017" s="15"/>
      <c r="AX2017" s="6"/>
    </row>
    <row r="2018" spans="1:50" ht="11.25">
      <c r="A2018" s="3" t="s">
        <v>3664</v>
      </c>
      <c r="B2018" s="3" t="s">
        <v>3665</v>
      </c>
      <c r="C2018" s="22" t="s">
        <v>48</v>
      </c>
      <c r="D2018" s="310" t="s">
        <v>3666</v>
      </c>
      <c r="E2018" s="314" t="s">
        <v>3667</v>
      </c>
      <c r="F2018" s="22" t="s">
        <v>187</v>
      </c>
      <c r="G2018" s="22" t="s">
        <v>222</v>
      </c>
      <c r="H2018" s="25">
        <v>0</v>
      </c>
      <c r="I2018" s="19">
        <v>2</v>
      </c>
      <c r="J2018" s="20">
        <v>0</v>
      </c>
      <c r="L2018" s="20">
        <v>0</v>
      </c>
      <c r="N2018" s="20">
        <v>0</v>
      </c>
      <c r="P2018" s="20">
        <v>0</v>
      </c>
      <c r="R2018" s="20">
        <v>0</v>
      </c>
      <c r="T2018" s="20">
        <v>0</v>
      </c>
      <c r="V2018" s="20">
        <v>0</v>
      </c>
      <c r="X2018" s="20">
        <v>0</v>
      </c>
      <c r="Z2018" s="20">
        <v>0</v>
      </c>
      <c r="AB2018" s="20">
        <v>0</v>
      </c>
      <c r="AD2018" s="20">
        <v>0</v>
      </c>
      <c r="AF2018" s="20">
        <v>0</v>
      </c>
      <c r="AH2018" s="20">
        <v>0</v>
      </c>
      <c r="AJ2018" s="20">
        <v>0</v>
      </c>
      <c r="AK2018" s="26"/>
      <c r="AL2018" s="20">
        <v>95262</v>
      </c>
      <c r="AN2018" s="21">
        <v>95262</v>
      </c>
      <c r="AO2018" s="22"/>
      <c r="AP2018" s="20">
        <v>0</v>
      </c>
      <c r="AQ2018" s="20"/>
      <c r="AR2018" s="19">
        <v>2986</v>
      </c>
      <c r="AT2018" s="16" t="str">
        <f t="shared" si="31"/>
        <v>No</v>
      </c>
      <c r="AU2018" s="17"/>
      <c r="AV2018" s="18" t="s">
        <v>5331</v>
      </c>
      <c r="AW2018" s="15"/>
      <c r="AX2018" s="6"/>
    </row>
    <row r="2019" spans="1:50" ht="11.25">
      <c r="A2019" s="3" t="s">
        <v>5788</v>
      </c>
      <c r="B2019" s="3" t="s">
        <v>5789</v>
      </c>
      <c r="C2019" s="22" t="s">
        <v>64</v>
      </c>
      <c r="E2019" s="314" t="s">
        <v>5790</v>
      </c>
      <c r="F2019" s="22" t="s">
        <v>235</v>
      </c>
      <c r="G2019" s="22" t="s">
        <v>222</v>
      </c>
      <c r="H2019" s="25">
        <v>0</v>
      </c>
      <c r="I2019" s="19">
        <v>2</v>
      </c>
      <c r="J2019" s="20">
        <v>0</v>
      </c>
      <c r="L2019" s="20">
        <v>0</v>
      </c>
      <c r="N2019" s="20">
        <v>0</v>
      </c>
      <c r="P2019" s="20">
        <v>0</v>
      </c>
      <c r="R2019" s="20">
        <v>0</v>
      </c>
      <c r="T2019" s="20">
        <v>0</v>
      </c>
      <c r="V2019" s="20">
        <v>0</v>
      </c>
      <c r="X2019" s="20">
        <v>0</v>
      </c>
      <c r="Z2019" s="20">
        <v>0</v>
      </c>
      <c r="AB2019" s="20">
        <v>0</v>
      </c>
      <c r="AD2019" s="20">
        <v>0</v>
      </c>
      <c r="AF2019" s="20">
        <v>0</v>
      </c>
      <c r="AH2019" s="20">
        <v>0</v>
      </c>
      <c r="AJ2019" s="20">
        <v>0</v>
      </c>
      <c r="AK2019" s="26"/>
      <c r="AL2019" s="20">
        <v>71796</v>
      </c>
      <c r="AN2019" s="21">
        <v>71796</v>
      </c>
      <c r="AO2019" s="22"/>
      <c r="AP2019" s="20">
        <v>0</v>
      </c>
      <c r="AQ2019" s="20"/>
      <c r="AR2019" s="19">
        <v>1583</v>
      </c>
      <c r="AT2019" s="16" t="str">
        <f t="shared" si="31"/>
        <v>No</v>
      </c>
      <c r="AU2019" s="17"/>
      <c r="AV2019" s="18" t="s">
        <v>5331</v>
      </c>
      <c r="AW2019" s="15"/>
      <c r="AX2019" s="6"/>
    </row>
    <row r="2020" spans="1:50" ht="11.25">
      <c r="A2020" s="3" t="s">
        <v>3920</v>
      </c>
      <c r="B2020" s="3" t="s">
        <v>3921</v>
      </c>
      <c r="C2020" s="22" t="s">
        <v>60</v>
      </c>
      <c r="D2020" s="310" t="s">
        <v>3922</v>
      </c>
      <c r="E2020" s="314" t="s">
        <v>3923</v>
      </c>
      <c r="F2020" s="22" t="s">
        <v>187</v>
      </c>
      <c r="G2020" s="22" t="s">
        <v>222</v>
      </c>
      <c r="H2020" s="25">
        <v>0</v>
      </c>
      <c r="I2020" s="19">
        <v>2</v>
      </c>
      <c r="J2020" s="20">
        <v>0</v>
      </c>
      <c r="L2020" s="20">
        <v>0</v>
      </c>
      <c r="N2020" s="20">
        <v>0</v>
      </c>
      <c r="P2020" s="20">
        <v>0</v>
      </c>
      <c r="R2020" s="20">
        <v>0</v>
      </c>
      <c r="T2020" s="20">
        <v>0</v>
      </c>
      <c r="V2020" s="20">
        <v>0</v>
      </c>
      <c r="X2020" s="20">
        <v>0</v>
      </c>
      <c r="Z2020" s="20">
        <v>0</v>
      </c>
      <c r="AB2020" s="20">
        <v>0</v>
      </c>
      <c r="AD2020" s="20">
        <v>0</v>
      </c>
      <c r="AF2020" s="20">
        <v>0</v>
      </c>
      <c r="AH2020" s="20">
        <v>0</v>
      </c>
      <c r="AJ2020" s="20">
        <v>0</v>
      </c>
      <c r="AK2020" s="26"/>
      <c r="AL2020" s="20">
        <v>112986</v>
      </c>
      <c r="AN2020" s="21">
        <v>112986</v>
      </c>
      <c r="AO2020" s="22"/>
      <c r="AP2020" s="20">
        <v>0</v>
      </c>
      <c r="AQ2020" s="20"/>
      <c r="AR2020" s="19">
        <v>1920</v>
      </c>
      <c r="AT2020" s="16" t="str">
        <f t="shared" si="31"/>
        <v>No</v>
      </c>
      <c r="AU2020" s="17"/>
      <c r="AV2020" s="18" t="s">
        <v>5331</v>
      </c>
      <c r="AW2020" s="15"/>
      <c r="AX2020" s="6"/>
    </row>
    <row r="2021" spans="1:50" ht="11.25">
      <c r="A2021" s="3" t="s">
        <v>6205</v>
      </c>
      <c r="B2021" s="3" t="s">
        <v>207</v>
      </c>
      <c r="C2021" s="22" t="s">
        <v>74</v>
      </c>
      <c r="D2021" s="310">
        <v>2089</v>
      </c>
      <c r="E2021" s="314">
        <v>20089</v>
      </c>
      <c r="F2021" s="22" t="s">
        <v>187</v>
      </c>
      <c r="G2021" s="22" t="s">
        <v>5166</v>
      </c>
      <c r="H2021" s="25">
        <v>18351295</v>
      </c>
      <c r="I2021" s="19">
        <v>2</v>
      </c>
      <c r="J2021" s="20">
        <v>0</v>
      </c>
      <c r="L2021" s="20">
        <v>0</v>
      </c>
      <c r="N2021" s="20">
        <v>0</v>
      </c>
      <c r="P2021" s="20">
        <v>0</v>
      </c>
      <c r="R2021" s="20">
        <v>0</v>
      </c>
      <c r="T2021" s="20">
        <v>0</v>
      </c>
      <c r="V2021" s="20">
        <v>0</v>
      </c>
      <c r="X2021" s="20">
        <v>0</v>
      </c>
      <c r="Z2021" s="20">
        <v>0</v>
      </c>
      <c r="AB2021" s="20">
        <v>0</v>
      </c>
      <c r="AD2021" s="20">
        <v>0</v>
      </c>
      <c r="AF2021" s="20">
        <v>0</v>
      </c>
      <c r="AH2021" s="20">
        <v>0</v>
      </c>
      <c r="AJ2021" s="20">
        <v>0</v>
      </c>
      <c r="AK2021" s="26"/>
      <c r="AL2021" s="20">
        <v>215218</v>
      </c>
      <c r="AN2021" s="21">
        <v>215218</v>
      </c>
      <c r="AO2021" s="22"/>
      <c r="AP2021" s="20">
        <v>0</v>
      </c>
      <c r="AQ2021" s="20"/>
      <c r="AR2021" s="19">
        <v>2716</v>
      </c>
      <c r="AT2021" s="16" t="str">
        <f t="shared" si="31"/>
        <v>No</v>
      </c>
      <c r="AU2021" s="17"/>
      <c r="AV2021" s="18" t="s">
        <v>5331</v>
      </c>
      <c r="AW2021" s="15"/>
      <c r="AX2021" s="6"/>
    </row>
    <row r="2022" spans="1:50" ht="11.25">
      <c r="A2022" s="3" t="s">
        <v>1291</v>
      </c>
      <c r="B2022" s="3" t="s">
        <v>1292</v>
      </c>
      <c r="C2022" s="22" t="s">
        <v>21</v>
      </c>
      <c r="D2022" s="310" t="s">
        <v>1293</v>
      </c>
      <c r="E2022" s="314">
        <v>99316</v>
      </c>
      <c r="F2022" s="22" t="s">
        <v>160</v>
      </c>
      <c r="G2022" s="22" t="s">
        <v>5166</v>
      </c>
      <c r="H2022" s="25">
        <v>0</v>
      </c>
      <c r="I2022" s="19">
        <v>2</v>
      </c>
      <c r="J2022" s="20">
        <v>0</v>
      </c>
      <c r="L2022" s="20">
        <v>0</v>
      </c>
      <c r="N2022" s="20">
        <v>0</v>
      </c>
      <c r="P2022" s="20">
        <v>0</v>
      </c>
      <c r="R2022" s="20">
        <v>0</v>
      </c>
      <c r="T2022" s="20">
        <v>0</v>
      </c>
      <c r="V2022" s="20">
        <v>0</v>
      </c>
      <c r="X2022" s="20">
        <v>0</v>
      </c>
      <c r="Z2022" s="20">
        <v>0</v>
      </c>
      <c r="AB2022" s="20">
        <v>0</v>
      </c>
      <c r="AD2022" s="20">
        <v>0</v>
      </c>
      <c r="AF2022" s="20">
        <v>0</v>
      </c>
      <c r="AH2022" s="20">
        <v>0</v>
      </c>
      <c r="AJ2022" s="20">
        <v>0</v>
      </c>
      <c r="AK2022" s="26"/>
      <c r="AL2022" s="20">
        <v>1221961</v>
      </c>
      <c r="AN2022" s="21">
        <v>1221961</v>
      </c>
      <c r="AO2022" s="22"/>
      <c r="AP2022" s="20">
        <v>0</v>
      </c>
      <c r="AQ2022" s="20"/>
      <c r="AR2022" s="19">
        <v>7513</v>
      </c>
      <c r="AT2022" s="16" t="str">
        <f t="shared" si="31"/>
        <v>No</v>
      </c>
      <c r="AU2022" s="17"/>
      <c r="AV2022" s="18" t="s">
        <v>5331</v>
      </c>
      <c r="AW2022" s="15"/>
      <c r="AX2022" s="6"/>
    </row>
    <row r="2023" spans="1:50" ht="11.25">
      <c r="A2023" s="3" t="s">
        <v>4872</v>
      </c>
      <c r="B2023" s="3" t="s">
        <v>4873</v>
      </c>
      <c r="C2023" s="22" t="s">
        <v>85</v>
      </c>
      <c r="D2023" s="310" t="s">
        <v>4874</v>
      </c>
      <c r="E2023" s="314" t="s">
        <v>4875</v>
      </c>
      <c r="F2023" s="22" t="s">
        <v>187</v>
      </c>
      <c r="G2023" s="22" t="s">
        <v>222</v>
      </c>
      <c r="H2023" s="25">
        <v>0</v>
      </c>
      <c r="I2023" s="19">
        <v>2</v>
      </c>
      <c r="J2023" s="20">
        <v>0</v>
      </c>
      <c r="L2023" s="20">
        <v>0</v>
      </c>
      <c r="N2023" s="20">
        <v>0</v>
      </c>
      <c r="P2023" s="20">
        <v>0</v>
      </c>
      <c r="R2023" s="20">
        <v>0</v>
      </c>
      <c r="T2023" s="20">
        <v>0</v>
      </c>
      <c r="V2023" s="20">
        <v>0</v>
      </c>
      <c r="X2023" s="20">
        <v>0</v>
      </c>
      <c r="Z2023" s="20">
        <v>0</v>
      </c>
      <c r="AB2023" s="20">
        <v>0</v>
      </c>
      <c r="AD2023" s="20">
        <v>0</v>
      </c>
      <c r="AF2023" s="20">
        <v>0</v>
      </c>
      <c r="AH2023" s="20">
        <v>0</v>
      </c>
      <c r="AJ2023" s="20">
        <v>0</v>
      </c>
      <c r="AK2023" s="26"/>
      <c r="AL2023" s="20">
        <v>134787</v>
      </c>
      <c r="AN2023" s="21">
        <v>134787</v>
      </c>
      <c r="AO2023" s="22"/>
      <c r="AP2023" s="20">
        <v>0</v>
      </c>
      <c r="AQ2023" s="20"/>
      <c r="AR2023" s="19">
        <v>2789</v>
      </c>
      <c r="AT2023" s="16" t="str">
        <f t="shared" si="31"/>
        <v>No</v>
      </c>
      <c r="AU2023" s="17"/>
      <c r="AV2023" s="18" t="s">
        <v>5331</v>
      </c>
      <c r="AW2023" s="15"/>
      <c r="AX2023" s="6"/>
    </row>
    <row r="2024" spans="1:50" ht="11.25">
      <c r="A2024" s="3" t="s">
        <v>2749</v>
      </c>
      <c r="B2024" s="3" t="s">
        <v>2750</v>
      </c>
      <c r="C2024" s="22" t="s">
        <v>113</v>
      </c>
      <c r="D2024" s="310" t="s">
        <v>2751</v>
      </c>
      <c r="E2024" s="314" t="s">
        <v>2752</v>
      </c>
      <c r="F2024" s="22" t="s">
        <v>187</v>
      </c>
      <c r="G2024" s="22" t="s">
        <v>222</v>
      </c>
      <c r="H2024" s="25">
        <v>0</v>
      </c>
      <c r="I2024" s="19">
        <v>2</v>
      </c>
      <c r="J2024" s="20">
        <v>0</v>
      </c>
      <c r="L2024" s="20">
        <v>0</v>
      </c>
      <c r="N2024" s="20">
        <v>0</v>
      </c>
      <c r="P2024" s="20">
        <v>0</v>
      </c>
      <c r="R2024" s="20">
        <v>0</v>
      </c>
      <c r="T2024" s="20">
        <v>0</v>
      </c>
      <c r="V2024" s="20">
        <v>0</v>
      </c>
      <c r="X2024" s="20">
        <v>0</v>
      </c>
      <c r="Z2024" s="20">
        <v>0</v>
      </c>
      <c r="AB2024" s="20">
        <v>0</v>
      </c>
      <c r="AD2024" s="20">
        <v>0</v>
      </c>
      <c r="AF2024" s="20">
        <v>0</v>
      </c>
      <c r="AH2024" s="20">
        <v>0</v>
      </c>
      <c r="AJ2024" s="20">
        <v>0</v>
      </c>
      <c r="AK2024" s="26"/>
      <c r="AL2024" s="20">
        <v>126957</v>
      </c>
      <c r="AN2024" s="21">
        <v>126957</v>
      </c>
      <c r="AO2024" s="22"/>
      <c r="AP2024" s="20">
        <v>0</v>
      </c>
      <c r="AQ2024" s="20"/>
      <c r="AR2024" s="19">
        <v>5306</v>
      </c>
      <c r="AT2024" s="16" t="str">
        <f t="shared" si="31"/>
        <v>No</v>
      </c>
      <c r="AU2024" s="17"/>
      <c r="AV2024" s="18" t="s">
        <v>5331</v>
      </c>
      <c r="AW2024" s="15"/>
      <c r="AX2024" s="6"/>
    </row>
    <row r="2025" spans="1:50" ht="11.25">
      <c r="A2025" s="3" t="s">
        <v>6150</v>
      </c>
      <c r="B2025" s="3" t="s">
        <v>3657</v>
      </c>
      <c r="C2025" s="22" t="s">
        <v>65</v>
      </c>
      <c r="D2025" s="310" t="s">
        <v>4222</v>
      </c>
      <c r="E2025" s="314" t="s">
        <v>4223</v>
      </c>
      <c r="F2025" s="22" t="s">
        <v>187</v>
      </c>
      <c r="G2025" s="22" t="s">
        <v>222</v>
      </c>
      <c r="H2025" s="25">
        <v>0</v>
      </c>
      <c r="I2025" s="19">
        <v>2</v>
      </c>
      <c r="J2025" s="20">
        <v>0</v>
      </c>
      <c r="L2025" s="20">
        <v>0</v>
      </c>
      <c r="N2025" s="20">
        <v>0</v>
      </c>
      <c r="P2025" s="20">
        <v>0</v>
      </c>
      <c r="R2025" s="20">
        <v>0</v>
      </c>
      <c r="T2025" s="20">
        <v>0</v>
      </c>
      <c r="V2025" s="20">
        <v>0</v>
      </c>
      <c r="X2025" s="20">
        <v>0</v>
      </c>
      <c r="Z2025" s="20">
        <v>0</v>
      </c>
      <c r="AB2025" s="20">
        <v>0</v>
      </c>
      <c r="AD2025" s="20">
        <v>0</v>
      </c>
      <c r="AF2025" s="20">
        <v>0</v>
      </c>
      <c r="AH2025" s="20">
        <v>0</v>
      </c>
      <c r="AJ2025" s="20">
        <v>0</v>
      </c>
      <c r="AK2025" s="26"/>
      <c r="AL2025" s="20">
        <v>58654</v>
      </c>
      <c r="AN2025" s="21">
        <v>58654</v>
      </c>
      <c r="AO2025" s="22"/>
      <c r="AP2025" s="20">
        <v>0</v>
      </c>
      <c r="AQ2025" s="20"/>
      <c r="AR2025" s="19">
        <v>1217</v>
      </c>
      <c r="AT2025" s="16" t="str">
        <f t="shared" si="31"/>
        <v>No</v>
      </c>
      <c r="AU2025" s="17"/>
      <c r="AV2025" s="18" t="s">
        <v>5331</v>
      </c>
      <c r="AW2025" s="15"/>
      <c r="AX2025" s="6"/>
    </row>
    <row r="2026" spans="1:50" ht="11.25">
      <c r="A2026" s="3" t="s">
        <v>4742</v>
      </c>
      <c r="B2026" s="3" t="s">
        <v>4743</v>
      </c>
      <c r="C2026" s="22" t="s">
        <v>21</v>
      </c>
      <c r="D2026" s="310" t="s">
        <v>4744</v>
      </c>
      <c r="E2026" s="314" t="s">
        <v>4745</v>
      </c>
      <c r="F2026" s="22" t="s">
        <v>187</v>
      </c>
      <c r="G2026" s="22" t="s">
        <v>222</v>
      </c>
      <c r="H2026" s="25">
        <v>0</v>
      </c>
      <c r="I2026" s="19">
        <v>2</v>
      </c>
      <c r="J2026" s="20">
        <v>0</v>
      </c>
      <c r="L2026" s="20">
        <v>0</v>
      </c>
      <c r="N2026" s="20">
        <v>0</v>
      </c>
      <c r="P2026" s="20">
        <v>0</v>
      </c>
      <c r="R2026" s="20">
        <v>0</v>
      </c>
      <c r="T2026" s="20">
        <v>0</v>
      </c>
      <c r="V2026" s="20">
        <v>0</v>
      </c>
      <c r="X2026" s="20">
        <v>0</v>
      </c>
      <c r="Z2026" s="20">
        <v>0</v>
      </c>
      <c r="AB2026" s="20">
        <v>0</v>
      </c>
      <c r="AD2026" s="20">
        <v>0</v>
      </c>
      <c r="AF2026" s="20">
        <v>0</v>
      </c>
      <c r="AH2026" s="20">
        <v>0</v>
      </c>
      <c r="AJ2026" s="20">
        <v>0</v>
      </c>
      <c r="AK2026" s="26"/>
      <c r="AL2026" s="20">
        <v>262563</v>
      </c>
      <c r="AN2026" s="21">
        <v>262563</v>
      </c>
      <c r="AO2026" s="22"/>
      <c r="AP2026" s="20">
        <v>0</v>
      </c>
      <c r="AQ2026" s="20"/>
      <c r="AR2026" s="19">
        <v>2207</v>
      </c>
      <c r="AT2026" s="16" t="str">
        <f t="shared" si="31"/>
        <v>No</v>
      </c>
      <c r="AU2026" s="17"/>
      <c r="AV2026" s="18" t="s">
        <v>5331</v>
      </c>
      <c r="AW2026" s="15"/>
      <c r="AX2026" s="6"/>
    </row>
    <row r="2027" spans="1:50" ht="11.25">
      <c r="A2027" s="3" t="s">
        <v>5411</v>
      </c>
      <c r="B2027" s="3" t="s">
        <v>5412</v>
      </c>
      <c r="C2027" s="22" t="s">
        <v>38</v>
      </c>
      <c r="E2027" s="314">
        <v>44932</v>
      </c>
      <c r="F2027" s="22" t="s">
        <v>187</v>
      </c>
      <c r="G2027" s="22" t="s">
        <v>5166</v>
      </c>
      <c r="H2027" s="25">
        <v>5502379</v>
      </c>
      <c r="I2027" s="19">
        <v>2</v>
      </c>
      <c r="J2027" s="20">
        <v>0</v>
      </c>
      <c r="L2027" s="20">
        <v>0</v>
      </c>
      <c r="N2027" s="20">
        <v>0</v>
      </c>
      <c r="P2027" s="20">
        <v>0</v>
      </c>
      <c r="R2027" s="20">
        <v>0</v>
      </c>
      <c r="T2027" s="20">
        <v>0</v>
      </c>
      <c r="V2027" s="20">
        <v>0</v>
      </c>
      <c r="X2027" s="20">
        <v>0</v>
      </c>
      <c r="Z2027" s="20">
        <v>0</v>
      </c>
      <c r="AB2027" s="20">
        <v>0</v>
      </c>
      <c r="AD2027" s="20">
        <v>0</v>
      </c>
      <c r="AF2027" s="20">
        <v>0</v>
      </c>
      <c r="AH2027" s="20">
        <v>0</v>
      </c>
      <c r="AJ2027" s="20">
        <v>0</v>
      </c>
      <c r="AK2027" s="26"/>
      <c r="AL2027" s="20">
        <v>285819</v>
      </c>
      <c r="AN2027" s="21">
        <v>285819</v>
      </c>
      <c r="AO2027" s="22"/>
      <c r="AP2027" s="20">
        <v>0</v>
      </c>
      <c r="AQ2027" s="20"/>
      <c r="AR2027" s="19">
        <v>3850</v>
      </c>
      <c r="AT2027" s="16" t="str">
        <f t="shared" si="31"/>
        <v>No</v>
      </c>
      <c r="AU2027" s="17"/>
      <c r="AV2027" s="18" t="s">
        <v>5331</v>
      </c>
      <c r="AW2027" s="15"/>
      <c r="AX2027" s="6"/>
    </row>
    <row r="2028" spans="1:50" ht="11.25">
      <c r="A2028" s="3" t="s">
        <v>2451</v>
      </c>
      <c r="B2028" s="3" t="s">
        <v>2452</v>
      </c>
      <c r="C2028" s="22" t="s">
        <v>41</v>
      </c>
      <c r="D2028" s="310" t="s">
        <v>2453</v>
      </c>
      <c r="E2028" s="314" t="s">
        <v>2454</v>
      </c>
      <c r="F2028" s="22" t="s">
        <v>187</v>
      </c>
      <c r="G2028" s="22" t="s">
        <v>222</v>
      </c>
      <c r="H2028" s="25">
        <v>0</v>
      </c>
      <c r="I2028" s="19">
        <v>2</v>
      </c>
      <c r="J2028" s="20">
        <v>0</v>
      </c>
      <c r="L2028" s="20">
        <v>0</v>
      </c>
      <c r="N2028" s="20">
        <v>0</v>
      </c>
      <c r="P2028" s="20">
        <v>0</v>
      </c>
      <c r="R2028" s="20">
        <v>0</v>
      </c>
      <c r="T2028" s="20">
        <v>0</v>
      </c>
      <c r="V2028" s="20">
        <v>0</v>
      </c>
      <c r="X2028" s="20">
        <v>0</v>
      </c>
      <c r="Z2028" s="20">
        <v>0</v>
      </c>
      <c r="AB2028" s="20">
        <v>0</v>
      </c>
      <c r="AD2028" s="20">
        <v>0</v>
      </c>
      <c r="AF2028" s="20">
        <v>0</v>
      </c>
      <c r="AH2028" s="20">
        <v>0</v>
      </c>
      <c r="AJ2028" s="20">
        <v>0</v>
      </c>
      <c r="AK2028" s="26"/>
      <c r="AL2028" s="20">
        <v>123280</v>
      </c>
      <c r="AN2028" s="21">
        <v>123280</v>
      </c>
      <c r="AO2028" s="22"/>
      <c r="AP2028" s="20">
        <v>0</v>
      </c>
      <c r="AQ2028" s="20"/>
      <c r="AR2028" s="19">
        <v>2846</v>
      </c>
      <c r="AT2028" s="16" t="str">
        <f t="shared" si="31"/>
        <v>No</v>
      </c>
      <c r="AU2028" s="17"/>
      <c r="AV2028" s="18" t="s">
        <v>5331</v>
      </c>
      <c r="AW2028" s="15"/>
      <c r="AX2028" s="6"/>
    </row>
    <row r="2029" spans="1:50" ht="11.25">
      <c r="A2029" s="3" t="s">
        <v>3723</v>
      </c>
      <c r="B2029" s="3" t="s">
        <v>5899</v>
      </c>
      <c r="C2029" s="22" t="s">
        <v>48</v>
      </c>
      <c r="D2029" s="310" t="s">
        <v>3724</v>
      </c>
      <c r="E2029" s="314" t="s">
        <v>3725</v>
      </c>
      <c r="F2029" s="22" t="s">
        <v>187</v>
      </c>
      <c r="G2029" s="22" t="s">
        <v>222</v>
      </c>
      <c r="H2029" s="25">
        <v>0</v>
      </c>
      <c r="I2029" s="19">
        <v>2</v>
      </c>
      <c r="J2029" s="20">
        <v>0</v>
      </c>
      <c r="L2029" s="20">
        <v>0</v>
      </c>
      <c r="N2029" s="20">
        <v>0</v>
      </c>
      <c r="P2029" s="20">
        <v>0</v>
      </c>
      <c r="R2029" s="20">
        <v>0</v>
      </c>
      <c r="T2029" s="20">
        <v>0</v>
      </c>
      <c r="V2029" s="20">
        <v>0</v>
      </c>
      <c r="X2029" s="20">
        <v>0</v>
      </c>
      <c r="Z2029" s="20">
        <v>0</v>
      </c>
      <c r="AB2029" s="20">
        <v>0</v>
      </c>
      <c r="AD2029" s="20">
        <v>0</v>
      </c>
      <c r="AF2029" s="20">
        <v>0</v>
      </c>
      <c r="AH2029" s="20">
        <v>0</v>
      </c>
      <c r="AJ2029" s="20">
        <v>0</v>
      </c>
      <c r="AK2029" s="26"/>
      <c r="AL2029" s="20">
        <v>37160</v>
      </c>
      <c r="AN2029" s="21">
        <v>37160</v>
      </c>
      <c r="AO2029" s="22"/>
      <c r="AP2029" s="20">
        <v>0</v>
      </c>
      <c r="AQ2029" s="20"/>
      <c r="AR2029" s="19">
        <v>1102</v>
      </c>
      <c r="AT2029" s="16" t="str">
        <f t="shared" si="31"/>
        <v>No</v>
      </c>
      <c r="AU2029" s="17"/>
      <c r="AV2029" s="18" t="s">
        <v>5331</v>
      </c>
      <c r="AW2029" s="15"/>
      <c r="AX2029" s="6"/>
    </row>
    <row r="2030" spans="1:50" ht="11.25">
      <c r="A2030" s="3" t="s">
        <v>3295</v>
      </c>
      <c r="B2030" s="3" t="s">
        <v>5904</v>
      </c>
      <c r="C2030" s="22" t="s">
        <v>56</v>
      </c>
      <c r="D2030" s="310" t="s">
        <v>3296</v>
      </c>
      <c r="E2030" s="314" t="s">
        <v>3297</v>
      </c>
      <c r="F2030" s="22" t="s">
        <v>187</v>
      </c>
      <c r="G2030" s="22" t="s">
        <v>222</v>
      </c>
      <c r="H2030" s="25">
        <v>0</v>
      </c>
      <c r="I2030" s="19">
        <v>2</v>
      </c>
      <c r="J2030" s="20">
        <v>0</v>
      </c>
      <c r="L2030" s="20">
        <v>0</v>
      </c>
      <c r="N2030" s="20">
        <v>0</v>
      </c>
      <c r="P2030" s="20">
        <v>0</v>
      </c>
      <c r="R2030" s="20">
        <v>0</v>
      </c>
      <c r="T2030" s="20">
        <v>0</v>
      </c>
      <c r="V2030" s="20">
        <v>0</v>
      </c>
      <c r="X2030" s="20">
        <v>0</v>
      </c>
      <c r="Z2030" s="20">
        <v>0</v>
      </c>
      <c r="AB2030" s="20">
        <v>0</v>
      </c>
      <c r="AD2030" s="20">
        <v>0</v>
      </c>
      <c r="AF2030" s="20">
        <v>0</v>
      </c>
      <c r="AH2030" s="20">
        <v>0</v>
      </c>
      <c r="AJ2030" s="20">
        <v>0</v>
      </c>
      <c r="AK2030" s="26"/>
      <c r="AL2030" s="20">
        <v>199169</v>
      </c>
      <c r="AN2030" s="21">
        <v>199169</v>
      </c>
      <c r="AO2030" s="22"/>
      <c r="AP2030" s="20">
        <v>0</v>
      </c>
      <c r="AQ2030" s="20"/>
      <c r="AR2030" s="19">
        <v>3895</v>
      </c>
      <c r="AT2030" s="16" t="str">
        <f t="shared" si="31"/>
        <v>No</v>
      </c>
      <c r="AU2030" s="17"/>
      <c r="AV2030" s="18" t="s">
        <v>5331</v>
      </c>
      <c r="AW2030" s="15"/>
      <c r="AX2030" s="6"/>
    </row>
    <row r="2031" spans="1:50" ht="11.25">
      <c r="A2031" s="3" t="s">
        <v>2217</v>
      </c>
      <c r="B2031" s="3" t="s">
        <v>5901</v>
      </c>
      <c r="C2031" s="22" t="s">
        <v>41</v>
      </c>
      <c r="D2031" s="310" t="s">
        <v>2218</v>
      </c>
      <c r="E2031" s="314" t="s">
        <v>2219</v>
      </c>
      <c r="F2031" s="22" t="s">
        <v>187</v>
      </c>
      <c r="G2031" s="22" t="s">
        <v>222</v>
      </c>
      <c r="H2031" s="25">
        <v>0</v>
      </c>
      <c r="I2031" s="19">
        <v>2</v>
      </c>
      <c r="J2031" s="20">
        <v>0</v>
      </c>
      <c r="L2031" s="20">
        <v>0</v>
      </c>
      <c r="N2031" s="20">
        <v>0</v>
      </c>
      <c r="P2031" s="20">
        <v>0</v>
      </c>
      <c r="R2031" s="20">
        <v>0</v>
      </c>
      <c r="T2031" s="20">
        <v>0</v>
      </c>
      <c r="V2031" s="20">
        <v>0</v>
      </c>
      <c r="X2031" s="20">
        <v>0</v>
      </c>
      <c r="Z2031" s="20">
        <v>0</v>
      </c>
      <c r="AB2031" s="20">
        <v>0</v>
      </c>
      <c r="AD2031" s="20">
        <v>0</v>
      </c>
      <c r="AF2031" s="20">
        <v>0</v>
      </c>
      <c r="AH2031" s="20">
        <v>0</v>
      </c>
      <c r="AJ2031" s="20">
        <v>0</v>
      </c>
      <c r="AK2031" s="26"/>
      <c r="AL2031" s="20">
        <v>115680</v>
      </c>
      <c r="AN2031" s="21">
        <v>115680</v>
      </c>
      <c r="AO2031" s="22"/>
      <c r="AP2031" s="20">
        <v>0</v>
      </c>
      <c r="AQ2031" s="20"/>
      <c r="AR2031" s="19">
        <v>3336</v>
      </c>
      <c r="AT2031" s="16" t="str">
        <f t="shared" si="31"/>
        <v>No</v>
      </c>
      <c r="AU2031" s="17"/>
      <c r="AV2031" s="18" t="s">
        <v>5331</v>
      </c>
      <c r="AW2031" s="15"/>
      <c r="AX2031" s="6"/>
    </row>
    <row r="2032" spans="1:50" ht="11.25">
      <c r="A2032" s="3" t="s">
        <v>1340</v>
      </c>
      <c r="B2032" s="3" t="s">
        <v>1341</v>
      </c>
      <c r="C2032" s="22" t="s">
        <v>113</v>
      </c>
      <c r="D2032" s="310" t="s">
        <v>1342</v>
      </c>
      <c r="E2032" s="314">
        <v>55282</v>
      </c>
      <c r="F2032" s="22" t="s">
        <v>160</v>
      </c>
      <c r="G2032" s="22" t="s">
        <v>5166</v>
      </c>
      <c r="H2032" s="25">
        <v>0</v>
      </c>
      <c r="I2032" s="19">
        <v>2</v>
      </c>
      <c r="J2032" s="20">
        <v>0</v>
      </c>
      <c r="L2032" s="20">
        <v>0</v>
      </c>
      <c r="N2032" s="20">
        <v>0</v>
      </c>
      <c r="P2032" s="20">
        <v>0</v>
      </c>
      <c r="R2032" s="20">
        <v>0</v>
      </c>
      <c r="T2032" s="20">
        <v>0</v>
      </c>
      <c r="V2032" s="20">
        <v>0</v>
      </c>
      <c r="X2032" s="20">
        <v>0</v>
      </c>
      <c r="Z2032" s="20">
        <v>0</v>
      </c>
      <c r="AB2032" s="20">
        <v>0</v>
      </c>
      <c r="AD2032" s="20">
        <v>0</v>
      </c>
      <c r="AF2032" s="20">
        <v>0</v>
      </c>
      <c r="AH2032" s="20">
        <v>0</v>
      </c>
      <c r="AJ2032" s="20">
        <v>0</v>
      </c>
      <c r="AK2032" s="26"/>
      <c r="AL2032" s="20">
        <v>522063</v>
      </c>
      <c r="AN2032" s="21">
        <v>522063</v>
      </c>
      <c r="AO2032" s="22"/>
      <c r="AP2032" s="20">
        <v>0</v>
      </c>
      <c r="AQ2032" s="20"/>
      <c r="AR2032" s="19">
        <v>8971</v>
      </c>
      <c r="AT2032" s="16" t="str">
        <f t="shared" si="31"/>
        <v>No</v>
      </c>
      <c r="AU2032" s="17"/>
      <c r="AV2032" s="18" t="s">
        <v>5331</v>
      </c>
      <c r="AW2032" s="15"/>
      <c r="AX2032" s="6"/>
    </row>
    <row r="2033" spans="1:50" ht="11.25">
      <c r="A2033" s="3" t="s">
        <v>2126</v>
      </c>
      <c r="B2033" s="3" t="s">
        <v>5428</v>
      </c>
      <c r="C2033" s="22" t="s">
        <v>41</v>
      </c>
      <c r="D2033" s="310" t="s">
        <v>2127</v>
      </c>
      <c r="E2033" s="314" t="s">
        <v>2128</v>
      </c>
      <c r="F2033" s="22" t="s">
        <v>187</v>
      </c>
      <c r="G2033" s="22" t="s">
        <v>222</v>
      </c>
      <c r="H2033" s="25">
        <v>0</v>
      </c>
      <c r="I2033" s="19">
        <v>2</v>
      </c>
      <c r="J2033" s="20">
        <v>0</v>
      </c>
      <c r="L2033" s="20">
        <v>0</v>
      </c>
      <c r="N2033" s="20">
        <v>0</v>
      </c>
      <c r="P2033" s="20">
        <v>0</v>
      </c>
      <c r="R2033" s="20">
        <v>0</v>
      </c>
      <c r="T2033" s="20">
        <v>0</v>
      </c>
      <c r="V2033" s="20">
        <v>0</v>
      </c>
      <c r="X2033" s="20">
        <v>0</v>
      </c>
      <c r="Z2033" s="20">
        <v>0</v>
      </c>
      <c r="AB2033" s="20">
        <v>0</v>
      </c>
      <c r="AD2033" s="20">
        <v>0</v>
      </c>
      <c r="AF2033" s="20">
        <v>0</v>
      </c>
      <c r="AH2033" s="20">
        <v>0</v>
      </c>
      <c r="AJ2033" s="20">
        <v>0</v>
      </c>
      <c r="AK2033" s="26"/>
      <c r="AL2033" s="20">
        <v>90321</v>
      </c>
      <c r="AN2033" s="21">
        <v>90321</v>
      </c>
      <c r="AO2033" s="22"/>
      <c r="AP2033" s="20">
        <v>0</v>
      </c>
      <c r="AQ2033" s="20"/>
      <c r="AR2033" s="19">
        <v>3371</v>
      </c>
      <c r="AT2033" s="16" t="str">
        <f t="shared" si="31"/>
        <v>No</v>
      </c>
      <c r="AU2033" s="17"/>
      <c r="AV2033" s="18" t="s">
        <v>5331</v>
      </c>
      <c r="AW2033" s="15"/>
      <c r="AX2033" s="6"/>
    </row>
    <row r="2034" spans="1:50" ht="11.25">
      <c r="A2034" s="3" t="s">
        <v>2295</v>
      </c>
      <c r="B2034" s="3" t="s">
        <v>5430</v>
      </c>
      <c r="C2034" s="22" t="s">
        <v>41</v>
      </c>
      <c r="D2034" s="310" t="s">
        <v>2296</v>
      </c>
      <c r="E2034" s="314" t="s">
        <v>2297</v>
      </c>
      <c r="F2034" s="22" t="s">
        <v>187</v>
      </c>
      <c r="G2034" s="22" t="s">
        <v>222</v>
      </c>
      <c r="H2034" s="25">
        <v>0</v>
      </c>
      <c r="I2034" s="19">
        <v>2</v>
      </c>
      <c r="J2034" s="20">
        <v>0</v>
      </c>
      <c r="L2034" s="20">
        <v>0</v>
      </c>
      <c r="N2034" s="20">
        <v>0</v>
      </c>
      <c r="P2034" s="20">
        <v>0</v>
      </c>
      <c r="R2034" s="20">
        <v>0</v>
      </c>
      <c r="T2034" s="20">
        <v>0</v>
      </c>
      <c r="V2034" s="20">
        <v>0</v>
      </c>
      <c r="X2034" s="20">
        <v>0</v>
      </c>
      <c r="Z2034" s="20">
        <v>0</v>
      </c>
      <c r="AB2034" s="20">
        <v>0</v>
      </c>
      <c r="AD2034" s="20">
        <v>0</v>
      </c>
      <c r="AF2034" s="20">
        <v>0</v>
      </c>
      <c r="AH2034" s="20">
        <v>0</v>
      </c>
      <c r="AJ2034" s="20">
        <v>0</v>
      </c>
      <c r="AK2034" s="26"/>
      <c r="AL2034" s="20">
        <v>132593</v>
      </c>
      <c r="AN2034" s="21">
        <v>132593</v>
      </c>
      <c r="AO2034" s="22"/>
      <c r="AP2034" s="20">
        <v>0</v>
      </c>
      <c r="AQ2034" s="20"/>
      <c r="AR2034" s="19">
        <v>3840</v>
      </c>
      <c r="AT2034" s="16" t="str">
        <f t="shared" si="31"/>
        <v>No</v>
      </c>
      <c r="AU2034" s="17"/>
      <c r="AV2034" s="18" t="s">
        <v>5331</v>
      </c>
      <c r="AW2034" s="15"/>
      <c r="AX2034" s="6"/>
    </row>
    <row r="2035" spans="1:50" ht="11.25">
      <c r="A2035" s="3" t="s">
        <v>4109</v>
      </c>
      <c r="B2035" s="3" t="s">
        <v>2429</v>
      </c>
      <c r="C2035" s="22" t="s">
        <v>48</v>
      </c>
      <c r="D2035" s="310" t="s">
        <v>4110</v>
      </c>
      <c r="E2035" s="314" t="s">
        <v>4111</v>
      </c>
      <c r="F2035" s="22" t="s">
        <v>187</v>
      </c>
      <c r="G2035" s="22" t="s">
        <v>222</v>
      </c>
      <c r="H2035" s="25">
        <v>0</v>
      </c>
      <c r="I2035" s="19">
        <v>2</v>
      </c>
      <c r="J2035" s="20">
        <v>0</v>
      </c>
      <c r="L2035" s="20">
        <v>0</v>
      </c>
      <c r="N2035" s="20">
        <v>0</v>
      </c>
      <c r="P2035" s="20">
        <v>0</v>
      </c>
      <c r="R2035" s="20">
        <v>0</v>
      </c>
      <c r="T2035" s="20">
        <v>0</v>
      </c>
      <c r="V2035" s="20">
        <v>0</v>
      </c>
      <c r="X2035" s="20">
        <v>0</v>
      </c>
      <c r="Z2035" s="20">
        <v>0</v>
      </c>
      <c r="AB2035" s="20">
        <v>0</v>
      </c>
      <c r="AD2035" s="20">
        <v>0</v>
      </c>
      <c r="AF2035" s="20">
        <v>0</v>
      </c>
      <c r="AH2035" s="20">
        <v>0</v>
      </c>
      <c r="AJ2035" s="20">
        <v>0</v>
      </c>
      <c r="AK2035" s="26"/>
      <c r="AL2035" s="20">
        <v>73555</v>
      </c>
      <c r="AN2035" s="21">
        <v>73555</v>
      </c>
      <c r="AO2035" s="22"/>
      <c r="AP2035" s="20">
        <v>0</v>
      </c>
      <c r="AQ2035" s="20"/>
      <c r="AR2035" s="19">
        <v>1554</v>
      </c>
      <c r="AT2035" s="16" t="str">
        <f t="shared" si="31"/>
        <v>No</v>
      </c>
      <c r="AU2035" s="17"/>
      <c r="AV2035" s="18" t="s">
        <v>5331</v>
      </c>
      <c r="AW2035" s="15"/>
      <c r="AX2035" s="6"/>
    </row>
    <row r="2036" spans="1:50" ht="11.25">
      <c r="A2036" s="3" t="s">
        <v>2370</v>
      </c>
      <c r="B2036" s="3" t="s">
        <v>605</v>
      </c>
      <c r="C2036" s="22" t="s">
        <v>41</v>
      </c>
      <c r="D2036" s="310" t="s">
        <v>2371</v>
      </c>
      <c r="E2036" s="314" t="s">
        <v>2372</v>
      </c>
      <c r="F2036" s="22" t="s">
        <v>187</v>
      </c>
      <c r="G2036" s="22" t="s">
        <v>222</v>
      </c>
      <c r="H2036" s="25">
        <v>0</v>
      </c>
      <c r="I2036" s="19">
        <v>2</v>
      </c>
      <c r="J2036" s="20">
        <v>0</v>
      </c>
      <c r="L2036" s="20">
        <v>0</v>
      </c>
      <c r="N2036" s="20">
        <v>0</v>
      </c>
      <c r="P2036" s="20">
        <v>0</v>
      </c>
      <c r="R2036" s="20">
        <v>0</v>
      </c>
      <c r="T2036" s="20">
        <v>0</v>
      </c>
      <c r="V2036" s="20">
        <v>0</v>
      </c>
      <c r="X2036" s="20">
        <v>0</v>
      </c>
      <c r="Z2036" s="20">
        <v>0</v>
      </c>
      <c r="AB2036" s="20">
        <v>0</v>
      </c>
      <c r="AD2036" s="20">
        <v>0</v>
      </c>
      <c r="AF2036" s="20">
        <v>0</v>
      </c>
      <c r="AH2036" s="20">
        <v>0</v>
      </c>
      <c r="AJ2036" s="20">
        <v>0</v>
      </c>
      <c r="AK2036" s="26"/>
      <c r="AL2036" s="20">
        <v>128414</v>
      </c>
      <c r="AN2036" s="21">
        <v>128414</v>
      </c>
      <c r="AO2036" s="22"/>
      <c r="AP2036" s="20">
        <v>0</v>
      </c>
      <c r="AQ2036" s="20"/>
      <c r="AR2036" s="19">
        <v>5065</v>
      </c>
      <c r="AT2036" s="16" t="str">
        <f t="shared" si="31"/>
        <v>No</v>
      </c>
      <c r="AU2036" s="17"/>
      <c r="AV2036" s="18" t="s">
        <v>5331</v>
      </c>
      <c r="AW2036" s="15"/>
      <c r="AX2036" s="6"/>
    </row>
    <row r="2037" spans="1:50" ht="11.25">
      <c r="A2037" s="3" t="s">
        <v>3623</v>
      </c>
      <c r="B2037" s="3" t="s">
        <v>5875</v>
      </c>
      <c r="C2037" s="22" t="s">
        <v>72</v>
      </c>
      <c r="D2037" s="310" t="s">
        <v>3624</v>
      </c>
      <c r="E2037" s="314" t="s">
        <v>3625</v>
      </c>
      <c r="F2037" s="22" t="s">
        <v>187</v>
      </c>
      <c r="G2037" s="22" t="s">
        <v>222</v>
      </c>
      <c r="H2037" s="25">
        <v>0</v>
      </c>
      <c r="I2037" s="19">
        <v>2</v>
      </c>
      <c r="J2037" s="20">
        <v>0</v>
      </c>
      <c r="L2037" s="20">
        <v>0</v>
      </c>
      <c r="N2037" s="20">
        <v>0</v>
      </c>
      <c r="P2037" s="20">
        <v>0</v>
      </c>
      <c r="R2037" s="20">
        <v>0</v>
      </c>
      <c r="T2037" s="20">
        <v>0</v>
      </c>
      <c r="V2037" s="20">
        <v>0</v>
      </c>
      <c r="X2037" s="20">
        <v>0</v>
      </c>
      <c r="Z2037" s="20">
        <v>0</v>
      </c>
      <c r="AB2037" s="20">
        <v>0</v>
      </c>
      <c r="AD2037" s="20">
        <v>0</v>
      </c>
      <c r="AF2037" s="20">
        <v>0</v>
      </c>
      <c r="AH2037" s="20">
        <v>0</v>
      </c>
      <c r="AJ2037" s="20">
        <v>0</v>
      </c>
      <c r="AK2037" s="26"/>
      <c r="AL2037" s="20">
        <v>53567</v>
      </c>
      <c r="AN2037" s="21">
        <v>53567</v>
      </c>
      <c r="AO2037" s="22"/>
      <c r="AP2037" s="20">
        <v>0</v>
      </c>
      <c r="AQ2037" s="20"/>
      <c r="AR2037" s="19">
        <v>1605</v>
      </c>
      <c r="AT2037" s="16" t="str">
        <f t="shared" si="31"/>
        <v>No</v>
      </c>
      <c r="AU2037" s="17"/>
      <c r="AV2037" s="18" t="s">
        <v>5331</v>
      </c>
      <c r="AW2037" s="15"/>
      <c r="AX2037" s="6"/>
    </row>
    <row r="2038" spans="1:50" ht="11.25">
      <c r="A2038" s="3" t="s">
        <v>1191</v>
      </c>
      <c r="B2038" s="3" t="s">
        <v>1192</v>
      </c>
      <c r="C2038" s="22" t="s">
        <v>67</v>
      </c>
      <c r="D2038" s="310">
        <v>2194</v>
      </c>
      <c r="E2038" s="314">
        <v>20194</v>
      </c>
      <c r="F2038" s="22" t="s">
        <v>187</v>
      </c>
      <c r="G2038" s="22" t="s">
        <v>5166</v>
      </c>
      <c r="H2038" s="25">
        <v>64037</v>
      </c>
      <c r="I2038" s="19">
        <v>2</v>
      </c>
      <c r="J2038" s="20">
        <v>0</v>
      </c>
      <c r="L2038" s="20">
        <v>0</v>
      </c>
      <c r="N2038" s="20">
        <v>0</v>
      </c>
      <c r="P2038" s="20">
        <v>0</v>
      </c>
      <c r="R2038" s="20">
        <v>0</v>
      </c>
      <c r="T2038" s="20">
        <v>0</v>
      </c>
      <c r="V2038" s="20">
        <v>0</v>
      </c>
      <c r="X2038" s="20">
        <v>0</v>
      </c>
      <c r="Z2038" s="20">
        <v>0</v>
      </c>
      <c r="AB2038" s="20">
        <v>0</v>
      </c>
      <c r="AD2038" s="20">
        <v>0</v>
      </c>
      <c r="AF2038" s="20">
        <v>0</v>
      </c>
      <c r="AH2038" s="20">
        <v>0</v>
      </c>
      <c r="AJ2038" s="20">
        <v>0</v>
      </c>
      <c r="AK2038" s="26"/>
      <c r="AL2038" s="20">
        <v>202340</v>
      </c>
      <c r="AN2038" s="21">
        <v>202340</v>
      </c>
      <c r="AO2038" s="22"/>
      <c r="AP2038" s="20">
        <v>0</v>
      </c>
      <c r="AQ2038" s="20"/>
      <c r="AR2038" s="19">
        <v>1824</v>
      </c>
      <c r="AT2038" s="16" t="str">
        <f t="shared" si="31"/>
        <v>No</v>
      </c>
      <c r="AU2038" s="17"/>
      <c r="AV2038" s="18" t="s">
        <v>5331</v>
      </c>
      <c r="AW2038" s="15"/>
      <c r="AX2038" s="6"/>
    </row>
    <row r="2039" spans="1:50" ht="11.25">
      <c r="A2039" s="3" t="s">
        <v>2561</v>
      </c>
      <c r="B2039" s="3" t="s">
        <v>2562</v>
      </c>
      <c r="C2039" s="22" t="s">
        <v>113</v>
      </c>
      <c r="D2039" s="310" t="s">
        <v>2563</v>
      </c>
      <c r="E2039" s="314" t="s">
        <v>2564</v>
      </c>
      <c r="F2039" s="22" t="s">
        <v>187</v>
      </c>
      <c r="G2039" s="22" t="s">
        <v>222</v>
      </c>
      <c r="H2039" s="25">
        <v>0</v>
      </c>
      <c r="I2039" s="19">
        <v>2</v>
      </c>
      <c r="J2039" s="20">
        <v>0</v>
      </c>
      <c r="L2039" s="20">
        <v>0</v>
      </c>
      <c r="N2039" s="20">
        <v>0</v>
      </c>
      <c r="P2039" s="20">
        <v>0</v>
      </c>
      <c r="R2039" s="20">
        <v>0</v>
      </c>
      <c r="T2039" s="20">
        <v>0</v>
      </c>
      <c r="V2039" s="20">
        <v>0</v>
      </c>
      <c r="X2039" s="20">
        <v>0</v>
      </c>
      <c r="Z2039" s="20">
        <v>0</v>
      </c>
      <c r="AB2039" s="20">
        <v>0</v>
      </c>
      <c r="AD2039" s="20">
        <v>0</v>
      </c>
      <c r="AF2039" s="20">
        <v>0</v>
      </c>
      <c r="AH2039" s="20">
        <v>0</v>
      </c>
      <c r="AJ2039" s="20">
        <v>0</v>
      </c>
      <c r="AK2039" s="26"/>
      <c r="AL2039" s="20">
        <v>215177</v>
      </c>
      <c r="AN2039" s="21">
        <v>215177</v>
      </c>
      <c r="AO2039" s="22"/>
      <c r="AP2039" s="20">
        <v>0</v>
      </c>
      <c r="AQ2039" s="20"/>
      <c r="AR2039" s="19">
        <v>5825</v>
      </c>
      <c r="AT2039" s="16" t="str">
        <f t="shared" si="31"/>
        <v>No</v>
      </c>
      <c r="AU2039" s="17"/>
      <c r="AV2039" s="18" t="s">
        <v>5331</v>
      </c>
      <c r="AW2039" s="15"/>
      <c r="AX2039" s="6"/>
    </row>
    <row r="2040" spans="1:50" ht="11.25">
      <c r="A2040" s="3" t="s">
        <v>5346</v>
      </c>
      <c r="B2040" s="3" t="s">
        <v>5903</v>
      </c>
      <c r="C2040" s="22" t="s">
        <v>1</v>
      </c>
      <c r="E2040" s="314" t="s">
        <v>5347</v>
      </c>
      <c r="F2040" s="22" t="s">
        <v>187</v>
      </c>
      <c r="G2040" s="22" t="s">
        <v>222</v>
      </c>
      <c r="H2040" s="25">
        <v>0</v>
      </c>
      <c r="I2040" s="19">
        <v>2</v>
      </c>
      <c r="J2040" s="20">
        <v>0</v>
      </c>
      <c r="L2040" s="20">
        <v>0</v>
      </c>
      <c r="N2040" s="20">
        <v>0</v>
      </c>
      <c r="P2040" s="20">
        <v>0</v>
      </c>
      <c r="R2040" s="20">
        <v>0</v>
      </c>
      <c r="T2040" s="20">
        <v>0</v>
      </c>
      <c r="V2040" s="20">
        <v>0</v>
      </c>
      <c r="X2040" s="20">
        <v>0</v>
      </c>
      <c r="Z2040" s="20">
        <v>0</v>
      </c>
      <c r="AB2040" s="20">
        <v>0</v>
      </c>
      <c r="AD2040" s="20">
        <v>0</v>
      </c>
      <c r="AF2040" s="20">
        <v>0</v>
      </c>
      <c r="AH2040" s="20">
        <v>0</v>
      </c>
      <c r="AJ2040" s="20">
        <v>0</v>
      </c>
      <c r="AK2040" s="26"/>
      <c r="AL2040" s="20">
        <v>160723</v>
      </c>
      <c r="AN2040" s="21">
        <v>160723</v>
      </c>
      <c r="AO2040" s="22"/>
      <c r="AP2040" s="20">
        <v>0</v>
      </c>
      <c r="AQ2040" s="20"/>
      <c r="AR2040" s="19">
        <v>3306</v>
      </c>
      <c r="AT2040" s="16" t="str">
        <f t="shared" si="31"/>
        <v>No</v>
      </c>
      <c r="AU2040" s="17"/>
      <c r="AV2040" s="18" t="s">
        <v>5331</v>
      </c>
      <c r="AW2040" s="15"/>
      <c r="AX2040" s="6"/>
    </row>
    <row r="2041" spans="1:50" ht="11.25">
      <c r="A2041" s="3" t="s">
        <v>2421</v>
      </c>
      <c r="B2041" s="3" t="s">
        <v>5895</v>
      </c>
      <c r="C2041" s="22" t="s">
        <v>41</v>
      </c>
      <c r="D2041" s="310" t="s">
        <v>2422</v>
      </c>
      <c r="E2041" s="314" t="s">
        <v>2423</v>
      </c>
      <c r="F2041" s="22" t="s">
        <v>187</v>
      </c>
      <c r="G2041" s="22" t="s">
        <v>222</v>
      </c>
      <c r="H2041" s="25">
        <v>0</v>
      </c>
      <c r="I2041" s="19">
        <v>2</v>
      </c>
      <c r="J2041" s="20">
        <v>0</v>
      </c>
      <c r="L2041" s="20">
        <v>0</v>
      </c>
      <c r="N2041" s="20">
        <v>0</v>
      </c>
      <c r="P2041" s="20">
        <v>0</v>
      </c>
      <c r="R2041" s="20">
        <v>0</v>
      </c>
      <c r="T2041" s="20">
        <v>0</v>
      </c>
      <c r="V2041" s="20">
        <v>0</v>
      </c>
      <c r="X2041" s="20">
        <v>0</v>
      </c>
      <c r="Z2041" s="20">
        <v>0</v>
      </c>
      <c r="AB2041" s="20">
        <v>0</v>
      </c>
      <c r="AD2041" s="20">
        <v>0</v>
      </c>
      <c r="AF2041" s="20">
        <v>0</v>
      </c>
      <c r="AH2041" s="20">
        <v>0</v>
      </c>
      <c r="AJ2041" s="20">
        <v>0</v>
      </c>
      <c r="AK2041" s="26"/>
      <c r="AL2041" s="20">
        <v>78222</v>
      </c>
      <c r="AN2041" s="21">
        <v>78222</v>
      </c>
      <c r="AO2041" s="22"/>
      <c r="AP2041" s="20">
        <v>0</v>
      </c>
      <c r="AQ2041" s="20"/>
      <c r="AR2041" s="19">
        <v>3962</v>
      </c>
      <c r="AT2041" s="16" t="str">
        <f t="shared" si="31"/>
        <v>No</v>
      </c>
      <c r="AU2041" s="17"/>
      <c r="AV2041" s="18" t="s">
        <v>5331</v>
      </c>
      <c r="AW2041" s="15"/>
      <c r="AX2041" s="6"/>
    </row>
    <row r="2042" spans="1:50" ht="11.25">
      <c r="A2042" s="3" t="s">
        <v>3950</v>
      </c>
      <c r="B2042" s="3" t="s">
        <v>3951</v>
      </c>
      <c r="C2042" s="22" t="s">
        <v>60</v>
      </c>
      <c r="D2042" s="310" t="s">
        <v>3952</v>
      </c>
      <c r="E2042" s="314" t="s">
        <v>3953</v>
      </c>
      <c r="F2042" s="22" t="s">
        <v>187</v>
      </c>
      <c r="G2042" s="22" t="s">
        <v>222</v>
      </c>
      <c r="H2042" s="25">
        <v>0</v>
      </c>
      <c r="I2042" s="19">
        <v>2</v>
      </c>
      <c r="J2042" s="20">
        <v>0</v>
      </c>
      <c r="L2042" s="20">
        <v>0</v>
      </c>
      <c r="N2042" s="20">
        <v>0</v>
      </c>
      <c r="P2042" s="20">
        <v>0</v>
      </c>
      <c r="R2042" s="20">
        <v>0</v>
      </c>
      <c r="T2042" s="20">
        <v>0</v>
      </c>
      <c r="V2042" s="20">
        <v>0</v>
      </c>
      <c r="X2042" s="20">
        <v>0</v>
      </c>
      <c r="Z2042" s="20">
        <v>0</v>
      </c>
      <c r="AB2042" s="20">
        <v>0</v>
      </c>
      <c r="AD2042" s="20">
        <v>0</v>
      </c>
      <c r="AF2042" s="20">
        <v>0</v>
      </c>
      <c r="AH2042" s="20">
        <v>0</v>
      </c>
      <c r="AJ2042" s="20">
        <v>0</v>
      </c>
      <c r="AK2042" s="26"/>
      <c r="AL2042" s="20">
        <v>161773</v>
      </c>
      <c r="AN2042" s="21">
        <v>161773</v>
      </c>
      <c r="AO2042" s="22"/>
      <c r="AP2042" s="20">
        <v>0</v>
      </c>
      <c r="AQ2042" s="20"/>
      <c r="AR2042" s="19">
        <v>2008</v>
      </c>
      <c r="AT2042" s="16" t="str">
        <f t="shared" si="31"/>
        <v>No</v>
      </c>
      <c r="AU2042" s="17"/>
      <c r="AV2042" s="18" t="s">
        <v>5331</v>
      </c>
      <c r="AW2042" s="15"/>
      <c r="AX2042" s="6"/>
    </row>
    <row r="2043" spans="1:50" ht="11.25">
      <c r="A2043" s="3" t="s">
        <v>4541</v>
      </c>
      <c r="B2043" s="3" t="s">
        <v>4542</v>
      </c>
      <c r="C2043" s="22" t="s">
        <v>62</v>
      </c>
      <c r="D2043" s="310" t="s">
        <v>4543</v>
      </c>
      <c r="E2043" s="314" t="s">
        <v>4544</v>
      </c>
      <c r="F2043" s="22" t="s">
        <v>235</v>
      </c>
      <c r="G2043" s="22" t="s">
        <v>222</v>
      </c>
      <c r="H2043" s="25">
        <v>0</v>
      </c>
      <c r="I2043" s="19">
        <v>2</v>
      </c>
      <c r="J2043" s="20">
        <v>0</v>
      </c>
      <c r="L2043" s="20">
        <v>0</v>
      </c>
      <c r="N2043" s="20">
        <v>0</v>
      </c>
      <c r="P2043" s="20">
        <v>0</v>
      </c>
      <c r="R2043" s="20">
        <v>0</v>
      </c>
      <c r="T2043" s="20">
        <v>0</v>
      </c>
      <c r="V2043" s="20">
        <v>0</v>
      </c>
      <c r="X2043" s="20">
        <v>0</v>
      </c>
      <c r="Z2043" s="20">
        <v>0</v>
      </c>
      <c r="AB2043" s="20">
        <v>0</v>
      </c>
      <c r="AD2043" s="20">
        <v>0</v>
      </c>
      <c r="AF2043" s="20">
        <v>0</v>
      </c>
      <c r="AH2043" s="20">
        <v>0</v>
      </c>
      <c r="AJ2043" s="20">
        <v>0</v>
      </c>
      <c r="AK2043" s="26"/>
      <c r="AL2043" s="20">
        <v>58157</v>
      </c>
      <c r="AN2043" s="21">
        <v>58157</v>
      </c>
      <c r="AO2043" s="22"/>
      <c r="AP2043" s="20">
        <v>0</v>
      </c>
      <c r="AQ2043" s="20"/>
      <c r="AR2043" s="19">
        <v>990</v>
      </c>
      <c r="AT2043" s="16" t="str">
        <f t="shared" si="31"/>
        <v>No</v>
      </c>
      <c r="AU2043" s="17"/>
      <c r="AV2043" s="18" t="s">
        <v>5331</v>
      </c>
      <c r="AW2043" s="15"/>
      <c r="AX2043" s="6"/>
    </row>
    <row r="2044" spans="1:50" ht="11.25">
      <c r="A2044" s="3" t="s">
        <v>3954</v>
      </c>
      <c r="B2044" s="3" t="s">
        <v>3955</v>
      </c>
      <c r="C2044" s="22" t="s">
        <v>48</v>
      </c>
      <c r="D2044" s="310" t="s">
        <v>3956</v>
      </c>
      <c r="E2044" s="314" t="s">
        <v>3957</v>
      </c>
      <c r="F2044" s="22" t="s">
        <v>235</v>
      </c>
      <c r="G2044" s="22" t="s">
        <v>222</v>
      </c>
      <c r="H2044" s="25">
        <v>0</v>
      </c>
      <c r="I2044" s="19">
        <v>2</v>
      </c>
      <c r="J2044" s="20">
        <v>0</v>
      </c>
      <c r="L2044" s="20">
        <v>0</v>
      </c>
      <c r="N2044" s="20">
        <v>0</v>
      </c>
      <c r="P2044" s="20">
        <v>0</v>
      </c>
      <c r="R2044" s="20">
        <v>0</v>
      </c>
      <c r="T2044" s="20">
        <v>0</v>
      </c>
      <c r="V2044" s="20">
        <v>0</v>
      </c>
      <c r="X2044" s="20">
        <v>0</v>
      </c>
      <c r="Z2044" s="20">
        <v>0</v>
      </c>
      <c r="AB2044" s="20">
        <v>0</v>
      </c>
      <c r="AD2044" s="20">
        <v>0</v>
      </c>
      <c r="AF2044" s="20">
        <v>0</v>
      </c>
      <c r="AH2044" s="20">
        <v>0</v>
      </c>
      <c r="AJ2044" s="20">
        <v>0</v>
      </c>
      <c r="AK2044" s="26"/>
      <c r="AL2044" s="20">
        <v>36696</v>
      </c>
      <c r="AN2044" s="21">
        <v>36696</v>
      </c>
      <c r="AO2044" s="22"/>
      <c r="AP2044" s="20">
        <v>0</v>
      </c>
      <c r="AQ2044" s="20"/>
      <c r="AR2044" s="19">
        <v>941</v>
      </c>
      <c r="AT2044" s="16" t="str">
        <f t="shared" si="31"/>
        <v>No</v>
      </c>
      <c r="AU2044" s="17"/>
      <c r="AV2044" s="18" t="s">
        <v>5331</v>
      </c>
      <c r="AW2044" s="15"/>
      <c r="AX2044" s="6"/>
    </row>
    <row r="2045" spans="1:50" ht="11.25">
      <c r="A2045" s="3" t="s">
        <v>2013</v>
      </c>
      <c r="B2045" s="3" t="s">
        <v>5905</v>
      </c>
      <c r="C2045" s="22" t="s">
        <v>41</v>
      </c>
      <c r="D2045" s="310" t="s">
        <v>2014</v>
      </c>
      <c r="E2045" s="314" t="s">
        <v>2015</v>
      </c>
      <c r="F2045" s="22" t="s">
        <v>187</v>
      </c>
      <c r="G2045" s="22" t="s">
        <v>222</v>
      </c>
      <c r="H2045" s="25">
        <v>0</v>
      </c>
      <c r="I2045" s="19">
        <v>2</v>
      </c>
      <c r="J2045" s="20">
        <v>0</v>
      </c>
      <c r="L2045" s="20">
        <v>0</v>
      </c>
      <c r="N2045" s="20">
        <v>0</v>
      </c>
      <c r="P2045" s="20">
        <v>0</v>
      </c>
      <c r="R2045" s="20">
        <v>0</v>
      </c>
      <c r="T2045" s="20">
        <v>0</v>
      </c>
      <c r="V2045" s="20">
        <v>0</v>
      </c>
      <c r="X2045" s="20">
        <v>0</v>
      </c>
      <c r="Z2045" s="20">
        <v>0</v>
      </c>
      <c r="AB2045" s="20">
        <v>0</v>
      </c>
      <c r="AD2045" s="20">
        <v>0</v>
      </c>
      <c r="AF2045" s="20">
        <v>0</v>
      </c>
      <c r="AH2045" s="20">
        <v>0</v>
      </c>
      <c r="AJ2045" s="20">
        <v>0</v>
      </c>
      <c r="AK2045" s="26"/>
      <c r="AL2045" s="20">
        <v>111060</v>
      </c>
      <c r="AN2045" s="21">
        <v>111060</v>
      </c>
      <c r="AO2045" s="22"/>
      <c r="AP2045" s="20">
        <v>0</v>
      </c>
      <c r="AQ2045" s="20"/>
      <c r="AR2045" s="19">
        <v>4487</v>
      </c>
      <c r="AT2045" s="16" t="str">
        <f t="shared" si="31"/>
        <v>No</v>
      </c>
      <c r="AU2045" s="17"/>
      <c r="AV2045" s="18" t="s">
        <v>5331</v>
      </c>
      <c r="AW2045" s="15"/>
      <c r="AX2045" s="6"/>
    </row>
    <row r="2046" spans="1:50" ht="11.25">
      <c r="A2046" s="3" t="s">
        <v>4224</v>
      </c>
      <c r="B2046" s="3" t="s">
        <v>5845</v>
      </c>
      <c r="C2046" s="22" t="s">
        <v>48</v>
      </c>
      <c r="D2046" s="310" t="s">
        <v>4225</v>
      </c>
      <c r="E2046" s="314" t="s">
        <v>4226</v>
      </c>
      <c r="F2046" s="22" t="s">
        <v>187</v>
      </c>
      <c r="G2046" s="22" t="s">
        <v>222</v>
      </c>
      <c r="H2046" s="25">
        <v>0</v>
      </c>
      <c r="I2046" s="19">
        <v>2</v>
      </c>
      <c r="J2046" s="20">
        <v>0</v>
      </c>
      <c r="L2046" s="20">
        <v>0</v>
      </c>
      <c r="N2046" s="20">
        <v>0</v>
      </c>
      <c r="P2046" s="20">
        <v>0</v>
      </c>
      <c r="R2046" s="20">
        <v>0</v>
      </c>
      <c r="T2046" s="20">
        <v>0</v>
      </c>
      <c r="V2046" s="20">
        <v>0</v>
      </c>
      <c r="X2046" s="20">
        <v>0</v>
      </c>
      <c r="Z2046" s="20">
        <v>0</v>
      </c>
      <c r="AB2046" s="20">
        <v>0</v>
      </c>
      <c r="AD2046" s="20">
        <v>0</v>
      </c>
      <c r="AF2046" s="20">
        <v>0</v>
      </c>
      <c r="AH2046" s="20">
        <v>0</v>
      </c>
      <c r="AJ2046" s="20">
        <v>0</v>
      </c>
      <c r="AK2046" s="26"/>
      <c r="AL2046" s="20">
        <v>102342</v>
      </c>
      <c r="AN2046" s="21">
        <v>102342</v>
      </c>
      <c r="AO2046" s="22"/>
      <c r="AP2046" s="20">
        <v>0</v>
      </c>
      <c r="AQ2046" s="20"/>
      <c r="AR2046" s="19">
        <v>2501</v>
      </c>
      <c r="AT2046" s="16" t="str">
        <f t="shared" si="31"/>
        <v>No</v>
      </c>
      <c r="AU2046" s="17"/>
      <c r="AV2046" s="18" t="s">
        <v>5331</v>
      </c>
      <c r="AW2046" s="15"/>
      <c r="AX2046" s="6"/>
    </row>
    <row r="2047" spans="1:50" ht="11.25">
      <c r="A2047" s="3" t="s">
        <v>5749</v>
      </c>
      <c r="B2047" s="3" t="s">
        <v>5750</v>
      </c>
      <c r="C2047" s="22" t="s">
        <v>21</v>
      </c>
      <c r="E2047" s="314">
        <v>90290</v>
      </c>
      <c r="F2047" s="22" t="s">
        <v>187</v>
      </c>
      <c r="G2047" s="22" t="s">
        <v>5166</v>
      </c>
      <c r="H2047" s="25">
        <v>12150996</v>
      </c>
      <c r="I2047" s="19">
        <v>2</v>
      </c>
      <c r="J2047" s="20">
        <v>0</v>
      </c>
      <c r="L2047" s="20">
        <v>0</v>
      </c>
      <c r="N2047" s="20">
        <v>0</v>
      </c>
      <c r="P2047" s="20">
        <v>0</v>
      </c>
      <c r="R2047" s="20">
        <v>0</v>
      </c>
      <c r="T2047" s="20">
        <v>0</v>
      </c>
      <c r="V2047" s="20">
        <v>0</v>
      </c>
      <c r="X2047" s="20">
        <v>0</v>
      </c>
      <c r="Z2047" s="20">
        <v>0</v>
      </c>
      <c r="AB2047" s="20">
        <v>0</v>
      </c>
      <c r="AD2047" s="20">
        <v>0</v>
      </c>
      <c r="AF2047" s="20">
        <v>0</v>
      </c>
      <c r="AH2047" s="20">
        <v>0</v>
      </c>
      <c r="AJ2047" s="20">
        <v>0</v>
      </c>
      <c r="AK2047" s="26"/>
      <c r="AL2047" s="20">
        <v>264440</v>
      </c>
      <c r="AN2047" s="21">
        <v>264440</v>
      </c>
      <c r="AO2047" s="22"/>
      <c r="AP2047" s="20">
        <v>0</v>
      </c>
      <c r="AQ2047" s="20"/>
      <c r="AR2047" s="19">
        <v>1555</v>
      </c>
      <c r="AT2047" s="16" t="str">
        <f t="shared" si="31"/>
        <v>No</v>
      </c>
      <c r="AU2047" s="17"/>
      <c r="AV2047" s="18" t="s">
        <v>5331</v>
      </c>
      <c r="AW2047" s="15"/>
      <c r="AX2047" s="6"/>
    </row>
    <row r="2048" spans="1:50" ht="11.25">
      <c r="A2048" s="3" t="s">
        <v>6155</v>
      </c>
      <c r="B2048" s="3" t="s">
        <v>6156</v>
      </c>
      <c r="C2048" s="22" t="s">
        <v>9</v>
      </c>
      <c r="E2048" s="314">
        <v>414</v>
      </c>
      <c r="F2048" s="22" t="s">
        <v>160</v>
      </c>
      <c r="G2048" s="22" t="s">
        <v>5166</v>
      </c>
      <c r="H2048" s="25">
        <v>0</v>
      </c>
      <c r="I2048" s="19">
        <v>2</v>
      </c>
      <c r="J2048" s="20">
        <v>0</v>
      </c>
      <c r="L2048" s="20">
        <v>0</v>
      </c>
      <c r="N2048" s="20">
        <v>0</v>
      </c>
      <c r="P2048" s="20">
        <v>0</v>
      </c>
      <c r="R2048" s="20">
        <v>0</v>
      </c>
      <c r="T2048" s="20">
        <v>0</v>
      </c>
      <c r="V2048" s="20">
        <v>0</v>
      </c>
      <c r="X2048" s="20">
        <v>0</v>
      </c>
      <c r="Z2048" s="20">
        <v>0</v>
      </c>
      <c r="AB2048" s="20">
        <v>0</v>
      </c>
      <c r="AD2048" s="20">
        <v>0</v>
      </c>
      <c r="AF2048" s="20">
        <v>0</v>
      </c>
      <c r="AH2048" s="20">
        <v>0</v>
      </c>
      <c r="AJ2048" s="20">
        <v>0</v>
      </c>
      <c r="AK2048" s="26"/>
      <c r="AL2048" s="20">
        <v>124680</v>
      </c>
      <c r="AN2048" s="21">
        <v>124680</v>
      </c>
      <c r="AO2048" s="22"/>
      <c r="AP2048" s="20">
        <v>0</v>
      </c>
      <c r="AQ2048" s="20"/>
      <c r="AR2048" s="19">
        <v>1470</v>
      </c>
      <c r="AT2048" s="16" t="str">
        <f t="shared" si="31"/>
        <v>No</v>
      </c>
      <c r="AU2048" s="17"/>
      <c r="AV2048" s="18" t="s">
        <v>5331</v>
      </c>
      <c r="AW2048" s="15"/>
      <c r="AX2048" s="6"/>
    </row>
    <row r="2049" spans="1:50" ht="11.25">
      <c r="A2049" s="3" t="s">
        <v>4402</v>
      </c>
      <c r="B2049" s="3" t="s">
        <v>581</v>
      </c>
      <c r="C2049" s="22" t="s">
        <v>101</v>
      </c>
      <c r="D2049" s="310" t="s">
        <v>4403</v>
      </c>
      <c r="E2049" s="314" t="s">
        <v>4404</v>
      </c>
      <c r="F2049" s="22" t="s">
        <v>235</v>
      </c>
      <c r="G2049" s="22" t="s">
        <v>222</v>
      </c>
      <c r="H2049" s="25">
        <v>0</v>
      </c>
      <c r="I2049" s="19">
        <v>2</v>
      </c>
      <c r="J2049" s="20">
        <v>0</v>
      </c>
      <c r="L2049" s="20">
        <v>0</v>
      </c>
      <c r="N2049" s="20">
        <v>0</v>
      </c>
      <c r="P2049" s="20">
        <v>0</v>
      </c>
      <c r="R2049" s="20">
        <v>0</v>
      </c>
      <c r="T2049" s="20">
        <v>0</v>
      </c>
      <c r="V2049" s="20">
        <v>0</v>
      </c>
      <c r="X2049" s="20">
        <v>0</v>
      </c>
      <c r="Z2049" s="20">
        <v>0</v>
      </c>
      <c r="AB2049" s="20">
        <v>0</v>
      </c>
      <c r="AD2049" s="20">
        <v>0</v>
      </c>
      <c r="AF2049" s="20">
        <v>0</v>
      </c>
      <c r="AH2049" s="20">
        <v>0</v>
      </c>
      <c r="AJ2049" s="20">
        <v>0</v>
      </c>
      <c r="AK2049" s="26"/>
      <c r="AL2049" s="20">
        <v>181345</v>
      </c>
      <c r="AN2049" s="21">
        <v>181345</v>
      </c>
      <c r="AO2049" s="22"/>
      <c r="AP2049" s="20">
        <v>0</v>
      </c>
      <c r="AQ2049" s="20"/>
      <c r="AR2049" s="19">
        <v>3506</v>
      </c>
      <c r="AT2049" s="16" t="str">
        <f t="shared" si="31"/>
        <v>No</v>
      </c>
      <c r="AU2049" s="17"/>
      <c r="AV2049" s="18" t="s">
        <v>5331</v>
      </c>
      <c r="AW2049" s="15"/>
      <c r="AX2049" s="6"/>
    </row>
    <row r="2050" spans="1:50" ht="11.25">
      <c r="A2050" s="3" t="s">
        <v>5052</v>
      </c>
      <c r="B2050" s="3" t="s">
        <v>1006</v>
      </c>
      <c r="C2050" s="22" t="s">
        <v>9</v>
      </c>
      <c r="D2050" s="310" t="s">
        <v>5053</v>
      </c>
      <c r="E2050" s="314" t="s">
        <v>5054</v>
      </c>
      <c r="F2050" s="22" t="s">
        <v>187</v>
      </c>
      <c r="G2050" s="22" t="s">
        <v>222</v>
      </c>
      <c r="H2050" s="25">
        <v>0</v>
      </c>
      <c r="I2050" s="19">
        <v>2</v>
      </c>
      <c r="J2050" s="20">
        <v>0</v>
      </c>
      <c r="L2050" s="20">
        <v>0</v>
      </c>
      <c r="N2050" s="20">
        <v>0</v>
      </c>
      <c r="P2050" s="20">
        <v>0</v>
      </c>
      <c r="R2050" s="20">
        <v>0</v>
      </c>
      <c r="T2050" s="20">
        <v>0</v>
      </c>
      <c r="V2050" s="20">
        <v>0</v>
      </c>
      <c r="X2050" s="20">
        <v>0</v>
      </c>
      <c r="Z2050" s="20">
        <v>0</v>
      </c>
      <c r="AB2050" s="20">
        <v>0</v>
      </c>
      <c r="AD2050" s="20">
        <v>0</v>
      </c>
      <c r="AF2050" s="20">
        <v>0</v>
      </c>
      <c r="AH2050" s="20">
        <v>0</v>
      </c>
      <c r="AJ2050" s="20">
        <v>0</v>
      </c>
      <c r="AK2050" s="26"/>
      <c r="AL2050" s="20">
        <v>376693</v>
      </c>
      <c r="AN2050" s="21">
        <v>376693</v>
      </c>
      <c r="AO2050" s="22"/>
      <c r="AP2050" s="20">
        <v>0</v>
      </c>
      <c r="AQ2050" s="20"/>
      <c r="AR2050" s="19">
        <v>3634</v>
      </c>
      <c r="AT2050" s="16" t="str">
        <f t="shared" si="31"/>
        <v>No</v>
      </c>
      <c r="AU2050" s="17"/>
      <c r="AV2050" s="18" t="s">
        <v>5331</v>
      </c>
      <c r="AW2050" s="15"/>
      <c r="AX2050" s="6"/>
    </row>
    <row r="2051" spans="1:50" ht="11.25">
      <c r="A2051" s="3" t="s">
        <v>6613</v>
      </c>
      <c r="B2051" s="3" t="s">
        <v>4514</v>
      </c>
      <c r="C2051" s="22" t="s">
        <v>32</v>
      </c>
      <c r="D2051" s="310" t="s">
        <v>4515</v>
      </c>
      <c r="E2051" s="314" t="s">
        <v>4516</v>
      </c>
      <c r="F2051" s="22" t="s">
        <v>187</v>
      </c>
      <c r="G2051" s="22" t="s">
        <v>222</v>
      </c>
      <c r="H2051" s="25">
        <v>0</v>
      </c>
      <c r="I2051" s="19">
        <v>2</v>
      </c>
      <c r="J2051" s="20">
        <v>0</v>
      </c>
      <c r="L2051" s="20">
        <v>0</v>
      </c>
      <c r="N2051" s="20">
        <v>0</v>
      </c>
      <c r="P2051" s="20">
        <v>0</v>
      </c>
      <c r="R2051" s="20">
        <v>0</v>
      </c>
      <c r="T2051" s="20">
        <v>0</v>
      </c>
      <c r="V2051" s="20">
        <v>0</v>
      </c>
      <c r="X2051" s="20">
        <v>0</v>
      </c>
      <c r="Z2051" s="20">
        <v>0</v>
      </c>
      <c r="AB2051" s="20">
        <v>0</v>
      </c>
      <c r="AD2051" s="20">
        <v>0</v>
      </c>
      <c r="AF2051" s="20">
        <v>0</v>
      </c>
      <c r="AH2051" s="20">
        <v>0</v>
      </c>
      <c r="AJ2051" s="20">
        <v>0</v>
      </c>
      <c r="AK2051" s="26"/>
      <c r="AL2051" s="20">
        <v>1271292</v>
      </c>
      <c r="AN2051" s="21">
        <v>1271292</v>
      </c>
      <c r="AO2051" s="22"/>
      <c r="AP2051" s="20">
        <v>0</v>
      </c>
      <c r="AQ2051" s="20"/>
      <c r="AR2051" s="19">
        <v>9814</v>
      </c>
      <c r="AT2051" s="16" t="str">
        <f t="shared" ref="AT2051:AT2114" si="32">IF(AS2051&amp;AQ2051&amp;AO2051&amp;AM2051&amp;AK2051&amp;AI2051&amp;AG2051&amp;AE2051&amp;AC2051&amp;AA2051&amp;Y2051&amp;W2051&amp;U2051&amp;S2051&amp;M2051&amp;K2051&amp;O2051&amp;Q2051&lt;&gt;"","Yes","No")</f>
        <v>No</v>
      </c>
      <c r="AU2051" s="17"/>
      <c r="AV2051" s="18" t="s">
        <v>5331</v>
      </c>
      <c r="AW2051" s="15"/>
      <c r="AX2051" s="6"/>
    </row>
    <row r="2052" spans="1:50" ht="11.25">
      <c r="A2052" s="3" t="s">
        <v>4030</v>
      </c>
      <c r="B2052" s="3" t="s">
        <v>1708</v>
      </c>
      <c r="C2052" s="22" t="s">
        <v>65</v>
      </c>
      <c r="D2052" s="310" t="s">
        <v>4031</v>
      </c>
      <c r="E2052" s="314" t="s">
        <v>4032</v>
      </c>
      <c r="F2052" s="22" t="s">
        <v>235</v>
      </c>
      <c r="G2052" s="22" t="s">
        <v>222</v>
      </c>
      <c r="H2052" s="25">
        <v>0</v>
      </c>
      <c r="I2052" s="19">
        <v>2</v>
      </c>
      <c r="J2052" s="20">
        <v>0</v>
      </c>
      <c r="L2052" s="20">
        <v>0</v>
      </c>
      <c r="N2052" s="20">
        <v>0</v>
      </c>
      <c r="P2052" s="20">
        <v>0</v>
      </c>
      <c r="R2052" s="20">
        <v>0</v>
      </c>
      <c r="T2052" s="20">
        <v>0</v>
      </c>
      <c r="V2052" s="20">
        <v>0</v>
      </c>
      <c r="X2052" s="20">
        <v>0</v>
      </c>
      <c r="Z2052" s="20">
        <v>0</v>
      </c>
      <c r="AB2052" s="20">
        <v>0</v>
      </c>
      <c r="AD2052" s="20">
        <v>0</v>
      </c>
      <c r="AF2052" s="20">
        <v>0</v>
      </c>
      <c r="AH2052" s="20">
        <v>0</v>
      </c>
      <c r="AJ2052" s="20">
        <v>0</v>
      </c>
      <c r="AK2052" s="26"/>
      <c r="AL2052" s="20">
        <v>61532</v>
      </c>
      <c r="AN2052" s="21">
        <v>61532</v>
      </c>
      <c r="AO2052" s="22"/>
      <c r="AP2052" s="20">
        <v>0</v>
      </c>
      <c r="AQ2052" s="20"/>
      <c r="AR2052" s="19">
        <v>902</v>
      </c>
      <c r="AT2052" s="16" t="str">
        <f t="shared" si="32"/>
        <v>No</v>
      </c>
      <c r="AU2052" s="17"/>
      <c r="AV2052" s="18" t="s">
        <v>5331</v>
      </c>
      <c r="AW2052" s="15"/>
      <c r="AX2052" s="6"/>
    </row>
    <row r="2053" spans="1:50" ht="11.25">
      <c r="A2053" s="3" t="s">
        <v>4847</v>
      </c>
      <c r="B2053" s="3" t="s">
        <v>4848</v>
      </c>
      <c r="C2053" s="22" t="s">
        <v>1</v>
      </c>
      <c r="D2053" s="310" t="s">
        <v>4849</v>
      </c>
      <c r="E2053" s="314" t="s">
        <v>4850</v>
      </c>
      <c r="F2053" s="22" t="s">
        <v>187</v>
      </c>
      <c r="G2053" s="22" t="s">
        <v>222</v>
      </c>
      <c r="H2053" s="25">
        <v>0</v>
      </c>
      <c r="I2053" s="19">
        <v>2</v>
      </c>
      <c r="J2053" s="20">
        <v>0</v>
      </c>
      <c r="L2053" s="20">
        <v>0</v>
      </c>
      <c r="N2053" s="20">
        <v>0</v>
      </c>
      <c r="P2053" s="20">
        <v>0</v>
      </c>
      <c r="R2053" s="20">
        <v>0</v>
      </c>
      <c r="T2053" s="20">
        <v>0</v>
      </c>
      <c r="V2053" s="20">
        <v>0</v>
      </c>
      <c r="X2053" s="20">
        <v>0</v>
      </c>
      <c r="Z2053" s="20">
        <v>0</v>
      </c>
      <c r="AB2053" s="20">
        <v>0</v>
      </c>
      <c r="AD2053" s="20">
        <v>0</v>
      </c>
      <c r="AF2053" s="20">
        <v>0</v>
      </c>
      <c r="AH2053" s="20">
        <v>0</v>
      </c>
      <c r="AJ2053" s="20">
        <v>0</v>
      </c>
      <c r="AK2053" s="26"/>
      <c r="AL2053" s="20">
        <v>7413</v>
      </c>
      <c r="AN2053" s="21">
        <v>7413</v>
      </c>
      <c r="AO2053" s="22"/>
      <c r="AP2053" s="20">
        <v>0</v>
      </c>
      <c r="AQ2053" s="20"/>
      <c r="AR2053" s="19">
        <v>328</v>
      </c>
      <c r="AT2053" s="16" t="str">
        <f t="shared" si="32"/>
        <v>No</v>
      </c>
      <c r="AU2053" s="17"/>
      <c r="AV2053" s="18" t="s">
        <v>5331</v>
      </c>
      <c r="AW2053" s="15"/>
      <c r="AX2053" s="6"/>
    </row>
    <row r="2054" spans="1:50" ht="11.25">
      <c r="A2054" s="3" t="s">
        <v>6166</v>
      </c>
      <c r="B2054" s="3" t="s">
        <v>5902</v>
      </c>
      <c r="C2054" s="22" t="s">
        <v>64</v>
      </c>
      <c r="D2054" s="310" t="s">
        <v>4497</v>
      </c>
      <c r="E2054" s="314" t="s">
        <v>4498</v>
      </c>
      <c r="F2054" s="22" t="s">
        <v>235</v>
      </c>
      <c r="G2054" s="22" t="s">
        <v>222</v>
      </c>
      <c r="H2054" s="25">
        <v>0</v>
      </c>
      <c r="I2054" s="19">
        <v>2</v>
      </c>
      <c r="J2054" s="20">
        <v>0</v>
      </c>
      <c r="L2054" s="20">
        <v>0</v>
      </c>
      <c r="N2054" s="20">
        <v>0</v>
      </c>
      <c r="P2054" s="20">
        <v>0</v>
      </c>
      <c r="R2054" s="20">
        <v>0</v>
      </c>
      <c r="T2054" s="20">
        <v>0</v>
      </c>
      <c r="V2054" s="20">
        <v>0</v>
      </c>
      <c r="X2054" s="20">
        <v>0</v>
      </c>
      <c r="Z2054" s="20">
        <v>0</v>
      </c>
      <c r="AB2054" s="20">
        <v>0</v>
      </c>
      <c r="AD2054" s="20">
        <v>0</v>
      </c>
      <c r="AF2054" s="20">
        <v>0</v>
      </c>
      <c r="AH2054" s="20">
        <v>0</v>
      </c>
      <c r="AJ2054" s="20">
        <v>0</v>
      </c>
      <c r="AK2054" s="26"/>
      <c r="AL2054" s="20">
        <v>134030</v>
      </c>
      <c r="AN2054" s="21">
        <v>134030</v>
      </c>
      <c r="AO2054" s="22"/>
      <c r="AP2054" s="20">
        <v>0</v>
      </c>
      <c r="AQ2054" s="20"/>
      <c r="AR2054" s="19">
        <v>2271</v>
      </c>
      <c r="AT2054" s="16" t="str">
        <f t="shared" si="32"/>
        <v>No</v>
      </c>
      <c r="AU2054" s="17"/>
      <c r="AV2054" s="18" t="s">
        <v>5331</v>
      </c>
      <c r="AW2054" s="15"/>
      <c r="AX2054" s="6"/>
    </row>
    <row r="2055" spans="1:50" ht="11.25">
      <c r="A2055" s="3" t="s">
        <v>1153</v>
      </c>
      <c r="B2055" s="3" t="s">
        <v>1154</v>
      </c>
      <c r="C2055" s="22" t="s">
        <v>62</v>
      </c>
      <c r="D2055" s="310" t="s">
        <v>1155</v>
      </c>
      <c r="E2055" s="314">
        <v>88170</v>
      </c>
      <c r="F2055" s="22" t="s">
        <v>160</v>
      </c>
      <c r="G2055" s="22" t="s">
        <v>5166</v>
      </c>
      <c r="H2055" s="25">
        <v>0</v>
      </c>
      <c r="I2055" s="19">
        <v>2</v>
      </c>
      <c r="J2055" s="20">
        <v>0</v>
      </c>
      <c r="L2055" s="20">
        <v>0</v>
      </c>
      <c r="N2055" s="20">
        <v>0</v>
      </c>
      <c r="P2055" s="20">
        <v>0</v>
      </c>
      <c r="R2055" s="20">
        <v>0</v>
      </c>
      <c r="T2055" s="20">
        <v>0</v>
      </c>
      <c r="V2055" s="20">
        <v>0</v>
      </c>
      <c r="X2055" s="20">
        <v>0</v>
      </c>
      <c r="Z2055" s="20">
        <v>0</v>
      </c>
      <c r="AB2055" s="20">
        <v>0</v>
      </c>
      <c r="AD2055" s="20">
        <v>0</v>
      </c>
      <c r="AF2055" s="20">
        <v>0</v>
      </c>
      <c r="AH2055" s="20">
        <v>0</v>
      </c>
      <c r="AJ2055" s="20">
        <v>0</v>
      </c>
      <c r="AK2055" s="26"/>
      <c r="AL2055" s="20">
        <v>183996</v>
      </c>
      <c r="AN2055" s="21">
        <v>183996</v>
      </c>
      <c r="AO2055" s="22"/>
      <c r="AP2055" s="20">
        <v>0</v>
      </c>
      <c r="AQ2055" s="20"/>
      <c r="AR2055" s="19">
        <v>3680</v>
      </c>
      <c r="AT2055" s="16" t="str">
        <f t="shared" si="32"/>
        <v>No</v>
      </c>
      <c r="AU2055" s="17"/>
      <c r="AV2055" s="18" t="s">
        <v>5331</v>
      </c>
      <c r="AW2055" s="15"/>
      <c r="AX2055" s="6"/>
    </row>
    <row r="2056" spans="1:50" ht="11.25">
      <c r="A2056" s="3" t="s">
        <v>4059</v>
      </c>
      <c r="B2056" s="3" t="s">
        <v>1527</v>
      </c>
      <c r="C2056" s="22" t="s">
        <v>65</v>
      </c>
      <c r="D2056" s="310" t="s">
        <v>4060</v>
      </c>
      <c r="E2056" s="314" t="s">
        <v>4061</v>
      </c>
      <c r="F2056" s="22" t="s">
        <v>235</v>
      </c>
      <c r="G2056" s="22" t="s">
        <v>222</v>
      </c>
      <c r="H2056" s="25">
        <v>0</v>
      </c>
      <c r="I2056" s="19">
        <v>2</v>
      </c>
      <c r="J2056" s="20">
        <v>0</v>
      </c>
      <c r="L2056" s="20">
        <v>0</v>
      </c>
      <c r="N2056" s="20">
        <v>0</v>
      </c>
      <c r="P2056" s="20">
        <v>0</v>
      </c>
      <c r="R2056" s="20">
        <v>0</v>
      </c>
      <c r="T2056" s="20">
        <v>0</v>
      </c>
      <c r="V2056" s="20">
        <v>0</v>
      </c>
      <c r="X2056" s="20">
        <v>0</v>
      </c>
      <c r="Z2056" s="20">
        <v>0</v>
      </c>
      <c r="AB2056" s="20">
        <v>0</v>
      </c>
      <c r="AD2056" s="20">
        <v>0</v>
      </c>
      <c r="AF2056" s="20">
        <v>0</v>
      </c>
      <c r="AH2056" s="20">
        <v>0</v>
      </c>
      <c r="AJ2056" s="20">
        <v>0</v>
      </c>
      <c r="AK2056" s="26"/>
      <c r="AL2056" s="20">
        <v>46460</v>
      </c>
      <c r="AN2056" s="21">
        <v>46460</v>
      </c>
      <c r="AO2056" s="22"/>
      <c r="AP2056" s="20">
        <v>0</v>
      </c>
      <c r="AQ2056" s="20"/>
      <c r="AR2056" s="19">
        <v>1662</v>
      </c>
      <c r="AT2056" s="16" t="str">
        <f t="shared" si="32"/>
        <v>No</v>
      </c>
      <c r="AU2056" s="17"/>
      <c r="AV2056" s="18" t="s">
        <v>5331</v>
      </c>
      <c r="AW2056" s="15"/>
      <c r="AX2056" s="6"/>
    </row>
    <row r="2057" spans="1:50" ht="11.25">
      <c r="A2057" s="3" t="s">
        <v>1298</v>
      </c>
      <c r="B2057" s="3" t="s">
        <v>1299</v>
      </c>
      <c r="C2057" s="22" t="s">
        <v>9</v>
      </c>
      <c r="D2057" s="310" t="s">
        <v>1300</v>
      </c>
      <c r="E2057" s="314">
        <v>30</v>
      </c>
      <c r="F2057" s="22" t="s">
        <v>160</v>
      </c>
      <c r="G2057" s="22" t="s">
        <v>5166</v>
      </c>
      <c r="H2057" s="25">
        <v>0</v>
      </c>
      <c r="I2057" s="19">
        <v>2</v>
      </c>
      <c r="J2057" s="20">
        <v>0</v>
      </c>
      <c r="L2057" s="20">
        <v>0</v>
      </c>
      <c r="N2057" s="20">
        <v>0</v>
      </c>
      <c r="P2057" s="20">
        <v>0</v>
      </c>
      <c r="R2057" s="20">
        <v>0</v>
      </c>
      <c r="T2057" s="20">
        <v>0</v>
      </c>
      <c r="V2057" s="20">
        <v>0</v>
      </c>
      <c r="X2057" s="20">
        <v>0</v>
      </c>
      <c r="Z2057" s="20">
        <v>0</v>
      </c>
      <c r="AB2057" s="20">
        <v>0</v>
      </c>
      <c r="AD2057" s="20">
        <v>0</v>
      </c>
      <c r="AF2057" s="20">
        <v>0</v>
      </c>
      <c r="AH2057" s="20">
        <v>0</v>
      </c>
      <c r="AJ2057" s="20">
        <v>0</v>
      </c>
      <c r="AK2057" s="26"/>
      <c r="AL2057" s="20">
        <v>109424</v>
      </c>
      <c r="AN2057" s="21">
        <v>109424</v>
      </c>
      <c r="AO2057" s="22"/>
      <c r="AP2057" s="20">
        <v>0</v>
      </c>
      <c r="AQ2057" s="20"/>
      <c r="AR2057" s="19">
        <v>3041</v>
      </c>
      <c r="AT2057" s="16" t="str">
        <f t="shared" si="32"/>
        <v>No</v>
      </c>
      <c r="AU2057" s="17"/>
      <c r="AV2057" s="18" t="s">
        <v>5331</v>
      </c>
      <c r="AW2057" s="15"/>
      <c r="AX2057" s="6"/>
    </row>
    <row r="2058" spans="1:50" ht="11.25">
      <c r="A2058" s="3" t="s">
        <v>1679</v>
      </c>
      <c r="B2058" s="3" t="s">
        <v>1680</v>
      </c>
      <c r="C2058" s="22" t="s">
        <v>105</v>
      </c>
      <c r="D2058" s="310" t="s">
        <v>1681</v>
      </c>
      <c r="E2058" s="314" t="s">
        <v>1682</v>
      </c>
      <c r="F2058" s="22" t="s">
        <v>235</v>
      </c>
      <c r="G2058" s="22" t="s">
        <v>222</v>
      </c>
      <c r="H2058" s="25">
        <v>0</v>
      </c>
      <c r="I2058" s="19">
        <v>2</v>
      </c>
      <c r="J2058" s="20">
        <v>0</v>
      </c>
      <c r="L2058" s="20">
        <v>0</v>
      </c>
      <c r="N2058" s="20">
        <v>0</v>
      </c>
      <c r="P2058" s="20">
        <v>0</v>
      </c>
      <c r="R2058" s="20">
        <v>0</v>
      </c>
      <c r="T2058" s="20">
        <v>0</v>
      </c>
      <c r="V2058" s="20">
        <v>0</v>
      </c>
      <c r="X2058" s="20">
        <v>0</v>
      </c>
      <c r="Z2058" s="20">
        <v>0</v>
      </c>
      <c r="AB2058" s="20">
        <v>0</v>
      </c>
      <c r="AD2058" s="20">
        <v>0</v>
      </c>
      <c r="AF2058" s="20">
        <v>0</v>
      </c>
      <c r="AH2058" s="20">
        <v>0</v>
      </c>
      <c r="AJ2058" s="20">
        <v>0</v>
      </c>
      <c r="AK2058" s="26"/>
      <c r="AL2058" s="20">
        <v>135246</v>
      </c>
      <c r="AN2058" s="21">
        <v>135246</v>
      </c>
      <c r="AO2058" s="22"/>
      <c r="AP2058" s="20">
        <v>0</v>
      </c>
      <c r="AQ2058" s="20"/>
      <c r="AR2058" s="19">
        <v>5137</v>
      </c>
      <c r="AT2058" s="16" t="str">
        <f t="shared" si="32"/>
        <v>No</v>
      </c>
      <c r="AU2058" s="17"/>
      <c r="AV2058" s="18" t="s">
        <v>5331</v>
      </c>
      <c r="AW2058" s="15"/>
      <c r="AX2058" s="6"/>
    </row>
    <row r="2059" spans="1:50" ht="11.25">
      <c r="A2059" s="3" t="s">
        <v>1285</v>
      </c>
      <c r="B2059" s="3" t="s">
        <v>1286</v>
      </c>
      <c r="C2059" s="22" t="s">
        <v>56</v>
      </c>
      <c r="D2059" s="310" t="s">
        <v>1287</v>
      </c>
      <c r="E2059" s="314">
        <v>50007</v>
      </c>
      <c r="F2059" s="22" t="s">
        <v>160</v>
      </c>
      <c r="G2059" s="22" t="s">
        <v>5166</v>
      </c>
      <c r="H2059" s="25">
        <v>0</v>
      </c>
      <c r="I2059" s="19">
        <v>2</v>
      </c>
      <c r="J2059" s="20">
        <v>0</v>
      </c>
      <c r="L2059" s="20">
        <v>0</v>
      </c>
      <c r="N2059" s="20">
        <v>0</v>
      </c>
      <c r="P2059" s="20">
        <v>0</v>
      </c>
      <c r="R2059" s="20">
        <v>0</v>
      </c>
      <c r="T2059" s="20">
        <v>0</v>
      </c>
      <c r="V2059" s="20">
        <v>0</v>
      </c>
      <c r="X2059" s="20">
        <v>0</v>
      </c>
      <c r="Z2059" s="20">
        <v>0</v>
      </c>
      <c r="AB2059" s="20">
        <v>0</v>
      </c>
      <c r="AD2059" s="20">
        <v>0</v>
      </c>
      <c r="AF2059" s="20">
        <v>0</v>
      </c>
      <c r="AH2059" s="20">
        <v>0</v>
      </c>
      <c r="AJ2059" s="20">
        <v>0</v>
      </c>
      <c r="AK2059" s="26"/>
      <c r="AL2059" s="20">
        <v>65909</v>
      </c>
      <c r="AN2059" s="21">
        <v>65909</v>
      </c>
      <c r="AO2059" s="22"/>
      <c r="AP2059" s="20">
        <v>0</v>
      </c>
      <c r="AQ2059" s="20"/>
      <c r="AR2059" s="19">
        <v>1580</v>
      </c>
      <c r="AT2059" s="16" t="str">
        <f t="shared" si="32"/>
        <v>No</v>
      </c>
      <c r="AU2059" s="17"/>
      <c r="AV2059" s="18" t="s">
        <v>5331</v>
      </c>
      <c r="AW2059" s="15"/>
      <c r="AX2059" s="6"/>
    </row>
    <row r="2060" spans="1:50" ht="11.25">
      <c r="A2060" s="3" t="s">
        <v>3150</v>
      </c>
      <c r="B2060" s="3" t="s">
        <v>3151</v>
      </c>
      <c r="C2060" s="22" t="s">
        <v>113</v>
      </c>
      <c r="D2060" s="310" t="s">
        <v>3152</v>
      </c>
      <c r="E2060" s="314" t="s">
        <v>3153</v>
      </c>
      <c r="F2060" s="22" t="s">
        <v>187</v>
      </c>
      <c r="G2060" s="22" t="s">
        <v>222</v>
      </c>
      <c r="H2060" s="25">
        <v>0</v>
      </c>
      <c r="I2060" s="19">
        <v>2</v>
      </c>
      <c r="J2060" s="20">
        <v>0</v>
      </c>
      <c r="L2060" s="20">
        <v>0</v>
      </c>
      <c r="N2060" s="20">
        <v>0</v>
      </c>
      <c r="P2060" s="20">
        <v>0</v>
      </c>
      <c r="R2060" s="20">
        <v>0</v>
      </c>
      <c r="T2060" s="20">
        <v>0</v>
      </c>
      <c r="V2060" s="20">
        <v>0</v>
      </c>
      <c r="X2060" s="20">
        <v>0</v>
      </c>
      <c r="Z2060" s="20">
        <v>0</v>
      </c>
      <c r="AB2060" s="20">
        <v>0</v>
      </c>
      <c r="AD2060" s="20">
        <v>0</v>
      </c>
      <c r="AF2060" s="20">
        <v>0</v>
      </c>
      <c r="AH2060" s="20">
        <v>0</v>
      </c>
      <c r="AJ2060" s="20">
        <v>0</v>
      </c>
      <c r="AK2060" s="26"/>
      <c r="AL2060" s="20">
        <v>88390</v>
      </c>
      <c r="AN2060" s="21">
        <v>88390</v>
      </c>
      <c r="AO2060" s="22"/>
      <c r="AP2060" s="20">
        <v>0</v>
      </c>
      <c r="AQ2060" s="20"/>
      <c r="AR2060" s="19">
        <v>3653</v>
      </c>
      <c r="AT2060" s="16" t="str">
        <f t="shared" si="32"/>
        <v>No</v>
      </c>
      <c r="AU2060" s="17"/>
      <c r="AV2060" s="18" t="s">
        <v>5331</v>
      </c>
      <c r="AW2060" s="15"/>
      <c r="AX2060" s="6"/>
    </row>
    <row r="2061" spans="1:50" ht="11.25">
      <c r="A2061" s="3" t="s">
        <v>1395</v>
      </c>
      <c r="B2061" s="3" t="s">
        <v>5611</v>
      </c>
      <c r="C2061" s="22" t="s">
        <v>74</v>
      </c>
      <c r="D2061" s="310" t="s">
        <v>1396</v>
      </c>
      <c r="E2061" s="314">
        <v>22929</v>
      </c>
      <c r="F2061" s="22" t="s">
        <v>160</v>
      </c>
      <c r="G2061" s="22" t="s">
        <v>5166</v>
      </c>
      <c r="H2061" s="25">
        <v>0</v>
      </c>
      <c r="I2061" s="19">
        <v>2</v>
      </c>
      <c r="J2061" s="20">
        <v>0</v>
      </c>
      <c r="L2061" s="20">
        <v>0</v>
      </c>
      <c r="N2061" s="20">
        <v>0</v>
      </c>
      <c r="P2061" s="20">
        <v>0</v>
      </c>
      <c r="R2061" s="20">
        <v>0</v>
      </c>
      <c r="T2061" s="20">
        <v>0</v>
      </c>
      <c r="V2061" s="20">
        <v>0</v>
      </c>
      <c r="X2061" s="20">
        <v>0</v>
      </c>
      <c r="Z2061" s="20">
        <v>0</v>
      </c>
      <c r="AB2061" s="20">
        <v>0</v>
      </c>
      <c r="AD2061" s="20">
        <v>0</v>
      </c>
      <c r="AF2061" s="20">
        <v>0</v>
      </c>
      <c r="AH2061" s="20">
        <v>0</v>
      </c>
      <c r="AJ2061" s="20">
        <v>0</v>
      </c>
      <c r="AK2061" s="26"/>
      <c r="AL2061" s="20">
        <v>587022</v>
      </c>
      <c r="AN2061" s="21">
        <v>587022</v>
      </c>
      <c r="AO2061" s="22"/>
      <c r="AP2061" s="20">
        <v>0</v>
      </c>
      <c r="AQ2061" s="20"/>
      <c r="AR2061" s="19">
        <v>7276</v>
      </c>
      <c r="AT2061" s="16" t="str">
        <f t="shared" si="32"/>
        <v>No</v>
      </c>
      <c r="AU2061" s="17"/>
      <c r="AV2061" s="18" t="s">
        <v>5331</v>
      </c>
      <c r="AW2061" s="15"/>
      <c r="AX2061" s="6"/>
    </row>
    <row r="2062" spans="1:50" ht="11.25">
      <c r="A2062" s="3" t="s">
        <v>1255</v>
      </c>
      <c r="B2062" s="3" t="s">
        <v>1256</v>
      </c>
      <c r="C2062" s="22" t="s">
        <v>19</v>
      </c>
      <c r="D2062" s="310" t="s">
        <v>1257</v>
      </c>
      <c r="E2062" s="314">
        <v>99298</v>
      </c>
      <c r="F2062" s="22" t="s">
        <v>160</v>
      </c>
      <c r="G2062" s="22" t="s">
        <v>5166</v>
      </c>
      <c r="H2062" s="25">
        <v>0</v>
      </c>
      <c r="I2062" s="19">
        <v>2</v>
      </c>
      <c r="J2062" s="20">
        <v>0</v>
      </c>
      <c r="L2062" s="20">
        <v>0</v>
      </c>
      <c r="N2062" s="20">
        <v>0</v>
      </c>
      <c r="P2062" s="20">
        <v>0</v>
      </c>
      <c r="R2062" s="20">
        <v>0</v>
      </c>
      <c r="T2062" s="20">
        <v>0</v>
      </c>
      <c r="V2062" s="20">
        <v>0</v>
      </c>
      <c r="X2062" s="20">
        <v>0</v>
      </c>
      <c r="Z2062" s="20">
        <v>0</v>
      </c>
      <c r="AB2062" s="20">
        <v>0</v>
      </c>
      <c r="AD2062" s="20">
        <v>0</v>
      </c>
      <c r="AF2062" s="20">
        <v>0</v>
      </c>
      <c r="AH2062" s="20">
        <v>0</v>
      </c>
      <c r="AJ2062" s="20">
        <v>0</v>
      </c>
      <c r="AK2062" s="26"/>
      <c r="AL2062" s="20">
        <v>32209</v>
      </c>
      <c r="AN2062" s="21">
        <v>32209</v>
      </c>
      <c r="AO2062" s="22"/>
      <c r="AP2062" s="20">
        <v>0</v>
      </c>
      <c r="AQ2062" s="20"/>
      <c r="AR2062" s="19">
        <v>874</v>
      </c>
      <c r="AT2062" s="16" t="str">
        <f t="shared" si="32"/>
        <v>No</v>
      </c>
      <c r="AU2062" s="17"/>
      <c r="AV2062" s="18" t="s">
        <v>5331</v>
      </c>
      <c r="AW2062" s="15"/>
      <c r="AX2062" s="6"/>
    </row>
    <row r="2063" spans="1:50" ht="11.25">
      <c r="A2063" s="3" t="s">
        <v>3863</v>
      </c>
      <c r="B2063" s="3" t="s">
        <v>3910</v>
      </c>
      <c r="C2063" s="22" t="s">
        <v>48</v>
      </c>
      <c r="D2063" s="310" t="s">
        <v>3911</v>
      </c>
      <c r="E2063" s="314" t="s">
        <v>3912</v>
      </c>
      <c r="F2063" s="22" t="s">
        <v>187</v>
      </c>
      <c r="G2063" s="22" t="s">
        <v>222</v>
      </c>
      <c r="H2063" s="25">
        <v>0</v>
      </c>
      <c r="I2063" s="19">
        <v>2</v>
      </c>
      <c r="J2063" s="20">
        <v>0</v>
      </c>
      <c r="L2063" s="20">
        <v>0</v>
      </c>
      <c r="N2063" s="20">
        <v>0</v>
      </c>
      <c r="P2063" s="20">
        <v>0</v>
      </c>
      <c r="R2063" s="20">
        <v>0</v>
      </c>
      <c r="T2063" s="20">
        <v>0</v>
      </c>
      <c r="V2063" s="20">
        <v>0</v>
      </c>
      <c r="X2063" s="20">
        <v>0</v>
      </c>
      <c r="Z2063" s="20">
        <v>0</v>
      </c>
      <c r="AB2063" s="20">
        <v>0</v>
      </c>
      <c r="AD2063" s="20">
        <v>0</v>
      </c>
      <c r="AF2063" s="20">
        <v>0</v>
      </c>
      <c r="AH2063" s="20">
        <v>0</v>
      </c>
      <c r="AJ2063" s="20">
        <v>0</v>
      </c>
      <c r="AK2063" s="26"/>
      <c r="AL2063" s="20">
        <v>54083</v>
      </c>
      <c r="AN2063" s="21">
        <v>54083</v>
      </c>
      <c r="AO2063" s="22"/>
      <c r="AP2063" s="20">
        <v>0</v>
      </c>
      <c r="AQ2063" s="20"/>
      <c r="AR2063" s="19">
        <v>889</v>
      </c>
      <c r="AT2063" s="16" t="str">
        <f t="shared" si="32"/>
        <v>No</v>
      </c>
      <c r="AU2063" s="17"/>
      <c r="AV2063" s="18" t="s">
        <v>5331</v>
      </c>
      <c r="AW2063" s="15"/>
      <c r="AX2063" s="6"/>
    </row>
    <row r="2064" spans="1:50" ht="11.25">
      <c r="A2064" s="3" t="s">
        <v>2592</v>
      </c>
      <c r="B2064" s="3" t="s">
        <v>2593</v>
      </c>
      <c r="C2064" s="22" t="s">
        <v>113</v>
      </c>
      <c r="D2064" s="310" t="s">
        <v>2594</v>
      </c>
      <c r="E2064" s="314" t="s">
        <v>2595</v>
      </c>
      <c r="F2064" s="22" t="s">
        <v>187</v>
      </c>
      <c r="G2064" s="22" t="s">
        <v>222</v>
      </c>
      <c r="H2064" s="25">
        <v>0</v>
      </c>
      <c r="I2064" s="19">
        <v>2</v>
      </c>
      <c r="J2064" s="20">
        <v>0</v>
      </c>
      <c r="L2064" s="20">
        <v>0</v>
      </c>
      <c r="N2064" s="20">
        <v>0</v>
      </c>
      <c r="P2064" s="20">
        <v>0</v>
      </c>
      <c r="R2064" s="20">
        <v>0</v>
      </c>
      <c r="T2064" s="20">
        <v>0</v>
      </c>
      <c r="V2064" s="20">
        <v>0</v>
      </c>
      <c r="X2064" s="20">
        <v>0</v>
      </c>
      <c r="Z2064" s="20">
        <v>0</v>
      </c>
      <c r="AB2064" s="20">
        <v>0</v>
      </c>
      <c r="AD2064" s="20">
        <v>0</v>
      </c>
      <c r="AF2064" s="20">
        <v>0</v>
      </c>
      <c r="AH2064" s="20">
        <v>0</v>
      </c>
      <c r="AJ2064" s="20">
        <v>0</v>
      </c>
      <c r="AK2064" s="26"/>
      <c r="AL2064" s="20">
        <v>227528</v>
      </c>
      <c r="AN2064" s="21">
        <v>227528</v>
      </c>
      <c r="AO2064" s="22"/>
      <c r="AP2064" s="20">
        <v>0</v>
      </c>
      <c r="AQ2064" s="20"/>
      <c r="AR2064" s="19">
        <v>8183</v>
      </c>
      <c r="AT2064" s="16" t="str">
        <f t="shared" si="32"/>
        <v>No</v>
      </c>
      <c r="AU2064" s="17"/>
      <c r="AV2064" s="18" t="s">
        <v>5331</v>
      </c>
      <c r="AW2064" s="15"/>
      <c r="AX2064" s="6"/>
    </row>
    <row r="2065" spans="1:50" ht="11.25">
      <c r="A2065" s="3" t="s">
        <v>5734</v>
      </c>
      <c r="B2065" s="3" t="s">
        <v>5735</v>
      </c>
      <c r="C2065" s="22" t="s">
        <v>72</v>
      </c>
      <c r="D2065" s="310" t="s">
        <v>5736</v>
      </c>
      <c r="E2065" s="314">
        <v>66242</v>
      </c>
      <c r="F2065" s="22" t="s">
        <v>160</v>
      </c>
      <c r="G2065" s="22" t="s">
        <v>5166</v>
      </c>
      <c r="H2065" s="25">
        <v>0</v>
      </c>
      <c r="I2065" s="19">
        <v>2</v>
      </c>
      <c r="J2065" s="20">
        <v>0</v>
      </c>
      <c r="L2065" s="20">
        <v>0</v>
      </c>
      <c r="N2065" s="20">
        <v>0</v>
      </c>
      <c r="P2065" s="20">
        <v>0</v>
      </c>
      <c r="R2065" s="20">
        <v>0</v>
      </c>
      <c r="T2065" s="20">
        <v>0</v>
      </c>
      <c r="V2065" s="20">
        <v>0</v>
      </c>
      <c r="X2065" s="20">
        <v>0</v>
      </c>
      <c r="Z2065" s="20">
        <v>0</v>
      </c>
      <c r="AB2065" s="20">
        <v>0</v>
      </c>
      <c r="AD2065" s="20">
        <v>0</v>
      </c>
      <c r="AF2065" s="20">
        <v>0</v>
      </c>
      <c r="AH2065" s="20">
        <v>0</v>
      </c>
      <c r="AJ2065" s="20">
        <v>0</v>
      </c>
      <c r="AK2065" s="26"/>
      <c r="AL2065" s="20">
        <v>306532</v>
      </c>
      <c r="AN2065" s="21">
        <v>306532</v>
      </c>
      <c r="AO2065" s="22"/>
      <c r="AP2065" s="20">
        <v>0</v>
      </c>
      <c r="AQ2065" s="20"/>
      <c r="AR2065" s="19">
        <v>4939</v>
      </c>
      <c r="AT2065" s="16" t="str">
        <f t="shared" si="32"/>
        <v>No</v>
      </c>
      <c r="AU2065" s="17"/>
      <c r="AV2065" s="18" t="s">
        <v>5331</v>
      </c>
      <c r="AW2065" s="15"/>
      <c r="AX2065" s="6"/>
    </row>
    <row r="2066" spans="1:50" ht="11.25">
      <c r="A2066" s="3" t="s">
        <v>995</v>
      </c>
      <c r="B2066" s="3" t="s">
        <v>848</v>
      </c>
      <c r="C2066" s="22" t="s">
        <v>109</v>
      </c>
      <c r="D2066" s="310" t="s">
        <v>996</v>
      </c>
      <c r="E2066" s="314">
        <v>95</v>
      </c>
      <c r="F2066" s="22" t="s">
        <v>160</v>
      </c>
      <c r="G2066" s="22" t="s">
        <v>5166</v>
      </c>
      <c r="H2066" s="25">
        <v>0</v>
      </c>
      <c r="I2066" s="19">
        <v>2</v>
      </c>
      <c r="J2066" s="20">
        <v>0</v>
      </c>
      <c r="L2066" s="20">
        <v>0</v>
      </c>
      <c r="N2066" s="20">
        <v>0</v>
      </c>
      <c r="P2066" s="20">
        <v>0</v>
      </c>
      <c r="R2066" s="20">
        <v>0</v>
      </c>
      <c r="T2066" s="20">
        <v>0</v>
      </c>
      <c r="V2066" s="20">
        <v>0</v>
      </c>
      <c r="X2066" s="20">
        <v>0</v>
      </c>
      <c r="Z2066" s="20">
        <v>0</v>
      </c>
      <c r="AB2066" s="20">
        <v>0</v>
      </c>
      <c r="AD2066" s="20">
        <v>0</v>
      </c>
      <c r="AF2066" s="20">
        <v>0</v>
      </c>
      <c r="AH2066" s="20">
        <v>0</v>
      </c>
      <c r="AJ2066" s="20">
        <v>0</v>
      </c>
      <c r="AK2066" s="26"/>
      <c r="AL2066" s="20">
        <v>254801</v>
      </c>
      <c r="AN2066" s="21">
        <v>254801</v>
      </c>
      <c r="AO2066" s="22"/>
      <c r="AP2066" s="20">
        <v>0</v>
      </c>
      <c r="AQ2066" s="20"/>
      <c r="AR2066" s="19">
        <v>2827</v>
      </c>
      <c r="AT2066" s="16" t="str">
        <f t="shared" si="32"/>
        <v>No</v>
      </c>
      <c r="AU2066" s="17"/>
      <c r="AV2066" s="18" t="s">
        <v>5331</v>
      </c>
      <c r="AW2066" s="15"/>
      <c r="AX2066" s="6"/>
    </row>
    <row r="2067" spans="1:50" ht="11.25">
      <c r="A2067" s="3" t="s">
        <v>3286</v>
      </c>
      <c r="B2067" s="3" t="s">
        <v>719</v>
      </c>
      <c r="C2067" s="22" t="s">
        <v>113</v>
      </c>
      <c r="D2067" s="310" t="s">
        <v>3287</v>
      </c>
      <c r="E2067" s="314" t="s">
        <v>3288</v>
      </c>
      <c r="F2067" s="22" t="s">
        <v>187</v>
      </c>
      <c r="G2067" s="22" t="s">
        <v>222</v>
      </c>
      <c r="H2067" s="25">
        <v>0</v>
      </c>
      <c r="I2067" s="19">
        <v>2</v>
      </c>
      <c r="J2067" s="20">
        <v>0</v>
      </c>
      <c r="L2067" s="20">
        <v>0</v>
      </c>
      <c r="N2067" s="20">
        <v>0</v>
      </c>
      <c r="P2067" s="20">
        <v>0</v>
      </c>
      <c r="R2067" s="20">
        <v>0</v>
      </c>
      <c r="T2067" s="20">
        <v>0</v>
      </c>
      <c r="V2067" s="20">
        <v>0</v>
      </c>
      <c r="X2067" s="20">
        <v>0</v>
      </c>
      <c r="Z2067" s="20">
        <v>0</v>
      </c>
      <c r="AB2067" s="20">
        <v>0</v>
      </c>
      <c r="AD2067" s="20">
        <v>0</v>
      </c>
      <c r="AF2067" s="20">
        <v>0</v>
      </c>
      <c r="AH2067" s="20">
        <v>0</v>
      </c>
      <c r="AJ2067" s="20">
        <v>0</v>
      </c>
      <c r="AK2067" s="26"/>
      <c r="AL2067" s="20">
        <v>142374</v>
      </c>
      <c r="AN2067" s="21">
        <v>142374</v>
      </c>
      <c r="AO2067" s="22"/>
      <c r="AP2067" s="20">
        <v>0</v>
      </c>
      <c r="AQ2067" s="20"/>
      <c r="AR2067" s="19">
        <v>5717</v>
      </c>
      <c r="AT2067" s="16" t="str">
        <f t="shared" si="32"/>
        <v>No</v>
      </c>
      <c r="AU2067" s="17"/>
      <c r="AV2067" s="18" t="s">
        <v>5331</v>
      </c>
      <c r="AW2067" s="15"/>
      <c r="AX2067" s="6"/>
    </row>
    <row r="2068" spans="1:50" ht="11.25">
      <c r="A2068" s="3" t="s">
        <v>4734</v>
      </c>
      <c r="B2068" s="3" t="s">
        <v>4735</v>
      </c>
      <c r="C2068" s="22" t="s">
        <v>21</v>
      </c>
      <c r="D2068" s="310" t="s">
        <v>4736</v>
      </c>
      <c r="E2068" s="314" t="s">
        <v>4737</v>
      </c>
      <c r="F2068" s="22" t="s">
        <v>187</v>
      </c>
      <c r="G2068" s="22" t="s">
        <v>222</v>
      </c>
      <c r="H2068" s="25">
        <v>0</v>
      </c>
      <c r="I2068" s="19">
        <v>2</v>
      </c>
      <c r="J2068" s="20">
        <v>0</v>
      </c>
      <c r="L2068" s="20">
        <v>0</v>
      </c>
      <c r="N2068" s="20">
        <v>0</v>
      </c>
      <c r="P2068" s="20">
        <v>0</v>
      </c>
      <c r="R2068" s="20">
        <v>0</v>
      </c>
      <c r="T2068" s="20">
        <v>0</v>
      </c>
      <c r="V2068" s="20">
        <v>0</v>
      </c>
      <c r="X2068" s="20">
        <v>0</v>
      </c>
      <c r="Z2068" s="20">
        <v>0</v>
      </c>
      <c r="AB2068" s="20">
        <v>0</v>
      </c>
      <c r="AD2068" s="20">
        <v>0</v>
      </c>
      <c r="AF2068" s="20">
        <v>0</v>
      </c>
      <c r="AH2068" s="20">
        <v>0</v>
      </c>
      <c r="AJ2068" s="20">
        <v>0</v>
      </c>
      <c r="AK2068" s="26"/>
      <c r="AL2068" s="20">
        <v>416148</v>
      </c>
      <c r="AN2068" s="21">
        <v>416148</v>
      </c>
      <c r="AO2068" s="22"/>
      <c r="AP2068" s="20">
        <v>0</v>
      </c>
      <c r="AQ2068" s="20"/>
      <c r="AR2068" s="19">
        <v>2422</v>
      </c>
      <c r="AT2068" s="16" t="str">
        <f t="shared" si="32"/>
        <v>No</v>
      </c>
      <c r="AU2068" s="17"/>
      <c r="AV2068" s="18" t="s">
        <v>5331</v>
      </c>
      <c r="AW2068" s="15"/>
      <c r="AX2068" s="6"/>
    </row>
    <row r="2069" spans="1:50" ht="11.25">
      <c r="A2069" s="3" t="s">
        <v>4283</v>
      </c>
      <c r="B2069" s="3" t="s">
        <v>6165</v>
      </c>
      <c r="C2069" s="22" t="s">
        <v>62</v>
      </c>
      <c r="D2069" s="310" t="s">
        <v>4284</v>
      </c>
      <c r="E2069" s="314" t="s">
        <v>4285</v>
      </c>
      <c r="F2069" s="22" t="s">
        <v>187</v>
      </c>
      <c r="G2069" s="22" t="s">
        <v>222</v>
      </c>
      <c r="H2069" s="25">
        <v>0</v>
      </c>
      <c r="I2069" s="19">
        <v>2</v>
      </c>
      <c r="J2069" s="20">
        <v>0</v>
      </c>
      <c r="L2069" s="20">
        <v>0</v>
      </c>
      <c r="N2069" s="20">
        <v>0</v>
      </c>
      <c r="P2069" s="20">
        <v>0</v>
      </c>
      <c r="R2069" s="20">
        <v>0</v>
      </c>
      <c r="T2069" s="20">
        <v>0</v>
      </c>
      <c r="V2069" s="20">
        <v>0</v>
      </c>
      <c r="X2069" s="20">
        <v>0</v>
      </c>
      <c r="Z2069" s="20">
        <v>0</v>
      </c>
      <c r="AB2069" s="20">
        <v>0</v>
      </c>
      <c r="AD2069" s="20">
        <v>0</v>
      </c>
      <c r="AF2069" s="20">
        <v>0</v>
      </c>
      <c r="AH2069" s="20">
        <v>0</v>
      </c>
      <c r="AJ2069" s="20">
        <v>0</v>
      </c>
      <c r="AK2069" s="26"/>
      <c r="AL2069" s="20">
        <v>32166</v>
      </c>
      <c r="AN2069" s="21">
        <v>32166</v>
      </c>
      <c r="AO2069" s="22"/>
      <c r="AP2069" s="20">
        <v>0</v>
      </c>
      <c r="AQ2069" s="20"/>
      <c r="AR2069" s="19">
        <v>1118</v>
      </c>
      <c r="AT2069" s="16" t="str">
        <f t="shared" si="32"/>
        <v>No</v>
      </c>
      <c r="AU2069" s="17"/>
      <c r="AV2069" s="18" t="s">
        <v>5331</v>
      </c>
      <c r="AW2069" s="15"/>
      <c r="AX2069" s="6"/>
    </row>
    <row r="2070" spans="1:50" ht="11.25">
      <c r="A2070" s="3" t="s">
        <v>3484</v>
      </c>
      <c r="B2070" s="3" t="s">
        <v>3485</v>
      </c>
      <c r="C2070" s="22" t="s">
        <v>84</v>
      </c>
      <c r="D2070" s="310" t="s">
        <v>3486</v>
      </c>
      <c r="E2070" s="314" t="s">
        <v>3487</v>
      </c>
      <c r="F2070" s="22" t="s">
        <v>187</v>
      </c>
      <c r="G2070" s="22" t="s">
        <v>222</v>
      </c>
      <c r="H2070" s="25">
        <v>0</v>
      </c>
      <c r="I2070" s="19">
        <v>2</v>
      </c>
      <c r="J2070" s="20">
        <v>0</v>
      </c>
      <c r="L2070" s="20">
        <v>0</v>
      </c>
      <c r="N2070" s="20">
        <v>0</v>
      </c>
      <c r="P2070" s="20">
        <v>0</v>
      </c>
      <c r="R2070" s="20">
        <v>0</v>
      </c>
      <c r="T2070" s="20">
        <v>0</v>
      </c>
      <c r="V2070" s="20">
        <v>0</v>
      </c>
      <c r="X2070" s="20">
        <v>0</v>
      </c>
      <c r="Z2070" s="20">
        <v>0</v>
      </c>
      <c r="AB2070" s="20">
        <v>0</v>
      </c>
      <c r="AD2070" s="20">
        <v>0</v>
      </c>
      <c r="AF2070" s="20">
        <v>0</v>
      </c>
      <c r="AH2070" s="20">
        <v>0</v>
      </c>
      <c r="AJ2070" s="20">
        <v>0</v>
      </c>
      <c r="AK2070" s="26"/>
      <c r="AL2070" s="20">
        <v>36082</v>
      </c>
      <c r="AN2070" s="21">
        <v>36082</v>
      </c>
      <c r="AO2070" s="22"/>
      <c r="AP2070" s="20">
        <v>0</v>
      </c>
      <c r="AQ2070" s="20"/>
      <c r="AR2070" s="19">
        <v>2687</v>
      </c>
      <c r="AT2070" s="16" t="str">
        <f t="shared" si="32"/>
        <v>No</v>
      </c>
      <c r="AU2070" s="17"/>
      <c r="AV2070" s="18" t="s">
        <v>5331</v>
      </c>
      <c r="AW2070" s="15"/>
      <c r="AX2070" s="6"/>
    </row>
    <row r="2071" spans="1:50" ht="11.25">
      <c r="A2071" s="3" t="s">
        <v>3977</v>
      </c>
      <c r="B2071" s="3" t="s">
        <v>3978</v>
      </c>
      <c r="C2071" s="22" t="s">
        <v>60</v>
      </c>
      <c r="D2071" s="310" t="s">
        <v>3979</v>
      </c>
      <c r="E2071" s="314" t="s">
        <v>3980</v>
      </c>
      <c r="F2071" s="22" t="s">
        <v>187</v>
      </c>
      <c r="G2071" s="22" t="s">
        <v>222</v>
      </c>
      <c r="H2071" s="25">
        <v>0</v>
      </c>
      <c r="I2071" s="19">
        <v>2</v>
      </c>
      <c r="J2071" s="20">
        <v>0</v>
      </c>
      <c r="L2071" s="20">
        <v>0</v>
      </c>
      <c r="N2071" s="20">
        <v>0</v>
      </c>
      <c r="P2071" s="20">
        <v>0</v>
      </c>
      <c r="R2071" s="20">
        <v>0</v>
      </c>
      <c r="T2071" s="20">
        <v>0</v>
      </c>
      <c r="V2071" s="20">
        <v>0</v>
      </c>
      <c r="X2071" s="20">
        <v>0</v>
      </c>
      <c r="Z2071" s="20">
        <v>0</v>
      </c>
      <c r="AB2071" s="20">
        <v>0</v>
      </c>
      <c r="AD2071" s="20">
        <v>0</v>
      </c>
      <c r="AF2071" s="20">
        <v>0</v>
      </c>
      <c r="AH2071" s="20">
        <v>0</v>
      </c>
      <c r="AJ2071" s="20">
        <v>0</v>
      </c>
      <c r="AK2071" s="26"/>
      <c r="AL2071" s="20">
        <v>129691</v>
      </c>
      <c r="AN2071" s="21">
        <v>129691</v>
      </c>
      <c r="AO2071" s="22"/>
      <c r="AP2071" s="20">
        <v>0</v>
      </c>
      <c r="AQ2071" s="20"/>
      <c r="AR2071" s="19">
        <v>2725</v>
      </c>
      <c r="AT2071" s="16" t="str">
        <f t="shared" si="32"/>
        <v>No</v>
      </c>
      <c r="AU2071" s="17"/>
      <c r="AV2071" s="18" t="s">
        <v>5331</v>
      </c>
      <c r="AW2071" s="15"/>
      <c r="AX2071" s="6"/>
    </row>
    <row r="2072" spans="1:50" ht="11.25">
      <c r="A2072" s="3" t="s">
        <v>4037</v>
      </c>
      <c r="B2072" s="3" t="s">
        <v>4038</v>
      </c>
      <c r="C2072" s="22" t="s">
        <v>48</v>
      </c>
      <c r="D2072" s="310" t="s">
        <v>4039</v>
      </c>
      <c r="E2072" s="314" t="s">
        <v>4040</v>
      </c>
      <c r="F2072" s="22" t="s">
        <v>187</v>
      </c>
      <c r="G2072" s="22" t="s">
        <v>222</v>
      </c>
      <c r="H2072" s="25">
        <v>0</v>
      </c>
      <c r="I2072" s="19">
        <v>2</v>
      </c>
      <c r="J2072" s="20">
        <v>0</v>
      </c>
      <c r="L2072" s="20">
        <v>0</v>
      </c>
      <c r="N2072" s="20">
        <v>0</v>
      </c>
      <c r="P2072" s="20">
        <v>0</v>
      </c>
      <c r="R2072" s="20">
        <v>0</v>
      </c>
      <c r="T2072" s="20">
        <v>0</v>
      </c>
      <c r="V2072" s="20">
        <v>0</v>
      </c>
      <c r="X2072" s="20">
        <v>0</v>
      </c>
      <c r="Z2072" s="20">
        <v>0</v>
      </c>
      <c r="AB2072" s="20">
        <v>0</v>
      </c>
      <c r="AD2072" s="20">
        <v>0</v>
      </c>
      <c r="AF2072" s="20">
        <v>0</v>
      </c>
      <c r="AH2072" s="20">
        <v>0</v>
      </c>
      <c r="AJ2072" s="20">
        <v>0</v>
      </c>
      <c r="AK2072" s="26"/>
      <c r="AL2072" s="20">
        <v>49584</v>
      </c>
      <c r="AN2072" s="21">
        <v>49584</v>
      </c>
      <c r="AO2072" s="22"/>
      <c r="AP2072" s="20">
        <v>0</v>
      </c>
      <c r="AQ2072" s="20"/>
      <c r="AR2072" s="19">
        <v>1289</v>
      </c>
      <c r="AT2072" s="16" t="str">
        <f t="shared" si="32"/>
        <v>No</v>
      </c>
      <c r="AU2072" s="17"/>
      <c r="AV2072" s="18" t="s">
        <v>5331</v>
      </c>
      <c r="AW2072" s="15"/>
      <c r="AX2072" s="6"/>
    </row>
    <row r="2073" spans="1:50" ht="11.25">
      <c r="A2073" s="3" t="s">
        <v>2906</v>
      </c>
      <c r="B2073" s="3" t="s">
        <v>2907</v>
      </c>
      <c r="C2073" s="22" t="s">
        <v>113</v>
      </c>
      <c r="D2073" s="310" t="s">
        <v>2908</v>
      </c>
      <c r="E2073" s="314" t="s">
        <v>2909</v>
      </c>
      <c r="F2073" s="22" t="s">
        <v>187</v>
      </c>
      <c r="G2073" s="22" t="s">
        <v>222</v>
      </c>
      <c r="H2073" s="25">
        <v>0</v>
      </c>
      <c r="I2073" s="19">
        <v>2</v>
      </c>
      <c r="J2073" s="20">
        <v>0</v>
      </c>
      <c r="L2073" s="20">
        <v>0</v>
      </c>
      <c r="N2073" s="20">
        <v>0</v>
      </c>
      <c r="P2073" s="20">
        <v>0</v>
      </c>
      <c r="R2073" s="20">
        <v>0</v>
      </c>
      <c r="T2073" s="20">
        <v>0</v>
      </c>
      <c r="V2073" s="20">
        <v>0</v>
      </c>
      <c r="X2073" s="20">
        <v>0</v>
      </c>
      <c r="Z2073" s="20">
        <v>0</v>
      </c>
      <c r="AB2073" s="20">
        <v>0</v>
      </c>
      <c r="AD2073" s="20">
        <v>0</v>
      </c>
      <c r="AF2073" s="20">
        <v>0</v>
      </c>
      <c r="AH2073" s="20">
        <v>0</v>
      </c>
      <c r="AJ2073" s="20">
        <v>0</v>
      </c>
      <c r="AK2073" s="26"/>
      <c r="AL2073" s="20">
        <v>126678</v>
      </c>
      <c r="AN2073" s="21">
        <v>126678</v>
      </c>
      <c r="AO2073" s="22"/>
      <c r="AP2073" s="20">
        <v>0</v>
      </c>
      <c r="AQ2073" s="20"/>
      <c r="AR2073" s="19">
        <v>5641</v>
      </c>
      <c r="AT2073" s="16" t="str">
        <f t="shared" si="32"/>
        <v>No</v>
      </c>
      <c r="AU2073" s="17"/>
      <c r="AV2073" s="18" t="s">
        <v>5331</v>
      </c>
      <c r="AW2073" s="15"/>
      <c r="AX2073" s="6"/>
    </row>
    <row r="2074" spans="1:50" ht="11.25">
      <c r="A2074" s="3" t="s">
        <v>6167</v>
      </c>
      <c r="B2074" s="3" t="s">
        <v>5081</v>
      </c>
      <c r="C2074" s="22" t="s">
        <v>48</v>
      </c>
      <c r="E2074" s="314" t="s">
        <v>5082</v>
      </c>
      <c r="F2074" s="22" t="s">
        <v>187</v>
      </c>
      <c r="G2074" s="22" t="s">
        <v>222</v>
      </c>
      <c r="H2074" s="25">
        <v>0</v>
      </c>
      <c r="I2074" s="19">
        <v>2</v>
      </c>
      <c r="J2074" s="20">
        <v>0</v>
      </c>
      <c r="L2074" s="20">
        <v>0</v>
      </c>
      <c r="N2074" s="20">
        <v>0</v>
      </c>
      <c r="P2074" s="20">
        <v>0</v>
      </c>
      <c r="R2074" s="20">
        <v>0</v>
      </c>
      <c r="T2074" s="20">
        <v>0</v>
      </c>
      <c r="V2074" s="20">
        <v>0</v>
      </c>
      <c r="X2074" s="20">
        <v>0</v>
      </c>
      <c r="Z2074" s="20">
        <v>0</v>
      </c>
      <c r="AB2074" s="20">
        <v>0</v>
      </c>
      <c r="AD2074" s="20">
        <v>0</v>
      </c>
      <c r="AF2074" s="20">
        <v>0</v>
      </c>
      <c r="AH2074" s="20">
        <v>0</v>
      </c>
      <c r="AJ2074" s="20">
        <v>0</v>
      </c>
      <c r="AK2074" s="26"/>
      <c r="AL2074" s="20">
        <v>36769</v>
      </c>
      <c r="AN2074" s="21">
        <v>36769</v>
      </c>
      <c r="AO2074" s="22"/>
      <c r="AP2074" s="20">
        <v>0</v>
      </c>
      <c r="AQ2074" s="20"/>
      <c r="AR2074" s="19">
        <v>972</v>
      </c>
      <c r="AT2074" s="16" t="str">
        <f t="shared" si="32"/>
        <v>No</v>
      </c>
      <c r="AU2074" s="17"/>
      <c r="AV2074" s="18" t="s">
        <v>5331</v>
      </c>
      <c r="AW2074" s="15"/>
      <c r="AX2074" s="6"/>
    </row>
    <row r="2075" spans="1:50" ht="11.25">
      <c r="A2075" s="3" t="s">
        <v>5753</v>
      </c>
      <c r="B2075" s="3" t="s">
        <v>5754</v>
      </c>
      <c r="C2075" s="22" t="s">
        <v>21</v>
      </c>
      <c r="E2075" s="314">
        <v>90264</v>
      </c>
      <c r="F2075" s="22" t="s">
        <v>187</v>
      </c>
      <c r="G2075" s="22" t="s">
        <v>5166</v>
      </c>
      <c r="H2075" s="25">
        <v>12150996</v>
      </c>
      <c r="I2075" s="19">
        <v>2</v>
      </c>
      <c r="J2075" s="20">
        <v>0</v>
      </c>
      <c r="L2075" s="20">
        <v>0</v>
      </c>
      <c r="N2075" s="20">
        <v>0</v>
      </c>
      <c r="P2075" s="20">
        <v>0</v>
      </c>
      <c r="R2075" s="20">
        <v>0</v>
      </c>
      <c r="T2075" s="20">
        <v>0</v>
      </c>
      <c r="V2075" s="20">
        <v>0</v>
      </c>
      <c r="X2075" s="20">
        <v>0</v>
      </c>
      <c r="Z2075" s="20">
        <v>0</v>
      </c>
      <c r="AB2075" s="20">
        <v>0</v>
      </c>
      <c r="AD2075" s="20">
        <v>0</v>
      </c>
      <c r="AF2075" s="20">
        <v>0</v>
      </c>
      <c r="AH2075" s="20">
        <v>0</v>
      </c>
      <c r="AJ2075" s="20">
        <v>0</v>
      </c>
      <c r="AK2075" s="26"/>
      <c r="AL2075" s="20">
        <v>809799</v>
      </c>
      <c r="AN2075" s="21">
        <v>809799</v>
      </c>
      <c r="AO2075" s="22"/>
      <c r="AP2075" s="20">
        <v>0</v>
      </c>
      <c r="AQ2075" s="20"/>
      <c r="AR2075" s="19">
        <v>6759</v>
      </c>
      <c r="AT2075" s="16" t="str">
        <f t="shared" si="32"/>
        <v>No</v>
      </c>
      <c r="AU2075" s="17"/>
      <c r="AV2075" s="18" t="s">
        <v>5331</v>
      </c>
      <c r="AW2075" s="15"/>
      <c r="AX2075" s="6"/>
    </row>
    <row r="2076" spans="1:50" ht="11.25">
      <c r="A2076" s="3" t="s">
        <v>5489</v>
      </c>
      <c r="B2076" s="3" t="s">
        <v>5490</v>
      </c>
      <c r="C2076" s="22" t="s">
        <v>117</v>
      </c>
      <c r="D2076" s="310" t="s">
        <v>5491</v>
      </c>
      <c r="E2076" s="314">
        <v>80015</v>
      </c>
      <c r="F2076" s="22" t="s">
        <v>160</v>
      </c>
      <c r="G2076" s="22" t="s">
        <v>5166</v>
      </c>
      <c r="H2076" s="25">
        <v>0</v>
      </c>
      <c r="I2076" s="19">
        <v>2</v>
      </c>
      <c r="J2076" s="20">
        <v>0</v>
      </c>
      <c r="L2076" s="20">
        <v>0</v>
      </c>
      <c r="N2076" s="20">
        <v>0</v>
      </c>
      <c r="P2076" s="20">
        <v>0</v>
      </c>
      <c r="R2076" s="20">
        <v>0</v>
      </c>
      <c r="T2076" s="20">
        <v>0</v>
      </c>
      <c r="V2076" s="20">
        <v>0</v>
      </c>
      <c r="X2076" s="20">
        <v>0</v>
      </c>
      <c r="Z2076" s="20">
        <v>0</v>
      </c>
      <c r="AB2076" s="20">
        <v>0</v>
      </c>
      <c r="AD2076" s="20">
        <v>0</v>
      </c>
      <c r="AF2076" s="20">
        <v>0</v>
      </c>
      <c r="AH2076" s="20">
        <v>0</v>
      </c>
      <c r="AJ2076" s="20">
        <v>0</v>
      </c>
      <c r="AK2076" s="26"/>
      <c r="AL2076" s="20">
        <v>81295</v>
      </c>
      <c r="AN2076" s="21">
        <v>81295</v>
      </c>
      <c r="AO2076" s="22"/>
      <c r="AP2076" s="20">
        <v>0</v>
      </c>
      <c r="AQ2076" s="20"/>
      <c r="AR2076" s="19">
        <v>2720</v>
      </c>
      <c r="AT2076" s="16" t="str">
        <f t="shared" si="32"/>
        <v>No</v>
      </c>
      <c r="AU2076" s="17"/>
      <c r="AV2076" s="18" t="s">
        <v>5331</v>
      </c>
      <c r="AW2076" s="15"/>
      <c r="AX2076" s="6"/>
    </row>
    <row r="2077" spans="1:50" ht="11.25">
      <c r="A2077" s="3" t="s">
        <v>3071</v>
      </c>
      <c r="B2077" s="3" t="s">
        <v>3072</v>
      </c>
      <c r="C2077" s="22" t="s">
        <v>113</v>
      </c>
      <c r="D2077" s="310" t="s">
        <v>3073</v>
      </c>
      <c r="E2077" s="314" t="s">
        <v>3074</v>
      </c>
      <c r="F2077" s="22" t="s">
        <v>189</v>
      </c>
      <c r="G2077" s="22" t="s">
        <v>222</v>
      </c>
      <c r="H2077" s="25">
        <v>0</v>
      </c>
      <c r="I2077" s="19">
        <v>2</v>
      </c>
      <c r="J2077" s="20">
        <v>0</v>
      </c>
      <c r="L2077" s="20">
        <v>0</v>
      </c>
      <c r="N2077" s="20">
        <v>0</v>
      </c>
      <c r="P2077" s="20">
        <v>0</v>
      </c>
      <c r="R2077" s="20">
        <v>0</v>
      </c>
      <c r="T2077" s="20">
        <v>0</v>
      </c>
      <c r="V2077" s="20">
        <v>0</v>
      </c>
      <c r="X2077" s="20">
        <v>0</v>
      </c>
      <c r="Z2077" s="20">
        <v>0</v>
      </c>
      <c r="AB2077" s="20">
        <v>0</v>
      </c>
      <c r="AD2077" s="20">
        <v>0</v>
      </c>
      <c r="AF2077" s="20">
        <v>0</v>
      </c>
      <c r="AH2077" s="20">
        <v>0</v>
      </c>
      <c r="AJ2077" s="20">
        <v>0</v>
      </c>
      <c r="AK2077" s="26"/>
      <c r="AL2077" s="20">
        <v>117567</v>
      </c>
      <c r="AN2077" s="21">
        <v>117567</v>
      </c>
      <c r="AO2077" s="22"/>
      <c r="AP2077" s="20">
        <v>0</v>
      </c>
      <c r="AQ2077" s="20"/>
      <c r="AR2077" s="19">
        <v>3784</v>
      </c>
      <c r="AT2077" s="16" t="str">
        <f t="shared" si="32"/>
        <v>No</v>
      </c>
      <c r="AU2077" s="17"/>
      <c r="AV2077" s="18" t="s">
        <v>5331</v>
      </c>
      <c r="AW2077" s="15"/>
      <c r="AX2077" s="6"/>
    </row>
    <row r="2078" spans="1:50" ht="11.25">
      <c r="A2078" s="3" t="s">
        <v>1703</v>
      </c>
      <c r="B2078" s="3" t="s">
        <v>1704</v>
      </c>
      <c r="C2078" s="22" t="s">
        <v>105</v>
      </c>
      <c r="D2078" s="310" t="s">
        <v>1705</v>
      </c>
      <c r="E2078" s="314" t="s">
        <v>1706</v>
      </c>
      <c r="F2078" s="22" t="s">
        <v>187</v>
      </c>
      <c r="G2078" s="22" t="s">
        <v>222</v>
      </c>
      <c r="H2078" s="25">
        <v>0</v>
      </c>
      <c r="I2078" s="19">
        <v>2</v>
      </c>
      <c r="J2078" s="20">
        <v>0</v>
      </c>
      <c r="L2078" s="20">
        <v>0</v>
      </c>
      <c r="N2078" s="20">
        <v>0</v>
      </c>
      <c r="P2078" s="20">
        <v>0</v>
      </c>
      <c r="R2078" s="20">
        <v>0</v>
      </c>
      <c r="T2078" s="20">
        <v>0</v>
      </c>
      <c r="V2078" s="20">
        <v>0</v>
      </c>
      <c r="X2078" s="20">
        <v>0</v>
      </c>
      <c r="Z2078" s="20">
        <v>0</v>
      </c>
      <c r="AB2078" s="20">
        <v>0</v>
      </c>
      <c r="AD2078" s="20">
        <v>0</v>
      </c>
      <c r="AF2078" s="20">
        <v>0</v>
      </c>
      <c r="AH2078" s="20">
        <v>0</v>
      </c>
      <c r="AJ2078" s="20">
        <v>0</v>
      </c>
      <c r="AK2078" s="26"/>
      <c r="AL2078" s="20">
        <v>98698</v>
      </c>
      <c r="AN2078" s="21">
        <v>98698</v>
      </c>
      <c r="AO2078" s="22"/>
      <c r="AP2078" s="20">
        <v>0</v>
      </c>
      <c r="AQ2078" s="20"/>
      <c r="AR2078" s="19">
        <v>3021</v>
      </c>
      <c r="AT2078" s="16" t="str">
        <f t="shared" si="32"/>
        <v>No</v>
      </c>
      <c r="AU2078" s="17"/>
      <c r="AV2078" s="18" t="s">
        <v>5331</v>
      </c>
      <c r="AW2078" s="15"/>
      <c r="AX2078" s="6"/>
    </row>
    <row r="2079" spans="1:50" ht="11.25">
      <c r="A2079" s="3" t="s">
        <v>5771</v>
      </c>
      <c r="B2079" s="3" t="s">
        <v>681</v>
      </c>
      <c r="C2079" s="22" t="s">
        <v>38</v>
      </c>
      <c r="E2079" s="314">
        <v>40258</v>
      </c>
      <c r="F2079" s="22" t="s">
        <v>235</v>
      </c>
      <c r="G2079" s="22" t="s">
        <v>185</v>
      </c>
      <c r="H2079" s="25">
        <v>2441770</v>
      </c>
      <c r="I2079" s="19">
        <v>2</v>
      </c>
      <c r="J2079" s="20">
        <v>92078</v>
      </c>
      <c r="L2079" s="20">
        <v>76194</v>
      </c>
      <c r="N2079" s="20">
        <v>0</v>
      </c>
      <c r="P2079" s="20">
        <v>0</v>
      </c>
      <c r="R2079" s="20">
        <v>7131</v>
      </c>
      <c r="T2079" s="20">
        <v>41950</v>
      </c>
      <c r="V2079" s="20">
        <v>24101</v>
      </c>
      <c r="X2079" s="20">
        <v>6647</v>
      </c>
      <c r="Z2079" s="20">
        <v>15513</v>
      </c>
      <c r="AB2079" s="20">
        <v>1090</v>
      </c>
      <c r="AD2079" s="20">
        <v>47968</v>
      </c>
      <c r="AF2079" s="20">
        <v>0</v>
      </c>
      <c r="AH2079" s="20">
        <v>0</v>
      </c>
      <c r="AJ2079" s="20">
        <v>41355</v>
      </c>
      <c r="AK2079" s="26"/>
      <c r="AL2079" s="20">
        <v>0</v>
      </c>
      <c r="AN2079" s="21">
        <v>354027</v>
      </c>
      <c r="AO2079" s="22"/>
      <c r="AP2079" s="20">
        <v>0</v>
      </c>
      <c r="AQ2079" s="20"/>
      <c r="AR2079" s="19">
        <v>5519</v>
      </c>
      <c r="AT2079" s="16" t="str">
        <f t="shared" si="32"/>
        <v>No</v>
      </c>
      <c r="AU2079" s="17"/>
      <c r="AV2079" s="18" t="s">
        <v>5331</v>
      </c>
      <c r="AW2079" s="15"/>
      <c r="AX2079" s="6"/>
    </row>
    <row r="2080" spans="1:50" ht="11.25">
      <c r="A2080" s="3" t="s">
        <v>6614</v>
      </c>
      <c r="B2080" s="3" t="s">
        <v>4652</v>
      </c>
      <c r="C2080" s="22" t="s">
        <v>73</v>
      </c>
      <c r="D2080" s="310" t="s">
        <v>4653</v>
      </c>
      <c r="E2080" s="314" t="s">
        <v>4654</v>
      </c>
      <c r="F2080" s="22" t="s">
        <v>187</v>
      </c>
      <c r="G2080" s="22" t="s">
        <v>222</v>
      </c>
      <c r="H2080" s="25">
        <v>0</v>
      </c>
      <c r="I2080" s="19">
        <v>2</v>
      </c>
      <c r="J2080" s="20">
        <v>0</v>
      </c>
      <c r="L2080" s="20">
        <v>0</v>
      </c>
      <c r="N2080" s="20">
        <v>0</v>
      </c>
      <c r="P2080" s="20">
        <v>0</v>
      </c>
      <c r="R2080" s="20">
        <v>0</v>
      </c>
      <c r="T2080" s="20">
        <v>0</v>
      </c>
      <c r="V2080" s="20">
        <v>0</v>
      </c>
      <c r="X2080" s="20">
        <v>0</v>
      </c>
      <c r="Z2080" s="20">
        <v>0</v>
      </c>
      <c r="AB2080" s="20">
        <v>0</v>
      </c>
      <c r="AD2080" s="20">
        <v>0</v>
      </c>
      <c r="AF2080" s="20">
        <v>0</v>
      </c>
      <c r="AH2080" s="20">
        <v>0</v>
      </c>
      <c r="AJ2080" s="20">
        <v>0</v>
      </c>
      <c r="AK2080" s="26"/>
      <c r="AL2080" s="20">
        <v>292505</v>
      </c>
      <c r="AN2080" s="21">
        <v>292505</v>
      </c>
      <c r="AO2080" s="22"/>
      <c r="AP2080" s="20">
        <v>0</v>
      </c>
      <c r="AQ2080" s="20"/>
      <c r="AR2080" s="19">
        <v>1752</v>
      </c>
      <c r="AT2080" s="16" t="str">
        <f t="shared" si="32"/>
        <v>No</v>
      </c>
      <c r="AU2080" s="17"/>
      <c r="AV2080" s="18" t="s">
        <v>5331</v>
      </c>
      <c r="AW2080" s="15"/>
      <c r="AX2080" s="6"/>
    </row>
    <row r="2081" spans="1:50" ht="11.25">
      <c r="A2081" s="3" t="s">
        <v>6173</v>
      </c>
      <c r="B2081" s="3" t="s">
        <v>4153</v>
      </c>
      <c r="C2081" s="22" t="s">
        <v>65</v>
      </c>
      <c r="D2081" s="310" t="s">
        <v>4154</v>
      </c>
      <c r="E2081" s="314" t="s">
        <v>4155</v>
      </c>
      <c r="F2081" s="22" t="s">
        <v>187</v>
      </c>
      <c r="G2081" s="22" t="s">
        <v>222</v>
      </c>
      <c r="H2081" s="25">
        <v>0</v>
      </c>
      <c r="I2081" s="19">
        <v>2</v>
      </c>
      <c r="J2081" s="20">
        <v>0</v>
      </c>
      <c r="L2081" s="20">
        <v>0</v>
      </c>
      <c r="N2081" s="20">
        <v>0</v>
      </c>
      <c r="P2081" s="20">
        <v>0</v>
      </c>
      <c r="R2081" s="20">
        <v>0</v>
      </c>
      <c r="T2081" s="20">
        <v>0</v>
      </c>
      <c r="V2081" s="20">
        <v>0</v>
      </c>
      <c r="X2081" s="20">
        <v>0</v>
      </c>
      <c r="Z2081" s="20">
        <v>0</v>
      </c>
      <c r="AB2081" s="20">
        <v>0</v>
      </c>
      <c r="AD2081" s="20">
        <v>0</v>
      </c>
      <c r="AF2081" s="20">
        <v>0</v>
      </c>
      <c r="AH2081" s="20">
        <v>0</v>
      </c>
      <c r="AJ2081" s="20">
        <v>0</v>
      </c>
      <c r="AK2081" s="26"/>
      <c r="AL2081" s="20">
        <v>78786</v>
      </c>
      <c r="AN2081" s="21">
        <v>78786</v>
      </c>
      <c r="AO2081" s="22"/>
      <c r="AP2081" s="20">
        <v>0</v>
      </c>
      <c r="AQ2081" s="20"/>
      <c r="AR2081" s="19">
        <v>1461</v>
      </c>
      <c r="AT2081" s="16" t="str">
        <f t="shared" si="32"/>
        <v>No</v>
      </c>
      <c r="AU2081" s="17"/>
      <c r="AV2081" s="18" t="s">
        <v>5331</v>
      </c>
      <c r="AW2081" s="15"/>
      <c r="AX2081" s="6"/>
    </row>
    <row r="2082" spans="1:50" ht="11.25">
      <c r="A2082" s="3" t="s">
        <v>2417</v>
      </c>
      <c r="B2082" s="3" t="s">
        <v>2418</v>
      </c>
      <c r="C2082" s="22" t="s">
        <v>41</v>
      </c>
      <c r="D2082" s="310" t="s">
        <v>2419</v>
      </c>
      <c r="E2082" s="314" t="s">
        <v>2420</v>
      </c>
      <c r="F2082" s="22" t="s">
        <v>187</v>
      </c>
      <c r="G2082" s="22" t="s">
        <v>222</v>
      </c>
      <c r="H2082" s="25">
        <v>0</v>
      </c>
      <c r="I2082" s="19">
        <v>2</v>
      </c>
      <c r="J2082" s="20">
        <v>0</v>
      </c>
      <c r="L2082" s="20">
        <v>0</v>
      </c>
      <c r="N2082" s="20">
        <v>0</v>
      </c>
      <c r="P2082" s="20">
        <v>0</v>
      </c>
      <c r="R2082" s="20">
        <v>0</v>
      </c>
      <c r="T2082" s="20">
        <v>0</v>
      </c>
      <c r="V2082" s="20">
        <v>0</v>
      </c>
      <c r="X2082" s="20">
        <v>0</v>
      </c>
      <c r="Z2082" s="20">
        <v>0</v>
      </c>
      <c r="AB2082" s="20">
        <v>0</v>
      </c>
      <c r="AD2082" s="20">
        <v>0</v>
      </c>
      <c r="AF2082" s="20">
        <v>0</v>
      </c>
      <c r="AH2082" s="20">
        <v>0</v>
      </c>
      <c r="AJ2082" s="20">
        <v>0</v>
      </c>
      <c r="AK2082" s="26"/>
      <c r="AL2082" s="20">
        <v>120172</v>
      </c>
      <c r="AN2082" s="21">
        <v>120172</v>
      </c>
      <c r="AO2082" s="22"/>
      <c r="AP2082" s="20">
        <v>0</v>
      </c>
      <c r="AQ2082" s="20"/>
      <c r="AR2082" s="19">
        <v>3805</v>
      </c>
      <c r="AT2082" s="16" t="str">
        <f t="shared" si="32"/>
        <v>No</v>
      </c>
      <c r="AU2082" s="17"/>
      <c r="AV2082" s="18" t="s">
        <v>5331</v>
      </c>
      <c r="AW2082" s="15"/>
      <c r="AX2082" s="6"/>
    </row>
    <row r="2083" spans="1:50" ht="11.25">
      <c r="A2083" s="3" t="s">
        <v>6168</v>
      </c>
      <c r="B2083" s="3" t="s">
        <v>6169</v>
      </c>
      <c r="C2083" s="22" t="s">
        <v>19</v>
      </c>
      <c r="D2083" s="310" t="s">
        <v>6170</v>
      </c>
      <c r="E2083" s="314">
        <v>99334</v>
      </c>
      <c r="F2083" s="22" t="s">
        <v>160</v>
      </c>
      <c r="G2083" s="22" t="s">
        <v>5166</v>
      </c>
      <c r="H2083" s="25">
        <v>0</v>
      </c>
      <c r="I2083" s="19">
        <v>2</v>
      </c>
      <c r="J2083" s="20">
        <v>0</v>
      </c>
      <c r="L2083" s="20">
        <v>0</v>
      </c>
      <c r="N2083" s="20">
        <v>0</v>
      </c>
      <c r="P2083" s="20">
        <v>0</v>
      </c>
      <c r="R2083" s="20">
        <v>0</v>
      </c>
      <c r="T2083" s="20">
        <v>0</v>
      </c>
      <c r="V2083" s="20">
        <v>0</v>
      </c>
      <c r="X2083" s="20">
        <v>0</v>
      </c>
      <c r="Z2083" s="20">
        <v>0</v>
      </c>
      <c r="AB2083" s="20">
        <v>0</v>
      </c>
      <c r="AD2083" s="20">
        <v>0</v>
      </c>
      <c r="AF2083" s="20">
        <v>0</v>
      </c>
      <c r="AH2083" s="20">
        <v>0</v>
      </c>
      <c r="AJ2083" s="20">
        <v>0</v>
      </c>
      <c r="AK2083" s="26"/>
      <c r="AL2083" s="20">
        <v>178645</v>
      </c>
      <c r="AN2083" s="21">
        <v>178645</v>
      </c>
      <c r="AO2083" s="22"/>
      <c r="AP2083" s="20">
        <v>0</v>
      </c>
      <c r="AQ2083" s="20"/>
      <c r="AR2083" s="19">
        <v>3278</v>
      </c>
      <c r="AT2083" s="16" t="str">
        <f t="shared" si="32"/>
        <v>No</v>
      </c>
      <c r="AU2083" s="17"/>
      <c r="AV2083" s="18" t="s">
        <v>5331</v>
      </c>
      <c r="AW2083" s="15"/>
      <c r="AX2083" s="6"/>
    </row>
    <row r="2084" spans="1:50" ht="11.25">
      <c r="A2084" s="3" t="s">
        <v>86</v>
      </c>
      <c r="B2084" s="3" t="s">
        <v>1361</v>
      </c>
      <c r="C2084" s="22" t="s">
        <v>85</v>
      </c>
      <c r="D2084" s="310">
        <v>63</v>
      </c>
      <c r="E2084" s="314">
        <v>63</v>
      </c>
      <c r="F2084" s="22" t="s">
        <v>187</v>
      </c>
      <c r="G2084" s="22" t="s">
        <v>5166</v>
      </c>
      <c r="H2084" s="25">
        <v>55805</v>
      </c>
      <c r="I2084" s="19">
        <v>2</v>
      </c>
      <c r="J2084" s="20">
        <v>0</v>
      </c>
      <c r="L2084" s="20">
        <v>0</v>
      </c>
      <c r="N2084" s="20">
        <v>0</v>
      </c>
      <c r="P2084" s="20">
        <v>0</v>
      </c>
      <c r="R2084" s="20">
        <v>0</v>
      </c>
      <c r="T2084" s="20">
        <v>0</v>
      </c>
      <c r="V2084" s="20">
        <v>0</v>
      </c>
      <c r="X2084" s="20">
        <v>0</v>
      </c>
      <c r="Z2084" s="20">
        <v>0</v>
      </c>
      <c r="AB2084" s="20">
        <v>0</v>
      </c>
      <c r="AD2084" s="20">
        <v>0</v>
      </c>
      <c r="AF2084" s="20">
        <v>0</v>
      </c>
      <c r="AH2084" s="20">
        <v>0</v>
      </c>
      <c r="AJ2084" s="20">
        <v>0</v>
      </c>
      <c r="AK2084" s="26"/>
      <c r="AL2084" s="20">
        <v>225102</v>
      </c>
      <c r="AN2084" s="21">
        <v>225102</v>
      </c>
      <c r="AO2084" s="22"/>
      <c r="AP2084" s="20">
        <v>0</v>
      </c>
      <c r="AQ2084" s="20"/>
      <c r="AR2084" s="19">
        <v>2075</v>
      </c>
      <c r="AT2084" s="16" t="str">
        <f t="shared" si="32"/>
        <v>No</v>
      </c>
      <c r="AU2084" s="17"/>
      <c r="AV2084" s="18" t="s">
        <v>5331</v>
      </c>
      <c r="AW2084" s="15"/>
      <c r="AX2084" s="6"/>
    </row>
    <row r="2085" spans="1:50" ht="11.25">
      <c r="A2085" s="3" t="s">
        <v>5731</v>
      </c>
      <c r="B2085" s="3" t="s">
        <v>5732</v>
      </c>
      <c r="C2085" s="22" t="s">
        <v>89</v>
      </c>
      <c r="D2085" s="310">
        <v>4163</v>
      </c>
      <c r="E2085" s="314">
        <v>40163</v>
      </c>
      <c r="F2085" s="22" t="s">
        <v>187</v>
      </c>
      <c r="G2085" s="22" t="s">
        <v>5166</v>
      </c>
      <c r="H2085" s="25">
        <v>2148346</v>
      </c>
      <c r="I2085" s="19">
        <v>2</v>
      </c>
      <c r="J2085" s="20">
        <v>0</v>
      </c>
      <c r="L2085" s="20">
        <v>0</v>
      </c>
      <c r="N2085" s="20">
        <v>0</v>
      </c>
      <c r="P2085" s="20">
        <v>0</v>
      </c>
      <c r="R2085" s="20">
        <v>0</v>
      </c>
      <c r="T2085" s="20">
        <v>0</v>
      </c>
      <c r="V2085" s="20">
        <v>0</v>
      </c>
      <c r="X2085" s="20">
        <v>0</v>
      </c>
      <c r="Z2085" s="20">
        <v>0</v>
      </c>
      <c r="AB2085" s="20">
        <v>0</v>
      </c>
      <c r="AD2085" s="20">
        <v>0</v>
      </c>
      <c r="AF2085" s="20">
        <v>0</v>
      </c>
      <c r="AH2085" s="20">
        <v>0</v>
      </c>
      <c r="AJ2085" s="20">
        <v>0</v>
      </c>
      <c r="AK2085" s="26"/>
      <c r="AL2085" s="20">
        <v>103516</v>
      </c>
      <c r="AN2085" s="21">
        <v>103516</v>
      </c>
      <c r="AO2085" s="22"/>
      <c r="AP2085" s="20">
        <v>0</v>
      </c>
      <c r="AQ2085" s="20"/>
      <c r="AR2085" s="19">
        <v>544</v>
      </c>
      <c r="AT2085" s="16" t="str">
        <f t="shared" si="32"/>
        <v>No</v>
      </c>
      <c r="AU2085" s="17"/>
      <c r="AV2085" s="18" t="s">
        <v>5331</v>
      </c>
      <c r="AW2085" s="15"/>
      <c r="AX2085" s="6"/>
    </row>
    <row r="2086" spans="1:50" ht="11.25">
      <c r="A2086" s="3" t="s">
        <v>1989</v>
      </c>
      <c r="B2086" s="3" t="s">
        <v>1990</v>
      </c>
      <c r="C2086" s="22" t="s">
        <v>41</v>
      </c>
      <c r="D2086" s="310" t="s">
        <v>1991</v>
      </c>
      <c r="E2086" s="314" t="s">
        <v>1992</v>
      </c>
      <c r="F2086" s="22" t="s">
        <v>187</v>
      </c>
      <c r="G2086" s="22" t="s">
        <v>222</v>
      </c>
      <c r="H2086" s="25">
        <v>0</v>
      </c>
      <c r="I2086" s="19">
        <v>2</v>
      </c>
      <c r="J2086" s="20">
        <v>0</v>
      </c>
      <c r="L2086" s="20">
        <v>0</v>
      </c>
      <c r="N2086" s="20">
        <v>0</v>
      </c>
      <c r="P2086" s="20">
        <v>0</v>
      </c>
      <c r="R2086" s="20">
        <v>0</v>
      </c>
      <c r="T2086" s="20">
        <v>0</v>
      </c>
      <c r="V2086" s="20">
        <v>0</v>
      </c>
      <c r="X2086" s="20">
        <v>0</v>
      </c>
      <c r="Z2086" s="20">
        <v>0</v>
      </c>
      <c r="AB2086" s="20">
        <v>0</v>
      </c>
      <c r="AD2086" s="20">
        <v>0</v>
      </c>
      <c r="AF2086" s="20">
        <v>0</v>
      </c>
      <c r="AH2086" s="20">
        <v>0</v>
      </c>
      <c r="AJ2086" s="20">
        <v>0</v>
      </c>
      <c r="AK2086" s="26"/>
      <c r="AL2086" s="20">
        <v>109312</v>
      </c>
      <c r="AN2086" s="21">
        <v>109312</v>
      </c>
      <c r="AO2086" s="22"/>
      <c r="AP2086" s="20">
        <v>0</v>
      </c>
      <c r="AQ2086" s="20"/>
      <c r="AR2086" s="19">
        <v>3680</v>
      </c>
      <c r="AT2086" s="16" t="str">
        <f t="shared" si="32"/>
        <v>No</v>
      </c>
      <c r="AU2086" s="17"/>
      <c r="AV2086" s="18" t="s">
        <v>5331</v>
      </c>
      <c r="AW2086" s="15"/>
      <c r="AX2086" s="6"/>
    </row>
    <row r="2087" spans="1:50" ht="11.25">
      <c r="A2087" s="3" t="s">
        <v>6157</v>
      </c>
      <c r="B2087" s="3" t="s">
        <v>2460</v>
      </c>
      <c r="C2087" s="22" t="s">
        <v>41</v>
      </c>
      <c r="D2087" s="310" t="s">
        <v>2461</v>
      </c>
      <c r="E2087" s="314" t="s">
        <v>2462</v>
      </c>
      <c r="F2087" s="22" t="s">
        <v>187</v>
      </c>
      <c r="G2087" s="22" t="s">
        <v>222</v>
      </c>
      <c r="H2087" s="25">
        <v>0</v>
      </c>
      <c r="I2087" s="19">
        <v>2</v>
      </c>
      <c r="J2087" s="20">
        <v>0</v>
      </c>
      <c r="L2087" s="20">
        <v>0</v>
      </c>
      <c r="N2087" s="20">
        <v>0</v>
      </c>
      <c r="P2087" s="20">
        <v>0</v>
      </c>
      <c r="R2087" s="20">
        <v>0</v>
      </c>
      <c r="T2087" s="20">
        <v>0</v>
      </c>
      <c r="V2087" s="20">
        <v>0</v>
      </c>
      <c r="X2087" s="20">
        <v>0</v>
      </c>
      <c r="Z2087" s="20">
        <v>0</v>
      </c>
      <c r="AB2087" s="20">
        <v>0</v>
      </c>
      <c r="AD2087" s="20">
        <v>0</v>
      </c>
      <c r="AF2087" s="20">
        <v>0</v>
      </c>
      <c r="AH2087" s="20">
        <v>0</v>
      </c>
      <c r="AJ2087" s="20">
        <v>0</v>
      </c>
      <c r="AK2087" s="26"/>
      <c r="AL2087" s="20">
        <v>168843</v>
      </c>
      <c r="AN2087" s="21">
        <v>168843</v>
      </c>
      <c r="AO2087" s="22"/>
      <c r="AP2087" s="20">
        <v>0</v>
      </c>
      <c r="AQ2087" s="20"/>
      <c r="AR2087" s="19">
        <v>2992</v>
      </c>
      <c r="AT2087" s="16" t="str">
        <f t="shared" si="32"/>
        <v>No</v>
      </c>
      <c r="AU2087" s="17"/>
      <c r="AV2087" s="18" t="s">
        <v>5331</v>
      </c>
      <c r="AW2087" s="15"/>
      <c r="AX2087" s="6"/>
    </row>
    <row r="2088" spans="1:50" ht="11.25">
      <c r="A2088" s="3" t="s">
        <v>3729</v>
      </c>
      <c r="B2088" s="3" t="s">
        <v>3730</v>
      </c>
      <c r="C2088" s="22" t="s">
        <v>48</v>
      </c>
      <c r="D2088" s="310" t="s">
        <v>3731</v>
      </c>
      <c r="E2088" s="314" t="s">
        <v>3732</v>
      </c>
      <c r="F2088" s="22" t="s">
        <v>187</v>
      </c>
      <c r="G2088" s="22" t="s">
        <v>222</v>
      </c>
      <c r="H2088" s="25">
        <v>0</v>
      </c>
      <c r="I2088" s="19">
        <v>2</v>
      </c>
      <c r="J2088" s="20">
        <v>0</v>
      </c>
      <c r="L2088" s="20">
        <v>0</v>
      </c>
      <c r="N2088" s="20">
        <v>0</v>
      </c>
      <c r="P2088" s="20">
        <v>0</v>
      </c>
      <c r="R2088" s="20">
        <v>0</v>
      </c>
      <c r="T2088" s="20">
        <v>0</v>
      </c>
      <c r="V2088" s="20">
        <v>0</v>
      </c>
      <c r="X2088" s="20">
        <v>0</v>
      </c>
      <c r="Z2088" s="20">
        <v>0</v>
      </c>
      <c r="AB2088" s="20">
        <v>0</v>
      </c>
      <c r="AD2088" s="20">
        <v>0</v>
      </c>
      <c r="AF2088" s="20">
        <v>0</v>
      </c>
      <c r="AH2088" s="20">
        <v>0</v>
      </c>
      <c r="AJ2088" s="20">
        <v>0</v>
      </c>
      <c r="AK2088" s="26"/>
      <c r="AL2088" s="20">
        <v>116812</v>
      </c>
      <c r="AN2088" s="21">
        <v>116812</v>
      </c>
      <c r="AO2088" s="22"/>
      <c r="AP2088" s="20">
        <v>0</v>
      </c>
      <c r="AQ2088" s="20"/>
      <c r="AR2088" s="19">
        <v>2751</v>
      </c>
      <c r="AT2088" s="16" t="str">
        <f t="shared" si="32"/>
        <v>No</v>
      </c>
      <c r="AU2088" s="17"/>
      <c r="AV2088" s="18" t="s">
        <v>5331</v>
      </c>
      <c r="AW2088" s="15"/>
      <c r="AX2088" s="6"/>
    </row>
    <row r="2089" spans="1:50" ht="11.25">
      <c r="A2089" s="3" t="s">
        <v>1783</v>
      </c>
      <c r="B2089" s="3" t="s">
        <v>1062</v>
      </c>
      <c r="C2089" s="22" t="s">
        <v>41</v>
      </c>
      <c r="D2089" s="310" t="s">
        <v>1784</v>
      </c>
      <c r="E2089" s="314" t="s">
        <v>1785</v>
      </c>
      <c r="F2089" s="22" t="s">
        <v>187</v>
      </c>
      <c r="G2089" s="22" t="s">
        <v>222</v>
      </c>
      <c r="H2089" s="25">
        <v>0</v>
      </c>
      <c r="I2089" s="19">
        <v>2</v>
      </c>
      <c r="J2089" s="20">
        <v>0</v>
      </c>
      <c r="L2089" s="20">
        <v>0</v>
      </c>
      <c r="N2089" s="20">
        <v>0</v>
      </c>
      <c r="P2089" s="20">
        <v>0</v>
      </c>
      <c r="R2089" s="20">
        <v>0</v>
      </c>
      <c r="T2089" s="20">
        <v>0</v>
      </c>
      <c r="V2089" s="20">
        <v>0</v>
      </c>
      <c r="X2089" s="20">
        <v>0</v>
      </c>
      <c r="Z2089" s="20">
        <v>0</v>
      </c>
      <c r="AB2089" s="20">
        <v>0</v>
      </c>
      <c r="AD2089" s="20">
        <v>0</v>
      </c>
      <c r="AF2089" s="20">
        <v>0</v>
      </c>
      <c r="AH2089" s="20">
        <v>0</v>
      </c>
      <c r="AJ2089" s="20">
        <v>0</v>
      </c>
      <c r="AK2089" s="26"/>
      <c r="AL2089" s="20">
        <v>132426</v>
      </c>
      <c r="AN2089" s="21">
        <v>132426</v>
      </c>
      <c r="AO2089" s="22"/>
      <c r="AP2089" s="20">
        <v>0</v>
      </c>
      <c r="AQ2089" s="20"/>
      <c r="AR2089" s="19">
        <v>4620</v>
      </c>
      <c r="AT2089" s="16" t="str">
        <f t="shared" si="32"/>
        <v>No</v>
      </c>
      <c r="AU2089" s="17"/>
      <c r="AV2089" s="18" t="s">
        <v>5331</v>
      </c>
      <c r="AW2089" s="15"/>
      <c r="AX2089" s="6"/>
    </row>
    <row r="2090" spans="1:50" ht="11.25">
      <c r="A2090" s="3" t="s">
        <v>5516</v>
      </c>
      <c r="B2090" s="3" t="s">
        <v>5517</v>
      </c>
      <c r="C2090" s="22" t="s">
        <v>73</v>
      </c>
      <c r="D2090" s="310" t="s">
        <v>5518</v>
      </c>
      <c r="E2090" s="314">
        <v>99406</v>
      </c>
      <c r="F2090" s="22" t="s">
        <v>160</v>
      </c>
      <c r="G2090" s="22" t="s">
        <v>5166</v>
      </c>
      <c r="H2090" s="25">
        <v>0</v>
      </c>
      <c r="I2090" s="19">
        <v>2</v>
      </c>
      <c r="J2090" s="20">
        <v>0</v>
      </c>
      <c r="L2090" s="20">
        <v>0</v>
      </c>
      <c r="N2090" s="20">
        <v>0</v>
      </c>
      <c r="P2090" s="20">
        <v>0</v>
      </c>
      <c r="R2090" s="20">
        <v>0</v>
      </c>
      <c r="T2090" s="20">
        <v>0</v>
      </c>
      <c r="V2090" s="20">
        <v>0</v>
      </c>
      <c r="X2090" s="20">
        <v>0</v>
      </c>
      <c r="Z2090" s="20">
        <v>0</v>
      </c>
      <c r="AB2090" s="20">
        <v>0</v>
      </c>
      <c r="AD2090" s="20">
        <v>0</v>
      </c>
      <c r="AF2090" s="20">
        <v>0</v>
      </c>
      <c r="AH2090" s="20">
        <v>0</v>
      </c>
      <c r="AJ2090" s="20">
        <v>0</v>
      </c>
      <c r="AK2090" s="26"/>
      <c r="AL2090" s="20">
        <v>361849</v>
      </c>
      <c r="AN2090" s="21">
        <v>361849</v>
      </c>
      <c r="AO2090" s="22"/>
      <c r="AP2090" s="20">
        <v>0</v>
      </c>
      <c r="AQ2090" s="20"/>
      <c r="AR2090" s="19">
        <v>3406</v>
      </c>
      <c r="AT2090" s="16" t="str">
        <f t="shared" si="32"/>
        <v>No</v>
      </c>
      <c r="AU2090" s="17"/>
      <c r="AV2090" s="18" t="s">
        <v>5331</v>
      </c>
      <c r="AW2090" s="15"/>
      <c r="AX2090" s="6"/>
    </row>
    <row r="2091" spans="1:50" ht="11.25">
      <c r="A2091" s="3" t="s">
        <v>4056</v>
      </c>
      <c r="B2091" s="3" t="s">
        <v>1180</v>
      </c>
      <c r="C2091" s="22" t="s">
        <v>48</v>
      </c>
      <c r="D2091" s="310" t="s">
        <v>4057</v>
      </c>
      <c r="E2091" s="314" t="s">
        <v>4058</v>
      </c>
      <c r="F2091" s="22" t="s">
        <v>235</v>
      </c>
      <c r="G2091" s="22" t="s">
        <v>222</v>
      </c>
      <c r="H2091" s="25">
        <v>0</v>
      </c>
      <c r="I2091" s="19">
        <v>2</v>
      </c>
      <c r="J2091" s="20">
        <v>0</v>
      </c>
      <c r="L2091" s="20">
        <v>0</v>
      </c>
      <c r="N2091" s="20">
        <v>0</v>
      </c>
      <c r="P2091" s="20">
        <v>0</v>
      </c>
      <c r="R2091" s="20">
        <v>0</v>
      </c>
      <c r="T2091" s="20">
        <v>0</v>
      </c>
      <c r="V2091" s="20">
        <v>0</v>
      </c>
      <c r="X2091" s="20">
        <v>0</v>
      </c>
      <c r="Z2091" s="20">
        <v>0</v>
      </c>
      <c r="AB2091" s="20">
        <v>0</v>
      </c>
      <c r="AD2091" s="20">
        <v>0</v>
      </c>
      <c r="AF2091" s="20">
        <v>0</v>
      </c>
      <c r="AH2091" s="20">
        <v>0</v>
      </c>
      <c r="AJ2091" s="20">
        <v>0</v>
      </c>
      <c r="AK2091" s="26"/>
      <c r="AL2091" s="20">
        <v>343660</v>
      </c>
      <c r="AN2091" s="21">
        <v>343660</v>
      </c>
      <c r="AO2091" s="22"/>
      <c r="AP2091" s="20">
        <v>0</v>
      </c>
      <c r="AQ2091" s="20"/>
      <c r="AR2091" s="19">
        <v>2774</v>
      </c>
      <c r="AT2091" s="16" t="str">
        <f t="shared" si="32"/>
        <v>No</v>
      </c>
      <c r="AU2091" s="17"/>
      <c r="AV2091" s="18" t="s">
        <v>5331</v>
      </c>
      <c r="AW2091" s="15"/>
      <c r="AX2091" s="6"/>
    </row>
    <row r="2092" spans="1:50" ht="11.25">
      <c r="A2092" s="3" t="s">
        <v>6151</v>
      </c>
      <c r="B2092" s="3" t="s">
        <v>1982</v>
      </c>
      <c r="C2092" s="22" t="s">
        <v>50</v>
      </c>
      <c r="E2092" s="314" t="s">
        <v>6152</v>
      </c>
      <c r="F2092" s="22" t="s">
        <v>235</v>
      </c>
      <c r="G2092" s="22" t="s">
        <v>222</v>
      </c>
      <c r="H2092" s="25">
        <v>0</v>
      </c>
      <c r="I2092" s="19">
        <v>2</v>
      </c>
      <c r="J2092" s="20">
        <v>0</v>
      </c>
      <c r="L2092" s="20">
        <v>0</v>
      </c>
      <c r="N2092" s="20">
        <v>0</v>
      </c>
      <c r="P2092" s="20">
        <v>0</v>
      </c>
      <c r="R2092" s="20">
        <v>0</v>
      </c>
      <c r="T2092" s="20">
        <v>0</v>
      </c>
      <c r="V2092" s="20">
        <v>0</v>
      </c>
      <c r="X2092" s="20">
        <v>0</v>
      </c>
      <c r="Z2092" s="20">
        <v>0</v>
      </c>
      <c r="AB2092" s="20">
        <v>0</v>
      </c>
      <c r="AD2092" s="20">
        <v>0</v>
      </c>
      <c r="AF2092" s="20">
        <v>0</v>
      </c>
      <c r="AH2092" s="20">
        <v>0</v>
      </c>
      <c r="AJ2092" s="20">
        <v>0</v>
      </c>
      <c r="AK2092" s="26"/>
      <c r="AL2092" s="20">
        <v>93968</v>
      </c>
      <c r="AN2092" s="21">
        <v>93968</v>
      </c>
      <c r="AO2092" s="22"/>
      <c r="AP2092" s="20">
        <v>0</v>
      </c>
      <c r="AQ2092" s="20"/>
      <c r="AR2092" s="19">
        <v>2411</v>
      </c>
      <c r="AT2092" s="16" t="str">
        <f t="shared" si="32"/>
        <v>No</v>
      </c>
      <c r="AU2092" s="17"/>
      <c r="AV2092" s="18" t="s">
        <v>5331</v>
      </c>
      <c r="AW2092" s="15"/>
      <c r="AX2092" s="6"/>
    </row>
    <row r="2093" spans="1:50" ht="11.25">
      <c r="A2093" s="3" t="s">
        <v>1862</v>
      </c>
      <c r="B2093" s="3" t="s">
        <v>1863</v>
      </c>
      <c r="C2093" s="22" t="s">
        <v>41</v>
      </c>
      <c r="D2093" s="310" t="s">
        <v>1864</v>
      </c>
      <c r="E2093" s="314" t="s">
        <v>1865</v>
      </c>
      <c r="F2093" s="22" t="s">
        <v>187</v>
      </c>
      <c r="G2093" s="22" t="s">
        <v>222</v>
      </c>
      <c r="H2093" s="25">
        <v>0</v>
      </c>
      <c r="I2093" s="19">
        <v>2</v>
      </c>
      <c r="J2093" s="20">
        <v>0</v>
      </c>
      <c r="L2093" s="20">
        <v>0</v>
      </c>
      <c r="N2093" s="20">
        <v>0</v>
      </c>
      <c r="P2093" s="20">
        <v>0</v>
      </c>
      <c r="R2093" s="20">
        <v>0</v>
      </c>
      <c r="T2093" s="20">
        <v>0</v>
      </c>
      <c r="V2093" s="20">
        <v>0</v>
      </c>
      <c r="X2093" s="20">
        <v>0</v>
      </c>
      <c r="Z2093" s="20">
        <v>0</v>
      </c>
      <c r="AB2093" s="20">
        <v>0</v>
      </c>
      <c r="AD2093" s="20">
        <v>0</v>
      </c>
      <c r="AF2093" s="20">
        <v>0</v>
      </c>
      <c r="AH2093" s="20">
        <v>0</v>
      </c>
      <c r="AJ2093" s="20">
        <v>0</v>
      </c>
      <c r="AK2093" s="26"/>
      <c r="AL2093" s="20">
        <v>241472</v>
      </c>
      <c r="AN2093" s="21">
        <v>241472</v>
      </c>
      <c r="AO2093" s="22"/>
      <c r="AP2093" s="20">
        <v>0</v>
      </c>
      <c r="AQ2093" s="20"/>
      <c r="AR2093" s="19">
        <v>3896</v>
      </c>
      <c r="AT2093" s="16" t="str">
        <f t="shared" si="32"/>
        <v>No</v>
      </c>
      <c r="AU2093" s="17"/>
      <c r="AV2093" s="18" t="s">
        <v>5331</v>
      </c>
      <c r="AW2093" s="15"/>
      <c r="AX2093" s="6"/>
    </row>
    <row r="2094" spans="1:50" ht="11.25">
      <c r="A2094" s="3" t="s">
        <v>3760</v>
      </c>
      <c r="B2094" s="3" t="s">
        <v>3760</v>
      </c>
      <c r="C2094" s="22" t="s">
        <v>65</v>
      </c>
      <c r="D2094" s="310" t="s">
        <v>3761</v>
      </c>
      <c r="E2094" s="314" t="s">
        <v>3762</v>
      </c>
      <c r="F2094" s="22" t="s">
        <v>187</v>
      </c>
      <c r="G2094" s="22" t="s">
        <v>222</v>
      </c>
      <c r="H2094" s="25">
        <v>0</v>
      </c>
      <c r="I2094" s="19">
        <v>2</v>
      </c>
      <c r="J2094" s="20">
        <v>0</v>
      </c>
      <c r="L2094" s="20">
        <v>0</v>
      </c>
      <c r="N2094" s="20">
        <v>0</v>
      </c>
      <c r="P2094" s="20">
        <v>0</v>
      </c>
      <c r="R2094" s="20">
        <v>0</v>
      </c>
      <c r="T2094" s="20">
        <v>0</v>
      </c>
      <c r="V2094" s="20">
        <v>0</v>
      </c>
      <c r="X2094" s="20">
        <v>0</v>
      </c>
      <c r="Z2094" s="20">
        <v>0</v>
      </c>
      <c r="AB2094" s="20">
        <v>0</v>
      </c>
      <c r="AD2094" s="20">
        <v>0</v>
      </c>
      <c r="AF2094" s="20">
        <v>0</v>
      </c>
      <c r="AH2094" s="20">
        <v>0</v>
      </c>
      <c r="AJ2094" s="20">
        <v>0</v>
      </c>
      <c r="AK2094" s="26"/>
      <c r="AL2094" s="20">
        <v>30237</v>
      </c>
      <c r="AN2094" s="21">
        <v>30237</v>
      </c>
      <c r="AO2094" s="22"/>
      <c r="AP2094" s="20">
        <v>0</v>
      </c>
      <c r="AQ2094" s="20"/>
      <c r="AR2094" s="19">
        <v>542</v>
      </c>
      <c r="AT2094" s="16" t="str">
        <f t="shared" si="32"/>
        <v>No</v>
      </c>
      <c r="AU2094" s="17"/>
      <c r="AV2094" s="18" t="s">
        <v>5331</v>
      </c>
      <c r="AW2094" s="15"/>
      <c r="AX2094" s="6"/>
    </row>
    <row r="2095" spans="1:50" ht="11.25">
      <c r="A2095" s="3" t="s">
        <v>3841</v>
      </c>
      <c r="B2095" s="3" t="s">
        <v>3842</v>
      </c>
      <c r="C2095" s="22" t="s">
        <v>48</v>
      </c>
      <c r="D2095" s="310" t="s">
        <v>3843</v>
      </c>
      <c r="E2095" s="314" t="s">
        <v>3844</v>
      </c>
      <c r="F2095" s="22" t="s">
        <v>187</v>
      </c>
      <c r="G2095" s="22" t="s">
        <v>222</v>
      </c>
      <c r="H2095" s="25">
        <v>0</v>
      </c>
      <c r="I2095" s="19">
        <v>2</v>
      </c>
      <c r="J2095" s="20">
        <v>0</v>
      </c>
      <c r="L2095" s="20">
        <v>0</v>
      </c>
      <c r="N2095" s="20">
        <v>0</v>
      </c>
      <c r="P2095" s="20">
        <v>0</v>
      </c>
      <c r="R2095" s="20">
        <v>0</v>
      </c>
      <c r="T2095" s="20">
        <v>0</v>
      </c>
      <c r="V2095" s="20">
        <v>0</v>
      </c>
      <c r="X2095" s="20">
        <v>0</v>
      </c>
      <c r="Z2095" s="20">
        <v>0</v>
      </c>
      <c r="AB2095" s="20">
        <v>0</v>
      </c>
      <c r="AD2095" s="20">
        <v>0</v>
      </c>
      <c r="AF2095" s="20">
        <v>0</v>
      </c>
      <c r="AH2095" s="20">
        <v>0</v>
      </c>
      <c r="AJ2095" s="20">
        <v>0</v>
      </c>
      <c r="AK2095" s="26"/>
      <c r="AL2095" s="20">
        <v>137965</v>
      </c>
      <c r="AN2095" s="21">
        <v>137965</v>
      </c>
      <c r="AO2095" s="22"/>
      <c r="AP2095" s="20">
        <v>0</v>
      </c>
      <c r="AQ2095" s="20"/>
      <c r="AR2095" s="19">
        <v>2964</v>
      </c>
      <c r="AT2095" s="16" t="str">
        <f t="shared" si="32"/>
        <v>No</v>
      </c>
      <c r="AU2095" s="17"/>
      <c r="AV2095" s="18" t="s">
        <v>5331</v>
      </c>
      <c r="AW2095" s="15"/>
      <c r="AX2095" s="6"/>
    </row>
    <row r="2096" spans="1:50" ht="11.25">
      <c r="A2096" s="3" t="s">
        <v>5529</v>
      </c>
      <c r="B2096" s="3" t="s">
        <v>5530</v>
      </c>
      <c r="C2096" s="22" t="s">
        <v>21</v>
      </c>
      <c r="D2096" s="310" t="s">
        <v>5531</v>
      </c>
      <c r="E2096" s="314" t="s">
        <v>5532</v>
      </c>
      <c r="F2096" s="22" t="s">
        <v>187</v>
      </c>
      <c r="G2096" s="22" t="s">
        <v>222</v>
      </c>
      <c r="H2096" s="25">
        <v>0</v>
      </c>
      <c r="I2096" s="19">
        <v>2</v>
      </c>
      <c r="J2096" s="20">
        <v>0</v>
      </c>
      <c r="L2096" s="20">
        <v>0</v>
      </c>
      <c r="N2096" s="20">
        <v>0</v>
      </c>
      <c r="P2096" s="20">
        <v>0</v>
      </c>
      <c r="R2096" s="20">
        <v>0</v>
      </c>
      <c r="T2096" s="20">
        <v>0</v>
      </c>
      <c r="V2096" s="20">
        <v>0</v>
      </c>
      <c r="X2096" s="20">
        <v>0</v>
      </c>
      <c r="Z2096" s="20">
        <v>0</v>
      </c>
      <c r="AB2096" s="20">
        <v>0</v>
      </c>
      <c r="AD2096" s="20">
        <v>0</v>
      </c>
      <c r="AF2096" s="20">
        <v>0</v>
      </c>
      <c r="AH2096" s="20">
        <v>0</v>
      </c>
      <c r="AJ2096" s="20">
        <v>0</v>
      </c>
      <c r="AK2096" s="26"/>
      <c r="AL2096" s="20">
        <v>164641</v>
      </c>
      <c r="AN2096" s="21">
        <v>164641</v>
      </c>
      <c r="AO2096" s="22"/>
      <c r="AP2096" s="20">
        <v>0</v>
      </c>
      <c r="AQ2096" s="20"/>
      <c r="AR2096" s="19">
        <v>2715</v>
      </c>
      <c r="AT2096" s="16" t="str">
        <f t="shared" si="32"/>
        <v>No</v>
      </c>
      <c r="AU2096" s="17"/>
      <c r="AV2096" s="18" t="s">
        <v>5331</v>
      </c>
      <c r="AW2096" s="15"/>
      <c r="AX2096" s="6"/>
    </row>
    <row r="2097" spans="1:50" ht="11.25">
      <c r="A2097" s="3" t="s">
        <v>248</v>
      </c>
      <c r="B2097" s="3" t="s">
        <v>2448</v>
      </c>
      <c r="C2097" s="22" t="s">
        <v>113</v>
      </c>
      <c r="D2097" s="310" t="s">
        <v>3031</v>
      </c>
      <c r="E2097" s="314" t="s">
        <v>3032</v>
      </c>
      <c r="F2097" s="22" t="s">
        <v>187</v>
      </c>
      <c r="G2097" s="22" t="s">
        <v>222</v>
      </c>
      <c r="H2097" s="25">
        <v>0</v>
      </c>
      <c r="I2097" s="19">
        <v>2</v>
      </c>
      <c r="J2097" s="20">
        <v>0</v>
      </c>
      <c r="L2097" s="20">
        <v>0</v>
      </c>
      <c r="N2097" s="20">
        <v>0</v>
      </c>
      <c r="P2097" s="20">
        <v>0</v>
      </c>
      <c r="R2097" s="20">
        <v>0</v>
      </c>
      <c r="T2097" s="20">
        <v>0</v>
      </c>
      <c r="V2097" s="20">
        <v>0</v>
      </c>
      <c r="X2097" s="20">
        <v>0</v>
      </c>
      <c r="Z2097" s="20">
        <v>0</v>
      </c>
      <c r="AB2097" s="20">
        <v>0</v>
      </c>
      <c r="AD2097" s="20">
        <v>0</v>
      </c>
      <c r="AF2097" s="20">
        <v>0</v>
      </c>
      <c r="AH2097" s="20">
        <v>0</v>
      </c>
      <c r="AJ2097" s="20">
        <v>0</v>
      </c>
      <c r="AK2097" s="26"/>
      <c r="AL2097" s="20">
        <v>190502</v>
      </c>
      <c r="AN2097" s="21">
        <v>190502</v>
      </c>
      <c r="AO2097" s="22"/>
      <c r="AP2097" s="20">
        <v>0</v>
      </c>
      <c r="AQ2097" s="20"/>
      <c r="AR2097" s="19">
        <v>7387</v>
      </c>
      <c r="AT2097" s="16" t="str">
        <f t="shared" si="32"/>
        <v>No</v>
      </c>
      <c r="AU2097" s="17"/>
      <c r="AV2097" s="18" t="s">
        <v>5331</v>
      </c>
      <c r="AW2097" s="15"/>
      <c r="AX2097" s="6"/>
    </row>
    <row r="2098" spans="1:50" ht="11.25">
      <c r="A2098" s="3" t="s">
        <v>5770</v>
      </c>
      <c r="B2098" s="3" t="s">
        <v>5603</v>
      </c>
      <c r="C2098" s="22" t="s">
        <v>21</v>
      </c>
      <c r="E2098" s="314">
        <v>90278</v>
      </c>
      <c r="F2098" s="22" t="s">
        <v>187</v>
      </c>
      <c r="G2098" s="22" t="s">
        <v>5166</v>
      </c>
      <c r="H2098" s="25">
        <v>12150996</v>
      </c>
      <c r="I2098" s="19">
        <v>2</v>
      </c>
      <c r="J2098" s="20">
        <v>0</v>
      </c>
      <c r="L2098" s="20">
        <v>0</v>
      </c>
      <c r="N2098" s="20">
        <v>0</v>
      </c>
      <c r="P2098" s="20">
        <v>0</v>
      </c>
      <c r="R2098" s="20">
        <v>0</v>
      </c>
      <c r="T2098" s="20">
        <v>0</v>
      </c>
      <c r="V2098" s="20">
        <v>0</v>
      </c>
      <c r="X2098" s="20">
        <v>0</v>
      </c>
      <c r="Z2098" s="20">
        <v>0</v>
      </c>
      <c r="AB2098" s="20">
        <v>0</v>
      </c>
      <c r="AD2098" s="20">
        <v>0</v>
      </c>
      <c r="AF2098" s="20">
        <v>0</v>
      </c>
      <c r="AH2098" s="20">
        <v>0</v>
      </c>
      <c r="AJ2098" s="20">
        <v>0</v>
      </c>
      <c r="AK2098" s="26"/>
      <c r="AL2098" s="20">
        <v>362405</v>
      </c>
      <c r="AN2098" s="21">
        <v>362405</v>
      </c>
      <c r="AO2098" s="22"/>
      <c r="AP2098" s="20">
        <v>0</v>
      </c>
      <c r="AQ2098" s="20"/>
      <c r="AR2098" s="19">
        <v>6542</v>
      </c>
      <c r="AT2098" s="16" t="str">
        <f t="shared" si="32"/>
        <v>No</v>
      </c>
      <c r="AU2098" s="17"/>
      <c r="AV2098" s="18" t="s">
        <v>5331</v>
      </c>
      <c r="AW2098" s="15"/>
      <c r="AX2098" s="6"/>
    </row>
    <row r="2099" spans="1:50" ht="11.25">
      <c r="A2099" s="3" t="s">
        <v>6145</v>
      </c>
      <c r="B2099" s="3" t="s">
        <v>6146</v>
      </c>
      <c r="C2099" s="22" t="s">
        <v>48</v>
      </c>
      <c r="E2099" s="314">
        <v>70273</v>
      </c>
      <c r="F2099" s="22" t="s">
        <v>160</v>
      </c>
      <c r="G2099" s="22" t="s">
        <v>5166</v>
      </c>
      <c r="H2099" s="25">
        <v>0</v>
      </c>
      <c r="I2099" s="19">
        <v>2</v>
      </c>
      <c r="J2099" s="20">
        <v>0</v>
      </c>
      <c r="L2099" s="20">
        <v>0</v>
      </c>
      <c r="N2099" s="20">
        <v>0</v>
      </c>
      <c r="P2099" s="20">
        <v>0</v>
      </c>
      <c r="R2099" s="20">
        <v>0</v>
      </c>
      <c r="T2099" s="20">
        <v>0</v>
      </c>
      <c r="V2099" s="20">
        <v>0</v>
      </c>
      <c r="X2099" s="20">
        <v>0</v>
      </c>
      <c r="Z2099" s="20">
        <v>0</v>
      </c>
      <c r="AB2099" s="20">
        <v>0</v>
      </c>
      <c r="AD2099" s="20">
        <v>0</v>
      </c>
      <c r="AF2099" s="20">
        <v>0</v>
      </c>
      <c r="AH2099" s="20">
        <v>0</v>
      </c>
      <c r="AJ2099" s="20">
        <v>0</v>
      </c>
      <c r="AK2099" s="26"/>
      <c r="AL2099" s="20">
        <v>76239</v>
      </c>
      <c r="AN2099" s="21">
        <v>76239</v>
      </c>
      <c r="AO2099" s="22"/>
      <c r="AP2099" s="20">
        <v>0</v>
      </c>
      <c r="AQ2099" s="20"/>
      <c r="AR2099" s="19">
        <v>518</v>
      </c>
      <c r="AT2099" s="16" t="str">
        <f t="shared" si="32"/>
        <v>No</v>
      </c>
      <c r="AU2099" s="17"/>
      <c r="AV2099" s="18" t="s">
        <v>5331</v>
      </c>
      <c r="AW2099" s="15"/>
      <c r="AX2099" s="6"/>
    </row>
    <row r="2100" spans="1:50" ht="11.25">
      <c r="A2100" s="3" t="s">
        <v>6615</v>
      </c>
      <c r="B2100" s="3" t="s">
        <v>1391</v>
      </c>
      <c r="C2100" s="22" t="s">
        <v>113</v>
      </c>
      <c r="D2100" s="310" t="s">
        <v>1392</v>
      </c>
      <c r="E2100" s="314">
        <v>50013</v>
      </c>
      <c r="F2100" s="22" t="s">
        <v>160</v>
      </c>
      <c r="G2100" s="22" t="s">
        <v>5166</v>
      </c>
      <c r="H2100" s="25">
        <v>0</v>
      </c>
      <c r="I2100" s="19">
        <v>2</v>
      </c>
      <c r="J2100" s="20">
        <v>0</v>
      </c>
      <c r="L2100" s="20">
        <v>0</v>
      </c>
      <c r="N2100" s="20">
        <v>0</v>
      </c>
      <c r="P2100" s="20">
        <v>0</v>
      </c>
      <c r="R2100" s="20">
        <v>0</v>
      </c>
      <c r="T2100" s="20">
        <v>0</v>
      </c>
      <c r="V2100" s="20">
        <v>0</v>
      </c>
      <c r="X2100" s="20">
        <v>0</v>
      </c>
      <c r="Z2100" s="20">
        <v>0</v>
      </c>
      <c r="AB2100" s="20">
        <v>0</v>
      </c>
      <c r="AD2100" s="20">
        <v>0</v>
      </c>
      <c r="AF2100" s="20">
        <v>0</v>
      </c>
      <c r="AH2100" s="20">
        <v>0</v>
      </c>
      <c r="AJ2100" s="20">
        <v>0</v>
      </c>
      <c r="AK2100" s="26"/>
      <c r="AL2100" s="20">
        <v>142687</v>
      </c>
      <c r="AN2100" s="21">
        <v>142687</v>
      </c>
      <c r="AO2100" s="22"/>
      <c r="AP2100" s="20">
        <v>0</v>
      </c>
      <c r="AQ2100" s="20"/>
      <c r="AR2100" s="19">
        <v>3890</v>
      </c>
      <c r="AT2100" s="16" t="str">
        <f t="shared" si="32"/>
        <v>No</v>
      </c>
      <c r="AU2100" s="17"/>
      <c r="AV2100" s="18" t="s">
        <v>5331</v>
      </c>
      <c r="AW2100" s="15"/>
      <c r="AX2100" s="6"/>
    </row>
    <row r="2101" spans="1:50" ht="11.25">
      <c r="A2101" s="3" t="s">
        <v>6144</v>
      </c>
      <c r="B2101" s="3" t="s">
        <v>4186</v>
      </c>
      <c r="C2101" s="22" t="s">
        <v>65</v>
      </c>
      <c r="D2101" s="310" t="s">
        <v>4187</v>
      </c>
      <c r="E2101" s="314" t="s">
        <v>4188</v>
      </c>
      <c r="F2101" s="22" t="s">
        <v>187</v>
      </c>
      <c r="G2101" s="22" t="s">
        <v>222</v>
      </c>
      <c r="H2101" s="25">
        <v>0</v>
      </c>
      <c r="I2101" s="19">
        <v>2</v>
      </c>
      <c r="J2101" s="20">
        <v>0</v>
      </c>
      <c r="L2101" s="20">
        <v>0</v>
      </c>
      <c r="N2101" s="20">
        <v>0</v>
      </c>
      <c r="P2101" s="20">
        <v>0</v>
      </c>
      <c r="R2101" s="20">
        <v>0</v>
      </c>
      <c r="T2101" s="20">
        <v>0</v>
      </c>
      <c r="V2101" s="20">
        <v>0</v>
      </c>
      <c r="X2101" s="20">
        <v>0</v>
      </c>
      <c r="Z2101" s="20">
        <v>0</v>
      </c>
      <c r="AB2101" s="20">
        <v>0</v>
      </c>
      <c r="AD2101" s="20">
        <v>0</v>
      </c>
      <c r="AF2101" s="20">
        <v>0</v>
      </c>
      <c r="AH2101" s="20">
        <v>0</v>
      </c>
      <c r="AJ2101" s="20">
        <v>0</v>
      </c>
      <c r="AK2101" s="26"/>
      <c r="AL2101" s="20">
        <v>67448</v>
      </c>
      <c r="AN2101" s="21">
        <v>67448</v>
      </c>
      <c r="AO2101" s="22"/>
      <c r="AP2101" s="20">
        <v>0</v>
      </c>
      <c r="AQ2101" s="20"/>
      <c r="AR2101" s="19">
        <v>1063</v>
      </c>
      <c r="AT2101" s="16" t="str">
        <f t="shared" si="32"/>
        <v>No</v>
      </c>
      <c r="AU2101" s="17"/>
      <c r="AV2101" s="18" t="s">
        <v>5331</v>
      </c>
      <c r="AW2101" s="15"/>
      <c r="AX2101" s="6"/>
    </row>
    <row r="2102" spans="1:50" ht="11.25">
      <c r="A2102" s="3" t="s">
        <v>3709</v>
      </c>
      <c r="B2102" s="3" t="s">
        <v>259</v>
      </c>
      <c r="C2102" s="22" t="s">
        <v>48</v>
      </c>
      <c r="D2102" s="310" t="s">
        <v>3710</v>
      </c>
      <c r="E2102" s="314" t="s">
        <v>3711</v>
      </c>
      <c r="F2102" s="22" t="s">
        <v>187</v>
      </c>
      <c r="G2102" s="22" t="s">
        <v>222</v>
      </c>
      <c r="H2102" s="25">
        <v>0</v>
      </c>
      <c r="I2102" s="19">
        <v>2</v>
      </c>
      <c r="J2102" s="20">
        <v>0</v>
      </c>
      <c r="L2102" s="20">
        <v>0</v>
      </c>
      <c r="N2102" s="20">
        <v>0</v>
      </c>
      <c r="P2102" s="20">
        <v>0</v>
      </c>
      <c r="R2102" s="20">
        <v>0</v>
      </c>
      <c r="T2102" s="20">
        <v>0</v>
      </c>
      <c r="V2102" s="20">
        <v>0</v>
      </c>
      <c r="X2102" s="20">
        <v>0</v>
      </c>
      <c r="Z2102" s="20">
        <v>0</v>
      </c>
      <c r="AB2102" s="20">
        <v>0</v>
      </c>
      <c r="AD2102" s="20">
        <v>0</v>
      </c>
      <c r="AF2102" s="20">
        <v>0</v>
      </c>
      <c r="AH2102" s="20">
        <v>0</v>
      </c>
      <c r="AJ2102" s="20">
        <v>0</v>
      </c>
      <c r="AK2102" s="26"/>
      <c r="AL2102" s="20">
        <v>69205</v>
      </c>
      <c r="AN2102" s="21">
        <v>69205</v>
      </c>
      <c r="AO2102" s="22"/>
      <c r="AP2102" s="20">
        <v>0</v>
      </c>
      <c r="AQ2102" s="20"/>
      <c r="AR2102" s="19">
        <v>2606</v>
      </c>
      <c r="AT2102" s="16" t="str">
        <f t="shared" si="32"/>
        <v>No</v>
      </c>
      <c r="AU2102" s="17"/>
      <c r="AV2102" s="18" t="s">
        <v>5331</v>
      </c>
      <c r="AW2102" s="15"/>
      <c r="AX2102" s="6"/>
    </row>
    <row r="2103" spans="1:50" ht="11.25">
      <c r="A2103" s="3" t="s">
        <v>1764</v>
      </c>
      <c r="B2103" s="3" t="s">
        <v>1765</v>
      </c>
      <c r="C2103" s="22" t="s">
        <v>41</v>
      </c>
      <c r="D2103" s="310" t="s">
        <v>1766</v>
      </c>
      <c r="E2103" s="314" t="s">
        <v>1767</v>
      </c>
      <c r="F2103" s="22" t="s">
        <v>187</v>
      </c>
      <c r="G2103" s="22" t="s">
        <v>222</v>
      </c>
      <c r="H2103" s="25">
        <v>0</v>
      </c>
      <c r="I2103" s="19">
        <v>2</v>
      </c>
      <c r="J2103" s="20">
        <v>0</v>
      </c>
      <c r="L2103" s="20">
        <v>0</v>
      </c>
      <c r="N2103" s="20">
        <v>0</v>
      </c>
      <c r="P2103" s="20">
        <v>0</v>
      </c>
      <c r="R2103" s="20">
        <v>0</v>
      </c>
      <c r="T2103" s="20">
        <v>0</v>
      </c>
      <c r="V2103" s="20">
        <v>0</v>
      </c>
      <c r="X2103" s="20">
        <v>0</v>
      </c>
      <c r="Z2103" s="20">
        <v>0</v>
      </c>
      <c r="AB2103" s="20">
        <v>0</v>
      </c>
      <c r="AD2103" s="20">
        <v>0</v>
      </c>
      <c r="AF2103" s="20">
        <v>0</v>
      </c>
      <c r="AH2103" s="20">
        <v>0</v>
      </c>
      <c r="AJ2103" s="20">
        <v>0</v>
      </c>
      <c r="AK2103" s="26"/>
      <c r="AL2103" s="20">
        <v>177113</v>
      </c>
      <c r="AN2103" s="21">
        <v>177113</v>
      </c>
      <c r="AO2103" s="22"/>
      <c r="AP2103" s="20">
        <v>0</v>
      </c>
      <c r="AQ2103" s="20"/>
      <c r="AR2103" s="19">
        <v>5235</v>
      </c>
      <c r="AT2103" s="16" t="str">
        <f t="shared" si="32"/>
        <v>No</v>
      </c>
      <c r="AU2103" s="17"/>
      <c r="AV2103" s="18" t="s">
        <v>5331</v>
      </c>
      <c r="AW2103" s="15"/>
      <c r="AX2103" s="6"/>
    </row>
    <row r="2104" spans="1:50" ht="11.25">
      <c r="A2104" s="3" t="s">
        <v>1323</v>
      </c>
      <c r="B2104" s="3" t="s">
        <v>1324</v>
      </c>
      <c r="C2104" s="22" t="s">
        <v>21</v>
      </c>
      <c r="D2104" s="310" t="s">
        <v>1325</v>
      </c>
      <c r="E2104" s="314">
        <v>99364</v>
      </c>
      <c r="F2104" s="22" t="s">
        <v>160</v>
      </c>
      <c r="G2104" s="22" t="s">
        <v>5166</v>
      </c>
      <c r="H2104" s="25">
        <v>0</v>
      </c>
      <c r="I2104" s="19">
        <v>2</v>
      </c>
      <c r="J2104" s="20">
        <v>0</v>
      </c>
      <c r="L2104" s="20">
        <v>0</v>
      </c>
      <c r="N2104" s="20">
        <v>0</v>
      </c>
      <c r="P2104" s="20">
        <v>0</v>
      </c>
      <c r="R2104" s="20">
        <v>0</v>
      </c>
      <c r="T2104" s="20">
        <v>0</v>
      </c>
      <c r="V2104" s="20">
        <v>0</v>
      </c>
      <c r="X2104" s="20">
        <v>0</v>
      </c>
      <c r="Z2104" s="20">
        <v>0</v>
      </c>
      <c r="AB2104" s="20">
        <v>0</v>
      </c>
      <c r="AD2104" s="20">
        <v>0</v>
      </c>
      <c r="AF2104" s="20">
        <v>0</v>
      </c>
      <c r="AH2104" s="20">
        <v>0</v>
      </c>
      <c r="AJ2104" s="20">
        <v>0</v>
      </c>
      <c r="AK2104" s="26"/>
      <c r="AL2104" s="20">
        <v>117140</v>
      </c>
      <c r="AN2104" s="21">
        <v>117140</v>
      </c>
      <c r="AO2104" s="22"/>
      <c r="AP2104" s="20">
        <v>0</v>
      </c>
      <c r="AQ2104" s="20"/>
      <c r="AR2104" s="19">
        <v>945</v>
      </c>
      <c r="AT2104" s="16" t="str">
        <f t="shared" si="32"/>
        <v>No</v>
      </c>
      <c r="AU2104" s="17"/>
      <c r="AV2104" s="18" t="s">
        <v>5331</v>
      </c>
      <c r="AW2104" s="15"/>
      <c r="AX2104" s="6"/>
    </row>
    <row r="2105" spans="1:50" ht="11.25">
      <c r="A2105" s="3" t="s">
        <v>3971</v>
      </c>
      <c r="B2105" s="3" t="s">
        <v>2012</v>
      </c>
      <c r="C2105" s="22" t="s">
        <v>48</v>
      </c>
      <c r="D2105" s="310" t="s">
        <v>3972</v>
      </c>
      <c r="E2105" s="314" t="s">
        <v>3973</v>
      </c>
      <c r="F2105" s="22" t="s">
        <v>187</v>
      </c>
      <c r="G2105" s="22" t="s">
        <v>222</v>
      </c>
      <c r="H2105" s="25">
        <v>0</v>
      </c>
      <c r="I2105" s="19">
        <v>2</v>
      </c>
      <c r="J2105" s="20">
        <v>0</v>
      </c>
      <c r="L2105" s="20">
        <v>0</v>
      </c>
      <c r="N2105" s="20">
        <v>0</v>
      </c>
      <c r="P2105" s="20">
        <v>0</v>
      </c>
      <c r="R2105" s="20">
        <v>0</v>
      </c>
      <c r="T2105" s="20">
        <v>0</v>
      </c>
      <c r="V2105" s="20">
        <v>0</v>
      </c>
      <c r="X2105" s="20">
        <v>0</v>
      </c>
      <c r="Z2105" s="20">
        <v>0</v>
      </c>
      <c r="AB2105" s="20">
        <v>0</v>
      </c>
      <c r="AD2105" s="20">
        <v>0</v>
      </c>
      <c r="AF2105" s="20">
        <v>0</v>
      </c>
      <c r="AH2105" s="20">
        <v>0</v>
      </c>
      <c r="AJ2105" s="20">
        <v>0</v>
      </c>
      <c r="AK2105" s="26"/>
      <c r="AL2105" s="20">
        <v>7270</v>
      </c>
      <c r="AN2105" s="21">
        <v>7270</v>
      </c>
      <c r="AO2105" s="22"/>
      <c r="AP2105" s="20">
        <v>0</v>
      </c>
      <c r="AQ2105" s="20"/>
      <c r="AR2105" s="19">
        <v>259</v>
      </c>
      <c r="AT2105" s="16" t="str">
        <f t="shared" si="32"/>
        <v>No</v>
      </c>
      <c r="AU2105" s="17"/>
      <c r="AV2105" s="18" t="s">
        <v>5331</v>
      </c>
      <c r="AW2105" s="15"/>
      <c r="AX2105" s="6"/>
    </row>
    <row r="2106" spans="1:50" ht="11.25">
      <c r="A2106" s="3" t="s">
        <v>2739</v>
      </c>
      <c r="B2106" s="3" t="s">
        <v>276</v>
      </c>
      <c r="C2106" s="22" t="s">
        <v>113</v>
      </c>
      <c r="D2106" s="310" t="s">
        <v>2740</v>
      </c>
      <c r="E2106" s="314" t="s">
        <v>2741</v>
      </c>
      <c r="F2106" s="22" t="s">
        <v>187</v>
      </c>
      <c r="G2106" s="22" t="s">
        <v>222</v>
      </c>
      <c r="H2106" s="25">
        <v>0</v>
      </c>
      <c r="I2106" s="19">
        <v>2</v>
      </c>
      <c r="J2106" s="20">
        <v>0</v>
      </c>
      <c r="L2106" s="20">
        <v>0</v>
      </c>
      <c r="N2106" s="20">
        <v>0</v>
      </c>
      <c r="P2106" s="20">
        <v>0</v>
      </c>
      <c r="R2106" s="20">
        <v>0</v>
      </c>
      <c r="T2106" s="20">
        <v>0</v>
      </c>
      <c r="V2106" s="20">
        <v>0</v>
      </c>
      <c r="X2106" s="20">
        <v>0</v>
      </c>
      <c r="Z2106" s="20">
        <v>0</v>
      </c>
      <c r="AB2106" s="20">
        <v>0</v>
      </c>
      <c r="AD2106" s="20">
        <v>0</v>
      </c>
      <c r="AF2106" s="20">
        <v>0</v>
      </c>
      <c r="AH2106" s="20">
        <v>0</v>
      </c>
      <c r="AJ2106" s="20">
        <v>0</v>
      </c>
      <c r="AK2106" s="26"/>
      <c r="AL2106" s="20">
        <v>78091</v>
      </c>
      <c r="AN2106" s="21">
        <v>78091</v>
      </c>
      <c r="AO2106" s="22"/>
      <c r="AP2106" s="20">
        <v>0</v>
      </c>
      <c r="AQ2106" s="20"/>
      <c r="AR2106" s="19">
        <v>2436</v>
      </c>
      <c r="AT2106" s="16" t="str">
        <f t="shared" si="32"/>
        <v>No</v>
      </c>
      <c r="AU2106" s="17"/>
      <c r="AV2106" s="18" t="s">
        <v>5331</v>
      </c>
      <c r="AW2106" s="15"/>
      <c r="AX2106" s="6"/>
    </row>
    <row r="2107" spans="1:50" ht="11.25">
      <c r="A2107" s="3" t="s">
        <v>4020</v>
      </c>
      <c r="B2107" s="3" t="s">
        <v>4021</v>
      </c>
      <c r="C2107" s="22" t="s">
        <v>48</v>
      </c>
      <c r="D2107" s="310" t="s">
        <v>4022</v>
      </c>
      <c r="E2107" s="314" t="s">
        <v>4023</v>
      </c>
      <c r="F2107" s="22" t="s">
        <v>187</v>
      </c>
      <c r="G2107" s="22" t="s">
        <v>222</v>
      </c>
      <c r="H2107" s="25">
        <v>0</v>
      </c>
      <c r="I2107" s="19">
        <v>2</v>
      </c>
      <c r="J2107" s="20">
        <v>0</v>
      </c>
      <c r="L2107" s="20">
        <v>0</v>
      </c>
      <c r="N2107" s="20">
        <v>0</v>
      </c>
      <c r="P2107" s="20">
        <v>0</v>
      </c>
      <c r="R2107" s="20">
        <v>0</v>
      </c>
      <c r="T2107" s="20">
        <v>0</v>
      </c>
      <c r="V2107" s="20">
        <v>0</v>
      </c>
      <c r="X2107" s="20">
        <v>0</v>
      </c>
      <c r="Z2107" s="20">
        <v>0</v>
      </c>
      <c r="AB2107" s="20">
        <v>0</v>
      </c>
      <c r="AD2107" s="20">
        <v>0</v>
      </c>
      <c r="AF2107" s="20">
        <v>0</v>
      </c>
      <c r="AH2107" s="20">
        <v>0</v>
      </c>
      <c r="AJ2107" s="20">
        <v>0</v>
      </c>
      <c r="AK2107" s="26"/>
      <c r="AL2107" s="20">
        <v>60751</v>
      </c>
      <c r="AN2107" s="21">
        <v>60751</v>
      </c>
      <c r="AO2107" s="22"/>
      <c r="AP2107" s="20">
        <v>0</v>
      </c>
      <c r="AQ2107" s="20"/>
      <c r="AR2107" s="19">
        <v>537</v>
      </c>
      <c r="AT2107" s="16" t="str">
        <f t="shared" si="32"/>
        <v>No</v>
      </c>
      <c r="AU2107" s="17"/>
      <c r="AV2107" s="18" t="s">
        <v>5331</v>
      </c>
      <c r="AW2107" s="15"/>
      <c r="AX2107" s="6"/>
    </row>
    <row r="2108" spans="1:50" ht="11.25">
      <c r="A2108" s="3" t="s">
        <v>2051</v>
      </c>
      <c r="B2108" s="3" t="s">
        <v>5908</v>
      </c>
      <c r="C2108" s="22" t="s">
        <v>41</v>
      </c>
      <c r="D2108" s="310" t="s">
        <v>2052</v>
      </c>
      <c r="E2108" s="314" t="s">
        <v>2053</v>
      </c>
      <c r="F2108" s="22" t="s">
        <v>187</v>
      </c>
      <c r="G2108" s="22" t="s">
        <v>222</v>
      </c>
      <c r="H2108" s="25">
        <v>0</v>
      </c>
      <c r="I2108" s="19">
        <v>2</v>
      </c>
      <c r="J2108" s="20">
        <v>0</v>
      </c>
      <c r="L2108" s="20">
        <v>0</v>
      </c>
      <c r="N2108" s="20">
        <v>0</v>
      </c>
      <c r="P2108" s="20">
        <v>0</v>
      </c>
      <c r="R2108" s="20">
        <v>0</v>
      </c>
      <c r="T2108" s="20">
        <v>0</v>
      </c>
      <c r="V2108" s="20">
        <v>0</v>
      </c>
      <c r="X2108" s="20">
        <v>0</v>
      </c>
      <c r="Z2108" s="20">
        <v>0</v>
      </c>
      <c r="AB2108" s="20">
        <v>0</v>
      </c>
      <c r="AD2108" s="20">
        <v>0</v>
      </c>
      <c r="AF2108" s="20">
        <v>0</v>
      </c>
      <c r="AH2108" s="20">
        <v>0</v>
      </c>
      <c r="AJ2108" s="20">
        <v>0</v>
      </c>
      <c r="AK2108" s="26"/>
      <c r="AL2108" s="20">
        <v>51530</v>
      </c>
      <c r="AN2108" s="21">
        <v>51530</v>
      </c>
      <c r="AO2108" s="22"/>
      <c r="AP2108" s="20">
        <v>0</v>
      </c>
      <c r="AQ2108" s="20"/>
      <c r="AR2108" s="19">
        <v>1837</v>
      </c>
      <c r="AT2108" s="16" t="str">
        <f t="shared" si="32"/>
        <v>No</v>
      </c>
      <c r="AU2108" s="17"/>
      <c r="AV2108" s="18" t="s">
        <v>5331</v>
      </c>
      <c r="AW2108" s="15"/>
      <c r="AX2108" s="6"/>
    </row>
    <row r="2109" spans="1:50" ht="11.25">
      <c r="A2109" s="3" t="s">
        <v>5355</v>
      </c>
      <c r="B2109" s="3" t="s">
        <v>5356</v>
      </c>
      <c r="C2109" s="22" t="s">
        <v>52</v>
      </c>
      <c r="D2109" s="310">
        <v>1157</v>
      </c>
      <c r="E2109" s="314">
        <v>10179</v>
      </c>
      <c r="F2109" s="22" t="s">
        <v>187</v>
      </c>
      <c r="G2109" s="22" t="s">
        <v>5166</v>
      </c>
      <c r="H2109" s="25">
        <v>4181019</v>
      </c>
      <c r="I2109" s="19">
        <v>2</v>
      </c>
      <c r="J2109" s="20">
        <v>0</v>
      </c>
      <c r="L2109" s="20">
        <v>0</v>
      </c>
      <c r="N2109" s="20">
        <v>0</v>
      </c>
      <c r="P2109" s="20">
        <v>0</v>
      </c>
      <c r="R2109" s="20">
        <v>0</v>
      </c>
      <c r="T2109" s="20">
        <v>0</v>
      </c>
      <c r="V2109" s="20">
        <v>0</v>
      </c>
      <c r="X2109" s="20">
        <v>0</v>
      </c>
      <c r="Z2109" s="20">
        <v>0</v>
      </c>
      <c r="AB2109" s="20">
        <v>0</v>
      </c>
      <c r="AD2109" s="20">
        <v>0</v>
      </c>
      <c r="AF2109" s="20">
        <v>0</v>
      </c>
      <c r="AH2109" s="20">
        <v>0</v>
      </c>
      <c r="AJ2109" s="20">
        <v>0</v>
      </c>
      <c r="AK2109" s="26"/>
      <c r="AL2109" s="20">
        <v>150566</v>
      </c>
      <c r="AN2109" s="21">
        <v>150566</v>
      </c>
      <c r="AO2109" s="22"/>
      <c r="AP2109" s="20">
        <v>0</v>
      </c>
      <c r="AQ2109" s="20"/>
      <c r="AR2109" s="19">
        <v>3118</v>
      </c>
      <c r="AT2109" s="16" t="str">
        <f t="shared" si="32"/>
        <v>No</v>
      </c>
      <c r="AU2109" s="17"/>
      <c r="AV2109" s="18" t="s">
        <v>5331</v>
      </c>
      <c r="AW2109" s="15"/>
      <c r="AX2109" s="6"/>
    </row>
    <row r="2110" spans="1:50" ht="11.25">
      <c r="A2110" s="3" t="s">
        <v>4231</v>
      </c>
      <c r="B2110" s="3" t="s">
        <v>4232</v>
      </c>
      <c r="C2110" s="22" t="s">
        <v>48</v>
      </c>
      <c r="D2110" s="310" t="s">
        <v>4233</v>
      </c>
      <c r="E2110" s="314" t="s">
        <v>4234</v>
      </c>
      <c r="F2110" s="22" t="s">
        <v>235</v>
      </c>
      <c r="G2110" s="22" t="s">
        <v>222</v>
      </c>
      <c r="H2110" s="25">
        <v>0</v>
      </c>
      <c r="I2110" s="19">
        <v>2</v>
      </c>
      <c r="J2110" s="20">
        <v>0</v>
      </c>
      <c r="L2110" s="20">
        <v>0</v>
      </c>
      <c r="N2110" s="20">
        <v>0</v>
      </c>
      <c r="P2110" s="20">
        <v>0</v>
      </c>
      <c r="R2110" s="20">
        <v>0</v>
      </c>
      <c r="T2110" s="20">
        <v>0</v>
      </c>
      <c r="V2110" s="20">
        <v>0</v>
      </c>
      <c r="X2110" s="20">
        <v>0</v>
      </c>
      <c r="Z2110" s="20">
        <v>0</v>
      </c>
      <c r="AB2110" s="20">
        <v>0</v>
      </c>
      <c r="AD2110" s="20">
        <v>0</v>
      </c>
      <c r="AF2110" s="20">
        <v>0</v>
      </c>
      <c r="AH2110" s="20">
        <v>0</v>
      </c>
      <c r="AJ2110" s="20">
        <v>0</v>
      </c>
      <c r="AK2110" s="26"/>
      <c r="AL2110" s="20">
        <v>36472</v>
      </c>
      <c r="AN2110" s="21">
        <v>36472</v>
      </c>
      <c r="AO2110" s="22"/>
      <c r="AP2110" s="20">
        <v>0</v>
      </c>
      <c r="AQ2110" s="20"/>
      <c r="AR2110" s="19">
        <v>1613</v>
      </c>
      <c r="AT2110" s="16" t="str">
        <f t="shared" si="32"/>
        <v>No</v>
      </c>
      <c r="AU2110" s="17"/>
      <c r="AV2110" s="18" t="s">
        <v>5331</v>
      </c>
      <c r="AW2110" s="15"/>
      <c r="AX2110" s="6"/>
    </row>
    <row r="2111" spans="1:50" ht="11.25">
      <c r="A2111" s="3" t="s">
        <v>3756</v>
      </c>
      <c r="B2111" s="3" t="s">
        <v>3757</v>
      </c>
      <c r="C2111" s="22" t="s">
        <v>48</v>
      </c>
      <c r="D2111" s="310" t="s">
        <v>3758</v>
      </c>
      <c r="E2111" s="314" t="s">
        <v>3759</v>
      </c>
      <c r="F2111" s="22" t="s">
        <v>187</v>
      </c>
      <c r="G2111" s="22" t="s">
        <v>222</v>
      </c>
      <c r="H2111" s="25">
        <v>0</v>
      </c>
      <c r="I2111" s="19">
        <v>2</v>
      </c>
      <c r="J2111" s="20">
        <v>0</v>
      </c>
      <c r="L2111" s="20">
        <v>0</v>
      </c>
      <c r="N2111" s="20">
        <v>0</v>
      </c>
      <c r="P2111" s="20">
        <v>0</v>
      </c>
      <c r="R2111" s="20">
        <v>0</v>
      </c>
      <c r="T2111" s="20">
        <v>0</v>
      </c>
      <c r="V2111" s="20">
        <v>0</v>
      </c>
      <c r="X2111" s="20">
        <v>0</v>
      </c>
      <c r="Z2111" s="20">
        <v>0</v>
      </c>
      <c r="AB2111" s="20">
        <v>0</v>
      </c>
      <c r="AD2111" s="20">
        <v>0</v>
      </c>
      <c r="AF2111" s="20">
        <v>0</v>
      </c>
      <c r="AH2111" s="20">
        <v>0</v>
      </c>
      <c r="AJ2111" s="20">
        <v>0</v>
      </c>
      <c r="AK2111" s="26"/>
      <c r="AL2111" s="20">
        <v>82929</v>
      </c>
      <c r="AN2111" s="21">
        <v>82929</v>
      </c>
      <c r="AO2111" s="22"/>
      <c r="AP2111" s="20">
        <v>0</v>
      </c>
      <c r="AQ2111" s="20"/>
      <c r="AR2111" s="19">
        <v>1264</v>
      </c>
      <c r="AT2111" s="16" t="str">
        <f t="shared" si="32"/>
        <v>No</v>
      </c>
      <c r="AU2111" s="17"/>
      <c r="AV2111" s="18" t="s">
        <v>5331</v>
      </c>
      <c r="AW2111" s="15"/>
      <c r="AX2111" s="6"/>
    </row>
    <row r="2112" spans="1:50" ht="11.25">
      <c r="A2112" s="3" t="s">
        <v>1829</v>
      </c>
      <c r="B2112" s="3" t="s">
        <v>1830</v>
      </c>
      <c r="C2112" s="22" t="s">
        <v>41</v>
      </c>
      <c r="D2112" s="310" t="s">
        <v>1831</v>
      </c>
      <c r="E2112" s="314" t="s">
        <v>1832</v>
      </c>
      <c r="F2112" s="22" t="s">
        <v>187</v>
      </c>
      <c r="G2112" s="22" t="s">
        <v>222</v>
      </c>
      <c r="H2112" s="25">
        <v>0</v>
      </c>
      <c r="I2112" s="19">
        <v>2</v>
      </c>
      <c r="J2112" s="20">
        <v>0</v>
      </c>
      <c r="L2112" s="20">
        <v>0</v>
      </c>
      <c r="N2112" s="20">
        <v>0</v>
      </c>
      <c r="P2112" s="20">
        <v>0</v>
      </c>
      <c r="R2112" s="20">
        <v>0</v>
      </c>
      <c r="T2112" s="20">
        <v>0</v>
      </c>
      <c r="V2112" s="20">
        <v>0</v>
      </c>
      <c r="X2112" s="20">
        <v>0</v>
      </c>
      <c r="Z2112" s="20">
        <v>0</v>
      </c>
      <c r="AB2112" s="20">
        <v>0</v>
      </c>
      <c r="AD2112" s="20">
        <v>0</v>
      </c>
      <c r="AF2112" s="20">
        <v>0</v>
      </c>
      <c r="AH2112" s="20">
        <v>0</v>
      </c>
      <c r="AJ2112" s="20">
        <v>0</v>
      </c>
      <c r="AK2112" s="26"/>
      <c r="AL2112" s="20">
        <v>110037</v>
      </c>
      <c r="AN2112" s="21">
        <v>110037</v>
      </c>
      <c r="AO2112" s="22"/>
      <c r="AP2112" s="20">
        <v>0</v>
      </c>
      <c r="AQ2112" s="20"/>
      <c r="AR2112" s="19">
        <v>3435</v>
      </c>
      <c r="AT2112" s="16" t="str">
        <f t="shared" si="32"/>
        <v>No</v>
      </c>
      <c r="AU2112" s="17"/>
      <c r="AV2112" s="18" t="s">
        <v>5331</v>
      </c>
      <c r="AW2112" s="15"/>
      <c r="AX2112" s="6"/>
    </row>
    <row r="2113" spans="1:50" ht="11.25">
      <c r="A2113" s="3" t="s">
        <v>5755</v>
      </c>
      <c r="B2113" s="3" t="s">
        <v>5756</v>
      </c>
      <c r="C2113" s="22" t="s">
        <v>21</v>
      </c>
      <c r="D2113" s="310">
        <v>9227</v>
      </c>
      <c r="E2113" s="314">
        <v>90227</v>
      </c>
      <c r="F2113" s="22" t="s">
        <v>187</v>
      </c>
      <c r="G2113" s="22" t="s">
        <v>5166</v>
      </c>
      <c r="H2113" s="25">
        <v>214811</v>
      </c>
      <c r="I2113" s="19">
        <v>2</v>
      </c>
      <c r="J2113" s="20">
        <v>0</v>
      </c>
      <c r="L2113" s="20">
        <v>0</v>
      </c>
      <c r="N2113" s="20">
        <v>0</v>
      </c>
      <c r="P2113" s="20">
        <v>0</v>
      </c>
      <c r="R2113" s="20">
        <v>0</v>
      </c>
      <c r="T2113" s="20">
        <v>0</v>
      </c>
      <c r="V2113" s="20">
        <v>0</v>
      </c>
      <c r="X2113" s="20">
        <v>0</v>
      </c>
      <c r="Z2113" s="20">
        <v>0</v>
      </c>
      <c r="AB2113" s="20">
        <v>0</v>
      </c>
      <c r="AD2113" s="20">
        <v>0</v>
      </c>
      <c r="AF2113" s="20">
        <v>0</v>
      </c>
      <c r="AH2113" s="20">
        <v>0</v>
      </c>
      <c r="AJ2113" s="20">
        <v>0</v>
      </c>
      <c r="AK2113" s="26"/>
      <c r="AL2113" s="20">
        <v>874896</v>
      </c>
      <c r="AN2113" s="21">
        <v>874896</v>
      </c>
      <c r="AO2113" s="22"/>
      <c r="AP2113" s="20">
        <v>0</v>
      </c>
      <c r="AQ2113" s="20"/>
      <c r="AR2113" s="19">
        <v>5780</v>
      </c>
      <c r="AT2113" s="16" t="str">
        <f t="shared" si="32"/>
        <v>No</v>
      </c>
      <c r="AU2113" s="17"/>
      <c r="AV2113" s="18" t="s">
        <v>5331</v>
      </c>
      <c r="AW2113" s="15"/>
      <c r="AX2113" s="6"/>
    </row>
    <row r="2114" spans="1:50" ht="11.25">
      <c r="A2114" s="3" t="s">
        <v>6161</v>
      </c>
      <c r="B2114" s="3" t="s">
        <v>6162</v>
      </c>
      <c r="C2114" s="22" t="s">
        <v>64</v>
      </c>
      <c r="D2114" s="310" t="s">
        <v>6163</v>
      </c>
      <c r="E2114" s="314" t="s">
        <v>6164</v>
      </c>
      <c r="F2114" s="22" t="s">
        <v>235</v>
      </c>
      <c r="G2114" s="22" t="s">
        <v>222</v>
      </c>
      <c r="H2114" s="25">
        <v>0</v>
      </c>
      <c r="I2114" s="19">
        <v>2</v>
      </c>
      <c r="J2114" s="20">
        <v>0</v>
      </c>
      <c r="L2114" s="20">
        <v>0</v>
      </c>
      <c r="N2114" s="20">
        <v>0</v>
      </c>
      <c r="P2114" s="20">
        <v>0</v>
      </c>
      <c r="R2114" s="20">
        <v>0</v>
      </c>
      <c r="T2114" s="20">
        <v>0</v>
      </c>
      <c r="V2114" s="20">
        <v>0</v>
      </c>
      <c r="X2114" s="20">
        <v>0</v>
      </c>
      <c r="Z2114" s="20">
        <v>0</v>
      </c>
      <c r="AB2114" s="20">
        <v>0</v>
      </c>
      <c r="AD2114" s="20">
        <v>0</v>
      </c>
      <c r="AF2114" s="20">
        <v>0</v>
      </c>
      <c r="AH2114" s="20">
        <v>0</v>
      </c>
      <c r="AJ2114" s="20">
        <v>0</v>
      </c>
      <c r="AK2114" s="26"/>
      <c r="AL2114" s="20">
        <v>56604</v>
      </c>
      <c r="AN2114" s="21">
        <v>56604</v>
      </c>
      <c r="AO2114" s="22"/>
      <c r="AP2114" s="20">
        <v>0</v>
      </c>
      <c r="AQ2114" s="20"/>
      <c r="AR2114" s="19">
        <v>1734</v>
      </c>
      <c r="AT2114" s="16" t="str">
        <f t="shared" si="32"/>
        <v>No</v>
      </c>
      <c r="AU2114" s="17"/>
      <c r="AV2114" s="18" t="s">
        <v>5331</v>
      </c>
      <c r="AW2114" s="15"/>
      <c r="AX2114" s="6"/>
    </row>
    <row r="2115" spans="1:50" ht="11.25">
      <c r="A2115" s="3" t="s">
        <v>5472</v>
      </c>
      <c r="B2115" s="3" t="s">
        <v>5473</v>
      </c>
      <c r="C2115" s="22" t="s">
        <v>103</v>
      </c>
      <c r="E2115" s="314" t="s">
        <v>5474</v>
      </c>
      <c r="F2115" s="22" t="s">
        <v>189</v>
      </c>
      <c r="G2115" s="22" t="s">
        <v>222</v>
      </c>
      <c r="H2115" s="25">
        <v>0</v>
      </c>
      <c r="I2115" s="19">
        <v>2</v>
      </c>
      <c r="J2115" s="20">
        <v>0</v>
      </c>
      <c r="L2115" s="20">
        <v>0</v>
      </c>
      <c r="N2115" s="20">
        <v>0</v>
      </c>
      <c r="P2115" s="20">
        <v>0</v>
      </c>
      <c r="R2115" s="20">
        <v>0</v>
      </c>
      <c r="T2115" s="20">
        <v>0</v>
      </c>
      <c r="V2115" s="20">
        <v>0</v>
      </c>
      <c r="X2115" s="20">
        <v>0</v>
      </c>
      <c r="Z2115" s="20">
        <v>0</v>
      </c>
      <c r="AB2115" s="20">
        <v>0</v>
      </c>
      <c r="AD2115" s="20">
        <v>0</v>
      </c>
      <c r="AF2115" s="20">
        <v>0</v>
      </c>
      <c r="AH2115" s="20">
        <v>0</v>
      </c>
      <c r="AJ2115" s="20">
        <v>0</v>
      </c>
      <c r="AK2115" s="26"/>
      <c r="AL2115" s="20">
        <v>152732</v>
      </c>
      <c r="AN2115" s="21">
        <v>152732</v>
      </c>
      <c r="AO2115" s="22"/>
      <c r="AP2115" s="20">
        <v>0</v>
      </c>
      <c r="AQ2115" s="20"/>
      <c r="AR2115" s="19">
        <v>4251</v>
      </c>
      <c r="AT2115" s="16" t="str">
        <f t="shared" ref="AT2115:AT2178" si="33">IF(AS2115&amp;AQ2115&amp;AO2115&amp;AM2115&amp;AK2115&amp;AI2115&amp;AG2115&amp;AE2115&amp;AC2115&amp;AA2115&amp;Y2115&amp;W2115&amp;U2115&amp;S2115&amp;M2115&amp;K2115&amp;O2115&amp;Q2115&lt;&gt;"","Yes","No")</f>
        <v>No</v>
      </c>
      <c r="AU2115" s="17"/>
      <c r="AV2115" s="18" t="s">
        <v>5331</v>
      </c>
      <c r="AW2115" s="15"/>
      <c r="AX2115" s="6"/>
    </row>
    <row r="2116" spans="1:50" ht="11.25">
      <c r="A2116" s="3" t="s">
        <v>80</v>
      </c>
      <c r="B2116" s="3" t="s">
        <v>231</v>
      </c>
      <c r="C2116" s="22" t="s">
        <v>74</v>
      </c>
      <c r="D2116" s="310">
        <v>2143</v>
      </c>
      <c r="E2116" s="314">
        <v>20143</v>
      </c>
      <c r="F2116" s="22" t="s">
        <v>187</v>
      </c>
      <c r="G2116" s="22" t="s">
        <v>5166</v>
      </c>
      <c r="H2116" s="25">
        <v>423566</v>
      </c>
      <c r="I2116" s="19">
        <v>2</v>
      </c>
      <c r="J2116" s="20">
        <v>0</v>
      </c>
      <c r="L2116" s="20">
        <v>0</v>
      </c>
      <c r="N2116" s="20">
        <v>0</v>
      </c>
      <c r="P2116" s="20">
        <v>0</v>
      </c>
      <c r="R2116" s="20">
        <v>0</v>
      </c>
      <c r="T2116" s="20">
        <v>0</v>
      </c>
      <c r="V2116" s="20">
        <v>0</v>
      </c>
      <c r="X2116" s="20">
        <v>0</v>
      </c>
      <c r="Z2116" s="20">
        <v>0</v>
      </c>
      <c r="AB2116" s="20">
        <v>0</v>
      </c>
      <c r="AD2116" s="20">
        <v>0</v>
      </c>
      <c r="AF2116" s="20">
        <v>0</v>
      </c>
      <c r="AH2116" s="20">
        <v>0</v>
      </c>
      <c r="AJ2116" s="20">
        <v>0</v>
      </c>
      <c r="AK2116" s="26"/>
      <c r="AL2116" s="20">
        <v>87209</v>
      </c>
      <c r="AN2116" s="21">
        <v>87209</v>
      </c>
      <c r="AO2116" s="22"/>
      <c r="AP2116" s="20">
        <v>0</v>
      </c>
      <c r="AQ2116" s="20"/>
      <c r="AR2116" s="19">
        <v>2274</v>
      </c>
      <c r="AT2116" s="16" t="str">
        <f t="shared" si="33"/>
        <v>No</v>
      </c>
      <c r="AU2116" s="17"/>
      <c r="AV2116" s="18" t="s">
        <v>5331</v>
      </c>
      <c r="AW2116" s="15"/>
      <c r="AX2116" s="6"/>
    </row>
    <row r="2117" spans="1:50" ht="11.25">
      <c r="A2117" s="3" t="s">
        <v>1925</v>
      </c>
      <c r="B2117" s="3" t="s">
        <v>1925</v>
      </c>
      <c r="C2117" s="22" t="s">
        <v>89</v>
      </c>
      <c r="D2117" s="310" t="s">
        <v>1926</v>
      </c>
      <c r="E2117" s="314" t="s">
        <v>1927</v>
      </c>
      <c r="F2117" s="22" t="s">
        <v>187</v>
      </c>
      <c r="G2117" s="22" t="s">
        <v>222</v>
      </c>
      <c r="H2117" s="25">
        <v>0</v>
      </c>
      <c r="I2117" s="19">
        <v>2</v>
      </c>
      <c r="J2117" s="20">
        <v>0</v>
      </c>
      <c r="L2117" s="20">
        <v>0</v>
      </c>
      <c r="N2117" s="20">
        <v>0</v>
      </c>
      <c r="P2117" s="20">
        <v>0</v>
      </c>
      <c r="R2117" s="20">
        <v>0</v>
      </c>
      <c r="T2117" s="20">
        <v>0</v>
      </c>
      <c r="V2117" s="20">
        <v>0</v>
      </c>
      <c r="X2117" s="20">
        <v>0</v>
      </c>
      <c r="Z2117" s="20">
        <v>0</v>
      </c>
      <c r="AB2117" s="20">
        <v>0</v>
      </c>
      <c r="AD2117" s="20">
        <v>0</v>
      </c>
      <c r="AF2117" s="20">
        <v>0</v>
      </c>
      <c r="AH2117" s="20">
        <v>0</v>
      </c>
      <c r="AJ2117" s="20">
        <v>0</v>
      </c>
      <c r="AK2117" s="26"/>
      <c r="AL2117" s="20">
        <v>39452</v>
      </c>
      <c r="AN2117" s="21">
        <v>39452</v>
      </c>
      <c r="AO2117" s="22"/>
      <c r="AP2117" s="20">
        <v>0</v>
      </c>
      <c r="AQ2117" s="20"/>
      <c r="AR2117" s="19">
        <v>2554</v>
      </c>
      <c r="AT2117" s="16" t="str">
        <f t="shared" si="33"/>
        <v>No</v>
      </c>
      <c r="AU2117" s="17"/>
      <c r="AV2117" s="18" t="s">
        <v>5331</v>
      </c>
      <c r="AW2117" s="15"/>
      <c r="AX2117" s="6"/>
    </row>
    <row r="2118" spans="1:50" ht="11.25">
      <c r="A2118" s="3" t="s">
        <v>5011</v>
      </c>
      <c r="B2118" s="3" t="s">
        <v>5012</v>
      </c>
      <c r="C2118" s="22" t="s">
        <v>109</v>
      </c>
      <c r="D2118" s="310" t="s">
        <v>5013</v>
      </c>
      <c r="E2118" s="314" t="s">
        <v>5014</v>
      </c>
      <c r="F2118" s="22" t="s">
        <v>235</v>
      </c>
      <c r="G2118" s="22" t="s">
        <v>222</v>
      </c>
      <c r="H2118" s="25">
        <v>0</v>
      </c>
      <c r="I2118" s="19">
        <v>2</v>
      </c>
      <c r="J2118" s="20">
        <v>0</v>
      </c>
      <c r="L2118" s="20">
        <v>0</v>
      </c>
      <c r="N2118" s="20">
        <v>0</v>
      </c>
      <c r="P2118" s="20">
        <v>0</v>
      </c>
      <c r="R2118" s="20">
        <v>0</v>
      </c>
      <c r="T2118" s="20">
        <v>0</v>
      </c>
      <c r="V2118" s="20">
        <v>0</v>
      </c>
      <c r="X2118" s="20">
        <v>0</v>
      </c>
      <c r="Z2118" s="20">
        <v>0</v>
      </c>
      <c r="AB2118" s="20">
        <v>0</v>
      </c>
      <c r="AD2118" s="20">
        <v>0</v>
      </c>
      <c r="AF2118" s="20">
        <v>0</v>
      </c>
      <c r="AH2118" s="20">
        <v>0</v>
      </c>
      <c r="AJ2118" s="20">
        <v>0</v>
      </c>
      <c r="AK2118" s="26"/>
      <c r="AL2118" s="20">
        <v>394054</v>
      </c>
      <c r="AN2118" s="21">
        <v>394054</v>
      </c>
      <c r="AO2118" s="22"/>
      <c r="AP2118" s="20">
        <v>0</v>
      </c>
      <c r="AQ2118" s="20"/>
      <c r="AR2118" s="19">
        <v>3659</v>
      </c>
      <c r="AT2118" s="16" t="str">
        <f t="shared" si="33"/>
        <v>No</v>
      </c>
      <c r="AU2118" s="17"/>
      <c r="AV2118" s="18" t="s">
        <v>5331</v>
      </c>
      <c r="AW2118" s="15"/>
      <c r="AX2118" s="6"/>
    </row>
    <row r="2119" spans="1:50" ht="11.25">
      <c r="A2119" s="3" t="s">
        <v>5780</v>
      </c>
      <c r="B2119" s="3" t="s">
        <v>5603</v>
      </c>
      <c r="C2119" s="22" t="s">
        <v>21</v>
      </c>
      <c r="E2119" s="314">
        <v>90274</v>
      </c>
      <c r="F2119" s="22" t="s">
        <v>187</v>
      </c>
      <c r="G2119" s="22" t="s">
        <v>5166</v>
      </c>
      <c r="H2119" s="25">
        <v>12150996</v>
      </c>
      <c r="I2119" s="19">
        <v>2</v>
      </c>
      <c r="J2119" s="20">
        <v>0</v>
      </c>
      <c r="L2119" s="20">
        <v>0</v>
      </c>
      <c r="N2119" s="20">
        <v>0</v>
      </c>
      <c r="P2119" s="20">
        <v>0</v>
      </c>
      <c r="R2119" s="20">
        <v>0</v>
      </c>
      <c r="T2119" s="20">
        <v>0</v>
      </c>
      <c r="V2119" s="20">
        <v>0</v>
      </c>
      <c r="X2119" s="20">
        <v>0</v>
      </c>
      <c r="Z2119" s="20">
        <v>0</v>
      </c>
      <c r="AB2119" s="20">
        <v>0</v>
      </c>
      <c r="AD2119" s="20">
        <v>0</v>
      </c>
      <c r="AF2119" s="20">
        <v>0</v>
      </c>
      <c r="AH2119" s="20">
        <v>0</v>
      </c>
      <c r="AJ2119" s="20">
        <v>0</v>
      </c>
      <c r="AK2119" s="26"/>
      <c r="AL2119" s="20">
        <v>376124</v>
      </c>
      <c r="AN2119" s="21">
        <v>376124</v>
      </c>
      <c r="AO2119" s="22"/>
      <c r="AP2119" s="20">
        <v>0</v>
      </c>
      <c r="AQ2119" s="20"/>
      <c r="AR2119" s="19">
        <v>6751</v>
      </c>
      <c r="AT2119" s="16" t="str">
        <f t="shared" si="33"/>
        <v>No</v>
      </c>
      <c r="AU2119" s="17"/>
      <c r="AV2119" s="18" t="s">
        <v>5331</v>
      </c>
      <c r="AW2119" s="15"/>
      <c r="AX2119" s="6"/>
    </row>
    <row r="2120" spans="1:50" ht="11.25">
      <c r="A2120" s="3" t="s">
        <v>3763</v>
      </c>
      <c r="B2120" s="3" t="s">
        <v>3764</v>
      </c>
      <c r="C2120" s="22" t="s">
        <v>60</v>
      </c>
      <c r="D2120" s="310" t="s">
        <v>3765</v>
      </c>
      <c r="E2120" s="314" t="s">
        <v>3766</v>
      </c>
      <c r="F2120" s="22" t="s">
        <v>235</v>
      </c>
      <c r="G2120" s="22" t="s">
        <v>222</v>
      </c>
      <c r="H2120" s="25">
        <v>0</v>
      </c>
      <c r="I2120" s="19">
        <v>2</v>
      </c>
      <c r="J2120" s="20">
        <v>0</v>
      </c>
      <c r="L2120" s="20">
        <v>0</v>
      </c>
      <c r="N2120" s="20">
        <v>0</v>
      </c>
      <c r="P2120" s="20">
        <v>0</v>
      </c>
      <c r="R2120" s="20">
        <v>0</v>
      </c>
      <c r="T2120" s="20">
        <v>0</v>
      </c>
      <c r="V2120" s="20">
        <v>0</v>
      </c>
      <c r="X2120" s="20">
        <v>0</v>
      </c>
      <c r="Z2120" s="20">
        <v>0</v>
      </c>
      <c r="AB2120" s="20">
        <v>0</v>
      </c>
      <c r="AD2120" s="20">
        <v>0</v>
      </c>
      <c r="AF2120" s="20">
        <v>0</v>
      </c>
      <c r="AH2120" s="20">
        <v>0</v>
      </c>
      <c r="AJ2120" s="20">
        <v>0</v>
      </c>
      <c r="AK2120" s="26"/>
      <c r="AL2120" s="20">
        <v>69727</v>
      </c>
      <c r="AN2120" s="21">
        <v>69727</v>
      </c>
      <c r="AO2120" s="22"/>
      <c r="AP2120" s="20">
        <v>0</v>
      </c>
      <c r="AQ2120" s="20"/>
      <c r="AR2120" s="19">
        <v>1953</v>
      </c>
      <c r="AT2120" s="16" t="str">
        <f t="shared" si="33"/>
        <v>No</v>
      </c>
      <c r="AU2120" s="17"/>
      <c r="AV2120" s="18" t="s">
        <v>5331</v>
      </c>
      <c r="AW2120" s="15"/>
      <c r="AX2120" s="6"/>
    </row>
    <row r="2121" spans="1:50" ht="11.25">
      <c r="A2121" s="3" t="s">
        <v>4427</v>
      </c>
      <c r="B2121" s="3" t="s">
        <v>4428</v>
      </c>
      <c r="C2121" s="22" t="s">
        <v>62</v>
      </c>
      <c r="D2121" s="310" t="s">
        <v>4429</v>
      </c>
      <c r="E2121" s="314" t="s">
        <v>4430</v>
      </c>
      <c r="F2121" s="22" t="s">
        <v>235</v>
      </c>
      <c r="G2121" s="22" t="s">
        <v>222</v>
      </c>
      <c r="H2121" s="25">
        <v>0</v>
      </c>
      <c r="I2121" s="19">
        <v>2</v>
      </c>
      <c r="J2121" s="20">
        <v>0</v>
      </c>
      <c r="L2121" s="20">
        <v>0</v>
      </c>
      <c r="N2121" s="20">
        <v>0</v>
      </c>
      <c r="P2121" s="20">
        <v>0</v>
      </c>
      <c r="R2121" s="20">
        <v>0</v>
      </c>
      <c r="T2121" s="20">
        <v>0</v>
      </c>
      <c r="V2121" s="20">
        <v>0</v>
      </c>
      <c r="X2121" s="20">
        <v>0</v>
      </c>
      <c r="Z2121" s="20">
        <v>0</v>
      </c>
      <c r="AB2121" s="20">
        <v>0</v>
      </c>
      <c r="AD2121" s="20">
        <v>0</v>
      </c>
      <c r="AF2121" s="20">
        <v>0</v>
      </c>
      <c r="AH2121" s="20">
        <v>0</v>
      </c>
      <c r="AJ2121" s="20">
        <v>0</v>
      </c>
      <c r="AK2121" s="26"/>
      <c r="AL2121" s="20">
        <v>48028</v>
      </c>
      <c r="AN2121" s="21">
        <v>48028</v>
      </c>
      <c r="AO2121" s="22"/>
      <c r="AP2121" s="20">
        <v>0</v>
      </c>
      <c r="AQ2121" s="20"/>
      <c r="AR2121" s="19">
        <v>1018</v>
      </c>
      <c r="AT2121" s="16" t="str">
        <f t="shared" si="33"/>
        <v>No</v>
      </c>
      <c r="AU2121" s="17"/>
      <c r="AV2121" s="18" t="s">
        <v>5331</v>
      </c>
      <c r="AW2121" s="15"/>
      <c r="AX2121" s="6"/>
    </row>
    <row r="2122" spans="1:50" ht="11.25">
      <c r="A2122" s="3" t="s">
        <v>5757</v>
      </c>
      <c r="B2122" s="3" t="s">
        <v>5758</v>
      </c>
      <c r="C2122" s="22" t="s">
        <v>38</v>
      </c>
      <c r="E2122" s="314">
        <v>40250</v>
      </c>
      <c r="F2122" s="22" t="s">
        <v>187</v>
      </c>
      <c r="G2122" s="22" t="s">
        <v>5166</v>
      </c>
      <c r="H2122" s="25">
        <v>5502379</v>
      </c>
      <c r="I2122" s="19">
        <v>2</v>
      </c>
      <c r="J2122" s="20">
        <v>0</v>
      </c>
      <c r="L2122" s="20">
        <v>0</v>
      </c>
      <c r="N2122" s="20">
        <v>0</v>
      </c>
      <c r="P2122" s="20">
        <v>0</v>
      </c>
      <c r="R2122" s="20">
        <v>0</v>
      </c>
      <c r="T2122" s="20">
        <v>0</v>
      </c>
      <c r="V2122" s="20">
        <v>0</v>
      </c>
      <c r="X2122" s="20">
        <v>0</v>
      </c>
      <c r="Z2122" s="20">
        <v>0</v>
      </c>
      <c r="AB2122" s="20">
        <v>0</v>
      </c>
      <c r="AD2122" s="20">
        <v>0</v>
      </c>
      <c r="AF2122" s="20">
        <v>0</v>
      </c>
      <c r="AH2122" s="20">
        <v>0</v>
      </c>
      <c r="AJ2122" s="20">
        <v>0</v>
      </c>
      <c r="AK2122" s="26"/>
      <c r="AL2122" s="20">
        <v>190364</v>
      </c>
      <c r="AN2122" s="21">
        <v>190364</v>
      </c>
      <c r="AO2122" s="22"/>
      <c r="AP2122" s="20">
        <v>0</v>
      </c>
      <c r="AQ2122" s="20"/>
      <c r="AR2122" s="19">
        <v>4462</v>
      </c>
      <c r="AT2122" s="16" t="str">
        <f t="shared" si="33"/>
        <v>No</v>
      </c>
      <c r="AU2122" s="17"/>
      <c r="AV2122" s="18" t="s">
        <v>5331</v>
      </c>
      <c r="AW2122" s="15"/>
      <c r="AX2122" s="6"/>
    </row>
    <row r="2123" spans="1:50" ht="11.25">
      <c r="A2123" s="3" t="s">
        <v>4818</v>
      </c>
      <c r="B2123" s="3" t="s">
        <v>4819</v>
      </c>
      <c r="C2123" s="22" t="s">
        <v>21</v>
      </c>
      <c r="D2123" s="310" t="s">
        <v>4820</v>
      </c>
      <c r="E2123" s="314" t="s">
        <v>4821</v>
      </c>
      <c r="F2123" s="22" t="s">
        <v>187</v>
      </c>
      <c r="G2123" s="22" t="s">
        <v>222</v>
      </c>
      <c r="H2123" s="25">
        <v>0</v>
      </c>
      <c r="I2123" s="19">
        <v>2</v>
      </c>
      <c r="J2123" s="20">
        <v>0</v>
      </c>
      <c r="L2123" s="20">
        <v>0</v>
      </c>
      <c r="N2123" s="20">
        <v>0</v>
      </c>
      <c r="P2123" s="20">
        <v>0</v>
      </c>
      <c r="R2123" s="20">
        <v>0</v>
      </c>
      <c r="T2123" s="20">
        <v>0</v>
      </c>
      <c r="V2123" s="20">
        <v>0</v>
      </c>
      <c r="X2123" s="20">
        <v>0</v>
      </c>
      <c r="Z2123" s="20">
        <v>0</v>
      </c>
      <c r="AB2123" s="20">
        <v>0</v>
      </c>
      <c r="AD2123" s="20">
        <v>0</v>
      </c>
      <c r="AF2123" s="20">
        <v>0</v>
      </c>
      <c r="AH2123" s="20">
        <v>0</v>
      </c>
      <c r="AJ2123" s="20">
        <v>0</v>
      </c>
      <c r="AK2123" s="26"/>
      <c r="AL2123" s="20">
        <v>84087</v>
      </c>
      <c r="AN2123" s="21">
        <v>84087</v>
      </c>
      <c r="AO2123" s="22"/>
      <c r="AP2123" s="20">
        <v>0</v>
      </c>
      <c r="AQ2123" s="20"/>
      <c r="AR2123" s="19">
        <v>894</v>
      </c>
      <c r="AT2123" s="16" t="str">
        <f t="shared" si="33"/>
        <v>No</v>
      </c>
      <c r="AU2123" s="17"/>
      <c r="AV2123" s="18" t="s">
        <v>5331</v>
      </c>
      <c r="AW2123" s="15"/>
      <c r="AX2123" s="6"/>
    </row>
    <row r="2124" spans="1:50" ht="11.25">
      <c r="A2124" s="3" t="s">
        <v>2173</v>
      </c>
      <c r="B2124" s="3" t="s">
        <v>2174</v>
      </c>
      <c r="C2124" s="22" t="s">
        <v>41</v>
      </c>
      <c r="D2124" s="310" t="s">
        <v>2175</v>
      </c>
      <c r="E2124" s="314" t="s">
        <v>2176</v>
      </c>
      <c r="F2124" s="22" t="s">
        <v>187</v>
      </c>
      <c r="G2124" s="22" t="s">
        <v>222</v>
      </c>
      <c r="H2124" s="25">
        <v>0</v>
      </c>
      <c r="I2124" s="19">
        <v>2</v>
      </c>
      <c r="J2124" s="20">
        <v>0</v>
      </c>
      <c r="L2124" s="20">
        <v>0</v>
      </c>
      <c r="N2124" s="20">
        <v>0</v>
      </c>
      <c r="P2124" s="20">
        <v>0</v>
      </c>
      <c r="R2124" s="20">
        <v>0</v>
      </c>
      <c r="T2124" s="20">
        <v>0</v>
      </c>
      <c r="V2124" s="20">
        <v>0</v>
      </c>
      <c r="X2124" s="20">
        <v>0</v>
      </c>
      <c r="Z2124" s="20">
        <v>0</v>
      </c>
      <c r="AB2124" s="20">
        <v>0</v>
      </c>
      <c r="AD2124" s="20">
        <v>0</v>
      </c>
      <c r="AF2124" s="20">
        <v>0</v>
      </c>
      <c r="AH2124" s="20">
        <v>0</v>
      </c>
      <c r="AJ2124" s="20">
        <v>0</v>
      </c>
      <c r="AK2124" s="26"/>
      <c r="AL2124" s="20">
        <v>52528</v>
      </c>
      <c r="AN2124" s="21">
        <v>52528</v>
      </c>
      <c r="AO2124" s="22"/>
      <c r="AP2124" s="20">
        <v>0</v>
      </c>
      <c r="AQ2124" s="20"/>
      <c r="AR2124" s="19">
        <v>2421</v>
      </c>
      <c r="AT2124" s="16" t="str">
        <f t="shared" si="33"/>
        <v>No</v>
      </c>
      <c r="AU2124" s="17"/>
      <c r="AV2124" s="18" t="s">
        <v>5331</v>
      </c>
      <c r="AW2124" s="15"/>
      <c r="AX2124" s="6"/>
    </row>
    <row r="2125" spans="1:50" ht="11.25">
      <c r="A2125" s="3" t="s">
        <v>5368</v>
      </c>
      <c r="B2125" s="3" t="s">
        <v>1455</v>
      </c>
      <c r="C2125" s="22" t="s">
        <v>55</v>
      </c>
      <c r="D2125" s="310" t="s">
        <v>1456</v>
      </c>
      <c r="E2125" s="314" t="s">
        <v>1457</v>
      </c>
      <c r="F2125" s="22" t="s">
        <v>187</v>
      </c>
      <c r="G2125" s="22" t="s">
        <v>222</v>
      </c>
      <c r="H2125" s="25">
        <v>0</v>
      </c>
      <c r="I2125" s="19">
        <v>2</v>
      </c>
      <c r="J2125" s="20">
        <v>0</v>
      </c>
      <c r="L2125" s="20">
        <v>0</v>
      </c>
      <c r="N2125" s="20">
        <v>0</v>
      </c>
      <c r="P2125" s="20">
        <v>0</v>
      </c>
      <c r="R2125" s="20">
        <v>0</v>
      </c>
      <c r="T2125" s="20">
        <v>0</v>
      </c>
      <c r="V2125" s="20">
        <v>0</v>
      </c>
      <c r="X2125" s="20">
        <v>0</v>
      </c>
      <c r="Z2125" s="20">
        <v>0</v>
      </c>
      <c r="AB2125" s="20">
        <v>0</v>
      </c>
      <c r="AD2125" s="20">
        <v>0</v>
      </c>
      <c r="AF2125" s="20">
        <v>0</v>
      </c>
      <c r="AH2125" s="20">
        <v>0</v>
      </c>
      <c r="AJ2125" s="20">
        <v>0</v>
      </c>
      <c r="AK2125" s="26"/>
      <c r="AL2125" s="20">
        <v>153160</v>
      </c>
      <c r="AN2125" s="21">
        <v>153160</v>
      </c>
      <c r="AO2125" s="22"/>
      <c r="AP2125" s="20">
        <v>0</v>
      </c>
      <c r="AQ2125" s="20"/>
      <c r="AR2125" s="19">
        <v>3037</v>
      </c>
      <c r="AT2125" s="16" t="str">
        <f t="shared" si="33"/>
        <v>No</v>
      </c>
      <c r="AU2125" s="17"/>
      <c r="AV2125" s="18" t="s">
        <v>5331</v>
      </c>
      <c r="AW2125" s="15"/>
      <c r="AX2125" s="6"/>
    </row>
    <row r="2126" spans="1:50" ht="11.25">
      <c r="A2126" s="3" t="s">
        <v>3681</v>
      </c>
      <c r="B2126" s="3" t="s">
        <v>3682</v>
      </c>
      <c r="C2126" s="22" t="s">
        <v>48</v>
      </c>
      <c r="D2126" s="310" t="s">
        <v>3683</v>
      </c>
      <c r="E2126" s="314" t="s">
        <v>3684</v>
      </c>
      <c r="F2126" s="22" t="s">
        <v>235</v>
      </c>
      <c r="G2126" s="22" t="s">
        <v>222</v>
      </c>
      <c r="H2126" s="25">
        <v>0</v>
      </c>
      <c r="I2126" s="19">
        <v>2</v>
      </c>
      <c r="J2126" s="20">
        <v>0</v>
      </c>
      <c r="L2126" s="20">
        <v>0</v>
      </c>
      <c r="N2126" s="20">
        <v>0</v>
      </c>
      <c r="P2126" s="20">
        <v>0</v>
      </c>
      <c r="R2126" s="20">
        <v>0</v>
      </c>
      <c r="T2126" s="20">
        <v>0</v>
      </c>
      <c r="V2126" s="20">
        <v>0</v>
      </c>
      <c r="X2126" s="20">
        <v>0</v>
      </c>
      <c r="Z2126" s="20">
        <v>0</v>
      </c>
      <c r="AB2126" s="20">
        <v>0</v>
      </c>
      <c r="AD2126" s="20">
        <v>0</v>
      </c>
      <c r="AF2126" s="20">
        <v>0</v>
      </c>
      <c r="AH2126" s="20">
        <v>0</v>
      </c>
      <c r="AJ2126" s="20">
        <v>0</v>
      </c>
      <c r="AK2126" s="26"/>
      <c r="AL2126" s="20">
        <v>157092</v>
      </c>
      <c r="AN2126" s="21">
        <v>157092</v>
      </c>
      <c r="AO2126" s="22"/>
      <c r="AP2126" s="20">
        <v>0</v>
      </c>
      <c r="AQ2126" s="20"/>
      <c r="AR2126" s="19">
        <v>4160</v>
      </c>
      <c r="AT2126" s="16" t="str">
        <f t="shared" si="33"/>
        <v>No</v>
      </c>
      <c r="AU2126" s="17"/>
      <c r="AV2126" s="18" t="s">
        <v>5331</v>
      </c>
      <c r="AW2126" s="15"/>
      <c r="AX2126" s="6"/>
    </row>
    <row r="2127" spans="1:50" ht="11.25">
      <c r="A2127" s="3" t="s">
        <v>6147</v>
      </c>
      <c r="B2127" s="3" t="s">
        <v>6148</v>
      </c>
      <c r="C2127" s="22" t="s">
        <v>65</v>
      </c>
      <c r="D2127" s="310" t="s">
        <v>6149</v>
      </c>
      <c r="E2127" s="314">
        <v>77069</v>
      </c>
      <c r="F2127" s="22" t="s">
        <v>160</v>
      </c>
      <c r="G2127" s="22" t="s">
        <v>5166</v>
      </c>
      <c r="H2127" s="25">
        <v>0</v>
      </c>
      <c r="I2127" s="19">
        <v>2</v>
      </c>
      <c r="J2127" s="20">
        <v>0</v>
      </c>
      <c r="L2127" s="20">
        <v>0</v>
      </c>
      <c r="N2127" s="20">
        <v>0</v>
      </c>
      <c r="P2127" s="20">
        <v>0</v>
      </c>
      <c r="R2127" s="20">
        <v>0</v>
      </c>
      <c r="T2127" s="20">
        <v>0</v>
      </c>
      <c r="V2127" s="20">
        <v>0</v>
      </c>
      <c r="X2127" s="20">
        <v>0</v>
      </c>
      <c r="Z2127" s="20">
        <v>0</v>
      </c>
      <c r="AB2127" s="20">
        <v>0</v>
      </c>
      <c r="AD2127" s="20">
        <v>0</v>
      </c>
      <c r="AF2127" s="20">
        <v>0</v>
      </c>
      <c r="AH2127" s="20">
        <v>0</v>
      </c>
      <c r="AJ2127" s="20">
        <v>0</v>
      </c>
      <c r="AK2127" s="26"/>
      <c r="AL2127" s="20">
        <v>187341</v>
      </c>
      <c r="AN2127" s="21">
        <v>187341</v>
      </c>
      <c r="AO2127" s="22"/>
      <c r="AP2127" s="20">
        <v>0</v>
      </c>
      <c r="AQ2127" s="20"/>
      <c r="AR2127" s="19">
        <v>2466</v>
      </c>
      <c r="AT2127" s="16" t="str">
        <f t="shared" si="33"/>
        <v>No</v>
      </c>
      <c r="AU2127" s="17"/>
      <c r="AV2127" s="18" t="s">
        <v>5331</v>
      </c>
      <c r="AW2127" s="15"/>
      <c r="AX2127" s="6"/>
    </row>
    <row r="2128" spans="1:50" ht="11.25">
      <c r="A2128" s="3" t="s">
        <v>3928</v>
      </c>
      <c r="B2128" s="3" t="s">
        <v>2214</v>
      </c>
      <c r="C2128" s="22" t="s">
        <v>60</v>
      </c>
      <c r="D2128" s="310" t="s">
        <v>3929</v>
      </c>
      <c r="E2128" s="314" t="s">
        <v>3930</v>
      </c>
      <c r="F2128" s="22" t="s">
        <v>187</v>
      </c>
      <c r="G2128" s="22" t="s">
        <v>222</v>
      </c>
      <c r="H2128" s="25">
        <v>0</v>
      </c>
      <c r="I2128" s="19">
        <v>2</v>
      </c>
      <c r="J2128" s="20">
        <v>0</v>
      </c>
      <c r="L2128" s="20">
        <v>0</v>
      </c>
      <c r="N2128" s="20">
        <v>0</v>
      </c>
      <c r="P2128" s="20">
        <v>0</v>
      </c>
      <c r="R2128" s="20">
        <v>0</v>
      </c>
      <c r="T2128" s="20">
        <v>0</v>
      </c>
      <c r="V2128" s="20">
        <v>0</v>
      </c>
      <c r="X2128" s="20">
        <v>0</v>
      </c>
      <c r="Z2128" s="20">
        <v>0</v>
      </c>
      <c r="AB2128" s="20">
        <v>0</v>
      </c>
      <c r="AD2128" s="20">
        <v>0</v>
      </c>
      <c r="AF2128" s="20">
        <v>0</v>
      </c>
      <c r="AH2128" s="20">
        <v>0</v>
      </c>
      <c r="AJ2128" s="20">
        <v>0</v>
      </c>
      <c r="AK2128" s="26"/>
      <c r="AL2128" s="20">
        <v>90726</v>
      </c>
      <c r="AN2128" s="21">
        <v>90726</v>
      </c>
      <c r="AO2128" s="22"/>
      <c r="AP2128" s="20">
        <v>0</v>
      </c>
      <c r="AQ2128" s="20"/>
      <c r="AR2128" s="19">
        <v>4769</v>
      </c>
      <c r="AT2128" s="16" t="str">
        <f t="shared" si="33"/>
        <v>No</v>
      </c>
      <c r="AU2128" s="17"/>
      <c r="AV2128" s="18" t="s">
        <v>5331</v>
      </c>
      <c r="AW2128" s="15"/>
      <c r="AX2128" s="6"/>
    </row>
    <row r="2129" spans="1:50" ht="11.25">
      <c r="A2129" s="3" t="s">
        <v>5442</v>
      </c>
      <c r="B2129" s="3" t="s">
        <v>1156</v>
      </c>
      <c r="C2129" s="22" t="s">
        <v>113</v>
      </c>
      <c r="D2129" s="310" t="s">
        <v>5443</v>
      </c>
      <c r="E2129" s="314">
        <v>55240</v>
      </c>
      <c r="F2129" s="22" t="s">
        <v>160</v>
      </c>
      <c r="G2129" s="22" t="s">
        <v>5166</v>
      </c>
      <c r="H2129" s="25">
        <v>0</v>
      </c>
      <c r="I2129" s="19">
        <v>1</v>
      </c>
      <c r="J2129" s="20">
        <v>0</v>
      </c>
      <c r="L2129" s="20">
        <v>0</v>
      </c>
      <c r="N2129" s="20">
        <v>0</v>
      </c>
      <c r="P2129" s="20">
        <v>0</v>
      </c>
      <c r="R2129" s="20">
        <v>0</v>
      </c>
      <c r="T2129" s="20">
        <v>0</v>
      </c>
      <c r="V2129" s="20">
        <v>0</v>
      </c>
      <c r="X2129" s="20">
        <v>0</v>
      </c>
      <c r="Z2129" s="20">
        <v>0</v>
      </c>
      <c r="AB2129" s="20">
        <v>0</v>
      </c>
      <c r="AD2129" s="20">
        <v>0</v>
      </c>
      <c r="AF2129" s="20">
        <v>0</v>
      </c>
      <c r="AH2129" s="20">
        <v>0</v>
      </c>
      <c r="AJ2129" s="20">
        <v>0</v>
      </c>
      <c r="AK2129" s="26"/>
      <c r="AL2129" s="20">
        <v>109557</v>
      </c>
      <c r="AN2129" s="21">
        <v>109557</v>
      </c>
      <c r="AO2129" s="22"/>
      <c r="AP2129" s="20">
        <v>0</v>
      </c>
      <c r="AQ2129" s="20"/>
      <c r="AR2129" s="19">
        <v>2934</v>
      </c>
      <c r="AT2129" s="16" t="str">
        <f t="shared" si="33"/>
        <v>No</v>
      </c>
      <c r="AU2129" s="17"/>
      <c r="AV2129" s="18" t="s">
        <v>5331</v>
      </c>
      <c r="AW2129" s="15"/>
      <c r="AX2129" s="6"/>
    </row>
    <row r="2130" spans="1:50" ht="11.25">
      <c r="A2130" s="3" t="s">
        <v>5107</v>
      </c>
      <c r="B2130" s="3" t="s">
        <v>4880</v>
      </c>
      <c r="C2130" s="22" t="s">
        <v>109</v>
      </c>
      <c r="E2130" s="314">
        <v>401</v>
      </c>
      <c r="F2130" s="22" t="s">
        <v>160</v>
      </c>
      <c r="G2130" s="22" t="s">
        <v>5166</v>
      </c>
      <c r="H2130" s="25">
        <v>0</v>
      </c>
      <c r="I2130" s="19">
        <v>1</v>
      </c>
      <c r="J2130" s="20">
        <v>0</v>
      </c>
      <c r="L2130" s="20">
        <v>0</v>
      </c>
      <c r="N2130" s="20">
        <v>0</v>
      </c>
      <c r="P2130" s="20">
        <v>0</v>
      </c>
      <c r="R2130" s="20">
        <v>0</v>
      </c>
      <c r="T2130" s="20">
        <v>0</v>
      </c>
      <c r="V2130" s="20">
        <v>0</v>
      </c>
      <c r="X2130" s="20">
        <v>0</v>
      </c>
      <c r="Z2130" s="20">
        <v>0</v>
      </c>
      <c r="AB2130" s="20">
        <v>0</v>
      </c>
      <c r="AD2130" s="20">
        <v>0</v>
      </c>
      <c r="AF2130" s="20">
        <v>0</v>
      </c>
      <c r="AH2130" s="20">
        <v>0</v>
      </c>
      <c r="AJ2130" s="20">
        <v>0</v>
      </c>
      <c r="AK2130" s="26"/>
      <c r="AL2130" s="20">
        <v>24929</v>
      </c>
      <c r="AN2130" s="21">
        <v>24929</v>
      </c>
      <c r="AO2130" s="22"/>
      <c r="AP2130" s="20">
        <v>0</v>
      </c>
      <c r="AQ2130" s="20"/>
      <c r="AR2130" s="19">
        <v>708</v>
      </c>
      <c r="AT2130" s="16" t="str">
        <f t="shared" si="33"/>
        <v>No</v>
      </c>
      <c r="AU2130" s="17"/>
      <c r="AV2130" s="18" t="s">
        <v>5331</v>
      </c>
      <c r="AW2130" s="15"/>
      <c r="AX2130" s="6"/>
    </row>
    <row r="2131" spans="1:50" ht="11.25">
      <c r="A2131" s="3" t="s">
        <v>4048</v>
      </c>
      <c r="B2131" s="3" t="s">
        <v>4049</v>
      </c>
      <c r="C2131" s="22" t="s">
        <v>48</v>
      </c>
      <c r="D2131" s="310" t="s">
        <v>4050</v>
      </c>
      <c r="E2131" s="314" t="s">
        <v>4051</v>
      </c>
      <c r="F2131" s="22" t="s">
        <v>235</v>
      </c>
      <c r="G2131" s="22" t="s">
        <v>222</v>
      </c>
      <c r="H2131" s="25">
        <v>0</v>
      </c>
      <c r="I2131" s="19">
        <v>1</v>
      </c>
      <c r="J2131" s="20">
        <v>0</v>
      </c>
      <c r="L2131" s="20">
        <v>0</v>
      </c>
      <c r="N2131" s="20">
        <v>0</v>
      </c>
      <c r="P2131" s="20">
        <v>0</v>
      </c>
      <c r="R2131" s="20">
        <v>0</v>
      </c>
      <c r="T2131" s="20">
        <v>0</v>
      </c>
      <c r="V2131" s="20">
        <v>0</v>
      </c>
      <c r="X2131" s="20">
        <v>0</v>
      </c>
      <c r="Z2131" s="20">
        <v>0</v>
      </c>
      <c r="AB2131" s="20">
        <v>0</v>
      </c>
      <c r="AD2131" s="20">
        <v>0</v>
      </c>
      <c r="AF2131" s="20">
        <v>0</v>
      </c>
      <c r="AH2131" s="20">
        <v>0</v>
      </c>
      <c r="AJ2131" s="20">
        <v>0</v>
      </c>
      <c r="AK2131" s="26"/>
      <c r="AL2131" s="20">
        <v>48921</v>
      </c>
      <c r="AN2131" s="21">
        <v>48921</v>
      </c>
      <c r="AO2131" s="22"/>
      <c r="AP2131" s="20">
        <v>0</v>
      </c>
      <c r="AQ2131" s="20"/>
      <c r="AR2131" s="19">
        <v>621</v>
      </c>
      <c r="AT2131" s="16" t="str">
        <f t="shared" si="33"/>
        <v>No</v>
      </c>
      <c r="AU2131" s="17"/>
      <c r="AV2131" s="18" t="s">
        <v>5331</v>
      </c>
      <c r="AW2131" s="15"/>
      <c r="AX2131" s="6"/>
    </row>
    <row r="2132" spans="1:50" ht="11.25">
      <c r="A2132" s="3" t="s">
        <v>5539</v>
      </c>
      <c r="B2132" s="3" t="s">
        <v>5540</v>
      </c>
      <c r="C2132" s="22" t="s">
        <v>5255</v>
      </c>
      <c r="D2132" s="310" t="s">
        <v>5541</v>
      </c>
      <c r="E2132" s="314" t="s">
        <v>5542</v>
      </c>
      <c r="F2132" s="22" t="s">
        <v>184</v>
      </c>
      <c r="G2132" s="22" t="s">
        <v>222</v>
      </c>
      <c r="H2132" s="25">
        <v>0</v>
      </c>
      <c r="I2132" s="19">
        <v>1</v>
      </c>
      <c r="J2132" s="20">
        <v>0</v>
      </c>
      <c r="L2132" s="20">
        <v>0</v>
      </c>
      <c r="N2132" s="20">
        <v>0</v>
      </c>
      <c r="P2132" s="20">
        <v>0</v>
      </c>
      <c r="R2132" s="20">
        <v>0</v>
      </c>
      <c r="T2132" s="20">
        <v>0</v>
      </c>
      <c r="V2132" s="20">
        <v>0</v>
      </c>
      <c r="X2132" s="20">
        <v>0</v>
      </c>
      <c r="Z2132" s="20">
        <v>0</v>
      </c>
      <c r="AB2132" s="20">
        <v>0</v>
      </c>
      <c r="AD2132" s="20">
        <v>0</v>
      </c>
      <c r="AF2132" s="20">
        <v>0</v>
      </c>
      <c r="AH2132" s="20">
        <v>0</v>
      </c>
      <c r="AJ2132" s="20">
        <v>0</v>
      </c>
      <c r="AK2132" s="26"/>
      <c r="AL2132" s="20">
        <v>330631</v>
      </c>
      <c r="AN2132" s="21">
        <v>330631</v>
      </c>
      <c r="AO2132" s="22"/>
      <c r="AP2132" s="20">
        <v>0</v>
      </c>
      <c r="AQ2132" s="20"/>
      <c r="AR2132" s="19">
        <v>273</v>
      </c>
      <c r="AT2132" s="16" t="str">
        <f t="shared" si="33"/>
        <v>No</v>
      </c>
      <c r="AU2132" s="17"/>
      <c r="AV2132" s="18" t="s">
        <v>5331</v>
      </c>
      <c r="AW2132" s="15"/>
      <c r="AX2132" s="6"/>
    </row>
    <row r="2133" spans="1:50" ht="11.25">
      <c r="A2133" s="3" t="s">
        <v>5359</v>
      </c>
      <c r="B2133" s="3" t="s">
        <v>589</v>
      </c>
      <c r="C2133" s="22" t="s">
        <v>52</v>
      </c>
      <c r="D2133" s="310">
        <v>1160</v>
      </c>
      <c r="E2133" s="314">
        <v>10182</v>
      </c>
      <c r="F2133" s="22" t="s">
        <v>235</v>
      </c>
      <c r="G2133" s="22" t="s">
        <v>5166</v>
      </c>
      <c r="H2133" s="25">
        <v>4181019</v>
      </c>
      <c r="I2133" s="19">
        <v>1</v>
      </c>
      <c r="J2133" s="20">
        <v>0</v>
      </c>
      <c r="L2133" s="20">
        <v>0</v>
      </c>
      <c r="N2133" s="20">
        <v>0</v>
      </c>
      <c r="P2133" s="20">
        <v>0</v>
      </c>
      <c r="R2133" s="20">
        <v>0</v>
      </c>
      <c r="T2133" s="20">
        <v>0</v>
      </c>
      <c r="V2133" s="20">
        <v>0</v>
      </c>
      <c r="X2133" s="20">
        <v>0</v>
      </c>
      <c r="Z2133" s="20">
        <v>0</v>
      </c>
      <c r="AB2133" s="20">
        <v>0</v>
      </c>
      <c r="AD2133" s="20">
        <v>0</v>
      </c>
      <c r="AF2133" s="20">
        <v>0</v>
      </c>
      <c r="AH2133" s="20">
        <v>0</v>
      </c>
      <c r="AJ2133" s="20">
        <v>0</v>
      </c>
      <c r="AK2133" s="26"/>
      <c r="AL2133" s="20">
        <v>104547</v>
      </c>
      <c r="AN2133" s="21">
        <v>104547</v>
      </c>
      <c r="AO2133" s="22"/>
      <c r="AP2133" s="20">
        <v>0</v>
      </c>
      <c r="AQ2133" s="20"/>
      <c r="AR2133" s="19">
        <v>1820</v>
      </c>
      <c r="AT2133" s="16" t="str">
        <f t="shared" si="33"/>
        <v>No</v>
      </c>
      <c r="AU2133" s="17"/>
      <c r="AV2133" s="18" t="s">
        <v>5331</v>
      </c>
      <c r="AW2133" s="15"/>
      <c r="AX2133" s="6"/>
    </row>
    <row r="2134" spans="1:50" ht="11.25">
      <c r="A2134" s="3" t="s">
        <v>6187</v>
      </c>
      <c r="B2134" s="3" t="s">
        <v>6188</v>
      </c>
      <c r="C2134" s="22" t="s">
        <v>48</v>
      </c>
      <c r="E2134" s="314" t="s">
        <v>6189</v>
      </c>
      <c r="F2134" s="22" t="s">
        <v>187</v>
      </c>
      <c r="G2134" s="22" t="s">
        <v>222</v>
      </c>
      <c r="H2134" s="25">
        <v>0</v>
      </c>
      <c r="I2134" s="19">
        <v>1</v>
      </c>
      <c r="J2134" s="20">
        <v>0</v>
      </c>
      <c r="L2134" s="20">
        <v>0</v>
      </c>
      <c r="N2134" s="20">
        <v>0</v>
      </c>
      <c r="P2134" s="20">
        <v>0</v>
      </c>
      <c r="R2134" s="20">
        <v>0</v>
      </c>
      <c r="T2134" s="20">
        <v>0</v>
      </c>
      <c r="V2134" s="20">
        <v>0</v>
      </c>
      <c r="X2134" s="20">
        <v>0</v>
      </c>
      <c r="Z2134" s="20">
        <v>0</v>
      </c>
      <c r="AB2134" s="20">
        <v>0</v>
      </c>
      <c r="AD2134" s="20">
        <v>0</v>
      </c>
      <c r="AF2134" s="20">
        <v>0</v>
      </c>
      <c r="AH2134" s="20">
        <v>0</v>
      </c>
      <c r="AJ2134" s="20">
        <v>0</v>
      </c>
      <c r="AK2134" s="26"/>
      <c r="AL2134" s="20">
        <v>42782</v>
      </c>
      <c r="AN2134" s="21">
        <v>42782</v>
      </c>
      <c r="AO2134" s="22"/>
      <c r="AP2134" s="20">
        <v>0</v>
      </c>
      <c r="AQ2134" s="20"/>
      <c r="AR2134" s="19">
        <v>521</v>
      </c>
      <c r="AT2134" s="16" t="str">
        <f t="shared" si="33"/>
        <v>No</v>
      </c>
      <c r="AU2134" s="17"/>
      <c r="AV2134" s="18" t="s">
        <v>5331</v>
      </c>
      <c r="AW2134" s="15"/>
      <c r="AX2134" s="6"/>
    </row>
    <row r="2135" spans="1:50" ht="11.25">
      <c r="A2135" s="3" t="s">
        <v>4024</v>
      </c>
      <c r="B2135" s="3" t="s">
        <v>4024</v>
      </c>
      <c r="C2135" s="22" t="s">
        <v>65</v>
      </c>
      <c r="D2135" s="310" t="s">
        <v>4025</v>
      </c>
      <c r="E2135" s="314" t="s">
        <v>4026</v>
      </c>
      <c r="F2135" s="22" t="s">
        <v>187</v>
      </c>
      <c r="G2135" s="22" t="s">
        <v>222</v>
      </c>
      <c r="H2135" s="25">
        <v>0</v>
      </c>
      <c r="I2135" s="19">
        <v>1</v>
      </c>
      <c r="J2135" s="20">
        <v>0</v>
      </c>
      <c r="L2135" s="20">
        <v>0</v>
      </c>
      <c r="N2135" s="20">
        <v>0</v>
      </c>
      <c r="P2135" s="20">
        <v>0</v>
      </c>
      <c r="R2135" s="20">
        <v>0</v>
      </c>
      <c r="T2135" s="20">
        <v>0</v>
      </c>
      <c r="V2135" s="20">
        <v>0</v>
      </c>
      <c r="X2135" s="20">
        <v>0</v>
      </c>
      <c r="Z2135" s="20">
        <v>0</v>
      </c>
      <c r="AB2135" s="20">
        <v>0</v>
      </c>
      <c r="AD2135" s="20">
        <v>0</v>
      </c>
      <c r="AF2135" s="20">
        <v>0</v>
      </c>
      <c r="AH2135" s="20">
        <v>0</v>
      </c>
      <c r="AJ2135" s="20">
        <v>0</v>
      </c>
      <c r="AK2135" s="26"/>
      <c r="AL2135" s="20">
        <v>32513</v>
      </c>
      <c r="AN2135" s="21">
        <v>32513</v>
      </c>
      <c r="AO2135" s="22"/>
      <c r="AP2135" s="20">
        <v>0</v>
      </c>
      <c r="AQ2135" s="20"/>
      <c r="AR2135" s="19">
        <v>1433</v>
      </c>
      <c r="AT2135" s="16" t="str">
        <f t="shared" si="33"/>
        <v>No</v>
      </c>
      <c r="AU2135" s="17"/>
      <c r="AV2135" s="18" t="s">
        <v>5331</v>
      </c>
      <c r="AW2135" s="15"/>
      <c r="AX2135" s="6"/>
    </row>
    <row r="2136" spans="1:50" ht="11.25">
      <c r="A2136" s="3" t="s">
        <v>3785</v>
      </c>
      <c r="B2136" s="3" t="s">
        <v>3786</v>
      </c>
      <c r="C2136" s="22" t="s">
        <v>48</v>
      </c>
      <c r="D2136" s="310" t="s">
        <v>3787</v>
      </c>
      <c r="E2136" s="314" t="s">
        <v>3788</v>
      </c>
      <c r="F2136" s="22" t="s">
        <v>187</v>
      </c>
      <c r="G2136" s="22" t="s">
        <v>222</v>
      </c>
      <c r="H2136" s="25">
        <v>0</v>
      </c>
      <c r="I2136" s="19">
        <v>1</v>
      </c>
      <c r="J2136" s="20">
        <v>0</v>
      </c>
      <c r="L2136" s="20">
        <v>0</v>
      </c>
      <c r="N2136" s="20">
        <v>0</v>
      </c>
      <c r="P2136" s="20">
        <v>0</v>
      </c>
      <c r="R2136" s="20">
        <v>0</v>
      </c>
      <c r="T2136" s="20">
        <v>0</v>
      </c>
      <c r="V2136" s="20">
        <v>0</v>
      </c>
      <c r="X2136" s="20">
        <v>0</v>
      </c>
      <c r="Z2136" s="20">
        <v>0</v>
      </c>
      <c r="AB2136" s="20">
        <v>0</v>
      </c>
      <c r="AD2136" s="20">
        <v>0</v>
      </c>
      <c r="AF2136" s="20">
        <v>0</v>
      </c>
      <c r="AH2136" s="20">
        <v>0</v>
      </c>
      <c r="AJ2136" s="20">
        <v>0</v>
      </c>
      <c r="AK2136" s="26"/>
      <c r="AL2136" s="20">
        <v>23739</v>
      </c>
      <c r="AN2136" s="21">
        <v>23739</v>
      </c>
      <c r="AO2136" s="22"/>
      <c r="AP2136" s="20">
        <v>0</v>
      </c>
      <c r="AQ2136" s="20"/>
      <c r="AR2136" s="19">
        <v>1368</v>
      </c>
      <c r="AT2136" s="16" t="str">
        <f t="shared" si="33"/>
        <v>No</v>
      </c>
      <c r="AU2136" s="17"/>
      <c r="AV2136" s="18" t="s">
        <v>5331</v>
      </c>
      <c r="AW2136" s="15"/>
      <c r="AX2136" s="6"/>
    </row>
    <row r="2137" spans="1:50" ht="11.25">
      <c r="A2137" s="3" t="s">
        <v>6180</v>
      </c>
      <c r="B2137" s="3" t="s">
        <v>6181</v>
      </c>
      <c r="C2137" s="22" t="s">
        <v>9</v>
      </c>
      <c r="E2137" s="314">
        <v>420</v>
      </c>
      <c r="F2137" s="22" t="s">
        <v>160</v>
      </c>
      <c r="G2137" s="22" t="s">
        <v>5166</v>
      </c>
      <c r="H2137" s="25">
        <v>0</v>
      </c>
      <c r="I2137" s="19">
        <v>1</v>
      </c>
      <c r="J2137" s="20">
        <v>0</v>
      </c>
      <c r="L2137" s="20">
        <v>0</v>
      </c>
      <c r="N2137" s="20">
        <v>0</v>
      </c>
      <c r="P2137" s="20">
        <v>0</v>
      </c>
      <c r="R2137" s="20">
        <v>0</v>
      </c>
      <c r="T2137" s="20">
        <v>0</v>
      </c>
      <c r="V2137" s="20">
        <v>0</v>
      </c>
      <c r="X2137" s="20">
        <v>0</v>
      </c>
      <c r="Z2137" s="20">
        <v>0</v>
      </c>
      <c r="AB2137" s="20">
        <v>0</v>
      </c>
      <c r="AD2137" s="20">
        <v>0</v>
      </c>
      <c r="AF2137" s="20">
        <v>0</v>
      </c>
      <c r="AH2137" s="20">
        <v>0</v>
      </c>
      <c r="AJ2137" s="20">
        <v>0</v>
      </c>
      <c r="AK2137" s="26"/>
      <c r="AL2137" s="20">
        <v>7469</v>
      </c>
      <c r="AN2137" s="21">
        <v>7469</v>
      </c>
      <c r="AO2137" s="22"/>
      <c r="AP2137" s="20">
        <v>0</v>
      </c>
      <c r="AQ2137" s="20"/>
      <c r="AR2137" s="19">
        <v>134</v>
      </c>
      <c r="AT2137" s="16" t="str">
        <f t="shared" si="33"/>
        <v>No</v>
      </c>
      <c r="AU2137" s="17"/>
      <c r="AV2137" s="18" t="s">
        <v>5331</v>
      </c>
      <c r="AW2137" s="15"/>
      <c r="AX2137" s="6"/>
    </row>
    <row r="2138" spans="1:50" ht="11.25">
      <c r="A2138" s="3" t="s">
        <v>3833</v>
      </c>
      <c r="B2138" s="3" t="s">
        <v>3834</v>
      </c>
      <c r="C2138" s="22" t="s">
        <v>48</v>
      </c>
      <c r="D2138" s="310" t="s">
        <v>3835</v>
      </c>
      <c r="E2138" s="314" t="s">
        <v>3836</v>
      </c>
      <c r="F2138" s="22" t="s">
        <v>235</v>
      </c>
      <c r="G2138" s="22" t="s">
        <v>222</v>
      </c>
      <c r="H2138" s="25">
        <v>0</v>
      </c>
      <c r="I2138" s="19">
        <v>1</v>
      </c>
      <c r="J2138" s="20">
        <v>0</v>
      </c>
      <c r="L2138" s="20">
        <v>0</v>
      </c>
      <c r="N2138" s="20">
        <v>0</v>
      </c>
      <c r="P2138" s="20">
        <v>0</v>
      </c>
      <c r="R2138" s="20">
        <v>0</v>
      </c>
      <c r="T2138" s="20">
        <v>0</v>
      </c>
      <c r="V2138" s="20">
        <v>0</v>
      </c>
      <c r="X2138" s="20">
        <v>0</v>
      </c>
      <c r="Z2138" s="20">
        <v>0</v>
      </c>
      <c r="AB2138" s="20">
        <v>0</v>
      </c>
      <c r="AD2138" s="20">
        <v>0</v>
      </c>
      <c r="AF2138" s="20">
        <v>0</v>
      </c>
      <c r="AH2138" s="20">
        <v>0</v>
      </c>
      <c r="AJ2138" s="20">
        <v>0</v>
      </c>
      <c r="AK2138" s="26"/>
      <c r="AL2138" s="20">
        <v>27475</v>
      </c>
      <c r="AN2138" s="21">
        <v>27475</v>
      </c>
      <c r="AO2138" s="22"/>
      <c r="AP2138" s="20">
        <v>0</v>
      </c>
      <c r="AQ2138" s="20"/>
      <c r="AR2138" s="19">
        <v>1738</v>
      </c>
      <c r="AT2138" s="16" t="str">
        <f t="shared" si="33"/>
        <v>No</v>
      </c>
      <c r="AU2138" s="17"/>
      <c r="AV2138" s="18" t="s">
        <v>5331</v>
      </c>
      <c r="AW2138" s="15"/>
      <c r="AX2138" s="6"/>
    </row>
    <row r="2139" spans="1:50" ht="11.25">
      <c r="A2139" s="3" t="s">
        <v>3018</v>
      </c>
      <c r="B2139" s="3" t="s">
        <v>3019</v>
      </c>
      <c r="C2139" s="22" t="s">
        <v>113</v>
      </c>
      <c r="D2139" s="310" t="s">
        <v>3020</v>
      </c>
      <c r="E2139" s="314" t="s">
        <v>3021</v>
      </c>
      <c r="F2139" s="22" t="s">
        <v>187</v>
      </c>
      <c r="G2139" s="22" t="s">
        <v>222</v>
      </c>
      <c r="H2139" s="25">
        <v>0</v>
      </c>
      <c r="I2139" s="19">
        <v>1</v>
      </c>
      <c r="J2139" s="20">
        <v>0</v>
      </c>
      <c r="L2139" s="20">
        <v>0</v>
      </c>
      <c r="N2139" s="20">
        <v>0</v>
      </c>
      <c r="P2139" s="20">
        <v>0</v>
      </c>
      <c r="R2139" s="20">
        <v>0</v>
      </c>
      <c r="T2139" s="20">
        <v>0</v>
      </c>
      <c r="V2139" s="20">
        <v>0</v>
      </c>
      <c r="X2139" s="20">
        <v>0</v>
      </c>
      <c r="Z2139" s="20">
        <v>0</v>
      </c>
      <c r="AB2139" s="20">
        <v>0</v>
      </c>
      <c r="AD2139" s="20">
        <v>0</v>
      </c>
      <c r="AF2139" s="20">
        <v>0</v>
      </c>
      <c r="AH2139" s="20">
        <v>0</v>
      </c>
      <c r="AJ2139" s="20">
        <v>0</v>
      </c>
      <c r="AK2139" s="26"/>
      <c r="AL2139" s="20">
        <v>65770</v>
      </c>
      <c r="AN2139" s="21">
        <v>65770</v>
      </c>
      <c r="AO2139" s="22"/>
      <c r="AP2139" s="20">
        <v>0</v>
      </c>
      <c r="AQ2139" s="20"/>
      <c r="AR2139" s="19">
        <v>2646</v>
      </c>
      <c r="AT2139" s="16" t="str">
        <f t="shared" si="33"/>
        <v>No</v>
      </c>
      <c r="AU2139" s="17"/>
      <c r="AV2139" s="18" t="s">
        <v>5331</v>
      </c>
      <c r="AW2139" s="15"/>
      <c r="AX2139" s="6"/>
    </row>
    <row r="2140" spans="1:50" ht="11.25">
      <c r="A2140" s="3" t="s">
        <v>2132</v>
      </c>
      <c r="B2140" s="3" t="s">
        <v>2133</v>
      </c>
      <c r="C2140" s="22" t="s">
        <v>41</v>
      </c>
      <c r="D2140" s="310" t="s">
        <v>2134</v>
      </c>
      <c r="E2140" s="314" t="s">
        <v>2135</v>
      </c>
      <c r="F2140" s="22" t="s">
        <v>187</v>
      </c>
      <c r="G2140" s="22" t="s">
        <v>222</v>
      </c>
      <c r="H2140" s="25">
        <v>0</v>
      </c>
      <c r="I2140" s="19">
        <v>1</v>
      </c>
      <c r="J2140" s="20">
        <v>0</v>
      </c>
      <c r="L2140" s="20">
        <v>0</v>
      </c>
      <c r="N2140" s="20">
        <v>0</v>
      </c>
      <c r="P2140" s="20">
        <v>0</v>
      </c>
      <c r="R2140" s="20">
        <v>0</v>
      </c>
      <c r="T2140" s="20">
        <v>0</v>
      </c>
      <c r="V2140" s="20">
        <v>0</v>
      </c>
      <c r="X2140" s="20">
        <v>0</v>
      </c>
      <c r="Z2140" s="20">
        <v>0</v>
      </c>
      <c r="AB2140" s="20">
        <v>0</v>
      </c>
      <c r="AD2140" s="20">
        <v>0</v>
      </c>
      <c r="AF2140" s="20">
        <v>0</v>
      </c>
      <c r="AH2140" s="20">
        <v>0</v>
      </c>
      <c r="AJ2140" s="20">
        <v>0</v>
      </c>
      <c r="AK2140" s="26"/>
      <c r="AL2140" s="20">
        <v>57762</v>
      </c>
      <c r="AN2140" s="21">
        <v>57762</v>
      </c>
      <c r="AO2140" s="22"/>
      <c r="AP2140" s="20">
        <v>0</v>
      </c>
      <c r="AQ2140" s="20"/>
      <c r="AR2140" s="19">
        <v>1809</v>
      </c>
      <c r="AT2140" s="16" t="str">
        <f t="shared" si="33"/>
        <v>No</v>
      </c>
      <c r="AU2140" s="17"/>
      <c r="AV2140" s="18" t="s">
        <v>5331</v>
      </c>
      <c r="AW2140" s="15"/>
      <c r="AX2140" s="6"/>
    </row>
    <row r="2141" spans="1:50" ht="11.25">
      <c r="A2141" s="3" t="s">
        <v>5785</v>
      </c>
      <c r="B2141" s="3" t="s">
        <v>5603</v>
      </c>
      <c r="C2141" s="22" t="s">
        <v>21</v>
      </c>
      <c r="E2141" s="314">
        <v>90270</v>
      </c>
      <c r="F2141" s="22" t="s">
        <v>187</v>
      </c>
      <c r="G2141" s="22" t="s">
        <v>5166</v>
      </c>
      <c r="H2141" s="25">
        <v>12150996</v>
      </c>
      <c r="I2141" s="19">
        <v>1</v>
      </c>
      <c r="J2141" s="20">
        <v>0</v>
      </c>
      <c r="L2141" s="20">
        <v>0</v>
      </c>
      <c r="N2141" s="20">
        <v>0</v>
      </c>
      <c r="P2141" s="20">
        <v>0</v>
      </c>
      <c r="R2141" s="20">
        <v>0</v>
      </c>
      <c r="T2141" s="20">
        <v>0</v>
      </c>
      <c r="V2141" s="20">
        <v>0</v>
      </c>
      <c r="X2141" s="20">
        <v>0</v>
      </c>
      <c r="Z2141" s="20">
        <v>0</v>
      </c>
      <c r="AB2141" s="20">
        <v>0</v>
      </c>
      <c r="AD2141" s="20">
        <v>0</v>
      </c>
      <c r="AF2141" s="20">
        <v>0</v>
      </c>
      <c r="AH2141" s="20">
        <v>0</v>
      </c>
      <c r="AJ2141" s="20">
        <v>0</v>
      </c>
      <c r="AK2141" s="26"/>
      <c r="AL2141" s="20">
        <v>235819</v>
      </c>
      <c r="AN2141" s="21">
        <v>235819</v>
      </c>
      <c r="AO2141" s="22"/>
      <c r="AP2141" s="20">
        <v>0</v>
      </c>
      <c r="AQ2141" s="20"/>
      <c r="AR2141" s="19">
        <v>3686</v>
      </c>
      <c r="AT2141" s="16" t="str">
        <f t="shared" si="33"/>
        <v>No</v>
      </c>
      <c r="AU2141" s="17"/>
      <c r="AV2141" s="18" t="s">
        <v>5331</v>
      </c>
      <c r="AW2141" s="15"/>
      <c r="AX2141" s="6"/>
    </row>
    <row r="2142" spans="1:50" ht="11.25">
      <c r="A2142" s="3" t="s">
        <v>6206</v>
      </c>
      <c r="B2142" s="3" t="s">
        <v>6207</v>
      </c>
      <c r="C2142" s="22" t="s">
        <v>32</v>
      </c>
      <c r="E2142" s="314" t="s">
        <v>6208</v>
      </c>
      <c r="F2142" s="22" t="s">
        <v>187</v>
      </c>
      <c r="G2142" s="22" t="s">
        <v>222</v>
      </c>
      <c r="H2142" s="25">
        <v>0</v>
      </c>
      <c r="I2142" s="19">
        <v>1</v>
      </c>
      <c r="J2142" s="20">
        <v>0</v>
      </c>
      <c r="L2142" s="20">
        <v>0</v>
      </c>
      <c r="N2142" s="20">
        <v>0</v>
      </c>
      <c r="P2142" s="20">
        <v>0</v>
      </c>
      <c r="R2142" s="20">
        <v>0</v>
      </c>
      <c r="T2142" s="20">
        <v>0</v>
      </c>
      <c r="V2142" s="20">
        <v>0</v>
      </c>
      <c r="X2142" s="20">
        <v>0</v>
      </c>
      <c r="Z2142" s="20">
        <v>0</v>
      </c>
      <c r="AB2142" s="20">
        <v>0</v>
      </c>
      <c r="AD2142" s="20">
        <v>0</v>
      </c>
      <c r="AF2142" s="20">
        <v>0</v>
      </c>
      <c r="AH2142" s="20">
        <v>0</v>
      </c>
      <c r="AJ2142" s="20">
        <v>0</v>
      </c>
      <c r="AK2142" s="26"/>
      <c r="AL2142" s="20">
        <v>303639</v>
      </c>
      <c r="AN2142" s="21">
        <v>303639</v>
      </c>
      <c r="AO2142" s="22"/>
      <c r="AP2142" s="20">
        <v>0</v>
      </c>
      <c r="AQ2142" s="20"/>
      <c r="AR2142" s="19">
        <v>3460</v>
      </c>
      <c r="AT2142" s="16" t="str">
        <f t="shared" si="33"/>
        <v>No</v>
      </c>
      <c r="AU2142" s="17"/>
      <c r="AV2142" s="18" t="s">
        <v>5331</v>
      </c>
      <c r="AW2142" s="15"/>
      <c r="AX2142" s="6"/>
    </row>
    <row r="2143" spans="1:50" ht="11.25">
      <c r="A2143" s="3" t="s">
        <v>3829</v>
      </c>
      <c r="B2143" s="3" t="s">
        <v>3830</v>
      </c>
      <c r="C2143" s="22" t="s">
        <v>65</v>
      </c>
      <c r="D2143" s="310" t="s">
        <v>3831</v>
      </c>
      <c r="E2143" s="314" t="s">
        <v>3832</v>
      </c>
      <c r="F2143" s="22" t="s">
        <v>187</v>
      </c>
      <c r="G2143" s="22" t="s">
        <v>222</v>
      </c>
      <c r="H2143" s="25">
        <v>0</v>
      </c>
      <c r="I2143" s="19">
        <v>1</v>
      </c>
      <c r="J2143" s="20">
        <v>0</v>
      </c>
      <c r="L2143" s="20">
        <v>0</v>
      </c>
      <c r="N2143" s="20">
        <v>0</v>
      </c>
      <c r="P2143" s="20">
        <v>0</v>
      </c>
      <c r="R2143" s="20">
        <v>0</v>
      </c>
      <c r="T2143" s="20">
        <v>0</v>
      </c>
      <c r="V2143" s="20">
        <v>0</v>
      </c>
      <c r="X2143" s="20">
        <v>0</v>
      </c>
      <c r="Z2143" s="20">
        <v>0</v>
      </c>
      <c r="AB2143" s="20">
        <v>0</v>
      </c>
      <c r="AD2143" s="20">
        <v>0</v>
      </c>
      <c r="AF2143" s="20">
        <v>0</v>
      </c>
      <c r="AH2143" s="20">
        <v>0</v>
      </c>
      <c r="AJ2143" s="20">
        <v>0</v>
      </c>
      <c r="AK2143" s="26"/>
      <c r="AL2143" s="20">
        <v>67551</v>
      </c>
      <c r="AN2143" s="21">
        <v>67551</v>
      </c>
      <c r="AO2143" s="22"/>
      <c r="AP2143" s="20">
        <v>0</v>
      </c>
      <c r="AQ2143" s="20"/>
      <c r="AR2143" s="19">
        <v>1708</v>
      </c>
      <c r="AT2143" s="16" t="str">
        <f t="shared" si="33"/>
        <v>No</v>
      </c>
      <c r="AU2143" s="17"/>
      <c r="AV2143" s="18" t="s">
        <v>5331</v>
      </c>
      <c r="AW2143" s="15"/>
      <c r="AX2143" s="6"/>
    </row>
    <row r="2144" spans="1:50" ht="11.25">
      <c r="A2144" s="3" t="s">
        <v>5407</v>
      </c>
      <c r="B2144" s="3" t="s">
        <v>5408</v>
      </c>
      <c r="C2144" s="22" t="s">
        <v>38</v>
      </c>
      <c r="E2144" s="314">
        <v>40240</v>
      </c>
      <c r="F2144" s="22" t="s">
        <v>187</v>
      </c>
      <c r="G2144" s="22" t="s">
        <v>5166</v>
      </c>
      <c r="H2144" s="25">
        <v>5502379</v>
      </c>
      <c r="I2144" s="19">
        <v>1</v>
      </c>
      <c r="J2144" s="20">
        <v>0</v>
      </c>
      <c r="L2144" s="20">
        <v>0</v>
      </c>
      <c r="N2144" s="20">
        <v>0</v>
      </c>
      <c r="P2144" s="20">
        <v>0</v>
      </c>
      <c r="R2144" s="20">
        <v>0</v>
      </c>
      <c r="T2144" s="20">
        <v>0</v>
      </c>
      <c r="V2144" s="20">
        <v>0</v>
      </c>
      <c r="X2144" s="20">
        <v>0</v>
      </c>
      <c r="Z2144" s="20">
        <v>0</v>
      </c>
      <c r="AB2144" s="20">
        <v>0</v>
      </c>
      <c r="AD2144" s="20">
        <v>0</v>
      </c>
      <c r="AF2144" s="20">
        <v>0</v>
      </c>
      <c r="AH2144" s="20">
        <v>0</v>
      </c>
      <c r="AJ2144" s="20">
        <v>0</v>
      </c>
      <c r="AK2144" s="26"/>
      <c r="AL2144" s="20">
        <v>45581</v>
      </c>
      <c r="AN2144" s="21">
        <v>45581</v>
      </c>
      <c r="AO2144" s="22"/>
      <c r="AP2144" s="20">
        <v>0</v>
      </c>
      <c r="AQ2144" s="20"/>
      <c r="AR2144" s="19">
        <v>1494</v>
      </c>
      <c r="AT2144" s="16" t="str">
        <f t="shared" si="33"/>
        <v>No</v>
      </c>
      <c r="AU2144" s="17"/>
      <c r="AV2144" s="18" t="s">
        <v>5331</v>
      </c>
      <c r="AW2144" s="15"/>
      <c r="AX2144" s="6"/>
    </row>
    <row r="2145" spans="1:50" ht="11.25">
      <c r="A2145" s="3" t="s">
        <v>6191</v>
      </c>
      <c r="B2145" s="3" t="s">
        <v>1294</v>
      </c>
      <c r="C2145" s="22" t="s">
        <v>32</v>
      </c>
      <c r="D2145" s="310" t="s">
        <v>6192</v>
      </c>
      <c r="E2145" s="314">
        <v>80017</v>
      </c>
      <c r="F2145" s="22" t="s">
        <v>160</v>
      </c>
      <c r="G2145" s="22" t="s">
        <v>5166</v>
      </c>
      <c r="H2145" s="25">
        <v>0</v>
      </c>
      <c r="I2145" s="19">
        <v>1</v>
      </c>
      <c r="J2145" s="20">
        <v>0</v>
      </c>
      <c r="L2145" s="20">
        <v>0</v>
      </c>
      <c r="N2145" s="20">
        <v>0</v>
      </c>
      <c r="P2145" s="20">
        <v>0</v>
      </c>
      <c r="R2145" s="20">
        <v>0</v>
      </c>
      <c r="T2145" s="20">
        <v>0</v>
      </c>
      <c r="V2145" s="20">
        <v>0</v>
      </c>
      <c r="X2145" s="20">
        <v>0</v>
      </c>
      <c r="Z2145" s="20">
        <v>0</v>
      </c>
      <c r="AB2145" s="20">
        <v>0</v>
      </c>
      <c r="AD2145" s="20">
        <v>0</v>
      </c>
      <c r="AF2145" s="20">
        <v>0</v>
      </c>
      <c r="AH2145" s="20">
        <v>0</v>
      </c>
      <c r="AJ2145" s="20">
        <v>0</v>
      </c>
      <c r="AK2145" s="26"/>
      <c r="AL2145" s="20">
        <v>107401</v>
      </c>
      <c r="AN2145" s="21">
        <v>107401</v>
      </c>
      <c r="AO2145" s="22"/>
      <c r="AP2145" s="20">
        <v>0</v>
      </c>
      <c r="AQ2145" s="20"/>
      <c r="AR2145" s="19">
        <v>1694</v>
      </c>
      <c r="AT2145" s="16" t="str">
        <f t="shared" si="33"/>
        <v>No</v>
      </c>
      <c r="AU2145" s="17"/>
      <c r="AV2145" s="18" t="s">
        <v>5331</v>
      </c>
      <c r="AW2145" s="15"/>
      <c r="AX2145" s="6"/>
    </row>
    <row r="2146" spans="1:50" ht="11.25">
      <c r="A2146" s="3" t="s">
        <v>3964</v>
      </c>
      <c r="B2146" s="3" t="s">
        <v>1442</v>
      </c>
      <c r="C2146" s="22" t="s">
        <v>48</v>
      </c>
      <c r="D2146" s="310" t="s">
        <v>3965</v>
      </c>
      <c r="E2146" s="314" t="s">
        <v>3966</v>
      </c>
      <c r="F2146" s="22" t="s">
        <v>235</v>
      </c>
      <c r="G2146" s="22" t="s">
        <v>222</v>
      </c>
      <c r="H2146" s="25">
        <v>0</v>
      </c>
      <c r="I2146" s="19">
        <v>1</v>
      </c>
      <c r="J2146" s="20">
        <v>0</v>
      </c>
      <c r="L2146" s="20">
        <v>0</v>
      </c>
      <c r="N2146" s="20">
        <v>0</v>
      </c>
      <c r="P2146" s="20">
        <v>0</v>
      </c>
      <c r="R2146" s="20">
        <v>0</v>
      </c>
      <c r="T2146" s="20">
        <v>0</v>
      </c>
      <c r="V2146" s="20">
        <v>0</v>
      </c>
      <c r="X2146" s="20">
        <v>0</v>
      </c>
      <c r="Z2146" s="20">
        <v>0</v>
      </c>
      <c r="AB2146" s="20">
        <v>0</v>
      </c>
      <c r="AD2146" s="20">
        <v>0</v>
      </c>
      <c r="AF2146" s="20">
        <v>0</v>
      </c>
      <c r="AH2146" s="20">
        <v>0</v>
      </c>
      <c r="AJ2146" s="20">
        <v>0</v>
      </c>
      <c r="AK2146" s="26"/>
      <c r="AL2146" s="20">
        <v>53327</v>
      </c>
      <c r="AN2146" s="21">
        <v>53327</v>
      </c>
      <c r="AO2146" s="22"/>
      <c r="AP2146" s="20">
        <v>0</v>
      </c>
      <c r="AQ2146" s="20"/>
      <c r="AR2146" s="19">
        <v>798</v>
      </c>
      <c r="AT2146" s="16" t="str">
        <f t="shared" si="33"/>
        <v>No</v>
      </c>
      <c r="AU2146" s="17"/>
      <c r="AV2146" s="18" t="s">
        <v>5331</v>
      </c>
      <c r="AW2146" s="15"/>
      <c r="AX2146" s="6"/>
    </row>
    <row r="2147" spans="1:50" ht="11.25">
      <c r="A2147" s="3" t="s">
        <v>3132</v>
      </c>
      <c r="B2147" s="3" t="s">
        <v>3133</v>
      </c>
      <c r="C2147" s="22" t="s">
        <v>57</v>
      </c>
      <c r="D2147" s="310" t="s">
        <v>3134</v>
      </c>
      <c r="E2147" s="314" t="s">
        <v>3135</v>
      </c>
      <c r="F2147" s="22" t="s">
        <v>189</v>
      </c>
      <c r="G2147" s="22" t="s">
        <v>222</v>
      </c>
      <c r="H2147" s="25">
        <v>0</v>
      </c>
      <c r="I2147" s="19">
        <v>1</v>
      </c>
      <c r="J2147" s="20">
        <v>0</v>
      </c>
      <c r="L2147" s="20">
        <v>0</v>
      </c>
      <c r="N2147" s="20">
        <v>0</v>
      </c>
      <c r="P2147" s="20">
        <v>0</v>
      </c>
      <c r="R2147" s="20">
        <v>0</v>
      </c>
      <c r="T2147" s="20">
        <v>0</v>
      </c>
      <c r="V2147" s="20">
        <v>0</v>
      </c>
      <c r="X2147" s="20">
        <v>0</v>
      </c>
      <c r="Z2147" s="20">
        <v>0</v>
      </c>
      <c r="AB2147" s="20">
        <v>0</v>
      </c>
      <c r="AD2147" s="20">
        <v>0</v>
      </c>
      <c r="AF2147" s="20">
        <v>0</v>
      </c>
      <c r="AH2147" s="20">
        <v>0</v>
      </c>
      <c r="AJ2147" s="20">
        <v>0</v>
      </c>
      <c r="AK2147" s="26"/>
      <c r="AL2147" s="20">
        <v>76927</v>
      </c>
      <c r="AN2147" s="21">
        <v>76927</v>
      </c>
      <c r="AO2147" s="22"/>
      <c r="AP2147" s="20">
        <v>0</v>
      </c>
      <c r="AQ2147" s="20"/>
      <c r="AR2147" s="19">
        <v>2398</v>
      </c>
      <c r="AT2147" s="16" t="str">
        <f t="shared" si="33"/>
        <v>No</v>
      </c>
      <c r="AU2147" s="17"/>
      <c r="AV2147" s="18" t="s">
        <v>5331</v>
      </c>
      <c r="AW2147" s="15"/>
      <c r="AX2147" s="6"/>
    </row>
    <row r="2148" spans="1:50" ht="11.25">
      <c r="A2148" s="3" t="s">
        <v>1533</v>
      </c>
      <c r="B2148" s="3" t="s">
        <v>1534</v>
      </c>
      <c r="C2148" s="22" t="s">
        <v>74</v>
      </c>
      <c r="D2148" s="310" t="s">
        <v>1535</v>
      </c>
      <c r="E2148" s="314" t="s">
        <v>1536</v>
      </c>
      <c r="F2148" s="22" t="s">
        <v>187</v>
      </c>
      <c r="G2148" s="22" t="s">
        <v>222</v>
      </c>
      <c r="H2148" s="25">
        <v>0</v>
      </c>
      <c r="I2148" s="19">
        <v>1</v>
      </c>
      <c r="J2148" s="20">
        <v>0</v>
      </c>
      <c r="L2148" s="20">
        <v>0</v>
      </c>
      <c r="N2148" s="20">
        <v>0</v>
      </c>
      <c r="P2148" s="20">
        <v>0</v>
      </c>
      <c r="R2148" s="20">
        <v>0</v>
      </c>
      <c r="T2148" s="20">
        <v>0</v>
      </c>
      <c r="V2148" s="20">
        <v>0</v>
      </c>
      <c r="X2148" s="20">
        <v>0</v>
      </c>
      <c r="Z2148" s="20">
        <v>0</v>
      </c>
      <c r="AB2148" s="20">
        <v>0</v>
      </c>
      <c r="AD2148" s="20">
        <v>0</v>
      </c>
      <c r="AF2148" s="20">
        <v>0</v>
      </c>
      <c r="AH2148" s="20">
        <v>0</v>
      </c>
      <c r="AJ2148" s="20">
        <v>0</v>
      </c>
      <c r="AK2148" s="26"/>
      <c r="AL2148" s="20">
        <v>34372</v>
      </c>
      <c r="AN2148" s="21">
        <v>34372</v>
      </c>
      <c r="AO2148" s="22"/>
      <c r="AP2148" s="20">
        <v>0</v>
      </c>
      <c r="AQ2148" s="20"/>
      <c r="AR2148" s="19">
        <v>414</v>
      </c>
      <c r="AT2148" s="16" t="str">
        <f t="shared" si="33"/>
        <v>No</v>
      </c>
      <c r="AU2148" s="17"/>
      <c r="AV2148" s="18" t="s">
        <v>5331</v>
      </c>
      <c r="AW2148" s="15"/>
      <c r="AX2148" s="6"/>
    </row>
    <row r="2149" spans="1:50" ht="11.25">
      <c r="A2149" s="3" t="s">
        <v>5353</v>
      </c>
      <c r="B2149" s="3" t="s">
        <v>5354</v>
      </c>
      <c r="C2149" s="22" t="s">
        <v>52</v>
      </c>
      <c r="D2149" s="310">
        <v>1156</v>
      </c>
      <c r="E2149" s="314">
        <v>10178</v>
      </c>
      <c r="F2149" s="22" t="s">
        <v>187</v>
      </c>
      <c r="G2149" s="22" t="s">
        <v>5166</v>
      </c>
      <c r="H2149" s="25">
        <v>4181019</v>
      </c>
      <c r="I2149" s="19">
        <v>1</v>
      </c>
      <c r="J2149" s="20">
        <v>0</v>
      </c>
      <c r="L2149" s="20">
        <v>0</v>
      </c>
      <c r="N2149" s="20">
        <v>0</v>
      </c>
      <c r="P2149" s="20">
        <v>0</v>
      </c>
      <c r="R2149" s="20">
        <v>0</v>
      </c>
      <c r="T2149" s="20">
        <v>0</v>
      </c>
      <c r="V2149" s="20">
        <v>0</v>
      </c>
      <c r="X2149" s="20">
        <v>0</v>
      </c>
      <c r="Z2149" s="20">
        <v>0</v>
      </c>
      <c r="AB2149" s="20">
        <v>0</v>
      </c>
      <c r="AD2149" s="20">
        <v>0</v>
      </c>
      <c r="AF2149" s="20">
        <v>0</v>
      </c>
      <c r="AH2149" s="20">
        <v>0</v>
      </c>
      <c r="AJ2149" s="20">
        <v>0</v>
      </c>
      <c r="AK2149" s="26"/>
      <c r="AL2149" s="20">
        <v>77396</v>
      </c>
      <c r="AN2149" s="21">
        <v>77396</v>
      </c>
      <c r="AO2149" s="22"/>
      <c r="AP2149" s="20">
        <v>0</v>
      </c>
      <c r="AQ2149" s="20"/>
      <c r="AR2149" s="19">
        <v>1721</v>
      </c>
      <c r="AT2149" s="16" t="str">
        <f t="shared" si="33"/>
        <v>No</v>
      </c>
      <c r="AU2149" s="17"/>
      <c r="AV2149" s="18" t="s">
        <v>5331</v>
      </c>
      <c r="AW2149" s="15"/>
      <c r="AX2149" s="6"/>
    </row>
    <row r="2150" spans="1:50" ht="11.25">
      <c r="A2150" s="3" t="s">
        <v>3748</v>
      </c>
      <c r="B2150" s="3" t="s">
        <v>3749</v>
      </c>
      <c r="C2150" s="22" t="s">
        <v>48</v>
      </c>
      <c r="D2150" s="310" t="s">
        <v>3750</v>
      </c>
      <c r="E2150" s="314" t="s">
        <v>3751</v>
      </c>
      <c r="F2150" s="22" t="s">
        <v>187</v>
      </c>
      <c r="G2150" s="22" t="s">
        <v>222</v>
      </c>
      <c r="H2150" s="25">
        <v>0</v>
      </c>
      <c r="I2150" s="19">
        <v>1</v>
      </c>
      <c r="J2150" s="20">
        <v>0</v>
      </c>
      <c r="L2150" s="20">
        <v>0</v>
      </c>
      <c r="N2150" s="20">
        <v>0</v>
      </c>
      <c r="P2150" s="20">
        <v>0</v>
      </c>
      <c r="R2150" s="20">
        <v>0</v>
      </c>
      <c r="T2150" s="20">
        <v>0</v>
      </c>
      <c r="V2150" s="20">
        <v>0</v>
      </c>
      <c r="X2150" s="20">
        <v>0</v>
      </c>
      <c r="Z2150" s="20">
        <v>0</v>
      </c>
      <c r="AB2150" s="20">
        <v>0</v>
      </c>
      <c r="AD2150" s="20">
        <v>0</v>
      </c>
      <c r="AF2150" s="20">
        <v>0</v>
      </c>
      <c r="AH2150" s="20">
        <v>0</v>
      </c>
      <c r="AJ2150" s="20">
        <v>0</v>
      </c>
      <c r="AK2150" s="26"/>
      <c r="AL2150" s="20">
        <v>36352</v>
      </c>
      <c r="AN2150" s="21">
        <v>36352</v>
      </c>
      <c r="AO2150" s="22"/>
      <c r="AP2150" s="20">
        <v>0</v>
      </c>
      <c r="AQ2150" s="20"/>
      <c r="AR2150" s="19">
        <v>649</v>
      </c>
      <c r="AT2150" s="16" t="str">
        <f t="shared" si="33"/>
        <v>No</v>
      </c>
      <c r="AU2150" s="17"/>
      <c r="AV2150" s="18" t="s">
        <v>5331</v>
      </c>
      <c r="AW2150" s="15"/>
      <c r="AX2150" s="6"/>
    </row>
    <row r="2151" spans="1:50" ht="11.25">
      <c r="A2151" s="3" t="s">
        <v>1085</v>
      </c>
      <c r="B2151" s="3" t="s">
        <v>2774</v>
      </c>
      <c r="C2151" s="22" t="s">
        <v>46</v>
      </c>
      <c r="D2151" s="310" t="s">
        <v>2775</v>
      </c>
      <c r="E2151" s="314" t="s">
        <v>2776</v>
      </c>
      <c r="F2151" s="22" t="s">
        <v>187</v>
      </c>
      <c r="G2151" s="22" t="s">
        <v>222</v>
      </c>
      <c r="H2151" s="25">
        <v>0</v>
      </c>
      <c r="I2151" s="19">
        <v>1</v>
      </c>
      <c r="J2151" s="20">
        <v>0</v>
      </c>
      <c r="L2151" s="20">
        <v>0</v>
      </c>
      <c r="N2151" s="20">
        <v>0</v>
      </c>
      <c r="P2151" s="20">
        <v>0</v>
      </c>
      <c r="R2151" s="20">
        <v>0</v>
      </c>
      <c r="T2151" s="20">
        <v>0</v>
      </c>
      <c r="V2151" s="20">
        <v>0</v>
      </c>
      <c r="X2151" s="20">
        <v>0</v>
      </c>
      <c r="Z2151" s="20">
        <v>0</v>
      </c>
      <c r="AB2151" s="20">
        <v>0</v>
      </c>
      <c r="AD2151" s="20">
        <v>0</v>
      </c>
      <c r="AF2151" s="20">
        <v>0</v>
      </c>
      <c r="AH2151" s="20">
        <v>0</v>
      </c>
      <c r="AJ2151" s="20">
        <v>0</v>
      </c>
      <c r="AK2151" s="26"/>
      <c r="AL2151" s="20">
        <v>116475</v>
      </c>
      <c r="AN2151" s="21">
        <v>116475</v>
      </c>
      <c r="AO2151" s="22"/>
      <c r="AP2151" s="20">
        <v>0</v>
      </c>
      <c r="AQ2151" s="20"/>
      <c r="AR2151" s="19">
        <v>2430</v>
      </c>
      <c r="AT2151" s="16" t="str">
        <f t="shared" si="33"/>
        <v>No</v>
      </c>
      <c r="AU2151" s="17"/>
      <c r="AV2151" s="18"/>
      <c r="AW2151" s="15"/>
      <c r="AX2151" s="6"/>
    </row>
    <row r="2152" spans="1:50" ht="11.25">
      <c r="A2152" s="3" t="s">
        <v>4883</v>
      </c>
      <c r="B2152" s="3" t="s">
        <v>4884</v>
      </c>
      <c r="C2152" s="22" t="s">
        <v>1</v>
      </c>
      <c r="D2152" s="310" t="s">
        <v>4885</v>
      </c>
      <c r="E2152" s="314" t="s">
        <v>4886</v>
      </c>
      <c r="F2152" s="22" t="s">
        <v>235</v>
      </c>
      <c r="G2152" s="22" t="s">
        <v>222</v>
      </c>
      <c r="H2152" s="25">
        <v>0</v>
      </c>
      <c r="I2152" s="19">
        <v>1</v>
      </c>
      <c r="J2152" s="20">
        <v>0</v>
      </c>
      <c r="L2152" s="20">
        <v>0</v>
      </c>
      <c r="N2152" s="20">
        <v>0</v>
      </c>
      <c r="P2152" s="20">
        <v>0</v>
      </c>
      <c r="R2152" s="20">
        <v>0</v>
      </c>
      <c r="T2152" s="20">
        <v>0</v>
      </c>
      <c r="V2152" s="20">
        <v>0</v>
      </c>
      <c r="X2152" s="20">
        <v>0</v>
      </c>
      <c r="Z2152" s="20">
        <v>0</v>
      </c>
      <c r="AB2152" s="20">
        <v>0</v>
      </c>
      <c r="AD2152" s="20">
        <v>0</v>
      </c>
      <c r="AF2152" s="20">
        <v>0</v>
      </c>
      <c r="AH2152" s="20">
        <v>0</v>
      </c>
      <c r="AJ2152" s="20">
        <v>0</v>
      </c>
      <c r="AK2152" s="26"/>
      <c r="AL2152" s="20">
        <v>1523</v>
      </c>
      <c r="AN2152" s="21">
        <v>1523</v>
      </c>
      <c r="AO2152" s="22"/>
      <c r="AP2152" s="20">
        <v>0</v>
      </c>
      <c r="AQ2152" s="20"/>
      <c r="AR2152" s="19">
        <v>43</v>
      </c>
      <c r="AT2152" s="16" t="str">
        <f t="shared" si="33"/>
        <v>No</v>
      </c>
      <c r="AU2152" s="17"/>
      <c r="AV2152" s="18"/>
      <c r="AW2152" s="15"/>
      <c r="AX2152" s="6"/>
    </row>
    <row r="2153" spans="1:50" ht="11.25">
      <c r="A2153" s="3" t="s">
        <v>6184</v>
      </c>
      <c r="B2153" s="3" t="s">
        <v>6185</v>
      </c>
      <c r="C2153" s="22" t="s">
        <v>116</v>
      </c>
      <c r="E2153" s="314" t="s">
        <v>6186</v>
      </c>
      <c r="F2153" s="22" t="s">
        <v>187</v>
      </c>
      <c r="G2153" s="22" t="s">
        <v>222</v>
      </c>
      <c r="H2153" s="25">
        <v>0</v>
      </c>
      <c r="I2153" s="19">
        <v>1</v>
      </c>
      <c r="J2153" s="20">
        <v>0</v>
      </c>
      <c r="L2153" s="20">
        <v>0</v>
      </c>
      <c r="N2153" s="20">
        <v>0</v>
      </c>
      <c r="P2153" s="20">
        <v>0</v>
      </c>
      <c r="R2153" s="20">
        <v>0</v>
      </c>
      <c r="T2153" s="20">
        <v>0</v>
      </c>
      <c r="V2153" s="20">
        <v>0</v>
      </c>
      <c r="X2153" s="20">
        <v>0</v>
      </c>
      <c r="Z2153" s="20">
        <v>0</v>
      </c>
      <c r="AB2153" s="20">
        <v>0</v>
      </c>
      <c r="AD2153" s="20">
        <v>0</v>
      </c>
      <c r="AF2153" s="20">
        <v>0</v>
      </c>
      <c r="AH2153" s="20">
        <v>0</v>
      </c>
      <c r="AJ2153" s="20">
        <v>0</v>
      </c>
      <c r="AK2153" s="26"/>
      <c r="AL2153" s="20">
        <v>59082</v>
      </c>
      <c r="AN2153" s="21">
        <v>59082</v>
      </c>
      <c r="AO2153" s="22"/>
      <c r="AP2153" s="20">
        <v>0</v>
      </c>
      <c r="AQ2153" s="20"/>
      <c r="AR2153" s="19">
        <v>1152</v>
      </c>
      <c r="AT2153" s="16" t="str">
        <f t="shared" si="33"/>
        <v>No</v>
      </c>
      <c r="AU2153" s="17"/>
      <c r="AV2153" s="18"/>
      <c r="AW2153" s="15"/>
      <c r="AX2153" s="6"/>
    </row>
    <row r="2154" spans="1:50" ht="11.25">
      <c r="A2154" s="3" t="s">
        <v>1358</v>
      </c>
      <c r="B2154" s="3" t="s">
        <v>1359</v>
      </c>
      <c r="C2154" s="22" t="s">
        <v>109</v>
      </c>
      <c r="D2154" s="310">
        <v>60</v>
      </c>
      <c r="E2154" s="314">
        <v>60</v>
      </c>
      <c r="F2154" s="22" t="s">
        <v>160</v>
      </c>
      <c r="G2154" s="22" t="s">
        <v>5166</v>
      </c>
      <c r="H2154" s="25">
        <v>0</v>
      </c>
      <c r="I2154" s="19">
        <v>1</v>
      </c>
      <c r="J2154" s="20">
        <v>0</v>
      </c>
      <c r="L2154" s="20">
        <v>0</v>
      </c>
      <c r="N2154" s="20">
        <v>0</v>
      </c>
      <c r="P2154" s="20">
        <v>0</v>
      </c>
      <c r="R2154" s="20">
        <v>0</v>
      </c>
      <c r="T2154" s="20">
        <v>0</v>
      </c>
      <c r="V2154" s="20">
        <v>0</v>
      </c>
      <c r="X2154" s="20">
        <v>0</v>
      </c>
      <c r="Z2154" s="20">
        <v>0</v>
      </c>
      <c r="AB2154" s="20">
        <v>0</v>
      </c>
      <c r="AD2154" s="20">
        <v>0</v>
      </c>
      <c r="AF2154" s="20">
        <v>0</v>
      </c>
      <c r="AH2154" s="20">
        <v>0</v>
      </c>
      <c r="AJ2154" s="20">
        <v>0</v>
      </c>
      <c r="AK2154" s="26"/>
      <c r="AL2154" s="20">
        <v>135322</v>
      </c>
      <c r="AN2154" s="21">
        <v>135322</v>
      </c>
      <c r="AO2154" s="22"/>
      <c r="AP2154" s="20">
        <v>0</v>
      </c>
      <c r="AQ2154" s="20"/>
      <c r="AR2154" s="19">
        <v>2641</v>
      </c>
      <c r="AT2154" s="16" t="str">
        <f t="shared" si="33"/>
        <v>No</v>
      </c>
      <c r="AU2154" s="17"/>
      <c r="AV2154" s="18"/>
      <c r="AW2154" s="15"/>
      <c r="AX2154" s="6"/>
    </row>
    <row r="2155" spans="1:50" ht="11.25">
      <c r="A2155" s="3" t="s">
        <v>4193</v>
      </c>
      <c r="B2155" s="3" t="s">
        <v>5907</v>
      </c>
      <c r="C2155" s="22" t="s">
        <v>48</v>
      </c>
      <c r="D2155" s="310" t="s">
        <v>4194</v>
      </c>
      <c r="E2155" s="314" t="s">
        <v>4195</v>
      </c>
      <c r="F2155" s="22" t="s">
        <v>187</v>
      </c>
      <c r="G2155" s="22" t="s">
        <v>222</v>
      </c>
      <c r="H2155" s="25">
        <v>0</v>
      </c>
      <c r="I2155" s="19">
        <v>1</v>
      </c>
      <c r="J2155" s="20">
        <v>0</v>
      </c>
      <c r="L2155" s="20">
        <v>0</v>
      </c>
      <c r="N2155" s="20">
        <v>0</v>
      </c>
      <c r="P2155" s="20">
        <v>0</v>
      </c>
      <c r="R2155" s="20">
        <v>0</v>
      </c>
      <c r="T2155" s="20">
        <v>0</v>
      </c>
      <c r="V2155" s="20">
        <v>0</v>
      </c>
      <c r="X2155" s="20">
        <v>0</v>
      </c>
      <c r="Z2155" s="20">
        <v>0</v>
      </c>
      <c r="AB2155" s="20">
        <v>0</v>
      </c>
      <c r="AD2155" s="20">
        <v>0</v>
      </c>
      <c r="AF2155" s="20">
        <v>0</v>
      </c>
      <c r="AH2155" s="20">
        <v>0</v>
      </c>
      <c r="AJ2155" s="20">
        <v>0</v>
      </c>
      <c r="AK2155" s="26"/>
      <c r="AL2155" s="20">
        <v>54369</v>
      </c>
      <c r="AN2155" s="21">
        <v>54369</v>
      </c>
      <c r="AO2155" s="22"/>
      <c r="AP2155" s="20">
        <v>0</v>
      </c>
      <c r="AQ2155" s="20"/>
      <c r="AR2155" s="19">
        <v>283</v>
      </c>
      <c r="AT2155" s="16" t="str">
        <f t="shared" si="33"/>
        <v>No</v>
      </c>
      <c r="AU2155" s="17"/>
      <c r="AV2155" s="18"/>
      <c r="AW2155" s="15"/>
      <c r="AX2155" s="6"/>
    </row>
    <row r="2156" spans="1:50" ht="11.25">
      <c r="A2156" s="3" t="s">
        <v>5105</v>
      </c>
      <c r="B2156" s="3" t="s">
        <v>5106</v>
      </c>
      <c r="C2156" s="22" t="s">
        <v>9</v>
      </c>
      <c r="E2156" s="314">
        <v>400</v>
      </c>
      <c r="F2156" s="22" t="s">
        <v>160</v>
      </c>
      <c r="G2156" s="22" t="s">
        <v>5166</v>
      </c>
      <c r="H2156" s="25">
        <v>0</v>
      </c>
      <c r="I2156" s="19">
        <v>1</v>
      </c>
      <c r="J2156" s="20">
        <v>0</v>
      </c>
      <c r="L2156" s="20">
        <v>0</v>
      </c>
      <c r="N2156" s="20">
        <v>0</v>
      </c>
      <c r="P2156" s="20">
        <v>0</v>
      </c>
      <c r="R2156" s="20">
        <v>0</v>
      </c>
      <c r="T2156" s="20">
        <v>0</v>
      </c>
      <c r="V2156" s="20">
        <v>0</v>
      </c>
      <c r="X2156" s="20">
        <v>0</v>
      </c>
      <c r="Z2156" s="20">
        <v>0</v>
      </c>
      <c r="AB2156" s="20">
        <v>0</v>
      </c>
      <c r="AD2156" s="20">
        <v>0</v>
      </c>
      <c r="AF2156" s="20">
        <v>0</v>
      </c>
      <c r="AH2156" s="20">
        <v>0</v>
      </c>
      <c r="AJ2156" s="20">
        <v>0</v>
      </c>
      <c r="AK2156" s="26"/>
      <c r="AL2156" s="20">
        <v>86534</v>
      </c>
      <c r="AN2156" s="21">
        <v>86534</v>
      </c>
      <c r="AO2156" s="22"/>
      <c r="AP2156" s="20">
        <v>0</v>
      </c>
      <c r="AQ2156" s="20"/>
      <c r="AR2156" s="19">
        <v>1883</v>
      </c>
      <c r="AT2156" s="16" t="str">
        <f t="shared" si="33"/>
        <v>No</v>
      </c>
      <c r="AU2156" s="17"/>
      <c r="AV2156" s="18"/>
      <c r="AW2156" s="15"/>
      <c r="AX2156" s="6"/>
    </row>
    <row r="2157" spans="1:50" ht="11.25">
      <c r="A2157" s="3" t="s">
        <v>4041</v>
      </c>
      <c r="B2157" s="3" t="s">
        <v>4042</v>
      </c>
      <c r="C2157" s="22" t="s">
        <v>48</v>
      </c>
      <c r="D2157" s="310" t="s">
        <v>4043</v>
      </c>
      <c r="E2157" s="314" t="s">
        <v>4044</v>
      </c>
      <c r="F2157" s="22" t="s">
        <v>187</v>
      </c>
      <c r="G2157" s="22" t="s">
        <v>222</v>
      </c>
      <c r="H2157" s="25">
        <v>0</v>
      </c>
      <c r="I2157" s="19">
        <v>1</v>
      </c>
      <c r="J2157" s="20">
        <v>0</v>
      </c>
      <c r="L2157" s="20">
        <v>0</v>
      </c>
      <c r="N2157" s="20">
        <v>0</v>
      </c>
      <c r="P2157" s="20">
        <v>0</v>
      </c>
      <c r="R2157" s="20">
        <v>0</v>
      </c>
      <c r="T2157" s="20">
        <v>0</v>
      </c>
      <c r="V2157" s="20">
        <v>0</v>
      </c>
      <c r="X2157" s="20">
        <v>0</v>
      </c>
      <c r="Z2157" s="20">
        <v>0</v>
      </c>
      <c r="AB2157" s="20">
        <v>0</v>
      </c>
      <c r="AD2157" s="20">
        <v>0</v>
      </c>
      <c r="AF2157" s="20">
        <v>0</v>
      </c>
      <c r="AH2157" s="20">
        <v>0</v>
      </c>
      <c r="AJ2157" s="20">
        <v>0</v>
      </c>
      <c r="AK2157" s="26"/>
      <c r="AL2157" s="20">
        <v>12681</v>
      </c>
      <c r="AN2157" s="21">
        <v>12681</v>
      </c>
      <c r="AO2157" s="22"/>
      <c r="AP2157" s="20">
        <v>0</v>
      </c>
      <c r="AQ2157" s="20"/>
      <c r="AR2157" s="19">
        <v>191</v>
      </c>
      <c r="AT2157" s="16" t="str">
        <f t="shared" si="33"/>
        <v>No</v>
      </c>
      <c r="AU2157" s="17"/>
      <c r="AV2157" s="18"/>
      <c r="AW2157" s="15"/>
      <c r="AX2157" s="6"/>
    </row>
    <row r="2158" spans="1:50" ht="11.25">
      <c r="A2158" s="3" t="s">
        <v>1592</v>
      </c>
      <c r="B2158" s="3" t="s">
        <v>243</v>
      </c>
      <c r="C2158" s="22" t="s">
        <v>74</v>
      </c>
      <c r="D2158" s="310" t="s">
        <v>1593</v>
      </c>
      <c r="E2158" s="314" t="s">
        <v>1594</v>
      </c>
      <c r="F2158" s="22" t="s">
        <v>187</v>
      </c>
      <c r="G2158" s="22" t="s">
        <v>222</v>
      </c>
      <c r="H2158" s="25">
        <v>0</v>
      </c>
      <c r="I2158" s="19">
        <v>1</v>
      </c>
      <c r="J2158" s="20">
        <v>0</v>
      </c>
      <c r="L2158" s="20">
        <v>0</v>
      </c>
      <c r="N2158" s="20">
        <v>0</v>
      </c>
      <c r="P2158" s="20">
        <v>0</v>
      </c>
      <c r="R2158" s="20">
        <v>0</v>
      </c>
      <c r="T2158" s="20">
        <v>0</v>
      </c>
      <c r="V2158" s="20">
        <v>0</v>
      </c>
      <c r="X2158" s="20">
        <v>0</v>
      </c>
      <c r="Z2158" s="20">
        <v>0</v>
      </c>
      <c r="AB2158" s="20">
        <v>0</v>
      </c>
      <c r="AD2158" s="20">
        <v>0</v>
      </c>
      <c r="AF2158" s="20">
        <v>0</v>
      </c>
      <c r="AH2158" s="20">
        <v>0</v>
      </c>
      <c r="AJ2158" s="20">
        <v>0</v>
      </c>
      <c r="AK2158" s="26"/>
      <c r="AL2158" s="20">
        <v>141050</v>
      </c>
      <c r="AN2158" s="21">
        <v>141050</v>
      </c>
      <c r="AO2158" s="22"/>
      <c r="AP2158" s="20">
        <v>0</v>
      </c>
      <c r="AQ2158" s="20"/>
      <c r="AR2158" s="19">
        <v>1871</v>
      </c>
      <c r="AT2158" s="16" t="str">
        <f t="shared" si="33"/>
        <v>No</v>
      </c>
      <c r="AU2158" s="17"/>
      <c r="AV2158" s="18"/>
      <c r="AW2158" s="15"/>
      <c r="AX2158" s="6"/>
    </row>
    <row r="2159" spans="1:50" ht="11.25">
      <c r="A2159" s="3" t="s">
        <v>5795</v>
      </c>
      <c r="B2159" s="3" t="s">
        <v>5796</v>
      </c>
      <c r="C2159" s="22" t="s">
        <v>38</v>
      </c>
      <c r="E2159" s="314">
        <v>40260</v>
      </c>
      <c r="F2159" s="22" t="s">
        <v>187</v>
      </c>
      <c r="G2159" s="22" t="s">
        <v>5166</v>
      </c>
      <c r="H2159" s="25">
        <v>5502379</v>
      </c>
      <c r="I2159" s="19">
        <v>1</v>
      </c>
      <c r="J2159" s="20">
        <v>0</v>
      </c>
      <c r="L2159" s="20">
        <v>0</v>
      </c>
      <c r="N2159" s="20">
        <v>0</v>
      </c>
      <c r="P2159" s="20">
        <v>0</v>
      </c>
      <c r="R2159" s="20">
        <v>0</v>
      </c>
      <c r="T2159" s="20">
        <v>0</v>
      </c>
      <c r="V2159" s="20">
        <v>0</v>
      </c>
      <c r="X2159" s="20">
        <v>0</v>
      </c>
      <c r="Z2159" s="20">
        <v>0</v>
      </c>
      <c r="AB2159" s="20">
        <v>0</v>
      </c>
      <c r="AD2159" s="20">
        <v>0</v>
      </c>
      <c r="AF2159" s="20">
        <v>0</v>
      </c>
      <c r="AH2159" s="20">
        <v>0</v>
      </c>
      <c r="AJ2159" s="20">
        <v>0</v>
      </c>
      <c r="AK2159" s="26"/>
      <c r="AL2159" s="20">
        <v>156677</v>
      </c>
      <c r="AN2159" s="21">
        <v>156677</v>
      </c>
      <c r="AO2159" s="22"/>
      <c r="AP2159" s="20">
        <v>0</v>
      </c>
      <c r="AQ2159" s="20"/>
      <c r="AR2159" s="19">
        <v>3717</v>
      </c>
      <c r="AT2159" s="16" t="str">
        <f t="shared" si="33"/>
        <v>No</v>
      </c>
      <c r="AU2159" s="17"/>
      <c r="AV2159" s="18"/>
      <c r="AW2159" s="15"/>
      <c r="AX2159" s="6"/>
    </row>
    <row r="2160" spans="1:50" ht="11.25">
      <c r="A2160" s="3" t="s">
        <v>4174</v>
      </c>
      <c r="B2160" s="3" t="s">
        <v>4175</v>
      </c>
      <c r="C2160" s="22" t="s">
        <v>65</v>
      </c>
      <c r="D2160" s="310" t="s">
        <v>4176</v>
      </c>
      <c r="E2160" s="314" t="s">
        <v>4177</v>
      </c>
      <c r="F2160" s="22" t="s">
        <v>187</v>
      </c>
      <c r="G2160" s="22" t="s">
        <v>222</v>
      </c>
      <c r="H2160" s="25">
        <v>0</v>
      </c>
      <c r="I2160" s="19">
        <v>1</v>
      </c>
      <c r="J2160" s="20">
        <v>0</v>
      </c>
      <c r="L2160" s="20">
        <v>0</v>
      </c>
      <c r="N2160" s="20">
        <v>0</v>
      </c>
      <c r="P2160" s="20">
        <v>0</v>
      </c>
      <c r="R2160" s="20">
        <v>0</v>
      </c>
      <c r="T2160" s="20">
        <v>0</v>
      </c>
      <c r="V2160" s="20">
        <v>0</v>
      </c>
      <c r="X2160" s="20">
        <v>0</v>
      </c>
      <c r="Z2160" s="20">
        <v>0</v>
      </c>
      <c r="AB2160" s="20">
        <v>0</v>
      </c>
      <c r="AD2160" s="20">
        <v>0</v>
      </c>
      <c r="AF2160" s="20">
        <v>0</v>
      </c>
      <c r="AH2160" s="20">
        <v>0</v>
      </c>
      <c r="AJ2160" s="20">
        <v>0</v>
      </c>
      <c r="AK2160" s="26"/>
      <c r="AL2160" s="20">
        <v>39418</v>
      </c>
      <c r="AN2160" s="21">
        <v>39418</v>
      </c>
      <c r="AO2160" s="22"/>
      <c r="AP2160" s="20">
        <v>0</v>
      </c>
      <c r="AQ2160" s="20"/>
      <c r="AR2160" s="19">
        <v>593</v>
      </c>
      <c r="AT2160" s="16" t="str">
        <f t="shared" si="33"/>
        <v>No</v>
      </c>
      <c r="AU2160" s="17"/>
      <c r="AV2160" s="18"/>
      <c r="AW2160" s="15"/>
      <c r="AX2160" s="6"/>
    </row>
    <row r="2161" spans="1:50" ht="11.25">
      <c r="A2161" s="3" t="s">
        <v>5781</v>
      </c>
      <c r="B2161" s="3" t="s">
        <v>5782</v>
      </c>
      <c r="C2161" s="22" t="s">
        <v>9</v>
      </c>
      <c r="D2161" s="310" t="s">
        <v>5783</v>
      </c>
      <c r="E2161" s="314">
        <v>271</v>
      </c>
      <c r="F2161" s="22" t="s">
        <v>160</v>
      </c>
      <c r="G2161" s="22" t="s">
        <v>5166</v>
      </c>
      <c r="H2161" s="25">
        <v>0</v>
      </c>
      <c r="I2161" s="19">
        <v>1</v>
      </c>
      <c r="J2161" s="20">
        <v>0</v>
      </c>
      <c r="L2161" s="20">
        <v>0</v>
      </c>
      <c r="N2161" s="20">
        <v>0</v>
      </c>
      <c r="P2161" s="20">
        <v>0</v>
      </c>
      <c r="R2161" s="20">
        <v>0</v>
      </c>
      <c r="T2161" s="20">
        <v>0</v>
      </c>
      <c r="V2161" s="20">
        <v>0</v>
      </c>
      <c r="X2161" s="20">
        <v>0</v>
      </c>
      <c r="Z2161" s="20">
        <v>0</v>
      </c>
      <c r="AB2161" s="20">
        <v>0</v>
      </c>
      <c r="AD2161" s="20">
        <v>0</v>
      </c>
      <c r="AF2161" s="20">
        <v>0</v>
      </c>
      <c r="AH2161" s="20">
        <v>0</v>
      </c>
      <c r="AJ2161" s="20">
        <v>0</v>
      </c>
      <c r="AK2161" s="26"/>
      <c r="AL2161" s="20">
        <v>80998</v>
      </c>
      <c r="AN2161" s="21">
        <v>80998</v>
      </c>
      <c r="AO2161" s="22"/>
      <c r="AP2161" s="20">
        <v>0</v>
      </c>
      <c r="AQ2161" s="20"/>
      <c r="AR2161" s="19">
        <v>570</v>
      </c>
      <c r="AT2161" s="16" t="str">
        <f t="shared" si="33"/>
        <v>No</v>
      </c>
      <c r="AU2161" s="17"/>
      <c r="AV2161" s="18"/>
      <c r="AW2161" s="15"/>
      <c r="AX2161" s="6"/>
    </row>
    <row r="2162" spans="1:50" ht="11.25">
      <c r="A2162" s="3" t="s">
        <v>3733</v>
      </c>
      <c r="B2162" s="3" t="s">
        <v>3734</v>
      </c>
      <c r="C2162" s="22" t="s">
        <v>48</v>
      </c>
      <c r="D2162" s="310" t="s">
        <v>3735</v>
      </c>
      <c r="E2162" s="314" t="s">
        <v>3736</v>
      </c>
      <c r="F2162" s="22" t="s">
        <v>187</v>
      </c>
      <c r="G2162" s="22" t="s">
        <v>222</v>
      </c>
      <c r="H2162" s="25">
        <v>0</v>
      </c>
      <c r="I2162" s="19">
        <v>1</v>
      </c>
      <c r="J2162" s="20">
        <v>0</v>
      </c>
      <c r="L2162" s="20">
        <v>0</v>
      </c>
      <c r="N2162" s="20">
        <v>0</v>
      </c>
      <c r="P2162" s="20">
        <v>0</v>
      </c>
      <c r="R2162" s="20">
        <v>0</v>
      </c>
      <c r="T2162" s="20">
        <v>0</v>
      </c>
      <c r="V2162" s="20">
        <v>0</v>
      </c>
      <c r="X2162" s="20">
        <v>0</v>
      </c>
      <c r="Z2162" s="20">
        <v>0</v>
      </c>
      <c r="AB2162" s="20">
        <v>0</v>
      </c>
      <c r="AD2162" s="20">
        <v>0</v>
      </c>
      <c r="AF2162" s="20">
        <v>0</v>
      </c>
      <c r="AH2162" s="20">
        <v>0</v>
      </c>
      <c r="AJ2162" s="20">
        <v>0</v>
      </c>
      <c r="AK2162" s="26"/>
      <c r="AL2162" s="20">
        <v>77521</v>
      </c>
      <c r="AN2162" s="21">
        <v>77521</v>
      </c>
      <c r="AO2162" s="22"/>
      <c r="AP2162" s="20">
        <v>0</v>
      </c>
      <c r="AQ2162" s="20"/>
      <c r="AR2162" s="19">
        <v>2071</v>
      </c>
      <c r="AT2162" s="16" t="str">
        <f t="shared" si="33"/>
        <v>No</v>
      </c>
      <c r="AU2162" s="17"/>
      <c r="AV2162" s="18"/>
      <c r="AW2162" s="15"/>
      <c r="AX2162" s="6"/>
    </row>
    <row r="2163" spans="1:50" ht="11.25">
      <c r="A2163" s="3" t="s">
        <v>161</v>
      </c>
      <c r="B2163" s="3" t="s">
        <v>1399</v>
      </c>
      <c r="C2163" s="22" t="s">
        <v>50</v>
      </c>
      <c r="D2163" s="310">
        <v>4218</v>
      </c>
      <c r="E2163" s="314">
        <v>40218</v>
      </c>
      <c r="F2163" s="22" t="s">
        <v>187</v>
      </c>
      <c r="G2163" s="22" t="s">
        <v>5166</v>
      </c>
      <c r="H2163" s="25">
        <v>972546</v>
      </c>
      <c r="I2163" s="19">
        <v>1</v>
      </c>
      <c r="J2163" s="20">
        <v>0</v>
      </c>
      <c r="L2163" s="20">
        <v>0</v>
      </c>
      <c r="N2163" s="20">
        <v>0</v>
      </c>
      <c r="P2163" s="20">
        <v>0</v>
      </c>
      <c r="R2163" s="20">
        <v>0</v>
      </c>
      <c r="T2163" s="20">
        <v>0</v>
      </c>
      <c r="V2163" s="20">
        <v>0</v>
      </c>
      <c r="X2163" s="20">
        <v>0</v>
      </c>
      <c r="Z2163" s="20">
        <v>0</v>
      </c>
      <c r="AB2163" s="20">
        <v>0</v>
      </c>
      <c r="AD2163" s="20">
        <v>0</v>
      </c>
      <c r="AF2163" s="20">
        <v>0</v>
      </c>
      <c r="AH2163" s="20">
        <v>0</v>
      </c>
      <c r="AJ2163" s="20">
        <v>0</v>
      </c>
      <c r="AK2163" s="26"/>
      <c r="AL2163" s="20">
        <v>134158</v>
      </c>
      <c r="AN2163" s="21">
        <v>134158</v>
      </c>
      <c r="AO2163" s="22"/>
      <c r="AP2163" s="20">
        <v>0</v>
      </c>
      <c r="AQ2163" s="20"/>
      <c r="AR2163" s="19">
        <v>3032</v>
      </c>
      <c r="AT2163" s="16" t="str">
        <f t="shared" si="33"/>
        <v>No</v>
      </c>
      <c r="AU2163" s="17"/>
      <c r="AV2163" s="18"/>
      <c r="AW2163" s="15"/>
      <c r="AX2163" s="6"/>
    </row>
    <row r="2164" spans="1:50" ht="11.25">
      <c r="A2164" s="3" t="s">
        <v>2639</v>
      </c>
      <c r="B2164" s="3" t="s">
        <v>2640</v>
      </c>
      <c r="C2164" s="22" t="s">
        <v>57</v>
      </c>
      <c r="D2164" s="310" t="s">
        <v>2641</v>
      </c>
      <c r="E2164" s="314" t="s">
        <v>2642</v>
      </c>
      <c r="F2164" s="22" t="s">
        <v>189</v>
      </c>
      <c r="G2164" s="22" t="s">
        <v>222</v>
      </c>
      <c r="H2164" s="25">
        <v>0</v>
      </c>
      <c r="I2164" s="19">
        <v>1</v>
      </c>
      <c r="J2164" s="20">
        <v>0</v>
      </c>
      <c r="L2164" s="20">
        <v>0</v>
      </c>
      <c r="N2164" s="20">
        <v>0</v>
      </c>
      <c r="P2164" s="20">
        <v>0</v>
      </c>
      <c r="R2164" s="20">
        <v>0</v>
      </c>
      <c r="T2164" s="20">
        <v>0</v>
      </c>
      <c r="V2164" s="20">
        <v>0</v>
      </c>
      <c r="X2164" s="20">
        <v>0</v>
      </c>
      <c r="Z2164" s="20">
        <v>0</v>
      </c>
      <c r="AB2164" s="20">
        <v>0</v>
      </c>
      <c r="AD2164" s="20">
        <v>0</v>
      </c>
      <c r="AF2164" s="20">
        <v>0</v>
      </c>
      <c r="AH2164" s="20">
        <v>0</v>
      </c>
      <c r="AJ2164" s="20">
        <v>0</v>
      </c>
      <c r="AK2164" s="26"/>
      <c r="AL2164" s="20">
        <v>126336</v>
      </c>
      <c r="AN2164" s="21">
        <v>126336</v>
      </c>
      <c r="AO2164" s="22"/>
      <c r="AP2164" s="20">
        <v>0</v>
      </c>
      <c r="AQ2164" s="20"/>
      <c r="AR2164" s="19">
        <v>3087</v>
      </c>
      <c r="AT2164" s="16" t="str">
        <f t="shared" si="33"/>
        <v>No</v>
      </c>
      <c r="AU2164" s="17"/>
      <c r="AV2164" s="18"/>
      <c r="AW2164" s="15"/>
      <c r="AX2164" s="6"/>
    </row>
    <row r="2165" spans="1:50" ht="11.25">
      <c r="A2165" s="3" t="s">
        <v>5786</v>
      </c>
      <c r="B2165" s="3" t="s">
        <v>5603</v>
      </c>
      <c r="C2165" s="22" t="s">
        <v>21</v>
      </c>
      <c r="E2165" s="314">
        <v>90269</v>
      </c>
      <c r="F2165" s="22" t="s">
        <v>187</v>
      </c>
      <c r="G2165" s="22" t="s">
        <v>5166</v>
      </c>
      <c r="H2165" s="25">
        <v>12150996</v>
      </c>
      <c r="I2165" s="19">
        <v>1</v>
      </c>
      <c r="J2165" s="20">
        <v>0</v>
      </c>
      <c r="L2165" s="20">
        <v>0</v>
      </c>
      <c r="N2165" s="20">
        <v>0</v>
      </c>
      <c r="P2165" s="20">
        <v>0</v>
      </c>
      <c r="R2165" s="20">
        <v>0</v>
      </c>
      <c r="T2165" s="20">
        <v>0</v>
      </c>
      <c r="V2165" s="20">
        <v>0</v>
      </c>
      <c r="X2165" s="20">
        <v>0</v>
      </c>
      <c r="Z2165" s="20">
        <v>0</v>
      </c>
      <c r="AB2165" s="20">
        <v>0</v>
      </c>
      <c r="AD2165" s="20">
        <v>0</v>
      </c>
      <c r="AF2165" s="20">
        <v>0</v>
      </c>
      <c r="AH2165" s="20">
        <v>0</v>
      </c>
      <c r="AJ2165" s="20">
        <v>0</v>
      </c>
      <c r="AK2165" s="26"/>
      <c r="AL2165" s="20">
        <v>227807</v>
      </c>
      <c r="AN2165" s="21">
        <v>227807</v>
      </c>
      <c r="AO2165" s="22"/>
      <c r="AP2165" s="20">
        <v>0</v>
      </c>
      <c r="AQ2165" s="20"/>
      <c r="AR2165" s="19">
        <v>3271</v>
      </c>
      <c r="AT2165" s="16" t="str">
        <f t="shared" si="33"/>
        <v>No</v>
      </c>
      <c r="AU2165" s="17"/>
      <c r="AV2165" s="18"/>
      <c r="AW2165" s="15"/>
      <c r="AX2165" s="6"/>
    </row>
    <row r="2166" spans="1:50" ht="11.25">
      <c r="A2166" s="3" t="s">
        <v>3822</v>
      </c>
      <c r="B2166" s="3" t="s">
        <v>3823</v>
      </c>
      <c r="C2166" s="22" t="s">
        <v>48</v>
      </c>
      <c r="D2166" s="310" t="s">
        <v>3824</v>
      </c>
      <c r="E2166" s="314" t="s">
        <v>3825</v>
      </c>
      <c r="F2166" s="22" t="s">
        <v>187</v>
      </c>
      <c r="G2166" s="22" t="s">
        <v>222</v>
      </c>
      <c r="H2166" s="25">
        <v>0</v>
      </c>
      <c r="I2166" s="19">
        <v>1</v>
      </c>
      <c r="J2166" s="20">
        <v>0</v>
      </c>
      <c r="L2166" s="20">
        <v>0</v>
      </c>
      <c r="N2166" s="20">
        <v>0</v>
      </c>
      <c r="P2166" s="20">
        <v>0</v>
      </c>
      <c r="R2166" s="20">
        <v>0</v>
      </c>
      <c r="T2166" s="20">
        <v>0</v>
      </c>
      <c r="V2166" s="20">
        <v>0</v>
      </c>
      <c r="X2166" s="20">
        <v>0</v>
      </c>
      <c r="Z2166" s="20">
        <v>0</v>
      </c>
      <c r="AB2166" s="20">
        <v>0</v>
      </c>
      <c r="AD2166" s="20">
        <v>0</v>
      </c>
      <c r="AF2166" s="20">
        <v>0</v>
      </c>
      <c r="AH2166" s="20">
        <v>0</v>
      </c>
      <c r="AJ2166" s="20">
        <v>0</v>
      </c>
      <c r="AK2166" s="26"/>
      <c r="AL2166" s="20">
        <v>34645</v>
      </c>
      <c r="AN2166" s="21">
        <v>34645</v>
      </c>
      <c r="AO2166" s="22"/>
      <c r="AP2166" s="20">
        <v>0</v>
      </c>
      <c r="AQ2166" s="20"/>
      <c r="AR2166" s="19">
        <v>966</v>
      </c>
      <c r="AT2166" s="16" t="str">
        <f t="shared" si="33"/>
        <v>No</v>
      </c>
      <c r="AU2166" s="17"/>
      <c r="AV2166" s="18"/>
      <c r="AW2166" s="15"/>
      <c r="AX2166" s="6"/>
    </row>
    <row r="2167" spans="1:50" ht="11.25">
      <c r="A2167" s="3" t="s">
        <v>5774</v>
      </c>
      <c r="B2167" s="3" t="s">
        <v>5775</v>
      </c>
      <c r="C2167" s="22" t="s">
        <v>38</v>
      </c>
      <c r="E2167" s="314">
        <v>40248</v>
      </c>
      <c r="F2167" s="22" t="s">
        <v>187</v>
      </c>
      <c r="G2167" s="22" t="s">
        <v>5166</v>
      </c>
      <c r="H2167" s="25">
        <v>5502379</v>
      </c>
      <c r="I2167" s="19">
        <v>1</v>
      </c>
      <c r="J2167" s="20">
        <v>0</v>
      </c>
      <c r="L2167" s="20">
        <v>0</v>
      </c>
      <c r="N2167" s="20">
        <v>0</v>
      </c>
      <c r="P2167" s="20">
        <v>0</v>
      </c>
      <c r="R2167" s="20">
        <v>0</v>
      </c>
      <c r="T2167" s="20">
        <v>0</v>
      </c>
      <c r="V2167" s="20">
        <v>0</v>
      </c>
      <c r="X2167" s="20">
        <v>0</v>
      </c>
      <c r="Z2167" s="20">
        <v>0</v>
      </c>
      <c r="AB2167" s="20">
        <v>0</v>
      </c>
      <c r="AD2167" s="20">
        <v>0</v>
      </c>
      <c r="AF2167" s="20">
        <v>0</v>
      </c>
      <c r="AH2167" s="20">
        <v>0</v>
      </c>
      <c r="AJ2167" s="20">
        <v>0</v>
      </c>
      <c r="AK2167" s="26"/>
      <c r="AL2167" s="20">
        <v>78177</v>
      </c>
      <c r="AN2167" s="21">
        <v>78177</v>
      </c>
      <c r="AO2167" s="22"/>
      <c r="AP2167" s="20">
        <v>0</v>
      </c>
      <c r="AQ2167" s="20"/>
      <c r="AR2167" s="19">
        <v>1334</v>
      </c>
      <c r="AT2167" s="16" t="str">
        <f t="shared" si="33"/>
        <v>No</v>
      </c>
      <c r="AU2167" s="17"/>
      <c r="AV2167" s="18"/>
      <c r="AW2167" s="15"/>
      <c r="AX2167" s="6"/>
    </row>
    <row r="2168" spans="1:50" ht="11.25">
      <c r="A2168" s="3" t="s">
        <v>5787</v>
      </c>
      <c r="B2168" s="3" t="s">
        <v>5603</v>
      </c>
      <c r="C2168" s="22" t="s">
        <v>21</v>
      </c>
      <c r="E2168" s="314">
        <v>90272</v>
      </c>
      <c r="F2168" s="22" t="s">
        <v>187</v>
      </c>
      <c r="G2168" s="22" t="s">
        <v>5166</v>
      </c>
      <c r="H2168" s="25">
        <v>12150996</v>
      </c>
      <c r="I2168" s="19">
        <v>1</v>
      </c>
      <c r="J2168" s="20">
        <v>0</v>
      </c>
      <c r="L2168" s="20">
        <v>0</v>
      </c>
      <c r="N2168" s="20">
        <v>0</v>
      </c>
      <c r="P2168" s="20">
        <v>0</v>
      </c>
      <c r="R2168" s="20">
        <v>0</v>
      </c>
      <c r="T2168" s="20">
        <v>0</v>
      </c>
      <c r="V2168" s="20">
        <v>0</v>
      </c>
      <c r="X2168" s="20">
        <v>0</v>
      </c>
      <c r="Z2168" s="20">
        <v>0</v>
      </c>
      <c r="AB2168" s="20">
        <v>0</v>
      </c>
      <c r="AD2168" s="20">
        <v>0</v>
      </c>
      <c r="AF2168" s="20">
        <v>0</v>
      </c>
      <c r="AH2168" s="20">
        <v>0</v>
      </c>
      <c r="AJ2168" s="20">
        <v>0</v>
      </c>
      <c r="AK2168" s="26"/>
      <c r="AL2168" s="20">
        <v>251311</v>
      </c>
      <c r="AN2168" s="21">
        <v>251311</v>
      </c>
      <c r="AO2168" s="22"/>
      <c r="AP2168" s="20">
        <v>0</v>
      </c>
      <c r="AQ2168" s="20"/>
      <c r="AR2168" s="19">
        <v>3992</v>
      </c>
      <c r="AT2168" s="16" t="str">
        <f t="shared" si="33"/>
        <v>No</v>
      </c>
      <c r="AU2168" s="17"/>
      <c r="AV2168" s="18"/>
      <c r="AW2168" s="15"/>
      <c r="AX2168" s="6"/>
    </row>
    <row r="2169" spans="1:50" ht="11.25">
      <c r="A2169" s="3" t="s">
        <v>6193</v>
      </c>
      <c r="B2169" s="3" t="s">
        <v>5097</v>
      </c>
      <c r="C2169" s="22" t="s">
        <v>52</v>
      </c>
      <c r="E2169" s="314">
        <v>11231</v>
      </c>
      <c r="F2169" s="22" t="s">
        <v>201</v>
      </c>
      <c r="G2169" s="22" t="s">
        <v>5166</v>
      </c>
      <c r="H2169" s="25">
        <v>4181019</v>
      </c>
      <c r="I2169" s="19">
        <v>1</v>
      </c>
      <c r="J2169" s="20">
        <v>0</v>
      </c>
      <c r="L2169" s="20">
        <v>0</v>
      </c>
      <c r="N2169" s="20">
        <v>0</v>
      </c>
      <c r="P2169" s="20">
        <v>0</v>
      </c>
      <c r="R2169" s="20">
        <v>0</v>
      </c>
      <c r="T2169" s="20">
        <v>0</v>
      </c>
      <c r="V2169" s="20">
        <v>0</v>
      </c>
      <c r="X2169" s="20">
        <v>0</v>
      </c>
      <c r="Z2169" s="20">
        <v>0</v>
      </c>
      <c r="AB2169" s="20">
        <v>0</v>
      </c>
      <c r="AD2169" s="20">
        <v>0</v>
      </c>
      <c r="AF2169" s="20">
        <v>0</v>
      </c>
      <c r="AH2169" s="20">
        <v>0</v>
      </c>
      <c r="AJ2169" s="20">
        <v>0</v>
      </c>
      <c r="AK2169" s="26"/>
      <c r="AL2169" s="20">
        <v>31242</v>
      </c>
      <c r="AN2169" s="21">
        <v>31242</v>
      </c>
      <c r="AO2169" s="22"/>
      <c r="AP2169" s="20">
        <v>0</v>
      </c>
      <c r="AQ2169" s="20"/>
      <c r="AR2169" s="19">
        <v>840</v>
      </c>
      <c r="AT2169" s="16" t="str">
        <f t="shared" si="33"/>
        <v>No</v>
      </c>
      <c r="AU2169" s="17"/>
      <c r="AV2169" s="18"/>
      <c r="AW2169" s="15"/>
      <c r="AX2169" s="6"/>
    </row>
    <row r="2170" spans="1:50" ht="11.25">
      <c r="A2170" s="3" t="s">
        <v>1260</v>
      </c>
      <c r="B2170" s="3" t="s">
        <v>1261</v>
      </c>
      <c r="C2170" s="22" t="s">
        <v>9</v>
      </c>
      <c r="D2170" s="310" t="s">
        <v>1262</v>
      </c>
      <c r="E2170" s="314">
        <v>199</v>
      </c>
      <c r="F2170" s="22" t="s">
        <v>160</v>
      </c>
      <c r="G2170" s="22" t="s">
        <v>5166</v>
      </c>
      <c r="H2170" s="25">
        <v>0</v>
      </c>
      <c r="I2170" s="19">
        <v>1</v>
      </c>
      <c r="J2170" s="20">
        <v>0</v>
      </c>
      <c r="L2170" s="20">
        <v>0</v>
      </c>
      <c r="N2170" s="20">
        <v>0</v>
      </c>
      <c r="P2170" s="20">
        <v>0</v>
      </c>
      <c r="R2170" s="20">
        <v>0</v>
      </c>
      <c r="T2170" s="20">
        <v>0</v>
      </c>
      <c r="V2170" s="20">
        <v>0</v>
      </c>
      <c r="X2170" s="20">
        <v>0</v>
      </c>
      <c r="Z2170" s="20">
        <v>0</v>
      </c>
      <c r="AB2170" s="20">
        <v>0</v>
      </c>
      <c r="AD2170" s="20">
        <v>0</v>
      </c>
      <c r="AF2170" s="20">
        <v>0</v>
      </c>
      <c r="AH2170" s="20">
        <v>0</v>
      </c>
      <c r="AJ2170" s="20">
        <v>0</v>
      </c>
      <c r="AK2170" s="26"/>
      <c r="AL2170" s="20">
        <v>429744</v>
      </c>
      <c r="AN2170" s="21">
        <v>429744</v>
      </c>
      <c r="AO2170" s="22"/>
      <c r="AP2170" s="20">
        <v>0</v>
      </c>
      <c r="AQ2170" s="20"/>
      <c r="AR2170" s="19">
        <v>323</v>
      </c>
      <c r="AT2170" s="16" t="str">
        <f t="shared" si="33"/>
        <v>No</v>
      </c>
      <c r="AU2170" s="17"/>
      <c r="AV2170" s="18"/>
      <c r="AW2170" s="15"/>
      <c r="AX2170" s="6"/>
    </row>
    <row r="2171" spans="1:50" ht="11.25">
      <c r="A2171" s="3" t="s">
        <v>2247</v>
      </c>
      <c r="B2171" s="3" t="s">
        <v>2248</v>
      </c>
      <c r="C2171" s="22" t="s">
        <v>50</v>
      </c>
      <c r="D2171" s="310" t="s">
        <v>2249</v>
      </c>
      <c r="E2171" s="314" t="s">
        <v>2250</v>
      </c>
      <c r="F2171" s="22" t="s">
        <v>187</v>
      </c>
      <c r="G2171" s="22" t="s">
        <v>222</v>
      </c>
      <c r="H2171" s="25">
        <v>0</v>
      </c>
      <c r="I2171" s="19">
        <v>1</v>
      </c>
      <c r="J2171" s="20">
        <v>0</v>
      </c>
      <c r="L2171" s="20">
        <v>0</v>
      </c>
      <c r="N2171" s="20">
        <v>0</v>
      </c>
      <c r="P2171" s="20">
        <v>0</v>
      </c>
      <c r="R2171" s="20">
        <v>0</v>
      </c>
      <c r="T2171" s="20">
        <v>0</v>
      </c>
      <c r="V2171" s="20">
        <v>0</v>
      </c>
      <c r="X2171" s="20">
        <v>0</v>
      </c>
      <c r="Z2171" s="20">
        <v>0</v>
      </c>
      <c r="AB2171" s="20">
        <v>0</v>
      </c>
      <c r="AD2171" s="20">
        <v>0</v>
      </c>
      <c r="AF2171" s="20">
        <v>0</v>
      </c>
      <c r="AH2171" s="20">
        <v>0</v>
      </c>
      <c r="AJ2171" s="20">
        <v>0</v>
      </c>
      <c r="AK2171" s="26"/>
      <c r="AL2171" s="20">
        <v>97196</v>
      </c>
      <c r="AN2171" s="21">
        <v>97196</v>
      </c>
      <c r="AO2171" s="22"/>
      <c r="AP2171" s="20">
        <v>0</v>
      </c>
      <c r="AQ2171" s="20"/>
      <c r="AR2171" s="19">
        <v>2936</v>
      </c>
      <c r="AT2171" s="16" t="str">
        <f t="shared" si="33"/>
        <v>No</v>
      </c>
      <c r="AU2171" s="17"/>
      <c r="AV2171" s="18"/>
      <c r="AW2171" s="15"/>
      <c r="AX2171" s="6"/>
    </row>
    <row r="2172" spans="1:50" ht="11.25">
      <c r="A2172" s="3" t="s">
        <v>5772</v>
      </c>
      <c r="B2172" s="3" t="s">
        <v>5773</v>
      </c>
      <c r="C2172" s="22" t="s">
        <v>38</v>
      </c>
      <c r="E2172" s="314">
        <v>40263</v>
      </c>
      <c r="F2172" s="22" t="s">
        <v>187</v>
      </c>
      <c r="G2172" s="22" t="s">
        <v>5166</v>
      </c>
      <c r="H2172" s="25">
        <v>5502379</v>
      </c>
      <c r="I2172" s="19">
        <v>1</v>
      </c>
      <c r="J2172" s="20">
        <v>0</v>
      </c>
      <c r="L2172" s="20">
        <v>0</v>
      </c>
      <c r="N2172" s="20">
        <v>0</v>
      </c>
      <c r="P2172" s="20">
        <v>0</v>
      </c>
      <c r="R2172" s="20">
        <v>0</v>
      </c>
      <c r="T2172" s="20">
        <v>0</v>
      </c>
      <c r="V2172" s="20">
        <v>0</v>
      </c>
      <c r="X2172" s="20">
        <v>0</v>
      </c>
      <c r="Z2172" s="20">
        <v>0</v>
      </c>
      <c r="AB2172" s="20">
        <v>0</v>
      </c>
      <c r="AD2172" s="20">
        <v>0</v>
      </c>
      <c r="AF2172" s="20">
        <v>0</v>
      </c>
      <c r="AH2172" s="20">
        <v>0</v>
      </c>
      <c r="AJ2172" s="20">
        <v>0</v>
      </c>
      <c r="AK2172" s="26"/>
      <c r="AL2172" s="20">
        <v>79525</v>
      </c>
      <c r="AN2172" s="21">
        <v>79525</v>
      </c>
      <c r="AO2172" s="22"/>
      <c r="AP2172" s="20">
        <v>0</v>
      </c>
      <c r="AQ2172" s="20"/>
      <c r="AR2172" s="19">
        <v>1326</v>
      </c>
      <c r="AT2172" s="16" t="str">
        <f t="shared" si="33"/>
        <v>No</v>
      </c>
      <c r="AU2172" s="17"/>
      <c r="AV2172" s="18"/>
      <c r="AW2172" s="15"/>
      <c r="AX2172" s="6"/>
    </row>
    <row r="2173" spans="1:50" ht="11.25">
      <c r="A2173" s="3" t="s">
        <v>3716</v>
      </c>
      <c r="B2173" s="3" t="s">
        <v>3717</v>
      </c>
      <c r="C2173" s="22" t="s">
        <v>48</v>
      </c>
      <c r="D2173" s="310" t="s">
        <v>3718</v>
      </c>
      <c r="E2173" s="314" t="s">
        <v>3719</v>
      </c>
      <c r="F2173" s="22" t="s">
        <v>235</v>
      </c>
      <c r="G2173" s="22" t="s">
        <v>222</v>
      </c>
      <c r="H2173" s="25">
        <v>0</v>
      </c>
      <c r="I2173" s="19">
        <v>1</v>
      </c>
      <c r="J2173" s="20">
        <v>0</v>
      </c>
      <c r="L2173" s="20">
        <v>0</v>
      </c>
      <c r="N2173" s="20">
        <v>0</v>
      </c>
      <c r="P2173" s="20">
        <v>0</v>
      </c>
      <c r="R2173" s="20">
        <v>0</v>
      </c>
      <c r="T2173" s="20">
        <v>0</v>
      </c>
      <c r="V2173" s="20">
        <v>0</v>
      </c>
      <c r="X2173" s="20">
        <v>0</v>
      </c>
      <c r="Z2173" s="20">
        <v>0</v>
      </c>
      <c r="AB2173" s="20">
        <v>0</v>
      </c>
      <c r="AD2173" s="20">
        <v>0</v>
      </c>
      <c r="AF2173" s="20">
        <v>0</v>
      </c>
      <c r="AH2173" s="20">
        <v>0</v>
      </c>
      <c r="AJ2173" s="20">
        <v>0</v>
      </c>
      <c r="AK2173" s="26"/>
      <c r="AL2173" s="20">
        <v>39104</v>
      </c>
      <c r="AN2173" s="21">
        <v>39104</v>
      </c>
      <c r="AO2173" s="22"/>
      <c r="AP2173" s="20">
        <v>0</v>
      </c>
      <c r="AQ2173" s="20"/>
      <c r="AR2173" s="19">
        <v>397</v>
      </c>
      <c r="AT2173" s="16" t="str">
        <f t="shared" si="33"/>
        <v>No</v>
      </c>
      <c r="AU2173" s="17"/>
      <c r="AV2173" s="18"/>
      <c r="AW2173" s="15"/>
      <c r="AX2173" s="6"/>
    </row>
    <row r="2174" spans="1:50" ht="11.25">
      <c r="A2174" s="3" t="s">
        <v>4324</v>
      </c>
      <c r="B2174" s="3" t="s">
        <v>581</v>
      </c>
      <c r="C2174" s="22" t="s">
        <v>101</v>
      </c>
      <c r="D2174" s="310" t="s">
        <v>4325</v>
      </c>
      <c r="E2174" s="314" t="s">
        <v>4326</v>
      </c>
      <c r="F2174" s="22" t="s">
        <v>187</v>
      </c>
      <c r="G2174" s="22" t="s">
        <v>222</v>
      </c>
      <c r="H2174" s="25">
        <v>0</v>
      </c>
      <c r="I2174" s="19">
        <v>1</v>
      </c>
      <c r="J2174" s="20">
        <v>0</v>
      </c>
      <c r="L2174" s="20">
        <v>0</v>
      </c>
      <c r="N2174" s="20">
        <v>0</v>
      </c>
      <c r="P2174" s="20">
        <v>0</v>
      </c>
      <c r="R2174" s="20">
        <v>0</v>
      </c>
      <c r="T2174" s="20">
        <v>0</v>
      </c>
      <c r="V2174" s="20">
        <v>0</v>
      </c>
      <c r="X2174" s="20">
        <v>0</v>
      </c>
      <c r="Z2174" s="20">
        <v>0</v>
      </c>
      <c r="AB2174" s="20">
        <v>0</v>
      </c>
      <c r="AD2174" s="20">
        <v>0</v>
      </c>
      <c r="AF2174" s="20">
        <v>0</v>
      </c>
      <c r="AH2174" s="20">
        <v>0</v>
      </c>
      <c r="AJ2174" s="20">
        <v>0</v>
      </c>
      <c r="AK2174" s="26"/>
      <c r="AL2174" s="20">
        <v>61147</v>
      </c>
      <c r="AN2174" s="21">
        <v>61147</v>
      </c>
      <c r="AO2174" s="22"/>
      <c r="AP2174" s="20">
        <v>0</v>
      </c>
      <c r="AQ2174" s="20"/>
      <c r="AR2174" s="19">
        <v>1865</v>
      </c>
      <c r="AT2174" s="16" t="str">
        <f t="shared" si="33"/>
        <v>No</v>
      </c>
      <c r="AU2174" s="17"/>
      <c r="AV2174" s="18"/>
      <c r="AW2174" s="15"/>
      <c r="AX2174" s="6"/>
    </row>
    <row r="2175" spans="1:50" ht="11.25">
      <c r="A2175" s="3" t="s">
        <v>6616</v>
      </c>
      <c r="B2175" s="3" t="s">
        <v>4646</v>
      </c>
      <c r="C2175" s="22" t="s">
        <v>21</v>
      </c>
      <c r="D2175" s="310" t="s">
        <v>4647</v>
      </c>
      <c r="E2175" s="314" t="s">
        <v>4648</v>
      </c>
      <c r="F2175" s="22" t="s">
        <v>187</v>
      </c>
      <c r="G2175" s="22" t="s">
        <v>222</v>
      </c>
      <c r="H2175" s="25">
        <v>0</v>
      </c>
      <c r="I2175" s="19">
        <v>1</v>
      </c>
      <c r="J2175" s="20">
        <v>0</v>
      </c>
      <c r="L2175" s="20">
        <v>0</v>
      </c>
      <c r="N2175" s="20">
        <v>0</v>
      </c>
      <c r="P2175" s="20">
        <v>0</v>
      </c>
      <c r="R2175" s="20">
        <v>0</v>
      </c>
      <c r="T2175" s="20">
        <v>0</v>
      </c>
      <c r="V2175" s="20">
        <v>0</v>
      </c>
      <c r="X2175" s="20">
        <v>0</v>
      </c>
      <c r="Z2175" s="20">
        <v>0</v>
      </c>
      <c r="AB2175" s="20">
        <v>0</v>
      </c>
      <c r="AD2175" s="20">
        <v>0</v>
      </c>
      <c r="AF2175" s="20">
        <v>0</v>
      </c>
      <c r="AH2175" s="20">
        <v>0</v>
      </c>
      <c r="AJ2175" s="20">
        <v>0</v>
      </c>
      <c r="AK2175" s="26"/>
      <c r="AL2175" s="20">
        <v>339781</v>
      </c>
      <c r="AN2175" s="21">
        <v>339781</v>
      </c>
      <c r="AO2175" s="22"/>
      <c r="AP2175" s="20">
        <v>0</v>
      </c>
      <c r="AQ2175" s="20"/>
      <c r="AR2175" s="19">
        <v>3419</v>
      </c>
      <c r="AT2175" s="16" t="str">
        <f t="shared" si="33"/>
        <v>No</v>
      </c>
      <c r="AU2175" s="17"/>
      <c r="AV2175" s="18"/>
      <c r="AW2175" s="15"/>
      <c r="AX2175" s="6"/>
    </row>
    <row r="2176" spans="1:50" ht="11.25">
      <c r="A2176" s="3" t="s">
        <v>5357</v>
      </c>
      <c r="B2176" s="3" t="s">
        <v>226</v>
      </c>
      <c r="C2176" s="22" t="s">
        <v>52</v>
      </c>
      <c r="D2176" s="310">
        <v>1158</v>
      </c>
      <c r="E2176" s="314">
        <v>10180</v>
      </c>
      <c r="F2176" s="22" t="s">
        <v>187</v>
      </c>
      <c r="G2176" s="22" t="s">
        <v>5166</v>
      </c>
      <c r="H2176" s="25">
        <v>4181019</v>
      </c>
      <c r="I2176" s="19">
        <v>1</v>
      </c>
      <c r="J2176" s="20">
        <v>0</v>
      </c>
      <c r="L2176" s="20">
        <v>0</v>
      </c>
      <c r="N2176" s="20">
        <v>0</v>
      </c>
      <c r="P2176" s="20">
        <v>0</v>
      </c>
      <c r="R2176" s="20">
        <v>0</v>
      </c>
      <c r="T2176" s="20">
        <v>0</v>
      </c>
      <c r="V2176" s="20">
        <v>0</v>
      </c>
      <c r="X2176" s="20">
        <v>0</v>
      </c>
      <c r="Z2176" s="20">
        <v>0</v>
      </c>
      <c r="AB2176" s="20">
        <v>0</v>
      </c>
      <c r="AD2176" s="20">
        <v>0</v>
      </c>
      <c r="AF2176" s="20">
        <v>0</v>
      </c>
      <c r="AH2176" s="20">
        <v>0</v>
      </c>
      <c r="AJ2176" s="20">
        <v>0</v>
      </c>
      <c r="AK2176" s="26"/>
      <c r="AL2176" s="20">
        <v>129468</v>
      </c>
      <c r="AN2176" s="21">
        <v>129468</v>
      </c>
      <c r="AO2176" s="22"/>
      <c r="AP2176" s="20">
        <v>0</v>
      </c>
      <c r="AQ2176" s="20"/>
      <c r="AR2176" s="19">
        <v>2604</v>
      </c>
      <c r="AT2176" s="16" t="str">
        <f t="shared" si="33"/>
        <v>No</v>
      </c>
      <c r="AU2176" s="17"/>
      <c r="AV2176" s="18"/>
      <c r="AW2176" s="15"/>
      <c r="AX2176" s="6"/>
    </row>
    <row r="2177" spans="1:50" ht="11.25">
      <c r="A2177" s="3" t="s">
        <v>3775</v>
      </c>
      <c r="B2177" s="3" t="s">
        <v>3776</v>
      </c>
      <c r="C2177" s="22" t="s">
        <v>48</v>
      </c>
      <c r="D2177" s="310" t="s">
        <v>3777</v>
      </c>
      <c r="E2177" s="314" t="s">
        <v>3778</v>
      </c>
      <c r="F2177" s="22" t="s">
        <v>187</v>
      </c>
      <c r="G2177" s="22" t="s">
        <v>222</v>
      </c>
      <c r="H2177" s="25">
        <v>0</v>
      </c>
      <c r="I2177" s="19">
        <v>1</v>
      </c>
      <c r="J2177" s="20">
        <v>0</v>
      </c>
      <c r="L2177" s="20">
        <v>0</v>
      </c>
      <c r="N2177" s="20">
        <v>0</v>
      </c>
      <c r="P2177" s="20">
        <v>0</v>
      </c>
      <c r="R2177" s="20">
        <v>0</v>
      </c>
      <c r="T2177" s="20">
        <v>0</v>
      </c>
      <c r="V2177" s="20">
        <v>0</v>
      </c>
      <c r="X2177" s="20">
        <v>0</v>
      </c>
      <c r="Z2177" s="20">
        <v>0</v>
      </c>
      <c r="AB2177" s="20">
        <v>0</v>
      </c>
      <c r="AD2177" s="20">
        <v>0</v>
      </c>
      <c r="AF2177" s="20">
        <v>0</v>
      </c>
      <c r="AH2177" s="20">
        <v>0</v>
      </c>
      <c r="AJ2177" s="20">
        <v>0</v>
      </c>
      <c r="AK2177" s="26"/>
      <c r="AL2177" s="20">
        <v>31742</v>
      </c>
      <c r="AN2177" s="21">
        <v>31742</v>
      </c>
      <c r="AO2177" s="22"/>
      <c r="AP2177" s="20">
        <v>0</v>
      </c>
      <c r="AQ2177" s="20"/>
      <c r="AR2177" s="19">
        <v>2001</v>
      </c>
      <c r="AT2177" s="16" t="str">
        <f t="shared" si="33"/>
        <v>No</v>
      </c>
      <c r="AU2177" s="17"/>
      <c r="AV2177" s="18"/>
      <c r="AW2177" s="15"/>
      <c r="AX2177" s="6"/>
    </row>
    <row r="2178" spans="1:50" ht="11.25">
      <c r="A2178" s="3" t="s">
        <v>6177</v>
      </c>
      <c r="B2178" s="3" t="s">
        <v>6178</v>
      </c>
      <c r="C2178" s="22" t="s">
        <v>109</v>
      </c>
      <c r="E2178" s="314">
        <v>417</v>
      </c>
      <c r="F2178" s="22" t="s">
        <v>160</v>
      </c>
      <c r="G2178" s="22" t="s">
        <v>5166</v>
      </c>
      <c r="H2178" s="25">
        <v>0</v>
      </c>
      <c r="I2178" s="19">
        <v>1</v>
      </c>
      <c r="J2178" s="20">
        <v>0</v>
      </c>
      <c r="L2178" s="20">
        <v>0</v>
      </c>
      <c r="N2178" s="20">
        <v>0</v>
      </c>
      <c r="P2178" s="20">
        <v>0</v>
      </c>
      <c r="R2178" s="20">
        <v>0</v>
      </c>
      <c r="T2178" s="20">
        <v>0</v>
      </c>
      <c r="V2178" s="20">
        <v>0</v>
      </c>
      <c r="X2178" s="20">
        <v>0</v>
      </c>
      <c r="Z2178" s="20">
        <v>0</v>
      </c>
      <c r="AB2178" s="20">
        <v>0</v>
      </c>
      <c r="AD2178" s="20">
        <v>0</v>
      </c>
      <c r="AF2178" s="20">
        <v>0</v>
      </c>
      <c r="AH2178" s="20">
        <v>0</v>
      </c>
      <c r="AJ2178" s="20">
        <v>0</v>
      </c>
      <c r="AK2178" s="26"/>
      <c r="AL2178" s="20">
        <v>102636</v>
      </c>
      <c r="AN2178" s="21">
        <v>102636</v>
      </c>
      <c r="AO2178" s="22"/>
      <c r="AP2178" s="20">
        <v>0</v>
      </c>
      <c r="AQ2178" s="20"/>
      <c r="AR2178" s="19">
        <v>1808</v>
      </c>
      <c r="AT2178" s="16" t="str">
        <f t="shared" si="33"/>
        <v>No</v>
      </c>
      <c r="AU2178" s="17"/>
      <c r="AV2178" s="18"/>
      <c r="AW2178" s="15"/>
      <c r="AX2178" s="6"/>
    </row>
    <row r="2179" spans="1:50" ht="11.25">
      <c r="A2179" s="3" t="s">
        <v>1833</v>
      </c>
      <c r="B2179" s="3" t="s">
        <v>5424</v>
      </c>
      <c r="C2179" s="22" t="s">
        <v>41</v>
      </c>
      <c r="D2179" s="310" t="s">
        <v>1834</v>
      </c>
      <c r="E2179" s="314" t="s">
        <v>1835</v>
      </c>
      <c r="F2179" s="22" t="s">
        <v>187</v>
      </c>
      <c r="G2179" s="22" t="s">
        <v>222</v>
      </c>
      <c r="H2179" s="25">
        <v>0</v>
      </c>
      <c r="I2179" s="19">
        <v>1</v>
      </c>
      <c r="J2179" s="20">
        <v>0</v>
      </c>
      <c r="L2179" s="20">
        <v>0</v>
      </c>
      <c r="N2179" s="20">
        <v>0</v>
      </c>
      <c r="P2179" s="20">
        <v>0</v>
      </c>
      <c r="R2179" s="20">
        <v>0</v>
      </c>
      <c r="T2179" s="20">
        <v>0</v>
      </c>
      <c r="V2179" s="20">
        <v>0</v>
      </c>
      <c r="X2179" s="20">
        <v>0</v>
      </c>
      <c r="Z2179" s="20">
        <v>0</v>
      </c>
      <c r="AB2179" s="20">
        <v>0</v>
      </c>
      <c r="AD2179" s="20">
        <v>0</v>
      </c>
      <c r="AF2179" s="20">
        <v>0</v>
      </c>
      <c r="AH2179" s="20">
        <v>0</v>
      </c>
      <c r="AJ2179" s="20">
        <v>0</v>
      </c>
      <c r="AK2179" s="26"/>
      <c r="AL2179" s="20">
        <v>64712</v>
      </c>
      <c r="AN2179" s="21">
        <v>64712</v>
      </c>
      <c r="AO2179" s="22"/>
      <c r="AP2179" s="20">
        <v>0</v>
      </c>
      <c r="AQ2179" s="20"/>
      <c r="AR2179" s="19">
        <v>1952</v>
      </c>
      <c r="AT2179" s="16" t="str">
        <f t="shared" ref="AT2179:AT2229" si="34">IF(AS2179&amp;AQ2179&amp;AO2179&amp;AM2179&amp;AK2179&amp;AI2179&amp;AG2179&amp;AE2179&amp;AC2179&amp;AA2179&amp;Y2179&amp;W2179&amp;U2179&amp;S2179&amp;M2179&amp;K2179&amp;O2179&amp;Q2179&lt;&gt;"","Yes","No")</f>
        <v>No</v>
      </c>
      <c r="AU2179" s="17"/>
      <c r="AV2179" s="18"/>
      <c r="AW2179" s="15"/>
      <c r="AX2179" s="6"/>
    </row>
    <row r="2180" spans="1:50" ht="11.25">
      <c r="A2180" s="3" t="s">
        <v>5549</v>
      </c>
      <c r="B2180" s="3" t="s">
        <v>5549</v>
      </c>
      <c r="C2180" s="22" t="s">
        <v>89</v>
      </c>
      <c r="D2180" s="310" t="s">
        <v>5550</v>
      </c>
      <c r="E2180" s="314" t="s">
        <v>5551</v>
      </c>
      <c r="F2180" s="22" t="s">
        <v>187</v>
      </c>
      <c r="G2180" s="22" t="s">
        <v>222</v>
      </c>
      <c r="H2180" s="25">
        <v>0</v>
      </c>
      <c r="I2180" s="19">
        <v>1</v>
      </c>
      <c r="J2180" s="20">
        <v>0</v>
      </c>
      <c r="L2180" s="20">
        <v>0</v>
      </c>
      <c r="N2180" s="20">
        <v>0</v>
      </c>
      <c r="P2180" s="20">
        <v>0</v>
      </c>
      <c r="R2180" s="20">
        <v>0</v>
      </c>
      <c r="T2180" s="20">
        <v>0</v>
      </c>
      <c r="V2180" s="20">
        <v>0</v>
      </c>
      <c r="X2180" s="20">
        <v>0</v>
      </c>
      <c r="Z2180" s="20">
        <v>0</v>
      </c>
      <c r="AB2180" s="20">
        <v>0</v>
      </c>
      <c r="AD2180" s="20">
        <v>0</v>
      </c>
      <c r="AF2180" s="20">
        <v>0</v>
      </c>
      <c r="AH2180" s="20">
        <v>0</v>
      </c>
      <c r="AJ2180" s="20">
        <v>0</v>
      </c>
      <c r="AK2180" s="26"/>
      <c r="AL2180" s="20">
        <v>24300</v>
      </c>
      <c r="AN2180" s="21">
        <v>24300</v>
      </c>
      <c r="AO2180" s="22"/>
      <c r="AP2180" s="20">
        <v>0</v>
      </c>
      <c r="AQ2180" s="20"/>
      <c r="AR2180" s="19">
        <v>1823</v>
      </c>
      <c r="AT2180" s="16" t="str">
        <f t="shared" si="34"/>
        <v>No</v>
      </c>
      <c r="AU2180" s="17"/>
      <c r="AV2180" s="18"/>
      <c r="AW2180" s="15"/>
      <c r="AX2180" s="6"/>
    </row>
    <row r="2181" spans="1:50" ht="11.25">
      <c r="A2181" s="3" t="s">
        <v>6190</v>
      </c>
      <c r="B2181" s="3" t="s">
        <v>708</v>
      </c>
      <c r="C2181" s="22" t="s">
        <v>99</v>
      </c>
      <c r="E2181" s="314">
        <v>11147</v>
      </c>
      <c r="F2181" s="22" t="s">
        <v>184</v>
      </c>
      <c r="G2181" s="22" t="s">
        <v>185</v>
      </c>
      <c r="H2181" s="25">
        <v>1190956</v>
      </c>
      <c r="I2181" s="19">
        <v>1</v>
      </c>
      <c r="J2181" s="20">
        <v>0</v>
      </c>
      <c r="L2181" s="20">
        <v>12691</v>
      </c>
      <c r="N2181" s="20">
        <v>0</v>
      </c>
      <c r="P2181" s="20">
        <v>899</v>
      </c>
      <c r="R2181" s="20">
        <v>24025</v>
      </c>
      <c r="T2181" s="20">
        <v>0</v>
      </c>
      <c r="V2181" s="20">
        <v>0</v>
      </c>
      <c r="X2181" s="20">
        <v>0</v>
      </c>
      <c r="Z2181" s="20">
        <v>0</v>
      </c>
      <c r="AB2181" s="20">
        <v>804</v>
      </c>
      <c r="AD2181" s="20">
        <v>0</v>
      </c>
      <c r="AF2181" s="20">
        <v>0</v>
      </c>
      <c r="AH2181" s="20">
        <v>1011287</v>
      </c>
      <c r="AJ2181" s="20">
        <v>5783</v>
      </c>
      <c r="AK2181" s="26"/>
      <c r="AL2181" s="20">
        <v>0</v>
      </c>
      <c r="AN2181" s="21">
        <v>1055489</v>
      </c>
      <c r="AO2181" s="22"/>
      <c r="AP2181" s="20">
        <v>0</v>
      </c>
      <c r="AQ2181" s="20"/>
      <c r="AR2181" s="19">
        <v>1305</v>
      </c>
      <c r="AT2181" s="16" t="str">
        <f t="shared" si="34"/>
        <v>No</v>
      </c>
      <c r="AU2181" s="17"/>
      <c r="AV2181" s="18"/>
      <c r="AW2181" s="15"/>
      <c r="AX2181" s="6"/>
    </row>
    <row r="2182" spans="1:50" ht="11.25">
      <c r="A2182" s="3" t="s">
        <v>5794</v>
      </c>
      <c r="B2182" s="3" t="s">
        <v>5603</v>
      </c>
      <c r="C2182" s="22" t="s">
        <v>21</v>
      </c>
      <c r="E2182" s="314">
        <v>90275</v>
      </c>
      <c r="F2182" s="22" t="s">
        <v>187</v>
      </c>
      <c r="G2182" s="22" t="s">
        <v>5166</v>
      </c>
      <c r="H2182" s="25">
        <v>12150996</v>
      </c>
      <c r="I2182" s="19">
        <v>1</v>
      </c>
      <c r="J2182" s="20">
        <v>0</v>
      </c>
      <c r="L2182" s="20">
        <v>0</v>
      </c>
      <c r="N2182" s="20">
        <v>0</v>
      </c>
      <c r="P2182" s="20">
        <v>0</v>
      </c>
      <c r="R2182" s="20">
        <v>0</v>
      </c>
      <c r="T2182" s="20">
        <v>0</v>
      </c>
      <c r="V2182" s="20">
        <v>0</v>
      </c>
      <c r="X2182" s="20">
        <v>0</v>
      </c>
      <c r="Z2182" s="20">
        <v>0</v>
      </c>
      <c r="AB2182" s="20">
        <v>0</v>
      </c>
      <c r="AD2182" s="20">
        <v>0</v>
      </c>
      <c r="AF2182" s="20">
        <v>0</v>
      </c>
      <c r="AH2182" s="20">
        <v>0</v>
      </c>
      <c r="AJ2182" s="20">
        <v>0</v>
      </c>
      <c r="AK2182" s="26"/>
      <c r="AL2182" s="20">
        <v>217533</v>
      </c>
      <c r="AN2182" s="21">
        <v>217533</v>
      </c>
      <c r="AO2182" s="22"/>
      <c r="AP2182" s="20">
        <v>0</v>
      </c>
      <c r="AQ2182" s="20"/>
      <c r="AR2182" s="19">
        <v>3267</v>
      </c>
      <c r="AT2182" s="16" t="str">
        <f t="shared" si="34"/>
        <v>No</v>
      </c>
      <c r="AU2182" s="17"/>
      <c r="AV2182" s="18"/>
      <c r="AW2182" s="15"/>
      <c r="AX2182" s="6"/>
    </row>
    <row r="2183" spans="1:50" ht="11.25">
      <c r="A2183" s="3" t="s">
        <v>150</v>
      </c>
      <c r="B2183" s="3" t="s">
        <v>827</v>
      </c>
      <c r="C2183" s="22" t="s">
        <v>48</v>
      </c>
      <c r="D2183" s="310">
        <v>7055</v>
      </c>
      <c r="E2183" s="314">
        <v>70055</v>
      </c>
      <c r="F2183" s="22" t="s">
        <v>187</v>
      </c>
      <c r="G2183" s="22" t="s">
        <v>5166</v>
      </c>
      <c r="H2183" s="25">
        <v>472870</v>
      </c>
      <c r="I2183" s="19">
        <v>1</v>
      </c>
      <c r="J2183" s="20">
        <v>0</v>
      </c>
      <c r="L2183" s="20">
        <v>0</v>
      </c>
      <c r="N2183" s="20">
        <v>0</v>
      </c>
      <c r="P2183" s="20">
        <v>0</v>
      </c>
      <c r="R2183" s="20">
        <v>0</v>
      </c>
      <c r="T2183" s="20">
        <v>0</v>
      </c>
      <c r="V2183" s="20">
        <v>0</v>
      </c>
      <c r="X2183" s="20">
        <v>0</v>
      </c>
      <c r="Z2183" s="20">
        <v>0</v>
      </c>
      <c r="AB2183" s="20">
        <v>0</v>
      </c>
      <c r="AD2183" s="20">
        <v>0</v>
      </c>
      <c r="AF2183" s="20">
        <v>0</v>
      </c>
      <c r="AH2183" s="20">
        <v>0</v>
      </c>
      <c r="AJ2183" s="20">
        <v>0</v>
      </c>
      <c r="AK2183" s="26"/>
      <c r="AL2183" s="20">
        <v>122324</v>
      </c>
      <c r="AN2183" s="21">
        <v>122324</v>
      </c>
      <c r="AO2183" s="22"/>
      <c r="AP2183" s="20">
        <v>0</v>
      </c>
      <c r="AQ2183" s="20"/>
      <c r="AR2183" s="19">
        <v>2470</v>
      </c>
      <c r="AT2183" s="16" t="str">
        <f t="shared" si="34"/>
        <v>No</v>
      </c>
      <c r="AU2183" s="17"/>
      <c r="AV2183" s="18"/>
      <c r="AW2183" s="15"/>
      <c r="AX2183" s="6"/>
    </row>
    <row r="2184" spans="1:50" ht="11.25">
      <c r="A2184" s="3" t="s">
        <v>4099</v>
      </c>
      <c r="B2184" s="3" t="s">
        <v>4100</v>
      </c>
      <c r="C2184" s="22" t="s">
        <v>48</v>
      </c>
      <c r="D2184" s="310" t="s">
        <v>4101</v>
      </c>
      <c r="E2184" s="314" t="s">
        <v>4102</v>
      </c>
      <c r="F2184" s="22" t="s">
        <v>187</v>
      </c>
      <c r="G2184" s="22" t="s">
        <v>222</v>
      </c>
      <c r="H2184" s="25">
        <v>0</v>
      </c>
      <c r="I2184" s="19">
        <v>1</v>
      </c>
      <c r="J2184" s="20">
        <v>0</v>
      </c>
      <c r="L2184" s="20">
        <v>0</v>
      </c>
      <c r="N2184" s="20">
        <v>0</v>
      </c>
      <c r="P2184" s="20">
        <v>0</v>
      </c>
      <c r="R2184" s="20">
        <v>0</v>
      </c>
      <c r="T2184" s="20">
        <v>0</v>
      </c>
      <c r="V2184" s="20">
        <v>0</v>
      </c>
      <c r="X2184" s="20">
        <v>0</v>
      </c>
      <c r="Z2184" s="20">
        <v>0</v>
      </c>
      <c r="AB2184" s="20">
        <v>0</v>
      </c>
      <c r="AD2184" s="20">
        <v>0</v>
      </c>
      <c r="AF2184" s="20">
        <v>0</v>
      </c>
      <c r="AH2184" s="20">
        <v>0</v>
      </c>
      <c r="AJ2184" s="20">
        <v>0</v>
      </c>
      <c r="AK2184" s="26"/>
      <c r="AL2184" s="20">
        <v>24277</v>
      </c>
      <c r="AN2184" s="21">
        <v>24277</v>
      </c>
      <c r="AO2184" s="22"/>
      <c r="AP2184" s="20">
        <v>0</v>
      </c>
      <c r="AQ2184" s="20"/>
      <c r="AR2184" s="19">
        <v>645</v>
      </c>
      <c r="AT2184" s="16" t="str">
        <f t="shared" si="34"/>
        <v>No</v>
      </c>
      <c r="AU2184" s="17"/>
      <c r="AV2184" s="18"/>
      <c r="AW2184" s="15"/>
      <c r="AX2184" s="6"/>
    </row>
    <row r="2185" spans="1:50" ht="11.25">
      <c r="A2185" s="3" t="s">
        <v>6174</v>
      </c>
      <c r="B2185" s="3" t="s">
        <v>4190</v>
      </c>
      <c r="C2185" s="22" t="s">
        <v>105</v>
      </c>
      <c r="E2185" s="314" t="s">
        <v>6175</v>
      </c>
      <c r="F2185" s="22" t="s">
        <v>187</v>
      </c>
      <c r="G2185" s="22" t="s">
        <v>222</v>
      </c>
      <c r="H2185" s="25">
        <v>0</v>
      </c>
      <c r="I2185" s="19">
        <v>1</v>
      </c>
      <c r="J2185" s="20">
        <v>0</v>
      </c>
      <c r="L2185" s="20">
        <v>0</v>
      </c>
      <c r="N2185" s="20">
        <v>0</v>
      </c>
      <c r="P2185" s="20">
        <v>0</v>
      </c>
      <c r="R2185" s="20">
        <v>0</v>
      </c>
      <c r="T2185" s="20">
        <v>0</v>
      </c>
      <c r="V2185" s="20">
        <v>0</v>
      </c>
      <c r="X2185" s="20">
        <v>0</v>
      </c>
      <c r="Z2185" s="20">
        <v>0</v>
      </c>
      <c r="AB2185" s="20">
        <v>0</v>
      </c>
      <c r="AD2185" s="20">
        <v>0</v>
      </c>
      <c r="AF2185" s="20">
        <v>0</v>
      </c>
      <c r="AH2185" s="20">
        <v>0</v>
      </c>
      <c r="AJ2185" s="20">
        <v>0</v>
      </c>
      <c r="AK2185" s="26"/>
      <c r="AL2185" s="20">
        <v>146888</v>
      </c>
      <c r="AN2185" s="21">
        <v>146888</v>
      </c>
      <c r="AO2185" s="22"/>
      <c r="AP2185" s="20">
        <v>0</v>
      </c>
      <c r="AQ2185" s="20"/>
      <c r="AR2185" s="19">
        <v>2658</v>
      </c>
      <c r="AT2185" s="16" t="str">
        <f t="shared" si="34"/>
        <v>No</v>
      </c>
      <c r="AU2185" s="17"/>
      <c r="AV2185" s="18"/>
      <c r="AW2185" s="15"/>
      <c r="AX2185" s="6"/>
    </row>
    <row r="2186" spans="1:50" ht="11.25">
      <c r="A2186" s="3" t="s">
        <v>1301</v>
      </c>
      <c r="B2186" s="3" t="s">
        <v>1302</v>
      </c>
      <c r="C2186" s="22" t="s">
        <v>9</v>
      </c>
      <c r="D2186" s="310" t="s">
        <v>1303</v>
      </c>
      <c r="E2186" s="314">
        <v>247</v>
      </c>
      <c r="F2186" s="22" t="s">
        <v>160</v>
      </c>
      <c r="G2186" s="22" t="s">
        <v>5166</v>
      </c>
      <c r="H2186" s="25">
        <v>0</v>
      </c>
      <c r="I2186" s="19">
        <v>1</v>
      </c>
      <c r="J2186" s="20">
        <v>0</v>
      </c>
      <c r="L2186" s="20">
        <v>0</v>
      </c>
      <c r="N2186" s="20">
        <v>0</v>
      </c>
      <c r="P2186" s="20">
        <v>0</v>
      </c>
      <c r="R2186" s="20">
        <v>0</v>
      </c>
      <c r="T2186" s="20">
        <v>0</v>
      </c>
      <c r="V2186" s="20">
        <v>0</v>
      </c>
      <c r="X2186" s="20">
        <v>0</v>
      </c>
      <c r="Z2186" s="20">
        <v>0</v>
      </c>
      <c r="AB2186" s="20">
        <v>0</v>
      </c>
      <c r="AD2186" s="20">
        <v>0</v>
      </c>
      <c r="AF2186" s="20">
        <v>0</v>
      </c>
      <c r="AH2186" s="20">
        <v>0</v>
      </c>
      <c r="AJ2186" s="20">
        <v>0</v>
      </c>
      <c r="AK2186" s="26"/>
      <c r="AL2186" s="20">
        <v>39362</v>
      </c>
      <c r="AN2186" s="21">
        <v>39362</v>
      </c>
      <c r="AO2186" s="22"/>
      <c r="AP2186" s="20">
        <v>0</v>
      </c>
      <c r="AQ2186" s="20"/>
      <c r="AR2186" s="19">
        <v>1073</v>
      </c>
      <c r="AT2186" s="16" t="str">
        <f t="shared" si="34"/>
        <v>No</v>
      </c>
      <c r="AU2186" s="17"/>
      <c r="AV2186" s="18"/>
      <c r="AW2186" s="15"/>
      <c r="AX2186" s="6"/>
    </row>
    <row r="2187" spans="1:50" ht="11.25">
      <c r="A2187" s="3" t="s">
        <v>4525</v>
      </c>
      <c r="B2187" s="3" t="s">
        <v>4526</v>
      </c>
      <c r="C2187" s="22" t="s">
        <v>62</v>
      </c>
      <c r="D2187" s="310" t="s">
        <v>4527</v>
      </c>
      <c r="E2187" s="314" t="s">
        <v>4528</v>
      </c>
      <c r="F2187" s="22" t="s">
        <v>187</v>
      </c>
      <c r="G2187" s="22" t="s">
        <v>222</v>
      </c>
      <c r="H2187" s="25">
        <v>0</v>
      </c>
      <c r="I2187" s="19">
        <v>1</v>
      </c>
      <c r="J2187" s="20">
        <v>0</v>
      </c>
      <c r="L2187" s="20">
        <v>0</v>
      </c>
      <c r="N2187" s="20">
        <v>0</v>
      </c>
      <c r="P2187" s="20">
        <v>0</v>
      </c>
      <c r="R2187" s="20">
        <v>0</v>
      </c>
      <c r="T2187" s="20">
        <v>0</v>
      </c>
      <c r="V2187" s="20">
        <v>0</v>
      </c>
      <c r="X2187" s="20">
        <v>0</v>
      </c>
      <c r="Z2187" s="20">
        <v>0</v>
      </c>
      <c r="AB2187" s="20">
        <v>0</v>
      </c>
      <c r="AD2187" s="20">
        <v>0</v>
      </c>
      <c r="AF2187" s="20">
        <v>0</v>
      </c>
      <c r="AH2187" s="20">
        <v>0</v>
      </c>
      <c r="AJ2187" s="20">
        <v>0</v>
      </c>
      <c r="AK2187" s="26"/>
      <c r="AL2187" s="20">
        <v>35104</v>
      </c>
      <c r="AN2187" s="21">
        <v>35104</v>
      </c>
      <c r="AO2187" s="22"/>
      <c r="AP2187" s="20">
        <v>0</v>
      </c>
      <c r="AQ2187" s="20"/>
      <c r="AR2187" s="19">
        <v>1552</v>
      </c>
      <c r="AT2187" s="16" t="str">
        <f t="shared" si="34"/>
        <v>No</v>
      </c>
      <c r="AU2187" s="17"/>
      <c r="AV2187" s="18"/>
      <c r="AW2187" s="15"/>
      <c r="AX2187" s="6"/>
    </row>
    <row r="2188" spans="1:50" ht="11.25">
      <c r="A2188" s="3" t="s">
        <v>4206</v>
      </c>
      <c r="B2188" s="3" t="s">
        <v>204</v>
      </c>
      <c r="C2188" s="22" t="s">
        <v>60</v>
      </c>
      <c r="D2188" s="310" t="s">
        <v>4207</v>
      </c>
      <c r="E2188" s="314" t="s">
        <v>4208</v>
      </c>
      <c r="F2188" s="22" t="s">
        <v>235</v>
      </c>
      <c r="G2188" s="22" t="s">
        <v>222</v>
      </c>
      <c r="H2188" s="25">
        <v>0</v>
      </c>
      <c r="I2188" s="19">
        <v>1</v>
      </c>
      <c r="J2188" s="20">
        <v>0</v>
      </c>
      <c r="L2188" s="20">
        <v>0</v>
      </c>
      <c r="N2188" s="20">
        <v>0</v>
      </c>
      <c r="P2188" s="20">
        <v>0</v>
      </c>
      <c r="R2188" s="20">
        <v>0</v>
      </c>
      <c r="T2188" s="20">
        <v>0</v>
      </c>
      <c r="V2188" s="20">
        <v>0</v>
      </c>
      <c r="X2188" s="20">
        <v>0</v>
      </c>
      <c r="Z2188" s="20">
        <v>0</v>
      </c>
      <c r="AB2188" s="20">
        <v>0</v>
      </c>
      <c r="AD2188" s="20">
        <v>0</v>
      </c>
      <c r="AF2188" s="20">
        <v>0</v>
      </c>
      <c r="AH2188" s="20">
        <v>0</v>
      </c>
      <c r="AJ2188" s="20">
        <v>0</v>
      </c>
      <c r="AK2188" s="26"/>
      <c r="AL2188" s="20">
        <v>69645</v>
      </c>
      <c r="AN2188" s="21">
        <v>69645</v>
      </c>
      <c r="AO2188" s="22"/>
      <c r="AP2188" s="20">
        <v>0</v>
      </c>
      <c r="AQ2188" s="20"/>
      <c r="AR2188" s="19">
        <v>1442</v>
      </c>
      <c r="AT2188" s="16" t="str">
        <f t="shared" si="34"/>
        <v>No</v>
      </c>
      <c r="AU2188" s="17"/>
      <c r="AV2188" s="18"/>
      <c r="AW2188" s="15"/>
      <c r="AX2188" s="6"/>
    </row>
    <row r="2189" spans="1:50" ht="11.25">
      <c r="A2189" s="3" t="s">
        <v>5042</v>
      </c>
      <c r="B2189" s="3" t="s">
        <v>5043</v>
      </c>
      <c r="C2189" s="22" t="s">
        <v>9</v>
      </c>
      <c r="D2189" s="310" t="s">
        <v>5044</v>
      </c>
      <c r="E2189" s="314" t="s">
        <v>5045</v>
      </c>
      <c r="F2189" s="22" t="s">
        <v>189</v>
      </c>
      <c r="G2189" s="22" t="s">
        <v>222</v>
      </c>
      <c r="H2189" s="25">
        <v>0</v>
      </c>
      <c r="I2189" s="19">
        <v>1</v>
      </c>
      <c r="J2189" s="20">
        <v>0</v>
      </c>
      <c r="L2189" s="20">
        <v>0</v>
      </c>
      <c r="N2189" s="20">
        <v>0</v>
      </c>
      <c r="P2189" s="20">
        <v>0</v>
      </c>
      <c r="R2189" s="20">
        <v>0</v>
      </c>
      <c r="T2189" s="20">
        <v>0</v>
      </c>
      <c r="V2189" s="20">
        <v>0</v>
      </c>
      <c r="X2189" s="20">
        <v>0</v>
      </c>
      <c r="Z2189" s="20">
        <v>0</v>
      </c>
      <c r="AB2189" s="20">
        <v>0</v>
      </c>
      <c r="AD2189" s="20">
        <v>0</v>
      </c>
      <c r="AF2189" s="20">
        <v>0</v>
      </c>
      <c r="AH2189" s="20">
        <v>0</v>
      </c>
      <c r="AJ2189" s="20">
        <v>0</v>
      </c>
      <c r="AK2189" s="26"/>
      <c r="AL2189" s="20">
        <v>4000040</v>
      </c>
      <c r="AN2189" s="21">
        <v>4000040</v>
      </c>
      <c r="AO2189" s="22"/>
      <c r="AP2189" s="20">
        <v>0</v>
      </c>
      <c r="AQ2189" s="20"/>
      <c r="AR2189" s="19">
        <v>2541</v>
      </c>
      <c r="AT2189" s="16" t="str">
        <f t="shared" si="34"/>
        <v>No</v>
      </c>
      <c r="AU2189" s="17"/>
      <c r="AV2189" s="18"/>
      <c r="AW2189" s="15"/>
      <c r="AX2189" s="6"/>
    </row>
    <row r="2190" spans="1:50" ht="11.25">
      <c r="A2190" s="3" t="s">
        <v>2739</v>
      </c>
      <c r="B2190" s="3" t="s">
        <v>327</v>
      </c>
      <c r="C2190" s="22" t="s">
        <v>65</v>
      </c>
      <c r="D2190" s="310" t="s">
        <v>3707</v>
      </c>
      <c r="E2190" s="314" t="s">
        <v>3708</v>
      </c>
      <c r="F2190" s="22" t="s">
        <v>187</v>
      </c>
      <c r="G2190" s="22" t="s">
        <v>222</v>
      </c>
      <c r="H2190" s="25">
        <v>0</v>
      </c>
      <c r="I2190" s="19">
        <v>1</v>
      </c>
      <c r="J2190" s="20">
        <v>0</v>
      </c>
      <c r="L2190" s="20">
        <v>0</v>
      </c>
      <c r="N2190" s="20">
        <v>0</v>
      </c>
      <c r="P2190" s="20">
        <v>0</v>
      </c>
      <c r="R2190" s="20">
        <v>0</v>
      </c>
      <c r="T2190" s="20">
        <v>0</v>
      </c>
      <c r="V2190" s="20">
        <v>0</v>
      </c>
      <c r="X2190" s="20">
        <v>0</v>
      </c>
      <c r="Z2190" s="20">
        <v>0</v>
      </c>
      <c r="AB2190" s="20">
        <v>0</v>
      </c>
      <c r="AD2190" s="20">
        <v>0</v>
      </c>
      <c r="AF2190" s="20">
        <v>0</v>
      </c>
      <c r="AH2190" s="20">
        <v>0</v>
      </c>
      <c r="AJ2190" s="20">
        <v>0</v>
      </c>
      <c r="AK2190" s="26"/>
      <c r="AL2190" s="20">
        <v>17492</v>
      </c>
      <c r="AN2190" s="21">
        <v>17492</v>
      </c>
      <c r="AO2190" s="22"/>
      <c r="AP2190" s="20">
        <v>0</v>
      </c>
      <c r="AQ2190" s="20"/>
      <c r="AR2190" s="19">
        <v>238</v>
      </c>
      <c r="AT2190" s="16" t="str">
        <f t="shared" si="34"/>
        <v>No</v>
      </c>
      <c r="AU2190" s="17"/>
      <c r="AV2190" s="18"/>
      <c r="AW2190" s="15"/>
      <c r="AX2190" s="6"/>
    </row>
    <row r="2191" spans="1:50" ht="11.25">
      <c r="A2191" s="3" t="s">
        <v>5543</v>
      </c>
      <c r="B2191" s="3" t="s">
        <v>5544</v>
      </c>
      <c r="C2191" s="22" t="s">
        <v>41</v>
      </c>
      <c r="E2191" s="314" t="s">
        <v>5545</v>
      </c>
      <c r="F2191" s="22" t="s">
        <v>187</v>
      </c>
      <c r="G2191" s="22" t="s">
        <v>222</v>
      </c>
      <c r="H2191" s="25">
        <v>0</v>
      </c>
      <c r="I2191" s="19">
        <v>1</v>
      </c>
      <c r="J2191" s="20">
        <v>0</v>
      </c>
      <c r="L2191" s="20">
        <v>0</v>
      </c>
      <c r="N2191" s="20">
        <v>0</v>
      </c>
      <c r="P2191" s="20">
        <v>0</v>
      </c>
      <c r="R2191" s="20">
        <v>0</v>
      </c>
      <c r="T2191" s="20">
        <v>0</v>
      </c>
      <c r="V2191" s="20">
        <v>0</v>
      </c>
      <c r="X2191" s="20">
        <v>0</v>
      </c>
      <c r="Z2191" s="20">
        <v>0</v>
      </c>
      <c r="AB2191" s="20">
        <v>0</v>
      </c>
      <c r="AD2191" s="20">
        <v>0</v>
      </c>
      <c r="AF2191" s="20">
        <v>0</v>
      </c>
      <c r="AH2191" s="20">
        <v>0</v>
      </c>
      <c r="AJ2191" s="20">
        <v>0</v>
      </c>
      <c r="AK2191" s="26"/>
      <c r="AL2191" s="20">
        <v>52035</v>
      </c>
      <c r="AN2191" s="21">
        <v>52035</v>
      </c>
      <c r="AO2191" s="22"/>
      <c r="AP2191" s="20">
        <v>0</v>
      </c>
      <c r="AQ2191" s="20"/>
      <c r="AR2191" s="19">
        <v>1620</v>
      </c>
      <c r="AT2191" s="16" t="str">
        <f t="shared" si="34"/>
        <v>No</v>
      </c>
      <c r="AU2191" s="17"/>
      <c r="AV2191" s="18"/>
      <c r="AW2191" s="15"/>
      <c r="AX2191" s="6"/>
    </row>
    <row r="2192" spans="1:50" ht="11.25">
      <c r="A2192" s="3" t="s">
        <v>1334</v>
      </c>
      <c r="B2192" s="3" t="s">
        <v>1335</v>
      </c>
      <c r="C2192" s="22" t="s">
        <v>109</v>
      </c>
      <c r="D2192" s="310" t="s">
        <v>1336</v>
      </c>
      <c r="E2192" s="314">
        <v>36</v>
      </c>
      <c r="F2192" s="22" t="s">
        <v>160</v>
      </c>
      <c r="G2192" s="22" t="s">
        <v>5166</v>
      </c>
      <c r="H2192" s="25">
        <v>0</v>
      </c>
      <c r="I2192" s="19">
        <v>1</v>
      </c>
      <c r="J2192" s="20">
        <v>0</v>
      </c>
      <c r="L2192" s="20">
        <v>0</v>
      </c>
      <c r="N2192" s="20">
        <v>0</v>
      </c>
      <c r="P2192" s="20">
        <v>0</v>
      </c>
      <c r="R2192" s="20">
        <v>0</v>
      </c>
      <c r="T2192" s="20">
        <v>0</v>
      </c>
      <c r="V2192" s="20">
        <v>0</v>
      </c>
      <c r="X2192" s="20">
        <v>0</v>
      </c>
      <c r="Z2192" s="20">
        <v>0</v>
      </c>
      <c r="AB2192" s="20">
        <v>0</v>
      </c>
      <c r="AD2192" s="20">
        <v>0</v>
      </c>
      <c r="AF2192" s="20">
        <v>0</v>
      </c>
      <c r="AH2192" s="20">
        <v>0</v>
      </c>
      <c r="AJ2192" s="20">
        <v>0</v>
      </c>
      <c r="AK2192" s="26"/>
      <c r="AL2192" s="20">
        <v>153962</v>
      </c>
      <c r="AN2192" s="21">
        <v>153962</v>
      </c>
      <c r="AO2192" s="22"/>
      <c r="AP2192" s="20">
        <v>0</v>
      </c>
      <c r="AQ2192" s="20"/>
      <c r="AR2192" s="19">
        <v>2596</v>
      </c>
      <c r="AT2192" s="16" t="str">
        <f t="shared" si="34"/>
        <v>No</v>
      </c>
      <c r="AU2192" s="17"/>
      <c r="AV2192" s="18"/>
      <c r="AW2192" s="15"/>
      <c r="AX2192" s="6"/>
    </row>
    <row r="2193" spans="1:50" ht="11.25">
      <c r="A2193" s="3" t="s">
        <v>1007</v>
      </c>
      <c r="B2193" s="3" t="s">
        <v>1008</v>
      </c>
      <c r="C2193" s="22" t="s">
        <v>16</v>
      </c>
      <c r="D2193" s="310" t="s">
        <v>1009</v>
      </c>
      <c r="E2193" s="314">
        <v>44919</v>
      </c>
      <c r="F2193" s="22" t="s">
        <v>160</v>
      </c>
      <c r="G2193" s="22" t="s">
        <v>5166</v>
      </c>
      <c r="H2193" s="25">
        <v>0</v>
      </c>
      <c r="I2193" s="19">
        <v>1</v>
      </c>
      <c r="J2193" s="20">
        <v>0</v>
      </c>
      <c r="L2193" s="20">
        <v>0</v>
      </c>
      <c r="N2193" s="20">
        <v>0</v>
      </c>
      <c r="P2193" s="20">
        <v>0</v>
      </c>
      <c r="R2193" s="20">
        <v>0</v>
      </c>
      <c r="T2193" s="20">
        <v>0</v>
      </c>
      <c r="V2193" s="20">
        <v>0</v>
      </c>
      <c r="X2193" s="20">
        <v>0</v>
      </c>
      <c r="Z2193" s="20">
        <v>0</v>
      </c>
      <c r="AB2193" s="20">
        <v>0</v>
      </c>
      <c r="AD2193" s="20">
        <v>0</v>
      </c>
      <c r="AF2193" s="20">
        <v>0</v>
      </c>
      <c r="AH2193" s="20">
        <v>0</v>
      </c>
      <c r="AJ2193" s="20">
        <v>0</v>
      </c>
      <c r="AK2193" s="26"/>
      <c r="AL2193" s="20">
        <v>94250</v>
      </c>
      <c r="AN2193" s="21">
        <v>94250</v>
      </c>
      <c r="AO2193" s="22"/>
      <c r="AP2193" s="20">
        <v>0</v>
      </c>
      <c r="AQ2193" s="20"/>
      <c r="AR2193" s="19">
        <v>967</v>
      </c>
      <c r="AT2193" s="16" t="str">
        <f t="shared" si="34"/>
        <v>No</v>
      </c>
      <c r="AU2193" s="17"/>
      <c r="AV2193" s="18"/>
      <c r="AW2193" s="15"/>
      <c r="AX2193" s="6"/>
    </row>
    <row r="2194" spans="1:50" ht="11.25">
      <c r="A2194" s="3" t="s">
        <v>4369</v>
      </c>
      <c r="B2194" s="3" t="s">
        <v>4370</v>
      </c>
      <c r="C2194" s="22" t="s">
        <v>62</v>
      </c>
      <c r="D2194" s="310" t="s">
        <v>4371</v>
      </c>
      <c r="E2194" s="314" t="s">
        <v>4372</v>
      </c>
      <c r="F2194" s="22" t="s">
        <v>235</v>
      </c>
      <c r="G2194" s="22" t="s">
        <v>222</v>
      </c>
      <c r="H2194" s="25">
        <v>0</v>
      </c>
      <c r="I2194" s="19">
        <v>1</v>
      </c>
      <c r="J2194" s="20">
        <v>0</v>
      </c>
      <c r="L2194" s="20">
        <v>0</v>
      </c>
      <c r="N2194" s="20">
        <v>0</v>
      </c>
      <c r="P2194" s="20">
        <v>0</v>
      </c>
      <c r="R2194" s="20">
        <v>0</v>
      </c>
      <c r="T2194" s="20">
        <v>0</v>
      </c>
      <c r="V2194" s="20">
        <v>0</v>
      </c>
      <c r="X2194" s="20">
        <v>0</v>
      </c>
      <c r="Z2194" s="20">
        <v>0</v>
      </c>
      <c r="AB2194" s="20">
        <v>0</v>
      </c>
      <c r="AD2194" s="20">
        <v>0</v>
      </c>
      <c r="AF2194" s="20">
        <v>0</v>
      </c>
      <c r="AH2194" s="20">
        <v>0</v>
      </c>
      <c r="AJ2194" s="20">
        <v>0</v>
      </c>
      <c r="AK2194" s="26"/>
      <c r="AL2194" s="20">
        <v>10303</v>
      </c>
      <c r="AN2194" s="21">
        <v>10303</v>
      </c>
      <c r="AO2194" s="22"/>
      <c r="AP2194" s="20">
        <v>0</v>
      </c>
      <c r="AQ2194" s="20"/>
      <c r="AR2194" s="19">
        <v>617</v>
      </c>
      <c r="AT2194" s="16" t="str">
        <f t="shared" si="34"/>
        <v>No</v>
      </c>
      <c r="AU2194" s="17"/>
      <c r="AV2194" s="18"/>
      <c r="AW2194" s="15"/>
      <c r="AX2194" s="6"/>
    </row>
    <row r="2195" spans="1:50" ht="11.25">
      <c r="A2195" s="3" t="s">
        <v>4027</v>
      </c>
      <c r="B2195" s="3" t="s">
        <v>3342</v>
      </c>
      <c r="C2195" s="22" t="s">
        <v>65</v>
      </c>
      <c r="D2195" s="310" t="s">
        <v>4028</v>
      </c>
      <c r="E2195" s="314" t="s">
        <v>4029</v>
      </c>
      <c r="F2195" s="22" t="s">
        <v>187</v>
      </c>
      <c r="G2195" s="22" t="s">
        <v>222</v>
      </c>
      <c r="H2195" s="25">
        <v>0</v>
      </c>
      <c r="I2195" s="19">
        <v>1</v>
      </c>
      <c r="J2195" s="20">
        <v>0</v>
      </c>
      <c r="L2195" s="20">
        <v>0</v>
      </c>
      <c r="N2195" s="20">
        <v>0</v>
      </c>
      <c r="P2195" s="20">
        <v>0</v>
      </c>
      <c r="R2195" s="20">
        <v>0</v>
      </c>
      <c r="T2195" s="20">
        <v>0</v>
      </c>
      <c r="V2195" s="20">
        <v>0</v>
      </c>
      <c r="X2195" s="20">
        <v>0</v>
      </c>
      <c r="Z2195" s="20">
        <v>0</v>
      </c>
      <c r="AB2195" s="20">
        <v>0</v>
      </c>
      <c r="AD2195" s="20">
        <v>0</v>
      </c>
      <c r="AF2195" s="20">
        <v>0</v>
      </c>
      <c r="AH2195" s="20">
        <v>0</v>
      </c>
      <c r="AJ2195" s="20">
        <v>0</v>
      </c>
      <c r="AK2195" s="26"/>
      <c r="AL2195" s="20">
        <v>16863</v>
      </c>
      <c r="AN2195" s="21">
        <v>16863</v>
      </c>
      <c r="AO2195" s="22"/>
      <c r="AP2195" s="20">
        <v>0</v>
      </c>
      <c r="AQ2195" s="20"/>
      <c r="AR2195" s="19">
        <v>941</v>
      </c>
      <c r="AT2195" s="16" t="str">
        <f t="shared" si="34"/>
        <v>No</v>
      </c>
      <c r="AU2195" s="17"/>
      <c r="AV2195" s="18"/>
      <c r="AW2195" s="15"/>
      <c r="AX2195" s="6"/>
    </row>
    <row r="2196" spans="1:50" ht="11.25">
      <c r="A2196" s="3" t="s">
        <v>6182</v>
      </c>
      <c r="B2196" s="3" t="s">
        <v>6183</v>
      </c>
      <c r="C2196" s="22" t="s">
        <v>109</v>
      </c>
      <c r="E2196" s="314">
        <v>455</v>
      </c>
      <c r="F2196" s="22" t="s">
        <v>160</v>
      </c>
      <c r="G2196" s="22" t="s">
        <v>5166</v>
      </c>
      <c r="H2196" s="25">
        <v>0</v>
      </c>
      <c r="I2196" s="19">
        <v>1</v>
      </c>
      <c r="J2196" s="20">
        <v>0</v>
      </c>
      <c r="L2196" s="20">
        <v>0</v>
      </c>
      <c r="N2196" s="20">
        <v>0</v>
      </c>
      <c r="P2196" s="20">
        <v>0</v>
      </c>
      <c r="R2196" s="20">
        <v>0</v>
      </c>
      <c r="T2196" s="20">
        <v>0</v>
      </c>
      <c r="V2196" s="20">
        <v>0</v>
      </c>
      <c r="X2196" s="20">
        <v>0</v>
      </c>
      <c r="Z2196" s="20">
        <v>0</v>
      </c>
      <c r="AB2196" s="20">
        <v>0</v>
      </c>
      <c r="AD2196" s="20">
        <v>0</v>
      </c>
      <c r="AF2196" s="20">
        <v>0</v>
      </c>
      <c r="AH2196" s="20">
        <v>0</v>
      </c>
      <c r="AJ2196" s="20">
        <v>0</v>
      </c>
      <c r="AK2196" s="26"/>
      <c r="AL2196" s="20">
        <v>2214</v>
      </c>
      <c r="AN2196" s="21">
        <v>2214</v>
      </c>
      <c r="AO2196" s="22"/>
      <c r="AP2196" s="20">
        <v>0</v>
      </c>
      <c r="AQ2196" s="20"/>
      <c r="AR2196" s="19">
        <v>26</v>
      </c>
      <c r="AT2196" s="16" t="str">
        <f t="shared" si="34"/>
        <v>No</v>
      </c>
      <c r="AU2196" s="17"/>
      <c r="AV2196" s="18"/>
      <c r="AW2196" s="15"/>
      <c r="AX2196" s="6"/>
    </row>
    <row r="2197" spans="1:50" ht="11.25">
      <c r="A2197" s="3" t="s">
        <v>6176</v>
      </c>
      <c r="B2197" s="3" t="s">
        <v>5906</v>
      </c>
      <c r="C2197" s="22" t="s">
        <v>101</v>
      </c>
      <c r="E2197" s="314" t="s">
        <v>5499</v>
      </c>
      <c r="F2197" s="22" t="s">
        <v>187</v>
      </c>
      <c r="G2197" s="22" t="s">
        <v>222</v>
      </c>
      <c r="H2197" s="25">
        <v>0</v>
      </c>
      <c r="I2197" s="19">
        <v>1</v>
      </c>
      <c r="J2197" s="20">
        <v>0</v>
      </c>
      <c r="L2197" s="20">
        <v>0</v>
      </c>
      <c r="N2197" s="20">
        <v>0</v>
      </c>
      <c r="P2197" s="20">
        <v>0</v>
      </c>
      <c r="R2197" s="20">
        <v>0</v>
      </c>
      <c r="T2197" s="20">
        <v>0</v>
      </c>
      <c r="V2197" s="20">
        <v>0</v>
      </c>
      <c r="X2197" s="20">
        <v>0</v>
      </c>
      <c r="Z2197" s="20">
        <v>0</v>
      </c>
      <c r="AB2197" s="20">
        <v>0</v>
      </c>
      <c r="AD2197" s="20">
        <v>0</v>
      </c>
      <c r="AF2197" s="20">
        <v>0</v>
      </c>
      <c r="AH2197" s="20">
        <v>0</v>
      </c>
      <c r="AJ2197" s="20">
        <v>0</v>
      </c>
      <c r="AK2197" s="26"/>
      <c r="AL2197" s="20">
        <v>53538</v>
      </c>
      <c r="AN2197" s="21">
        <v>53538</v>
      </c>
      <c r="AO2197" s="22"/>
      <c r="AP2197" s="20">
        <v>0</v>
      </c>
      <c r="AQ2197" s="20"/>
      <c r="AR2197" s="19">
        <v>951</v>
      </c>
      <c r="AT2197" s="16" t="str">
        <f t="shared" si="34"/>
        <v>No</v>
      </c>
      <c r="AU2197" s="17"/>
      <c r="AV2197" s="18"/>
      <c r="AW2197" s="15"/>
      <c r="AX2197" s="6"/>
    </row>
    <row r="2198" spans="1:50" ht="11.25">
      <c r="A2198" s="3" t="s">
        <v>76</v>
      </c>
      <c r="B2198" s="3" t="s">
        <v>1376</v>
      </c>
      <c r="C2198" s="22" t="s">
        <v>74</v>
      </c>
      <c r="D2198" s="310">
        <v>2213</v>
      </c>
      <c r="E2198" s="314">
        <v>20213</v>
      </c>
      <c r="F2198" s="22" t="s">
        <v>187</v>
      </c>
      <c r="G2198" s="22" t="s">
        <v>5166</v>
      </c>
      <c r="H2198" s="25">
        <v>594962</v>
      </c>
      <c r="I2198" s="19">
        <v>1</v>
      </c>
      <c r="J2198" s="20">
        <v>0</v>
      </c>
      <c r="L2198" s="20">
        <v>0</v>
      </c>
      <c r="N2198" s="20">
        <v>0</v>
      </c>
      <c r="P2198" s="20">
        <v>0</v>
      </c>
      <c r="R2198" s="20">
        <v>0</v>
      </c>
      <c r="T2198" s="20">
        <v>0</v>
      </c>
      <c r="V2198" s="20">
        <v>0</v>
      </c>
      <c r="X2198" s="20">
        <v>0</v>
      </c>
      <c r="Z2198" s="20">
        <v>0</v>
      </c>
      <c r="AB2198" s="20">
        <v>0</v>
      </c>
      <c r="AD2198" s="20">
        <v>0</v>
      </c>
      <c r="AF2198" s="20">
        <v>0</v>
      </c>
      <c r="AH2198" s="20">
        <v>0</v>
      </c>
      <c r="AJ2198" s="20">
        <v>0</v>
      </c>
      <c r="AK2198" s="26"/>
      <c r="AL2198" s="20">
        <v>34276</v>
      </c>
      <c r="AN2198" s="21">
        <v>34276</v>
      </c>
      <c r="AO2198" s="22"/>
      <c r="AP2198" s="20">
        <v>0</v>
      </c>
      <c r="AQ2198" s="20"/>
      <c r="AR2198" s="19">
        <v>1350</v>
      </c>
      <c r="AT2198" s="16" t="str">
        <f t="shared" si="34"/>
        <v>No</v>
      </c>
      <c r="AU2198" s="17"/>
      <c r="AV2198" s="18"/>
      <c r="AW2198" s="15"/>
      <c r="AX2198" s="6"/>
    </row>
    <row r="2199" spans="1:50" ht="11.25">
      <c r="A2199" s="3" t="s">
        <v>1209</v>
      </c>
      <c r="B2199" s="3" t="s">
        <v>1210</v>
      </c>
      <c r="C2199" s="22" t="s">
        <v>9</v>
      </c>
      <c r="D2199" s="310" t="s">
        <v>1211</v>
      </c>
      <c r="E2199" s="314">
        <v>175</v>
      </c>
      <c r="F2199" s="22" t="s">
        <v>160</v>
      </c>
      <c r="G2199" s="22" t="s">
        <v>5166</v>
      </c>
      <c r="H2199" s="25">
        <v>0</v>
      </c>
      <c r="I2199" s="19">
        <v>1</v>
      </c>
      <c r="J2199" s="20">
        <v>0</v>
      </c>
      <c r="L2199" s="20">
        <v>0</v>
      </c>
      <c r="N2199" s="20">
        <v>0</v>
      </c>
      <c r="P2199" s="20">
        <v>0</v>
      </c>
      <c r="R2199" s="20">
        <v>0</v>
      </c>
      <c r="T2199" s="20">
        <v>0</v>
      </c>
      <c r="V2199" s="20">
        <v>0</v>
      </c>
      <c r="X2199" s="20">
        <v>0</v>
      </c>
      <c r="Z2199" s="20">
        <v>0</v>
      </c>
      <c r="AB2199" s="20">
        <v>0</v>
      </c>
      <c r="AD2199" s="20">
        <v>0</v>
      </c>
      <c r="AF2199" s="20">
        <v>0</v>
      </c>
      <c r="AH2199" s="20">
        <v>0</v>
      </c>
      <c r="AJ2199" s="20">
        <v>0</v>
      </c>
      <c r="AK2199" s="26"/>
      <c r="AL2199" s="20">
        <v>10434</v>
      </c>
      <c r="AN2199" s="21">
        <v>10434</v>
      </c>
      <c r="AO2199" s="22"/>
      <c r="AP2199" s="20">
        <v>0</v>
      </c>
      <c r="AQ2199" s="20"/>
      <c r="AR2199" s="19">
        <v>140</v>
      </c>
      <c r="AT2199" s="16" t="str">
        <f t="shared" si="34"/>
        <v>No</v>
      </c>
      <c r="AU2199" s="17"/>
      <c r="AV2199" s="18"/>
      <c r="AW2199" s="15"/>
      <c r="AX2199" s="6"/>
    </row>
    <row r="2200" spans="1:50" ht="11.25">
      <c r="A2200" s="3" t="s">
        <v>3880</v>
      </c>
      <c r="B2200" s="3" t="s">
        <v>3881</v>
      </c>
      <c r="C2200" s="22" t="s">
        <v>60</v>
      </c>
      <c r="D2200" s="310" t="s">
        <v>3882</v>
      </c>
      <c r="E2200" s="314" t="s">
        <v>3883</v>
      </c>
      <c r="F2200" s="22" t="s">
        <v>187</v>
      </c>
      <c r="G2200" s="22" t="s">
        <v>222</v>
      </c>
      <c r="H2200" s="25">
        <v>0</v>
      </c>
      <c r="I2200" s="19">
        <v>1</v>
      </c>
      <c r="J2200" s="20">
        <v>0</v>
      </c>
      <c r="L2200" s="20">
        <v>0</v>
      </c>
      <c r="N2200" s="20">
        <v>0</v>
      </c>
      <c r="P2200" s="20">
        <v>0</v>
      </c>
      <c r="R2200" s="20">
        <v>0</v>
      </c>
      <c r="T2200" s="20">
        <v>0</v>
      </c>
      <c r="V2200" s="20">
        <v>0</v>
      </c>
      <c r="X2200" s="20">
        <v>0</v>
      </c>
      <c r="Z2200" s="20">
        <v>0</v>
      </c>
      <c r="AB2200" s="20">
        <v>0</v>
      </c>
      <c r="AD2200" s="20">
        <v>0</v>
      </c>
      <c r="AF2200" s="20">
        <v>0</v>
      </c>
      <c r="AH2200" s="20">
        <v>0</v>
      </c>
      <c r="AJ2200" s="20">
        <v>0</v>
      </c>
      <c r="AK2200" s="26"/>
      <c r="AL2200" s="20">
        <v>66820</v>
      </c>
      <c r="AN2200" s="21">
        <v>66820</v>
      </c>
      <c r="AO2200" s="22"/>
      <c r="AP2200" s="20">
        <v>0</v>
      </c>
      <c r="AQ2200" s="20"/>
      <c r="AR2200" s="19">
        <v>3562</v>
      </c>
      <c r="AT2200" s="16" t="str">
        <f t="shared" si="34"/>
        <v>No</v>
      </c>
      <c r="AU2200" s="17"/>
      <c r="AV2200" s="18"/>
      <c r="AW2200" s="15"/>
      <c r="AX2200" s="6"/>
    </row>
    <row r="2201" spans="1:50" ht="11.25">
      <c r="A2201" s="3" t="s">
        <v>1143</v>
      </c>
      <c r="B2201" s="3" t="s">
        <v>1144</v>
      </c>
      <c r="C2201" s="22" t="s">
        <v>21</v>
      </c>
      <c r="D2201" s="310" t="s">
        <v>1145</v>
      </c>
      <c r="E2201" s="314">
        <v>99292</v>
      </c>
      <c r="F2201" s="22" t="s">
        <v>160</v>
      </c>
      <c r="G2201" s="22" t="s">
        <v>5166</v>
      </c>
      <c r="H2201" s="25">
        <v>0</v>
      </c>
      <c r="I2201" s="19">
        <v>1</v>
      </c>
      <c r="J2201" s="20">
        <v>0</v>
      </c>
      <c r="L2201" s="20">
        <v>0</v>
      </c>
      <c r="N2201" s="20">
        <v>0</v>
      </c>
      <c r="P2201" s="20">
        <v>0</v>
      </c>
      <c r="R2201" s="20">
        <v>0</v>
      </c>
      <c r="T2201" s="20">
        <v>0</v>
      </c>
      <c r="V2201" s="20">
        <v>0</v>
      </c>
      <c r="X2201" s="20">
        <v>0</v>
      </c>
      <c r="Z2201" s="20">
        <v>0</v>
      </c>
      <c r="AB2201" s="20">
        <v>0</v>
      </c>
      <c r="AD2201" s="20">
        <v>0</v>
      </c>
      <c r="AF2201" s="20">
        <v>0</v>
      </c>
      <c r="AH2201" s="20">
        <v>0</v>
      </c>
      <c r="AJ2201" s="20">
        <v>0</v>
      </c>
      <c r="AK2201" s="26"/>
      <c r="AL2201" s="20">
        <v>123569</v>
      </c>
      <c r="AN2201" s="21">
        <v>123569</v>
      </c>
      <c r="AO2201" s="22"/>
      <c r="AP2201" s="20">
        <v>0</v>
      </c>
      <c r="AQ2201" s="20"/>
      <c r="AR2201" s="19">
        <v>2110</v>
      </c>
      <c r="AT2201" s="16" t="str">
        <f t="shared" si="34"/>
        <v>No</v>
      </c>
      <c r="AU2201" s="17"/>
      <c r="AV2201" s="18"/>
      <c r="AW2201" s="15"/>
      <c r="AX2201" s="6"/>
    </row>
    <row r="2202" spans="1:50" ht="11.25">
      <c r="A2202" s="3" t="s">
        <v>5784</v>
      </c>
      <c r="B2202" s="3" t="s">
        <v>2662</v>
      </c>
      <c r="C2202" s="22" t="s">
        <v>46</v>
      </c>
      <c r="D2202" s="310" t="s">
        <v>2663</v>
      </c>
      <c r="E2202" s="314" t="s">
        <v>2664</v>
      </c>
      <c r="F2202" s="22" t="s">
        <v>187</v>
      </c>
      <c r="G2202" s="22" t="s">
        <v>222</v>
      </c>
      <c r="H2202" s="25">
        <v>0</v>
      </c>
      <c r="I2202" s="19">
        <v>1</v>
      </c>
      <c r="J2202" s="20">
        <v>0</v>
      </c>
      <c r="L2202" s="20">
        <v>0</v>
      </c>
      <c r="N2202" s="20">
        <v>0</v>
      </c>
      <c r="P2202" s="20">
        <v>0</v>
      </c>
      <c r="R2202" s="20">
        <v>0</v>
      </c>
      <c r="T2202" s="20">
        <v>0</v>
      </c>
      <c r="V2202" s="20">
        <v>0</v>
      </c>
      <c r="X2202" s="20">
        <v>0</v>
      </c>
      <c r="Z2202" s="20">
        <v>0</v>
      </c>
      <c r="AB2202" s="20">
        <v>0</v>
      </c>
      <c r="AD2202" s="20">
        <v>0</v>
      </c>
      <c r="AF2202" s="20">
        <v>0</v>
      </c>
      <c r="AH2202" s="20">
        <v>0</v>
      </c>
      <c r="AJ2202" s="20">
        <v>0</v>
      </c>
      <c r="AK2202" s="26"/>
      <c r="AL2202" s="20">
        <v>36461</v>
      </c>
      <c r="AN2202" s="21">
        <v>36461</v>
      </c>
      <c r="AO2202" s="22"/>
      <c r="AP2202" s="20">
        <v>0</v>
      </c>
      <c r="AQ2202" s="20"/>
      <c r="AR2202" s="19">
        <v>572</v>
      </c>
      <c r="AT2202" s="16" t="str">
        <f t="shared" si="34"/>
        <v>No</v>
      </c>
      <c r="AU2202" s="17"/>
      <c r="AV2202" s="18"/>
      <c r="AW2202" s="15"/>
      <c r="AX2202" s="6"/>
    </row>
    <row r="2203" spans="1:50" ht="11.25">
      <c r="A2203" s="3" t="s">
        <v>3992</v>
      </c>
      <c r="B2203" s="3" t="s">
        <v>3993</v>
      </c>
      <c r="C2203" s="22" t="s">
        <v>65</v>
      </c>
      <c r="D2203" s="310" t="s">
        <v>3994</v>
      </c>
      <c r="E2203" s="314" t="s">
        <v>3995</v>
      </c>
      <c r="F2203" s="22" t="s">
        <v>187</v>
      </c>
      <c r="G2203" s="22" t="s">
        <v>222</v>
      </c>
      <c r="H2203" s="25">
        <v>0</v>
      </c>
      <c r="I2203" s="19">
        <v>1</v>
      </c>
      <c r="J2203" s="20">
        <v>0</v>
      </c>
      <c r="L2203" s="20">
        <v>0</v>
      </c>
      <c r="N2203" s="20">
        <v>0</v>
      </c>
      <c r="P2203" s="20">
        <v>0</v>
      </c>
      <c r="R2203" s="20">
        <v>0</v>
      </c>
      <c r="T2203" s="20">
        <v>0</v>
      </c>
      <c r="V2203" s="20">
        <v>0</v>
      </c>
      <c r="X2203" s="20">
        <v>0</v>
      </c>
      <c r="Z2203" s="20">
        <v>0</v>
      </c>
      <c r="AB2203" s="20">
        <v>0</v>
      </c>
      <c r="AD2203" s="20">
        <v>0</v>
      </c>
      <c r="AF2203" s="20">
        <v>0</v>
      </c>
      <c r="AH2203" s="20">
        <v>0</v>
      </c>
      <c r="AJ2203" s="20">
        <v>0</v>
      </c>
      <c r="AK2203" s="26"/>
      <c r="AL2203" s="20">
        <v>62112</v>
      </c>
      <c r="AN2203" s="21">
        <v>62112</v>
      </c>
      <c r="AO2203" s="22"/>
      <c r="AP2203" s="20">
        <v>0</v>
      </c>
      <c r="AQ2203" s="20"/>
      <c r="AR2203" s="19">
        <v>858</v>
      </c>
      <c r="AT2203" s="16" t="str">
        <f t="shared" si="34"/>
        <v>No</v>
      </c>
      <c r="AU2203" s="17"/>
      <c r="AV2203" s="18"/>
      <c r="AW2203" s="15"/>
      <c r="AX2203" s="6"/>
    </row>
    <row r="2204" spans="1:50" ht="11.25">
      <c r="A2204" s="3" t="s">
        <v>6179</v>
      </c>
      <c r="B2204" s="3" t="s">
        <v>3685</v>
      </c>
      <c r="C2204" s="22" t="s">
        <v>65</v>
      </c>
      <c r="D2204" s="310" t="s">
        <v>3686</v>
      </c>
      <c r="E2204" s="314" t="s">
        <v>3687</v>
      </c>
      <c r="F2204" s="22" t="s">
        <v>187</v>
      </c>
      <c r="G2204" s="22" t="s">
        <v>222</v>
      </c>
      <c r="H2204" s="25">
        <v>0</v>
      </c>
      <c r="I2204" s="19">
        <v>1</v>
      </c>
      <c r="J2204" s="20">
        <v>0</v>
      </c>
      <c r="L2204" s="20">
        <v>0</v>
      </c>
      <c r="N2204" s="20">
        <v>0</v>
      </c>
      <c r="P2204" s="20">
        <v>0</v>
      </c>
      <c r="R2204" s="20">
        <v>0</v>
      </c>
      <c r="T2204" s="20">
        <v>0</v>
      </c>
      <c r="V2204" s="20">
        <v>0</v>
      </c>
      <c r="X2204" s="20">
        <v>0</v>
      </c>
      <c r="Z2204" s="20">
        <v>0</v>
      </c>
      <c r="AB2204" s="20">
        <v>0</v>
      </c>
      <c r="AD2204" s="20">
        <v>0</v>
      </c>
      <c r="AF2204" s="20">
        <v>0</v>
      </c>
      <c r="AH2204" s="20">
        <v>0</v>
      </c>
      <c r="AJ2204" s="20">
        <v>0</v>
      </c>
      <c r="AK2204" s="26"/>
      <c r="AL2204" s="20">
        <v>41581</v>
      </c>
      <c r="AN2204" s="21">
        <v>41581</v>
      </c>
      <c r="AO2204" s="22"/>
      <c r="AP2204" s="20">
        <v>0</v>
      </c>
      <c r="AQ2204" s="20"/>
      <c r="AR2204" s="19">
        <v>1395</v>
      </c>
      <c r="AT2204" s="16" t="str">
        <f t="shared" si="34"/>
        <v>No</v>
      </c>
      <c r="AU2204" s="17"/>
      <c r="AV2204" s="18"/>
      <c r="AW2204" s="15"/>
      <c r="AX2204" s="6"/>
    </row>
    <row r="2205" spans="1:50" ht="11.25">
      <c r="A2205" s="3" t="s">
        <v>6617</v>
      </c>
      <c r="B2205" s="3" t="s">
        <v>909</v>
      </c>
      <c r="C2205" s="22" t="s">
        <v>74</v>
      </c>
      <c r="D2205" s="310">
        <v>2182</v>
      </c>
      <c r="E2205" s="314">
        <v>20182</v>
      </c>
      <c r="F2205" s="22" t="s">
        <v>187</v>
      </c>
      <c r="G2205" s="22" t="s">
        <v>5166</v>
      </c>
      <c r="H2205" s="25">
        <v>423566</v>
      </c>
      <c r="I2205" s="19">
        <v>1</v>
      </c>
      <c r="J2205" s="20">
        <v>0</v>
      </c>
      <c r="L2205" s="20">
        <v>0</v>
      </c>
      <c r="N2205" s="20">
        <v>0</v>
      </c>
      <c r="P2205" s="20">
        <v>0</v>
      </c>
      <c r="R2205" s="20">
        <v>0</v>
      </c>
      <c r="T2205" s="20">
        <v>0</v>
      </c>
      <c r="V2205" s="20">
        <v>0</v>
      </c>
      <c r="X2205" s="20">
        <v>0</v>
      </c>
      <c r="Z2205" s="20">
        <v>0</v>
      </c>
      <c r="AB2205" s="20">
        <v>0</v>
      </c>
      <c r="AD2205" s="20">
        <v>0</v>
      </c>
      <c r="AF2205" s="20">
        <v>0</v>
      </c>
      <c r="AH2205" s="20">
        <v>0</v>
      </c>
      <c r="AJ2205" s="20">
        <v>0</v>
      </c>
      <c r="AK2205" s="26"/>
      <c r="AL2205" s="20">
        <v>72309</v>
      </c>
      <c r="AN2205" s="21">
        <v>72309</v>
      </c>
      <c r="AO2205" s="22"/>
      <c r="AP2205" s="20">
        <v>0</v>
      </c>
      <c r="AQ2205" s="20"/>
      <c r="AR2205" s="19">
        <v>1742</v>
      </c>
      <c r="AT2205" s="16" t="str">
        <f t="shared" si="34"/>
        <v>No</v>
      </c>
      <c r="AU2205" s="17"/>
      <c r="AV2205" s="18"/>
      <c r="AW2205" s="15"/>
      <c r="AX2205" s="6"/>
    </row>
    <row r="2206" spans="1:50" ht="11.25">
      <c r="A2206" s="3" t="s">
        <v>2781</v>
      </c>
      <c r="B2206" s="3" t="s">
        <v>323</v>
      </c>
      <c r="C2206" s="22" t="s">
        <v>74</v>
      </c>
      <c r="D2206" s="310" t="s">
        <v>1587</v>
      </c>
      <c r="E2206" s="314" t="s">
        <v>1588</v>
      </c>
      <c r="F2206" s="22" t="s">
        <v>187</v>
      </c>
      <c r="G2206" s="22" t="s">
        <v>222</v>
      </c>
      <c r="H2206" s="25">
        <v>0</v>
      </c>
      <c r="I2206" s="19">
        <v>1</v>
      </c>
      <c r="J2206" s="20">
        <v>0</v>
      </c>
      <c r="L2206" s="20">
        <v>0</v>
      </c>
      <c r="N2206" s="20">
        <v>0</v>
      </c>
      <c r="P2206" s="20">
        <v>0</v>
      </c>
      <c r="R2206" s="20">
        <v>0</v>
      </c>
      <c r="T2206" s="20">
        <v>0</v>
      </c>
      <c r="V2206" s="20">
        <v>0</v>
      </c>
      <c r="X2206" s="20">
        <v>0</v>
      </c>
      <c r="Z2206" s="20">
        <v>0</v>
      </c>
      <c r="AB2206" s="20">
        <v>0</v>
      </c>
      <c r="AD2206" s="20">
        <v>0</v>
      </c>
      <c r="AF2206" s="20">
        <v>0</v>
      </c>
      <c r="AH2206" s="20">
        <v>0</v>
      </c>
      <c r="AJ2206" s="20">
        <v>0</v>
      </c>
      <c r="AK2206" s="26"/>
      <c r="AL2206" s="20">
        <v>200763</v>
      </c>
      <c r="AN2206" s="21">
        <v>200763</v>
      </c>
      <c r="AO2206" s="22"/>
      <c r="AP2206" s="20">
        <v>0</v>
      </c>
      <c r="AQ2206" s="20"/>
      <c r="AR2206" s="19">
        <v>2686</v>
      </c>
      <c r="AT2206" s="16" t="str">
        <f t="shared" si="34"/>
        <v>No</v>
      </c>
      <c r="AU2206" s="17"/>
      <c r="AV2206" s="18"/>
      <c r="AW2206" s="15"/>
      <c r="AX2206" s="6"/>
    </row>
    <row r="2207" spans="1:50" ht="11.25">
      <c r="A2207" s="3" t="s">
        <v>82</v>
      </c>
      <c r="B2207" s="3" t="s">
        <v>1243</v>
      </c>
      <c r="C2207" s="22" t="s">
        <v>81</v>
      </c>
      <c r="D2207" s="310">
        <v>5195</v>
      </c>
      <c r="E2207" s="314">
        <v>50195</v>
      </c>
      <c r="F2207" s="22" t="s">
        <v>187</v>
      </c>
      <c r="G2207" s="22" t="s">
        <v>5166</v>
      </c>
      <c r="H2207" s="25">
        <v>75250</v>
      </c>
      <c r="I2207" s="19">
        <v>1</v>
      </c>
      <c r="J2207" s="20">
        <v>0</v>
      </c>
      <c r="L2207" s="20">
        <v>0</v>
      </c>
      <c r="N2207" s="20">
        <v>0</v>
      </c>
      <c r="P2207" s="20">
        <v>0</v>
      </c>
      <c r="R2207" s="20">
        <v>0</v>
      </c>
      <c r="T2207" s="20">
        <v>0</v>
      </c>
      <c r="V2207" s="20">
        <v>0</v>
      </c>
      <c r="X2207" s="20">
        <v>0</v>
      </c>
      <c r="Z2207" s="20">
        <v>0</v>
      </c>
      <c r="AB2207" s="20">
        <v>0</v>
      </c>
      <c r="AD2207" s="20">
        <v>0</v>
      </c>
      <c r="AF2207" s="20">
        <v>0</v>
      </c>
      <c r="AH2207" s="20">
        <v>0</v>
      </c>
      <c r="AJ2207" s="20">
        <v>0</v>
      </c>
      <c r="AK2207" s="26"/>
      <c r="AL2207" s="20">
        <v>29523</v>
      </c>
      <c r="AN2207" s="21">
        <v>29523</v>
      </c>
      <c r="AO2207" s="22"/>
      <c r="AP2207" s="20">
        <v>0</v>
      </c>
      <c r="AQ2207" s="20"/>
      <c r="AR2207" s="19">
        <v>1525</v>
      </c>
      <c r="AT2207" s="16" t="str">
        <f t="shared" si="34"/>
        <v>No</v>
      </c>
      <c r="AU2207" s="17"/>
      <c r="AV2207" s="18"/>
      <c r="AW2207" s="15"/>
      <c r="AX2207" s="6"/>
    </row>
    <row r="2208" spans="1:50" ht="11.25">
      <c r="A2208" s="3" t="s">
        <v>1346</v>
      </c>
      <c r="B2208" s="3" t="s">
        <v>1347</v>
      </c>
      <c r="C2208" s="22" t="s">
        <v>45</v>
      </c>
      <c r="D2208" s="310">
        <v>5212</v>
      </c>
      <c r="E2208" s="314">
        <v>50212</v>
      </c>
      <c r="F2208" s="22" t="s">
        <v>189</v>
      </c>
      <c r="G2208" s="22" t="s">
        <v>167</v>
      </c>
      <c r="H2208" s="25">
        <v>63835</v>
      </c>
      <c r="I2208" s="19">
        <v>0</v>
      </c>
      <c r="J2208" s="20">
        <v>0</v>
      </c>
      <c r="L2208" s="20">
        <v>0</v>
      </c>
      <c r="N2208" s="20">
        <v>0</v>
      </c>
      <c r="P2208" s="20">
        <v>0</v>
      </c>
      <c r="R2208" s="20">
        <v>0</v>
      </c>
      <c r="T2208" s="20">
        <v>52720</v>
      </c>
      <c r="V2208" s="20">
        <v>0</v>
      </c>
      <c r="X2208" s="20">
        <v>0</v>
      </c>
      <c r="Z2208" s="20">
        <v>2639</v>
      </c>
      <c r="AB2208" s="20">
        <v>0</v>
      </c>
      <c r="AD2208" s="20">
        <v>1107</v>
      </c>
      <c r="AF2208" s="20">
        <v>0</v>
      </c>
      <c r="AH2208" s="20">
        <v>719820</v>
      </c>
      <c r="AJ2208" s="20">
        <v>36472</v>
      </c>
      <c r="AK2208" s="26"/>
      <c r="AL2208" s="20">
        <v>0</v>
      </c>
      <c r="AN2208" s="21">
        <v>92938</v>
      </c>
      <c r="AO2208" s="22"/>
      <c r="AP2208" s="20">
        <v>719820</v>
      </c>
      <c r="AQ2208" s="20"/>
      <c r="AR2208" s="19">
        <v>0</v>
      </c>
      <c r="AT2208" s="16" t="str">
        <f t="shared" si="34"/>
        <v>No</v>
      </c>
      <c r="AU2208" s="17"/>
      <c r="AV2208" s="18"/>
      <c r="AW2208" s="15"/>
      <c r="AX2208" s="6"/>
    </row>
    <row r="2209" spans="1:50" ht="11.25">
      <c r="A2209" s="3" t="s">
        <v>6198</v>
      </c>
      <c r="B2209" s="3" t="s">
        <v>3497</v>
      </c>
      <c r="C2209" s="22" t="s">
        <v>51</v>
      </c>
      <c r="E2209" s="314">
        <v>60271</v>
      </c>
      <c r="F2209" s="22" t="s">
        <v>187</v>
      </c>
      <c r="G2209" s="22" t="s">
        <v>167</v>
      </c>
      <c r="H2209" s="25">
        <v>67629</v>
      </c>
      <c r="I2209" s="19">
        <v>0</v>
      </c>
      <c r="J2209" s="20">
        <v>0</v>
      </c>
      <c r="L2209" s="20">
        <v>21507</v>
      </c>
      <c r="N2209" s="20">
        <v>0</v>
      </c>
      <c r="P2209" s="20">
        <v>1102</v>
      </c>
      <c r="R2209" s="20">
        <v>3159</v>
      </c>
      <c r="T2209" s="20">
        <v>0</v>
      </c>
      <c r="V2209" s="20">
        <v>0</v>
      </c>
      <c r="X2209" s="20">
        <v>0</v>
      </c>
      <c r="Z2209" s="20">
        <v>11</v>
      </c>
      <c r="AB2209" s="20">
        <v>858</v>
      </c>
      <c r="AD2209" s="20">
        <v>830</v>
      </c>
      <c r="AF2209" s="20">
        <v>0</v>
      </c>
      <c r="AH2209" s="20">
        <v>371670</v>
      </c>
      <c r="AJ2209" s="20">
        <v>0</v>
      </c>
      <c r="AK2209" s="26"/>
      <c r="AL2209" s="20">
        <v>0</v>
      </c>
      <c r="AN2209" s="21">
        <v>27467</v>
      </c>
      <c r="AO2209" s="22"/>
      <c r="AP2209" s="20">
        <v>371670</v>
      </c>
      <c r="AQ2209" s="20"/>
      <c r="AR2209" s="19">
        <v>0</v>
      </c>
      <c r="AT2209" s="16" t="str">
        <f t="shared" si="34"/>
        <v>No</v>
      </c>
      <c r="AU2209" s="17"/>
      <c r="AV2209" s="18"/>
      <c r="AW2209" s="15"/>
      <c r="AX2209" s="6"/>
    </row>
    <row r="2210" spans="1:50" ht="11.25">
      <c r="A2210" s="3" t="s">
        <v>6196</v>
      </c>
      <c r="B2210" s="3" t="s">
        <v>6197</v>
      </c>
      <c r="C2210" s="22" t="s">
        <v>103</v>
      </c>
      <c r="E2210" s="314">
        <v>60270</v>
      </c>
      <c r="F2210" s="22" t="s">
        <v>187</v>
      </c>
      <c r="G2210" s="22" t="s">
        <v>167</v>
      </c>
      <c r="H2210" s="25">
        <v>170030</v>
      </c>
      <c r="I2210" s="19">
        <v>0</v>
      </c>
      <c r="J2210" s="20">
        <v>0</v>
      </c>
      <c r="L2210" s="20">
        <v>17100</v>
      </c>
      <c r="N2210" s="20">
        <v>0</v>
      </c>
      <c r="P2210" s="20">
        <v>922</v>
      </c>
      <c r="R2210" s="20">
        <v>6840</v>
      </c>
      <c r="T2210" s="20">
        <v>0</v>
      </c>
      <c r="V2210" s="20">
        <v>0</v>
      </c>
      <c r="X2210" s="20">
        <v>0</v>
      </c>
      <c r="Z2210" s="20">
        <v>300</v>
      </c>
      <c r="AB2210" s="20">
        <v>0</v>
      </c>
      <c r="AD2210" s="20">
        <v>0</v>
      </c>
      <c r="AF2210" s="20">
        <v>0</v>
      </c>
      <c r="AH2210" s="20">
        <v>61812</v>
      </c>
      <c r="AJ2210" s="20">
        <v>0</v>
      </c>
      <c r="AK2210" s="26"/>
      <c r="AL2210" s="20">
        <v>0</v>
      </c>
      <c r="AN2210" s="21">
        <v>25162</v>
      </c>
      <c r="AO2210" s="22"/>
      <c r="AP2210" s="20">
        <v>61812</v>
      </c>
      <c r="AQ2210" s="20"/>
      <c r="AR2210" s="19">
        <v>0</v>
      </c>
      <c r="AT2210" s="16" t="str">
        <f t="shared" si="34"/>
        <v>No</v>
      </c>
      <c r="AU2210" s="17"/>
      <c r="AV2210" s="18"/>
      <c r="AW2210" s="15"/>
      <c r="AX2210" s="6"/>
    </row>
    <row r="2211" spans="1:50" ht="11.25">
      <c r="A2211" s="3" t="s">
        <v>6194</v>
      </c>
      <c r="B2211" s="3" t="s">
        <v>699</v>
      </c>
      <c r="C2211" s="22" t="s">
        <v>21</v>
      </c>
      <c r="E2211" s="314" t="s">
        <v>6195</v>
      </c>
      <c r="F2211" s="22" t="s">
        <v>187</v>
      </c>
      <c r="G2211" s="22" t="s">
        <v>222</v>
      </c>
      <c r="H2211" s="25">
        <v>0</v>
      </c>
      <c r="I2211" s="19">
        <v>0</v>
      </c>
      <c r="J2211" s="20">
        <v>0</v>
      </c>
      <c r="L2211" s="20">
        <v>0</v>
      </c>
      <c r="N2211" s="20">
        <v>0</v>
      </c>
      <c r="P2211" s="20">
        <v>0</v>
      </c>
      <c r="R2211" s="20">
        <v>0</v>
      </c>
      <c r="T2211" s="20">
        <v>0</v>
      </c>
      <c r="V2211" s="20">
        <v>0</v>
      </c>
      <c r="X2211" s="20">
        <v>0</v>
      </c>
      <c r="Z2211" s="20">
        <v>0</v>
      </c>
      <c r="AB2211" s="20">
        <v>0</v>
      </c>
      <c r="AD2211" s="20">
        <v>0</v>
      </c>
      <c r="AF2211" s="20">
        <v>0</v>
      </c>
      <c r="AH2211" s="20">
        <v>0</v>
      </c>
      <c r="AJ2211" s="20">
        <v>0</v>
      </c>
      <c r="AK2211" s="26"/>
      <c r="AL2211" s="20">
        <v>524107</v>
      </c>
      <c r="AN2211" s="21">
        <v>524107</v>
      </c>
      <c r="AO2211" s="22"/>
      <c r="AP2211" s="20">
        <v>0</v>
      </c>
      <c r="AQ2211" s="20"/>
      <c r="AR2211" s="19">
        <v>0</v>
      </c>
      <c r="AT2211" s="16" t="str">
        <f t="shared" si="34"/>
        <v>No</v>
      </c>
      <c r="AU2211" s="17"/>
      <c r="AV2211" s="18"/>
      <c r="AW2211" s="15"/>
      <c r="AX2211" s="6"/>
    </row>
    <row r="2212" spans="1:50" ht="11.25">
      <c r="A2212" s="3" t="s">
        <v>398</v>
      </c>
      <c r="B2212" s="3" t="s">
        <v>399</v>
      </c>
      <c r="C2212" s="22" t="s">
        <v>103</v>
      </c>
      <c r="D2212" s="310">
        <v>6070</v>
      </c>
      <c r="E2212" s="314">
        <v>60070</v>
      </c>
      <c r="F2212" s="22" t="s">
        <v>187</v>
      </c>
      <c r="G2212" s="22" t="s">
        <v>167</v>
      </c>
      <c r="H2212" s="25">
        <v>5121892</v>
      </c>
      <c r="I2212" s="19">
        <v>0</v>
      </c>
      <c r="J2212" s="20">
        <v>0</v>
      </c>
      <c r="L2212" s="20">
        <v>23120</v>
      </c>
      <c r="N2212" s="20">
        <v>0</v>
      </c>
      <c r="P2212" s="20">
        <v>896</v>
      </c>
      <c r="R2212" s="20">
        <v>6040</v>
      </c>
      <c r="T2212" s="20">
        <v>83602</v>
      </c>
      <c r="V2212" s="20">
        <v>0</v>
      </c>
      <c r="X2212" s="20">
        <v>0</v>
      </c>
      <c r="Z2212" s="20">
        <v>434</v>
      </c>
      <c r="AB2212" s="20">
        <v>2592</v>
      </c>
      <c r="AD2212" s="20">
        <v>90</v>
      </c>
      <c r="AF2212" s="20">
        <v>0</v>
      </c>
      <c r="AH2212" s="20">
        <v>607343</v>
      </c>
      <c r="AJ2212" s="20">
        <v>0</v>
      </c>
      <c r="AK2212" s="26"/>
      <c r="AL2212" s="20">
        <v>0</v>
      </c>
      <c r="AN2212" s="21">
        <v>116774</v>
      </c>
      <c r="AO2212" s="22"/>
      <c r="AP2212" s="20">
        <v>607343</v>
      </c>
      <c r="AQ2212" s="20"/>
      <c r="AR2212" s="19">
        <v>0</v>
      </c>
      <c r="AT2212" s="16" t="str">
        <f t="shared" si="34"/>
        <v>No</v>
      </c>
      <c r="AU2212" s="17"/>
      <c r="AV2212" s="18"/>
      <c r="AW2212" s="15"/>
      <c r="AX2212" s="6"/>
    </row>
    <row r="2213" spans="1:50" ht="11.25">
      <c r="R2213" s="20"/>
      <c r="T2213" s="20"/>
      <c r="V2213" s="20"/>
      <c r="X2213" s="20"/>
      <c r="Z2213" s="20"/>
      <c r="AB2213" s="20"/>
      <c r="AD2213" s="20"/>
      <c r="AF2213" s="20"/>
      <c r="AH2213" s="20"/>
      <c r="AJ2213" s="20"/>
      <c r="AK2213" s="26"/>
      <c r="AL2213" s="20"/>
      <c r="AN2213" s="21"/>
      <c r="AO2213" s="22"/>
      <c r="AP2213" s="20"/>
      <c r="AQ2213" s="20"/>
      <c r="AT2213" s="16" t="str">
        <f t="shared" si="34"/>
        <v>No</v>
      </c>
      <c r="AU2213" s="17"/>
      <c r="AV2213" s="18"/>
      <c r="AW2213" s="15"/>
      <c r="AX2213" s="6"/>
    </row>
    <row r="2214" spans="1:50" ht="11.25">
      <c r="R2214" s="20"/>
      <c r="T2214" s="20"/>
      <c r="V2214" s="20"/>
      <c r="X2214" s="20"/>
      <c r="Z2214" s="20"/>
      <c r="AB2214" s="20"/>
      <c r="AD2214" s="20"/>
      <c r="AF2214" s="20"/>
      <c r="AH2214" s="20"/>
      <c r="AJ2214" s="20"/>
      <c r="AK2214" s="26"/>
      <c r="AL2214" s="20"/>
      <c r="AN2214" s="21"/>
      <c r="AO2214" s="22"/>
      <c r="AP2214" s="20"/>
      <c r="AQ2214" s="20"/>
      <c r="AT2214" s="16" t="str">
        <f t="shared" si="34"/>
        <v>No</v>
      </c>
      <c r="AU2214" s="17"/>
      <c r="AV2214" s="18"/>
      <c r="AW2214" s="15"/>
      <c r="AX2214" s="6"/>
    </row>
    <row r="2215" spans="1:50" ht="11.25">
      <c r="R2215" s="20"/>
      <c r="T2215" s="20"/>
      <c r="V2215" s="20"/>
      <c r="X2215" s="20"/>
      <c r="Z2215" s="20"/>
      <c r="AB2215" s="20"/>
      <c r="AD2215" s="20"/>
      <c r="AF2215" s="20"/>
      <c r="AH2215" s="20"/>
      <c r="AJ2215" s="20"/>
      <c r="AK2215" s="26"/>
      <c r="AL2215" s="20"/>
      <c r="AN2215" s="21"/>
      <c r="AO2215" s="22"/>
      <c r="AP2215" s="20"/>
      <c r="AQ2215" s="20"/>
      <c r="AT2215" s="16" t="str">
        <f t="shared" si="34"/>
        <v>No</v>
      </c>
      <c r="AU2215" s="17"/>
      <c r="AV2215" s="18"/>
      <c r="AW2215" s="15"/>
      <c r="AX2215" s="6"/>
    </row>
    <row r="2216" spans="1:50" ht="11.25">
      <c r="R2216" s="20"/>
      <c r="T2216" s="20"/>
      <c r="V2216" s="20"/>
      <c r="X2216" s="20"/>
      <c r="Z2216" s="20"/>
      <c r="AB2216" s="20"/>
      <c r="AD2216" s="20"/>
      <c r="AF2216" s="20"/>
      <c r="AH2216" s="20"/>
      <c r="AJ2216" s="20"/>
      <c r="AK2216" s="26"/>
      <c r="AL2216" s="20"/>
      <c r="AN2216" s="21"/>
      <c r="AO2216" s="22"/>
      <c r="AP2216" s="20"/>
      <c r="AQ2216" s="20"/>
      <c r="AT2216" s="16" t="str">
        <f t="shared" si="34"/>
        <v>No</v>
      </c>
      <c r="AU2216" s="17"/>
      <c r="AV2216" s="18"/>
      <c r="AW2216" s="15"/>
      <c r="AX2216" s="6"/>
    </row>
    <row r="2217" spans="1:50" ht="11.25">
      <c r="R2217" s="20"/>
      <c r="T2217" s="20"/>
      <c r="V2217" s="20"/>
      <c r="X2217" s="20"/>
      <c r="Z2217" s="20"/>
      <c r="AB2217" s="20"/>
      <c r="AD2217" s="20"/>
      <c r="AF2217" s="20"/>
      <c r="AH2217" s="20"/>
      <c r="AJ2217" s="20"/>
      <c r="AK2217" s="26"/>
      <c r="AL2217" s="20"/>
      <c r="AN2217" s="21"/>
      <c r="AO2217" s="22"/>
      <c r="AP2217" s="20"/>
      <c r="AQ2217" s="20"/>
      <c r="AT2217" s="16" t="str">
        <f t="shared" si="34"/>
        <v>No</v>
      </c>
      <c r="AU2217" s="17"/>
      <c r="AV2217" s="18"/>
      <c r="AW2217" s="15"/>
      <c r="AX2217" s="6"/>
    </row>
    <row r="2218" spans="1:50" ht="11.25">
      <c r="R2218" s="20"/>
      <c r="T2218" s="20"/>
      <c r="V2218" s="20"/>
      <c r="X2218" s="20"/>
      <c r="Z2218" s="20"/>
      <c r="AB2218" s="20"/>
      <c r="AD2218" s="20"/>
      <c r="AF2218" s="20"/>
      <c r="AH2218" s="20"/>
      <c r="AJ2218" s="20"/>
      <c r="AK2218" s="26"/>
      <c r="AL2218" s="20"/>
      <c r="AN2218" s="21"/>
      <c r="AO2218" s="22"/>
      <c r="AP2218" s="20"/>
      <c r="AQ2218" s="20"/>
      <c r="AT2218" s="16" t="str">
        <f t="shared" si="34"/>
        <v>No</v>
      </c>
      <c r="AU2218" s="17"/>
      <c r="AV2218" s="18"/>
      <c r="AW2218" s="15"/>
      <c r="AX2218" s="6"/>
    </row>
    <row r="2219" spans="1:50" ht="11.25">
      <c r="R2219" s="20"/>
      <c r="T2219" s="20"/>
      <c r="V2219" s="20"/>
      <c r="X2219" s="20"/>
      <c r="Z2219" s="20"/>
      <c r="AB2219" s="20"/>
      <c r="AD2219" s="20"/>
      <c r="AF2219" s="20"/>
      <c r="AH2219" s="20"/>
      <c r="AJ2219" s="20"/>
      <c r="AK2219" s="26"/>
      <c r="AL2219" s="20"/>
      <c r="AN2219" s="21"/>
      <c r="AO2219" s="22"/>
      <c r="AP2219" s="20"/>
      <c r="AQ2219" s="20"/>
      <c r="AT2219" s="16" t="str">
        <f t="shared" si="34"/>
        <v>No</v>
      </c>
      <c r="AU2219" s="17"/>
      <c r="AV2219" s="18"/>
      <c r="AW2219" s="15"/>
      <c r="AX2219" s="6"/>
    </row>
    <row r="2220" spans="1:50" ht="11.25">
      <c r="R2220" s="20"/>
      <c r="T2220" s="20"/>
      <c r="V2220" s="20"/>
      <c r="X2220" s="20"/>
      <c r="Z2220" s="20"/>
      <c r="AB2220" s="20"/>
      <c r="AD2220" s="20"/>
      <c r="AF2220" s="20"/>
      <c r="AH2220" s="20"/>
      <c r="AJ2220" s="20"/>
      <c r="AK2220" s="26"/>
      <c r="AL2220" s="20"/>
      <c r="AN2220" s="21"/>
      <c r="AO2220" s="22"/>
      <c r="AP2220" s="20"/>
      <c r="AQ2220" s="20"/>
      <c r="AT2220" s="16" t="str">
        <f t="shared" si="34"/>
        <v>No</v>
      </c>
      <c r="AU2220" s="17"/>
      <c r="AV2220" s="18"/>
      <c r="AW2220" s="15"/>
      <c r="AX2220" s="6"/>
    </row>
    <row r="2221" spans="1:50" ht="11.25">
      <c r="R2221" s="20"/>
      <c r="T2221" s="20"/>
      <c r="V2221" s="20"/>
      <c r="X2221" s="20"/>
      <c r="Z2221" s="20"/>
      <c r="AB2221" s="20"/>
      <c r="AD2221" s="20"/>
      <c r="AF2221" s="20"/>
      <c r="AH2221" s="20"/>
      <c r="AJ2221" s="20"/>
      <c r="AK2221" s="26"/>
      <c r="AL2221" s="20"/>
      <c r="AN2221" s="21"/>
      <c r="AO2221" s="22"/>
      <c r="AP2221" s="20"/>
      <c r="AQ2221" s="20"/>
      <c r="AT2221" s="16" t="str">
        <f t="shared" si="34"/>
        <v>No</v>
      </c>
      <c r="AU2221" s="17"/>
      <c r="AV2221" s="18"/>
      <c r="AW2221" s="15"/>
      <c r="AX2221" s="6"/>
    </row>
    <row r="2222" spans="1:50" ht="11.25">
      <c r="R2222" s="20"/>
      <c r="T2222" s="20"/>
      <c r="V2222" s="20"/>
      <c r="X2222" s="20"/>
      <c r="Z2222" s="20"/>
      <c r="AB2222" s="20"/>
      <c r="AD2222" s="20"/>
      <c r="AF2222" s="20"/>
      <c r="AH2222" s="20"/>
      <c r="AJ2222" s="20"/>
      <c r="AK2222" s="26"/>
      <c r="AL2222" s="20"/>
      <c r="AN2222" s="21"/>
      <c r="AO2222" s="22"/>
      <c r="AP2222" s="20"/>
      <c r="AQ2222" s="20"/>
      <c r="AT2222" s="16" t="str">
        <f t="shared" si="34"/>
        <v>No</v>
      </c>
      <c r="AU2222" s="17"/>
      <c r="AV2222" s="18"/>
      <c r="AW2222" s="15"/>
      <c r="AX2222" s="6"/>
    </row>
    <row r="2223" spans="1:50" ht="11.25">
      <c r="R2223" s="20"/>
      <c r="T2223" s="20"/>
      <c r="V2223" s="20"/>
      <c r="X2223" s="20"/>
      <c r="Z2223" s="20"/>
      <c r="AB2223" s="20"/>
      <c r="AD2223" s="20"/>
      <c r="AF2223" s="20"/>
      <c r="AH2223" s="20"/>
      <c r="AJ2223" s="20"/>
      <c r="AK2223" s="26"/>
      <c r="AL2223" s="20"/>
      <c r="AN2223" s="21"/>
      <c r="AO2223" s="22"/>
      <c r="AP2223" s="20"/>
      <c r="AQ2223" s="20"/>
      <c r="AT2223" s="16" t="str">
        <f t="shared" si="34"/>
        <v>No</v>
      </c>
      <c r="AU2223" s="17"/>
      <c r="AV2223" s="18"/>
      <c r="AW2223" s="15"/>
      <c r="AX2223" s="6"/>
    </row>
    <row r="2224" spans="1:50" ht="11.25">
      <c r="R2224" s="20"/>
      <c r="T2224" s="20"/>
      <c r="V2224" s="20"/>
      <c r="X2224" s="20"/>
      <c r="Z2224" s="20"/>
      <c r="AB2224" s="20"/>
      <c r="AD2224" s="20"/>
      <c r="AF2224" s="20"/>
      <c r="AH2224" s="20"/>
      <c r="AJ2224" s="20"/>
      <c r="AK2224" s="26"/>
      <c r="AL2224" s="20"/>
      <c r="AN2224" s="21"/>
      <c r="AO2224" s="22"/>
      <c r="AP2224" s="20"/>
      <c r="AQ2224" s="20"/>
      <c r="AT2224" s="16" t="str">
        <f t="shared" si="34"/>
        <v>No</v>
      </c>
      <c r="AU2224" s="17"/>
      <c r="AV2224" s="18"/>
      <c r="AW2224" s="15"/>
      <c r="AX2224" s="6"/>
    </row>
    <row r="2225" spans="18:50" ht="11.25">
      <c r="R2225" s="20"/>
      <c r="T2225" s="20"/>
      <c r="V2225" s="20"/>
      <c r="X2225" s="20"/>
      <c r="Z2225" s="20"/>
      <c r="AB2225" s="20"/>
      <c r="AD2225" s="20"/>
      <c r="AF2225" s="20"/>
      <c r="AH2225" s="20"/>
      <c r="AJ2225" s="20"/>
      <c r="AK2225" s="26"/>
      <c r="AL2225" s="20"/>
      <c r="AN2225" s="21"/>
      <c r="AO2225" s="22"/>
      <c r="AP2225" s="20"/>
      <c r="AQ2225" s="20"/>
      <c r="AT2225" s="16" t="str">
        <f t="shared" si="34"/>
        <v>No</v>
      </c>
      <c r="AU2225" s="17"/>
      <c r="AV2225" s="18"/>
      <c r="AW2225" s="15"/>
      <c r="AX2225" s="6"/>
    </row>
    <row r="2226" spans="18:50" ht="11.25">
      <c r="R2226" s="20"/>
      <c r="T2226" s="20"/>
      <c r="V2226" s="20"/>
      <c r="X2226" s="20"/>
      <c r="Z2226" s="20"/>
      <c r="AB2226" s="20"/>
      <c r="AD2226" s="20"/>
      <c r="AF2226" s="20"/>
      <c r="AH2226" s="20"/>
      <c r="AJ2226" s="20"/>
      <c r="AK2226" s="26"/>
      <c r="AL2226" s="20"/>
      <c r="AN2226" s="21"/>
      <c r="AO2226" s="22"/>
      <c r="AP2226" s="20"/>
      <c r="AQ2226" s="20"/>
      <c r="AT2226" s="16" t="str">
        <f t="shared" si="34"/>
        <v>No</v>
      </c>
      <c r="AU2226" s="17"/>
      <c r="AV2226" s="18"/>
      <c r="AW2226" s="15"/>
      <c r="AX2226" s="6"/>
    </row>
    <row r="2227" spans="18:50" ht="11.25">
      <c r="R2227" s="20"/>
      <c r="T2227" s="20"/>
      <c r="V2227" s="20"/>
      <c r="X2227" s="20"/>
      <c r="Z2227" s="20"/>
      <c r="AB2227" s="20"/>
      <c r="AD2227" s="20"/>
      <c r="AF2227" s="20"/>
      <c r="AH2227" s="20"/>
      <c r="AJ2227" s="20"/>
      <c r="AK2227" s="26"/>
      <c r="AL2227" s="20"/>
      <c r="AN2227" s="21"/>
      <c r="AO2227" s="22"/>
      <c r="AP2227" s="20"/>
      <c r="AQ2227" s="20"/>
      <c r="AT2227" s="16" t="str">
        <f t="shared" si="34"/>
        <v>No</v>
      </c>
      <c r="AU2227" s="17"/>
      <c r="AV2227" s="18"/>
      <c r="AW2227" s="15"/>
      <c r="AX2227" s="6"/>
    </row>
    <row r="2228" spans="18:50" ht="11.25">
      <c r="R2228" s="20"/>
      <c r="T2228" s="20"/>
      <c r="V2228" s="20"/>
      <c r="X2228" s="20"/>
      <c r="Z2228" s="20"/>
      <c r="AB2228" s="20"/>
      <c r="AD2228" s="20"/>
      <c r="AF2228" s="20"/>
      <c r="AH2228" s="20"/>
      <c r="AJ2228" s="20"/>
      <c r="AK2228" s="26"/>
      <c r="AL2228" s="20"/>
      <c r="AN2228" s="21"/>
      <c r="AO2228" s="22"/>
      <c r="AP2228" s="20"/>
      <c r="AQ2228" s="20"/>
      <c r="AT2228" s="16" t="str">
        <f t="shared" si="34"/>
        <v>No</v>
      </c>
      <c r="AU2228" s="17"/>
      <c r="AV2228" s="18"/>
      <c r="AW2228" s="15"/>
      <c r="AX2228" s="6"/>
    </row>
    <row r="2229" spans="18:50" ht="11.25">
      <c r="R2229" s="20"/>
      <c r="T2229" s="20"/>
      <c r="V2229" s="20"/>
      <c r="X2229" s="20"/>
      <c r="Z2229" s="20"/>
      <c r="AB2229" s="20"/>
      <c r="AD2229" s="20"/>
      <c r="AF2229" s="20"/>
      <c r="AH2229" s="20"/>
      <c r="AJ2229" s="20"/>
      <c r="AK2229" s="26"/>
      <c r="AL2229" s="20"/>
      <c r="AN2229" s="21"/>
      <c r="AO2229" s="22"/>
      <c r="AP2229" s="20"/>
      <c r="AQ2229" s="20"/>
      <c r="AT2229" s="16" t="str">
        <f t="shared" si="34"/>
        <v>No</v>
      </c>
      <c r="AU2229" s="17"/>
      <c r="AV2229" s="18"/>
      <c r="AW2229" s="15"/>
      <c r="AX2229" s="6"/>
    </row>
  </sheetData>
  <autoFilter ref="A1:AT2229" xr:uid="{00000000-0009-0000-0000-000005000000}">
    <sortState xmlns:xlrd2="http://schemas.microsoft.com/office/spreadsheetml/2017/richdata2" ref="A2:AT2229">
      <sortCondition descending="1" ref="I1:I2229"/>
    </sortState>
  </autoFilter>
  <conditionalFormatting sqref="A2:AT2229">
    <cfRule type="expression" dxfId="198" priority="23">
      <formula>MOD(ROW(),2)=0</formula>
    </cfRule>
  </conditionalFormatting>
  <conditionalFormatting sqref="A2122:I2126 AR2122:AS2126 K2122:K2126 M2122:Q2126 S2122:S2126 U2122:U2126 W2122:W2126 Y2122:Y2126 AA2122:AA2126 AC2122:AC2126 AE2122:AE2126 AG2122:AG2126 AI2122:AI2126 AK2122:AK2126 AM2122:AM2126">
    <cfRule type="expression" dxfId="197" priority="22">
      <formula>MOD(ROW(),2)=0</formula>
    </cfRule>
  </conditionalFormatting>
  <conditionalFormatting sqref="A240">
    <cfRule type="expression" dxfId="196" priority="21">
      <formula>MOD(ROW(),2)=0</formula>
    </cfRule>
  </conditionalFormatting>
  <conditionalFormatting sqref="A777:I777">
    <cfRule type="expression" dxfId="195" priority="20">
      <formula>MOD(ROW(),2)=0</formula>
    </cfRule>
  </conditionalFormatting>
  <conditionalFormatting sqref="A775:I776">
    <cfRule type="expression" dxfId="194" priority="19">
      <formula>MOD(ROW(),2)=0</formula>
    </cfRule>
  </conditionalFormatting>
  <conditionalFormatting sqref="A774:I774">
    <cfRule type="expression" dxfId="193" priority="18">
      <formula>MOD(ROW(),2)=0</formula>
    </cfRule>
  </conditionalFormatting>
  <conditionalFormatting sqref="A773:I773">
    <cfRule type="expression" dxfId="192" priority="17">
      <formula>MOD(ROW(),2)=0</formula>
    </cfRule>
  </conditionalFormatting>
  <conditionalFormatting sqref="AO2122:AO2126">
    <cfRule type="expression" dxfId="191" priority="10">
      <formula>MOD(ROW(),2)=0</formula>
    </cfRule>
  </conditionalFormatting>
  <conditionalFormatting sqref="AQ2122:AQ2126">
    <cfRule type="expression" dxfId="190" priority="7">
      <formula>MOD(ROW(),2)=0</formula>
    </cfRule>
  </conditionalFormatting>
  <conditionalFormatting sqref="A2156:AS2159">
    <cfRule type="expression" dxfId="189"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ThisWorkbook.AgencyTotalbyType_DropDown1_Change" altText="This drop-down menu shows or hides columns indicating the presence of &quot;questionable&quot; data.">
                <anchor moveWithCells="1">
                  <from>
                    <xdr:col>46</xdr:col>
                    <xdr:colOff>542925</xdr:colOff>
                    <xdr:row>0</xdr:row>
                    <xdr:rowOff>66675</xdr:rowOff>
                  </from>
                  <to>
                    <xdr:col>51</xdr:col>
                    <xdr:colOff>304800</xdr:colOff>
                    <xdr:row>0</xdr:row>
                    <xdr:rowOff>257175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Z147"/>
  <sheetViews>
    <sheetView workbookViewId="0"/>
  </sheetViews>
  <sheetFormatPr defaultColWidth="8.85546875" defaultRowHeight="12.75"/>
  <cols>
    <col min="1" max="1" width="9.140625" style="115" customWidth="1"/>
    <col min="2" max="2" width="14.85546875" style="115" customWidth="1"/>
    <col min="3" max="3" width="10.85546875" style="115" customWidth="1"/>
    <col min="4" max="4" width="12.42578125" style="115" customWidth="1"/>
    <col min="5" max="5" width="16.5703125" style="115" customWidth="1"/>
    <col min="6" max="6" width="8.85546875" style="115"/>
    <col min="7" max="7" width="19.42578125" style="115" customWidth="1"/>
    <col min="8" max="9" width="11.85546875" style="115" customWidth="1"/>
    <col min="10" max="10" width="14" style="115" customWidth="1"/>
    <col min="11" max="11" width="11.85546875" style="115" customWidth="1"/>
    <col min="12" max="12" width="13.5703125" style="115" customWidth="1"/>
    <col min="13" max="13" width="12.5703125" style="115" customWidth="1"/>
    <col min="14" max="14" width="10" style="115" customWidth="1"/>
    <col min="15" max="16" width="9.140625" style="115" bestFit="1" customWidth="1"/>
    <col min="17" max="17" width="8.85546875" style="115"/>
    <col min="18" max="18" width="8.85546875" style="115" hidden="1" customWidth="1"/>
    <col min="19" max="19" width="0" style="115" hidden="1" customWidth="1"/>
    <col min="20" max="16384" width="8.85546875" style="115"/>
  </cols>
  <sheetData>
    <row r="1" spans="1:26" s="77" customFormat="1" thickBot="1">
      <c r="A1" s="273" t="s">
        <v>5334</v>
      </c>
      <c r="B1" s="206"/>
      <c r="C1" s="207"/>
      <c r="D1" s="207"/>
      <c r="E1" s="202"/>
      <c r="F1" s="206" t="s">
        <v>119</v>
      </c>
      <c r="G1" s="246"/>
      <c r="H1" s="246"/>
      <c r="I1" s="246"/>
      <c r="J1" s="246"/>
      <c r="K1" s="246"/>
      <c r="L1" s="246"/>
      <c r="M1" s="246"/>
      <c r="N1" s="247"/>
      <c r="O1" s="75"/>
      <c r="P1" s="76"/>
      <c r="Q1" s="76"/>
      <c r="R1" s="76"/>
      <c r="S1" s="76">
        <f>IF(S4=1,0,1)</f>
        <v>0</v>
      </c>
      <c r="T1" s="76"/>
      <c r="U1" s="76"/>
      <c r="V1" s="76"/>
      <c r="W1" s="76"/>
    </row>
    <row r="2" spans="1:26" s="77" customFormat="1" ht="45.75" thickTop="1">
      <c r="A2" s="208"/>
      <c r="B2" s="203"/>
      <c r="C2" s="202"/>
      <c r="D2" s="202"/>
      <c r="E2" s="202"/>
      <c r="F2" s="248" t="s">
        <v>4</v>
      </c>
      <c r="G2" s="249" t="s">
        <v>5</v>
      </c>
      <c r="H2" s="249" t="s">
        <v>6</v>
      </c>
      <c r="I2" s="250" t="s">
        <v>5240</v>
      </c>
      <c r="J2" s="301" t="s">
        <v>7</v>
      </c>
      <c r="K2" s="301" t="s">
        <v>5562</v>
      </c>
      <c r="L2" s="251" t="s">
        <v>5570</v>
      </c>
      <c r="M2" s="249" t="s">
        <v>5571</v>
      </c>
      <c r="N2" s="249" t="s">
        <v>181</v>
      </c>
      <c r="O2" s="204"/>
      <c r="P2" s="76"/>
      <c r="Q2" s="76"/>
      <c r="R2" s="76"/>
      <c r="S2" s="76" t="s">
        <v>5238</v>
      </c>
      <c r="T2" s="76"/>
      <c r="U2" s="76"/>
      <c r="V2" s="76"/>
      <c r="W2" s="76"/>
    </row>
    <row r="3" spans="1:26" s="77" customFormat="1" ht="11.25">
      <c r="A3" s="202"/>
      <c r="B3" s="203"/>
      <c r="C3" s="202"/>
      <c r="D3" s="202"/>
      <c r="E3" s="202"/>
      <c r="F3" s="213">
        <f>IF($S$1,SUMIFS('Operating Expenses by Function'!L:L,'Operating Expenses by Function'!$AC:$AC,"=No"),SUM('Operating Expenses by Function'!L:L))</f>
        <v>136464</v>
      </c>
      <c r="G3" s="214">
        <f>IF($S$1,SUMIFS('Operating Expenses by Function'!M:M,'Operating Expenses by Function'!$AC:$AC,"=No"),SUM('Operating Expenses by Function'!M:M))</f>
        <v>23377398821</v>
      </c>
      <c r="H3" s="214">
        <f>IF($S$1,SUMIFS('Operating Expenses by Function'!O:O,'Operating Expenses by Function'!$AC:$AC,"=No"),SUM('Operating Expenses by Function'!O:O))</f>
        <v>8742819825</v>
      </c>
      <c r="I3" s="214">
        <f>IF($S$1,SUMIFS('Operating Expenses by Function'!Q:Q,'Operating Expenses by Function'!$AC:$AC,"=No"),SUM('Operating Expenses by Function'!Q:Q))</f>
        <v>5656922395</v>
      </c>
      <c r="J3" s="214">
        <f>IF($S$1,SUMIFS('Operating Expenses by Function'!S:S,'Operating Expenses by Function'!$AC:$AC,"=No"),SUM('Operating Expenses by Function'!S:S))</f>
        <v>8487138922</v>
      </c>
      <c r="K3" s="214">
        <f>IF($S$1,SUMIFS('Operating Expenses by Function'!U:U,'Operating Expenses by Function'!$AC:$AC,"=No"),SUM('Operating Expenses by Function'!U:U))</f>
        <v>2166937727</v>
      </c>
      <c r="L3" s="214">
        <f>IF($S$1,SUMIFS('Operating Expenses by Function'!W:W,'Operating Expenses by Function'!$AC:$AC,"=No"),SUM('Operating Expenses by Function'!W:W))</f>
        <v>48431217690</v>
      </c>
      <c r="M3" s="214">
        <f>IF($S$1,SUMIFS('Operating Expenses by Function'!Y:Y,'Operating Expenses by Function'!$AC:$AC,"=No"),SUM('Operating Expenses by Function'!Y:Y))</f>
        <v>260892784</v>
      </c>
      <c r="N3" s="215">
        <f>IF($S$1,SUMIFS('Operating Expenses by Function'!AA:AA,'Operating Expenses by Function'!$AC:$AC,"=No"),SUM('Operating Expenses by Function'!AA:AA))</f>
        <v>317316594</v>
      </c>
      <c r="O3" s="76"/>
      <c r="P3" s="76"/>
      <c r="Q3" s="76"/>
      <c r="R3" s="76"/>
      <c r="S3" s="76" t="s">
        <v>5239</v>
      </c>
      <c r="T3" s="76"/>
      <c r="U3" s="76"/>
      <c r="V3" s="76"/>
      <c r="W3" s="76"/>
    </row>
    <row r="4" spans="1:26" s="78" customFormat="1" ht="11.25" customHeight="1">
      <c r="A4" s="204"/>
      <c r="B4" s="205"/>
      <c r="C4" s="204"/>
      <c r="D4" s="204"/>
      <c r="E4" s="204"/>
      <c r="F4" s="244" t="str">
        <f>IFERROR(G4&amp;CHAR(10)&amp;H4&amp;CHAR(10)&amp;I4&amp;CHAR(10)&amp;J4,"")</f>
        <v>Vehicle Operations: 51%
Vehicle Maintenance: 19%
Facility Maintenance : 12%
General Administration: 18%</v>
      </c>
      <c r="G4" s="243" t="str">
        <f>G2&amp;": "&amp;FIXED(100*G3/SUM($G$3:$J$3),0,0)&amp;"%"</f>
        <v>Vehicle Operations: 51%</v>
      </c>
      <c r="H4" s="243" t="str">
        <f t="shared" ref="H4:J4" si="0">H2&amp;": "&amp;FIXED(100*H3/SUM($G$3:$J$3),0,0)&amp;"%"</f>
        <v>Vehicle Maintenance: 19%</v>
      </c>
      <c r="I4" s="243" t="str">
        <f t="shared" si="0"/>
        <v>Facility Maintenance : 12%</v>
      </c>
      <c r="J4" s="243" t="str">
        <f t="shared" si="0"/>
        <v>General Administration: 18%</v>
      </c>
      <c r="K4" s="204"/>
      <c r="L4" s="204"/>
      <c r="M4" s="204"/>
      <c r="N4" s="247"/>
      <c r="O4" s="75"/>
      <c r="P4" s="76"/>
      <c r="Q4" s="76"/>
      <c r="R4" s="76">
        <v>1</v>
      </c>
      <c r="S4" s="76">
        <v>1</v>
      </c>
      <c r="T4" s="76"/>
      <c r="U4" s="76"/>
      <c r="V4" s="76"/>
      <c r="W4" s="76"/>
      <c r="Z4" s="325">
        <v>2</v>
      </c>
    </row>
    <row r="5" spans="1:26" s="78" customFormat="1" ht="11.25" customHeight="1" thickBot="1">
      <c r="A5" s="217" t="s">
        <v>5306</v>
      </c>
      <c r="B5" s="210"/>
      <c r="C5" s="209"/>
      <c r="D5" s="218"/>
      <c r="E5" s="252"/>
      <c r="F5" s="211"/>
      <c r="G5" s="76"/>
      <c r="H5" s="204"/>
      <c r="I5" s="212"/>
      <c r="J5" s="204"/>
      <c r="K5" s="204"/>
      <c r="L5" s="204"/>
      <c r="M5" s="204"/>
      <c r="N5" s="247"/>
      <c r="O5" s="75"/>
      <c r="P5" s="76"/>
      <c r="Q5" s="76"/>
      <c r="R5" s="76"/>
      <c r="S5" s="76"/>
      <c r="T5" s="76"/>
      <c r="U5" s="76"/>
      <c r="V5" s="76"/>
      <c r="W5" s="76"/>
    </row>
    <row r="6" spans="1:26" s="77" customFormat="1" ht="45.75" thickTop="1">
      <c r="A6" s="80"/>
      <c r="B6" s="81"/>
      <c r="C6" s="82"/>
      <c r="D6" s="83" t="s">
        <v>5237</v>
      </c>
      <c r="E6" s="257" t="s">
        <v>5307</v>
      </c>
      <c r="F6" s="258" t="s">
        <v>4</v>
      </c>
      <c r="G6" s="249" t="s">
        <v>5</v>
      </c>
      <c r="H6" s="249" t="s">
        <v>6</v>
      </c>
      <c r="I6" s="250" t="s">
        <v>5240</v>
      </c>
      <c r="J6" s="301" t="s">
        <v>7</v>
      </c>
      <c r="K6" s="301" t="s">
        <v>5562</v>
      </c>
      <c r="L6" s="251" t="s">
        <v>5570</v>
      </c>
      <c r="M6" s="249" t="s">
        <v>5571</v>
      </c>
      <c r="N6" s="249" t="s">
        <v>181</v>
      </c>
      <c r="O6" s="76"/>
      <c r="P6" s="76"/>
      <c r="Q6" s="76"/>
      <c r="R6" s="76"/>
      <c r="S6" s="76"/>
      <c r="T6" s="76"/>
      <c r="U6" s="76"/>
      <c r="V6" s="76"/>
      <c r="W6" s="76"/>
    </row>
    <row r="7" spans="1:26" s="77" customFormat="1" ht="15" customHeight="1">
      <c r="A7" s="36" t="s">
        <v>5909</v>
      </c>
      <c r="B7" s="56">
        <f>D7</f>
        <v>200000</v>
      </c>
      <c r="C7" s="37"/>
      <c r="D7" s="84">
        <v>200000</v>
      </c>
      <c r="E7" s="259" t="str">
        <f t="shared" ref="E7:E15" si="1">IFERROR(IF(A7="Between",A7&amp;" "&amp;FIXED(B7,0,0)&amp;" "&amp;C7&amp;" "&amp;FIXED(D7,0,0),A7&amp;" "&amp;FIXED(B7,0,0)),"invalid bin")</f>
        <v>Under 200,000</v>
      </c>
      <c r="F7" s="124">
        <f>IF($S$1,SUMIFS('Operating Expenses by Function'!L:L,'Operating Expenses by Function'!$H:$H,"&lt;"&amp;$D7,'Operating Expenses by Function'!$AC:$AC,"=No"),SUMIFS('Operating Expenses by Function'!L:L,'Operating Expenses by Function'!$H:$H,"&lt;"&amp;$D7))</f>
        <v>29370</v>
      </c>
      <c r="G7" s="125">
        <f>IF($S$1,SUMIFS('Operating Expenses by Function'!M:M,'Operating Expenses by Function'!$H:$H,"&lt;"&amp;$D7,'Operating Expenses by Function'!$AC:$AC,"=No"),SUMIFS('Operating Expenses by Function'!M:M,'Operating Expenses by Function'!$H:$H,"&lt;"&amp;$D7))</f>
        <v>718291165</v>
      </c>
      <c r="H7" s="125">
        <f>IF($S$1,SUMIFS('Operating Expenses by Function'!O:O,'Operating Expenses by Function'!$H:$H,"&lt;"&amp;$D7,'Operating Expenses by Function'!$AC:$AC,"=No"),SUMIFS('Operating Expenses by Function'!O:O,'Operating Expenses by Function'!$H:$H,"&lt;"&amp;$D7))</f>
        <v>187126042</v>
      </c>
      <c r="I7" s="125">
        <f>IF($S$1,SUMIFS('Operating Expenses by Function'!Q:Q,'Operating Expenses by Function'!$H:$H,"&lt;"&amp;$D7,'Operating Expenses by Function'!$AC:$AC,"=No"),SUMIFS('Operating Expenses by Function'!Q:Q,'Operating Expenses by Function'!$H:$H,"&lt;"&amp;$D7))</f>
        <v>37014011</v>
      </c>
      <c r="J7" s="125">
        <f>IF($S$1,SUMIFS('Operating Expenses by Function'!S:S,'Operating Expenses by Function'!$H:$H,"&lt;"&amp;$D7,'Operating Expenses by Function'!$AC:$AC,"=No"),SUMIFS('Operating Expenses by Function'!S:S,'Operating Expenses by Function'!$H:$H,"&lt;"&amp;$D7))</f>
        <v>257607035</v>
      </c>
      <c r="K7" s="125">
        <f>IF($S$1,SUMIFS('Operating Expenses by Function'!U:U,'Operating Expenses by Function'!$H:$H,"&lt;"&amp;$D7,'Operating Expenses by Function'!$AC:$AC,"=No"),SUMIFS('Operating Expenses by Function'!U:U,'Operating Expenses by Function'!$H:$H,"&lt;"&amp;$D7))</f>
        <v>1882860833</v>
      </c>
      <c r="L7" s="125">
        <f>IF($S$1,SUMIFS('Operating Expenses by Function'!W:W,'Operating Expenses by Function'!$H:$H,"&lt;"&amp;$D7,'Operating Expenses by Function'!$AC:$AC,"=No"),SUMIFS('Operating Expenses by Function'!W:W,'Operating Expenses by Function'!$H:$H,"&lt;"&amp;$D7))</f>
        <v>3082899086</v>
      </c>
      <c r="M7" s="125">
        <f>IF($S$1,SUMIFS('Operating Expenses by Function'!Y:Y,'Operating Expenses by Function'!$H:$H,"&lt;"&amp;$D7,'Operating Expenses by Function'!$AC:$AC,"=No"),SUMIFS('Operating Expenses by Function'!Y:Y,'Operating Expenses by Function'!$H:$H,"&lt;"&amp;$D7))</f>
        <v>5581928</v>
      </c>
      <c r="N7" s="126">
        <f>IF($S$1,SUMIFS('Operating Expenses by Function'!AA:AA,'Operating Expenses by Function'!$H:$H,"&lt;"&amp;$D7,'Operating Expenses by Function'!$AC:$AC,"=No"),SUMIFS('Operating Expenses by Function'!AA:AA,'Operating Expenses by Function'!$H:$H,"&lt;"&amp;$D7))</f>
        <v>48268570</v>
      </c>
      <c r="O7" s="103"/>
      <c r="P7" s="76"/>
      <c r="Q7" s="76"/>
      <c r="R7" s="76"/>
      <c r="S7" s="76"/>
      <c r="T7" s="76"/>
      <c r="U7" s="76"/>
      <c r="V7" s="76"/>
      <c r="W7" s="76"/>
    </row>
    <row r="8" spans="1:26" s="77" customFormat="1" ht="15" customHeight="1">
      <c r="A8" s="36" t="str">
        <f>IF(D8&lt;&gt;"","Between","Over")</f>
        <v>Between</v>
      </c>
      <c r="B8" s="56">
        <f>D7</f>
        <v>200000</v>
      </c>
      <c r="C8" s="37" t="str">
        <f>IF(D8&lt;&gt;"","and","")</f>
        <v>and</v>
      </c>
      <c r="D8" s="84">
        <v>1000000</v>
      </c>
      <c r="E8" s="259" t="str">
        <f t="shared" si="1"/>
        <v>Between 200,000 and 1,000,000</v>
      </c>
      <c r="F8" s="127">
        <f>IF($S$1,IF($A8="Between",SUMIFS('Operating Expenses by Function'!L:L,'Operating Expenses by Function'!$H:$H,"&gt;="&amp;$B8,'Operating Expenses by Function'!$H:$H,"&lt;"&amp;$D8,'Operating Expenses by Function'!$AC:$AC,"=No"),SUMIFS('Operating Expenses by Function'!L:L,'Operating Expenses by Function'!$H:$H,"&gt;="&amp;$B8,'Operating Expenses by Function'!$AC:$AC,"=No")),IF($A8="Between",SUMIFS('Operating Expenses by Function'!L:L,'Operating Expenses by Function'!$H:$H,"&gt;="&amp;$B8,'Operating Expenses by Function'!$H:$H,"&lt;"&amp;$D8),SUMIFS('Operating Expenses by Function'!L:L,'Operating Expenses by Function'!$H:$H,"&gt;="&amp;$B8)))</f>
        <v>18431</v>
      </c>
      <c r="G8" s="128">
        <f>IF($S$1,IF($A8="Between",SUMIFS('Operating Expenses by Function'!M:M,'Operating Expenses by Function'!$H:$H,"&gt;="&amp;$B8,'Operating Expenses by Function'!$H:$H,"&lt;"&amp;$D8,'Operating Expenses by Function'!$AC:$AC,"=No"),SUMIFS('Operating Expenses by Function'!M:M,'Operating Expenses by Function'!$H:$H,"&gt;="&amp;$B8,'Operating Expenses by Function'!$AC:$AC,"=No")),IF($A8="Between",SUMIFS('Operating Expenses by Function'!M:M,'Operating Expenses by Function'!$H:$H,"&gt;="&amp;$B8,'Operating Expenses by Function'!$H:$H,"&lt;"&amp;$D8),SUMIFS('Operating Expenses by Function'!M:M,'Operating Expenses by Function'!$H:$H,"&gt;="&amp;$B8)))</f>
        <v>2407873921</v>
      </c>
      <c r="H8" s="128">
        <f>IF($S$1,IF($A8="Between",SUMIFS('Operating Expenses by Function'!O:O,'Operating Expenses by Function'!$H:$H,"&gt;="&amp;$B8,'Operating Expenses by Function'!$H:$H,"&lt;"&amp;$D8,'Operating Expenses by Function'!$AC:$AC,"=No"),SUMIFS('Operating Expenses by Function'!O:O,'Operating Expenses by Function'!$H:$H,"&gt;="&amp;$B8,'Operating Expenses by Function'!$AC:$AC,"=No")),IF($A8="Between",SUMIFS('Operating Expenses by Function'!O:O,'Operating Expenses by Function'!$H:$H,"&gt;="&amp;$B8,'Operating Expenses by Function'!$H:$H,"&lt;"&amp;$D8),SUMIFS('Operating Expenses by Function'!O:O,'Operating Expenses by Function'!$H:$H,"&gt;="&amp;$B8)))</f>
        <v>714499402</v>
      </c>
      <c r="I8" s="128">
        <f>IF($S$1,IF($A8="Between",SUMIFS('Operating Expenses by Function'!Q:Q,'Operating Expenses by Function'!$H:$H,"&gt;="&amp;$B8,'Operating Expenses by Function'!$H:$H,"&lt;"&amp;$D8,'Operating Expenses by Function'!$AC:$AC,"=No"),SUMIFS('Operating Expenses by Function'!Q:Q,'Operating Expenses by Function'!$H:$H,"&gt;="&amp;$B8,'Operating Expenses by Function'!$AC:$AC,"=No")),IF($A8="Between",SUMIFS('Operating Expenses by Function'!Q:Q,'Operating Expenses by Function'!$H:$H,"&gt;="&amp;$B8,'Operating Expenses by Function'!$H:$H,"&lt;"&amp;$D8),SUMIFS('Operating Expenses by Function'!Q:Q,'Operating Expenses by Function'!$H:$H,"&gt;="&amp;$B8)))</f>
        <v>195662410</v>
      </c>
      <c r="J8" s="128">
        <f>IF($S$1,IF($A8="Between",SUMIFS('Operating Expenses by Function'!S:S,'Operating Expenses by Function'!$H:$H,"&gt;="&amp;$B8,'Operating Expenses by Function'!$H:$H,"&lt;"&amp;$D8,'Operating Expenses by Function'!$AC:$AC,"=No"),SUMIFS('Operating Expenses by Function'!S:S,'Operating Expenses by Function'!$H:$H,"&gt;="&amp;$B8,'Operating Expenses by Function'!$AC:$AC,"=No")),IF($A8="Between",SUMIFS('Operating Expenses by Function'!S:S,'Operating Expenses by Function'!$H:$H,"&gt;="&amp;$B8,'Operating Expenses by Function'!$H:$H,"&lt;"&amp;$D8),SUMIFS('Operating Expenses by Function'!S:S,'Operating Expenses by Function'!$H:$H,"&gt;="&amp;$B8)))</f>
        <v>842717744</v>
      </c>
      <c r="K8" s="128">
        <f>IF($S$1,IF($A8="Between",SUMIFS('Operating Expenses by Function'!U:U,'Operating Expenses by Function'!$H:$H,"&gt;="&amp;$B8,'Operating Expenses by Function'!$H:$H,"&lt;"&amp;$D8,'Operating Expenses by Function'!$AC:$AC,"=No"),SUMIFS('Operating Expenses by Function'!U:U,'Operating Expenses by Function'!$H:$H,"&gt;="&amp;$B8,'Operating Expenses by Function'!$AC:$AC,"=No")),IF($A8="Between",SUMIFS('Operating Expenses by Function'!U:U,'Operating Expenses by Function'!$H:$H,"&gt;="&amp;$B8,'Operating Expenses by Function'!$H:$H,"&lt;"&amp;$D8),SUMIFS('Operating Expenses by Function'!U:U,'Operating Expenses by Function'!$H:$H,"&gt;="&amp;$B8)))</f>
        <v>108472984</v>
      </c>
      <c r="L8" s="128">
        <f>IF($S$1,IF($A8="Between",SUMIFS('Operating Expenses by Function'!W:W,'Operating Expenses by Function'!$H:$H,"&gt;="&amp;$B8,'Operating Expenses by Function'!$H:$H,"&lt;"&amp;$D8,'Operating Expenses by Function'!$AC:$AC,"=No"),SUMIFS('Operating Expenses by Function'!W:W,'Operating Expenses by Function'!$H:$H,"&gt;="&amp;$B8,'Operating Expenses by Function'!$AC:$AC,"=No")),IF($A8="Between",SUMIFS('Operating Expenses by Function'!W:W,'Operating Expenses by Function'!$H:$H,"&gt;="&amp;$B8,'Operating Expenses by Function'!$H:$H,"&lt;"&amp;$D8),SUMIFS('Operating Expenses by Function'!W:W,'Operating Expenses by Function'!$H:$H,"&gt;="&amp;$B8)))</f>
        <v>4269226461</v>
      </c>
      <c r="M8" s="128">
        <f>IF($S$1,IF($A8="Between",SUMIFS('Operating Expenses by Function'!Y:Y,'Operating Expenses by Function'!$H:$H,"&gt;="&amp;$B8,'Operating Expenses by Function'!$H:$H,"&lt;"&amp;$D8,'Operating Expenses by Function'!$AC:$AC,"=No"),SUMIFS('Operating Expenses by Function'!Y:Y,'Operating Expenses by Function'!$H:$H,"&gt;="&amp;$B8,'Operating Expenses by Function'!$AC:$AC,"=No")),IF($A8="Between",SUMIFS('Operating Expenses by Function'!Y:Y,'Operating Expenses by Function'!$H:$H,"&gt;="&amp;$B8,'Operating Expenses by Function'!$H:$H,"&lt;"&amp;$D8),SUMIFS('Operating Expenses by Function'!Y:Y,'Operating Expenses by Function'!$H:$H,"&gt;="&amp;$B8)))</f>
        <v>5650552</v>
      </c>
      <c r="N8" s="129">
        <f>IF($S$1,IF($A8="Between",SUMIFS('Operating Expenses by Function'!AA:AA,'Operating Expenses by Function'!$H:$H,"&gt;="&amp;$B8,'Operating Expenses by Function'!$H:$H,"&lt;"&amp;$D8,'Operating Expenses by Function'!$AC:$AC,"=No"),SUMIFS('Operating Expenses by Function'!AA:AA,'Operating Expenses by Function'!$H:$H,"&gt;="&amp;$B8,'Operating Expenses by Function'!$AC:$AC,"=No")),IF($A8="Between",SUMIFS('Operating Expenses by Function'!AA:AA,'Operating Expenses by Function'!$H:$H,"&gt;="&amp;$B8,'Operating Expenses by Function'!$H:$H,"&lt;"&amp;$D8),SUMIFS('Operating Expenses by Function'!AA:AA,'Operating Expenses by Function'!$H:$H,"&gt;="&amp;$B8)))</f>
        <v>41890632</v>
      </c>
      <c r="O8" s="76"/>
      <c r="P8" s="76"/>
      <c r="Q8" s="76"/>
      <c r="R8" s="76"/>
      <c r="S8" s="76"/>
      <c r="T8" s="76"/>
      <c r="U8" s="76"/>
      <c r="V8" s="76"/>
      <c r="W8" s="76"/>
    </row>
    <row r="9" spans="1:26" s="77" customFormat="1" ht="15" customHeight="1">
      <c r="A9" s="36" t="str">
        <f t="shared" ref="A9:A15" si="2">IF(OR(A8="Over",A8=""),"",IF(D9="","Over","Between"))</f>
        <v>Over</v>
      </c>
      <c r="B9" s="56">
        <f>IF(D8="","",D8)</f>
        <v>1000000</v>
      </c>
      <c r="C9" s="37" t="str">
        <f t="shared" ref="C9:C15" si="3">IF(D9&lt;&gt;"","and","")</f>
        <v/>
      </c>
      <c r="D9" s="84"/>
      <c r="E9" s="259" t="str">
        <f t="shared" si="1"/>
        <v>Over 1,000,000</v>
      </c>
      <c r="F9" s="127">
        <f>IF($S$1,IF($A9="","",IF($A9="Between",SUMIFS('Operating Expenses by Function'!L:L,'Operating Expenses by Function'!$H:$H,"&gt;="&amp;$B9,'Operating Expenses by Function'!$H:$H,"&lt;"&amp;$D9,'Operating Expenses by Function'!$AC:$AC,"=No"),SUMIFS('Operating Expenses by Function'!L:L,'Operating Expenses by Function'!$H:$H,"&gt;="&amp;$B9,'Operating Expenses by Function'!$AC:$AC,"=No"))),IF($A9="","",IF($A9="Between",SUMIFS('Operating Expenses by Function'!L:L,'Operating Expenses by Function'!$H:$H,"&gt;="&amp;$B9,'Operating Expenses by Function'!$H:$H,"&lt;"&amp;$D9),SUMIFS('Operating Expenses by Function'!L:L,'Operating Expenses by Function'!$H:$H,"&gt;="&amp;$B9))))</f>
        <v>88663</v>
      </c>
      <c r="G9" s="128">
        <f>IF($S$1,IF($A9="","",IF($A9="Between",SUMIFS('Operating Expenses by Function'!M:M,'Operating Expenses by Function'!$H:$H,"&gt;="&amp;$B9,'Operating Expenses by Function'!$H:$H,"&lt;"&amp;$D9,'Operating Expenses by Function'!$AC:$AC,"=No"),SUMIFS('Operating Expenses by Function'!M:M,'Operating Expenses by Function'!$H:$H,"&gt;="&amp;$B9,'Operating Expenses by Function'!$AC:$AC,"=No"))),IF($A9="","",IF($A9="Between",SUMIFS('Operating Expenses by Function'!M:M,'Operating Expenses by Function'!$H:$H,"&gt;="&amp;$B9,'Operating Expenses by Function'!$H:$H,"&lt;"&amp;$D9),SUMIFS('Operating Expenses by Function'!M:M,'Operating Expenses by Function'!$H:$H,"&gt;="&amp;$B9))))</f>
        <v>20251233735</v>
      </c>
      <c r="H9" s="128">
        <f>IF($S$1,IF($A9="","",IF($A9="Between",SUMIFS('Operating Expenses by Function'!O:O,'Operating Expenses by Function'!$H:$H,"&gt;="&amp;$B9,'Operating Expenses by Function'!$H:$H,"&lt;"&amp;$D9,'Operating Expenses by Function'!$AC:$AC,"=No"),SUMIFS('Operating Expenses by Function'!O:O,'Operating Expenses by Function'!$H:$H,"&gt;="&amp;$B9,'Operating Expenses by Function'!$AC:$AC,"=No"))),IF($A9="","",IF($A9="Between",SUMIFS('Operating Expenses by Function'!O:O,'Operating Expenses by Function'!$H:$H,"&gt;="&amp;$B9,'Operating Expenses by Function'!$H:$H,"&lt;"&amp;$D9),SUMIFS('Operating Expenses by Function'!O:O,'Operating Expenses by Function'!$H:$H,"&gt;="&amp;$B9))))</f>
        <v>7841194381</v>
      </c>
      <c r="I9" s="128">
        <f>IF($S$1,IF($A9="","",IF($A9="Between",SUMIFS('Operating Expenses by Function'!Q:Q,'Operating Expenses by Function'!$H:$H,"&gt;="&amp;$B9,'Operating Expenses by Function'!$H:$H,"&lt;"&amp;$D9,'Operating Expenses by Function'!$AC:$AC,"=No"),SUMIFS('Operating Expenses by Function'!Q:Q,'Operating Expenses by Function'!$H:$H,"&gt;="&amp;$B9,'Operating Expenses by Function'!$AC:$AC,"=No"))),IF($A9="","",IF($A9="Between",SUMIFS('Operating Expenses by Function'!Q:Q,'Operating Expenses by Function'!$H:$H,"&gt;="&amp;$B9,'Operating Expenses by Function'!$H:$H,"&lt;"&amp;$D9),SUMIFS('Operating Expenses by Function'!Q:Q,'Operating Expenses by Function'!$H:$H,"&gt;="&amp;$B9))))</f>
        <v>5424245974</v>
      </c>
      <c r="J9" s="128">
        <f>IF($S$1,IF($A9="","",IF($A9="Between",SUMIFS('Operating Expenses by Function'!S:S,'Operating Expenses by Function'!$H:$H,"&gt;="&amp;$B9,'Operating Expenses by Function'!$H:$H,"&lt;"&amp;$D9,'Operating Expenses by Function'!$AC:$AC,"=No"),SUMIFS('Operating Expenses by Function'!S:S,'Operating Expenses by Function'!$H:$H,"&gt;="&amp;$B9,'Operating Expenses by Function'!$AC:$AC,"=No"))),IF($A9="","",IF($A9="Between",SUMIFS('Operating Expenses by Function'!S:S,'Operating Expenses by Function'!$H:$H,"&gt;="&amp;$B9,'Operating Expenses by Function'!$H:$H,"&lt;"&amp;$D9),SUMIFS('Operating Expenses by Function'!S:S,'Operating Expenses by Function'!$H:$H,"&gt;="&amp;$B9))))</f>
        <v>7386814143</v>
      </c>
      <c r="K9" s="128">
        <f>IF($S$1,IF($A9="","",IF($A9="Between",SUMIFS('Operating Expenses by Function'!U:U,'Operating Expenses by Function'!$H:$H,"&gt;="&amp;$B9,'Operating Expenses by Function'!$H:$H,"&lt;"&amp;$D9,'Operating Expenses by Function'!$AC:$AC,"=No"),SUMIFS('Operating Expenses by Function'!U:U,'Operating Expenses by Function'!$H:$H,"&gt;="&amp;$B9,'Operating Expenses by Function'!$AC:$AC,"=No"))),IF($A9="","",IF($A9="Between",SUMIFS('Operating Expenses by Function'!U:U,'Operating Expenses by Function'!$H:$H,"&gt;="&amp;$B9,'Operating Expenses by Function'!$H:$H,"&lt;"&amp;$D9),SUMIFS('Operating Expenses by Function'!U:U,'Operating Expenses by Function'!$H:$H,"&gt;="&amp;$B9))))</f>
        <v>175603910</v>
      </c>
      <c r="L9" s="128">
        <f>IF($S$1,IF($A9="","",IF($A9="Between",SUMIFS('Operating Expenses by Function'!W:W,'Operating Expenses by Function'!$H:$H,"&gt;="&amp;$B9,'Operating Expenses by Function'!$H:$H,"&lt;"&amp;$D9,'Operating Expenses by Function'!$AC:$AC,"=No"),SUMIFS('Operating Expenses by Function'!W:W,'Operating Expenses by Function'!$H:$H,"&gt;="&amp;$B9,'Operating Expenses by Function'!$AC:$AC,"=No"))),IF($A9="","",IF($A9="Between",SUMIFS('Operating Expenses by Function'!W:W,'Operating Expenses by Function'!$H:$H,"&gt;="&amp;$B9,'Operating Expenses by Function'!$H:$H,"&lt;"&amp;$D9),SUMIFS('Operating Expenses by Function'!W:W,'Operating Expenses by Function'!$H:$H,"&gt;="&amp;$B9))))</f>
        <v>41079092143</v>
      </c>
      <c r="M9" s="128">
        <f>IF($S$1,IF($A9="","",IF($A9="Between",SUMIFS('Operating Expenses by Function'!Y:Y,'Operating Expenses by Function'!$H:$H,"&gt;="&amp;$B9,'Operating Expenses by Function'!$H:$H,"&lt;"&amp;$D9,'Operating Expenses by Function'!$AC:$AC,"=No"),SUMIFS('Operating Expenses by Function'!Y:Y,'Operating Expenses by Function'!$H:$H,"&gt;="&amp;$B9,'Operating Expenses by Function'!$AC:$AC,"=No"))),IF($A9="","",IF($A9="Between",SUMIFS('Operating Expenses by Function'!Y:Y,'Operating Expenses by Function'!$H:$H,"&gt;="&amp;$B9,'Operating Expenses by Function'!$H:$H,"&lt;"&amp;$D9),SUMIFS('Operating Expenses by Function'!Y:Y,'Operating Expenses by Function'!$H:$H,"&gt;="&amp;$B9))))</f>
        <v>249660304</v>
      </c>
      <c r="N9" s="129">
        <f>IF($S$1,IF($A9="","",IF($A9="Between",SUMIFS('Operating Expenses by Function'!AA:AA,'Operating Expenses by Function'!$H:$H,"&gt;="&amp;$B9,'Operating Expenses by Function'!$H:$H,"&lt;"&amp;$D9,'Operating Expenses by Function'!$AC:$AC,"=No"),SUMIFS('Operating Expenses by Function'!AA:AA,'Operating Expenses by Function'!$H:$H,"&gt;="&amp;$B9,'Operating Expenses by Function'!$AC:$AC,"=No"))),IF($A9="","",IF($A9="Between",SUMIFS('Operating Expenses by Function'!AA:AA,'Operating Expenses by Function'!$H:$H,"&gt;="&amp;$B9,'Operating Expenses by Function'!$H:$H,"&lt;"&amp;$D9),SUMIFS('Operating Expenses by Function'!AA:AA,'Operating Expenses by Function'!$H:$H,"&gt;="&amp;$B9))))</f>
        <v>227157392</v>
      </c>
      <c r="O9" s="76"/>
      <c r="P9" s="76"/>
      <c r="Q9" s="76"/>
      <c r="R9" s="76"/>
      <c r="S9" s="76"/>
      <c r="T9" s="76"/>
      <c r="U9" s="76"/>
      <c r="V9" s="76"/>
      <c r="W9" s="76"/>
    </row>
    <row r="10" spans="1:26" s="77" customFormat="1" ht="15" customHeight="1">
      <c r="A10" s="36" t="str">
        <f t="shared" si="2"/>
        <v/>
      </c>
      <c r="B10" s="56" t="str">
        <f t="shared" ref="B10:B15" si="4">IF(D9="","",D9)</f>
        <v/>
      </c>
      <c r="C10" s="37" t="str">
        <f t="shared" si="3"/>
        <v/>
      </c>
      <c r="D10" s="84"/>
      <c r="E10" s="259" t="str">
        <f t="shared" si="1"/>
        <v>invalid bin</v>
      </c>
      <c r="F10" s="127" t="str">
        <f>IF($S$1,IF($A10="","",IF($A10="Between",SUMIFS('Operating Expenses by Function'!L:L,'Operating Expenses by Function'!$H:$H,"&gt;="&amp;$B10,'Operating Expenses by Function'!$H:$H,"&lt;"&amp;$D10,'Operating Expenses by Function'!$AC:$AC,"=No"),SUMIFS('Operating Expenses by Function'!L:L,'Operating Expenses by Function'!$H:$H,"&gt;="&amp;$B10,'Operating Expenses by Function'!$AC:$AC,"=No"))),IF($A10="","",IF($A10="Between",SUMIFS('Operating Expenses by Function'!L:L,'Operating Expenses by Function'!$H:$H,"&gt;="&amp;$B10,'Operating Expenses by Function'!$H:$H,"&lt;"&amp;$D10),SUMIFS('Operating Expenses by Function'!L:L,'Operating Expenses by Function'!$H:$H,"&gt;="&amp;$B10))))</f>
        <v/>
      </c>
      <c r="G10" s="128" t="str">
        <f>IF($S$1,IF($A10="","",IF($A10="Between",SUMIFS('Operating Expenses by Function'!M:M,'Operating Expenses by Function'!$H:$H,"&gt;="&amp;$B10,'Operating Expenses by Function'!$H:$H,"&lt;"&amp;$D10,'Operating Expenses by Function'!$AC:$AC,"=No"),SUMIFS('Operating Expenses by Function'!M:M,'Operating Expenses by Function'!$H:$H,"&gt;="&amp;$B10,'Operating Expenses by Function'!$AC:$AC,"=No"))),IF($A10="","",IF($A10="Between",SUMIFS('Operating Expenses by Function'!M:M,'Operating Expenses by Function'!$H:$H,"&gt;="&amp;$B10,'Operating Expenses by Function'!$H:$H,"&lt;"&amp;$D10),SUMIFS('Operating Expenses by Function'!M:M,'Operating Expenses by Function'!$H:$H,"&gt;="&amp;$B10))))</f>
        <v/>
      </c>
      <c r="H10" s="128" t="str">
        <f>IF($S$1,IF($A10="","",IF($A10="Between",SUMIFS('Operating Expenses by Function'!O:O,'Operating Expenses by Function'!$H:$H,"&gt;="&amp;$B10,'Operating Expenses by Function'!$H:$H,"&lt;"&amp;$D10,'Operating Expenses by Function'!$AC:$AC,"=No"),SUMIFS('Operating Expenses by Function'!O:O,'Operating Expenses by Function'!$H:$H,"&gt;="&amp;$B10,'Operating Expenses by Function'!$AC:$AC,"=No"))),IF($A10="","",IF($A10="Between",SUMIFS('Operating Expenses by Function'!O:O,'Operating Expenses by Function'!$H:$H,"&gt;="&amp;$B10,'Operating Expenses by Function'!$H:$H,"&lt;"&amp;$D10),SUMIFS('Operating Expenses by Function'!O:O,'Operating Expenses by Function'!$H:$H,"&gt;="&amp;$B10))))</f>
        <v/>
      </c>
      <c r="I10" s="128" t="str">
        <f>IF($S$1,IF($A10="","",IF($A10="Between",SUMIFS('Operating Expenses by Function'!Q:Q,'Operating Expenses by Function'!$H:$H,"&gt;="&amp;$B10,'Operating Expenses by Function'!$H:$H,"&lt;"&amp;$D10,'Operating Expenses by Function'!$AC:$AC,"=No"),SUMIFS('Operating Expenses by Function'!Q:Q,'Operating Expenses by Function'!$H:$H,"&gt;="&amp;$B10,'Operating Expenses by Function'!$AC:$AC,"=No"))),IF($A10="","",IF($A10="Between",SUMIFS('Operating Expenses by Function'!Q:Q,'Operating Expenses by Function'!$H:$H,"&gt;="&amp;$B10,'Operating Expenses by Function'!$H:$H,"&lt;"&amp;$D10),SUMIFS('Operating Expenses by Function'!Q:Q,'Operating Expenses by Function'!$H:$H,"&gt;="&amp;$B10))))</f>
        <v/>
      </c>
      <c r="J10" s="128" t="str">
        <f>IF($S$1,IF($A10="","",IF($A10="Between",SUMIFS('Operating Expenses by Function'!S:S,'Operating Expenses by Function'!$H:$H,"&gt;="&amp;$B10,'Operating Expenses by Function'!$H:$H,"&lt;"&amp;$D10,'Operating Expenses by Function'!$AC:$AC,"=No"),SUMIFS('Operating Expenses by Function'!S:S,'Operating Expenses by Function'!$H:$H,"&gt;="&amp;$B10,'Operating Expenses by Function'!$AC:$AC,"=No"))),IF($A10="","",IF($A10="Between",SUMIFS('Operating Expenses by Function'!S:S,'Operating Expenses by Function'!$H:$H,"&gt;="&amp;$B10,'Operating Expenses by Function'!$H:$H,"&lt;"&amp;$D10),SUMIFS('Operating Expenses by Function'!S:S,'Operating Expenses by Function'!$H:$H,"&gt;="&amp;$B10))))</f>
        <v/>
      </c>
      <c r="K10" s="128" t="str">
        <f>IF($S$1,IF($A10="","",IF($A10="Between",SUMIFS('Operating Expenses by Function'!U:U,'Operating Expenses by Function'!$H:$H,"&gt;="&amp;$B10,'Operating Expenses by Function'!$H:$H,"&lt;"&amp;$D10,'Operating Expenses by Function'!$AC:$AC,"=No"),SUMIFS('Operating Expenses by Function'!U:U,'Operating Expenses by Function'!$H:$H,"&gt;="&amp;$B10,'Operating Expenses by Function'!$AC:$AC,"=No"))),IF($A10="","",IF($A10="Between",SUMIFS('Operating Expenses by Function'!U:U,'Operating Expenses by Function'!$H:$H,"&gt;="&amp;$B10,'Operating Expenses by Function'!$H:$H,"&lt;"&amp;$D10),SUMIFS('Operating Expenses by Function'!U:U,'Operating Expenses by Function'!$H:$H,"&gt;="&amp;$B10))))</f>
        <v/>
      </c>
      <c r="L10" s="128" t="str">
        <f>IF($S$1,IF($A10="","",IF($A10="Between",SUMIFS('Operating Expenses by Function'!W:W,'Operating Expenses by Function'!$H:$H,"&gt;="&amp;$B10,'Operating Expenses by Function'!$H:$H,"&lt;"&amp;$D10,'Operating Expenses by Function'!$AC:$AC,"=No"),SUMIFS('Operating Expenses by Function'!W:W,'Operating Expenses by Function'!$H:$H,"&gt;="&amp;$B10,'Operating Expenses by Function'!$AC:$AC,"=No"))),IF($A10="","",IF($A10="Between",SUMIFS('Operating Expenses by Function'!W:W,'Operating Expenses by Function'!$H:$H,"&gt;="&amp;$B10,'Operating Expenses by Function'!$H:$H,"&lt;"&amp;$D10),SUMIFS('Operating Expenses by Function'!W:W,'Operating Expenses by Function'!$H:$H,"&gt;="&amp;$B10))))</f>
        <v/>
      </c>
      <c r="M10" s="128" t="str">
        <f>IF($S$1,IF($A10="","",IF($A10="Between",SUMIFS('Operating Expenses by Function'!Y:Y,'Operating Expenses by Function'!$H:$H,"&gt;="&amp;$B10,'Operating Expenses by Function'!$H:$H,"&lt;"&amp;$D10,'Operating Expenses by Function'!$AC:$AC,"=No"),SUMIFS('Operating Expenses by Function'!Y:Y,'Operating Expenses by Function'!$H:$H,"&gt;="&amp;$B10,'Operating Expenses by Function'!$AC:$AC,"=No"))),IF($A10="","",IF($A10="Between",SUMIFS('Operating Expenses by Function'!Y:Y,'Operating Expenses by Function'!$H:$H,"&gt;="&amp;$B10,'Operating Expenses by Function'!$H:$H,"&lt;"&amp;$D10),SUMIFS('Operating Expenses by Function'!Y:Y,'Operating Expenses by Function'!$H:$H,"&gt;="&amp;$B10))))</f>
        <v/>
      </c>
      <c r="N10" s="129" t="str">
        <f>IF($S$1,IF($A10="","",IF($A10="Between",SUMIFS('Operating Expenses by Function'!AA:AA,'Operating Expenses by Function'!$H:$H,"&gt;="&amp;$B10,'Operating Expenses by Function'!$H:$H,"&lt;"&amp;$D10,'Operating Expenses by Function'!$AC:$AC,"=No"),SUMIFS('Operating Expenses by Function'!AA:AA,'Operating Expenses by Function'!$H:$H,"&gt;="&amp;$B10,'Operating Expenses by Function'!$AC:$AC,"=No"))),IF($A10="","",IF($A10="Between",SUMIFS('Operating Expenses by Function'!AA:AA,'Operating Expenses by Function'!$H:$H,"&gt;="&amp;$B10,'Operating Expenses by Function'!$H:$H,"&lt;"&amp;$D10),SUMIFS('Operating Expenses by Function'!AA:AA,'Operating Expenses by Function'!$H:$H,"&gt;="&amp;$B10))))</f>
        <v/>
      </c>
      <c r="O10" s="76"/>
      <c r="P10" s="76"/>
      <c r="Q10" s="76"/>
      <c r="R10" s="76"/>
      <c r="S10" s="76"/>
      <c r="T10" s="76"/>
      <c r="U10" s="76"/>
      <c r="V10" s="76"/>
      <c r="W10" s="76"/>
    </row>
    <row r="11" spans="1:26" s="77" customFormat="1" ht="15" customHeight="1">
      <c r="A11" s="36" t="str">
        <f t="shared" si="2"/>
        <v/>
      </c>
      <c r="B11" s="56" t="str">
        <f t="shared" si="4"/>
        <v/>
      </c>
      <c r="C11" s="37" t="str">
        <f t="shared" si="3"/>
        <v/>
      </c>
      <c r="D11" s="84"/>
      <c r="E11" s="259" t="str">
        <f t="shared" si="1"/>
        <v>invalid bin</v>
      </c>
      <c r="F11" s="127" t="str">
        <f>IF($S$1,IF($A11="","",IF($A11="Between",SUMIFS('Operating Expenses by Function'!L:L,'Operating Expenses by Function'!$H:$H,"&gt;="&amp;$B11,'Operating Expenses by Function'!$H:$H,"&lt;"&amp;$D11,'Operating Expenses by Function'!$AC:$AC,"=No"),SUMIFS('Operating Expenses by Function'!L:L,'Operating Expenses by Function'!$H:$H,"&gt;="&amp;$B11,'Operating Expenses by Function'!$AC:$AC,"=No"))),IF($A11="","",IF($A11="Between",SUMIFS('Operating Expenses by Function'!L:L,'Operating Expenses by Function'!$H:$H,"&gt;="&amp;$B11,'Operating Expenses by Function'!$H:$H,"&lt;"&amp;$D11),SUMIFS('Operating Expenses by Function'!L:L,'Operating Expenses by Function'!$H:$H,"&gt;="&amp;$B11))))</f>
        <v/>
      </c>
      <c r="G11" s="128" t="str">
        <f>IF($S$1,IF($A11="","",IF($A11="Between",SUMIFS('Operating Expenses by Function'!M:M,'Operating Expenses by Function'!$H:$H,"&gt;="&amp;$B11,'Operating Expenses by Function'!$H:$H,"&lt;"&amp;$D11,'Operating Expenses by Function'!$AC:$AC,"=No"),SUMIFS('Operating Expenses by Function'!M:M,'Operating Expenses by Function'!$H:$H,"&gt;="&amp;$B11,'Operating Expenses by Function'!$AC:$AC,"=No"))),IF($A11="","",IF($A11="Between",SUMIFS('Operating Expenses by Function'!M:M,'Operating Expenses by Function'!$H:$H,"&gt;="&amp;$B11,'Operating Expenses by Function'!$H:$H,"&lt;"&amp;$D11),SUMIFS('Operating Expenses by Function'!M:M,'Operating Expenses by Function'!$H:$H,"&gt;="&amp;$B11))))</f>
        <v/>
      </c>
      <c r="H11" s="128" t="str">
        <f>IF($S$1,IF($A11="","",IF($A11="Between",SUMIFS('Operating Expenses by Function'!O:O,'Operating Expenses by Function'!$H:$H,"&gt;="&amp;$B11,'Operating Expenses by Function'!$H:$H,"&lt;"&amp;$D11,'Operating Expenses by Function'!$AC:$AC,"=No"),SUMIFS('Operating Expenses by Function'!O:O,'Operating Expenses by Function'!$H:$H,"&gt;="&amp;$B11,'Operating Expenses by Function'!$AC:$AC,"=No"))),IF($A11="","",IF($A11="Between",SUMIFS('Operating Expenses by Function'!O:O,'Operating Expenses by Function'!$H:$H,"&gt;="&amp;$B11,'Operating Expenses by Function'!$H:$H,"&lt;"&amp;$D11),SUMIFS('Operating Expenses by Function'!O:O,'Operating Expenses by Function'!$H:$H,"&gt;="&amp;$B11))))</f>
        <v/>
      </c>
      <c r="I11" s="128" t="str">
        <f>IF($S$1,IF($A11="","",IF($A11="Between",SUMIFS('Operating Expenses by Function'!Q:Q,'Operating Expenses by Function'!$H:$H,"&gt;="&amp;$B11,'Operating Expenses by Function'!$H:$H,"&lt;"&amp;$D11,'Operating Expenses by Function'!$AC:$AC,"=No"),SUMIFS('Operating Expenses by Function'!Q:Q,'Operating Expenses by Function'!$H:$H,"&gt;="&amp;$B11,'Operating Expenses by Function'!$AC:$AC,"=No"))),IF($A11="","",IF($A11="Between",SUMIFS('Operating Expenses by Function'!Q:Q,'Operating Expenses by Function'!$H:$H,"&gt;="&amp;$B11,'Operating Expenses by Function'!$H:$H,"&lt;"&amp;$D11),SUMIFS('Operating Expenses by Function'!Q:Q,'Operating Expenses by Function'!$H:$H,"&gt;="&amp;$B11))))</f>
        <v/>
      </c>
      <c r="J11" s="128" t="str">
        <f>IF($S$1,IF($A11="","",IF($A11="Between",SUMIFS('Operating Expenses by Function'!S:S,'Operating Expenses by Function'!$H:$H,"&gt;="&amp;$B11,'Operating Expenses by Function'!$H:$H,"&lt;"&amp;$D11,'Operating Expenses by Function'!$AC:$AC,"=No"),SUMIFS('Operating Expenses by Function'!S:S,'Operating Expenses by Function'!$H:$H,"&gt;="&amp;$B11,'Operating Expenses by Function'!$AC:$AC,"=No"))),IF($A11="","",IF($A11="Between",SUMIFS('Operating Expenses by Function'!S:S,'Operating Expenses by Function'!$H:$H,"&gt;="&amp;$B11,'Operating Expenses by Function'!$H:$H,"&lt;"&amp;$D11),SUMIFS('Operating Expenses by Function'!S:S,'Operating Expenses by Function'!$H:$H,"&gt;="&amp;$B11))))</f>
        <v/>
      </c>
      <c r="K11" s="128" t="str">
        <f>IF($S$1,IF($A11="","",IF($A11="Between",SUMIFS('Operating Expenses by Function'!U:U,'Operating Expenses by Function'!$H:$H,"&gt;="&amp;$B11,'Operating Expenses by Function'!$H:$H,"&lt;"&amp;$D11,'Operating Expenses by Function'!$AC:$AC,"=No"),SUMIFS('Operating Expenses by Function'!U:U,'Operating Expenses by Function'!$H:$H,"&gt;="&amp;$B11,'Operating Expenses by Function'!$AC:$AC,"=No"))),IF($A11="","",IF($A11="Between",SUMIFS('Operating Expenses by Function'!U:U,'Operating Expenses by Function'!$H:$H,"&gt;="&amp;$B11,'Operating Expenses by Function'!$H:$H,"&lt;"&amp;$D11),SUMIFS('Operating Expenses by Function'!U:U,'Operating Expenses by Function'!$H:$H,"&gt;="&amp;$B11))))</f>
        <v/>
      </c>
      <c r="L11" s="128" t="str">
        <f>IF($S$1,IF($A11="","",IF($A11="Between",SUMIFS('Operating Expenses by Function'!W:W,'Operating Expenses by Function'!$H:$H,"&gt;="&amp;$B11,'Operating Expenses by Function'!$H:$H,"&lt;"&amp;$D11,'Operating Expenses by Function'!$AC:$AC,"=No"),SUMIFS('Operating Expenses by Function'!W:W,'Operating Expenses by Function'!$H:$H,"&gt;="&amp;$B11,'Operating Expenses by Function'!$AC:$AC,"=No"))),IF($A11="","",IF($A11="Between",SUMIFS('Operating Expenses by Function'!W:W,'Operating Expenses by Function'!$H:$H,"&gt;="&amp;$B11,'Operating Expenses by Function'!$H:$H,"&lt;"&amp;$D11),SUMIFS('Operating Expenses by Function'!W:W,'Operating Expenses by Function'!$H:$H,"&gt;="&amp;$B11))))</f>
        <v/>
      </c>
      <c r="M11" s="128" t="str">
        <f>IF($S$1,IF($A11="","",IF($A11="Between",SUMIFS('Operating Expenses by Function'!Y:Y,'Operating Expenses by Function'!$H:$H,"&gt;="&amp;$B11,'Operating Expenses by Function'!$H:$H,"&lt;"&amp;$D11,'Operating Expenses by Function'!$AC:$AC,"=No"),SUMIFS('Operating Expenses by Function'!Y:Y,'Operating Expenses by Function'!$H:$H,"&gt;="&amp;$B11,'Operating Expenses by Function'!$AC:$AC,"=No"))),IF($A11="","",IF($A11="Between",SUMIFS('Operating Expenses by Function'!Y:Y,'Operating Expenses by Function'!$H:$H,"&gt;="&amp;$B11,'Operating Expenses by Function'!$H:$H,"&lt;"&amp;$D11),SUMIFS('Operating Expenses by Function'!Y:Y,'Operating Expenses by Function'!$H:$H,"&gt;="&amp;$B11))))</f>
        <v/>
      </c>
      <c r="N11" s="129" t="str">
        <f>IF($S$1,IF($A11="","",IF($A11="Between",SUMIFS('Operating Expenses by Function'!AA:AA,'Operating Expenses by Function'!$H:$H,"&gt;="&amp;$B11,'Operating Expenses by Function'!$H:$H,"&lt;"&amp;$D11,'Operating Expenses by Function'!$AC:$AC,"=No"),SUMIFS('Operating Expenses by Function'!AA:AA,'Operating Expenses by Function'!$H:$H,"&gt;="&amp;$B11,'Operating Expenses by Function'!$AC:$AC,"=No"))),IF($A11="","",IF($A11="Between",SUMIFS('Operating Expenses by Function'!AA:AA,'Operating Expenses by Function'!$H:$H,"&gt;="&amp;$B11,'Operating Expenses by Function'!$H:$H,"&lt;"&amp;$D11),SUMIFS('Operating Expenses by Function'!AA:AA,'Operating Expenses by Function'!$H:$H,"&gt;="&amp;$B11))))</f>
        <v/>
      </c>
      <c r="O11" s="76"/>
      <c r="P11" s="76"/>
      <c r="Q11" s="76"/>
      <c r="R11" s="76"/>
      <c r="S11" s="76"/>
      <c r="T11" s="76"/>
      <c r="U11" s="76"/>
      <c r="V11" s="76"/>
      <c r="W11" s="76"/>
    </row>
    <row r="12" spans="1:26" s="77" customFormat="1" ht="15" customHeight="1">
      <c r="A12" s="36" t="str">
        <f t="shared" si="2"/>
        <v/>
      </c>
      <c r="B12" s="56" t="str">
        <f t="shared" si="4"/>
        <v/>
      </c>
      <c r="C12" s="37" t="str">
        <f t="shared" si="3"/>
        <v/>
      </c>
      <c r="D12" s="84"/>
      <c r="E12" s="259" t="str">
        <f t="shared" si="1"/>
        <v>invalid bin</v>
      </c>
      <c r="F12" s="127" t="str">
        <f>IF($S$1,IF($A12="","",IF($A12="Between",SUMIFS('Operating Expenses by Function'!L:L,'Operating Expenses by Function'!$H:$H,"&gt;="&amp;$B12,'Operating Expenses by Function'!$H:$H,"&lt;"&amp;$D12,'Operating Expenses by Function'!$AC:$AC,"=No"),SUMIFS('Operating Expenses by Function'!L:L,'Operating Expenses by Function'!$H:$H,"&gt;="&amp;$B12,'Operating Expenses by Function'!$AC:$AC,"=No"))),IF($A12="","",IF($A12="Between",SUMIFS('Operating Expenses by Function'!L:L,'Operating Expenses by Function'!$H:$H,"&gt;="&amp;$B12,'Operating Expenses by Function'!$H:$H,"&lt;"&amp;$D12),SUMIFS('Operating Expenses by Function'!L:L,'Operating Expenses by Function'!$H:$H,"&gt;="&amp;$B12))))</f>
        <v/>
      </c>
      <c r="G12" s="128" t="str">
        <f>IF($S$1,IF($A12="","",IF($A12="Between",SUMIFS('Operating Expenses by Function'!M:M,'Operating Expenses by Function'!$H:$H,"&gt;="&amp;$B12,'Operating Expenses by Function'!$H:$H,"&lt;"&amp;$D12,'Operating Expenses by Function'!$AC:$AC,"=No"),SUMIFS('Operating Expenses by Function'!M:M,'Operating Expenses by Function'!$H:$H,"&gt;="&amp;$B12,'Operating Expenses by Function'!$AC:$AC,"=No"))),IF($A12="","",IF($A12="Between",SUMIFS('Operating Expenses by Function'!M:M,'Operating Expenses by Function'!$H:$H,"&gt;="&amp;$B12,'Operating Expenses by Function'!$H:$H,"&lt;"&amp;$D12),SUMIFS('Operating Expenses by Function'!M:M,'Operating Expenses by Function'!$H:$H,"&gt;="&amp;$B12))))</f>
        <v/>
      </c>
      <c r="H12" s="128" t="str">
        <f>IF($S$1,IF($A12="","",IF($A12="Between",SUMIFS('Operating Expenses by Function'!O:O,'Operating Expenses by Function'!$H:$H,"&gt;="&amp;$B12,'Operating Expenses by Function'!$H:$H,"&lt;"&amp;$D12,'Operating Expenses by Function'!$AC:$AC,"=No"),SUMIFS('Operating Expenses by Function'!O:O,'Operating Expenses by Function'!$H:$H,"&gt;="&amp;$B12,'Operating Expenses by Function'!$AC:$AC,"=No"))),IF($A12="","",IF($A12="Between",SUMIFS('Operating Expenses by Function'!O:O,'Operating Expenses by Function'!$H:$H,"&gt;="&amp;$B12,'Operating Expenses by Function'!$H:$H,"&lt;"&amp;$D12),SUMIFS('Operating Expenses by Function'!O:O,'Operating Expenses by Function'!$H:$H,"&gt;="&amp;$B12))))</f>
        <v/>
      </c>
      <c r="I12" s="128" t="str">
        <f>IF($S$1,IF($A12="","",IF($A12="Between",SUMIFS('Operating Expenses by Function'!Q:Q,'Operating Expenses by Function'!$H:$H,"&gt;="&amp;$B12,'Operating Expenses by Function'!$H:$H,"&lt;"&amp;$D12,'Operating Expenses by Function'!$AC:$AC,"=No"),SUMIFS('Operating Expenses by Function'!Q:Q,'Operating Expenses by Function'!$H:$H,"&gt;="&amp;$B12,'Operating Expenses by Function'!$AC:$AC,"=No"))),IF($A12="","",IF($A12="Between",SUMIFS('Operating Expenses by Function'!Q:Q,'Operating Expenses by Function'!$H:$H,"&gt;="&amp;$B12,'Operating Expenses by Function'!$H:$H,"&lt;"&amp;$D12),SUMIFS('Operating Expenses by Function'!Q:Q,'Operating Expenses by Function'!$H:$H,"&gt;="&amp;$B12))))</f>
        <v/>
      </c>
      <c r="J12" s="128" t="str">
        <f>IF($S$1,IF($A12="","",IF($A12="Between",SUMIFS('Operating Expenses by Function'!S:S,'Operating Expenses by Function'!$H:$H,"&gt;="&amp;$B12,'Operating Expenses by Function'!$H:$H,"&lt;"&amp;$D12,'Operating Expenses by Function'!$AC:$AC,"=No"),SUMIFS('Operating Expenses by Function'!S:S,'Operating Expenses by Function'!$H:$H,"&gt;="&amp;$B12,'Operating Expenses by Function'!$AC:$AC,"=No"))),IF($A12="","",IF($A12="Between",SUMIFS('Operating Expenses by Function'!S:S,'Operating Expenses by Function'!$H:$H,"&gt;="&amp;$B12,'Operating Expenses by Function'!$H:$H,"&lt;"&amp;$D12),SUMIFS('Operating Expenses by Function'!S:S,'Operating Expenses by Function'!$H:$H,"&gt;="&amp;$B12))))</f>
        <v/>
      </c>
      <c r="K12" s="128" t="str">
        <f>IF($S$1,IF($A12="","",IF($A12="Between",SUMIFS('Operating Expenses by Function'!U:U,'Operating Expenses by Function'!$H:$H,"&gt;="&amp;$B12,'Operating Expenses by Function'!$H:$H,"&lt;"&amp;$D12,'Operating Expenses by Function'!$AC:$AC,"=No"),SUMIFS('Operating Expenses by Function'!U:U,'Operating Expenses by Function'!$H:$H,"&gt;="&amp;$B12,'Operating Expenses by Function'!$AC:$AC,"=No"))),IF($A12="","",IF($A12="Between",SUMIFS('Operating Expenses by Function'!U:U,'Operating Expenses by Function'!$H:$H,"&gt;="&amp;$B12,'Operating Expenses by Function'!$H:$H,"&lt;"&amp;$D12),SUMIFS('Operating Expenses by Function'!U:U,'Operating Expenses by Function'!$H:$H,"&gt;="&amp;$B12))))</f>
        <v/>
      </c>
      <c r="L12" s="128" t="str">
        <f>IF($S$1,IF($A12="","",IF($A12="Between",SUMIFS('Operating Expenses by Function'!W:W,'Operating Expenses by Function'!$H:$H,"&gt;="&amp;$B12,'Operating Expenses by Function'!$H:$H,"&lt;"&amp;$D12,'Operating Expenses by Function'!$AC:$AC,"=No"),SUMIFS('Operating Expenses by Function'!W:W,'Operating Expenses by Function'!$H:$H,"&gt;="&amp;$B12,'Operating Expenses by Function'!$AC:$AC,"=No"))),IF($A12="","",IF($A12="Between",SUMIFS('Operating Expenses by Function'!W:W,'Operating Expenses by Function'!$H:$H,"&gt;="&amp;$B12,'Operating Expenses by Function'!$H:$H,"&lt;"&amp;$D12),SUMIFS('Operating Expenses by Function'!W:W,'Operating Expenses by Function'!$H:$H,"&gt;="&amp;$B12))))</f>
        <v/>
      </c>
      <c r="M12" s="128" t="str">
        <f>IF($S$1,IF($A12="","",IF($A12="Between",SUMIFS('Operating Expenses by Function'!Y:Y,'Operating Expenses by Function'!$H:$H,"&gt;="&amp;$B12,'Operating Expenses by Function'!$H:$H,"&lt;"&amp;$D12,'Operating Expenses by Function'!$AC:$AC,"=No"),SUMIFS('Operating Expenses by Function'!Y:Y,'Operating Expenses by Function'!$H:$H,"&gt;="&amp;$B12,'Operating Expenses by Function'!$AC:$AC,"=No"))),IF($A12="","",IF($A12="Between",SUMIFS('Operating Expenses by Function'!Y:Y,'Operating Expenses by Function'!$H:$H,"&gt;="&amp;$B12,'Operating Expenses by Function'!$H:$H,"&lt;"&amp;$D12),SUMIFS('Operating Expenses by Function'!Y:Y,'Operating Expenses by Function'!$H:$H,"&gt;="&amp;$B12))))</f>
        <v/>
      </c>
      <c r="N12" s="129" t="str">
        <f>IF($S$1,IF($A12="","",IF($A12="Between",SUMIFS('Operating Expenses by Function'!AA:AA,'Operating Expenses by Function'!$H:$H,"&gt;="&amp;$B12,'Operating Expenses by Function'!$H:$H,"&lt;"&amp;$D12,'Operating Expenses by Function'!$AC:$AC,"=No"),SUMIFS('Operating Expenses by Function'!AA:AA,'Operating Expenses by Function'!$H:$H,"&gt;="&amp;$B12,'Operating Expenses by Function'!$AC:$AC,"=No"))),IF($A12="","",IF($A12="Between",SUMIFS('Operating Expenses by Function'!AA:AA,'Operating Expenses by Function'!$H:$H,"&gt;="&amp;$B12,'Operating Expenses by Function'!$H:$H,"&lt;"&amp;$D12),SUMIFS('Operating Expenses by Function'!AA:AA,'Operating Expenses by Function'!$H:$H,"&gt;="&amp;$B12))))</f>
        <v/>
      </c>
      <c r="O12" s="76"/>
      <c r="P12" s="76"/>
      <c r="Q12" s="76"/>
      <c r="R12" s="76"/>
      <c r="S12" s="76"/>
      <c r="T12" s="76"/>
      <c r="U12" s="76"/>
      <c r="V12" s="76"/>
      <c r="W12" s="76"/>
    </row>
    <row r="13" spans="1:26" s="77" customFormat="1" ht="15" customHeight="1">
      <c r="A13" s="36" t="str">
        <f t="shared" si="2"/>
        <v/>
      </c>
      <c r="B13" s="56" t="str">
        <f t="shared" si="4"/>
        <v/>
      </c>
      <c r="C13" s="37" t="str">
        <f t="shared" si="3"/>
        <v/>
      </c>
      <c r="D13" s="84"/>
      <c r="E13" s="259" t="str">
        <f t="shared" si="1"/>
        <v>invalid bin</v>
      </c>
      <c r="F13" s="127" t="str">
        <f>IF($S$1,IF($A13="","",IF($A13="Between",SUMIFS('Operating Expenses by Function'!L:L,'Operating Expenses by Function'!$H:$H,"&gt;="&amp;$B13,'Operating Expenses by Function'!$H:$H,"&lt;"&amp;$D13,'Operating Expenses by Function'!$AC:$AC,"=No"),SUMIFS('Operating Expenses by Function'!L:L,'Operating Expenses by Function'!$H:$H,"&gt;="&amp;$B13,'Operating Expenses by Function'!$AC:$AC,"=No"))),IF($A13="","",IF($A13="Between",SUMIFS('Operating Expenses by Function'!L:L,'Operating Expenses by Function'!$H:$H,"&gt;="&amp;$B13,'Operating Expenses by Function'!$H:$H,"&lt;"&amp;$D13),SUMIFS('Operating Expenses by Function'!L:L,'Operating Expenses by Function'!$H:$H,"&gt;="&amp;$B13))))</f>
        <v/>
      </c>
      <c r="G13" s="128" t="str">
        <f>IF($S$1,IF($A13="","",IF($A13="Between",SUMIFS('Operating Expenses by Function'!M:M,'Operating Expenses by Function'!$H:$H,"&gt;="&amp;$B13,'Operating Expenses by Function'!$H:$H,"&lt;"&amp;$D13,'Operating Expenses by Function'!$AC:$AC,"=No"),SUMIFS('Operating Expenses by Function'!M:M,'Operating Expenses by Function'!$H:$H,"&gt;="&amp;$B13,'Operating Expenses by Function'!$AC:$AC,"=No"))),IF($A13="","",IF($A13="Between",SUMIFS('Operating Expenses by Function'!M:M,'Operating Expenses by Function'!$H:$H,"&gt;="&amp;$B13,'Operating Expenses by Function'!$H:$H,"&lt;"&amp;$D13),SUMIFS('Operating Expenses by Function'!M:M,'Operating Expenses by Function'!$H:$H,"&gt;="&amp;$B13))))</f>
        <v/>
      </c>
      <c r="H13" s="128" t="str">
        <f>IF($S$1,IF($A13="","",IF($A13="Between",SUMIFS('Operating Expenses by Function'!O:O,'Operating Expenses by Function'!$H:$H,"&gt;="&amp;$B13,'Operating Expenses by Function'!$H:$H,"&lt;"&amp;$D13,'Operating Expenses by Function'!$AC:$AC,"=No"),SUMIFS('Operating Expenses by Function'!O:O,'Operating Expenses by Function'!$H:$H,"&gt;="&amp;$B13,'Operating Expenses by Function'!$AC:$AC,"=No"))),IF($A13="","",IF($A13="Between",SUMIFS('Operating Expenses by Function'!O:O,'Operating Expenses by Function'!$H:$H,"&gt;="&amp;$B13,'Operating Expenses by Function'!$H:$H,"&lt;"&amp;$D13),SUMIFS('Operating Expenses by Function'!O:O,'Operating Expenses by Function'!$H:$H,"&gt;="&amp;$B13))))</f>
        <v/>
      </c>
      <c r="I13" s="128" t="str">
        <f>IF($S$1,IF($A13="","",IF($A13="Between",SUMIFS('Operating Expenses by Function'!Q:Q,'Operating Expenses by Function'!$H:$H,"&gt;="&amp;$B13,'Operating Expenses by Function'!$H:$H,"&lt;"&amp;$D13,'Operating Expenses by Function'!$AC:$AC,"=No"),SUMIFS('Operating Expenses by Function'!Q:Q,'Operating Expenses by Function'!$H:$H,"&gt;="&amp;$B13,'Operating Expenses by Function'!$AC:$AC,"=No"))),IF($A13="","",IF($A13="Between",SUMIFS('Operating Expenses by Function'!Q:Q,'Operating Expenses by Function'!$H:$H,"&gt;="&amp;$B13,'Operating Expenses by Function'!$H:$H,"&lt;"&amp;$D13),SUMIFS('Operating Expenses by Function'!Q:Q,'Operating Expenses by Function'!$H:$H,"&gt;="&amp;$B13))))</f>
        <v/>
      </c>
      <c r="J13" s="128" t="str">
        <f>IF($S$1,IF($A13="","",IF($A13="Between",SUMIFS('Operating Expenses by Function'!S:S,'Operating Expenses by Function'!$H:$H,"&gt;="&amp;$B13,'Operating Expenses by Function'!$H:$H,"&lt;"&amp;$D13,'Operating Expenses by Function'!$AC:$AC,"=No"),SUMIFS('Operating Expenses by Function'!S:S,'Operating Expenses by Function'!$H:$H,"&gt;="&amp;$B13,'Operating Expenses by Function'!$AC:$AC,"=No"))),IF($A13="","",IF($A13="Between",SUMIFS('Operating Expenses by Function'!S:S,'Operating Expenses by Function'!$H:$H,"&gt;="&amp;$B13,'Operating Expenses by Function'!$H:$H,"&lt;"&amp;$D13),SUMIFS('Operating Expenses by Function'!S:S,'Operating Expenses by Function'!$H:$H,"&gt;="&amp;$B13))))</f>
        <v/>
      </c>
      <c r="K13" s="128" t="str">
        <f>IF($S$1,IF($A13="","",IF($A13="Between",SUMIFS('Operating Expenses by Function'!U:U,'Operating Expenses by Function'!$H:$H,"&gt;="&amp;$B13,'Operating Expenses by Function'!$H:$H,"&lt;"&amp;$D13,'Operating Expenses by Function'!$AC:$AC,"=No"),SUMIFS('Operating Expenses by Function'!U:U,'Operating Expenses by Function'!$H:$H,"&gt;="&amp;$B13,'Operating Expenses by Function'!$AC:$AC,"=No"))),IF($A13="","",IF($A13="Between",SUMIFS('Operating Expenses by Function'!U:U,'Operating Expenses by Function'!$H:$H,"&gt;="&amp;$B13,'Operating Expenses by Function'!$H:$H,"&lt;"&amp;$D13),SUMIFS('Operating Expenses by Function'!U:U,'Operating Expenses by Function'!$H:$H,"&gt;="&amp;$B13))))</f>
        <v/>
      </c>
      <c r="L13" s="128" t="str">
        <f>IF($S$1,IF($A13="","",IF($A13="Between",SUMIFS('Operating Expenses by Function'!W:W,'Operating Expenses by Function'!$H:$H,"&gt;="&amp;$B13,'Operating Expenses by Function'!$H:$H,"&lt;"&amp;$D13,'Operating Expenses by Function'!$AC:$AC,"=No"),SUMIFS('Operating Expenses by Function'!W:W,'Operating Expenses by Function'!$H:$H,"&gt;="&amp;$B13,'Operating Expenses by Function'!$AC:$AC,"=No"))),IF($A13="","",IF($A13="Between",SUMIFS('Operating Expenses by Function'!W:W,'Operating Expenses by Function'!$H:$H,"&gt;="&amp;$B13,'Operating Expenses by Function'!$H:$H,"&lt;"&amp;$D13),SUMIFS('Operating Expenses by Function'!W:W,'Operating Expenses by Function'!$H:$H,"&gt;="&amp;$B13))))</f>
        <v/>
      </c>
      <c r="M13" s="128" t="str">
        <f>IF($S$1,IF($A13="","",IF($A13="Between",SUMIFS('Operating Expenses by Function'!Y:Y,'Operating Expenses by Function'!$H:$H,"&gt;="&amp;$B13,'Operating Expenses by Function'!$H:$H,"&lt;"&amp;$D13,'Operating Expenses by Function'!$AC:$AC,"=No"),SUMIFS('Operating Expenses by Function'!Y:Y,'Operating Expenses by Function'!$H:$H,"&gt;="&amp;$B13,'Operating Expenses by Function'!$AC:$AC,"=No"))),IF($A13="","",IF($A13="Between",SUMIFS('Operating Expenses by Function'!Y:Y,'Operating Expenses by Function'!$H:$H,"&gt;="&amp;$B13,'Operating Expenses by Function'!$H:$H,"&lt;"&amp;$D13),SUMIFS('Operating Expenses by Function'!Y:Y,'Operating Expenses by Function'!$H:$H,"&gt;="&amp;$B13))))</f>
        <v/>
      </c>
      <c r="N13" s="129" t="str">
        <f>IF($S$1,IF($A13="","",IF($A13="Between",SUMIFS('Operating Expenses by Function'!AA:AA,'Operating Expenses by Function'!$H:$H,"&gt;="&amp;$B13,'Operating Expenses by Function'!$H:$H,"&lt;"&amp;$D13,'Operating Expenses by Function'!$AC:$AC,"=No"),SUMIFS('Operating Expenses by Function'!AA:AA,'Operating Expenses by Function'!$H:$H,"&gt;="&amp;$B13,'Operating Expenses by Function'!$AC:$AC,"=No"))),IF($A13="","",IF($A13="Between",SUMIFS('Operating Expenses by Function'!AA:AA,'Operating Expenses by Function'!$H:$H,"&gt;="&amp;$B13,'Operating Expenses by Function'!$H:$H,"&lt;"&amp;$D13),SUMIFS('Operating Expenses by Function'!AA:AA,'Operating Expenses by Function'!$H:$H,"&gt;="&amp;$B13))))</f>
        <v/>
      </c>
      <c r="O13" s="76"/>
      <c r="P13" s="76"/>
      <c r="Q13" s="76"/>
      <c r="R13" s="76"/>
      <c r="S13" s="76"/>
      <c r="T13" s="76"/>
      <c r="U13" s="76"/>
      <c r="V13" s="76"/>
      <c r="W13" s="76"/>
    </row>
    <row r="14" spans="1:26" s="77" customFormat="1" ht="15" customHeight="1">
      <c r="A14" s="36" t="str">
        <f t="shared" si="2"/>
        <v/>
      </c>
      <c r="B14" s="56" t="str">
        <f t="shared" si="4"/>
        <v/>
      </c>
      <c r="C14" s="37" t="str">
        <f t="shared" si="3"/>
        <v/>
      </c>
      <c r="D14" s="84"/>
      <c r="E14" s="259" t="str">
        <f t="shared" si="1"/>
        <v>invalid bin</v>
      </c>
      <c r="F14" s="127" t="str">
        <f>IF($S$1,IF($A14="","",IF($A14="Between",SUMIFS('Operating Expenses by Function'!L:L,'Operating Expenses by Function'!$H:$H,"&gt;="&amp;$B14,'Operating Expenses by Function'!$H:$H,"&lt;"&amp;$D14,'Operating Expenses by Function'!$AC:$AC,"=No"),SUMIFS('Operating Expenses by Function'!L:L,'Operating Expenses by Function'!$H:$H,"&gt;="&amp;$B14,'Operating Expenses by Function'!$AC:$AC,"=No"))),IF($A14="","",IF($A14="Between",SUMIFS('Operating Expenses by Function'!L:L,'Operating Expenses by Function'!$H:$H,"&gt;="&amp;$B14,'Operating Expenses by Function'!$H:$H,"&lt;"&amp;$D14),SUMIFS('Operating Expenses by Function'!L:L,'Operating Expenses by Function'!$H:$H,"&gt;="&amp;$B14))))</f>
        <v/>
      </c>
      <c r="G14" s="128" t="str">
        <f>IF($S$1,IF($A14="","",IF($A14="Between",SUMIFS('Operating Expenses by Function'!M:M,'Operating Expenses by Function'!$H:$H,"&gt;="&amp;$B14,'Operating Expenses by Function'!$H:$H,"&lt;"&amp;$D14,'Operating Expenses by Function'!$AC:$AC,"=No"),SUMIFS('Operating Expenses by Function'!M:M,'Operating Expenses by Function'!$H:$H,"&gt;="&amp;$B14,'Operating Expenses by Function'!$AC:$AC,"=No"))),IF($A14="","",IF($A14="Between",SUMIFS('Operating Expenses by Function'!M:M,'Operating Expenses by Function'!$H:$H,"&gt;="&amp;$B14,'Operating Expenses by Function'!$H:$H,"&lt;"&amp;$D14),SUMIFS('Operating Expenses by Function'!M:M,'Operating Expenses by Function'!$H:$H,"&gt;="&amp;$B14))))</f>
        <v/>
      </c>
      <c r="H14" s="128" t="str">
        <f>IF($S$1,IF($A14="","",IF($A14="Between",SUMIFS('Operating Expenses by Function'!O:O,'Operating Expenses by Function'!$H:$H,"&gt;="&amp;$B14,'Operating Expenses by Function'!$H:$H,"&lt;"&amp;$D14,'Operating Expenses by Function'!$AC:$AC,"=No"),SUMIFS('Operating Expenses by Function'!O:O,'Operating Expenses by Function'!$H:$H,"&gt;="&amp;$B14,'Operating Expenses by Function'!$AC:$AC,"=No"))),IF($A14="","",IF($A14="Between",SUMIFS('Operating Expenses by Function'!O:O,'Operating Expenses by Function'!$H:$H,"&gt;="&amp;$B14,'Operating Expenses by Function'!$H:$H,"&lt;"&amp;$D14),SUMIFS('Operating Expenses by Function'!O:O,'Operating Expenses by Function'!$H:$H,"&gt;="&amp;$B14))))</f>
        <v/>
      </c>
      <c r="I14" s="128" t="str">
        <f>IF($S$1,IF($A14="","",IF($A14="Between",SUMIFS('Operating Expenses by Function'!Q:Q,'Operating Expenses by Function'!$H:$H,"&gt;="&amp;$B14,'Operating Expenses by Function'!$H:$H,"&lt;"&amp;$D14,'Operating Expenses by Function'!$AC:$AC,"=No"),SUMIFS('Operating Expenses by Function'!Q:Q,'Operating Expenses by Function'!$H:$H,"&gt;="&amp;$B14,'Operating Expenses by Function'!$AC:$AC,"=No"))),IF($A14="","",IF($A14="Between",SUMIFS('Operating Expenses by Function'!Q:Q,'Operating Expenses by Function'!$H:$H,"&gt;="&amp;$B14,'Operating Expenses by Function'!$H:$H,"&lt;"&amp;$D14),SUMIFS('Operating Expenses by Function'!Q:Q,'Operating Expenses by Function'!$H:$H,"&gt;="&amp;$B14))))</f>
        <v/>
      </c>
      <c r="J14" s="128" t="str">
        <f>IF($S$1,IF($A14="","",IF($A14="Between",SUMIFS('Operating Expenses by Function'!S:S,'Operating Expenses by Function'!$H:$H,"&gt;="&amp;$B14,'Operating Expenses by Function'!$H:$H,"&lt;"&amp;$D14,'Operating Expenses by Function'!$AC:$AC,"=No"),SUMIFS('Operating Expenses by Function'!S:S,'Operating Expenses by Function'!$H:$H,"&gt;="&amp;$B14,'Operating Expenses by Function'!$AC:$AC,"=No"))),IF($A14="","",IF($A14="Between",SUMIFS('Operating Expenses by Function'!S:S,'Operating Expenses by Function'!$H:$H,"&gt;="&amp;$B14,'Operating Expenses by Function'!$H:$H,"&lt;"&amp;$D14),SUMIFS('Operating Expenses by Function'!S:S,'Operating Expenses by Function'!$H:$H,"&gt;="&amp;$B14))))</f>
        <v/>
      </c>
      <c r="K14" s="128" t="str">
        <f>IF($S$1,IF($A14="","",IF($A14="Between",SUMIFS('Operating Expenses by Function'!U:U,'Operating Expenses by Function'!$H:$H,"&gt;="&amp;$B14,'Operating Expenses by Function'!$H:$H,"&lt;"&amp;$D14,'Operating Expenses by Function'!$AC:$AC,"=No"),SUMIFS('Operating Expenses by Function'!U:U,'Operating Expenses by Function'!$H:$H,"&gt;="&amp;$B14,'Operating Expenses by Function'!$AC:$AC,"=No"))),IF($A14="","",IF($A14="Between",SUMIFS('Operating Expenses by Function'!U:U,'Operating Expenses by Function'!$H:$H,"&gt;="&amp;$B14,'Operating Expenses by Function'!$H:$H,"&lt;"&amp;$D14),SUMIFS('Operating Expenses by Function'!U:U,'Operating Expenses by Function'!$H:$H,"&gt;="&amp;$B14))))</f>
        <v/>
      </c>
      <c r="L14" s="128" t="str">
        <f>IF($S$1,IF($A14="","",IF($A14="Between",SUMIFS('Operating Expenses by Function'!W:W,'Operating Expenses by Function'!$H:$H,"&gt;="&amp;$B14,'Operating Expenses by Function'!$H:$H,"&lt;"&amp;$D14,'Operating Expenses by Function'!$AC:$AC,"=No"),SUMIFS('Operating Expenses by Function'!W:W,'Operating Expenses by Function'!$H:$H,"&gt;="&amp;$B14,'Operating Expenses by Function'!$AC:$AC,"=No"))),IF($A14="","",IF($A14="Between",SUMIFS('Operating Expenses by Function'!W:W,'Operating Expenses by Function'!$H:$H,"&gt;="&amp;$B14,'Operating Expenses by Function'!$H:$H,"&lt;"&amp;$D14),SUMIFS('Operating Expenses by Function'!W:W,'Operating Expenses by Function'!$H:$H,"&gt;="&amp;$B14))))</f>
        <v/>
      </c>
      <c r="M14" s="128" t="str">
        <f>IF($S$1,IF($A14="","",IF($A14="Between",SUMIFS('Operating Expenses by Function'!Y:Y,'Operating Expenses by Function'!$H:$H,"&gt;="&amp;$B14,'Operating Expenses by Function'!$H:$H,"&lt;"&amp;$D14,'Operating Expenses by Function'!$AC:$AC,"=No"),SUMIFS('Operating Expenses by Function'!Y:Y,'Operating Expenses by Function'!$H:$H,"&gt;="&amp;$B14,'Operating Expenses by Function'!$AC:$AC,"=No"))),IF($A14="","",IF($A14="Between",SUMIFS('Operating Expenses by Function'!Y:Y,'Operating Expenses by Function'!$H:$H,"&gt;="&amp;$B14,'Operating Expenses by Function'!$H:$H,"&lt;"&amp;$D14),SUMIFS('Operating Expenses by Function'!Y:Y,'Operating Expenses by Function'!$H:$H,"&gt;="&amp;$B14))))</f>
        <v/>
      </c>
      <c r="N14" s="129" t="str">
        <f>IF($S$1,IF($A14="","",IF($A14="Between",SUMIFS('Operating Expenses by Function'!AA:AA,'Operating Expenses by Function'!$H:$H,"&gt;="&amp;$B14,'Operating Expenses by Function'!$H:$H,"&lt;"&amp;$D14,'Operating Expenses by Function'!$AC:$AC,"=No"),SUMIFS('Operating Expenses by Function'!AA:AA,'Operating Expenses by Function'!$H:$H,"&gt;="&amp;$B14,'Operating Expenses by Function'!$AC:$AC,"=No"))),IF($A14="","",IF($A14="Between",SUMIFS('Operating Expenses by Function'!AA:AA,'Operating Expenses by Function'!$H:$H,"&gt;="&amp;$B14,'Operating Expenses by Function'!$H:$H,"&lt;"&amp;$D14),SUMIFS('Operating Expenses by Function'!AA:AA,'Operating Expenses by Function'!$H:$H,"&gt;="&amp;$B14))))</f>
        <v/>
      </c>
      <c r="O14" s="76"/>
      <c r="P14" s="76"/>
      <c r="Q14" s="76"/>
      <c r="R14" s="76"/>
      <c r="S14" s="76"/>
      <c r="T14" s="76"/>
      <c r="U14" s="76"/>
      <c r="V14" s="76"/>
      <c r="W14" s="76"/>
    </row>
    <row r="15" spans="1:26" s="77" customFormat="1" ht="15" customHeight="1">
      <c r="A15" s="38" t="str">
        <f t="shared" si="2"/>
        <v/>
      </c>
      <c r="B15" s="57" t="str">
        <f t="shared" si="4"/>
        <v/>
      </c>
      <c r="C15" s="39" t="str">
        <f t="shared" si="3"/>
        <v/>
      </c>
      <c r="D15" s="85"/>
      <c r="E15" s="259" t="str">
        <f t="shared" si="1"/>
        <v>invalid bin</v>
      </c>
      <c r="F15" s="180" t="str">
        <f>IF($S$1,IF($A15="","",IF($A15="Between",SUMIFS('Operating Expenses by Function'!L:L,'Operating Expenses by Function'!$H:$H,"&gt;="&amp;$B15,'Operating Expenses by Function'!$H:$H,"&lt;"&amp;$D15,'Operating Expenses by Function'!$AC:$AC,"=No"),SUMIFS('Operating Expenses by Function'!L:L,'Operating Expenses by Function'!$H:$H,"&gt;="&amp;$B15,'Operating Expenses by Function'!$AC:$AC,"=No"))),IF($A15="","",IF($A15="Between",SUMIFS('Operating Expenses by Function'!L:L,'Operating Expenses by Function'!$H:$H,"&gt;="&amp;$B15,'Operating Expenses by Function'!$H:$H,"&lt;"&amp;$D15),SUMIFS('Operating Expenses by Function'!L:L,'Operating Expenses by Function'!$H:$H,"&gt;="&amp;$B15))))</f>
        <v/>
      </c>
      <c r="G15" s="181" t="str">
        <f>IF($S$1,IF($A15="","",IF($A15="Between",SUMIFS('Operating Expenses by Function'!M:M,'Operating Expenses by Function'!$H:$H,"&gt;="&amp;$B15,'Operating Expenses by Function'!$H:$H,"&lt;"&amp;$D15,'Operating Expenses by Function'!$AC:$AC,"=No"),SUMIFS('Operating Expenses by Function'!M:M,'Operating Expenses by Function'!$H:$H,"&gt;="&amp;$B15,'Operating Expenses by Function'!$AC:$AC,"=No"))),IF($A15="","",IF($A15="Between",SUMIFS('Operating Expenses by Function'!M:M,'Operating Expenses by Function'!$H:$H,"&gt;="&amp;$B15,'Operating Expenses by Function'!$H:$H,"&lt;"&amp;$D15),SUMIFS('Operating Expenses by Function'!M:M,'Operating Expenses by Function'!$H:$H,"&gt;="&amp;$B15))))</f>
        <v/>
      </c>
      <c r="H15" s="181" t="str">
        <f>IF($S$1,IF($A15="","",IF($A15="Between",SUMIFS('Operating Expenses by Function'!O:O,'Operating Expenses by Function'!$H:$H,"&gt;="&amp;$B15,'Operating Expenses by Function'!$H:$H,"&lt;"&amp;$D15,'Operating Expenses by Function'!$AC:$AC,"=No"),SUMIFS('Operating Expenses by Function'!O:O,'Operating Expenses by Function'!$H:$H,"&gt;="&amp;$B15,'Operating Expenses by Function'!$AC:$AC,"=No"))),IF($A15="","",IF($A15="Between",SUMIFS('Operating Expenses by Function'!O:O,'Operating Expenses by Function'!$H:$H,"&gt;="&amp;$B15,'Operating Expenses by Function'!$H:$H,"&lt;"&amp;$D15),SUMIFS('Operating Expenses by Function'!O:O,'Operating Expenses by Function'!$H:$H,"&gt;="&amp;$B15))))</f>
        <v/>
      </c>
      <c r="I15" s="181" t="str">
        <f>IF($S$1,IF($A15="","",IF($A15="Between",SUMIFS('Operating Expenses by Function'!Q:Q,'Operating Expenses by Function'!$H:$H,"&gt;="&amp;$B15,'Operating Expenses by Function'!$H:$H,"&lt;"&amp;$D15,'Operating Expenses by Function'!$AC:$AC,"=No"),SUMIFS('Operating Expenses by Function'!Q:Q,'Operating Expenses by Function'!$H:$H,"&gt;="&amp;$B15,'Operating Expenses by Function'!$AC:$AC,"=No"))),IF($A15="","",IF($A15="Between",SUMIFS('Operating Expenses by Function'!Q:Q,'Operating Expenses by Function'!$H:$H,"&gt;="&amp;$B15,'Operating Expenses by Function'!$H:$H,"&lt;"&amp;$D15),SUMIFS('Operating Expenses by Function'!Q:Q,'Operating Expenses by Function'!$H:$H,"&gt;="&amp;$B15))))</f>
        <v/>
      </c>
      <c r="J15" s="181" t="str">
        <f>IF($S$1,IF($A15="","",IF($A15="Between",SUMIFS('Operating Expenses by Function'!S:S,'Operating Expenses by Function'!$H:$H,"&gt;="&amp;$B15,'Operating Expenses by Function'!$H:$H,"&lt;"&amp;$D15,'Operating Expenses by Function'!$AC:$AC,"=No"),SUMIFS('Operating Expenses by Function'!S:S,'Operating Expenses by Function'!$H:$H,"&gt;="&amp;$B15,'Operating Expenses by Function'!$AC:$AC,"=No"))),IF($A15="","",IF($A15="Between",SUMIFS('Operating Expenses by Function'!S:S,'Operating Expenses by Function'!$H:$H,"&gt;="&amp;$B15,'Operating Expenses by Function'!$H:$H,"&lt;"&amp;$D15),SUMIFS('Operating Expenses by Function'!S:S,'Operating Expenses by Function'!$H:$H,"&gt;="&amp;$B15))))</f>
        <v/>
      </c>
      <c r="K15" s="181" t="str">
        <f>IF($S$1,IF($A15="","",IF($A15="Between",SUMIFS('Operating Expenses by Function'!U:U,'Operating Expenses by Function'!$H:$H,"&gt;="&amp;$B15,'Operating Expenses by Function'!$H:$H,"&lt;"&amp;$D15,'Operating Expenses by Function'!$AC:$AC,"=No"),SUMIFS('Operating Expenses by Function'!U:U,'Operating Expenses by Function'!$H:$H,"&gt;="&amp;$B15,'Operating Expenses by Function'!$AC:$AC,"=No"))),IF($A15="","",IF($A15="Between",SUMIFS('Operating Expenses by Function'!U:U,'Operating Expenses by Function'!$H:$H,"&gt;="&amp;$B15,'Operating Expenses by Function'!$H:$H,"&lt;"&amp;$D15),SUMIFS('Operating Expenses by Function'!U:U,'Operating Expenses by Function'!$H:$H,"&gt;="&amp;$B15))))</f>
        <v/>
      </c>
      <c r="L15" s="181" t="str">
        <f>IF($S$1,IF($A15="","",IF($A15="Between",SUMIFS('Operating Expenses by Function'!W:W,'Operating Expenses by Function'!$H:$H,"&gt;="&amp;$B15,'Operating Expenses by Function'!$H:$H,"&lt;"&amp;$D15,'Operating Expenses by Function'!$AC:$AC,"=No"),SUMIFS('Operating Expenses by Function'!W:W,'Operating Expenses by Function'!$H:$H,"&gt;="&amp;$B15,'Operating Expenses by Function'!$AC:$AC,"=No"))),IF($A15="","",IF($A15="Between",SUMIFS('Operating Expenses by Function'!W:W,'Operating Expenses by Function'!$H:$H,"&gt;="&amp;$B15,'Operating Expenses by Function'!$H:$H,"&lt;"&amp;$D15),SUMIFS('Operating Expenses by Function'!W:W,'Operating Expenses by Function'!$H:$H,"&gt;="&amp;$B15))))</f>
        <v/>
      </c>
      <c r="M15" s="181" t="str">
        <f>IF($S$1,IF($A15="","",IF($A15="Between",SUMIFS('Operating Expenses by Function'!Y:Y,'Operating Expenses by Function'!$H:$H,"&gt;="&amp;$B15,'Operating Expenses by Function'!$H:$H,"&lt;"&amp;$D15,'Operating Expenses by Function'!$AC:$AC,"=No"),SUMIFS('Operating Expenses by Function'!Y:Y,'Operating Expenses by Function'!$H:$H,"&gt;="&amp;$B15,'Operating Expenses by Function'!$AC:$AC,"=No"))),IF($A15="","",IF($A15="Between",SUMIFS('Operating Expenses by Function'!Y:Y,'Operating Expenses by Function'!$H:$H,"&gt;="&amp;$B15,'Operating Expenses by Function'!$H:$H,"&lt;"&amp;$D15),SUMIFS('Operating Expenses by Function'!Y:Y,'Operating Expenses by Function'!$H:$H,"&gt;="&amp;$B15))))</f>
        <v/>
      </c>
      <c r="N15" s="182" t="str">
        <f>IF($S$1,IF($A15="","",IF($A15="Between",SUMIFS('Operating Expenses by Function'!AA:AA,'Operating Expenses by Function'!$H:$H,"&gt;="&amp;$B15,'Operating Expenses by Function'!$H:$H,"&lt;"&amp;$D15,'Operating Expenses by Function'!$AC:$AC,"=No"),SUMIFS('Operating Expenses by Function'!AA:AA,'Operating Expenses by Function'!$H:$H,"&gt;="&amp;$B15,'Operating Expenses by Function'!$AC:$AC,"=No"))),IF($A15="","",IF($A15="Between",SUMIFS('Operating Expenses by Function'!AA:AA,'Operating Expenses by Function'!$H:$H,"&gt;="&amp;$B15,'Operating Expenses by Function'!$H:$H,"&lt;"&amp;$D15),SUMIFS('Operating Expenses by Function'!AA:AA,'Operating Expenses by Function'!$H:$H,"&gt;="&amp;$B15))))</f>
        <v/>
      </c>
      <c r="O15" s="76"/>
      <c r="P15" s="76"/>
      <c r="Q15" s="76"/>
      <c r="R15" s="76"/>
      <c r="S15" s="76"/>
      <c r="T15" s="76"/>
      <c r="U15" s="76"/>
      <c r="V15" s="76"/>
      <c r="W15" s="76"/>
    </row>
    <row r="16" spans="1:26" s="77" customFormat="1" ht="9.6" customHeight="1">
      <c r="A16" s="226"/>
      <c r="B16" s="227"/>
      <c r="C16" s="228"/>
      <c r="D16" s="229"/>
      <c r="E16" s="230"/>
      <c r="F16" s="253" t="str">
        <f ca="1">IFERROR(G18&amp;":"&amp;CHAR(10)&amp;G16&amp;CHAR(10)&amp;H16&amp;CHAR(10)&amp;I16&amp;CHAR(10)&amp;J16,"")</f>
        <v>Under 200,000 Population:
Vehicle Operations: 60%
Vehicle Maintenance: 16%
Facility Maintenance : 3%
General Administration: 21%</v>
      </c>
      <c r="G16" s="254" t="str">
        <f ca="1">G6&amp;": "&amp;ROUND(100*G17/$L$17,0)&amp;"%"</f>
        <v>Vehicle Operations: 60%</v>
      </c>
      <c r="H16" s="254" t="str">
        <f t="shared" ref="H16:I16" ca="1" si="5">H6&amp;": "&amp;ROUND(100*H17/$L$17,0)&amp;"%"</f>
        <v>Vehicle Maintenance: 16%</v>
      </c>
      <c r="I16" s="254" t="str">
        <f t="shared" ca="1" si="5"/>
        <v>Facility Maintenance : 3%</v>
      </c>
      <c r="J16" s="254" t="str">
        <f ca="1">J6&amp;": "&amp;ROUND(100*J17/$L$17,0)&amp;"%"</f>
        <v>General Administration: 21%</v>
      </c>
      <c r="K16" s="255"/>
      <c r="L16" s="255"/>
      <c r="M16" s="255"/>
      <c r="N16" s="256"/>
      <c r="O16" s="75"/>
      <c r="P16" s="76"/>
      <c r="Q16" s="76"/>
      <c r="R16" s="76"/>
      <c r="S16" s="76"/>
      <c r="T16" s="76"/>
      <c r="U16" s="76"/>
      <c r="V16" s="76"/>
      <c r="W16" s="76"/>
    </row>
    <row r="17" spans="1:24" s="77" customFormat="1" ht="12" customHeight="1" thickBot="1">
      <c r="A17" s="86"/>
      <c r="B17" s="87"/>
      <c r="C17" s="88"/>
      <c r="D17" s="89"/>
      <c r="E17" s="231"/>
      <c r="F17" s="232"/>
      <c r="G17" s="233">
        <f ca="1">INDIRECT(ADDRESS(ROW('Summary Tables by Function'!G6)+$F$18,COLUMN('Summary Tables by Function'!G6)))</f>
        <v>718291165</v>
      </c>
      <c r="H17" s="233">
        <f ca="1">INDIRECT(ADDRESS(ROW('Summary Tables by Function'!H6)+$F$18,COLUMN('Summary Tables by Function'!H6)))</f>
        <v>187126042</v>
      </c>
      <c r="I17" s="233">
        <f ca="1">INDIRECT(ADDRESS(ROW('Summary Tables by Function'!I6)+$F$18,COLUMN('Summary Tables by Function'!I6)))</f>
        <v>37014011</v>
      </c>
      <c r="J17" s="233">
        <f ca="1">INDIRECT(ADDRESS(ROW('Summary Tables by Function'!J6)+$F$18,COLUMN('Summary Tables by Function'!J6)))</f>
        <v>257607035</v>
      </c>
      <c r="K17" s="233">
        <f ca="1">INDIRECT(ADDRESS(ROW('Summary Tables by Function'!K6)+$F$18,COLUMN('Summary Tables by Function'!K6)))</f>
        <v>1882860833</v>
      </c>
      <c r="L17" s="233">
        <f ca="1">SUM(G17:J17)</f>
        <v>1200038253</v>
      </c>
      <c r="M17" s="233"/>
      <c r="N17" s="234"/>
      <c r="O17" s="90"/>
      <c r="P17" s="91"/>
      <c r="Q17" s="91"/>
      <c r="R17" s="76"/>
      <c r="S17" s="76"/>
      <c r="T17" s="76"/>
      <c r="U17" s="76"/>
      <c r="V17" s="76"/>
      <c r="W17" s="76"/>
    </row>
    <row r="18" spans="1:24" s="77" customFormat="1" ht="240" customHeight="1">
      <c r="A18" s="92"/>
      <c r="B18" s="93"/>
      <c r="C18" s="94"/>
      <c r="D18" s="94"/>
      <c r="E18" s="94"/>
      <c r="F18" s="95">
        <v>1</v>
      </c>
      <c r="G18" s="96" t="str">
        <f ca="1">IF(INDIRECT("A"&amp;(6+F18))="","Please select a valid bin to graph.",IF(OR(INDIRECT("A"&amp;(6+F18))="Under",INDIRECT("A"&amp;(6+F18))="Over"),INDIRECT("A"&amp;(6+F18))&amp;" "&amp;FIXED(INDIRECT("B"&amp;(6+F18)),0,0)&amp;" Population","Between "&amp;FIXED(INDIRECT("B"&amp;(6+F18)),0,0)&amp;" and "&amp;FIXED(INDIRECT("D"&amp;(6+F18)),0,0)&amp;" Population"))</f>
        <v>Under 200,000 Population</v>
      </c>
      <c r="H18" s="96"/>
      <c r="I18" s="96"/>
      <c r="J18" s="96"/>
      <c r="K18" s="96"/>
      <c r="L18" s="96"/>
      <c r="M18" s="96"/>
      <c r="N18" s="96"/>
      <c r="O18" s="90"/>
      <c r="P18" s="91"/>
      <c r="Q18" s="91"/>
      <c r="R18" s="91"/>
      <c r="S18" s="76"/>
      <c r="T18" s="76"/>
      <c r="U18" s="76"/>
      <c r="V18" s="76"/>
      <c r="W18" s="76"/>
      <c r="X18" s="97"/>
    </row>
    <row r="19" spans="1:24" s="77" customFormat="1" ht="11.25" customHeight="1" thickBot="1">
      <c r="A19" s="92"/>
      <c r="B19" s="93"/>
      <c r="C19" s="94"/>
      <c r="D19" s="94"/>
      <c r="E19" s="94"/>
      <c r="F19" s="95"/>
      <c r="G19" s="96"/>
      <c r="H19" s="96"/>
      <c r="I19" s="96"/>
      <c r="J19" s="96"/>
      <c r="K19" s="96"/>
      <c r="L19" s="96"/>
      <c r="M19" s="96"/>
      <c r="N19" s="96"/>
      <c r="O19" s="90"/>
      <c r="P19" s="91"/>
      <c r="Q19" s="91"/>
      <c r="R19" s="91"/>
      <c r="S19" s="76"/>
      <c r="T19" s="76"/>
      <c r="U19" s="76"/>
      <c r="V19" s="76"/>
      <c r="W19" s="76"/>
      <c r="X19" s="97"/>
    </row>
    <row r="20" spans="1:24" s="77" customFormat="1" ht="11.25" customHeight="1" thickTop="1" thickBot="1">
      <c r="A20" s="79" t="s">
        <v>5241</v>
      </c>
      <c r="B20" s="98"/>
      <c r="C20" s="260"/>
      <c r="D20" s="261"/>
      <c r="E20" s="261"/>
      <c r="F20" s="224"/>
      <c r="G20" s="225"/>
      <c r="H20" s="225"/>
      <c r="I20" s="225"/>
      <c r="J20" s="225"/>
      <c r="K20" s="225"/>
      <c r="L20" s="225"/>
      <c r="M20" s="225"/>
      <c r="N20" s="216"/>
      <c r="O20" s="75"/>
      <c r="P20" s="76"/>
      <c r="Q20" s="76"/>
      <c r="R20" s="76"/>
      <c r="S20" s="76"/>
      <c r="T20" s="76"/>
      <c r="U20" s="76"/>
      <c r="V20" s="76"/>
      <c r="W20" s="76"/>
    </row>
    <row r="21" spans="1:24" s="77" customFormat="1" ht="45.75" thickTop="1">
      <c r="A21" s="99" t="s">
        <v>2</v>
      </c>
      <c r="B21" s="99" t="s">
        <v>5242</v>
      </c>
      <c r="C21" s="265" t="s">
        <v>5243</v>
      </c>
      <c r="D21" s="262" t="s">
        <v>5332</v>
      </c>
      <c r="E21" s="263" t="s">
        <v>5333</v>
      </c>
      <c r="F21" s="258" t="s">
        <v>4</v>
      </c>
      <c r="G21" s="249" t="s">
        <v>5</v>
      </c>
      <c r="H21" s="249" t="s">
        <v>6</v>
      </c>
      <c r="I21" s="250" t="s">
        <v>5240</v>
      </c>
      <c r="J21" s="301" t="s">
        <v>7</v>
      </c>
      <c r="K21" s="301" t="s">
        <v>5562</v>
      </c>
      <c r="L21" s="251" t="s">
        <v>5570</v>
      </c>
      <c r="M21" s="249" t="s">
        <v>5571</v>
      </c>
      <c r="N21" s="249" t="s">
        <v>181</v>
      </c>
      <c r="O21" s="76"/>
      <c r="P21" s="76"/>
      <c r="Q21" s="100"/>
      <c r="R21" s="76"/>
      <c r="S21" s="76"/>
      <c r="T21" s="76"/>
      <c r="U21" s="76"/>
      <c r="V21" s="76"/>
      <c r="W21" s="76"/>
    </row>
    <row r="22" spans="1:24" s="77" customFormat="1" ht="12">
      <c r="A22" s="40" t="s">
        <v>153</v>
      </c>
      <c r="B22" s="40" t="s">
        <v>11</v>
      </c>
      <c r="C22" s="41" t="s">
        <v>5248</v>
      </c>
      <c r="D22" s="42"/>
      <c r="E22" s="42"/>
      <c r="F22" s="130">
        <f>IF($S$1,SUMIFS('Operating Expenses by Function'!L:L,'Operating Expenses by Function'!$J:$J,"="&amp;$A22,'Operating Expenses by Function'!$K:$K,"="&amp;$B22,'Operating Expenses by Function'!$AC:$AC,"=No"),SUMIFS('Operating Expenses by Function'!L:L,'Operating Expenses by Function'!$J:$J,"="&amp;$A22,'Operating Expenses by Function'!$K:$K,"="&amp;$B22))</f>
        <v>68</v>
      </c>
      <c r="G22" s="131">
        <f>IF($S$1,SUMIFS('Operating Expenses by Function'!M:M,'Operating Expenses by Function'!$J:$J,"="&amp;$A22,'Operating Expenses by Function'!$K:$K,"="&amp;$B22,'Operating Expenses by Function'!$AC:$AC,"=No"),SUMIFS('Operating Expenses by Function'!M:M,'Operating Expenses by Function'!$J:$J,"="&amp;$A22,'Operating Expenses by Function'!$K:$K,"="&amp;$B22))</f>
        <v>0</v>
      </c>
      <c r="H22" s="131">
        <f>IF($S$1,SUMIFS('Operating Expenses by Function'!O:O,'Operating Expenses by Function'!$J:$J,"="&amp;$A22,'Operating Expenses by Function'!$K:$K,"="&amp;$B22,'Operating Expenses by Function'!$AC:$AC,"=No"),SUMIFS('Operating Expenses by Function'!O:O,'Operating Expenses by Function'!$J:$J,"="&amp;$A22,'Operating Expenses by Function'!$K:$K,"="&amp;$B22))</f>
        <v>0</v>
      </c>
      <c r="I22" s="131">
        <f>IF($S$1,SUMIFS('Operating Expenses by Function'!Q:Q,'Operating Expenses by Function'!$J:$J,"="&amp;$A22,'Operating Expenses by Function'!$K:$K,"="&amp;$B22,'Operating Expenses by Function'!$AC:$AC,"=No"),SUMIFS('Operating Expenses by Function'!Q:Q,'Operating Expenses by Function'!$J:$J,"="&amp;$A22,'Operating Expenses by Function'!$K:$K,"="&amp;$B22))</f>
        <v>0</v>
      </c>
      <c r="J22" s="131">
        <f>IF($S$1,SUMIFS('Operating Expenses by Function'!S:S,'Operating Expenses by Function'!$J:$J,"="&amp;$A22,'Operating Expenses by Function'!$K:$K,"="&amp;$B22,'Operating Expenses by Function'!$AC:$AC,"=No"),SUMIFS('Operating Expenses by Function'!S:S,'Operating Expenses by Function'!$J:$J,"="&amp;$A22,'Operating Expenses by Function'!$K:$K,"="&amp;$B22))</f>
        <v>0</v>
      </c>
      <c r="K22" s="131">
        <f>IF($S$1,SUMIFS('Operating Expenses by Function'!U:U,'Operating Expenses by Function'!$J:$J,"="&amp;$A22,'Operating Expenses by Function'!$K:$K,"="&amp;$B22,'Operating Expenses by Function'!$AC:$AC,"=No"),SUMIFS('Operating Expenses by Function'!U:U,'Operating Expenses by Function'!$J:$J,"="&amp;$A22,'Operating Expenses by Function'!$K:$K,"="&amp;$B22))</f>
        <v>3477111</v>
      </c>
      <c r="L22" s="131">
        <f>IF($S$1,SUMIFS('Operating Expenses by Function'!W:W,'Operating Expenses by Function'!$J:$J,"="&amp;$A22,'Operating Expenses by Function'!$K:$K,"="&amp;$B22,'Operating Expenses by Function'!$AC:$AC,"=No"),SUMIFS('Operating Expenses by Function'!W:W,'Operating Expenses by Function'!$J:$J,"="&amp;$A22,'Operating Expenses by Function'!$K:$K,"="&amp;$B22))</f>
        <v>3477111</v>
      </c>
      <c r="M22" s="131">
        <f>IF($S$1,SUMIFS('Operating Expenses by Function'!Y:Y,'Operating Expenses by Function'!$J:$J,"="&amp;$A22,'Operating Expenses by Function'!$K:$K,"="&amp;$B22,'Operating Expenses by Function'!$AC:$AC,"=No"),SUMIFS('Operating Expenses by Function'!Y:Y,'Operating Expenses by Function'!$J:$J,"="&amp;$A22,'Operating Expenses by Function'!$K:$K,"="&amp;$B22))</f>
        <v>0</v>
      </c>
      <c r="N22" s="132">
        <f>IF($S$1,SUMIFS('Operating Expenses by Function'!AA:AA,'Operating Expenses by Function'!$J:$J,"="&amp;$A22,'Operating Expenses by Function'!$K:$K,"="&amp;$B22,'Operating Expenses by Function'!$AC:$AC,"=No"),SUMIFS('Operating Expenses by Function'!AA:AA,'Operating Expenses by Function'!$J:$J,"="&amp;$A22,'Operating Expenses by Function'!$K:$K,"="&amp;$B22))</f>
        <v>355145</v>
      </c>
      <c r="O22" s="76"/>
      <c r="P22" s="76"/>
      <c r="Q22" s="100"/>
      <c r="R22" s="76"/>
      <c r="S22" s="76"/>
      <c r="T22" s="76"/>
      <c r="U22" s="76"/>
      <c r="V22" s="76"/>
      <c r="W22" s="76"/>
    </row>
    <row r="23" spans="1:24" s="77" customFormat="1" ht="11.25" customHeight="1">
      <c r="A23" s="43" t="s">
        <v>153</v>
      </c>
      <c r="B23" s="43" t="s">
        <v>14</v>
      </c>
      <c r="C23" s="44" t="s">
        <v>154</v>
      </c>
      <c r="D23" s="133"/>
      <c r="E23" s="133"/>
      <c r="F23" s="127">
        <f>IF($S$1,SUMIFS('Operating Expenses by Function'!L:L,'Operating Expenses by Function'!$J:$J,"="&amp;$A23,'Operating Expenses by Function'!$K:$K,"="&amp;$B23,'Operating Expenses by Function'!$AC:$AC,"=No"),SUMIFS('Operating Expenses by Function'!L:L,'Operating Expenses by Function'!$J:$J,"="&amp;$A23,'Operating Expenses by Function'!$K:$K,"="&amp;$B23))</f>
        <v>2</v>
      </c>
      <c r="G23" s="128">
        <f>IF($S$1,SUMIFS('Operating Expenses by Function'!M:M,'Operating Expenses by Function'!$J:$J,"="&amp;$A23,'Operating Expenses by Function'!$K:$K,"="&amp;$B23,'Operating Expenses by Function'!$AC:$AC,"=No"),SUMIFS('Operating Expenses by Function'!M:M,'Operating Expenses by Function'!$J:$J,"="&amp;$A23,'Operating Expenses by Function'!$K:$K,"="&amp;$B23))</f>
        <v>1889669</v>
      </c>
      <c r="H23" s="128">
        <f>IF($S$1,SUMIFS('Operating Expenses by Function'!O:O,'Operating Expenses by Function'!$J:$J,"="&amp;$A23,'Operating Expenses by Function'!$K:$K,"="&amp;$B23,'Operating Expenses by Function'!$AC:$AC,"=No"),SUMIFS('Operating Expenses by Function'!O:O,'Operating Expenses by Function'!$J:$J,"="&amp;$A23,'Operating Expenses by Function'!$K:$K,"="&amp;$B23))</f>
        <v>143099</v>
      </c>
      <c r="I23" s="128">
        <f>IF($S$1,SUMIFS('Operating Expenses by Function'!Q:Q,'Operating Expenses by Function'!$J:$J,"="&amp;$A23,'Operating Expenses by Function'!$K:$K,"="&amp;$B23,'Operating Expenses by Function'!$AC:$AC,"=No"),SUMIFS('Operating Expenses by Function'!Q:Q,'Operating Expenses by Function'!$J:$J,"="&amp;$A23,'Operating Expenses by Function'!$K:$K,"="&amp;$B23))</f>
        <v>413748</v>
      </c>
      <c r="J23" s="128">
        <f>IF($S$1,SUMIFS('Operating Expenses by Function'!S:S,'Operating Expenses by Function'!$J:$J,"="&amp;$A23,'Operating Expenses by Function'!$K:$K,"="&amp;$B23,'Operating Expenses by Function'!$AC:$AC,"=No"),SUMIFS('Operating Expenses by Function'!S:S,'Operating Expenses by Function'!$J:$J,"="&amp;$A23,'Operating Expenses by Function'!$K:$K,"="&amp;$B23))</f>
        <v>422932</v>
      </c>
      <c r="K23" s="128">
        <f>IF($S$1,SUMIFS('Operating Expenses by Function'!U:U,'Operating Expenses by Function'!$J:$J,"="&amp;$A23,'Operating Expenses by Function'!$K:$K,"="&amp;$B23,'Operating Expenses by Function'!$AC:$AC,"=No"),SUMIFS('Operating Expenses by Function'!U:U,'Operating Expenses by Function'!$J:$J,"="&amp;$A23,'Operating Expenses by Function'!$K:$K,"="&amp;$B23))</f>
        <v>0</v>
      </c>
      <c r="L23" s="128">
        <f>IF($S$1,SUMIFS('Operating Expenses by Function'!W:W,'Operating Expenses by Function'!$J:$J,"="&amp;$A23,'Operating Expenses by Function'!$K:$K,"="&amp;$B23,'Operating Expenses by Function'!$AC:$AC,"=No"),SUMIFS('Operating Expenses by Function'!W:W,'Operating Expenses by Function'!$J:$J,"="&amp;$A23,'Operating Expenses by Function'!$K:$K,"="&amp;$B23))</f>
        <v>2869448</v>
      </c>
      <c r="M23" s="128">
        <f>IF($S$1,SUMIFS('Operating Expenses by Function'!Y:Y,'Operating Expenses by Function'!$J:$J,"="&amp;$A23,'Operating Expenses by Function'!$K:$K,"="&amp;$B23,'Operating Expenses by Function'!$AC:$AC,"=No"),SUMIFS('Operating Expenses by Function'!Y:Y,'Operating Expenses by Function'!$J:$J,"="&amp;$A23,'Operating Expenses by Function'!$K:$K,"="&amp;$B23))</f>
        <v>0</v>
      </c>
      <c r="N23" s="129">
        <f>IF($S$1,SUMIFS('Operating Expenses by Function'!AA:AA,'Operating Expenses by Function'!$J:$J,"="&amp;$A23,'Operating Expenses by Function'!$K:$K,"="&amp;$B23,'Operating Expenses by Function'!$AC:$AC,"=No"),SUMIFS('Operating Expenses by Function'!AA:AA,'Operating Expenses by Function'!$J:$J,"="&amp;$A23,'Operating Expenses by Function'!$K:$K,"="&amp;$B23))</f>
        <v>3214</v>
      </c>
      <c r="O23" s="76"/>
      <c r="P23" s="76"/>
      <c r="Q23" s="76"/>
      <c r="R23" s="76"/>
      <c r="S23" s="76"/>
      <c r="T23" s="76"/>
      <c r="U23" s="76"/>
      <c r="V23" s="76"/>
      <c r="W23" s="76"/>
    </row>
    <row r="24" spans="1:24" s="77" customFormat="1" ht="11.25" customHeight="1">
      <c r="A24" s="43" t="s">
        <v>10</v>
      </c>
      <c r="B24" s="43" t="s">
        <v>11</v>
      </c>
      <c r="C24" s="44" t="s">
        <v>122</v>
      </c>
      <c r="D24" s="133"/>
      <c r="E24" s="133"/>
      <c r="F24" s="127">
        <f>IF($S$1,SUMIFS('Operating Expenses by Function'!L:L,'Operating Expenses by Function'!$J:$J,"="&amp;$A24,'Operating Expenses by Function'!$K:$K,"="&amp;$B24,'Operating Expenses by Function'!$AC:$AC,"=No"),SUMIFS('Operating Expenses by Function'!L:L,'Operating Expenses by Function'!$J:$J,"="&amp;$A24,'Operating Expenses by Function'!$K:$K,"="&amp;$B24))</f>
        <v>37</v>
      </c>
      <c r="G24" s="128">
        <f>IF($S$1,SUMIFS('Operating Expenses by Function'!M:M,'Operating Expenses by Function'!$J:$J,"="&amp;$A24,'Operating Expenses by Function'!$K:$K,"="&amp;$B24,'Operating Expenses by Function'!$AC:$AC,"=No"),SUMIFS('Operating Expenses by Function'!M:M,'Operating Expenses by Function'!$J:$J,"="&amp;$A24,'Operating Expenses by Function'!$K:$K,"="&amp;$B24))</f>
        <v>18346783</v>
      </c>
      <c r="H24" s="128">
        <f>IF($S$1,SUMIFS('Operating Expenses by Function'!O:O,'Operating Expenses by Function'!$J:$J,"="&amp;$A24,'Operating Expenses by Function'!$K:$K,"="&amp;$B24,'Operating Expenses by Function'!$AC:$AC,"=No"),SUMIFS('Operating Expenses by Function'!O:O,'Operating Expenses by Function'!$J:$J,"="&amp;$A24,'Operating Expenses by Function'!$K:$K,"="&amp;$B24))</f>
        <v>8765740</v>
      </c>
      <c r="I24" s="128">
        <f>IF($S$1,SUMIFS('Operating Expenses by Function'!Q:Q,'Operating Expenses by Function'!$J:$J,"="&amp;$A24,'Operating Expenses by Function'!$K:$K,"="&amp;$B24,'Operating Expenses by Function'!$AC:$AC,"=No"),SUMIFS('Operating Expenses by Function'!Q:Q,'Operating Expenses by Function'!$J:$J,"="&amp;$A24,'Operating Expenses by Function'!$K:$K,"="&amp;$B24))</f>
        <v>7455303</v>
      </c>
      <c r="J24" s="128">
        <f>IF($S$1,SUMIFS('Operating Expenses by Function'!S:S,'Operating Expenses by Function'!$J:$J,"="&amp;$A24,'Operating Expenses by Function'!$K:$K,"="&amp;$B24,'Operating Expenses by Function'!$AC:$AC,"=No"),SUMIFS('Operating Expenses by Function'!S:S,'Operating Expenses by Function'!$J:$J,"="&amp;$A24,'Operating Expenses by Function'!$K:$K,"="&amp;$B24))</f>
        <v>15283742</v>
      </c>
      <c r="K24" s="128">
        <f>IF($S$1,SUMIFS('Operating Expenses by Function'!U:U,'Operating Expenses by Function'!$J:$J,"="&amp;$A24,'Operating Expenses by Function'!$K:$K,"="&amp;$B24,'Operating Expenses by Function'!$AC:$AC,"=No"),SUMIFS('Operating Expenses by Function'!U:U,'Operating Expenses by Function'!$J:$J,"="&amp;$A24,'Operating Expenses by Function'!$K:$K,"="&amp;$B24))</f>
        <v>0</v>
      </c>
      <c r="L24" s="128">
        <f>IF($S$1,SUMIFS('Operating Expenses by Function'!W:W,'Operating Expenses by Function'!$J:$J,"="&amp;$A24,'Operating Expenses by Function'!$K:$K,"="&amp;$B24,'Operating Expenses by Function'!$AC:$AC,"=No"),SUMIFS('Operating Expenses by Function'!W:W,'Operating Expenses by Function'!$J:$J,"="&amp;$A24,'Operating Expenses by Function'!$K:$K,"="&amp;$B24))</f>
        <v>49851568</v>
      </c>
      <c r="M24" s="128">
        <f>IF($S$1,SUMIFS('Operating Expenses by Function'!Y:Y,'Operating Expenses by Function'!$J:$J,"="&amp;$A24,'Operating Expenses by Function'!$K:$K,"="&amp;$B24,'Operating Expenses by Function'!$AC:$AC,"=No"),SUMIFS('Operating Expenses by Function'!Y:Y,'Operating Expenses by Function'!$J:$J,"="&amp;$A24,'Operating Expenses by Function'!$K:$K,"="&amp;$B24))</f>
        <v>0</v>
      </c>
      <c r="N24" s="129">
        <f>IF($S$1,SUMIFS('Operating Expenses by Function'!AA:AA,'Operating Expenses by Function'!$J:$J,"="&amp;$A24,'Operating Expenses by Function'!$K:$K,"="&amp;$B24,'Operating Expenses by Function'!$AC:$AC,"=No"),SUMIFS('Operating Expenses by Function'!AA:AA,'Operating Expenses by Function'!$J:$J,"="&amp;$A24,'Operating Expenses by Function'!$K:$K,"="&amp;$B24))</f>
        <v>42836</v>
      </c>
      <c r="O24" s="76"/>
      <c r="P24" s="76"/>
      <c r="Q24" s="76"/>
      <c r="R24" s="76"/>
      <c r="S24" s="76"/>
      <c r="T24" s="76"/>
      <c r="U24" s="76"/>
      <c r="V24" s="76"/>
      <c r="W24" s="76"/>
    </row>
    <row r="25" spans="1:24" s="77" customFormat="1" ht="11.25" customHeight="1">
      <c r="A25" s="43" t="s">
        <v>13</v>
      </c>
      <c r="B25" s="43" t="s">
        <v>11</v>
      </c>
      <c r="C25" s="44" t="s">
        <v>123</v>
      </c>
      <c r="D25" s="133"/>
      <c r="E25" s="133"/>
      <c r="F25" s="127">
        <f>IF($S$1,SUMIFS('Operating Expenses by Function'!L:L,'Operating Expenses by Function'!$J:$J,"="&amp;$A25,'Operating Expenses by Function'!$K:$K,"="&amp;$B25,'Operating Expenses by Function'!$AC:$AC,"=No"),SUMIFS('Operating Expenses by Function'!L:L,'Operating Expenses by Function'!$J:$J,"="&amp;$A25,'Operating Expenses by Function'!$K:$K,"="&amp;$B25))</f>
        <v>42672</v>
      </c>
      <c r="G25" s="128">
        <f>IF($S$1,SUMIFS('Operating Expenses by Function'!M:M,'Operating Expenses by Function'!$J:$J,"="&amp;$A25,'Operating Expenses by Function'!$K:$K,"="&amp;$B25,'Operating Expenses by Function'!$AC:$AC,"=No"),SUMIFS('Operating Expenses by Function'!M:M,'Operating Expenses by Function'!$J:$J,"="&amp;$A25,'Operating Expenses by Function'!$K:$K,"="&amp;$B25))</f>
        <v>10909457967</v>
      </c>
      <c r="H25" s="128">
        <f>IF($S$1,SUMIFS('Operating Expenses by Function'!O:O,'Operating Expenses by Function'!$J:$J,"="&amp;$A25,'Operating Expenses by Function'!$K:$K,"="&amp;$B25,'Operating Expenses by Function'!$AC:$AC,"=No"),SUMIFS('Operating Expenses by Function'!O:O,'Operating Expenses by Function'!$J:$J,"="&amp;$A25,'Operating Expenses by Function'!$K:$K,"="&amp;$B25))</f>
        <v>3522233231</v>
      </c>
      <c r="I25" s="128">
        <f>IF($S$1,SUMIFS('Operating Expenses by Function'!Q:Q,'Operating Expenses by Function'!$J:$J,"="&amp;$A25,'Operating Expenses by Function'!$K:$K,"="&amp;$B25,'Operating Expenses by Function'!$AC:$AC,"=No"),SUMIFS('Operating Expenses by Function'!Q:Q,'Operating Expenses by Function'!$J:$J,"="&amp;$A25,'Operating Expenses by Function'!$K:$K,"="&amp;$B25))</f>
        <v>835746252</v>
      </c>
      <c r="J25" s="128">
        <f>IF($S$1,SUMIFS('Operating Expenses by Function'!S:S,'Operating Expenses by Function'!$J:$J,"="&amp;$A25,'Operating Expenses by Function'!$K:$K,"="&amp;$B25,'Operating Expenses by Function'!$AC:$AC,"=No"),SUMIFS('Operating Expenses by Function'!S:S,'Operating Expenses by Function'!$J:$J,"="&amp;$A25,'Operating Expenses by Function'!$K:$K,"="&amp;$B25))</f>
        <v>3239910212</v>
      </c>
      <c r="K25" s="128">
        <f>IF($S$1,SUMIFS('Operating Expenses by Function'!U:U,'Operating Expenses by Function'!$J:$J,"="&amp;$A25,'Operating Expenses by Function'!$K:$K,"="&amp;$B25,'Operating Expenses by Function'!$AC:$AC,"=No"),SUMIFS('Operating Expenses by Function'!U:U,'Operating Expenses by Function'!$J:$J,"="&amp;$A25,'Operating Expenses by Function'!$K:$K,"="&amp;$B25))</f>
        <v>701710481</v>
      </c>
      <c r="L25" s="128">
        <f>IF($S$1,SUMIFS('Operating Expenses by Function'!$W:$W,'Operating Expenses by Function'!$J:$J,"="&amp;$A25,'Operating Expenses by Function'!$K:$K,"="&amp;$B25,'Operating Expenses by Function'!$AC:$AC,"=No"),SUMIFS('Operating Expenses by Function'!$W:$W,'Operating Expenses by Function'!$J:$J,"="&amp;$A25,'Operating Expenses by Function'!$K:$K,"="&amp;$B25))</f>
        <v>19209058143</v>
      </c>
      <c r="M25" s="128">
        <f>IF($S$1,SUMIFS('Operating Expenses by Function'!$W:$W,'Operating Expenses by Function'!$J:$J,"="&amp;$A25,'Operating Expenses by Function'!$K:$K,"="&amp;$B25,'Operating Expenses by Function'!$AC:$AC,"=No"),SUMIFS('Operating Expenses by Function'!$W:$W,'Operating Expenses by Function'!$J:$J,"="&amp;$A25,'Operating Expenses by Function'!$K:$K,"="&amp;$B25))</f>
        <v>19209058143</v>
      </c>
      <c r="N25" s="129">
        <f>IF($S$1,SUMIFS('Operating Expenses by Function'!AA:AA,'Operating Expenses by Function'!$J:$J,"="&amp;$A25,'Operating Expenses by Function'!$K:$K,"="&amp;$B25,'Operating Expenses by Function'!$AC:$AC,"=No"),SUMIFS('Operating Expenses by Function'!AA:AA,'Operating Expenses by Function'!$J:$J,"="&amp;$A25,'Operating Expenses by Function'!$K:$K,"="&amp;$B25))</f>
        <v>136051423</v>
      </c>
      <c r="O25" s="76"/>
      <c r="P25" s="76"/>
      <c r="Q25" s="76"/>
      <c r="R25" s="76"/>
      <c r="S25" s="76"/>
      <c r="T25" s="76"/>
      <c r="U25" s="76"/>
      <c r="V25" s="76"/>
      <c r="W25" s="76"/>
    </row>
    <row r="26" spans="1:24" s="77" customFormat="1" ht="11.25" customHeight="1">
      <c r="A26" s="43" t="s">
        <v>13</v>
      </c>
      <c r="B26" s="43" t="s">
        <v>14</v>
      </c>
      <c r="C26" s="44" t="s">
        <v>124</v>
      </c>
      <c r="D26" s="133"/>
      <c r="E26" s="133"/>
      <c r="F26" s="127">
        <f>IF($S$1,SUMIFS('Operating Expenses by Function'!L:L,'Operating Expenses by Function'!$J:$J,"="&amp;$A26,'Operating Expenses by Function'!$K:$K,"="&amp;$B26,'Operating Expenses by Function'!$AC:$AC,"=No"),SUMIFS('Operating Expenses by Function'!L:L,'Operating Expenses by Function'!$J:$J,"="&amp;$A26,'Operating Expenses by Function'!$K:$K,"="&amp;$B26))</f>
        <v>9722</v>
      </c>
      <c r="G26" s="128">
        <f>IF($S$1,SUMIFS('Operating Expenses by Function'!M:M,'Operating Expenses by Function'!$J:$J,"="&amp;$A26,'Operating Expenses by Function'!$K:$K,"="&amp;$B26,'Operating Expenses by Function'!$AC:$AC,"=No"),SUMIFS('Operating Expenses by Function'!M:M,'Operating Expenses by Function'!$J:$J,"="&amp;$A26,'Operating Expenses by Function'!$K:$K,"="&amp;$B26))</f>
        <v>1696140654</v>
      </c>
      <c r="H26" s="128">
        <f>IF($S$1,SUMIFS('Operating Expenses by Function'!O:O,'Operating Expenses by Function'!$J:$J,"="&amp;$A26,'Operating Expenses by Function'!$K:$K,"="&amp;$B26,'Operating Expenses by Function'!$AC:$AC,"=No"),SUMIFS('Operating Expenses by Function'!O:O,'Operating Expenses by Function'!$J:$J,"="&amp;$A26,'Operating Expenses by Function'!$K:$K,"="&amp;$B26))</f>
        <v>514794976</v>
      </c>
      <c r="I26" s="128">
        <f>IF($S$1,SUMIFS('Operating Expenses by Function'!Q:Q,'Operating Expenses by Function'!$J:$J,"="&amp;$A26,'Operating Expenses by Function'!$K:$K,"="&amp;$B26,'Operating Expenses by Function'!$AC:$AC,"=No"),SUMIFS('Operating Expenses by Function'!Q:Q,'Operating Expenses by Function'!$J:$J,"="&amp;$A26,'Operating Expenses by Function'!$K:$K,"="&amp;$B26))</f>
        <v>119055874</v>
      </c>
      <c r="J26" s="128">
        <f>IF($S$1,SUMIFS('Operating Expenses by Function'!S:S,'Operating Expenses by Function'!$J:$J,"="&amp;$A26,'Operating Expenses by Function'!$K:$K,"="&amp;$B26,'Operating Expenses by Function'!$AC:$AC,"=No"),SUMIFS('Operating Expenses by Function'!S:S,'Operating Expenses by Function'!$J:$J,"="&amp;$A26,'Operating Expenses by Function'!$K:$K,"="&amp;$B26))</f>
        <v>635456182</v>
      </c>
      <c r="K26" s="128">
        <f>IF($S$1,SUMIFS('Operating Expenses by Function'!U:U,'Operating Expenses by Function'!$J:$J,"="&amp;$A26,'Operating Expenses by Function'!$K:$K,"="&amp;$B26,'Operating Expenses by Function'!$AC:$AC,"=No"),SUMIFS('Operating Expenses by Function'!U:U,'Operating Expenses by Function'!$J:$J,"="&amp;$A26,'Operating Expenses by Function'!$K:$K,"="&amp;$B26))</f>
        <v>168695639</v>
      </c>
      <c r="L26" s="128">
        <f>IF($S$1,SUMIFS('Operating Expenses by Function'!W:W,'Operating Expenses by Function'!$J:$J,"="&amp;$A26,'Operating Expenses by Function'!$K:$K,"="&amp;$B26,'Operating Expenses by Function'!$AC:$AC,"=No"),SUMIFS('Operating Expenses by Function'!W:W,'Operating Expenses by Function'!$J:$J,"="&amp;$A26,'Operating Expenses by Function'!$K:$K,"="&amp;$B26))</f>
        <v>3134143325</v>
      </c>
      <c r="M26" s="128">
        <f>IF($S$1,SUMIFS('Operating Expenses by Function'!Y:Y,'Operating Expenses by Function'!$J:$J,"="&amp;$A26,'Operating Expenses by Function'!$K:$K,"="&amp;$B26,'Operating Expenses by Function'!$AC:$AC,"=No"),SUMIFS('Operating Expenses by Function'!Y:Y,'Operating Expenses by Function'!$J:$J,"="&amp;$A26,'Operating Expenses by Function'!$K:$K,"="&amp;$B26))</f>
        <v>18967866</v>
      </c>
      <c r="N26" s="129">
        <f>IF($S$1,SUMIFS('Operating Expenses by Function'!AA:AA,'Operating Expenses by Function'!$J:$J,"="&amp;$A26,'Operating Expenses by Function'!$K:$K,"="&amp;$B26,'Operating Expenses by Function'!$AC:$AC,"=No"),SUMIFS('Operating Expenses by Function'!AA:AA,'Operating Expenses by Function'!$J:$J,"="&amp;$A26,'Operating Expenses by Function'!$K:$K,"="&amp;$B26))</f>
        <v>30690652</v>
      </c>
      <c r="O26" s="76"/>
      <c r="P26" s="76"/>
      <c r="Q26" s="76"/>
      <c r="R26" s="76"/>
      <c r="S26" s="76"/>
      <c r="T26" s="76"/>
      <c r="U26" s="76"/>
      <c r="V26" s="76"/>
      <c r="W26" s="76"/>
    </row>
    <row r="27" spans="1:24" s="77" customFormat="1" ht="11.25" customHeight="1">
      <c r="A27" s="43" t="s">
        <v>27</v>
      </c>
      <c r="B27" s="43" t="s">
        <v>11</v>
      </c>
      <c r="C27" s="44" t="s">
        <v>125</v>
      </c>
      <c r="D27" s="133"/>
      <c r="E27" s="133"/>
      <c r="F27" s="127">
        <f>IF($S$1,SUMIFS('Operating Expenses by Function'!L:L,'Operating Expenses by Function'!$J:$J,"="&amp;$A27,'Operating Expenses by Function'!$K:$K,"="&amp;$B27,'Operating Expenses by Function'!$AC:$AC,"=No"),SUMIFS('Operating Expenses by Function'!L:L,'Operating Expenses by Function'!$J:$J,"="&amp;$A27,'Operating Expenses by Function'!$K:$K,"="&amp;$B27))</f>
        <v>319</v>
      </c>
      <c r="G27" s="128">
        <f>IF($S$1,SUMIFS('Operating Expenses by Function'!M:M,'Operating Expenses by Function'!$J:$J,"="&amp;$A27,'Operating Expenses by Function'!$K:$K,"="&amp;$B27,'Operating Expenses by Function'!$AC:$AC,"=No"),SUMIFS('Operating Expenses by Function'!M:M,'Operating Expenses by Function'!$J:$J,"="&amp;$A27,'Operating Expenses by Function'!$K:$K,"="&amp;$B27))</f>
        <v>131657033</v>
      </c>
      <c r="H27" s="128">
        <f>IF($S$1,SUMIFS('Operating Expenses by Function'!O:O,'Operating Expenses by Function'!$J:$J,"="&amp;$A27,'Operating Expenses by Function'!$K:$K,"="&amp;$B27,'Operating Expenses by Function'!$AC:$AC,"=No"),SUMIFS('Operating Expenses by Function'!O:O,'Operating Expenses by Function'!$J:$J,"="&amp;$A27,'Operating Expenses by Function'!$K:$K,"="&amp;$B27))</f>
        <v>33898332</v>
      </c>
      <c r="I27" s="128">
        <f>IF($S$1,SUMIFS('Operating Expenses by Function'!Q:Q,'Operating Expenses by Function'!$J:$J,"="&amp;$A27,'Operating Expenses by Function'!$K:$K,"="&amp;$B27,'Operating Expenses by Function'!$AC:$AC,"=No"),SUMIFS('Operating Expenses by Function'!Q:Q,'Operating Expenses by Function'!$J:$J,"="&amp;$A27,'Operating Expenses by Function'!$K:$K,"="&amp;$B27))</f>
        <v>15404791</v>
      </c>
      <c r="J27" s="128">
        <f>IF($S$1,SUMIFS('Operating Expenses by Function'!S:S,'Operating Expenses by Function'!$J:$J,"="&amp;$A27,'Operating Expenses by Function'!$K:$K,"="&amp;$B27,'Operating Expenses by Function'!$AC:$AC,"=No"),SUMIFS('Operating Expenses by Function'!S:S,'Operating Expenses by Function'!$J:$J,"="&amp;$A27,'Operating Expenses by Function'!$K:$K,"="&amp;$B27))</f>
        <v>29711140</v>
      </c>
      <c r="K27" s="128">
        <f>IF($S$1,SUMIFS('Operating Expenses by Function'!U:U,'Operating Expenses by Function'!$J:$J,"="&amp;$A27,'Operating Expenses by Function'!$K:$K,"="&amp;$B27,'Operating Expenses by Function'!$AC:$AC,"=No"),SUMIFS('Operating Expenses by Function'!U:U,'Operating Expenses by Function'!$J:$J,"="&amp;$A27,'Operating Expenses by Function'!$K:$K,"="&amp;$B27))</f>
        <v>9064278</v>
      </c>
      <c r="L27" s="128">
        <f>IF($S$1,SUMIFS('Operating Expenses by Function'!W:W,'Operating Expenses by Function'!$J:$J,"="&amp;$A27,'Operating Expenses by Function'!$K:$K,"="&amp;$B27,'Operating Expenses by Function'!$AC:$AC,"=No"),SUMIFS('Operating Expenses by Function'!W:W,'Operating Expenses by Function'!$J:$J,"="&amp;$A27,'Operating Expenses by Function'!$K:$K,"="&amp;$B27))</f>
        <v>219735574</v>
      </c>
      <c r="M27" s="128">
        <f>IF($S$1,SUMIFS('Operating Expenses by Function'!Y:Y,'Operating Expenses by Function'!$J:$J,"="&amp;$A27,'Operating Expenses by Function'!$K:$K,"="&amp;$B27,'Operating Expenses by Function'!$AC:$AC,"=No"),SUMIFS('Operating Expenses by Function'!Y:Y,'Operating Expenses by Function'!$J:$J,"="&amp;$A27,'Operating Expenses by Function'!$K:$K,"="&amp;$B27))</f>
        <v>0</v>
      </c>
      <c r="N27" s="129">
        <f>IF($S$1,SUMIFS('Operating Expenses by Function'!AA:AA,'Operating Expenses by Function'!$J:$J,"="&amp;$A27,'Operating Expenses by Function'!$K:$K,"="&amp;$B27,'Operating Expenses by Function'!$AC:$AC,"=No"),SUMIFS('Operating Expenses by Function'!AA:AA,'Operating Expenses by Function'!$J:$J,"="&amp;$A27,'Operating Expenses by Function'!$K:$K,"="&amp;$B27))</f>
        <v>1134486</v>
      </c>
      <c r="O27" s="76"/>
      <c r="P27" s="76"/>
      <c r="Q27" s="76"/>
      <c r="R27" s="76"/>
      <c r="S27" s="76"/>
      <c r="T27" s="76"/>
      <c r="U27" s="76"/>
      <c r="V27" s="76"/>
      <c r="W27" s="76"/>
    </row>
    <row r="28" spans="1:24" s="77" customFormat="1" ht="11.25" customHeight="1">
      <c r="A28" s="43" t="s">
        <v>27</v>
      </c>
      <c r="B28" s="43" t="s">
        <v>14</v>
      </c>
      <c r="C28" s="44" t="s">
        <v>155</v>
      </c>
      <c r="D28" s="133"/>
      <c r="E28" s="133"/>
      <c r="F28" s="127">
        <f>IF($S$1,SUMIFS('Operating Expenses by Function'!L:L,'Operating Expenses by Function'!$J:$J,"="&amp;$A28,'Operating Expenses by Function'!$K:$K,"="&amp;$B28,'Operating Expenses by Function'!$AC:$AC,"=No"),SUMIFS('Operating Expenses by Function'!L:L,'Operating Expenses by Function'!$J:$J,"="&amp;$A28,'Operating Expenses by Function'!$K:$K,"="&amp;$B28))</f>
        <v>0</v>
      </c>
      <c r="G28" s="128">
        <f>IF($S$1,SUMIFS('Operating Expenses by Function'!M:M,'Operating Expenses by Function'!$J:$J,"="&amp;$A28,'Operating Expenses by Function'!$K:$K,"="&amp;$B28,'Operating Expenses by Function'!$AC:$AC,"=No"),SUMIFS('Operating Expenses by Function'!M:M,'Operating Expenses by Function'!$J:$J,"="&amp;$A28,'Operating Expenses by Function'!$K:$K,"="&amp;$B28))</f>
        <v>0</v>
      </c>
      <c r="H28" s="128">
        <f>IF($S$1,SUMIFS('Operating Expenses by Function'!O:O,'Operating Expenses by Function'!$J:$J,"="&amp;$A28,'Operating Expenses by Function'!$K:$K,"="&amp;$B28,'Operating Expenses by Function'!$AC:$AC,"=No"),SUMIFS('Operating Expenses by Function'!O:O,'Operating Expenses by Function'!$J:$J,"="&amp;$A28,'Operating Expenses by Function'!$K:$K,"="&amp;$B28))</f>
        <v>0</v>
      </c>
      <c r="I28" s="128">
        <f>IF($S$1,SUMIFS('Operating Expenses by Function'!Q:Q,'Operating Expenses by Function'!$J:$J,"="&amp;$A28,'Operating Expenses by Function'!$K:$K,"="&amp;$B28,'Operating Expenses by Function'!$AC:$AC,"=No"),SUMIFS('Operating Expenses by Function'!Q:Q,'Operating Expenses by Function'!$J:$J,"="&amp;$A28,'Operating Expenses by Function'!$K:$K,"="&amp;$B28))</f>
        <v>0</v>
      </c>
      <c r="J28" s="128">
        <f>IF($S$1,SUMIFS('Operating Expenses by Function'!S:S,'Operating Expenses by Function'!$J:$J,"="&amp;$A28,'Operating Expenses by Function'!$K:$K,"="&amp;$B28,'Operating Expenses by Function'!$AC:$AC,"=No"),SUMIFS('Operating Expenses by Function'!S:S,'Operating Expenses by Function'!$J:$J,"="&amp;$A28,'Operating Expenses by Function'!$K:$K,"="&amp;$B28))</f>
        <v>0</v>
      </c>
      <c r="K28" s="128">
        <f>IF($S$1,SUMIFS('Operating Expenses by Function'!U:U,'Operating Expenses by Function'!$J:$J,"="&amp;$A28,'Operating Expenses by Function'!$K:$K,"="&amp;$B28,'Operating Expenses by Function'!$AC:$AC,"=No"),SUMIFS('Operating Expenses by Function'!U:U,'Operating Expenses by Function'!$J:$J,"="&amp;$A28,'Operating Expenses by Function'!$K:$K,"="&amp;$B28))</f>
        <v>0</v>
      </c>
      <c r="L28" s="128">
        <f>IF($S$1,SUMIFS('Operating Expenses by Function'!W:W,'Operating Expenses by Function'!$J:$J,"="&amp;$A28,'Operating Expenses by Function'!$K:$K,"="&amp;$B28,'Operating Expenses by Function'!$AC:$AC,"=No"),SUMIFS('Operating Expenses by Function'!W:W,'Operating Expenses by Function'!$J:$J,"="&amp;$A28,'Operating Expenses by Function'!$K:$K,"="&amp;$B28))</f>
        <v>0</v>
      </c>
      <c r="M28" s="128">
        <f>IF($S$1,SUMIFS('Operating Expenses by Function'!Y:Y,'Operating Expenses by Function'!$J:$J,"="&amp;$A28,'Operating Expenses by Function'!$K:$K,"="&amp;$B28,'Operating Expenses by Function'!$AC:$AC,"=No"),SUMIFS('Operating Expenses by Function'!Y:Y,'Operating Expenses by Function'!$J:$J,"="&amp;$A28,'Operating Expenses by Function'!$K:$K,"="&amp;$B28))</f>
        <v>0</v>
      </c>
      <c r="N28" s="129">
        <f>IF($S$1,SUMIFS('Operating Expenses by Function'!AA:AA,'Operating Expenses by Function'!$J:$J,"="&amp;$A28,'Operating Expenses by Function'!$K:$K,"="&amp;$B28,'Operating Expenses by Function'!$AC:$AC,"=No"),SUMIFS('Operating Expenses by Function'!AA:AA,'Operating Expenses by Function'!$J:$J,"="&amp;$A28,'Operating Expenses by Function'!$K:$K,"="&amp;$B28))</f>
        <v>0</v>
      </c>
      <c r="O28" s="76"/>
      <c r="P28" s="76"/>
      <c r="Q28" s="76"/>
      <c r="R28" s="76"/>
      <c r="S28" s="76"/>
      <c r="T28" s="76"/>
      <c r="U28" s="76"/>
      <c r="V28" s="76"/>
      <c r="W28" s="76"/>
    </row>
    <row r="29" spans="1:24" s="77" customFormat="1" ht="11.25" customHeight="1">
      <c r="A29" s="43" t="s">
        <v>30</v>
      </c>
      <c r="B29" s="43" t="s">
        <v>11</v>
      </c>
      <c r="C29" s="44" t="s">
        <v>126</v>
      </c>
      <c r="D29" s="133"/>
      <c r="E29" s="133"/>
      <c r="F29" s="127">
        <f>IF($S$1,SUMIFS('Operating Expenses by Function'!L:L,'Operating Expenses by Function'!$J:$J,"="&amp;$A29,'Operating Expenses by Function'!$K:$K,"="&amp;$B29,'Operating Expenses by Function'!$AC:$AC,"=No"),SUMIFS('Operating Expenses by Function'!L:L,'Operating Expenses by Function'!$J:$J,"="&amp;$A29,'Operating Expenses by Function'!$K:$K,"="&amp;$B29))</f>
        <v>27</v>
      </c>
      <c r="G29" s="128">
        <f>IF($S$1,SUMIFS('Operating Expenses by Function'!M:M,'Operating Expenses by Function'!$J:$J,"="&amp;$A29,'Operating Expenses by Function'!$K:$K,"="&amp;$B29,'Operating Expenses by Function'!$AC:$AC,"=No"),SUMIFS('Operating Expenses by Function'!M:M,'Operating Expenses by Function'!$J:$J,"="&amp;$A29,'Operating Expenses by Function'!$K:$K,"="&amp;$B29))</f>
        <v>34515307</v>
      </c>
      <c r="H29" s="128">
        <f>IF($S$1,SUMIFS('Operating Expenses by Function'!O:O,'Operating Expenses by Function'!$J:$J,"="&amp;$A29,'Operating Expenses by Function'!$K:$K,"="&amp;$B29,'Operating Expenses by Function'!$AC:$AC,"=No"),SUMIFS('Operating Expenses by Function'!O:O,'Operating Expenses by Function'!$J:$J,"="&amp;$A29,'Operating Expenses by Function'!$K:$K,"="&amp;$B29))</f>
        <v>10350011</v>
      </c>
      <c r="I29" s="128">
        <f>IF($S$1,SUMIFS('Operating Expenses by Function'!Q:Q,'Operating Expenses by Function'!$J:$J,"="&amp;$A29,'Operating Expenses by Function'!$K:$K,"="&amp;$B29,'Operating Expenses by Function'!$AC:$AC,"=No"),SUMIFS('Operating Expenses by Function'!Q:Q,'Operating Expenses by Function'!$J:$J,"="&amp;$A29,'Operating Expenses by Function'!$K:$K,"="&amp;$B29))</f>
        <v>11462901</v>
      </c>
      <c r="J29" s="128">
        <f>IF($S$1,SUMIFS('Operating Expenses by Function'!S:S,'Operating Expenses by Function'!$J:$J,"="&amp;$A29,'Operating Expenses by Function'!$K:$K,"="&amp;$B29,'Operating Expenses by Function'!$AC:$AC,"=No"),SUMIFS('Operating Expenses by Function'!S:S,'Operating Expenses by Function'!$J:$J,"="&amp;$A29,'Operating Expenses by Function'!$K:$K,"="&amp;$B29))</f>
        <v>11692549</v>
      </c>
      <c r="K29" s="128">
        <f>IF($S$1,SUMIFS('Operating Expenses by Function'!U:U,'Operating Expenses by Function'!$J:$J,"="&amp;$A29,'Operating Expenses by Function'!$K:$K,"="&amp;$B29,'Operating Expenses by Function'!$AC:$AC,"=No"),SUMIFS('Operating Expenses by Function'!U:U,'Operating Expenses by Function'!$J:$J,"="&amp;$A29,'Operating Expenses by Function'!$K:$K,"="&amp;$B29))</f>
        <v>0</v>
      </c>
      <c r="L29" s="128">
        <f>IF($S$1,SUMIFS('Operating Expenses by Function'!W:W,'Operating Expenses by Function'!$J:$J,"="&amp;$A29,'Operating Expenses by Function'!$K:$K,"="&amp;$B29,'Operating Expenses by Function'!$AC:$AC,"=No"),SUMIFS('Operating Expenses by Function'!W:W,'Operating Expenses by Function'!$J:$J,"="&amp;$A29,'Operating Expenses by Function'!$K:$K,"="&amp;$B29))</f>
        <v>68020768</v>
      </c>
      <c r="M29" s="128">
        <f>IF($S$1,SUMIFS('Operating Expenses by Function'!Y:Y,'Operating Expenses by Function'!$J:$J,"="&amp;$A29,'Operating Expenses by Function'!$K:$K,"="&amp;$B29,'Operating Expenses by Function'!$AC:$AC,"=No"),SUMIFS('Operating Expenses by Function'!Y:Y,'Operating Expenses by Function'!$J:$J,"="&amp;$A29,'Operating Expenses by Function'!$K:$K,"="&amp;$B29))</f>
        <v>0</v>
      </c>
      <c r="N29" s="129">
        <f>IF($S$1,SUMIFS('Operating Expenses by Function'!AA:AA,'Operating Expenses by Function'!$J:$J,"="&amp;$A29,'Operating Expenses by Function'!$K:$K,"="&amp;$B29,'Operating Expenses by Function'!$AC:$AC,"=No"),SUMIFS('Operating Expenses by Function'!AA:AA,'Operating Expenses by Function'!$J:$J,"="&amp;$A29,'Operating Expenses by Function'!$K:$K,"="&amp;$B29))</f>
        <v>145396</v>
      </c>
      <c r="O29" s="76"/>
      <c r="P29" s="76"/>
      <c r="Q29" s="76"/>
      <c r="R29" s="76"/>
      <c r="S29" s="76"/>
      <c r="T29" s="76"/>
      <c r="U29" s="76"/>
      <c r="V29" s="76"/>
      <c r="W29" s="76"/>
    </row>
    <row r="30" spans="1:24" s="77" customFormat="1" ht="11.25" customHeight="1">
      <c r="A30" s="43" t="s">
        <v>23</v>
      </c>
      <c r="B30" s="43" t="s">
        <v>11</v>
      </c>
      <c r="C30" s="44" t="s">
        <v>127</v>
      </c>
      <c r="D30" s="133"/>
      <c r="E30" s="133"/>
      <c r="F30" s="127">
        <f>IF($S$1,SUMIFS('Operating Expenses by Function'!L:L,'Operating Expenses by Function'!$J:$J,"="&amp;$A30,'Operating Expenses by Function'!$K:$K,"="&amp;$B30,'Operating Expenses by Function'!$AC:$AC,"=No"),SUMIFS('Operating Expenses by Function'!L:L,'Operating Expenses by Function'!$J:$J,"="&amp;$A30,'Operating Expenses by Function'!$K:$K,"="&amp;$B30))</f>
        <v>2702</v>
      </c>
      <c r="G30" s="128">
        <f>IF($S$1,SUMIFS('Operating Expenses by Function'!M:M,'Operating Expenses by Function'!$J:$J,"="&amp;$A30,'Operating Expenses by Function'!$K:$K,"="&amp;$B30,'Operating Expenses by Function'!$AC:$AC,"=No"),SUMIFS('Operating Expenses by Function'!M:M,'Operating Expenses by Function'!$J:$J,"="&amp;$A30,'Operating Expenses by Function'!$K:$K,"="&amp;$B30))</f>
        <v>431415567</v>
      </c>
      <c r="H30" s="128">
        <f>IF($S$1,SUMIFS('Operating Expenses by Function'!O:O,'Operating Expenses by Function'!$J:$J,"="&amp;$A30,'Operating Expenses by Function'!$K:$K,"="&amp;$B30,'Operating Expenses by Function'!$AC:$AC,"=No"),SUMIFS('Operating Expenses by Function'!O:O,'Operating Expenses by Function'!$J:$J,"="&amp;$A30,'Operating Expenses by Function'!$K:$K,"="&amp;$B30))</f>
        <v>132295762</v>
      </c>
      <c r="I30" s="128">
        <f>IF($S$1,SUMIFS('Operating Expenses by Function'!Q:Q,'Operating Expenses by Function'!$J:$J,"="&amp;$A30,'Operating Expenses by Function'!$K:$K,"="&amp;$B30,'Operating Expenses by Function'!$AC:$AC,"=No"),SUMIFS('Operating Expenses by Function'!Q:Q,'Operating Expenses by Function'!$J:$J,"="&amp;$A30,'Operating Expenses by Function'!$K:$K,"="&amp;$B30))</f>
        <v>39012168</v>
      </c>
      <c r="J30" s="128">
        <f>IF($S$1,SUMIFS('Operating Expenses by Function'!S:S,'Operating Expenses by Function'!$J:$J,"="&amp;$A30,'Operating Expenses by Function'!$K:$K,"="&amp;$B30,'Operating Expenses by Function'!$AC:$AC,"=No"),SUMIFS('Operating Expenses by Function'!S:S,'Operating Expenses by Function'!$J:$J,"="&amp;$A30,'Operating Expenses by Function'!$K:$K,"="&amp;$B30))</f>
        <v>135648184</v>
      </c>
      <c r="K30" s="128">
        <f>IF($S$1,SUMIFS('Operating Expenses by Function'!U:U,'Operating Expenses by Function'!$J:$J,"="&amp;$A30,'Operating Expenses by Function'!$K:$K,"="&amp;$B30,'Operating Expenses by Function'!$AC:$AC,"=No"),SUMIFS('Operating Expenses by Function'!U:U,'Operating Expenses by Function'!$J:$J,"="&amp;$A30,'Operating Expenses by Function'!$K:$K,"="&amp;$B30))</f>
        <v>97027481</v>
      </c>
      <c r="L30" s="128">
        <f>IF($S$1,SUMIFS('Operating Expenses by Function'!W:W,'Operating Expenses by Function'!$J:$J,"="&amp;$A30,'Operating Expenses by Function'!$K:$K,"="&amp;$B30,'Operating Expenses by Function'!$AC:$AC,"=No"),SUMIFS('Operating Expenses by Function'!W:W,'Operating Expenses by Function'!$J:$J,"="&amp;$A30,'Operating Expenses by Function'!$K:$K,"="&amp;$B30))</f>
        <v>835399162</v>
      </c>
      <c r="M30" s="128">
        <f>IF($S$1,SUMIFS('Operating Expenses by Function'!Y:Y,'Operating Expenses by Function'!$J:$J,"="&amp;$A30,'Operating Expenses by Function'!$K:$K,"="&amp;$B30,'Operating Expenses by Function'!$AC:$AC,"=No"),SUMIFS('Operating Expenses by Function'!Y:Y,'Operating Expenses by Function'!$J:$J,"="&amp;$A30,'Operating Expenses by Function'!$K:$K,"="&amp;$B30))</f>
        <v>0</v>
      </c>
      <c r="N30" s="129">
        <f>IF($S$1,SUMIFS('Operating Expenses by Function'!AA:AA,'Operating Expenses by Function'!$J:$J,"="&amp;$A30,'Operating Expenses by Function'!$K:$K,"="&amp;$B30,'Operating Expenses by Function'!$AC:$AC,"=No"),SUMIFS('Operating Expenses by Function'!AA:AA,'Operating Expenses by Function'!$J:$J,"="&amp;$A30,'Operating Expenses by Function'!$K:$K,"="&amp;$B30))</f>
        <v>4003534</v>
      </c>
      <c r="O30" s="76"/>
      <c r="P30" s="76"/>
      <c r="Q30" s="76"/>
      <c r="R30" s="76"/>
      <c r="S30" s="76"/>
      <c r="T30" s="76"/>
      <c r="U30" s="76"/>
      <c r="V30" s="76"/>
      <c r="W30" s="76"/>
    </row>
    <row r="31" spans="1:24" s="77" customFormat="1" ht="11.25" customHeight="1">
      <c r="A31" s="43" t="s">
        <v>23</v>
      </c>
      <c r="B31" s="43" t="s">
        <v>14</v>
      </c>
      <c r="C31" s="44" t="s">
        <v>128</v>
      </c>
      <c r="D31" s="133"/>
      <c r="E31" s="133"/>
      <c r="F31" s="127">
        <f>IF($S$1,SUMIFS('Operating Expenses by Function'!L:L,'Operating Expenses by Function'!$J:$J,"="&amp;$A31,'Operating Expenses by Function'!$K:$K,"="&amp;$B31,'Operating Expenses by Function'!$AC:$AC,"=No"),SUMIFS('Operating Expenses by Function'!L:L,'Operating Expenses by Function'!$J:$J,"="&amp;$A31,'Operating Expenses by Function'!$K:$K,"="&amp;$B31))</f>
        <v>1552</v>
      </c>
      <c r="G31" s="128">
        <f>IF($S$1,SUMIFS('Operating Expenses by Function'!M:M,'Operating Expenses by Function'!$J:$J,"="&amp;$A31,'Operating Expenses by Function'!$K:$K,"="&amp;$B31,'Operating Expenses by Function'!$AC:$AC,"=No"),SUMIFS('Operating Expenses by Function'!M:M,'Operating Expenses by Function'!$J:$J,"="&amp;$A31,'Operating Expenses by Function'!$K:$K,"="&amp;$B31))</f>
        <v>147249463</v>
      </c>
      <c r="H31" s="128">
        <f>IF($S$1,SUMIFS('Operating Expenses by Function'!O:O,'Operating Expenses by Function'!$J:$J,"="&amp;$A31,'Operating Expenses by Function'!$K:$K,"="&amp;$B31,'Operating Expenses by Function'!$AC:$AC,"=No"),SUMIFS('Operating Expenses by Function'!O:O,'Operating Expenses by Function'!$J:$J,"="&amp;$A31,'Operating Expenses by Function'!$K:$K,"="&amp;$B31))</f>
        <v>55919486</v>
      </c>
      <c r="I31" s="128">
        <f>IF($S$1,SUMIFS('Operating Expenses by Function'!Q:Q,'Operating Expenses by Function'!$J:$J,"="&amp;$A31,'Operating Expenses by Function'!$K:$K,"="&amp;$B31,'Operating Expenses by Function'!$AC:$AC,"=No"),SUMIFS('Operating Expenses by Function'!Q:Q,'Operating Expenses by Function'!$J:$J,"="&amp;$A31,'Operating Expenses by Function'!$K:$K,"="&amp;$B31))</f>
        <v>14465943</v>
      </c>
      <c r="J31" s="128">
        <f>IF($S$1,SUMIFS('Operating Expenses by Function'!S:S,'Operating Expenses by Function'!$J:$J,"="&amp;$A31,'Operating Expenses by Function'!$K:$K,"="&amp;$B31,'Operating Expenses by Function'!$AC:$AC,"=No"),SUMIFS('Operating Expenses by Function'!S:S,'Operating Expenses by Function'!$J:$J,"="&amp;$A31,'Operating Expenses by Function'!$K:$K,"="&amp;$B31))</f>
        <v>68395993</v>
      </c>
      <c r="K31" s="128">
        <f>IF($S$1,SUMIFS('Operating Expenses by Function'!U:U,'Operating Expenses by Function'!$J:$J,"="&amp;$A31,'Operating Expenses by Function'!$K:$K,"="&amp;$B31,'Operating Expenses by Function'!$AC:$AC,"=No"),SUMIFS('Operating Expenses by Function'!U:U,'Operating Expenses by Function'!$J:$J,"="&amp;$A31,'Operating Expenses by Function'!$K:$K,"="&amp;$B31))</f>
        <v>17329195</v>
      </c>
      <c r="L31" s="128">
        <f>IF($S$1,SUMIFS('Operating Expenses by Function'!W:W,'Operating Expenses by Function'!$J:$J,"="&amp;$A31,'Operating Expenses by Function'!$K:$K,"="&amp;$B31,'Operating Expenses by Function'!$AC:$AC,"=No"),SUMIFS('Operating Expenses by Function'!W:W,'Operating Expenses by Function'!$J:$J,"="&amp;$A31,'Operating Expenses by Function'!$K:$K,"="&amp;$B31))</f>
        <v>303360080</v>
      </c>
      <c r="M31" s="128">
        <f>IF($S$1,SUMIFS('Operating Expenses by Function'!Y:Y,'Operating Expenses by Function'!$J:$J,"="&amp;$A31,'Operating Expenses by Function'!$K:$K,"="&amp;$B31,'Operating Expenses by Function'!$AC:$AC,"=No"),SUMIFS('Operating Expenses by Function'!Y:Y,'Operating Expenses by Function'!$J:$J,"="&amp;$A31,'Operating Expenses by Function'!$K:$K,"="&amp;$B31))</f>
        <v>121317772</v>
      </c>
      <c r="N31" s="129">
        <f>IF($S$1,SUMIFS('Operating Expenses by Function'!AA:AA,'Operating Expenses by Function'!$J:$J,"="&amp;$A31,'Operating Expenses by Function'!$K:$K,"="&amp;$B31,'Operating Expenses by Function'!$AC:$AC,"=No"),SUMIFS('Operating Expenses by Function'!AA:AA,'Operating Expenses by Function'!$J:$J,"="&amp;$A31,'Operating Expenses by Function'!$K:$K,"="&amp;$B31))</f>
        <v>1837349</v>
      </c>
      <c r="O31" s="76"/>
      <c r="P31" s="76"/>
      <c r="Q31" s="76"/>
      <c r="R31" s="76"/>
      <c r="S31" s="76"/>
      <c r="T31" s="76"/>
      <c r="U31" s="76"/>
      <c r="V31" s="76"/>
      <c r="W31" s="76"/>
    </row>
    <row r="32" spans="1:24" s="77" customFormat="1" ht="11.25" customHeight="1">
      <c r="A32" s="43" t="s">
        <v>22</v>
      </c>
      <c r="B32" s="43" t="s">
        <v>11</v>
      </c>
      <c r="C32" s="44" t="s">
        <v>129</v>
      </c>
      <c r="D32" s="133"/>
      <c r="E32" s="133"/>
      <c r="F32" s="127">
        <f>IF($S$1,SUMIFS('Operating Expenses by Function'!L:L,'Operating Expenses by Function'!$J:$J,"="&amp;$A32,'Operating Expenses by Function'!$K:$K,"="&amp;$B32,'Operating Expenses by Function'!$AC:$AC,"=No"),SUMIFS('Operating Expenses by Function'!L:L,'Operating Expenses by Function'!$J:$J,"="&amp;$A32,'Operating Expenses by Function'!$K:$K,"="&amp;$B32))</f>
        <v>4910</v>
      </c>
      <c r="G32" s="128">
        <f>IF($S$1,SUMIFS('Operating Expenses by Function'!M:M,'Operating Expenses by Function'!$J:$J,"="&amp;$A32,'Operating Expenses by Function'!$K:$K,"="&amp;$B32,'Operating Expenses by Function'!$AC:$AC,"=No"),SUMIFS('Operating Expenses by Function'!M:M,'Operating Expenses by Function'!$J:$J,"="&amp;$A32,'Operating Expenses by Function'!$K:$K,"="&amp;$B32))</f>
        <v>1952683131</v>
      </c>
      <c r="H32" s="128">
        <f>IF($S$1,SUMIFS('Operating Expenses by Function'!O:O,'Operating Expenses by Function'!$J:$J,"="&amp;$A32,'Operating Expenses by Function'!$K:$K,"="&amp;$B32,'Operating Expenses by Function'!$AC:$AC,"=No"),SUMIFS('Operating Expenses by Function'!O:O,'Operating Expenses by Function'!$J:$J,"="&amp;$A32,'Operating Expenses by Function'!$K:$K,"="&amp;$B32))</f>
        <v>1269800858</v>
      </c>
      <c r="I32" s="128">
        <f>IF($S$1,SUMIFS('Operating Expenses by Function'!Q:Q,'Operating Expenses by Function'!$J:$J,"="&amp;$A32,'Operating Expenses by Function'!$K:$K,"="&amp;$B32,'Operating Expenses by Function'!$AC:$AC,"=No"),SUMIFS('Operating Expenses by Function'!Q:Q,'Operating Expenses by Function'!$J:$J,"="&amp;$A32,'Operating Expenses by Function'!$K:$K,"="&amp;$B32))</f>
        <v>968341493</v>
      </c>
      <c r="J32" s="128">
        <f>IF($S$1,SUMIFS('Operating Expenses by Function'!S:S,'Operating Expenses by Function'!$J:$J,"="&amp;$A32,'Operating Expenses by Function'!$K:$K,"="&amp;$B32,'Operating Expenses by Function'!$AC:$AC,"=No"),SUMIFS('Operating Expenses by Function'!S:S,'Operating Expenses by Function'!$J:$J,"="&amp;$A32,'Operating Expenses by Function'!$K:$K,"="&amp;$B32))</f>
        <v>751375217</v>
      </c>
      <c r="K32" s="128">
        <f>IF($S$1,SUMIFS('Operating Expenses by Function'!U:U,'Operating Expenses by Function'!$J:$J,"="&amp;$A32,'Operating Expenses by Function'!$K:$K,"="&amp;$B32,'Operating Expenses by Function'!$AC:$AC,"=No"),SUMIFS('Operating Expenses by Function'!U:U,'Operating Expenses by Function'!$J:$J,"="&amp;$A32,'Operating Expenses by Function'!$K:$K,"="&amp;$B32))</f>
        <v>0</v>
      </c>
      <c r="L32" s="128">
        <f>IF($S$1,SUMIFS('Operating Expenses by Function'!W:W,'Operating Expenses by Function'!$J:$J,"="&amp;$A32,'Operating Expenses by Function'!$K:$K,"="&amp;$B32,'Operating Expenses by Function'!$AC:$AC,"=No"),SUMIFS('Operating Expenses by Function'!W:W,'Operating Expenses by Function'!$J:$J,"="&amp;$A32,'Operating Expenses by Function'!$K:$K,"="&amp;$B32))</f>
        <v>4942200699</v>
      </c>
      <c r="M32" s="128">
        <f>IF($S$1,SUMIFS('Operating Expenses by Function'!Y:Y,'Operating Expenses by Function'!$J:$J,"="&amp;$A32,'Operating Expenses by Function'!$K:$K,"="&amp;$B32,'Operating Expenses by Function'!$AC:$AC,"=No"),SUMIFS('Operating Expenses by Function'!Y:Y,'Operating Expenses by Function'!$J:$J,"="&amp;$A32,'Operating Expenses by Function'!$K:$K,"="&amp;$B32))</f>
        <v>0</v>
      </c>
      <c r="N32" s="129">
        <f>IF($S$1,SUMIFS('Operating Expenses by Function'!AA:AA,'Operating Expenses by Function'!$J:$J,"="&amp;$A32,'Operating Expenses by Function'!$K:$K,"="&amp;$B32,'Operating Expenses by Function'!$AC:$AC,"=No"),SUMIFS('Operating Expenses by Function'!AA:AA,'Operating Expenses by Function'!$J:$J,"="&amp;$A32,'Operating Expenses by Function'!$K:$K,"="&amp;$B32))</f>
        <v>8983742</v>
      </c>
      <c r="O32" s="76"/>
      <c r="P32" s="76"/>
      <c r="Q32" s="76"/>
      <c r="R32" s="76"/>
      <c r="S32" s="76"/>
      <c r="T32" s="76"/>
      <c r="U32" s="76"/>
      <c r="V32" s="76"/>
      <c r="W32" s="76"/>
    </row>
    <row r="33" spans="1:23" s="77" customFormat="1" ht="11.25" customHeight="1">
      <c r="A33" s="43" t="s">
        <v>22</v>
      </c>
      <c r="B33" s="43" t="s">
        <v>14</v>
      </c>
      <c r="C33" s="44" t="s">
        <v>130</v>
      </c>
      <c r="D33" s="133"/>
      <c r="E33" s="133"/>
      <c r="F33" s="127">
        <f>IF($S$1,SUMIFS('Operating Expenses by Function'!L:L,'Operating Expenses by Function'!$J:$J,"="&amp;$A33,'Operating Expenses by Function'!$K:$K,"="&amp;$B33,'Operating Expenses by Function'!$AC:$AC,"=No"),SUMIFS('Operating Expenses by Function'!L:L,'Operating Expenses by Function'!$J:$J,"="&amp;$A33,'Operating Expenses by Function'!$K:$K,"="&amp;$B33))</f>
        <v>1370</v>
      </c>
      <c r="G33" s="128">
        <f>IF($S$1,SUMIFS('Operating Expenses by Function'!M:M,'Operating Expenses by Function'!$J:$J,"="&amp;$A33,'Operating Expenses by Function'!$K:$K,"="&amp;$B33,'Operating Expenses by Function'!$AC:$AC,"=No"),SUMIFS('Operating Expenses by Function'!M:M,'Operating Expenses by Function'!$J:$J,"="&amp;$A33,'Operating Expenses by Function'!$K:$K,"="&amp;$B33))</f>
        <v>574591900</v>
      </c>
      <c r="H33" s="128">
        <f>IF($S$1,SUMIFS('Operating Expenses by Function'!O:O,'Operating Expenses by Function'!$J:$J,"="&amp;$A33,'Operating Expenses by Function'!$K:$K,"="&amp;$B33,'Operating Expenses by Function'!$AC:$AC,"=No"),SUMIFS('Operating Expenses by Function'!O:O,'Operating Expenses by Function'!$J:$J,"="&amp;$A33,'Operating Expenses by Function'!$K:$K,"="&amp;$B33))</f>
        <v>326419544</v>
      </c>
      <c r="I33" s="128">
        <f>IF($S$1,SUMIFS('Operating Expenses by Function'!Q:Q,'Operating Expenses by Function'!$J:$J,"="&amp;$A33,'Operating Expenses by Function'!$K:$K,"="&amp;$B33,'Operating Expenses by Function'!$AC:$AC,"=No"),SUMIFS('Operating Expenses by Function'!Q:Q,'Operating Expenses by Function'!$J:$J,"="&amp;$A33,'Operating Expenses by Function'!$K:$K,"="&amp;$B33))</f>
        <v>186468873</v>
      </c>
      <c r="J33" s="128">
        <f>IF($S$1,SUMIFS('Operating Expenses by Function'!S:S,'Operating Expenses by Function'!$J:$J,"="&amp;$A33,'Operating Expenses by Function'!$K:$K,"="&amp;$B33,'Operating Expenses by Function'!$AC:$AC,"=No"),SUMIFS('Operating Expenses by Function'!S:S,'Operating Expenses by Function'!$J:$J,"="&amp;$A33,'Operating Expenses by Function'!$K:$K,"="&amp;$B33))</f>
        <v>348568210</v>
      </c>
      <c r="K33" s="128">
        <f>IF($S$1,SUMIFS('Operating Expenses by Function'!U:U,'Operating Expenses by Function'!$J:$J,"="&amp;$A33,'Operating Expenses by Function'!$K:$K,"="&amp;$B33,'Operating Expenses by Function'!$AC:$AC,"=No"),SUMIFS('Operating Expenses by Function'!U:U,'Operating Expenses by Function'!$J:$J,"="&amp;$A33,'Operating Expenses by Function'!$K:$K,"="&amp;$B33))</f>
        <v>0</v>
      </c>
      <c r="L33" s="128">
        <f>IF($S$1,SUMIFS('Operating Expenses by Function'!W:W,'Operating Expenses by Function'!$J:$J,"="&amp;$A33,'Operating Expenses by Function'!$K:$K,"="&amp;$B33,'Operating Expenses by Function'!$AC:$AC,"=No"),SUMIFS('Operating Expenses by Function'!W:W,'Operating Expenses by Function'!$J:$J,"="&amp;$A33,'Operating Expenses by Function'!$K:$K,"="&amp;$B33))</f>
        <v>1436048527</v>
      </c>
      <c r="M33" s="128">
        <f>IF($S$1,SUMIFS('Operating Expenses by Function'!Y:Y,'Operating Expenses by Function'!$J:$J,"="&amp;$A33,'Operating Expenses by Function'!$K:$K,"="&amp;$B33,'Operating Expenses by Function'!$AC:$AC,"=No"),SUMIFS('Operating Expenses by Function'!Y:Y,'Operating Expenses by Function'!$J:$J,"="&amp;$A33,'Operating Expenses by Function'!$K:$K,"="&amp;$B33))</f>
        <v>19935864</v>
      </c>
      <c r="N33" s="129">
        <f>IF($S$1,SUMIFS('Operating Expenses by Function'!AA:AA,'Operating Expenses by Function'!$J:$J,"="&amp;$A33,'Operating Expenses by Function'!$K:$K,"="&amp;$B33,'Operating Expenses by Function'!$AC:$AC,"=No"),SUMIFS('Operating Expenses by Function'!AA:AA,'Operating Expenses by Function'!$J:$J,"="&amp;$A33,'Operating Expenses by Function'!$K:$K,"="&amp;$B33))</f>
        <v>2339955</v>
      </c>
      <c r="O33" s="76"/>
      <c r="P33" s="76"/>
      <c r="Q33" s="76"/>
      <c r="R33" s="76"/>
      <c r="S33" s="76"/>
      <c r="T33" s="76"/>
      <c r="U33" s="76"/>
      <c r="V33" s="76"/>
      <c r="W33" s="76"/>
    </row>
    <row r="34" spans="1:23" s="77" customFormat="1" ht="11.25" customHeight="1">
      <c r="A34" s="43" t="s">
        <v>12</v>
      </c>
      <c r="B34" s="43" t="s">
        <v>11</v>
      </c>
      <c r="C34" s="44" t="s">
        <v>131</v>
      </c>
      <c r="D34" s="133"/>
      <c r="E34" s="133"/>
      <c r="F34" s="127">
        <f>IF($S$1,SUMIFS('Operating Expenses by Function'!L:L,'Operating Expenses by Function'!$J:$J,"="&amp;$A34,'Operating Expenses by Function'!$K:$K,"="&amp;$B34,'Operating Expenses by Function'!$AC:$AC,"=No"),SUMIFS('Operating Expenses by Function'!L:L,'Operating Expenses by Function'!$J:$J,"="&amp;$A34,'Operating Expenses by Function'!$K:$K,"="&amp;$B34))</f>
        <v>22292</v>
      </c>
      <c r="G34" s="128">
        <f>IF($S$1,SUMIFS('Operating Expenses by Function'!M:M,'Operating Expenses by Function'!$J:$J,"="&amp;$A34,'Operating Expenses by Function'!$K:$K,"="&amp;$B34,'Operating Expenses by Function'!$AC:$AC,"=No"),SUMIFS('Operating Expenses by Function'!M:M,'Operating Expenses by Function'!$J:$J,"="&amp;$A34,'Operating Expenses by Function'!$K:$K,"="&amp;$B34))</f>
        <v>576391336</v>
      </c>
      <c r="H34" s="128">
        <f>IF($S$1,SUMIFS('Operating Expenses by Function'!O:O,'Operating Expenses by Function'!$J:$J,"="&amp;$A34,'Operating Expenses by Function'!$K:$K,"="&amp;$B34,'Operating Expenses by Function'!$AC:$AC,"=No"),SUMIFS('Operating Expenses by Function'!O:O,'Operating Expenses by Function'!$J:$J,"="&amp;$A34,'Operating Expenses by Function'!$K:$K,"="&amp;$B34))</f>
        <v>103529395</v>
      </c>
      <c r="I34" s="128">
        <f>IF($S$1,SUMIFS('Operating Expenses by Function'!Q:Q,'Operating Expenses by Function'!$J:$J,"="&amp;$A34,'Operating Expenses by Function'!$K:$K,"="&amp;$B34,'Operating Expenses by Function'!$AC:$AC,"=No"),SUMIFS('Operating Expenses by Function'!Q:Q,'Operating Expenses by Function'!$J:$J,"="&amp;$A34,'Operating Expenses by Function'!$K:$K,"="&amp;$B34))</f>
        <v>26156928</v>
      </c>
      <c r="J34" s="128">
        <f>IF($S$1,SUMIFS('Operating Expenses by Function'!S:S,'Operating Expenses by Function'!$J:$J,"="&amp;$A34,'Operating Expenses by Function'!$K:$K,"="&amp;$B34,'Operating Expenses by Function'!$AC:$AC,"=No"),SUMIFS('Operating Expenses by Function'!S:S,'Operating Expenses by Function'!$J:$J,"="&amp;$A34,'Operating Expenses by Function'!$K:$K,"="&amp;$B34))</f>
        <v>176097926</v>
      </c>
      <c r="K34" s="128">
        <f>IF($S$1,SUMIFS('Operating Expenses by Function'!U:U,'Operating Expenses by Function'!$J:$J,"="&amp;$A34,'Operating Expenses by Function'!$K:$K,"="&amp;$B34,'Operating Expenses by Function'!$AC:$AC,"=No"),SUMIFS('Operating Expenses by Function'!U:U,'Operating Expenses by Function'!$J:$J,"="&amp;$A34,'Operating Expenses by Function'!$K:$K,"="&amp;$B34))</f>
        <v>1018063508</v>
      </c>
      <c r="L34" s="128">
        <f>IF($S$1,SUMIFS('Operating Expenses by Function'!W:W,'Operating Expenses by Function'!$J:$J,"="&amp;$A34,'Operating Expenses by Function'!$K:$K,"="&amp;$B34,'Operating Expenses by Function'!$AC:$AC,"=No"),SUMIFS('Operating Expenses by Function'!W:W,'Operating Expenses by Function'!$J:$J,"="&amp;$A34,'Operating Expenses by Function'!$K:$K,"="&amp;$B34))</f>
        <v>1900239093</v>
      </c>
      <c r="M34" s="128">
        <f>IF($S$1,SUMIFS('Operating Expenses by Function'!Y:Y,'Operating Expenses by Function'!$J:$J,"="&amp;$A34,'Operating Expenses by Function'!$K:$K,"="&amp;$B34,'Operating Expenses by Function'!$AC:$AC,"=No"),SUMIFS('Operating Expenses by Function'!Y:Y,'Operating Expenses by Function'!$J:$J,"="&amp;$A34,'Operating Expenses by Function'!$K:$K,"="&amp;$B34))</f>
        <v>0</v>
      </c>
      <c r="N34" s="129">
        <f>IF($S$1,SUMIFS('Operating Expenses by Function'!AA:AA,'Operating Expenses by Function'!$J:$J,"="&amp;$A34,'Operating Expenses by Function'!$K:$K,"="&amp;$B34,'Operating Expenses by Function'!$AC:$AC,"=No"),SUMIFS('Operating Expenses by Function'!AA:AA,'Operating Expenses by Function'!$J:$J,"="&amp;$A34,'Operating Expenses by Function'!$K:$K,"="&amp;$B34))</f>
        <v>32879477</v>
      </c>
      <c r="O34" s="76"/>
      <c r="P34" s="76"/>
      <c r="Q34" s="76"/>
      <c r="R34" s="76"/>
      <c r="S34" s="76"/>
      <c r="T34" s="76"/>
      <c r="U34" s="76"/>
      <c r="V34" s="76"/>
      <c r="W34" s="76"/>
    </row>
    <row r="35" spans="1:23" s="77" customFormat="1" ht="11.25" customHeight="1">
      <c r="A35" s="43" t="s">
        <v>12</v>
      </c>
      <c r="B35" s="43" t="s">
        <v>14</v>
      </c>
      <c r="C35" s="44" t="s">
        <v>132</v>
      </c>
      <c r="D35" s="133"/>
      <c r="E35" s="133"/>
      <c r="F35" s="127">
        <f>IF($S$1,SUMIFS('Operating Expenses by Function'!L:L,'Operating Expenses by Function'!$J:$J,"="&amp;$A35,'Operating Expenses by Function'!$K:$K,"="&amp;$B35,'Operating Expenses by Function'!$AC:$AC,"=No"),SUMIFS('Operating Expenses by Function'!L:L,'Operating Expenses by Function'!$J:$J,"="&amp;$A35,'Operating Expenses by Function'!$K:$K,"="&amp;$B35))</f>
        <v>19593</v>
      </c>
      <c r="G35" s="128">
        <f>IF($S$1,SUMIFS('Operating Expenses by Function'!M:M,'Operating Expenses by Function'!$J:$J,"="&amp;$A35,'Operating Expenses by Function'!$K:$K,"="&amp;$B35,'Operating Expenses by Function'!$AC:$AC,"=No"),SUMIFS('Operating Expenses by Function'!M:M,'Operating Expenses by Function'!$J:$J,"="&amp;$A35,'Operating Expenses by Function'!$K:$K,"="&amp;$B35))</f>
        <v>1761550063</v>
      </c>
      <c r="H35" s="128">
        <f>IF($S$1,SUMIFS('Operating Expenses by Function'!O:O,'Operating Expenses by Function'!$J:$J,"="&amp;$A35,'Operating Expenses by Function'!$K:$K,"="&amp;$B35,'Operating Expenses by Function'!$AC:$AC,"=No"),SUMIFS('Operating Expenses by Function'!O:O,'Operating Expenses by Function'!$J:$J,"="&amp;$A35,'Operating Expenses by Function'!$K:$K,"="&amp;$B35))</f>
        <v>329360296</v>
      </c>
      <c r="I35" s="128">
        <f>IF($S$1,SUMIFS('Operating Expenses by Function'!Q:Q,'Operating Expenses by Function'!$J:$J,"="&amp;$A35,'Operating Expenses by Function'!$K:$K,"="&amp;$B35,'Operating Expenses by Function'!$AC:$AC,"=No"),SUMIFS('Operating Expenses by Function'!Q:Q,'Operating Expenses by Function'!$J:$J,"="&amp;$A35,'Operating Expenses by Function'!$K:$K,"="&amp;$B35))</f>
        <v>93068429</v>
      </c>
      <c r="J35" s="128">
        <f>IF($S$1,SUMIFS('Operating Expenses by Function'!S:S,'Operating Expenses by Function'!$J:$J,"="&amp;$A35,'Operating Expenses by Function'!$K:$K,"="&amp;$B35,'Operating Expenses by Function'!$AC:$AC,"=No"),SUMIFS('Operating Expenses by Function'!S:S,'Operating Expenses by Function'!$J:$J,"="&amp;$A35,'Operating Expenses by Function'!$K:$K,"="&amp;$B35))</f>
        <v>671902989</v>
      </c>
      <c r="K35" s="128">
        <f>IF($S$1,SUMIFS('Operating Expenses by Function'!U:U,'Operating Expenses by Function'!$J:$J,"="&amp;$A35,'Operating Expenses by Function'!$K:$K,"="&amp;$B35,'Operating Expenses by Function'!$AC:$AC,"=No"),SUMIFS('Operating Expenses by Function'!U:U,'Operating Expenses by Function'!$J:$J,"="&amp;$A35,'Operating Expenses by Function'!$K:$K,"="&amp;$B35))</f>
        <v>126353130</v>
      </c>
      <c r="L35" s="128">
        <f>IF($S$1,SUMIFS('Operating Expenses by Function'!W:W,'Operating Expenses by Function'!$J:$J,"="&amp;$A35,'Operating Expenses by Function'!$K:$K,"="&amp;$B35,'Operating Expenses by Function'!$AC:$AC,"=No"),SUMIFS('Operating Expenses by Function'!W:W,'Operating Expenses by Function'!$J:$J,"="&amp;$A35,'Operating Expenses by Function'!$K:$K,"="&amp;$B35))</f>
        <v>2982234907</v>
      </c>
      <c r="M35" s="128">
        <f>IF($S$1,SUMIFS('Operating Expenses by Function'!Y:Y,'Operating Expenses by Function'!$J:$J,"="&amp;$A35,'Operating Expenses by Function'!$K:$K,"="&amp;$B35,'Operating Expenses by Function'!$AC:$AC,"=No"),SUMIFS('Operating Expenses by Function'!Y:Y,'Operating Expenses by Function'!$J:$J,"="&amp;$A35,'Operating Expenses by Function'!$K:$K,"="&amp;$B35))</f>
        <v>35412314</v>
      </c>
      <c r="N35" s="129">
        <f>IF($S$1,SUMIFS('Operating Expenses by Function'!AA:AA,'Operating Expenses by Function'!$J:$J,"="&amp;$A35,'Operating Expenses by Function'!$K:$K,"="&amp;$B35,'Operating Expenses by Function'!$AC:$AC,"=No"),SUMIFS('Operating Expenses by Function'!AA:AA,'Operating Expenses by Function'!$J:$J,"="&amp;$A35,'Operating Expenses by Function'!$K:$K,"="&amp;$B35))</f>
        <v>42284290</v>
      </c>
      <c r="O35" s="76"/>
      <c r="P35" s="76"/>
      <c r="Q35" s="76"/>
      <c r="R35" s="76"/>
      <c r="S35" s="76"/>
      <c r="T35" s="76"/>
      <c r="U35" s="76"/>
      <c r="V35" s="76"/>
      <c r="W35" s="76"/>
    </row>
    <row r="36" spans="1:23" s="77" customFormat="1" ht="11.25" customHeight="1">
      <c r="A36" s="43" t="s">
        <v>17</v>
      </c>
      <c r="B36" s="43" t="s">
        <v>14</v>
      </c>
      <c r="C36" s="44" t="s">
        <v>133</v>
      </c>
      <c r="D36" s="133"/>
      <c r="E36" s="133"/>
      <c r="F36" s="127">
        <f>IF($S$1,SUMIFS('Operating Expenses by Function'!L:L,'Operating Expenses by Function'!$J:$J,"="&amp;$A36,'Operating Expenses by Function'!$K:$K,"="&amp;$B36,'Operating Expenses by Function'!$AC:$AC,"=No"),SUMIFS('Operating Expenses by Function'!L:L,'Operating Expenses by Function'!$J:$J,"="&amp;$A36,'Operating Expenses by Function'!$K:$K,"="&amp;$B36))</f>
        <v>3671</v>
      </c>
      <c r="G36" s="128">
        <f>IF($S$1,SUMIFS('Operating Expenses by Function'!M:M,'Operating Expenses by Function'!$J:$J,"="&amp;$A36,'Operating Expenses by Function'!$K:$K,"="&amp;$B36,'Operating Expenses by Function'!$AC:$AC,"=No"),SUMIFS('Operating Expenses by Function'!M:M,'Operating Expenses by Function'!$J:$J,"="&amp;$A36,'Operating Expenses by Function'!$K:$K,"="&amp;$B36))</f>
        <v>168422769</v>
      </c>
      <c r="H36" s="128">
        <f>IF($S$1,SUMIFS('Operating Expenses by Function'!O:O,'Operating Expenses by Function'!$J:$J,"="&amp;$A36,'Operating Expenses by Function'!$K:$K,"="&amp;$B36,'Operating Expenses by Function'!$AC:$AC,"=No"),SUMIFS('Operating Expenses by Function'!O:O,'Operating Expenses by Function'!$J:$J,"="&amp;$A36,'Operating Expenses by Function'!$K:$K,"="&amp;$B36))</f>
        <v>22206724</v>
      </c>
      <c r="I36" s="128">
        <f>IF($S$1,SUMIFS('Operating Expenses by Function'!Q:Q,'Operating Expenses by Function'!$J:$J,"="&amp;$A36,'Operating Expenses by Function'!$K:$K,"="&amp;$B36,'Operating Expenses by Function'!$AC:$AC,"=No"),SUMIFS('Operating Expenses by Function'!Q:Q,'Operating Expenses by Function'!$J:$J,"="&amp;$A36,'Operating Expenses by Function'!$K:$K,"="&amp;$B36))</f>
        <v>4687515</v>
      </c>
      <c r="J36" s="128">
        <f>IF($S$1,SUMIFS('Operating Expenses by Function'!S:S,'Operating Expenses by Function'!$J:$J,"="&amp;$A36,'Operating Expenses by Function'!$K:$K,"="&amp;$B36,'Operating Expenses by Function'!$AC:$AC,"=No"),SUMIFS('Operating Expenses by Function'!S:S,'Operating Expenses by Function'!$J:$J,"="&amp;$A36,'Operating Expenses by Function'!$K:$K,"="&amp;$B36))</f>
        <v>62959531</v>
      </c>
      <c r="K36" s="128">
        <f>IF($S$1,SUMIFS('Operating Expenses by Function'!U:U,'Operating Expenses by Function'!$J:$J,"="&amp;$A36,'Operating Expenses by Function'!$K:$K,"="&amp;$B36,'Operating Expenses by Function'!$AC:$AC,"=No"),SUMIFS('Operating Expenses by Function'!U:U,'Operating Expenses by Function'!$J:$J,"="&amp;$A36,'Operating Expenses by Function'!$K:$K,"="&amp;$B36))</f>
        <v>10378331</v>
      </c>
      <c r="L36" s="128">
        <f>IF($S$1,SUMIFS('Operating Expenses by Function'!W:W,'Operating Expenses by Function'!$J:$J,"="&amp;$A36,'Operating Expenses by Function'!$K:$K,"="&amp;$B36,'Operating Expenses by Function'!$AC:$AC,"=No"),SUMIFS('Operating Expenses by Function'!W:W,'Operating Expenses by Function'!$J:$J,"="&amp;$A36,'Operating Expenses by Function'!$K:$K,"="&amp;$B36))</f>
        <v>268654870</v>
      </c>
      <c r="M36" s="128">
        <f>IF($S$1,SUMIFS('Operating Expenses by Function'!Y:Y,'Operating Expenses by Function'!$J:$J,"="&amp;$A36,'Operating Expenses by Function'!$K:$K,"="&amp;$B36,'Operating Expenses by Function'!$AC:$AC,"=No"),SUMIFS('Operating Expenses by Function'!Y:Y,'Operating Expenses by Function'!$J:$J,"="&amp;$A36,'Operating Expenses by Function'!$K:$K,"="&amp;$B36))</f>
        <v>1372761</v>
      </c>
      <c r="N36" s="129">
        <f>IF($S$1,SUMIFS('Operating Expenses by Function'!AA:AA,'Operating Expenses by Function'!$J:$J,"="&amp;$A36,'Operating Expenses by Function'!$K:$K,"="&amp;$B36,'Operating Expenses by Function'!$AC:$AC,"=No"),SUMIFS('Operating Expenses by Function'!AA:AA,'Operating Expenses by Function'!$J:$J,"="&amp;$A36,'Operating Expenses by Function'!$K:$K,"="&amp;$B36))</f>
        <v>3911828</v>
      </c>
      <c r="O36" s="76"/>
      <c r="P36" s="76"/>
      <c r="Q36" s="76"/>
      <c r="R36" s="76"/>
      <c r="S36" s="76"/>
      <c r="T36" s="76"/>
      <c r="U36" s="76"/>
      <c r="V36" s="76"/>
      <c r="W36" s="76"/>
    </row>
    <row r="37" spans="1:23" s="77" customFormat="1" ht="11.25" customHeight="1">
      <c r="A37" s="43" t="s">
        <v>24</v>
      </c>
      <c r="B37" s="43" t="s">
        <v>11</v>
      </c>
      <c r="C37" s="44" t="s">
        <v>134</v>
      </c>
      <c r="D37" s="133"/>
      <c r="E37" s="133"/>
      <c r="F37" s="127">
        <f>IF($S$1,SUMIFS('Operating Expenses by Function'!L:L,'Operating Expenses by Function'!$J:$J,"="&amp;$A37,'Operating Expenses by Function'!$K:$K,"="&amp;$B37,'Operating Expenses by Function'!$AC:$AC,"=No"),SUMIFS('Operating Expenses by Function'!L:L,'Operating Expenses by Function'!$J:$J,"="&amp;$A37,'Operating Expenses by Function'!$K:$K,"="&amp;$B37))</f>
        <v>96</v>
      </c>
      <c r="G37" s="128">
        <f>IF($S$1,SUMIFS('Operating Expenses by Function'!M:M,'Operating Expenses by Function'!$J:$J,"="&amp;$A37,'Operating Expenses by Function'!$K:$K,"="&amp;$B37,'Operating Expenses by Function'!$AC:$AC,"=No"),SUMIFS('Operating Expenses by Function'!M:M,'Operating Expenses by Function'!$J:$J,"="&amp;$A37,'Operating Expenses by Function'!$K:$K,"="&amp;$B37))</f>
        <v>405510380</v>
      </c>
      <c r="H37" s="128">
        <f>IF($S$1,SUMIFS('Operating Expenses by Function'!O:O,'Operating Expenses by Function'!$J:$J,"="&amp;$A37,'Operating Expenses by Function'!$K:$K,"="&amp;$B37,'Operating Expenses by Function'!$AC:$AC,"=No"),SUMIFS('Operating Expenses by Function'!O:O,'Operating Expenses by Function'!$J:$J,"="&amp;$A37,'Operating Expenses by Function'!$K:$K,"="&amp;$B37))</f>
        <v>91773642</v>
      </c>
      <c r="I37" s="128">
        <f>IF($S$1,SUMIFS('Operating Expenses by Function'!Q:Q,'Operating Expenses by Function'!$J:$J,"="&amp;$A37,'Operating Expenses by Function'!$K:$K,"="&amp;$B37,'Operating Expenses by Function'!$AC:$AC,"=No"),SUMIFS('Operating Expenses by Function'!Q:Q,'Operating Expenses by Function'!$J:$J,"="&amp;$A37,'Operating Expenses by Function'!$K:$K,"="&amp;$B37))</f>
        <v>35712182</v>
      </c>
      <c r="J37" s="128">
        <f>IF($S$1,SUMIFS('Operating Expenses by Function'!S:S,'Operating Expenses by Function'!$J:$J,"="&amp;$A37,'Operating Expenses by Function'!$K:$K,"="&amp;$B37,'Operating Expenses by Function'!$AC:$AC,"=No"),SUMIFS('Operating Expenses by Function'!S:S,'Operating Expenses by Function'!$J:$J,"="&amp;$A37,'Operating Expenses by Function'!$K:$K,"="&amp;$B37))</f>
        <v>99007401</v>
      </c>
      <c r="K37" s="128">
        <f>IF($S$1,SUMIFS('Operating Expenses by Function'!U:U,'Operating Expenses by Function'!$J:$J,"="&amp;$A37,'Operating Expenses by Function'!$K:$K,"="&amp;$B37,'Operating Expenses by Function'!$AC:$AC,"=No"),SUMIFS('Operating Expenses by Function'!U:U,'Operating Expenses by Function'!$J:$J,"="&amp;$A37,'Operating Expenses by Function'!$K:$K,"="&amp;$B37))</f>
        <v>10436727</v>
      </c>
      <c r="L37" s="128">
        <f>IF($S$1,SUMIFS('Operating Expenses by Function'!W:W,'Operating Expenses by Function'!$J:$J,"="&amp;$A37,'Operating Expenses by Function'!$K:$K,"="&amp;$B37,'Operating Expenses by Function'!$AC:$AC,"=No"),SUMIFS('Operating Expenses by Function'!W:W,'Operating Expenses by Function'!$J:$J,"="&amp;$A37,'Operating Expenses by Function'!$K:$K,"="&amp;$B37))</f>
        <v>642440332</v>
      </c>
      <c r="M37" s="128">
        <f>IF($S$1,SUMIFS('Operating Expenses by Function'!Y:Y,'Operating Expenses by Function'!$J:$J,"="&amp;$A37,'Operating Expenses by Function'!$K:$K,"="&amp;$B37,'Operating Expenses by Function'!$AC:$AC,"=No"),SUMIFS('Operating Expenses by Function'!Y:Y,'Operating Expenses by Function'!$J:$J,"="&amp;$A37,'Operating Expenses by Function'!$K:$K,"="&amp;$B37))</f>
        <v>0</v>
      </c>
      <c r="N37" s="129">
        <f>IF($S$1,SUMIFS('Operating Expenses by Function'!AA:AA,'Operating Expenses by Function'!$J:$J,"="&amp;$A37,'Operating Expenses by Function'!$K:$K,"="&amp;$B37,'Operating Expenses by Function'!$AC:$AC,"=No"),SUMIFS('Operating Expenses by Function'!AA:AA,'Operating Expenses by Function'!$J:$J,"="&amp;$A37,'Operating Expenses by Function'!$K:$K,"="&amp;$B37))</f>
        <v>378576</v>
      </c>
      <c r="O37" s="76"/>
      <c r="P37" s="76"/>
      <c r="Q37" s="76"/>
      <c r="R37" s="76"/>
      <c r="S37" s="76"/>
      <c r="T37" s="76"/>
      <c r="U37" s="76"/>
      <c r="V37" s="76"/>
      <c r="W37" s="76"/>
    </row>
    <row r="38" spans="1:23" s="77" customFormat="1" ht="11.25" customHeight="1">
      <c r="A38" s="43" t="s">
        <v>24</v>
      </c>
      <c r="B38" s="43" t="s">
        <v>14</v>
      </c>
      <c r="C38" s="44" t="s">
        <v>135</v>
      </c>
      <c r="D38" s="133"/>
      <c r="E38" s="133"/>
      <c r="F38" s="127">
        <f>IF($S$1,SUMIFS('Operating Expenses by Function'!L:L,'Operating Expenses by Function'!$J:$J,"="&amp;$A38,'Operating Expenses by Function'!$K:$K,"="&amp;$B38,'Operating Expenses by Function'!$AC:$AC,"=No"),SUMIFS('Operating Expenses by Function'!L:L,'Operating Expenses by Function'!$J:$J,"="&amp;$A38,'Operating Expenses by Function'!$K:$K,"="&amp;$B38))</f>
        <v>67</v>
      </c>
      <c r="G38" s="128">
        <f>IF($S$1,SUMIFS('Operating Expenses by Function'!M:M,'Operating Expenses by Function'!$J:$J,"="&amp;$A38,'Operating Expenses by Function'!$K:$K,"="&amp;$B38,'Operating Expenses by Function'!$AC:$AC,"=No"),SUMIFS('Operating Expenses by Function'!M:M,'Operating Expenses by Function'!$J:$J,"="&amp;$A38,'Operating Expenses by Function'!$K:$K,"="&amp;$B38))</f>
        <v>79783357</v>
      </c>
      <c r="H38" s="128">
        <f>IF($S$1,SUMIFS('Operating Expenses by Function'!O:O,'Operating Expenses by Function'!$J:$J,"="&amp;$A38,'Operating Expenses by Function'!$K:$K,"="&amp;$B38,'Operating Expenses by Function'!$AC:$AC,"=No"),SUMIFS('Operating Expenses by Function'!O:O,'Operating Expenses by Function'!$J:$J,"="&amp;$A38,'Operating Expenses by Function'!$K:$K,"="&amp;$B38))</f>
        <v>31003907</v>
      </c>
      <c r="I38" s="128">
        <f>IF($S$1,SUMIFS('Operating Expenses by Function'!Q:Q,'Operating Expenses by Function'!$J:$J,"="&amp;$A38,'Operating Expenses by Function'!$K:$K,"="&amp;$B38,'Operating Expenses by Function'!$AC:$AC,"=No"),SUMIFS('Operating Expenses by Function'!Q:Q,'Operating Expenses by Function'!$J:$J,"="&amp;$A38,'Operating Expenses by Function'!$K:$K,"="&amp;$B38))</f>
        <v>6418021</v>
      </c>
      <c r="J38" s="128">
        <f>IF($S$1,SUMIFS('Operating Expenses by Function'!S:S,'Operating Expenses by Function'!$J:$J,"="&amp;$A38,'Operating Expenses by Function'!$K:$K,"="&amp;$B38,'Operating Expenses by Function'!$AC:$AC,"=No"),SUMIFS('Operating Expenses by Function'!S:S,'Operating Expenses by Function'!$J:$J,"="&amp;$A38,'Operating Expenses by Function'!$K:$K,"="&amp;$B38))</f>
        <v>27149632</v>
      </c>
      <c r="K38" s="128">
        <f>IF($S$1,SUMIFS('Operating Expenses by Function'!U:U,'Operating Expenses by Function'!$J:$J,"="&amp;$A38,'Operating Expenses by Function'!$K:$K,"="&amp;$B38,'Operating Expenses by Function'!$AC:$AC,"=No"),SUMIFS('Operating Expenses by Function'!U:U,'Operating Expenses by Function'!$J:$J,"="&amp;$A38,'Operating Expenses by Function'!$K:$K,"="&amp;$B38))</f>
        <v>80865</v>
      </c>
      <c r="L38" s="128">
        <f>IF($S$1,SUMIFS('Operating Expenses by Function'!W:W,'Operating Expenses by Function'!$J:$J,"="&amp;$A38,'Operating Expenses by Function'!$K:$K,"="&amp;$B38,'Operating Expenses by Function'!$AC:$AC,"=No"),SUMIFS('Operating Expenses by Function'!W:W,'Operating Expenses by Function'!$J:$J,"="&amp;$A38,'Operating Expenses by Function'!$K:$K,"="&amp;$B38))</f>
        <v>144435782</v>
      </c>
      <c r="M38" s="128">
        <f>IF($S$1,SUMIFS('Operating Expenses by Function'!Y:Y,'Operating Expenses by Function'!$J:$J,"="&amp;$A38,'Operating Expenses by Function'!$K:$K,"="&amp;$B38,'Operating Expenses by Function'!$AC:$AC,"=No"),SUMIFS('Operating Expenses by Function'!Y:Y,'Operating Expenses by Function'!$J:$J,"="&amp;$A38,'Operating Expenses by Function'!$K:$K,"="&amp;$B38))</f>
        <v>0</v>
      </c>
      <c r="N38" s="129">
        <f>IF($S$1,SUMIFS('Operating Expenses by Function'!AA:AA,'Operating Expenses by Function'!$J:$J,"="&amp;$A38,'Operating Expenses by Function'!$K:$K,"="&amp;$B38,'Operating Expenses by Function'!$AC:$AC,"=No"),SUMIFS('Operating Expenses by Function'!AA:AA,'Operating Expenses by Function'!$J:$J,"="&amp;$A38,'Operating Expenses by Function'!$K:$K,"="&amp;$B38))</f>
        <v>156007</v>
      </c>
      <c r="O38" s="76"/>
      <c r="P38" s="76"/>
      <c r="Q38" s="76"/>
      <c r="R38" s="76"/>
      <c r="S38" s="76"/>
      <c r="T38" s="76"/>
      <c r="U38" s="76"/>
      <c r="V38" s="76"/>
      <c r="W38" s="76"/>
    </row>
    <row r="39" spans="1:23" s="77" customFormat="1" ht="11.25" customHeight="1">
      <c r="A39" s="43" t="s">
        <v>26</v>
      </c>
      <c r="B39" s="43" t="s">
        <v>11</v>
      </c>
      <c r="C39" s="44" t="s">
        <v>136</v>
      </c>
      <c r="D39" s="133"/>
      <c r="E39" s="133"/>
      <c r="F39" s="127">
        <f>IF($S$1,SUMIFS('Operating Expenses by Function'!L:L,'Operating Expenses by Function'!$J:$J,"="&amp;$A39,'Operating Expenses by Function'!$K:$K,"="&amp;$B39,'Operating Expenses by Function'!$AC:$AC,"=No"),SUMIFS('Operating Expenses by Function'!L:L,'Operating Expenses by Function'!$J:$J,"="&amp;$A39,'Operating Expenses by Function'!$K:$K,"="&amp;$B39))</f>
        <v>9415</v>
      </c>
      <c r="G39" s="128">
        <f>IF($S$1,SUMIFS('Operating Expenses by Function'!M:M,'Operating Expenses by Function'!$J:$J,"="&amp;$A39,'Operating Expenses by Function'!$K:$K,"="&amp;$B39,'Operating Expenses by Function'!$AC:$AC,"=No"),SUMIFS('Operating Expenses by Function'!M:M,'Operating Expenses by Function'!$J:$J,"="&amp;$A39,'Operating Expenses by Function'!$K:$K,"="&amp;$B39))</f>
        <v>3140301250</v>
      </c>
      <c r="H39" s="128">
        <f>IF($S$1,SUMIFS('Operating Expenses by Function'!O:O,'Operating Expenses by Function'!$J:$J,"="&amp;$A39,'Operating Expenses by Function'!$K:$K,"="&amp;$B39,'Operating Expenses by Function'!$AC:$AC,"=No"),SUMIFS('Operating Expenses by Function'!O:O,'Operating Expenses by Function'!$J:$J,"="&amp;$A39,'Operating Expenses by Function'!$K:$K,"="&amp;$B39))</f>
        <v>1575919547</v>
      </c>
      <c r="I39" s="128">
        <f>IF($S$1,SUMIFS('Operating Expenses by Function'!Q:Q,'Operating Expenses by Function'!$J:$J,"="&amp;$A39,'Operating Expenses by Function'!$K:$K,"="&amp;$B39,'Operating Expenses by Function'!$AC:$AC,"=No"),SUMIFS('Operating Expenses by Function'!Q:Q,'Operating Expenses by Function'!$J:$J,"="&amp;$A39,'Operating Expenses by Function'!$K:$K,"="&amp;$B39))</f>
        <v>2824530328</v>
      </c>
      <c r="J39" s="128">
        <f>IF($S$1,SUMIFS('Operating Expenses by Function'!S:S,'Operating Expenses by Function'!$J:$J,"="&amp;$A39,'Operating Expenses by Function'!$K:$K,"="&amp;$B39,'Operating Expenses by Function'!$AC:$AC,"=No"),SUMIFS('Operating Expenses by Function'!S:S,'Operating Expenses by Function'!$J:$J,"="&amp;$A39,'Operating Expenses by Function'!$K:$K,"="&amp;$B39))</f>
        <v>1470976776</v>
      </c>
      <c r="K39" s="128">
        <f>IF($S$1,SUMIFS('Operating Expenses by Function'!U:U,'Operating Expenses by Function'!$J:$J,"="&amp;$A39,'Operating Expenses by Function'!$K:$K,"="&amp;$B39,'Operating Expenses by Function'!$AC:$AC,"=No"),SUMIFS('Operating Expenses by Function'!U:U,'Operating Expenses by Function'!$J:$J,"="&amp;$A39,'Operating Expenses by Function'!$K:$K,"="&amp;$B39))</f>
        <v>0</v>
      </c>
      <c r="L39" s="128">
        <f>IF($S$1,SUMIFS('Operating Expenses by Function'!W:W,'Operating Expenses by Function'!$J:$J,"="&amp;$A39,'Operating Expenses by Function'!$K:$K,"="&amp;$B39,'Operating Expenses by Function'!$AC:$AC,"=No"),SUMIFS('Operating Expenses by Function'!W:W,'Operating Expenses by Function'!$J:$J,"="&amp;$A39,'Operating Expenses by Function'!$K:$K,"="&amp;$B39))</f>
        <v>9011727901</v>
      </c>
      <c r="M39" s="128">
        <f>IF($S$1,SUMIFS('Operating Expenses by Function'!Y:Y,'Operating Expenses by Function'!$J:$J,"="&amp;$A39,'Operating Expenses by Function'!$K:$K,"="&amp;$B39,'Operating Expenses by Function'!$AC:$AC,"=No"),SUMIFS('Operating Expenses by Function'!Y:Y,'Operating Expenses by Function'!$J:$J,"="&amp;$A39,'Operating Expenses by Function'!$K:$K,"="&amp;$B39))</f>
        <v>0</v>
      </c>
      <c r="N39" s="129">
        <f>IF($S$1,SUMIFS('Operating Expenses by Function'!AA:AA,'Operating Expenses by Function'!$J:$J,"="&amp;$A39,'Operating Expenses by Function'!$K:$K,"="&amp;$B39,'Operating Expenses by Function'!$AC:$AC,"=No"),SUMIFS('Operating Expenses by Function'!AA:AA,'Operating Expenses by Function'!$J:$J,"="&amp;$A39,'Operating Expenses by Function'!$K:$K,"="&amp;$B39))</f>
        <v>34508422</v>
      </c>
      <c r="O39" s="76"/>
      <c r="P39" s="76"/>
      <c r="Q39" s="76"/>
      <c r="R39" s="76"/>
      <c r="S39" s="76"/>
      <c r="T39" s="76"/>
      <c r="U39" s="76"/>
      <c r="V39" s="76"/>
      <c r="W39" s="76"/>
    </row>
    <row r="40" spans="1:23" s="77" customFormat="1" ht="11.25" customHeight="1">
      <c r="A40" s="43" t="s">
        <v>26</v>
      </c>
      <c r="B40" s="43" t="s">
        <v>14</v>
      </c>
      <c r="C40" s="44" t="s">
        <v>137</v>
      </c>
      <c r="D40" s="133"/>
      <c r="E40" s="133"/>
      <c r="F40" s="127">
        <f>IF($S$1,SUMIFS('Operating Expenses by Function'!L:L,'Operating Expenses by Function'!$J:$J,"="&amp;$A40,'Operating Expenses by Function'!$K:$K,"="&amp;$B40,'Operating Expenses by Function'!$AC:$AC,"=No"),SUMIFS('Operating Expenses by Function'!L:L,'Operating Expenses by Function'!$J:$J,"="&amp;$A40,'Operating Expenses by Function'!$K:$K,"="&amp;$B40))</f>
        <v>32</v>
      </c>
      <c r="G40" s="128">
        <f>IF($S$1,SUMIFS('Operating Expenses by Function'!M:M,'Operating Expenses by Function'!$J:$J,"="&amp;$A40,'Operating Expenses by Function'!$K:$K,"="&amp;$B40,'Operating Expenses by Function'!$AC:$AC,"=No"),SUMIFS('Operating Expenses by Function'!M:M,'Operating Expenses by Function'!$J:$J,"="&amp;$A40,'Operating Expenses by Function'!$K:$K,"="&amp;$B40))</f>
        <v>28699117</v>
      </c>
      <c r="H40" s="128">
        <f>IF($S$1,SUMIFS('Operating Expenses by Function'!O:O,'Operating Expenses by Function'!$J:$J,"="&amp;$A40,'Operating Expenses by Function'!$K:$K,"="&amp;$B40,'Operating Expenses by Function'!$AC:$AC,"=No"),SUMIFS('Operating Expenses by Function'!O:O,'Operating Expenses by Function'!$J:$J,"="&amp;$A40,'Operating Expenses by Function'!$K:$K,"="&amp;$B40))</f>
        <v>26340569</v>
      </c>
      <c r="I40" s="128">
        <f>IF($S$1,SUMIFS('Operating Expenses by Function'!Q:Q,'Operating Expenses by Function'!$J:$J,"="&amp;$A40,'Operating Expenses by Function'!$K:$K,"="&amp;$B40,'Operating Expenses by Function'!$AC:$AC,"=No"),SUMIFS('Operating Expenses by Function'!Q:Q,'Operating Expenses by Function'!$J:$J,"="&amp;$A40,'Operating Expenses by Function'!$K:$K,"="&amp;$B40))</f>
        <v>2582478</v>
      </c>
      <c r="J40" s="128">
        <f>IF($S$1,SUMIFS('Operating Expenses by Function'!S:S,'Operating Expenses by Function'!$J:$J,"="&amp;$A40,'Operating Expenses by Function'!$K:$K,"="&amp;$B40,'Operating Expenses by Function'!$AC:$AC,"=No"),SUMIFS('Operating Expenses by Function'!S:S,'Operating Expenses by Function'!$J:$J,"="&amp;$A40,'Operating Expenses by Function'!$K:$K,"="&amp;$B40))</f>
        <v>6400668</v>
      </c>
      <c r="K40" s="128">
        <f>IF($S$1,SUMIFS('Operating Expenses by Function'!U:U,'Operating Expenses by Function'!$J:$J,"="&amp;$A40,'Operating Expenses by Function'!$K:$K,"="&amp;$B40,'Operating Expenses by Function'!$AC:$AC,"=No"),SUMIFS('Operating Expenses by Function'!U:U,'Operating Expenses by Function'!$J:$J,"="&amp;$A40,'Operating Expenses by Function'!$K:$K,"="&amp;$B40))</f>
        <v>0</v>
      </c>
      <c r="L40" s="128">
        <f>IF($S$1,SUMIFS('Operating Expenses by Function'!W:W,'Operating Expenses by Function'!$J:$J,"="&amp;$A40,'Operating Expenses by Function'!$K:$K,"="&amp;$B40,'Operating Expenses by Function'!$AC:$AC,"=No"),SUMIFS('Operating Expenses by Function'!W:W,'Operating Expenses by Function'!$J:$J,"="&amp;$A40,'Operating Expenses by Function'!$K:$K,"="&amp;$B40))</f>
        <v>64022832</v>
      </c>
      <c r="M40" s="128">
        <f>IF($S$1,SUMIFS('Operating Expenses by Function'!Y:Y,'Operating Expenses by Function'!$J:$J,"="&amp;$A40,'Operating Expenses by Function'!$K:$K,"="&amp;$B40,'Operating Expenses by Function'!$AC:$AC,"=No"),SUMIFS('Operating Expenses by Function'!Y:Y,'Operating Expenses by Function'!$J:$J,"="&amp;$A40,'Operating Expenses by Function'!$K:$K,"="&amp;$B40))</f>
        <v>0</v>
      </c>
      <c r="N40" s="129">
        <f>IF($S$1,SUMIFS('Operating Expenses by Function'!AA:AA,'Operating Expenses by Function'!$J:$J,"="&amp;$A40,'Operating Expenses by Function'!$K:$K,"="&amp;$B40,'Operating Expenses by Function'!$AC:$AC,"=No"),SUMIFS('Operating Expenses by Function'!AA:AA,'Operating Expenses by Function'!$J:$J,"="&amp;$A40,'Operating Expenses by Function'!$K:$K,"="&amp;$B40))</f>
        <v>72455</v>
      </c>
      <c r="O40" s="76"/>
      <c r="P40" s="76"/>
      <c r="Q40" s="76"/>
      <c r="R40" s="76"/>
      <c r="S40" s="76"/>
      <c r="T40" s="76"/>
      <c r="U40" s="76"/>
      <c r="V40" s="76"/>
      <c r="W40" s="76"/>
    </row>
    <row r="41" spans="1:23" s="77" customFormat="1" ht="11.25" customHeight="1">
      <c r="A41" s="43" t="s">
        <v>28</v>
      </c>
      <c r="B41" s="43" t="s">
        <v>11</v>
      </c>
      <c r="C41" s="44" t="s">
        <v>6618</v>
      </c>
      <c r="D41" s="133"/>
      <c r="E41" s="133"/>
      <c r="F41" s="127">
        <f>IF($S$1,SUMIFS('Operating Expenses by Function'!L:L,'Operating Expenses by Function'!$J:$J,"="&amp;$A41,'Operating Expenses by Function'!$K:$K,"="&amp;$B41,'Operating Expenses by Function'!$AC:$AC,"=No"),SUMIFS('Operating Expenses by Function'!L:L,'Operating Expenses by Function'!$J:$J,"="&amp;$A41,'Operating Expenses by Function'!$K:$K,"="&amp;$B41))</f>
        <v>7</v>
      </c>
      <c r="G41" s="128">
        <f>IF($S$1,SUMIFS('Operating Expenses by Function'!M:M,'Operating Expenses by Function'!$J:$J,"="&amp;$A41,'Operating Expenses by Function'!$K:$K,"="&amp;$B41,'Operating Expenses by Function'!$AC:$AC,"=No"),SUMIFS('Operating Expenses by Function'!M:M,'Operating Expenses by Function'!$J:$J,"="&amp;$A41,'Operating Expenses by Function'!$K:$K,"="&amp;$B41))</f>
        <v>663261</v>
      </c>
      <c r="H41" s="128">
        <f>IF($S$1,SUMIFS('Operating Expenses by Function'!O:O,'Operating Expenses by Function'!$J:$J,"="&amp;$A41,'Operating Expenses by Function'!$K:$K,"="&amp;$B41,'Operating Expenses by Function'!$AC:$AC,"=No"),SUMIFS('Operating Expenses by Function'!O:O,'Operating Expenses by Function'!$J:$J,"="&amp;$A41,'Operating Expenses by Function'!$K:$K,"="&amp;$B41))</f>
        <v>136360</v>
      </c>
      <c r="I41" s="128">
        <f>IF($S$1,SUMIFS('Operating Expenses by Function'!Q:Q,'Operating Expenses by Function'!$J:$J,"="&amp;$A41,'Operating Expenses by Function'!$K:$K,"="&amp;$B41,'Operating Expenses by Function'!$AC:$AC,"=No"),SUMIFS('Operating Expenses by Function'!Q:Q,'Operating Expenses by Function'!$J:$J,"="&amp;$A41,'Operating Expenses by Function'!$K:$K,"="&amp;$B41))</f>
        <v>186749</v>
      </c>
      <c r="J41" s="128">
        <f>IF($S$1,SUMIFS('Operating Expenses by Function'!S:S,'Operating Expenses by Function'!$J:$J,"="&amp;$A41,'Operating Expenses by Function'!$K:$K,"="&amp;$B41,'Operating Expenses by Function'!$AC:$AC,"=No"),SUMIFS('Operating Expenses by Function'!S:S,'Operating Expenses by Function'!$J:$J,"="&amp;$A41,'Operating Expenses by Function'!$K:$K,"="&amp;$B41))</f>
        <v>241434</v>
      </c>
      <c r="K41" s="128">
        <f>IF($S$1,SUMIFS('Operating Expenses by Function'!U:U,'Operating Expenses by Function'!$J:$J,"="&amp;$A41,'Operating Expenses by Function'!$K:$K,"="&amp;$B41,'Operating Expenses by Function'!$AC:$AC,"=No"),SUMIFS('Operating Expenses by Function'!U:U,'Operating Expenses by Function'!$J:$J,"="&amp;$A41,'Operating Expenses by Function'!$K:$K,"="&amp;$B41))</f>
        <v>0</v>
      </c>
      <c r="L41" s="128">
        <f>IF($S$1,SUMIFS('Operating Expenses by Function'!W:W,'Operating Expenses by Function'!$J:$J,"="&amp;$A41,'Operating Expenses by Function'!$K:$K,"="&amp;$B41,'Operating Expenses by Function'!$AC:$AC,"=No"),SUMIFS('Operating Expenses by Function'!W:W,'Operating Expenses by Function'!$J:$J,"="&amp;$A41,'Operating Expenses by Function'!$K:$K,"="&amp;$B41))</f>
        <v>1227804</v>
      </c>
      <c r="M41" s="128">
        <f>IF($S$1,SUMIFS('Operating Expenses by Function'!Y:Y,'Operating Expenses by Function'!$J:$J,"="&amp;$A41,'Operating Expenses by Function'!$K:$K,"="&amp;$B41,'Operating Expenses by Function'!$AC:$AC,"=No"),SUMIFS('Operating Expenses by Function'!Y:Y,'Operating Expenses by Function'!$J:$J,"="&amp;$A41,'Operating Expenses by Function'!$K:$K,"="&amp;$B41))</f>
        <v>0</v>
      </c>
      <c r="N41" s="129">
        <f>IF($S$1,SUMIFS('Operating Expenses by Function'!AA:AA,'Operating Expenses by Function'!$J:$J,"="&amp;$A41,'Operating Expenses by Function'!$K:$K,"="&amp;$B41,'Operating Expenses by Function'!$AC:$AC,"=No"),SUMIFS('Operating Expenses by Function'!AA:AA,'Operating Expenses by Function'!$J:$J,"="&amp;$A41,'Operating Expenses by Function'!$K:$K,"="&amp;$B41))</f>
        <v>2109</v>
      </c>
      <c r="O41" s="76"/>
      <c r="P41" s="76"/>
      <c r="Q41" s="76"/>
      <c r="R41" s="76"/>
      <c r="S41" s="76"/>
      <c r="T41" s="76"/>
      <c r="U41" s="76"/>
      <c r="V41" s="76"/>
      <c r="W41" s="76"/>
    </row>
    <row r="42" spans="1:23" s="77" customFormat="1" ht="11.25" customHeight="1">
      <c r="A42" s="43" t="s">
        <v>28</v>
      </c>
      <c r="B42" s="43" t="s">
        <v>14</v>
      </c>
      <c r="C42" s="44" t="s">
        <v>138</v>
      </c>
      <c r="D42" s="133"/>
      <c r="E42" s="133"/>
      <c r="F42" s="127">
        <f>IF($S$1,SUMIFS('Operating Expenses by Function'!L:L,'Operating Expenses by Function'!$J:$J,"="&amp;$A42,'Operating Expenses by Function'!$K:$K,"="&amp;$B42,'Operating Expenses by Function'!$AC:$AC,"=No"),SUMIFS('Operating Expenses by Function'!L:L,'Operating Expenses by Function'!$J:$J,"="&amp;$A42,'Operating Expenses by Function'!$K:$K,"="&amp;$B42))</f>
        <v>40</v>
      </c>
      <c r="G42" s="128">
        <f>IF($S$1,SUMIFS('Operating Expenses by Function'!M:M,'Operating Expenses by Function'!$J:$J,"="&amp;$A42,'Operating Expenses by Function'!$K:$K,"="&amp;$B42,'Operating Expenses by Function'!$AC:$AC,"=No"),SUMIFS('Operating Expenses by Function'!M:M,'Operating Expenses by Function'!$J:$J,"="&amp;$A42,'Operating Expenses by Function'!$K:$K,"="&amp;$B42))</f>
        <v>42208159</v>
      </c>
      <c r="H42" s="128">
        <f>IF($S$1,SUMIFS('Operating Expenses by Function'!O:O,'Operating Expenses by Function'!$J:$J,"="&amp;$A42,'Operating Expenses by Function'!$K:$K,"="&amp;$B42,'Operating Expenses by Function'!$AC:$AC,"=No"),SUMIFS('Operating Expenses by Function'!O:O,'Operating Expenses by Function'!$J:$J,"="&amp;$A42,'Operating Expenses by Function'!$K:$K,"="&amp;$B42))</f>
        <v>12622359</v>
      </c>
      <c r="I42" s="128">
        <f>IF($S$1,SUMIFS('Operating Expenses by Function'!Q:Q,'Operating Expenses by Function'!$J:$J,"="&amp;$A42,'Operating Expenses by Function'!$K:$K,"="&amp;$B42,'Operating Expenses by Function'!$AC:$AC,"=No"),SUMIFS('Operating Expenses by Function'!Q:Q,'Operating Expenses by Function'!$J:$J,"="&amp;$A42,'Operating Expenses by Function'!$K:$K,"="&amp;$B42))</f>
        <v>19392395</v>
      </c>
      <c r="J42" s="128">
        <f>IF($S$1,SUMIFS('Operating Expenses by Function'!S:S,'Operating Expenses by Function'!$J:$J,"="&amp;$A42,'Operating Expenses by Function'!$K:$K,"="&amp;$B42,'Operating Expenses by Function'!$AC:$AC,"=No"),SUMIFS('Operating Expenses by Function'!S:S,'Operating Expenses by Function'!$J:$J,"="&amp;$A42,'Operating Expenses by Function'!$K:$K,"="&amp;$B42))</f>
        <v>21926440</v>
      </c>
      <c r="K42" s="128">
        <f>IF($S$1,SUMIFS('Operating Expenses by Function'!U:U,'Operating Expenses by Function'!$J:$J,"="&amp;$A42,'Operating Expenses by Function'!$K:$K,"="&amp;$B42,'Operating Expenses by Function'!$AC:$AC,"=No"),SUMIFS('Operating Expenses by Function'!U:U,'Operating Expenses by Function'!$J:$J,"="&amp;$A42,'Operating Expenses by Function'!$K:$K,"="&amp;$B42))</f>
        <v>0</v>
      </c>
      <c r="L42" s="128">
        <f>IF($S$1,SUMIFS('Operating Expenses by Function'!W:W,'Operating Expenses by Function'!$J:$J,"="&amp;$A42,'Operating Expenses by Function'!$K:$K,"="&amp;$B42,'Operating Expenses by Function'!$AC:$AC,"=No"),SUMIFS('Operating Expenses by Function'!W:W,'Operating Expenses by Function'!$J:$J,"="&amp;$A42,'Operating Expenses by Function'!$K:$K,"="&amp;$B42))</f>
        <v>96149353</v>
      </c>
      <c r="M42" s="128">
        <f>IF($S$1,SUMIFS('Operating Expenses by Function'!Y:Y,'Operating Expenses by Function'!$J:$J,"="&amp;$A42,'Operating Expenses by Function'!$K:$K,"="&amp;$B42,'Operating Expenses by Function'!$AC:$AC,"=No"),SUMIFS('Operating Expenses by Function'!Y:Y,'Operating Expenses by Function'!$J:$J,"="&amp;$A42,'Operating Expenses by Function'!$K:$K,"="&amp;$B42))</f>
        <v>0</v>
      </c>
      <c r="N42" s="129">
        <f>IF($S$1,SUMIFS('Operating Expenses by Function'!AA:AA,'Operating Expenses by Function'!$J:$J,"="&amp;$A42,'Operating Expenses by Function'!$K:$K,"="&amp;$B42,'Operating Expenses by Function'!$AC:$AC,"=No"),SUMIFS('Operating Expenses by Function'!AA:AA,'Operating Expenses by Function'!$J:$J,"="&amp;$A42,'Operating Expenses by Function'!$K:$K,"="&amp;$B42))</f>
        <v>116086</v>
      </c>
      <c r="O42" s="76"/>
      <c r="P42" s="76"/>
      <c r="Q42" s="76"/>
      <c r="R42" s="76"/>
      <c r="S42" s="76"/>
      <c r="T42" s="76"/>
      <c r="U42" s="76"/>
      <c r="V42" s="76"/>
      <c r="W42" s="76"/>
    </row>
    <row r="43" spans="1:23" s="77" customFormat="1" ht="11.25" customHeight="1">
      <c r="A43" s="43" t="s">
        <v>88</v>
      </c>
      <c r="B43" s="43" t="s">
        <v>11</v>
      </c>
      <c r="C43" s="44" t="s">
        <v>139</v>
      </c>
      <c r="D43" s="133"/>
      <c r="E43" s="133"/>
      <c r="F43" s="127">
        <f>IF($S$1,SUMIFS('Operating Expenses by Function'!L:L,'Operating Expenses by Function'!$J:$J,"="&amp;$A43,'Operating Expenses by Function'!$K:$K,"="&amp;$B43,'Operating Expenses by Function'!$AC:$AC,"=No"),SUMIFS('Operating Expenses by Function'!L:L,'Operating Expenses by Function'!$J:$J,"="&amp;$A43,'Operating Expenses by Function'!$K:$K,"="&amp;$B43))</f>
        <v>6</v>
      </c>
      <c r="G43" s="128">
        <f>IF($S$1,SUMIFS('Operating Expenses by Function'!M:M,'Operating Expenses by Function'!$J:$J,"="&amp;$A43,'Operating Expenses by Function'!$K:$K,"="&amp;$B43,'Operating Expenses by Function'!$AC:$AC,"=No"),SUMIFS('Operating Expenses by Function'!M:M,'Operating Expenses by Function'!$J:$J,"="&amp;$A43,'Operating Expenses by Function'!$K:$K,"="&amp;$B43))</f>
        <v>1390677</v>
      </c>
      <c r="H43" s="128">
        <f>IF($S$1,SUMIFS('Operating Expenses by Function'!O:O,'Operating Expenses by Function'!$J:$J,"="&amp;$A43,'Operating Expenses by Function'!$K:$K,"="&amp;$B43,'Operating Expenses by Function'!$AC:$AC,"=No"),SUMIFS('Operating Expenses by Function'!O:O,'Operating Expenses by Function'!$J:$J,"="&amp;$A43,'Operating Expenses by Function'!$K:$K,"="&amp;$B43))</f>
        <v>216993</v>
      </c>
      <c r="I43" s="128">
        <f>IF($S$1,SUMIFS('Operating Expenses by Function'!Q:Q,'Operating Expenses by Function'!$J:$J,"="&amp;$A43,'Operating Expenses by Function'!$K:$K,"="&amp;$B43,'Operating Expenses by Function'!$AC:$AC,"=No"),SUMIFS('Operating Expenses by Function'!Q:Q,'Operating Expenses by Function'!$J:$J,"="&amp;$A43,'Operating Expenses by Function'!$K:$K,"="&amp;$B43))</f>
        <v>644113</v>
      </c>
      <c r="J43" s="128">
        <f>IF($S$1,SUMIFS('Operating Expenses by Function'!S:S,'Operating Expenses by Function'!$J:$J,"="&amp;$A43,'Operating Expenses by Function'!$K:$K,"="&amp;$B43,'Operating Expenses by Function'!$AC:$AC,"=No"),SUMIFS('Operating Expenses by Function'!S:S,'Operating Expenses by Function'!$J:$J,"="&amp;$A43,'Operating Expenses by Function'!$K:$K,"="&amp;$B43))</f>
        <v>1557415</v>
      </c>
      <c r="K43" s="128">
        <f>IF($S$1,SUMIFS('Operating Expenses by Function'!U:U,'Operating Expenses by Function'!$J:$J,"="&amp;$A43,'Operating Expenses by Function'!$K:$K,"="&amp;$B43,'Operating Expenses by Function'!$AC:$AC,"=No"),SUMIFS('Operating Expenses by Function'!U:U,'Operating Expenses by Function'!$J:$J,"="&amp;$A43,'Operating Expenses by Function'!$K:$K,"="&amp;$B43))</f>
        <v>0</v>
      </c>
      <c r="L43" s="128">
        <f>IF($S$1,SUMIFS('Operating Expenses by Function'!W:W,'Operating Expenses by Function'!$J:$J,"="&amp;$A43,'Operating Expenses by Function'!$K:$K,"="&amp;$B43,'Operating Expenses by Function'!$AC:$AC,"=No"),SUMIFS('Operating Expenses by Function'!W:W,'Operating Expenses by Function'!$J:$J,"="&amp;$A43,'Operating Expenses by Function'!$K:$K,"="&amp;$B43))</f>
        <v>3809198</v>
      </c>
      <c r="M43" s="128">
        <f>IF($S$1,SUMIFS('Operating Expenses by Function'!Y:Y,'Operating Expenses by Function'!$J:$J,"="&amp;$A43,'Operating Expenses by Function'!$K:$K,"="&amp;$B43,'Operating Expenses by Function'!$AC:$AC,"=No"),SUMIFS('Operating Expenses by Function'!Y:Y,'Operating Expenses by Function'!$J:$J,"="&amp;$A43,'Operating Expenses by Function'!$K:$K,"="&amp;$B43))</f>
        <v>0</v>
      </c>
      <c r="N43" s="129">
        <f>IF($S$1,SUMIFS('Operating Expenses by Function'!AA:AA,'Operating Expenses by Function'!$J:$J,"="&amp;$A43,'Operating Expenses by Function'!$K:$K,"="&amp;$B43,'Operating Expenses by Function'!$AC:$AC,"=No"),SUMIFS('Operating Expenses by Function'!AA:AA,'Operating Expenses by Function'!$J:$J,"="&amp;$A43,'Operating Expenses by Function'!$K:$K,"="&amp;$B43))</f>
        <v>14025</v>
      </c>
      <c r="O43" s="76"/>
      <c r="P43" s="76"/>
      <c r="Q43" s="76"/>
      <c r="R43" s="76"/>
      <c r="S43" s="76"/>
      <c r="T43" s="76"/>
      <c r="U43" s="76"/>
      <c r="V43" s="76"/>
      <c r="W43" s="76"/>
    </row>
    <row r="44" spans="1:23" s="77" customFormat="1" ht="11.25" customHeight="1">
      <c r="A44" s="43" t="s">
        <v>20</v>
      </c>
      <c r="B44" s="43" t="s">
        <v>11</v>
      </c>
      <c r="C44" s="44" t="s">
        <v>140</v>
      </c>
      <c r="D44" s="133"/>
      <c r="E44" s="133"/>
      <c r="F44" s="127">
        <f>IF($S$1,SUMIFS('Operating Expenses by Function'!L:L,'Operating Expenses by Function'!$J:$J,"="&amp;$A44,'Operating Expenses by Function'!$K:$K,"="&amp;$B44,'Operating Expenses by Function'!$AC:$AC,"=No"),SUMIFS('Operating Expenses by Function'!L:L,'Operating Expenses by Function'!$J:$J,"="&amp;$A44,'Operating Expenses by Function'!$K:$K,"="&amp;$B44))</f>
        <v>1615</v>
      </c>
      <c r="G44" s="128">
        <f>IF($S$1,SUMIFS('Operating Expenses by Function'!M:M,'Operating Expenses by Function'!$J:$J,"="&amp;$A44,'Operating Expenses by Function'!$K:$K,"="&amp;$B44,'Operating Expenses by Function'!$AC:$AC,"=No"),SUMIFS('Operating Expenses by Function'!M:M,'Operating Expenses by Function'!$J:$J,"="&amp;$A44,'Operating Expenses by Function'!$K:$K,"="&amp;$B44))</f>
        <v>853885472</v>
      </c>
      <c r="H44" s="128">
        <f>IF($S$1,SUMIFS('Operating Expenses by Function'!O:O,'Operating Expenses by Function'!$J:$J,"="&amp;$A44,'Operating Expenses by Function'!$K:$K,"="&amp;$B44,'Operating Expenses by Function'!$AC:$AC,"=No"),SUMIFS('Operating Expenses by Function'!O:O,'Operating Expenses by Function'!$J:$J,"="&amp;$A44,'Operating Expenses by Function'!$K:$K,"="&amp;$B44))</f>
        <v>512256175</v>
      </c>
      <c r="I44" s="128">
        <f>IF($S$1,SUMIFS('Operating Expenses by Function'!Q:Q,'Operating Expenses by Function'!$J:$J,"="&amp;$A44,'Operating Expenses by Function'!$K:$K,"="&amp;$B44,'Operating Expenses by Function'!$AC:$AC,"=No"),SUMIFS('Operating Expenses by Function'!Q:Q,'Operating Expenses by Function'!$J:$J,"="&amp;$A44,'Operating Expenses by Function'!$K:$K,"="&amp;$B44))</f>
        <v>365078808</v>
      </c>
      <c r="J44" s="128">
        <f>IF($S$1,SUMIFS('Operating Expenses by Function'!S:S,'Operating Expenses by Function'!$J:$J,"="&amp;$A44,'Operating Expenses by Function'!$K:$K,"="&amp;$B44,'Operating Expenses by Function'!$AC:$AC,"=No"),SUMIFS('Operating Expenses by Function'!S:S,'Operating Expenses by Function'!$J:$J,"="&amp;$A44,'Operating Expenses by Function'!$K:$K,"="&amp;$B44))</f>
        <v>457439757</v>
      </c>
      <c r="K44" s="128">
        <f>IF($S$1,SUMIFS('Operating Expenses by Function'!U:U,'Operating Expenses by Function'!$J:$J,"="&amp;$A44,'Operating Expenses by Function'!$K:$K,"="&amp;$B44,'Operating Expenses by Function'!$AC:$AC,"=No"),SUMIFS('Operating Expenses by Function'!U:U,'Operating Expenses by Function'!$J:$J,"="&amp;$A44,'Operating Expenses by Function'!$K:$K,"="&amp;$B44))</f>
        <v>0</v>
      </c>
      <c r="L44" s="128">
        <f>IF($S$1,SUMIFS('Operating Expenses by Function'!W:W,'Operating Expenses by Function'!$J:$J,"="&amp;$A44,'Operating Expenses by Function'!$K:$K,"="&amp;$B44,'Operating Expenses by Function'!$AC:$AC,"=No"),SUMIFS('Operating Expenses by Function'!W:W,'Operating Expenses by Function'!$J:$J,"="&amp;$A44,'Operating Expenses by Function'!$K:$K,"="&amp;$B44))</f>
        <v>2188660212</v>
      </c>
      <c r="M44" s="128">
        <f>IF($S$1,SUMIFS('Operating Expenses by Function'!Y:Y,'Operating Expenses by Function'!$J:$J,"="&amp;$A44,'Operating Expenses by Function'!$K:$K,"="&amp;$B44,'Operating Expenses by Function'!$AC:$AC,"=No"),SUMIFS('Operating Expenses by Function'!Y:Y,'Operating Expenses by Function'!$J:$J,"="&amp;$A44,'Operating Expenses by Function'!$K:$K,"="&amp;$B44))</f>
        <v>0</v>
      </c>
      <c r="N44" s="129">
        <f>IF($S$1,SUMIFS('Operating Expenses by Function'!AA:AA,'Operating Expenses by Function'!$J:$J,"="&amp;$A44,'Operating Expenses by Function'!$K:$K,"="&amp;$B44,'Operating Expenses by Function'!$AC:$AC,"=No"),SUMIFS('Operating Expenses by Function'!AA:AA,'Operating Expenses by Function'!$J:$J,"="&amp;$A44,'Operating Expenses by Function'!$K:$K,"="&amp;$B44))</f>
        <v>7120797</v>
      </c>
      <c r="O44" s="76"/>
      <c r="P44" s="76"/>
      <c r="Q44" s="76"/>
      <c r="R44" s="76"/>
      <c r="S44" s="76"/>
      <c r="T44" s="76"/>
      <c r="U44" s="76"/>
      <c r="V44" s="76"/>
      <c r="W44" s="76"/>
    </row>
    <row r="45" spans="1:23" s="77" customFormat="1" ht="11.25" customHeight="1">
      <c r="A45" s="43" t="s">
        <v>20</v>
      </c>
      <c r="B45" s="43" t="s">
        <v>14</v>
      </c>
      <c r="C45" s="44" t="s">
        <v>141</v>
      </c>
      <c r="D45" s="133"/>
      <c r="E45" s="133"/>
      <c r="F45" s="127">
        <f>IF($S$1,SUMIFS('Operating Expenses by Function'!L:L,'Operating Expenses by Function'!$J:$J,"="&amp;$A45,'Operating Expenses by Function'!$K:$K,"="&amp;$B45,'Operating Expenses by Function'!$AC:$AC,"=No"),SUMIFS('Operating Expenses by Function'!L:L,'Operating Expenses by Function'!$J:$J,"="&amp;$A45,'Operating Expenses by Function'!$K:$K,"="&amp;$B45))</f>
        <v>80</v>
      </c>
      <c r="G45" s="128">
        <f>IF($S$1,SUMIFS('Operating Expenses by Function'!M:M,'Operating Expenses by Function'!$J:$J,"="&amp;$A45,'Operating Expenses by Function'!$K:$K,"="&amp;$B45,'Operating Expenses by Function'!$AC:$AC,"=No"),SUMIFS('Operating Expenses by Function'!M:M,'Operating Expenses by Function'!$J:$J,"="&amp;$A45,'Operating Expenses by Function'!$K:$K,"="&amp;$B45))</f>
        <v>66221606</v>
      </c>
      <c r="H45" s="128">
        <f>IF($S$1,SUMIFS('Operating Expenses by Function'!O:O,'Operating Expenses by Function'!$J:$J,"="&amp;$A45,'Operating Expenses by Function'!$K:$K,"="&amp;$B45,'Operating Expenses by Function'!$AC:$AC,"=No"),SUMIFS('Operating Expenses by Function'!O:O,'Operating Expenses by Function'!$J:$J,"="&amp;$A45,'Operating Expenses by Function'!$K:$K,"="&amp;$B45))</f>
        <v>20304416</v>
      </c>
      <c r="I45" s="128">
        <f>IF($S$1,SUMIFS('Operating Expenses by Function'!Q:Q,'Operating Expenses by Function'!$J:$J,"="&amp;$A45,'Operating Expenses by Function'!$K:$K,"="&amp;$B45,'Operating Expenses by Function'!$AC:$AC,"=No"),SUMIFS('Operating Expenses by Function'!Q:Q,'Operating Expenses by Function'!$J:$J,"="&amp;$A45,'Operating Expenses by Function'!$K:$K,"="&amp;$B45))</f>
        <v>15685048</v>
      </c>
      <c r="J45" s="128">
        <f>IF($S$1,SUMIFS('Operating Expenses by Function'!S:S,'Operating Expenses by Function'!$J:$J,"="&amp;$A45,'Operating Expenses by Function'!$K:$K,"="&amp;$B45,'Operating Expenses by Function'!$AC:$AC,"=No"),SUMIFS('Operating Expenses by Function'!S:S,'Operating Expenses by Function'!$J:$J,"="&amp;$A45,'Operating Expenses by Function'!$K:$K,"="&amp;$B45))</f>
        <v>38897380</v>
      </c>
      <c r="K45" s="128">
        <f>IF($S$1,SUMIFS('Operating Expenses by Function'!U:U,'Operating Expenses by Function'!$J:$J,"="&amp;$A45,'Operating Expenses by Function'!$K:$K,"="&amp;$B45,'Operating Expenses by Function'!$AC:$AC,"=No"),SUMIFS('Operating Expenses by Function'!U:U,'Operating Expenses by Function'!$J:$J,"="&amp;$A45,'Operating Expenses by Function'!$K:$K,"="&amp;$B45))</f>
        <v>0</v>
      </c>
      <c r="L45" s="128">
        <f>IF($S$1,SUMIFS('Operating Expenses by Function'!W:W,'Operating Expenses by Function'!$J:$J,"="&amp;$A45,'Operating Expenses by Function'!$K:$K,"="&amp;$B45,'Operating Expenses by Function'!$AC:$AC,"=No"),SUMIFS('Operating Expenses by Function'!W:W,'Operating Expenses by Function'!$J:$J,"="&amp;$A45,'Operating Expenses by Function'!$K:$K,"="&amp;$B45))</f>
        <v>141108450</v>
      </c>
      <c r="M45" s="128">
        <f>IF($S$1,SUMIFS('Operating Expenses by Function'!Y:Y,'Operating Expenses by Function'!$J:$J,"="&amp;$A45,'Operating Expenses by Function'!$K:$K,"="&amp;$B45,'Operating Expenses by Function'!$AC:$AC,"=No"),SUMIFS('Operating Expenses by Function'!Y:Y,'Operating Expenses by Function'!$J:$J,"="&amp;$A45,'Operating Expenses by Function'!$K:$K,"="&amp;$B45))</f>
        <v>52736652</v>
      </c>
      <c r="N45" s="129">
        <f>IF($S$1,SUMIFS('Operating Expenses by Function'!AA:AA,'Operating Expenses by Function'!$J:$J,"="&amp;$A45,'Operating Expenses by Function'!$K:$K,"="&amp;$B45,'Operating Expenses by Function'!$AC:$AC,"=No"),SUMIFS('Operating Expenses by Function'!AA:AA,'Operating Expenses by Function'!$J:$J,"="&amp;$A45,'Operating Expenses by Function'!$K:$K,"="&amp;$B45))</f>
        <v>344334</v>
      </c>
      <c r="O45" s="76"/>
      <c r="P45" s="76"/>
      <c r="Q45" s="76"/>
      <c r="R45" s="76"/>
      <c r="S45" s="76"/>
      <c r="T45" s="76"/>
      <c r="U45" s="76"/>
      <c r="V45" s="76"/>
      <c r="W45" s="76"/>
    </row>
    <row r="46" spans="1:23" s="77" customFormat="1" ht="11.25" customHeight="1">
      <c r="A46" s="43" t="s">
        <v>39</v>
      </c>
      <c r="B46" s="43" t="s">
        <v>11</v>
      </c>
      <c r="C46" s="44" t="s">
        <v>142</v>
      </c>
      <c r="D46" s="133"/>
      <c r="E46" s="133"/>
      <c r="F46" s="127">
        <f>IF($S$1,SUMIFS('Operating Expenses by Function'!L:L,'Operating Expenses by Function'!$J:$J,"="&amp;$A46,'Operating Expenses by Function'!$K:$K,"="&amp;$B46,'Operating Expenses by Function'!$AC:$AC,"=No"),SUMIFS('Operating Expenses by Function'!L:L,'Operating Expenses by Function'!$J:$J,"="&amp;$A46,'Operating Expenses by Function'!$K:$K,"="&amp;$B46))</f>
        <v>79</v>
      </c>
      <c r="G46" s="128">
        <f>IF($S$1,SUMIFS('Operating Expenses by Function'!M:M,'Operating Expenses by Function'!$J:$J,"="&amp;$A46,'Operating Expenses by Function'!$K:$K,"="&amp;$B46,'Operating Expenses by Function'!$AC:$AC,"=No"),SUMIFS('Operating Expenses by Function'!M:M,'Operating Expenses by Function'!$J:$J,"="&amp;$A46,'Operating Expenses by Function'!$K:$K,"="&amp;$B46))</f>
        <v>17011120</v>
      </c>
      <c r="H46" s="128">
        <f>IF($S$1,SUMIFS('Operating Expenses by Function'!O:O,'Operating Expenses by Function'!$J:$J,"="&amp;$A46,'Operating Expenses by Function'!$K:$K,"="&amp;$B46,'Operating Expenses by Function'!$AC:$AC,"=No"),SUMIFS('Operating Expenses by Function'!O:O,'Operating Expenses by Function'!$J:$J,"="&amp;$A46,'Operating Expenses by Function'!$K:$K,"="&amp;$B46))</f>
        <v>17694711</v>
      </c>
      <c r="I46" s="128">
        <f>IF($S$1,SUMIFS('Operating Expenses by Function'!Q:Q,'Operating Expenses by Function'!$J:$J,"="&amp;$A46,'Operating Expenses by Function'!$K:$K,"="&amp;$B46,'Operating Expenses by Function'!$AC:$AC,"=No"),SUMIFS('Operating Expenses by Function'!Q:Q,'Operating Expenses by Function'!$J:$J,"="&amp;$A46,'Operating Expenses by Function'!$K:$K,"="&amp;$B46))</f>
        <v>8911534</v>
      </c>
      <c r="J46" s="128">
        <f>IF($S$1,SUMIFS('Operating Expenses by Function'!S:S,'Operating Expenses by Function'!$J:$J,"="&amp;$A46,'Operating Expenses by Function'!$K:$K,"="&amp;$B46,'Operating Expenses by Function'!$AC:$AC,"=No"),SUMIFS('Operating Expenses by Function'!S:S,'Operating Expenses by Function'!$J:$J,"="&amp;$A46,'Operating Expenses by Function'!$K:$K,"="&amp;$B46))</f>
        <v>13920419</v>
      </c>
      <c r="K46" s="128">
        <f>IF($S$1,SUMIFS('Operating Expenses by Function'!U:U,'Operating Expenses by Function'!$J:$J,"="&amp;$A46,'Operating Expenses by Function'!$K:$K,"="&amp;$B46,'Operating Expenses by Function'!$AC:$AC,"=No"),SUMIFS('Operating Expenses by Function'!U:U,'Operating Expenses by Function'!$J:$J,"="&amp;$A46,'Operating Expenses by Function'!$K:$K,"="&amp;$B46))</f>
        <v>0</v>
      </c>
      <c r="L46" s="128">
        <f>IF($S$1,SUMIFS('Operating Expenses by Function'!W:W,'Operating Expenses by Function'!$J:$J,"="&amp;$A46,'Operating Expenses by Function'!$K:$K,"="&amp;$B46,'Operating Expenses by Function'!$AC:$AC,"=No"),SUMIFS('Operating Expenses by Function'!W:W,'Operating Expenses by Function'!$J:$J,"="&amp;$A46,'Operating Expenses by Function'!$K:$K,"="&amp;$B46))</f>
        <v>57537784</v>
      </c>
      <c r="M46" s="128">
        <f>IF($S$1,SUMIFS('Operating Expenses by Function'!Y:Y,'Operating Expenses by Function'!$J:$J,"="&amp;$A46,'Operating Expenses by Function'!$K:$K,"="&amp;$B46,'Operating Expenses by Function'!$AC:$AC,"=No"),SUMIFS('Operating Expenses by Function'!Y:Y,'Operating Expenses by Function'!$J:$J,"="&amp;$A46,'Operating Expenses by Function'!$K:$K,"="&amp;$B46))</f>
        <v>0</v>
      </c>
      <c r="N46" s="129">
        <f>IF($S$1,SUMIFS('Operating Expenses by Function'!AA:AA,'Operating Expenses by Function'!$J:$J,"="&amp;$A46,'Operating Expenses by Function'!$K:$K,"="&amp;$B46,'Operating Expenses by Function'!$AC:$AC,"=No"),SUMIFS('Operating Expenses by Function'!AA:AA,'Operating Expenses by Function'!$J:$J,"="&amp;$A46,'Operating Expenses by Function'!$K:$K,"="&amp;$B46))</f>
        <v>259438</v>
      </c>
      <c r="O46" s="76"/>
      <c r="P46" s="76"/>
      <c r="Q46" s="76"/>
      <c r="R46" s="76"/>
      <c r="S46" s="76"/>
      <c r="T46" s="76"/>
      <c r="U46" s="76"/>
      <c r="V46" s="76"/>
      <c r="W46" s="76"/>
    </row>
    <row r="47" spans="1:23" s="77" customFormat="1" ht="11.25" customHeight="1">
      <c r="A47" s="43" t="s">
        <v>39</v>
      </c>
      <c r="B47" s="43" t="s">
        <v>14</v>
      </c>
      <c r="C47" s="44" t="s">
        <v>143</v>
      </c>
      <c r="D47" s="133"/>
      <c r="E47" s="133"/>
      <c r="F47" s="127">
        <f>IF($S$1,SUMIFS('Operating Expenses by Function'!L:L,'Operating Expenses by Function'!$J:$J,"="&amp;$A47,'Operating Expenses by Function'!$K:$K,"="&amp;$B47,'Operating Expenses by Function'!$AC:$AC,"=No"),SUMIFS('Operating Expenses by Function'!L:L,'Operating Expenses by Function'!$J:$J,"="&amp;$A47,'Operating Expenses by Function'!$K:$K,"="&amp;$B47))</f>
        <v>11</v>
      </c>
      <c r="G47" s="128">
        <f>IF($S$1,SUMIFS('Operating Expenses by Function'!M:M,'Operating Expenses by Function'!$J:$J,"="&amp;$A47,'Operating Expenses by Function'!$K:$K,"="&amp;$B47,'Operating Expenses by Function'!$AC:$AC,"=No"),SUMIFS('Operating Expenses by Function'!M:M,'Operating Expenses by Function'!$J:$J,"="&amp;$A47,'Operating Expenses by Function'!$K:$K,"="&amp;$B47))</f>
        <v>3489318</v>
      </c>
      <c r="H47" s="128">
        <f>IF($S$1,SUMIFS('Operating Expenses by Function'!O:O,'Operating Expenses by Function'!$J:$J,"="&amp;$A47,'Operating Expenses by Function'!$K:$K,"="&amp;$B47,'Operating Expenses by Function'!$AC:$AC,"=No"),SUMIFS('Operating Expenses by Function'!O:O,'Operating Expenses by Function'!$J:$J,"="&amp;$A47,'Operating Expenses by Function'!$K:$K,"="&amp;$B47))</f>
        <v>2385171</v>
      </c>
      <c r="I47" s="128">
        <f>IF($S$1,SUMIFS('Operating Expenses by Function'!Q:Q,'Operating Expenses by Function'!$J:$J,"="&amp;$A47,'Operating Expenses by Function'!$K:$K,"="&amp;$B47,'Operating Expenses by Function'!$AC:$AC,"=No"),SUMIFS('Operating Expenses by Function'!Q:Q,'Operating Expenses by Function'!$J:$J,"="&amp;$A47,'Operating Expenses by Function'!$K:$K,"="&amp;$B47))</f>
        <v>1936097</v>
      </c>
      <c r="J47" s="128">
        <f>IF($S$1,SUMIFS('Operating Expenses by Function'!S:S,'Operating Expenses by Function'!$J:$J,"="&amp;$A47,'Operating Expenses by Function'!$K:$K,"="&amp;$B47,'Operating Expenses by Function'!$AC:$AC,"=No"),SUMIFS('Operating Expenses by Function'!S:S,'Operating Expenses by Function'!$J:$J,"="&amp;$A47,'Operating Expenses by Function'!$K:$K,"="&amp;$B47))</f>
        <v>3819654</v>
      </c>
      <c r="K47" s="128">
        <f>IF($S$1,SUMIFS('Operating Expenses by Function'!U:U,'Operating Expenses by Function'!$J:$J,"="&amp;$A47,'Operating Expenses by Function'!$K:$K,"="&amp;$B47,'Operating Expenses by Function'!$AC:$AC,"=No"),SUMIFS('Operating Expenses by Function'!U:U,'Operating Expenses by Function'!$J:$J,"="&amp;$A47,'Operating Expenses by Function'!$K:$K,"="&amp;$B47))</f>
        <v>0</v>
      </c>
      <c r="L47" s="128">
        <f>IF($S$1,SUMIFS('Operating Expenses by Function'!W:W,'Operating Expenses by Function'!$J:$J,"="&amp;$A47,'Operating Expenses by Function'!$K:$K,"="&amp;$B47,'Operating Expenses by Function'!$AC:$AC,"=No"),SUMIFS('Operating Expenses by Function'!W:W,'Operating Expenses by Function'!$J:$J,"="&amp;$A47,'Operating Expenses by Function'!$K:$K,"="&amp;$B47))</f>
        <v>11630240</v>
      </c>
      <c r="M47" s="128">
        <f>IF($S$1,SUMIFS('Operating Expenses by Function'!Y:Y,'Operating Expenses by Function'!$J:$J,"="&amp;$A47,'Operating Expenses by Function'!$K:$K,"="&amp;$B47,'Operating Expenses by Function'!$AC:$AC,"=No"),SUMIFS('Operating Expenses by Function'!Y:Y,'Operating Expenses by Function'!$J:$J,"="&amp;$A47,'Operating Expenses by Function'!$K:$K,"="&amp;$B47))</f>
        <v>0</v>
      </c>
      <c r="N47" s="129">
        <f>IF($S$1,SUMIFS('Operating Expenses by Function'!AA:AA,'Operating Expenses by Function'!$J:$J,"="&amp;$A47,'Operating Expenses by Function'!$K:$K,"="&amp;$B47,'Operating Expenses by Function'!$AC:$AC,"=No"),SUMIFS('Operating Expenses by Function'!AA:AA,'Operating Expenses by Function'!$J:$J,"="&amp;$A47,'Operating Expenses by Function'!$K:$K,"="&amp;$B47))</f>
        <v>41349</v>
      </c>
      <c r="O47" s="76"/>
      <c r="P47" s="76"/>
      <c r="Q47" s="76"/>
      <c r="R47" s="76"/>
      <c r="S47" s="76"/>
      <c r="T47" s="76"/>
      <c r="U47" s="76"/>
      <c r="V47" s="76"/>
      <c r="W47" s="76"/>
    </row>
    <row r="48" spans="1:23" s="77" customFormat="1" ht="11.25" customHeight="1">
      <c r="A48" s="43" t="s">
        <v>85</v>
      </c>
      <c r="B48" s="43" t="s">
        <v>14</v>
      </c>
      <c r="C48" s="44" t="s">
        <v>5568</v>
      </c>
      <c r="D48" s="133"/>
      <c r="E48" s="133"/>
      <c r="F48" s="127">
        <f>IF($S$1,SUMIFS('Operating Expenses by Function'!L:L,'Operating Expenses by Function'!$J:$J,"="&amp;$A48,'Operating Expenses by Function'!$K:$K,"="&amp;$B48,'Operating Expenses by Function'!$AC:$AC,"=No"),SUMIFS('Operating Expenses by Function'!L:L,'Operating Expenses by Function'!$J:$J,"="&amp;$A48,'Operating Expenses by Function'!$K:$K,"="&amp;$B48))</f>
        <v>0</v>
      </c>
      <c r="G48" s="128">
        <f>IF($S$1,SUMIFS('Operating Expenses by Function'!M:M,'Operating Expenses by Function'!$J:$J,"="&amp;$A48,'Operating Expenses by Function'!$K:$K,"="&amp;$B48,'Operating Expenses by Function'!$AC:$AC,"=No"),SUMIFS('Operating Expenses by Function'!M:M,'Operating Expenses by Function'!$J:$J,"="&amp;$A48,'Operating Expenses by Function'!$K:$K,"="&amp;$B48))</f>
        <v>0</v>
      </c>
      <c r="H48" s="128">
        <f>IF($S$1,SUMIFS('Operating Expenses by Function'!O:O,'Operating Expenses by Function'!$J:$J,"="&amp;$A48,'Operating Expenses by Function'!$K:$K,"="&amp;$B48,'Operating Expenses by Function'!$AC:$AC,"=No"),SUMIFS('Operating Expenses by Function'!O:O,'Operating Expenses by Function'!$J:$J,"="&amp;$A48,'Operating Expenses by Function'!$K:$K,"="&amp;$B48))</f>
        <v>0</v>
      </c>
      <c r="I48" s="128">
        <f>IF($S$1,SUMIFS('Operating Expenses by Function'!Q:Q,'Operating Expenses by Function'!$J:$J,"="&amp;$A48,'Operating Expenses by Function'!$K:$K,"="&amp;$B48,'Operating Expenses by Function'!$AC:$AC,"=No"),SUMIFS('Operating Expenses by Function'!Q:Q,'Operating Expenses by Function'!$J:$J,"="&amp;$A48,'Operating Expenses by Function'!$K:$K,"="&amp;$B48))</f>
        <v>0</v>
      </c>
      <c r="J48" s="128">
        <f>IF($S$1,SUMIFS('Operating Expenses by Function'!S:S,'Operating Expenses by Function'!$J:$J,"="&amp;$A48,'Operating Expenses by Function'!$K:$K,"="&amp;$B48,'Operating Expenses by Function'!$AC:$AC,"=No"),SUMIFS('Operating Expenses by Function'!S:S,'Operating Expenses by Function'!$J:$J,"="&amp;$A48,'Operating Expenses by Function'!$K:$K,"="&amp;$B48))</f>
        <v>0</v>
      </c>
      <c r="K48" s="128">
        <f>IF($S$1,SUMIFS('Operating Expenses by Function'!U:U,'Operating Expenses by Function'!$J:$J,"="&amp;$A48,'Operating Expenses by Function'!$K:$K,"="&amp;$B48,'Operating Expenses by Function'!$AC:$AC,"=No"),SUMIFS('Operating Expenses by Function'!U:U,'Operating Expenses by Function'!$J:$J,"="&amp;$A48,'Operating Expenses by Function'!$K:$K,"="&amp;$B48))</f>
        <v>0</v>
      </c>
      <c r="L48" s="128">
        <f>IF($S$1,SUMIFS('Operating Expenses by Function'!W:W,'Operating Expenses by Function'!$J:$J,"="&amp;$A48,'Operating Expenses by Function'!$K:$K,"="&amp;$B48,'Operating Expenses by Function'!$AC:$AC,"=No"),SUMIFS('Operating Expenses by Function'!W:W,'Operating Expenses by Function'!$J:$J,"="&amp;$A48,'Operating Expenses by Function'!$K:$K,"="&amp;$B48))</f>
        <v>0</v>
      </c>
      <c r="M48" s="128">
        <f>IF($S$1,SUMIFS('Operating Expenses by Function'!Y:Y,'Operating Expenses by Function'!$J:$J,"="&amp;$A48,'Operating Expenses by Function'!$K:$K,"="&amp;$B48,'Operating Expenses by Function'!$AC:$AC,"=No"),SUMIFS('Operating Expenses by Function'!Y:Y,'Operating Expenses by Function'!$J:$J,"="&amp;$A48,'Operating Expenses by Function'!$K:$K,"="&amp;$B48))</f>
        <v>0</v>
      </c>
      <c r="N48" s="129">
        <f>IF($S$1,SUMIFS('Operating Expenses by Function'!AA:AA,'Operating Expenses by Function'!$J:$J,"="&amp;$A48,'Operating Expenses by Function'!$K:$K,"="&amp;$B48,'Operating Expenses by Function'!$AC:$AC,"=No"),SUMIFS('Operating Expenses by Function'!AA:AA,'Operating Expenses by Function'!$J:$J,"="&amp;$A48,'Operating Expenses by Function'!$K:$K,"="&amp;$B48))</f>
        <v>0</v>
      </c>
      <c r="O48" s="76"/>
      <c r="P48" s="76"/>
      <c r="Q48" s="76"/>
      <c r="R48" s="76"/>
      <c r="S48" s="76"/>
      <c r="T48" s="76"/>
      <c r="U48" s="76"/>
      <c r="V48" s="76"/>
      <c r="W48" s="76"/>
    </row>
    <row r="49" spans="1:23" s="77" customFormat="1" ht="11.25" customHeight="1">
      <c r="A49" s="43" t="s">
        <v>98</v>
      </c>
      <c r="B49" s="43" t="s">
        <v>14</v>
      </c>
      <c r="C49" s="44" t="s">
        <v>144</v>
      </c>
      <c r="D49" s="133"/>
      <c r="E49" s="133"/>
      <c r="F49" s="127">
        <f>IF($S$1,SUMIFS('Operating Expenses by Function'!L:L,'Operating Expenses by Function'!$J:$J,"="&amp;$A49,'Operating Expenses by Function'!$K:$K,"="&amp;$B49,'Operating Expenses by Function'!$AC:$AC,"=No"),SUMIFS('Operating Expenses by Function'!L:L,'Operating Expenses by Function'!$J:$J,"="&amp;$A49,'Operating Expenses by Function'!$K:$K,"="&amp;$B49))</f>
        <v>1426</v>
      </c>
      <c r="G49" s="128">
        <f>IF($S$1,SUMIFS('Operating Expenses by Function'!M:M,'Operating Expenses by Function'!$J:$J,"="&amp;$A49,'Operating Expenses by Function'!$K:$K,"="&amp;$B49,'Operating Expenses by Function'!$AC:$AC,"=No"),SUMIFS('Operating Expenses by Function'!M:M,'Operating Expenses by Function'!$J:$J,"="&amp;$A49,'Operating Expenses by Function'!$K:$K,"="&amp;$B49))</f>
        <v>13606113</v>
      </c>
      <c r="H49" s="128">
        <f>IF($S$1,SUMIFS('Operating Expenses by Function'!O:O,'Operating Expenses by Function'!$J:$J,"="&amp;$A49,'Operating Expenses by Function'!$K:$K,"="&amp;$B49,'Operating Expenses by Function'!$AC:$AC,"=No"),SUMIFS('Operating Expenses by Function'!O:O,'Operating Expenses by Function'!$J:$J,"="&amp;$A49,'Operating Expenses by Function'!$K:$K,"="&amp;$B49))</f>
        <v>3887461</v>
      </c>
      <c r="I49" s="128">
        <f>IF($S$1,SUMIFS('Operating Expenses by Function'!Q:Q,'Operating Expenses by Function'!$J:$J,"="&amp;$A49,'Operating Expenses by Function'!$K:$K,"="&amp;$B49,'Operating Expenses by Function'!$AC:$AC,"=No"),SUMIFS('Operating Expenses by Function'!Q:Q,'Operating Expenses by Function'!$J:$J,"="&amp;$A49,'Operating Expenses by Function'!$K:$K,"="&amp;$B49))</f>
        <v>0</v>
      </c>
      <c r="J49" s="128">
        <f>IF($S$1,SUMIFS('Operating Expenses by Function'!S:S,'Operating Expenses by Function'!$J:$J,"="&amp;$A49,'Operating Expenses by Function'!$K:$K,"="&amp;$B49,'Operating Expenses by Function'!$AC:$AC,"=No"),SUMIFS('Operating Expenses by Function'!S:S,'Operating Expenses by Function'!$J:$J,"="&amp;$A49,'Operating Expenses by Function'!$K:$K,"="&amp;$B49))</f>
        <v>2808159</v>
      </c>
      <c r="K49" s="128">
        <f>IF($S$1,SUMIFS('Operating Expenses by Function'!U:U,'Operating Expenses by Function'!$J:$J,"="&amp;$A49,'Operating Expenses by Function'!$K:$K,"="&amp;$B49,'Operating Expenses by Function'!$AC:$AC,"=No"),SUMIFS('Operating Expenses by Function'!U:U,'Operating Expenses by Function'!$J:$J,"="&amp;$A49,'Operating Expenses by Function'!$K:$K,"="&amp;$B49))</f>
        <v>0</v>
      </c>
      <c r="L49" s="128">
        <f>IF($S$1,SUMIFS('Operating Expenses by Function'!W:W,'Operating Expenses by Function'!$J:$J,"="&amp;$A49,'Operating Expenses by Function'!$K:$K,"="&amp;$B49,'Operating Expenses by Function'!$AC:$AC,"=No"),SUMIFS('Operating Expenses by Function'!W:W,'Operating Expenses by Function'!$J:$J,"="&amp;$A49,'Operating Expenses by Function'!$K:$K,"="&amp;$B49))</f>
        <v>20301733</v>
      </c>
      <c r="M49" s="128">
        <f>IF($S$1,SUMIFS('Operating Expenses by Function'!Y:Y,'Operating Expenses by Function'!$J:$J,"="&amp;$A49,'Operating Expenses by Function'!$K:$K,"="&amp;$B49,'Operating Expenses by Function'!$AC:$AC,"=No"),SUMIFS('Operating Expenses by Function'!Y:Y,'Operating Expenses by Function'!$J:$J,"="&amp;$A49,'Operating Expenses by Function'!$K:$K,"="&amp;$B49))</f>
        <v>0</v>
      </c>
      <c r="N49" s="129">
        <f>IF($S$1,SUMIFS('Operating Expenses by Function'!AA:AA,'Operating Expenses by Function'!$J:$J,"="&amp;$A49,'Operating Expenses by Function'!$K:$K,"="&amp;$B49,'Operating Expenses by Function'!$AC:$AC,"=No"),SUMIFS('Operating Expenses by Function'!AA:AA,'Operating Expenses by Function'!$J:$J,"="&amp;$A49,'Operating Expenses by Function'!$K:$K,"="&amp;$B49))</f>
        <v>1026778</v>
      </c>
      <c r="O49" s="76"/>
      <c r="P49" s="76"/>
      <c r="Q49" s="76"/>
      <c r="R49" s="76"/>
      <c r="S49" s="76"/>
      <c r="T49" s="76"/>
      <c r="U49" s="76"/>
      <c r="V49" s="76"/>
      <c r="W49" s="76"/>
    </row>
    <row r="50" spans="1:23" s="77" customFormat="1" ht="11.25" customHeight="1">
      <c r="A50" s="43" t="s">
        <v>18</v>
      </c>
      <c r="B50" s="43" t="s">
        <v>11</v>
      </c>
      <c r="C50" s="44" t="s">
        <v>145</v>
      </c>
      <c r="D50" s="133"/>
      <c r="E50" s="133"/>
      <c r="F50" s="127">
        <f>IF($S$1,SUMIFS('Operating Expenses by Function'!L:L,'Operating Expenses by Function'!$J:$J,"="&amp;$A50,'Operating Expenses by Function'!$K:$K,"="&amp;$B50,'Operating Expenses by Function'!$AC:$AC,"=No"),SUMIFS('Operating Expenses by Function'!L:L,'Operating Expenses by Function'!$J:$J,"="&amp;$A50,'Operating Expenses by Function'!$K:$K,"="&amp;$B50))</f>
        <v>184</v>
      </c>
      <c r="G50" s="128">
        <f>IF($S$1,SUMIFS('Operating Expenses by Function'!M:M,'Operating Expenses by Function'!$J:$J,"="&amp;$A50,'Operating Expenses by Function'!$K:$K,"="&amp;$B50,'Operating Expenses by Function'!$AC:$AC,"=No"),SUMIFS('Operating Expenses by Function'!M:M,'Operating Expenses by Function'!$J:$J,"="&amp;$A50,'Operating Expenses by Function'!$K:$K,"="&amp;$B50))</f>
        <v>60656126</v>
      </c>
      <c r="H50" s="128">
        <f>IF($S$1,SUMIFS('Operating Expenses by Function'!O:O,'Operating Expenses by Function'!$J:$J,"="&amp;$A50,'Operating Expenses by Function'!$K:$K,"="&amp;$B50,'Operating Expenses by Function'!$AC:$AC,"=No"),SUMIFS('Operating Expenses by Function'!O:O,'Operating Expenses by Function'!$J:$J,"="&amp;$A50,'Operating Expenses by Function'!$K:$K,"="&amp;$B50))</f>
        <v>41198178</v>
      </c>
      <c r="I50" s="128">
        <f>IF($S$1,SUMIFS('Operating Expenses by Function'!Q:Q,'Operating Expenses by Function'!$J:$J,"="&amp;$A50,'Operating Expenses by Function'!$K:$K,"="&amp;$B50,'Operating Expenses by Function'!$AC:$AC,"=No"),SUMIFS('Operating Expenses by Function'!Q:Q,'Operating Expenses by Function'!$J:$J,"="&amp;$A50,'Operating Expenses by Function'!$K:$K,"="&amp;$B50))</f>
        <v>14722922</v>
      </c>
      <c r="J50" s="128">
        <f>IF($S$1,SUMIFS('Operating Expenses by Function'!S:S,'Operating Expenses by Function'!$J:$J,"="&amp;$A50,'Operating Expenses by Function'!$K:$K,"="&amp;$B50,'Operating Expenses by Function'!$AC:$AC,"=No"),SUMIFS('Operating Expenses by Function'!S:S,'Operating Expenses by Function'!$J:$J,"="&amp;$A50,'Operating Expenses by Function'!$K:$K,"="&amp;$B50))</f>
        <v>25095545</v>
      </c>
      <c r="K50" s="128">
        <f>IF($S$1,SUMIFS('Operating Expenses by Function'!U:U,'Operating Expenses by Function'!$J:$J,"="&amp;$A50,'Operating Expenses by Function'!$K:$K,"="&amp;$B50,'Operating Expenses by Function'!$AC:$AC,"=No"),SUMIFS('Operating Expenses by Function'!U:U,'Operating Expenses by Function'!$J:$J,"="&amp;$A50,'Operating Expenses by Function'!$K:$K,"="&amp;$B50))</f>
        <v>0</v>
      </c>
      <c r="L50" s="128">
        <f>IF($S$1,SUMIFS('Operating Expenses by Function'!W:W,'Operating Expenses by Function'!$J:$J,"="&amp;$A50,'Operating Expenses by Function'!$K:$K,"="&amp;$B50,'Operating Expenses by Function'!$AC:$AC,"=No"),SUMIFS('Operating Expenses by Function'!W:W,'Operating Expenses by Function'!$J:$J,"="&amp;$A50,'Operating Expenses by Function'!$K:$K,"="&amp;$B50))</f>
        <v>141672771</v>
      </c>
      <c r="M50" s="128">
        <f>IF($S$1,SUMIFS('Operating Expenses by Function'!Y:Y,'Operating Expenses by Function'!$J:$J,"="&amp;$A50,'Operating Expenses by Function'!$K:$K,"="&amp;$B50,'Operating Expenses by Function'!$AC:$AC,"=No"),SUMIFS('Operating Expenses by Function'!Y:Y,'Operating Expenses by Function'!$J:$J,"="&amp;$A50,'Operating Expenses by Function'!$K:$K,"="&amp;$B50))</f>
        <v>0</v>
      </c>
      <c r="N50" s="129">
        <f>IF($S$1,SUMIFS('Operating Expenses by Function'!AA:AA,'Operating Expenses by Function'!$J:$J,"="&amp;$A50,'Operating Expenses by Function'!$K:$K,"="&amp;$B50,'Operating Expenses by Function'!$AC:$AC,"=No"),SUMIFS('Operating Expenses by Function'!AA:AA,'Operating Expenses by Function'!$J:$J,"="&amp;$A50,'Operating Expenses by Function'!$K:$K,"="&amp;$B50))</f>
        <v>601902</v>
      </c>
      <c r="O50" s="76"/>
      <c r="P50" s="76"/>
      <c r="Q50" s="76"/>
      <c r="R50" s="76"/>
      <c r="S50" s="76"/>
      <c r="T50" s="76"/>
      <c r="U50" s="76"/>
      <c r="V50" s="76"/>
      <c r="W50" s="76"/>
    </row>
    <row r="51" spans="1:23" s="77" customFormat="1" ht="11.25" customHeight="1">
      <c r="A51" s="43" t="s">
        <v>18</v>
      </c>
      <c r="B51" s="43" t="s">
        <v>14</v>
      </c>
      <c r="C51" s="44" t="s">
        <v>146</v>
      </c>
      <c r="D51" s="133"/>
      <c r="E51" s="133"/>
      <c r="F51" s="127">
        <f>IF($S$1,SUMIFS('Operating Expenses by Function'!L:L,'Operating Expenses by Function'!$J:$J,"="&amp;$A51,'Operating Expenses by Function'!$K:$K,"="&amp;$B51,'Operating Expenses by Function'!$AC:$AC,"=No"),SUMIFS('Operating Expenses by Function'!L:L,'Operating Expenses by Function'!$J:$J,"="&amp;$A51,'Operating Expenses by Function'!$K:$K,"="&amp;$B51))</f>
        <v>65</v>
      </c>
      <c r="G51" s="128">
        <f>IF($S$1,SUMIFS('Operating Expenses by Function'!M:M,'Operating Expenses by Function'!$J:$J,"="&amp;$A51,'Operating Expenses by Function'!$K:$K,"="&amp;$B51,'Operating Expenses by Function'!$AC:$AC,"=No"),SUMIFS('Operating Expenses by Function'!M:M,'Operating Expenses by Function'!$J:$J,"="&amp;$A51,'Operating Expenses by Function'!$K:$K,"="&amp;$B51))</f>
        <v>35845183</v>
      </c>
      <c r="H51" s="128">
        <f>IF($S$1,SUMIFS('Operating Expenses by Function'!O:O,'Operating Expenses by Function'!$J:$J,"="&amp;$A51,'Operating Expenses by Function'!$K:$K,"="&amp;$B51,'Operating Expenses by Function'!$AC:$AC,"=No"),SUMIFS('Operating Expenses by Function'!O:O,'Operating Expenses by Function'!$J:$J,"="&amp;$A51,'Operating Expenses by Function'!$K:$K,"="&amp;$B51))</f>
        <v>14792942</v>
      </c>
      <c r="I51" s="128">
        <f>IF($S$1,SUMIFS('Operating Expenses by Function'!Q:Q,'Operating Expenses by Function'!$J:$J,"="&amp;$A51,'Operating Expenses by Function'!$K:$K,"="&amp;$B51,'Operating Expenses by Function'!$AC:$AC,"=No"),SUMIFS('Operating Expenses by Function'!Q:Q,'Operating Expenses by Function'!$J:$J,"="&amp;$A51,'Operating Expenses by Function'!$K:$K,"="&amp;$B51))</f>
        <v>3850002</v>
      </c>
      <c r="J51" s="128">
        <f>IF($S$1,SUMIFS('Operating Expenses by Function'!S:S,'Operating Expenses by Function'!$J:$J,"="&amp;$A51,'Operating Expenses by Function'!$K:$K,"="&amp;$B51,'Operating Expenses by Function'!$AC:$AC,"=No"),SUMIFS('Operating Expenses by Function'!S:S,'Operating Expenses by Function'!$J:$J,"="&amp;$A51,'Operating Expenses by Function'!$K:$K,"="&amp;$B51))</f>
        <v>20669831</v>
      </c>
      <c r="K51" s="128">
        <f>IF($S$1,SUMIFS('Operating Expenses by Function'!U:U,'Operating Expenses by Function'!$J:$J,"="&amp;$A51,'Operating Expenses by Function'!$K:$K,"="&amp;$B51,'Operating Expenses by Function'!$AC:$AC,"=No"),SUMIFS('Operating Expenses by Function'!U:U,'Operating Expenses by Function'!$J:$J,"="&amp;$A51,'Operating Expenses by Function'!$K:$K,"="&amp;$B51))</f>
        <v>0</v>
      </c>
      <c r="L51" s="128">
        <f>IF($S$1,SUMIFS('Operating Expenses by Function'!W:W,'Operating Expenses by Function'!$J:$J,"="&amp;$A51,'Operating Expenses by Function'!$K:$K,"="&amp;$B51,'Operating Expenses by Function'!$AC:$AC,"=No"),SUMIFS('Operating Expenses by Function'!W:W,'Operating Expenses by Function'!$J:$J,"="&amp;$A51,'Operating Expenses by Function'!$K:$K,"="&amp;$B51))</f>
        <v>75157958</v>
      </c>
      <c r="M51" s="128">
        <f>IF($S$1,SUMIFS('Operating Expenses by Function'!Y:Y,'Operating Expenses by Function'!$J:$J,"="&amp;$A51,'Operating Expenses by Function'!$K:$K,"="&amp;$B51,'Operating Expenses by Function'!$AC:$AC,"=No"),SUMIFS('Operating Expenses by Function'!Y:Y,'Operating Expenses by Function'!$J:$J,"="&amp;$A51,'Operating Expenses by Function'!$K:$K,"="&amp;$B51))</f>
        <v>10802358</v>
      </c>
      <c r="N51" s="129">
        <f>IF($S$1,SUMIFS('Operating Expenses by Function'!AA:AA,'Operating Expenses by Function'!$J:$J,"="&amp;$A51,'Operating Expenses by Function'!$K:$K,"="&amp;$B51,'Operating Expenses by Function'!$AC:$AC,"=No"),SUMIFS('Operating Expenses by Function'!AA:AA,'Operating Expenses by Function'!$J:$J,"="&amp;$A51,'Operating Expenses by Function'!$K:$K,"="&amp;$B51))</f>
        <v>362134</v>
      </c>
      <c r="O51" s="76"/>
      <c r="P51" s="76"/>
      <c r="Q51" s="76"/>
      <c r="R51" s="76"/>
      <c r="S51" s="76"/>
      <c r="T51" s="76"/>
      <c r="U51" s="76"/>
      <c r="V51" s="76"/>
      <c r="W51" s="76"/>
    </row>
    <row r="52" spans="1:23" s="77" customFormat="1" ht="11.25" customHeight="1">
      <c r="A52" s="43" t="s">
        <v>31</v>
      </c>
      <c r="B52" s="43" t="s">
        <v>11</v>
      </c>
      <c r="C52" s="44" t="s">
        <v>147</v>
      </c>
      <c r="D52" s="133"/>
      <c r="E52" s="133"/>
      <c r="F52" s="127">
        <f>IF($S$1,SUMIFS('Operating Expenses by Function'!L:L,'Operating Expenses by Function'!$J:$J,"="&amp;$A52,'Operating Expenses by Function'!$K:$K,"="&amp;$B52,'Operating Expenses by Function'!$AC:$AC,"=No"),SUMIFS('Operating Expenses by Function'!L:L,'Operating Expenses by Function'!$J:$J,"="&amp;$A52,'Operating Expenses by Function'!$K:$K,"="&amp;$B52))</f>
        <v>403</v>
      </c>
      <c r="G52" s="128">
        <f>IF($S$1,SUMIFS('Operating Expenses by Function'!M:M,'Operating Expenses by Function'!$J:$J,"="&amp;$A52,'Operating Expenses by Function'!$K:$K,"="&amp;$B52,'Operating Expenses by Function'!$AC:$AC,"=No"),SUMIFS('Operating Expenses by Function'!M:M,'Operating Expenses by Function'!$J:$J,"="&amp;$A52,'Operating Expenses by Function'!$K:$K,"="&amp;$B52))</f>
        <v>172076260</v>
      </c>
      <c r="H52" s="128">
        <f>IF($S$1,SUMIFS('Operating Expenses by Function'!O:O,'Operating Expenses by Function'!$J:$J,"="&amp;$A52,'Operating Expenses by Function'!$K:$K,"="&amp;$B52,'Operating Expenses by Function'!$AC:$AC,"=No"),SUMIFS('Operating Expenses by Function'!O:O,'Operating Expenses by Function'!$J:$J,"="&amp;$A52,'Operating Expenses by Function'!$K:$K,"="&amp;$B52))</f>
        <v>39896700</v>
      </c>
      <c r="I52" s="128">
        <f>IF($S$1,SUMIFS('Operating Expenses by Function'!Q:Q,'Operating Expenses by Function'!$J:$J,"="&amp;$A52,'Operating Expenses by Function'!$K:$K,"="&amp;$B52,'Operating Expenses by Function'!$AC:$AC,"=No"),SUMIFS('Operating Expenses by Function'!Q:Q,'Operating Expenses by Function'!$J:$J,"="&amp;$A52,'Operating Expenses by Function'!$K:$K,"="&amp;$B52))</f>
        <v>30516867</v>
      </c>
      <c r="J52" s="128">
        <f>IF($S$1,SUMIFS('Operating Expenses by Function'!S:S,'Operating Expenses by Function'!$J:$J,"="&amp;$A52,'Operating Expenses by Function'!$K:$K,"="&amp;$B52,'Operating Expenses by Function'!$AC:$AC,"=No"),SUMIFS('Operating Expenses by Function'!S:S,'Operating Expenses by Function'!$J:$J,"="&amp;$A52,'Operating Expenses by Function'!$K:$K,"="&amp;$B52))</f>
        <v>61435103</v>
      </c>
      <c r="K52" s="128">
        <f>IF($S$1,SUMIFS('Operating Expenses by Function'!U:U,'Operating Expenses by Function'!$J:$J,"="&amp;$A52,'Operating Expenses by Function'!$K:$K,"="&amp;$B52,'Operating Expenses by Function'!$AC:$AC,"=No"),SUMIFS('Operating Expenses by Function'!U:U,'Operating Expenses by Function'!$J:$J,"="&amp;$A52,'Operating Expenses by Function'!$K:$K,"="&amp;$B52))</f>
        <v>0</v>
      </c>
      <c r="L52" s="128">
        <f>IF($S$1,SUMIFS('Operating Expenses by Function'!W:W,'Operating Expenses by Function'!$J:$J,"="&amp;$A52,'Operating Expenses by Function'!$K:$K,"="&amp;$B52,'Operating Expenses by Function'!$AC:$AC,"=No"),SUMIFS('Operating Expenses by Function'!W:W,'Operating Expenses by Function'!$J:$J,"="&amp;$A52,'Operating Expenses by Function'!$K:$K,"="&amp;$B52))</f>
        <v>303924930</v>
      </c>
      <c r="M52" s="128">
        <f>IF($S$1,SUMIFS('Operating Expenses by Function'!Y:Y,'Operating Expenses by Function'!$J:$J,"="&amp;$A52,'Operating Expenses by Function'!$K:$K,"="&amp;$B52,'Operating Expenses by Function'!$AC:$AC,"=No"),SUMIFS('Operating Expenses by Function'!Y:Y,'Operating Expenses by Function'!$J:$J,"="&amp;$A52,'Operating Expenses by Function'!$K:$K,"="&amp;$B52))</f>
        <v>0</v>
      </c>
      <c r="N52" s="129">
        <f>IF($S$1,SUMIFS('Operating Expenses by Function'!AA:AA,'Operating Expenses by Function'!$J:$J,"="&amp;$A52,'Operating Expenses by Function'!$K:$K,"="&amp;$B52,'Operating Expenses by Function'!$AC:$AC,"=No"),SUMIFS('Operating Expenses by Function'!AA:AA,'Operating Expenses by Function'!$J:$J,"="&amp;$A52,'Operating Expenses by Function'!$K:$K,"="&amp;$B52))</f>
        <v>1552418</v>
      </c>
      <c r="O52" s="76"/>
      <c r="P52" s="76"/>
      <c r="Q52" s="76"/>
      <c r="R52" s="76"/>
      <c r="S52" s="76"/>
      <c r="T52" s="76"/>
      <c r="U52" s="76"/>
      <c r="V52" s="76"/>
      <c r="W52" s="76"/>
    </row>
    <row r="53" spans="1:23" s="77" customFormat="1" ht="11.25" customHeight="1">
      <c r="A53" s="43" t="s">
        <v>15</v>
      </c>
      <c r="B53" s="43" t="s">
        <v>11</v>
      </c>
      <c r="C53" s="44" t="s">
        <v>148</v>
      </c>
      <c r="D53" s="133"/>
      <c r="E53" s="133"/>
      <c r="F53" s="127">
        <f>IF($S$1,SUMIFS('Operating Expenses by Function'!L:L,'Operating Expenses by Function'!$J:$J,"="&amp;$A53,'Operating Expenses by Function'!$K:$K,"="&amp;$B53,'Operating Expenses by Function'!$AC:$AC,"=No"),SUMIFS('Operating Expenses by Function'!L:L,'Operating Expenses by Function'!$J:$J,"="&amp;$A53,'Operating Expenses by Function'!$K:$K,"="&amp;$B53))</f>
        <v>6940</v>
      </c>
      <c r="G53" s="128">
        <f>IF($S$1,SUMIFS('Operating Expenses by Function'!M:M,'Operating Expenses by Function'!$J:$J,"="&amp;$A53,'Operating Expenses by Function'!$K:$K,"="&amp;$B53,'Operating Expenses by Function'!$AC:$AC,"=No"),SUMIFS('Operating Expenses by Function'!M:M,'Operating Expenses by Function'!$J:$J,"="&amp;$A53,'Operating Expenses by Function'!$K:$K,"="&amp;$B53))</f>
        <v>24008084</v>
      </c>
      <c r="H53" s="128">
        <f>IF($S$1,SUMIFS('Operating Expenses by Function'!O:O,'Operating Expenses by Function'!$J:$J,"="&amp;$A53,'Operating Expenses by Function'!$K:$K,"="&amp;$B53,'Operating Expenses by Function'!$AC:$AC,"=No"),SUMIFS('Operating Expenses by Function'!O:O,'Operating Expenses by Function'!$J:$J,"="&amp;$A53,'Operating Expenses by Function'!$K:$K,"="&amp;$B53))</f>
        <v>14099074</v>
      </c>
      <c r="I53" s="128">
        <f>IF($S$1,SUMIFS('Operating Expenses by Function'!Q:Q,'Operating Expenses by Function'!$J:$J,"="&amp;$A53,'Operating Expenses by Function'!$K:$K,"="&amp;$B53,'Operating Expenses by Function'!$AC:$AC,"=No"),SUMIFS('Operating Expenses by Function'!Q:Q,'Operating Expenses by Function'!$J:$J,"="&amp;$A53,'Operating Expenses by Function'!$K:$K,"="&amp;$B53))</f>
        <v>3405557</v>
      </c>
      <c r="J53" s="128">
        <f>IF($S$1,SUMIFS('Operating Expenses by Function'!S:S,'Operating Expenses by Function'!$J:$J,"="&amp;$A53,'Operating Expenses by Function'!$K:$K,"="&amp;$B53,'Operating Expenses by Function'!$AC:$AC,"=No"),SUMIFS('Operating Expenses by Function'!S:S,'Operating Expenses by Function'!$J:$J,"="&amp;$A53,'Operating Expenses by Function'!$K:$K,"="&amp;$B53))</f>
        <v>43683254</v>
      </c>
      <c r="K53" s="128">
        <f>IF($S$1,SUMIFS('Operating Expenses by Function'!U:U,'Operating Expenses by Function'!$J:$J,"="&amp;$A53,'Operating Expenses by Function'!$K:$K,"="&amp;$B53,'Operating Expenses by Function'!$AC:$AC,"=No"),SUMIFS('Operating Expenses by Function'!U:U,'Operating Expenses by Function'!$J:$J,"="&amp;$A53,'Operating Expenses by Function'!$K:$K,"="&amp;$B53))</f>
        <v>3281090</v>
      </c>
      <c r="L53" s="128">
        <f>IF($S$1,SUMIFS('Operating Expenses by Function'!W:W,'Operating Expenses by Function'!$J:$J,"="&amp;$A53,'Operating Expenses by Function'!$K:$K,"="&amp;$B53,'Operating Expenses by Function'!$AC:$AC,"=No"),SUMIFS('Operating Expenses by Function'!W:W,'Operating Expenses by Function'!$J:$J,"="&amp;$A53,'Operating Expenses by Function'!$K:$K,"="&amp;$B53))</f>
        <v>88477059</v>
      </c>
      <c r="M53" s="128">
        <f>IF($S$1,SUMIFS('Operating Expenses by Function'!Y:Y,'Operating Expenses by Function'!$J:$J,"="&amp;$A53,'Operating Expenses by Function'!$K:$K,"="&amp;$B53,'Operating Expenses by Function'!$AC:$AC,"=No"),SUMIFS('Operating Expenses by Function'!Y:Y,'Operating Expenses by Function'!$J:$J,"="&amp;$A53,'Operating Expenses by Function'!$K:$K,"="&amp;$B53))</f>
        <v>0</v>
      </c>
      <c r="N53" s="129">
        <f>IF($S$1,SUMIFS('Operating Expenses by Function'!AA:AA,'Operating Expenses by Function'!$J:$J,"="&amp;$A53,'Operating Expenses by Function'!$K:$K,"="&amp;$B53,'Operating Expenses by Function'!$AC:$AC,"=No"),SUMIFS('Operating Expenses by Function'!AA:AA,'Operating Expenses by Function'!$J:$J,"="&amp;$A53,'Operating Expenses by Function'!$K:$K,"="&amp;$B53))</f>
        <v>2808932</v>
      </c>
      <c r="O53" s="76"/>
      <c r="P53" s="76"/>
      <c r="Q53" s="76"/>
      <c r="R53" s="76"/>
      <c r="S53" s="76"/>
      <c r="T53" s="76"/>
      <c r="U53" s="76"/>
      <c r="V53" s="76"/>
      <c r="W53" s="76"/>
    </row>
    <row r="54" spans="1:23" s="77" customFormat="1" ht="11.25" customHeight="1" thickBot="1">
      <c r="A54" s="45" t="s">
        <v>15</v>
      </c>
      <c r="B54" s="45" t="s">
        <v>14</v>
      </c>
      <c r="C54" s="46" t="s">
        <v>149</v>
      </c>
      <c r="D54" s="264"/>
      <c r="E54" s="264"/>
      <c r="F54" s="180">
        <f>IF($S$1,SUMIFS('Operating Expenses by Function'!L:L,'Operating Expenses by Function'!$J:$J,"="&amp;$A54,'Operating Expenses by Function'!$K:$K,"="&amp;$B54,'Operating Expenses by Function'!$AC:$AC,"=No"),SUMIFS('Operating Expenses by Function'!L:L,'Operating Expenses by Function'!$J:$J,"="&amp;$A54,'Operating Expenses by Function'!$K:$K,"="&amp;$B54))</f>
        <v>7061</v>
      </c>
      <c r="G54" s="181">
        <f>IF($S$1,SUMIFS('Operating Expenses by Function'!M:M,'Operating Expenses by Function'!$J:$J,"="&amp;$A54,'Operating Expenses by Function'!$K:$K,"="&amp;$B54,'Operating Expenses by Function'!$AC:$AC,"=No"),SUMIFS('Operating Expenses by Function'!M:M,'Operating Expenses by Function'!$J:$J,"="&amp;$A54,'Operating Expenses by Function'!$K:$K,"="&amp;$B54))</f>
        <v>27731696</v>
      </c>
      <c r="H54" s="181">
        <f>IF($S$1,SUMIFS('Operating Expenses by Function'!O:O,'Operating Expenses by Function'!$J:$J,"="&amp;$A54,'Operating Expenses by Function'!$K:$K,"="&amp;$B54,'Operating Expenses by Function'!$AC:$AC,"=No"),SUMIFS('Operating Expenses by Function'!O:O,'Operating Expenses by Function'!$J:$J,"="&amp;$A54,'Operating Expenses by Function'!$K:$K,"="&amp;$B54))</f>
        <v>8574166</v>
      </c>
      <c r="I54" s="181">
        <f>IF($S$1,SUMIFS('Operating Expenses by Function'!Q:Q,'Operating Expenses by Function'!$J:$J,"="&amp;$A54,'Operating Expenses by Function'!$K:$K,"="&amp;$B54,'Operating Expenses by Function'!$AC:$AC,"=No"),SUMIFS('Operating Expenses by Function'!Q:Q,'Operating Expenses by Function'!$J:$J,"="&amp;$A54,'Operating Expenses by Function'!$K:$K,"="&amp;$B54))</f>
        <v>1609076</v>
      </c>
      <c r="J54" s="181">
        <f>IF($S$1,SUMIFS('Operating Expenses by Function'!S:S,'Operating Expenses by Function'!$J:$J,"="&amp;$A54,'Operating Expenses by Function'!$K:$K,"="&amp;$B54,'Operating Expenses by Function'!$AC:$AC,"=No"),SUMIFS('Operating Expenses by Function'!S:S,'Operating Expenses by Function'!$J:$J,"="&amp;$A54,'Operating Expenses by Function'!$K:$K,"="&amp;$B54))</f>
        <v>44685247</v>
      </c>
      <c r="K54" s="181">
        <f>IF($S$1,SUMIFS('Operating Expenses by Function'!U:U,'Operating Expenses by Function'!$J:$J,"="&amp;$A54,'Operating Expenses by Function'!$K:$K,"="&amp;$B54,'Operating Expenses by Function'!$AC:$AC,"=No"),SUMIFS('Operating Expenses by Function'!U:U,'Operating Expenses by Function'!$J:$J,"="&amp;$A54,'Operating Expenses by Function'!$K:$K,"="&amp;$B54))</f>
        <v>1039891</v>
      </c>
      <c r="L54" s="181">
        <f>IF($S$1,SUMIFS('Operating Expenses by Function'!W:W,'Operating Expenses by Function'!$J:$J,"="&amp;$A54,'Operating Expenses by Function'!$K:$K,"="&amp;$B54,'Operating Expenses by Function'!$AC:$AC,"=No"),SUMIFS('Operating Expenses by Function'!W:W,'Operating Expenses by Function'!$J:$J,"="&amp;$A54,'Operating Expenses by Function'!$K:$K,"="&amp;$B54))</f>
        <v>83640076</v>
      </c>
      <c r="M54" s="181">
        <f>IF($S$1,SUMIFS('Operating Expenses by Function'!Y:Y,'Operating Expenses by Function'!$J:$J,"="&amp;$A54,'Operating Expenses by Function'!$K:$K,"="&amp;$B54,'Operating Expenses by Function'!$AC:$AC,"=No"),SUMIFS('Operating Expenses by Function'!Y:Y,'Operating Expenses by Function'!$J:$J,"="&amp;$A54,'Operating Expenses by Function'!$K:$K,"="&amp;$B54))</f>
        <v>347197</v>
      </c>
      <c r="N54" s="182">
        <f>IF($S$1,SUMIFS('Operating Expenses by Function'!AA:AA,'Operating Expenses by Function'!$J:$J,"="&amp;$A54,'Operating Expenses by Function'!$K:$K,"="&amp;$B54,'Operating Expenses by Function'!$AC:$AC,"=No"),SUMIFS('Operating Expenses by Function'!AA:AA,'Operating Expenses by Function'!$J:$J,"="&amp;$A54,'Operating Expenses by Function'!$K:$K,"="&amp;$B54))</f>
        <v>3287505</v>
      </c>
      <c r="O54" s="76"/>
      <c r="P54" s="76"/>
      <c r="Q54" s="76"/>
      <c r="R54" s="76"/>
      <c r="S54" s="76"/>
      <c r="T54" s="76"/>
      <c r="U54" s="76"/>
      <c r="V54" s="76"/>
      <c r="W54" s="76"/>
    </row>
    <row r="55" spans="1:23" s="77" customFormat="1" ht="11.25" customHeight="1" thickTop="1">
      <c r="A55" s="221"/>
      <c r="B55" s="222"/>
      <c r="C55" s="223"/>
      <c r="D55" s="223"/>
      <c r="E55" s="223"/>
      <c r="F55" s="224"/>
      <c r="G55" s="225"/>
      <c r="H55" s="225"/>
      <c r="I55" s="225"/>
      <c r="J55" s="225"/>
      <c r="K55" s="225"/>
      <c r="L55" s="225"/>
      <c r="M55" s="225"/>
      <c r="N55" s="216"/>
      <c r="O55" s="75"/>
      <c r="P55" s="76"/>
      <c r="Q55" s="76"/>
      <c r="R55" s="76"/>
      <c r="S55" s="76"/>
      <c r="T55" s="76"/>
      <c r="U55" s="76"/>
      <c r="V55" s="76"/>
      <c r="W55" s="76"/>
    </row>
    <row r="56" spans="1:23" s="77" customFormat="1" ht="11.25" customHeight="1" thickBot="1">
      <c r="A56" s="217" t="s">
        <v>5249</v>
      </c>
      <c r="B56" s="219"/>
      <c r="C56" s="220"/>
      <c r="D56" s="218"/>
      <c r="E56" s="252"/>
      <c r="F56" s="103"/>
      <c r="G56" s="91"/>
      <c r="H56" s="91"/>
      <c r="I56" s="91"/>
      <c r="J56" s="91"/>
      <c r="K56" s="91"/>
      <c r="L56" s="91"/>
      <c r="M56" s="91"/>
      <c r="N56" s="247"/>
      <c r="O56" s="75"/>
      <c r="P56" s="76"/>
      <c r="Q56" s="76"/>
      <c r="R56" s="76"/>
      <c r="S56" s="76"/>
      <c r="T56" s="76"/>
      <c r="U56" s="76"/>
      <c r="V56" s="76"/>
      <c r="W56" s="76"/>
    </row>
    <row r="57" spans="1:23" s="77" customFormat="1" ht="45.75" thickTop="1">
      <c r="A57" s="101"/>
      <c r="B57" s="81"/>
      <c r="C57" s="81"/>
      <c r="D57" s="83" t="s">
        <v>5237</v>
      </c>
      <c r="E57" s="267" t="s">
        <v>5307</v>
      </c>
      <c r="F57" s="258" t="s">
        <v>4</v>
      </c>
      <c r="G57" s="249" t="s">
        <v>5</v>
      </c>
      <c r="H57" s="249" t="s">
        <v>6</v>
      </c>
      <c r="I57" s="250" t="s">
        <v>5240</v>
      </c>
      <c r="J57" s="301" t="s">
        <v>7</v>
      </c>
      <c r="K57" s="301" t="s">
        <v>5562</v>
      </c>
      <c r="L57" s="251" t="s">
        <v>5570</v>
      </c>
      <c r="M57" s="249" t="s">
        <v>5571</v>
      </c>
      <c r="N57" s="249" t="s">
        <v>181</v>
      </c>
      <c r="O57" s="76"/>
      <c r="P57" s="76"/>
      <c r="Q57" s="76"/>
      <c r="R57" s="76"/>
      <c r="S57" s="76"/>
      <c r="T57" s="76"/>
      <c r="U57" s="76"/>
      <c r="V57" s="76"/>
      <c r="W57" s="76"/>
    </row>
    <row r="58" spans="1:23" s="77" customFormat="1" ht="18.600000000000001" customHeight="1">
      <c r="A58" s="47" t="s">
        <v>5909</v>
      </c>
      <c r="B58" s="52">
        <f>D58</f>
        <v>10</v>
      </c>
      <c r="C58" s="37"/>
      <c r="D58" s="102">
        <v>10</v>
      </c>
      <c r="E58" s="259" t="str">
        <f t="shared" ref="E58:E66" si="6">IFERROR(IF(A58="Between",A58&amp;" "&amp;FIXED(B58,0,0)&amp;" "&amp;C58&amp;" "&amp;FIXED(D58,0,0),A58&amp;" "&amp;FIXED(B58,0,0)),"invalid bin")</f>
        <v>Under 10</v>
      </c>
      <c r="F58" s="134">
        <f>IF($S$1,SUMIFS('Operating Expenses by Function'!L:L,'Operating Expenses by Function'!$I:$I,"&lt;"&amp;$D58,'Operating Expenses by Function'!$AC:$AC,"=No"),SUMIFS('Operating Expenses by Function'!L:L,'Operating Expenses by Function'!$I:$I,"&lt;"&amp;$D58))</f>
        <v>4342</v>
      </c>
      <c r="G58" s="135">
        <f>IF($S$1,SUMIFS('Operating Expenses by Function'!M:M,'Operating Expenses by Function'!$I:$I,"&lt;"&amp;$D58,'Operating Expenses by Function'!$AC:$AC,"=No"),SUMIFS('Operating Expenses by Function'!M:M,'Operating Expenses by Function'!$I:$I,"&lt;"&amp;$D58))</f>
        <v>51150430</v>
      </c>
      <c r="H58" s="135">
        <f>IF($S$1,SUMIFS('Operating Expenses by Function'!O:O,'Operating Expenses by Function'!$I:$I,"&lt;"&amp;$D58,'Operating Expenses by Function'!$AC:$AC,"=No"),SUMIFS('Operating Expenses by Function'!O:O,'Operating Expenses by Function'!$I:$I,"&lt;"&amp;$D58))</f>
        <v>21906848</v>
      </c>
      <c r="I58" s="135">
        <f>IF($S$1,SUMIFS('Operating Expenses by Function'!Q:Q,'Operating Expenses by Function'!$I:$I,"&lt;"&amp;$D58,'Operating Expenses by Function'!$AC:$AC,"=No"),SUMIFS('Operating Expenses by Function'!Q:Q,'Operating Expenses by Function'!$I:$I,"&lt;"&amp;$D58))</f>
        <v>3838073</v>
      </c>
      <c r="J58" s="135">
        <f>IF($S$1,SUMIFS('Operating Expenses by Function'!S:S,'Operating Expenses by Function'!$I:$I,"&lt;"&amp;$D58,'Operating Expenses by Function'!$AC:$AC,"=No"),SUMIFS('Operating Expenses by Function'!S:S,'Operating Expenses by Function'!$I:$I,"&lt;"&amp;$D58))</f>
        <v>29367007</v>
      </c>
      <c r="K58" s="135">
        <f>IF($S$1,SUMIFS('Operating Expenses by Function'!U:U,'Operating Expenses by Function'!$I:$I,"&lt;"&amp;$D58,'Operating Expenses by Function'!$AC:$AC,"=No"),SUMIFS('Operating Expenses by Function'!U:U,'Operating Expenses by Function'!$I:$I,"&lt;"&amp;$D58))</f>
        <v>376025700</v>
      </c>
      <c r="L58" s="135">
        <f>IF($S$1,SUMIFS('Operating Expenses by Function'!W:W,'Operating Expenses by Function'!$I:$I,"&lt;"&amp;$D58,'Operating Expenses by Function'!$AC:$AC,"=No"),SUMIFS('Operating Expenses by Function'!W:W,'Operating Expenses by Function'!$I:$I,"&lt;"&amp;$D58))</f>
        <v>482288058</v>
      </c>
      <c r="M58" s="135">
        <f>IF($S$1,SUMIFS('Operating Expenses by Function'!Y:Y,'Operating Expenses by Function'!$I:$I,"&lt;"&amp;$D58,'Operating Expenses by Function'!$AC:$AC,"=No"),SUMIFS('Operating Expenses by Function'!Y:Y,'Operating Expenses by Function'!$I:$I,"&lt;"&amp;$D58))</f>
        <v>5545953</v>
      </c>
      <c r="N58" s="136">
        <f>IF($S$1,SUMIFS('Operating Expenses by Function'!AA:AA,'Operating Expenses by Function'!$I:$I,"&lt;"&amp;$D58,'Operating Expenses by Function'!$AC:$AC,"=No"),SUMIFS('Operating Expenses by Function'!AA:AA,'Operating Expenses by Function'!$I:$I,"&lt;"&amp;$D58))</f>
        <v>7151256</v>
      </c>
      <c r="O58" s="76"/>
      <c r="P58" s="76"/>
      <c r="Q58" s="76"/>
      <c r="R58" s="76"/>
      <c r="S58" s="76"/>
      <c r="T58" s="76"/>
      <c r="U58" s="76"/>
      <c r="V58" s="76"/>
      <c r="W58" s="76"/>
    </row>
    <row r="59" spans="1:23" s="77" customFormat="1" ht="18.600000000000001" customHeight="1">
      <c r="A59" s="47" t="str">
        <f>IF(D58&lt;&gt;"","Between","Over")</f>
        <v>Between</v>
      </c>
      <c r="B59" s="52">
        <f>D58</f>
        <v>10</v>
      </c>
      <c r="C59" s="54" t="str">
        <f>IF(D59&lt;&gt;"","and","")</f>
        <v>and</v>
      </c>
      <c r="D59" s="102">
        <v>25</v>
      </c>
      <c r="E59" s="259" t="str">
        <f t="shared" si="6"/>
        <v>Between 10 and 25</v>
      </c>
      <c r="F59" s="137">
        <f>IF($S$1,IF($A59="Between",SUMIFS('Operating Expenses by Function'!L:L,'Operating Expenses by Function'!$I:$I,"&gt;="&amp;$B59,'Operating Expenses by Function'!$I:$I,"&lt;"&amp;$D59,'Operating Expenses by Function'!$AC:$AC,"=No"),SUMIFS('Operating Expenses by Function'!L:L,'Operating Expenses by Function'!$I:$I,"&gt;="&amp;$B59,'Operating Expenses by Function'!$AC:$AC,"=No")),IF($A59="Between",SUMIFS('Operating Expenses by Function'!L:L,'Operating Expenses by Function'!$I:$I,"&gt;="&amp;$B59,'Operating Expenses by Function'!$I:$I,"&lt;"&amp;$D59),SUMIFS('Operating Expenses by Function'!L:L,'Operating Expenses by Function'!$I:$I,"&gt;="&amp;$B59)))</f>
        <v>9290</v>
      </c>
      <c r="G59" s="138">
        <f>IF($S$1,IF($A59="Between",SUMIFS('Operating Expenses by Function'!M:M,'Operating Expenses by Function'!$I:$I,"&gt;="&amp;$B59,'Operating Expenses by Function'!$I:$I,"&lt;"&amp;$D59,'Operating Expenses by Function'!$AC:$AC,"=No"),SUMIFS('Operating Expenses by Function'!M:M,'Operating Expenses by Function'!$I:$I,"&gt;="&amp;$B59,'Operating Expenses by Function'!$AC:$AC,"=No")),IF($A59="Between",SUMIFS('Operating Expenses by Function'!M:M,'Operating Expenses by Function'!$I:$I,"&gt;="&amp;$B59,'Operating Expenses by Function'!$I:$I,"&lt;"&amp;$D59),SUMIFS('Operating Expenses by Function'!M:M,'Operating Expenses by Function'!$I:$I,"&gt;="&amp;$B59)))</f>
        <v>432475728</v>
      </c>
      <c r="H59" s="138">
        <f>IF($S$1,IF($A59="Between",SUMIFS('Operating Expenses by Function'!O:O,'Operating Expenses by Function'!$I:$I,"&gt;="&amp;$B59,'Operating Expenses by Function'!$I:$I,"&lt;"&amp;$D59,'Operating Expenses by Function'!$AC:$AC,"=No"),SUMIFS('Operating Expenses by Function'!O:O,'Operating Expenses by Function'!$I:$I,"&gt;="&amp;$B59,'Operating Expenses by Function'!$AC:$AC,"=No")),IF($A59="Between",SUMIFS('Operating Expenses by Function'!O:O,'Operating Expenses by Function'!$I:$I,"&gt;="&amp;$B59,'Operating Expenses by Function'!$I:$I,"&lt;"&amp;$D59),SUMIFS('Operating Expenses by Function'!O:O,'Operating Expenses by Function'!$I:$I,"&gt;="&amp;$B59)))</f>
        <v>114483011</v>
      </c>
      <c r="I59" s="138">
        <f>IF($S$1,IF($A59="Between",SUMIFS('Operating Expenses by Function'!Q:Q,'Operating Expenses by Function'!$I:$I,"&gt;="&amp;$B59,'Operating Expenses by Function'!$I:$I,"&lt;"&amp;$D59,'Operating Expenses by Function'!$AC:$AC,"=No"),SUMIFS('Operating Expenses by Function'!Q:Q,'Operating Expenses by Function'!$I:$I,"&gt;="&amp;$B59,'Operating Expenses by Function'!$AC:$AC,"=No")),IF($A59="Between",SUMIFS('Operating Expenses by Function'!Q:Q,'Operating Expenses by Function'!$I:$I,"&gt;="&amp;$B59,'Operating Expenses by Function'!$I:$I,"&lt;"&amp;$D59),SUMIFS('Operating Expenses by Function'!Q:Q,'Operating Expenses by Function'!$I:$I,"&gt;="&amp;$B59)))</f>
        <v>46050429</v>
      </c>
      <c r="J59" s="138">
        <f>IF($S$1,IF($A59="Between",SUMIFS('Operating Expenses by Function'!S:S,'Operating Expenses by Function'!$I:$I,"&gt;="&amp;$B59,'Operating Expenses by Function'!$I:$I,"&lt;"&amp;$D59,'Operating Expenses by Function'!$AC:$AC,"=No"),SUMIFS('Operating Expenses by Function'!S:S,'Operating Expenses by Function'!$I:$I,"&gt;="&amp;$B59,'Operating Expenses by Function'!$AC:$AC,"=No")),IF($A59="Between",SUMIFS('Operating Expenses by Function'!S:S,'Operating Expenses by Function'!$I:$I,"&gt;="&amp;$B59,'Operating Expenses by Function'!$I:$I,"&lt;"&amp;$D59),SUMIFS('Operating Expenses by Function'!S:S,'Operating Expenses by Function'!$I:$I,"&gt;="&amp;$B59)))</f>
        <v>115704990</v>
      </c>
      <c r="K59" s="138">
        <f>IF($S$1,IF($A59="Between",SUMIFS('Operating Expenses by Function'!U:U,'Operating Expenses by Function'!$I:$I,"&gt;="&amp;$B59,'Operating Expenses by Function'!$I:$I,"&lt;"&amp;$D59,'Operating Expenses by Function'!$AC:$AC,"=No"),SUMIFS('Operating Expenses by Function'!U:U,'Operating Expenses by Function'!$I:$I,"&gt;="&amp;$B59,'Operating Expenses by Function'!$AC:$AC,"=No")),IF($A59="Between",SUMIFS('Operating Expenses by Function'!U:U,'Operating Expenses by Function'!$I:$I,"&gt;="&amp;$B59,'Operating Expenses by Function'!$I:$I,"&lt;"&amp;$D59),SUMIFS('Operating Expenses by Function'!U:U,'Operating Expenses by Function'!$I:$I,"&gt;="&amp;$B59)))</f>
        <v>851568343</v>
      </c>
      <c r="L59" s="138">
        <f>IF($S$1,IF($A59="Between",SUMIFS('Operating Expenses by Function'!W:W,'Operating Expenses by Function'!$I:$I,"&gt;="&amp;$B59,'Operating Expenses by Function'!$I:$I,"&lt;"&amp;$D59,'Operating Expenses by Function'!$AC:$AC,"=No"),SUMIFS('Operating Expenses by Function'!W:W,'Operating Expenses by Function'!$I:$I,"&gt;="&amp;$B59,'Operating Expenses by Function'!$AC:$AC,"=No")),IF($A59="Between",SUMIFS('Operating Expenses by Function'!W:W,'Operating Expenses by Function'!$I:$I,"&gt;="&amp;$B59,'Operating Expenses by Function'!$I:$I,"&lt;"&amp;$D59),SUMIFS('Operating Expenses by Function'!W:W,'Operating Expenses by Function'!$I:$I,"&gt;="&amp;$B59)))</f>
        <v>1560282501</v>
      </c>
      <c r="M59" s="138">
        <f>IF($S$1,IF($A59="Between",SUMIFS('Operating Expenses by Function'!Y:Y,'Operating Expenses by Function'!$I:$I,"&gt;="&amp;$B59,'Operating Expenses by Function'!$I:$I,"&lt;"&amp;$D59,'Operating Expenses by Function'!$AC:$AC,"=No"),SUMIFS('Operating Expenses by Function'!Y:Y,'Operating Expenses by Function'!$I:$I,"&gt;="&amp;$B59,'Operating Expenses by Function'!$AC:$AC,"=No")),IF($A59="Between",SUMIFS('Operating Expenses by Function'!Y:Y,'Operating Expenses by Function'!$I:$I,"&gt;="&amp;$B59,'Operating Expenses by Function'!$I:$I,"&lt;"&amp;$D59),SUMIFS('Operating Expenses by Function'!Y:Y,'Operating Expenses by Function'!$I:$I,"&gt;="&amp;$B59)))</f>
        <v>1825225</v>
      </c>
      <c r="N59" s="139">
        <f>IF($S$1,IF($A59="Between",SUMIFS('Operating Expenses by Function'!AA:AA,'Operating Expenses by Function'!$I:$I,"&gt;="&amp;$B59,'Operating Expenses by Function'!$I:$I,"&lt;"&amp;$D59,'Operating Expenses by Function'!$AC:$AC,"=No"),SUMIFS('Operating Expenses by Function'!AA:AA,'Operating Expenses by Function'!$I:$I,"&gt;="&amp;$B59,'Operating Expenses by Function'!$AC:$AC,"=No")),IF($A59="Between",SUMIFS('Operating Expenses by Function'!AA:AA,'Operating Expenses by Function'!$I:$I,"&gt;="&amp;$B59,'Operating Expenses by Function'!$I:$I,"&lt;"&amp;$D59),SUMIFS('Operating Expenses by Function'!AA:AA,'Operating Expenses by Function'!$I:$I,"&gt;="&amp;$B59)))</f>
        <v>17075296</v>
      </c>
      <c r="O59" s="103"/>
      <c r="P59" s="76"/>
      <c r="Q59" s="76"/>
      <c r="R59" s="76"/>
      <c r="S59" s="76"/>
      <c r="T59" s="76"/>
      <c r="U59" s="76"/>
      <c r="V59" s="76"/>
      <c r="W59" s="76"/>
    </row>
    <row r="60" spans="1:23" s="77" customFormat="1" ht="18.600000000000001" customHeight="1">
      <c r="A60" s="48" t="str">
        <f t="shared" ref="A60:A66" si="7">IF(OR(A59="Over",A59=""),"",IF(D60="","Over","Between"))</f>
        <v>Between</v>
      </c>
      <c r="B60" s="52">
        <f>IF(D59="","",D59)</f>
        <v>25</v>
      </c>
      <c r="C60" s="54" t="str">
        <f t="shared" ref="C60:C65" si="8">IF(D60&lt;&gt;"","and","")</f>
        <v>and</v>
      </c>
      <c r="D60" s="102">
        <v>50</v>
      </c>
      <c r="E60" s="259" t="str">
        <f t="shared" si="6"/>
        <v>Between 25 and 50</v>
      </c>
      <c r="F60" s="137">
        <f>IF($S$1,IF($A60="","",IF($A60="Between",SUMIFS('Operating Expenses by Function'!L:L,'Operating Expenses by Function'!$I:$I,"&gt;="&amp;$B60,'Operating Expenses by Function'!$I:$I,"&lt;"&amp;$D60,'Operating Expenses by Function'!$AC:$AC,"=No"),SUMIFS('Operating Expenses by Function'!L:L,'Operating Expenses by Function'!$I:$I,"&gt;="&amp;$B60,'Operating Expenses by Function'!$AC:$AC,"=No"))),IF($A60="","",IF($A60="Between",SUMIFS('Operating Expenses by Function'!L:L,'Operating Expenses by Function'!$I:$I,"&gt;="&amp;$B60,'Operating Expenses by Function'!$I:$I,"&lt;"&amp;$D60),SUMIFS('Operating Expenses by Function'!L:L,'Operating Expenses by Function'!$I:$I,"&gt;="&amp;$B60))))</f>
        <v>10936</v>
      </c>
      <c r="G60" s="138">
        <f>IF($S$1,IF($A60="","",IF($A60="Between",SUMIFS('Operating Expenses by Function'!M:M,'Operating Expenses by Function'!$I:$I,"&gt;="&amp;$B60,'Operating Expenses by Function'!$I:$I,"&lt;"&amp;$D60,'Operating Expenses by Function'!$AC:$AC,"=No"),SUMIFS('Operating Expenses by Function'!M:M,'Operating Expenses by Function'!$I:$I,"&gt;="&amp;$B60,'Operating Expenses by Function'!$AC:$AC,"=No"))),IF($A60="","",IF($A60="Between",SUMIFS('Operating Expenses by Function'!M:M,'Operating Expenses by Function'!$I:$I,"&gt;="&amp;$B60,'Operating Expenses by Function'!$I:$I,"&lt;"&amp;$D60),SUMIFS('Operating Expenses by Function'!M:M,'Operating Expenses by Function'!$I:$I,"&gt;="&amp;$B60))))</f>
        <v>780897805</v>
      </c>
      <c r="H60" s="138">
        <f>IF($S$1,IF($A60="","",IF($A60="Between",SUMIFS('Operating Expenses by Function'!O:O,'Operating Expenses by Function'!$I:$I,"&gt;="&amp;$B60,'Operating Expenses by Function'!$I:$I,"&lt;"&amp;$D60,'Operating Expenses by Function'!$AC:$AC,"=No"),SUMIFS('Operating Expenses by Function'!O:O,'Operating Expenses by Function'!$I:$I,"&gt;="&amp;$B60,'Operating Expenses by Function'!$AC:$AC,"=No"))),IF($A60="","",IF($A60="Between",SUMIFS('Operating Expenses by Function'!O:O,'Operating Expenses by Function'!$I:$I,"&gt;="&amp;$B60,'Operating Expenses by Function'!$I:$I,"&lt;"&amp;$D60),SUMIFS('Operating Expenses by Function'!O:O,'Operating Expenses by Function'!$I:$I,"&gt;="&amp;$B60))))</f>
        <v>231407705</v>
      </c>
      <c r="I60" s="138">
        <f>IF($S$1,IF($A60="","",IF($A60="Between",SUMIFS('Operating Expenses by Function'!Q:Q,'Operating Expenses by Function'!$I:$I,"&gt;="&amp;$B60,'Operating Expenses by Function'!$I:$I,"&lt;"&amp;$D60,'Operating Expenses by Function'!$AC:$AC,"=No"),SUMIFS('Operating Expenses by Function'!Q:Q,'Operating Expenses by Function'!$I:$I,"&gt;="&amp;$B60,'Operating Expenses by Function'!$AC:$AC,"=No"))),IF($A60="","",IF($A60="Between",SUMIFS('Operating Expenses by Function'!Q:Q,'Operating Expenses by Function'!$I:$I,"&gt;="&amp;$B60,'Operating Expenses by Function'!$I:$I,"&lt;"&amp;$D60),SUMIFS('Operating Expenses by Function'!Q:Q,'Operating Expenses by Function'!$I:$I,"&gt;="&amp;$B60))))</f>
        <v>96845154</v>
      </c>
      <c r="J60" s="138">
        <f>IF($S$1,IF($A60="","",IF($A60="Between",SUMIFS('Operating Expenses by Function'!S:S,'Operating Expenses by Function'!$I:$I,"&gt;="&amp;$B60,'Operating Expenses by Function'!$I:$I,"&lt;"&amp;$D60,'Operating Expenses by Function'!$AC:$AC,"=No"),SUMIFS('Operating Expenses by Function'!S:S,'Operating Expenses by Function'!$I:$I,"&gt;="&amp;$B60,'Operating Expenses by Function'!$AC:$AC,"=No"))),IF($A60="","",IF($A60="Between",SUMIFS('Operating Expenses by Function'!S:S,'Operating Expenses by Function'!$I:$I,"&gt;="&amp;$B60,'Operating Expenses by Function'!$I:$I,"&lt;"&amp;$D60),SUMIFS('Operating Expenses by Function'!S:S,'Operating Expenses by Function'!$I:$I,"&gt;="&amp;$B60))))</f>
        <v>304000554</v>
      </c>
      <c r="K60" s="138">
        <f>IF($S$1,IF($A60="","",IF($A60="Between",SUMIFS('Operating Expenses by Function'!U:U,'Operating Expenses by Function'!$I:$I,"&gt;="&amp;$B60,'Operating Expenses by Function'!$I:$I,"&lt;"&amp;$D60,'Operating Expenses by Function'!$AC:$AC,"=No"),SUMIFS('Operating Expenses by Function'!U:U,'Operating Expenses by Function'!$I:$I,"&gt;="&amp;$B60,'Operating Expenses by Function'!$AC:$AC,"=No"))),IF($A60="","",IF($A60="Between",SUMIFS('Operating Expenses by Function'!U:U,'Operating Expenses by Function'!$I:$I,"&gt;="&amp;$B60,'Operating Expenses by Function'!$I:$I,"&lt;"&amp;$D60),SUMIFS('Operating Expenses by Function'!U:U,'Operating Expenses by Function'!$I:$I,"&gt;="&amp;$B60))))</f>
        <v>548347875</v>
      </c>
      <c r="L60" s="138">
        <f>IF($S$1,IF($A60="","",IF($A60="Between",SUMIFS('Operating Expenses by Function'!W:W,'Operating Expenses by Function'!$I:$I,"&gt;="&amp;$B60,'Operating Expenses by Function'!$I:$I,"&lt;"&amp;$D60,'Operating Expenses by Function'!$AC:$AC,"=No"),SUMIFS('Operating Expenses by Function'!W:W,'Operating Expenses by Function'!$I:$I,"&gt;="&amp;$B60,'Operating Expenses by Function'!$AC:$AC,"=No"))),IF($A60="","",IF($A60="Between",SUMIFS('Operating Expenses by Function'!W:W,'Operating Expenses by Function'!$I:$I,"&gt;="&amp;$B60,'Operating Expenses by Function'!$I:$I,"&lt;"&amp;$D60),SUMIFS('Operating Expenses by Function'!W:W,'Operating Expenses by Function'!$I:$I,"&gt;="&amp;$B60))))</f>
        <v>1961499093</v>
      </c>
      <c r="M60" s="138">
        <f>IF($S$1,IF($A60="","",IF($A60="Between",SUMIFS('Operating Expenses by Function'!Y:Y,'Operating Expenses by Function'!$I:$I,"&gt;="&amp;$B60,'Operating Expenses by Function'!$I:$I,"&lt;"&amp;$D60,'Operating Expenses by Function'!$AC:$AC,"=No"),SUMIFS('Operating Expenses by Function'!Y:Y,'Operating Expenses by Function'!$I:$I,"&gt;="&amp;$B60,'Operating Expenses by Function'!$AC:$AC,"=No"))),IF($A60="","",IF($A60="Between",SUMIFS('Operating Expenses by Function'!Y:Y,'Operating Expenses by Function'!$I:$I,"&gt;="&amp;$B60,'Operating Expenses by Function'!$I:$I,"&lt;"&amp;$D60),SUMIFS('Operating Expenses by Function'!Y:Y,'Operating Expenses by Function'!$I:$I,"&gt;="&amp;$B60))))</f>
        <v>4798830</v>
      </c>
      <c r="N60" s="139">
        <f>IF($S$1,IF($A60="","",IF($A60="Between",SUMIFS('Operating Expenses by Function'!AA:AA,'Operating Expenses by Function'!$I:$I,"&gt;="&amp;$B60,'Operating Expenses by Function'!$I:$I,"&lt;"&amp;$D60,'Operating Expenses by Function'!$AC:$AC,"=No"),SUMIFS('Operating Expenses by Function'!AA:AA,'Operating Expenses by Function'!$I:$I,"&gt;="&amp;$B60,'Operating Expenses by Function'!$AC:$AC,"=No"))),IF($A60="","",IF($A60="Between",SUMIFS('Operating Expenses by Function'!AA:AA,'Operating Expenses by Function'!$I:$I,"&gt;="&amp;$B60,'Operating Expenses by Function'!$I:$I,"&lt;"&amp;$D60),SUMIFS('Operating Expenses by Function'!AA:AA,'Operating Expenses by Function'!$I:$I,"&gt;="&amp;$B60))))</f>
        <v>20374597</v>
      </c>
      <c r="O60" s="103"/>
      <c r="P60" s="103"/>
      <c r="Q60" s="76"/>
      <c r="R60" s="76"/>
      <c r="S60" s="76"/>
      <c r="T60" s="76"/>
      <c r="U60" s="76"/>
      <c r="V60" s="76"/>
      <c r="W60" s="76"/>
    </row>
    <row r="61" spans="1:23" s="77" customFormat="1" ht="18.600000000000001" customHeight="1">
      <c r="A61" s="48" t="str">
        <f t="shared" si="7"/>
        <v>Between</v>
      </c>
      <c r="B61" s="52">
        <f t="shared" ref="B61:B66" si="9">IF(D60="","",D60)</f>
        <v>50</v>
      </c>
      <c r="C61" s="54" t="str">
        <f t="shared" si="8"/>
        <v>and</v>
      </c>
      <c r="D61" s="102">
        <v>100</v>
      </c>
      <c r="E61" s="259" t="str">
        <f t="shared" si="6"/>
        <v>Between 50 and 100</v>
      </c>
      <c r="F61" s="137">
        <f>IF($S$1,IF($A61="","",IF($A61="Between",SUMIFS('Operating Expenses by Function'!L:L,'Operating Expenses by Function'!$I:$I,"&gt;="&amp;$B61,'Operating Expenses by Function'!$I:$I,"&lt;"&amp;$D61,'Operating Expenses by Function'!$AC:$AC,"=No"),SUMIFS('Operating Expenses by Function'!L:L,'Operating Expenses by Function'!$I:$I,"&gt;="&amp;$B61,'Operating Expenses by Function'!$AC:$AC,"=No"))),IF($A61="","",IF($A61="Between",SUMIFS('Operating Expenses by Function'!L:L,'Operating Expenses by Function'!$I:$I,"&gt;="&amp;$B61,'Operating Expenses by Function'!$I:$I,"&lt;"&amp;$D61),SUMIFS('Operating Expenses by Function'!L:L,'Operating Expenses by Function'!$I:$I,"&gt;="&amp;$B61))))</f>
        <v>13258</v>
      </c>
      <c r="G61" s="138">
        <f>IF($S$1,IF($A61="","",IF($A61="Between",SUMIFS('Operating Expenses by Function'!M:M,'Operating Expenses by Function'!$I:$I,"&gt;="&amp;$B61,'Operating Expenses by Function'!$I:$I,"&lt;"&amp;$D61,'Operating Expenses by Function'!$AC:$AC,"=No"),SUMIFS('Operating Expenses by Function'!M:M,'Operating Expenses by Function'!$I:$I,"&gt;="&amp;$B61,'Operating Expenses by Function'!$AC:$AC,"=No"))),IF($A61="","",IF($A61="Between",SUMIFS('Operating Expenses by Function'!M:M,'Operating Expenses by Function'!$I:$I,"&gt;="&amp;$B61,'Operating Expenses by Function'!$I:$I,"&lt;"&amp;$D61),SUMIFS('Operating Expenses by Function'!M:M,'Operating Expenses by Function'!$I:$I,"&gt;="&amp;$B61))))</f>
        <v>1299329931</v>
      </c>
      <c r="H61" s="138">
        <f>IF($S$1,IF($A61="","",IF($A61="Between",SUMIFS('Operating Expenses by Function'!O:O,'Operating Expenses by Function'!$I:$I,"&gt;="&amp;$B61,'Operating Expenses by Function'!$I:$I,"&lt;"&amp;$D61,'Operating Expenses by Function'!$AC:$AC,"=No"),SUMIFS('Operating Expenses by Function'!O:O,'Operating Expenses by Function'!$I:$I,"&gt;="&amp;$B61,'Operating Expenses by Function'!$AC:$AC,"=No"))),IF($A61="","",IF($A61="Between",SUMIFS('Operating Expenses by Function'!O:O,'Operating Expenses by Function'!$I:$I,"&gt;="&amp;$B61,'Operating Expenses by Function'!$I:$I,"&lt;"&amp;$D61),SUMIFS('Operating Expenses by Function'!O:O,'Operating Expenses by Function'!$I:$I,"&gt;="&amp;$B61))))</f>
        <v>390195719</v>
      </c>
      <c r="I61" s="138">
        <f>IF($S$1,IF($A61="","",IF($A61="Between",SUMIFS('Operating Expenses by Function'!Q:Q,'Operating Expenses by Function'!$I:$I,"&gt;="&amp;$B61,'Operating Expenses by Function'!$I:$I,"&lt;"&amp;$D61,'Operating Expenses by Function'!$AC:$AC,"=No"),SUMIFS('Operating Expenses by Function'!Q:Q,'Operating Expenses by Function'!$I:$I,"&gt;="&amp;$B61,'Operating Expenses by Function'!$AC:$AC,"=No"))),IF($A61="","",IF($A61="Between",SUMIFS('Operating Expenses by Function'!Q:Q,'Operating Expenses by Function'!$I:$I,"&gt;="&amp;$B61,'Operating Expenses by Function'!$I:$I,"&lt;"&amp;$D61),SUMIFS('Operating Expenses by Function'!Q:Q,'Operating Expenses by Function'!$I:$I,"&gt;="&amp;$B61))))</f>
        <v>128485565</v>
      </c>
      <c r="J61" s="138">
        <f>IF($S$1,IF($A61="","",IF($A61="Between",SUMIFS('Operating Expenses by Function'!S:S,'Operating Expenses by Function'!$I:$I,"&gt;="&amp;$B61,'Operating Expenses by Function'!$I:$I,"&lt;"&amp;$D61,'Operating Expenses by Function'!$AC:$AC,"=No"),SUMIFS('Operating Expenses by Function'!S:S,'Operating Expenses by Function'!$I:$I,"&gt;="&amp;$B61,'Operating Expenses by Function'!$AC:$AC,"=No"))),IF($A61="","",IF($A61="Between",SUMIFS('Operating Expenses by Function'!S:S,'Operating Expenses by Function'!$I:$I,"&gt;="&amp;$B61,'Operating Expenses by Function'!$I:$I,"&lt;"&amp;$D61),SUMIFS('Operating Expenses by Function'!S:S,'Operating Expenses by Function'!$I:$I,"&gt;="&amp;$B61))))</f>
        <v>489577524</v>
      </c>
      <c r="K61" s="138">
        <f>IF($S$1,IF($A61="","",IF($A61="Between",SUMIFS('Operating Expenses by Function'!U:U,'Operating Expenses by Function'!$I:$I,"&gt;="&amp;$B61,'Operating Expenses by Function'!$I:$I,"&lt;"&amp;$D61,'Operating Expenses by Function'!$AC:$AC,"=No"),SUMIFS('Operating Expenses by Function'!U:U,'Operating Expenses by Function'!$I:$I,"&gt;="&amp;$B61,'Operating Expenses by Function'!$AC:$AC,"=No"))),IF($A61="","",IF($A61="Between",SUMIFS('Operating Expenses by Function'!U:U,'Operating Expenses by Function'!$I:$I,"&gt;="&amp;$B61,'Operating Expenses by Function'!$I:$I,"&lt;"&amp;$D61),SUMIFS('Operating Expenses by Function'!U:U,'Operating Expenses by Function'!$I:$I,"&gt;="&amp;$B61))))</f>
        <v>254328062</v>
      </c>
      <c r="L61" s="138">
        <f>IF($S$1,IF($A61="","",IF($A61="Between",SUMIFS('Operating Expenses by Function'!W:W,'Operating Expenses by Function'!$I:$I,"&gt;="&amp;$B61,'Operating Expenses by Function'!$I:$I,"&lt;"&amp;$D61,'Operating Expenses by Function'!$AC:$AC,"=No"),SUMIFS('Operating Expenses by Function'!W:W,'Operating Expenses by Function'!$I:$I,"&gt;="&amp;$B61,'Operating Expenses by Function'!$AC:$AC,"=No"))),IF($A61="","",IF($A61="Between",SUMIFS('Operating Expenses by Function'!W:W,'Operating Expenses by Function'!$I:$I,"&gt;="&amp;$B61,'Operating Expenses by Function'!$I:$I,"&lt;"&amp;$D61),SUMIFS('Operating Expenses by Function'!W:W,'Operating Expenses by Function'!$I:$I,"&gt;="&amp;$B61))))</f>
        <v>2561916801</v>
      </c>
      <c r="M61" s="138">
        <f>IF($S$1,IF($A61="","",IF($A61="Between",SUMIFS('Operating Expenses by Function'!Y:Y,'Operating Expenses by Function'!$I:$I,"&gt;="&amp;$B61,'Operating Expenses by Function'!$I:$I,"&lt;"&amp;$D61,'Operating Expenses by Function'!$AC:$AC,"=No"),SUMIFS('Operating Expenses by Function'!Y:Y,'Operating Expenses by Function'!$I:$I,"&gt;="&amp;$B61,'Operating Expenses by Function'!$AC:$AC,"=No"))),IF($A61="","",IF($A61="Between",SUMIFS('Operating Expenses by Function'!Y:Y,'Operating Expenses by Function'!$I:$I,"&gt;="&amp;$B61,'Operating Expenses by Function'!$I:$I,"&lt;"&amp;$D61),SUMIFS('Operating Expenses by Function'!Y:Y,'Operating Expenses by Function'!$I:$I,"&gt;="&amp;$B61))))</f>
        <v>5688910</v>
      </c>
      <c r="N61" s="139">
        <f>IF($S$1,IF($A61="","",IF($A61="Between",SUMIFS('Operating Expenses by Function'!AA:AA,'Operating Expenses by Function'!$I:$I,"&gt;="&amp;$B61,'Operating Expenses by Function'!$I:$I,"&lt;"&amp;$D61,'Operating Expenses by Function'!$AC:$AC,"=No"),SUMIFS('Operating Expenses by Function'!AA:AA,'Operating Expenses by Function'!$I:$I,"&gt;="&amp;$B61,'Operating Expenses by Function'!$AC:$AC,"=No"))),IF($A61="","",IF($A61="Between",SUMIFS('Operating Expenses by Function'!AA:AA,'Operating Expenses by Function'!$I:$I,"&gt;="&amp;$B61,'Operating Expenses by Function'!$I:$I,"&lt;"&amp;$D61),SUMIFS('Operating Expenses by Function'!AA:AA,'Operating Expenses by Function'!$I:$I,"&gt;="&amp;$B61))))</f>
        <v>26246253</v>
      </c>
      <c r="O61" s="76"/>
      <c r="P61" s="76"/>
      <c r="Q61" s="76"/>
      <c r="R61" s="76"/>
      <c r="S61" s="76"/>
      <c r="T61" s="76"/>
      <c r="U61" s="76"/>
      <c r="V61" s="76"/>
      <c r="W61" s="76"/>
    </row>
    <row r="62" spans="1:23" s="77" customFormat="1" ht="18.600000000000001" customHeight="1">
      <c r="A62" s="48" t="str">
        <f t="shared" si="7"/>
        <v>Between</v>
      </c>
      <c r="B62" s="52">
        <f t="shared" si="9"/>
        <v>100</v>
      </c>
      <c r="C62" s="54" t="str">
        <f t="shared" si="8"/>
        <v>and</v>
      </c>
      <c r="D62" s="102">
        <v>250</v>
      </c>
      <c r="E62" s="259" t="str">
        <f t="shared" si="6"/>
        <v>Between 100 and 250</v>
      </c>
      <c r="F62" s="137">
        <f>IF($S$1,IF($A62="","",IF($A62="Between",SUMIFS('Operating Expenses by Function'!L:L,'Operating Expenses by Function'!$I:$I,"&gt;="&amp;$B62,'Operating Expenses by Function'!$I:$I,"&lt;"&amp;$D62,'Operating Expenses by Function'!$AC:$AC,"=No"),SUMIFS('Operating Expenses by Function'!L:L,'Operating Expenses by Function'!$I:$I,"&gt;="&amp;$B62,'Operating Expenses by Function'!$AC:$AC,"=No"))),IF($A62="","",IF($A62="Between",SUMIFS('Operating Expenses by Function'!L:L,'Operating Expenses by Function'!$I:$I,"&gt;="&amp;$B62,'Operating Expenses by Function'!$I:$I,"&lt;"&amp;$D62),SUMIFS('Operating Expenses by Function'!L:L,'Operating Expenses by Function'!$I:$I,"&gt;="&amp;$B62))))</f>
        <v>13117</v>
      </c>
      <c r="G62" s="138">
        <f>IF($S$1,IF($A62="","",IF($A62="Between",SUMIFS('Operating Expenses by Function'!M:M,'Operating Expenses by Function'!$I:$I,"&gt;="&amp;$B62,'Operating Expenses by Function'!$I:$I,"&lt;"&amp;$D62,'Operating Expenses by Function'!$AC:$AC,"=No"),SUMIFS('Operating Expenses by Function'!M:M,'Operating Expenses by Function'!$I:$I,"&gt;="&amp;$B62,'Operating Expenses by Function'!$AC:$AC,"=No"))),IF($A62="","",IF($A62="Between",SUMIFS('Operating Expenses by Function'!M:M,'Operating Expenses by Function'!$I:$I,"&gt;="&amp;$B62,'Operating Expenses by Function'!$I:$I,"&lt;"&amp;$D62),SUMIFS('Operating Expenses by Function'!M:M,'Operating Expenses by Function'!$I:$I,"&gt;="&amp;$B62))))</f>
        <v>1783698754</v>
      </c>
      <c r="H62" s="138">
        <f>IF($S$1,IF($A62="","",IF($A62="Between",SUMIFS('Operating Expenses by Function'!O:O,'Operating Expenses by Function'!$I:$I,"&gt;="&amp;$B62,'Operating Expenses by Function'!$I:$I,"&lt;"&amp;$D62,'Operating Expenses by Function'!$AC:$AC,"=No"),SUMIFS('Operating Expenses by Function'!O:O,'Operating Expenses by Function'!$I:$I,"&gt;="&amp;$B62,'Operating Expenses by Function'!$AC:$AC,"=No"))),IF($A62="","",IF($A62="Between",SUMIFS('Operating Expenses by Function'!O:O,'Operating Expenses by Function'!$I:$I,"&gt;="&amp;$B62,'Operating Expenses by Function'!$I:$I,"&lt;"&amp;$D62),SUMIFS('Operating Expenses by Function'!O:O,'Operating Expenses by Function'!$I:$I,"&gt;="&amp;$B62))))</f>
        <v>545039282</v>
      </c>
      <c r="I62" s="138">
        <f>IF($S$1,IF($A62="","",IF($A62="Between",SUMIFS('Operating Expenses by Function'!Q:Q,'Operating Expenses by Function'!$I:$I,"&gt;="&amp;$B62,'Operating Expenses by Function'!$I:$I,"&lt;"&amp;$D62,'Operating Expenses by Function'!$AC:$AC,"=No"),SUMIFS('Operating Expenses by Function'!Q:Q,'Operating Expenses by Function'!$I:$I,"&gt;="&amp;$B62,'Operating Expenses by Function'!$AC:$AC,"=No"))),IF($A62="","",IF($A62="Between",SUMIFS('Operating Expenses by Function'!Q:Q,'Operating Expenses by Function'!$I:$I,"&gt;="&amp;$B62,'Operating Expenses by Function'!$I:$I,"&lt;"&amp;$D62),SUMIFS('Operating Expenses by Function'!Q:Q,'Operating Expenses by Function'!$I:$I,"&gt;="&amp;$B62))))</f>
        <v>187963616</v>
      </c>
      <c r="J62" s="138">
        <f>IF($S$1,IF($A62="","",IF($A62="Between",SUMIFS('Operating Expenses by Function'!S:S,'Operating Expenses by Function'!$I:$I,"&gt;="&amp;$B62,'Operating Expenses by Function'!$I:$I,"&lt;"&amp;$D62,'Operating Expenses by Function'!$AC:$AC,"=No"),SUMIFS('Operating Expenses by Function'!S:S,'Operating Expenses by Function'!$I:$I,"&gt;="&amp;$B62,'Operating Expenses by Function'!$AC:$AC,"=No"))),IF($A62="","",IF($A62="Between",SUMIFS('Operating Expenses by Function'!S:S,'Operating Expenses by Function'!$I:$I,"&gt;="&amp;$B62,'Operating Expenses by Function'!$I:$I,"&lt;"&amp;$D62),SUMIFS('Operating Expenses by Function'!S:S,'Operating Expenses by Function'!$I:$I,"&gt;="&amp;$B62))))</f>
        <v>690954907</v>
      </c>
      <c r="K62" s="138">
        <f>IF($S$1,IF($A62="","",IF($A62="Between",SUMIFS('Operating Expenses by Function'!U:U,'Operating Expenses by Function'!$I:$I,"&gt;="&amp;$B62,'Operating Expenses by Function'!$I:$I,"&lt;"&amp;$D62,'Operating Expenses by Function'!$AC:$AC,"=No"),SUMIFS('Operating Expenses by Function'!U:U,'Operating Expenses by Function'!$I:$I,"&gt;="&amp;$B62,'Operating Expenses by Function'!$AC:$AC,"=No"))),IF($A62="","",IF($A62="Between",SUMIFS('Operating Expenses by Function'!U:U,'Operating Expenses by Function'!$I:$I,"&gt;="&amp;$B62,'Operating Expenses by Function'!$I:$I,"&lt;"&amp;$D62),SUMIFS('Operating Expenses by Function'!U:U,'Operating Expenses by Function'!$I:$I,"&gt;="&amp;$B62))))</f>
        <v>104939662</v>
      </c>
      <c r="L62" s="138">
        <f>IF($S$1,IF($A62="","",IF($A62="Between",SUMIFS('Operating Expenses by Function'!W:W,'Operating Expenses by Function'!$I:$I,"&gt;="&amp;$B62,'Operating Expenses by Function'!$I:$I,"&lt;"&amp;$D62,'Operating Expenses by Function'!$AC:$AC,"=No"),SUMIFS('Operating Expenses by Function'!W:W,'Operating Expenses by Function'!$I:$I,"&gt;="&amp;$B62,'Operating Expenses by Function'!$AC:$AC,"=No"))),IF($A62="","",IF($A62="Between",SUMIFS('Operating Expenses by Function'!W:W,'Operating Expenses by Function'!$I:$I,"&gt;="&amp;$B62,'Operating Expenses by Function'!$I:$I,"&lt;"&amp;$D62),SUMIFS('Operating Expenses by Function'!W:W,'Operating Expenses by Function'!$I:$I,"&gt;="&amp;$B62))))</f>
        <v>3312596221</v>
      </c>
      <c r="M62" s="138">
        <f>IF($S$1,IF($A62="","",IF($A62="Between",SUMIFS('Operating Expenses by Function'!Y:Y,'Operating Expenses by Function'!$I:$I,"&gt;="&amp;$B62,'Operating Expenses by Function'!$I:$I,"&lt;"&amp;$D62,'Operating Expenses by Function'!$AC:$AC,"=No"),SUMIFS('Operating Expenses by Function'!Y:Y,'Operating Expenses by Function'!$I:$I,"&gt;="&amp;$B62,'Operating Expenses by Function'!$AC:$AC,"=No"))),IF($A62="","",IF($A62="Between",SUMIFS('Operating Expenses by Function'!Y:Y,'Operating Expenses by Function'!$I:$I,"&gt;="&amp;$B62,'Operating Expenses by Function'!$I:$I,"&lt;"&amp;$D62),SUMIFS('Operating Expenses by Function'!Y:Y,'Operating Expenses by Function'!$I:$I,"&gt;="&amp;$B62))))</f>
        <v>16883047</v>
      </c>
      <c r="N62" s="139">
        <f>IF($S$1,IF($A62="","",IF($A62="Between",SUMIFS('Operating Expenses by Function'!AA:AA,'Operating Expenses by Function'!$I:$I,"&gt;="&amp;$B62,'Operating Expenses by Function'!$I:$I,"&lt;"&amp;$D62,'Operating Expenses by Function'!$AC:$AC,"=No"),SUMIFS('Operating Expenses by Function'!AA:AA,'Operating Expenses by Function'!$I:$I,"&gt;="&amp;$B62,'Operating Expenses by Function'!$AC:$AC,"=No"))),IF($A62="","",IF($A62="Between",SUMIFS('Operating Expenses by Function'!AA:AA,'Operating Expenses by Function'!$I:$I,"&gt;="&amp;$B62,'Operating Expenses by Function'!$I:$I,"&lt;"&amp;$D62),SUMIFS('Operating Expenses by Function'!AA:AA,'Operating Expenses by Function'!$I:$I,"&gt;="&amp;$B62))))</f>
        <v>28136801</v>
      </c>
      <c r="O62" s="76"/>
      <c r="P62" s="76"/>
      <c r="Q62" s="76"/>
      <c r="R62" s="76"/>
      <c r="S62" s="76"/>
      <c r="T62" s="76"/>
      <c r="U62" s="76"/>
      <c r="V62" s="76"/>
      <c r="W62" s="76"/>
    </row>
    <row r="63" spans="1:23" s="77" customFormat="1" ht="18.600000000000001" customHeight="1">
      <c r="A63" s="48" t="str">
        <f t="shared" si="7"/>
        <v>Between</v>
      </c>
      <c r="B63" s="52">
        <f t="shared" si="9"/>
        <v>250</v>
      </c>
      <c r="C63" s="54" t="str">
        <f t="shared" si="8"/>
        <v>and</v>
      </c>
      <c r="D63" s="102">
        <v>500</v>
      </c>
      <c r="E63" s="259" t="str">
        <f t="shared" si="6"/>
        <v>Between 250 and 500</v>
      </c>
      <c r="F63" s="137">
        <f>IF($S$1,IF($A63="","",IF($A63="Between",SUMIFS('Operating Expenses by Function'!L:L,'Operating Expenses by Function'!$I:$I,"&gt;="&amp;$B63,'Operating Expenses by Function'!$I:$I,"&lt;"&amp;$D63,'Operating Expenses by Function'!$AC:$AC,"=No"),SUMIFS('Operating Expenses by Function'!L:L,'Operating Expenses by Function'!$I:$I,"&gt;="&amp;$B63,'Operating Expenses by Function'!$AC:$AC,"=No"))),IF($A63="","",IF($A63="Between",SUMIFS('Operating Expenses by Function'!L:L,'Operating Expenses by Function'!$I:$I,"&gt;="&amp;$B63,'Operating Expenses by Function'!$I:$I,"&lt;"&amp;$D63),SUMIFS('Operating Expenses by Function'!L:L,'Operating Expenses by Function'!$I:$I,"&gt;="&amp;$B63))))</f>
        <v>14991</v>
      </c>
      <c r="G63" s="138">
        <f>IF($S$1,IF($A63="","",IF($A63="Between",SUMIFS('Operating Expenses by Function'!M:M,'Operating Expenses by Function'!$I:$I,"&gt;="&amp;$B63,'Operating Expenses by Function'!$I:$I,"&lt;"&amp;$D63,'Operating Expenses by Function'!$AC:$AC,"=No"),SUMIFS('Operating Expenses by Function'!M:M,'Operating Expenses by Function'!$I:$I,"&gt;="&amp;$B63,'Operating Expenses by Function'!$AC:$AC,"=No"))),IF($A63="","",IF($A63="Between",SUMIFS('Operating Expenses by Function'!M:M,'Operating Expenses by Function'!$I:$I,"&gt;="&amp;$B63,'Operating Expenses by Function'!$I:$I,"&lt;"&amp;$D63),SUMIFS('Operating Expenses by Function'!M:M,'Operating Expenses by Function'!$I:$I,"&gt;="&amp;$B63))))</f>
        <v>2455813870</v>
      </c>
      <c r="H63" s="138">
        <f>IF($S$1,IF($A63="","",IF($A63="Between",SUMIFS('Operating Expenses by Function'!O:O,'Operating Expenses by Function'!$I:$I,"&gt;="&amp;$B63,'Operating Expenses by Function'!$I:$I,"&lt;"&amp;$D63,'Operating Expenses by Function'!$AC:$AC,"=No"),SUMIFS('Operating Expenses by Function'!O:O,'Operating Expenses by Function'!$I:$I,"&gt;="&amp;$B63,'Operating Expenses by Function'!$AC:$AC,"=No"))),IF($A63="","",IF($A63="Between",SUMIFS('Operating Expenses by Function'!O:O,'Operating Expenses by Function'!$I:$I,"&gt;="&amp;$B63,'Operating Expenses by Function'!$I:$I,"&lt;"&amp;$D63),SUMIFS('Operating Expenses by Function'!O:O,'Operating Expenses by Function'!$I:$I,"&gt;="&amp;$B63))))</f>
        <v>779055838</v>
      </c>
      <c r="I63" s="138">
        <f>IF($S$1,IF($A63="","",IF($A63="Between",SUMIFS('Operating Expenses by Function'!Q:Q,'Operating Expenses by Function'!$I:$I,"&gt;="&amp;$B63,'Operating Expenses by Function'!$I:$I,"&lt;"&amp;$D63,'Operating Expenses by Function'!$AC:$AC,"=No"),SUMIFS('Operating Expenses by Function'!Q:Q,'Operating Expenses by Function'!$I:$I,"&gt;="&amp;$B63,'Operating Expenses by Function'!$AC:$AC,"=No"))),IF($A63="","",IF($A63="Between",SUMIFS('Operating Expenses by Function'!Q:Q,'Operating Expenses by Function'!$I:$I,"&gt;="&amp;$B63,'Operating Expenses by Function'!$I:$I,"&lt;"&amp;$D63),SUMIFS('Operating Expenses by Function'!Q:Q,'Operating Expenses by Function'!$I:$I,"&gt;="&amp;$B63))))</f>
        <v>348127233</v>
      </c>
      <c r="J63" s="138">
        <f>IF($S$1,IF($A63="","",IF($A63="Between",SUMIFS('Operating Expenses by Function'!S:S,'Operating Expenses by Function'!$I:$I,"&gt;="&amp;$B63,'Operating Expenses by Function'!$I:$I,"&lt;"&amp;$D63,'Operating Expenses by Function'!$AC:$AC,"=No"),SUMIFS('Operating Expenses by Function'!S:S,'Operating Expenses by Function'!$I:$I,"&gt;="&amp;$B63,'Operating Expenses by Function'!$AC:$AC,"=No"))),IF($A63="","",IF($A63="Between",SUMIFS('Operating Expenses by Function'!S:S,'Operating Expenses by Function'!$I:$I,"&gt;="&amp;$B63,'Operating Expenses by Function'!$I:$I,"&lt;"&amp;$D63),SUMIFS('Operating Expenses by Function'!S:S,'Operating Expenses by Function'!$I:$I,"&gt;="&amp;$B63))))</f>
        <v>1061514533</v>
      </c>
      <c r="K63" s="138">
        <f>IF($S$1,IF($A63="","",IF($A63="Between",SUMIFS('Operating Expenses by Function'!U:U,'Operating Expenses by Function'!$I:$I,"&gt;="&amp;$B63,'Operating Expenses by Function'!$I:$I,"&lt;"&amp;$D63,'Operating Expenses by Function'!$AC:$AC,"=No"),SUMIFS('Operating Expenses by Function'!U:U,'Operating Expenses by Function'!$I:$I,"&gt;="&amp;$B63,'Operating Expenses by Function'!$AC:$AC,"=No"))),IF($A63="","",IF($A63="Between",SUMIFS('Operating Expenses by Function'!U:U,'Operating Expenses by Function'!$I:$I,"&gt;="&amp;$B63,'Operating Expenses by Function'!$I:$I,"&lt;"&amp;$D63),SUMIFS('Operating Expenses by Function'!U:U,'Operating Expenses by Function'!$I:$I,"&gt;="&amp;$B63))))</f>
        <v>0</v>
      </c>
      <c r="L63" s="138">
        <f>IF($S$1,IF($A63="","",IF($A63="Between",SUMIFS('Operating Expenses by Function'!W:W,'Operating Expenses by Function'!$I:$I,"&gt;="&amp;$B63,'Operating Expenses by Function'!$I:$I,"&lt;"&amp;$D63,'Operating Expenses by Function'!$AC:$AC,"=No"),SUMIFS('Operating Expenses by Function'!W:W,'Operating Expenses by Function'!$I:$I,"&gt;="&amp;$B63,'Operating Expenses by Function'!$AC:$AC,"=No"))),IF($A63="","",IF($A63="Between",SUMIFS('Operating Expenses by Function'!W:W,'Operating Expenses by Function'!$I:$I,"&gt;="&amp;$B63,'Operating Expenses by Function'!$I:$I,"&lt;"&amp;$D63),SUMIFS('Operating Expenses by Function'!W:W,'Operating Expenses by Function'!$I:$I,"&gt;="&amp;$B63))))</f>
        <v>4644511474</v>
      </c>
      <c r="M63" s="138">
        <f>IF($S$1,IF($A63="","",IF($A63="Between",SUMIFS('Operating Expenses by Function'!Y:Y,'Operating Expenses by Function'!$I:$I,"&gt;="&amp;$B63,'Operating Expenses by Function'!$I:$I,"&lt;"&amp;$D63,'Operating Expenses by Function'!$AC:$AC,"=No"),SUMIFS('Operating Expenses by Function'!Y:Y,'Operating Expenses by Function'!$I:$I,"&gt;="&amp;$B63,'Operating Expenses by Function'!$AC:$AC,"=No"))),IF($A63="","",IF($A63="Between",SUMIFS('Operating Expenses by Function'!Y:Y,'Operating Expenses by Function'!$I:$I,"&gt;="&amp;$B63,'Operating Expenses by Function'!$I:$I,"&lt;"&amp;$D63),SUMIFS('Operating Expenses by Function'!Y:Y,'Operating Expenses by Function'!$I:$I,"&gt;="&amp;$B63))))</f>
        <v>22420353</v>
      </c>
      <c r="N63" s="139">
        <f>IF($S$1,IF($A63="","",IF($A63="Between",SUMIFS('Operating Expenses by Function'!AA:AA,'Operating Expenses by Function'!$I:$I,"&gt;="&amp;$B63,'Operating Expenses by Function'!$I:$I,"&lt;"&amp;$D63,'Operating Expenses by Function'!$AC:$AC,"=No"),SUMIFS('Operating Expenses by Function'!AA:AA,'Operating Expenses by Function'!$I:$I,"&gt;="&amp;$B63,'Operating Expenses by Function'!$AC:$AC,"=No"))),IF($A63="","",IF($A63="Between",SUMIFS('Operating Expenses by Function'!AA:AA,'Operating Expenses by Function'!$I:$I,"&gt;="&amp;$B63,'Operating Expenses by Function'!$I:$I,"&lt;"&amp;$D63),SUMIFS('Operating Expenses by Function'!AA:AA,'Operating Expenses by Function'!$I:$I,"&gt;="&amp;$B63))))</f>
        <v>37119681</v>
      </c>
      <c r="O63" s="76"/>
      <c r="P63" s="76"/>
      <c r="Q63" s="76"/>
      <c r="R63" s="76"/>
      <c r="S63" s="76"/>
      <c r="T63" s="76"/>
      <c r="U63" s="76"/>
      <c r="V63" s="76"/>
      <c r="W63" s="76"/>
    </row>
    <row r="64" spans="1:23" s="77" customFormat="1" ht="18.600000000000001" customHeight="1">
      <c r="A64" s="48" t="str">
        <f t="shared" si="7"/>
        <v>Between</v>
      </c>
      <c r="B64" s="52">
        <f t="shared" si="9"/>
        <v>500</v>
      </c>
      <c r="C64" s="54" t="str">
        <f t="shared" si="8"/>
        <v>and</v>
      </c>
      <c r="D64" s="102">
        <v>1000</v>
      </c>
      <c r="E64" s="259" t="str">
        <f t="shared" si="6"/>
        <v>Between 500 and 1,000</v>
      </c>
      <c r="F64" s="137">
        <f>IF($S$1,IF($A64="","",IF($A64="Between",SUMIFS('Operating Expenses by Function'!L:L,'Operating Expenses by Function'!$I:$I,"&gt;="&amp;$B64,'Operating Expenses by Function'!$I:$I,"&lt;"&amp;$D64,'Operating Expenses by Function'!$AC:$AC,"=No"),SUMIFS('Operating Expenses by Function'!L:L,'Operating Expenses by Function'!$I:$I,"&gt;="&amp;$B64,'Operating Expenses by Function'!$AC:$AC,"=No"))),IF($A64="","",IF($A64="Between",SUMIFS('Operating Expenses by Function'!L:L,'Operating Expenses by Function'!$I:$I,"&gt;="&amp;$B64,'Operating Expenses by Function'!$I:$I,"&lt;"&amp;$D64),SUMIFS('Operating Expenses by Function'!L:L,'Operating Expenses by Function'!$I:$I,"&gt;="&amp;$B64))))</f>
        <v>16127</v>
      </c>
      <c r="G64" s="138">
        <f>IF($S$1,IF($A64="","",IF($A64="Between",SUMIFS('Operating Expenses by Function'!M:M,'Operating Expenses by Function'!$I:$I,"&gt;="&amp;$B64,'Operating Expenses by Function'!$I:$I,"&lt;"&amp;$D64,'Operating Expenses by Function'!$AC:$AC,"=No"),SUMIFS('Operating Expenses by Function'!M:M,'Operating Expenses by Function'!$I:$I,"&gt;="&amp;$B64,'Operating Expenses by Function'!$AC:$AC,"=No"))),IF($A64="","",IF($A64="Between",SUMIFS('Operating Expenses by Function'!M:M,'Operating Expenses by Function'!$I:$I,"&gt;="&amp;$B64,'Operating Expenses by Function'!$I:$I,"&lt;"&amp;$D64),SUMIFS('Operating Expenses by Function'!M:M,'Operating Expenses by Function'!$I:$I,"&gt;="&amp;$B64))))</f>
        <v>2912202436</v>
      </c>
      <c r="H64" s="138">
        <f>IF($S$1,IF($A64="","",IF($A64="Between",SUMIFS('Operating Expenses by Function'!O:O,'Operating Expenses by Function'!$I:$I,"&gt;="&amp;$B64,'Operating Expenses by Function'!$I:$I,"&lt;"&amp;$D64,'Operating Expenses by Function'!$AC:$AC,"=No"),SUMIFS('Operating Expenses by Function'!O:O,'Operating Expenses by Function'!$I:$I,"&gt;="&amp;$B64,'Operating Expenses by Function'!$AC:$AC,"=No"))),IF($A64="","",IF($A64="Between",SUMIFS('Operating Expenses by Function'!O:O,'Operating Expenses by Function'!$I:$I,"&gt;="&amp;$B64,'Operating Expenses by Function'!$I:$I,"&lt;"&amp;$D64),SUMIFS('Operating Expenses by Function'!O:O,'Operating Expenses by Function'!$I:$I,"&gt;="&amp;$B64))))</f>
        <v>995961863</v>
      </c>
      <c r="I64" s="138">
        <f>IF($S$1,IF($A64="","",IF($A64="Between",SUMIFS('Operating Expenses by Function'!Q:Q,'Operating Expenses by Function'!$I:$I,"&gt;="&amp;$B64,'Operating Expenses by Function'!$I:$I,"&lt;"&amp;$D64,'Operating Expenses by Function'!$AC:$AC,"=No"),SUMIFS('Operating Expenses by Function'!Q:Q,'Operating Expenses by Function'!$I:$I,"&gt;="&amp;$B64,'Operating Expenses by Function'!$AC:$AC,"=No"))),IF($A64="","",IF($A64="Between",SUMIFS('Operating Expenses by Function'!Q:Q,'Operating Expenses by Function'!$I:$I,"&gt;="&amp;$B64,'Operating Expenses by Function'!$I:$I,"&lt;"&amp;$D64),SUMIFS('Operating Expenses by Function'!Q:Q,'Operating Expenses by Function'!$I:$I,"&gt;="&amp;$B64))))</f>
        <v>440966446</v>
      </c>
      <c r="J64" s="138">
        <f>IF($S$1,IF($A64="","",IF($A64="Between",SUMIFS('Operating Expenses by Function'!S:S,'Operating Expenses by Function'!$I:$I,"&gt;="&amp;$B64,'Operating Expenses by Function'!$I:$I,"&lt;"&amp;$D64,'Operating Expenses by Function'!$AC:$AC,"=No"),SUMIFS('Operating Expenses by Function'!S:S,'Operating Expenses by Function'!$I:$I,"&gt;="&amp;$B64,'Operating Expenses by Function'!$AC:$AC,"=No"))),IF($A64="","",IF($A64="Between",SUMIFS('Operating Expenses by Function'!S:S,'Operating Expenses by Function'!$I:$I,"&gt;="&amp;$B64,'Operating Expenses by Function'!$I:$I,"&lt;"&amp;$D64),SUMIFS('Operating Expenses by Function'!S:S,'Operating Expenses by Function'!$I:$I,"&gt;="&amp;$B64))))</f>
        <v>1057115546</v>
      </c>
      <c r="K64" s="138">
        <f>IF($S$1,IF($A64="","",IF($A64="Between",SUMIFS('Operating Expenses by Function'!U:U,'Operating Expenses by Function'!$I:$I,"&gt;="&amp;$B64,'Operating Expenses by Function'!$I:$I,"&lt;"&amp;$D64,'Operating Expenses by Function'!$AC:$AC,"=No"),SUMIFS('Operating Expenses by Function'!U:U,'Operating Expenses by Function'!$I:$I,"&gt;="&amp;$B64,'Operating Expenses by Function'!$AC:$AC,"=No"))),IF($A64="","",IF($A64="Between",SUMIFS('Operating Expenses by Function'!U:U,'Operating Expenses by Function'!$I:$I,"&gt;="&amp;$B64,'Operating Expenses by Function'!$I:$I,"&lt;"&amp;$D64),SUMIFS('Operating Expenses by Function'!U:U,'Operating Expenses by Function'!$I:$I,"&gt;="&amp;$B64))))</f>
        <v>31728085</v>
      </c>
      <c r="L64" s="138">
        <f>IF($S$1,IF($A64="","",IF($A64="Between",SUMIFS('Operating Expenses by Function'!W:W,'Operating Expenses by Function'!$I:$I,"&gt;="&amp;$B64,'Operating Expenses by Function'!$I:$I,"&lt;"&amp;$D64,'Operating Expenses by Function'!$AC:$AC,"=No"),SUMIFS('Operating Expenses by Function'!W:W,'Operating Expenses by Function'!$I:$I,"&gt;="&amp;$B64,'Operating Expenses by Function'!$AC:$AC,"=No"))),IF($A64="","",IF($A64="Between",SUMIFS('Operating Expenses by Function'!W:W,'Operating Expenses by Function'!$I:$I,"&gt;="&amp;$B64,'Operating Expenses by Function'!$I:$I,"&lt;"&amp;$D64),SUMIFS('Operating Expenses by Function'!W:W,'Operating Expenses by Function'!$I:$I,"&gt;="&amp;$B64))))</f>
        <v>5437974376</v>
      </c>
      <c r="M64" s="138">
        <f>IF($S$1,IF($A64="","",IF($A64="Between",SUMIFS('Operating Expenses by Function'!Y:Y,'Operating Expenses by Function'!$I:$I,"&gt;="&amp;$B64,'Operating Expenses by Function'!$I:$I,"&lt;"&amp;$D64,'Operating Expenses by Function'!$AC:$AC,"=No"),SUMIFS('Operating Expenses by Function'!Y:Y,'Operating Expenses by Function'!$I:$I,"&gt;="&amp;$B64,'Operating Expenses by Function'!$AC:$AC,"=No"))),IF($A64="","",IF($A64="Between",SUMIFS('Operating Expenses by Function'!Y:Y,'Operating Expenses by Function'!$I:$I,"&gt;="&amp;$B64,'Operating Expenses by Function'!$I:$I,"&lt;"&amp;$D64),SUMIFS('Operating Expenses by Function'!Y:Y,'Operating Expenses by Function'!$I:$I,"&gt;="&amp;$B64))))</f>
        <v>97357183</v>
      </c>
      <c r="N64" s="139">
        <f>IF($S$1,IF($A64="","",IF($A64="Between",SUMIFS('Operating Expenses by Function'!AA:AA,'Operating Expenses by Function'!$I:$I,"&gt;="&amp;$B64,'Operating Expenses by Function'!$I:$I,"&lt;"&amp;$D64,'Operating Expenses by Function'!$AC:$AC,"=No"),SUMIFS('Operating Expenses by Function'!AA:AA,'Operating Expenses by Function'!$I:$I,"&gt;="&amp;$B64,'Operating Expenses by Function'!$AC:$AC,"=No"))),IF($A64="","",IF($A64="Between",SUMIFS('Operating Expenses by Function'!AA:AA,'Operating Expenses by Function'!$I:$I,"&gt;="&amp;$B64,'Operating Expenses by Function'!$I:$I,"&lt;"&amp;$D64),SUMIFS('Operating Expenses by Function'!AA:AA,'Operating Expenses by Function'!$I:$I,"&gt;="&amp;$B64))))</f>
        <v>40361092</v>
      </c>
      <c r="O64" s="76"/>
      <c r="P64" s="76"/>
      <c r="Q64" s="76"/>
      <c r="R64" s="76"/>
      <c r="S64" s="76"/>
      <c r="T64" s="76"/>
      <c r="U64" s="76"/>
      <c r="V64" s="76"/>
      <c r="W64" s="76"/>
    </row>
    <row r="65" spans="1:24" s="77" customFormat="1" ht="18.600000000000001" customHeight="1">
      <c r="A65" s="48" t="str">
        <f t="shared" si="7"/>
        <v>Between</v>
      </c>
      <c r="B65" s="52">
        <f t="shared" si="9"/>
        <v>1000</v>
      </c>
      <c r="C65" s="54" t="str">
        <f t="shared" si="8"/>
        <v>and</v>
      </c>
      <c r="D65" s="102">
        <v>2000</v>
      </c>
      <c r="E65" s="259" t="str">
        <f t="shared" si="6"/>
        <v>Between 1,000 and 2,000</v>
      </c>
      <c r="F65" s="137">
        <f>IF($S$1,IF($A65="","",IF($A65="Between",SUMIFS('Operating Expenses by Function'!L:L,'Operating Expenses by Function'!$I:$I,"&gt;="&amp;$B65,'Operating Expenses by Function'!$I:$I,"&lt;"&amp;$D65,'Operating Expenses by Function'!$AC:$AC,"=No"),SUMIFS('Operating Expenses by Function'!L:L,'Operating Expenses by Function'!$I:$I,"&gt;="&amp;$B65,'Operating Expenses by Function'!$AC:$AC,"=No"))),IF($A65="","",IF($A65="Between",SUMIFS('Operating Expenses by Function'!L:L,'Operating Expenses by Function'!$I:$I,"&gt;="&amp;$B65,'Operating Expenses by Function'!$I:$I,"&lt;"&amp;$D65),SUMIFS('Operating Expenses by Function'!L:L,'Operating Expenses by Function'!$I:$I,"&gt;="&amp;$B65))))</f>
        <v>19762</v>
      </c>
      <c r="G65" s="138">
        <f>IF($S$1,IF($A65="","",IF($A65="Between",SUMIFS('Operating Expenses by Function'!M:M,'Operating Expenses by Function'!$I:$I,"&gt;="&amp;$B65,'Operating Expenses by Function'!$I:$I,"&lt;"&amp;$D65,'Operating Expenses by Function'!$AC:$AC,"=No"),SUMIFS('Operating Expenses by Function'!M:M,'Operating Expenses by Function'!$I:$I,"&gt;="&amp;$B65,'Operating Expenses by Function'!$AC:$AC,"=No"))),IF($A65="","",IF($A65="Between",SUMIFS('Operating Expenses by Function'!M:M,'Operating Expenses by Function'!$I:$I,"&gt;="&amp;$B65,'Operating Expenses by Function'!$I:$I,"&lt;"&amp;$D65),SUMIFS('Operating Expenses by Function'!M:M,'Operating Expenses by Function'!$I:$I,"&gt;="&amp;$B65))))</f>
        <v>4053666760</v>
      </c>
      <c r="H65" s="138">
        <f>IF($S$1,IF($A65="","",IF($A65="Between",SUMIFS('Operating Expenses by Function'!O:O,'Operating Expenses by Function'!$I:$I,"&gt;="&amp;$B65,'Operating Expenses by Function'!$I:$I,"&lt;"&amp;$D65,'Operating Expenses by Function'!$AC:$AC,"=No"),SUMIFS('Operating Expenses by Function'!O:O,'Operating Expenses by Function'!$I:$I,"&gt;="&amp;$B65,'Operating Expenses by Function'!$AC:$AC,"=No"))),IF($A65="","",IF($A65="Between",SUMIFS('Operating Expenses by Function'!O:O,'Operating Expenses by Function'!$I:$I,"&gt;="&amp;$B65,'Operating Expenses by Function'!$I:$I,"&lt;"&amp;$D65),SUMIFS('Operating Expenses by Function'!O:O,'Operating Expenses by Function'!$I:$I,"&gt;="&amp;$B65))))</f>
        <v>2002656568</v>
      </c>
      <c r="I65" s="138">
        <f>IF($S$1,IF($A65="","",IF($A65="Between",SUMIFS('Operating Expenses by Function'!Q:Q,'Operating Expenses by Function'!$I:$I,"&gt;="&amp;$B65,'Operating Expenses by Function'!$I:$I,"&lt;"&amp;$D65,'Operating Expenses by Function'!$AC:$AC,"=No"),SUMIFS('Operating Expenses by Function'!Q:Q,'Operating Expenses by Function'!$I:$I,"&gt;="&amp;$B65,'Operating Expenses by Function'!$AC:$AC,"=No"))),IF($A65="","",IF($A65="Between",SUMIFS('Operating Expenses by Function'!Q:Q,'Operating Expenses by Function'!$I:$I,"&gt;="&amp;$B65,'Operating Expenses by Function'!$I:$I,"&lt;"&amp;$D65),SUMIFS('Operating Expenses by Function'!Q:Q,'Operating Expenses by Function'!$I:$I,"&gt;="&amp;$B65))))</f>
        <v>1139848900</v>
      </c>
      <c r="J65" s="138">
        <f>IF($S$1,IF($A65="","",IF($A65="Between",SUMIFS('Operating Expenses by Function'!S:S,'Operating Expenses by Function'!$I:$I,"&gt;="&amp;$B65,'Operating Expenses by Function'!$I:$I,"&lt;"&amp;$D65,'Operating Expenses by Function'!$AC:$AC,"=No"),SUMIFS('Operating Expenses by Function'!S:S,'Operating Expenses by Function'!$I:$I,"&gt;="&amp;$B65,'Operating Expenses by Function'!$AC:$AC,"=No"))),IF($A65="","",IF($A65="Between",SUMIFS('Operating Expenses by Function'!S:S,'Operating Expenses by Function'!$I:$I,"&gt;="&amp;$B65,'Operating Expenses by Function'!$I:$I,"&lt;"&amp;$D65),SUMIFS('Operating Expenses by Function'!S:S,'Operating Expenses by Function'!$I:$I,"&gt;="&amp;$B65))))</f>
        <v>1573484005</v>
      </c>
      <c r="K65" s="138">
        <f>IF($S$1,IF($A65="","",IF($A65="Between",SUMIFS('Operating Expenses by Function'!U:U,'Operating Expenses by Function'!$I:$I,"&gt;="&amp;$B65,'Operating Expenses by Function'!$I:$I,"&lt;"&amp;$D65,'Operating Expenses by Function'!$AC:$AC,"=No"),SUMIFS('Operating Expenses by Function'!U:U,'Operating Expenses by Function'!$I:$I,"&gt;="&amp;$B65,'Operating Expenses by Function'!$AC:$AC,"=No"))),IF($A65="","",IF($A65="Between",SUMIFS('Operating Expenses by Function'!U:U,'Operating Expenses by Function'!$I:$I,"&gt;="&amp;$B65,'Operating Expenses by Function'!$I:$I,"&lt;"&amp;$D65),SUMIFS('Operating Expenses by Function'!U:U,'Operating Expenses by Function'!$I:$I,"&gt;="&amp;$B65))))</f>
        <v>0</v>
      </c>
      <c r="L65" s="138">
        <f>IF($S$1,IF($A65="","",IF($A65="Between",SUMIFS('Operating Expenses by Function'!W:W,'Operating Expenses by Function'!$I:$I,"&gt;="&amp;$B65,'Operating Expenses by Function'!$I:$I,"&lt;"&amp;$D65,'Operating Expenses by Function'!$AC:$AC,"=No"),SUMIFS('Operating Expenses by Function'!W:W,'Operating Expenses by Function'!$I:$I,"&gt;="&amp;$B65,'Operating Expenses by Function'!$AC:$AC,"=No"))),IF($A65="","",IF($A65="Between",SUMIFS('Operating Expenses by Function'!W:W,'Operating Expenses by Function'!$I:$I,"&gt;="&amp;$B65,'Operating Expenses by Function'!$I:$I,"&lt;"&amp;$D65),SUMIFS('Operating Expenses by Function'!W:W,'Operating Expenses by Function'!$I:$I,"&gt;="&amp;$B65))))</f>
        <v>8769656233</v>
      </c>
      <c r="M65" s="138">
        <f>IF($S$1,IF($A65="","",IF($A65="Between",SUMIFS('Operating Expenses by Function'!Y:Y,'Operating Expenses by Function'!$I:$I,"&gt;="&amp;$B65,'Operating Expenses by Function'!$I:$I,"&lt;"&amp;$D65,'Operating Expenses by Function'!$AC:$AC,"=No"),SUMIFS('Operating Expenses by Function'!Y:Y,'Operating Expenses by Function'!$I:$I,"&gt;="&amp;$B65,'Operating Expenses by Function'!$AC:$AC,"=No"))),IF($A65="","",IF($A65="Between",SUMIFS('Operating Expenses by Function'!Y:Y,'Operating Expenses by Function'!$I:$I,"&gt;="&amp;$B65,'Operating Expenses by Function'!$I:$I,"&lt;"&amp;$D65),SUMIFS('Operating Expenses by Function'!Y:Y,'Operating Expenses by Function'!$I:$I,"&gt;="&amp;$B65))))</f>
        <v>1576527</v>
      </c>
      <c r="N65" s="139">
        <f>IF($S$1,IF($A65="","",IF($A65="Between",SUMIFS('Operating Expenses by Function'!AA:AA,'Operating Expenses by Function'!$I:$I,"&gt;="&amp;$B65,'Operating Expenses by Function'!$I:$I,"&lt;"&amp;$D65,'Operating Expenses by Function'!$AC:$AC,"=No"),SUMIFS('Operating Expenses by Function'!AA:AA,'Operating Expenses by Function'!$I:$I,"&gt;="&amp;$B65,'Operating Expenses by Function'!$AC:$AC,"=No"))),IF($A65="","",IF($A65="Between",SUMIFS('Operating Expenses by Function'!AA:AA,'Operating Expenses by Function'!$I:$I,"&gt;="&amp;$B65,'Operating Expenses by Function'!$I:$I,"&lt;"&amp;$D65),SUMIFS('Operating Expenses by Function'!AA:AA,'Operating Expenses by Function'!$I:$I,"&gt;="&amp;$B65))))</f>
        <v>42750344</v>
      </c>
      <c r="O65" s="76"/>
      <c r="P65" s="76"/>
      <c r="Q65" s="76"/>
      <c r="R65" s="76"/>
      <c r="S65" s="76"/>
      <c r="T65" s="76"/>
      <c r="U65" s="76"/>
      <c r="V65" s="76"/>
      <c r="W65" s="76"/>
    </row>
    <row r="66" spans="1:24" s="77" customFormat="1" ht="18.600000000000001" customHeight="1">
      <c r="A66" s="49" t="str">
        <f t="shared" si="7"/>
        <v>Over</v>
      </c>
      <c r="B66" s="53">
        <f t="shared" si="9"/>
        <v>2000</v>
      </c>
      <c r="C66" s="55"/>
      <c r="D66" s="104"/>
      <c r="E66" s="259" t="str">
        <f t="shared" si="6"/>
        <v>Over 2,000</v>
      </c>
      <c r="F66" s="140">
        <f>IF($S$1,IF($A66="","",IF($A66="Between",SUMIFS('Operating Expenses by Function'!L:L,'Operating Expenses by Function'!$I:$I,"&gt;="&amp;$B66,'Operating Expenses by Function'!$I:$I,"&lt;"&amp;$D66,'Operating Expenses by Function'!$AC:$AC,"=No"),SUMIFS('Operating Expenses by Function'!L:L,'Operating Expenses by Function'!$I:$I,"&gt;="&amp;$B66,'Operating Expenses by Function'!$AC:$AC,"=No"))),IF($A66="","",IF($A66="Between",SUMIFS('Operating Expenses by Function'!L:L,'Operating Expenses by Function'!$I:$I,"&gt;="&amp;$B66,'Operating Expenses by Function'!$I:$I,"&lt;"&amp;$D66),SUMIFS('Operating Expenses by Function'!L:L,'Operating Expenses by Function'!$I:$I,"&gt;="&amp;$B66))))</f>
        <v>34641</v>
      </c>
      <c r="G66" s="141">
        <f>IF($S$1,IF($A66="","",IF($A66="Between",SUMIFS('Operating Expenses by Function'!M:M,'Operating Expenses by Function'!$I:$I,"&gt;="&amp;$B66,'Operating Expenses by Function'!$I:$I,"&lt;"&amp;$D66,'Operating Expenses by Function'!$AC:$AC,"=No"),SUMIFS('Operating Expenses by Function'!M:M,'Operating Expenses by Function'!$I:$I,"&gt;="&amp;$B66,'Operating Expenses by Function'!$AC:$AC,"=No"))),IF($A66="","",IF($A66="Between",SUMIFS('Operating Expenses by Function'!M:M,'Operating Expenses by Function'!$I:$I,"&gt;="&amp;$B66,'Operating Expenses by Function'!$I:$I,"&lt;"&amp;$D66),SUMIFS('Operating Expenses by Function'!M:M,'Operating Expenses by Function'!$I:$I,"&gt;="&amp;$B66))))</f>
        <v>9608163107</v>
      </c>
      <c r="H66" s="141">
        <f>IF($S$1,IF($A66="","",IF($A66="Between",SUMIFS('Operating Expenses by Function'!O:O,'Operating Expenses by Function'!$I:$I,"&gt;="&amp;$B66,'Operating Expenses by Function'!$I:$I,"&lt;"&amp;$D66,'Operating Expenses by Function'!$AC:$AC,"=No"),SUMIFS('Operating Expenses by Function'!O:O,'Operating Expenses by Function'!$I:$I,"&gt;="&amp;$B66,'Operating Expenses by Function'!$AC:$AC,"=No"))),IF($A66="","",IF($A66="Between",SUMIFS('Operating Expenses by Function'!O:O,'Operating Expenses by Function'!$I:$I,"&gt;="&amp;$B66,'Operating Expenses by Function'!$I:$I,"&lt;"&amp;$D66),SUMIFS('Operating Expenses by Function'!O:O,'Operating Expenses by Function'!$I:$I,"&gt;="&amp;$B66))))</f>
        <v>3662112991</v>
      </c>
      <c r="I66" s="141">
        <f>IF($S$1,IF($A66="","",IF($A66="Between",SUMIFS('Operating Expenses by Function'!Q:Q,'Operating Expenses by Function'!$I:$I,"&gt;="&amp;$B66,'Operating Expenses by Function'!$I:$I,"&lt;"&amp;$D66,'Operating Expenses by Function'!$AC:$AC,"=No"),SUMIFS('Operating Expenses by Function'!Q:Q,'Operating Expenses by Function'!$I:$I,"&gt;="&amp;$B66,'Operating Expenses by Function'!$AC:$AC,"=No"))),IF($A66="","",IF($A66="Between",SUMIFS('Operating Expenses by Function'!Q:Q,'Operating Expenses by Function'!$I:$I,"&gt;="&amp;$B66,'Operating Expenses by Function'!$I:$I,"&lt;"&amp;$D66),SUMIFS('Operating Expenses by Function'!Q:Q,'Operating Expenses by Function'!$I:$I,"&gt;="&amp;$B66))))</f>
        <v>3264796979</v>
      </c>
      <c r="J66" s="141">
        <f>IF($S$1,IF($A66="","",IF($A66="Between",SUMIFS('Operating Expenses by Function'!S:S,'Operating Expenses by Function'!$I:$I,"&gt;="&amp;$B66,'Operating Expenses by Function'!$I:$I,"&lt;"&amp;$D66,'Operating Expenses by Function'!$AC:$AC,"=No"),SUMIFS('Operating Expenses by Function'!S:S,'Operating Expenses by Function'!$I:$I,"&gt;="&amp;$B66,'Operating Expenses by Function'!$AC:$AC,"=No"))),IF($A66="","",IF($A66="Between",SUMIFS('Operating Expenses by Function'!S:S,'Operating Expenses by Function'!$I:$I,"&gt;="&amp;$B66,'Operating Expenses by Function'!$I:$I,"&lt;"&amp;$D66),SUMIFS('Operating Expenses by Function'!S:S,'Operating Expenses by Function'!$I:$I,"&gt;="&amp;$B66))))</f>
        <v>3165419856</v>
      </c>
      <c r="K66" s="141">
        <f>IF($S$1,IF($A66="","",IF($A66="Between",SUMIFS('Operating Expenses by Function'!U:U,'Operating Expenses by Function'!$I:$I,"&gt;="&amp;$B66,'Operating Expenses by Function'!$I:$I,"&lt;"&amp;$D66,'Operating Expenses by Function'!$AC:$AC,"=No"),SUMIFS('Operating Expenses by Function'!U:U,'Operating Expenses by Function'!$I:$I,"&gt;="&amp;$B66,'Operating Expenses by Function'!$AC:$AC,"=No"))),IF($A66="","",IF($A66="Between",SUMIFS('Operating Expenses by Function'!U:U,'Operating Expenses by Function'!$I:$I,"&gt;="&amp;$B66,'Operating Expenses by Function'!$I:$I,"&lt;"&amp;$D66),SUMIFS('Operating Expenses by Function'!U:U,'Operating Expenses by Function'!$I:$I,"&gt;="&amp;$B66))))</f>
        <v>0</v>
      </c>
      <c r="L66" s="141">
        <f>IF($S$1,IF($A66="","",IF($A66="Between",SUMIFS('Operating Expenses by Function'!W:W,'Operating Expenses by Function'!$I:$I,"&gt;="&amp;$B66,'Operating Expenses by Function'!$I:$I,"&lt;"&amp;$D66,'Operating Expenses by Function'!$AC:$AC,"=No"),SUMIFS('Operating Expenses by Function'!W:W,'Operating Expenses by Function'!$I:$I,"&gt;="&amp;$B66,'Operating Expenses by Function'!$AC:$AC,"=No"))),IF($A66="","",IF($A66="Between",SUMIFS('Operating Expenses by Function'!W:W,'Operating Expenses by Function'!$I:$I,"&gt;="&amp;$B66,'Operating Expenses by Function'!$I:$I,"&lt;"&amp;$D66),SUMIFS('Operating Expenses by Function'!W:W,'Operating Expenses by Function'!$I:$I,"&gt;="&amp;$B66))))</f>
        <v>19700492933</v>
      </c>
      <c r="M66" s="141">
        <f>IF($S$1,IF($A66="","",IF($A66="Between",SUMIFS('Operating Expenses by Function'!Y:Y,'Operating Expenses by Function'!$I:$I,"&gt;="&amp;$B66,'Operating Expenses by Function'!$I:$I,"&lt;"&amp;$D66,'Operating Expenses by Function'!$AC:$AC,"=No"),SUMIFS('Operating Expenses by Function'!Y:Y,'Operating Expenses by Function'!$I:$I,"&gt;="&amp;$B66,'Operating Expenses by Function'!$AC:$AC,"=No"))),IF($A66="","",IF($A66="Between",SUMIFS('Operating Expenses by Function'!Y:Y,'Operating Expenses by Function'!$I:$I,"&gt;="&amp;$B66,'Operating Expenses by Function'!$I:$I,"&lt;"&amp;$D66),SUMIFS('Operating Expenses by Function'!Y:Y,'Operating Expenses by Function'!$I:$I,"&gt;="&amp;$B66))))</f>
        <v>104796756</v>
      </c>
      <c r="N66" s="142">
        <f>IF($S$1,IF($A66="","",IF($A66="Between",SUMIFS('Operating Expenses by Function'!AA:AA,'Operating Expenses by Function'!$I:$I,"&gt;="&amp;$B66,'Operating Expenses by Function'!$I:$I,"&lt;"&amp;$D66,'Operating Expenses by Function'!$AC:$AC,"=No"),SUMIFS('Operating Expenses by Function'!AA:AA,'Operating Expenses by Function'!$I:$I,"&gt;="&amp;$B66,'Operating Expenses by Function'!$AC:$AC,"=No"))),IF($A66="","",IF($A66="Between",SUMIFS('Operating Expenses by Function'!AA:AA,'Operating Expenses by Function'!$I:$I,"&gt;="&amp;$B66,'Operating Expenses by Function'!$I:$I,"&lt;"&amp;$D66),SUMIFS('Operating Expenses by Function'!AA:AA,'Operating Expenses by Function'!$I:$I,"&gt;="&amp;$B66))))</f>
        <v>98101274</v>
      </c>
      <c r="O66" s="76"/>
      <c r="P66" s="76"/>
      <c r="Q66" s="76"/>
      <c r="R66" s="76"/>
      <c r="S66" s="76"/>
      <c r="T66" s="76"/>
      <c r="U66" s="76"/>
      <c r="V66" s="76"/>
      <c r="W66" s="76"/>
    </row>
    <row r="67" spans="1:24" s="77" customFormat="1" ht="9.9499999999999993" customHeight="1">
      <c r="A67" s="235"/>
      <c r="B67" s="236"/>
      <c r="C67" s="235"/>
      <c r="D67" s="237"/>
      <c r="E67" s="239"/>
      <c r="F67" s="253" t="str">
        <f ca="1">IFERROR(G69&amp;":"&amp;CHAR(10)&amp;G67&amp;CHAR(10)&amp;H67&amp;CHAR(10)&amp;I67&amp;CHAR(10)&amp;J67,"")</f>
        <v>Agency Size Under 10 Vehicles:
Vehicle Operations: 48%
Vehicle Maintenance: 21%
Facility Maintenance : 4%
General Administration: 28%</v>
      </c>
      <c r="G67" s="254" t="str">
        <f ca="1">G57&amp;": "&amp;ROUND(100*G68/$L$68,0)&amp;"%"</f>
        <v>Vehicle Operations: 48%</v>
      </c>
      <c r="H67" s="254" t="str">
        <f t="shared" ref="H67:I67" ca="1" si="10">H57&amp;": "&amp;ROUND(100*H68/$L$68,0)&amp;"%"</f>
        <v>Vehicle Maintenance: 21%</v>
      </c>
      <c r="I67" s="254" t="str">
        <f t="shared" ca="1" si="10"/>
        <v>Facility Maintenance : 4%</v>
      </c>
      <c r="J67" s="254" t="str">
        <f ca="1">J57&amp;": "&amp;ROUND(100*J68/$L$68,0)&amp;"%"</f>
        <v>General Administration: 28%</v>
      </c>
      <c r="K67" s="266"/>
      <c r="L67" s="266"/>
      <c r="M67" s="266"/>
      <c r="N67" s="238"/>
      <c r="O67" s="75"/>
      <c r="P67" s="76"/>
      <c r="Q67" s="76"/>
      <c r="R67" s="76"/>
      <c r="S67" s="76"/>
      <c r="T67" s="76"/>
      <c r="U67" s="76"/>
      <c r="V67" s="76"/>
      <c r="W67" s="76"/>
    </row>
    <row r="68" spans="1:24" s="77" customFormat="1" ht="11.45" customHeight="1">
      <c r="A68" s="105"/>
      <c r="B68" s="106"/>
      <c r="C68" s="105"/>
      <c r="D68" s="107"/>
      <c r="E68" s="240"/>
      <c r="F68" s="241"/>
      <c r="G68" s="233">
        <f ca="1">INDIRECT(ADDRESS(ROW('Summary Tables by Function'!G57)+$F$69,COLUMN('Summary Tables by Function'!G57)))</f>
        <v>51150430</v>
      </c>
      <c r="H68" s="233">
        <f ca="1">INDIRECT(ADDRESS(ROW('Summary Tables by Function'!H57)+$F$69,COLUMN('Summary Tables by Function'!H57)))</f>
        <v>21906848</v>
      </c>
      <c r="I68" s="233">
        <f ca="1">INDIRECT(ADDRESS(ROW('Summary Tables by Function'!I57)+$F$69,COLUMN('Summary Tables by Function'!I57)))</f>
        <v>3838073</v>
      </c>
      <c r="J68" s="233">
        <f ca="1">INDIRECT(ADDRESS(ROW('Summary Tables by Function'!J57)+$F$69,COLUMN('Summary Tables by Function'!J57)))</f>
        <v>29367007</v>
      </c>
      <c r="K68" s="233">
        <f ca="1">INDIRECT(ADDRESS(ROW('Summary Tables by Function'!K57)+$F$69,COLUMN('Summary Tables by Function'!K57)))</f>
        <v>376025700</v>
      </c>
      <c r="L68" s="245">
        <f ca="1">SUM(G68:J68)</f>
        <v>106262358</v>
      </c>
      <c r="M68" s="245">
        <f ca="1">SUM(G68:J68)</f>
        <v>106262358</v>
      </c>
      <c r="N68" s="242"/>
      <c r="O68" s="75"/>
      <c r="P68" s="76"/>
      <c r="Q68" s="76"/>
      <c r="R68" s="76"/>
      <c r="S68" s="76"/>
      <c r="T68" s="76"/>
      <c r="U68" s="76"/>
      <c r="V68" s="76"/>
      <c r="W68" s="76"/>
    </row>
    <row r="69" spans="1:24" ht="240" customHeight="1">
      <c r="A69" s="108"/>
      <c r="B69" s="109"/>
      <c r="C69" s="109"/>
      <c r="D69" s="109"/>
      <c r="E69" s="109"/>
      <c r="F69" s="109">
        <v>1</v>
      </c>
      <c r="G69" s="110" t="str">
        <f ca="1">IF(INDIRECT("A"&amp;(57+F69))="","Please select a valid bin to graph.",IF(OR(INDIRECT("A"&amp;(57+F69))="Under",INDIRECT("A"&amp;(57+F69))="Over"),"Agency Size "&amp;INDIRECT("A"&amp;(57+F69))&amp;" "&amp;FIXED(INDIRECT("B"&amp;(57+F69)),0,0)&amp;" Vehicles","Agency Size "&amp;"Between "&amp;FIXED(INDIRECT("B"&amp;(57+F69)),0,0)&amp;" and "&amp;FIXED(INDIRECT("D"&amp;(57+F69)),0,0)&amp;" Vehicles"))</f>
        <v>Agency Size Under 10 Vehicles</v>
      </c>
      <c r="H69" s="109"/>
      <c r="I69" s="109"/>
      <c r="J69" s="109"/>
      <c r="K69" s="109"/>
      <c r="L69" s="109"/>
      <c r="M69" s="109"/>
      <c r="N69" s="111"/>
      <c r="O69" s="112"/>
      <c r="P69" s="113"/>
      <c r="Q69" s="113"/>
      <c r="R69" s="113"/>
      <c r="S69" s="113"/>
      <c r="T69" s="113"/>
      <c r="U69" s="113"/>
      <c r="V69" s="113"/>
      <c r="W69" s="113"/>
      <c r="X69" s="114"/>
    </row>
    <row r="70" spans="1:24" ht="13.5" thickBot="1">
      <c r="A70" s="116"/>
      <c r="B70" s="117"/>
      <c r="C70" s="117"/>
      <c r="D70" s="117"/>
      <c r="E70" s="117"/>
      <c r="F70" s="117"/>
      <c r="G70" s="117"/>
      <c r="H70" s="117"/>
      <c r="I70" s="117"/>
      <c r="J70" s="117"/>
      <c r="K70" s="117"/>
      <c r="L70" s="117"/>
      <c r="M70" s="117"/>
      <c r="N70" s="118"/>
      <c r="O70" s="112"/>
      <c r="P70" s="113"/>
      <c r="Q70" s="113"/>
      <c r="R70" s="113"/>
      <c r="S70" s="113"/>
      <c r="T70" s="113"/>
      <c r="U70" s="113"/>
      <c r="V70" s="113"/>
      <c r="W70" s="113"/>
      <c r="X70" s="114"/>
    </row>
    <row r="71" spans="1:24" ht="14.25" thickTop="1" thickBot="1">
      <c r="A71" s="79" t="s">
        <v>5250</v>
      </c>
      <c r="B71" s="119"/>
      <c r="C71" s="119"/>
      <c r="D71" s="123"/>
      <c r="E71" s="123"/>
      <c r="F71" s="123"/>
      <c r="G71" s="123"/>
      <c r="H71" s="123"/>
      <c r="I71" s="123"/>
      <c r="J71" s="123"/>
      <c r="K71" s="123"/>
      <c r="L71" s="123"/>
      <c r="M71" s="123"/>
      <c r="N71" s="268"/>
      <c r="O71" s="112"/>
      <c r="P71" s="113"/>
      <c r="Q71" s="113"/>
      <c r="R71" s="113"/>
      <c r="S71" s="113"/>
      <c r="T71" s="113"/>
      <c r="U71" s="113"/>
      <c r="V71" s="113"/>
      <c r="W71" s="113"/>
    </row>
    <row r="72" spans="1:24" ht="45.75" thickTop="1">
      <c r="A72" s="120"/>
      <c r="B72" s="120"/>
      <c r="C72" s="121" t="s">
        <v>5251</v>
      </c>
      <c r="D72" s="122" t="s">
        <v>0</v>
      </c>
      <c r="E72" s="272" t="s">
        <v>5332</v>
      </c>
      <c r="F72" s="258" t="s">
        <v>4</v>
      </c>
      <c r="G72" s="249" t="s">
        <v>5</v>
      </c>
      <c r="H72" s="249" t="s">
        <v>6</v>
      </c>
      <c r="I72" s="250" t="s">
        <v>5240</v>
      </c>
      <c r="J72" s="301" t="s">
        <v>7</v>
      </c>
      <c r="K72" s="301" t="s">
        <v>5562</v>
      </c>
      <c r="L72" s="251" t="s">
        <v>5570</v>
      </c>
      <c r="M72" s="249" t="s">
        <v>5571</v>
      </c>
      <c r="N72" s="249" t="s">
        <v>181</v>
      </c>
      <c r="O72" s="113"/>
      <c r="P72" s="113"/>
      <c r="Q72" s="113"/>
      <c r="R72" s="113"/>
      <c r="S72" s="113"/>
      <c r="T72" s="113"/>
      <c r="U72" s="113"/>
      <c r="V72" s="113"/>
      <c r="W72" s="113"/>
    </row>
    <row r="73" spans="1:24">
      <c r="A73" s="120"/>
      <c r="B73" s="120"/>
      <c r="C73" s="143" t="s">
        <v>9</v>
      </c>
      <c r="D73" s="144" t="s">
        <v>5252</v>
      </c>
      <c r="E73" s="145"/>
      <c r="F73" s="146">
        <f>IF($S$1,SUMIFS('Operating Expenses by Function'!L:L,'Operating Expenses by Function'!$C:$C,"="&amp;$C73,'Operating Expenses by Function'!$AC:$AC,"=No"),SUMIFS('Operating Expenses by Function'!L:L,'Operating Expenses by Function'!$C:$C,"="&amp;$C73))</f>
        <v>334</v>
      </c>
      <c r="G73" s="131">
        <f>IF($S$1,SUMIFS('Operating Expenses by Function'!M:M,'Operating Expenses by Function'!$C:$C,"="&amp;$C73,'Operating Expenses by Function'!$AC:$AC,"=No"),SUMIFS('Operating Expenses by Function'!M:M,'Operating Expenses by Function'!$C:$C,"="&amp;$C73))</f>
        <v>37546748</v>
      </c>
      <c r="H73" s="131">
        <f>IF($S$1,SUMIFS('Operating Expenses by Function'!O:O,'Operating Expenses by Function'!$C:$C,"="&amp;$C73,'Operating Expenses by Function'!$AC:$AC,"=No"),SUMIFS('Operating Expenses by Function'!O:O,'Operating Expenses by Function'!$C:$C,"="&amp;$C73))</f>
        <v>14815986</v>
      </c>
      <c r="I73" s="131">
        <f>IF($S$1,SUMIFS('Operating Expenses by Function'!Q:Q,'Operating Expenses by Function'!$C:$C,"="&amp;$C73,'Operating Expenses by Function'!$AC:$AC,"=No"),SUMIFS('Operating Expenses by Function'!Q:Q,'Operating Expenses by Function'!$C:$C,"="&amp;$C73))</f>
        <v>9367398</v>
      </c>
      <c r="J73" s="131">
        <f>IF($S$1,SUMIFS('Operating Expenses by Function'!S:S,'Operating Expenses by Function'!$C:$C,"="&amp;$C73,'Operating Expenses by Function'!$AC:$AC,"=No"),SUMIFS('Operating Expenses by Function'!S:S,'Operating Expenses by Function'!$C:$C,"="&amp;$C73))</f>
        <v>19536014</v>
      </c>
      <c r="K73" s="131">
        <f>IF($S$1,SUMIFS('Operating Expenses by Function'!U:U,'Operating Expenses by Function'!$C:$C,"="&amp;$C73,'Operating Expenses by Function'!$AC:$AC,"=No"),SUMIFS('Operating Expenses by Function'!U:U,'Operating Expenses by Function'!$C:$C,"="&amp;$C73))</f>
        <v>26253011</v>
      </c>
      <c r="L73" s="131">
        <f>IF($S$1,SUMIFS('Operating Expenses by Function'!W:W,'Operating Expenses by Function'!$C:$C,"="&amp;$C73,'Operating Expenses by Function'!$AC:$AC,"=No"),SUMIFS('Operating Expenses by Function'!W:W,'Operating Expenses by Function'!$C:$C,"="&amp;$C73))</f>
        <v>107519157</v>
      </c>
      <c r="M73" s="131">
        <f>IF($S$1,SUMIFS('Operating Expenses by Function'!Y:Y,'Operating Expenses by Function'!$C:$C,"="&amp;$C73,'Operating Expenses by Function'!$AC:$AC,"=No"),SUMIFS('Operating Expenses by Function'!Y:Y,'Operating Expenses by Function'!$C:$C,"="&amp;$C73))</f>
        <v>0</v>
      </c>
      <c r="N73" s="132">
        <f>IF($S$1,SUMIFS('Operating Expenses by Function'!AA:AA,'Operating Expenses by Function'!$C:$C,"="&amp;$C73,'Operating Expenses by Function'!$AC:$AC,"=No"),SUMIFS('Operating Expenses by Function'!AA:AA,'Operating Expenses by Function'!$C:$C,"="&amp;$C73))</f>
        <v>536893</v>
      </c>
      <c r="O73" s="113"/>
      <c r="P73" s="113"/>
      <c r="Q73" s="113"/>
      <c r="R73" s="113"/>
      <c r="S73" s="113"/>
      <c r="T73" s="113"/>
      <c r="U73" s="113"/>
      <c r="V73" s="113"/>
      <c r="W73" s="113"/>
    </row>
    <row r="74" spans="1:24">
      <c r="A74" s="120"/>
      <c r="B74" s="120"/>
      <c r="C74" s="147" t="s">
        <v>16</v>
      </c>
      <c r="D74" s="148" t="s">
        <v>5253</v>
      </c>
      <c r="E74" s="149"/>
      <c r="F74" s="150">
        <f>IF($S$1,SUMIFS('Operating Expenses by Function'!L:L,'Operating Expenses by Function'!$C:$C,"="&amp;$C74,'Operating Expenses by Function'!$AC:$AC,"=No"),SUMIFS('Operating Expenses by Function'!L:L,'Operating Expenses by Function'!$C:$C,"="&amp;$C74))</f>
        <v>681</v>
      </c>
      <c r="G74" s="128">
        <f>IF($S$1,SUMIFS('Operating Expenses by Function'!M:M,'Operating Expenses by Function'!$C:$C,"="&amp;$C74,'Operating Expenses by Function'!$AC:$AC,"=No"),SUMIFS('Operating Expenses by Function'!M:M,'Operating Expenses by Function'!$C:$C,"="&amp;$C74))</f>
        <v>32197500</v>
      </c>
      <c r="H74" s="128">
        <f>IF($S$1,SUMIFS('Operating Expenses by Function'!O:O,'Operating Expenses by Function'!$C:$C,"="&amp;$C74,'Operating Expenses by Function'!$AC:$AC,"=No"),SUMIFS('Operating Expenses by Function'!O:O,'Operating Expenses by Function'!$C:$C,"="&amp;$C74))</f>
        <v>10016281</v>
      </c>
      <c r="I74" s="128">
        <f>IF($S$1,SUMIFS('Operating Expenses by Function'!Q:Q,'Operating Expenses by Function'!$C:$C,"="&amp;$C74,'Operating Expenses by Function'!$AC:$AC,"=No"),SUMIFS('Operating Expenses by Function'!Q:Q,'Operating Expenses by Function'!$C:$C,"="&amp;$C74))</f>
        <v>2258516</v>
      </c>
      <c r="J74" s="128">
        <f>IF($S$1,SUMIFS('Operating Expenses by Function'!S:S,'Operating Expenses by Function'!$C:$C,"="&amp;$C74,'Operating Expenses by Function'!$AC:$AC,"=No"),SUMIFS('Operating Expenses by Function'!S:S,'Operating Expenses by Function'!$C:$C,"="&amp;$C74))</f>
        <v>15849682</v>
      </c>
      <c r="K74" s="128">
        <f>IF($S$1,SUMIFS('Operating Expenses by Function'!U:U,'Operating Expenses by Function'!$C:$C,"="&amp;$C74,'Operating Expenses by Function'!$AC:$AC,"=No"),SUMIFS('Operating Expenses by Function'!U:U,'Operating Expenses by Function'!$C:$C,"="&amp;$C74))</f>
        <v>20972586</v>
      </c>
      <c r="L74" s="128">
        <f>IF($S$1,SUMIFS('Operating Expenses by Function'!W:W,'Operating Expenses by Function'!$C:$C,"="&amp;$C74,'Operating Expenses by Function'!$AC:$AC,"=No"),SUMIFS('Operating Expenses by Function'!W:W,'Operating Expenses by Function'!$C:$C,"="&amp;$C74))</f>
        <v>81294565</v>
      </c>
      <c r="M74" s="128">
        <f>IF($S$1,SUMIFS('Operating Expenses by Function'!Y:Y,'Operating Expenses by Function'!$C:$C,"="&amp;$C74,'Operating Expenses by Function'!$AC:$AC,"=No"),SUMIFS('Operating Expenses by Function'!Y:Y,'Operating Expenses by Function'!$C:$C,"="&amp;$C74))</f>
        <v>0</v>
      </c>
      <c r="N74" s="129">
        <f>IF($S$1,SUMIFS('Operating Expenses by Function'!AA:AA,'Operating Expenses by Function'!$C:$C,"="&amp;$C74,'Operating Expenses by Function'!$AC:$AC,"=No"),SUMIFS('Operating Expenses by Function'!AA:AA,'Operating Expenses by Function'!$C:$C,"="&amp;$C74))</f>
        <v>1121301</v>
      </c>
      <c r="O74" s="113"/>
      <c r="P74" s="113"/>
      <c r="Q74" s="113"/>
      <c r="R74" s="113"/>
      <c r="S74" s="113"/>
      <c r="T74" s="113"/>
      <c r="U74" s="113"/>
      <c r="V74" s="113"/>
      <c r="W74" s="113"/>
    </row>
    <row r="75" spans="1:24">
      <c r="A75" s="120"/>
      <c r="B75" s="120"/>
      <c r="C75" s="147" t="s">
        <v>10</v>
      </c>
      <c r="D75" s="148" t="s">
        <v>5254</v>
      </c>
      <c r="E75" s="149"/>
      <c r="F75" s="150">
        <f>IF($S$1,SUMIFS('Operating Expenses by Function'!L:L,'Operating Expenses by Function'!$C:$C,"="&amp;$C75,'Operating Expenses by Function'!$AC:$AC,"=No"),SUMIFS('Operating Expenses by Function'!L:L,'Operating Expenses by Function'!$C:$C,"="&amp;$C75))</f>
        <v>637</v>
      </c>
      <c r="G75" s="128">
        <f>IF($S$1,SUMIFS('Operating Expenses by Function'!M:M,'Operating Expenses by Function'!$C:$C,"="&amp;$C75,'Operating Expenses by Function'!$AC:$AC,"=No"),SUMIFS('Operating Expenses by Function'!M:M,'Operating Expenses by Function'!$C:$C,"="&amp;$C75))</f>
        <v>12671373</v>
      </c>
      <c r="H75" s="128">
        <f>IF($S$1,SUMIFS('Operating Expenses by Function'!O:O,'Operating Expenses by Function'!$C:$C,"="&amp;$C75,'Operating Expenses by Function'!$AC:$AC,"=No"),SUMIFS('Operating Expenses by Function'!O:O,'Operating Expenses by Function'!$C:$C,"="&amp;$C75))</f>
        <v>3659367</v>
      </c>
      <c r="I75" s="128">
        <f>IF($S$1,SUMIFS('Operating Expenses by Function'!Q:Q,'Operating Expenses by Function'!$C:$C,"="&amp;$C75,'Operating Expenses by Function'!$AC:$AC,"=No"),SUMIFS('Operating Expenses by Function'!Q:Q,'Operating Expenses by Function'!$C:$C,"="&amp;$C75))</f>
        <v>512113</v>
      </c>
      <c r="J75" s="128">
        <f>IF($S$1,SUMIFS('Operating Expenses by Function'!S:S,'Operating Expenses by Function'!$C:$C,"="&amp;$C75,'Operating Expenses by Function'!$AC:$AC,"=No"),SUMIFS('Operating Expenses by Function'!S:S,'Operating Expenses by Function'!$C:$C,"="&amp;$C75))</f>
        <v>3885929</v>
      </c>
      <c r="K75" s="128">
        <f>IF($S$1,SUMIFS('Operating Expenses by Function'!U:U,'Operating Expenses by Function'!$C:$C,"="&amp;$C75,'Operating Expenses by Function'!$AC:$AC,"=No"),SUMIFS('Operating Expenses by Function'!U:U,'Operating Expenses by Function'!$C:$C,"="&amp;$C75))</f>
        <v>28995229</v>
      </c>
      <c r="L75" s="128">
        <f>IF($S$1,SUMIFS('Operating Expenses by Function'!W:W,'Operating Expenses by Function'!$C:$C,"="&amp;$C75,'Operating Expenses by Function'!$AC:$AC,"=No"),SUMIFS('Operating Expenses by Function'!W:W,'Operating Expenses by Function'!$C:$C,"="&amp;$C75))</f>
        <v>49724011</v>
      </c>
      <c r="M75" s="128">
        <f>IF($S$1,SUMIFS('Operating Expenses by Function'!Y:Y,'Operating Expenses by Function'!$C:$C,"="&amp;$C75,'Operating Expenses by Function'!$AC:$AC,"=No"),SUMIFS('Operating Expenses by Function'!Y:Y,'Operating Expenses by Function'!$C:$C,"="&amp;$C75))</f>
        <v>0</v>
      </c>
      <c r="N75" s="129">
        <f>IF($S$1,SUMIFS('Operating Expenses by Function'!AA:AA,'Operating Expenses by Function'!$C:$C,"="&amp;$C75,'Operating Expenses by Function'!$AC:$AC,"=No"),SUMIFS('Operating Expenses by Function'!AA:AA,'Operating Expenses by Function'!$C:$C,"="&amp;$C75))</f>
        <v>1057728</v>
      </c>
      <c r="O75" s="113"/>
      <c r="P75" s="113"/>
      <c r="Q75" s="113"/>
      <c r="R75" s="113"/>
      <c r="S75" s="113"/>
      <c r="T75" s="113"/>
      <c r="U75" s="113"/>
      <c r="V75" s="113"/>
      <c r="W75" s="113"/>
    </row>
    <row r="76" spans="1:24">
      <c r="A76" s="120"/>
      <c r="B76" s="120"/>
      <c r="C76" s="147" t="s">
        <v>5255</v>
      </c>
      <c r="D76" s="148" t="s">
        <v>5256</v>
      </c>
      <c r="E76" s="149"/>
      <c r="F76" s="150">
        <f>IF($S$1,SUMIFS('Operating Expenses by Function'!L:L,'Operating Expenses by Function'!$C:$C,"="&amp;$C76,'Operating Expenses by Function'!$AC:$AC,"=No"),SUMIFS('Operating Expenses by Function'!L:L,'Operating Expenses by Function'!$C:$C,"="&amp;$C76))</f>
        <v>8</v>
      </c>
      <c r="G76" s="128">
        <f>IF($S$1,SUMIFS('Operating Expenses by Function'!M:M,'Operating Expenses by Function'!$C:$C,"="&amp;$C76,'Operating Expenses by Function'!$AC:$AC,"=No"),SUMIFS('Operating Expenses by Function'!M:M,'Operating Expenses by Function'!$C:$C,"="&amp;$C76))</f>
        <v>0</v>
      </c>
      <c r="H76" s="128">
        <f>IF($S$1,SUMIFS('Operating Expenses by Function'!O:O,'Operating Expenses by Function'!$C:$C,"="&amp;$C76,'Operating Expenses by Function'!$AC:$AC,"=No"),SUMIFS('Operating Expenses by Function'!O:O,'Operating Expenses by Function'!$C:$C,"="&amp;$C76))</f>
        <v>0</v>
      </c>
      <c r="I76" s="128">
        <f>IF($S$1,SUMIFS('Operating Expenses by Function'!Q:Q,'Operating Expenses by Function'!$C:$C,"="&amp;$C76,'Operating Expenses by Function'!$AC:$AC,"=No"),SUMIFS('Operating Expenses by Function'!Q:Q,'Operating Expenses by Function'!$C:$C,"="&amp;$C76))</f>
        <v>0</v>
      </c>
      <c r="J76" s="128">
        <f>IF($S$1,SUMIFS('Operating Expenses by Function'!S:S,'Operating Expenses by Function'!$C:$C,"="&amp;$C76,'Operating Expenses by Function'!$AC:$AC,"=No"),SUMIFS('Operating Expenses by Function'!S:S,'Operating Expenses by Function'!$C:$C,"="&amp;$C76))</f>
        <v>0</v>
      </c>
      <c r="K76" s="128">
        <f>IF($S$1,SUMIFS('Operating Expenses by Function'!U:U,'Operating Expenses by Function'!$C:$C,"="&amp;$C76,'Operating Expenses by Function'!$AC:$AC,"=No"),SUMIFS('Operating Expenses by Function'!U:U,'Operating Expenses by Function'!$C:$C,"="&amp;$C76))</f>
        <v>654283</v>
      </c>
      <c r="L76" s="128">
        <f>IF($S$1,SUMIFS('Operating Expenses by Function'!W:W,'Operating Expenses by Function'!$C:$C,"="&amp;$C76,'Operating Expenses by Function'!$AC:$AC,"=No"),SUMIFS('Operating Expenses by Function'!W:W,'Operating Expenses by Function'!$C:$C,"="&amp;$C76))</f>
        <v>654283</v>
      </c>
      <c r="M76" s="128">
        <f>IF($S$1,SUMIFS('Operating Expenses by Function'!Y:Y,'Operating Expenses by Function'!$C:$C,"="&amp;$C76,'Operating Expenses by Function'!$AC:$AC,"=No"),SUMIFS('Operating Expenses by Function'!Y:Y,'Operating Expenses by Function'!$C:$C,"="&amp;$C76))</f>
        <v>0</v>
      </c>
      <c r="N76" s="129">
        <f>IF($S$1,SUMIFS('Operating Expenses by Function'!AA:AA,'Operating Expenses by Function'!$C:$C,"="&amp;$C76,'Operating Expenses by Function'!$AC:$AC,"=No"),SUMIFS('Operating Expenses by Function'!AA:AA,'Operating Expenses by Function'!$C:$C,"="&amp;$C76))</f>
        <v>13625</v>
      </c>
      <c r="O76" s="113"/>
      <c r="P76" s="113"/>
      <c r="Q76" s="113"/>
      <c r="R76" s="113"/>
      <c r="S76" s="113"/>
      <c r="T76" s="113"/>
      <c r="U76" s="113"/>
      <c r="V76" s="113"/>
      <c r="W76" s="113"/>
    </row>
    <row r="77" spans="1:24">
      <c r="A77" s="120"/>
      <c r="B77" s="120"/>
      <c r="C77" s="147" t="s">
        <v>19</v>
      </c>
      <c r="D77" s="148" t="s">
        <v>5257</v>
      </c>
      <c r="E77" s="149"/>
      <c r="F77" s="150">
        <f>IF($S$1,SUMIFS('Operating Expenses by Function'!L:L,'Operating Expenses by Function'!$C:$C,"="&amp;$C77,'Operating Expenses by Function'!$AC:$AC,"=No"),SUMIFS('Operating Expenses by Function'!L:L,'Operating Expenses by Function'!$C:$C,"="&amp;$C77))</f>
        <v>2316</v>
      </c>
      <c r="G77" s="128">
        <f>IF($S$1,SUMIFS('Operating Expenses by Function'!M:M,'Operating Expenses by Function'!$C:$C,"="&amp;$C77,'Operating Expenses by Function'!$AC:$AC,"=No"),SUMIFS('Operating Expenses by Function'!M:M,'Operating Expenses by Function'!$C:$C,"="&amp;$C77))</f>
        <v>281059939</v>
      </c>
      <c r="H77" s="128">
        <f>IF($S$1,SUMIFS('Operating Expenses by Function'!O:O,'Operating Expenses by Function'!$C:$C,"="&amp;$C77,'Operating Expenses by Function'!$AC:$AC,"=No"),SUMIFS('Operating Expenses by Function'!O:O,'Operating Expenses by Function'!$C:$C,"="&amp;$C77))</f>
        <v>69121842</v>
      </c>
      <c r="I77" s="128">
        <f>IF($S$1,SUMIFS('Operating Expenses by Function'!Q:Q,'Operating Expenses by Function'!$C:$C,"="&amp;$C77,'Operating Expenses by Function'!$AC:$AC,"=No"),SUMIFS('Operating Expenses by Function'!Q:Q,'Operating Expenses by Function'!$C:$C,"="&amp;$C77))</f>
        <v>22261583</v>
      </c>
      <c r="J77" s="128">
        <f>IF($S$1,SUMIFS('Operating Expenses by Function'!S:S,'Operating Expenses by Function'!$C:$C,"="&amp;$C77,'Operating Expenses by Function'!$AC:$AC,"=No"),SUMIFS('Operating Expenses by Function'!S:S,'Operating Expenses by Function'!$C:$C,"="&amp;$C77))</f>
        <v>89229102</v>
      </c>
      <c r="K77" s="128">
        <f>IF($S$1,SUMIFS('Operating Expenses by Function'!U:U,'Operating Expenses by Function'!$C:$C,"="&amp;$C77,'Operating Expenses by Function'!$AC:$AC,"=No"),SUMIFS('Operating Expenses by Function'!U:U,'Operating Expenses by Function'!$C:$C,"="&amp;$C77))</f>
        <v>19517881</v>
      </c>
      <c r="L77" s="128">
        <f>IF($S$1,SUMIFS('Operating Expenses by Function'!W:W,'Operating Expenses by Function'!$C:$C,"="&amp;$C77,'Operating Expenses by Function'!$AC:$AC,"=No"),SUMIFS('Operating Expenses by Function'!W:W,'Operating Expenses by Function'!$C:$C,"="&amp;$C77))</f>
        <v>481190347</v>
      </c>
      <c r="M77" s="128">
        <f>IF($S$1,SUMIFS('Operating Expenses by Function'!Y:Y,'Operating Expenses by Function'!$C:$C,"="&amp;$C77,'Operating Expenses by Function'!$AC:$AC,"=No"),SUMIFS('Operating Expenses by Function'!Y:Y,'Operating Expenses by Function'!$C:$C,"="&amp;$C77))</f>
        <v>0</v>
      </c>
      <c r="N77" s="129">
        <f>IF($S$1,SUMIFS('Operating Expenses by Function'!AA:AA,'Operating Expenses by Function'!$C:$C,"="&amp;$C77,'Operating Expenses by Function'!$AC:$AC,"=No"),SUMIFS('Operating Expenses by Function'!AA:AA,'Operating Expenses by Function'!$C:$C,"="&amp;$C77))</f>
        <v>5236128</v>
      </c>
      <c r="O77" s="113"/>
      <c r="P77" s="113"/>
      <c r="Q77" s="113"/>
      <c r="R77" s="113"/>
      <c r="S77" s="113"/>
      <c r="T77" s="113"/>
      <c r="U77" s="113"/>
      <c r="V77" s="113"/>
      <c r="W77" s="113"/>
    </row>
    <row r="78" spans="1:24">
      <c r="A78" s="120"/>
      <c r="B78" s="120"/>
      <c r="C78" s="147" t="s">
        <v>21</v>
      </c>
      <c r="D78" s="148" t="s">
        <v>5258</v>
      </c>
      <c r="E78" s="149"/>
      <c r="F78" s="150">
        <f>IF($S$1,SUMIFS('Operating Expenses by Function'!L:L,'Operating Expenses by Function'!$C:$C,"="&amp;$C78,'Operating Expenses by Function'!$AC:$AC,"=No"),SUMIFS('Operating Expenses by Function'!L:L,'Operating Expenses by Function'!$C:$C,"="&amp;$C78))</f>
        <v>19022</v>
      </c>
      <c r="G78" s="128">
        <f>IF($S$1,SUMIFS('Operating Expenses by Function'!M:M,'Operating Expenses by Function'!$C:$C,"="&amp;$C78,'Operating Expenses by Function'!$AC:$AC,"=No"),SUMIFS('Operating Expenses by Function'!M:M,'Operating Expenses by Function'!$C:$C,"="&amp;$C78))</f>
        <v>3654274127</v>
      </c>
      <c r="H78" s="128">
        <f>IF($S$1,SUMIFS('Operating Expenses by Function'!O:O,'Operating Expenses by Function'!$C:$C,"="&amp;$C78,'Operating Expenses by Function'!$AC:$AC,"=No"),SUMIFS('Operating Expenses by Function'!O:O,'Operating Expenses by Function'!$C:$C,"="&amp;$C78))</f>
        <v>1359874110</v>
      </c>
      <c r="I78" s="128">
        <f>IF($S$1,SUMIFS('Operating Expenses by Function'!Q:Q,'Operating Expenses by Function'!$C:$C,"="&amp;$C78,'Operating Expenses by Function'!$AC:$AC,"=No"),SUMIFS('Operating Expenses by Function'!Q:Q,'Operating Expenses by Function'!$C:$C,"="&amp;$C78))</f>
        <v>531391647</v>
      </c>
      <c r="J78" s="128">
        <f>IF($S$1,SUMIFS('Operating Expenses by Function'!S:S,'Operating Expenses by Function'!$C:$C,"="&amp;$C78,'Operating Expenses by Function'!$AC:$AC,"=No"),SUMIFS('Operating Expenses by Function'!S:S,'Operating Expenses by Function'!$C:$C,"="&amp;$C78))</f>
        <v>1623905423</v>
      </c>
      <c r="K78" s="128">
        <f>IF($S$1,SUMIFS('Operating Expenses by Function'!U:U,'Operating Expenses by Function'!$C:$C,"="&amp;$C78,'Operating Expenses by Function'!$AC:$AC,"=No"),SUMIFS('Operating Expenses by Function'!U:U,'Operating Expenses by Function'!$C:$C,"="&amp;$C78))</f>
        <v>192111368</v>
      </c>
      <c r="L78" s="128">
        <f>IF($S$1,SUMIFS('Operating Expenses by Function'!W:W,'Operating Expenses by Function'!$C:$C,"="&amp;$C78,'Operating Expenses by Function'!$AC:$AC,"=No"),SUMIFS('Operating Expenses by Function'!W:W,'Operating Expenses by Function'!$C:$C,"="&amp;$C78))</f>
        <v>7361556675</v>
      </c>
      <c r="M78" s="128">
        <f>IF($S$1,SUMIFS('Operating Expenses by Function'!Y:Y,'Operating Expenses by Function'!$C:$C,"="&amp;$C78,'Operating Expenses by Function'!$AC:$AC,"=No"),SUMIFS('Operating Expenses by Function'!Y:Y,'Operating Expenses by Function'!$C:$C,"="&amp;$C78))</f>
        <v>29037231</v>
      </c>
      <c r="N78" s="129">
        <f>IF($S$1,SUMIFS('Operating Expenses by Function'!AA:AA,'Operating Expenses by Function'!$C:$C,"="&amp;$C78,'Operating Expenses by Function'!$AC:$AC,"=No"),SUMIFS('Operating Expenses by Function'!AA:AA,'Operating Expenses by Function'!$C:$C,"="&amp;$C78))</f>
        <v>45654942</v>
      </c>
      <c r="O78" s="113"/>
      <c r="P78" s="113"/>
      <c r="Q78" s="113"/>
      <c r="R78" s="113"/>
      <c r="S78" s="113"/>
      <c r="T78" s="113"/>
      <c r="U78" s="113"/>
      <c r="V78" s="113"/>
      <c r="W78" s="113"/>
    </row>
    <row r="79" spans="1:24">
      <c r="A79" s="120"/>
      <c r="B79" s="120"/>
      <c r="C79" s="147" t="s">
        <v>32</v>
      </c>
      <c r="D79" s="148" t="s">
        <v>5259</v>
      </c>
      <c r="E79" s="149"/>
      <c r="F79" s="150">
        <f>IF($S$1,SUMIFS('Operating Expenses by Function'!L:L,'Operating Expenses by Function'!$C:$C,"="&amp;$C79,'Operating Expenses by Function'!$AC:$AC,"=No"),SUMIFS('Operating Expenses by Function'!L:L,'Operating Expenses by Function'!$C:$C,"="&amp;$C79))</f>
        <v>2521</v>
      </c>
      <c r="G79" s="128">
        <f>IF($S$1,SUMIFS('Operating Expenses by Function'!M:M,'Operating Expenses by Function'!$C:$C,"="&amp;$C79,'Operating Expenses by Function'!$AC:$AC,"=No"),SUMIFS('Operating Expenses by Function'!M:M,'Operating Expenses by Function'!$C:$C,"="&amp;$C79))</f>
        <v>312311031</v>
      </c>
      <c r="H79" s="128">
        <f>IF($S$1,SUMIFS('Operating Expenses by Function'!O:O,'Operating Expenses by Function'!$C:$C,"="&amp;$C79,'Operating Expenses by Function'!$AC:$AC,"=No"),SUMIFS('Operating Expenses by Function'!O:O,'Operating Expenses by Function'!$C:$C,"="&amp;$C79))</f>
        <v>106214225</v>
      </c>
      <c r="I79" s="128">
        <f>IF($S$1,SUMIFS('Operating Expenses by Function'!Q:Q,'Operating Expenses by Function'!$C:$C,"="&amp;$C79,'Operating Expenses by Function'!$AC:$AC,"=No"),SUMIFS('Operating Expenses by Function'!Q:Q,'Operating Expenses by Function'!$C:$C,"="&amp;$C79))</f>
        <v>67120414</v>
      </c>
      <c r="J79" s="128">
        <f>IF($S$1,SUMIFS('Operating Expenses by Function'!S:S,'Operating Expenses by Function'!$C:$C,"="&amp;$C79,'Operating Expenses by Function'!$AC:$AC,"=No"),SUMIFS('Operating Expenses by Function'!S:S,'Operating Expenses by Function'!$C:$C,"="&amp;$C79))</f>
        <v>141004433</v>
      </c>
      <c r="K79" s="128">
        <f>IF($S$1,SUMIFS('Operating Expenses by Function'!U:U,'Operating Expenses by Function'!$C:$C,"="&amp;$C79,'Operating Expenses by Function'!$AC:$AC,"=No"),SUMIFS('Operating Expenses by Function'!U:U,'Operating Expenses by Function'!$C:$C,"="&amp;$C79))</f>
        <v>103082846</v>
      </c>
      <c r="L79" s="128">
        <f>IF($S$1,SUMIFS('Operating Expenses by Function'!W:W,'Operating Expenses by Function'!$C:$C,"="&amp;$C79,'Operating Expenses by Function'!$AC:$AC,"=No"),SUMIFS('Operating Expenses by Function'!W:W,'Operating Expenses by Function'!$C:$C,"="&amp;$C79))</f>
        <v>729732949</v>
      </c>
      <c r="M79" s="128">
        <f>IF($S$1,SUMIFS('Operating Expenses by Function'!Y:Y,'Operating Expenses by Function'!$C:$C,"="&amp;$C79,'Operating Expenses by Function'!$AC:$AC,"=No"),SUMIFS('Operating Expenses by Function'!Y:Y,'Operating Expenses by Function'!$C:$C,"="&amp;$C79))</f>
        <v>0</v>
      </c>
      <c r="N79" s="129">
        <f>IF($S$1,SUMIFS('Operating Expenses by Function'!AA:AA,'Operating Expenses by Function'!$C:$C,"="&amp;$C79,'Operating Expenses by Function'!$AC:$AC,"=No"),SUMIFS('Operating Expenses by Function'!AA:AA,'Operating Expenses by Function'!$C:$C,"="&amp;$C79))</f>
        <v>6498201</v>
      </c>
      <c r="O79" s="113"/>
      <c r="P79" s="113"/>
      <c r="Q79" s="113"/>
      <c r="R79" s="113"/>
      <c r="S79" s="113"/>
      <c r="T79" s="113"/>
      <c r="U79" s="113"/>
      <c r="V79" s="113"/>
      <c r="W79" s="113"/>
    </row>
    <row r="80" spans="1:24">
      <c r="A80" s="120"/>
      <c r="B80" s="120"/>
      <c r="C80" s="147" t="s">
        <v>33</v>
      </c>
      <c r="D80" s="148" t="s">
        <v>5260</v>
      </c>
      <c r="E80" s="149"/>
      <c r="F80" s="150">
        <f>IF($S$1,SUMIFS('Operating Expenses by Function'!L:L,'Operating Expenses by Function'!$C:$C,"="&amp;$C80,'Operating Expenses by Function'!$AC:$AC,"=No"),SUMIFS('Operating Expenses by Function'!L:L,'Operating Expenses by Function'!$C:$C,"="&amp;$C80))</f>
        <v>1065</v>
      </c>
      <c r="G80" s="128">
        <f>IF($S$1,SUMIFS('Operating Expenses by Function'!M:M,'Operating Expenses by Function'!$C:$C,"="&amp;$C80,'Operating Expenses by Function'!$AC:$AC,"=No"),SUMIFS('Operating Expenses by Function'!M:M,'Operating Expenses by Function'!$C:$C,"="&amp;$C80))</f>
        <v>184394232</v>
      </c>
      <c r="H80" s="128">
        <f>IF($S$1,SUMIFS('Operating Expenses by Function'!O:O,'Operating Expenses by Function'!$C:$C,"="&amp;$C80,'Operating Expenses by Function'!$AC:$AC,"=No"),SUMIFS('Operating Expenses by Function'!O:O,'Operating Expenses by Function'!$C:$C,"="&amp;$C80))</f>
        <v>57591066</v>
      </c>
      <c r="I80" s="128">
        <f>IF($S$1,SUMIFS('Operating Expenses by Function'!Q:Q,'Operating Expenses by Function'!$C:$C,"="&amp;$C80,'Operating Expenses by Function'!$AC:$AC,"=No"),SUMIFS('Operating Expenses by Function'!Q:Q,'Operating Expenses by Function'!$C:$C,"="&amp;$C80))</f>
        <v>15317178</v>
      </c>
      <c r="J80" s="128">
        <f>IF($S$1,SUMIFS('Operating Expenses by Function'!S:S,'Operating Expenses by Function'!$C:$C,"="&amp;$C80,'Operating Expenses by Function'!$AC:$AC,"=No"),SUMIFS('Operating Expenses by Function'!S:S,'Operating Expenses by Function'!$C:$C,"="&amp;$C80))</f>
        <v>39672424</v>
      </c>
      <c r="K80" s="128">
        <f>IF($S$1,SUMIFS('Operating Expenses by Function'!U:U,'Operating Expenses by Function'!$C:$C,"="&amp;$C80,'Operating Expenses by Function'!$AC:$AC,"=No"),SUMIFS('Operating Expenses by Function'!U:U,'Operating Expenses by Function'!$C:$C,"="&amp;$C80))</f>
        <v>8792441</v>
      </c>
      <c r="L80" s="128">
        <f>IF($S$1,SUMIFS('Operating Expenses by Function'!W:W,'Operating Expenses by Function'!$C:$C,"="&amp;$C80,'Operating Expenses by Function'!$AC:$AC,"=No"),SUMIFS('Operating Expenses by Function'!W:W,'Operating Expenses by Function'!$C:$C,"="&amp;$C80))</f>
        <v>305767341</v>
      </c>
      <c r="M80" s="128">
        <f>IF($S$1,SUMIFS('Operating Expenses by Function'!Y:Y,'Operating Expenses by Function'!$C:$C,"="&amp;$C80,'Operating Expenses by Function'!$AC:$AC,"=No"),SUMIFS('Operating Expenses by Function'!Y:Y,'Operating Expenses by Function'!$C:$C,"="&amp;$C80))</f>
        <v>0</v>
      </c>
      <c r="N80" s="129">
        <f>IF($S$1,SUMIFS('Operating Expenses by Function'!AA:AA,'Operating Expenses by Function'!$C:$C,"="&amp;$C80,'Operating Expenses by Function'!$AC:$AC,"=No"),SUMIFS('Operating Expenses by Function'!AA:AA,'Operating Expenses by Function'!$C:$C,"="&amp;$C80))</f>
        <v>2654139</v>
      </c>
      <c r="O80" s="113"/>
      <c r="P80" s="113"/>
      <c r="Q80" s="113"/>
      <c r="R80" s="113"/>
      <c r="S80" s="113"/>
      <c r="T80" s="113"/>
      <c r="U80" s="113"/>
      <c r="V80" s="113"/>
      <c r="W80" s="113"/>
    </row>
    <row r="81" spans="1:23">
      <c r="A81" s="120"/>
      <c r="B81" s="120"/>
      <c r="C81" s="147" t="s">
        <v>36</v>
      </c>
      <c r="D81" s="148" t="s">
        <v>5261</v>
      </c>
      <c r="E81" s="149"/>
      <c r="F81" s="150">
        <f>IF($S$1,SUMIFS('Operating Expenses by Function'!L:L,'Operating Expenses by Function'!$C:$C,"="&amp;$C81,'Operating Expenses by Function'!$AC:$AC,"=No"),SUMIFS('Operating Expenses by Function'!L:L,'Operating Expenses by Function'!$C:$C,"="&amp;$C81))</f>
        <v>3204</v>
      </c>
      <c r="G81" s="128">
        <f>IF($S$1,SUMIFS('Operating Expenses by Function'!M:M,'Operating Expenses by Function'!$C:$C,"="&amp;$C81,'Operating Expenses by Function'!$AC:$AC,"=No"),SUMIFS('Operating Expenses by Function'!M:M,'Operating Expenses by Function'!$C:$C,"="&amp;$C81))</f>
        <v>921980902</v>
      </c>
      <c r="H81" s="128">
        <f>IF($S$1,SUMIFS('Operating Expenses by Function'!O:O,'Operating Expenses by Function'!$C:$C,"="&amp;$C81,'Operating Expenses by Function'!$AC:$AC,"=No"),SUMIFS('Operating Expenses by Function'!O:O,'Operating Expenses by Function'!$C:$C,"="&amp;$C81))</f>
        <v>279026382</v>
      </c>
      <c r="I81" s="128">
        <f>IF($S$1,SUMIFS('Operating Expenses by Function'!Q:Q,'Operating Expenses by Function'!$C:$C,"="&amp;$C81,'Operating Expenses by Function'!$AC:$AC,"=No"),SUMIFS('Operating Expenses by Function'!Q:Q,'Operating Expenses by Function'!$C:$C,"="&amp;$C81))</f>
        <v>270798634</v>
      </c>
      <c r="J81" s="128">
        <f>IF($S$1,SUMIFS('Operating Expenses by Function'!S:S,'Operating Expenses by Function'!$C:$C,"="&amp;$C81,'Operating Expenses by Function'!$AC:$AC,"=No"),SUMIFS('Operating Expenses by Function'!S:S,'Operating Expenses by Function'!$C:$C,"="&amp;$C81))</f>
        <v>425576819</v>
      </c>
      <c r="K81" s="128">
        <f>IF($S$1,SUMIFS('Operating Expenses by Function'!U:U,'Operating Expenses by Function'!$C:$C,"="&amp;$C81,'Operating Expenses by Function'!$AC:$AC,"=No"),SUMIFS('Operating Expenses by Function'!U:U,'Operating Expenses by Function'!$C:$C,"="&amp;$C81))</f>
        <v>69475</v>
      </c>
      <c r="L81" s="128">
        <f>IF($S$1,SUMIFS('Operating Expenses by Function'!W:W,'Operating Expenses by Function'!$C:$C,"="&amp;$C81,'Operating Expenses by Function'!$AC:$AC,"=No"),SUMIFS('Operating Expenses by Function'!W:W,'Operating Expenses by Function'!$C:$C,"="&amp;$C81))</f>
        <v>1897452212</v>
      </c>
      <c r="M81" s="128">
        <f>IF($S$1,SUMIFS('Operating Expenses by Function'!Y:Y,'Operating Expenses by Function'!$C:$C,"="&amp;$C81,'Operating Expenses by Function'!$AC:$AC,"=No"),SUMIFS('Operating Expenses by Function'!Y:Y,'Operating Expenses by Function'!$C:$C,"="&amp;$C81))</f>
        <v>0</v>
      </c>
      <c r="N81" s="129">
        <f>IF($S$1,SUMIFS('Operating Expenses by Function'!AA:AA,'Operating Expenses by Function'!$C:$C,"="&amp;$C81,'Operating Expenses by Function'!$AC:$AC,"=No"),SUMIFS('Operating Expenses by Function'!AA:AA,'Operating Expenses by Function'!$C:$C,"="&amp;$C81))</f>
        <v>9791768</v>
      </c>
      <c r="O81" s="113"/>
      <c r="P81" s="113"/>
      <c r="Q81" s="113"/>
      <c r="R81" s="113"/>
      <c r="S81" s="113"/>
      <c r="T81" s="113"/>
      <c r="U81" s="113"/>
      <c r="V81" s="113"/>
      <c r="W81" s="113"/>
    </row>
    <row r="82" spans="1:23">
      <c r="A82" s="120"/>
      <c r="B82" s="120"/>
      <c r="C82" s="147" t="s">
        <v>37</v>
      </c>
      <c r="D82" s="148" t="s">
        <v>1279</v>
      </c>
      <c r="E82" s="149"/>
      <c r="F82" s="150">
        <f>IF($S$1,SUMIFS('Operating Expenses by Function'!L:L,'Operating Expenses by Function'!$C:$C,"="&amp;$C82,'Operating Expenses by Function'!$AC:$AC,"=No"),SUMIFS('Operating Expenses by Function'!L:L,'Operating Expenses by Function'!$C:$C,"="&amp;$C82))</f>
        <v>502</v>
      </c>
      <c r="G82" s="128">
        <f>IF($S$1,SUMIFS('Operating Expenses by Function'!M:M,'Operating Expenses by Function'!$C:$C,"="&amp;$C82,'Operating Expenses by Function'!$AC:$AC,"=No"),SUMIFS('Operating Expenses by Function'!M:M,'Operating Expenses by Function'!$C:$C,"="&amp;$C82))</f>
        <v>73830887</v>
      </c>
      <c r="H82" s="128">
        <f>IF($S$1,SUMIFS('Operating Expenses by Function'!O:O,'Operating Expenses by Function'!$C:$C,"="&amp;$C82,'Operating Expenses by Function'!$AC:$AC,"=No"),SUMIFS('Operating Expenses by Function'!O:O,'Operating Expenses by Function'!$C:$C,"="&amp;$C82))</f>
        <v>16947829</v>
      </c>
      <c r="I82" s="128">
        <f>IF($S$1,SUMIFS('Operating Expenses by Function'!Q:Q,'Operating Expenses by Function'!$C:$C,"="&amp;$C82,'Operating Expenses by Function'!$AC:$AC,"=No"),SUMIFS('Operating Expenses by Function'!Q:Q,'Operating Expenses by Function'!$C:$C,"="&amp;$C82))</f>
        <v>4540940</v>
      </c>
      <c r="J82" s="128">
        <f>IF($S$1,SUMIFS('Operating Expenses by Function'!S:S,'Operating Expenses by Function'!$C:$C,"="&amp;$C82,'Operating Expenses by Function'!$AC:$AC,"=No"),SUMIFS('Operating Expenses by Function'!S:S,'Operating Expenses by Function'!$C:$C,"="&amp;$C82))</f>
        <v>24695616</v>
      </c>
      <c r="K82" s="128">
        <f>IF($S$1,SUMIFS('Operating Expenses by Function'!U:U,'Operating Expenses by Function'!$C:$C,"="&amp;$C82,'Operating Expenses by Function'!$AC:$AC,"=No"),SUMIFS('Operating Expenses by Function'!U:U,'Operating Expenses by Function'!$C:$C,"="&amp;$C82))</f>
        <v>0</v>
      </c>
      <c r="L82" s="128">
        <f>IF($S$1,SUMIFS('Operating Expenses by Function'!W:W,'Operating Expenses by Function'!$C:$C,"="&amp;$C82,'Operating Expenses by Function'!$AC:$AC,"=No"),SUMIFS('Operating Expenses by Function'!W:W,'Operating Expenses by Function'!$C:$C,"="&amp;$C82))</f>
        <v>120015272</v>
      </c>
      <c r="M82" s="128">
        <f>IF($S$1,SUMIFS('Operating Expenses by Function'!Y:Y,'Operating Expenses by Function'!$C:$C,"="&amp;$C82,'Operating Expenses by Function'!$AC:$AC,"=No"),SUMIFS('Operating Expenses by Function'!Y:Y,'Operating Expenses by Function'!$C:$C,"="&amp;$C82))</f>
        <v>6212152</v>
      </c>
      <c r="N82" s="129">
        <f>IF($S$1,SUMIFS('Operating Expenses by Function'!AA:AA,'Operating Expenses by Function'!$C:$C,"="&amp;$C82,'Operating Expenses by Function'!$AC:$AC,"=No"),SUMIFS('Operating Expenses by Function'!AA:AA,'Operating Expenses by Function'!$C:$C,"="&amp;$C82))</f>
        <v>1015652</v>
      </c>
      <c r="O82" s="113"/>
      <c r="P82" s="113"/>
      <c r="Q82" s="113"/>
      <c r="R82" s="113"/>
      <c r="S82" s="113"/>
      <c r="T82" s="113"/>
      <c r="U82" s="113"/>
      <c r="V82" s="113"/>
      <c r="W82" s="113"/>
    </row>
    <row r="83" spans="1:23">
      <c r="A83" s="120"/>
      <c r="B83" s="120"/>
      <c r="C83" s="147" t="s">
        <v>38</v>
      </c>
      <c r="D83" s="148" t="s">
        <v>5262</v>
      </c>
      <c r="E83" s="149"/>
      <c r="F83" s="150">
        <f>IF($S$1,SUMIFS('Operating Expenses by Function'!L:L,'Operating Expenses by Function'!$C:$C,"="&amp;$C83,'Operating Expenses by Function'!$AC:$AC,"=No"),SUMIFS('Operating Expenses by Function'!L:L,'Operating Expenses by Function'!$C:$C,"="&amp;$C83))</f>
        <v>5806</v>
      </c>
      <c r="G83" s="128">
        <f>IF($S$1,SUMIFS('Operating Expenses by Function'!M:M,'Operating Expenses by Function'!$C:$C,"="&amp;$C83,'Operating Expenses by Function'!$AC:$AC,"=No"),SUMIFS('Operating Expenses by Function'!M:M,'Operating Expenses by Function'!$C:$C,"="&amp;$C83))</f>
        <v>833381932</v>
      </c>
      <c r="H83" s="128">
        <f>IF($S$1,SUMIFS('Operating Expenses by Function'!O:O,'Operating Expenses by Function'!$C:$C,"="&amp;$C83,'Operating Expenses by Function'!$AC:$AC,"=No"),SUMIFS('Operating Expenses by Function'!O:O,'Operating Expenses by Function'!$C:$C,"="&amp;$C83))</f>
        <v>301019584</v>
      </c>
      <c r="I83" s="128">
        <f>IF($S$1,SUMIFS('Operating Expenses by Function'!Q:Q,'Operating Expenses by Function'!$C:$C,"="&amp;$C83,'Operating Expenses by Function'!$AC:$AC,"=No"),SUMIFS('Operating Expenses by Function'!Q:Q,'Operating Expenses by Function'!$C:$C,"="&amp;$C83))</f>
        <v>134475965</v>
      </c>
      <c r="J83" s="128">
        <f>IF($S$1,SUMIFS('Operating Expenses by Function'!S:S,'Operating Expenses by Function'!$C:$C,"="&amp;$C83,'Operating Expenses by Function'!$AC:$AC,"=No"),SUMIFS('Operating Expenses by Function'!S:S,'Operating Expenses by Function'!$C:$C,"="&amp;$C83))</f>
        <v>276896954</v>
      </c>
      <c r="K83" s="128">
        <f>IF($S$1,SUMIFS('Operating Expenses by Function'!U:U,'Operating Expenses by Function'!$C:$C,"="&amp;$C83,'Operating Expenses by Function'!$AC:$AC,"=No"),SUMIFS('Operating Expenses by Function'!U:U,'Operating Expenses by Function'!$C:$C,"="&amp;$C83))</f>
        <v>51775958</v>
      </c>
      <c r="L83" s="128">
        <f>IF($S$1,SUMIFS('Operating Expenses by Function'!W:W,'Operating Expenses by Function'!$C:$C,"="&amp;$C83,'Operating Expenses by Function'!$AC:$AC,"=No"),SUMIFS('Operating Expenses by Function'!W:W,'Operating Expenses by Function'!$C:$C,"="&amp;$C83))</f>
        <v>1597550393</v>
      </c>
      <c r="M83" s="128">
        <f>IF($S$1,SUMIFS('Operating Expenses by Function'!Y:Y,'Operating Expenses by Function'!$C:$C,"="&amp;$C83,'Operating Expenses by Function'!$AC:$AC,"=No"),SUMIFS('Operating Expenses by Function'!Y:Y,'Operating Expenses by Function'!$C:$C,"="&amp;$C83))</f>
        <v>144434</v>
      </c>
      <c r="N83" s="129">
        <f>IF($S$1,SUMIFS('Operating Expenses by Function'!AA:AA,'Operating Expenses by Function'!$C:$C,"="&amp;$C83,'Operating Expenses by Function'!$AC:$AC,"=No"),SUMIFS('Operating Expenses by Function'!AA:AA,'Operating Expenses by Function'!$C:$C,"="&amp;$C83))</f>
        <v>15392760</v>
      </c>
      <c r="O83" s="113"/>
      <c r="P83" s="113"/>
      <c r="Q83" s="113"/>
      <c r="R83" s="113"/>
      <c r="S83" s="113"/>
      <c r="T83" s="113"/>
      <c r="U83" s="113"/>
      <c r="V83" s="113"/>
      <c r="W83" s="113"/>
    </row>
    <row r="84" spans="1:23">
      <c r="A84" s="120"/>
      <c r="B84" s="120"/>
      <c r="C84" s="147" t="s">
        <v>41</v>
      </c>
      <c r="D84" s="148" t="s">
        <v>5263</v>
      </c>
      <c r="E84" s="149"/>
      <c r="F84" s="150">
        <f>IF($S$1,SUMIFS('Operating Expenses by Function'!L:L,'Operating Expenses by Function'!$C:$C,"="&amp;$C84,'Operating Expenses by Function'!$AC:$AC,"=No"),SUMIFS('Operating Expenses by Function'!L:L,'Operating Expenses by Function'!$C:$C,"="&amp;$C84))</f>
        <v>2347</v>
      </c>
      <c r="G84" s="128">
        <f>IF($S$1,SUMIFS('Operating Expenses by Function'!M:M,'Operating Expenses by Function'!$C:$C,"="&amp;$C84,'Operating Expenses by Function'!$AC:$AC,"=No"),SUMIFS('Operating Expenses by Function'!M:M,'Operating Expenses by Function'!$C:$C,"="&amp;$C84))</f>
        <v>282704973</v>
      </c>
      <c r="H84" s="128">
        <f>IF($S$1,SUMIFS('Operating Expenses by Function'!O:O,'Operating Expenses by Function'!$C:$C,"="&amp;$C84,'Operating Expenses by Function'!$AC:$AC,"=No"),SUMIFS('Operating Expenses by Function'!O:O,'Operating Expenses by Function'!$C:$C,"="&amp;$C84))</f>
        <v>107005938</v>
      </c>
      <c r="I84" s="128">
        <f>IF($S$1,SUMIFS('Operating Expenses by Function'!Q:Q,'Operating Expenses by Function'!$C:$C,"="&amp;$C84,'Operating Expenses by Function'!$AC:$AC,"=No"),SUMIFS('Operating Expenses by Function'!Q:Q,'Operating Expenses by Function'!$C:$C,"="&amp;$C84))</f>
        <v>64893881</v>
      </c>
      <c r="J84" s="128">
        <f>IF($S$1,SUMIFS('Operating Expenses by Function'!S:S,'Operating Expenses by Function'!$C:$C,"="&amp;$C84,'Operating Expenses by Function'!$AC:$AC,"=No"),SUMIFS('Operating Expenses by Function'!S:S,'Operating Expenses by Function'!$C:$C,"="&amp;$C84))</f>
        <v>129863277</v>
      </c>
      <c r="K84" s="128">
        <f>IF($S$1,SUMIFS('Operating Expenses by Function'!U:U,'Operating Expenses by Function'!$C:$C,"="&amp;$C84,'Operating Expenses by Function'!$AC:$AC,"=No"),SUMIFS('Operating Expenses by Function'!U:U,'Operating Expenses by Function'!$C:$C,"="&amp;$C84))</f>
        <v>46969446</v>
      </c>
      <c r="L84" s="128">
        <f>IF($S$1,SUMIFS('Operating Expenses by Function'!W:W,'Operating Expenses by Function'!$C:$C,"="&amp;$C84,'Operating Expenses by Function'!$AC:$AC,"=No"),SUMIFS('Operating Expenses by Function'!W:W,'Operating Expenses by Function'!$C:$C,"="&amp;$C84))</f>
        <v>631437515</v>
      </c>
      <c r="M84" s="128">
        <f>IF($S$1,SUMIFS('Operating Expenses by Function'!Y:Y,'Operating Expenses by Function'!$C:$C,"="&amp;$C84,'Operating Expenses by Function'!$AC:$AC,"=No"),SUMIFS('Operating Expenses by Function'!Y:Y,'Operating Expenses by Function'!$C:$C,"="&amp;$C84))</f>
        <v>1472170</v>
      </c>
      <c r="N84" s="129">
        <f>IF($S$1,SUMIFS('Operating Expenses by Function'!AA:AA,'Operating Expenses by Function'!$C:$C,"="&amp;$C84,'Operating Expenses by Function'!$AC:$AC,"=No"),SUMIFS('Operating Expenses by Function'!AA:AA,'Operating Expenses by Function'!$C:$C,"="&amp;$C84))</f>
        <v>5920527</v>
      </c>
      <c r="O84" s="113"/>
      <c r="P84" s="113"/>
      <c r="Q84" s="113"/>
      <c r="R84" s="113"/>
      <c r="S84" s="113"/>
      <c r="T84" s="113"/>
      <c r="U84" s="113"/>
      <c r="V84" s="113"/>
      <c r="W84" s="113"/>
    </row>
    <row r="85" spans="1:23">
      <c r="A85" s="120"/>
      <c r="B85" s="120"/>
      <c r="C85" s="147" t="s">
        <v>4598</v>
      </c>
      <c r="D85" s="148" t="s">
        <v>5264</v>
      </c>
      <c r="E85" s="149"/>
      <c r="F85" s="150">
        <f>IF($S$1,SUMIFS('Operating Expenses by Function'!L:L,'Operating Expenses by Function'!$C:$C,"="&amp;$C85,'Operating Expenses by Function'!$AC:$AC,"=No"),SUMIFS('Operating Expenses by Function'!L:L,'Operating Expenses by Function'!$C:$C,"="&amp;$C85))</f>
        <v>12</v>
      </c>
      <c r="G85" s="128">
        <f>IF($S$1,SUMIFS('Operating Expenses by Function'!M:M,'Operating Expenses by Function'!$C:$C,"="&amp;$C85,'Operating Expenses by Function'!$AC:$AC,"=No"),SUMIFS('Operating Expenses by Function'!M:M,'Operating Expenses by Function'!$C:$C,"="&amp;$C85))</f>
        <v>0</v>
      </c>
      <c r="H85" s="128">
        <f>IF($S$1,SUMIFS('Operating Expenses by Function'!O:O,'Operating Expenses by Function'!$C:$C,"="&amp;$C85,'Operating Expenses by Function'!$AC:$AC,"=No"),SUMIFS('Operating Expenses by Function'!O:O,'Operating Expenses by Function'!$C:$C,"="&amp;$C85))</f>
        <v>0</v>
      </c>
      <c r="I85" s="128">
        <f>IF($S$1,SUMIFS('Operating Expenses by Function'!Q:Q,'Operating Expenses by Function'!$C:$C,"="&amp;$C85,'Operating Expenses by Function'!$AC:$AC,"=No"),SUMIFS('Operating Expenses by Function'!Q:Q,'Operating Expenses by Function'!$C:$C,"="&amp;$C85))</f>
        <v>0</v>
      </c>
      <c r="J85" s="128">
        <f>IF($S$1,SUMIFS('Operating Expenses by Function'!S:S,'Operating Expenses by Function'!$C:$C,"="&amp;$C85,'Operating Expenses by Function'!$AC:$AC,"=No"),SUMIFS('Operating Expenses by Function'!S:S,'Operating Expenses by Function'!$C:$C,"="&amp;$C85))</f>
        <v>0</v>
      </c>
      <c r="K85" s="128">
        <f>IF($S$1,SUMIFS('Operating Expenses by Function'!U:U,'Operating Expenses by Function'!$C:$C,"="&amp;$C85,'Operating Expenses by Function'!$AC:$AC,"=No"),SUMIFS('Operating Expenses by Function'!U:U,'Operating Expenses by Function'!$C:$C,"="&amp;$C85))</f>
        <v>3746416</v>
      </c>
      <c r="L85" s="128">
        <f>IF($S$1,SUMIFS('Operating Expenses by Function'!W:W,'Operating Expenses by Function'!$C:$C,"="&amp;$C85,'Operating Expenses by Function'!$AC:$AC,"=No"),SUMIFS('Operating Expenses by Function'!W:W,'Operating Expenses by Function'!$C:$C,"="&amp;$C85))</f>
        <v>3746416</v>
      </c>
      <c r="M85" s="128">
        <f>IF($S$1,SUMIFS('Operating Expenses by Function'!Y:Y,'Operating Expenses by Function'!$C:$C,"="&amp;$C85,'Operating Expenses by Function'!$AC:$AC,"=No"),SUMIFS('Operating Expenses by Function'!Y:Y,'Operating Expenses by Function'!$C:$C,"="&amp;$C85))</f>
        <v>0</v>
      </c>
      <c r="N85" s="129">
        <f>IF($S$1,SUMIFS('Operating Expenses by Function'!AA:AA,'Operating Expenses by Function'!$C:$C,"="&amp;$C85,'Operating Expenses by Function'!$AC:$AC,"=No"),SUMIFS('Operating Expenses by Function'!AA:AA,'Operating Expenses by Function'!$C:$C,"="&amp;$C85))</f>
        <v>48042</v>
      </c>
      <c r="O85" s="113"/>
      <c r="P85" s="113"/>
      <c r="Q85" s="113"/>
      <c r="R85" s="113"/>
      <c r="S85" s="113"/>
      <c r="T85" s="113"/>
      <c r="U85" s="113"/>
      <c r="V85" s="113"/>
      <c r="W85" s="113"/>
    </row>
    <row r="86" spans="1:23">
      <c r="A86" s="120"/>
      <c r="B86" s="120"/>
      <c r="C86" s="147" t="s">
        <v>43</v>
      </c>
      <c r="D86" s="148" t="s">
        <v>5265</v>
      </c>
      <c r="E86" s="149"/>
      <c r="F86" s="150">
        <f>IF($S$1,SUMIFS('Operating Expenses by Function'!L:L,'Operating Expenses by Function'!$C:$C,"="&amp;$C86,'Operating Expenses by Function'!$AC:$AC,"=No"),SUMIFS('Operating Expenses by Function'!L:L,'Operating Expenses by Function'!$C:$C,"="&amp;$C86))</f>
        <v>1000</v>
      </c>
      <c r="G86" s="128">
        <f>IF($S$1,SUMIFS('Operating Expenses by Function'!M:M,'Operating Expenses by Function'!$C:$C,"="&amp;$C86,'Operating Expenses by Function'!$AC:$AC,"=No"),SUMIFS('Operating Expenses by Function'!M:M,'Operating Expenses by Function'!$C:$C,"="&amp;$C86))</f>
        <v>170895255</v>
      </c>
      <c r="H86" s="128">
        <f>IF($S$1,SUMIFS('Operating Expenses by Function'!O:O,'Operating Expenses by Function'!$C:$C,"="&amp;$C86,'Operating Expenses by Function'!$AC:$AC,"=No"),SUMIFS('Operating Expenses by Function'!O:O,'Operating Expenses by Function'!$C:$C,"="&amp;$C86))</f>
        <v>52470289</v>
      </c>
      <c r="I86" s="128">
        <f>IF($S$1,SUMIFS('Operating Expenses by Function'!Q:Q,'Operating Expenses by Function'!$C:$C,"="&amp;$C86,'Operating Expenses by Function'!$AC:$AC,"=No"),SUMIFS('Operating Expenses by Function'!Q:Q,'Operating Expenses by Function'!$C:$C,"="&amp;$C86))</f>
        <v>7530997</v>
      </c>
      <c r="J86" s="128">
        <f>IF($S$1,SUMIFS('Operating Expenses by Function'!S:S,'Operating Expenses by Function'!$C:$C,"="&amp;$C86,'Operating Expenses by Function'!$AC:$AC,"=No"),SUMIFS('Operating Expenses by Function'!S:S,'Operating Expenses by Function'!$C:$C,"="&amp;$C86))</f>
        <v>46197814</v>
      </c>
      <c r="K86" s="128">
        <f>IF($S$1,SUMIFS('Operating Expenses by Function'!U:U,'Operating Expenses by Function'!$C:$C,"="&amp;$C86,'Operating Expenses by Function'!$AC:$AC,"=No"),SUMIFS('Operating Expenses by Function'!U:U,'Operating Expenses by Function'!$C:$C,"="&amp;$C86))</f>
        <v>19416556</v>
      </c>
      <c r="L86" s="128">
        <f>IF($S$1,SUMIFS('Operating Expenses by Function'!W:W,'Operating Expenses by Function'!$C:$C,"="&amp;$C86,'Operating Expenses by Function'!$AC:$AC,"=No"),SUMIFS('Operating Expenses by Function'!W:W,'Operating Expenses by Function'!$C:$C,"="&amp;$C86))</f>
        <v>296510911</v>
      </c>
      <c r="M86" s="128">
        <f>IF($S$1,SUMIFS('Operating Expenses by Function'!Y:Y,'Operating Expenses by Function'!$C:$C,"="&amp;$C86,'Operating Expenses by Function'!$AC:$AC,"=No"),SUMIFS('Operating Expenses by Function'!Y:Y,'Operating Expenses by Function'!$C:$C,"="&amp;$C86))</f>
        <v>0</v>
      </c>
      <c r="N86" s="129">
        <f>IF($S$1,SUMIFS('Operating Expenses by Function'!AA:AA,'Operating Expenses by Function'!$C:$C,"="&amp;$C86,'Operating Expenses by Function'!$AC:$AC,"=No"),SUMIFS('Operating Expenses by Function'!AA:AA,'Operating Expenses by Function'!$C:$C,"="&amp;$C86))</f>
        <v>2386122</v>
      </c>
      <c r="O86" s="113"/>
      <c r="P86" s="113"/>
      <c r="Q86" s="113"/>
      <c r="R86" s="113"/>
      <c r="S86" s="113"/>
      <c r="T86" s="113"/>
      <c r="U86" s="113"/>
      <c r="V86" s="113"/>
      <c r="W86" s="113"/>
    </row>
    <row r="87" spans="1:23">
      <c r="A87" s="120"/>
      <c r="B87" s="120"/>
      <c r="C87" s="147" t="s">
        <v>44</v>
      </c>
      <c r="D87" s="148" t="s">
        <v>5266</v>
      </c>
      <c r="E87" s="149"/>
      <c r="F87" s="150">
        <f>IF($S$1,SUMIFS('Operating Expenses by Function'!L:L,'Operating Expenses by Function'!$C:$C,"="&amp;$C87,'Operating Expenses by Function'!$AC:$AC,"=No"),SUMIFS('Operating Expenses by Function'!L:L,'Operating Expenses by Function'!$C:$C,"="&amp;$C87))</f>
        <v>1355</v>
      </c>
      <c r="G87" s="128">
        <f>IF($S$1,SUMIFS('Operating Expenses by Function'!M:M,'Operating Expenses by Function'!$C:$C,"="&amp;$C87,'Operating Expenses by Function'!$AC:$AC,"=No"),SUMIFS('Operating Expenses by Function'!M:M,'Operating Expenses by Function'!$C:$C,"="&amp;$C87))</f>
        <v>43561281</v>
      </c>
      <c r="H87" s="128">
        <f>IF($S$1,SUMIFS('Operating Expenses by Function'!O:O,'Operating Expenses by Function'!$C:$C,"="&amp;$C87,'Operating Expenses by Function'!$AC:$AC,"=No"),SUMIFS('Operating Expenses by Function'!O:O,'Operating Expenses by Function'!$C:$C,"="&amp;$C87))</f>
        <v>11645498</v>
      </c>
      <c r="I87" s="128">
        <f>IF($S$1,SUMIFS('Operating Expenses by Function'!Q:Q,'Operating Expenses by Function'!$C:$C,"="&amp;$C87,'Operating Expenses by Function'!$AC:$AC,"=No"),SUMIFS('Operating Expenses by Function'!Q:Q,'Operating Expenses by Function'!$C:$C,"="&amp;$C87))</f>
        <v>2427494</v>
      </c>
      <c r="J87" s="128">
        <f>IF($S$1,SUMIFS('Operating Expenses by Function'!S:S,'Operating Expenses by Function'!$C:$C,"="&amp;$C87,'Operating Expenses by Function'!$AC:$AC,"=No"),SUMIFS('Operating Expenses by Function'!S:S,'Operating Expenses by Function'!$C:$C,"="&amp;$C87))</f>
        <v>14217052</v>
      </c>
      <c r="K87" s="128">
        <f>IF($S$1,SUMIFS('Operating Expenses by Function'!U:U,'Operating Expenses by Function'!$C:$C,"="&amp;$C87,'Operating Expenses by Function'!$AC:$AC,"=No"),SUMIFS('Operating Expenses by Function'!U:U,'Operating Expenses by Function'!$C:$C,"="&amp;$C87))</f>
        <v>61705053</v>
      </c>
      <c r="L87" s="128">
        <f>IF($S$1,SUMIFS('Operating Expenses by Function'!W:W,'Operating Expenses by Function'!$C:$C,"="&amp;$C87,'Operating Expenses by Function'!$AC:$AC,"=No"),SUMIFS('Operating Expenses by Function'!W:W,'Operating Expenses by Function'!$C:$C,"="&amp;$C87))</f>
        <v>133556378</v>
      </c>
      <c r="M87" s="128">
        <f>IF($S$1,SUMIFS('Operating Expenses by Function'!Y:Y,'Operating Expenses by Function'!$C:$C,"="&amp;$C87,'Operating Expenses by Function'!$AC:$AC,"=No"),SUMIFS('Operating Expenses by Function'!Y:Y,'Operating Expenses by Function'!$C:$C,"="&amp;$C87))</f>
        <v>2086995</v>
      </c>
      <c r="N87" s="129">
        <f>IF($S$1,SUMIFS('Operating Expenses by Function'!AA:AA,'Operating Expenses by Function'!$C:$C,"="&amp;$C87,'Operating Expenses by Function'!$AC:$AC,"=No"),SUMIFS('Operating Expenses by Function'!AA:AA,'Operating Expenses by Function'!$C:$C,"="&amp;$C87))</f>
        <v>2097195</v>
      </c>
      <c r="O87" s="113"/>
      <c r="P87" s="113"/>
      <c r="Q87" s="113"/>
      <c r="R87" s="113"/>
      <c r="S87" s="113"/>
      <c r="T87" s="113"/>
      <c r="U87" s="113"/>
      <c r="V87" s="113"/>
      <c r="W87" s="113"/>
    </row>
    <row r="88" spans="1:23">
      <c r="A88" s="120"/>
      <c r="B88" s="120"/>
      <c r="C88" s="147" t="s">
        <v>1</v>
      </c>
      <c r="D88" s="148" t="s">
        <v>5267</v>
      </c>
      <c r="E88" s="149"/>
      <c r="F88" s="150">
        <f>IF($S$1,SUMIFS('Operating Expenses by Function'!L:L,'Operating Expenses by Function'!$C:$C,"="&amp;$C88,'Operating Expenses by Function'!$AC:$AC,"=No"),SUMIFS('Operating Expenses by Function'!L:L,'Operating Expenses by Function'!$C:$C,"="&amp;$C88))</f>
        <v>337</v>
      </c>
      <c r="G88" s="128">
        <f>IF($S$1,SUMIFS('Operating Expenses by Function'!M:M,'Operating Expenses by Function'!$C:$C,"="&amp;$C88,'Operating Expenses by Function'!$AC:$AC,"=No"),SUMIFS('Operating Expenses by Function'!M:M,'Operating Expenses by Function'!$C:$C,"="&amp;$C88))</f>
        <v>7373668</v>
      </c>
      <c r="H88" s="128">
        <f>IF($S$1,SUMIFS('Operating Expenses by Function'!O:O,'Operating Expenses by Function'!$C:$C,"="&amp;$C88,'Operating Expenses by Function'!$AC:$AC,"=No"),SUMIFS('Operating Expenses by Function'!O:O,'Operating Expenses by Function'!$C:$C,"="&amp;$C88))</f>
        <v>2389529</v>
      </c>
      <c r="I88" s="128">
        <f>IF($S$1,SUMIFS('Operating Expenses by Function'!Q:Q,'Operating Expenses by Function'!$C:$C,"="&amp;$C88,'Operating Expenses by Function'!$AC:$AC,"=No"),SUMIFS('Operating Expenses by Function'!Q:Q,'Operating Expenses by Function'!$C:$C,"="&amp;$C88))</f>
        <v>179058</v>
      </c>
      <c r="J88" s="128">
        <f>IF($S$1,SUMIFS('Operating Expenses by Function'!S:S,'Operating Expenses by Function'!$C:$C,"="&amp;$C88,'Operating Expenses by Function'!$AC:$AC,"=No"),SUMIFS('Operating Expenses by Function'!S:S,'Operating Expenses by Function'!$C:$C,"="&amp;$C88))</f>
        <v>4753993</v>
      </c>
      <c r="K88" s="128">
        <f>IF($S$1,SUMIFS('Operating Expenses by Function'!U:U,'Operating Expenses by Function'!$C:$C,"="&amp;$C88,'Operating Expenses by Function'!$AC:$AC,"=No"),SUMIFS('Operating Expenses by Function'!U:U,'Operating Expenses by Function'!$C:$C,"="&amp;$C88))</f>
        <v>17392636</v>
      </c>
      <c r="L88" s="128">
        <f>IF($S$1,SUMIFS('Operating Expenses by Function'!W:W,'Operating Expenses by Function'!$C:$C,"="&amp;$C88,'Operating Expenses by Function'!$AC:$AC,"=No"),SUMIFS('Operating Expenses by Function'!W:W,'Operating Expenses by Function'!$C:$C,"="&amp;$C88))</f>
        <v>32088884</v>
      </c>
      <c r="M88" s="128">
        <f>IF($S$1,SUMIFS('Operating Expenses by Function'!Y:Y,'Operating Expenses by Function'!$C:$C,"="&amp;$C88,'Operating Expenses by Function'!$AC:$AC,"=No"),SUMIFS('Operating Expenses by Function'!Y:Y,'Operating Expenses by Function'!$C:$C,"="&amp;$C88))</f>
        <v>0</v>
      </c>
      <c r="N88" s="129">
        <f>IF($S$1,SUMIFS('Operating Expenses by Function'!AA:AA,'Operating Expenses by Function'!$C:$C,"="&amp;$C88,'Operating Expenses by Function'!$AC:$AC,"=No"),SUMIFS('Operating Expenses by Function'!AA:AA,'Operating Expenses by Function'!$C:$C,"="&amp;$C88))</f>
        <v>489323</v>
      </c>
      <c r="O88" s="113"/>
      <c r="P88" s="113"/>
      <c r="Q88" s="113"/>
      <c r="R88" s="113"/>
      <c r="S88" s="113"/>
      <c r="T88" s="113"/>
      <c r="U88" s="113"/>
      <c r="V88" s="113"/>
      <c r="W88" s="113"/>
    </row>
    <row r="89" spans="1:23">
      <c r="A89" s="120"/>
      <c r="B89" s="120"/>
      <c r="C89" s="147" t="s">
        <v>45</v>
      </c>
      <c r="D89" s="148" t="s">
        <v>5268</v>
      </c>
      <c r="E89" s="149"/>
      <c r="F89" s="150">
        <f>IF($S$1,SUMIFS('Operating Expenses by Function'!L:L,'Operating Expenses by Function'!$C:$C,"="&amp;$C89,'Operating Expenses by Function'!$AC:$AC,"=No"),SUMIFS('Operating Expenses by Function'!L:L,'Operating Expenses by Function'!$C:$C,"="&amp;$C89))</f>
        <v>7812</v>
      </c>
      <c r="G89" s="128">
        <f>IF($S$1,SUMIFS('Operating Expenses by Function'!M:M,'Operating Expenses by Function'!$C:$C,"="&amp;$C89,'Operating Expenses by Function'!$AC:$AC,"=No"),SUMIFS('Operating Expenses by Function'!M:M,'Operating Expenses by Function'!$C:$C,"="&amp;$C89))</f>
        <v>1538933192</v>
      </c>
      <c r="H89" s="128">
        <f>IF($S$1,SUMIFS('Operating Expenses by Function'!O:O,'Operating Expenses by Function'!$C:$C,"="&amp;$C89,'Operating Expenses by Function'!$AC:$AC,"=No"),SUMIFS('Operating Expenses by Function'!O:O,'Operating Expenses by Function'!$C:$C,"="&amp;$C89))</f>
        <v>504020565</v>
      </c>
      <c r="I89" s="128">
        <f>IF($S$1,SUMIFS('Operating Expenses by Function'!Q:Q,'Operating Expenses by Function'!$C:$C,"="&amp;$C89,'Operating Expenses by Function'!$AC:$AC,"=No"),SUMIFS('Operating Expenses by Function'!Q:Q,'Operating Expenses by Function'!$C:$C,"="&amp;$C89))</f>
        <v>331173159</v>
      </c>
      <c r="J89" s="128">
        <f>IF($S$1,SUMIFS('Operating Expenses by Function'!S:S,'Operating Expenses by Function'!$C:$C,"="&amp;$C89,'Operating Expenses by Function'!$AC:$AC,"=No"),SUMIFS('Operating Expenses by Function'!S:S,'Operating Expenses by Function'!$C:$C,"="&amp;$C89))</f>
        <v>384911251</v>
      </c>
      <c r="K89" s="128">
        <f>IF($S$1,SUMIFS('Operating Expenses by Function'!U:U,'Operating Expenses by Function'!$C:$C,"="&amp;$C89,'Operating Expenses by Function'!$AC:$AC,"=No"),SUMIFS('Operating Expenses by Function'!U:U,'Operating Expenses by Function'!$C:$C,"="&amp;$C89))</f>
        <v>55222113</v>
      </c>
      <c r="L89" s="128">
        <f>IF($S$1,SUMIFS('Operating Expenses by Function'!W:W,'Operating Expenses by Function'!$C:$C,"="&amp;$C89,'Operating Expenses by Function'!$AC:$AC,"=No"),SUMIFS('Operating Expenses by Function'!W:W,'Operating Expenses by Function'!$C:$C,"="&amp;$C89))</f>
        <v>2814260280</v>
      </c>
      <c r="M89" s="128">
        <f>IF($S$1,SUMIFS('Operating Expenses by Function'!Y:Y,'Operating Expenses by Function'!$C:$C,"="&amp;$C89,'Operating Expenses by Function'!$AC:$AC,"=No"),SUMIFS('Operating Expenses by Function'!Y:Y,'Operating Expenses by Function'!$C:$C,"="&amp;$C89))</f>
        <v>1068899</v>
      </c>
      <c r="N89" s="129">
        <f>IF($S$1,SUMIFS('Operating Expenses by Function'!AA:AA,'Operating Expenses by Function'!$C:$C,"="&amp;$C89,'Operating Expenses by Function'!$AC:$AC,"=No"),SUMIFS('Operating Expenses by Function'!AA:AA,'Operating Expenses by Function'!$C:$C,"="&amp;$C89))</f>
        <v>18781810</v>
      </c>
      <c r="O89" s="113"/>
      <c r="P89" s="113"/>
      <c r="Q89" s="113"/>
      <c r="R89" s="113"/>
      <c r="S89" s="113"/>
      <c r="T89" s="113"/>
      <c r="U89" s="113"/>
      <c r="V89" s="113"/>
      <c r="W89" s="113"/>
    </row>
    <row r="90" spans="1:23">
      <c r="A90" s="120"/>
      <c r="B90" s="120"/>
      <c r="C90" s="147" t="s">
        <v>46</v>
      </c>
      <c r="D90" s="148" t="s">
        <v>1731</v>
      </c>
      <c r="E90" s="149"/>
      <c r="F90" s="150">
        <f>IF($S$1,SUMIFS('Operating Expenses by Function'!L:L,'Operating Expenses by Function'!$C:$C,"="&amp;$C90,'Operating Expenses by Function'!$AC:$AC,"=No"),SUMIFS('Operating Expenses by Function'!L:L,'Operating Expenses by Function'!$C:$C,"="&amp;$C90))</f>
        <v>1315</v>
      </c>
      <c r="G90" s="128">
        <f>IF($S$1,SUMIFS('Operating Expenses by Function'!M:M,'Operating Expenses by Function'!$C:$C,"="&amp;$C90,'Operating Expenses by Function'!$AC:$AC,"=No"),SUMIFS('Operating Expenses by Function'!M:M,'Operating Expenses by Function'!$C:$C,"="&amp;$C90))</f>
        <v>116486630</v>
      </c>
      <c r="H90" s="128">
        <f>IF($S$1,SUMIFS('Operating Expenses by Function'!O:O,'Operating Expenses by Function'!$C:$C,"="&amp;$C90,'Operating Expenses by Function'!$AC:$AC,"=No"),SUMIFS('Operating Expenses by Function'!O:O,'Operating Expenses by Function'!$C:$C,"="&amp;$C90))</f>
        <v>40400632</v>
      </c>
      <c r="I90" s="128">
        <f>IF($S$1,SUMIFS('Operating Expenses by Function'!Q:Q,'Operating Expenses by Function'!$C:$C,"="&amp;$C90,'Operating Expenses by Function'!$AC:$AC,"=No"),SUMIFS('Operating Expenses by Function'!Q:Q,'Operating Expenses by Function'!$C:$C,"="&amp;$C90))</f>
        <v>8763869</v>
      </c>
      <c r="J90" s="128">
        <f>IF($S$1,SUMIFS('Operating Expenses by Function'!S:S,'Operating Expenses by Function'!$C:$C,"="&amp;$C90,'Operating Expenses by Function'!$AC:$AC,"=No"),SUMIFS('Operating Expenses by Function'!S:S,'Operating Expenses by Function'!$C:$C,"="&amp;$C90))</f>
        <v>45109218</v>
      </c>
      <c r="K90" s="128">
        <f>IF($S$1,SUMIFS('Operating Expenses by Function'!U:U,'Operating Expenses by Function'!$C:$C,"="&amp;$C90,'Operating Expenses by Function'!$AC:$AC,"=No"),SUMIFS('Operating Expenses by Function'!U:U,'Operating Expenses by Function'!$C:$C,"="&amp;$C90))</f>
        <v>43982335</v>
      </c>
      <c r="L90" s="128">
        <f>IF($S$1,SUMIFS('Operating Expenses by Function'!W:W,'Operating Expenses by Function'!$C:$C,"="&amp;$C90,'Operating Expenses by Function'!$AC:$AC,"=No"),SUMIFS('Operating Expenses by Function'!W:W,'Operating Expenses by Function'!$C:$C,"="&amp;$C90))</f>
        <v>254742684</v>
      </c>
      <c r="M90" s="128">
        <f>IF($S$1,SUMIFS('Operating Expenses by Function'!Y:Y,'Operating Expenses by Function'!$C:$C,"="&amp;$C90,'Operating Expenses by Function'!$AC:$AC,"=No"),SUMIFS('Operating Expenses by Function'!Y:Y,'Operating Expenses by Function'!$C:$C,"="&amp;$C90))</f>
        <v>0</v>
      </c>
      <c r="N90" s="129">
        <f>IF($S$1,SUMIFS('Operating Expenses by Function'!AA:AA,'Operating Expenses by Function'!$C:$C,"="&amp;$C90,'Operating Expenses by Function'!$AC:$AC,"=No"),SUMIFS('Operating Expenses by Function'!AA:AA,'Operating Expenses by Function'!$C:$C,"="&amp;$C90))</f>
        <v>2914129</v>
      </c>
      <c r="O90" s="113"/>
      <c r="P90" s="113"/>
      <c r="Q90" s="113"/>
      <c r="R90" s="113"/>
      <c r="S90" s="113"/>
      <c r="T90" s="113"/>
      <c r="U90" s="113"/>
      <c r="V90" s="113"/>
      <c r="W90" s="113"/>
    </row>
    <row r="91" spans="1:23">
      <c r="A91" s="120"/>
      <c r="B91" s="120"/>
      <c r="C91" s="147" t="s">
        <v>48</v>
      </c>
      <c r="D91" s="148" t="s">
        <v>5269</v>
      </c>
      <c r="E91" s="149"/>
      <c r="F91" s="150">
        <f>IF($S$1,SUMIFS('Operating Expenses by Function'!L:L,'Operating Expenses by Function'!$C:$C,"="&amp;$C91,'Operating Expenses by Function'!$AC:$AC,"=No"),SUMIFS('Operating Expenses by Function'!L:L,'Operating Expenses by Function'!$C:$C,"="&amp;$C91))</f>
        <v>686</v>
      </c>
      <c r="G91" s="128">
        <f>IF($S$1,SUMIFS('Operating Expenses by Function'!M:M,'Operating Expenses by Function'!$C:$C,"="&amp;$C91,'Operating Expenses by Function'!$AC:$AC,"=No"),SUMIFS('Operating Expenses by Function'!M:M,'Operating Expenses by Function'!$C:$C,"="&amp;$C91))</f>
        <v>26574460</v>
      </c>
      <c r="H91" s="128">
        <f>IF($S$1,SUMIFS('Operating Expenses by Function'!O:O,'Operating Expenses by Function'!$C:$C,"="&amp;$C91,'Operating Expenses by Function'!$AC:$AC,"=No"),SUMIFS('Operating Expenses by Function'!O:O,'Operating Expenses by Function'!$C:$C,"="&amp;$C91))</f>
        <v>6177256</v>
      </c>
      <c r="I91" s="128">
        <f>IF($S$1,SUMIFS('Operating Expenses by Function'!Q:Q,'Operating Expenses by Function'!$C:$C,"="&amp;$C91,'Operating Expenses by Function'!$AC:$AC,"=No"),SUMIFS('Operating Expenses by Function'!Q:Q,'Operating Expenses by Function'!$C:$C,"="&amp;$C91))</f>
        <v>1244847</v>
      </c>
      <c r="J91" s="128">
        <f>IF($S$1,SUMIFS('Operating Expenses by Function'!S:S,'Operating Expenses by Function'!$C:$C,"="&amp;$C91,'Operating Expenses by Function'!$AC:$AC,"=No"),SUMIFS('Operating Expenses by Function'!S:S,'Operating Expenses by Function'!$C:$C,"="&amp;$C91))</f>
        <v>6828462</v>
      </c>
      <c r="K91" s="128">
        <f>IF($S$1,SUMIFS('Operating Expenses by Function'!U:U,'Operating Expenses by Function'!$C:$C,"="&amp;$C91,'Operating Expenses by Function'!$AC:$AC,"=No"),SUMIFS('Operating Expenses by Function'!U:U,'Operating Expenses by Function'!$C:$C,"="&amp;$C91))</f>
        <v>23634706</v>
      </c>
      <c r="L91" s="128">
        <f>IF($S$1,SUMIFS('Operating Expenses by Function'!W:W,'Operating Expenses by Function'!$C:$C,"="&amp;$C91,'Operating Expenses by Function'!$AC:$AC,"=No"),SUMIFS('Operating Expenses by Function'!W:W,'Operating Expenses by Function'!$C:$C,"="&amp;$C91))</f>
        <v>64459731</v>
      </c>
      <c r="M91" s="128">
        <f>IF($S$1,SUMIFS('Operating Expenses by Function'!Y:Y,'Operating Expenses by Function'!$C:$C,"="&amp;$C91,'Operating Expenses by Function'!$AC:$AC,"=No"),SUMIFS('Operating Expenses by Function'!Y:Y,'Operating Expenses by Function'!$C:$C,"="&amp;$C91))</f>
        <v>0</v>
      </c>
      <c r="N91" s="129">
        <f>IF($S$1,SUMIFS('Operating Expenses by Function'!AA:AA,'Operating Expenses by Function'!$C:$C,"="&amp;$C91,'Operating Expenses by Function'!$AC:$AC,"=No"),SUMIFS('Operating Expenses by Function'!AA:AA,'Operating Expenses by Function'!$C:$C,"="&amp;$C91))</f>
        <v>984443</v>
      </c>
      <c r="O91" s="113"/>
      <c r="P91" s="113"/>
      <c r="Q91" s="113"/>
      <c r="R91" s="113"/>
      <c r="S91" s="113"/>
      <c r="T91" s="113"/>
      <c r="U91" s="113"/>
      <c r="V91" s="113"/>
      <c r="W91" s="113"/>
    </row>
    <row r="92" spans="1:23">
      <c r="A92" s="120"/>
      <c r="B92" s="120"/>
      <c r="C92" s="147" t="s">
        <v>50</v>
      </c>
      <c r="D92" s="148" t="s">
        <v>5270</v>
      </c>
      <c r="E92" s="149"/>
      <c r="F92" s="150">
        <f>IF($S$1,SUMIFS('Operating Expenses by Function'!L:L,'Operating Expenses by Function'!$C:$C,"="&amp;$C92,'Operating Expenses by Function'!$AC:$AC,"=No"),SUMIFS('Operating Expenses by Function'!L:L,'Operating Expenses by Function'!$C:$C,"="&amp;$C92))</f>
        <v>1818</v>
      </c>
      <c r="G92" s="128">
        <f>IF($S$1,SUMIFS('Operating Expenses by Function'!M:M,'Operating Expenses by Function'!$C:$C,"="&amp;$C92,'Operating Expenses by Function'!$AC:$AC,"=No"),SUMIFS('Operating Expenses by Function'!M:M,'Operating Expenses by Function'!$C:$C,"="&amp;$C92))</f>
        <v>89391732</v>
      </c>
      <c r="H92" s="128">
        <f>IF($S$1,SUMIFS('Operating Expenses by Function'!O:O,'Operating Expenses by Function'!$C:$C,"="&amp;$C92,'Operating Expenses by Function'!$AC:$AC,"=No"),SUMIFS('Operating Expenses by Function'!O:O,'Operating Expenses by Function'!$C:$C,"="&amp;$C92))</f>
        <v>21961215</v>
      </c>
      <c r="I92" s="128">
        <f>IF($S$1,SUMIFS('Operating Expenses by Function'!Q:Q,'Operating Expenses by Function'!$C:$C,"="&amp;$C92,'Operating Expenses by Function'!$AC:$AC,"=No"),SUMIFS('Operating Expenses by Function'!Q:Q,'Operating Expenses by Function'!$C:$C,"="&amp;$C92))</f>
        <v>3331353</v>
      </c>
      <c r="J92" s="128">
        <f>IF($S$1,SUMIFS('Operating Expenses by Function'!S:S,'Operating Expenses by Function'!$C:$C,"="&amp;$C92,'Operating Expenses by Function'!$AC:$AC,"=No"),SUMIFS('Operating Expenses by Function'!S:S,'Operating Expenses by Function'!$C:$C,"="&amp;$C92))</f>
        <v>27971143</v>
      </c>
      <c r="K92" s="128">
        <f>IF($S$1,SUMIFS('Operating Expenses by Function'!U:U,'Operating Expenses by Function'!$C:$C,"="&amp;$C92,'Operating Expenses by Function'!$AC:$AC,"=No"),SUMIFS('Operating Expenses by Function'!U:U,'Operating Expenses by Function'!$C:$C,"="&amp;$C92))</f>
        <v>59869290</v>
      </c>
      <c r="L92" s="128">
        <f>IF($S$1,SUMIFS('Operating Expenses by Function'!W:W,'Operating Expenses by Function'!$C:$C,"="&amp;$C92,'Operating Expenses by Function'!$AC:$AC,"=No"),SUMIFS('Operating Expenses by Function'!W:W,'Operating Expenses by Function'!$C:$C,"="&amp;$C92))</f>
        <v>202524733</v>
      </c>
      <c r="M92" s="128">
        <f>IF($S$1,SUMIFS('Operating Expenses by Function'!Y:Y,'Operating Expenses by Function'!$C:$C,"="&amp;$C92,'Operating Expenses by Function'!$AC:$AC,"=No"),SUMIFS('Operating Expenses by Function'!Y:Y,'Operating Expenses by Function'!$C:$C,"="&amp;$C92))</f>
        <v>0</v>
      </c>
      <c r="N92" s="129">
        <f>IF($S$1,SUMIFS('Operating Expenses by Function'!AA:AA,'Operating Expenses by Function'!$C:$C,"="&amp;$C92,'Operating Expenses by Function'!$AC:$AC,"=No"),SUMIFS('Operating Expenses by Function'!AA:AA,'Operating Expenses by Function'!$C:$C,"="&amp;$C92))</f>
        <v>3560223</v>
      </c>
      <c r="O92" s="113"/>
      <c r="P92" s="113"/>
      <c r="Q92" s="113"/>
      <c r="R92" s="113"/>
      <c r="S92" s="113"/>
      <c r="T92" s="113"/>
      <c r="U92" s="113"/>
      <c r="V92" s="113"/>
      <c r="W92" s="113"/>
    </row>
    <row r="93" spans="1:23">
      <c r="A93" s="120"/>
      <c r="B93" s="120"/>
      <c r="C93" s="147" t="s">
        <v>51</v>
      </c>
      <c r="D93" s="148" t="s">
        <v>5271</v>
      </c>
      <c r="E93" s="149"/>
      <c r="F93" s="150">
        <f>IF($S$1,SUMIFS('Operating Expenses by Function'!L:L,'Operating Expenses by Function'!$C:$C,"="&amp;$C93,'Operating Expenses by Function'!$AC:$AC,"=No"),SUMIFS('Operating Expenses by Function'!L:L,'Operating Expenses by Function'!$C:$C,"="&amp;$C93))</f>
        <v>763</v>
      </c>
      <c r="G93" s="128">
        <f>IF($S$1,SUMIFS('Operating Expenses by Function'!M:M,'Operating Expenses by Function'!$C:$C,"="&amp;$C93,'Operating Expenses by Function'!$AC:$AC,"=No"),SUMIFS('Operating Expenses by Function'!M:M,'Operating Expenses by Function'!$C:$C,"="&amp;$C93))</f>
        <v>94669082</v>
      </c>
      <c r="H93" s="128">
        <f>IF($S$1,SUMIFS('Operating Expenses by Function'!O:O,'Operating Expenses by Function'!$C:$C,"="&amp;$C93,'Operating Expenses by Function'!$AC:$AC,"=No"),SUMIFS('Operating Expenses by Function'!O:O,'Operating Expenses by Function'!$C:$C,"="&amp;$C93))</f>
        <v>32371750</v>
      </c>
      <c r="I93" s="128">
        <f>IF($S$1,SUMIFS('Operating Expenses by Function'!Q:Q,'Operating Expenses by Function'!$C:$C,"="&amp;$C93,'Operating Expenses by Function'!$AC:$AC,"=No"),SUMIFS('Operating Expenses by Function'!Q:Q,'Operating Expenses by Function'!$C:$C,"="&amp;$C93))</f>
        <v>4138790</v>
      </c>
      <c r="J93" s="128">
        <f>IF($S$1,SUMIFS('Operating Expenses by Function'!S:S,'Operating Expenses by Function'!$C:$C,"="&amp;$C93,'Operating Expenses by Function'!$AC:$AC,"=No"),SUMIFS('Operating Expenses by Function'!S:S,'Operating Expenses by Function'!$C:$C,"="&amp;$C93))</f>
        <v>40564605</v>
      </c>
      <c r="K93" s="128">
        <f>IF($S$1,SUMIFS('Operating Expenses by Function'!U:U,'Operating Expenses by Function'!$C:$C,"="&amp;$C93,'Operating Expenses by Function'!$AC:$AC,"=No"),SUMIFS('Operating Expenses by Function'!U:U,'Operating Expenses by Function'!$C:$C,"="&amp;$C93))</f>
        <v>29598712</v>
      </c>
      <c r="L93" s="128">
        <f>IF($S$1,SUMIFS('Operating Expenses by Function'!W:W,'Operating Expenses by Function'!$C:$C,"="&amp;$C93,'Operating Expenses by Function'!$AC:$AC,"=No"),SUMIFS('Operating Expenses by Function'!W:W,'Operating Expenses by Function'!$C:$C,"="&amp;$C93))</f>
        <v>201342939</v>
      </c>
      <c r="M93" s="128">
        <f>IF($S$1,SUMIFS('Operating Expenses by Function'!Y:Y,'Operating Expenses by Function'!$C:$C,"="&amp;$C93,'Operating Expenses by Function'!$AC:$AC,"=No"),SUMIFS('Operating Expenses by Function'!Y:Y,'Operating Expenses by Function'!$C:$C,"="&amp;$C93))</f>
        <v>371670</v>
      </c>
      <c r="N93" s="129">
        <f>IF($S$1,SUMIFS('Operating Expenses by Function'!AA:AA,'Operating Expenses by Function'!$C:$C,"="&amp;$C93,'Operating Expenses by Function'!$AC:$AC,"=No"),SUMIFS('Operating Expenses by Function'!AA:AA,'Operating Expenses by Function'!$C:$C,"="&amp;$C93))</f>
        <v>1989697</v>
      </c>
      <c r="O93" s="113"/>
      <c r="P93" s="113"/>
      <c r="Q93" s="113"/>
      <c r="R93" s="113"/>
      <c r="S93" s="113"/>
      <c r="T93" s="113"/>
      <c r="U93" s="113"/>
      <c r="V93" s="113"/>
      <c r="W93" s="113"/>
    </row>
    <row r="94" spans="1:23">
      <c r="A94" s="120"/>
      <c r="B94" s="120"/>
      <c r="C94" s="147" t="s">
        <v>52</v>
      </c>
      <c r="D94" s="148" t="s">
        <v>5272</v>
      </c>
      <c r="E94" s="149"/>
      <c r="F94" s="150">
        <f>IF($S$1,SUMIFS('Operating Expenses by Function'!L:L,'Operating Expenses by Function'!$C:$C,"="&amp;$C94,'Operating Expenses by Function'!$AC:$AC,"=No"),SUMIFS('Operating Expenses by Function'!L:L,'Operating Expenses by Function'!$C:$C,"="&amp;$C94))</f>
        <v>3977</v>
      </c>
      <c r="G94" s="128">
        <f>IF($S$1,SUMIFS('Operating Expenses by Function'!M:M,'Operating Expenses by Function'!$C:$C,"="&amp;$C94,'Operating Expenses by Function'!$AC:$AC,"=No"),SUMIFS('Operating Expenses by Function'!M:M,'Operating Expenses by Function'!$C:$C,"="&amp;$C94))</f>
        <v>951437728</v>
      </c>
      <c r="H94" s="128">
        <f>IF($S$1,SUMIFS('Operating Expenses by Function'!O:O,'Operating Expenses by Function'!$C:$C,"="&amp;$C94,'Operating Expenses by Function'!$AC:$AC,"=No"),SUMIFS('Operating Expenses by Function'!O:O,'Operating Expenses by Function'!$C:$C,"="&amp;$C94))</f>
        <v>347981203</v>
      </c>
      <c r="I94" s="128">
        <f>IF($S$1,SUMIFS('Operating Expenses by Function'!Q:Q,'Operating Expenses by Function'!$C:$C,"="&amp;$C94,'Operating Expenses by Function'!$AC:$AC,"=No"),SUMIFS('Operating Expenses by Function'!Q:Q,'Operating Expenses by Function'!$C:$C,"="&amp;$C94))</f>
        <v>99577994</v>
      </c>
      <c r="J94" s="128">
        <f>IF($S$1,SUMIFS('Operating Expenses by Function'!S:S,'Operating Expenses by Function'!$C:$C,"="&amp;$C94,'Operating Expenses by Function'!$AC:$AC,"=No"),SUMIFS('Operating Expenses by Function'!S:S,'Operating Expenses by Function'!$C:$C,"="&amp;$C94))</f>
        <v>394609225</v>
      </c>
      <c r="K94" s="128">
        <f>IF($S$1,SUMIFS('Operating Expenses by Function'!U:U,'Operating Expenses by Function'!$C:$C,"="&amp;$C94,'Operating Expenses by Function'!$AC:$AC,"=No"),SUMIFS('Operating Expenses by Function'!U:U,'Operating Expenses by Function'!$C:$C,"="&amp;$C94))</f>
        <v>14696317</v>
      </c>
      <c r="L94" s="128">
        <f>IF($S$1,SUMIFS('Operating Expenses by Function'!W:W,'Operating Expenses by Function'!$C:$C,"="&amp;$C94,'Operating Expenses by Function'!$AC:$AC,"=No"),SUMIFS('Operating Expenses by Function'!W:W,'Operating Expenses by Function'!$C:$C,"="&amp;$C94))</f>
        <v>1808302467</v>
      </c>
      <c r="M94" s="128">
        <f>IF($S$1,SUMIFS('Operating Expenses by Function'!Y:Y,'Operating Expenses by Function'!$C:$C,"="&amp;$C94,'Operating Expenses by Function'!$AC:$AC,"=No"),SUMIFS('Operating Expenses by Function'!Y:Y,'Operating Expenses by Function'!$C:$C,"="&amp;$C94))</f>
        <v>80801</v>
      </c>
      <c r="N94" s="129">
        <f>IF($S$1,SUMIFS('Operating Expenses by Function'!AA:AA,'Operating Expenses by Function'!$C:$C,"="&amp;$C94,'Operating Expenses by Function'!$AC:$AC,"=No"),SUMIFS('Operating Expenses by Function'!AA:AA,'Operating Expenses by Function'!$C:$C,"="&amp;$C94))</f>
        <v>10022953</v>
      </c>
      <c r="O94" s="113"/>
      <c r="P94" s="113"/>
      <c r="Q94" s="113"/>
      <c r="R94" s="113"/>
      <c r="S94" s="113"/>
      <c r="T94" s="113"/>
      <c r="U94" s="113"/>
      <c r="V94" s="113"/>
      <c r="W94" s="113"/>
    </row>
    <row r="95" spans="1:23">
      <c r="A95" s="120"/>
      <c r="B95" s="120"/>
      <c r="C95" s="147" t="s">
        <v>53</v>
      </c>
      <c r="D95" s="148" t="s">
        <v>5273</v>
      </c>
      <c r="E95" s="149"/>
      <c r="F95" s="150">
        <f>IF($S$1,SUMIFS('Operating Expenses by Function'!L:L,'Operating Expenses by Function'!$C:$C,"="&amp;$C95,'Operating Expenses by Function'!$AC:$AC,"=No"),SUMIFS('Operating Expenses by Function'!L:L,'Operating Expenses by Function'!$C:$C,"="&amp;$C95))</f>
        <v>2618</v>
      </c>
      <c r="G95" s="128">
        <f>IF($S$1,SUMIFS('Operating Expenses by Function'!M:M,'Operating Expenses by Function'!$C:$C,"="&amp;$C95,'Operating Expenses by Function'!$AC:$AC,"=No"),SUMIFS('Operating Expenses by Function'!M:M,'Operating Expenses by Function'!$C:$C,"="&amp;$C95))</f>
        <v>528473420</v>
      </c>
      <c r="H95" s="128">
        <f>IF($S$1,SUMIFS('Operating Expenses by Function'!O:O,'Operating Expenses by Function'!$C:$C,"="&amp;$C95,'Operating Expenses by Function'!$AC:$AC,"=No"),SUMIFS('Operating Expenses by Function'!O:O,'Operating Expenses by Function'!$C:$C,"="&amp;$C95))</f>
        <v>183649729</v>
      </c>
      <c r="I95" s="128">
        <f>IF($S$1,SUMIFS('Operating Expenses by Function'!Q:Q,'Operating Expenses by Function'!$C:$C,"="&amp;$C95,'Operating Expenses by Function'!$AC:$AC,"=No"),SUMIFS('Operating Expenses by Function'!Q:Q,'Operating Expenses by Function'!$C:$C,"="&amp;$C95))</f>
        <v>69833920</v>
      </c>
      <c r="J95" s="128">
        <f>IF($S$1,SUMIFS('Operating Expenses by Function'!S:S,'Operating Expenses by Function'!$C:$C,"="&amp;$C95,'Operating Expenses by Function'!$AC:$AC,"=No"),SUMIFS('Operating Expenses by Function'!S:S,'Operating Expenses by Function'!$C:$C,"="&amp;$C95))</f>
        <v>165507003</v>
      </c>
      <c r="K95" s="128">
        <f>IF($S$1,SUMIFS('Operating Expenses by Function'!U:U,'Operating Expenses by Function'!$C:$C,"="&amp;$C95,'Operating Expenses by Function'!$AC:$AC,"=No"),SUMIFS('Operating Expenses by Function'!U:U,'Operating Expenses by Function'!$C:$C,"="&amp;$C95))</f>
        <v>34179598</v>
      </c>
      <c r="L95" s="128">
        <f>IF($S$1,SUMIFS('Operating Expenses by Function'!W:W,'Operating Expenses by Function'!$C:$C,"="&amp;$C95,'Operating Expenses by Function'!$AC:$AC,"=No"),SUMIFS('Operating Expenses by Function'!W:W,'Operating Expenses by Function'!$C:$C,"="&amp;$C95))</f>
        <v>981643670</v>
      </c>
      <c r="M95" s="128">
        <f>IF($S$1,SUMIFS('Operating Expenses by Function'!Y:Y,'Operating Expenses by Function'!$C:$C,"="&amp;$C95,'Operating Expenses by Function'!$AC:$AC,"=No"),SUMIFS('Operating Expenses by Function'!Y:Y,'Operating Expenses by Function'!$C:$C,"="&amp;$C95))</f>
        <v>0</v>
      </c>
      <c r="N95" s="129">
        <f>IF($S$1,SUMIFS('Operating Expenses by Function'!AA:AA,'Operating Expenses by Function'!$C:$C,"="&amp;$C95,'Operating Expenses by Function'!$AC:$AC,"=No"),SUMIFS('Operating Expenses by Function'!AA:AA,'Operating Expenses by Function'!$C:$C,"="&amp;$C95))</f>
        <v>6665079</v>
      </c>
      <c r="O95" s="113"/>
      <c r="P95" s="113"/>
      <c r="Q95" s="113"/>
      <c r="R95" s="113"/>
      <c r="S95" s="113"/>
      <c r="T95" s="113"/>
      <c r="U95" s="113"/>
      <c r="V95" s="113"/>
      <c r="W95" s="113"/>
    </row>
    <row r="96" spans="1:23">
      <c r="A96" s="120"/>
      <c r="B96" s="120"/>
      <c r="C96" s="147" t="s">
        <v>55</v>
      </c>
      <c r="D96" s="148" t="s">
        <v>5274</v>
      </c>
      <c r="E96" s="149"/>
      <c r="F96" s="150">
        <f>IF($S$1,SUMIFS('Operating Expenses by Function'!L:L,'Operating Expenses by Function'!$C:$C,"="&amp;$C96,'Operating Expenses by Function'!$AC:$AC,"=No"),SUMIFS('Operating Expenses by Function'!L:L,'Operating Expenses by Function'!$C:$C,"="&amp;$C96))</f>
        <v>599</v>
      </c>
      <c r="G96" s="128">
        <f>IF($S$1,SUMIFS('Operating Expenses by Function'!M:M,'Operating Expenses by Function'!$C:$C,"="&amp;$C96,'Operating Expenses by Function'!$AC:$AC,"=No"),SUMIFS('Operating Expenses by Function'!M:M,'Operating Expenses by Function'!$C:$C,"="&amp;$C96))</f>
        <v>21809714</v>
      </c>
      <c r="H96" s="128">
        <f>IF($S$1,SUMIFS('Operating Expenses by Function'!O:O,'Operating Expenses by Function'!$C:$C,"="&amp;$C96,'Operating Expenses by Function'!$AC:$AC,"=No"),SUMIFS('Operating Expenses by Function'!O:O,'Operating Expenses by Function'!$C:$C,"="&amp;$C96))</f>
        <v>10411649</v>
      </c>
      <c r="I96" s="128">
        <f>IF($S$1,SUMIFS('Operating Expenses by Function'!Q:Q,'Operating Expenses by Function'!$C:$C,"="&amp;$C96,'Operating Expenses by Function'!$AC:$AC,"=No"),SUMIFS('Operating Expenses by Function'!Q:Q,'Operating Expenses by Function'!$C:$C,"="&amp;$C96))</f>
        <v>2383889</v>
      </c>
      <c r="J96" s="128">
        <f>IF($S$1,SUMIFS('Operating Expenses by Function'!S:S,'Operating Expenses by Function'!$C:$C,"="&amp;$C96,'Operating Expenses by Function'!$AC:$AC,"=No"),SUMIFS('Operating Expenses by Function'!S:S,'Operating Expenses by Function'!$C:$C,"="&amp;$C96))</f>
        <v>6427481</v>
      </c>
      <c r="K96" s="128">
        <f>IF($S$1,SUMIFS('Operating Expenses by Function'!U:U,'Operating Expenses by Function'!$C:$C,"="&amp;$C96,'Operating Expenses by Function'!$AC:$AC,"=No"),SUMIFS('Operating Expenses by Function'!U:U,'Operating Expenses by Function'!$C:$C,"="&amp;$C96))</f>
        <v>42900829</v>
      </c>
      <c r="L96" s="128">
        <f>IF($S$1,SUMIFS('Operating Expenses by Function'!W:W,'Operating Expenses by Function'!$C:$C,"="&amp;$C96,'Operating Expenses by Function'!$AC:$AC,"=No"),SUMIFS('Operating Expenses by Function'!W:W,'Operating Expenses by Function'!$C:$C,"="&amp;$C96))</f>
        <v>83933562</v>
      </c>
      <c r="M96" s="128">
        <f>IF($S$1,SUMIFS('Operating Expenses by Function'!Y:Y,'Operating Expenses by Function'!$C:$C,"="&amp;$C96,'Operating Expenses by Function'!$AC:$AC,"=No"),SUMIFS('Operating Expenses by Function'!Y:Y,'Operating Expenses by Function'!$C:$C,"="&amp;$C96))</f>
        <v>1399914</v>
      </c>
      <c r="N96" s="129">
        <f>IF($S$1,SUMIFS('Operating Expenses by Function'!AA:AA,'Operating Expenses by Function'!$C:$C,"="&amp;$C96,'Operating Expenses by Function'!$AC:$AC,"=No"),SUMIFS('Operating Expenses by Function'!AA:AA,'Operating Expenses by Function'!$C:$C,"="&amp;$C96))</f>
        <v>952641</v>
      </c>
      <c r="O96" s="113"/>
      <c r="P96" s="113"/>
      <c r="Q96" s="113"/>
      <c r="R96" s="113"/>
      <c r="S96" s="113"/>
      <c r="T96" s="113"/>
      <c r="U96" s="113"/>
      <c r="V96" s="113"/>
      <c r="W96" s="113"/>
    </row>
    <row r="97" spans="1:23">
      <c r="A97" s="120"/>
      <c r="B97" s="120"/>
      <c r="C97" s="147" t="s">
        <v>56</v>
      </c>
      <c r="D97" s="148" t="s">
        <v>5275</v>
      </c>
      <c r="E97" s="149"/>
      <c r="F97" s="150">
        <f>IF($S$1,SUMIFS('Operating Expenses by Function'!L:L,'Operating Expenses by Function'!$C:$C,"="&amp;$C97,'Operating Expenses by Function'!$AC:$AC,"=No"),SUMIFS('Operating Expenses by Function'!L:L,'Operating Expenses by Function'!$C:$C,"="&amp;$C97))</f>
        <v>3537</v>
      </c>
      <c r="G97" s="128">
        <f>IF($S$1,SUMIFS('Operating Expenses by Function'!M:M,'Operating Expenses by Function'!$C:$C,"="&amp;$C97,'Operating Expenses by Function'!$AC:$AC,"=No"),SUMIFS('Operating Expenses by Function'!M:M,'Operating Expenses by Function'!$C:$C,"="&amp;$C97))</f>
        <v>269620213</v>
      </c>
      <c r="H97" s="128">
        <f>IF($S$1,SUMIFS('Operating Expenses by Function'!O:O,'Operating Expenses by Function'!$C:$C,"="&amp;$C97,'Operating Expenses by Function'!$AC:$AC,"=No"),SUMIFS('Operating Expenses by Function'!O:O,'Operating Expenses by Function'!$C:$C,"="&amp;$C97))</f>
        <v>80597362</v>
      </c>
      <c r="I97" s="128">
        <f>IF($S$1,SUMIFS('Operating Expenses by Function'!Q:Q,'Operating Expenses by Function'!$C:$C,"="&amp;$C97,'Operating Expenses by Function'!$AC:$AC,"=No"),SUMIFS('Operating Expenses by Function'!Q:Q,'Operating Expenses by Function'!$C:$C,"="&amp;$C97))</f>
        <v>18987495</v>
      </c>
      <c r="J97" s="128">
        <f>IF($S$1,SUMIFS('Operating Expenses by Function'!S:S,'Operating Expenses by Function'!$C:$C,"="&amp;$C97,'Operating Expenses by Function'!$AC:$AC,"=No"),SUMIFS('Operating Expenses by Function'!S:S,'Operating Expenses by Function'!$C:$C,"="&amp;$C97))</f>
        <v>101575752</v>
      </c>
      <c r="K97" s="128">
        <f>IF($S$1,SUMIFS('Operating Expenses by Function'!U:U,'Operating Expenses by Function'!$C:$C,"="&amp;$C97,'Operating Expenses by Function'!$AC:$AC,"=No"),SUMIFS('Operating Expenses by Function'!U:U,'Operating Expenses by Function'!$C:$C,"="&amp;$C97))</f>
        <v>106924964</v>
      </c>
      <c r="L97" s="128">
        <f>IF($S$1,SUMIFS('Operating Expenses by Function'!W:W,'Operating Expenses by Function'!$C:$C,"="&amp;$C97,'Operating Expenses by Function'!$AC:$AC,"=No"),SUMIFS('Operating Expenses by Function'!W:W,'Operating Expenses by Function'!$C:$C,"="&amp;$C97))</f>
        <v>577705786</v>
      </c>
      <c r="M97" s="128">
        <f>IF($S$1,SUMIFS('Operating Expenses by Function'!Y:Y,'Operating Expenses by Function'!$C:$C,"="&amp;$C97,'Operating Expenses by Function'!$AC:$AC,"=No"),SUMIFS('Operating Expenses by Function'!Y:Y,'Operating Expenses by Function'!$C:$C,"="&amp;$C97))</f>
        <v>4775714</v>
      </c>
      <c r="N97" s="129">
        <f>IF($S$1,SUMIFS('Operating Expenses by Function'!AA:AA,'Operating Expenses by Function'!$C:$C,"="&amp;$C97,'Operating Expenses by Function'!$AC:$AC,"=No"),SUMIFS('Operating Expenses by Function'!AA:AA,'Operating Expenses by Function'!$C:$C,"="&amp;$C97))</f>
        <v>6765456</v>
      </c>
      <c r="O97" s="113"/>
      <c r="P97" s="113"/>
      <c r="Q97" s="113"/>
      <c r="R97" s="113"/>
      <c r="S97" s="113"/>
      <c r="T97" s="113"/>
      <c r="U97" s="113"/>
      <c r="V97" s="113"/>
      <c r="W97" s="113"/>
    </row>
    <row r="98" spans="1:23">
      <c r="A98" s="120"/>
      <c r="B98" s="120"/>
      <c r="C98" s="147" t="s">
        <v>57</v>
      </c>
      <c r="D98" s="148" t="s">
        <v>5276</v>
      </c>
      <c r="E98" s="149"/>
      <c r="F98" s="150">
        <f>IF($S$1,SUMIFS('Operating Expenses by Function'!L:L,'Operating Expenses by Function'!$C:$C,"="&amp;$C98,'Operating Expenses by Function'!$AC:$AC,"=No"),SUMIFS('Operating Expenses by Function'!L:L,'Operating Expenses by Function'!$C:$C,"="&amp;$C98))</f>
        <v>2681</v>
      </c>
      <c r="G98" s="128">
        <f>IF($S$1,SUMIFS('Operating Expenses by Function'!M:M,'Operating Expenses by Function'!$C:$C,"="&amp;$C98,'Operating Expenses by Function'!$AC:$AC,"=No"),SUMIFS('Operating Expenses by Function'!M:M,'Operating Expenses by Function'!$C:$C,"="&amp;$C98))</f>
        <v>339675832</v>
      </c>
      <c r="H98" s="128">
        <f>IF($S$1,SUMIFS('Operating Expenses by Function'!O:O,'Operating Expenses by Function'!$C:$C,"="&amp;$C98,'Operating Expenses by Function'!$AC:$AC,"=No"),SUMIFS('Operating Expenses by Function'!O:O,'Operating Expenses by Function'!$C:$C,"="&amp;$C98))</f>
        <v>99554146</v>
      </c>
      <c r="I98" s="128">
        <f>IF($S$1,SUMIFS('Operating Expenses by Function'!Q:Q,'Operating Expenses by Function'!$C:$C,"="&amp;$C98,'Operating Expenses by Function'!$AC:$AC,"=No"),SUMIFS('Operating Expenses by Function'!Q:Q,'Operating Expenses by Function'!$C:$C,"="&amp;$C98))</f>
        <v>39184341</v>
      </c>
      <c r="J98" s="128">
        <f>IF($S$1,SUMIFS('Operating Expenses by Function'!S:S,'Operating Expenses by Function'!$C:$C,"="&amp;$C98,'Operating Expenses by Function'!$AC:$AC,"=No"),SUMIFS('Operating Expenses by Function'!S:S,'Operating Expenses by Function'!$C:$C,"="&amp;$C98))</f>
        <v>115950527</v>
      </c>
      <c r="K98" s="128">
        <f>IF($S$1,SUMIFS('Operating Expenses by Function'!U:U,'Operating Expenses by Function'!$C:$C,"="&amp;$C98,'Operating Expenses by Function'!$AC:$AC,"=No"),SUMIFS('Operating Expenses by Function'!U:U,'Operating Expenses by Function'!$C:$C,"="&amp;$C98))</f>
        <v>57165139</v>
      </c>
      <c r="L98" s="128">
        <f>IF($S$1,SUMIFS('Operating Expenses by Function'!W:W,'Operating Expenses by Function'!$C:$C,"="&amp;$C98,'Operating Expenses by Function'!$AC:$AC,"=No"),SUMIFS('Operating Expenses by Function'!W:W,'Operating Expenses by Function'!$C:$C,"="&amp;$C98))</f>
        <v>651529985</v>
      </c>
      <c r="M98" s="128">
        <f>IF($S$1,SUMIFS('Operating Expenses by Function'!Y:Y,'Operating Expenses by Function'!$C:$C,"="&amp;$C98,'Operating Expenses by Function'!$AC:$AC,"=No"),SUMIFS('Operating Expenses by Function'!Y:Y,'Operating Expenses by Function'!$C:$C,"="&amp;$C98))</f>
        <v>6081964</v>
      </c>
      <c r="N98" s="129">
        <f>IF($S$1,SUMIFS('Operating Expenses by Function'!AA:AA,'Operating Expenses by Function'!$C:$C,"="&amp;$C98,'Operating Expenses by Function'!$AC:$AC,"=No"),SUMIFS('Operating Expenses by Function'!AA:AA,'Operating Expenses by Function'!$C:$C,"="&amp;$C98))</f>
        <v>5974139</v>
      </c>
      <c r="O98" s="113"/>
      <c r="P98" s="113"/>
      <c r="Q98" s="113"/>
      <c r="R98" s="113"/>
      <c r="S98" s="113"/>
      <c r="T98" s="113"/>
      <c r="U98" s="113"/>
      <c r="V98" s="113"/>
      <c r="W98" s="113"/>
    </row>
    <row r="99" spans="1:23">
      <c r="A99" s="120"/>
      <c r="B99" s="120"/>
      <c r="C99" s="147" t="s">
        <v>60</v>
      </c>
      <c r="D99" s="148" t="s">
        <v>5277</v>
      </c>
      <c r="E99" s="149"/>
      <c r="F99" s="150">
        <f>IF($S$1,SUMIFS('Operating Expenses by Function'!L:L,'Operating Expenses by Function'!$C:$C,"="&amp;$C99,'Operating Expenses by Function'!$AC:$AC,"=No"),SUMIFS('Operating Expenses by Function'!L:L,'Operating Expenses by Function'!$C:$C,"="&amp;$C99))</f>
        <v>1791</v>
      </c>
      <c r="G99" s="128">
        <f>IF($S$1,SUMIFS('Operating Expenses by Function'!M:M,'Operating Expenses by Function'!$C:$C,"="&amp;$C99,'Operating Expenses by Function'!$AC:$AC,"=No"),SUMIFS('Operating Expenses by Function'!M:M,'Operating Expenses by Function'!$C:$C,"="&amp;$C99))</f>
        <v>205140277</v>
      </c>
      <c r="H99" s="128">
        <f>IF($S$1,SUMIFS('Operating Expenses by Function'!O:O,'Operating Expenses by Function'!$C:$C,"="&amp;$C99,'Operating Expenses by Function'!$AC:$AC,"=No"),SUMIFS('Operating Expenses by Function'!O:O,'Operating Expenses by Function'!$C:$C,"="&amp;$C99))</f>
        <v>70154632</v>
      </c>
      <c r="I99" s="128">
        <f>IF($S$1,SUMIFS('Operating Expenses by Function'!Q:Q,'Operating Expenses by Function'!$C:$C,"="&amp;$C99,'Operating Expenses by Function'!$AC:$AC,"=No"),SUMIFS('Operating Expenses by Function'!Q:Q,'Operating Expenses by Function'!$C:$C,"="&amp;$C99))</f>
        <v>35945399</v>
      </c>
      <c r="J99" s="128">
        <f>IF($S$1,SUMIFS('Operating Expenses by Function'!S:S,'Operating Expenses by Function'!$C:$C,"="&amp;$C99,'Operating Expenses by Function'!$AC:$AC,"=No"),SUMIFS('Operating Expenses by Function'!S:S,'Operating Expenses by Function'!$C:$C,"="&amp;$C99))</f>
        <v>73440006</v>
      </c>
      <c r="K99" s="128">
        <f>IF($S$1,SUMIFS('Operating Expenses by Function'!U:U,'Operating Expenses by Function'!$C:$C,"="&amp;$C99,'Operating Expenses by Function'!$AC:$AC,"=No"),SUMIFS('Operating Expenses by Function'!U:U,'Operating Expenses by Function'!$C:$C,"="&amp;$C99))</f>
        <v>50216240</v>
      </c>
      <c r="L99" s="128">
        <f>IF($S$1,SUMIFS('Operating Expenses by Function'!W:W,'Operating Expenses by Function'!$C:$C,"="&amp;$C99,'Operating Expenses by Function'!$AC:$AC,"=No"),SUMIFS('Operating Expenses by Function'!W:W,'Operating Expenses by Function'!$C:$C,"="&amp;$C99))</f>
        <v>434896554</v>
      </c>
      <c r="M99" s="128">
        <f>IF($S$1,SUMIFS('Operating Expenses by Function'!Y:Y,'Operating Expenses by Function'!$C:$C,"="&amp;$C99,'Operating Expenses by Function'!$AC:$AC,"=No"),SUMIFS('Operating Expenses by Function'!Y:Y,'Operating Expenses by Function'!$C:$C,"="&amp;$C99))</f>
        <v>731155</v>
      </c>
      <c r="N99" s="129">
        <f>IF($S$1,SUMIFS('Operating Expenses by Function'!AA:AA,'Operating Expenses by Function'!$C:$C,"="&amp;$C99,'Operating Expenses by Function'!$AC:$AC,"=No"),SUMIFS('Operating Expenses by Function'!AA:AA,'Operating Expenses by Function'!$C:$C,"="&amp;$C99))</f>
        <v>4129883</v>
      </c>
      <c r="O99" s="113"/>
      <c r="P99" s="113"/>
      <c r="Q99" s="113"/>
      <c r="R99" s="113"/>
      <c r="S99" s="113"/>
      <c r="T99" s="113"/>
      <c r="U99" s="113"/>
      <c r="V99" s="113"/>
      <c r="W99" s="113"/>
    </row>
    <row r="100" spans="1:23">
      <c r="A100" s="120"/>
      <c r="B100" s="120"/>
      <c r="C100" s="147" t="s">
        <v>4693</v>
      </c>
      <c r="D100" s="148" t="s">
        <v>5278</v>
      </c>
      <c r="E100" s="149"/>
      <c r="F100" s="150">
        <f>IF($S$1,SUMIFS('Operating Expenses by Function'!L:L,'Operating Expenses by Function'!$C:$C,"="&amp;$C100,'Operating Expenses by Function'!$AC:$AC,"=No"),SUMIFS('Operating Expenses by Function'!L:L,'Operating Expenses by Function'!$C:$C,"="&amp;$C100))</f>
        <v>0</v>
      </c>
      <c r="G100" s="128">
        <f>IF($S$1,SUMIFS('Operating Expenses by Function'!M:M,'Operating Expenses by Function'!$C:$C,"="&amp;$C100,'Operating Expenses by Function'!$AC:$AC,"=No"),SUMIFS('Operating Expenses by Function'!M:M,'Operating Expenses by Function'!$C:$C,"="&amp;$C100))</f>
        <v>0</v>
      </c>
      <c r="H100" s="128">
        <f>IF($S$1,SUMIFS('Operating Expenses by Function'!O:O,'Operating Expenses by Function'!$C:$C,"="&amp;$C100,'Operating Expenses by Function'!$AC:$AC,"=No"),SUMIFS('Operating Expenses by Function'!O:O,'Operating Expenses by Function'!$C:$C,"="&amp;$C100))</f>
        <v>0</v>
      </c>
      <c r="I100" s="128">
        <f>IF($S$1,SUMIFS('Operating Expenses by Function'!Q:Q,'Operating Expenses by Function'!$C:$C,"="&amp;$C100,'Operating Expenses by Function'!$AC:$AC,"=No"),SUMIFS('Operating Expenses by Function'!Q:Q,'Operating Expenses by Function'!$C:$C,"="&amp;$C100))</f>
        <v>0</v>
      </c>
      <c r="J100" s="128">
        <f>IF($S$1,SUMIFS('Operating Expenses by Function'!S:S,'Operating Expenses by Function'!$C:$C,"="&amp;$C100,'Operating Expenses by Function'!$AC:$AC,"=No"),SUMIFS('Operating Expenses by Function'!S:S,'Operating Expenses by Function'!$C:$C,"="&amp;$C100))</f>
        <v>0</v>
      </c>
      <c r="K100" s="128">
        <f>IF($S$1,SUMIFS('Operating Expenses by Function'!U:U,'Operating Expenses by Function'!$C:$C,"="&amp;$C100,'Operating Expenses by Function'!$AC:$AC,"=No"),SUMIFS('Operating Expenses by Function'!U:U,'Operating Expenses by Function'!$C:$C,"="&amp;$C100))</f>
        <v>0</v>
      </c>
      <c r="L100" s="128">
        <f>IF($S$1,SUMIFS('Operating Expenses by Function'!W:W,'Operating Expenses by Function'!$C:$C,"="&amp;$C100,'Operating Expenses by Function'!$AC:$AC,"=No"),SUMIFS('Operating Expenses by Function'!W:W,'Operating Expenses by Function'!$C:$C,"="&amp;$C100))</f>
        <v>0</v>
      </c>
      <c r="M100" s="128">
        <f>IF($S$1,SUMIFS('Operating Expenses by Function'!Y:Y,'Operating Expenses by Function'!$C:$C,"="&amp;$C100,'Operating Expenses by Function'!$AC:$AC,"=No"),SUMIFS('Operating Expenses by Function'!Y:Y,'Operating Expenses by Function'!$C:$C,"="&amp;$C100))</f>
        <v>0</v>
      </c>
      <c r="N100" s="129">
        <f>IF($S$1,SUMIFS('Operating Expenses by Function'!AA:AA,'Operating Expenses by Function'!$C:$C,"="&amp;$C100,'Operating Expenses by Function'!$AC:$AC,"=No"),SUMIFS('Operating Expenses by Function'!AA:AA,'Operating Expenses by Function'!$C:$C,"="&amp;$C100))</f>
        <v>0</v>
      </c>
      <c r="O100" s="113"/>
      <c r="P100" s="113"/>
      <c r="Q100" s="113"/>
      <c r="R100" s="113"/>
      <c r="S100" s="113"/>
      <c r="T100" s="113"/>
      <c r="U100" s="113"/>
      <c r="V100" s="113"/>
      <c r="W100" s="113"/>
    </row>
    <row r="101" spans="1:23">
      <c r="A101" s="120"/>
      <c r="B101" s="120"/>
      <c r="C101" s="147" t="s">
        <v>61</v>
      </c>
      <c r="D101" s="148" t="s">
        <v>5279</v>
      </c>
      <c r="E101" s="149"/>
      <c r="F101" s="150">
        <f>IF($S$1,SUMIFS('Operating Expenses by Function'!L:L,'Operating Expenses by Function'!$C:$C,"="&amp;$C101,'Operating Expenses by Function'!$AC:$AC,"=No"),SUMIFS('Operating Expenses by Function'!L:L,'Operating Expenses by Function'!$C:$C,"="&amp;$C101))</f>
        <v>509</v>
      </c>
      <c r="G101" s="128">
        <f>IF($S$1,SUMIFS('Operating Expenses by Function'!M:M,'Operating Expenses by Function'!$C:$C,"="&amp;$C101,'Operating Expenses by Function'!$AC:$AC,"=No"),SUMIFS('Operating Expenses by Function'!M:M,'Operating Expenses by Function'!$C:$C,"="&amp;$C101))</f>
        <v>6453454</v>
      </c>
      <c r="H101" s="128">
        <f>IF($S$1,SUMIFS('Operating Expenses by Function'!O:O,'Operating Expenses by Function'!$C:$C,"="&amp;$C101,'Operating Expenses by Function'!$AC:$AC,"=No"),SUMIFS('Operating Expenses by Function'!O:O,'Operating Expenses by Function'!$C:$C,"="&amp;$C101))</f>
        <v>1910105</v>
      </c>
      <c r="I101" s="128">
        <f>IF($S$1,SUMIFS('Operating Expenses by Function'!Q:Q,'Operating Expenses by Function'!$C:$C,"="&amp;$C101,'Operating Expenses by Function'!$AC:$AC,"=No"),SUMIFS('Operating Expenses by Function'!Q:Q,'Operating Expenses by Function'!$C:$C,"="&amp;$C101))</f>
        <v>653158</v>
      </c>
      <c r="J101" s="128">
        <f>IF($S$1,SUMIFS('Operating Expenses by Function'!S:S,'Operating Expenses by Function'!$C:$C,"="&amp;$C101,'Operating Expenses by Function'!$AC:$AC,"=No"),SUMIFS('Operating Expenses by Function'!S:S,'Operating Expenses by Function'!$C:$C,"="&amp;$C101))</f>
        <v>3225011</v>
      </c>
      <c r="K101" s="128">
        <f>IF($S$1,SUMIFS('Operating Expenses by Function'!U:U,'Operating Expenses by Function'!$C:$C,"="&amp;$C101,'Operating Expenses by Function'!$AC:$AC,"=No"),SUMIFS('Operating Expenses by Function'!U:U,'Operating Expenses by Function'!$C:$C,"="&amp;$C101))</f>
        <v>25864699</v>
      </c>
      <c r="L101" s="128">
        <f>IF($S$1,SUMIFS('Operating Expenses by Function'!W:W,'Operating Expenses by Function'!$C:$C,"="&amp;$C101,'Operating Expenses by Function'!$AC:$AC,"=No"),SUMIFS('Operating Expenses by Function'!W:W,'Operating Expenses by Function'!$C:$C,"="&amp;$C101))</f>
        <v>38106427</v>
      </c>
      <c r="M101" s="128">
        <f>IF($S$1,SUMIFS('Operating Expenses by Function'!Y:Y,'Operating Expenses by Function'!$C:$C,"="&amp;$C101,'Operating Expenses by Function'!$AC:$AC,"=No"),SUMIFS('Operating Expenses by Function'!Y:Y,'Operating Expenses by Function'!$C:$C,"="&amp;$C101))</f>
        <v>0</v>
      </c>
      <c r="N101" s="129">
        <f>IF($S$1,SUMIFS('Operating Expenses by Function'!AA:AA,'Operating Expenses by Function'!$C:$C,"="&amp;$C101,'Operating Expenses by Function'!$AC:$AC,"=No"),SUMIFS('Operating Expenses by Function'!AA:AA,'Operating Expenses by Function'!$C:$C,"="&amp;$C101))</f>
        <v>721509</v>
      </c>
      <c r="O101" s="113"/>
      <c r="P101" s="113"/>
      <c r="Q101" s="113"/>
      <c r="R101" s="113"/>
      <c r="S101" s="113"/>
      <c r="T101" s="113"/>
      <c r="U101" s="113"/>
      <c r="V101" s="113"/>
      <c r="W101" s="113"/>
    </row>
    <row r="102" spans="1:23">
      <c r="A102" s="120"/>
      <c r="B102" s="120"/>
      <c r="C102" s="147" t="s">
        <v>62</v>
      </c>
      <c r="D102" s="148" t="s">
        <v>5280</v>
      </c>
      <c r="E102" s="149"/>
      <c r="F102" s="150">
        <f>IF($S$1,SUMIFS('Operating Expenses by Function'!L:L,'Operating Expenses by Function'!$C:$C,"="&amp;$C102,'Operating Expenses by Function'!$AC:$AC,"=No"),SUMIFS('Operating Expenses by Function'!L:L,'Operating Expenses by Function'!$C:$C,"="&amp;$C102))</f>
        <v>365</v>
      </c>
      <c r="G102" s="128">
        <f>IF($S$1,SUMIFS('Operating Expenses by Function'!M:M,'Operating Expenses by Function'!$C:$C,"="&amp;$C102,'Operating Expenses by Function'!$AC:$AC,"=No"),SUMIFS('Operating Expenses by Function'!M:M,'Operating Expenses by Function'!$C:$C,"="&amp;$C102))</f>
        <v>9533725</v>
      </c>
      <c r="H102" s="128">
        <f>IF($S$1,SUMIFS('Operating Expenses by Function'!O:O,'Operating Expenses by Function'!$C:$C,"="&amp;$C102,'Operating Expenses by Function'!$AC:$AC,"=No"),SUMIFS('Operating Expenses by Function'!O:O,'Operating Expenses by Function'!$C:$C,"="&amp;$C102))</f>
        <v>2162296</v>
      </c>
      <c r="I102" s="128">
        <f>IF($S$1,SUMIFS('Operating Expenses by Function'!Q:Q,'Operating Expenses by Function'!$C:$C,"="&amp;$C102,'Operating Expenses by Function'!$AC:$AC,"=No"),SUMIFS('Operating Expenses by Function'!Q:Q,'Operating Expenses by Function'!$C:$C,"="&amp;$C102))</f>
        <v>537464</v>
      </c>
      <c r="J102" s="128">
        <f>IF($S$1,SUMIFS('Operating Expenses by Function'!S:S,'Operating Expenses by Function'!$C:$C,"="&amp;$C102,'Operating Expenses by Function'!$AC:$AC,"=No"),SUMIFS('Operating Expenses by Function'!S:S,'Operating Expenses by Function'!$C:$C,"="&amp;$C102))</f>
        <v>3034206</v>
      </c>
      <c r="K102" s="128">
        <f>IF($S$1,SUMIFS('Operating Expenses by Function'!U:U,'Operating Expenses by Function'!$C:$C,"="&amp;$C102,'Operating Expenses by Function'!$AC:$AC,"=No"),SUMIFS('Operating Expenses by Function'!U:U,'Operating Expenses by Function'!$C:$C,"="&amp;$C102))</f>
        <v>15978344</v>
      </c>
      <c r="L102" s="128">
        <f>IF($S$1,SUMIFS('Operating Expenses by Function'!W:W,'Operating Expenses by Function'!$C:$C,"="&amp;$C102,'Operating Expenses by Function'!$AC:$AC,"=No"),SUMIFS('Operating Expenses by Function'!W:W,'Operating Expenses by Function'!$C:$C,"="&amp;$C102))</f>
        <v>31246035</v>
      </c>
      <c r="M102" s="128">
        <f>IF($S$1,SUMIFS('Operating Expenses by Function'!Y:Y,'Operating Expenses by Function'!$C:$C,"="&amp;$C102,'Operating Expenses by Function'!$AC:$AC,"=No"),SUMIFS('Operating Expenses by Function'!Y:Y,'Operating Expenses by Function'!$C:$C,"="&amp;$C102))</f>
        <v>0</v>
      </c>
      <c r="N102" s="129">
        <f>IF($S$1,SUMIFS('Operating Expenses by Function'!AA:AA,'Operating Expenses by Function'!$C:$C,"="&amp;$C102,'Operating Expenses by Function'!$AC:$AC,"=No"),SUMIFS('Operating Expenses by Function'!AA:AA,'Operating Expenses by Function'!$C:$C,"="&amp;$C102))</f>
        <v>528052</v>
      </c>
      <c r="O102" s="113"/>
      <c r="P102" s="113"/>
      <c r="Q102" s="113"/>
      <c r="R102" s="113"/>
      <c r="S102" s="113"/>
      <c r="T102" s="113"/>
      <c r="U102" s="113"/>
      <c r="V102" s="113"/>
      <c r="W102" s="113"/>
    </row>
    <row r="103" spans="1:23">
      <c r="A103" s="120"/>
      <c r="B103" s="120"/>
      <c r="C103" s="147" t="s">
        <v>63</v>
      </c>
      <c r="D103" s="148" t="s">
        <v>5281</v>
      </c>
      <c r="E103" s="149"/>
      <c r="F103" s="150">
        <f>IF($S$1,SUMIFS('Operating Expenses by Function'!L:L,'Operating Expenses by Function'!$C:$C,"="&amp;$C103,'Operating Expenses by Function'!$AC:$AC,"=No"),SUMIFS('Operating Expenses by Function'!L:L,'Operating Expenses by Function'!$C:$C,"="&amp;$C103))</f>
        <v>2838</v>
      </c>
      <c r="G103" s="128">
        <f>IF($S$1,SUMIFS('Operating Expenses by Function'!M:M,'Operating Expenses by Function'!$C:$C,"="&amp;$C103,'Operating Expenses by Function'!$AC:$AC,"=No"),SUMIFS('Operating Expenses by Function'!M:M,'Operating Expenses by Function'!$C:$C,"="&amp;$C103))</f>
        <v>194400877</v>
      </c>
      <c r="H103" s="128">
        <f>IF($S$1,SUMIFS('Operating Expenses by Function'!O:O,'Operating Expenses by Function'!$C:$C,"="&amp;$C103,'Operating Expenses by Function'!$AC:$AC,"=No"),SUMIFS('Operating Expenses by Function'!O:O,'Operating Expenses by Function'!$C:$C,"="&amp;$C103))</f>
        <v>54305848</v>
      </c>
      <c r="I103" s="128">
        <f>IF($S$1,SUMIFS('Operating Expenses by Function'!Q:Q,'Operating Expenses by Function'!$C:$C,"="&amp;$C103,'Operating Expenses by Function'!$AC:$AC,"=No"),SUMIFS('Operating Expenses by Function'!Q:Q,'Operating Expenses by Function'!$C:$C,"="&amp;$C103))</f>
        <v>10693473</v>
      </c>
      <c r="J103" s="128">
        <f>IF($S$1,SUMIFS('Operating Expenses by Function'!S:S,'Operating Expenses by Function'!$C:$C,"="&amp;$C103,'Operating Expenses by Function'!$AC:$AC,"=No"),SUMIFS('Operating Expenses by Function'!S:S,'Operating Expenses by Function'!$C:$C,"="&amp;$C103))</f>
        <v>83561615</v>
      </c>
      <c r="K103" s="128">
        <f>IF($S$1,SUMIFS('Operating Expenses by Function'!U:U,'Operating Expenses by Function'!$C:$C,"="&amp;$C103,'Operating Expenses by Function'!$AC:$AC,"=No"),SUMIFS('Operating Expenses by Function'!U:U,'Operating Expenses by Function'!$C:$C,"="&amp;$C103))</f>
        <v>103281540</v>
      </c>
      <c r="L103" s="128">
        <f>IF($S$1,SUMIFS('Operating Expenses by Function'!W:W,'Operating Expenses by Function'!$C:$C,"="&amp;$C103,'Operating Expenses by Function'!$AC:$AC,"=No"),SUMIFS('Operating Expenses by Function'!W:W,'Operating Expenses by Function'!$C:$C,"="&amp;$C103))</f>
        <v>446243353</v>
      </c>
      <c r="M103" s="128">
        <f>IF($S$1,SUMIFS('Operating Expenses by Function'!Y:Y,'Operating Expenses by Function'!$C:$C,"="&amp;$C103,'Operating Expenses by Function'!$AC:$AC,"=No"),SUMIFS('Operating Expenses by Function'!Y:Y,'Operating Expenses by Function'!$C:$C,"="&amp;$C103))</f>
        <v>1172632</v>
      </c>
      <c r="N103" s="129">
        <f>IF($S$1,SUMIFS('Operating Expenses by Function'!AA:AA,'Operating Expenses by Function'!$C:$C,"="&amp;$C103,'Operating Expenses by Function'!$AC:$AC,"=No"),SUMIFS('Operating Expenses by Function'!AA:AA,'Operating Expenses by Function'!$C:$C,"="&amp;$C103))</f>
        <v>5988417</v>
      </c>
      <c r="O103" s="113"/>
      <c r="P103" s="113"/>
      <c r="Q103" s="113"/>
      <c r="R103" s="113"/>
      <c r="S103" s="113"/>
      <c r="T103" s="113"/>
      <c r="U103" s="113"/>
      <c r="V103" s="113"/>
      <c r="W103" s="113"/>
    </row>
    <row r="104" spans="1:23">
      <c r="A104" s="120"/>
      <c r="B104" s="120"/>
      <c r="C104" s="147" t="s">
        <v>64</v>
      </c>
      <c r="D104" s="148" t="s">
        <v>5282</v>
      </c>
      <c r="E104" s="149"/>
      <c r="F104" s="150">
        <f>IF($S$1,SUMIFS('Operating Expenses by Function'!L:L,'Operating Expenses by Function'!$C:$C,"="&amp;$C104,'Operating Expenses by Function'!$AC:$AC,"=No"),SUMIFS('Operating Expenses by Function'!L:L,'Operating Expenses by Function'!$C:$C,"="&amp;$C104))</f>
        <v>303</v>
      </c>
      <c r="G104" s="128">
        <f>IF($S$1,SUMIFS('Operating Expenses by Function'!M:M,'Operating Expenses by Function'!$C:$C,"="&amp;$C104,'Operating Expenses by Function'!$AC:$AC,"=No"),SUMIFS('Operating Expenses by Function'!M:M,'Operating Expenses by Function'!$C:$C,"="&amp;$C104))</f>
        <v>5932078</v>
      </c>
      <c r="H104" s="128">
        <f>IF($S$1,SUMIFS('Operating Expenses by Function'!O:O,'Operating Expenses by Function'!$C:$C,"="&amp;$C104,'Operating Expenses by Function'!$AC:$AC,"=No"),SUMIFS('Operating Expenses by Function'!O:O,'Operating Expenses by Function'!$C:$C,"="&amp;$C104))</f>
        <v>2040316</v>
      </c>
      <c r="I104" s="128">
        <f>IF($S$1,SUMIFS('Operating Expenses by Function'!Q:Q,'Operating Expenses by Function'!$C:$C,"="&amp;$C104,'Operating Expenses by Function'!$AC:$AC,"=No"),SUMIFS('Operating Expenses by Function'!Q:Q,'Operating Expenses by Function'!$C:$C,"="&amp;$C104))</f>
        <v>528977</v>
      </c>
      <c r="J104" s="128">
        <f>IF($S$1,SUMIFS('Operating Expenses by Function'!S:S,'Operating Expenses by Function'!$C:$C,"="&amp;$C104,'Operating Expenses by Function'!$AC:$AC,"=No"),SUMIFS('Operating Expenses by Function'!S:S,'Operating Expenses by Function'!$C:$C,"="&amp;$C104))</f>
        <v>2887172</v>
      </c>
      <c r="K104" s="128">
        <f>IF($S$1,SUMIFS('Operating Expenses by Function'!U:U,'Operating Expenses by Function'!$C:$C,"="&amp;$C104,'Operating Expenses by Function'!$AC:$AC,"=No"),SUMIFS('Operating Expenses by Function'!U:U,'Operating Expenses by Function'!$C:$C,"="&amp;$C104))</f>
        <v>15909007</v>
      </c>
      <c r="L104" s="128">
        <f>IF($S$1,SUMIFS('Operating Expenses by Function'!W:W,'Operating Expenses by Function'!$C:$C,"="&amp;$C104,'Operating Expenses by Function'!$AC:$AC,"=No"),SUMIFS('Operating Expenses by Function'!W:W,'Operating Expenses by Function'!$C:$C,"="&amp;$C104))</f>
        <v>27297550</v>
      </c>
      <c r="M104" s="128">
        <f>IF($S$1,SUMIFS('Operating Expenses by Function'!Y:Y,'Operating Expenses by Function'!$C:$C,"="&amp;$C104,'Operating Expenses by Function'!$AC:$AC,"=No"),SUMIFS('Operating Expenses by Function'!Y:Y,'Operating Expenses by Function'!$C:$C,"="&amp;$C104))</f>
        <v>0</v>
      </c>
      <c r="N104" s="129">
        <f>IF($S$1,SUMIFS('Operating Expenses by Function'!AA:AA,'Operating Expenses by Function'!$C:$C,"="&amp;$C104,'Operating Expenses by Function'!$AC:$AC,"=No"),SUMIFS('Operating Expenses by Function'!AA:AA,'Operating Expenses by Function'!$C:$C,"="&amp;$C104))</f>
        <v>481131</v>
      </c>
      <c r="O104" s="113"/>
      <c r="P104" s="113"/>
      <c r="Q104" s="113"/>
      <c r="R104" s="113"/>
      <c r="S104" s="113"/>
      <c r="T104" s="113"/>
      <c r="U104" s="113"/>
      <c r="V104" s="113"/>
      <c r="W104" s="113"/>
    </row>
    <row r="105" spans="1:23">
      <c r="A105" s="120"/>
      <c r="B105" s="120"/>
      <c r="C105" s="147" t="s">
        <v>65</v>
      </c>
      <c r="D105" s="148" t="s">
        <v>5283</v>
      </c>
      <c r="E105" s="149"/>
      <c r="F105" s="150">
        <f>IF($S$1,SUMIFS('Operating Expenses by Function'!L:L,'Operating Expenses by Function'!$C:$C,"="&amp;$C105,'Operating Expenses by Function'!$AC:$AC,"=No"),SUMIFS('Operating Expenses by Function'!L:L,'Operating Expenses by Function'!$C:$C,"="&amp;$C105))</f>
        <v>495</v>
      </c>
      <c r="G105" s="128">
        <f>IF($S$1,SUMIFS('Operating Expenses by Function'!M:M,'Operating Expenses by Function'!$C:$C,"="&amp;$C105,'Operating Expenses by Function'!$AC:$AC,"=No"),SUMIFS('Operating Expenses by Function'!M:M,'Operating Expenses by Function'!$C:$C,"="&amp;$C105))</f>
        <v>27982462</v>
      </c>
      <c r="H105" s="128">
        <f>IF($S$1,SUMIFS('Operating Expenses by Function'!O:O,'Operating Expenses by Function'!$C:$C,"="&amp;$C105,'Operating Expenses by Function'!$AC:$AC,"=No"),SUMIFS('Operating Expenses by Function'!O:O,'Operating Expenses by Function'!$C:$C,"="&amp;$C105))</f>
        <v>6882798</v>
      </c>
      <c r="I105" s="128">
        <f>IF($S$1,SUMIFS('Operating Expenses by Function'!Q:Q,'Operating Expenses by Function'!$C:$C,"="&amp;$C105,'Operating Expenses by Function'!$AC:$AC,"=No"),SUMIFS('Operating Expenses by Function'!Q:Q,'Operating Expenses by Function'!$C:$C,"="&amp;$C105))</f>
        <v>1405404</v>
      </c>
      <c r="J105" s="128">
        <f>IF($S$1,SUMIFS('Operating Expenses by Function'!S:S,'Operating Expenses by Function'!$C:$C,"="&amp;$C105,'Operating Expenses by Function'!$AC:$AC,"=No"),SUMIFS('Operating Expenses by Function'!S:S,'Operating Expenses by Function'!$C:$C,"="&amp;$C105))</f>
        <v>6275966</v>
      </c>
      <c r="K105" s="128">
        <f>IF($S$1,SUMIFS('Operating Expenses by Function'!U:U,'Operating Expenses by Function'!$C:$C,"="&amp;$C105,'Operating Expenses by Function'!$AC:$AC,"=No"),SUMIFS('Operating Expenses by Function'!U:U,'Operating Expenses by Function'!$C:$C,"="&amp;$C105))</f>
        <v>12033778</v>
      </c>
      <c r="L105" s="128">
        <f>IF($S$1,SUMIFS('Operating Expenses by Function'!W:W,'Operating Expenses by Function'!$C:$C,"="&amp;$C105,'Operating Expenses by Function'!$AC:$AC,"=No"),SUMIFS('Operating Expenses by Function'!W:W,'Operating Expenses by Function'!$C:$C,"="&amp;$C105))</f>
        <v>54580408</v>
      </c>
      <c r="M105" s="128">
        <f>IF($S$1,SUMIFS('Operating Expenses by Function'!Y:Y,'Operating Expenses by Function'!$C:$C,"="&amp;$C105,'Operating Expenses by Function'!$AC:$AC,"=No"),SUMIFS('Operating Expenses by Function'!Y:Y,'Operating Expenses by Function'!$C:$C,"="&amp;$C105))</f>
        <v>0</v>
      </c>
      <c r="N105" s="129">
        <f>IF($S$1,SUMIFS('Operating Expenses by Function'!AA:AA,'Operating Expenses by Function'!$C:$C,"="&amp;$C105,'Operating Expenses by Function'!$AC:$AC,"=No"),SUMIFS('Operating Expenses by Function'!AA:AA,'Operating Expenses by Function'!$C:$C,"="&amp;$C105))</f>
        <v>754732</v>
      </c>
      <c r="O105" s="113"/>
      <c r="P105" s="113"/>
      <c r="Q105" s="113"/>
      <c r="R105" s="113"/>
      <c r="S105" s="113"/>
      <c r="T105" s="113"/>
      <c r="U105" s="113"/>
      <c r="V105" s="113"/>
      <c r="W105" s="113"/>
    </row>
    <row r="106" spans="1:23">
      <c r="A106" s="120"/>
      <c r="B106" s="120"/>
      <c r="C106" s="147" t="s">
        <v>66</v>
      </c>
      <c r="D106" s="148" t="s">
        <v>5284</v>
      </c>
      <c r="E106" s="149"/>
      <c r="F106" s="150">
        <f>IF($S$1,SUMIFS('Operating Expenses by Function'!L:L,'Operating Expenses by Function'!$C:$C,"="&amp;$C106,'Operating Expenses by Function'!$AC:$AC,"=No"),SUMIFS('Operating Expenses by Function'!L:L,'Operating Expenses by Function'!$C:$C,"="&amp;$C106))</f>
        <v>178</v>
      </c>
      <c r="G106" s="128">
        <f>IF($S$1,SUMIFS('Operating Expenses by Function'!M:M,'Operating Expenses by Function'!$C:$C,"="&amp;$C106,'Operating Expenses by Function'!$AC:$AC,"=No"),SUMIFS('Operating Expenses by Function'!M:M,'Operating Expenses by Function'!$C:$C,"="&amp;$C106))</f>
        <v>4993269</v>
      </c>
      <c r="H106" s="128">
        <f>IF($S$1,SUMIFS('Operating Expenses by Function'!O:O,'Operating Expenses by Function'!$C:$C,"="&amp;$C106,'Operating Expenses by Function'!$AC:$AC,"=No"),SUMIFS('Operating Expenses by Function'!O:O,'Operating Expenses by Function'!$C:$C,"="&amp;$C106))</f>
        <v>1026983</v>
      </c>
      <c r="I106" s="128">
        <f>IF($S$1,SUMIFS('Operating Expenses by Function'!Q:Q,'Operating Expenses by Function'!$C:$C,"="&amp;$C106,'Operating Expenses by Function'!$AC:$AC,"=No"),SUMIFS('Operating Expenses by Function'!Q:Q,'Operating Expenses by Function'!$C:$C,"="&amp;$C106))</f>
        <v>275768</v>
      </c>
      <c r="J106" s="128">
        <f>IF($S$1,SUMIFS('Operating Expenses by Function'!S:S,'Operating Expenses by Function'!$C:$C,"="&amp;$C106,'Operating Expenses by Function'!$AC:$AC,"=No"),SUMIFS('Operating Expenses by Function'!S:S,'Operating Expenses by Function'!$C:$C,"="&amp;$C106))</f>
        <v>2081019</v>
      </c>
      <c r="K106" s="128">
        <f>IF($S$1,SUMIFS('Operating Expenses by Function'!U:U,'Operating Expenses by Function'!$C:$C,"="&amp;$C106,'Operating Expenses by Function'!$AC:$AC,"=No"),SUMIFS('Operating Expenses by Function'!U:U,'Operating Expenses by Function'!$C:$C,"="&amp;$C106))</f>
        <v>31732799</v>
      </c>
      <c r="L106" s="128">
        <f>IF($S$1,SUMIFS('Operating Expenses by Function'!W:W,'Operating Expenses by Function'!$C:$C,"="&amp;$C106,'Operating Expenses by Function'!$AC:$AC,"=No"),SUMIFS('Operating Expenses by Function'!W:W,'Operating Expenses by Function'!$C:$C,"="&amp;$C106))</f>
        <v>40109838</v>
      </c>
      <c r="M106" s="128">
        <f>IF($S$1,SUMIFS('Operating Expenses by Function'!Y:Y,'Operating Expenses by Function'!$C:$C,"="&amp;$C106,'Operating Expenses by Function'!$AC:$AC,"=No"),SUMIFS('Operating Expenses by Function'!Y:Y,'Operating Expenses by Function'!$C:$C,"="&amp;$C106))</f>
        <v>0</v>
      </c>
      <c r="N106" s="129">
        <f>IF($S$1,SUMIFS('Operating Expenses by Function'!AA:AA,'Operating Expenses by Function'!$C:$C,"="&amp;$C106,'Operating Expenses by Function'!$AC:$AC,"=No"),SUMIFS('Operating Expenses by Function'!AA:AA,'Operating Expenses by Function'!$C:$C,"="&amp;$C106))</f>
        <v>364243</v>
      </c>
      <c r="O106" s="113"/>
      <c r="P106" s="113"/>
      <c r="Q106" s="113"/>
      <c r="R106" s="113"/>
      <c r="S106" s="113"/>
      <c r="T106" s="113"/>
      <c r="U106" s="113"/>
      <c r="V106" s="113"/>
      <c r="W106" s="113"/>
    </row>
    <row r="107" spans="1:23">
      <c r="A107" s="120"/>
      <c r="B107" s="120"/>
      <c r="C107" s="147" t="s">
        <v>67</v>
      </c>
      <c r="D107" s="148" t="s">
        <v>5285</v>
      </c>
      <c r="E107" s="149"/>
      <c r="F107" s="150">
        <f>IF($S$1,SUMIFS('Operating Expenses by Function'!L:L,'Operating Expenses by Function'!$C:$C,"="&amp;$C107,'Operating Expenses by Function'!$AC:$AC,"=No"),SUMIFS('Operating Expenses by Function'!L:L,'Operating Expenses by Function'!$C:$C,"="&amp;$C107))</f>
        <v>5720</v>
      </c>
      <c r="G107" s="128">
        <f>IF($S$1,SUMIFS('Operating Expenses by Function'!M:M,'Operating Expenses by Function'!$C:$C,"="&amp;$C107,'Operating Expenses by Function'!$AC:$AC,"=No"),SUMIFS('Operating Expenses by Function'!M:M,'Operating Expenses by Function'!$C:$C,"="&amp;$C107))</f>
        <v>1449992420</v>
      </c>
      <c r="H107" s="128">
        <f>IF($S$1,SUMIFS('Operating Expenses by Function'!O:O,'Operating Expenses by Function'!$C:$C,"="&amp;$C107,'Operating Expenses by Function'!$AC:$AC,"=No"),SUMIFS('Operating Expenses by Function'!O:O,'Operating Expenses by Function'!$C:$C,"="&amp;$C107))</f>
        <v>574881352</v>
      </c>
      <c r="I107" s="128">
        <f>IF($S$1,SUMIFS('Operating Expenses by Function'!Q:Q,'Operating Expenses by Function'!$C:$C,"="&amp;$C107,'Operating Expenses by Function'!$AC:$AC,"=No"),SUMIFS('Operating Expenses by Function'!Q:Q,'Operating Expenses by Function'!$C:$C,"="&amp;$C107))</f>
        <v>325688729</v>
      </c>
      <c r="J107" s="128">
        <f>IF($S$1,SUMIFS('Operating Expenses by Function'!S:S,'Operating Expenses by Function'!$C:$C,"="&amp;$C107,'Operating Expenses by Function'!$AC:$AC,"=No"),SUMIFS('Operating Expenses by Function'!S:S,'Operating Expenses by Function'!$C:$C,"="&amp;$C107))</f>
        <v>585448868</v>
      </c>
      <c r="K107" s="128">
        <f>IF($S$1,SUMIFS('Operating Expenses by Function'!U:U,'Operating Expenses by Function'!$C:$C,"="&amp;$C107,'Operating Expenses by Function'!$AC:$AC,"=No"),SUMIFS('Operating Expenses by Function'!U:U,'Operating Expenses by Function'!$C:$C,"="&amp;$C107))</f>
        <v>49387736</v>
      </c>
      <c r="L107" s="128">
        <f>IF($S$1,SUMIFS('Operating Expenses by Function'!W:W,'Operating Expenses by Function'!$C:$C,"="&amp;$C107,'Operating Expenses by Function'!$AC:$AC,"=No"),SUMIFS('Operating Expenses by Function'!W:W,'Operating Expenses by Function'!$C:$C,"="&amp;$C107))</f>
        <v>2985399105</v>
      </c>
      <c r="M107" s="128">
        <f>IF($S$1,SUMIFS('Operating Expenses by Function'!Y:Y,'Operating Expenses by Function'!$C:$C,"="&amp;$C107,'Operating Expenses by Function'!$AC:$AC,"=No"),SUMIFS('Operating Expenses by Function'!Y:Y,'Operating Expenses by Function'!$C:$C,"="&amp;$C107))</f>
        <v>0</v>
      </c>
      <c r="N107" s="129">
        <f>IF($S$1,SUMIFS('Operating Expenses by Function'!AA:AA,'Operating Expenses by Function'!$C:$C,"="&amp;$C107,'Operating Expenses by Function'!$AC:$AC,"=No"),SUMIFS('Operating Expenses by Function'!AA:AA,'Operating Expenses by Function'!$C:$C,"="&amp;$C107))</f>
        <v>12267646</v>
      </c>
      <c r="O107" s="113"/>
      <c r="P107" s="113"/>
      <c r="Q107" s="113"/>
      <c r="R107" s="113"/>
      <c r="S107" s="113"/>
      <c r="T107" s="113"/>
      <c r="U107" s="113"/>
      <c r="V107" s="113"/>
      <c r="W107" s="113"/>
    </row>
    <row r="108" spans="1:23">
      <c r="A108" s="120"/>
      <c r="B108" s="120"/>
      <c r="C108" s="147" t="s">
        <v>72</v>
      </c>
      <c r="D108" s="148" t="s">
        <v>5286</v>
      </c>
      <c r="E108" s="149"/>
      <c r="F108" s="150">
        <f>IF($S$1,SUMIFS('Operating Expenses by Function'!L:L,'Operating Expenses by Function'!$C:$C,"="&amp;$C108,'Operating Expenses by Function'!$AC:$AC,"=No"),SUMIFS('Operating Expenses by Function'!L:L,'Operating Expenses by Function'!$C:$C,"="&amp;$C108))</f>
        <v>514</v>
      </c>
      <c r="G108" s="128">
        <f>IF($S$1,SUMIFS('Operating Expenses by Function'!M:M,'Operating Expenses by Function'!$C:$C,"="&amp;$C108,'Operating Expenses by Function'!$AC:$AC,"=No"),SUMIFS('Operating Expenses by Function'!M:M,'Operating Expenses by Function'!$C:$C,"="&amp;$C108))</f>
        <v>46533887</v>
      </c>
      <c r="H108" s="128">
        <f>IF($S$1,SUMIFS('Operating Expenses by Function'!O:O,'Operating Expenses by Function'!$C:$C,"="&amp;$C108,'Operating Expenses by Function'!$AC:$AC,"=No"),SUMIFS('Operating Expenses by Function'!O:O,'Operating Expenses by Function'!$C:$C,"="&amp;$C108))</f>
        <v>19547848</v>
      </c>
      <c r="I108" s="128">
        <f>IF($S$1,SUMIFS('Operating Expenses by Function'!Q:Q,'Operating Expenses by Function'!$C:$C,"="&amp;$C108,'Operating Expenses by Function'!$AC:$AC,"=No"),SUMIFS('Operating Expenses by Function'!Q:Q,'Operating Expenses by Function'!$C:$C,"="&amp;$C108))</f>
        <v>9845508</v>
      </c>
      <c r="J108" s="128">
        <f>IF($S$1,SUMIFS('Operating Expenses by Function'!S:S,'Operating Expenses by Function'!$C:$C,"="&amp;$C108,'Operating Expenses by Function'!$AC:$AC,"=No"),SUMIFS('Operating Expenses by Function'!S:S,'Operating Expenses by Function'!$C:$C,"="&amp;$C108))</f>
        <v>21532425</v>
      </c>
      <c r="K108" s="128">
        <f>IF($S$1,SUMIFS('Operating Expenses by Function'!U:U,'Operating Expenses by Function'!$C:$C,"="&amp;$C108,'Operating Expenses by Function'!$AC:$AC,"=No"),SUMIFS('Operating Expenses by Function'!U:U,'Operating Expenses by Function'!$C:$C,"="&amp;$C108))</f>
        <v>28742964</v>
      </c>
      <c r="L108" s="128">
        <f>IF($S$1,SUMIFS('Operating Expenses by Function'!W:W,'Operating Expenses by Function'!$C:$C,"="&amp;$C108,'Operating Expenses by Function'!$AC:$AC,"=No"),SUMIFS('Operating Expenses by Function'!W:W,'Operating Expenses by Function'!$C:$C,"="&amp;$C108))</f>
        <v>126202632</v>
      </c>
      <c r="M108" s="128">
        <f>IF($S$1,SUMIFS('Operating Expenses by Function'!Y:Y,'Operating Expenses by Function'!$C:$C,"="&amp;$C108,'Operating Expenses by Function'!$AC:$AC,"=No"),SUMIFS('Operating Expenses by Function'!Y:Y,'Operating Expenses by Function'!$C:$C,"="&amp;$C108))</f>
        <v>0</v>
      </c>
      <c r="N108" s="129">
        <f>IF($S$1,SUMIFS('Operating Expenses by Function'!AA:AA,'Operating Expenses by Function'!$C:$C,"="&amp;$C108,'Operating Expenses by Function'!$AC:$AC,"=No"),SUMIFS('Operating Expenses by Function'!AA:AA,'Operating Expenses by Function'!$C:$C,"="&amp;$C108))</f>
        <v>1075725</v>
      </c>
      <c r="O108" s="113"/>
      <c r="P108" s="113"/>
      <c r="Q108" s="113"/>
      <c r="R108" s="113"/>
      <c r="S108" s="113"/>
      <c r="T108" s="113"/>
      <c r="U108" s="113"/>
      <c r="V108" s="113"/>
      <c r="W108" s="113"/>
    </row>
    <row r="109" spans="1:23">
      <c r="A109" s="120"/>
      <c r="B109" s="120"/>
      <c r="C109" s="147" t="s">
        <v>73</v>
      </c>
      <c r="D109" s="148" t="s">
        <v>3881</v>
      </c>
      <c r="E109" s="149"/>
      <c r="F109" s="150">
        <f>IF($S$1,SUMIFS('Operating Expenses by Function'!L:L,'Operating Expenses by Function'!$C:$C,"="&amp;$C109,'Operating Expenses by Function'!$AC:$AC,"=No"),SUMIFS('Operating Expenses by Function'!L:L,'Operating Expenses by Function'!$C:$C,"="&amp;$C109))</f>
        <v>1106</v>
      </c>
      <c r="G109" s="128">
        <f>IF($S$1,SUMIFS('Operating Expenses by Function'!M:M,'Operating Expenses by Function'!$C:$C,"="&amp;$C109,'Operating Expenses by Function'!$AC:$AC,"=No"),SUMIFS('Operating Expenses by Function'!M:M,'Operating Expenses by Function'!$C:$C,"="&amp;$C109))</f>
        <v>149964969</v>
      </c>
      <c r="H109" s="128">
        <f>IF($S$1,SUMIFS('Operating Expenses by Function'!O:O,'Operating Expenses by Function'!$C:$C,"="&amp;$C109,'Operating Expenses by Function'!$AC:$AC,"=No"),SUMIFS('Operating Expenses by Function'!O:O,'Operating Expenses by Function'!$C:$C,"="&amp;$C109))</f>
        <v>34185142</v>
      </c>
      <c r="I109" s="128">
        <f>IF($S$1,SUMIFS('Operating Expenses by Function'!Q:Q,'Operating Expenses by Function'!$C:$C,"="&amp;$C109,'Operating Expenses by Function'!$AC:$AC,"=No"),SUMIFS('Operating Expenses by Function'!Q:Q,'Operating Expenses by Function'!$C:$C,"="&amp;$C109))</f>
        <v>21252796</v>
      </c>
      <c r="J109" s="128">
        <f>IF($S$1,SUMIFS('Operating Expenses by Function'!S:S,'Operating Expenses by Function'!$C:$C,"="&amp;$C109,'Operating Expenses by Function'!$AC:$AC,"=No"),SUMIFS('Operating Expenses by Function'!S:S,'Operating Expenses by Function'!$C:$C,"="&amp;$C109))</f>
        <v>65165864</v>
      </c>
      <c r="K109" s="128">
        <f>IF($S$1,SUMIFS('Operating Expenses by Function'!U:U,'Operating Expenses by Function'!$C:$C,"="&amp;$C109,'Operating Expenses by Function'!$AC:$AC,"=No"),SUMIFS('Operating Expenses by Function'!U:U,'Operating Expenses by Function'!$C:$C,"="&amp;$C109))</f>
        <v>8591855</v>
      </c>
      <c r="L109" s="128">
        <f>IF($S$1,SUMIFS('Operating Expenses by Function'!W:W,'Operating Expenses by Function'!$C:$C,"="&amp;$C109,'Operating Expenses by Function'!$AC:$AC,"=No"),SUMIFS('Operating Expenses by Function'!W:W,'Operating Expenses by Function'!$C:$C,"="&amp;$C109))</f>
        <v>279160626</v>
      </c>
      <c r="M109" s="128">
        <f>IF($S$1,SUMIFS('Operating Expenses by Function'!Y:Y,'Operating Expenses by Function'!$C:$C,"="&amp;$C109,'Operating Expenses by Function'!$AC:$AC,"=No"),SUMIFS('Operating Expenses by Function'!Y:Y,'Operating Expenses by Function'!$C:$C,"="&amp;$C109))</f>
        <v>0</v>
      </c>
      <c r="N109" s="129">
        <f>IF($S$1,SUMIFS('Operating Expenses by Function'!AA:AA,'Operating Expenses by Function'!$C:$C,"="&amp;$C109,'Operating Expenses by Function'!$AC:$AC,"=No"),SUMIFS('Operating Expenses by Function'!AA:AA,'Operating Expenses by Function'!$C:$C,"="&amp;$C109))</f>
        <v>2924621</v>
      </c>
      <c r="O109" s="113"/>
      <c r="P109" s="113"/>
      <c r="Q109" s="113"/>
      <c r="R109" s="113"/>
      <c r="S109" s="113"/>
      <c r="T109" s="113"/>
      <c r="U109" s="113"/>
      <c r="V109" s="113"/>
      <c r="W109" s="113"/>
    </row>
    <row r="110" spans="1:23">
      <c r="A110" s="120"/>
      <c r="B110" s="120"/>
      <c r="C110" s="147" t="s">
        <v>74</v>
      </c>
      <c r="D110" s="148" t="s">
        <v>600</v>
      </c>
      <c r="E110" s="149"/>
      <c r="F110" s="150">
        <f>IF($S$1,SUMIFS('Operating Expenses by Function'!L:L,'Operating Expenses by Function'!$C:$C,"="&amp;$C110,'Operating Expenses by Function'!$AC:$AC,"=No"),SUMIFS('Operating Expenses by Function'!L:L,'Operating Expenses by Function'!$C:$C,"="&amp;$C110))</f>
        <v>17313</v>
      </c>
      <c r="G110" s="128">
        <f>IF($S$1,SUMIFS('Operating Expenses by Function'!M:M,'Operating Expenses by Function'!$C:$C,"="&amp;$C110,'Operating Expenses by Function'!$AC:$AC,"=No"),SUMIFS('Operating Expenses by Function'!M:M,'Operating Expenses by Function'!$C:$C,"="&amp;$C110))</f>
        <v>5652679945</v>
      </c>
      <c r="H110" s="128">
        <f>IF($S$1,SUMIFS('Operating Expenses by Function'!O:O,'Operating Expenses by Function'!$C:$C,"="&amp;$C110,'Operating Expenses by Function'!$AC:$AC,"=No"),SUMIFS('Operating Expenses by Function'!O:O,'Operating Expenses by Function'!$C:$C,"="&amp;$C110))</f>
        <v>2698574458</v>
      </c>
      <c r="I110" s="128">
        <f>IF($S$1,SUMIFS('Operating Expenses by Function'!Q:Q,'Operating Expenses by Function'!$C:$C,"="&amp;$C110,'Operating Expenses by Function'!$AC:$AC,"=No"),SUMIFS('Operating Expenses by Function'!Q:Q,'Operating Expenses by Function'!$C:$C,"="&amp;$C110))</f>
        <v>2848585560</v>
      </c>
      <c r="J110" s="128">
        <f>IF($S$1,SUMIFS('Operating Expenses by Function'!S:S,'Operating Expenses by Function'!$C:$C,"="&amp;$C110,'Operating Expenses by Function'!$AC:$AC,"=No"),SUMIFS('Operating Expenses by Function'!S:S,'Operating Expenses by Function'!$C:$C,"="&amp;$C110))</f>
        <v>1857150276</v>
      </c>
      <c r="K110" s="128">
        <f>IF($S$1,SUMIFS('Operating Expenses by Function'!U:U,'Operating Expenses by Function'!$C:$C,"="&amp;$C110,'Operating Expenses by Function'!$AC:$AC,"=No"),SUMIFS('Operating Expenses by Function'!U:U,'Operating Expenses by Function'!$C:$C,"="&amp;$C110))</f>
        <v>64160060</v>
      </c>
      <c r="L110" s="128">
        <f>IF($S$1,SUMIFS('Operating Expenses by Function'!W:W,'Operating Expenses by Function'!$C:$C,"="&amp;$C110,'Operating Expenses by Function'!$AC:$AC,"=No"),SUMIFS('Operating Expenses by Function'!W:W,'Operating Expenses by Function'!$C:$C,"="&amp;$C110))</f>
        <v>13121150299</v>
      </c>
      <c r="M110" s="128">
        <f>IF($S$1,SUMIFS('Operating Expenses by Function'!Y:Y,'Operating Expenses by Function'!$C:$C,"="&amp;$C110,'Operating Expenses by Function'!$AC:$AC,"=No"),SUMIFS('Operating Expenses by Function'!Y:Y,'Operating Expenses by Function'!$C:$C,"="&amp;$C110))</f>
        <v>0</v>
      </c>
      <c r="N110" s="129">
        <f>IF($S$1,SUMIFS('Operating Expenses by Function'!AA:AA,'Operating Expenses by Function'!$C:$C,"="&amp;$C110,'Operating Expenses by Function'!$AC:$AC,"=No"),SUMIFS('Operating Expenses by Function'!AA:AA,'Operating Expenses by Function'!$C:$C,"="&amp;$C110))</f>
        <v>51846147</v>
      </c>
      <c r="O110" s="113"/>
      <c r="P110" s="113"/>
      <c r="Q110" s="113"/>
      <c r="R110" s="113"/>
      <c r="S110" s="113"/>
      <c r="T110" s="113"/>
      <c r="U110" s="113"/>
      <c r="V110" s="113"/>
      <c r="W110" s="113"/>
    </row>
    <row r="111" spans="1:23">
      <c r="A111" s="120"/>
      <c r="B111" s="120"/>
      <c r="C111" s="147" t="s">
        <v>81</v>
      </c>
      <c r="D111" s="148" t="s">
        <v>5287</v>
      </c>
      <c r="E111" s="149"/>
      <c r="F111" s="150">
        <f>IF($S$1,SUMIFS('Operating Expenses by Function'!L:L,'Operating Expenses by Function'!$C:$C,"="&amp;$C111,'Operating Expenses by Function'!$AC:$AC,"=No"),SUMIFS('Operating Expenses by Function'!L:L,'Operating Expenses by Function'!$C:$C,"="&amp;$C111))</f>
        <v>2865</v>
      </c>
      <c r="G111" s="128">
        <f>IF($S$1,SUMIFS('Operating Expenses by Function'!M:M,'Operating Expenses by Function'!$C:$C,"="&amp;$C111,'Operating Expenses by Function'!$AC:$AC,"=No"),SUMIFS('Operating Expenses by Function'!M:M,'Operating Expenses by Function'!$C:$C,"="&amp;$C111))</f>
        <v>400966702</v>
      </c>
      <c r="H111" s="128">
        <f>IF($S$1,SUMIFS('Operating Expenses by Function'!O:O,'Operating Expenses by Function'!$C:$C,"="&amp;$C111,'Operating Expenses by Function'!$AC:$AC,"=No"),SUMIFS('Operating Expenses by Function'!O:O,'Operating Expenses by Function'!$C:$C,"="&amp;$C111))</f>
        <v>139687689</v>
      </c>
      <c r="I111" s="128">
        <f>IF($S$1,SUMIFS('Operating Expenses by Function'!Q:Q,'Operating Expenses by Function'!$C:$C,"="&amp;$C111,'Operating Expenses by Function'!$AC:$AC,"=No"),SUMIFS('Operating Expenses by Function'!Q:Q,'Operating Expenses by Function'!$C:$C,"="&amp;$C111))</f>
        <v>51259568</v>
      </c>
      <c r="J111" s="128">
        <f>IF($S$1,SUMIFS('Operating Expenses by Function'!S:S,'Operating Expenses by Function'!$C:$C,"="&amp;$C111,'Operating Expenses by Function'!$AC:$AC,"=No"),SUMIFS('Operating Expenses by Function'!S:S,'Operating Expenses by Function'!$C:$C,"="&amp;$C111))</f>
        <v>143419727</v>
      </c>
      <c r="K111" s="128">
        <f>IF($S$1,SUMIFS('Operating Expenses by Function'!U:U,'Operating Expenses by Function'!$C:$C,"="&amp;$C111,'Operating Expenses by Function'!$AC:$AC,"=No"),SUMIFS('Operating Expenses by Function'!U:U,'Operating Expenses by Function'!$C:$C,"="&amp;$C111))</f>
        <v>56342855</v>
      </c>
      <c r="L111" s="128">
        <f>IF($S$1,SUMIFS('Operating Expenses by Function'!W:W,'Operating Expenses by Function'!$C:$C,"="&amp;$C111,'Operating Expenses by Function'!$AC:$AC,"=No"),SUMIFS('Operating Expenses by Function'!W:W,'Operating Expenses by Function'!$C:$C,"="&amp;$C111))</f>
        <v>791676541</v>
      </c>
      <c r="M111" s="128">
        <f>IF($S$1,SUMIFS('Operating Expenses by Function'!Y:Y,'Operating Expenses by Function'!$C:$C,"="&amp;$C111,'Operating Expenses by Function'!$AC:$AC,"=No"),SUMIFS('Operating Expenses by Function'!Y:Y,'Operating Expenses by Function'!$C:$C,"="&amp;$C111))</f>
        <v>1373596</v>
      </c>
      <c r="N111" s="129">
        <f>IF($S$1,SUMIFS('Operating Expenses by Function'!AA:AA,'Operating Expenses by Function'!$C:$C,"="&amp;$C111,'Operating Expenses by Function'!$AC:$AC,"=No"),SUMIFS('Operating Expenses by Function'!AA:AA,'Operating Expenses by Function'!$C:$C,"="&amp;$C111))</f>
        <v>7338133</v>
      </c>
      <c r="O111" s="113"/>
      <c r="P111" s="113"/>
      <c r="Q111" s="113"/>
      <c r="R111" s="113"/>
      <c r="S111" s="113"/>
      <c r="T111" s="113"/>
      <c r="U111" s="113"/>
      <c r="V111" s="113"/>
      <c r="W111" s="113"/>
    </row>
    <row r="112" spans="1:23">
      <c r="A112" s="120"/>
      <c r="B112" s="120"/>
      <c r="C112" s="147" t="s">
        <v>84</v>
      </c>
      <c r="D112" s="148" t="s">
        <v>5288</v>
      </c>
      <c r="E112" s="149"/>
      <c r="F112" s="150">
        <f>IF($S$1,SUMIFS('Operating Expenses by Function'!L:L,'Operating Expenses by Function'!$C:$C,"="&amp;$C112,'Operating Expenses by Function'!$AC:$AC,"=No"),SUMIFS('Operating Expenses by Function'!L:L,'Operating Expenses by Function'!$C:$C,"="&amp;$C112))</f>
        <v>1115</v>
      </c>
      <c r="G112" s="128">
        <f>IF($S$1,SUMIFS('Operating Expenses by Function'!M:M,'Operating Expenses by Function'!$C:$C,"="&amp;$C112,'Operating Expenses by Function'!$AC:$AC,"=No"),SUMIFS('Operating Expenses by Function'!M:M,'Operating Expenses by Function'!$C:$C,"="&amp;$C112))</f>
        <v>22503791</v>
      </c>
      <c r="H112" s="128">
        <f>IF($S$1,SUMIFS('Operating Expenses by Function'!O:O,'Operating Expenses by Function'!$C:$C,"="&amp;$C112,'Operating Expenses by Function'!$AC:$AC,"=No"),SUMIFS('Operating Expenses by Function'!O:O,'Operating Expenses by Function'!$C:$C,"="&amp;$C112))</f>
        <v>8104985</v>
      </c>
      <c r="I112" s="128">
        <f>IF($S$1,SUMIFS('Operating Expenses by Function'!Q:Q,'Operating Expenses by Function'!$C:$C,"="&amp;$C112,'Operating Expenses by Function'!$AC:$AC,"=No"),SUMIFS('Operating Expenses by Function'!Q:Q,'Operating Expenses by Function'!$C:$C,"="&amp;$C112))</f>
        <v>2314761</v>
      </c>
      <c r="J112" s="128">
        <f>IF($S$1,SUMIFS('Operating Expenses by Function'!S:S,'Operating Expenses by Function'!$C:$C,"="&amp;$C112,'Operating Expenses by Function'!$AC:$AC,"=No"),SUMIFS('Operating Expenses by Function'!S:S,'Operating Expenses by Function'!$C:$C,"="&amp;$C112))</f>
        <v>11783584</v>
      </c>
      <c r="K112" s="128">
        <f>IF($S$1,SUMIFS('Operating Expenses by Function'!U:U,'Operating Expenses by Function'!$C:$C,"="&amp;$C112,'Operating Expenses by Function'!$AC:$AC,"=No"),SUMIFS('Operating Expenses by Function'!U:U,'Operating Expenses by Function'!$C:$C,"="&amp;$C112))</f>
        <v>49858989</v>
      </c>
      <c r="L112" s="128">
        <f>IF($S$1,SUMIFS('Operating Expenses by Function'!W:W,'Operating Expenses by Function'!$C:$C,"="&amp;$C112,'Operating Expenses by Function'!$AC:$AC,"=No"),SUMIFS('Operating Expenses by Function'!W:W,'Operating Expenses by Function'!$C:$C,"="&amp;$C112))</f>
        <v>94566110</v>
      </c>
      <c r="M112" s="128">
        <f>IF($S$1,SUMIFS('Operating Expenses by Function'!Y:Y,'Operating Expenses by Function'!$C:$C,"="&amp;$C112,'Operating Expenses by Function'!$AC:$AC,"=No"),SUMIFS('Operating Expenses by Function'!Y:Y,'Operating Expenses by Function'!$C:$C,"="&amp;$C112))</f>
        <v>0</v>
      </c>
      <c r="N112" s="129">
        <f>IF($S$1,SUMIFS('Operating Expenses by Function'!AA:AA,'Operating Expenses by Function'!$C:$C,"="&amp;$C112,'Operating Expenses by Function'!$AC:$AC,"=No"),SUMIFS('Operating Expenses by Function'!AA:AA,'Operating Expenses by Function'!$C:$C,"="&amp;$C112))</f>
        <v>1701717</v>
      </c>
      <c r="O112" s="113"/>
      <c r="P112" s="113"/>
      <c r="Q112" s="113"/>
      <c r="R112" s="113"/>
      <c r="S112" s="113"/>
      <c r="T112" s="113"/>
      <c r="U112" s="113"/>
      <c r="V112" s="113"/>
      <c r="W112" s="113"/>
    </row>
    <row r="113" spans="1:23">
      <c r="A113" s="120"/>
      <c r="B113" s="120"/>
      <c r="C113" s="147" t="s">
        <v>85</v>
      </c>
      <c r="D113" s="148" t="s">
        <v>5289</v>
      </c>
      <c r="E113" s="149"/>
      <c r="F113" s="150">
        <f>IF($S$1,SUMIFS('Operating Expenses by Function'!L:L,'Operating Expenses by Function'!$C:$C,"="&amp;$C113,'Operating Expenses by Function'!$AC:$AC,"=No"),SUMIFS('Operating Expenses by Function'!L:L,'Operating Expenses by Function'!$C:$C,"="&amp;$C113))</f>
        <v>2035</v>
      </c>
      <c r="G113" s="128">
        <f>IF($S$1,SUMIFS('Operating Expenses by Function'!M:M,'Operating Expenses by Function'!$C:$C,"="&amp;$C113,'Operating Expenses by Function'!$AC:$AC,"=No"),SUMIFS('Operating Expenses by Function'!M:M,'Operating Expenses by Function'!$C:$C,"="&amp;$C113))</f>
        <v>349432437</v>
      </c>
      <c r="H113" s="128">
        <f>IF($S$1,SUMIFS('Operating Expenses by Function'!O:O,'Operating Expenses by Function'!$C:$C,"="&amp;$C113,'Operating Expenses by Function'!$AC:$AC,"=No"),SUMIFS('Operating Expenses by Function'!O:O,'Operating Expenses by Function'!$C:$C,"="&amp;$C113))</f>
        <v>105738160</v>
      </c>
      <c r="I113" s="128">
        <f>IF($S$1,SUMIFS('Operating Expenses by Function'!Q:Q,'Operating Expenses by Function'!$C:$C,"="&amp;$C113,'Operating Expenses by Function'!$AC:$AC,"=No"),SUMIFS('Operating Expenses by Function'!Q:Q,'Operating Expenses by Function'!$C:$C,"="&amp;$C113))</f>
        <v>45654300</v>
      </c>
      <c r="J113" s="128">
        <f>IF($S$1,SUMIFS('Operating Expenses by Function'!S:S,'Operating Expenses by Function'!$C:$C,"="&amp;$C113,'Operating Expenses by Function'!$AC:$AC,"=No"),SUMIFS('Operating Expenses by Function'!S:S,'Operating Expenses by Function'!$C:$C,"="&amp;$C113))</f>
        <v>129066519</v>
      </c>
      <c r="K113" s="128">
        <f>IF($S$1,SUMIFS('Operating Expenses by Function'!U:U,'Operating Expenses by Function'!$C:$C,"="&amp;$C113,'Operating Expenses by Function'!$AC:$AC,"=No"),SUMIFS('Operating Expenses by Function'!U:U,'Operating Expenses by Function'!$C:$C,"="&amp;$C113))</f>
        <v>35793548</v>
      </c>
      <c r="L113" s="128">
        <f>IF($S$1,SUMIFS('Operating Expenses by Function'!W:W,'Operating Expenses by Function'!$C:$C,"="&amp;$C113,'Operating Expenses by Function'!$AC:$AC,"=No"),SUMIFS('Operating Expenses by Function'!W:W,'Operating Expenses by Function'!$C:$C,"="&amp;$C113))</f>
        <v>665684964</v>
      </c>
      <c r="M113" s="128">
        <f>IF($S$1,SUMIFS('Operating Expenses by Function'!Y:Y,'Operating Expenses by Function'!$C:$C,"="&amp;$C113,'Operating Expenses by Function'!$AC:$AC,"=No"),SUMIFS('Operating Expenses by Function'!Y:Y,'Operating Expenses by Function'!$C:$C,"="&amp;$C113))</f>
        <v>10838009</v>
      </c>
      <c r="N113" s="129">
        <f>IF($S$1,SUMIFS('Operating Expenses by Function'!AA:AA,'Operating Expenses by Function'!$C:$C,"="&amp;$C113,'Operating Expenses by Function'!$AC:$AC,"=No"),SUMIFS('Operating Expenses by Function'!AA:AA,'Operating Expenses by Function'!$C:$C,"="&amp;$C113))</f>
        <v>5012409</v>
      </c>
      <c r="O113" s="113"/>
      <c r="P113" s="113"/>
      <c r="Q113" s="113"/>
      <c r="R113" s="113"/>
      <c r="S113" s="113"/>
      <c r="T113" s="113"/>
      <c r="U113" s="113"/>
      <c r="V113" s="113"/>
      <c r="W113" s="113"/>
    </row>
    <row r="114" spans="1:23">
      <c r="A114" s="120"/>
      <c r="B114" s="120"/>
      <c r="C114" s="147" t="s">
        <v>87</v>
      </c>
      <c r="D114" s="148" t="s">
        <v>5290</v>
      </c>
      <c r="E114" s="149"/>
      <c r="F114" s="150">
        <f>IF($S$1,SUMIFS('Operating Expenses by Function'!L:L,'Operating Expenses by Function'!$C:$C,"="&amp;$C114,'Operating Expenses by Function'!$AC:$AC,"=No"),SUMIFS('Operating Expenses by Function'!L:L,'Operating Expenses by Function'!$C:$C,"="&amp;$C114))</f>
        <v>5353</v>
      </c>
      <c r="G114" s="128">
        <f>IF($S$1,SUMIFS('Operating Expenses by Function'!M:M,'Operating Expenses by Function'!$C:$C,"="&amp;$C114,'Operating Expenses by Function'!$AC:$AC,"=No"),SUMIFS('Operating Expenses by Function'!M:M,'Operating Expenses by Function'!$C:$C,"="&amp;$C114))</f>
        <v>1074976840</v>
      </c>
      <c r="H114" s="128">
        <f>IF($S$1,SUMIFS('Operating Expenses by Function'!O:O,'Operating Expenses by Function'!$C:$C,"="&amp;$C114,'Operating Expenses by Function'!$AC:$AC,"=No"),SUMIFS('Operating Expenses by Function'!O:O,'Operating Expenses by Function'!$C:$C,"="&amp;$C114))</f>
        <v>392942132</v>
      </c>
      <c r="I114" s="128">
        <f>IF($S$1,SUMIFS('Operating Expenses by Function'!Q:Q,'Operating Expenses by Function'!$C:$C,"="&amp;$C114,'Operating Expenses by Function'!$AC:$AC,"=No"),SUMIFS('Operating Expenses by Function'!Q:Q,'Operating Expenses by Function'!$C:$C,"="&amp;$C114))</f>
        <v>244325594</v>
      </c>
      <c r="J114" s="128">
        <f>IF($S$1,SUMIFS('Operating Expenses by Function'!S:S,'Operating Expenses by Function'!$C:$C,"="&amp;$C114,'Operating Expenses by Function'!$AC:$AC,"=No"),SUMIFS('Operating Expenses by Function'!S:S,'Operating Expenses by Function'!$C:$C,"="&amp;$C114))</f>
        <v>296845570</v>
      </c>
      <c r="K114" s="128">
        <f>IF($S$1,SUMIFS('Operating Expenses by Function'!U:U,'Operating Expenses by Function'!$C:$C,"="&amp;$C114,'Operating Expenses by Function'!$AC:$AC,"=No"),SUMIFS('Operating Expenses by Function'!U:U,'Operating Expenses by Function'!$C:$C,"="&amp;$C114))</f>
        <v>43871235</v>
      </c>
      <c r="L114" s="128">
        <f>IF($S$1,SUMIFS('Operating Expenses by Function'!W:W,'Operating Expenses by Function'!$C:$C,"="&amp;$C114,'Operating Expenses by Function'!$AC:$AC,"=No"),SUMIFS('Operating Expenses by Function'!W:W,'Operating Expenses by Function'!$C:$C,"="&amp;$C114))</f>
        <v>2052961371</v>
      </c>
      <c r="M114" s="128">
        <f>IF($S$1,SUMIFS('Operating Expenses by Function'!Y:Y,'Operating Expenses by Function'!$C:$C,"="&amp;$C114,'Operating Expenses by Function'!$AC:$AC,"=No"),SUMIFS('Operating Expenses by Function'!Y:Y,'Operating Expenses by Function'!$C:$C,"="&amp;$C114))</f>
        <v>12249</v>
      </c>
      <c r="N114" s="129">
        <f>IF($S$1,SUMIFS('Operating Expenses by Function'!AA:AA,'Operating Expenses by Function'!$C:$C,"="&amp;$C114,'Operating Expenses by Function'!$AC:$AC,"=No"),SUMIFS('Operating Expenses by Function'!AA:AA,'Operating Expenses by Function'!$C:$C,"="&amp;$C114))</f>
        <v>13596359</v>
      </c>
      <c r="O114" s="113"/>
      <c r="P114" s="113"/>
      <c r="Q114" s="113"/>
      <c r="R114" s="113"/>
      <c r="S114" s="113"/>
      <c r="T114" s="113"/>
      <c r="U114" s="113"/>
      <c r="V114" s="113"/>
      <c r="W114" s="113"/>
    </row>
    <row r="115" spans="1:23">
      <c r="A115" s="120"/>
      <c r="B115" s="120"/>
      <c r="C115" s="147" t="s">
        <v>89</v>
      </c>
      <c r="D115" s="148" t="s">
        <v>5291</v>
      </c>
      <c r="E115" s="149"/>
      <c r="F115" s="150">
        <f>IF($S$1,SUMIFS('Operating Expenses by Function'!L:L,'Operating Expenses by Function'!$C:$C,"="&amp;$C115,'Operating Expenses by Function'!$AC:$AC,"=No"),SUMIFS('Operating Expenses by Function'!L:L,'Operating Expenses by Function'!$C:$C,"="&amp;$C115))</f>
        <v>1917</v>
      </c>
      <c r="G115" s="128">
        <f>IF($S$1,SUMIFS('Operating Expenses by Function'!M:M,'Operating Expenses by Function'!$C:$C,"="&amp;$C115,'Operating Expenses by Function'!$AC:$AC,"=No"),SUMIFS('Operating Expenses by Function'!M:M,'Operating Expenses by Function'!$C:$C,"="&amp;$C115))</f>
        <v>93604539</v>
      </c>
      <c r="H115" s="128">
        <f>IF($S$1,SUMIFS('Operating Expenses by Function'!O:O,'Operating Expenses by Function'!$C:$C,"="&amp;$C115,'Operating Expenses by Function'!$AC:$AC,"=No"),SUMIFS('Operating Expenses by Function'!O:O,'Operating Expenses by Function'!$C:$C,"="&amp;$C115))</f>
        <v>49453275</v>
      </c>
      <c r="I115" s="128">
        <f>IF($S$1,SUMIFS('Operating Expenses by Function'!Q:Q,'Operating Expenses by Function'!$C:$C,"="&amp;$C115,'Operating Expenses by Function'!$AC:$AC,"=No"),SUMIFS('Operating Expenses by Function'!Q:Q,'Operating Expenses by Function'!$C:$C,"="&amp;$C115))</f>
        <v>6296612</v>
      </c>
      <c r="J115" s="128">
        <f>IF($S$1,SUMIFS('Operating Expenses by Function'!S:S,'Operating Expenses by Function'!$C:$C,"="&amp;$C115,'Operating Expenses by Function'!$AC:$AC,"=No"),SUMIFS('Operating Expenses by Function'!S:S,'Operating Expenses by Function'!$C:$C,"="&amp;$C115))</f>
        <v>24946110</v>
      </c>
      <c r="K115" s="128">
        <f>IF($S$1,SUMIFS('Operating Expenses by Function'!U:U,'Operating Expenses by Function'!$C:$C,"="&amp;$C115,'Operating Expenses by Function'!$AC:$AC,"=No"),SUMIFS('Operating Expenses by Function'!U:U,'Operating Expenses by Function'!$C:$C,"="&amp;$C115))</f>
        <v>13454793</v>
      </c>
      <c r="L115" s="128">
        <f>IF($S$1,SUMIFS('Operating Expenses by Function'!W:W,'Operating Expenses by Function'!$C:$C,"="&amp;$C115,'Operating Expenses by Function'!$AC:$AC,"=No"),SUMIFS('Operating Expenses by Function'!W:W,'Operating Expenses by Function'!$C:$C,"="&amp;$C115))</f>
        <v>187755329</v>
      </c>
      <c r="M115" s="128">
        <f>IF($S$1,SUMIFS('Operating Expenses by Function'!Y:Y,'Operating Expenses by Function'!$C:$C,"="&amp;$C115,'Operating Expenses by Function'!$AC:$AC,"=No"),SUMIFS('Operating Expenses by Function'!Y:Y,'Operating Expenses by Function'!$C:$C,"="&amp;$C115))</f>
        <v>0</v>
      </c>
      <c r="N115" s="129">
        <f>IF($S$1,SUMIFS('Operating Expenses by Function'!AA:AA,'Operating Expenses by Function'!$C:$C,"="&amp;$C115,'Operating Expenses by Function'!$AC:$AC,"=No"),SUMIFS('Operating Expenses by Function'!AA:AA,'Operating Expenses by Function'!$C:$C,"="&amp;$C115))</f>
        <v>1824202</v>
      </c>
      <c r="O115" s="113"/>
      <c r="P115" s="113"/>
      <c r="Q115" s="113"/>
      <c r="R115" s="113"/>
      <c r="S115" s="113"/>
      <c r="T115" s="113"/>
      <c r="U115" s="113"/>
      <c r="V115" s="113"/>
      <c r="W115" s="113"/>
    </row>
    <row r="116" spans="1:23">
      <c r="A116" s="120"/>
      <c r="B116" s="120"/>
      <c r="C116" s="147" t="s">
        <v>99</v>
      </c>
      <c r="D116" s="148" t="s">
        <v>5292</v>
      </c>
      <c r="E116" s="149"/>
      <c r="F116" s="150">
        <f>IF($S$1,SUMIFS('Operating Expenses by Function'!L:L,'Operating Expenses by Function'!$C:$C,"="&amp;$C116,'Operating Expenses by Function'!$AC:$AC,"=No"),SUMIFS('Operating Expenses by Function'!L:L,'Operating Expenses by Function'!$C:$C,"="&amp;$C116))</f>
        <v>300</v>
      </c>
      <c r="G116" s="128">
        <f>IF($S$1,SUMIFS('Operating Expenses by Function'!M:M,'Operating Expenses by Function'!$C:$C,"="&amp;$C116,'Operating Expenses by Function'!$AC:$AC,"=No"),SUMIFS('Operating Expenses by Function'!M:M,'Operating Expenses by Function'!$C:$C,"="&amp;$C116))</f>
        <v>65212898</v>
      </c>
      <c r="H116" s="128">
        <f>IF($S$1,SUMIFS('Operating Expenses by Function'!O:O,'Operating Expenses by Function'!$C:$C,"="&amp;$C116,'Operating Expenses by Function'!$AC:$AC,"=No"),SUMIFS('Operating Expenses by Function'!O:O,'Operating Expenses by Function'!$C:$C,"="&amp;$C116))</f>
        <v>17925987</v>
      </c>
      <c r="I116" s="128">
        <f>IF($S$1,SUMIFS('Operating Expenses by Function'!Q:Q,'Operating Expenses by Function'!$C:$C,"="&amp;$C116,'Operating Expenses by Function'!$AC:$AC,"=No"),SUMIFS('Operating Expenses by Function'!Q:Q,'Operating Expenses by Function'!$C:$C,"="&amp;$C116))</f>
        <v>2866162</v>
      </c>
      <c r="J116" s="128">
        <f>IF($S$1,SUMIFS('Operating Expenses by Function'!S:S,'Operating Expenses by Function'!$C:$C,"="&amp;$C116,'Operating Expenses by Function'!$AC:$AC,"=No"),SUMIFS('Operating Expenses by Function'!S:S,'Operating Expenses by Function'!$C:$C,"="&amp;$C116))</f>
        <v>24693330</v>
      </c>
      <c r="K116" s="128">
        <f>IF($S$1,SUMIFS('Operating Expenses by Function'!U:U,'Operating Expenses by Function'!$C:$C,"="&amp;$C116,'Operating Expenses by Function'!$AC:$AC,"=No"),SUMIFS('Operating Expenses by Function'!U:U,'Operating Expenses by Function'!$C:$C,"="&amp;$C116))</f>
        <v>0</v>
      </c>
      <c r="L116" s="128">
        <f>IF($S$1,SUMIFS('Operating Expenses by Function'!W:W,'Operating Expenses by Function'!$C:$C,"="&amp;$C116,'Operating Expenses by Function'!$AC:$AC,"=No"),SUMIFS('Operating Expenses by Function'!W:W,'Operating Expenses by Function'!$C:$C,"="&amp;$C116))</f>
        <v>110698377</v>
      </c>
      <c r="M116" s="128">
        <f>IF($S$1,SUMIFS('Operating Expenses by Function'!Y:Y,'Operating Expenses by Function'!$C:$C,"="&amp;$C116,'Operating Expenses by Function'!$AC:$AC,"=No"),SUMIFS('Operating Expenses by Function'!Y:Y,'Operating Expenses by Function'!$C:$C,"="&amp;$C116))</f>
        <v>0</v>
      </c>
      <c r="N116" s="129">
        <f>IF($S$1,SUMIFS('Operating Expenses by Function'!AA:AA,'Operating Expenses by Function'!$C:$C,"="&amp;$C116,'Operating Expenses by Function'!$AC:$AC,"=No"),SUMIFS('Operating Expenses by Function'!AA:AA,'Operating Expenses by Function'!$C:$C,"="&amp;$C116))</f>
        <v>846370</v>
      </c>
      <c r="O116" s="113"/>
      <c r="P116" s="113"/>
      <c r="Q116" s="113"/>
      <c r="R116" s="113"/>
      <c r="S116" s="113"/>
      <c r="T116" s="113"/>
      <c r="U116" s="113"/>
      <c r="V116" s="113"/>
      <c r="W116" s="113"/>
    </row>
    <row r="117" spans="1:23">
      <c r="A117" s="120"/>
      <c r="B117" s="120"/>
      <c r="C117" s="147" t="s">
        <v>100</v>
      </c>
      <c r="D117" s="148" t="s">
        <v>5293</v>
      </c>
      <c r="E117" s="149"/>
      <c r="F117" s="150">
        <f>IF($S$1,SUMIFS('Operating Expenses by Function'!L:L,'Operating Expenses by Function'!$C:$C,"="&amp;$C117,'Operating Expenses by Function'!$AC:$AC,"=No"),SUMIFS('Operating Expenses by Function'!L:L,'Operating Expenses by Function'!$C:$C,"="&amp;$C117))</f>
        <v>600</v>
      </c>
      <c r="G117" s="128">
        <f>IF($S$1,SUMIFS('Operating Expenses by Function'!M:M,'Operating Expenses by Function'!$C:$C,"="&amp;$C117,'Operating Expenses by Function'!$AC:$AC,"=No"),SUMIFS('Operating Expenses by Function'!M:M,'Operating Expenses by Function'!$C:$C,"="&amp;$C117))</f>
        <v>31449549</v>
      </c>
      <c r="H117" s="128">
        <f>IF($S$1,SUMIFS('Operating Expenses by Function'!O:O,'Operating Expenses by Function'!$C:$C,"="&amp;$C117,'Operating Expenses by Function'!$AC:$AC,"=No"),SUMIFS('Operating Expenses by Function'!O:O,'Operating Expenses by Function'!$C:$C,"="&amp;$C117))</f>
        <v>8345042</v>
      </c>
      <c r="I117" s="128">
        <f>IF($S$1,SUMIFS('Operating Expenses by Function'!Q:Q,'Operating Expenses by Function'!$C:$C,"="&amp;$C117,'Operating Expenses by Function'!$AC:$AC,"=No"),SUMIFS('Operating Expenses by Function'!Q:Q,'Operating Expenses by Function'!$C:$C,"="&amp;$C117))</f>
        <v>1072435</v>
      </c>
      <c r="J117" s="128">
        <f>IF($S$1,SUMIFS('Operating Expenses by Function'!S:S,'Operating Expenses by Function'!$C:$C,"="&amp;$C117,'Operating Expenses by Function'!$AC:$AC,"=No"),SUMIFS('Operating Expenses by Function'!S:S,'Operating Expenses by Function'!$C:$C,"="&amp;$C117))</f>
        <v>13045828</v>
      </c>
      <c r="K117" s="128">
        <f>IF($S$1,SUMIFS('Operating Expenses by Function'!U:U,'Operating Expenses by Function'!$C:$C,"="&amp;$C117,'Operating Expenses by Function'!$AC:$AC,"=No"),SUMIFS('Operating Expenses by Function'!U:U,'Operating Expenses by Function'!$C:$C,"="&amp;$C117))</f>
        <v>26733880</v>
      </c>
      <c r="L117" s="128">
        <f>IF($S$1,SUMIFS('Operating Expenses by Function'!W:W,'Operating Expenses by Function'!$C:$C,"="&amp;$C117,'Operating Expenses by Function'!$AC:$AC,"=No"),SUMIFS('Operating Expenses by Function'!W:W,'Operating Expenses by Function'!$C:$C,"="&amp;$C117))</f>
        <v>80646734</v>
      </c>
      <c r="M117" s="128">
        <f>IF($S$1,SUMIFS('Operating Expenses by Function'!Y:Y,'Operating Expenses by Function'!$C:$C,"="&amp;$C117,'Operating Expenses by Function'!$AC:$AC,"=No"),SUMIFS('Operating Expenses by Function'!Y:Y,'Operating Expenses by Function'!$C:$C,"="&amp;$C117))</f>
        <v>0</v>
      </c>
      <c r="N117" s="129">
        <f>IF($S$1,SUMIFS('Operating Expenses by Function'!AA:AA,'Operating Expenses by Function'!$C:$C,"="&amp;$C117,'Operating Expenses by Function'!$AC:$AC,"=No"),SUMIFS('Operating Expenses by Function'!AA:AA,'Operating Expenses by Function'!$C:$C,"="&amp;$C117))</f>
        <v>1253668</v>
      </c>
      <c r="O117" s="113"/>
      <c r="P117" s="113"/>
      <c r="Q117" s="113"/>
      <c r="R117" s="113"/>
      <c r="S117" s="113"/>
      <c r="T117" s="113"/>
      <c r="U117" s="113"/>
      <c r="V117" s="113"/>
      <c r="W117" s="113"/>
    </row>
    <row r="118" spans="1:23">
      <c r="A118" s="120"/>
      <c r="B118" s="120"/>
      <c r="C118" s="147" t="s">
        <v>101</v>
      </c>
      <c r="D118" s="148" t="s">
        <v>5294</v>
      </c>
      <c r="E118" s="149"/>
      <c r="F118" s="150">
        <f>IF($S$1,SUMIFS('Operating Expenses by Function'!L:L,'Operating Expenses by Function'!$C:$C,"="&amp;$C118,'Operating Expenses by Function'!$AC:$AC,"=No"),SUMIFS('Operating Expenses by Function'!L:L,'Operating Expenses by Function'!$C:$C,"="&amp;$C118))</f>
        <v>355</v>
      </c>
      <c r="G118" s="128">
        <f>IF($S$1,SUMIFS('Operating Expenses by Function'!M:M,'Operating Expenses by Function'!$C:$C,"="&amp;$C118,'Operating Expenses by Function'!$AC:$AC,"=No"),SUMIFS('Operating Expenses by Function'!M:M,'Operating Expenses by Function'!$C:$C,"="&amp;$C118))</f>
        <v>5974810</v>
      </c>
      <c r="H118" s="128">
        <f>IF($S$1,SUMIFS('Operating Expenses by Function'!O:O,'Operating Expenses by Function'!$C:$C,"="&amp;$C118,'Operating Expenses by Function'!$AC:$AC,"=No"),SUMIFS('Operating Expenses by Function'!O:O,'Operating Expenses by Function'!$C:$C,"="&amp;$C118))</f>
        <v>979756</v>
      </c>
      <c r="I118" s="128">
        <f>IF($S$1,SUMIFS('Operating Expenses by Function'!Q:Q,'Operating Expenses by Function'!$C:$C,"="&amp;$C118,'Operating Expenses by Function'!$AC:$AC,"=No"),SUMIFS('Operating Expenses by Function'!Q:Q,'Operating Expenses by Function'!$C:$C,"="&amp;$C118))</f>
        <v>297358</v>
      </c>
      <c r="J118" s="128">
        <f>IF($S$1,SUMIFS('Operating Expenses by Function'!S:S,'Operating Expenses by Function'!$C:$C,"="&amp;$C118,'Operating Expenses by Function'!$AC:$AC,"=No"),SUMIFS('Operating Expenses by Function'!S:S,'Operating Expenses by Function'!$C:$C,"="&amp;$C118))</f>
        <v>1148009</v>
      </c>
      <c r="K118" s="128">
        <f>IF($S$1,SUMIFS('Operating Expenses by Function'!U:U,'Operating Expenses by Function'!$C:$C,"="&amp;$C118,'Operating Expenses by Function'!$AC:$AC,"=No"),SUMIFS('Operating Expenses by Function'!U:U,'Operating Expenses by Function'!$C:$C,"="&amp;$C118))</f>
        <v>18765756</v>
      </c>
      <c r="L118" s="128">
        <f>IF($S$1,SUMIFS('Operating Expenses by Function'!W:W,'Operating Expenses by Function'!$C:$C,"="&amp;$C118,'Operating Expenses by Function'!$AC:$AC,"=No"),SUMIFS('Operating Expenses by Function'!W:W,'Operating Expenses by Function'!$C:$C,"="&amp;$C118))</f>
        <v>27165689</v>
      </c>
      <c r="M118" s="128">
        <f>IF($S$1,SUMIFS('Operating Expenses by Function'!Y:Y,'Operating Expenses by Function'!$C:$C,"="&amp;$C118,'Operating Expenses by Function'!$AC:$AC,"=No"),SUMIFS('Operating Expenses by Function'!Y:Y,'Operating Expenses by Function'!$C:$C,"="&amp;$C118))</f>
        <v>0</v>
      </c>
      <c r="N118" s="129">
        <f>IF($S$1,SUMIFS('Operating Expenses by Function'!AA:AA,'Operating Expenses by Function'!$C:$C,"="&amp;$C118,'Operating Expenses by Function'!$AC:$AC,"=No"),SUMIFS('Operating Expenses by Function'!AA:AA,'Operating Expenses by Function'!$C:$C,"="&amp;$C118))</f>
        <v>513179</v>
      </c>
      <c r="O118" s="113"/>
      <c r="P118" s="113"/>
      <c r="Q118" s="113"/>
      <c r="R118" s="113"/>
      <c r="S118" s="113"/>
      <c r="T118" s="113"/>
      <c r="U118" s="113"/>
      <c r="V118" s="113"/>
      <c r="W118" s="113"/>
    </row>
    <row r="119" spans="1:23">
      <c r="A119" s="120"/>
      <c r="B119" s="120"/>
      <c r="C119" s="147" t="s">
        <v>102</v>
      </c>
      <c r="D119" s="148" t="s">
        <v>5295</v>
      </c>
      <c r="E119" s="149"/>
      <c r="F119" s="150">
        <f>IF($S$1,SUMIFS('Operating Expenses by Function'!L:L,'Operating Expenses by Function'!$C:$C,"="&amp;$C119,'Operating Expenses by Function'!$AC:$AC,"=No"),SUMIFS('Operating Expenses by Function'!L:L,'Operating Expenses by Function'!$C:$C,"="&amp;$C119))</f>
        <v>1647</v>
      </c>
      <c r="G119" s="128">
        <f>IF($S$1,SUMIFS('Operating Expenses by Function'!M:M,'Operating Expenses by Function'!$C:$C,"="&amp;$C119,'Operating Expenses by Function'!$AC:$AC,"=No"),SUMIFS('Operating Expenses by Function'!M:M,'Operating Expenses by Function'!$C:$C,"="&amp;$C119))</f>
        <v>120261712</v>
      </c>
      <c r="H119" s="128">
        <f>IF($S$1,SUMIFS('Operating Expenses by Function'!O:O,'Operating Expenses by Function'!$C:$C,"="&amp;$C119,'Operating Expenses by Function'!$AC:$AC,"=No"),SUMIFS('Operating Expenses by Function'!O:O,'Operating Expenses by Function'!$C:$C,"="&amp;$C119))</f>
        <v>34773026</v>
      </c>
      <c r="I119" s="128">
        <f>IF($S$1,SUMIFS('Operating Expenses by Function'!Q:Q,'Operating Expenses by Function'!$C:$C,"="&amp;$C119,'Operating Expenses by Function'!$AC:$AC,"=No"),SUMIFS('Operating Expenses by Function'!Q:Q,'Operating Expenses by Function'!$C:$C,"="&amp;$C119))</f>
        <v>9572327</v>
      </c>
      <c r="J119" s="128">
        <f>IF($S$1,SUMIFS('Operating Expenses by Function'!S:S,'Operating Expenses by Function'!$C:$C,"="&amp;$C119,'Operating Expenses by Function'!$AC:$AC,"=No"),SUMIFS('Operating Expenses by Function'!S:S,'Operating Expenses by Function'!$C:$C,"="&amp;$C119))</f>
        <v>36818051</v>
      </c>
      <c r="K119" s="128">
        <f>IF($S$1,SUMIFS('Operating Expenses by Function'!U:U,'Operating Expenses by Function'!$C:$C,"="&amp;$C119,'Operating Expenses by Function'!$AC:$AC,"=No"),SUMIFS('Operating Expenses by Function'!U:U,'Operating Expenses by Function'!$C:$C,"="&amp;$C119))</f>
        <v>65153251</v>
      </c>
      <c r="L119" s="128">
        <f>IF($S$1,SUMIFS('Operating Expenses by Function'!W:W,'Operating Expenses by Function'!$C:$C,"="&amp;$C119,'Operating Expenses by Function'!$AC:$AC,"=No"),SUMIFS('Operating Expenses by Function'!W:W,'Operating Expenses by Function'!$C:$C,"="&amp;$C119))</f>
        <v>266578367</v>
      </c>
      <c r="M119" s="128">
        <f>IF($S$1,SUMIFS('Operating Expenses by Function'!Y:Y,'Operating Expenses by Function'!$C:$C,"="&amp;$C119,'Operating Expenses by Function'!$AC:$AC,"=No"),SUMIFS('Operating Expenses by Function'!Y:Y,'Operating Expenses by Function'!$C:$C,"="&amp;$C119))</f>
        <v>3788977</v>
      </c>
      <c r="N119" s="129">
        <f>IF($S$1,SUMIFS('Operating Expenses by Function'!AA:AA,'Operating Expenses by Function'!$C:$C,"="&amp;$C119,'Operating Expenses by Function'!$AC:$AC,"=No"),SUMIFS('Operating Expenses by Function'!AA:AA,'Operating Expenses by Function'!$C:$C,"="&amp;$C119))</f>
        <v>3341647</v>
      </c>
      <c r="O119" s="113"/>
      <c r="P119" s="113"/>
      <c r="Q119" s="113"/>
      <c r="R119" s="113"/>
      <c r="S119" s="113"/>
      <c r="T119" s="113"/>
      <c r="U119" s="113"/>
      <c r="V119" s="113"/>
      <c r="W119" s="113"/>
    </row>
    <row r="120" spans="1:23">
      <c r="A120" s="120"/>
      <c r="B120" s="120"/>
      <c r="C120" s="147" t="s">
        <v>103</v>
      </c>
      <c r="D120" s="148" t="s">
        <v>5296</v>
      </c>
      <c r="E120" s="149"/>
      <c r="F120" s="150">
        <f>IF($S$1,SUMIFS('Operating Expenses by Function'!L:L,'Operating Expenses by Function'!$C:$C,"="&amp;$C120,'Operating Expenses by Function'!$AC:$AC,"=No"),SUMIFS('Operating Expenses by Function'!L:L,'Operating Expenses by Function'!$C:$C,"="&amp;$C120))</f>
        <v>8293</v>
      </c>
      <c r="G120" s="128">
        <f>IF($S$1,SUMIFS('Operating Expenses by Function'!M:M,'Operating Expenses by Function'!$C:$C,"="&amp;$C120,'Operating Expenses by Function'!$AC:$AC,"=No"),SUMIFS('Operating Expenses by Function'!M:M,'Operating Expenses by Function'!$C:$C,"="&amp;$C120))</f>
        <v>967628499</v>
      </c>
      <c r="H120" s="128">
        <f>IF($S$1,SUMIFS('Operating Expenses by Function'!O:O,'Operating Expenses by Function'!$C:$C,"="&amp;$C120,'Operating Expenses by Function'!$AC:$AC,"=No"),SUMIFS('Operating Expenses by Function'!O:O,'Operating Expenses by Function'!$C:$C,"="&amp;$C120))</f>
        <v>320143266</v>
      </c>
      <c r="I120" s="128">
        <f>IF($S$1,SUMIFS('Operating Expenses by Function'!Q:Q,'Operating Expenses by Function'!$C:$C,"="&amp;$C120,'Operating Expenses by Function'!$AC:$AC,"=No"),SUMIFS('Operating Expenses by Function'!Q:Q,'Operating Expenses by Function'!$C:$C,"="&amp;$C120))</f>
        <v>142062679</v>
      </c>
      <c r="J120" s="128">
        <f>IF($S$1,SUMIFS('Operating Expenses by Function'!S:S,'Operating Expenses by Function'!$C:$C,"="&amp;$C120,'Operating Expenses by Function'!$AC:$AC,"=No"),SUMIFS('Operating Expenses by Function'!S:S,'Operating Expenses by Function'!$C:$C,"="&amp;$C120))</f>
        <v>364150288</v>
      </c>
      <c r="K120" s="128">
        <f>IF($S$1,SUMIFS('Operating Expenses by Function'!U:U,'Operating Expenses by Function'!$C:$C,"="&amp;$C120,'Operating Expenses by Function'!$AC:$AC,"=No"),SUMIFS('Operating Expenses by Function'!U:U,'Operating Expenses by Function'!$C:$C,"="&amp;$C120))</f>
        <v>112558437</v>
      </c>
      <c r="L120" s="128">
        <f>IF($S$1,SUMIFS('Operating Expenses by Function'!W:W,'Operating Expenses by Function'!$C:$C,"="&amp;$C120,'Operating Expenses by Function'!$AC:$AC,"=No"),SUMIFS('Operating Expenses by Function'!W:W,'Operating Expenses by Function'!$C:$C,"="&amp;$C120))</f>
        <v>1906543169</v>
      </c>
      <c r="M120" s="128">
        <f>IF($S$1,SUMIFS('Operating Expenses by Function'!Y:Y,'Operating Expenses by Function'!$C:$C,"="&amp;$C120,'Operating Expenses by Function'!$AC:$AC,"=No"),SUMIFS('Operating Expenses by Function'!Y:Y,'Operating Expenses by Function'!$C:$C,"="&amp;$C120))</f>
        <v>16615475</v>
      </c>
      <c r="N120" s="129">
        <f>IF($S$1,SUMIFS('Operating Expenses by Function'!AA:AA,'Operating Expenses by Function'!$C:$C,"="&amp;$C120,'Operating Expenses by Function'!$AC:$AC,"=No"),SUMIFS('Operating Expenses by Function'!AA:AA,'Operating Expenses by Function'!$C:$C,"="&amp;$C120))</f>
        <v>17846475</v>
      </c>
      <c r="O120" s="113"/>
      <c r="P120" s="113"/>
      <c r="Q120" s="113"/>
      <c r="R120" s="113"/>
      <c r="S120" s="113"/>
      <c r="T120" s="113"/>
      <c r="U120" s="113"/>
      <c r="V120" s="113"/>
      <c r="W120" s="113"/>
    </row>
    <row r="121" spans="1:23">
      <c r="A121" s="120"/>
      <c r="B121" s="120"/>
      <c r="C121" s="147" t="s">
        <v>104</v>
      </c>
      <c r="D121" s="148" t="s">
        <v>5297</v>
      </c>
      <c r="E121" s="149"/>
      <c r="F121" s="150">
        <f>IF($S$1,SUMIFS('Operating Expenses by Function'!L:L,'Operating Expenses by Function'!$C:$C,"="&amp;$C121,'Operating Expenses by Function'!$AC:$AC,"=No"),SUMIFS('Operating Expenses by Function'!L:L,'Operating Expenses by Function'!$C:$C,"="&amp;$C121))</f>
        <v>1196</v>
      </c>
      <c r="G121" s="128">
        <f>IF($S$1,SUMIFS('Operating Expenses by Function'!M:M,'Operating Expenses by Function'!$C:$C,"="&amp;$C121,'Operating Expenses by Function'!$AC:$AC,"=No"),SUMIFS('Operating Expenses by Function'!M:M,'Operating Expenses by Function'!$C:$C,"="&amp;$C121))</f>
        <v>125939915</v>
      </c>
      <c r="H121" s="128">
        <f>IF($S$1,SUMIFS('Operating Expenses by Function'!O:O,'Operating Expenses by Function'!$C:$C,"="&amp;$C121,'Operating Expenses by Function'!$AC:$AC,"=No"),SUMIFS('Operating Expenses by Function'!O:O,'Operating Expenses by Function'!$C:$C,"="&amp;$C121))</f>
        <v>72207097</v>
      </c>
      <c r="I121" s="128">
        <f>IF($S$1,SUMIFS('Operating Expenses by Function'!Q:Q,'Operating Expenses by Function'!$C:$C,"="&amp;$C121,'Operating Expenses by Function'!$AC:$AC,"=No"),SUMIFS('Operating Expenses by Function'!Q:Q,'Operating Expenses by Function'!$C:$C,"="&amp;$C121))</f>
        <v>26750083</v>
      </c>
      <c r="J121" s="128">
        <f>IF($S$1,SUMIFS('Operating Expenses by Function'!S:S,'Operating Expenses by Function'!$C:$C,"="&amp;$C121,'Operating Expenses by Function'!$AC:$AC,"=No"),SUMIFS('Operating Expenses by Function'!S:S,'Operating Expenses by Function'!$C:$C,"="&amp;$C121))</f>
        <v>81603874</v>
      </c>
      <c r="K121" s="128">
        <f>IF($S$1,SUMIFS('Operating Expenses by Function'!U:U,'Operating Expenses by Function'!$C:$C,"="&amp;$C121,'Operating Expenses by Function'!$AC:$AC,"=No"),SUMIFS('Operating Expenses by Function'!U:U,'Operating Expenses by Function'!$C:$C,"="&amp;$C121))</f>
        <v>16131680</v>
      </c>
      <c r="L121" s="128">
        <f>IF($S$1,SUMIFS('Operating Expenses by Function'!W:W,'Operating Expenses by Function'!$C:$C,"="&amp;$C121,'Operating Expenses by Function'!$AC:$AC,"=No"),SUMIFS('Operating Expenses by Function'!W:W,'Operating Expenses by Function'!$C:$C,"="&amp;$C121))</f>
        <v>322632649</v>
      </c>
      <c r="M121" s="128">
        <f>IF($S$1,SUMIFS('Operating Expenses by Function'!Y:Y,'Operating Expenses by Function'!$C:$C,"="&amp;$C121,'Operating Expenses by Function'!$AC:$AC,"=No"),SUMIFS('Operating Expenses by Function'!Y:Y,'Operating Expenses by Function'!$C:$C,"="&amp;$C121))</f>
        <v>0</v>
      </c>
      <c r="N121" s="129">
        <f>IF($S$1,SUMIFS('Operating Expenses by Function'!AA:AA,'Operating Expenses by Function'!$C:$C,"="&amp;$C121,'Operating Expenses by Function'!$AC:$AC,"=No"),SUMIFS('Operating Expenses by Function'!AA:AA,'Operating Expenses by Function'!$C:$C,"="&amp;$C121))</f>
        <v>2393440</v>
      </c>
      <c r="O121" s="113"/>
      <c r="P121" s="113"/>
      <c r="Q121" s="113"/>
      <c r="R121" s="113"/>
      <c r="S121" s="113"/>
      <c r="T121" s="113"/>
      <c r="U121" s="113"/>
      <c r="V121" s="113"/>
      <c r="W121" s="113"/>
    </row>
    <row r="122" spans="1:23">
      <c r="A122" s="120"/>
      <c r="B122" s="120"/>
      <c r="C122" s="147" t="s">
        <v>105</v>
      </c>
      <c r="D122" s="148" t="s">
        <v>2763</v>
      </c>
      <c r="E122" s="149"/>
      <c r="F122" s="150">
        <f>IF($S$1,SUMIFS('Operating Expenses by Function'!L:L,'Operating Expenses by Function'!$C:$C,"="&amp;$C122,'Operating Expenses by Function'!$AC:$AC,"=No"),SUMIFS('Operating Expenses by Function'!L:L,'Operating Expenses by Function'!$C:$C,"="&amp;$C122))</f>
        <v>2699</v>
      </c>
      <c r="G122" s="128">
        <f>IF($S$1,SUMIFS('Operating Expenses by Function'!M:M,'Operating Expenses by Function'!$C:$C,"="&amp;$C122,'Operating Expenses by Function'!$AC:$AC,"=No"),SUMIFS('Operating Expenses by Function'!M:M,'Operating Expenses by Function'!$C:$C,"="&amp;$C122))</f>
        <v>258327615</v>
      </c>
      <c r="H122" s="128">
        <f>IF($S$1,SUMIFS('Operating Expenses by Function'!O:O,'Operating Expenses by Function'!$C:$C,"="&amp;$C122,'Operating Expenses by Function'!$AC:$AC,"=No"),SUMIFS('Operating Expenses by Function'!O:O,'Operating Expenses by Function'!$C:$C,"="&amp;$C122))</f>
        <v>75103788</v>
      </c>
      <c r="I122" s="128">
        <f>IF($S$1,SUMIFS('Operating Expenses by Function'!Q:Q,'Operating Expenses by Function'!$C:$C,"="&amp;$C122,'Operating Expenses by Function'!$AC:$AC,"=No"),SUMIFS('Operating Expenses by Function'!Q:Q,'Operating Expenses by Function'!$C:$C,"="&amp;$C122))</f>
        <v>19540861</v>
      </c>
      <c r="J122" s="128">
        <f>IF($S$1,SUMIFS('Operating Expenses by Function'!S:S,'Operating Expenses by Function'!$C:$C,"="&amp;$C122,'Operating Expenses by Function'!$AC:$AC,"=No"),SUMIFS('Operating Expenses by Function'!S:S,'Operating Expenses by Function'!$C:$C,"="&amp;$C122))</f>
        <v>100609599</v>
      </c>
      <c r="K122" s="128">
        <f>IF($S$1,SUMIFS('Operating Expenses by Function'!U:U,'Operating Expenses by Function'!$C:$C,"="&amp;$C122,'Operating Expenses by Function'!$AC:$AC,"=No"),SUMIFS('Operating Expenses by Function'!U:U,'Operating Expenses by Function'!$C:$C,"="&amp;$C122))</f>
        <v>39408603</v>
      </c>
      <c r="L122" s="128">
        <f>IF($S$1,SUMIFS('Operating Expenses by Function'!W:W,'Operating Expenses by Function'!$C:$C,"="&amp;$C122,'Operating Expenses by Function'!$AC:$AC,"=No"),SUMIFS('Operating Expenses by Function'!W:W,'Operating Expenses by Function'!$C:$C,"="&amp;$C122))</f>
        <v>492990466</v>
      </c>
      <c r="M122" s="128">
        <f>IF($S$1,SUMIFS('Operating Expenses by Function'!Y:Y,'Operating Expenses by Function'!$C:$C,"="&amp;$C122,'Operating Expenses by Function'!$AC:$AC,"=No"),SUMIFS('Operating Expenses by Function'!Y:Y,'Operating Expenses by Function'!$C:$C,"="&amp;$C122))</f>
        <v>0</v>
      </c>
      <c r="N122" s="129">
        <f>IF($S$1,SUMIFS('Operating Expenses by Function'!AA:AA,'Operating Expenses by Function'!$C:$C,"="&amp;$C122,'Operating Expenses by Function'!$AC:$AC,"=No"),SUMIFS('Operating Expenses by Function'!AA:AA,'Operating Expenses by Function'!$C:$C,"="&amp;$C122))</f>
        <v>4969854</v>
      </c>
      <c r="O122" s="113"/>
      <c r="P122" s="113"/>
      <c r="Q122" s="113"/>
      <c r="R122" s="113"/>
      <c r="S122" s="113"/>
      <c r="T122" s="113"/>
      <c r="U122" s="113"/>
      <c r="V122" s="113"/>
      <c r="W122" s="113"/>
    </row>
    <row r="123" spans="1:23">
      <c r="A123" s="120"/>
      <c r="B123" s="120"/>
      <c r="C123" s="147" t="s">
        <v>107</v>
      </c>
      <c r="D123" s="148" t="s">
        <v>5298</v>
      </c>
      <c r="E123" s="149"/>
      <c r="F123" s="150">
        <f>IF($S$1,SUMIFS('Operating Expenses by Function'!L:L,'Operating Expenses by Function'!$C:$C,"="&amp;$C123,'Operating Expenses by Function'!$AC:$AC,"=No"),SUMIFS('Operating Expenses by Function'!L:L,'Operating Expenses by Function'!$C:$C,"="&amp;$C123))</f>
        <v>28</v>
      </c>
      <c r="G123" s="128">
        <f>IF($S$1,SUMIFS('Operating Expenses by Function'!M:M,'Operating Expenses by Function'!$C:$C,"="&amp;$C123,'Operating Expenses by Function'!$AC:$AC,"=No"),SUMIFS('Operating Expenses by Function'!M:M,'Operating Expenses by Function'!$C:$C,"="&amp;$C123))</f>
        <v>0</v>
      </c>
      <c r="H123" s="128">
        <f>IF($S$1,SUMIFS('Operating Expenses by Function'!O:O,'Operating Expenses by Function'!$C:$C,"="&amp;$C123,'Operating Expenses by Function'!$AC:$AC,"=No"),SUMIFS('Operating Expenses by Function'!O:O,'Operating Expenses by Function'!$C:$C,"="&amp;$C123))</f>
        <v>0</v>
      </c>
      <c r="I123" s="128">
        <f>IF($S$1,SUMIFS('Operating Expenses by Function'!Q:Q,'Operating Expenses by Function'!$C:$C,"="&amp;$C123,'Operating Expenses by Function'!$AC:$AC,"=No"),SUMIFS('Operating Expenses by Function'!Q:Q,'Operating Expenses by Function'!$C:$C,"="&amp;$C123))</f>
        <v>0</v>
      </c>
      <c r="J123" s="128">
        <f>IF($S$1,SUMIFS('Operating Expenses by Function'!S:S,'Operating Expenses by Function'!$C:$C,"="&amp;$C123,'Operating Expenses by Function'!$AC:$AC,"=No"),SUMIFS('Operating Expenses by Function'!S:S,'Operating Expenses by Function'!$C:$C,"="&amp;$C123))</f>
        <v>0</v>
      </c>
      <c r="K123" s="128">
        <f>IF($S$1,SUMIFS('Operating Expenses by Function'!U:U,'Operating Expenses by Function'!$C:$C,"="&amp;$C123,'Operating Expenses by Function'!$AC:$AC,"=No"),SUMIFS('Operating Expenses by Function'!U:U,'Operating Expenses by Function'!$C:$C,"="&amp;$C123))</f>
        <v>4024969</v>
      </c>
      <c r="L123" s="128">
        <f>IF($S$1,SUMIFS('Operating Expenses by Function'!W:W,'Operating Expenses by Function'!$C:$C,"="&amp;$C123,'Operating Expenses by Function'!$AC:$AC,"=No"),SUMIFS('Operating Expenses by Function'!W:W,'Operating Expenses by Function'!$C:$C,"="&amp;$C123))</f>
        <v>4024969</v>
      </c>
      <c r="M123" s="128">
        <f>IF($S$1,SUMIFS('Operating Expenses by Function'!Y:Y,'Operating Expenses by Function'!$C:$C,"="&amp;$C123,'Operating Expenses by Function'!$AC:$AC,"=No"),SUMIFS('Operating Expenses by Function'!Y:Y,'Operating Expenses by Function'!$C:$C,"="&amp;$C123))</f>
        <v>0</v>
      </c>
      <c r="N123" s="129">
        <f>IF($S$1,SUMIFS('Operating Expenses by Function'!AA:AA,'Operating Expenses by Function'!$C:$C,"="&amp;$C123,'Operating Expenses by Function'!$AC:$AC,"=No"),SUMIFS('Operating Expenses by Function'!AA:AA,'Operating Expenses by Function'!$C:$C,"="&amp;$C123))</f>
        <v>43831</v>
      </c>
      <c r="O123" s="113"/>
      <c r="P123" s="113"/>
      <c r="Q123" s="113"/>
      <c r="R123" s="113"/>
      <c r="S123" s="113"/>
      <c r="T123" s="113"/>
      <c r="U123" s="113"/>
      <c r="V123" s="113"/>
      <c r="W123" s="113"/>
    </row>
    <row r="124" spans="1:23">
      <c r="A124" s="120"/>
      <c r="B124" s="120"/>
      <c r="C124" s="147" t="s">
        <v>108</v>
      </c>
      <c r="D124" s="148" t="s">
        <v>5299</v>
      </c>
      <c r="E124" s="149"/>
      <c r="F124" s="150">
        <f>IF($S$1,SUMIFS('Operating Expenses by Function'!L:L,'Operating Expenses by Function'!$C:$C,"="&amp;$C124,'Operating Expenses by Function'!$AC:$AC,"=No"),SUMIFS('Operating Expenses by Function'!L:L,'Operating Expenses by Function'!$C:$C,"="&amp;$C124))</f>
        <v>645</v>
      </c>
      <c r="G124" s="128">
        <f>IF($S$1,SUMIFS('Operating Expenses by Function'!M:M,'Operating Expenses by Function'!$C:$C,"="&amp;$C124,'Operating Expenses by Function'!$AC:$AC,"=No"),SUMIFS('Operating Expenses by Function'!M:M,'Operating Expenses by Function'!$C:$C,"="&amp;$C124))</f>
        <v>8418343</v>
      </c>
      <c r="H124" s="128">
        <f>IF($S$1,SUMIFS('Operating Expenses by Function'!O:O,'Operating Expenses by Function'!$C:$C,"="&amp;$C124,'Operating Expenses by Function'!$AC:$AC,"=No"),SUMIFS('Operating Expenses by Function'!O:O,'Operating Expenses by Function'!$C:$C,"="&amp;$C124))</f>
        <v>2172621</v>
      </c>
      <c r="I124" s="128">
        <f>IF($S$1,SUMIFS('Operating Expenses by Function'!Q:Q,'Operating Expenses by Function'!$C:$C,"="&amp;$C124,'Operating Expenses by Function'!$AC:$AC,"=No"),SUMIFS('Operating Expenses by Function'!Q:Q,'Operating Expenses by Function'!$C:$C,"="&amp;$C124))</f>
        <v>199922</v>
      </c>
      <c r="J124" s="128">
        <f>IF($S$1,SUMIFS('Operating Expenses by Function'!S:S,'Operating Expenses by Function'!$C:$C,"="&amp;$C124,'Operating Expenses by Function'!$AC:$AC,"=No"),SUMIFS('Operating Expenses by Function'!S:S,'Operating Expenses by Function'!$C:$C,"="&amp;$C124))</f>
        <v>2759432</v>
      </c>
      <c r="K124" s="128">
        <f>IF($S$1,SUMIFS('Operating Expenses by Function'!U:U,'Operating Expenses by Function'!$C:$C,"="&amp;$C124,'Operating Expenses by Function'!$AC:$AC,"=No"),SUMIFS('Operating Expenses by Function'!U:U,'Operating Expenses by Function'!$C:$C,"="&amp;$C124))</f>
        <v>35186985</v>
      </c>
      <c r="L124" s="128">
        <f>IF($S$1,SUMIFS('Operating Expenses by Function'!W:W,'Operating Expenses by Function'!$C:$C,"="&amp;$C124,'Operating Expenses by Function'!$AC:$AC,"=No"),SUMIFS('Operating Expenses by Function'!W:W,'Operating Expenses by Function'!$C:$C,"="&amp;$C124))</f>
        <v>48737303</v>
      </c>
      <c r="M124" s="128">
        <f>IF($S$1,SUMIFS('Operating Expenses by Function'!Y:Y,'Operating Expenses by Function'!$C:$C,"="&amp;$C124,'Operating Expenses by Function'!$AC:$AC,"=No"),SUMIFS('Operating Expenses by Function'!Y:Y,'Operating Expenses by Function'!$C:$C,"="&amp;$C124))</f>
        <v>0</v>
      </c>
      <c r="N124" s="129">
        <f>IF($S$1,SUMIFS('Operating Expenses by Function'!AA:AA,'Operating Expenses by Function'!$C:$C,"="&amp;$C124,'Operating Expenses by Function'!$AC:$AC,"=No"),SUMIFS('Operating Expenses by Function'!AA:AA,'Operating Expenses by Function'!$C:$C,"="&amp;$C124))</f>
        <v>762324</v>
      </c>
      <c r="O124" s="113"/>
      <c r="P124" s="113"/>
      <c r="Q124" s="113"/>
      <c r="R124" s="113"/>
      <c r="S124" s="113"/>
      <c r="T124" s="113"/>
      <c r="U124" s="113"/>
      <c r="V124" s="113"/>
      <c r="W124" s="113"/>
    </row>
    <row r="125" spans="1:23">
      <c r="A125" s="120"/>
      <c r="B125" s="120"/>
      <c r="C125" s="147" t="s">
        <v>109</v>
      </c>
      <c r="D125" s="148" t="s">
        <v>835</v>
      </c>
      <c r="E125" s="149"/>
      <c r="F125" s="150">
        <f>IF($S$1,SUMIFS('Operating Expenses by Function'!L:L,'Operating Expenses by Function'!$C:$C,"="&amp;$C125,'Operating Expenses by Function'!$AC:$AC,"=No"),SUMIFS('Operating Expenses by Function'!L:L,'Operating Expenses by Function'!$C:$C,"="&amp;$C125))</f>
        <v>7194</v>
      </c>
      <c r="G125" s="128">
        <f>IF($S$1,SUMIFS('Operating Expenses by Function'!M:M,'Operating Expenses by Function'!$C:$C,"="&amp;$C125,'Operating Expenses by Function'!$AC:$AC,"=No"),SUMIFS('Operating Expenses by Function'!M:M,'Operating Expenses by Function'!$C:$C,"="&amp;$C125))</f>
        <v>1082632253</v>
      </c>
      <c r="H125" s="128">
        <f>IF($S$1,SUMIFS('Operating Expenses by Function'!O:O,'Operating Expenses by Function'!$C:$C,"="&amp;$C125,'Operating Expenses by Function'!$AC:$AC,"=No"),SUMIFS('Operating Expenses by Function'!O:O,'Operating Expenses by Function'!$C:$C,"="&amp;$C125))</f>
        <v>284235038</v>
      </c>
      <c r="I125" s="128">
        <f>IF($S$1,SUMIFS('Operating Expenses by Function'!Q:Q,'Operating Expenses by Function'!$C:$C,"="&amp;$C125,'Operating Expenses by Function'!$AC:$AC,"=No"),SUMIFS('Operating Expenses by Function'!Q:Q,'Operating Expenses by Function'!$C:$C,"="&amp;$C125))</f>
        <v>129174589</v>
      </c>
      <c r="J125" s="128">
        <f>IF($S$1,SUMIFS('Operating Expenses by Function'!S:S,'Operating Expenses by Function'!$C:$C,"="&amp;$C125,'Operating Expenses by Function'!$AC:$AC,"=No"),SUMIFS('Operating Expenses by Function'!S:S,'Operating Expenses by Function'!$C:$C,"="&amp;$C125))</f>
        <v>360585284</v>
      </c>
      <c r="K125" s="128">
        <f>IF($S$1,SUMIFS('Operating Expenses by Function'!U:U,'Operating Expenses by Function'!$C:$C,"="&amp;$C125,'Operating Expenses by Function'!$AC:$AC,"=No"),SUMIFS('Operating Expenses by Function'!U:U,'Operating Expenses by Function'!$C:$C,"="&amp;$C125))</f>
        <v>84962209</v>
      </c>
      <c r="L125" s="128">
        <f>IF($S$1,SUMIFS('Operating Expenses by Function'!W:W,'Operating Expenses by Function'!$C:$C,"="&amp;$C125,'Operating Expenses by Function'!$AC:$AC,"=No"),SUMIFS('Operating Expenses by Function'!W:W,'Operating Expenses by Function'!$C:$C,"="&amp;$C125))</f>
        <v>1941589373</v>
      </c>
      <c r="M125" s="128">
        <f>IF($S$1,SUMIFS('Operating Expenses by Function'!Y:Y,'Operating Expenses by Function'!$C:$C,"="&amp;$C125,'Operating Expenses by Function'!$AC:$AC,"=No"),SUMIFS('Operating Expenses by Function'!Y:Y,'Operating Expenses by Function'!$C:$C,"="&amp;$C125))</f>
        <v>171232386</v>
      </c>
      <c r="N125" s="129">
        <f>IF($S$1,SUMIFS('Operating Expenses by Function'!AA:AA,'Operating Expenses by Function'!$C:$C,"="&amp;$C125,'Operating Expenses by Function'!$AC:$AC,"=No"),SUMIFS('Operating Expenses by Function'!AA:AA,'Operating Expenses by Function'!$C:$C,"="&amp;$C125))</f>
        <v>11244867</v>
      </c>
      <c r="O125" s="113"/>
      <c r="P125" s="113"/>
      <c r="Q125" s="113"/>
      <c r="R125" s="113"/>
      <c r="S125" s="113"/>
      <c r="T125" s="113"/>
      <c r="U125" s="113"/>
      <c r="V125" s="113"/>
      <c r="W125" s="113"/>
    </row>
    <row r="126" spans="1:23">
      <c r="A126" s="120"/>
      <c r="B126" s="120"/>
      <c r="C126" s="147" t="s">
        <v>113</v>
      </c>
      <c r="D126" s="148" t="s">
        <v>5300</v>
      </c>
      <c r="E126" s="149"/>
      <c r="F126" s="150">
        <f>IF($S$1,SUMIFS('Operating Expenses by Function'!L:L,'Operating Expenses by Function'!$C:$C,"="&amp;$C126,'Operating Expenses by Function'!$AC:$AC,"=No"),SUMIFS('Operating Expenses by Function'!L:L,'Operating Expenses by Function'!$C:$C,"="&amp;$C126))</f>
        <v>1533</v>
      </c>
      <c r="G126" s="128">
        <f>IF($S$1,SUMIFS('Operating Expenses by Function'!M:M,'Operating Expenses by Function'!$C:$C,"="&amp;$C126,'Operating Expenses by Function'!$AC:$AC,"=No"),SUMIFS('Operating Expenses by Function'!M:M,'Operating Expenses by Function'!$C:$C,"="&amp;$C126))</f>
        <v>175441826</v>
      </c>
      <c r="H126" s="128">
        <f>IF($S$1,SUMIFS('Operating Expenses by Function'!O:O,'Operating Expenses by Function'!$C:$C,"="&amp;$C126,'Operating Expenses by Function'!$AC:$AC,"=No"),SUMIFS('Operating Expenses by Function'!O:O,'Operating Expenses by Function'!$C:$C,"="&amp;$C126))</f>
        <v>40702598</v>
      </c>
      <c r="I126" s="128">
        <f>IF($S$1,SUMIFS('Operating Expenses by Function'!Q:Q,'Operating Expenses by Function'!$C:$C,"="&amp;$C126,'Operating Expenses by Function'!$AC:$AC,"=No"),SUMIFS('Operating Expenses by Function'!Q:Q,'Operating Expenses by Function'!$C:$C,"="&amp;$C126))</f>
        <v>6889924</v>
      </c>
      <c r="J126" s="128">
        <f>IF($S$1,SUMIFS('Operating Expenses by Function'!S:S,'Operating Expenses by Function'!$C:$C,"="&amp;$C126,'Operating Expenses by Function'!$AC:$AC,"=No"),SUMIFS('Operating Expenses by Function'!S:S,'Operating Expenses by Function'!$C:$C,"="&amp;$C126))</f>
        <v>41100634</v>
      </c>
      <c r="K126" s="128">
        <f>IF($S$1,SUMIFS('Operating Expenses by Function'!U:U,'Operating Expenses by Function'!$C:$C,"="&amp;$C126,'Operating Expenses by Function'!$AC:$AC,"=No"),SUMIFS('Operating Expenses by Function'!U:U,'Operating Expenses by Function'!$C:$C,"="&amp;$C126))</f>
        <v>50064801</v>
      </c>
      <c r="L126" s="128">
        <f>IF($S$1,SUMIFS('Operating Expenses by Function'!W:W,'Operating Expenses by Function'!$C:$C,"="&amp;$C126,'Operating Expenses by Function'!$AC:$AC,"=No"),SUMIFS('Operating Expenses by Function'!W:W,'Operating Expenses by Function'!$C:$C,"="&amp;$C126))</f>
        <v>314199783</v>
      </c>
      <c r="M126" s="128">
        <f>IF($S$1,SUMIFS('Operating Expenses by Function'!Y:Y,'Operating Expenses by Function'!$C:$C,"="&amp;$C126,'Operating Expenses by Function'!$AC:$AC,"=No"),SUMIFS('Operating Expenses by Function'!Y:Y,'Operating Expenses by Function'!$C:$C,"="&amp;$C126))</f>
        <v>2396361</v>
      </c>
      <c r="N126" s="129">
        <f>IF($S$1,SUMIFS('Operating Expenses by Function'!AA:AA,'Operating Expenses by Function'!$C:$C,"="&amp;$C126,'Operating Expenses by Function'!$AC:$AC,"=No"),SUMIFS('Operating Expenses by Function'!AA:AA,'Operating Expenses by Function'!$C:$C,"="&amp;$C126))</f>
        <v>3916914</v>
      </c>
      <c r="O126" s="113"/>
      <c r="P126" s="113"/>
      <c r="Q126" s="113"/>
      <c r="R126" s="113"/>
      <c r="S126" s="113"/>
      <c r="T126" s="113"/>
      <c r="U126" s="113"/>
      <c r="V126" s="113"/>
      <c r="W126" s="113"/>
    </row>
    <row r="127" spans="1:23">
      <c r="A127" s="120"/>
      <c r="B127" s="120"/>
      <c r="C127" s="147" t="s">
        <v>116</v>
      </c>
      <c r="D127" s="148" t="s">
        <v>5301</v>
      </c>
      <c r="E127" s="149"/>
      <c r="F127" s="150">
        <f>IF($S$1,SUMIFS('Operating Expenses by Function'!L:L,'Operating Expenses by Function'!$C:$C,"="&amp;$C127,'Operating Expenses by Function'!$AC:$AC,"=No"),SUMIFS('Operating Expenses by Function'!L:L,'Operating Expenses by Function'!$C:$C,"="&amp;$C127))</f>
        <v>402</v>
      </c>
      <c r="G127" s="128">
        <f>IF($S$1,SUMIFS('Operating Expenses by Function'!M:M,'Operating Expenses by Function'!$C:$C,"="&amp;$C127,'Operating Expenses by Function'!$AC:$AC,"=No"),SUMIFS('Operating Expenses by Function'!M:M,'Operating Expenses by Function'!$C:$C,"="&amp;$C127))</f>
        <v>15763878</v>
      </c>
      <c r="H127" s="128">
        <f>IF($S$1,SUMIFS('Operating Expenses by Function'!O:O,'Operating Expenses by Function'!$C:$C,"="&amp;$C127,'Operating Expenses by Function'!$AC:$AC,"=No"),SUMIFS('Operating Expenses by Function'!O:O,'Operating Expenses by Function'!$C:$C,"="&amp;$C127))</f>
        <v>5710154</v>
      </c>
      <c r="I127" s="128">
        <f>IF($S$1,SUMIFS('Operating Expenses by Function'!Q:Q,'Operating Expenses by Function'!$C:$C,"="&amp;$C127,'Operating Expenses by Function'!$AC:$AC,"=No"),SUMIFS('Operating Expenses by Function'!Q:Q,'Operating Expenses by Function'!$C:$C,"="&amp;$C127))</f>
        <v>1537509</v>
      </c>
      <c r="J127" s="128">
        <f>IF($S$1,SUMIFS('Operating Expenses by Function'!S:S,'Operating Expenses by Function'!$C:$C,"="&amp;$C127,'Operating Expenses by Function'!$AC:$AC,"=No"),SUMIFS('Operating Expenses by Function'!S:S,'Operating Expenses by Function'!$C:$C,"="&amp;$C127))</f>
        <v>6021456</v>
      </c>
      <c r="K127" s="128">
        <f>IF($S$1,SUMIFS('Operating Expenses by Function'!U:U,'Operating Expenses by Function'!$C:$C,"="&amp;$C127,'Operating Expenses by Function'!$AC:$AC,"=No"),SUMIFS('Operating Expenses by Function'!U:U,'Operating Expenses by Function'!$C:$C,"="&amp;$C127))</f>
        <v>25174775</v>
      </c>
      <c r="L127" s="128">
        <f>IF($S$1,SUMIFS('Operating Expenses by Function'!W:W,'Operating Expenses by Function'!$C:$C,"="&amp;$C127,'Operating Expenses by Function'!$AC:$AC,"=No"),SUMIFS('Operating Expenses by Function'!W:W,'Operating Expenses by Function'!$C:$C,"="&amp;$C127))</f>
        <v>54207772</v>
      </c>
      <c r="M127" s="128">
        <f>IF($S$1,SUMIFS('Operating Expenses by Function'!Y:Y,'Operating Expenses by Function'!$C:$C,"="&amp;$C127,'Operating Expenses by Function'!$AC:$AC,"=No"),SUMIFS('Operating Expenses by Function'!Y:Y,'Operating Expenses by Function'!$C:$C,"="&amp;$C127))</f>
        <v>0</v>
      </c>
      <c r="N127" s="129">
        <f>IF($S$1,SUMIFS('Operating Expenses by Function'!AA:AA,'Operating Expenses by Function'!$C:$C,"="&amp;$C127,'Operating Expenses by Function'!$AC:$AC,"=No"),SUMIFS('Operating Expenses by Function'!AA:AA,'Operating Expenses by Function'!$C:$C,"="&amp;$C127))</f>
        <v>801483</v>
      </c>
      <c r="O127" s="113"/>
      <c r="P127" s="113"/>
      <c r="Q127" s="113"/>
      <c r="R127" s="113"/>
      <c r="S127" s="113"/>
      <c r="T127" s="113"/>
      <c r="U127" s="113"/>
      <c r="V127" s="113"/>
      <c r="W127" s="113"/>
    </row>
    <row r="128" spans="1:23" ht="13.5" thickBot="1">
      <c r="A128" s="120"/>
      <c r="B128" s="120"/>
      <c r="C128" s="151" t="s">
        <v>117</v>
      </c>
      <c r="D128" s="269" t="s">
        <v>5302</v>
      </c>
      <c r="E128" s="270"/>
      <c r="F128" s="271">
        <f>IF($S$1,SUMIFS('Operating Expenses by Function'!L:L,'Operating Expenses by Function'!$C:$C,"="&amp;$C128,'Operating Expenses by Function'!$AC:$AC,"=No"),SUMIFS('Operating Expenses by Function'!L:L,'Operating Expenses by Function'!$C:$C,"="&amp;$C128))</f>
        <v>202</v>
      </c>
      <c r="G128" s="181">
        <f>IF($S$1,SUMIFS('Operating Expenses by Function'!M:M,'Operating Expenses by Function'!$C:$C,"="&amp;$C128,'Operating Expenses by Function'!$AC:$AC,"=No"),SUMIFS('Operating Expenses by Function'!M:M,'Operating Expenses by Function'!$C:$C,"="&amp;$C128))</f>
        <v>0</v>
      </c>
      <c r="H128" s="181">
        <f>IF($S$1,SUMIFS('Operating Expenses by Function'!O:O,'Operating Expenses by Function'!$C:$C,"="&amp;$C128,'Operating Expenses by Function'!$AC:$AC,"=No"),SUMIFS('Operating Expenses by Function'!O:O,'Operating Expenses by Function'!$C:$C,"="&amp;$C128))</f>
        <v>0</v>
      </c>
      <c r="I128" s="181">
        <f>IF($S$1,SUMIFS('Operating Expenses by Function'!Q:Q,'Operating Expenses by Function'!$C:$C,"="&amp;$C128,'Operating Expenses by Function'!$AC:$AC,"=No"),SUMIFS('Operating Expenses by Function'!Q:Q,'Operating Expenses by Function'!$C:$C,"="&amp;$C128))</f>
        <v>0</v>
      </c>
      <c r="J128" s="181">
        <f>IF($S$1,SUMIFS('Operating Expenses by Function'!S:S,'Operating Expenses by Function'!$C:$C,"="&amp;$C128,'Operating Expenses by Function'!$AC:$AC,"=No"),SUMIFS('Operating Expenses by Function'!S:S,'Operating Expenses by Function'!$C:$C,"="&amp;$C128))</f>
        <v>0</v>
      </c>
      <c r="K128" s="181">
        <f>IF($S$1,SUMIFS('Operating Expenses by Function'!U:U,'Operating Expenses by Function'!$C:$C,"="&amp;$C128,'Operating Expenses by Function'!$AC:$AC,"=No"),SUMIFS('Operating Expenses by Function'!U:U,'Operating Expenses by Function'!$C:$C,"="&amp;$C128))</f>
        <v>13922751</v>
      </c>
      <c r="L128" s="181">
        <f>IF($S$1,SUMIFS('Operating Expenses by Function'!W:W,'Operating Expenses by Function'!$C:$C,"="&amp;$C128,'Operating Expenses by Function'!$AC:$AC,"=No"),SUMIFS('Operating Expenses by Function'!W:W,'Operating Expenses by Function'!$C:$C,"="&amp;$C128))</f>
        <v>13922751</v>
      </c>
      <c r="M128" s="181">
        <f>IF($S$1,SUMIFS('Operating Expenses by Function'!Y:Y,'Operating Expenses by Function'!$C:$C,"="&amp;$C128,'Operating Expenses by Function'!$AC:$AC,"=No"),SUMIFS('Operating Expenses by Function'!Y:Y,'Operating Expenses by Function'!$C:$C,"="&amp;$C128))</f>
        <v>0</v>
      </c>
      <c r="N128" s="182">
        <f>IF($S$1,SUMIFS('Operating Expenses by Function'!AA:AA,'Operating Expenses by Function'!$C:$C,"="&amp;$C128,'Operating Expenses by Function'!$AC:$AC,"=No"),SUMIFS('Operating Expenses by Function'!AA:AA,'Operating Expenses by Function'!$C:$C,"="&amp;$C128))</f>
        <v>302700</v>
      </c>
      <c r="O128" s="113"/>
      <c r="P128" s="113"/>
      <c r="Q128" s="113"/>
      <c r="R128" s="113"/>
      <c r="S128" s="113"/>
      <c r="T128" s="113"/>
      <c r="U128" s="113"/>
      <c r="V128" s="113"/>
      <c r="W128" s="113"/>
    </row>
    <row r="129" spans="1:23" ht="13.5" thickTop="1">
      <c r="A129" s="123"/>
      <c r="B129" s="123"/>
      <c r="C129" s="123"/>
      <c r="D129" s="123"/>
      <c r="E129" s="123"/>
      <c r="F129" s="123"/>
      <c r="G129" s="123"/>
      <c r="H129" s="123"/>
      <c r="I129" s="123"/>
      <c r="J129" s="123"/>
      <c r="K129" s="123"/>
      <c r="L129" s="123"/>
      <c r="M129" s="123"/>
      <c r="N129" s="123"/>
      <c r="O129" s="114"/>
      <c r="P129" s="114"/>
      <c r="Q129" s="114"/>
      <c r="R129" s="114"/>
      <c r="S129" s="114"/>
      <c r="T129" s="114"/>
      <c r="U129" s="114"/>
      <c r="V129" s="114"/>
      <c r="W129" s="114"/>
    </row>
    <row r="130" spans="1:23">
      <c r="A130" s="114"/>
      <c r="B130" s="114"/>
      <c r="C130" s="114"/>
      <c r="D130" s="114"/>
      <c r="E130" s="114"/>
      <c r="F130" s="114"/>
      <c r="G130" s="114"/>
      <c r="H130" s="114"/>
      <c r="I130" s="114"/>
      <c r="J130" s="114"/>
      <c r="K130" s="114"/>
      <c r="L130" s="114"/>
      <c r="M130" s="114"/>
      <c r="N130" s="114"/>
      <c r="O130" s="114"/>
      <c r="P130" s="114"/>
      <c r="Q130" s="114"/>
      <c r="R130" s="114"/>
      <c r="S130" s="114"/>
      <c r="T130" s="114"/>
      <c r="U130" s="114"/>
      <c r="V130" s="114"/>
      <c r="W130" s="114"/>
    </row>
    <row r="131" spans="1:23">
      <c r="A131" s="114"/>
      <c r="B131" s="114"/>
      <c r="C131" s="114"/>
      <c r="D131" s="114"/>
      <c r="E131" s="114"/>
      <c r="F131" s="114"/>
      <c r="G131" s="114"/>
      <c r="H131" s="114"/>
      <c r="I131" s="114"/>
      <c r="J131" s="114"/>
      <c r="K131" s="114"/>
      <c r="L131" s="114"/>
      <c r="M131" s="114"/>
      <c r="N131" s="114"/>
      <c r="O131" s="114"/>
      <c r="P131" s="114"/>
      <c r="Q131" s="114"/>
      <c r="R131" s="114"/>
      <c r="S131" s="114"/>
      <c r="T131" s="114"/>
      <c r="U131" s="114"/>
      <c r="V131" s="114"/>
      <c r="W131" s="114"/>
    </row>
    <row r="132" spans="1:23">
      <c r="A132" s="114"/>
      <c r="B132" s="114"/>
      <c r="C132" s="114"/>
      <c r="D132" s="114"/>
      <c r="E132" s="114"/>
      <c r="F132" s="114"/>
      <c r="G132" s="114"/>
      <c r="H132" s="114"/>
      <c r="I132" s="114"/>
      <c r="J132" s="114"/>
      <c r="K132" s="114"/>
      <c r="L132" s="114"/>
      <c r="M132" s="114"/>
      <c r="N132" s="114"/>
      <c r="O132" s="114"/>
      <c r="P132" s="114"/>
      <c r="Q132" s="114"/>
      <c r="R132" s="114"/>
      <c r="S132" s="114"/>
      <c r="T132" s="114"/>
      <c r="U132" s="114"/>
      <c r="V132" s="114"/>
      <c r="W132" s="114"/>
    </row>
    <row r="133" spans="1:23">
      <c r="A133" s="114"/>
      <c r="B133" s="114"/>
      <c r="C133" s="114"/>
      <c r="D133" s="114"/>
      <c r="E133" s="114"/>
      <c r="F133" s="114"/>
      <c r="G133" s="114"/>
      <c r="H133" s="114"/>
      <c r="I133" s="114"/>
      <c r="J133" s="114"/>
      <c r="K133" s="114"/>
      <c r="L133" s="114"/>
      <c r="M133" s="114"/>
      <c r="N133" s="114"/>
      <c r="O133" s="114"/>
      <c r="P133" s="114"/>
      <c r="Q133" s="114"/>
      <c r="R133" s="114"/>
      <c r="S133" s="114"/>
      <c r="T133" s="114"/>
      <c r="U133" s="114"/>
      <c r="V133" s="114"/>
      <c r="W133" s="114"/>
    </row>
    <row r="134" spans="1:23">
      <c r="A134" s="114"/>
      <c r="B134" s="114"/>
      <c r="C134" s="114"/>
      <c r="D134" s="114"/>
      <c r="E134" s="114"/>
      <c r="F134" s="114"/>
      <c r="G134" s="114"/>
      <c r="H134" s="114"/>
      <c r="I134" s="114"/>
      <c r="J134" s="114"/>
      <c r="K134" s="114"/>
      <c r="L134" s="114"/>
      <c r="M134" s="114"/>
      <c r="N134" s="114"/>
      <c r="O134" s="114"/>
      <c r="P134" s="114"/>
      <c r="Q134" s="114"/>
      <c r="R134" s="114"/>
      <c r="S134" s="114"/>
      <c r="T134" s="114"/>
      <c r="U134" s="114"/>
      <c r="V134" s="114"/>
      <c r="W134" s="114"/>
    </row>
    <row r="135" spans="1:23">
      <c r="A135" s="114"/>
      <c r="B135" s="114"/>
      <c r="C135" s="114"/>
      <c r="D135" s="114"/>
      <c r="E135" s="114"/>
      <c r="F135" s="114"/>
      <c r="G135" s="114"/>
      <c r="H135" s="114"/>
      <c r="I135" s="114"/>
      <c r="J135" s="114"/>
      <c r="K135" s="114"/>
      <c r="L135" s="114"/>
      <c r="M135" s="114"/>
      <c r="N135" s="114"/>
      <c r="O135" s="114"/>
      <c r="P135" s="114"/>
      <c r="Q135" s="114"/>
      <c r="R135" s="114"/>
      <c r="S135" s="114"/>
      <c r="T135" s="114"/>
      <c r="U135" s="114"/>
      <c r="V135" s="114"/>
      <c r="W135" s="114"/>
    </row>
    <row r="136" spans="1:23">
      <c r="A136" s="114"/>
      <c r="B136" s="114"/>
      <c r="C136" s="114"/>
      <c r="D136" s="114"/>
      <c r="E136" s="114"/>
      <c r="F136" s="114"/>
      <c r="G136" s="114"/>
      <c r="H136" s="114"/>
      <c r="I136" s="114"/>
      <c r="J136" s="114"/>
      <c r="K136" s="114"/>
      <c r="L136" s="114"/>
      <c r="M136" s="114"/>
      <c r="N136" s="114"/>
      <c r="O136" s="114"/>
      <c r="P136" s="114"/>
      <c r="Q136" s="114"/>
      <c r="R136" s="114"/>
      <c r="S136" s="114"/>
      <c r="T136" s="114"/>
      <c r="U136" s="114"/>
      <c r="V136" s="114"/>
      <c r="W136" s="114"/>
    </row>
    <row r="137" spans="1:23">
      <c r="A137" s="11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row>
    <row r="138" spans="1:23">
      <c r="A138" s="11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row>
    <row r="139" spans="1:23">
      <c r="A139" s="114"/>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row>
    <row r="140" spans="1:23">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row>
    <row r="141" spans="1:23">
      <c r="A141" s="114"/>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row>
    <row r="142" spans="1:23">
      <c r="A142" s="114"/>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row>
    <row r="143" spans="1:23">
      <c r="A143" s="114"/>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row>
    <row r="144" spans="1:23">
      <c r="A144" s="114"/>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row>
    <row r="145" spans="1:23">
      <c r="A145" s="114"/>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row>
    <row r="146" spans="1:23">
      <c r="A146" s="114"/>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row>
    <row r="147" spans="1:23">
      <c r="A147" s="114"/>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row>
  </sheetData>
  <sheetProtection formatCells="0" formatColumns="0" formatRows="0"/>
  <pageMargins left="0.7" right="0.7" top="0.75" bottom="0.75" header="0.3" footer="0.3"/>
  <pageSetup orientation="portrait" horizontalDpi="4294967292" verticalDpi="4294967292" r:id="rId1"/>
  <ignoredErrors>
    <ignoredError sqref="N58:N69 L73:N128 N7:N15" calculatedColumn="1"/>
    <ignoredError sqref="E58:M67 E7:M15 E69 H69:M69 E68:F68 M68" unlockedFormula="1" calculatedColumn="1"/>
    <ignoredError sqref="E16:M16 E18 G18:M18 E17:F17"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ThisWorkbook.Button1_ClickOperatingExpenses">
                <anchor moveWithCells="1" sizeWithCells="1">
                  <from>
                    <xdr:col>0</xdr:col>
                    <xdr:colOff>9525</xdr:colOff>
                    <xdr:row>15</xdr:row>
                    <xdr:rowOff>9525</xdr:rowOff>
                  </from>
                  <to>
                    <xdr:col>4</xdr:col>
                    <xdr:colOff>9525</xdr:colOff>
                    <xdr:row>17</xdr:row>
                    <xdr:rowOff>0</xdr:rowOff>
                  </to>
                </anchor>
              </controlPr>
            </control>
          </mc:Choice>
        </mc:AlternateContent>
        <mc:AlternateContent xmlns:mc="http://schemas.openxmlformats.org/markup-compatibility/2006">
          <mc:Choice Requires="x14">
            <control shapeId="2050" r:id="rId5" name="Drop Down 2">
              <controlPr defaultSize="0" autoLine="0" autoPict="0" macro="[0]!ThisWorkbook.AltTextUpdate" altText="This drop-down menu includes or excludes &quot;questionable&quot; data from the calculated totals.">
                <anchor moveWithCells="1">
                  <from>
                    <xdr:col>1</xdr:col>
                    <xdr:colOff>76200</xdr:colOff>
                    <xdr:row>1</xdr:row>
                    <xdr:rowOff>28575</xdr:rowOff>
                  </from>
                  <to>
                    <xdr:col>3</xdr:col>
                    <xdr:colOff>809625</xdr:colOff>
                    <xdr:row>1</xdr:row>
                    <xdr:rowOff>447675</xdr:rowOff>
                  </to>
                </anchor>
              </controlPr>
            </control>
          </mc:Choice>
        </mc:AlternateContent>
        <mc:AlternateContent xmlns:mc="http://schemas.openxmlformats.org/markup-compatibility/2006">
          <mc:Choice Requires="x14">
            <control shapeId="2054" r:id="rId6" name="Button 6">
              <controlPr defaultSize="0" print="0" autoFill="0" autoPict="0" macro="[0]!ThisWorkbook.Button6_ClicksizeOE">
                <anchor moveWithCells="1" sizeWithCells="1">
                  <from>
                    <xdr:col>0</xdr:col>
                    <xdr:colOff>0</xdr:colOff>
                    <xdr:row>66</xdr:row>
                    <xdr:rowOff>9525</xdr:rowOff>
                  </from>
                  <to>
                    <xdr:col>4</xdr:col>
                    <xdr:colOff>0</xdr:colOff>
                    <xdr:row>68</xdr:row>
                    <xdr:rowOff>0</xdr:rowOff>
                  </to>
                </anchor>
              </controlPr>
            </control>
          </mc:Choice>
        </mc:AlternateContent>
        <mc:AlternateContent xmlns:mc="http://schemas.openxmlformats.org/markup-compatibility/2006">
          <mc:Choice Requires="x14">
            <control shapeId="2055" r:id="rId7" name="Option Button 7">
              <controlPr defaultSize="0" autoFill="0" autoLine="0" autoPict="0" macro="[0]!ThisWorkbook.AltTextUpdate" altText="This radio button displays a pie chart below for the data on the first row of the By Urbanized Area Size table.">
                <anchor moveWithCells="1">
                  <from>
                    <xdr:col>4</xdr:col>
                    <xdr:colOff>390525</xdr:colOff>
                    <xdr:row>5</xdr:row>
                    <xdr:rowOff>523875</xdr:rowOff>
                  </from>
                  <to>
                    <xdr:col>4</xdr:col>
                    <xdr:colOff>733425</xdr:colOff>
                    <xdr:row>7</xdr:row>
                    <xdr:rowOff>19050</xdr:rowOff>
                  </to>
                </anchor>
              </controlPr>
            </control>
          </mc:Choice>
        </mc:AlternateContent>
        <mc:AlternateContent xmlns:mc="http://schemas.openxmlformats.org/markup-compatibility/2006">
          <mc:Choice Requires="x14">
            <control shapeId="2056" r:id="rId8" name="Option Button 8">
              <controlPr defaultSize="0" autoFill="0" autoLine="0" autoPict="0" macro="[0]!ThisWorkbook.AltTextUpdate" altText="This radio button displays a pie chart below for the data on the second row of the By Urbanized Area Size table.">
                <anchor moveWithCells="1">
                  <from>
                    <xdr:col>4</xdr:col>
                    <xdr:colOff>390525</xdr:colOff>
                    <xdr:row>6</xdr:row>
                    <xdr:rowOff>180975</xdr:rowOff>
                  </from>
                  <to>
                    <xdr:col>4</xdr:col>
                    <xdr:colOff>733425</xdr:colOff>
                    <xdr:row>8</xdr:row>
                    <xdr:rowOff>19050</xdr:rowOff>
                  </to>
                </anchor>
              </controlPr>
            </control>
          </mc:Choice>
        </mc:AlternateContent>
        <mc:AlternateContent xmlns:mc="http://schemas.openxmlformats.org/markup-compatibility/2006">
          <mc:Choice Requires="x14">
            <control shapeId="2057" r:id="rId9" name="Option Button 9">
              <controlPr defaultSize="0" autoFill="0" autoLine="0" autoPict="0" macro="[0]!ThisWorkbook.AltTextUpdate" altText="This radio button displays a pie chart below for the data on the third row of the By Urbanized Area Size table.">
                <anchor moveWithCells="1">
                  <from>
                    <xdr:col>4</xdr:col>
                    <xdr:colOff>390525</xdr:colOff>
                    <xdr:row>7</xdr:row>
                    <xdr:rowOff>180975</xdr:rowOff>
                  </from>
                  <to>
                    <xdr:col>4</xdr:col>
                    <xdr:colOff>733425</xdr:colOff>
                    <xdr:row>9</xdr:row>
                    <xdr:rowOff>19050</xdr:rowOff>
                  </to>
                </anchor>
              </controlPr>
            </control>
          </mc:Choice>
        </mc:AlternateContent>
        <mc:AlternateContent xmlns:mc="http://schemas.openxmlformats.org/markup-compatibility/2006">
          <mc:Choice Requires="x14">
            <control shapeId="2058" r:id="rId10" name="Option Button 10">
              <controlPr defaultSize="0" autoFill="0" autoLine="0" autoPict="0" macro="[0]!ThisWorkbook.AltTextUpdate" altText="This radio button displays a pie chart below for the data on the fourth row of the By Urbanized Area Size table.">
                <anchor moveWithCells="1">
                  <from>
                    <xdr:col>4</xdr:col>
                    <xdr:colOff>390525</xdr:colOff>
                    <xdr:row>8</xdr:row>
                    <xdr:rowOff>180975</xdr:rowOff>
                  </from>
                  <to>
                    <xdr:col>4</xdr:col>
                    <xdr:colOff>733425</xdr:colOff>
                    <xdr:row>10</xdr:row>
                    <xdr:rowOff>19050</xdr:rowOff>
                  </to>
                </anchor>
              </controlPr>
            </control>
          </mc:Choice>
        </mc:AlternateContent>
        <mc:AlternateContent xmlns:mc="http://schemas.openxmlformats.org/markup-compatibility/2006">
          <mc:Choice Requires="x14">
            <control shapeId="2059" r:id="rId11" name="Option Button 11">
              <controlPr defaultSize="0" autoFill="0" autoLine="0" autoPict="0" macro="[0]!ThisWorkbook.AltTextUpdate" altText="This radio button displays a pie chart below for the data on the fifth row of the By Urbanized Area Size table.">
                <anchor moveWithCells="1">
                  <from>
                    <xdr:col>4</xdr:col>
                    <xdr:colOff>390525</xdr:colOff>
                    <xdr:row>9</xdr:row>
                    <xdr:rowOff>180975</xdr:rowOff>
                  </from>
                  <to>
                    <xdr:col>4</xdr:col>
                    <xdr:colOff>733425</xdr:colOff>
                    <xdr:row>11</xdr:row>
                    <xdr:rowOff>19050</xdr:rowOff>
                  </to>
                </anchor>
              </controlPr>
            </control>
          </mc:Choice>
        </mc:AlternateContent>
        <mc:AlternateContent xmlns:mc="http://schemas.openxmlformats.org/markup-compatibility/2006">
          <mc:Choice Requires="x14">
            <control shapeId="2060" r:id="rId12" name="Option Button 12">
              <controlPr defaultSize="0" autoFill="0" autoLine="0" autoPict="0" macro="[0]!ThisWorkbook.AltTextUpdate" altText="This radio button displays a pie chart below for the data on the sixth row of the By Urbanized Area Size table.">
                <anchor moveWithCells="1">
                  <from>
                    <xdr:col>4</xdr:col>
                    <xdr:colOff>390525</xdr:colOff>
                    <xdr:row>10</xdr:row>
                    <xdr:rowOff>180975</xdr:rowOff>
                  </from>
                  <to>
                    <xdr:col>4</xdr:col>
                    <xdr:colOff>733425</xdr:colOff>
                    <xdr:row>12</xdr:row>
                    <xdr:rowOff>19050</xdr:rowOff>
                  </to>
                </anchor>
              </controlPr>
            </control>
          </mc:Choice>
        </mc:AlternateContent>
        <mc:AlternateContent xmlns:mc="http://schemas.openxmlformats.org/markup-compatibility/2006">
          <mc:Choice Requires="x14">
            <control shapeId="2061" r:id="rId13" name="Option Button 13">
              <controlPr defaultSize="0" autoFill="0" autoLine="0" autoPict="0" macro="[0]!ThisWorkbook.AltTextUpdate" altText="This radio button displays a pie chart below for the data on the seventh row of the By Urbanized Area Size table.">
                <anchor moveWithCells="1">
                  <from>
                    <xdr:col>4</xdr:col>
                    <xdr:colOff>390525</xdr:colOff>
                    <xdr:row>11</xdr:row>
                    <xdr:rowOff>180975</xdr:rowOff>
                  </from>
                  <to>
                    <xdr:col>4</xdr:col>
                    <xdr:colOff>733425</xdr:colOff>
                    <xdr:row>13</xdr:row>
                    <xdr:rowOff>19050</xdr:rowOff>
                  </to>
                </anchor>
              </controlPr>
            </control>
          </mc:Choice>
        </mc:AlternateContent>
        <mc:AlternateContent xmlns:mc="http://schemas.openxmlformats.org/markup-compatibility/2006">
          <mc:Choice Requires="x14">
            <control shapeId="2062" r:id="rId14" name="Option Button 14">
              <controlPr defaultSize="0" autoFill="0" autoLine="0" autoPict="0" macro="[0]!ThisWorkbook.AltTextUpdate" altText="This radio button displays a pie chart below for the data on the eighth row of the By Urbanized Area Size table.">
                <anchor moveWithCells="1">
                  <from>
                    <xdr:col>4</xdr:col>
                    <xdr:colOff>390525</xdr:colOff>
                    <xdr:row>12</xdr:row>
                    <xdr:rowOff>180975</xdr:rowOff>
                  </from>
                  <to>
                    <xdr:col>4</xdr:col>
                    <xdr:colOff>733425</xdr:colOff>
                    <xdr:row>14</xdr:row>
                    <xdr:rowOff>19050</xdr:rowOff>
                  </to>
                </anchor>
              </controlPr>
            </control>
          </mc:Choice>
        </mc:AlternateContent>
        <mc:AlternateContent xmlns:mc="http://schemas.openxmlformats.org/markup-compatibility/2006">
          <mc:Choice Requires="x14">
            <control shapeId="2063" r:id="rId15" name="Option Button 15">
              <controlPr defaultSize="0" autoFill="0" autoLine="0" autoPict="0" macro="[0]!ThisWorkbook.AltTextUpdate" altText="This radio button displays a pie chart below for the data on the ninth row of the By Urbanized Area Size table.">
                <anchor moveWithCells="1">
                  <from>
                    <xdr:col>4</xdr:col>
                    <xdr:colOff>390525</xdr:colOff>
                    <xdr:row>13</xdr:row>
                    <xdr:rowOff>180975</xdr:rowOff>
                  </from>
                  <to>
                    <xdr:col>4</xdr:col>
                    <xdr:colOff>733425</xdr:colOff>
                    <xdr:row>15</xdr:row>
                    <xdr:rowOff>19050</xdr:rowOff>
                  </to>
                </anchor>
              </controlPr>
            </control>
          </mc:Choice>
        </mc:AlternateContent>
        <mc:AlternateContent xmlns:mc="http://schemas.openxmlformats.org/markup-compatibility/2006">
          <mc:Choice Requires="x14">
            <control shapeId="2064" r:id="rId16" name="Group Box 16">
              <controlPr defaultSize="0" autoFill="0" autoPict="0">
                <anchor moveWithCells="1">
                  <from>
                    <xdr:col>3</xdr:col>
                    <xdr:colOff>695325</xdr:colOff>
                    <xdr:row>5</xdr:row>
                    <xdr:rowOff>257175</xdr:rowOff>
                  </from>
                  <to>
                    <xdr:col>4</xdr:col>
                    <xdr:colOff>904875</xdr:colOff>
                    <xdr:row>15</xdr:row>
                    <xdr:rowOff>47625</xdr:rowOff>
                  </to>
                </anchor>
              </controlPr>
            </control>
          </mc:Choice>
        </mc:AlternateContent>
        <mc:AlternateContent xmlns:mc="http://schemas.openxmlformats.org/markup-compatibility/2006">
          <mc:Choice Requires="x14">
            <control shapeId="2065" r:id="rId17" name="Option Button 17">
              <controlPr defaultSize="0" autoFill="0" autoLine="0" autoPict="0" macro="[0]!ThisWorkbook.AltTextUpdate" altText="This radio button displays a pie chart below for the data on the first row of the By Agency Size (Vehicles) table.">
                <anchor moveWithCells="1">
                  <from>
                    <xdr:col>4</xdr:col>
                    <xdr:colOff>390525</xdr:colOff>
                    <xdr:row>57</xdr:row>
                    <xdr:rowOff>9525</xdr:rowOff>
                  </from>
                  <to>
                    <xdr:col>4</xdr:col>
                    <xdr:colOff>771525</xdr:colOff>
                    <xdr:row>57</xdr:row>
                    <xdr:rowOff>219075</xdr:rowOff>
                  </to>
                </anchor>
              </controlPr>
            </control>
          </mc:Choice>
        </mc:AlternateContent>
        <mc:AlternateContent xmlns:mc="http://schemas.openxmlformats.org/markup-compatibility/2006">
          <mc:Choice Requires="x14">
            <control shapeId="2066" r:id="rId18" name="Option Button 18">
              <controlPr defaultSize="0" autoFill="0" autoLine="0" autoPict="0" macro="[0]!ThisWorkbook.AltTextUpdate" altText="This radio button displays a pie chart below for the data on the second row of the By Agency Size (Vehicles) table.">
                <anchor moveWithCells="1">
                  <from>
                    <xdr:col>4</xdr:col>
                    <xdr:colOff>390525</xdr:colOff>
                    <xdr:row>58</xdr:row>
                    <xdr:rowOff>9525</xdr:rowOff>
                  </from>
                  <to>
                    <xdr:col>4</xdr:col>
                    <xdr:colOff>771525</xdr:colOff>
                    <xdr:row>58</xdr:row>
                    <xdr:rowOff>219075</xdr:rowOff>
                  </to>
                </anchor>
              </controlPr>
            </control>
          </mc:Choice>
        </mc:AlternateContent>
        <mc:AlternateContent xmlns:mc="http://schemas.openxmlformats.org/markup-compatibility/2006">
          <mc:Choice Requires="x14">
            <control shapeId="2067" r:id="rId19" name="Option Button 19">
              <controlPr defaultSize="0" autoFill="0" autoLine="0" autoPict="0" macro="[0]!ThisWorkbook.AltTextUpdate" altText="This radio button displays a pie chart below for the data on the third row of the By Agency Size (Vehicles) table.">
                <anchor moveWithCells="1">
                  <from>
                    <xdr:col>4</xdr:col>
                    <xdr:colOff>390525</xdr:colOff>
                    <xdr:row>59</xdr:row>
                    <xdr:rowOff>9525</xdr:rowOff>
                  </from>
                  <to>
                    <xdr:col>4</xdr:col>
                    <xdr:colOff>771525</xdr:colOff>
                    <xdr:row>59</xdr:row>
                    <xdr:rowOff>219075</xdr:rowOff>
                  </to>
                </anchor>
              </controlPr>
            </control>
          </mc:Choice>
        </mc:AlternateContent>
        <mc:AlternateContent xmlns:mc="http://schemas.openxmlformats.org/markup-compatibility/2006">
          <mc:Choice Requires="x14">
            <control shapeId="2068" r:id="rId20" name="Option Button 20">
              <controlPr defaultSize="0" autoFill="0" autoLine="0" autoPict="0" macro="[0]!ThisWorkbook.AltTextUpdate" altText="This radio button displays a pie chart below for the data on the fourth row of the By Agency Size (Vehicles) table.">
                <anchor moveWithCells="1">
                  <from>
                    <xdr:col>4</xdr:col>
                    <xdr:colOff>390525</xdr:colOff>
                    <xdr:row>60</xdr:row>
                    <xdr:rowOff>9525</xdr:rowOff>
                  </from>
                  <to>
                    <xdr:col>4</xdr:col>
                    <xdr:colOff>771525</xdr:colOff>
                    <xdr:row>60</xdr:row>
                    <xdr:rowOff>219075</xdr:rowOff>
                  </to>
                </anchor>
              </controlPr>
            </control>
          </mc:Choice>
        </mc:AlternateContent>
        <mc:AlternateContent xmlns:mc="http://schemas.openxmlformats.org/markup-compatibility/2006">
          <mc:Choice Requires="x14">
            <control shapeId="2069" r:id="rId21" name="Option Button 21">
              <controlPr defaultSize="0" autoFill="0" autoLine="0" autoPict="0" macro="[0]!ThisWorkbook.AltTextUpdate" altText="This radio button displays a pie chart below for the data on the fifth row of the By Agency Size (Vehicles) table.">
                <anchor moveWithCells="1">
                  <from>
                    <xdr:col>4</xdr:col>
                    <xdr:colOff>390525</xdr:colOff>
                    <xdr:row>61</xdr:row>
                    <xdr:rowOff>9525</xdr:rowOff>
                  </from>
                  <to>
                    <xdr:col>4</xdr:col>
                    <xdr:colOff>771525</xdr:colOff>
                    <xdr:row>61</xdr:row>
                    <xdr:rowOff>219075</xdr:rowOff>
                  </to>
                </anchor>
              </controlPr>
            </control>
          </mc:Choice>
        </mc:AlternateContent>
        <mc:AlternateContent xmlns:mc="http://schemas.openxmlformats.org/markup-compatibility/2006">
          <mc:Choice Requires="x14">
            <control shapeId="2070" r:id="rId22" name="Option Button 22">
              <controlPr defaultSize="0" autoFill="0" autoLine="0" autoPict="0" macro="[0]!ThisWorkbook.AltTextUpdate" altText="This radio button displays a pie chart below for the data on the sixth row of the By Agency Size (Vehicles) table.">
                <anchor moveWithCells="1">
                  <from>
                    <xdr:col>4</xdr:col>
                    <xdr:colOff>390525</xdr:colOff>
                    <xdr:row>62</xdr:row>
                    <xdr:rowOff>9525</xdr:rowOff>
                  </from>
                  <to>
                    <xdr:col>4</xdr:col>
                    <xdr:colOff>771525</xdr:colOff>
                    <xdr:row>62</xdr:row>
                    <xdr:rowOff>219075</xdr:rowOff>
                  </to>
                </anchor>
              </controlPr>
            </control>
          </mc:Choice>
        </mc:AlternateContent>
        <mc:AlternateContent xmlns:mc="http://schemas.openxmlformats.org/markup-compatibility/2006">
          <mc:Choice Requires="x14">
            <control shapeId="2071" r:id="rId23" name="Option Button 23">
              <controlPr defaultSize="0" autoFill="0" autoLine="0" autoPict="0" macro="[0]!ThisWorkbook.AltTextUpdate" altText="This radio button displays a pie chart below for the data on the seventh row of the By Agency Size (Vehicles) table.">
                <anchor moveWithCells="1">
                  <from>
                    <xdr:col>4</xdr:col>
                    <xdr:colOff>390525</xdr:colOff>
                    <xdr:row>63</xdr:row>
                    <xdr:rowOff>9525</xdr:rowOff>
                  </from>
                  <to>
                    <xdr:col>4</xdr:col>
                    <xdr:colOff>771525</xdr:colOff>
                    <xdr:row>63</xdr:row>
                    <xdr:rowOff>219075</xdr:rowOff>
                  </to>
                </anchor>
              </controlPr>
            </control>
          </mc:Choice>
        </mc:AlternateContent>
        <mc:AlternateContent xmlns:mc="http://schemas.openxmlformats.org/markup-compatibility/2006">
          <mc:Choice Requires="x14">
            <control shapeId="2072" r:id="rId24" name="Option Button 24">
              <controlPr defaultSize="0" autoFill="0" autoLine="0" autoPict="0" macro="[0]!ThisWorkbook.AltTextUpdate" altText="This radio button displays a pie chart below for the data on the eighth row of the By Agency Size (Vehicles) table.">
                <anchor moveWithCells="1">
                  <from>
                    <xdr:col>4</xdr:col>
                    <xdr:colOff>390525</xdr:colOff>
                    <xdr:row>64</xdr:row>
                    <xdr:rowOff>9525</xdr:rowOff>
                  </from>
                  <to>
                    <xdr:col>4</xdr:col>
                    <xdr:colOff>771525</xdr:colOff>
                    <xdr:row>64</xdr:row>
                    <xdr:rowOff>219075</xdr:rowOff>
                  </to>
                </anchor>
              </controlPr>
            </control>
          </mc:Choice>
        </mc:AlternateContent>
        <mc:AlternateContent xmlns:mc="http://schemas.openxmlformats.org/markup-compatibility/2006">
          <mc:Choice Requires="x14">
            <control shapeId="2073" r:id="rId25" name="Option Button 25">
              <controlPr defaultSize="0" autoFill="0" autoLine="0" autoPict="0" macro="[0]!ThisWorkbook.AltTextUpdate" altText="This radio button displays a pie chart below for the data on the ninth row of the By Agency Size (Vehicles) table.">
                <anchor moveWithCells="1">
                  <from>
                    <xdr:col>4</xdr:col>
                    <xdr:colOff>390525</xdr:colOff>
                    <xdr:row>65</xdr:row>
                    <xdr:rowOff>9525</xdr:rowOff>
                  </from>
                  <to>
                    <xdr:col>4</xdr:col>
                    <xdr:colOff>771525</xdr:colOff>
                    <xdr:row>65</xdr:row>
                    <xdr:rowOff>219075</xdr:rowOff>
                  </to>
                </anchor>
              </controlPr>
            </control>
          </mc:Choice>
        </mc:AlternateContent>
        <mc:AlternateContent xmlns:mc="http://schemas.openxmlformats.org/markup-compatibility/2006">
          <mc:Choice Requires="x14">
            <control shapeId="2075" r:id="rId26" name="Group Box 27">
              <controlPr defaultSize="0" autoFill="0" autoPict="0">
                <anchor moveWithCells="1">
                  <from>
                    <xdr:col>4</xdr:col>
                    <xdr:colOff>114300</xdr:colOff>
                    <xdr:row>56</xdr:row>
                    <xdr:rowOff>428625</xdr:rowOff>
                  </from>
                  <to>
                    <xdr:col>4</xdr:col>
                    <xdr:colOff>1038225</xdr:colOff>
                    <xdr:row>67</xdr:row>
                    <xdr:rowOff>28575</xdr:rowOff>
                  </to>
                </anchor>
              </controlPr>
            </control>
          </mc:Choice>
        </mc:AlternateContent>
      </controls>
    </mc:Choice>
  </mc:AlternateContent>
  <tableParts count="5">
    <tablePart r:id="rId27"/>
    <tablePart r:id="rId28"/>
    <tablePart r:id="rId29"/>
    <tablePart r:id="rId30"/>
    <tablePart r:id="rId31"/>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AG145"/>
  <sheetViews>
    <sheetView workbookViewId="0"/>
  </sheetViews>
  <sheetFormatPr defaultColWidth="8.5703125" defaultRowHeight="12.75"/>
  <cols>
    <col min="1" max="1" width="14.5703125" style="175" customWidth="1"/>
    <col min="2" max="2" width="8.5703125" style="175"/>
    <col min="3" max="3" width="12.42578125" style="175" customWidth="1"/>
    <col min="4" max="4" width="12.140625" style="175" bestFit="1" customWidth="1"/>
    <col min="5" max="5" width="16.85546875" style="175" customWidth="1"/>
    <col min="6" max="6" width="8.5703125" style="175"/>
    <col min="7" max="7" width="11.5703125" style="175" customWidth="1"/>
    <col min="8" max="8" width="12" style="175" customWidth="1"/>
    <col min="9" max="9" width="12.140625" style="175" customWidth="1"/>
    <col min="10" max="10" width="12.42578125" style="175" customWidth="1"/>
    <col min="11" max="11" width="12.85546875" style="175" customWidth="1"/>
    <col min="12" max="12" width="13.140625" style="175" customWidth="1"/>
    <col min="13" max="13" width="13.42578125" style="175" customWidth="1"/>
    <col min="14" max="16" width="13.140625" style="175" customWidth="1"/>
    <col min="17" max="17" width="12.5703125" style="175" customWidth="1"/>
    <col min="18" max="18" width="13.140625" style="175" customWidth="1"/>
    <col min="19" max="19" width="13.28515625" style="175" customWidth="1"/>
    <col min="20" max="20" width="13.85546875" style="175" customWidth="1"/>
    <col min="21" max="21" width="15.140625" style="175" customWidth="1"/>
    <col min="22" max="22" width="13.140625" style="175" customWidth="1"/>
    <col min="23" max="23" width="18.42578125" style="175" customWidth="1"/>
    <col min="24" max="24" width="12.140625" style="175" customWidth="1"/>
    <col min="25" max="27" width="8.5703125" style="175" customWidth="1"/>
    <col min="28" max="28" width="8.5703125" style="175" hidden="1" customWidth="1"/>
    <col min="29" max="29" width="8.5703125" style="175" customWidth="1"/>
    <col min="30" max="30" width="8.5703125" style="175"/>
    <col min="31" max="31" width="0" style="175" hidden="1" customWidth="1"/>
    <col min="32" max="32" width="8.5703125" style="175"/>
    <col min="33" max="33" width="0" style="175" hidden="1" customWidth="1"/>
    <col min="34" max="34" width="8.5703125" style="175"/>
    <col min="35" max="35" width="0" style="175" hidden="1" customWidth="1"/>
    <col min="36" max="36" width="8.5703125" style="175"/>
    <col min="37" max="37" width="0" style="175" hidden="1" customWidth="1"/>
    <col min="38" max="38" width="8.5703125" style="175"/>
    <col min="39" max="39" width="0" style="175" hidden="1" customWidth="1"/>
    <col min="40" max="40" width="8.5703125" style="175"/>
    <col min="41" max="41" width="0" style="175" hidden="1" customWidth="1"/>
    <col min="42" max="42" width="8.5703125" style="175"/>
    <col min="43" max="44" width="0" style="175" hidden="1" customWidth="1"/>
    <col min="45" max="16384" width="8.5703125" style="175"/>
  </cols>
  <sheetData>
    <row r="1" spans="1:33" s="154" customFormat="1" ht="18" customHeight="1">
      <c r="A1" s="273" t="s">
        <v>5335</v>
      </c>
      <c r="B1" s="276"/>
      <c r="C1" s="276"/>
      <c r="D1" s="275"/>
      <c r="E1" s="275"/>
      <c r="F1" s="296" t="s">
        <v>119</v>
      </c>
      <c r="G1" s="297"/>
      <c r="H1" s="297"/>
      <c r="I1" s="297"/>
      <c r="J1" s="297"/>
      <c r="K1" s="297"/>
      <c r="L1" s="297"/>
      <c r="M1" s="297"/>
      <c r="N1" s="297"/>
      <c r="O1" s="297"/>
      <c r="P1" s="297"/>
      <c r="Q1" s="297"/>
      <c r="R1" s="297"/>
      <c r="S1" s="297"/>
      <c r="T1" s="153"/>
      <c r="U1" s="153"/>
      <c r="V1" s="153"/>
      <c r="W1" s="153"/>
      <c r="X1" s="298"/>
      <c r="Y1" s="152"/>
      <c r="Z1" s="153"/>
      <c r="AA1" s="153"/>
      <c r="AB1" s="76">
        <f>IF(AB4=1,0,1)</f>
        <v>0</v>
      </c>
      <c r="AC1" s="153"/>
      <c r="AD1" s="153"/>
      <c r="AE1" s="153"/>
      <c r="AF1" s="153"/>
      <c r="AG1" s="153"/>
    </row>
    <row r="2" spans="1:33" s="154" customFormat="1" ht="33" customHeight="1">
      <c r="A2" s="274"/>
      <c r="B2" s="275"/>
      <c r="C2" s="275"/>
      <c r="D2" s="275"/>
      <c r="E2" s="275"/>
      <c r="F2" s="365" t="s">
        <v>4</v>
      </c>
      <c r="G2" s="366" t="s">
        <v>172</v>
      </c>
      <c r="H2" s="366" t="s">
        <v>173</v>
      </c>
      <c r="I2" s="366" t="s">
        <v>6209</v>
      </c>
      <c r="J2" s="366" t="s">
        <v>6211</v>
      </c>
      <c r="K2" s="366" t="s">
        <v>174</v>
      </c>
      <c r="L2" s="366" t="s">
        <v>175</v>
      </c>
      <c r="M2" s="366" t="s">
        <v>177</v>
      </c>
      <c r="N2" s="366" t="s">
        <v>179</v>
      </c>
      <c r="O2" s="367" t="s">
        <v>5336</v>
      </c>
      <c r="P2" s="366" t="s">
        <v>176</v>
      </c>
      <c r="Q2" s="366" t="s">
        <v>5308</v>
      </c>
      <c r="R2" s="366" t="s">
        <v>5123</v>
      </c>
      <c r="S2" s="366" t="s">
        <v>5122</v>
      </c>
      <c r="T2" s="366" t="s">
        <v>180</v>
      </c>
      <c r="U2" s="366" t="s">
        <v>5562</v>
      </c>
      <c r="V2" s="368" t="s">
        <v>8</v>
      </c>
      <c r="W2" s="368" t="s">
        <v>5571</v>
      </c>
      <c r="X2" s="366" t="s">
        <v>181</v>
      </c>
      <c r="Y2" s="153"/>
      <c r="Z2" s="153"/>
      <c r="AA2" s="153"/>
      <c r="AB2" s="153" t="s">
        <v>5303</v>
      </c>
      <c r="AC2" s="153"/>
      <c r="AD2" s="153"/>
      <c r="AE2" s="153"/>
      <c r="AF2" s="153"/>
      <c r="AG2" s="153"/>
    </row>
    <row r="3" spans="1:33" s="158" customFormat="1" ht="11.25">
      <c r="A3" s="274"/>
      <c r="B3" s="275"/>
      <c r="C3" s="275"/>
      <c r="D3" s="275"/>
      <c r="E3" s="275"/>
      <c r="F3" s="332">
        <f>IF($AB$1,SUMIFS('Operating Expenses by Type'!L:L,'Operating Expenses by Type'!$AW:$AW,"=No"),SUM('Operating Expenses by Type'!L:L))</f>
        <v>136464</v>
      </c>
      <c r="G3" s="333">
        <f>IF($AB$1,SUMIFS('Operating Expenses by Type'!M:M,'Operating Expenses by Type'!$AW:$AW,"=No"),SUM('Operating Expenses by Type'!M:M))</f>
        <v>6769451032</v>
      </c>
      <c r="H3" s="333">
        <f>IF($AB$1,SUMIFS('Operating Expenses by Type'!O:O,'Operating Expenses by Type'!$AW:$AW,"=No"),SUM('Operating Expenses by Type'!O:O))</f>
        <v>9101953332</v>
      </c>
      <c r="I3" s="333">
        <f>IF($AB$1,SUMIFS('Operating Expenses by Type'!Q:Q,'Operating Expenses by Type'!$AW:$AW,"=No"),SUM('Operating Expenses by Type'!Q:Q))</f>
        <v>998537612</v>
      </c>
      <c r="J3" s="333">
        <f>IF($AB$1,SUMIFS('Operating Expenses by Type'!S:S,'Operating Expenses by Type'!$AW:$AW,"=No"),SUM('Operating Expenses by Type'!S:S))</f>
        <v>1547510820</v>
      </c>
      <c r="K3" s="333">
        <f>IF($AB$1,SUMIFS('Operating Expenses by Type'!U:U,'Operating Expenses by Type'!$AW:$AW,"=No"),SUM('Operating Expenses by Type'!U:U))</f>
        <v>10269737109</v>
      </c>
      <c r="L3" s="333">
        <f>IF($AB$1,SUMIFS('Operating Expenses by Type'!W:W,'Operating Expenses by Type'!$AW:$AW,"=No"),SUM('Operating Expenses by Type'!W:W))</f>
        <v>3949413161</v>
      </c>
      <c r="M3" s="333">
        <f>IF($AB$1,SUMIFS('Operating Expenses by Type'!Y:Y,'Operating Expenses by Type'!$AW:$AW,"=No"),SUM('Operating Expenses by Type'!Y:Y))</f>
        <v>1443702534</v>
      </c>
      <c r="N3" s="333">
        <f>IF($AB$1,SUMIFS('Operating Expenses by Type'!AA:AA,'Operating Expenses by Type'!$AW:$AW,"=No"),SUM('Operating Expenses by Type'!AA:AA))</f>
        <v>150057533</v>
      </c>
      <c r="O3" s="333">
        <f>IF($AB$1,SUMIFS('Operating Expenses by Type'!AC:AC,'Operating Expenses by Type'!$AW:$AW,"=No"),SUM('Operating Expenses by Type'!AC:AC))</f>
        <v>2382500811</v>
      </c>
      <c r="P3" s="333">
        <f>IF($AB$1,SUMIFS('Operating Expenses by Type'!AE:AE,'Operating Expenses by Type'!$AW:$AW,"=No"),SUM('Operating Expenses by Type'!AE:AE))</f>
        <v>1376191390</v>
      </c>
      <c r="Q3" s="333">
        <f>IF($AB$1,SUMIFS('Operating Expenses by Type'!AG:AG,'Operating Expenses by Type'!$AW:$AW,"=No"),SUM('Operating Expenses by Type'!AG:AG))</f>
        <v>1201136830</v>
      </c>
      <c r="R3" s="333">
        <f>IF($AB$1,SUMIFS('Operating Expenses by Type'!AI:AI,'Operating Expenses by Type'!$AW:$AW,"=No"),SUM('Operating Expenses by Type'!AI:AI))</f>
        <v>57028685</v>
      </c>
      <c r="S3" s="333">
        <f>IF($AB$1,SUMIFS('Operating Expenses by Type'!AK:AK,'Operating Expenses by Type'!$AW:$AW,"=No"),SUM('Operating Expenses by Type'!AK:AK))</f>
        <v>6637670166</v>
      </c>
      <c r="T3" s="333">
        <f>IF($AB$1,SUMIFS('Operating Expenses by Type'!AM:AM,'Operating Expenses by Type'!$AW:$AW,"=No"),SUM('Operating Expenses by Type'!AM:AM))</f>
        <v>640281732</v>
      </c>
      <c r="U3" s="333">
        <f>IF($AB$1,SUMIFS('Operating Expenses by Type'!AO:AO,'Operating Expenses by Type'!$AW:$AW,"=No"),SUM('Operating Expenses by Type'!AO:AO))</f>
        <v>2166937727</v>
      </c>
      <c r="V3" s="333">
        <f>IF($AB$1,SUMIFS('Operating Expenses by Type'!AQ:AQ,'Operating Expenses by Type'!$AW:$AW,"=No"),SUM('Operating Expenses by Type'!AQ:AQ))</f>
        <v>48431217690</v>
      </c>
      <c r="W3" s="333">
        <f>IF($AB$1,SUMIFS('Operating Expenses by Type'!AS:AS,'Operating Expenses by Type'!$AW:$AW,"=No"),SUM('Operating Expenses by Type'!AS:AS))</f>
        <v>260892784</v>
      </c>
      <c r="X3" s="343">
        <f>IF($AB$1,SUMIFS('Operating Expenses by Type'!AU:AU,'Operating Expenses by Type'!$AW:$AW,"=No"),SUM('Operating Expenses by Type'!AU:AU))</f>
        <v>317316594</v>
      </c>
      <c r="Y3" s="156"/>
      <c r="Z3" s="156"/>
      <c r="AA3" s="156"/>
      <c r="AB3" s="157" t="s">
        <v>5304</v>
      </c>
      <c r="AC3" s="156"/>
      <c r="AD3" s="156"/>
      <c r="AE3" s="156"/>
      <c r="AF3" s="156"/>
      <c r="AG3" s="156"/>
    </row>
    <row r="4" spans="1:33" s="159" customFormat="1" ht="11.25" customHeight="1">
      <c r="A4" s="277"/>
      <c r="B4" s="277"/>
      <c r="C4" s="277"/>
      <c r="D4" s="277"/>
      <c r="E4" s="277"/>
      <c r="F4" s="244" t="str">
        <f>IFERROR(G4&amp;CHAR(10)&amp;H4&amp;CHAR(10)&amp;K4&amp;CHAR(10)&amp;L4&amp;CHAR(10)&amp;M4&amp;CHAR(10)&amp;N4&amp;CHAR(10)&amp;O4&amp;CHAR(10)&amp;P4&amp;CHAR(10)&amp;Q4&amp;CHAR(10)&amp;R4&amp;CHAR(10)&amp;S4&amp;CHAR(10)&amp;T4,"")</f>
        <v>Operators Wages: 15%
Other Salaries &amp; Wages: 20%
Fringe Benefits: 22%
Services: 8%
Fuel and Lube: 3%
Tires: 0%
Other Materials &amp; Supplies: 5%
Utilities: 3%
Casualty and Liability: 3%
Taxes: 0%
Purchased Transportation: 14%
Miscellaneous: 1%</v>
      </c>
      <c r="G4" s="243" t="str">
        <f>G2&amp;": "&amp;FIXED(100*G3/SUM($G$3:$T$3),0,0)&amp;"%"</f>
        <v>Operators Wages: 15%</v>
      </c>
      <c r="H4" s="243" t="str">
        <f>H2&amp;": "&amp;FIXED(100*H3/SUM($G$3:$T$3),0,0)&amp;"%"</f>
        <v>Other Salaries &amp; Wages: 20%</v>
      </c>
      <c r="I4" s="243"/>
      <c r="J4" s="243"/>
      <c r="K4" s="243" t="str">
        <f t="shared" ref="K4:T4" si="0">K2&amp;": "&amp;FIXED(100*K3/SUM($G$3:$T$3),0,0)&amp;"%"</f>
        <v>Fringe Benefits: 22%</v>
      </c>
      <c r="L4" s="243" t="str">
        <f t="shared" si="0"/>
        <v>Services: 8%</v>
      </c>
      <c r="M4" s="243" t="str">
        <f t="shared" si="0"/>
        <v>Fuel and Lube: 3%</v>
      </c>
      <c r="N4" s="243" t="str">
        <f t="shared" si="0"/>
        <v>Tires: 0%</v>
      </c>
      <c r="O4" s="243" t="str">
        <f t="shared" si="0"/>
        <v>Other Materials &amp; Supplies: 5%</v>
      </c>
      <c r="P4" s="243" t="str">
        <f t="shared" si="0"/>
        <v>Utilities: 3%</v>
      </c>
      <c r="Q4" s="243" t="str">
        <f t="shared" si="0"/>
        <v>Casualty and Liability: 3%</v>
      </c>
      <c r="R4" s="243" t="str">
        <f t="shared" si="0"/>
        <v>Taxes: 0%</v>
      </c>
      <c r="S4" s="243" t="str">
        <f t="shared" si="0"/>
        <v>Purchased Transportation: 14%</v>
      </c>
      <c r="T4" s="243" t="str">
        <f t="shared" si="0"/>
        <v>Miscellaneous: 1%</v>
      </c>
      <c r="U4" s="277"/>
      <c r="V4" s="277"/>
      <c r="W4" s="277"/>
      <c r="X4" s="278"/>
      <c r="Y4" s="152"/>
      <c r="Z4" s="153"/>
      <c r="AA4" s="153"/>
      <c r="AB4" s="153">
        <v>1</v>
      </c>
      <c r="AC4" s="153"/>
      <c r="AD4" s="153"/>
      <c r="AE4" s="153"/>
      <c r="AF4" s="153"/>
      <c r="AG4" s="153"/>
    </row>
    <row r="5" spans="1:33" s="159" customFormat="1" ht="15.95" customHeight="1" thickBot="1">
      <c r="A5" s="284" t="s">
        <v>5306</v>
      </c>
      <c r="B5" s="285"/>
      <c r="C5" s="285"/>
      <c r="D5" s="285"/>
      <c r="E5" s="299"/>
      <c r="F5" s="299"/>
      <c r="G5" s="299"/>
      <c r="H5" s="299"/>
      <c r="I5" s="299"/>
      <c r="J5" s="299"/>
      <c r="K5" s="299"/>
      <c r="L5" s="299"/>
      <c r="M5" s="299"/>
      <c r="N5" s="299"/>
      <c r="O5" s="299"/>
      <c r="P5" s="299"/>
      <c r="Q5" s="299"/>
      <c r="R5" s="299"/>
      <c r="S5" s="299"/>
      <c r="T5" s="299"/>
      <c r="U5" s="299"/>
      <c r="V5" s="299"/>
      <c r="W5" s="299"/>
      <c r="X5" s="278"/>
      <c r="Y5" s="152"/>
      <c r="Z5" s="153"/>
      <c r="AA5" s="153"/>
      <c r="AB5" s="153"/>
      <c r="AC5" s="153"/>
      <c r="AD5" s="153"/>
      <c r="AE5" s="153"/>
      <c r="AF5" s="153"/>
      <c r="AG5" s="153"/>
    </row>
    <row r="6" spans="1:33" s="159" customFormat="1" ht="34.5" thickTop="1">
      <c r="A6" s="280"/>
      <c r="B6" s="281"/>
      <c r="C6" s="282"/>
      <c r="D6" s="283" t="s">
        <v>5237</v>
      </c>
      <c r="E6" s="329" t="s">
        <v>5307</v>
      </c>
      <c r="F6" s="371" t="s">
        <v>4</v>
      </c>
      <c r="G6" s="366" t="s">
        <v>172</v>
      </c>
      <c r="H6" s="366" t="s">
        <v>173</v>
      </c>
      <c r="I6" s="366" t="s">
        <v>6209</v>
      </c>
      <c r="J6" s="366" t="s">
        <v>6211</v>
      </c>
      <c r="K6" s="366" t="s">
        <v>174</v>
      </c>
      <c r="L6" s="366" t="s">
        <v>175</v>
      </c>
      <c r="M6" s="366" t="s">
        <v>177</v>
      </c>
      <c r="N6" s="366" t="s">
        <v>179</v>
      </c>
      <c r="O6" s="367" t="s">
        <v>5336</v>
      </c>
      <c r="P6" s="366" t="s">
        <v>176</v>
      </c>
      <c r="Q6" s="366" t="s">
        <v>5308</v>
      </c>
      <c r="R6" s="366" t="s">
        <v>5123</v>
      </c>
      <c r="S6" s="366" t="s">
        <v>5122</v>
      </c>
      <c r="T6" s="366" t="s">
        <v>180</v>
      </c>
      <c r="U6" s="366" t="s">
        <v>5562</v>
      </c>
      <c r="V6" s="368" t="s">
        <v>8</v>
      </c>
      <c r="W6" s="368" t="s">
        <v>5571</v>
      </c>
      <c r="X6" s="366" t="s">
        <v>181</v>
      </c>
      <c r="Y6" s="152"/>
      <c r="Z6" s="153"/>
      <c r="AA6" s="153"/>
      <c r="AB6" s="153"/>
      <c r="AC6" s="153"/>
      <c r="AD6" s="153"/>
      <c r="AE6" s="153"/>
      <c r="AF6" s="153"/>
      <c r="AG6" s="153"/>
    </row>
    <row r="7" spans="1:33" s="159" customFormat="1" ht="15.6" customHeight="1">
      <c r="A7" s="48" t="s">
        <v>5909</v>
      </c>
      <c r="B7" s="56">
        <f>D7</f>
        <v>200000</v>
      </c>
      <c r="C7" s="54"/>
      <c r="D7" s="84">
        <v>200000</v>
      </c>
      <c r="E7" s="331" t="str">
        <f t="shared" ref="E7:E15" si="1">IFERROR(IF(A7="Between",A7&amp;" "&amp;FIXED(B7,0,0)&amp;" "&amp;C7&amp;" "&amp;FIXED(D7,0,0),A7&amp;" "&amp;FIXED(B7,0,0)),"invalid bin")</f>
        <v>Under 200,000</v>
      </c>
      <c r="F7" s="332">
        <f>IF($AB$1,SUMIFS('Operating Expenses by Type'!L:L,'Operating Expenses by Type'!$H:$H,"&lt;"&amp;$D7,'Operating Expenses by Type'!$AW:$AW,"=No"),SUMIFS('Operating Expenses by Type'!L:L,'Operating Expenses by Type'!$H:$H,"&lt;"&amp;$D7))</f>
        <v>29370</v>
      </c>
      <c r="G7" s="333">
        <f>IF($AB$1,SUMIFS('Operating Expenses by Type'!M:M,'Operating Expenses by Type'!$H:$H,"&lt;"&amp;$D7,'Operating Expenses by Type'!$AW:$AW,"=No"),SUMIFS('Operating Expenses by Type'!M:M,'Operating Expenses by Type'!$H:$H,"&lt;"&amp;$D7))</f>
        <v>239297955</v>
      </c>
      <c r="H7" s="333">
        <f>IF($AB$1,SUMIFS('Operating Expenses by Type'!O:O,'Operating Expenses by Type'!$H:$H,"&lt;"&amp;$D7,'Operating Expenses by Type'!$AW:$AW,"=No"),SUMIFS('Operating Expenses by Type'!O:O,'Operating Expenses by Type'!$H:$H,"&lt;"&amp;$D7))</f>
        <v>181225937</v>
      </c>
      <c r="I7" s="333">
        <f>IF($AB$1,SUMIFS('Operating Expenses by Type'!Q:Q,'Operating Expenses by Type'!$H:$H,"&lt;"&amp;$D7,'Operating Expenses by Type'!$AW:$AW,"=No"),SUMIFS('Operating Expenses by Type'!Q:Q,'Operating Expenses by Type'!$H:$H,"&lt;"&amp;$D7))</f>
        <v>28462668</v>
      </c>
      <c r="J7" s="333">
        <f>IF($AB$1,SUMIFS('Operating Expenses by Type'!S:S,'Operating Expenses by Type'!$H:$H,"&lt;"&amp;$D7,'Operating Expenses by Type'!$AW:$AW,"=No"),SUMIFS('Operating Expenses by Type'!S:S,'Operating Expenses by Type'!$H:$H,"&lt;"&amp;$D7))</f>
        <v>24487198</v>
      </c>
      <c r="K7" s="333">
        <f>IF($AB$1,SUMIFS('Operating Expenses by Type'!U:U,'Operating Expenses by Type'!$H:$H,"&lt;"&amp;$D7,'Operating Expenses by Type'!$AW:$AW,"=No"),SUMIFS('Operating Expenses by Type'!U:U,'Operating Expenses by Type'!$H:$H,"&lt;"&amp;$D7))</f>
        <v>204517937</v>
      </c>
      <c r="L7" s="333">
        <f>IF($AB$1,SUMIFS('Operating Expenses by Type'!W:W,'Operating Expenses by Type'!$H:$H,"&lt;"&amp;$D7,'Operating Expenses by Type'!$AW:$AW,"=No"),SUMIFS('Operating Expenses by Type'!W:W,'Operating Expenses by Type'!$H:$H,"&lt;"&amp;$D7))</f>
        <v>74162529</v>
      </c>
      <c r="M7" s="333">
        <f>IF($AB$1,SUMIFS('Operating Expenses by Type'!Y:Y,'Operating Expenses by Type'!$H:$H,"&lt;"&amp;$D7,'Operating Expenses by Type'!$AW:$AW,"=No"),SUMIFS('Operating Expenses by Type'!Y:Y,'Operating Expenses by Type'!$H:$H,"&lt;"&amp;$D7))</f>
        <v>82652379</v>
      </c>
      <c r="N7" s="333">
        <f>IF($AB$1,SUMIFS('Operating Expenses by Type'!AA:AA,'Operating Expenses by Type'!$H:$H,"&lt;"&amp;$D7,'Operating Expenses by Type'!$AW:$AW,"=No"),SUMIFS('Operating Expenses by Type'!AA:AA,'Operating Expenses by Type'!$H:$H,"&lt;"&amp;$D7))</f>
        <v>8476748</v>
      </c>
      <c r="O7" s="333">
        <f>IF($AB$1,SUMIFS('Operating Expenses by Type'!AC:AC,'Operating Expenses by Type'!$H:$H,"&lt;"&amp;$D7,'Operating Expenses by Type'!$AW:$AW,"=No"),SUMIFS('Operating Expenses by Type'!AC:AC,'Operating Expenses by Type'!$H:$H,"&lt;"&amp;$D7))</f>
        <v>63165957</v>
      </c>
      <c r="P7" s="333">
        <f>IF($AB$1,SUMIFS('Operating Expenses by Type'!AE:AE,'Operating Expenses by Type'!$H:$H,"&lt;"&amp;$D7,'Operating Expenses by Type'!$AW:$AW,"=No"),SUMIFS('Operating Expenses by Type'!AE:AE,'Operating Expenses by Type'!$H:$H,"&lt;"&amp;$D7))</f>
        <v>16773459</v>
      </c>
      <c r="Q7" s="333">
        <f>IF($AB$1,SUMIFS('Operating Expenses by Type'!AG:AG,'Operating Expenses by Type'!$H:$H,"&lt;"&amp;$D7,'Operating Expenses by Type'!$AW:$AW,"=No"),SUMIFS('Operating Expenses by Type'!AG:AG,'Operating Expenses by Type'!$H:$H,"&lt;"&amp;$D7))</f>
        <v>30304975</v>
      </c>
      <c r="R7" s="333">
        <f>IF($AB$1,SUMIFS('Operating Expenses by Type'!AI:AI,'Operating Expenses by Type'!$H:$H,"&lt;"&amp;$D7,'Operating Expenses by Type'!$AW:$AW,"=No"),SUMIFS('Operating Expenses by Type'!AI:AI,'Operating Expenses by Type'!$H:$H,"&lt;"&amp;$D7))</f>
        <v>2037034</v>
      </c>
      <c r="S7" s="333">
        <f>IF($AB$1,SUMIFS('Operating Expenses by Type'!AK:AK,'Operating Expenses by Type'!$H:$H,"&lt;"&amp;$D7,'Operating Expenses by Type'!$AW:$AW,"=No"),SUMIFS('Operating Expenses by Type'!AK:AK,'Operating Expenses by Type'!$H:$H,"&lt;"&amp;$D7))</f>
        <v>232386733</v>
      </c>
      <c r="T7" s="333">
        <f>IF($AB$1,SUMIFS('Operating Expenses by Type'!AM:AM,'Operating Expenses by Type'!$H:$H,"&lt;"&amp;$D7,'Operating Expenses by Type'!$AW:$AW,"=No"),SUMIFS('Operating Expenses by Type'!AM:AM,'Operating Expenses by Type'!$H:$H,"&lt;"&amp;$D7))</f>
        <v>17668672</v>
      </c>
      <c r="U7" s="333">
        <f>IF($AB$1,SUMIFS('Operating Expenses by Type'!AO:AO,'Operating Expenses by Type'!$H:$H,"&lt;"&amp;$D7,'Operating Expenses by Type'!$AW:$AW,"=No"),SUMIFS('Operating Expenses by Type'!AO:AO,'Operating Expenses by Type'!$H:$H,"&lt;"&amp;$D7))</f>
        <v>1882860833</v>
      </c>
      <c r="V7" s="333">
        <f>IF($AB$1,SUMIFS('Operating Expenses by Type'!AQ:AQ,'Operating Expenses by Type'!$H:$H,"&lt;"&amp;$D7,'Operating Expenses by Type'!$AW:$AW,"=No"),SUMIFS('Operating Expenses by Type'!AQ:AQ,'Operating Expenses by Type'!$H:$H,"&lt;"&amp;$D7))</f>
        <v>3082899086</v>
      </c>
      <c r="W7" s="333">
        <f>IF($AB$1,SUMIFS('Operating Expenses by Type'!AS:AS,'Operating Expenses by Type'!$H:$H,"&lt;"&amp;$D7,'Operating Expenses by Type'!$AW:$AW,"=No"),SUMIFS('Operating Expenses by Type'!AS:AS,'Operating Expenses by Type'!$H:$H,"&lt;"&amp;$D7))</f>
        <v>5581928</v>
      </c>
      <c r="X7" s="343">
        <f>IF($AB$1,SUMIFS('Operating Expenses by Type'!AU:AU,'Operating Expenses by Type'!$H:$H,"&lt;"&amp;$D7,'Operating Expenses by Type'!$AW:$AW,"=No"),SUMIFS('Operating Expenses by Type'!AU:AU,'Operating Expenses by Type'!$H:$H,"&lt;"&amp;$D7))</f>
        <v>48268570</v>
      </c>
      <c r="Y7" s="152"/>
      <c r="Z7" s="153"/>
      <c r="AA7" s="153"/>
      <c r="AB7" s="153"/>
      <c r="AC7" s="153"/>
      <c r="AD7" s="153"/>
      <c r="AE7" s="153"/>
      <c r="AF7" s="153"/>
      <c r="AG7" s="153"/>
    </row>
    <row r="8" spans="1:33" s="159" customFormat="1" ht="15.6" customHeight="1">
      <c r="A8" s="48" t="str">
        <f>IF(D8&lt;&gt;"","Between","Over")</f>
        <v>Between</v>
      </c>
      <c r="B8" s="56">
        <f>D7</f>
        <v>200000</v>
      </c>
      <c r="C8" s="54" t="str">
        <f>IF(D8&lt;&gt;"","and","")</f>
        <v>and</v>
      </c>
      <c r="D8" s="84">
        <v>1000000</v>
      </c>
      <c r="E8" s="331" t="str">
        <f t="shared" si="1"/>
        <v>Between 200,000 and 1,000,000</v>
      </c>
      <c r="F8" s="334">
        <f>IF($AB$1,IF($A8="Between",SUMIFS('Operating Expenses by Type'!L:L,'Operating Expenses by Type'!$H:$H,"&gt;="&amp;$B8,'Operating Expenses by Type'!$H:$H,"&lt;"&amp;$D8,'Operating Expenses by Type'!$AW:$AW,"=No"),SUMIFS('Operating Expenses by Type'!L:L,'Operating Expenses by Type'!$H:$H,"&gt;="&amp;$B8,'Operating Expenses by Type'!$AW:$AW,"=No")),IF($A8="Between",SUMIFS('Operating Expenses by Type'!L:L,'Operating Expenses by Type'!$H:$H,"&gt;="&amp;$B8,'Operating Expenses by Type'!$H:$H,"&lt;"&amp;$D8),SUMIFS('Operating Expenses by Type'!L:L,'Operating Expenses by Type'!$H:$H,"&gt;="&amp;$B8)))</f>
        <v>18431</v>
      </c>
      <c r="G8" s="335">
        <f>IF($AB$1,IF($A8="Between",SUMIFS('Operating Expenses by Type'!M:M,'Operating Expenses by Type'!$H:$H,"&gt;="&amp;$B8,'Operating Expenses by Type'!$H:$H,"&lt;"&amp;$D8,'Operating Expenses by Type'!$AW:$AW,"=No"),SUMIFS('Operating Expenses by Type'!M:M,'Operating Expenses by Type'!$H:$H,"&gt;="&amp;$B8,'Operating Expenses by Type'!$AW:$AW,"=No")),IF($A8="Between",SUMIFS('Operating Expenses by Type'!M:M,'Operating Expenses by Type'!$H:$H,"&gt;="&amp;$B8,'Operating Expenses by Type'!$H:$H,"&lt;"&amp;$D8),SUMIFS('Operating Expenses by Type'!M:M,'Operating Expenses by Type'!$H:$H,"&gt;="&amp;$B8)))</f>
        <v>755651739</v>
      </c>
      <c r="H8" s="335">
        <f>IF($AB$1,IF($A8="Between",SUMIFS('Operating Expenses by Type'!O:O,'Operating Expenses by Type'!$H:$H,"&gt;="&amp;$B8,'Operating Expenses by Type'!$H:$H,"&lt;"&amp;$D8,'Operating Expenses by Type'!$AW:$AW,"=No"),SUMIFS('Operating Expenses by Type'!O:O,'Operating Expenses by Type'!$H:$H,"&gt;="&amp;$B8,'Operating Expenses by Type'!$AW:$AW,"=No")),IF($A8="Between",SUMIFS('Operating Expenses by Type'!O:O,'Operating Expenses by Type'!$H:$H,"&gt;="&amp;$B8,'Operating Expenses by Type'!$H:$H,"&lt;"&amp;$D8),SUMIFS('Operating Expenses by Type'!O:O,'Operating Expenses by Type'!$H:$H,"&gt;="&amp;$B8)))</f>
        <v>553318616</v>
      </c>
      <c r="I8" s="335">
        <f>IF($AB$1,IF($A8="Between",SUMIFS('Operating Expenses by Type'!Q:Q,'Operating Expenses by Type'!$H:$H,"&gt;="&amp;$B8,'Operating Expenses by Type'!$H:$H,"&lt;"&amp;$D8,'Operating Expenses by Type'!$AW:$AW,"=No"),SUMIFS('Operating Expenses by Type'!Q:Q,'Operating Expenses by Type'!$H:$H,"&gt;="&amp;$B8,'Operating Expenses by Type'!$AW:$AW,"=No")),IF($A8="Between",SUMIFS('Operating Expenses by Type'!Q:Q,'Operating Expenses by Type'!$H:$H,"&gt;="&amp;$B8,'Operating Expenses by Type'!$H:$H,"&lt;"&amp;$D8),SUMIFS('Operating Expenses by Type'!Q:Q,'Operating Expenses by Type'!$H:$H,"&gt;="&amp;$B8)))</f>
        <v>86443553</v>
      </c>
      <c r="J8" s="335">
        <f>IF($AB$1,IF($A8="Between",SUMIFS('Operating Expenses by Type'!S:S,'Operating Expenses by Type'!$H:$H,"&gt;="&amp;$B8,'Operating Expenses by Type'!$H:$H,"&lt;"&amp;$D8,'Operating Expenses by Type'!$AW:$AW,"=No"),SUMIFS('Operating Expenses by Type'!S:S,'Operating Expenses by Type'!$H:$H,"&gt;="&amp;$B8,'Operating Expenses by Type'!$AW:$AW,"=No")),IF($A8="Between",SUMIFS('Operating Expenses by Type'!S:S,'Operating Expenses by Type'!$H:$H,"&gt;="&amp;$B8,'Operating Expenses by Type'!$H:$H,"&lt;"&amp;$D8),SUMIFS('Operating Expenses by Type'!S:S,'Operating Expenses by Type'!$H:$H,"&gt;="&amp;$B8)))</f>
        <v>73349310</v>
      </c>
      <c r="K8" s="335">
        <f>IF($AB$1,IF($A8="Between",SUMIFS('Operating Expenses by Type'!U:U,'Operating Expenses by Type'!$H:$H,"&gt;="&amp;$B8,'Operating Expenses by Type'!$H:$H,"&lt;"&amp;$D8,'Operating Expenses by Type'!$AW:$AW,"=No"),SUMIFS('Operating Expenses by Type'!U:U,'Operating Expenses by Type'!$H:$H,"&gt;="&amp;$B8,'Operating Expenses by Type'!$AW:$AW,"=No")),IF($A8="Between",SUMIFS('Operating Expenses by Type'!U:U,'Operating Expenses by Type'!$H:$H,"&gt;="&amp;$B8,'Operating Expenses by Type'!$H:$H,"&lt;"&amp;$D8),SUMIFS('Operating Expenses by Type'!U:U,'Operating Expenses by Type'!$H:$H,"&gt;="&amp;$B8)))</f>
        <v>707392840</v>
      </c>
      <c r="L8" s="335">
        <f>IF($AB$1,IF($A8="Between",SUMIFS('Operating Expenses by Type'!W:W,'Operating Expenses by Type'!$H:$H,"&gt;="&amp;$B8,'Operating Expenses by Type'!$H:$H,"&lt;"&amp;$D8,'Operating Expenses by Type'!$AW:$AW,"=No"),SUMIFS('Operating Expenses by Type'!W:W,'Operating Expenses by Type'!$H:$H,"&gt;="&amp;$B8,'Operating Expenses by Type'!$AW:$AW,"=No")),IF($A8="Between",SUMIFS('Operating Expenses by Type'!W:W,'Operating Expenses by Type'!$H:$H,"&gt;="&amp;$B8,'Operating Expenses by Type'!$H:$H,"&lt;"&amp;$D8),SUMIFS('Operating Expenses by Type'!W:W,'Operating Expenses by Type'!$H:$H,"&gt;="&amp;$B8)))</f>
        <v>316268349</v>
      </c>
      <c r="M8" s="335">
        <f>IF($AB$1,IF($A8="Between",SUMIFS('Operating Expenses by Type'!Y:Y,'Operating Expenses by Type'!$H:$H,"&gt;="&amp;$B8,'Operating Expenses by Type'!$H:$H,"&lt;"&amp;$D8,'Operating Expenses by Type'!$AW:$AW,"=No"),SUMIFS('Operating Expenses by Type'!Y:Y,'Operating Expenses by Type'!$H:$H,"&gt;="&amp;$B8,'Operating Expenses by Type'!$AW:$AW,"=No")),IF($A8="Between",SUMIFS('Operating Expenses by Type'!Y:Y,'Operating Expenses by Type'!$H:$H,"&gt;="&amp;$B8,'Operating Expenses by Type'!$H:$H,"&lt;"&amp;$D8),SUMIFS('Operating Expenses by Type'!Y:Y,'Operating Expenses by Type'!$H:$H,"&gt;="&amp;$B8)))</f>
        <v>215356146</v>
      </c>
      <c r="N8" s="335">
        <f>IF($AB$1,IF($A8="Between",SUMIFS('Operating Expenses by Type'!AA:AA,'Operating Expenses by Type'!$H:$H,"&gt;="&amp;$B8,'Operating Expenses by Type'!$H:$H,"&lt;"&amp;$D8,'Operating Expenses by Type'!$AW:$AW,"=No"),SUMIFS('Operating Expenses by Type'!AA:AA,'Operating Expenses by Type'!$H:$H,"&gt;="&amp;$B8,'Operating Expenses by Type'!$AW:$AW,"=No")),IF($A8="Between",SUMIFS('Operating Expenses by Type'!AA:AA,'Operating Expenses by Type'!$H:$H,"&gt;="&amp;$B8,'Operating Expenses by Type'!$H:$H,"&lt;"&amp;$D8),SUMIFS('Operating Expenses by Type'!AA:AA,'Operating Expenses by Type'!$H:$H,"&gt;="&amp;$B8)))</f>
        <v>20999407</v>
      </c>
      <c r="O8" s="335">
        <f>IF($AB$1,IF($A8="Between",SUMIFS('Operating Expenses by Type'!AC:AC,'Operating Expenses by Type'!$H:$H,"&gt;="&amp;$B8,'Operating Expenses by Type'!$H:$H,"&lt;"&amp;$D8,'Operating Expenses by Type'!$AW:$AW,"=No"),SUMIFS('Operating Expenses by Type'!AC:AC,'Operating Expenses by Type'!$H:$H,"&gt;="&amp;$B8,'Operating Expenses by Type'!$AW:$AW,"=No")),IF($A8="Between",SUMIFS('Operating Expenses by Type'!AC:AC,'Operating Expenses by Type'!$H:$H,"&gt;="&amp;$B8,'Operating Expenses by Type'!$H:$H,"&lt;"&amp;$D8),SUMIFS('Operating Expenses by Type'!AC:AC,'Operating Expenses by Type'!$H:$H,"&gt;="&amp;$B8)))</f>
        <v>191399580</v>
      </c>
      <c r="P8" s="335">
        <f>IF($AB$1,IF($A8="Between",SUMIFS('Operating Expenses by Type'!AE:AE,'Operating Expenses by Type'!$H:$H,"&gt;="&amp;$B8,'Operating Expenses by Type'!$H:$H,"&lt;"&amp;$D8,'Operating Expenses by Type'!$AW:$AW,"=No"),SUMIFS('Operating Expenses by Type'!AE:AE,'Operating Expenses by Type'!$H:$H,"&gt;="&amp;$B8,'Operating Expenses by Type'!$AW:$AW,"=No")),IF($A8="Between",SUMIFS('Operating Expenses by Type'!AE:AE,'Operating Expenses by Type'!$H:$H,"&gt;="&amp;$B8,'Operating Expenses by Type'!$H:$H,"&lt;"&amp;$D8),SUMIFS('Operating Expenses by Type'!AE:AE,'Operating Expenses by Type'!$H:$H,"&gt;="&amp;$B8)))</f>
        <v>55339214</v>
      </c>
      <c r="Q8" s="335">
        <f>IF($AB$1,IF($A8="Between",SUMIFS('Operating Expenses by Type'!AG:AG,'Operating Expenses by Type'!$H:$H,"&gt;="&amp;$B8,'Operating Expenses by Type'!$H:$H,"&lt;"&amp;$D8,'Operating Expenses by Type'!$AW:$AW,"=No"),SUMIFS('Operating Expenses by Type'!AG:AG,'Operating Expenses by Type'!$H:$H,"&gt;="&amp;$B8,'Operating Expenses by Type'!$AW:$AW,"=No")),IF($A8="Between",SUMIFS('Operating Expenses by Type'!AG:AG,'Operating Expenses by Type'!$H:$H,"&gt;="&amp;$B8,'Operating Expenses by Type'!$H:$H,"&lt;"&amp;$D8),SUMIFS('Operating Expenses by Type'!AG:AG,'Operating Expenses by Type'!$H:$H,"&gt;="&amp;$B8)))</f>
        <v>98945107</v>
      </c>
      <c r="R8" s="335">
        <f>IF($AB$1,IF($A8="Between",SUMIFS('Operating Expenses by Type'!AI:AI,'Operating Expenses by Type'!$H:$H,"&gt;="&amp;$B8,'Operating Expenses by Type'!$H:$H,"&lt;"&amp;$D8,'Operating Expenses by Type'!$AW:$AW,"=No"),SUMIFS('Operating Expenses by Type'!AI:AI,'Operating Expenses by Type'!$H:$H,"&gt;="&amp;$B8,'Operating Expenses by Type'!$AW:$AW,"=No")),IF($A8="Between",SUMIFS('Operating Expenses by Type'!AI:AI,'Operating Expenses by Type'!$H:$H,"&gt;="&amp;$B8,'Operating Expenses by Type'!$H:$H,"&lt;"&amp;$D8),SUMIFS('Operating Expenses by Type'!AI:AI,'Operating Expenses by Type'!$H:$H,"&gt;="&amp;$B8)))</f>
        <v>13168444</v>
      </c>
      <c r="S8" s="335">
        <f>IF($AB$1,IF($A8="Between",SUMIFS('Operating Expenses by Type'!AK:AK,'Operating Expenses by Type'!$H:$H,"&gt;="&amp;$B8,'Operating Expenses by Type'!$H:$H,"&lt;"&amp;$D8,'Operating Expenses by Type'!$AW:$AW,"=No"),SUMIFS('Operating Expenses by Type'!AK:AK,'Operating Expenses by Type'!$H:$H,"&gt;="&amp;$B8,'Operating Expenses by Type'!$AW:$AW,"=No")),IF($A8="Between",SUMIFS('Operating Expenses by Type'!AK:AK,'Operating Expenses by Type'!$H:$H,"&gt;="&amp;$B8,'Operating Expenses by Type'!$H:$H,"&lt;"&amp;$D8),SUMIFS('Operating Expenses by Type'!AK:AK,'Operating Expenses by Type'!$H:$H,"&gt;="&amp;$B8)))</f>
        <v>1020440442</v>
      </c>
      <c r="T8" s="335">
        <f>IF($AB$1,IF($A8="Between",SUMIFS('Operating Expenses by Type'!AM:AM,'Operating Expenses by Type'!$H:$H,"&gt;="&amp;$B8,'Operating Expenses by Type'!$H:$H,"&lt;"&amp;$D8,'Operating Expenses by Type'!$AW:$AW,"=No"),SUMIFS('Operating Expenses by Type'!AM:AM,'Operating Expenses by Type'!$H:$H,"&gt;="&amp;$B8,'Operating Expenses by Type'!$AW:$AW,"=No")),IF($A8="Between",SUMIFS('Operating Expenses by Type'!AM:AM,'Operating Expenses by Type'!$H:$H,"&gt;="&amp;$B8,'Operating Expenses by Type'!$H:$H,"&lt;"&amp;$D8),SUMIFS('Operating Expenses by Type'!AM:AM,'Operating Expenses by Type'!$H:$H,"&gt;="&amp;$B8)))</f>
        <v>58331282</v>
      </c>
      <c r="U8" s="335">
        <f>IF($AB$1,IF($A8="Between",SUMIFS('Operating Expenses by Type'!AO:AO,'Operating Expenses by Type'!$H:$H,"&gt;="&amp;$B8,'Operating Expenses by Type'!$H:$H,"&lt;"&amp;$D8,'Operating Expenses by Type'!$AW:$AW,"=No"),SUMIFS('Operating Expenses by Type'!AO:AO,'Operating Expenses by Type'!$H:$H,"&gt;="&amp;$B8,'Operating Expenses by Type'!$AW:$AW,"=No")),IF($A8="Between",SUMIFS('Operating Expenses by Type'!AO:AO,'Operating Expenses by Type'!$H:$H,"&gt;="&amp;$B8,'Operating Expenses by Type'!$H:$H,"&lt;"&amp;$D8),SUMIFS('Operating Expenses by Type'!AO:AO,'Operating Expenses by Type'!$H:$H,"&gt;="&amp;$B8)))</f>
        <v>108472984</v>
      </c>
      <c r="V8" s="335">
        <f>IF($AB$1,IF($A8="Between",SUMIFS('Operating Expenses by Type'!AQ:AQ,'Operating Expenses by Type'!$H:$H,"&gt;="&amp;$B8,'Operating Expenses by Type'!$H:$H,"&lt;"&amp;$D8,'Operating Expenses by Type'!$AW:$AW,"=No"),SUMIFS('Operating Expenses by Type'!AQ:AQ,'Operating Expenses by Type'!$H:$H,"&gt;="&amp;$B8,'Operating Expenses by Type'!$AW:$AW,"=No")),IF($A8="Between",SUMIFS('Operating Expenses by Type'!AQ:AQ,'Operating Expenses by Type'!$H:$H,"&gt;="&amp;$B8,'Operating Expenses by Type'!$H:$H,"&lt;"&amp;$D8),SUMIFS('Operating Expenses by Type'!AQ:AQ,'Operating Expenses by Type'!$H:$H,"&gt;="&amp;$B8)))</f>
        <v>4269226461</v>
      </c>
      <c r="W8" s="335">
        <f>IF($AB$1,IF($A8="Between",SUMIFS('Operating Expenses by Type'!AS:AS,'Operating Expenses by Type'!$H:$H,"&gt;="&amp;$B8,'Operating Expenses by Type'!$H:$H,"&lt;"&amp;$D8,'Operating Expenses by Type'!$AW:$AW,"=No"),SUMIFS('Operating Expenses by Type'!AS:AS,'Operating Expenses by Type'!$H:$H,"&gt;="&amp;$B8,'Operating Expenses by Type'!$AW:$AW,"=No")),IF($A8="Between",SUMIFS('Operating Expenses by Type'!AS:AS,'Operating Expenses by Type'!$H:$H,"&gt;="&amp;$B8,'Operating Expenses by Type'!$H:$H,"&lt;"&amp;$D8),SUMIFS('Operating Expenses by Type'!AS:AS,'Operating Expenses by Type'!$H:$H,"&gt;="&amp;$B8)))</f>
        <v>5650552</v>
      </c>
      <c r="X8" s="346">
        <f>IF($AB$1,IF($A8="Between",SUMIFS('Operating Expenses by Type'!AU:AU,'Operating Expenses by Type'!$H:$H,"&gt;="&amp;$B8,'Operating Expenses by Type'!$H:$H,"&lt;"&amp;$D8,'Operating Expenses by Type'!$AW:$AW,"=No"),SUMIFS('Operating Expenses by Type'!AU:AU,'Operating Expenses by Type'!$H:$H,"&gt;="&amp;$B8,'Operating Expenses by Type'!$AW:$AW,"=No")),IF($A8="Between",SUMIFS('Operating Expenses by Type'!AU:AU,'Operating Expenses by Type'!$H:$H,"&gt;="&amp;$B8,'Operating Expenses by Type'!$H:$H,"&lt;"&amp;$D8),SUMIFS('Operating Expenses by Type'!AU:AU,'Operating Expenses by Type'!$H:$H,"&gt;="&amp;$B8)))</f>
        <v>41890632</v>
      </c>
      <c r="Y8" s="152"/>
      <c r="Z8" s="153"/>
      <c r="AA8" s="153"/>
      <c r="AB8" s="153"/>
      <c r="AC8" s="153"/>
      <c r="AD8" s="153"/>
      <c r="AE8" s="153"/>
      <c r="AF8" s="153"/>
      <c r="AG8" s="153"/>
    </row>
    <row r="9" spans="1:33" s="159" customFormat="1" ht="15.6" customHeight="1">
      <c r="A9" s="48" t="str">
        <f t="shared" ref="A9:A15" si="2">IF(OR(A8="Over",A8=""),"",IF(D9="","Over","Between"))</f>
        <v>Over</v>
      </c>
      <c r="B9" s="56">
        <f>IF(D8="","",D8)</f>
        <v>1000000</v>
      </c>
      <c r="C9" s="54" t="str">
        <f t="shared" ref="C9:C15" si="3">IF(D9&lt;&gt;"","and","")</f>
        <v/>
      </c>
      <c r="D9" s="84"/>
      <c r="E9" s="331" t="str">
        <f t="shared" si="1"/>
        <v>Over 1,000,000</v>
      </c>
      <c r="F9" s="334">
        <f>IF($AB$1,IF($A9="","",IF($A9="Between",SUMIFS('Operating Expenses by Type'!L:L,'Operating Expenses by Type'!$H:$H,"&gt;="&amp;$B9,'Operating Expenses by Type'!$H:$H,"&lt;"&amp;$D9,'Operating Expenses by Type'!$AW:$AW,"=No"),SUMIFS('Operating Expenses by Type'!L:L,'Operating Expenses by Type'!$H:$H,"&gt;="&amp;$B9,'Operating Expenses by Type'!$AW:$AW,"=No"))),IF($A9="","",IF($A9="Between",SUMIFS('Operating Expenses by Type'!L:L,'Operating Expenses by Type'!$H:$H,"&gt;="&amp;$B9,'Operating Expenses by Type'!$H:$H,"&lt;"&amp;$D9),SUMIFS('Operating Expenses by Type'!L:L,'Operating Expenses by Type'!$H:$H,"&gt;="&amp;$B9))))</f>
        <v>88663</v>
      </c>
      <c r="G9" s="335">
        <f>IF($AB$1,IF($A9="","",IF($A9="Between",SUMIFS('Operating Expenses by Type'!M:M,'Operating Expenses by Type'!$H:$H,"&gt;="&amp;$B9,'Operating Expenses by Type'!$H:$H,"&lt;"&amp;$D9,'Operating Expenses by Type'!$AW:$AW,"=No"),SUMIFS('Operating Expenses by Type'!M:M,'Operating Expenses by Type'!$H:$H,"&gt;="&amp;$B9,'Operating Expenses by Type'!$AW:$AW,"=No"))),IF($A9="","",IF($A9="Between",SUMIFS('Operating Expenses by Type'!M:M,'Operating Expenses by Type'!$H:$H,"&gt;="&amp;$B9,'Operating Expenses by Type'!$H:$H,"&lt;"&amp;$D9),SUMIFS('Operating Expenses by Type'!M:M,'Operating Expenses by Type'!$H:$H,"&gt;="&amp;$B9))))</f>
        <v>5774501338</v>
      </c>
      <c r="H9" s="335">
        <f>IF($AB$1,IF($A9="","",IF($A9="Between",SUMIFS('Operating Expenses by Type'!O:O,'Operating Expenses by Type'!$H:$H,"&gt;="&amp;$B9,'Operating Expenses by Type'!$H:$H,"&lt;"&amp;$D9,'Operating Expenses by Type'!$AW:$AW,"=No"),SUMIFS('Operating Expenses by Type'!O:O,'Operating Expenses by Type'!$H:$H,"&gt;="&amp;$B9,'Operating Expenses by Type'!$AW:$AW,"=No"))),IF($A9="","",IF($A9="Between",SUMIFS('Operating Expenses by Type'!O:O,'Operating Expenses by Type'!$H:$H,"&gt;="&amp;$B9,'Operating Expenses by Type'!$H:$H,"&lt;"&amp;$D9),SUMIFS('Operating Expenses by Type'!O:O,'Operating Expenses by Type'!$H:$H,"&gt;="&amp;$B9))))</f>
        <v>8367408779</v>
      </c>
      <c r="I9" s="335">
        <f>IF($AB$1,IF($A9="","",IF($A9="Between",SUMIFS('Operating Expenses by Type'!Q:Q,'Operating Expenses by Type'!$H:$H,"&gt;="&amp;$B9,'Operating Expenses by Type'!$H:$H,"&lt;"&amp;$D9,'Operating Expenses by Type'!$AW:$AW,"=No"),SUMIFS('Operating Expenses by Type'!Q:Q,'Operating Expenses by Type'!$H:$H,"&gt;="&amp;$B9,'Operating Expenses by Type'!$AW:$AW,"=No"))),IF($A9="","",IF($A9="Between",SUMIFS('Operating Expenses by Type'!Q:Q,'Operating Expenses by Type'!$H:$H,"&gt;="&amp;$B9,'Operating Expenses by Type'!$H:$H,"&lt;"&amp;$D9),SUMIFS('Operating Expenses by Type'!Q:Q,'Operating Expenses by Type'!$H:$H,"&gt;="&amp;$B9))))</f>
        <v>883631391</v>
      </c>
      <c r="J9" s="335">
        <f>IF($AB$1,IF($A9="","",IF($A9="Between",SUMIFS('Operating Expenses by Type'!S:S,'Operating Expenses by Type'!$H:$H,"&gt;="&amp;$B9,'Operating Expenses by Type'!$H:$H,"&lt;"&amp;$D9,'Operating Expenses by Type'!$AW:$AW,"=No"),SUMIFS('Operating Expenses by Type'!S:S,'Operating Expenses by Type'!$H:$H,"&gt;="&amp;$B9,'Operating Expenses by Type'!$AW:$AW,"=No"))),IF($A9="","",IF($A9="Between",SUMIFS('Operating Expenses by Type'!S:S,'Operating Expenses by Type'!$H:$H,"&gt;="&amp;$B9,'Operating Expenses by Type'!$H:$H,"&lt;"&amp;$D9),SUMIFS('Operating Expenses by Type'!S:S,'Operating Expenses by Type'!$H:$H,"&gt;="&amp;$B9))))</f>
        <v>1449674312</v>
      </c>
      <c r="K9" s="335">
        <f>IF($AB$1,IF($A9="","",IF($A9="Between",SUMIFS('Operating Expenses by Type'!U:U,'Operating Expenses by Type'!$H:$H,"&gt;="&amp;$B9,'Operating Expenses by Type'!$H:$H,"&lt;"&amp;$D9,'Operating Expenses by Type'!$AW:$AW,"=No"),SUMIFS('Operating Expenses by Type'!U:U,'Operating Expenses by Type'!$H:$H,"&gt;="&amp;$B9,'Operating Expenses by Type'!$AW:$AW,"=No"))),IF($A9="","",IF($A9="Between",SUMIFS('Operating Expenses by Type'!U:U,'Operating Expenses by Type'!$H:$H,"&gt;="&amp;$B9,'Operating Expenses by Type'!$H:$H,"&lt;"&amp;$D9),SUMIFS('Operating Expenses by Type'!U:U,'Operating Expenses by Type'!$H:$H,"&gt;="&amp;$B9))))</f>
        <v>9357826332</v>
      </c>
      <c r="L9" s="335">
        <f>IF($AB$1,IF($A9="","",IF($A9="Between",SUMIFS('Operating Expenses by Type'!W:W,'Operating Expenses by Type'!$H:$H,"&gt;="&amp;$B9,'Operating Expenses by Type'!$H:$H,"&lt;"&amp;$D9,'Operating Expenses by Type'!$AW:$AW,"=No"),SUMIFS('Operating Expenses by Type'!W:W,'Operating Expenses by Type'!$H:$H,"&gt;="&amp;$B9,'Operating Expenses by Type'!$AW:$AW,"=No"))),IF($A9="","",IF($A9="Between",SUMIFS('Operating Expenses by Type'!W:W,'Operating Expenses by Type'!$H:$H,"&gt;="&amp;$B9,'Operating Expenses by Type'!$H:$H,"&lt;"&amp;$D9),SUMIFS('Operating Expenses by Type'!W:W,'Operating Expenses by Type'!$H:$H,"&gt;="&amp;$B9))))</f>
        <v>3558982283</v>
      </c>
      <c r="M9" s="335">
        <f>IF($AB$1,IF($A9="","",IF($A9="Between",SUMIFS('Operating Expenses by Type'!Y:Y,'Operating Expenses by Type'!$H:$H,"&gt;="&amp;$B9,'Operating Expenses by Type'!$H:$H,"&lt;"&amp;$D9,'Operating Expenses by Type'!$AW:$AW,"=No"),SUMIFS('Operating Expenses by Type'!Y:Y,'Operating Expenses by Type'!$H:$H,"&gt;="&amp;$B9,'Operating Expenses by Type'!$AW:$AW,"=No"))),IF($A9="","",IF($A9="Between",SUMIFS('Operating Expenses by Type'!Y:Y,'Operating Expenses by Type'!$H:$H,"&gt;="&amp;$B9,'Operating Expenses by Type'!$H:$H,"&lt;"&amp;$D9),SUMIFS('Operating Expenses by Type'!Y:Y,'Operating Expenses by Type'!$H:$H,"&gt;="&amp;$B9))))</f>
        <v>1145694009</v>
      </c>
      <c r="N9" s="335">
        <f>IF($AB$1,IF($A9="","",IF($A9="Between",SUMIFS('Operating Expenses by Type'!AA:AA,'Operating Expenses by Type'!$H:$H,"&gt;="&amp;$B9,'Operating Expenses by Type'!$H:$H,"&lt;"&amp;$D9,'Operating Expenses by Type'!$AW:$AW,"=No"),SUMIFS('Operating Expenses by Type'!AA:AA,'Operating Expenses by Type'!$H:$H,"&gt;="&amp;$B9,'Operating Expenses by Type'!$AW:$AW,"=No"))),IF($A9="","",IF($A9="Between",SUMIFS('Operating Expenses by Type'!AA:AA,'Operating Expenses by Type'!$H:$H,"&gt;="&amp;$B9,'Operating Expenses by Type'!$H:$H,"&lt;"&amp;$D9),SUMIFS('Operating Expenses by Type'!AA:AA,'Operating Expenses by Type'!$H:$H,"&gt;="&amp;$B9))))</f>
        <v>120581378</v>
      </c>
      <c r="O9" s="335">
        <f>IF($AB$1,IF($A9="","",IF($A9="Between",SUMIFS('Operating Expenses by Type'!AC:AC,'Operating Expenses by Type'!$H:$H,"&gt;="&amp;$B9,'Operating Expenses by Type'!$H:$H,"&lt;"&amp;$D9,'Operating Expenses by Type'!$AW:$AW,"=No"),SUMIFS('Operating Expenses by Type'!AC:AC,'Operating Expenses by Type'!$H:$H,"&gt;="&amp;$B9,'Operating Expenses by Type'!$AW:$AW,"=No"))),IF($A9="","",IF($A9="Between",SUMIFS('Operating Expenses by Type'!AC:AC,'Operating Expenses by Type'!$H:$H,"&gt;="&amp;$B9,'Operating Expenses by Type'!$H:$H,"&lt;"&amp;$D9),SUMIFS('Operating Expenses by Type'!AC:AC,'Operating Expenses by Type'!$H:$H,"&gt;="&amp;$B9))))</f>
        <v>2127935274</v>
      </c>
      <c r="P9" s="335">
        <f>IF($AB$1,IF($A9="","",IF($A9="Between",SUMIFS('Operating Expenses by Type'!AE:AE,'Operating Expenses by Type'!$H:$H,"&gt;="&amp;$B9,'Operating Expenses by Type'!$H:$H,"&lt;"&amp;$D9,'Operating Expenses by Type'!$AW:$AW,"=No"),SUMIFS('Operating Expenses by Type'!AE:AE,'Operating Expenses by Type'!$H:$H,"&gt;="&amp;$B9,'Operating Expenses by Type'!$AW:$AW,"=No"))),IF($A9="","",IF($A9="Between",SUMIFS('Operating Expenses by Type'!AE:AE,'Operating Expenses by Type'!$H:$H,"&gt;="&amp;$B9,'Operating Expenses by Type'!$H:$H,"&lt;"&amp;$D9),SUMIFS('Operating Expenses by Type'!AE:AE,'Operating Expenses by Type'!$H:$H,"&gt;="&amp;$B9))))</f>
        <v>1304078717</v>
      </c>
      <c r="Q9" s="335">
        <f>IF($AB$1,IF($A9="","",IF($A9="Between",SUMIFS('Operating Expenses by Type'!AG:AG,'Operating Expenses by Type'!$H:$H,"&gt;="&amp;$B9,'Operating Expenses by Type'!$H:$H,"&lt;"&amp;$D9,'Operating Expenses by Type'!$AW:$AW,"=No"),SUMIFS('Operating Expenses by Type'!AG:AG,'Operating Expenses by Type'!$H:$H,"&gt;="&amp;$B9,'Operating Expenses by Type'!$AW:$AW,"=No"))),IF($A9="","",IF($A9="Between",SUMIFS('Operating Expenses by Type'!AG:AG,'Operating Expenses by Type'!$H:$H,"&gt;="&amp;$B9,'Operating Expenses by Type'!$H:$H,"&lt;"&amp;$D9),SUMIFS('Operating Expenses by Type'!AG:AG,'Operating Expenses by Type'!$H:$H,"&gt;="&amp;$B9))))</f>
        <v>1071886748</v>
      </c>
      <c r="R9" s="335">
        <f>IF($AB$1,IF($A9="","",IF($A9="Between",SUMIFS('Operating Expenses by Type'!AI:AI,'Operating Expenses by Type'!$H:$H,"&gt;="&amp;$B9,'Operating Expenses by Type'!$H:$H,"&lt;"&amp;$D9,'Operating Expenses by Type'!$AW:$AW,"=No"),SUMIFS('Operating Expenses by Type'!AI:AI,'Operating Expenses by Type'!$H:$H,"&gt;="&amp;$B9,'Operating Expenses by Type'!$AW:$AW,"=No"))),IF($A9="","",IF($A9="Between",SUMIFS('Operating Expenses by Type'!AI:AI,'Operating Expenses by Type'!$H:$H,"&gt;="&amp;$B9,'Operating Expenses by Type'!$H:$H,"&lt;"&amp;$D9),SUMIFS('Operating Expenses by Type'!AI:AI,'Operating Expenses by Type'!$H:$H,"&gt;="&amp;$B9))))</f>
        <v>41823207</v>
      </c>
      <c r="S9" s="335">
        <f>IF($AB$1,IF($A9="","",IF($A9="Between",SUMIFS('Operating Expenses by Type'!AK:AK,'Operating Expenses by Type'!$H:$H,"&gt;="&amp;$B9,'Operating Expenses by Type'!$H:$H,"&lt;"&amp;$D9,'Operating Expenses by Type'!$AW:$AW,"=No"),SUMIFS('Operating Expenses by Type'!AK:AK,'Operating Expenses by Type'!$H:$H,"&gt;="&amp;$B9,'Operating Expenses by Type'!$AW:$AW,"=No"))),IF($A9="","",IF($A9="Between",SUMIFS('Operating Expenses by Type'!AK:AK,'Operating Expenses by Type'!$H:$H,"&gt;="&amp;$B9,'Operating Expenses by Type'!$H:$H,"&lt;"&amp;$D9),SUMIFS('Operating Expenses by Type'!AK:AK,'Operating Expenses by Type'!$H:$H,"&gt;="&amp;$B9))))</f>
        <v>5384842991</v>
      </c>
      <c r="T9" s="335">
        <f>IF($AB$1,IF($A9="","",IF($A9="Between",SUMIFS('Operating Expenses by Type'!AM:AM,'Operating Expenses by Type'!$H:$H,"&gt;="&amp;$B9,'Operating Expenses by Type'!$H:$H,"&lt;"&amp;$D9,'Operating Expenses by Type'!$AW:$AW,"=No"),SUMIFS('Operating Expenses by Type'!AM:AM,'Operating Expenses by Type'!$H:$H,"&gt;="&amp;$B9,'Operating Expenses by Type'!$AW:$AW,"=No"))),IF($A9="","",IF($A9="Between",SUMIFS('Operating Expenses by Type'!AM:AM,'Operating Expenses by Type'!$H:$H,"&gt;="&amp;$B9,'Operating Expenses by Type'!$H:$H,"&lt;"&amp;$D9),SUMIFS('Operating Expenses by Type'!AM:AM,'Operating Expenses by Type'!$H:$H,"&gt;="&amp;$B9))))</f>
        <v>564281778</v>
      </c>
      <c r="U9" s="335">
        <f>IF($AB$1,IF($A9="","",IF($A9="Between",SUMIFS('Operating Expenses by Type'!AO:AO,'Operating Expenses by Type'!$H:$H,"&gt;="&amp;$B9,'Operating Expenses by Type'!$H:$H,"&lt;"&amp;$D9,'Operating Expenses by Type'!$AW:$AW,"=No"),SUMIFS('Operating Expenses by Type'!AO:AO,'Operating Expenses by Type'!$H:$H,"&gt;="&amp;$B9,'Operating Expenses by Type'!$AW:$AW,"=No"))),IF($A9="","",IF($A9="Between",SUMIFS('Operating Expenses by Type'!AO:AO,'Operating Expenses by Type'!$H:$H,"&gt;="&amp;$B9,'Operating Expenses by Type'!$H:$H,"&lt;"&amp;$D9),SUMIFS('Operating Expenses by Type'!AO:AO,'Operating Expenses by Type'!$H:$H,"&gt;="&amp;$B9))))</f>
        <v>175603910</v>
      </c>
      <c r="V9" s="335">
        <f>IF($AB$1,IF($A9="","",IF($A9="Between",SUMIFS('Operating Expenses by Type'!AQ:AQ,'Operating Expenses by Type'!$H:$H,"&gt;="&amp;$B9,'Operating Expenses by Type'!$H:$H,"&lt;"&amp;$D9,'Operating Expenses by Type'!$AW:$AW,"=No"),SUMIFS('Operating Expenses by Type'!AQ:AQ,'Operating Expenses by Type'!$H:$H,"&gt;="&amp;$B9,'Operating Expenses by Type'!$AW:$AW,"=No"))),IF($A9="","",IF($A9="Between",SUMIFS('Operating Expenses by Type'!AQ:AQ,'Operating Expenses by Type'!$H:$H,"&gt;="&amp;$B9,'Operating Expenses by Type'!$H:$H,"&lt;"&amp;$D9),SUMIFS('Operating Expenses by Type'!AQ:AQ,'Operating Expenses by Type'!$H:$H,"&gt;="&amp;$B9))))</f>
        <v>41079092143</v>
      </c>
      <c r="W9" s="335">
        <f>IF($AB$1,IF($A9="","",IF($A9="Between",SUMIFS('Operating Expenses by Type'!AS:AS,'Operating Expenses by Type'!$H:$H,"&gt;="&amp;$B9,'Operating Expenses by Type'!$H:$H,"&lt;"&amp;$D9,'Operating Expenses by Type'!$AW:$AW,"=No"),SUMIFS('Operating Expenses by Type'!AS:AS,'Operating Expenses by Type'!$H:$H,"&gt;="&amp;$B9,'Operating Expenses by Type'!$AW:$AW,"=No"))),IF($A9="","",IF($A9="Between",SUMIFS('Operating Expenses by Type'!AS:AS,'Operating Expenses by Type'!$H:$H,"&gt;="&amp;$B9,'Operating Expenses by Type'!$H:$H,"&lt;"&amp;$D9),SUMIFS('Operating Expenses by Type'!AS:AS,'Operating Expenses by Type'!$H:$H,"&gt;="&amp;$B9))))</f>
        <v>249660304</v>
      </c>
      <c r="X9" s="346">
        <f>IF($AB$1,IF($A9="","",IF($A9="Between",SUMIFS('Operating Expenses by Type'!AU:AU,'Operating Expenses by Type'!$H:$H,"&gt;="&amp;$B9,'Operating Expenses by Type'!$H:$H,"&lt;"&amp;$D9,'Operating Expenses by Type'!$AW:$AW,"=No"),SUMIFS('Operating Expenses by Type'!AU:AU,'Operating Expenses by Type'!$H:$H,"&gt;="&amp;$B9,'Operating Expenses by Type'!$AW:$AW,"=No"))),IF($A9="","",IF($A9="Between",SUMIFS('Operating Expenses by Type'!AU:AU,'Operating Expenses by Type'!$H:$H,"&gt;="&amp;$B9,'Operating Expenses by Type'!$H:$H,"&lt;"&amp;$D9),SUMIFS('Operating Expenses by Type'!AU:AU,'Operating Expenses by Type'!$H:$H,"&gt;="&amp;$B9))))</f>
        <v>227157392</v>
      </c>
      <c r="Y9" s="152"/>
      <c r="Z9" s="153"/>
      <c r="AA9" s="153"/>
      <c r="AB9" s="153"/>
      <c r="AC9" s="153"/>
      <c r="AD9" s="153"/>
      <c r="AE9" s="153"/>
      <c r="AF9" s="153"/>
      <c r="AG9" s="153"/>
    </row>
    <row r="10" spans="1:33" s="159" customFormat="1" ht="15.6" customHeight="1">
      <c r="A10" s="48" t="str">
        <f t="shared" si="2"/>
        <v/>
      </c>
      <c r="B10" s="56" t="str">
        <f t="shared" ref="B10:B15" si="4">IF(D9="","",D9)</f>
        <v/>
      </c>
      <c r="C10" s="54" t="str">
        <f t="shared" si="3"/>
        <v/>
      </c>
      <c r="D10" s="84"/>
      <c r="E10" s="331" t="str">
        <f t="shared" si="1"/>
        <v>invalid bin</v>
      </c>
      <c r="F10" s="334" t="str">
        <f>IF($AB$1,IF($A10="","",IF($A10="Between",SUMIFS('Operating Expenses by Type'!L:L,'Operating Expenses by Type'!$H:$H,"&gt;="&amp;$B10,'Operating Expenses by Type'!$H:$H,"&lt;"&amp;$D10,'Operating Expenses by Type'!$AW:$AW,"=No"),SUMIFS('Operating Expenses by Type'!L:L,'Operating Expenses by Type'!$H:$H,"&gt;="&amp;$B10,'Operating Expenses by Type'!$AW:$AW,"=No"))),IF($A10="","",IF($A10="Between",SUMIFS('Operating Expenses by Type'!L:L,'Operating Expenses by Type'!$H:$H,"&gt;="&amp;$B10,'Operating Expenses by Type'!$H:$H,"&lt;"&amp;$D10),SUMIFS('Operating Expenses by Type'!L:L,'Operating Expenses by Type'!$H:$H,"&gt;="&amp;$B10))))</f>
        <v/>
      </c>
      <c r="G10" s="335" t="str">
        <f>IF($AB$1,IF($A10="","",IF($A10="Between",SUMIFS('Operating Expenses by Type'!M:M,'Operating Expenses by Type'!$H:$H,"&gt;="&amp;$B10,'Operating Expenses by Type'!$H:$H,"&lt;"&amp;$D10,'Operating Expenses by Type'!$AW:$AW,"=No"),SUMIFS('Operating Expenses by Type'!M:M,'Operating Expenses by Type'!$H:$H,"&gt;="&amp;$B10,'Operating Expenses by Type'!$AW:$AW,"=No"))),IF($A10="","",IF($A10="Between",SUMIFS('Operating Expenses by Type'!M:M,'Operating Expenses by Type'!$H:$H,"&gt;="&amp;$B10,'Operating Expenses by Type'!$H:$H,"&lt;"&amp;$D10),SUMIFS('Operating Expenses by Type'!M:M,'Operating Expenses by Type'!$H:$H,"&gt;="&amp;$B10))))</f>
        <v/>
      </c>
      <c r="H10" s="335" t="str">
        <f>IF($AB$1,IF($A10="","",IF($A10="Between",SUMIFS('Operating Expenses by Type'!O:O,'Operating Expenses by Type'!$H:$H,"&gt;="&amp;$B10,'Operating Expenses by Type'!$H:$H,"&lt;"&amp;$D10,'Operating Expenses by Type'!$AW:$AW,"=No"),SUMIFS('Operating Expenses by Type'!O:O,'Operating Expenses by Type'!$H:$H,"&gt;="&amp;$B10,'Operating Expenses by Type'!$AW:$AW,"=No"))),IF($A10="","",IF($A10="Between",SUMIFS('Operating Expenses by Type'!O:O,'Operating Expenses by Type'!$H:$H,"&gt;="&amp;$B10,'Operating Expenses by Type'!$H:$H,"&lt;"&amp;$D10),SUMIFS('Operating Expenses by Type'!O:O,'Operating Expenses by Type'!$H:$H,"&gt;="&amp;$B10))))</f>
        <v/>
      </c>
      <c r="I10" s="335" t="str">
        <f>IF($AB$1,IF($A10="","",IF($A10="Between",SUMIFS('Operating Expenses by Type'!Q:Q,'Operating Expenses by Type'!$H:$H,"&gt;="&amp;$B10,'Operating Expenses by Type'!$H:$H,"&lt;"&amp;$D10,'Operating Expenses by Type'!$AW:$AW,"=No"),SUMIFS('Operating Expenses by Type'!Q:Q,'Operating Expenses by Type'!$H:$H,"&gt;="&amp;$B10,'Operating Expenses by Type'!$AW:$AW,"=No"))),IF($A10="","",IF($A10="Between",SUMIFS('Operating Expenses by Type'!Q:Q,'Operating Expenses by Type'!$H:$H,"&gt;="&amp;$B10,'Operating Expenses by Type'!$H:$H,"&lt;"&amp;$D10),SUMIFS('Operating Expenses by Type'!Q:Q,'Operating Expenses by Type'!$H:$H,"&gt;="&amp;$B10))))</f>
        <v/>
      </c>
      <c r="J10" s="335" t="str">
        <f>IF($AB$1,IF($A10="","",IF($A10="Between",SUMIFS('Operating Expenses by Type'!S:S,'Operating Expenses by Type'!$H:$H,"&gt;="&amp;$B10,'Operating Expenses by Type'!$H:$H,"&lt;"&amp;$D10,'Operating Expenses by Type'!$AW:$AW,"=No"),SUMIFS('Operating Expenses by Type'!S:S,'Operating Expenses by Type'!$H:$H,"&gt;="&amp;$B10,'Operating Expenses by Type'!$AW:$AW,"=No"))),IF($A10="","",IF($A10="Between",SUMIFS('Operating Expenses by Type'!S:S,'Operating Expenses by Type'!$H:$H,"&gt;="&amp;$B10,'Operating Expenses by Type'!$H:$H,"&lt;"&amp;$D10),SUMIFS('Operating Expenses by Type'!S:S,'Operating Expenses by Type'!$H:$H,"&gt;="&amp;$B10))))</f>
        <v/>
      </c>
      <c r="K10" s="335" t="str">
        <f>IF($AB$1,IF($A10="","",IF($A10="Between",SUMIFS('Operating Expenses by Type'!U:U,'Operating Expenses by Type'!$H:$H,"&gt;="&amp;$B10,'Operating Expenses by Type'!$H:$H,"&lt;"&amp;$D10,'Operating Expenses by Type'!$AW:$AW,"=No"),SUMIFS('Operating Expenses by Type'!U:U,'Operating Expenses by Type'!$H:$H,"&gt;="&amp;$B10,'Operating Expenses by Type'!$AW:$AW,"=No"))),IF($A10="","",IF($A10="Between",SUMIFS('Operating Expenses by Type'!U:U,'Operating Expenses by Type'!$H:$H,"&gt;="&amp;$B10,'Operating Expenses by Type'!$H:$H,"&lt;"&amp;$D10),SUMIFS('Operating Expenses by Type'!U:U,'Operating Expenses by Type'!$H:$H,"&gt;="&amp;$B10))))</f>
        <v/>
      </c>
      <c r="L10" s="335" t="str">
        <f>IF($AB$1,IF($A10="","",IF($A10="Between",SUMIFS('Operating Expenses by Type'!W:W,'Operating Expenses by Type'!$H:$H,"&gt;="&amp;$B10,'Operating Expenses by Type'!$H:$H,"&lt;"&amp;$D10,'Operating Expenses by Type'!$AW:$AW,"=No"),SUMIFS('Operating Expenses by Type'!W:W,'Operating Expenses by Type'!$H:$H,"&gt;="&amp;$B10,'Operating Expenses by Type'!$AW:$AW,"=No"))),IF($A10="","",IF($A10="Between",SUMIFS('Operating Expenses by Type'!W:W,'Operating Expenses by Type'!$H:$H,"&gt;="&amp;$B10,'Operating Expenses by Type'!$H:$H,"&lt;"&amp;$D10),SUMIFS('Operating Expenses by Type'!W:W,'Operating Expenses by Type'!$H:$H,"&gt;="&amp;$B10))))</f>
        <v/>
      </c>
      <c r="M10" s="335" t="str">
        <f>IF($AB$1,IF($A10="","",IF($A10="Between",SUMIFS('Operating Expenses by Type'!Y:Y,'Operating Expenses by Type'!$H:$H,"&gt;="&amp;$B10,'Operating Expenses by Type'!$H:$H,"&lt;"&amp;$D10,'Operating Expenses by Type'!$AW:$AW,"=No"),SUMIFS('Operating Expenses by Type'!Y:Y,'Operating Expenses by Type'!$H:$H,"&gt;="&amp;$B10,'Operating Expenses by Type'!$AW:$AW,"=No"))),IF($A10="","",IF($A10="Between",SUMIFS('Operating Expenses by Type'!Y:Y,'Operating Expenses by Type'!$H:$H,"&gt;="&amp;$B10,'Operating Expenses by Type'!$H:$H,"&lt;"&amp;$D10),SUMIFS('Operating Expenses by Type'!Y:Y,'Operating Expenses by Type'!$H:$H,"&gt;="&amp;$B10))))</f>
        <v/>
      </c>
      <c r="N10" s="335" t="str">
        <f>IF($AB$1,IF($A10="","",IF($A10="Between",SUMIFS('Operating Expenses by Type'!AA:AA,'Operating Expenses by Type'!$H:$H,"&gt;="&amp;$B10,'Operating Expenses by Type'!$H:$H,"&lt;"&amp;$D10,'Operating Expenses by Type'!$AW:$AW,"=No"),SUMIFS('Operating Expenses by Type'!AA:AA,'Operating Expenses by Type'!$H:$H,"&gt;="&amp;$B10,'Operating Expenses by Type'!$AW:$AW,"=No"))),IF($A10="","",IF($A10="Between",SUMIFS('Operating Expenses by Type'!AA:AA,'Operating Expenses by Type'!$H:$H,"&gt;="&amp;$B10,'Operating Expenses by Type'!$H:$H,"&lt;"&amp;$D10),SUMIFS('Operating Expenses by Type'!AA:AA,'Operating Expenses by Type'!$H:$H,"&gt;="&amp;$B10))))</f>
        <v/>
      </c>
      <c r="O10" s="335" t="str">
        <f>IF($AB$1,IF($A10="","",IF($A10="Between",SUMIFS('Operating Expenses by Type'!AC:AC,'Operating Expenses by Type'!$H:$H,"&gt;="&amp;$B10,'Operating Expenses by Type'!$H:$H,"&lt;"&amp;$D10,'Operating Expenses by Type'!$AW:$AW,"=No"),SUMIFS('Operating Expenses by Type'!AC:AC,'Operating Expenses by Type'!$H:$H,"&gt;="&amp;$B10,'Operating Expenses by Type'!$AW:$AW,"=No"))),IF($A10="","",IF($A10="Between",SUMIFS('Operating Expenses by Type'!AC:AC,'Operating Expenses by Type'!$H:$H,"&gt;="&amp;$B10,'Operating Expenses by Type'!$H:$H,"&lt;"&amp;$D10),SUMIFS('Operating Expenses by Type'!AC:AC,'Operating Expenses by Type'!$H:$H,"&gt;="&amp;$B10))))</f>
        <v/>
      </c>
      <c r="P10" s="335" t="str">
        <f>IF($AB$1,IF($A10="","",IF($A10="Between",SUMIFS('Operating Expenses by Type'!AE:AE,'Operating Expenses by Type'!$H:$H,"&gt;="&amp;$B10,'Operating Expenses by Type'!$H:$H,"&lt;"&amp;$D10,'Operating Expenses by Type'!$AW:$AW,"=No"),SUMIFS('Operating Expenses by Type'!AE:AE,'Operating Expenses by Type'!$H:$H,"&gt;="&amp;$B10,'Operating Expenses by Type'!$AW:$AW,"=No"))),IF($A10="","",IF($A10="Between",SUMIFS('Operating Expenses by Type'!AE:AE,'Operating Expenses by Type'!$H:$H,"&gt;="&amp;$B10,'Operating Expenses by Type'!$H:$H,"&lt;"&amp;$D10),SUMIFS('Operating Expenses by Type'!AE:AE,'Operating Expenses by Type'!$H:$H,"&gt;="&amp;$B10))))</f>
        <v/>
      </c>
      <c r="Q10" s="335" t="str">
        <f>IF($AB$1,IF($A10="","",IF($A10="Between",SUMIFS('Operating Expenses by Type'!AG:AG,'Operating Expenses by Type'!$H:$H,"&gt;="&amp;$B10,'Operating Expenses by Type'!$H:$H,"&lt;"&amp;$D10,'Operating Expenses by Type'!$AW:$AW,"=No"),SUMIFS('Operating Expenses by Type'!AG:AG,'Operating Expenses by Type'!$H:$H,"&gt;="&amp;$B10,'Operating Expenses by Type'!$AW:$AW,"=No"))),IF($A10="","",IF($A10="Between",SUMIFS('Operating Expenses by Type'!AG:AG,'Operating Expenses by Type'!$H:$H,"&gt;="&amp;$B10,'Operating Expenses by Type'!$H:$H,"&lt;"&amp;$D10),SUMIFS('Operating Expenses by Type'!AG:AG,'Operating Expenses by Type'!$H:$H,"&gt;="&amp;$B10))))</f>
        <v/>
      </c>
      <c r="R10" s="335" t="str">
        <f>IF($AB$1,IF($A10="","",IF($A10="Between",SUMIFS('Operating Expenses by Type'!AI:AI,'Operating Expenses by Type'!$H:$H,"&gt;="&amp;$B10,'Operating Expenses by Type'!$H:$H,"&lt;"&amp;$D10,'Operating Expenses by Type'!$AW:$AW,"=No"),SUMIFS('Operating Expenses by Type'!AI:AI,'Operating Expenses by Type'!$H:$H,"&gt;="&amp;$B10,'Operating Expenses by Type'!$AW:$AW,"=No"))),IF($A10="","",IF($A10="Between",SUMIFS('Operating Expenses by Type'!AI:AI,'Operating Expenses by Type'!$H:$H,"&gt;="&amp;$B10,'Operating Expenses by Type'!$H:$H,"&lt;"&amp;$D10),SUMIFS('Operating Expenses by Type'!AI:AI,'Operating Expenses by Type'!$H:$H,"&gt;="&amp;$B10))))</f>
        <v/>
      </c>
      <c r="S10" s="335" t="str">
        <f>IF($AB$1,IF($A10="","",IF($A10="Between",SUMIFS('Operating Expenses by Type'!AK:AK,'Operating Expenses by Type'!$H:$H,"&gt;="&amp;$B10,'Operating Expenses by Type'!$H:$H,"&lt;"&amp;$D10,'Operating Expenses by Type'!$AW:$AW,"=No"),SUMIFS('Operating Expenses by Type'!AK:AK,'Operating Expenses by Type'!$H:$H,"&gt;="&amp;$B10,'Operating Expenses by Type'!$AW:$AW,"=No"))),IF($A10="","",IF($A10="Between",SUMIFS('Operating Expenses by Type'!AK:AK,'Operating Expenses by Type'!$H:$H,"&gt;="&amp;$B10,'Operating Expenses by Type'!$H:$H,"&lt;"&amp;$D10),SUMIFS('Operating Expenses by Type'!AK:AK,'Operating Expenses by Type'!$H:$H,"&gt;="&amp;$B10))))</f>
        <v/>
      </c>
      <c r="T10" s="335" t="str">
        <f>IF($AB$1,IF($A10="","",IF($A10="Between",SUMIFS('Operating Expenses by Type'!AM:AM,'Operating Expenses by Type'!$H:$H,"&gt;="&amp;$B10,'Operating Expenses by Type'!$H:$H,"&lt;"&amp;$D10,'Operating Expenses by Type'!$AW:$AW,"=No"),SUMIFS('Operating Expenses by Type'!AM:AM,'Operating Expenses by Type'!$H:$H,"&gt;="&amp;$B10,'Operating Expenses by Type'!$AW:$AW,"=No"))),IF($A10="","",IF($A10="Between",SUMIFS('Operating Expenses by Type'!AM:AM,'Operating Expenses by Type'!$H:$H,"&gt;="&amp;$B10,'Operating Expenses by Type'!$H:$H,"&lt;"&amp;$D10),SUMIFS('Operating Expenses by Type'!AM:AM,'Operating Expenses by Type'!$H:$H,"&gt;="&amp;$B10))))</f>
        <v/>
      </c>
      <c r="U10" s="335" t="str">
        <f>IF($AB$1,IF($A10="","",IF($A10="Between",SUMIFS('Operating Expenses by Type'!AO:AO,'Operating Expenses by Type'!$H:$H,"&gt;="&amp;$B10,'Operating Expenses by Type'!$H:$H,"&lt;"&amp;$D10,'Operating Expenses by Type'!$AW:$AW,"=No"),SUMIFS('Operating Expenses by Type'!AO:AO,'Operating Expenses by Type'!$H:$H,"&gt;="&amp;$B10,'Operating Expenses by Type'!$AW:$AW,"=No"))),IF($A10="","",IF($A10="Between",SUMIFS('Operating Expenses by Type'!AO:AO,'Operating Expenses by Type'!$H:$H,"&gt;="&amp;$B10,'Operating Expenses by Type'!$H:$H,"&lt;"&amp;$D10),SUMIFS('Operating Expenses by Type'!AO:AO,'Operating Expenses by Type'!$H:$H,"&gt;="&amp;$B10))))</f>
        <v/>
      </c>
      <c r="V10" s="335" t="str">
        <f>IF($AB$1,IF($A10="","",IF($A10="Between",SUMIFS('Operating Expenses by Type'!AQ:AQ,'Operating Expenses by Type'!$H:$H,"&gt;="&amp;$B10,'Operating Expenses by Type'!$H:$H,"&lt;"&amp;$D10,'Operating Expenses by Type'!$AW:$AW,"=No"),SUMIFS('Operating Expenses by Type'!AQ:AQ,'Operating Expenses by Type'!$H:$H,"&gt;="&amp;$B10,'Operating Expenses by Type'!$AW:$AW,"=No"))),IF($A10="","",IF($A10="Between",SUMIFS('Operating Expenses by Type'!AQ:AQ,'Operating Expenses by Type'!$H:$H,"&gt;="&amp;$B10,'Operating Expenses by Type'!$H:$H,"&lt;"&amp;$D10),SUMIFS('Operating Expenses by Type'!AQ:AQ,'Operating Expenses by Type'!$H:$H,"&gt;="&amp;$B10))))</f>
        <v/>
      </c>
      <c r="W10" s="335" t="str">
        <f>IF($AB$1,IF($A10="","",IF($A10="Between",SUMIFS('Operating Expenses by Type'!AS:AS,'Operating Expenses by Type'!$H:$H,"&gt;="&amp;$B10,'Operating Expenses by Type'!$H:$H,"&lt;"&amp;$D10,'Operating Expenses by Type'!$AW:$AW,"=No"),SUMIFS('Operating Expenses by Type'!AS:AS,'Operating Expenses by Type'!$H:$H,"&gt;="&amp;$B10,'Operating Expenses by Type'!$AW:$AW,"=No"))),IF($A10="","",IF($A10="Between",SUMIFS('Operating Expenses by Type'!AS:AS,'Operating Expenses by Type'!$H:$H,"&gt;="&amp;$B10,'Operating Expenses by Type'!$H:$H,"&lt;"&amp;$D10),SUMIFS('Operating Expenses by Type'!AS:AS,'Operating Expenses by Type'!$H:$H,"&gt;="&amp;$B10))))</f>
        <v/>
      </c>
      <c r="X10" s="346" t="str">
        <f>IF($AB$1,IF($A10="","",IF($A10="Between",SUMIFS('Operating Expenses by Type'!AU:AU,'Operating Expenses by Type'!$H:$H,"&gt;="&amp;$B10,'Operating Expenses by Type'!$H:$H,"&lt;"&amp;$D10,'Operating Expenses by Type'!$AW:$AW,"=No"),SUMIFS('Operating Expenses by Type'!AU:AU,'Operating Expenses by Type'!$H:$H,"&gt;="&amp;$B10,'Operating Expenses by Type'!$AW:$AW,"=No"))),IF($A10="","",IF($A10="Between",SUMIFS('Operating Expenses by Type'!AU:AU,'Operating Expenses by Type'!$H:$H,"&gt;="&amp;$B10,'Operating Expenses by Type'!$H:$H,"&lt;"&amp;$D10),SUMIFS('Operating Expenses by Type'!AU:AU,'Operating Expenses by Type'!$H:$H,"&gt;="&amp;$B10))))</f>
        <v/>
      </c>
      <c r="Y10" s="152"/>
      <c r="Z10" s="153"/>
      <c r="AA10" s="153"/>
      <c r="AB10" s="153"/>
      <c r="AC10" s="153"/>
      <c r="AD10" s="153"/>
      <c r="AE10" s="153"/>
      <c r="AF10" s="153"/>
      <c r="AG10" s="153"/>
    </row>
    <row r="11" spans="1:33" s="159" customFormat="1" ht="15.6" customHeight="1">
      <c r="A11" s="48" t="str">
        <f t="shared" si="2"/>
        <v/>
      </c>
      <c r="B11" s="56" t="str">
        <f t="shared" si="4"/>
        <v/>
      </c>
      <c r="C11" s="54" t="str">
        <f t="shared" si="3"/>
        <v/>
      </c>
      <c r="D11" s="84"/>
      <c r="E11" s="331" t="str">
        <f t="shared" si="1"/>
        <v>invalid bin</v>
      </c>
      <c r="F11" s="334" t="str">
        <f>IF($AB$1,IF($A11="","",IF($A11="Between",SUMIFS('Operating Expenses by Type'!L:L,'Operating Expenses by Type'!$H:$H,"&gt;="&amp;$B11,'Operating Expenses by Type'!$H:$H,"&lt;"&amp;$D11,'Operating Expenses by Type'!$AW:$AW,"=No"),SUMIFS('Operating Expenses by Type'!L:L,'Operating Expenses by Type'!$H:$H,"&gt;="&amp;$B11,'Operating Expenses by Type'!$AW:$AW,"=No"))),IF($A11="","",IF($A11="Between",SUMIFS('Operating Expenses by Type'!L:L,'Operating Expenses by Type'!$H:$H,"&gt;="&amp;$B11,'Operating Expenses by Type'!$H:$H,"&lt;"&amp;$D11),SUMIFS('Operating Expenses by Type'!L:L,'Operating Expenses by Type'!$H:$H,"&gt;="&amp;$B11))))</f>
        <v/>
      </c>
      <c r="G11" s="335" t="str">
        <f>IF($AB$1,IF($A11="","",IF($A11="Between",SUMIFS('Operating Expenses by Type'!M:M,'Operating Expenses by Type'!$H:$H,"&gt;="&amp;$B11,'Operating Expenses by Type'!$H:$H,"&lt;"&amp;$D11,'Operating Expenses by Type'!$AW:$AW,"=No"),SUMIFS('Operating Expenses by Type'!M:M,'Operating Expenses by Type'!$H:$H,"&gt;="&amp;$B11,'Operating Expenses by Type'!$AW:$AW,"=No"))),IF($A11="","",IF($A11="Between",SUMIFS('Operating Expenses by Type'!M:M,'Operating Expenses by Type'!$H:$H,"&gt;="&amp;$B11,'Operating Expenses by Type'!$H:$H,"&lt;"&amp;$D11),SUMIFS('Operating Expenses by Type'!M:M,'Operating Expenses by Type'!$H:$H,"&gt;="&amp;$B11))))</f>
        <v/>
      </c>
      <c r="H11" s="335" t="str">
        <f>IF($AB$1,IF($A11="","",IF($A11="Between",SUMIFS('Operating Expenses by Type'!O:O,'Operating Expenses by Type'!$H:$H,"&gt;="&amp;$B11,'Operating Expenses by Type'!$H:$H,"&lt;"&amp;$D11,'Operating Expenses by Type'!$AW:$AW,"=No"),SUMIFS('Operating Expenses by Type'!O:O,'Operating Expenses by Type'!$H:$H,"&gt;="&amp;$B11,'Operating Expenses by Type'!$AW:$AW,"=No"))),IF($A11="","",IF($A11="Between",SUMIFS('Operating Expenses by Type'!O:O,'Operating Expenses by Type'!$H:$H,"&gt;="&amp;$B11,'Operating Expenses by Type'!$H:$H,"&lt;"&amp;$D11),SUMIFS('Operating Expenses by Type'!O:O,'Operating Expenses by Type'!$H:$H,"&gt;="&amp;$B11))))</f>
        <v/>
      </c>
      <c r="I11" s="335" t="str">
        <f>IF($AB$1,IF($A11="","",IF($A11="Between",SUMIFS('Operating Expenses by Type'!Q:Q,'Operating Expenses by Type'!$H:$H,"&gt;="&amp;$B11,'Operating Expenses by Type'!$H:$H,"&lt;"&amp;$D11,'Operating Expenses by Type'!$AW:$AW,"=No"),SUMIFS('Operating Expenses by Type'!Q:Q,'Operating Expenses by Type'!$H:$H,"&gt;="&amp;$B11,'Operating Expenses by Type'!$AW:$AW,"=No"))),IF($A11="","",IF($A11="Between",SUMIFS('Operating Expenses by Type'!Q:Q,'Operating Expenses by Type'!$H:$H,"&gt;="&amp;$B11,'Operating Expenses by Type'!$H:$H,"&lt;"&amp;$D11),SUMIFS('Operating Expenses by Type'!Q:Q,'Operating Expenses by Type'!$H:$H,"&gt;="&amp;$B11))))</f>
        <v/>
      </c>
      <c r="J11" s="335" t="str">
        <f>IF($AB$1,IF($A11="","",IF($A11="Between",SUMIFS('Operating Expenses by Type'!S:S,'Operating Expenses by Type'!$H:$H,"&gt;="&amp;$B11,'Operating Expenses by Type'!$H:$H,"&lt;"&amp;$D11,'Operating Expenses by Type'!$AW:$AW,"=No"),SUMIFS('Operating Expenses by Type'!S:S,'Operating Expenses by Type'!$H:$H,"&gt;="&amp;$B11,'Operating Expenses by Type'!$AW:$AW,"=No"))),IF($A11="","",IF($A11="Between",SUMIFS('Operating Expenses by Type'!S:S,'Operating Expenses by Type'!$H:$H,"&gt;="&amp;$B11,'Operating Expenses by Type'!$H:$H,"&lt;"&amp;$D11),SUMIFS('Operating Expenses by Type'!S:S,'Operating Expenses by Type'!$H:$H,"&gt;="&amp;$B11))))</f>
        <v/>
      </c>
      <c r="K11" s="335" t="str">
        <f>IF($AB$1,IF($A11="","",IF($A11="Between",SUMIFS('Operating Expenses by Type'!U:U,'Operating Expenses by Type'!$H:$H,"&gt;="&amp;$B11,'Operating Expenses by Type'!$H:$H,"&lt;"&amp;$D11,'Operating Expenses by Type'!$AW:$AW,"=No"),SUMIFS('Operating Expenses by Type'!U:U,'Operating Expenses by Type'!$H:$H,"&gt;="&amp;$B11,'Operating Expenses by Type'!$AW:$AW,"=No"))),IF($A11="","",IF($A11="Between",SUMIFS('Operating Expenses by Type'!U:U,'Operating Expenses by Type'!$H:$H,"&gt;="&amp;$B11,'Operating Expenses by Type'!$H:$H,"&lt;"&amp;$D11),SUMIFS('Operating Expenses by Type'!U:U,'Operating Expenses by Type'!$H:$H,"&gt;="&amp;$B11))))</f>
        <v/>
      </c>
      <c r="L11" s="335" t="str">
        <f>IF($AB$1,IF($A11="","",IF($A11="Between",SUMIFS('Operating Expenses by Type'!W:W,'Operating Expenses by Type'!$H:$H,"&gt;="&amp;$B11,'Operating Expenses by Type'!$H:$H,"&lt;"&amp;$D11,'Operating Expenses by Type'!$AW:$AW,"=No"),SUMIFS('Operating Expenses by Type'!W:W,'Operating Expenses by Type'!$H:$H,"&gt;="&amp;$B11,'Operating Expenses by Type'!$AW:$AW,"=No"))),IF($A11="","",IF($A11="Between",SUMIFS('Operating Expenses by Type'!W:W,'Operating Expenses by Type'!$H:$H,"&gt;="&amp;$B11,'Operating Expenses by Type'!$H:$H,"&lt;"&amp;$D11),SUMIFS('Operating Expenses by Type'!W:W,'Operating Expenses by Type'!$H:$H,"&gt;="&amp;$B11))))</f>
        <v/>
      </c>
      <c r="M11" s="335" t="str">
        <f>IF($AB$1,IF($A11="","",IF($A11="Between",SUMIFS('Operating Expenses by Type'!Y:Y,'Operating Expenses by Type'!$H:$H,"&gt;="&amp;$B11,'Operating Expenses by Type'!$H:$H,"&lt;"&amp;$D11,'Operating Expenses by Type'!$AW:$AW,"=No"),SUMIFS('Operating Expenses by Type'!Y:Y,'Operating Expenses by Type'!$H:$H,"&gt;="&amp;$B11,'Operating Expenses by Type'!$AW:$AW,"=No"))),IF($A11="","",IF($A11="Between",SUMIFS('Operating Expenses by Type'!Y:Y,'Operating Expenses by Type'!$H:$H,"&gt;="&amp;$B11,'Operating Expenses by Type'!$H:$H,"&lt;"&amp;$D11),SUMIFS('Operating Expenses by Type'!Y:Y,'Operating Expenses by Type'!$H:$H,"&gt;="&amp;$B11))))</f>
        <v/>
      </c>
      <c r="N11" s="335" t="str">
        <f>IF($AB$1,IF($A11="","",IF($A11="Between",SUMIFS('Operating Expenses by Type'!AA:AA,'Operating Expenses by Type'!$H:$H,"&gt;="&amp;$B11,'Operating Expenses by Type'!$H:$H,"&lt;"&amp;$D11,'Operating Expenses by Type'!$AW:$AW,"=No"),SUMIFS('Operating Expenses by Type'!AA:AA,'Operating Expenses by Type'!$H:$H,"&gt;="&amp;$B11,'Operating Expenses by Type'!$AW:$AW,"=No"))),IF($A11="","",IF($A11="Between",SUMIFS('Operating Expenses by Type'!AA:AA,'Operating Expenses by Type'!$H:$H,"&gt;="&amp;$B11,'Operating Expenses by Type'!$H:$H,"&lt;"&amp;$D11),SUMIFS('Operating Expenses by Type'!AA:AA,'Operating Expenses by Type'!$H:$H,"&gt;="&amp;$B11))))</f>
        <v/>
      </c>
      <c r="O11" s="335" t="str">
        <f>IF($AB$1,IF($A11="","",IF($A11="Between",SUMIFS('Operating Expenses by Type'!AC:AC,'Operating Expenses by Type'!$H:$H,"&gt;="&amp;$B11,'Operating Expenses by Type'!$H:$H,"&lt;"&amp;$D11,'Operating Expenses by Type'!$AW:$AW,"=No"),SUMIFS('Operating Expenses by Type'!AC:AC,'Operating Expenses by Type'!$H:$H,"&gt;="&amp;$B11,'Operating Expenses by Type'!$AW:$AW,"=No"))),IF($A11="","",IF($A11="Between",SUMIFS('Operating Expenses by Type'!AC:AC,'Operating Expenses by Type'!$H:$H,"&gt;="&amp;$B11,'Operating Expenses by Type'!$H:$H,"&lt;"&amp;$D11),SUMIFS('Operating Expenses by Type'!AC:AC,'Operating Expenses by Type'!$H:$H,"&gt;="&amp;$B11))))</f>
        <v/>
      </c>
      <c r="P11" s="335" t="str">
        <f>IF($AB$1,IF($A11="","",IF($A11="Between",SUMIFS('Operating Expenses by Type'!AE:AE,'Operating Expenses by Type'!$H:$H,"&gt;="&amp;$B11,'Operating Expenses by Type'!$H:$H,"&lt;"&amp;$D11,'Operating Expenses by Type'!$AW:$AW,"=No"),SUMIFS('Operating Expenses by Type'!AE:AE,'Operating Expenses by Type'!$H:$H,"&gt;="&amp;$B11,'Operating Expenses by Type'!$AW:$AW,"=No"))),IF($A11="","",IF($A11="Between",SUMIFS('Operating Expenses by Type'!AE:AE,'Operating Expenses by Type'!$H:$H,"&gt;="&amp;$B11,'Operating Expenses by Type'!$H:$H,"&lt;"&amp;$D11),SUMIFS('Operating Expenses by Type'!AE:AE,'Operating Expenses by Type'!$H:$H,"&gt;="&amp;$B11))))</f>
        <v/>
      </c>
      <c r="Q11" s="335" t="str">
        <f>IF($AB$1,IF($A11="","",IF($A11="Between",SUMIFS('Operating Expenses by Type'!AG:AG,'Operating Expenses by Type'!$H:$H,"&gt;="&amp;$B11,'Operating Expenses by Type'!$H:$H,"&lt;"&amp;$D11,'Operating Expenses by Type'!$AW:$AW,"=No"),SUMIFS('Operating Expenses by Type'!AG:AG,'Operating Expenses by Type'!$H:$H,"&gt;="&amp;$B11,'Operating Expenses by Type'!$AW:$AW,"=No"))),IF($A11="","",IF($A11="Between",SUMIFS('Operating Expenses by Type'!AG:AG,'Operating Expenses by Type'!$H:$H,"&gt;="&amp;$B11,'Operating Expenses by Type'!$H:$H,"&lt;"&amp;$D11),SUMIFS('Operating Expenses by Type'!AG:AG,'Operating Expenses by Type'!$H:$H,"&gt;="&amp;$B11))))</f>
        <v/>
      </c>
      <c r="R11" s="335" t="str">
        <f>IF($AB$1,IF($A11="","",IF($A11="Between",SUMIFS('Operating Expenses by Type'!AI:AI,'Operating Expenses by Type'!$H:$H,"&gt;="&amp;$B11,'Operating Expenses by Type'!$H:$H,"&lt;"&amp;$D11,'Operating Expenses by Type'!$AW:$AW,"=No"),SUMIFS('Operating Expenses by Type'!AI:AI,'Operating Expenses by Type'!$H:$H,"&gt;="&amp;$B11,'Operating Expenses by Type'!$AW:$AW,"=No"))),IF($A11="","",IF($A11="Between",SUMIFS('Operating Expenses by Type'!AI:AI,'Operating Expenses by Type'!$H:$H,"&gt;="&amp;$B11,'Operating Expenses by Type'!$H:$H,"&lt;"&amp;$D11),SUMIFS('Operating Expenses by Type'!AI:AI,'Operating Expenses by Type'!$H:$H,"&gt;="&amp;$B11))))</f>
        <v/>
      </c>
      <c r="S11" s="335" t="str">
        <f>IF($AB$1,IF($A11="","",IF($A11="Between",SUMIFS('Operating Expenses by Type'!AK:AK,'Operating Expenses by Type'!$H:$H,"&gt;="&amp;$B11,'Operating Expenses by Type'!$H:$H,"&lt;"&amp;$D11,'Operating Expenses by Type'!$AW:$AW,"=No"),SUMIFS('Operating Expenses by Type'!AK:AK,'Operating Expenses by Type'!$H:$H,"&gt;="&amp;$B11,'Operating Expenses by Type'!$AW:$AW,"=No"))),IF($A11="","",IF($A11="Between",SUMIFS('Operating Expenses by Type'!AK:AK,'Operating Expenses by Type'!$H:$H,"&gt;="&amp;$B11,'Operating Expenses by Type'!$H:$H,"&lt;"&amp;$D11),SUMIFS('Operating Expenses by Type'!AK:AK,'Operating Expenses by Type'!$H:$H,"&gt;="&amp;$B11))))</f>
        <v/>
      </c>
      <c r="T11" s="335" t="str">
        <f>IF($AB$1,IF($A11="","",IF($A11="Between",SUMIFS('Operating Expenses by Type'!AM:AM,'Operating Expenses by Type'!$H:$H,"&gt;="&amp;$B11,'Operating Expenses by Type'!$H:$H,"&lt;"&amp;$D11,'Operating Expenses by Type'!$AW:$AW,"=No"),SUMIFS('Operating Expenses by Type'!AM:AM,'Operating Expenses by Type'!$H:$H,"&gt;="&amp;$B11,'Operating Expenses by Type'!$AW:$AW,"=No"))),IF($A11="","",IF($A11="Between",SUMIFS('Operating Expenses by Type'!AM:AM,'Operating Expenses by Type'!$H:$H,"&gt;="&amp;$B11,'Operating Expenses by Type'!$H:$H,"&lt;"&amp;$D11),SUMIFS('Operating Expenses by Type'!AM:AM,'Operating Expenses by Type'!$H:$H,"&gt;="&amp;$B11))))</f>
        <v/>
      </c>
      <c r="U11" s="335" t="str">
        <f>IF($AB$1,IF($A11="","",IF($A11="Between",SUMIFS('Operating Expenses by Type'!AO:AO,'Operating Expenses by Type'!$H:$H,"&gt;="&amp;$B11,'Operating Expenses by Type'!$H:$H,"&lt;"&amp;$D11,'Operating Expenses by Type'!$AW:$AW,"=No"),SUMIFS('Operating Expenses by Type'!AO:AO,'Operating Expenses by Type'!$H:$H,"&gt;="&amp;$B11,'Operating Expenses by Type'!$AW:$AW,"=No"))),IF($A11="","",IF($A11="Between",SUMIFS('Operating Expenses by Type'!AO:AO,'Operating Expenses by Type'!$H:$H,"&gt;="&amp;$B11,'Operating Expenses by Type'!$H:$H,"&lt;"&amp;$D11),SUMIFS('Operating Expenses by Type'!AO:AO,'Operating Expenses by Type'!$H:$H,"&gt;="&amp;$B11))))</f>
        <v/>
      </c>
      <c r="V11" s="335" t="str">
        <f>IF($AB$1,IF($A11="","",IF($A11="Between",SUMIFS('Operating Expenses by Type'!AQ:AQ,'Operating Expenses by Type'!$H:$H,"&gt;="&amp;$B11,'Operating Expenses by Type'!$H:$H,"&lt;"&amp;$D11,'Operating Expenses by Type'!$AW:$AW,"=No"),SUMIFS('Operating Expenses by Type'!AQ:AQ,'Operating Expenses by Type'!$H:$H,"&gt;="&amp;$B11,'Operating Expenses by Type'!$AW:$AW,"=No"))),IF($A11="","",IF($A11="Between",SUMIFS('Operating Expenses by Type'!AQ:AQ,'Operating Expenses by Type'!$H:$H,"&gt;="&amp;$B11,'Operating Expenses by Type'!$H:$H,"&lt;"&amp;$D11),SUMIFS('Operating Expenses by Type'!AQ:AQ,'Operating Expenses by Type'!$H:$H,"&gt;="&amp;$B11))))</f>
        <v/>
      </c>
      <c r="W11" s="335" t="str">
        <f>IF($AB$1,IF($A11="","",IF($A11="Between",SUMIFS('Operating Expenses by Type'!AS:AS,'Operating Expenses by Type'!$H:$H,"&gt;="&amp;$B11,'Operating Expenses by Type'!$H:$H,"&lt;"&amp;$D11,'Operating Expenses by Type'!$AW:$AW,"=No"),SUMIFS('Operating Expenses by Type'!AS:AS,'Operating Expenses by Type'!$H:$H,"&gt;="&amp;$B11,'Operating Expenses by Type'!$AW:$AW,"=No"))),IF($A11="","",IF($A11="Between",SUMIFS('Operating Expenses by Type'!AS:AS,'Operating Expenses by Type'!$H:$H,"&gt;="&amp;$B11,'Operating Expenses by Type'!$H:$H,"&lt;"&amp;$D11),SUMIFS('Operating Expenses by Type'!AS:AS,'Operating Expenses by Type'!$H:$H,"&gt;="&amp;$B11))))</f>
        <v/>
      </c>
      <c r="X11" s="346" t="str">
        <f>IF($AB$1,IF($A11="","",IF($A11="Between",SUMIFS('Operating Expenses by Type'!AU:AU,'Operating Expenses by Type'!$H:$H,"&gt;="&amp;$B11,'Operating Expenses by Type'!$H:$H,"&lt;"&amp;$D11,'Operating Expenses by Type'!$AW:$AW,"=No"),SUMIFS('Operating Expenses by Type'!AU:AU,'Operating Expenses by Type'!$H:$H,"&gt;="&amp;$B11,'Operating Expenses by Type'!$AW:$AW,"=No"))),IF($A11="","",IF($A11="Between",SUMIFS('Operating Expenses by Type'!AU:AU,'Operating Expenses by Type'!$H:$H,"&gt;="&amp;$B11,'Operating Expenses by Type'!$H:$H,"&lt;"&amp;$D11),SUMIFS('Operating Expenses by Type'!AU:AU,'Operating Expenses by Type'!$H:$H,"&gt;="&amp;$B11))))</f>
        <v/>
      </c>
      <c r="Y11" s="152"/>
      <c r="Z11" s="153"/>
      <c r="AA11" s="153"/>
      <c r="AB11" s="153"/>
      <c r="AC11" s="153"/>
      <c r="AD11" s="153"/>
      <c r="AE11" s="153"/>
      <c r="AF11" s="153"/>
      <c r="AG11" s="153"/>
    </row>
    <row r="12" spans="1:33" s="159" customFormat="1" ht="15.6" customHeight="1">
      <c r="A12" s="48" t="str">
        <f t="shared" si="2"/>
        <v/>
      </c>
      <c r="B12" s="56" t="str">
        <f t="shared" si="4"/>
        <v/>
      </c>
      <c r="C12" s="54" t="str">
        <f t="shared" si="3"/>
        <v/>
      </c>
      <c r="D12" s="84"/>
      <c r="E12" s="331" t="str">
        <f t="shared" si="1"/>
        <v>invalid bin</v>
      </c>
      <c r="F12" s="334" t="str">
        <f>IF($AB$1,IF($A12="","",IF($A12="Between",SUMIFS('Operating Expenses by Type'!L:L,'Operating Expenses by Type'!$H:$H,"&gt;="&amp;$B12,'Operating Expenses by Type'!$H:$H,"&lt;"&amp;$D12,'Operating Expenses by Type'!$AW:$AW,"=No"),SUMIFS('Operating Expenses by Type'!L:L,'Operating Expenses by Type'!$H:$H,"&gt;="&amp;$B12,'Operating Expenses by Type'!$AW:$AW,"=No"))),IF($A12="","",IF($A12="Between",SUMIFS('Operating Expenses by Type'!L:L,'Operating Expenses by Type'!$H:$H,"&gt;="&amp;$B12,'Operating Expenses by Type'!$H:$H,"&lt;"&amp;$D12),SUMIFS('Operating Expenses by Type'!L:L,'Operating Expenses by Type'!$H:$H,"&gt;="&amp;$B12))))</f>
        <v/>
      </c>
      <c r="G12" s="335" t="str">
        <f>IF($AB$1,IF($A12="","",IF($A12="Between",SUMIFS('Operating Expenses by Type'!M:M,'Operating Expenses by Type'!$H:$H,"&gt;="&amp;$B12,'Operating Expenses by Type'!$H:$H,"&lt;"&amp;$D12,'Operating Expenses by Type'!$AW:$AW,"=No"),SUMIFS('Operating Expenses by Type'!M:M,'Operating Expenses by Type'!$H:$H,"&gt;="&amp;$B12,'Operating Expenses by Type'!$AW:$AW,"=No"))),IF($A12="","",IF($A12="Between",SUMIFS('Operating Expenses by Type'!M:M,'Operating Expenses by Type'!$H:$H,"&gt;="&amp;$B12,'Operating Expenses by Type'!$H:$H,"&lt;"&amp;$D12),SUMIFS('Operating Expenses by Type'!M:M,'Operating Expenses by Type'!$H:$H,"&gt;="&amp;$B12))))</f>
        <v/>
      </c>
      <c r="H12" s="335" t="str">
        <f>IF($AB$1,IF($A12="","",IF($A12="Between",SUMIFS('Operating Expenses by Type'!O:O,'Operating Expenses by Type'!$H:$H,"&gt;="&amp;$B12,'Operating Expenses by Type'!$H:$H,"&lt;"&amp;$D12,'Operating Expenses by Type'!$AW:$AW,"=No"),SUMIFS('Operating Expenses by Type'!O:O,'Operating Expenses by Type'!$H:$H,"&gt;="&amp;$B12,'Operating Expenses by Type'!$AW:$AW,"=No"))),IF($A12="","",IF($A12="Between",SUMIFS('Operating Expenses by Type'!O:O,'Operating Expenses by Type'!$H:$H,"&gt;="&amp;$B12,'Operating Expenses by Type'!$H:$H,"&lt;"&amp;$D12),SUMIFS('Operating Expenses by Type'!O:O,'Operating Expenses by Type'!$H:$H,"&gt;="&amp;$B12))))</f>
        <v/>
      </c>
      <c r="I12" s="335" t="str">
        <f>IF($AB$1,IF($A12="","",IF($A12="Between",SUMIFS('Operating Expenses by Type'!Q:Q,'Operating Expenses by Type'!$H:$H,"&gt;="&amp;$B12,'Operating Expenses by Type'!$H:$H,"&lt;"&amp;$D12,'Operating Expenses by Type'!$AW:$AW,"=No"),SUMIFS('Operating Expenses by Type'!Q:Q,'Operating Expenses by Type'!$H:$H,"&gt;="&amp;$B12,'Operating Expenses by Type'!$AW:$AW,"=No"))),IF($A12="","",IF($A12="Between",SUMIFS('Operating Expenses by Type'!Q:Q,'Operating Expenses by Type'!$H:$H,"&gt;="&amp;$B12,'Operating Expenses by Type'!$H:$H,"&lt;"&amp;$D12),SUMIFS('Operating Expenses by Type'!Q:Q,'Operating Expenses by Type'!$H:$H,"&gt;="&amp;$B12))))</f>
        <v/>
      </c>
      <c r="J12" s="335" t="str">
        <f>IF($AB$1,IF($A12="","",IF($A12="Between",SUMIFS('Operating Expenses by Type'!S:S,'Operating Expenses by Type'!$H:$H,"&gt;="&amp;$B12,'Operating Expenses by Type'!$H:$H,"&lt;"&amp;$D12,'Operating Expenses by Type'!$AW:$AW,"=No"),SUMIFS('Operating Expenses by Type'!S:S,'Operating Expenses by Type'!$H:$H,"&gt;="&amp;$B12,'Operating Expenses by Type'!$AW:$AW,"=No"))),IF($A12="","",IF($A12="Between",SUMIFS('Operating Expenses by Type'!S:S,'Operating Expenses by Type'!$H:$H,"&gt;="&amp;$B12,'Operating Expenses by Type'!$H:$H,"&lt;"&amp;$D12),SUMIFS('Operating Expenses by Type'!S:S,'Operating Expenses by Type'!$H:$H,"&gt;="&amp;$B12))))</f>
        <v/>
      </c>
      <c r="K12" s="335" t="str">
        <f>IF($AB$1,IF($A12="","",IF($A12="Between",SUMIFS('Operating Expenses by Type'!U:U,'Operating Expenses by Type'!$H:$H,"&gt;="&amp;$B12,'Operating Expenses by Type'!$H:$H,"&lt;"&amp;$D12,'Operating Expenses by Type'!$AW:$AW,"=No"),SUMIFS('Operating Expenses by Type'!U:U,'Operating Expenses by Type'!$H:$H,"&gt;="&amp;$B12,'Operating Expenses by Type'!$AW:$AW,"=No"))),IF($A12="","",IF($A12="Between",SUMIFS('Operating Expenses by Type'!U:U,'Operating Expenses by Type'!$H:$H,"&gt;="&amp;$B12,'Operating Expenses by Type'!$H:$H,"&lt;"&amp;$D12),SUMIFS('Operating Expenses by Type'!U:U,'Operating Expenses by Type'!$H:$H,"&gt;="&amp;$B12))))</f>
        <v/>
      </c>
      <c r="L12" s="335" t="str">
        <f>IF($AB$1,IF($A12="","",IF($A12="Between",SUMIFS('Operating Expenses by Type'!W:W,'Operating Expenses by Type'!$H:$H,"&gt;="&amp;$B12,'Operating Expenses by Type'!$H:$H,"&lt;"&amp;$D12,'Operating Expenses by Type'!$AW:$AW,"=No"),SUMIFS('Operating Expenses by Type'!W:W,'Operating Expenses by Type'!$H:$H,"&gt;="&amp;$B12,'Operating Expenses by Type'!$AW:$AW,"=No"))),IF($A12="","",IF($A12="Between",SUMIFS('Operating Expenses by Type'!W:W,'Operating Expenses by Type'!$H:$H,"&gt;="&amp;$B12,'Operating Expenses by Type'!$H:$H,"&lt;"&amp;$D12),SUMIFS('Operating Expenses by Type'!W:W,'Operating Expenses by Type'!$H:$H,"&gt;="&amp;$B12))))</f>
        <v/>
      </c>
      <c r="M12" s="335" t="str">
        <f>IF($AB$1,IF($A12="","",IF($A12="Between",SUMIFS('Operating Expenses by Type'!Y:Y,'Operating Expenses by Type'!$H:$H,"&gt;="&amp;$B12,'Operating Expenses by Type'!$H:$H,"&lt;"&amp;$D12,'Operating Expenses by Type'!$AW:$AW,"=No"),SUMIFS('Operating Expenses by Type'!Y:Y,'Operating Expenses by Type'!$H:$H,"&gt;="&amp;$B12,'Operating Expenses by Type'!$AW:$AW,"=No"))),IF($A12="","",IF($A12="Between",SUMIFS('Operating Expenses by Type'!Y:Y,'Operating Expenses by Type'!$H:$H,"&gt;="&amp;$B12,'Operating Expenses by Type'!$H:$H,"&lt;"&amp;$D12),SUMIFS('Operating Expenses by Type'!Y:Y,'Operating Expenses by Type'!$H:$H,"&gt;="&amp;$B12))))</f>
        <v/>
      </c>
      <c r="N12" s="335" t="str">
        <f>IF($AB$1,IF($A12="","",IF($A12="Between",SUMIFS('Operating Expenses by Type'!AA:AA,'Operating Expenses by Type'!$H:$H,"&gt;="&amp;$B12,'Operating Expenses by Type'!$H:$H,"&lt;"&amp;$D12,'Operating Expenses by Type'!$AW:$AW,"=No"),SUMIFS('Operating Expenses by Type'!AA:AA,'Operating Expenses by Type'!$H:$H,"&gt;="&amp;$B12,'Operating Expenses by Type'!$AW:$AW,"=No"))),IF($A12="","",IF($A12="Between",SUMIFS('Operating Expenses by Type'!AA:AA,'Operating Expenses by Type'!$H:$H,"&gt;="&amp;$B12,'Operating Expenses by Type'!$H:$H,"&lt;"&amp;$D12),SUMIFS('Operating Expenses by Type'!AA:AA,'Operating Expenses by Type'!$H:$H,"&gt;="&amp;$B12))))</f>
        <v/>
      </c>
      <c r="O12" s="335" t="str">
        <f>IF($AB$1,IF($A12="","",IF($A12="Between",SUMIFS('Operating Expenses by Type'!AC:AC,'Operating Expenses by Type'!$H:$H,"&gt;="&amp;$B12,'Operating Expenses by Type'!$H:$H,"&lt;"&amp;$D12,'Operating Expenses by Type'!$AW:$AW,"=No"),SUMIFS('Operating Expenses by Type'!AC:AC,'Operating Expenses by Type'!$H:$H,"&gt;="&amp;$B12,'Operating Expenses by Type'!$AW:$AW,"=No"))),IF($A12="","",IF($A12="Between",SUMIFS('Operating Expenses by Type'!AC:AC,'Operating Expenses by Type'!$H:$H,"&gt;="&amp;$B12,'Operating Expenses by Type'!$H:$H,"&lt;"&amp;$D12),SUMIFS('Operating Expenses by Type'!AC:AC,'Operating Expenses by Type'!$H:$H,"&gt;="&amp;$B12))))</f>
        <v/>
      </c>
      <c r="P12" s="335" t="str">
        <f>IF($AB$1,IF($A12="","",IF($A12="Between",SUMIFS('Operating Expenses by Type'!AE:AE,'Operating Expenses by Type'!$H:$H,"&gt;="&amp;$B12,'Operating Expenses by Type'!$H:$H,"&lt;"&amp;$D12,'Operating Expenses by Type'!$AW:$AW,"=No"),SUMIFS('Operating Expenses by Type'!AE:AE,'Operating Expenses by Type'!$H:$H,"&gt;="&amp;$B12,'Operating Expenses by Type'!$AW:$AW,"=No"))),IF($A12="","",IF($A12="Between",SUMIFS('Operating Expenses by Type'!AE:AE,'Operating Expenses by Type'!$H:$H,"&gt;="&amp;$B12,'Operating Expenses by Type'!$H:$H,"&lt;"&amp;$D12),SUMIFS('Operating Expenses by Type'!AE:AE,'Operating Expenses by Type'!$H:$H,"&gt;="&amp;$B12))))</f>
        <v/>
      </c>
      <c r="Q12" s="335" t="str">
        <f>IF($AB$1,IF($A12="","",IF($A12="Between",SUMIFS('Operating Expenses by Type'!AG:AG,'Operating Expenses by Type'!$H:$H,"&gt;="&amp;$B12,'Operating Expenses by Type'!$H:$H,"&lt;"&amp;$D12,'Operating Expenses by Type'!$AW:$AW,"=No"),SUMIFS('Operating Expenses by Type'!AG:AG,'Operating Expenses by Type'!$H:$H,"&gt;="&amp;$B12,'Operating Expenses by Type'!$AW:$AW,"=No"))),IF($A12="","",IF($A12="Between",SUMIFS('Operating Expenses by Type'!AG:AG,'Operating Expenses by Type'!$H:$H,"&gt;="&amp;$B12,'Operating Expenses by Type'!$H:$H,"&lt;"&amp;$D12),SUMIFS('Operating Expenses by Type'!AG:AG,'Operating Expenses by Type'!$H:$H,"&gt;="&amp;$B12))))</f>
        <v/>
      </c>
      <c r="R12" s="335" t="str">
        <f>IF($AB$1,IF($A12="","",IF($A12="Between",SUMIFS('Operating Expenses by Type'!AI:AI,'Operating Expenses by Type'!$H:$H,"&gt;="&amp;$B12,'Operating Expenses by Type'!$H:$H,"&lt;"&amp;$D12,'Operating Expenses by Type'!$AW:$AW,"=No"),SUMIFS('Operating Expenses by Type'!AI:AI,'Operating Expenses by Type'!$H:$H,"&gt;="&amp;$B12,'Operating Expenses by Type'!$AW:$AW,"=No"))),IF($A12="","",IF($A12="Between",SUMIFS('Operating Expenses by Type'!AI:AI,'Operating Expenses by Type'!$H:$H,"&gt;="&amp;$B12,'Operating Expenses by Type'!$H:$H,"&lt;"&amp;$D12),SUMIFS('Operating Expenses by Type'!AI:AI,'Operating Expenses by Type'!$H:$H,"&gt;="&amp;$B12))))</f>
        <v/>
      </c>
      <c r="S12" s="335" t="str">
        <f>IF($AB$1,IF($A12="","",IF($A12="Between",SUMIFS('Operating Expenses by Type'!AK:AK,'Operating Expenses by Type'!$H:$H,"&gt;="&amp;$B12,'Operating Expenses by Type'!$H:$H,"&lt;"&amp;$D12,'Operating Expenses by Type'!$AW:$AW,"=No"),SUMIFS('Operating Expenses by Type'!AK:AK,'Operating Expenses by Type'!$H:$H,"&gt;="&amp;$B12,'Operating Expenses by Type'!$AW:$AW,"=No"))),IF($A12="","",IF($A12="Between",SUMIFS('Operating Expenses by Type'!AK:AK,'Operating Expenses by Type'!$H:$H,"&gt;="&amp;$B12,'Operating Expenses by Type'!$H:$H,"&lt;"&amp;$D12),SUMIFS('Operating Expenses by Type'!AK:AK,'Operating Expenses by Type'!$H:$H,"&gt;="&amp;$B12))))</f>
        <v/>
      </c>
      <c r="T12" s="335" t="str">
        <f>IF($AB$1,IF($A12="","",IF($A12="Between",SUMIFS('Operating Expenses by Type'!AM:AM,'Operating Expenses by Type'!$H:$H,"&gt;="&amp;$B12,'Operating Expenses by Type'!$H:$H,"&lt;"&amp;$D12,'Operating Expenses by Type'!$AW:$AW,"=No"),SUMIFS('Operating Expenses by Type'!AM:AM,'Operating Expenses by Type'!$H:$H,"&gt;="&amp;$B12,'Operating Expenses by Type'!$AW:$AW,"=No"))),IF($A12="","",IF($A12="Between",SUMIFS('Operating Expenses by Type'!AM:AM,'Operating Expenses by Type'!$H:$H,"&gt;="&amp;$B12,'Operating Expenses by Type'!$H:$H,"&lt;"&amp;$D12),SUMIFS('Operating Expenses by Type'!AM:AM,'Operating Expenses by Type'!$H:$H,"&gt;="&amp;$B12))))</f>
        <v/>
      </c>
      <c r="U12" s="335" t="str">
        <f>IF($AB$1,IF($A12="","",IF($A12="Between",SUMIFS('Operating Expenses by Type'!AO:AO,'Operating Expenses by Type'!$H:$H,"&gt;="&amp;$B12,'Operating Expenses by Type'!$H:$H,"&lt;"&amp;$D12,'Operating Expenses by Type'!$AW:$AW,"=No"),SUMIFS('Operating Expenses by Type'!AO:AO,'Operating Expenses by Type'!$H:$H,"&gt;="&amp;$B12,'Operating Expenses by Type'!$AW:$AW,"=No"))),IF($A12="","",IF($A12="Between",SUMIFS('Operating Expenses by Type'!AO:AO,'Operating Expenses by Type'!$H:$H,"&gt;="&amp;$B12,'Operating Expenses by Type'!$H:$H,"&lt;"&amp;$D12),SUMIFS('Operating Expenses by Type'!AO:AO,'Operating Expenses by Type'!$H:$H,"&gt;="&amp;$B12))))</f>
        <v/>
      </c>
      <c r="V12" s="335" t="str">
        <f>IF($AB$1,IF($A12="","",IF($A12="Between",SUMIFS('Operating Expenses by Type'!AQ:AQ,'Operating Expenses by Type'!$H:$H,"&gt;="&amp;$B12,'Operating Expenses by Type'!$H:$H,"&lt;"&amp;$D12,'Operating Expenses by Type'!$AW:$AW,"=No"),SUMIFS('Operating Expenses by Type'!AQ:AQ,'Operating Expenses by Type'!$H:$H,"&gt;="&amp;$B12,'Operating Expenses by Type'!$AW:$AW,"=No"))),IF($A12="","",IF($A12="Between",SUMIFS('Operating Expenses by Type'!AQ:AQ,'Operating Expenses by Type'!$H:$H,"&gt;="&amp;$B12,'Operating Expenses by Type'!$H:$H,"&lt;"&amp;$D12),SUMIFS('Operating Expenses by Type'!AQ:AQ,'Operating Expenses by Type'!$H:$H,"&gt;="&amp;$B12))))</f>
        <v/>
      </c>
      <c r="W12" s="335" t="str">
        <f>IF($AB$1,IF($A12="","",IF($A12="Between",SUMIFS('Operating Expenses by Type'!AS:AS,'Operating Expenses by Type'!$H:$H,"&gt;="&amp;$B12,'Operating Expenses by Type'!$H:$H,"&lt;"&amp;$D12,'Operating Expenses by Type'!$AW:$AW,"=No"),SUMIFS('Operating Expenses by Type'!AS:AS,'Operating Expenses by Type'!$H:$H,"&gt;="&amp;$B12,'Operating Expenses by Type'!$AW:$AW,"=No"))),IF($A12="","",IF($A12="Between",SUMIFS('Operating Expenses by Type'!AS:AS,'Operating Expenses by Type'!$H:$H,"&gt;="&amp;$B12,'Operating Expenses by Type'!$H:$H,"&lt;"&amp;$D12),SUMIFS('Operating Expenses by Type'!AS:AS,'Operating Expenses by Type'!$H:$H,"&gt;="&amp;$B12))))</f>
        <v/>
      </c>
      <c r="X12" s="346" t="str">
        <f>IF($AB$1,IF($A12="","",IF($A12="Between",SUMIFS('Operating Expenses by Type'!AU:AU,'Operating Expenses by Type'!$H:$H,"&gt;="&amp;$B12,'Operating Expenses by Type'!$H:$H,"&lt;"&amp;$D12,'Operating Expenses by Type'!$AW:$AW,"=No"),SUMIFS('Operating Expenses by Type'!AU:AU,'Operating Expenses by Type'!$H:$H,"&gt;="&amp;$B12,'Operating Expenses by Type'!$AW:$AW,"=No"))),IF($A12="","",IF($A12="Between",SUMIFS('Operating Expenses by Type'!AU:AU,'Operating Expenses by Type'!$H:$H,"&gt;="&amp;$B12,'Operating Expenses by Type'!$H:$H,"&lt;"&amp;$D12),SUMIFS('Operating Expenses by Type'!AU:AU,'Operating Expenses by Type'!$H:$H,"&gt;="&amp;$B12))))</f>
        <v/>
      </c>
      <c r="Y12" s="152"/>
      <c r="Z12" s="153"/>
      <c r="AA12" s="153"/>
      <c r="AB12" s="153"/>
      <c r="AC12" s="153"/>
      <c r="AD12" s="153"/>
      <c r="AE12" s="153"/>
      <c r="AF12" s="153"/>
      <c r="AG12" s="153"/>
    </row>
    <row r="13" spans="1:33" s="159" customFormat="1" ht="15.6" customHeight="1">
      <c r="A13" s="48" t="str">
        <f t="shared" si="2"/>
        <v/>
      </c>
      <c r="B13" s="56" t="str">
        <f t="shared" si="4"/>
        <v/>
      </c>
      <c r="C13" s="54" t="str">
        <f t="shared" si="3"/>
        <v/>
      </c>
      <c r="D13" s="84"/>
      <c r="E13" s="331" t="str">
        <f t="shared" si="1"/>
        <v>invalid bin</v>
      </c>
      <c r="F13" s="334" t="str">
        <f>IF($AB$1,IF($A13="","",IF($A13="Between",SUMIFS('Operating Expenses by Type'!L:L,'Operating Expenses by Type'!$H:$H,"&gt;="&amp;$B13,'Operating Expenses by Type'!$H:$H,"&lt;"&amp;$D13,'Operating Expenses by Type'!$AW:$AW,"=No"),SUMIFS('Operating Expenses by Type'!L:L,'Operating Expenses by Type'!$H:$H,"&gt;="&amp;$B13,'Operating Expenses by Type'!$AW:$AW,"=No"))),IF($A13="","",IF($A13="Between",SUMIFS('Operating Expenses by Type'!L:L,'Operating Expenses by Type'!$H:$H,"&gt;="&amp;$B13,'Operating Expenses by Type'!$H:$H,"&lt;"&amp;$D13),SUMIFS('Operating Expenses by Type'!L:L,'Operating Expenses by Type'!$H:$H,"&gt;="&amp;$B13))))</f>
        <v/>
      </c>
      <c r="G13" s="335" t="str">
        <f>IF($AB$1,IF($A13="","",IF($A13="Between",SUMIFS('Operating Expenses by Type'!M:M,'Operating Expenses by Type'!$H:$H,"&gt;="&amp;$B13,'Operating Expenses by Type'!$H:$H,"&lt;"&amp;$D13,'Operating Expenses by Type'!$AW:$AW,"=No"),SUMIFS('Operating Expenses by Type'!M:M,'Operating Expenses by Type'!$H:$H,"&gt;="&amp;$B13,'Operating Expenses by Type'!$AW:$AW,"=No"))),IF($A13="","",IF($A13="Between",SUMIFS('Operating Expenses by Type'!M:M,'Operating Expenses by Type'!$H:$H,"&gt;="&amp;$B13,'Operating Expenses by Type'!$H:$H,"&lt;"&amp;$D13),SUMIFS('Operating Expenses by Type'!M:M,'Operating Expenses by Type'!$H:$H,"&gt;="&amp;$B13))))</f>
        <v/>
      </c>
      <c r="H13" s="335" t="str">
        <f>IF($AB$1,IF($A13="","",IF($A13="Between",SUMIFS('Operating Expenses by Type'!O:O,'Operating Expenses by Type'!$H:$H,"&gt;="&amp;$B13,'Operating Expenses by Type'!$H:$H,"&lt;"&amp;$D13,'Operating Expenses by Type'!$AW:$AW,"=No"),SUMIFS('Operating Expenses by Type'!O:O,'Operating Expenses by Type'!$H:$H,"&gt;="&amp;$B13,'Operating Expenses by Type'!$AW:$AW,"=No"))),IF($A13="","",IF($A13="Between",SUMIFS('Operating Expenses by Type'!O:O,'Operating Expenses by Type'!$H:$H,"&gt;="&amp;$B13,'Operating Expenses by Type'!$H:$H,"&lt;"&amp;$D13),SUMIFS('Operating Expenses by Type'!O:O,'Operating Expenses by Type'!$H:$H,"&gt;="&amp;$B13))))</f>
        <v/>
      </c>
      <c r="I13" s="335" t="str">
        <f>IF($AB$1,IF($A13="","",IF($A13="Between",SUMIFS('Operating Expenses by Type'!Q:Q,'Operating Expenses by Type'!$H:$H,"&gt;="&amp;$B13,'Operating Expenses by Type'!$H:$H,"&lt;"&amp;$D13,'Operating Expenses by Type'!$AW:$AW,"=No"),SUMIFS('Operating Expenses by Type'!Q:Q,'Operating Expenses by Type'!$H:$H,"&gt;="&amp;$B13,'Operating Expenses by Type'!$AW:$AW,"=No"))),IF($A13="","",IF($A13="Between",SUMIFS('Operating Expenses by Type'!Q:Q,'Operating Expenses by Type'!$H:$H,"&gt;="&amp;$B13,'Operating Expenses by Type'!$H:$H,"&lt;"&amp;$D13),SUMIFS('Operating Expenses by Type'!Q:Q,'Operating Expenses by Type'!$H:$H,"&gt;="&amp;$B13))))</f>
        <v/>
      </c>
      <c r="J13" s="335" t="str">
        <f>IF($AB$1,IF($A13="","",IF($A13="Between",SUMIFS('Operating Expenses by Type'!S:S,'Operating Expenses by Type'!$H:$H,"&gt;="&amp;$B13,'Operating Expenses by Type'!$H:$H,"&lt;"&amp;$D13,'Operating Expenses by Type'!$AW:$AW,"=No"),SUMIFS('Operating Expenses by Type'!S:S,'Operating Expenses by Type'!$H:$H,"&gt;="&amp;$B13,'Operating Expenses by Type'!$AW:$AW,"=No"))),IF($A13="","",IF($A13="Between",SUMIFS('Operating Expenses by Type'!S:S,'Operating Expenses by Type'!$H:$H,"&gt;="&amp;$B13,'Operating Expenses by Type'!$H:$H,"&lt;"&amp;$D13),SUMIFS('Operating Expenses by Type'!S:S,'Operating Expenses by Type'!$H:$H,"&gt;="&amp;$B13))))</f>
        <v/>
      </c>
      <c r="K13" s="335" t="str">
        <f>IF($AB$1,IF($A13="","",IF($A13="Between",SUMIFS('Operating Expenses by Type'!U:U,'Operating Expenses by Type'!$H:$H,"&gt;="&amp;$B13,'Operating Expenses by Type'!$H:$H,"&lt;"&amp;$D13,'Operating Expenses by Type'!$AW:$AW,"=No"),SUMIFS('Operating Expenses by Type'!U:U,'Operating Expenses by Type'!$H:$H,"&gt;="&amp;$B13,'Operating Expenses by Type'!$AW:$AW,"=No"))),IF($A13="","",IF($A13="Between",SUMIFS('Operating Expenses by Type'!U:U,'Operating Expenses by Type'!$H:$H,"&gt;="&amp;$B13,'Operating Expenses by Type'!$H:$H,"&lt;"&amp;$D13),SUMIFS('Operating Expenses by Type'!U:U,'Operating Expenses by Type'!$H:$H,"&gt;="&amp;$B13))))</f>
        <v/>
      </c>
      <c r="L13" s="335" t="str">
        <f>IF($AB$1,IF($A13="","",IF($A13="Between",SUMIFS('Operating Expenses by Type'!W:W,'Operating Expenses by Type'!$H:$H,"&gt;="&amp;$B13,'Operating Expenses by Type'!$H:$H,"&lt;"&amp;$D13,'Operating Expenses by Type'!$AW:$AW,"=No"),SUMIFS('Operating Expenses by Type'!W:W,'Operating Expenses by Type'!$H:$H,"&gt;="&amp;$B13,'Operating Expenses by Type'!$AW:$AW,"=No"))),IF($A13="","",IF($A13="Between",SUMIFS('Operating Expenses by Type'!W:W,'Operating Expenses by Type'!$H:$H,"&gt;="&amp;$B13,'Operating Expenses by Type'!$H:$H,"&lt;"&amp;$D13),SUMIFS('Operating Expenses by Type'!W:W,'Operating Expenses by Type'!$H:$H,"&gt;="&amp;$B13))))</f>
        <v/>
      </c>
      <c r="M13" s="335" t="str">
        <f>IF($AB$1,IF($A13="","",IF($A13="Between",SUMIFS('Operating Expenses by Type'!Y:Y,'Operating Expenses by Type'!$H:$H,"&gt;="&amp;$B13,'Operating Expenses by Type'!$H:$H,"&lt;"&amp;$D13,'Operating Expenses by Type'!$AW:$AW,"=No"),SUMIFS('Operating Expenses by Type'!Y:Y,'Operating Expenses by Type'!$H:$H,"&gt;="&amp;$B13,'Operating Expenses by Type'!$AW:$AW,"=No"))),IF($A13="","",IF($A13="Between",SUMIFS('Operating Expenses by Type'!Y:Y,'Operating Expenses by Type'!$H:$H,"&gt;="&amp;$B13,'Operating Expenses by Type'!$H:$H,"&lt;"&amp;$D13),SUMIFS('Operating Expenses by Type'!Y:Y,'Operating Expenses by Type'!$H:$H,"&gt;="&amp;$B13))))</f>
        <v/>
      </c>
      <c r="N13" s="335" t="str">
        <f>IF($AB$1,IF($A13="","",IF($A13="Between",SUMIFS('Operating Expenses by Type'!AA:AA,'Operating Expenses by Type'!$H:$H,"&gt;="&amp;$B13,'Operating Expenses by Type'!$H:$H,"&lt;"&amp;$D13,'Operating Expenses by Type'!$AW:$AW,"=No"),SUMIFS('Operating Expenses by Type'!AA:AA,'Operating Expenses by Type'!$H:$H,"&gt;="&amp;$B13,'Operating Expenses by Type'!$AW:$AW,"=No"))),IF($A13="","",IF($A13="Between",SUMIFS('Operating Expenses by Type'!AA:AA,'Operating Expenses by Type'!$H:$H,"&gt;="&amp;$B13,'Operating Expenses by Type'!$H:$H,"&lt;"&amp;$D13),SUMIFS('Operating Expenses by Type'!AA:AA,'Operating Expenses by Type'!$H:$H,"&gt;="&amp;$B13))))</f>
        <v/>
      </c>
      <c r="O13" s="335" t="str">
        <f>IF($AB$1,IF($A13="","",IF($A13="Between",SUMIFS('Operating Expenses by Type'!AC:AC,'Operating Expenses by Type'!$H:$H,"&gt;="&amp;$B13,'Operating Expenses by Type'!$H:$H,"&lt;"&amp;$D13,'Operating Expenses by Type'!$AW:$AW,"=No"),SUMIFS('Operating Expenses by Type'!AC:AC,'Operating Expenses by Type'!$H:$H,"&gt;="&amp;$B13,'Operating Expenses by Type'!$AW:$AW,"=No"))),IF($A13="","",IF($A13="Between",SUMIFS('Operating Expenses by Type'!AC:AC,'Operating Expenses by Type'!$H:$H,"&gt;="&amp;$B13,'Operating Expenses by Type'!$H:$H,"&lt;"&amp;$D13),SUMIFS('Operating Expenses by Type'!AC:AC,'Operating Expenses by Type'!$H:$H,"&gt;="&amp;$B13))))</f>
        <v/>
      </c>
      <c r="P13" s="335" t="str">
        <f>IF($AB$1,IF($A13="","",IF($A13="Between",SUMIFS('Operating Expenses by Type'!AE:AE,'Operating Expenses by Type'!$H:$H,"&gt;="&amp;$B13,'Operating Expenses by Type'!$H:$H,"&lt;"&amp;$D13,'Operating Expenses by Type'!$AW:$AW,"=No"),SUMIFS('Operating Expenses by Type'!AE:AE,'Operating Expenses by Type'!$H:$H,"&gt;="&amp;$B13,'Operating Expenses by Type'!$AW:$AW,"=No"))),IF($A13="","",IF($A13="Between",SUMIFS('Operating Expenses by Type'!AE:AE,'Operating Expenses by Type'!$H:$H,"&gt;="&amp;$B13,'Operating Expenses by Type'!$H:$H,"&lt;"&amp;$D13),SUMIFS('Operating Expenses by Type'!AE:AE,'Operating Expenses by Type'!$H:$H,"&gt;="&amp;$B13))))</f>
        <v/>
      </c>
      <c r="Q13" s="335" t="str">
        <f>IF($AB$1,IF($A13="","",IF($A13="Between",SUMIFS('Operating Expenses by Type'!AG:AG,'Operating Expenses by Type'!$H:$H,"&gt;="&amp;$B13,'Operating Expenses by Type'!$H:$H,"&lt;"&amp;$D13,'Operating Expenses by Type'!$AW:$AW,"=No"),SUMIFS('Operating Expenses by Type'!AG:AG,'Operating Expenses by Type'!$H:$H,"&gt;="&amp;$B13,'Operating Expenses by Type'!$AW:$AW,"=No"))),IF($A13="","",IF($A13="Between",SUMIFS('Operating Expenses by Type'!AG:AG,'Operating Expenses by Type'!$H:$H,"&gt;="&amp;$B13,'Operating Expenses by Type'!$H:$H,"&lt;"&amp;$D13),SUMIFS('Operating Expenses by Type'!AG:AG,'Operating Expenses by Type'!$H:$H,"&gt;="&amp;$B13))))</f>
        <v/>
      </c>
      <c r="R13" s="335" t="str">
        <f>IF($AB$1,IF($A13="","",IF($A13="Between",SUMIFS('Operating Expenses by Type'!AI:AI,'Operating Expenses by Type'!$H:$H,"&gt;="&amp;$B13,'Operating Expenses by Type'!$H:$H,"&lt;"&amp;$D13,'Operating Expenses by Type'!$AW:$AW,"=No"),SUMIFS('Operating Expenses by Type'!AI:AI,'Operating Expenses by Type'!$H:$H,"&gt;="&amp;$B13,'Operating Expenses by Type'!$AW:$AW,"=No"))),IF($A13="","",IF($A13="Between",SUMIFS('Operating Expenses by Type'!AI:AI,'Operating Expenses by Type'!$H:$H,"&gt;="&amp;$B13,'Operating Expenses by Type'!$H:$H,"&lt;"&amp;$D13),SUMIFS('Operating Expenses by Type'!AI:AI,'Operating Expenses by Type'!$H:$H,"&gt;="&amp;$B13))))</f>
        <v/>
      </c>
      <c r="S13" s="335" t="str">
        <f>IF($AB$1,IF($A13="","",IF($A13="Between",SUMIFS('Operating Expenses by Type'!AK:AK,'Operating Expenses by Type'!$H:$H,"&gt;="&amp;$B13,'Operating Expenses by Type'!$H:$H,"&lt;"&amp;$D13,'Operating Expenses by Type'!$AW:$AW,"=No"),SUMIFS('Operating Expenses by Type'!AK:AK,'Operating Expenses by Type'!$H:$H,"&gt;="&amp;$B13,'Operating Expenses by Type'!$AW:$AW,"=No"))),IF($A13="","",IF($A13="Between",SUMIFS('Operating Expenses by Type'!AK:AK,'Operating Expenses by Type'!$H:$H,"&gt;="&amp;$B13,'Operating Expenses by Type'!$H:$H,"&lt;"&amp;$D13),SUMIFS('Operating Expenses by Type'!AK:AK,'Operating Expenses by Type'!$H:$H,"&gt;="&amp;$B13))))</f>
        <v/>
      </c>
      <c r="T13" s="335" t="str">
        <f>IF($AB$1,IF($A13="","",IF($A13="Between",SUMIFS('Operating Expenses by Type'!AM:AM,'Operating Expenses by Type'!$H:$H,"&gt;="&amp;$B13,'Operating Expenses by Type'!$H:$H,"&lt;"&amp;$D13,'Operating Expenses by Type'!$AW:$AW,"=No"),SUMIFS('Operating Expenses by Type'!AM:AM,'Operating Expenses by Type'!$H:$H,"&gt;="&amp;$B13,'Operating Expenses by Type'!$AW:$AW,"=No"))),IF($A13="","",IF($A13="Between",SUMIFS('Operating Expenses by Type'!AM:AM,'Operating Expenses by Type'!$H:$H,"&gt;="&amp;$B13,'Operating Expenses by Type'!$H:$H,"&lt;"&amp;$D13),SUMIFS('Operating Expenses by Type'!AM:AM,'Operating Expenses by Type'!$H:$H,"&gt;="&amp;$B13))))</f>
        <v/>
      </c>
      <c r="U13" s="335" t="str">
        <f>IF($AB$1,IF($A13="","",IF($A13="Between",SUMIFS('Operating Expenses by Type'!AO:AO,'Operating Expenses by Type'!$H:$H,"&gt;="&amp;$B13,'Operating Expenses by Type'!$H:$H,"&lt;"&amp;$D13,'Operating Expenses by Type'!$AW:$AW,"=No"),SUMIFS('Operating Expenses by Type'!AO:AO,'Operating Expenses by Type'!$H:$H,"&gt;="&amp;$B13,'Operating Expenses by Type'!$AW:$AW,"=No"))),IF($A13="","",IF($A13="Between",SUMIFS('Operating Expenses by Type'!AO:AO,'Operating Expenses by Type'!$H:$H,"&gt;="&amp;$B13,'Operating Expenses by Type'!$H:$H,"&lt;"&amp;$D13),SUMIFS('Operating Expenses by Type'!AO:AO,'Operating Expenses by Type'!$H:$H,"&gt;="&amp;$B13))))</f>
        <v/>
      </c>
      <c r="V13" s="335" t="str">
        <f>IF($AB$1,IF($A13="","",IF($A13="Between",SUMIFS('Operating Expenses by Type'!AQ:AQ,'Operating Expenses by Type'!$H:$H,"&gt;="&amp;$B13,'Operating Expenses by Type'!$H:$H,"&lt;"&amp;$D13,'Operating Expenses by Type'!$AW:$AW,"=No"),SUMIFS('Operating Expenses by Type'!AQ:AQ,'Operating Expenses by Type'!$H:$H,"&gt;="&amp;$B13,'Operating Expenses by Type'!$AW:$AW,"=No"))),IF($A13="","",IF($A13="Between",SUMIFS('Operating Expenses by Type'!AQ:AQ,'Operating Expenses by Type'!$H:$H,"&gt;="&amp;$B13,'Operating Expenses by Type'!$H:$H,"&lt;"&amp;$D13),SUMIFS('Operating Expenses by Type'!AQ:AQ,'Operating Expenses by Type'!$H:$H,"&gt;="&amp;$B13))))</f>
        <v/>
      </c>
      <c r="W13" s="335" t="str">
        <f>IF($AB$1,IF($A13="","",IF($A13="Between",SUMIFS('Operating Expenses by Type'!AS:AS,'Operating Expenses by Type'!$H:$H,"&gt;="&amp;$B13,'Operating Expenses by Type'!$H:$H,"&lt;"&amp;$D13,'Operating Expenses by Type'!$AW:$AW,"=No"),SUMIFS('Operating Expenses by Type'!AS:AS,'Operating Expenses by Type'!$H:$H,"&gt;="&amp;$B13,'Operating Expenses by Type'!$AW:$AW,"=No"))),IF($A13="","",IF($A13="Between",SUMIFS('Operating Expenses by Type'!AS:AS,'Operating Expenses by Type'!$H:$H,"&gt;="&amp;$B13,'Operating Expenses by Type'!$H:$H,"&lt;"&amp;$D13),SUMIFS('Operating Expenses by Type'!AS:AS,'Operating Expenses by Type'!$H:$H,"&gt;="&amp;$B13))))</f>
        <v/>
      </c>
      <c r="X13" s="346" t="str">
        <f>IF($AB$1,IF($A13="","",IF($A13="Between",SUMIFS('Operating Expenses by Type'!AU:AU,'Operating Expenses by Type'!$H:$H,"&gt;="&amp;$B13,'Operating Expenses by Type'!$H:$H,"&lt;"&amp;$D13,'Operating Expenses by Type'!$AW:$AW,"=No"),SUMIFS('Operating Expenses by Type'!AU:AU,'Operating Expenses by Type'!$H:$H,"&gt;="&amp;$B13,'Operating Expenses by Type'!$AW:$AW,"=No"))),IF($A13="","",IF($A13="Between",SUMIFS('Operating Expenses by Type'!AU:AU,'Operating Expenses by Type'!$H:$H,"&gt;="&amp;$B13,'Operating Expenses by Type'!$H:$H,"&lt;"&amp;$D13),SUMIFS('Operating Expenses by Type'!AU:AU,'Operating Expenses by Type'!$H:$H,"&gt;="&amp;$B13))))</f>
        <v/>
      </c>
      <c r="Y13" s="152"/>
      <c r="Z13" s="153"/>
      <c r="AA13" s="153"/>
      <c r="AB13" s="153"/>
      <c r="AC13" s="153"/>
      <c r="AD13" s="153"/>
      <c r="AE13" s="153"/>
      <c r="AF13" s="153"/>
      <c r="AG13" s="153"/>
    </row>
    <row r="14" spans="1:33" s="159" customFormat="1" ht="15.6" customHeight="1">
      <c r="A14" s="48" t="str">
        <f t="shared" si="2"/>
        <v/>
      </c>
      <c r="B14" s="56" t="str">
        <f t="shared" si="4"/>
        <v/>
      </c>
      <c r="C14" s="54" t="str">
        <f t="shared" si="3"/>
        <v/>
      </c>
      <c r="D14" s="84"/>
      <c r="E14" s="331" t="str">
        <f t="shared" si="1"/>
        <v>invalid bin</v>
      </c>
      <c r="F14" s="334" t="str">
        <f>IF($AB$1,IF($A14="","",IF($A14="Between",SUMIFS('Operating Expenses by Type'!L:L,'Operating Expenses by Type'!$H:$H,"&gt;="&amp;$B14,'Operating Expenses by Type'!$H:$H,"&lt;"&amp;$D14,'Operating Expenses by Type'!$AW:$AW,"=No"),SUMIFS('Operating Expenses by Type'!L:L,'Operating Expenses by Type'!$H:$H,"&gt;="&amp;$B14,'Operating Expenses by Type'!$AW:$AW,"=No"))),IF($A14="","",IF($A14="Between",SUMIFS('Operating Expenses by Type'!L:L,'Operating Expenses by Type'!$H:$H,"&gt;="&amp;$B14,'Operating Expenses by Type'!$H:$H,"&lt;"&amp;$D14),SUMIFS('Operating Expenses by Type'!L:L,'Operating Expenses by Type'!$H:$H,"&gt;="&amp;$B14))))</f>
        <v/>
      </c>
      <c r="G14" s="335" t="str">
        <f>IF($AB$1,IF($A14="","",IF($A14="Between",SUMIFS('Operating Expenses by Type'!M:M,'Operating Expenses by Type'!$H:$H,"&gt;="&amp;$B14,'Operating Expenses by Type'!$H:$H,"&lt;"&amp;$D14,'Operating Expenses by Type'!$AW:$AW,"=No"),SUMIFS('Operating Expenses by Type'!M:M,'Operating Expenses by Type'!$H:$H,"&gt;="&amp;$B14,'Operating Expenses by Type'!$AW:$AW,"=No"))),IF($A14="","",IF($A14="Between",SUMIFS('Operating Expenses by Type'!M:M,'Operating Expenses by Type'!$H:$H,"&gt;="&amp;$B14,'Operating Expenses by Type'!$H:$H,"&lt;"&amp;$D14),SUMIFS('Operating Expenses by Type'!M:M,'Operating Expenses by Type'!$H:$H,"&gt;="&amp;$B14))))</f>
        <v/>
      </c>
      <c r="H14" s="335" t="str">
        <f>IF($AB$1,IF($A14="","",IF($A14="Between",SUMIFS('Operating Expenses by Type'!O:O,'Operating Expenses by Type'!$H:$H,"&gt;="&amp;$B14,'Operating Expenses by Type'!$H:$H,"&lt;"&amp;$D14,'Operating Expenses by Type'!$AW:$AW,"=No"),SUMIFS('Operating Expenses by Type'!O:O,'Operating Expenses by Type'!$H:$H,"&gt;="&amp;$B14,'Operating Expenses by Type'!$AW:$AW,"=No"))),IF($A14="","",IF($A14="Between",SUMIFS('Operating Expenses by Type'!O:O,'Operating Expenses by Type'!$H:$H,"&gt;="&amp;$B14,'Operating Expenses by Type'!$H:$H,"&lt;"&amp;$D14),SUMIFS('Operating Expenses by Type'!O:O,'Operating Expenses by Type'!$H:$H,"&gt;="&amp;$B14))))</f>
        <v/>
      </c>
      <c r="I14" s="335" t="str">
        <f>IF($AB$1,IF($A14="","",IF($A14="Between",SUMIFS('Operating Expenses by Type'!Q:Q,'Operating Expenses by Type'!$H:$H,"&gt;="&amp;$B14,'Operating Expenses by Type'!$H:$H,"&lt;"&amp;$D14,'Operating Expenses by Type'!$AW:$AW,"=No"),SUMIFS('Operating Expenses by Type'!Q:Q,'Operating Expenses by Type'!$H:$H,"&gt;="&amp;$B14,'Operating Expenses by Type'!$AW:$AW,"=No"))),IF($A14="","",IF($A14="Between",SUMIFS('Operating Expenses by Type'!Q:Q,'Operating Expenses by Type'!$H:$H,"&gt;="&amp;$B14,'Operating Expenses by Type'!$H:$H,"&lt;"&amp;$D14),SUMIFS('Operating Expenses by Type'!Q:Q,'Operating Expenses by Type'!$H:$H,"&gt;="&amp;$B14))))</f>
        <v/>
      </c>
      <c r="J14" s="335" t="str">
        <f>IF($AB$1,IF($A14="","",IF($A14="Between",SUMIFS('Operating Expenses by Type'!S:S,'Operating Expenses by Type'!$H:$H,"&gt;="&amp;$B14,'Operating Expenses by Type'!$H:$H,"&lt;"&amp;$D14,'Operating Expenses by Type'!$AW:$AW,"=No"),SUMIFS('Operating Expenses by Type'!S:S,'Operating Expenses by Type'!$H:$H,"&gt;="&amp;$B14,'Operating Expenses by Type'!$AW:$AW,"=No"))),IF($A14="","",IF($A14="Between",SUMIFS('Operating Expenses by Type'!S:S,'Operating Expenses by Type'!$H:$H,"&gt;="&amp;$B14,'Operating Expenses by Type'!$H:$H,"&lt;"&amp;$D14),SUMIFS('Operating Expenses by Type'!S:S,'Operating Expenses by Type'!$H:$H,"&gt;="&amp;$B14))))</f>
        <v/>
      </c>
      <c r="K14" s="335" t="str">
        <f>IF($AB$1,IF($A14="","",IF($A14="Between",SUMIFS('Operating Expenses by Type'!U:U,'Operating Expenses by Type'!$H:$H,"&gt;="&amp;$B14,'Operating Expenses by Type'!$H:$H,"&lt;"&amp;$D14,'Operating Expenses by Type'!$AW:$AW,"=No"),SUMIFS('Operating Expenses by Type'!U:U,'Operating Expenses by Type'!$H:$H,"&gt;="&amp;$B14,'Operating Expenses by Type'!$AW:$AW,"=No"))),IF($A14="","",IF($A14="Between",SUMIFS('Operating Expenses by Type'!U:U,'Operating Expenses by Type'!$H:$H,"&gt;="&amp;$B14,'Operating Expenses by Type'!$H:$H,"&lt;"&amp;$D14),SUMIFS('Operating Expenses by Type'!U:U,'Operating Expenses by Type'!$H:$H,"&gt;="&amp;$B14))))</f>
        <v/>
      </c>
      <c r="L14" s="335" t="str">
        <f>IF($AB$1,IF($A14="","",IF($A14="Between",SUMIFS('Operating Expenses by Type'!W:W,'Operating Expenses by Type'!$H:$H,"&gt;="&amp;$B14,'Operating Expenses by Type'!$H:$H,"&lt;"&amp;$D14,'Operating Expenses by Type'!$AW:$AW,"=No"),SUMIFS('Operating Expenses by Type'!W:W,'Operating Expenses by Type'!$H:$H,"&gt;="&amp;$B14,'Operating Expenses by Type'!$AW:$AW,"=No"))),IF($A14="","",IF($A14="Between",SUMIFS('Operating Expenses by Type'!W:W,'Operating Expenses by Type'!$H:$H,"&gt;="&amp;$B14,'Operating Expenses by Type'!$H:$H,"&lt;"&amp;$D14),SUMIFS('Operating Expenses by Type'!W:W,'Operating Expenses by Type'!$H:$H,"&gt;="&amp;$B14))))</f>
        <v/>
      </c>
      <c r="M14" s="335" t="str">
        <f>IF($AB$1,IF($A14="","",IF($A14="Between",SUMIFS('Operating Expenses by Type'!Y:Y,'Operating Expenses by Type'!$H:$H,"&gt;="&amp;$B14,'Operating Expenses by Type'!$H:$H,"&lt;"&amp;$D14,'Operating Expenses by Type'!$AW:$AW,"=No"),SUMIFS('Operating Expenses by Type'!Y:Y,'Operating Expenses by Type'!$H:$H,"&gt;="&amp;$B14,'Operating Expenses by Type'!$AW:$AW,"=No"))),IF($A14="","",IF($A14="Between",SUMIFS('Operating Expenses by Type'!Y:Y,'Operating Expenses by Type'!$H:$H,"&gt;="&amp;$B14,'Operating Expenses by Type'!$H:$H,"&lt;"&amp;$D14),SUMIFS('Operating Expenses by Type'!Y:Y,'Operating Expenses by Type'!$H:$H,"&gt;="&amp;$B14))))</f>
        <v/>
      </c>
      <c r="N14" s="335" t="str">
        <f>IF($AB$1,IF($A14="","",IF($A14="Between",SUMIFS('Operating Expenses by Type'!AA:AA,'Operating Expenses by Type'!$H:$H,"&gt;="&amp;$B14,'Operating Expenses by Type'!$H:$H,"&lt;"&amp;$D14,'Operating Expenses by Type'!$AW:$AW,"=No"),SUMIFS('Operating Expenses by Type'!AA:AA,'Operating Expenses by Type'!$H:$H,"&gt;="&amp;$B14,'Operating Expenses by Type'!$AW:$AW,"=No"))),IF($A14="","",IF($A14="Between",SUMIFS('Operating Expenses by Type'!AA:AA,'Operating Expenses by Type'!$H:$H,"&gt;="&amp;$B14,'Operating Expenses by Type'!$H:$H,"&lt;"&amp;$D14),SUMIFS('Operating Expenses by Type'!AA:AA,'Operating Expenses by Type'!$H:$H,"&gt;="&amp;$B14))))</f>
        <v/>
      </c>
      <c r="O14" s="335" t="str">
        <f>IF($AB$1,IF($A14="","",IF($A14="Between",SUMIFS('Operating Expenses by Type'!AC:AC,'Operating Expenses by Type'!$H:$H,"&gt;="&amp;$B14,'Operating Expenses by Type'!$H:$H,"&lt;"&amp;$D14,'Operating Expenses by Type'!$AW:$AW,"=No"),SUMIFS('Operating Expenses by Type'!AC:AC,'Operating Expenses by Type'!$H:$H,"&gt;="&amp;$B14,'Operating Expenses by Type'!$AW:$AW,"=No"))),IF($A14="","",IF($A14="Between",SUMIFS('Operating Expenses by Type'!AC:AC,'Operating Expenses by Type'!$H:$H,"&gt;="&amp;$B14,'Operating Expenses by Type'!$H:$H,"&lt;"&amp;$D14),SUMIFS('Operating Expenses by Type'!AC:AC,'Operating Expenses by Type'!$H:$H,"&gt;="&amp;$B14))))</f>
        <v/>
      </c>
      <c r="P14" s="335" t="str">
        <f>IF($AB$1,IF($A14="","",IF($A14="Between",SUMIFS('Operating Expenses by Type'!AE:AE,'Operating Expenses by Type'!$H:$H,"&gt;="&amp;$B14,'Operating Expenses by Type'!$H:$H,"&lt;"&amp;$D14,'Operating Expenses by Type'!$AW:$AW,"=No"),SUMIFS('Operating Expenses by Type'!AE:AE,'Operating Expenses by Type'!$H:$H,"&gt;="&amp;$B14,'Operating Expenses by Type'!$AW:$AW,"=No"))),IF($A14="","",IF($A14="Between",SUMIFS('Operating Expenses by Type'!AE:AE,'Operating Expenses by Type'!$H:$H,"&gt;="&amp;$B14,'Operating Expenses by Type'!$H:$H,"&lt;"&amp;$D14),SUMIFS('Operating Expenses by Type'!AE:AE,'Operating Expenses by Type'!$H:$H,"&gt;="&amp;$B14))))</f>
        <v/>
      </c>
      <c r="Q14" s="335" t="str">
        <f>IF($AB$1,IF($A14="","",IF($A14="Between",SUMIFS('Operating Expenses by Type'!AG:AG,'Operating Expenses by Type'!$H:$H,"&gt;="&amp;$B14,'Operating Expenses by Type'!$H:$H,"&lt;"&amp;$D14,'Operating Expenses by Type'!$AW:$AW,"=No"),SUMIFS('Operating Expenses by Type'!AG:AG,'Operating Expenses by Type'!$H:$H,"&gt;="&amp;$B14,'Operating Expenses by Type'!$AW:$AW,"=No"))),IF($A14="","",IF($A14="Between",SUMIFS('Operating Expenses by Type'!AG:AG,'Operating Expenses by Type'!$H:$H,"&gt;="&amp;$B14,'Operating Expenses by Type'!$H:$H,"&lt;"&amp;$D14),SUMIFS('Operating Expenses by Type'!AG:AG,'Operating Expenses by Type'!$H:$H,"&gt;="&amp;$B14))))</f>
        <v/>
      </c>
      <c r="R14" s="335" t="str">
        <f>IF($AB$1,IF($A14="","",IF($A14="Between",SUMIFS('Operating Expenses by Type'!AI:AI,'Operating Expenses by Type'!$H:$H,"&gt;="&amp;$B14,'Operating Expenses by Type'!$H:$H,"&lt;"&amp;$D14,'Operating Expenses by Type'!$AW:$AW,"=No"),SUMIFS('Operating Expenses by Type'!AI:AI,'Operating Expenses by Type'!$H:$H,"&gt;="&amp;$B14,'Operating Expenses by Type'!$AW:$AW,"=No"))),IF($A14="","",IF($A14="Between",SUMIFS('Operating Expenses by Type'!AI:AI,'Operating Expenses by Type'!$H:$H,"&gt;="&amp;$B14,'Operating Expenses by Type'!$H:$H,"&lt;"&amp;$D14),SUMIFS('Operating Expenses by Type'!AI:AI,'Operating Expenses by Type'!$H:$H,"&gt;="&amp;$B14))))</f>
        <v/>
      </c>
      <c r="S14" s="335" t="str">
        <f>IF($AB$1,IF($A14="","",IF($A14="Between",SUMIFS('Operating Expenses by Type'!AK:AK,'Operating Expenses by Type'!$H:$H,"&gt;="&amp;$B14,'Operating Expenses by Type'!$H:$H,"&lt;"&amp;$D14,'Operating Expenses by Type'!$AW:$AW,"=No"),SUMIFS('Operating Expenses by Type'!AK:AK,'Operating Expenses by Type'!$H:$H,"&gt;="&amp;$B14,'Operating Expenses by Type'!$AW:$AW,"=No"))),IF($A14="","",IF($A14="Between",SUMIFS('Operating Expenses by Type'!AK:AK,'Operating Expenses by Type'!$H:$H,"&gt;="&amp;$B14,'Operating Expenses by Type'!$H:$H,"&lt;"&amp;$D14),SUMIFS('Operating Expenses by Type'!AK:AK,'Operating Expenses by Type'!$H:$H,"&gt;="&amp;$B14))))</f>
        <v/>
      </c>
      <c r="T14" s="335" t="str">
        <f>IF($AB$1,IF($A14="","",IF($A14="Between",SUMIFS('Operating Expenses by Type'!AM:AM,'Operating Expenses by Type'!$H:$H,"&gt;="&amp;$B14,'Operating Expenses by Type'!$H:$H,"&lt;"&amp;$D14,'Operating Expenses by Type'!$AW:$AW,"=No"),SUMIFS('Operating Expenses by Type'!AM:AM,'Operating Expenses by Type'!$H:$H,"&gt;="&amp;$B14,'Operating Expenses by Type'!$AW:$AW,"=No"))),IF($A14="","",IF($A14="Between",SUMIFS('Operating Expenses by Type'!AM:AM,'Operating Expenses by Type'!$H:$H,"&gt;="&amp;$B14,'Operating Expenses by Type'!$H:$H,"&lt;"&amp;$D14),SUMIFS('Operating Expenses by Type'!AM:AM,'Operating Expenses by Type'!$H:$H,"&gt;="&amp;$B14))))</f>
        <v/>
      </c>
      <c r="U14" s="335" t="str">
        <f>IF($AB$1,IF($A14="","",IF($A14="Between",SUMIFS('Operating Expenses by Type'!AO:AO,'Operating Expenses by Type'!$H:$H,"&gt;="&amp;$B14,'Operating Expenses by Type'!$H:$H,"&lt;"&amp;$D14,'Operating Expenses by Type'!$AW:$AW,"=No"),SUMIFS('Operating Expenses by Type'!AO:AO,'Operating Expenses by Type'!$H:$H,"&gt;="&amp;$B14,'Operating Expenses by Type'!$AW:$AW,"=No"))),IF($A14="","",IF($A14="Between",SUMIFS('Operating Expenses by Type'!AO:AO,'Operating Expenses by Type'!$H:$H,"&gt;="&amp;$B14,'Operating Expenses by Type'!$H:$H,"&lt;"&amp;$D14),SUMIFS('Operating Expenses by Type'!AO:AO,'Operating Expenses by Type'!$H:$H,"&gt;="&amp;$B14))))</f>
        <v/>
      </c>
      <c r="V14" s="335" t="str">
        <f>IF($AB$1,IF($A14="","",IF($A14="Between",SUMIFS('Operating Expenses by Type'!AQ:AQ,'Operating Expenses by Type'!$H:$H,"&gt;="&amp;$B14,'Operating Expenses by Type'!$H:$H,"&lt;"&amp;$D14,'Operating Expenses by Type'!$AW:$AW,"=No"),SUMIFS('Operating Expenses by Type'!AQ:AQ,'Operating Expenses by Type'!$H:$H,"&gt;="&amp;$B14,'Operating Expenses by Type'!$AW:$AW,"=No"))),IF($A14="","",IF($A14="Between",SUMIFS('Operating Expenses by Type'!AQ:AQ,'Operating Expenses by Type'!$H:$H,"&gt;="&amp;$B14,'Operating Expenses by Type'!$H:$H,"&lt;"&amp;$D14),SUMIFS('Operating Expenses by Type'!AQ:AQ,'Operating Expenses by Type'!$H:$H,"&gt;="&amp;$B14))))</f>
        <v/>
      </c>
      <c r="W14" s="335" t="str">
        <f>IF($AB$1,IF($A14="","",IF($A14="Between",SUMIFS('Operating Expenses by Type'!AS:AS,'Operating Expenses by Type'!$H:$H,"&gt;="&amp;$B14,'Operating Expenses by Type'!$H:$H,"&lt;"&amp;$D14,'Operating Expenses by Type'!$AW:$AW,"=No"),SUMIFS('Operating Expenses by Type'!AS:AS,'Operating Expenses by Type'!$H:$H,"&gt;="&amp;$B14,'Operating Expenses by Type'!$AW:$AW,"=No"))),IF($A14="","",IF($A14="Between",SUMIFS('Operating Expenses by Type'!AS:AS,'Operating Expenses by Type'!$H:$H,"&gt;="&amp;$B14,'Operating Expenses by Type'!$H:$H,"&lt;"&amp;$D14),SUMIFS('Operating Expenses by Type'!AS:AS,'Operating Expenses by Type'!$H:$H,"&gt;="&amp;$B14))))</f>
        <v/>
      </c>
      <c r="X14" s="346" t="str">
        <f>IF($AB$1,IF($A14="","",IF($A14="Between",SUMIFS('Operating Expenses by Type'!AU:AU,'Operating Expenses by Type'!$H:$H,"&gt;="&amp;$B14,'Operating Expenses by Type'!$H:$H,"&lt;"&amp;$D14,'Operating Expenses by Type'!$AW:$AW,"=No"),SUMIFS('Operating Expenses by Type'!AU:AU,'Operating Expenses by Type'!$H:$H,"&gt;="&amp;$B14,'Operating Expenses by Type'!$AW:$AW,"=No"))),IF($A14="","",IF($A14="Between",SUMIFS('Operating Expenses by Type'!AU:AU,'Operating Expenses by Type'!$H:$H,"&gt;="&amp;$B14,'Operating Expenses by Type'!$H:$H,"&lt;"&amp;$D14),SUMIFS('Operating Expenses by Type'!AU:AU,'Operating Expenses by Type'!$H:$H,"&gt;="&amp;$B14))))</f>
        <v/>
      </c>
      <c r="Y14" s="152"/>
      <c r="Z14" s="153"/>
      <c r="AA14" s="153"/>
      <c r="AB14" s="153"/>
      <c r="AC14" s="153"/>
      <c r="AD14" s="153"/>
      <c r="AE14" s="153"/>
      <c r="AF14" s="153"/>
      <c r="AG14" s="153"/>
    </row>
    <row r="15" spans="1:33" s="159" customFormat="1" ht="15.6" customHeight="1">
      <c r="A15" s="49" t="str">
        <f t="shared" si="2"/>
        <v/>
      </c>
      <c r="B15" s="57" t="str">
        <f t="shared" si="4"/>
        <v/>
      </c>
      <c r="C15" s="55" t="str">
        <f t="shared" si="3"/>
        <v/>
      </c>
      <c r="D15" s="85"/>
      <c r="E15" s="336" t="str">
        <f t="shared" si="1"/>
        <v>invalid bin</v>
      </c>
      <c r="F15" s="337" t="str">
        <f>IF($AB$1,IF($A15="","",IF($A15="Between",SUMIFS('Operating Expenses by Type'!L:L,'Operating Expenses by Type'!$H:$H,"&gt;="&amp;$B15,'Operating Expenses by Type'!$H:$H,"&lt;"&amp;$D15,'Operating Expenses by Type'!$AW:$AW,"=No"),SUMIFS('Operating Expenses by Type'!L:L,'Operating Expenses by Type'!$H:$H,"&gt;="&amp;$B15,'Operating Expenses by Type'!$AW:$AW,"=No"))),IF($A15="","",IF($A15="Between",SUMIFS('Operating Expenses by Type'!L:L,'Operating Expenses by Type'!$H:$H,"&gt;="&amp;$B15,'Operating Expenses by Type'!$H:$H,"&lt;"&amp;$D15),SUMIFS('Operating Expenses by Type'!L:L,'Operating Expenses by Type'!$H:$H,"&gt;="&amp;$B15))))</f>
        <v/>
      </c>
      <c r="G15" s="338" t="str">
        <f>IF($AB$1,IF($A15="","",IF($A15="Between",SUMIFS('Operating Expenses by Type'!M:M,'Operating Expenses by Type'!$H:$H,"&gt;="&amp;$B15,'Operating Expenses by Type'!$H:$H,"&lt;"&amp;$D15,'Operating Expenses by Type'!$AW:$AW,"=No"),SUMIFS('Operating Expenses by Type'!M:M,'Operating Expenses by Type'!$H:$H,"&gt;="&amp;$B15,'Operating Expenses by Type'!$AW:$AW,"=No"))),IF($A15="","",IF($A15="Between",SUMIFS('Operating Expenses by Type'!M:M,'Operating Expenses by Type'!$H:$H,"&gt;="&amp;$B15,'Operating Expenses by Type'!$H:$H,"&lt;"&amp;$D15),SUMIFS('Operating Expenses by Type'!M:M,'Operating Expenses by Type'!$H:$H,"&gt;="&amp;$B15))))</f>
        <v/>
      </c>
      <c r="H15" s="338" t="str">
        <f>IF($AB$1,IF($A15="","",IF($A15="Between",SUMIFS('Operating Expenses by Type'!O:O,'Operating Expenses by Type'!$H:$H,"&gt;="&amp;$B15,'Operating Expenses by Type'!$H:$H,"&lt;"&amp;$D15,'Operating Expenses by Type'!$AW:$AW,"=No"),SUMIFS('Operating Expenses by Type'!O:O,'Operating Expenses by Type'!$H:$H,"&gt;="&amp;$B15,'Operating Expenses by Type'!$AW:$AW,"=No"))),IF($A15="","",IF($A15="Between",SUMIFS('Operating Expenses by Type'!O:O,'Operating Expenses by Type'!$H:$H,"&gt;="&amp;$B15,'Operating Expenses by Type'!$H:$H,"&lt;"&amp;$D15),SUMIFS('Operating Expenses by Type'!O:O,'Operating Expenses by Type'!$H:$H,"&gt;="&amp;$B15))))</f>
        <v/>
      </c>
      <c r="I15" s="335" t="str">
        <f>IF($AB$1,IF($A15="","",IF($A15="Between",SUMIFS('Operating Expenses by Type'!Q:Q,'Operating Expenses by Type'!$H:$H,"&gt;="&amp;$B15,'Operating Expenses by Type'!$H:$H,"&lt;"&amp;$D15,'Operating Expenses by Type'!$AW:$AW,"=No"),SUMIFS('Operating Expenses by Type'!Q:Q,'Operating Expenses by Type'!$H:$H,"&gt;="&amp;$B15,'Operating Expenses by Type'!$AW:$AW,"=No"))),IF($A15="","",IF($A15="Between",SUMIFS('Operating Expenses by Type'!Q:Q,'Operating Expenses by Type'!$H:$H,"&gt;="&amp;$B15,'Operating Expenses by Type'!$H:$H,"&lt;"&amp;$D15),SUMIFS('Operating Expenses by Type'!Q:Q,'Operating Expenses by Type'!$H:$H,"&gt;="&amp;$B15))))</f>
        <v/>
      </c>
      <c r="J15" s="335" t="str">
        <f>IF($AB$1,IF($A15="","",IF($A15="Between",SUMIFS('Operating Expenses by Type'!S:S,'Operating Expenses by Type'!$H:$H,"&gt;="&amp;$B15,'Operating Expenses by Type'!$H:$H,"&lt;"&amp;$D15,'Operating Expenses by Type'!$AW:$AW,"=No"),SUMIFS('Operating Expenses by Type'!S:S,'Operating Expenses by Type'!$H:$H,"&gt;="&amp;$B15,'Operating Expenses by Type'!$AW:$AW,"=No"))),IF($A15="","",IF($A15="Between",SUMIFS('Operating Expenses by Type'!S:S,'Operating Expenses by Type'!$H:$H,"&gt;="&amp;$B15,'Operating Expenses by Type'!$H:$H,"&lt;"&amp;$D15),SUMIFS('Operating Expenses by Type'!S:S,'Operating Expenses by Type'!$H:$H,"&gt;="&amp;$B15))))</f>
        <v/>
      </c>
      <c r="K15" s="338" t="str">
        <f>IF($AB$1,IF($A15="","",IF($A15="Between",SUMIFS('Operating Expenses by Type'!U:U,'Operating Expenses by Type'!$H:$H,"&gt;="&amp;$B15,'Operating Expenses by Type'!$H:$H,"&lt;"&amp;$D15,'Operating Expenses by Type'!$AW:$AW,"=No"),SUMIFS('Operating Expenses by Type'!U:U,'Operating Expenses by Type'!$H:$H,"&gt;="&amp;$B15,'Operating Expenses by Type'!$AW:$AW,"=No"))),IF($A15="","",IF($A15="Between",SUMIFS('Operating Expenses by Type'!U:U,'Operating Expenses by Type'!$H:$H,"&gt;="&amp;$B15,'Operating Expenses by Type'!$H:$H,"&lt;"&amp;$D15),SUMIFS('Operating Expenses by Type'!U:U,'Operating Expenses by Type'!$H:$H,"&gt;="&amp;$B15))))</f>
        <v/>
      </c>
      <c r="L15" s="338" t="str">
        <f>IF($AB$1,IF($A15="","",IF($A15="Between",SUMIFS('Operating Expenses by Type'!W:W,'Operating Expenses by Type'!$H:$H,"&gt;="&amp;$B15,'Operating Expenses by Type'!$H:$H,"&lt;"&amp;$D15,'Operating Expenses by Type'!$AW:$AW,"=No"),SUMIFS('Operating Expenses by Type'!W:W,'Operating Expenses by Type'!$H:$H,"&gt;="&amp;$B15,'Operating Expenses by Type'!$AW:$AW,"=No"))),IF($A15="","",IF($A15="Between",SUMIFS('Operating Expenses by Type'!W:W,'Operating Expenses by Type'!$H:$H,"&gt;="&amp;$B15,'Operating Expenses by Type'!$H:$H,"&lt;"&amp;$D15),SUMIFS('Operating Expenses by Type'!W:W,'Operating Expenses by Type'!$H:$H,"&gt;="&amp;$B15))))</f>
        <v/>
      </c>
      <c r="M15" s="338" t="str">
        <f>IF($AB$1,IF($A15="","",IF($A15="Between",SUMIFS('Operating Expenses by Type'!Y:Y,'Operating Expenses by Type'!$H:$H,"&gt;="&amp;$B15,'Operating Expenses by Type'!$H:$H,"&lt;"&amp;$D15,'Operating Expenses by Type'!$AW:$AW,"=No"),SUMIFS('Operating Expenses by Type'!Y:Y,'Operating Expenses by Type'!$H:$H,"&gt;="&amp;$B15,'Operating Expenses by Type'!$AW:$AW,"=No"))),IF($A15="","",IF($A15="Between",SUMIFS('Operating Expenses by Type'!Y:Y,'Operating Expenses by Type'!$H:$H,"&gt;="&amp;$B15,'Operating Expenses by Type'!$H:$H,"&lt;"&amp;$D15),SUMIFS('Operating Expenses by Type'!Y:Y,'Operating Expenses by Type'!$H:$H,"&gt;="&amp;$B15))))</f>
        <v/>
      </c>
      <c r="N15" s="338" t="str">
        <f>IF($AB$1,IF($A15="","",IF($A15="Between",SUMIFS('Operating Expenses by Type'!AA:AA,'Operating Expenses by Type'!$H:$H,"&gt;="&amp;$B15,'Operating Expenses by Type'!$H:$H,"&lt;"&amp;$D15,'Operating Expenses by Type'!$AW:$AW,"=No"),SUMIFS('Operating Expenses by Type'!AA:AA,'Operating Expenses by Type'!$H:$H,"&gt;="&amp;$B15,'Operating Expenses by Type'!$AW:$AW,"=No"))),IF($A15="","",IF($A15="Between",SUMIFS('Operating Expenses by Type'!AA:AA,'Operating Expenses by Type'!$H:$H,"&gt;="&amp;$B15,'Operating Expenses by Type'!$H:$H,"&lt;"&amp;$D15),SUMIFS('Operating Expenses by Type'!AA:AA,'Operating Expenses by Type'!$H:$H,"&gt;="&amp;$B15))))</f>
        <v/>
      </c>
      <c r="O15" s="338" t="str">
        <f>IF($AB$1,IF($A15="","",IF($A15="Between",SUMIFS('Operating Expenses by Type'!AC:AC,'Operating Expenses by Type'!$H:$H,"&gt;="&amp;$B15,'Operating Expenses by Type'!$H:$H,"&lt;"&amp;$D15,'Operating Expenses by Type'!$AW:$AW,"=No"),SUMIFS('Operating Expenses by Type'!AC:AC,'Operating Expenses by Type'!$H:$H,"&gt;="&amp;$B15,'Operating Expenses by Type'!$AW:$AW,"=No"))),IF($A15="","",IF($A15="Between",SUMIFS('Operating Expenses by Type'!AC:AC,'Operating Expenses by Type'!$H:$H,"&gt;="&amp;$B15,'Operating Expenses by Type'!$H:$H,"&lt;"&amp;$D15),SUMIFS('Operating Expenses by Type'!AC:AC,'Operating Expenses by Type'!$H:$H,"&gt;="&amp;$B15))))</f>
        <v/>
      </c>
      <c r="P15" s="338" t="str">
        <f>IF($AB$1,IF($A15="","",IF($A15="Between",SUMIFS('Operating Expenses by Type'!AE:AE,'Operating Expenses by Type'!$H:$H,"&gt;="&amp;$B15,'Operating Expenses by Type'!$H:$H,"&lt;"&amp;$D15,'Operating Expenses by Type'!$AW:$AW,"=No"),SUMIFS('Operating Expenses by Type'!AE:AE,'Operating Expenses by Type'!$H:$H,"&gt;="&amp;$B15,'Operating Expenses by Type'!$AW:$AW,"=No"))),IF($A15="","",IF($A15="Between",SUMIFS('Operating Expenses by Type'!AE:AE,'Operating Expenses by Type'!$H:$H,"&gt;="&amp;$B15,'Operating Expenses by Type'!$H:$H,"&lt;"&amp;$D15),SUMIFS('Operating Expenses by Type'!AE:AE,'Operating Expenses by Type'!$H:$H,"&gt;="&amp;$B15))))</f>
        <v/>
      </c>
      <c r="Q15" s="338" t="str">
        <f>IF($AB$1,IF($A15="","",IF($A15="Between",SUMIFS('Operating Expenses by Type'!AG:AG,'Operating Expenses by Type'!$H:$H,"&gt;="&amp;$B15,'Operating Expenses by Type'!$H:$H,"&lt;"&amp;$D15,'Operating Expenses by Type'!$AW:$AW,"=No"),SUMIFS('Operating Expenses by Type'!AG:AG,'Operating Expenses by Type'!$H:$H,"&gt;="&amp;$B15,'Operating Expenses by Type'!$AW:$AW,"=No"))),IF($A15="","",IF($A15="Between",SUMIFS('Operating Expenses by Type'!AG:AG,'Operating Expenses by Type'!$H:$H,"&gt;="&amp;$B15,'Operating Expenses by Type'!$H:$H,"&lt;"&amp;$D15),SUMIFS('Operating Expenses by Type'!AG:AG,'Operating Expenses by Type'!$H:$H,"&gt;="&amp;$B15))))</f>
        <v/>
      </c>
      <c r="R15" s="338" t="str">
        <f>IF($AB$1,IF($A15="","",IF($A15="Between",SUMIFS('Operating Expenses by Type'!AI:AI,'Operating Expenses by Type'!$H:$H,"&gt;="&amp;$B15,'Operating Expenses by Type'!$H:$H,"&lt;"&amp;$D15,'Operating Expenses by Type'!$AW:$AW,"=No"),SUMIFS('Operating Expenses by Type'!AI:AI,'Operating Expenses by Type'!$H:$H,"&gt;="&amp;$B15,'Operating Expenses by Type'!$AW:$AW,"=No"))),IF($A15="","",IF($A15="Between",SUMIFS('Operating Expenses by Type'!AI:AI,'Operating Expenses by Type'!$H:$H,"&gt;="&amp;$B15,'Operating Expenses by Type'!$H:$H,"&lt;"&amp;$D15),SUMIFS('Operating Expenses by Type'!AI:AI,'Operating Expenses by Type'!$H:$H,"&gt;="&amp;$B15))))</f>
        <v/>
      </c>
      <c r="S15" s="338" t="str">
        <f>IF($AB$1,IF($A15="","",IF($A15="Between",SUMIFS('Operating Expenses by Type'!AK:AK,'Operating Expenses by Type'!$H:$H,"&gt;="&amp;$B15,'Operating Expenses by Type'!$H:$H,"&lt;"&amp;$D15,'Operating Expenses by Type'!$AW:$AW,"=No"),SUMIFS('Operating Expenses by Type'!AK:AK,'Operating Expenses by Type'!$H:$H,"&gt;="&amp;$B15,'Operating Expenses by Type'!$AW:$AW,"=No"))),IF($A15="","",IF($A15="Between",SUMIFS('Operating Expenses by Type'!AK:AK,'Operating Expenses by Type'!$H:$H,"&gt;="&amp;$B15,'Operating Expenses by Type'!$H:$H,"&lt;"&amp;$D15),SUMIFS('Operating Expenses by Type'!AK:AK,'Operating Expenses by Type'!$H:$H,"&gt;="&amp;$B15))))</f>
        <v/>
      </c>
      <c r="T15" s="338" t="str">
        <f>IF($AB$1,IF($A15="","",IF($A15="Between",SUMIFS('Operating Expenses by Type'!AM:AM,'Operating Expenses by Type'!$H:$H,"&gt;="&amp;$B15,'Operating Expenses by Type'!$H:$H,"&lt;"&amp;$D15,'Operating Expenses by Type'!$AW:$AW,"=No"),SUMIFS('Operating Expenses by Type'!AM:AM,'Operating Expenses by Type'!$H:$H,"&gt;="&amp;$B15,'Operating Expenses by Type'!$AW:$AW,"=No"))),IF($A15="","",IF($A15="Between",SUMIFS('Operating Expenses by Type'!AM:AM,'Operating Expenses by Type'!$H:$H,"&gt;="&amp;$B15,'Operating Expenses by Type'!$H:$H,"&lt;"&amp;$D15),SUMIFS('Operating Expenses by Type'!AM:AM,'Operating Expenses by Type'!$H:$H,"&gt;="&amp;$B15))))</f>
        <v/>
      </c>
      <c r="U15" s="338" t="str">
        <f>IF($AB$1,IF($A15="","",IF($A15="Between",SUMIFS('Operating Expenses by Type'!AO:AO,'Operating Expenses by Type'!$H:$H,"&gt;="&amp;$B15,'Operating Expenses by Type'!$H:$H,"&lt;"&amp;$D15,'Operating Expenses by Type'!$AW:$AW,"=No"),SUMIFS('Operating Expenses by Type'!AO:AO,'Operating Expenses by Type'!$H:$H,"&gt;="&amp;$B15,'Operating Expenses by Type'!$AW:$AW,"=No"))),IF($A15="","",IF($A15="Between",SUMIFS('Operating Expenses by Type'!AO:AO,'Operating Expenses by Type'!$H:$H,"&gt;="&amp;$B15,'Operating Expenses by Type'!$H:$H,"&lt;"&amp;$D15),SUMIFS('Operating Expenses by Type'!AO:AO,'Operating Expenses by Type'!$H:$H,"&gt;="&amp;$B15))))</f>
        <v/>
      </c>
      <c r="V15" s="338" t="str">
        <f>IF($AB$1,IF($A15="","",IF($A15="Between",SUMIFS('Operating Expenses by Type'!AQ:AQ,'Operating Expenses by Type'!$H:$H,"&gt;="&amp;$B15,'Operating Expenses by Type'!$H:$H,"&lt;"&amp;$D15,'Operating Expenses by Type'!$AW:$AW,"=No"),SUMIFS('Operating Expenses by Type'!AQ:AQ,'Operating Expenses by Type'!$H:$H,"&gt;="&amp;$B15,'Operating Expenses by Type'!$AW:$AW,"=No"))),IF($A15="","",IF($A15="Between",SUMIFS('Operating Expenses by Type'!AQ:AQ,'Operating Expenses by Type'!$H:$H,"&gt;="&amp;$B15,'Operating Expenses by Type'!$H:$H,"&lt;"&amp;$D15),SUMIFS('Operating Expenses by Type'!AQ:AQ,'Operating Expenses by Type'!$H:$H,"&gt;="&amp;$B15))))</f>
        <v/>
      </c>
      <c r="W15" s="338" t="str">
        <f>IF($AB$1,IF($A15="","",IF($A15="Between",SUMIFS('Operating Expenses by Type'!AS:AS,'Operating Expenses by Type'!$H:$H,"&gt;="&amp;$B15,'Operating Expenses by Type'!$H:$H,"&lt;"&amp;$D15,'Operating Expenses by Type'!$AW:$AW,"=No"),SUMIFS('Operating Expenses by Type'!AS:AS,'Operating Expenses by Type'!$H:$H,"&gt;="&amp;$B15,'Operating Expenses by Type'!$AW:$AW,"=No"))),IF($A15="","",IF($A15="Between",SUMIFS('Operating Expenses by Type'!AS:AS,'Operating Expenses by Type'!$H:$H,"&gt;="&amp;$B15,'Operating Expenses by Type'!$H:$H,"&lt;"&amp;$D15),SUMIFS('Operating Expenses by Type'!AS:AS,'Operating Expenses by Type'!$H:$H,"&gt;="&amp;$B15))))</f>
        <v/>
      </c>
      <c r="X15" s="370" t="str">
        <f>IF($AB$1,IF($A15="","",IF($A15="Between",SUMIFS('Operating Expenses by Type'!AU:AU,'Operating Expenses by Type'!$H:$H,"&gt;="&amp;$B15,'Operating Expenses by Type'!$H:$H,"&lt;"&amp;$D15,'Operating Expenses by Type'!$AW:$AW,"=No"),SUMIFS('Operating Expenses by Type'!AU:AU,'Operating Expenses by Type'!$H:$H,"&gt;="&amp;$B15,'Operating Expenses by Type'!$AW:$AW,"=No"))),IF($A15="","",IF($A15="Between",SUMIFS('Operating Expenses by Type'!AU:AU,'Operating Expenses by Type'!$H:$H,"&gt;="&amp;$B15,'Operating Expenses by Type'!$H:$H,"&lt;"&amp;$D15),SUMIFS('Operating Expenses by Type'!AU:AU,'Operating Expenses by Type'!$H:$H,"&gt;="&amp;$B15))))</f>
        <v/>
      </c>
      <c r="Y15" s="152"/>
      <c r="Z15" s="153"/>
      <c r="AA15" s="153"/>
      <c r="AB15" s="153"/>
      <c r="AC15" s="153"/>
      <c r="AD15" s="153"/>
      <c r="AE15" s="153"/>
      <c r="AF15" s="153"/>
      <c r="AG15" s="153"/>
    </row>
    <row r="16" spans="1:33" s="159" customFormat="1" ht="11.45" customHeight="1">
      <c r="A16" s="235"/>
      <c r="B16" s="227"/>
      <c r="C16" s="228"/>
      <c r="D16" s="229"/>
      <c r="E16" s="155"/>
      <c r="F16" s="253" t="str">
        <f ca="1">IFERROR(G18&amp;":"&amp;CHAR(10)&amp;G16&amp;CHAR(10)&amp;H16&amp;CHAR(10)&amp;I16&amp;CHAR(10)&amp;J16&amp;CHAR(10)&amp;K16&amp;CHAR(10)&amp;L16&amp;CHAR(10)&amp;M16&amp;CHAR(10)&amp;N16&amp;CHAR(10)&amp;O16&amp;CHAR(10)&amp;P16&amp;CHAR(10)&amp;Q16&amp;CHAR(10)&amp;R16&amp;CHAR(10)&amp;S16&amp;CHAR(10)&amp;T16,"")</f>
        <v>Under 200,000 Population:
Operators Wages: 20%
Other Salaries &amp; Wages: 15%
Operators Paid Absences: 2%
Other Paid Absences: 2%
Fringe Benefits: 17%
Services: 6%
Fuel and Lube: 7%
Tires: 1%
Other Materials &amp; Supplies: 5%
Utilities: 1%
Casualty and Liability: 3%
Taxes: 0%
Purchased Transportation: 19%
Miscellaneous: 1%</v>
      </c>
      <c r="G16" s="254" t="str">
        <f ca="1">G6&amp;": "&amp;ROUND(100*G17/$V$17,0)&amp;"%"</f>
        <v>Operators Wages: 20%</v>
      </c>
      <c r="H16" s="254" t="str">
        <f ca="1">H6&amp;": "&amp;ROUND(100*H17/$V$17,0)&amp;"%"</f>
        <v>Other Salaries &amp; Wages: 15%</v>
      </c>
      <c r="I16" s="369" t="str">
        <f t="shared" ref="I16:J16" ca="1" si="5">I6&amp;": "&amp;ROUND(100*I17/$V$17,0)&amp;"%"</f>
        <v>Operators Paid Absences: 2%</v>
      </c>
      <c r="J16" s="369" t="str">
        <f t="shared" ca="1" si="5"/>
        <v>Other Paid Absences: 2%</v>
      </c>
      <c r="K16" s="254" t="str">
        <f t="shared" ref="K16:T16" ca="1" si="6">K6&amp;": "&amp;ROUND(100*K17/$V$17,0)&amp;"%"</f>
        <v>Fringe Benefits: 17%</v>
      </c>
      <c r="L16" s="254" t="str">
        <f t="shared" ca="1" si="6"/>
        <v>Services: 6%</v>
      </c>
      <c r="M16" s="254" t="str">
        <f t="shared" ca="1" si="6"/>
        <v>Fuel and Lube: 7%</v>
      </c>
      <c r="N16" s="254" t="str">
        <f t="shared" ca="1" si="6"/>
        <v>Tires: 1%</v>
      </c>
      <c r="O16" s="254" t="str">
        <f t="shared" ca="1" si="6"/>
        <v>Other Materials &amp; Supplies: 5%</v>
      </c>
      <c r="P16" s="254" t="str">
        <f t="shared" ca="1" si="6"/>
        <v>Utilities: 1%</v>
      </c>
      <c r="Q16" s="254" t="str">
        <f t="shared" ca="1" si="6"/>
        <v>Casualty and Liability: 3%</v>
      </c>
      <c r="R16" s="254" t="str">
        <f t="shared" ca="1" si="6"/>
        <v>Taxes: 0%</v>
      </c>
      <c r="S16" s="254" t="str">
        <f t="shared" ca="1" si="6"/>
        <v>Purchased Transportation: 19%</v>
      </c>
      <c r="T16" s="254" t="str">
        <f t="shared" ca="1" si="6"/>
        <v>Miscellaneous: 1%</v>
      </c>
      <c r="U16" s="255"/>
      <c r="V16" s="255"/>
      <c r="W16" s="255"/>
      <c r="X16" s="256"/>
      <c r="Y16" s="152"/>
      <c r="Z16" s="153"/>
      <c r="AA16" s="153"/>
      <c r="AB16" s="153"/>
      <c r="AC16" s="153"/>
      <c r="AD16" s="153"/>
      <c r="AE16" s="153"/>
      <c r="AF16" s="153"/>
      <c r="AG16" s="153"/>
    </row>
    <row r="17" spans="1:33" s="159" customFormat="1" ht="12.6" customHeight="1">
      <c r="A17" s="160"/>
      <c r="B17" s="161"/>
      <c r="C17" s="161"/>
      <c r="D17" s="161"/>
      <c r="E17" s="286"/>
      <c r="F17" s="287"/>
      <c r="G17" s="233">
        <f ca="1">INDIRECT(ADDRESS(ROW(G6)+$F$18,COLUMN(G6)))</f>
        <v>239297955</v>
      </c>
      <c r="H17" s="233">
        <f t="shared" ref="H17:U17" ca="1" si="7">INDIRECT(ADDRESS(ROW(H6)+$F$18,COLUMN(H6)))</f>
        <v>181225937</v>
      </c>
      <c r="I17" s="233">
        <f t="shared" ca="1" si="7"/>
        <v>28462668</v>
      </c>
      <c r="J17" s="233">
        <f t="shared" ca="1" si="7"/>
        <v>24487198</v>
      </c>
      <c r="K17" s="233">
        <f t="shared" ca="1" si="7"/>
        <v>204517937</v>
      </c>
      <c r="L17" s="233">
        <f t="shared" ca="1" si="7"/>
        <v>74162529</v>
      </c>
      <c r="M17" s="233">
        <f t="shared" ca="1" si="7"/>
        <v>82652379</v>
      </c>
      <c r="N17" s="233">
        <f t="shared" ca="1" si="7"/>
        <v>8476748</v>
      </c>
      <c r="O17" s="233">
        <f t="shared" ca="1" si="7"/>
        <v>63165957</v>
      </c>
      <c r="P17" s="233">
        <f t="shared" ca="1" si="7"/>
        <v>16773459</v>
      </c>
      <c r="Q17" s="233">
        <f t="shared" ca="1" si="7"/>
        <v>30304975</v>
      </c>
      <c r="R17" s="233">
        <f t="shared" ca="1" si="7"/>
        <v>2037034</v>
      </c>
      <c r="S17" s="233">
        <f t="shared" ca="1" si="7"/>
        <v>232386733</v>
      </c>
      <c r="T17" s="233">
        <f t="shared" ca="1" si="7"/>
        <v>17668672</v>
      </c>
      <c r="U17" s="233">
        <f t="shared" ca="1" si="7"/>
        <v>1882860833</v>
      </c>
      <c r="V17" s="293">
        <f ca="1">SUM(G17:T17)</f>
        <v>1205620181</v>
      </c>
      <c r="W17" s="293">
        <f ca="1">SUM(G17:T17)</f>
        <v>1205620181</v>
      </c>
      <c r="X17" s="288"/>
      <c r="Y17" s="152"/>
      <c r="Z17" s="153"/>
      <c r="AA17" s="153"/>
      <c r="AB17" s="153"/>
      <c r="AC17" s="153"/>
      <c r="AD17" s="153"/>
      <c r="AE17" s="153"/>
      <c r="AF17" s="153"/>
      <c r="AG17" s="153"/>
    </row>
    <row r="18" spans="1:33" s="77" customFormat="1" ht="240" customHeight="1">
      <c r="A18" s="162"/>
      <c r="B18" s="163"/>
      <c r="C18" s="76"/>
      <c r="D18" s="76"/>
      <c r="E18" s="76"/>
      <c r="F18" s="164">
        <v>1</v>
      </c>
      <c r="G18" s="165" t="str">
        <f ca="1">IF(INDIRECT("A"&amp;(6+F18))="","Please select a valid bin to graph.",IF(OR(INDIRECT("A"&amp;(6+F18))="Under",INDIRECT("A"&amp;(6+F18))="Over"),INDIRECT("A"&amp;(6+F18))&amp;" "&amp;FIXED(INDIRECT("B"&amp;(6+F18)),0,0)&amp;" Population","Between "&amp;FIXED(INDIRECT("B"&amp;(6+F18)),0,0)&amp;" and "&amp;FIXED(INDIRECT("D"&amp;(6+F18)),0,0)&amp;" Population"))</f>
        <v>Under 200,000 Population</v>
      </c>
      <c r="H18" s="166"/>
      <c r="I18" s="166"/>
      <c r="J18" s="166"/>
      <c r="K18" s="91"/>
      <c r="L18" s="91"/>
      <c r="M18" s="91"/>
      <c r="N18" s="91"/>
      <c r="O18" s="91"/>
      <c r="P18" s="91"/>
      <c r="Q18" s="91"/>
      <c r="R18" s="91"/>
      <c r="S18" s="91"/>
      <c r="T18" s="97"/>
      <c r="U18" s="97"/>
      <c r="V18" s="97"/>
      <c r="W18" s="97"/>
      <c r="X18" s="97"/>
      <c r="Y18" s="75"/>
      <c r="Z18" s="76"/>
      <c r="AA18" s="76"/>
      <c r="AB18" s="76"/>
      <c r="AC18" s="76"/>
      <c r="AD18" s="76"/>
      <c r="AE18" s="76"/>
      <c r="AF18" s="76"/>
      <c r="AG18" s="76"/>
    </row>
    <row r="19" spans="1:33" s="77" customFormat="1" ht="11.25" customHeight="1" thickBot="1">
      <c r="A19" s="162"/>
      <c r="B19" s="163"/>
      <c r="C19" s="76"/>
      <c r="D19" s="76"/>
      <c r="E19" s="76"/>
      <c r="F19" s="164"/>
      <c r="G19" s="91"/>
      <c r="H19" s="91"/>
      <c r="I19" s="91"/>
      <c r="J19" s="91"/>
      <c r="K19" s="91"/>
      <c r="L19" s="91"/>
      <c r="M19" s="91"/>
      <c r="N19" s="91"/>
      <c r="O19" s="91"/>
      <c r="P19" s="91"/>
      <c r="Q19" s="91"/>
      <c r="R19" s="91"/>
      <c r="S19" s="91"/>
      <c r="T19" s="97"/>
      <c r="U19" s="97"/>
      <c r="V19" s="97"/>
      <c r="W19" s="97"/>
      <c r="X19" s="97"/>
      <c r="Y19" s="75"/>
      <c r="Z19" s="76"/>
      <c r="AA19" s="76"/>
      <c r="AB19" s="76"/>
      <c r="AC19" s="76"/>
      <c r="AD19" s="76"/>
      <c r="AE19" s="76"/>
      <c r="AF19" s="76"/>
      <c r="AG19" s="76"/>
    </row>
    <row r="20" spans="1:33" s="159" customFormat="1" ht="15.95" customHeight="1" thickTop="1" thickBot="1">
      <c r="A20" s="377" t="s">
        <v>5241</v>
      </c>
      <c r="B20" s="378"/>
      <c r="C20" s="378"/>
      <c r="D20" s="378"/>
      <c r="E20" s="378"/>
      <c r="F20" s="378"/>
      <c r="G20" s="378"/>
      <c r="H20" s="378"/>
      <c r="I20" s="378"/>
      <c r="J20" s="378"/>
      <c r="K20" s="378"/>
      <c r="L20" s="378"/>
      <c r="M20" s="378"/>
      <c r="N20" s="378"/>
      <c r="O20" s="378"/>
      <c r="P20" s="378"/>
      <c r="Q20" s="378"/>
      <c r="R20" s="378"/>
      <c r="S20" s="378"/>
      <c r="T20" s="378"/>
      <c r="U20" s="378"/>
      <c r="V20" s="378"/>
      <c r="W20" s="378"/>
      <c r="X20" s="379"/>
      <c r="Y20" s="152"/>
      <c r="Z20" s="153"/>
      <c r="AA20" s="153"/>
      <c r="AB20" s="153"/>
      <c r="AC20" s="153"/>
      <c r="AD20" s="153"/>
      <c r="AE20" s="153"/>
      <c r="AF20" s="153"/>
      <c r="AG20" s="153"/>
    </row>
    <row r="21" spans="1:33" s="159" customFormat="1" ht="34.5" thickTop="1">
      <c r="A21" s="380" t="s">
        <v>2</v>
      </c>
      <c r="B21" s="381" t="s">
        <v>5242</v>
      </c>
      <c r="C21" s="339" t="s">
        <v>5243</v>
      </c>
      <c r="D21" s="340" t="s">
        <v>5332</v>
      </c>
      <c r="E21" s="340" t="s">
        <v>5333</v>
      </c>
      <c r="F21" s="330" t="s">
        <v>4</v>
      </c>
      <c r="G21" s="326" t="s">
        <v>172</v>
      </c>
      <c r="H21" s="326" t="s">
        <v>173</v>
      </c>
      <c r="I21" s="326" t="s">
        <v>6209</v>
      </c>
      <c r="J21" s="326" t="s">
        <v>6211</v>
      </c>
      <c r="K21" s="326" t="s">
        <v>174</v>
      </c>
      <c r="L21" s="326" t="s">
        <v>175</v>
      </c>
      <c r="M21" s="326" t="s">
        <v>177</v>
      </c>
      <c r="N21" s="326" t="s">
        <v>179</v>
      </c>
      <c r="O21" s="327" t="s">
        <v>5336</v>
      </c>
      <c r="P21" s="326" t="s">
        <v>176</v>
      </c>
      <c r="Q21" s="326" t="s">
        <v>5308</v>
      </c>
      <c r="R21" s="326" t="s">
        <v>5123</v>
      </c>
      <c r="S21" s="326" t="s">
        <v>5122</v>
      </c>
      <c r="T21" s="326" t="s">
        <v>180</v>
      </c>
      <c r="U21" s="326" t="s">
        <v>5562</v>
      </c>
      <c r="V21" s="328" t="s">
        <v>8</v>
      </c>
      <c r="W21" s="328" t="s">
        <v>5571</v>
      </c>
      <c r="X21" s="326" t="s">
        <v>181</v>
      </c>
      <c r="Y21" s="152"/>
      <c r="Z21" s="153"/>
      <c r="AA21" s="153"/>
      <c r="AB21" s="153"/>
      <c r="AC21" s="153"/>
      <c r="AD21" s="153"/>
      <c r="AE21" s="153"/>
      <c r="AF21" s="153"/>
      <c r="AG21" s="153"/>
    </row>
    <row r="22" spans="1:33" s="159" customFormat="1" ht="11.25" customHeight="1">
      <c r="A22" s="382" t="s">
        <v>153</v>
      </c>
      <c r="B22" s="40" t="s">
        <v>11</v>
      </c>
      <c r="C22" s="341" t="s">
        <v>5248</v>
      </c>
      <c r="D22" s="342"/>
      <c r="E22" s="342"/>
      <c r="F22" s="343">
        <f>IF($AB$1,SUMIFS('Operating Expenses by Type'!L:L,'Operating Expenses by Type'!$J:$J,"="&amp;$A22,'Operating Expenses by Type'!$K:$K,"="&amp;$B22,'Operating Expenses by Type'!$AW:$AW,"=No"),SUMIFS('Operating Expenses by Type'!L:L,'Operating Expenses by Type'!$J:$J,"="&amp;$A22,'Operating Expenses by Type'!$K:$K,"="&amp;$B22))</f>
        <v>68</v>
      </c>
      <c r="G22" s="333">
        <f>IF($AB$1,SUMIFS('Operating Expenses by Type'!M:M,'Operating Expenses by Type'!$J:$J,"="&amp;$A22,'Operating Expenses by Type'!$K:$K,"="&amp;$B22,'Operating Expenses by Type'!$AW:$AW,"=No"),SUMIFS('Operating Expenses by Type'!M:M,'Operating Expenses by Type'!$J:$J,"="&amp;$A22,'Operating Expenses by Type'!$K:$K,"="&amp;$B22))</f>
        <v>0</v>
      </c>
      <c r="H22" s="333">
        <f>IF($AB$1,SUMIFS('Operating Expenses by Type'!O:O,'Operating Expenses by Type'!$J:$J,"="&amp;$A22,'Operating Expenses by Type'!$K:$K,"="&amp;$B22,'Operating Expenses by Type'!$AW:$AW,"=No"),SUMIFS('Operating Expenses by Type'!O:O,'Operating Expenses by Type'!$J:$J,"="&amp;$A22,'Operating Expenses by Type'!$K:$K,"="&amp;$B22))</f>
        <v>0</v>
      </c>
      <c r="I22" s="374">
        <f>IF($AB$1,SUMIFS('Operating Expenses by Type'!Q:Q,'Operating Expenses by Type'!$J:$J,"="&amp;$A22,'Operating Expenses by Type'!$K:$K,"="&amp;$B22,'Operating Expenses by Type'!$AW:$AW,"=No"),SUMIFS('Operating Expenses by Type'!Q:Q,'Operating Expenses by Type'!$J:$J,"="&amp;$A22,'Operating Expenses by Type'!$K:$K,"="&amp;$B22))</f>
        <v>0</v>
      </c>
      <c r="J22" s="375">
        <f>IF($AB$1,SUMIFS('Operating Expenses by Type'!S:S,'Operating Expenses by Type'!$J:$J,"="&amp;$A22,'Operating Expenses by Type'!$K:$K,"="&amp;$B22,'Operating Expenses by Type'!$AW:$AW,"=No"),SUMIFS('Operating Expenses by Type'!S:S,'Operating Expenses by Type'!$J:$J,"="&amp;$A22,'Operating Expenses by Type'!$K:$K,"="&amp;$B22))</f>
        <v>0</v>
      </c>
      <c r="K22" s="333">
        <f>IF($AB$1,SUMIFS('Operating Expenses by Type'!U:U,'Operating Expenses by Type'!$J:$J,"="&amp;$A22,'Operating Expenses by Type'!$K:$K,"="&amp;$B22,'Operating Expenses by Type'!$AW:$AW,"=No"),SUMIFS('Operating Expenses by Type'!U:U,'Operating Expenses by Type'!$J:$J,"="&amp;$A22,'Operating Expenses by Type'!$K:$K,"="&amp;$B22))</f>
        <v>0</v>
      </c>
      <c r="L22" s="333">
        <f>IF($AB$1,SUMIFS('Operating Expenses by Type'!W:W,'Operating Expenses by Type'!$J:$J,"="&amp;$A22,'Operating Expenses by Type'!$K:$K,"="&amp;$B22,'Operating Expenses by Type'!$AW:$AW,"=No"),SUMIFS('Operating Expenses by Type'!W:W,'Operating Expenses by Type'!$J:$J,"="&amp;$A22,'Operating Expenses by Type'!$K:$K,"="&amp;$B22))</f>
        <v>0</v>
      </c>
      <c r="M22" s="333">
        <f>IF($AB$1,SUMIFS('Operating Expenses by Type'!Y:Y,'Operating Expenses by Type'!$J:$J,"="&amp;$A22,'Operating Expenses by Type'!$K:$K,"="&amp;$B22,'Operating Expenses by Type'!$AW:$AW,"=No"),SUMIFS('Operating Expenses by Type'!Y:Y,'Operating Expenses by Type'!$J:$J,"="&amp;$A22,'Operating Expenses by Type'!$K:$K,"="&amp;$B22))</f>
        <v>0</v>
      </c>
      <c r="N22" s="333">
        <f>IF($AB$1,SUMIFS('Operating Expenses by Type'!AA:AA,'Operating Expenses by Type'!$J:$J,"="&amp;$A22,'Operating Expenses by Type'!$K:$K,"="&amp;$B22,'Operating Expenses by Type'!$AW:$AW,"=No"),SUMIFS('Operating Expenses by Type'!AA:AA,'Operating Expenses by Type'!$J:$J,"="&amp;$A22,'Operating Expenses by Type'!$K:$K,"="&amp;$B22))</f>
        <v>0</v>
      </c>
      <c r="O22" s="333">
        <f>IF($AB$1,SUMIFS('Operating Expenses by Type'!AC:AC,'Operating Expenses by Type'!$J:$J,"="&amp;$A22,'Operating Expenses by Type'!$K:$K,"="&amp;$B22,'Operating Expenses by Type'!$AW:$AW,"=No"),SUMIFS('Operating Expenses by Type'!AC:AC,'Operating Expenses by Type'!$J:$J,"="&amp;$A22,'Operating Expenses by Type'!$K:$K,"="&amp;$B22))</f>
        <v>0</v>
      </c>
      <c r="P22" s="333">
        <f>IF($AB$1,SUMIFS('Operating Expenses by Type'!AE:AE,'Operating Expenses by Type'!$J:$J,"="&amp;$A22,'Operating Expenses by Type'!$K:$K,"="&amp;$B22,'Operating Expenses by Type'!$AW:$AW,"=No"),SUMIFS('Operating Expenses by Type'!AE:AE,'Operating Expenses by Type'!$J:$J,"="&amp;$A22,'Operating Expenses by Type'!$K:$K,"="&amp;$B22))</f>
        <v>0</v>
      </c>
      <c r="Q22" s="333">
        <f>IF($AB$1,SUMIFS('Operating Expenses by Type'!AG:AG,'Operating Expenses by Type'!$J:$J,"="&amp;$A22,'Operating Expenses by Type'!$K:$K,"="&amp;$B22,'Operating Expenses by Type'!$AW:$AW,"=No"),SUMIFS('Operating Expenses by Type'!AG:AG,'Operating Expenses by Type'!$J:$J,"="&amp;$A22,'Operating Expenses by Type'!$K:$K,"="&amp;$B22))</f>
        <v>0</v>
      </c>
      <c r="R22" s="333">
        <f>IF($AB$1,SUMIFS('Operating Expenses by Type'!AI:AI,'Operating Expenses by Type'!$J:$J,"="&amp;$A22,'Operating Expenses by Type'!$K:$K,"="&amp;$B22,'Operating Expenses by Type'!$AW:$AW,"=No"),SUMIFS('Operating Expenses by Type'!AI:AI,'Operating Expenses by Type'!$J:$J,"="&amp;$A22,'Operating Expenses by Type'!$K:$K,"="&amp;$B22))</f>
        <v>0</v>
      </c>
      <c r="S22" s="333">
        <f>IF($AB$1,SUMIFS('Operating Expenses by Type'!AK:AK,'Operating Expenses by Type'!$J:$J,"="&amp;$A22,'Operating Expenses by Type'!$K:$K,"="&amp;$B22,'Operating Expenses by Type'!$AW:$AW,"=No"),SUMIFS('Operating Expenses by Type'!AK:AK,'Operating Expenses by Type'!$J:$J,"="&amp;$A22,'Operating Expenses by Type'!$K:$K,"="&amp;$B22))</f>
        <v>0</v>
      </c>
      <c r="T22" s="333">
        <f>IF($AB$1,SUMIFS('Operating Expenses by Type'!AM:AM,'Operating Expenses by Type'!$J:$J,"="&amp;$A22,'Operating Expenses by Type'!$K:$K,"="&amp;$B22,'Operating Expenses by Type'!$AW:$AW,"=No"),SUMIFS('Operating Expenses by Type'!AM:AM,'Operating Expenses by Type'!$J:$J,"="&amp;$A22,'Operating Expenses by Type'!$K:$K,"="&amp;$B22))</f>
        <v>0</v>
      </c>
      <c r="U22" s="333">
        <f>IF($AB$1,SUMIFS('Operating Expenses by Type'!AO:AO,'Operating Expenses by Type'!$J:$J,"="&amp;$A22,'Operating Expenses by Type'!$K:$K,"="&amp;$B22,'Operating Expenses by Type'!$AW:$AW,"=No"),SUMIFS('Operating Expenses by Type'!AO:AO,'Operating Expenses by Type'!$J:$J,"="&amp;$A22,'Operating Expenses by Type'!$K:$K,"="&amp;$B22))</f>
        <v>3477111</v>
      </c>
      <c r="V22" s="333">
        <f>IF($AB$1,SUMIFS('Operating Expenses by Type'!AQ:AQ,'Operating Expenses by Type'!$J:$J,"="&amp;$A22,'Operating Expenses by Type'!$K:$K,"="&amp;$B22,'Operating Expenses by Type'!$AW:$AW,"=No"),SUMIFS('Operating Expenses by Type'!AQ:AQ,'Operating Expenses by Type'!$J:$J,"="&amp;$A22,'Operating Expenses by Type'!$K:$K,"="&amp;$B22))</f>
        <v>3477111</v>
      </c>
      <c r="W22" s="333">
        <f>IF($AB$1,SUMIFS('Operating Expenses by Type'!AS:AS,'Operating Expenses by Type'!$J:$J,"="&amp;$A22,'Operating Expenses by Type'!$K:$K,"="&amp;$B22,'Operating Expenses by Type'!$AW:$AW,"=No"),SUMIFS('Operating Expenses by Type'!AS:AS,'Operating Expenses by Type'!$J:$J,"="&amp;$A22,'Operating Expenses by Type'!$K:$K,"="&amp;$B22))</f>
        <v>0</v>
      </c>
      <c r="X22" s="343">
        <f>IF($AB$1,SUMIFS('Operating Expenses by Type'!AU:AU,'Operating Expenses by Type'!$J:$J,"="&amp;$A22,'Operating Expenses by Type'!$K:$K,"="&amp;$B22,'Operating Expenses by Type'!$AW:$AW,"=No"),SUMIFS('Operating Expenses by Type'!AU:AU,'Operating Expenses by Type'!$J:$J,"="&amp;$A22,'Operating Expenses by Type'!$K:$K,"="&amp;$B22))</f>
        <v>355145</v>
      </c>
      <c r="Y22" s="152"/>
      <c r="Z22" s="153"/>
      <c r="AA22" s="153"/>
      <c r="AB22" s="153"/>
      <c r="AC22" s="153"/>
      <c r="AD22" s="153"/>
      <c r="AE22" s="153"/>
      <c r="AF22" s="153"/>
      <c r="AG22" s="153"/>
    </row>
    <row r="23" spans="1:33" s="159" customFormat="1" ht="11.25" customHeight="1">
      <c r="A23" s="383" t="s">
        <v>153</v>
      </c>
      <c r="B23" s="43" t="s">
        <v>14</v>
      </c>
      <c r="C23" s="344" t="s">
        <v>154</v>
      </c>
      <c r="D23" s="345"/>
      <c r="E23" s="345"/>
      <c r="F23" s="346">
        <f>IF($AB$1,SUMIFS('Operating Expenses by Type'!L:L,'Operating Expenses by Type'!$J:$J,"="&amp;$A23,'Operating Expenses by Type'!$K:$K,"="&amp;$B23,'Operating Expenses by Type'!$AW:$AW,"=No"),SUMIFS('Operating Expenses by Type'!L:L,'Operating Expenses by Type'!$J:$J,"="&amp;$A23,'Operating Expenses by Type'!$K:$K,"="&amp;$B23))</f>
        <v>2</v>
      </c>
      <c r="G23" s="335">
        <f>IF($AB$1,SUMIFS('Operating Expenses by Type'!M:M,'Operating Expenses by Type'!$J:$J,"="&amp;$A23,'Operating Expenses by Type'!$K:$K,"="&amp;$B23,'Operating Expenses by Type'!$AW:$AW,"=No"),SUMIFS('Operating Expenses by Type'!M:M,'Operating Expenses by Type'!$J:$J,"="&amp;$A23,'Operating Expenses by Type'!$K:$K,"="&amp;$B23))</f>
        <v>0</v>
      </c>
      <c r="H23" s="335">
        <f>IF($AB$1,SUMIFS('Operating Expenses by Type'!O:O,'Operating Expenses by Type'!$J:$J,"="&amp;$A23,'Operating Expenses by Type'!$K:$K,"="&amp;$B23,'Operating Expenses by Type'!$AW:$AW,"=No"),SUMIFS('Operating Expenses by Type'!O:O,'Operating Expenses by Type'!$J:$J,"="&amp;$A23,'Operating Expenses by Type'!$K:$K,"="&amp;$B23))</f>
        <v>31182</v>
      </c>
      <c r="I23" s="372">
        <f>IF($AB$1,SUMIFS('Operating Expenses by Type'!Q:Q,'Operating Expenses by Type'!$J:$J,"="&amp;$A23,'Operating Expenses by Type'!$K:$K,"="&amp;$B23,'Operating Expenses by Type'!$AW:$AW,"=No"),SUMIFS('Operating Expenses by Type'!Q:Q,'Operating Expenses by Type'!$J:$J,"="&amp;$A23,'Operating Expenses by Type'!$K:$K,"="&amp;$B23))</f>
        <v>0</v>
      </c>
      <c r="J23" s="373">
        <f>IF($AB$1,SUMIFS('Operating Expenses by Type'!S:S,'Operating Expenses by Type'!$J:$J,"="&amp;$A23,'Operating Expenses by Type'!$K:$K,"="&amp;$B23,'Operating Expenses by Type'!$AW:$AW,"=No"),SUMIFS('Operating Expenses by Type'!S:S,'Operating Expenses by Type'!$J:$J,"="&amp;$A23,'Operating Expenses by Type'!$K:$K,"="&amp;$B23))</f>
        <v>5751</v>
      </c>
      <c r="K23" s="335">
        <f>IF($AB$1,SUMIFS('Operating Expenses by Type'!U:U,'Operating Expenses by Type'!$J:$J,"="&amp;$A23,'Operating Expenses by Type'!$K:$K,"="&amp;$B23,'Operating Expenses by Type'!$AW:$AW,"=No"),SUMIFS('Operating Expenses by Type'!U:U,'Operating Expenses by Type'!$J:$J,"="&amp;$A23,'Operating Expenses by Type'!$K:$K,"="&amp;$B23))</f>
        <v>18213</v>
      </c>
      <c r="L23" s="335">
        <f>IF($AB$1,SUMIFS('Operating Expenses by Type'!W:W,'Operating Expenses by Type'!$J:$J,"="&amp;$A23,'Operating Expenses by Type'!$K:$K,"="&amp;$B23,'Operating Expenses by Type'!$AW:$AW,"=No"),SUMIFS('Operating Expenses by Type'!W:W,'Operating Expenses by Type'!$J:$J,"="&amp;$A23,'Operating Expenses by Type'!$K:$K,"="&amp;$B23))</f>
        <v>20772</v>
      </c>
      <c r="M23" s="335">
        <f>IF($AB$1,SUMIFS('Operating Expenses by Type'!Y:Y,'Operating Expenses by Type'!$J:$J,"="&amp;$A23,'Operating Expenses by Type'!$K:$K,"="&amp;$B23,'Operating Expenses by Type'!$AW:$AW,"=No"),SUMIFS('Operating Expenses by Type'!Y:Y,'Operating Expenses by Type'!$J:$J,"="&amp;$A23,'Operating Expenses by Type'!$K:$K,"="&amp;$B23))</f>
        <v>0</v>
      </c>
      <c r="N23" s="335">
        <f>IF($AB$1,SUMIFS('Operating Expenses by Type'!AA:AA,'Operating Expenses by Type'!$J:$J,"="&amp;$A23,'Operating Expenses by Type'!$K:$K,"="&amp;$B23,'Operating Expenses by Type'!$AW:$AW,"=No"),SUMIFS('Operating Expenses by Type'!AA:AA,'Operating Expenses by Type'!$J:$J,"="&amp;$A23,'Operating Expenses by Type'!$K:$K,"="&amp;$B23))</f>
        <v>0</v>
      </c>
      <c r="O23" s="335">
        <f>IF($AB$1,SUMIFS('Operating Expenses by Type'!AC:AC,'Operating Expenses by Type'!$J:$J,"="&amp;$A23,'Operating Expenses by Type'!$K:$K,"="&amp;$B23,'Operating Expenses by Type'!$AW:$AW,"=No"),SUMIFS('Operating Expenses by Type'!AC:AC,'Operating Expenses by Type'!$J:$J,"="&amp;$A23,'Operating Expenses by Type'!$K:$K,"="&amp;$B23))</f>
        <v>133</v>
      </c>
      <c r="P23" s="335">
        <f>IF($AB$1,SUMIFS('Operating Expenses by Type'!AE:AE,'Operating Expenses by Type'!$J:$J,"="&amp;$A23,'Operating Expenses by Type'!$K:$K,"="&amp;$B23,'Operating Expenses by Type'!$AW:$AW,"=No"),SUMIFS('Operating Expenses by Type'!AE:AE,'Operating Expenses by Type'!$J:$J,"="&amp;$A23,'Operating Expenses by Type'!$K:$K,"="&amp;$B23))</f>
        <v>40564</v>
      </c>
      <c r="Q23" s="335">
        <f>IF($AB$1,SUMIFS('Operating Expenses by Type'!AG:AG,'Operating Expenses by Type'!$J:$J,"="&amp;$A23,'Operating Expenses by Type'!$K:$K,"="&amp;$B23,'Operating Expenses by Type'!$AW:$AW,"=No"),SUMIFS('Operating Expenses by Type'!AG:AG,'Operating Expenses by Type'!$J:$J,"="&amp;$A23,'Operating Expenses by Type'!$K:$K,"="&amp;$B23))</f>
        <v>67301</v>
      </c>
      <c r="R23" s="335">
        <f>IF($AB$1,SUMIFS('Operating Expenses by Type'!AI:AI,'Operating Expenses by Type'!$J:$J,"="&amp;$A23,'Operating Expenses by Type'!$K:$K,"="&amp;$B23,'Operating Expenses by Type'!$AW:$AW,"=No"),SUMIFS('Operating Expenses by Type'!AI:AI,'Operating Expenses by Type'!$J:$J,"="&amp;$A23,'Operating Expenses by Type'!$K:$K,"="&amp;$B23))</f>
        <v>0</v>
      </c>
      <c r="S23" s="335">
        <f>IF($AB$1,SUMIFS('Operating Expenses by Type'!AK:AK,'Operating Expenses by Type'!$J:$J,"="&amp;$A23,'Operating Expenses by Type'!$K:$K,"="&amp;$B23,'Operating Expenses by Type'!$AW:$AW,"=No"),SUMIFS('Operating Expenses by Type'!AK:AK,'Operating Expenses by Type'!$J:$J,"="&amp;$A23,'Operating Expenses by Type'!$K:$K,"="&amp;$B23))</f>
        <v>2672638</v>
      </c>
      <c r="T23" s="335">
        <f>IF($AB$1,SUMIFS('Operating Expenses by Type'!AM:AM,'Operating Expenses by Type'!$J:$J,"="&amp;$A23,'Operating Expenses by Type'!$K:$K,"="&amp;$B23,'Operating Expenses by Type'!$AW:$AW,"=No"),SUMIFS('Operating Expenses by Type'!AM:AM,'Operating Expenses by Type'!$J:$J,"="&amp;$A23,'Operating Expenses by Type'!$K:$K,"="&amp;$B23))</f>
        <v>12894</v>
      </c>
      <c r="U23" s="335">
        <f>IF($AB$1,SUMIFS('Operating Expenses by Type'!AO:AO,'Operating Expenses by Type'!$J:$J,"="&amp;$A23,'Operating Expenses by Type'!$K:$K,"="&amp;$B23,'Operating Expenses by Type'!$AW:$AW,"=No"),SUMIFS('Operating Expenses by Type'!AO:AO,'Operating Expenses by Type'!$J:$J,"="&amp;$A23,'Operating Expenses by Type'!$K:$K,"="&amp;$B23))</f>
        <v>0</v>
      </c>
      <c r="V23" s="335">
        <f>IF($AB$1,SUMIFS('Operating Expenses by Type'!AQ:AQ,'Operating Expenses by Type'!$J:$J,"="&amp;$A23,'Operating Expenses by Type'!$K:$K,"="&amp;$B23,'Operating Expenses by Type'!$AW:$AW,"=No"),SUMIFS('Operating Expenses by Type'!AQ:AQ,'Operating Expenses by Type'!$J:$J,"="&amp;$A23,'Operating Expenses by Type'!$K:$K,"="&amp;$B23))</f>
        <v>2869448</v>
      </c>
      <c r="W23" s="335">
        <f>IF($AB$1,SUMIFS('Operating Expenses by Type'!AS:AS,'Operating Expenses by Type'!$J:$J,"="&amp;$A23,'Operating Expenses by Type'!$K:$K,"="&amp;$B23,'Operating Expenses by Type'!$AW:$AW,"=No"),SUMIFS('Operating Expenses by Type'!AS:AS,'Operating Expenses by Type'!$J:$J,"="&amp;$A23,'Operating Expenses by Type'!$K:$K,"="&amp;$B23))</f>
        <v>0</v>
      </c>
      <c r="X23" s="346">
        <f>IF($AB$1,SUMIFS('Operating Expenses by Type'!AU:AU,'Operating Expenses by Type'!$J:$J,"="&amp;$A23,'Operating Expenses by Type'!$K:$K,"="&amp;$B23,'Operating Expenses by Type'!$AW:$AW,"=No"),SUMIFS('Operating Expenses by Type'!AU:AU,'Operating Expenses by Type'!$J:$J,"="&amp;$A23,'Operating Expenses by Type'!$K:$K,"="&amp;$B23))</f>
        <v>3214</v>
      </c>
      <c r="Y23" s="152"/>
      <c r="Z23" s="153"/>
      <c r="AA23" s="153"/>
      <c r="AB23" s="153"/>
      <c r="AC23" s="153"/>
      <c r="AD23" s="153"/>
      <c r="AE23" s="153"/>
      <c r="AF23" s="153"/>
      <c r="AG23" s="153"/>
    </row>
    <row r="24" spans="1:33" s="159" customFormat="1" ht="11.25" customHeight="1">
      <c r="A24" s="383" t="s">
        <v>10</v>
      </c>
      <c r="B24" s="43" t="s">
        <v>11</v>
      </c>
      <c r="C24" s="344" t="s">
        <v>122</v>
      </c>
      <c r="D24" s="345"/>
      <c r="E24" s="345"/>
      <c r="F24" s="346">
        <f>IF($AB$1,SUMIFS('Operating Expenses by Type'!L:L,'Operating Expenses by Type'!$J:$J,"="&amp;$A24,'Operating Expenses by Type'!$K:$K,"="&amp;$B24,'Operating Expenses by Type'!$AW:$AW,"=No"),SUMIFS('Operating Expenses by Type'!L:L,'Operating Expenses by Type'!$J:$J,"="&amp;$A24,'Operating Expenses by Type'!$K:$K,"="&amp;$B24))</f>
        <v>37</v>
      </c>
      <c r="G24" s="335">
        <f>IF($AB$1,SUMIFS('Operating Expenses by Type'!M:M,'Operating Expenses by Type'!$J:$J,"="&amp;$A24,'Operating Expenses by Type'!$K:$K,"="&amp;$B24,'Operating Expenses by Type'!$AW:$AW,"=No"),SUMIFS('Operating Expenses by Type'!M:M,'Operating Expenses by Type'!$J:$J,"="&amp;$A24,'Operating Expenses by Type'!$K:$K,"="&amp;$B24))</f>
        <v>6343141</v>
      </c>
      <c r="H24" s="335">
        <f>IF($AB$1,SUMIFS('Operating Expenses by Type'!O:O,'Operating Expenses by Type'!$J:$J,"="&amp;$A24,'Operating Expenses by Type'!$K:$K,"="&amp;$B24,'Operating Expenses by Type'!$AW:$AW,"=No"),SUMIFS('Operating Expenses by Type'!O:O,'Operating Expenses by Type'!$J:$J,"="&amp;$A24,'Operating Expenses by Type'!$K:$K,"="&amp;$B24))</f>
        <v>11198775</v>
      </c>
      <c r="I24" s="372">
        <f>IF($AB$1,SUMIFS('Operating Expenses by Type'!Q:Q,'Operating Expenses by Type'!$J:$J,"="&amp;$A24,'Operating Expenses by Type'!$K:$K,"="&amp;$B24,'Operating Expenses by Type'!$AW:$AW,"=No"),SUMIFS('Operating Expenses by Type'!Q:Q,'Operating Expenses by Type'!$J:$J,"="&amp;$A24,'Operating Expenses by Type'!$K:$K,"="&amp;$B24))</f>
        <v>61534</v>
      </c>
      <c r="J24" s="373">
        <f>IF($AB$1,SUMIFS('Operating Expenses by Type'!S:S,'Operating Expenses by Type'!$J:$J,"="&amp;$A24,'Operating Expenses by Type'!$K:$K,"="&amp;$B24,'Operating Expenses by Type'!$AW:$AW,"=No"),SUMIFS('Operating Expenses by Type'!S:S,'Operating Expenses by Type'!$J:$J,"="&amp;$A24,'Operating Expenses by Type'!$K:$K,"="&amp;$B24))</f>
        <v>2093647</v>
      </c>
      <c r="K24" s="335">
        <f>IF($AB$1,SUMIFS('Operating Expenses by Type'!U:U,'Operating Expenses by Type'!$J:$J,"="&amp;$A24,'Operating Expenses by Type'!$K:$K,"="&amp;$B24,'Operating Expenses by Type'!$AW:$AW,"=No"),SUMIFS('Operating Expenses by Type'!U:U,'Operating Expenses by Type'!$J:$J,"="&amp;$A24,'Operating Expenses by Type'!$K:$K,"="&amp;$B24))</f>
        <v>7022610</v>
      </c>
      <c r="L24" s="335">
        <f>IF($AB$1,SUMIFS('Operating Expenses by Type'!W:W,'Operating Expenses by Type'!$J:$J,"="&amp;$A24,'Operating Expenses by Type'!$K:$K,"="&amp;$B24,'Operating Expenses by Type'!$AW:$AW,"=No"),SUMIFS('Operating Expenses by Type'!W:W,'Operating Expenses by Type'!$J:$J,"="&amp;$A24,'Operating Expenses by Type'!$K:$K,"="&amp;$B24))</f>
        <v>11404483</v>
      </c>
      <c r="M24" s="335">
        <f>IF($AB$1,SUMIFS('Operating Expenses by Type'!Y:Y,'Operating Expenses by Type'!$J:$J,"="&amp;$A24,'Operating Expenses by Type'!$K:$K,"="&amp;$B24,'Operating Expenses by Type'!$AW:$AW,"=No"),SUMIFS('Operating Expenses by Type'!Y:Y,'Operating Expenses by Type'!$J:$J,"="&amp;$A24,'Operating Expenses by Type'!$K:$K,"="&amp;$B24))</f>
        <v>3574240</v>
      </c>
      <c r="N24" s="335">
        <f>IF($AB$1,SUMIFS('Operating Expenses by Type'!AA:AA,'Operating Expenses by Type'!$J:$J,"="&amp;$A24,'Operating Expenses by Type'!$K:$K,"="&amp;$B24,'Operating Expenses by Type'!$AW:$AW,"=No"),SUMIFS('Operating Expenses by Type'!AA:AA,'Operating Expenses by Type'!$J:$J,"="&amp;$A24,'Operating Expenses by Type'!$K:$K,"="&amp;$B24))</f>
        <v>39060</v>
      </c>
      <c r="O24" s="335">
        <f>IF($AB$1,SUMIFS('Operating Expenses by Type'!AC:AC,'Operating Expenses by Type'!$J:$J,"="&amp;$A24,'Operating Expenses by Type'!$K:$K,"="&amp;$B24,'Operating Expenses by Type'!$AW:$AW,"=No"),SUMIFS('Operating Expenses by Type'!AC:AC,'Operating Expenses by Type'!$J:$J,"="&amp;$A24,'Operating Expenses by Type'!$K:$K,"="&amp;$B24))</f>
        <v>2621896</v>
      </c>
      <c r="P24" s="335">
        <f>IF($AB$1,SUMIFS('Operating Expenses by Type'!AE:AE,'Operating Expenses by Type'!$J:$J,"="&amp;$A24,'Operating Expenses by Type'!$K:$K,"="&amp;$B24,'Operating Expenses by Type'!$AW:$AW,"=No"),SUMIFS('Operating Expenses by Type'!AE:AE,'Operating Expenses by Type'!$J:$J,"="&amp;$A24,'Operating Expenses by Type'!$K:$K,"="&amp;$B24))</f>
        <v>1642994</v>
      </c>
      <c r="Q24" s="335">
        <f>IF($AB$1,SUMIFS('Operating Expenses by Type'!AG:AG,'Operating Expenses by Type'!$J:$J,"="&amp;$A24,'Operating Expenses by Type'!$K:$K,"="&amp;$B24,'Operating Expenses by Type'!$AW:$AW,"=No"),SUMIFS('Operating Expenses by Type'!AG:AG,'Operating Expenses by Type'!$J:$J,"="&amp;$A24,'Operating Expenses by Type'!$K:$K,"="&amp;$B24))</f>
        <v>612524</v>
      </c>
      <c r="R24" s="335">
        <f>IF($AB$1,SUMIFS('Operating Expenses by Type'!AI:AI,'Operating Expenses by Type'!$J:$J,"="&amp;$A24,'Operating Expenses by Type'!$K:$K,"="&amp;$B24,'Operating Expenses by Type'!$AW:$AW,"=No"),SUMIFS('Operating Expenses by Type'!AI:AI,'Operating Expenses by Type'!$J:$J,"="&amp;$A24,'Operating Expenses by Type'!$K:$K,"="&amp;$B24))</f>
        <v>155</v>
      </c>
      <c r="S24" s="335">
        <f>IF($AB$1,SUMIFS('Operating Expenses by Type'!AK:AK,'Operating Expenses by Type'!$J:$J,"="&amp;$A24,'Operating Expenses by Type'!$K:$K,"="&amp;$B24,'Operating Expenses by Type'!$AW:$AW,"=No"),SUMIFS('Operating Expenses by Type'!AK:AK,'Operating Expenses by Type'!$J:$J,"="&amp;$A24,'Operating Expenses by Type'!$K:$K,"="&amp;$B24))</f>
        <v>0</v>
      </c>
      <c r="T24" s="335">
        <f>IF($AB$1,SUMIFS('Operating Expenses by Type'!AM:AM,'Operating Expenses by Type'!$J:$J,"="&amp;$A24,'Operating Expenses by Type'!$K:$K,"="&amp;$B24,'Operating Expenses by Type'!$AW:$AW,"=No"),SUMIFS('Operating Expenses by Type'!AM:AM,'Operating Expenses by Type'!$J:$J,"="&amp;$A24,'Operating Expenses by Type'!$K:$K,"="&amp;$B24))</f>
        <v>3236509</v>
      </c>
      <c r="U24" s="335">
        <f>IF($AB$1,SUMIFS('Operating Expenses by Type'!AO:AO,'Operating Expenses by Type'!$J:$J,"="&amp;$A24,'Operating Expenses by Type'!$K:$K,"="&amp;$B24,'Operating Expenses by Type'!$AW:$AW,"=No"),SUMIFS('Operating Expenses by Type'!AO:AO,'Operating Expenses by Type'!$J:$J,"="&amp;$A24,'Operating Expenses by Type'!$K:$K,"="&amp;$B24))</f>
        <v>0</v>
      </c>
      <c r="V24" s="335">
        <f>IF($AB$1,SUMIFS('Operating Expenses by Type'!AQ:AQ,'Operating Expenses by Type'!$J:$J,"="&amp;$A24,'Operating Expenses by Type'!$K:$K,"="&amp;$B24,'Operating Expenses by Type'!$AW:$AW,"=No"),SUMIFS('Operating Expenses by Type'!AQ:AQ,'Operating Expenses by Type'!$J:$J,"="&amp;$A24,'Operating Expenses by Type'!$K:$K,"="&amp;$B24))</f>
        <v>49851568</v>
      </c>
      <c r="W24" s="335">
        <f>IF($AB$1,SUMIFS('Operating Expenses by Type'!AS:AS,'Operating Expenses by Type'!$J:$J,"="&amp;$A24,'Operating Expenses by Type'!$K:$K,"="&amp;$B24,'Operating Expenses by Type'!$AW:$AW,"=No"),SUMIFS('Operating Expenses by Type'!AS:AS,'Operating Expenses by Type'!$J:$J,"="&amp;$A24,'Operating Expenses by Type'!$K:$K,"="&amp;$B24))</f>
        <v>0</v>
      </c>
      <c r="X24" s="346">
        <f>IF($AB$1,SUMIFS('Operating Expenses by Type'!AU:AU,'Operating Expenses by Type'!$J:$J,"="&amp;$A24,'Operating Expenses by Type'!$K:$K,"="&amp;$B24,'Operating Expenses by Type'!$AW:$AW,"=No"),SUMIFS('Operating Expenses by Type'!AU:AU,'Operating Expenses by Type'!$J:$J,"="&amp;$A24,'Operating Expenses by Type'!$K:$K,"="&amp;$B24))</f>
        <v>42836</v>
      </c>
      <c r="Y24" s="152"/>
      <c r="Z24" s="153"/>
      <c r="AA24" s="153"/>
      <c r="AB24" s="153"/>
      <c r="AC24" s="153"/>
      <c r="AD24" s="153"/>
      <c r="AE24" s="153"/>
      <c r="AF24" s="153"/>
      <c r="AG24" s="153"/>
    </row>
    <row r="25" spans="1:33" s="159" customFormat="1" ht="11.25" customHeight="1">
      <c r="A25" s="383" t="s">
        <v>13</v>
      </c>
      <c r="B25" s="43" t="s">
        <v>11</v>
      </c>
      <c r="C25" s="344" t="s">
        <v>123</v>
      </c>
      <c r="D25" s="345"/>
      <c r="E25" s="345"/>
      <c r="F25" s="346">
        <f>IF($AB$1,SUMIFS('Operating Expenses by Type'!L:L,'Operating Expenses by Type'!$J:$J,"="&amp;$A25,'Operating Expenses by Type'!$K:$K,"="&amp;$B25,'Operating Expenses by Type'!$AW:$AW,"=No"),SUMIFS('Operating Expenses by Type'!L:L,'Operating Expenses by Type'!$J:$J,"="&amp;$A25,'Operating Expenses by Type'!$K:$K,"="&amp;$B25))</f>
        <v>42672</v>
      </c>
      <c r="G25" s="335">
        <f>IF($AB$1,SUMIFS('Operating Expenses by Type'!M:M,'Operating Expenses by Type'!$J:$J,"="&amp;$A25,'Operating Expenses by Type'!$K:$K,"="&amp;$B25,'Operating Expenses by Type'!$AW:$AW,"=No"),SUMIFS('Operating Expenses by Type'!M:M,'Operating Expenses by Type'!$J:$J,"="&amp;$A25,'Operating Expenses by Type'!$K:$K,"="&amp;$B25))</f>
        <v>4613972413</v>
      </c>
      <c r="H25" s="335">
        <f>IF($AB$1,SUMIFS('Operating Expenses by Type'!O:O,'Operating Expenses by Type'!$J:$J,"="&amp;$A25,'Operating Expenses by Type'!$K:$K,"="&amp;$B25,'Operating Expenses by Type'!$AW:$AW,"=No"),SUMIFS('Operating Expenses by Type'!O:O,'Operating Expenses by Type'!$J:$J,"="&amp;$A25,'Operating Expenses by Type'!$K:$K,"="&amp;$B25))</f>
        <v>3297940770</v>
      </c>
      <c r="I25" s="372">
        <f>IF($AB$1,SUMIFS('Operating Expenses by Type'!Q:Q,'Operating Expenses by Type'!$J:$J,"="&amp;$A25,'Operating Expenses by Type'!$K:$K,"="&amp;$B25,'Operating Expenses by Type'!$AW:$AW,"=No"),SUMIFS('Operating Expenses by Type'!Q:Q,'Operating Expenses by Type'!$J:$J,"="&amp;$A25,'Operating Expenses by Type'!$K:$K,"="&amp;$B25))</f>
        <v>656964726</v>
      </c>
      <c r="J25" s="373">
        <f>IF($AB$1,SUMIFS('Operating Expenses by Type'!S:S,'Operating Expenses by Type'!$J:$J,"="&amp;$A25,'Operating Expenses by Type'!$K:$K,"="&amp;$B25,'Operating Expenses by Type'!$AW:$AW,"=No"),SUMIFS('Operating Expenses by Type'!S:S,'Operating Expenses by Type'!$J:$J,"="&amp;$A25,'Operating Expenses by Type'!$K:$K,"="&amp;$B25))</f>
        <v>563055857</v>
      </c>
      <c r="K25" s="335">
        <f>IF($AB$1,SUMIFS('Operating Expenses by Type'!U:U,'Operating Expenses by Type'!$J:$J,"="&amp;$A25,'Operating Expenses by Type'!$K:$K,"="&amp;$B25,'Operating Expenses by Type'!$AW:$AW,"=No"),SUMIFS('Operating Expenses by Type'!U:U,'Operating Expenses by Type'!$J:$J,"="&amp;$A25,'Operating Expenses by Type'!$K:$K,"="&amp;$B25))</f>
        <v>5032292317</v>
      </c>
      <c r="L25" s="335">
        <f>IF($AB$1,SUMIFS('Operating Expenses by Type'!W:W,'Operating Expenses by Type'!$J:$J,"="&amp;$A25,'Operating Expenses by Type'!$K:$K,"="&amp;$B25,'Operating Expenses by Type'!$AW:$AW,"=No"),SUMIFS('Operating Expenses by Type'!W:W,'Operating Expenses by Type'!$J:$J,"="&amp;$A25,'Operating Expenses by Type'!$K:$K,"="&amp;$B25))</f>
        <v>1441673232</v>
      </c>
      <c r="M25" s="335">
        <f>IF($AB$1,SUMIFS('Operating Expenses by Type'!Y:Y,'Operating Expenses by Type'!$J:$J,"="&amp;$A25,'Operating Expenses by Type'!$K:$K,"="&amp;$B25,'Operating Expenses by Type'!$AW:$AW,"=No"),SUMIFS('Operating Expenses by Type'!Y:Y,'Operating Expenses by Type'!$J:$J,"="&amp;$A25,'Operating Expenses by Type'!$K:$K,"="&amp;$B25))</f>
        <v>806297119</v>
      </c>
      <c r="N25" s="335">
        <f>IF($AB$1,SUMIFS('Operating Expenses by Type'!AA:AA,'Operating Expenses by Type'!$J:$J,"="&amp;$A25,'Operating Expenses by Type'!$K:$K,"="&amp;$B25,'Operating Expenses by Type'!$AW:$AW,"=No"),SUMIFS('Operating Expenses by Type'!AA:AA,'Operating Expenses by Type'!$J:$J,"="&amp;$A25,'Operating Expenses by Type'!$K:$K,"="&amp;$B25))</f>
        <v>124421273</v>
      </c>
      <c r="O25" s="335">
        <f>IF($AB$1,SUMIFS('Operating Expenses by Type'!AC:AC,'Operating Expenses by Type'!$J:$J,"="&amp;$A25,'Operating Expenses by Type'!$K:$K,"="&amp;$B25,'Operating Expenses by Type'!$AW:$AW,"=No"),SUMIFS('Operating Expenses by Type'!AC:AC,'Operating Expenses by Type'!$J:$J,"="&amp;$A25,'Operating Expenses by Type'!$K:$K,"="&amp;$B25))</f>
        <v>1027856452</v>
      </c>
      <c r="P25" s="335">
        <f>IF($AB$1,SUMIFS('Operating Expenses by Type'!AE:AE,'Operating Expenses by Type'!$J:$J,"="&amp;$A25,'Operating Expenses by Type'!$K:$K,"="&amp;$B25,'Operating Expenses by Type'!$AW:$AW,"=No"),SUMIFS('Operating Expenses by Type'!AE:AE,'Operating Expenses by Type'!$J:$J,"="&amp;$A25,'Operating Expenses by Type'!$K:$K,"="&amp;$B25))</f>
        <v>219232450</v>
      </c>
      <c r="Q25" s="335">
        <f>IF($AB$1,SUMIFS('Operating Expenses by Type'!AG:AG,'Operating Expenses by Type'!$J:$J,"="&amp;$A25,'Operating Expenses by Type'!$K:$K,"="&amp;$B25,'Operating Expenses by Type'!$AW:$AW,"=No"),SUMIFS('Operating Expenses by Type'!AG:AG,'Operating Expenses by Type'!$J:$J,"="&amp;$A25,'Operating Expenses by Type'!$K:$K,"="&amp;$B25))</f>
        <v>515013530</v>
      </c>
      <c r="R25" s="335">
        <f>IF($AB$1,SUMIFS('Operating Expenses by Type'!AI:AI,'Operating Expenses by Type'!$J:$J,"="&amp;$A25,'Operating Expenses by Type'!$K:$K,"="&amp;$B25,'Operating Expenses by Type'!$AW:$AW,"=No"),SUMIFS('Operating Expenses by Type'!AI:AI,'Operating Expenses by Type'!$J:$J,"="&amp;$A25,'Operating Expenses by Type'!$K:$K,"="&amp;$B25))</f>
        <v>30384237</v>
      </c>
      <c r="S25" s="335">
        <f>IF($AB$1,SUMIFS('Operating Expenses by Type'!AK:AK,'Operating Expenses by Type'!$J:$J,"="&amp;$A25,'Operating Expenses by Type'!$K:$K,"="&amp;$B25,'Operating Expenses by Type'!$AW:$AW,"=No"),SUMIFS('Operating Expenses by Type'!AK:AK,'Operating Expenses by Type'!$J:$J,"="&amp;$A25,'Operating Expenses by Type'!$K:$K,"="&amp;$B25))</f>
        <v>0</v>
      </c>
      <c r="T25" s="335">
        <f>IF($AB$1,SUMIFS('Operating Expenses by Type'!AM:AM,'Operating Expenses by Type'!$J:$J,"="&amp;$A25,'Operating Expenses by Type'!$K:$K,"="&amp;$B25,'Operating Expenses by Type'!$AW:$AW,"=No"),SUMIFS('Operating Expenses by Type'!AM:AM,'Operating Expenses by Type'!$J:$J,"="&amp;$A25,'Operating Expenses by Type'!$K:$K,"="&amp;$B25))</f>
        <v>178243286</v>
      </c>
      <c r="U25" s="335">
        <f>IF($AB$1,SUMIFS('Operating Expenses by Type'!AO:AO,'Operating Expenses by Type'!$J:$J,"="&amp;$A25,'Operating Expenses by Type'!$K:$K,"="&amp;$B25,'Operating Expenses by Type'!$AW:$AW,"=No"),SUMIFS('Operating Expenses by Type'!AO:AO,'Operating Expenses by Type'!$J:$J,"="&amp;$A25,'Operating Expenses by Type'!$K:$K,"="&amp;$B25))</f>
        <v>701710481</v>
      </c>
      <c r="V25" s="335">
        <f>IF($AB$1,SUMIFS('Operating Expenses by Type'!AQ:AQ,'Operating Expenses by Type'!$J:$J,"="&amp;$A25,'Operating Expenses by Type'!$K:$K,"="&amp;$B25,'Operating Expenses by Type'!$AW:$AW,"=No"),SUMIFS('Operating Expenses by Type'!AQ:AQ,'Operating Expenses by Type'!$J:$J,"="&amp;$A25,'Operating Expenses by Type'!$K:$K,"="&amp;$B25))</f>
        <v>19209058143</v>
      </c>
      <c r="W25" s="335">
        <f>IF($AB$1,SUMIFS('Operating Expenses by Type'!AS:AS,'Operating Expenses by Type'!$J:$J,"="&amp;$A25,'Operating Expenses by Type'!$K:$K,"="&amp;$B25,'Operating Expenses by Type'!$AW:$AW,"=No"),SUMIFS('Operating Expenses by Type'!AS:AS,'Operating Expenses by Type'!$J:$J,"="&amp;$A25,'Operating Expenses by Type'!$K:$K,"="&amp;$B25))</f>
        <v>0</v>
      </c>
      <c r="X25" s="346">
        <f>IF($AB$1,SUMIFS('Operating Expenses by Type'!AU:AU,'Operating Expenses by Type'!$J:$J,"="&amp;$A25,'Operating Expenses by Type'!$K:$K,"="&amp;$B25,'Operating Expenses by Type'!$AW:$AW,"=No"),SUMIFS('Operating Expenses by Type'!AU:AU,'Operating Expenses by Type'!$J:$J,"="&amp;$A25,'Operating Expenses by Type'!$K:$K,"="&amp;$B25))</f>
        <v>136051423</v>
      </c>
      <c r="Y25" s="152"/>
      <c r="Z25" s="153"/>
      <c r="AA25" s="153"/>
      <c r="AB25" s="153"/>
      <c r="AC25" s="153"/>
      <c r="AD25" s="153"/>
      <c r="AE25" s="153"/>
      <c r="AF25" s="153"/>
      <c r="AG25" s="153"/>
    </row>
    <row r="26" spans="1:33" s="159" customFormat="1" ht="11.25" customHeight="1">
      <c r="A26" s="383" t="s">
        <v>13</v>
      </c>
      <c r="B26" s="43" t="s">
        <v>14</v>
      </c>
      <c r="C26" s="344" t="s">
        <v>124</v>
      </c>
      <c r="D26" s="345"/>
      <c r="E26" s="345"/>
      <c r="F26" s="346">
        <f>IF($AB$1,SUMIFS('Operating Expenses by Type'!L:L,'Operating Expenses by Type'!$J:$J,"="&amp;$A26,'Operating Expenses by Type'!$K:$K,"="&amp;$B26,'Operating Expenses by Type'!$AW:$AW,"=No"),SUMIFS('Operating Expenses by Type'!L:L,'Operating Expenses by Type'!$J:$J,"="&amp;$A26,'Operating Expenses by Type'!$K:$K,"="&amp;$B26))</f>
        <v>9722</v>
      </c>
      <c r="G26" s="335">
        <f>IF($AB$1,SUMIFS('Operating Expenses by Type'!M:M,'Operating Expenses by Type'!$J:$J,"="&amp;$A26,'Operating Expenses by Type'!$K:$K,"="&amp;$B26,'Operating Expenses by Type'!$AW:$AW,"=No"),SUMIFS('Operating Expenses by Type'!M:M,'Operating Expenses by Type'!$J:$J,"="&amp;$A26,'Operating Expenses by Type'!$K:$K,"="&amp;$B26))</f>
        <v>0</v>
      </c>
      <c r="H26" s="335">
        <f>IF($AB$1,SUMIFS('Operating Expenses by Type'!O:O,'Operating Expenses by Type'!$J:$J,"="&amp;$A26,'Operating Expenses by Type'!$K:$K,"="&amp;$B26,'Operating Expenses by Type'!$AW:$AW,"=No"),SUMIFS('Operating Expenses by Type'!O:O,'Operating Expenses by Type'!$J:$J,"="&amp;$A26,'Operating Expenses by Type'!$K:$K,"="&amp;$B26))</f>
        <v>113519219</v>
      </c>
      <c r="I26" s="372">
        <f>IF($AB$1,SUMIFS('Operating Expenses by Type'!Q:Q,'Operating Expenses by Type'!$J:$J,"="&amp;$A26,'Operating Expenses by Type'!$K:$K,"="&amp;$B26,'Operating Expenses by Type'!$AW:$AW,"=No"),SUMIFS('Operating Expenses by Type'!Q:Q,'Operating Expenses by Type'!$J:$J,"="&amp;$A26,'Operating Expenses by Type'!$K:$K,"="&amp;$B26))</f>
        <v>0</v>
      </c>
      <c r="J26" s="373">
        <f>IF($AB$1,SUMIFS('Operating Expenses by Type'!S:S,'Operating Expenses by Type'!$J:$J,"="&amp;$A26,'Operating Expenses by Type'!$K:$K,"="&amp;$B26,'Operating Expenses by Type'!$AW:$AW,"=No"),SUMIFS('Operating Expenses by Type'!S:S,'Operating Expenses by Type'!$J:$J,"="&amp;$A26,'Operating Expenses by Type'!$K:$K,"="&amp;$B26))</f>
        <v>15581106</v>
      </c>
      <c r="K26" s="335">
        <f>IF($AB$1,SUMIFS('Operating Expenses by Type'!U:U,'Operating Expenses by Type'!$J:$J,"="&amp;$A26,'Operating Expenses by Type'!$K:$K,"="&amp;$B26,'Operating Expenses by Type'!$AW:$AW,"=No"),SUMIFS('Operating Expenses by Type'!U:U,'Operating Expenses by Type'!$J:$J,"="&amp;$A26,'Operating Expenses by Type'!$K:$K,"="&amp;$B26))</f>
        <v>61858895</v>
      </c>
      <c r="L26" s="335">
        <f>IF($AB$1,SUMIFS('Operating Expenses by Type'!W:W,'Operating Expenses by Type'!$J:$J,"="&amp;$A26,'Operating Expenses by Type'!$K:$K,"="&amp;$B26,'Operating Expenses by Type'!$AW:$AW,"=No"),SUMIFS('Operating Expenses by Type'!W:W,'Operating Expenses by Type'!$J:$J,"="&amp;$A26,'Operating Expenses by Type'!$K:$K,"="&amp;$B26))</f>
        <v>175893332</v>
      </c>
      <c r="M26" s="335">
        <f>IF($AB$1,SUMIFS('Operating Expenses by Type'!Y:Y,'Operating Expenses by Type'!$J:$J,"="&amp;$A26,'Operating Expenses by Type'!$K:$K,"="&amp;$B26,'Operating Expenses by Type'!$AW:$AW,"=No"),SUMIFS('Operating Expenses by Type'!Y:Y,'Operating Expenses by Type'!$J:$J,"="&amp;$A26,'Operating Expenses by Type'!$K:$K,"="&amp;$B26))</f>
        <v>113654828</v>
      </c>
      <c r="N26" s="335">
        <f>IF($AB$1,SUMIFS('Operating Expenses by Type'!AA:AA,'Operating Expenses by Type'!$J:$J,"="&amp;$A26,'Operating Expenses by Type'!$K:$K,"="&amp;$B26,'Operating Expenses by Type'!$AW:$AW,"=No"),SUMIFS('Operating Expenses by Type'!AA:AA,'Operating Expenses by Type'!$J:$J,"="&amp;$A26,'Operating Expenses by Type'!$K:$K,"="&amp;$B26))</f>
        <v>3403690</v>
      </c>
      <c r="O26" s="335">
        <f>IF($AB$1,SUMIFS('Operating Expenses by Type'!AC:AC,'Operating Expenses by Type'!$J:$J,"="&amp;$A26,'Operating Expenses by Type'!$K:$K,"="&amp;$B26,'Operating Expenses by Type'!$AW:$AW,"=No"),SUMIFS('Operating Expenses by Type'!AC:AC,'Operating Expenses by Type'!$J:$J,"="&amp;$A26,'Operating Expenses by Type'!$K:$K,"="&amp;$B26))</f>
        <v>31217361</v>
      </c>
      <c r="P26" s="335">
        <f>IF($AB$1,SUMIFS('Operating Expenses by Type'!AE:AE,'Operating Expenses by Type'!$J:$J,"="&amp;$A26,'Operating Expenses by Type'!$K:$K,"="&amp;$B26,'Operating Expenses by Type'!$AW:$AW,"=No"),SUMIFS('Operating Expenses by Type'!AE:AE,'Operating Expenses by Type'!$J:$J,"="&amp;$A26,'Operating Expenses by Type'!$K:$K,"="&amp;$B26))</f>
        <v>20550915</v>
      </c>
      <c r="Q26" s="335">
        <f>IF($AB$1,SUMIFS('Operating Expenses by Type'!AG:AG,'Operating Expenses by Type'!$J:$J,"="&amp;$A26,'Operating Expenses by Type'!$K:$K,"="&amp;$B26,'Operating Expenses by Type'!$AW:$AW,"=No"),SUMIFS('Operating Expenses by Type'!AG:AG,'Operating Expenses by Type'!$J:$J,"="&amp;$A26,'Operating Expenses by Type'!$K:$K,"="&amp;$B26))</f>
        <v>29690830</v>
      </c>
      <c r="R26" s="335">
        <f>IF($AB$1,SUMIFS('Operating Expenses by Type'!AI:AI,'Operating Expenses by Type'!$J:$J,"="&amp;$A26,'Operating Expenses by Type'!$K:$K,"="&amp;$B26,'Operating Expenses by Type'!$AW:$AW,"=No"),SUMIFS('Operating Expenses by Type'!AI:AI,'Operating Expenses by Type'!$J:$J,"="&amp;$A26,'Operating Expenses by Type'!$K:$K,"="&amp;$B26))</f>
        <v>2699071</v>
      </c>
      <c r="S26" s="335">
        <f>IF($AB$1,SUMIFS('Operating Expenses by Type'!AK:AK,'Operating Expenses by Type'!$J:$J,"="&amp;$A26,'Operating Expenses by Type'!$K:$K,"="&amp;$B26,'Operating Expenses by Type'!$AW:$AW,"=No"),SUMIFS('Operating Expenses by Type'!AK:AK,'Operating Expenses by Type'!$J:$J,"="&amp;$A26,'Operating Expenses by Type'!$K:$K,"="&amp;$B26))</f>
        <v>2402591826</v>
      </c>
      <c r="T26" s="335">
        <f>IF($AB$1,SUMIFS('Operating Expenses by Type'!AM:AM,'Operating Expenses by Type'!$J:$J,"="&amp;$A26,'Operating Expenses by Type'!$K:$K,"="&amp;$B26,'Operating Expenses by Type'!$AW:$AW,"=No"),SUMIFS('Operating Expenses by Type'!AM:AM,'Operating Expenses by Type'!$J:$J,"="&amp;$A26,'Operating Expenses by Type'!$K:$K,"="&amp;$B26))</f>
        <v>13754479</v>
      </c>
      <c r="U26" s="335">
        <f>IF($AB$1,SUMIFS('Operating Expenses by Type'!AO:AO,'Operating Expenses by Type'!$J:$J,"="&amp;$A26,'Operating Expenses by Type'!$K:$K,"="&amp;$B26,'Operating Expenses by Type'!$AW:$AW,"=No"),SUMIFS('Operating Expenses by Type'!AO:AO,'Operating Expenses by Type'!$J:$J,"="&amp;$A26,'Operating Expenses by Type'!$K:$K,"="&amp;$B26))</f>
        <v>168695639</v>
      </c>
      <c r="V26" s="335">
        <f>IF($AB$1,SUMIFS('Operating Expenses by Type'!AQ:AQ,'Operating Expenses by Type'!$J:$J,"="&amp;$A26,'Operating Expenses by Type'!$K:$K,"="&amp;$B26,'Operating Expenses by Type'!$AW:$AW,"=No"),SUMIFS('Operating Expenses by Type'!AQ:AQ,'Operating Expenses by Type'!$J:$J,"="&amp;$A26,'Operating Expenses by Type'!$K:$K,"="&amp;$B26))</f>
        <v>3134143325</v>
      </c>
      <c r="W26" s="335">
        <f>IF($AB$1,SUMIFS('Operating Expenses by Type'!AS:AS,'Operating Expenses by Type'!$J:$J,"="&amp;$A26,'Operating Expenses by Type'!$K:$K,"="&amp;$B26,'Operating Expenses by Type'!$AW:$AW,"=No"),SUMIFS('Operating Expenses by Type'!AS:AS,'Operating Expenses by Type'!$J:$J,"="&amp;$A26,'Operating Expenses by Type'!$K:$K,"="&amp;$B26))</f>
        <v>18967866</v>
      </c>
      <c r="X26" s="346">
        <f>IF($AB$1,SUMIFS('Operating Expenses by Type'!AU:AU,'Operating Expenses by Type'!$J:$J,"="&amp;$A26,'Operating Expenses by Type'!$K:$K,"="&amp;$B26,'Operating Expenses by Type'!$AW:$AW,"=No"),SUMIFS('Operating Expenses by Type'!AU:AU,'Operating Expenses by Type'!$J:$J,"="&amp;$A26,'Operating Expenses by Type'!$K:$K,"="&amp;$B26))</f>
        <v>30690652</v>
      </c>
      <c r="Y26" s="152"/>
      <c r="Z26" s="153"/>
      <c r="AA26" s="153"/>
      <c r="AB26" s="153"/>
      <c r="AC26" s="153"/>
      <c r="AD26" s="153"/>
      <c r="AE26" s="153"/>
      <c r="AF26" s="153"/>
      <c r="AG26" s="153"/>
    </row>
    <row r="27" spans="1:33" s="159" customFormat="1" ht="11.25" customHeight="1">
      <c r="A27" s="383" t="s">
        <v>27</v>
      </c>
      <c r="B27" s="43" t="s">
        <v>11</v>
      </c>
      <c r="C27" s="344" t="s">
        <v>125</v>
      </c>
      <c r="D27" s="345"/>
      <c r="E27" s="345"/>
      <c r="F27" s="346">
        <f>IF($AB$1,SUMIFS('Operating Expenses by Type'!L:L,'Operating Expenses by Type'!$J:$J,"="&amp;$A27,'Operating Expenses by Type'!$K:$K,"="&amp;$B27,'Operating Expenses by Type'!$AW:$AW,"=No"),SUMIFS('Operating Expenses by Type'!L:L,'Operating Expenses by Type'!$J:$J,"="&amp;$A27,'Operating Expenses by Type'!$K:$K,"="&amp;$B27))</f>
        <v>319</v>
      </c>
      <c r="G27" s="335">
        <f>IF($AB$1,SUMIFS('Operating Expenses by Type'!M:M,'Operating Expenses by Type'!$J:$J,"="&amp;$A27,'Operating Expenses by Type'!$K:$K,"="&amp;$B27,'Operating Expenses by Type'!$AW:$AW,"=No"),SUMIFS('Operating Expenses by Type'!M:M,'Operating Expenses by Type'!$J:$J,"="&amp;$A27,'Operating Expenses by Type'!$K:$K,"="&amp;$B27))</f>
        <v>46354847</v>
      </c>
      <c r="H27" s="335">
        <f>IF($AB$1,SUMIFS('Operating Expenses by Type'!O:O,'Operating Expenses by Type'!$J:$J,"="&amp;$A27,'Operating Expenses by Type'!$K:$K,"="&amp;$B27,'Operating Expenses by Type'!$AW:$AW,"=No"),SUMIFS('Operating Expenses by Type'!O:O,'Operating Expenses by Type'!$J:$J,"="&amp;$A27,'Operating Expenses by Type'!$K:$K,"="&amp;$B27))</f>
        <v>34126902</v>
      </c>
      <c r="I27" s="372">
        <f>IF($AB$1,SUMIFS('Operating Expenses by Type'!Q:Q,'Operating Expenses by Type'!$J:$J,"="&amp;$A27,'Operating Expenses by Type'!$K:$K,"="&amp;$B27,'Operating Expenses by Type'!$AW:$AW,"=No"),SUMIFS('Operating Expenses by Type'!Q:Q,'Operating Expenses by Type'!$J:$J,"="&amp;$A27,'Operating Expenses by Type'!$K:$K,"="&amp;$B27))</f>
        <v>8700527</v>
      </c>
      <c r="J27" s="373">
        <f>IF($AB$1,SUMIFS('Operating Expenses by Type'!S:S,'Operating Expenses by Type'!$J:$J,"="&amp;$A27,'Operating Expenses by Type'!$K:$K,"="&amp;$B27,'Operating Expenses by Type'!$AW:$AW,"=No"),SUMIFS('Operating Expenses by Type'!S:S,'Operating Expenses by Type'!$J:$J,"="&amp;$A27,'Operating Expenses by Type'!$K:$K,"="&amp;$B27))</f>
        <v>6727501</v>
      </c>
      <c r="K27" s="335">
        <f>IF($AB$1,SUMIFS('Operating Expenses by Type'!U:U,'Operating Expenses by Type'!$J:$J,"="&amp;$A27,'Operating Expenses by Type'!$K:$K,"="&amp;$B27,'Operating Expenses by Type'!$AW:$AW,"=No"),SUMIFS('Operating Expenses by Type'!U:U,'Operating Expenses by Type'!$J:$J,"="&amp;$A27,'Operating Expenses by Type'!$K:$K,"="&amp;$B27))</f>
        <v>58962132</v>
      </c>
      <c r="L27" s="335">
        <f>IF($AB$1,SUMIFS('Operating Expenses by Type'!W:W,'Operating Expenses by Type'!$J:$J,"="&amp;$A27,'Operating Expenses by Type'!$K:$K,"="&amp;$B27,'Operating Expenses by Type'!$AW:$AW,"=No"),SUMIFS('Operating Expenses by Type'!W:W,'Operating Expenses by Type'!$J:$J,"="&amp;$A27,'Operating Expenses by Type'!$K:$K,"="&amp;$B27))</f>
        <v>30288501</v>
      </c>
      <c r="M27" s="335">
        <f>IF($AB$1,SUMIFS('Operating Expenses by Type'!Y:Y,'Operating Expenses by Type'!$J:$J,"="&amp;$A27,'Operating Expenses by Type'!$K:$K,"="&amp;$B27,'Operating Expenses by Type'!$AW:$AW,"=No"),SUMIFS('Operating Expenses by Type'!Y:Y,'Operating Expenses by Type'!$J:$J,"="&amp;$A27,'Operating Expenses by Type'!$K:$K,"="&amp;$B27))</f>
        <v>6252950</v>
      </c>
      <c r="N27" s="335">
        <f>IF($AB$1,SUMIFS('Operating Expenses by Type'!AA:AA,'Operating Expenses by Type'!$J:$J,"="&amp;$A27,'Operating Expenses by Type'!$K:$K,"="&amp;$B27,'Operating Expenses by Type'!$AW:$AW,"=No"),SUMIFS('Operating Expenses by Type'!AA:AA,'Operating Expenses by Type'!$J:$J,"="&amp;$A27,'Operating Expenses by Type'!$K:$K,"="&amp;$B27))</f>
        <v>1035784</v>
      </c>
      <c r="O27" s="335">
        <f>IF($AB$1,SUMIFS('Operating Expenses by Type'!AC:AC,'Operating Expenses by Type'!$J:$J,"="&amp;$A27,'Operating Expenses by Type'!$K:$K,"="&amp;$B27,'Operating Expenses by Type'!$AW:$AW,"=No"),SUMIFS('Operating Expenses by Type'!AC:AC,'Operating Expenses by Type'!$J:$J,"="&amp;$A27,'Operating Expenses by Type'!$K:$K,"="&amp;$B27))</f>
        <v>8335154</v>
      </c>
      <c r="P27" s="335">
        <f>IF($AB$1,SUMIFS('Operating Expenses by Type'!AE:AE,'Operating Expenses by Type'!$J:$J,"="&amp;$A27,'Operating Expenses by Type'!$K:$K,"="&amp;$B27,'Operating Expenses by Type'!$AW:$AW,"=No"),SUMIFS('Operating Expenses by Type'!AE:AE,'Operating Expenses by Type'!$J:$J,"="&amp;$A27,'Operating Expenses by Type'!$K:$K,"="&amp;$B27))</f>
        <v>3465089</v>
      </c>
      <c r="Q27" s="335">
        <f>IF($AB$1,SUMIFS('Operating Expenses by Type'!AG:AG,'Operating Expenses by Type'!$J:$J,"="&amp;$A27,'Operating Expenses by Type'!$K:$K,"="&amp;$B27,'Operating Expenses by Type'!$AW:$AW,"=No"),SUMIFS('Operating Expenses by Type'!AG:AG,'Operating Expenses by Type'!$J:$J,"="&amp;$A27,'Operating Expenses by Type'!$K:$K,"="&amp;$B27))</f>
        <v>4428330</v>
      </c>
      <c r="R27" s="335">
        <f>IF($AB$1,SUMIFS('Operating Expenses by Type'!AI:AI,'Operating Expenses by Type'!$J:$J,"="&amp;$A27,'Operating Expenses by Type'!$K:$K,"="&amp;$B27,'Operating Expenses by Type'!$AW:$AW,"=No"),SUMIFS('Operating Expenses by Type'!AI:AI,'Operating Expenses by Type'!$J:$J,"="&amp;$A27,'Operating Expenses by Type'!$K:$K,"="&amp;$B27))</f>
        <v>86878</v>
      </c>
      <c r="S27" s="335">
        <f>IF($AB$1,SUMIFS('Operating Expenses by Type'!AK:AK,'Operating Expenses by Type'!$J:$J,"="&amp;$A27,'Operating Expenses by Type'!$K:$K,"="&amp;$B27,'Operating Expenses by Type'!$AW:$AW,"=No"),SUMIFS('Operating Expenses by Type'!AK:AK,'Operating Expenses by Type'!$J:$J,"="&amp;$A27,'Operating Expenses by Type'!$K:$K,"="&amp;$B27))</f>
        <v>0</v>
      </c>
      <c r="T27" s="335">
        <f>IF($AB$1,SUMIFS('Operating Expenses by Type'!AM:AM,'Operating Expenses by Type'!$J:$J,"="&amp;$A27,'Operating Expenses by Type'!$K:$K,"="&amp;$B27,'Operating Expenses by Type'!$AW:$AW,"=No"),SUMIFS('Operating Expenses by Type'!AM:AM,'Operating Expenses by Type'!$J:$J,"="&amp;$A27,'Operating Expenses by Type'!$K:$K,"="&amp;$B27))</f>
        <v>1906701</v>
      </c>
      <c r="U27" s="335">
        <f>IF($AB$1,SUMIFS('Operating Expenses by Type'!AO:AO,'Operating Expenses by Type'!$J:$J,"="&amp;$A27,'Operating Expenses by Type'!$K:$K,"="&amp;$B27,'Operating Expenses by Type'!$AW:$AW,"=No"),SUMIFS('Operating Expenses by Type'!AO:AO,'Operating Expenses by Type'!$J:$J,"="&amp;$A27,'Operating Expenses by Type'!$K:$K,"="&amp;$B27))</f>
        <v>9064278</v>
      </c>
      <c r="V27" s="335">
        <f>IF($AB$1,SUMIFS('Operating Expenses by Type'!AQ:AQ,'Operating Expenses by Type'!$J:$J,"="&amp;$A27,'Operating Expenses by Type'!$K:$K,"="&amp;$B27,'Operating Expenses by Type'!$AW:$AW,"=No"),SUMIFS('Operating Expenses by Type'!AQ:AQ,'Operating Expenses by Type'!$J:$J,"="&amp;$A27,'Operating Expenses by Type'!$K:$K,"="&amp;$B27))</f>
        <v>219735574</v>
      </c>
      <c r="W27" s="335">
        <f>IF($AB$1,SUMIFS('Operating Expenses by Type'!AS:AS,'Operating Expenses by Type'!$J:$J,"="&amp;$A27,'Operating Expenses by Type'!$K:$K,"="&amp;$B27,'Operating Expenses by Type'!$AW:$AW,"=No"),SUMIFS('Operating Expenses by Type'!AS:AS,'Operating Expenses by Type'!$J:$J,"="&amp;$A27,'Operating Expenses by Type'!$K:$K,"="&amp;$B27))</f>
        <v>0</v>
      </c>
      <c r="X27" s="346">
        <f>IF($AB$1,SUMIFS('Operating Expenses by Type'!AU:AU,'Operating Expenses by Type'!$J:$J,"="&amp;$A27,'Operating Expenses by Type'!$K:$K,"="&amp;$B27,'Operating Expenses by Type'!$AW:$AW,"=No"),SUMIFS('Operating Expenses by Type'!AU:AU,'Operating Expenses by Type'!$J:$J,"="&amp;$A27,'Operating Expenses by Type'!$K:$K,"="&amp;$B27))</f>
        <v>1134486</v>
      </c>
      <c r="Y27" s="152"/>
      <c r="Z27" s="153"/>
      <c r="AA27" s="153"/>
      <c r="AB27" s="153"/>
      <c r="AC27" s="153"/>
      <c r="AD27" s="153"/>
      <c r="AE27" s="153"/>
      <c r="AF27" s="153"/>
      <c r="AG27" s="153"/>
    </row>
    <row r="28" spans="1:33" s="159" customFormat="1" ht="11.25" customHeight="1">
      <c r="A28" s="383" t="s">
        <v>27</v>
      </c>
      <c r="B28" s="43" t="s">
        <v>14</v>
      </c>
      <c r="C28" s="344" t="s">
        <v>155</v>
      </c>
      <c r="D28" s="345"/>
      <c r="E28" s="345"/>
      <c r="F28" s="346">
        <f>IF($AB$1,SUMIFS('Operating Expenses by Type'!L:L,'Operating Expenses by Type'!$J:$J,"="&amp;$A28,'Operating Expenses by Type'!$K:$K,"="&amp;$B28,'Operating Expenses by Type'!$AW:$AW,"=No"),SUMIFS('Operating Expenses by Type'!L:L,'Operating Expenses by Type'!$J:$J,"="&amp;$A28,'Operating Expenses by Type'!$K:$K,"="&amp;$B28))</f>
        <v>0</v>
      </c>
      <c r="G28" s="335">
        <f>IF($AB$1,SUMIFS('Operating Expenses by Type'!M:M,'Operating Expenses by Type'!$J:$J,"="&amp;$A28,'Operating Expenses by Type'!$K:$K,"="&amp;$B28,'Operating Expenses by Type'!$AW:$AW,"=No"),SUMIFS('Operating Expenses by Type'!M:M,'Operating Expenses by Type'!$J:$J,"="&amp;$A28,'Operating Expenses by Type'!$K:$K,"="&amp;$B28))</f>
        <v>0</v>
      </c>
      <c r="H28" s="335">
        <f>IF($AB$1,SUMIFS('Operating Expenses by Type'!O:O,'Operating Expenses by Type'!$J:$J,"="&amp;$A28,'Operating Expenses by Type'!$K:$K,"="&amp;$B28,'Operating Expenses by Type'!$AW:$AW,"=No"),SUMIFS('Operating Expenses by Type'!O:O,'Operating Expenses by Type'!$J:$J,"="&amp;$A28,'Operating Expenses by Type'!$K:$K,"="&amp;$B28))</f>
        <v>0</v>
      </c>
      <c r="I28" s="372">
        <f>IF($AB$1,SUMIFS('Operating Expenses by Type'!Q:Q,'Operating Expenses by Type'!$J:$J,"="&amp;$A28,'Operating Expenses by Type'!$K:$K,"="&amp;$B28,'Operating Expenses by Type'!$AW:$AW,"=No"),SUMIFS('Operating Expenses by Type'!Q:Q,'Operating Expenses by Type'!$J:$J,"="&amp;$A28,'Operating Expenses by Type'!$K:$K,"="&amp;$B28))</f>
        <v>0</v>
      </c>
      <c r="J28" s="373">
        <f>IF($AB$1,SUMIFS('Operating Expenses by Type'!S:S,'Operating Expenses by Type'!$J:$J,"="&amp;$A28,'Operating Expenses by Type'!$K:$K,"="&amp;$B28,'Operating Expenses by Type'!$AW:$AW,"=No"),SUMIFS('Operating Expenses by Type'!S:S,'Operating Expenses by Type'!$J:$J,"="&amp;$A28,'Operating Expenses by Type'!$K:$K,"="&amp;$B28))</f>
        <v>0</v>
      </c>
      <c r="K28" s="335">
        <f>IF($AB$1,SUMIFS('Operating Expenses by Type'!U:U,'Operating Expenses by Type'!$J:$J,"="&amp;$A28,'Operating Expenses by Type'!$K:$K,"="&amp;$B28,'Operating Expenses by Type'!$AW:$AW,"=No"),SUMIFS('Operating Expenses by Type'!U:U,'Operating Expenses by Type'!$J:$J,"="&amp;$A28,'Operating Expenses by Type'!$K:$K,"="&amp;$B28))</f>
        <v>0</v>
      </c>
      <c r="L28" s="335">
        <f>IF($AB$1,SUMIFS('Operating Expenses by Type'!W:W,'Operating Expenses by Type'!$J:$J,"="&amp;$A28,'Operating Expenses by Type'!$K:$K,"="&amp;$B28,'Operating Expenses by Type'!$AW:$AW,"=No"),SUMIFS('Operating Expenses by Type'!W:W,'Operating Expenses by Type'!$J:$J,"="&amp;$A28,'Operating Expenses by Type'!$K:$K,"="&amp;$B28))</f>
        <v>0</v>
      </c>
      <c r="M28" s="335">
        <f>IF($AB$1,SUMIFS('Operating Expenses by Type'!Y:Y,'Operating Expenses by Type'!$J:$J,"="&amp;$A28,'Operating Expenses by Type'!$K:$K,"="&amp;$B28,'Operating Expenses by Type'!$AW:$AW,"=No"),SUMIFS('Operating Expenses by Type'!Y:Y,'Operating Expenses by Type'!$J:$J,"="&amp;$A28,'Operating Expenses by Type'!$K:$K,"="&amp;$B28))</f>
        <v>0</v>
      </c>
      <c r="N28" s="335">
        <f>IF($AB$1,SUMIFS('Operating Expenses by Type'!AA:AA,'Operating Expenses by Type'!$J:$J,"="&amp;$A28,'Operating Expenses by Type'!$K:$K,"="&amp;$B28,'Operating Expenses by Type'!$AW:$AW,"=No"),SUMIFS('Operating Expenses by Type'!AA:AA,'Operating Expenses by Type'!$J:$J,"="&amp;$A28,'Operating Expenses by Type'!$K:$K,"="&amp;$B28))</f>
        <v>0</v>
      </c>
      <c r="O28" s="335">
        <f>IF($AB$1,SUMIFS('Operating Expenses by Type'!AC:AC,'Operating Expenses by Type'!$J:$J,"="&amp;$A28,'Operating Expenses by Type'!$K:$K,"="&amp;$B28,'Operating Expenses by Type'!$AW:$AW,"=No"),SUMIFS('Operating Expenses by Type'!AC:AC,'Operating Expenses by Type'!$J:$J,"="&amp;$A28,'Operating Expenses by Type'!$K:$K,"="&amp;$B28))</f>
        <v>0</v>
      </c>
      <c r="P28" s="335">
        <f>IF($AB$1,SUMIFS('Operating Expenses by Type'!AE:AE,'Operating Expenses by Type'!$J:$J,"="&amp;$A28,'Operating Expenses by Type'!$K:$K,"="&amp;$B28,'Operating Expenses by Type'!$AW:$AW,"=No"),SUMIFS('Operating Expenses by Type'!AE:AE,'Operating Expenses by Type'!$J:$J,"="&amp;$A28,'Operating Expenses by Type'!$K:$K,"="&amp;$B28))</f>
        <v>0</v>
      </c>
      <c r="Q28" s="335">
        <f>IF($AB$1,SUMIFS('Operating Expenses by Type'!AG:AG,'Operating Expenses by Type'!$J:$J,"="&amp;$A28,'Operating Expenses by Type'!$K:$K,"="&amp;$B28,'Operating Expenses by Type'!$AW:$AW,"=No"),SUMIFS('Operating Expenses by Type'!AG:AG,'Operating Expenses by Type'!$J:$J,"="&amp;$A28,'Operating Expenses by Type'!$K:$K,"="&amp;$B28))</f>
        <v>0</v>
      </c>
      <c r="R28" s="335">
        <f>IF($AB$1,SUMIFS('Operating Expenses by Type'!AI:AI,'Operating Expenses by Type'!$J:$J,"="&amp;$A28,'Operating Expenses by Type'!$K:$K,"="&amp;$B28,'Operating Expenses by Type'!$AW:$AW,"=No"),SUMIFS('Operating Expenses by Type'!AI:AI,'Operating Expenses by Type'!$J:$J,"="&amp;$A28,'Operating Expenses by Type'!$K:$K,"="&amp;$B28))</f>
        <v>0</v>
      </c>
      <c r="S28" s="335">
        <f>IF($AB$1,SUMIFS('Operating Expenses by Type'!AK:AK,'Operating Expenses by Type'!$J:$J,"="&amp;$A28,'Operating Expenses by Type'!$K:$K,"="&amp;$B28,'Operating Expenses by Type'!$AW:$AW,"=No"),SUMIFS('Operating Expenses by Type'!AK:AK,'Operating Expenses by Type'!$J:$J,"="&amp;$A28,'Operating Expenses by Type'!$K:$K,"="&amp;$B28))</f>
        <v>0</v>
      </c>
      <c r="T28" s="335">
        <f>IF($AB$1,SUMIFS('Operating Expenses by Type'!AM:AM,'Operating Expenses by Type'!$J:$J,"="&amp;$A28,'Operating Expenses by Type'!$K:$K,"="&amp;$B28,'Operating Expenses by Type'!$AW:$AW,"=No"),SUMIFS('Operating Expenses by Type'!AM:AM,'Operating Expenses by Type'!$J:$J,"="&amp;$A28,'Operating Expenses by Type'!$K:$K,"="&amp;$B28))</f>
        <v>0</v>
      </c>
      <c r="U28" s="335">
        <f>IF($AB$1,SUMIFS('Operating Expenses by Type'!AO:AO,'Operating Expenses by Type'!$J:$J,"="&amp;$A28,'Operating Expenses by Type'!$K:$K,"="&amp;$B28,'Operating Expenses by Type'!$AW:$AW,"=No"),SUMIFS('Operating Expenses by Type'!AO:AO,'Operating Expenses by Type'!$J:$J,"="&amp;$A28,'Operating Expenses by Type'!$K:$K,"="&amp;$B28))</f>
        <v>0</v>
      </c>
      <c r="V28" s="335">
        <f>IF($AB$1,SUMIFS('Operating Expenses by Type'!AQ:AQ,'Operating Expenses by Type'!$J:$J,"="&amp;$A28,'Operating Expenses by Type'!$K:$K,"="&amp;$B28,'Operating Expenses by Type'!$AW:$AW,"=No"),SUMIFS('Operating Expenses by Type'!AQ:AQ,'Operating Expenses by Type'!$J:$J,"="&amp;$A28,'Operating Expenses by Type'!$K:$K,"="&amp;$B28))</f>
        <v>0</v>
      </c>
      <c r="W28" s="335">
        <f>IF($AB$1,SUMIFS('Operating Expenses by Type'!AS:AS,'Operating Expenses by Type'!$J:$J,"="&amp;$A28,'Operating Expenses by Type'!$K:$K,"="&amp;$B28,'Operating Expenses by Type'!$AW:$AW,"=No"),SUMIFS('Operating Expenses by Type'!AS:AS,'Operating Expenses by Type'!$J:$J,"="&amp;$A28,'Operating Expenses by Type'!$K:$K,"="&amp;$B28))</f>
        <v>0</v>
      </c>
      <c r="X28" s="346">
        <f>IF($AB$1,SUMIFS('Operating Expenses by Type'!AU:AU,'Operating Expenses by Type'!$J:$J,"="&amp;$A28,'Operating Expenses by Type'!$K:$K,"="&amp;$B28,'Operating Expenses by Type'!$AW:$AW,"=No"),SUMIFS('Operating Expenses by Type'!AU:AU,'Operating Expenses by Type'!$J:$J,"="&amp;$A28,'Operating Expenses by Type'!$K:$K,"="&amp;$B28))</f>
        <v>0</v>
      </c>
      <c r="Y28" s="152"/>
      <c r="Z28" s="153"/>
      <c r="AA28" s="153"/>
      <c r="AB28" s="153"/>
      <c r="AC28" s="153"/>
      <c r="AD28" s="153"/>
      <c r="AE28" s="153"/>
      <c r="AF28" s="153"/>
      <c r="AG28" s="153"/>
    </row>
    <row r="29" spans="1:33" s="159" customFormat="1" ht="11.25" customHeight="1">
      <c r="A29" s="383" t="s">
        <v>30</v>
      </c>
      <c r="B29" s="43" t="s">
        <v>11</v>
      </c>
      <c r="C29" s="344" t="s">
        <v>126</v>
      </c>
      <c r="D29" s="345"/>
      <c r="E29" s="345"/>
      <c r="F29" s="346">
        <f>IF($AB$1,SUMIFS('Operating Expenses by Type'!L:L,'Operating Expenses by Type'!$J:$J,"="&amp;$A29,'Operating Expenses by Type'!$K:$K,"="&amp;$B29,'Operating Expenses by Type'!$AW:$AW,"=No"),SUMIFS('Operating Expenses by Type'!L:L,'Operating Expenses by Type'!$J:$J,"="&amp;$A29,'Operating Expenses by Type'!$K:$K,"="&amp;$B29))</f>
        <v>27</v>
      </c>
      <c r="G29" s="335">
        <f>IF($AB$1,SUMIFS('Operating Expenses by Type'!M:M,'Operating Expenses by Type'!$J:$J,"="&amp;$A29,'Operating Expenses by Type'!$K:$K,"="&amp;$B29,'Operating Expenses by Type'!$AW:$AW,"=No"),SUMIFS('Operating Expenses by Type'!M:M,'Operating Expenses by Type'!$J:$J,"="&amp;$A29,'Operating Expenses by Type'!$K:$K,"="&amp;$B29))</f>
        <v>15780957</v>
      </c>
      <c r="H29" s="335">
        <f>IF($AB$1,SUMIFS('Operating Expenses by Type'!O:O,'Operating Expenses by Type'!$J:$J,"="&amp;$A29,'Operating Expenses by Type'!$K:$K,"="&amp;$B29,'Operating Expenses by Type'!$AW:$AW,"=No"),SUMIFS('Operating Expenses by Type'!O:O,'Operating Expenses by Type'!$J:$J,"="&amp;$A29,'Operating Expenses by Type'!$K:$K,"="&amp;$B29))</f>
        <v>18051309</v>
      </c>
      <c r="I29" s="372">
        <f>IF($AB$1,SUMIFS('Operating Expenses by Type'!Q:Q,'Operating Expenses by Type'!$J:$J,"="&amp;$A29,'Operating Expenses by Type'!$K:$K,"="&amp;$B29,'Operating Expenses by Type'!$AW:$AW,"=No"),SUMIFS('Operating Expenses by Type'!Q:Q,'Operating Expenses by Type'!$J:$J,"="&amp;$A29,'Operating Expenses by Type'!$K:$K,"="&amp;$B29))</f>
        <v>2475489</v>
      </c>
      <c r="J29" s="373">
        <f>IF($AB$1,SUMIFS('Operating Expenses by Type'!S:S,'Operating Expenses by Type'!$J:$J,"="&amp;$A29,'Operating Expenses by Type'!$K:$K,"="&amp;$B29,'Operating Expenses by Type'!$AW:$AW,"=No"),SUMIFS('Operating Expenses by Type'!S:S,'Operating Expenses by Type'!$J:$J,"="&amp;$A29,'Operating Expenses by Type'!$K:$K,"="&amp;$B29))</f>
        <v>5771958</v>
      </c>
      <c r="K29" s="335">
        <f>IF($AB$1,SUMIFS('Operating Expenses by Type'!U:U,'Operating Expenses by Type'!$J:$J,"="&amp;$A29,'Operating Expenses by Type'!$K:$K,"="&amp;$B29,'Operating Expenses by Type'!$AW:$AW,"=No"),SUMIFS('Operating Expenses by Type'!U:U,'Operating Expenses by Type'!$J:$J,"="&amp;$A29,'Operating Expenses by Type'!$K:$K,"="&amp;$B29))</f>
        <v>20105241</v>
      </c>
      <c r="L29" s="335">
        <f>IF($AB$1,SUMIFS('Operating Expenses by Type'!W:W,'Operating Expenses by Type'!$J:$J,"="&amp;$A29,'Operating Expenses by Type'!$K:$K,"="&amp;$B29,'Operating Expenses by Type'!$AW:$AW,"=No"),SUMIFS('Operating Expenses by Type'!W:W,'Operating Expenses by Type'!$J:$J,"="&amp;$A29,'Operating Expenses by Type'!$K:$K,"="&amp;$B29))</f>
        <v>2870198</v>
      </c>
      <c r="M29" s="335">
        <f>IF($AB$1,SUMIFS('Operating Expenses by Type'!Y:Y,'Operating Expenses by Type'!$J:$J,"="&amp;$A29,'Operating Expenses by Type'!$K:$K,"="&amp;$B29,'Operating Expenses by Type'!$AW:$AW,"=No"),SUMIFS('Operating Expenses by Type'!Y:Y,'Operating Expenses by Type'!$J:$J,"="&amp;$A29,'Operating Expenses by Type'!$K:$K,"="&amp;$B29))</f>
        <v>0</v>
      </c>
      <c r="N29" s="335">
        <f>IF($AB$1,SUMIFS('Operating Expenses by Type'!AA:AA,'Operating Expenses by Type'!$J:$J,"="&amp;$A29,'Operating Expenses by Type'!$K:$K,"="&amp;$B29,'Operating Expenses by Type'!$AW:$AW,"=No"),SUMIFS('Operating Expenses by Type'!AA:AA,'Operating Expenses by Type'!$J:$J,"="&amp;$A29,'Operating Expenses by Type'!$K:$K,"="&amp;$B29))</f>
        <v>0</v>
      </c>
      <c r="O29" s="335">
        <f>IF($AB$1,SUMIFS('Operating Expenses by Type'!AC:AC,'Operating Expenses by Type'!$J:$J,"="&amp;$A29,'Operating Expenses by Type'!$K:$K,"="&amp;$B29,'Operating Expenses by Type'!$AW:$AW,"=No"),SUMIFS('Operating Expenses by Type'!AC:AC,'Operating Expenses by Type'!$J:$J,"="&amp;$A29,'Operating Expenses by Type'!$K:$K,"="&amp;$B29))</f>
        <v>2273800</v>
      </c>
      <c r="P29" s="335">
        <f>IF($AB$1,SUMIFS('Operating Expenses by Type'!AE:AE,'Operating Expenses by Type'!$J:$J,"="&amp;$A29,'Operating Expenses by Type'!$K:$K,"="&amp;$B29,'Operating Expenses by Type'!$AW:$AW,"=No"),SUMIFS('Operating Expenses by Type'!AE:AE,'Operating Expenses by Type'!$J:$J,"="&amp;$A29,'Operating Expenses by Type'!$K:$K,"="&amp;$B29))</f>
        <v>308473</v>
      </c>
      <c r="Q29" s="335">
        <f>IF($AB$1,SUMIFS('Operating Expenses by Type'!AG:AG,'Operating Expenses by Type'!$J:$J,"="&amp;$A29,'Operating Expenses by Type'!$K:$K,"="&amp;$B29,'Operating Expenses by Type'!$AW:$AW,"=No"),SUMIFS('Operating Expenses by Type'!AG:AG,'Operating Expenses by Type'!$J:$J,"="&amp;$A29,'Operating Expenses by Type'!$K:$K,"="&amp;$B29))</f>
        <v>332943</v>
      </c>
      <c r="R29" s="335">
        <f>IF($AB$1,SUMIFS('Operating Expenses by Type'!AI:AI,'Operating Expenses by Type'!$J:$J,"="&amp;$A29,'Operating Expenses by Type'!$K:$K,"="&amp;$B29,'Operating Expenses by Type'!$AW:$AW,"=No"),SUMIFS('Operating Expenses by Type'!AI:AI,'Operating Expenses by Type'!$J:$J,"="&amp;$A29,'Operating Expenses by Type'!$K:$K,"="&amp;$B29))</f>
        <v>0</v>
      </c>
      <c r="S29" s="335">
        <f>IF($AB$1,SUMIFS('Operating Expenses by Type'!AK:AK,'Operating Expenses by Type'!$J:$J,"="&amp;$A29,'Operating Expenses by Type'!$K:$K,"="&amp;$B29,'Operating Expenses by Type'!$AW:$AW,"=No"),SUMIFS('Operating Expenses by Type'!AK:AK,'Operating Expenses by Type'!$J:$J,"="&amp;$A29,'Operating Expenses by Type'!$K:$K,"="&amp;$B29))</f>
        <v>0</v>
      </c>
      <c r="T29" s="335">
        <f>IF($AB$1,SUMIFS('Operating Expenses by Type'!AM:AM,'Operating Expenses by Type'!$J:$J,"="&amp;$A29,'Operating Expenses by Type'!$K:$K,"="&amp;$B29,'Operating Expenses by Type'!$AW:$AW,"=No"),SUMIFS('Operating Expenses by Type'!AM:AM,'Operating Expenses by Type'!$J:$J,"="&amp;$A29,'Operating Expenses by Type'!$K:$K,"="&amp;$B29))</f>
        <v>50400</v>
      </c>
      <c r="U29" s="335">
        <f>IF($AB$1,SUMIFS('Operating Expenses by Type'!AO:AO,'Operating Expenses by Type'!$J:$J,"="&amp;$A29,'Operating Expenses by Type'!$K:$K,"="&amp;$B29,'Operating Expenses by Type'!$AW:$AW,"=No"),SUMIFS('Operating Expenses by Type'!AO:AO,'Operating Expenses by Type'!$J:$J,"="&amp;$A29,'Operating Expenses by Type'!$K:$K,"="&amp;$B29))</f>
        <v>0</v>
      </c>
      <c r="V29" s="335">
        <f>IF($AB$1,SUMIFS('Operating Expenses by Type'!AQ:AQ,'Operating Expenses by Type'!$J:$J,"="&amp;$A29,'Operating Expenses by Type'!$K:$K,"="&amp;$B29,'Operating Expenses by Type'!$AW:$AW,"=No"),SUMIFS('Operating Expenses by Type'!AQ:AQ,'Operating Expenses by Type'!$J:$J,"="&amp;$A29,'Operating Expenses by Type'!$K:$K,"="&amp;$B29))</f>
        <v>68020768</v>
      </c>
      <c r="W29" s="335">
        <f>IF($AB$1,SUMIFS('Operating Expenses by Type'!AS:AS,'Operating Expenses by Type'!$J:$J,"="&amp;$A29,'Operating Expenses by Type'!$K:$K,"="&amp;$B29,'Operating Expenses by Type'!$AW:$AW,"=No"),SUMIFS('Operating Expenses by Type'!AS:AS,'Operating Expenses by Type'!$J:$J,"="&amp;$A29,'Operating Expenses by Type'!$K:$K,"="&amp;$B29))</f>
        <v>0</v>
      </c>
      <c r="X29" s="346">
        <f>IF($AB$1,SUMIFS('Operating Expenses by Type'!AU:AU,'Operating Expenses by Type'!$J:$J,"="&amp;$A29,'Operating Expenses by Type'!$K:$K,"="&amp;$B29,'Operating Expenses by Type'!$AW:$AW,"=No"),SUMIFS('Operating Expenses by Type'!AU:AU,'Operating Expenses by Type'!$J:$J,"="&amp;$A29,'Operating Expenses by Type'!$K:$K,"="&amp;$B29))</f>
        <v>145396</v>
      </c>
      <c r="Y29" s="152"/>
      <c r="Z29" s="153"/>
      <c r="AA29" s="153"/>
      <c r="AB29" s="153"/>
      <c r="AC29" s="153"/>
      <c r="AD29" s="153"/>
      <c r="AE29" s="153"/>
      <c r="AF29" s="153"/>
      <c r="AG29" s="153"/>
    </row>
    <row r="30" spans="1:33" s="159" customFormat="1" ht="11.25" customHeight="1">
      <c r="A30" s="383" t="s">
        <v>23</v>
      </c>
      <c r="B30" s="43" t="s">
        <v>11</v>
      </c>
      <c r="C30" s="344" t="s">
        <v>127</v>
      </c>
      <c r="D30" s="345"/>
      <c r="E30" s="345"/>
      <c r="F30" s="346">
        <f>IF($AB$1,SUMIFS('Operating Expenses by Type'!L:L,'Operating Expenses by Type'!$J:$J,"="&amp;$A30,'Operating Expenses by Type'!$K:$K,"="&amp;$B30,'Operating Expenses by Type'!$AW:$AW,"=No"),SUMIFS('Operating Expenses by Type'!L:L,'Operating Expenses by Type'!$J:$J,"="&amp;$A30,'Operating Expenses by Type'!$K:$K,"="&amp;$B30))</f>
        <v>2702</v>
      </c>
      <c r="G30" s="335">
        <f>IF($AB$1,SUMIFS('Operating Expenses by Type'!M:M,'Operating Expenses by Type'!$J:$J,"="&amp;$A30,'Operating Expenses by Type'!$K:$K,"="&amp;$B30,'Operating Expenses by Type'!$AW:$AW,"=No"),SUMIFS('Operating Expenses by Type'!M:M,'Operating Expenses by Type'!$J:$J,"="&amp;$A30,'Operating Expenses by Type'!$K:$K,"="&amp;$B30))</f>
        <v>172434259</v>
      </c>
      <c r="H30" s="335">
        <f>IF($AB$1,SUMIFS('Operating Expenses by Type'!O:O,'Operating Expenses by Type'!$J:$J,"="&amp;$A30,'Operating Expenses by Type'!$K:$K,"="&amp;$B30,'Operating Expenses by Type'!$AW:$AW,"=No"),SUMIFS('Operating Expenses by Type'!O:O,'Operating Expenses by Type'!$J:$J,"="&amp;$A30,'Operating Expenses by Type'!$K:$K,"="&amp;$B30))</f>
        <v>129944710</v>
      </c>
      <c r="I30" s="372">
        <f>IF($AB$1,SUMIFS('Operating Expenses by Type'!Q:Q,'Operating Expenses by Type'!$J:$J,"="&amp;$A30,'Operating Expenses by Type'!$K:$K,"="&amp;$B30,'Operating Expenses by Type'!$AW:$AW,"=No"),SUMIFS('Operating Expenses by Type'!Q:Q,'Operating Expenses by Type'!$J:$J,"="&amp;$A30,'Operating Expenses by Type'!$K:$K,"="&amp;$B30))</f>
        <v>23885717</v>
      </c>
      <c r="J30" s="373">
        <f>IF($AB$1,SUMIFS('Operating Expenses by Type'!S:S,'Operating Expenses by Type'!$J:$J,"="&amp;$A30,'Operating Expenses by Type'!$K:$K,"="&amp;$B30,'Operating Expenses by Type'!$AW:$AW,"=No"),SUMIFS('Operating Expenses by Type'!S:S,'Operating Expenses by Type'!$J:$J,"="&amp;$A30,'Operating Expenses by Type'!$K:$K,"="&amp;$B30))</f>
        <v>19813966</v>
      </c>
      <c r="K30" s="335">
        <f>IF($AB$1,SUMIFS('Operating Expenses by Type'!U:U,'Operating Expenses by Type'!$J:$J,"="&amp;$A30,'Operating Expenses by Type'!$K:$K,"="&amp;$B30,'Operating Expenses by Type'!$AW:$AW,"=No"),SUMIFS('Operating Expenses by Type'!U:U,'Operating Expenses by Type'!$J:$J,"="&amp;$A30,'Operating Expenses by Type'!$K:$K,"="&amp;$B30))</f>
        <v>168867572</v>
      </c>
      <c r="L30" s="335">
        <f>IF($AB$1,SUMIFS('Operating Expenses by Type'!W:W,'Operating Expenses by Type'!$J:$J,"="&amp;$A30,'Operating Expenses by Type'!$K:$K,"="&amp;$B30,'Operating Expenses by Type'!$AW:$AW,"=No"),SUMIFS('Operating Expenses by Type'!W:W,'Operating Expenses by Type'!$J:$J,"="&amp;$A30,'Operating Expenses by Type'!$K:$K,"="&amp;$B30))</f>
        <v>53085201</v>
      </c>
      <c r="M30" s="335">
        <f>IF($AB$1,SUMIFS('Operating Expenses by Type'!Y:Y,'Operating Expenses by Type'!$J:$J,"="&amp;$A30,'Operating Expenses by Type'!$K:$K,"="&amp;$B30,'Operating Expenses by Type'!$AW:$AW,"=No"),SUMIFS('Operating Expenses by Type'!Y:Y,'Operating Expenses by Type'!$J:$J,"="&amp;$A30,'Operating Expenses by Type'!$K:$K,"="&amp;$B30))</f>
        <v>45321455</v>
      </c>
      <c r="N30" s="335">
        <f>IF($AB$1,SUMIFS('Operating Expenses by Type'!AA:AA,'Operating Expenses by Type'!$J:$J,"="&amp;$A30,'Operating Expenses by Type'!$K:$K,"="&amp;$B30,'Operating Expenses by Type'!$AW:$AW,"=No"),SUMIFS('Operating Expenses by Type'!AA:AA,'Operating Expenses by Type'!$J:$J,"="&amp;$A30,'Operating Expenses by Type'!$K:$K,"="&amp;$B30))</f>
        <v>7618511</v>
      </c>
      <c r="O30" s="335">
        <f>IF($AB$1,SUMIFS('Operating Expenses by Type'!AC:AC,'Operating Expenses by Type'!$J:$J,"="&amp;$A30,'Operating Expenses by Type'!$K:$K,"="&amp;$B30,'Operating Expenses by Type'!$AW:$AW,"=No"),SUMIFS('Operating Expenses by Type'!AC:AC,'Operating Expenses by Type'!$J:$J,"="&amp;$A30,'Operating Expenses by Type'!$K:$K,"="&amp;$B30))</f>
        <v>42177932</v>
      </c>
      <c r="P30" s="335">
        <f>IF($AB$1,SUMIFS('Operating Expenses by Type'!AE:AE,'Operating Expenses by Type'!$J:$J,"="&amp;$A30,'Operating Expenses by Type'!$K:$K,"="&amp;$B30,'Operating Expenses by Type'!$AW:$AW,"=No"),SUMIFS('Operating Expenses by Type'!AE:AE,'Operating Expenses by Type'!$J:$J,"="&amp;$A30,'Operating Expenses by Type'!$K:$K,"="&amp;$B30))</f>
        <v>6647071</v>
      </c>
      <c r="Q30" s="335">
        <f>IF($AB$1,SUMIFS('Operating Expenses by Type'!AG:AG,'Operating Expenses by Type'!$J:$J,"="&amp;$A30,'Operating Expenses by Type'!$K:$K,"="&amp;$B30,'Operating Expenses by Type'!$AW:$AW,"=No"),SUMIFS('Operating Expenses by Type'!AG:AG,'Operating Expenses by Type'!$J:$J,"="&amp;$A30,'Operating Expenses by Type'!$K:$K,"="&amp;$B30))</f>
        <v>27307207</v>
      </c>
      <c r="R30" s="335">
        <f>IF($AB$1,SUMIFS('Operating Expenses by Type'!AI:AI,'Operating Expenses by Type'!$J:$J,"="&amp;$A30,'Operating Expenses by Type'!$K:$K,"="&amp;$B30,'Operating Expenses by Type'!$AW:$AW,"=No"),SUMIFS('Operating Expenses by Type'!AI:AI,'Operating Expenses by Type'!$J:$J,"="&amp;$A30,'Operating Expenses by Type'!$K:$K,"="&amp;$B30))</f>
        <v>4786003</v>
      </c>
      <c r="S30" s="335">
        <f>IF($AB$1,SUMIFS('Operating Expenses by Type'!AK:AK,'Operating Expenses by Type'!$J:$J,"="&amp;$A30,'Operating Expenses by Type'!$K:$K,"="&amp;$B30,'Operating Expenses by Type'!$AW:$AW,"=No"),SUMIFS('Operating Expenses by Type'!AK:AK,'Operating Expenses by Type'!$J:$J,"="&amp;$A30,'Operating Expenses by Type'!$K:$K,"="&amp;$B30))</f>
        <v>0</v>
      </c>
      <c r="T30" s="335">
        <f>IF($AB$1,SUMIFS('Operating Expenses by Type'!AM:AM,'Operating Expenses by Type'!$J:$J,"="&amp;$A30,'Operating Expenses by Type'!$K:$K,"="&amp;$B30,'Operating Expenses by Type'!$AW:$AW,"=No"),SUMIFS('Operating Expenses by Type'!AM:AM,'Operating Expenses by Type'!$J:$J,"="&amp;$A30,'Operating Expenses by Type'!$K:$K,"="&amp;$B30))</f>
        <v>36482077</v>
      </c>
      <c r="U30" s="335">
        <f>IF($AB$1,SUMIFS('Operating Expenses by Type'!AO:AO,'Operating Expenses by Type'!$J:$J,"="&amp;$A30,'Operating Expenses by Type'!$K:$K,"="&amp;$B30,'Operating Expenses by Type'!$AW:$AW,"=No"),SUMIFS('Operating Expenses by Type'!AO:AO,'Operating Expenses by Type'!$J:$J,"="&amp;$A30,'Operating Expenses by Type'!$K:$K,"="&amp;$B30))</f>
        <v>97027481</v>
      </c>
      <c r="V30" s="335">
        <f>IF($AB$1,SUMIFS('Operating Expenses by Type'!AQ:AQ,'Operating Expenses by Type'!$J:$J,"="&amp;$A30,'Operating Expenses by Type'!$K:$K,"="&amp;$B30,'Operating Expenses by Type'!$AW:$AW,"=No"),SUMIFS('Operating Expenses by Type'!AQ:AQ,'Operating Expenses by Type'!$J:$J,"="&amp;$A30,'Operating Expenses by Type'!$K:$K,"="&amp;$B30))</f>
        <v>835399162</v>
      </c>
      <c r="W30" s="335">
        <f>IF($AB$1,SUMIFS('Operating Expenses by Type'!AS:AS,'Operating Expenses by Type'!$J:$J,"="&amp;$A30,'Operating Expenses by Type'!$K:$K,"="&amp;$B30,'Operating Expenses by Type'!$AW:$AW,"=No"),SUMIFS('Operating Expenses by Type'!AS:AS,'Operating Expenses by Type'!$J:$J,"="&amp;$A30,'Operating Expenses by Type'!$K:$K,"="&amp;$B30))</f>
        <v>0</v>
      </c>
      <c r="X30" s="346">
        <f>IF($AB$1,SUMIFS('Operating Expenses by Type'!AU:AU,'Operating Expenses by Type'!$J:$J,"="&amp;$A30,'Operating Expenses by Type'!$K:$K,"="&amp;$B30,'Operating Expenses by Type'!$AW:$AW,"=No"),SUMIFS('Operating Expenses by Type'!AU:AU,'Operating Expenses by Type'!$J:$J,"="&amp;$A30,'Operating Expenses by Type'!$K:$K,"="&amp;$B30))</f>
        <v>4003534</v>
      </c>
      <c r="Y30" s="152"/>
      <c r="Z30" s="153"/>
      <c r="AA30" s="153"/>
      <c r="AB30" s="153"/>
      <c r="AC30" s="153"/>
      <c r="AD30" s="153"/>
      <c r="AE30" s="153"/>
      <c r="AF30" s="153"/>
      <c r="AG30" s="153"/>
    </row>
    <row r="31" spans="1:33" s="159" customFormat="1" ht="11.25" customHeight="1">
      <c r="A31" s="383" t="s">
        <v>23</v>
      </c>
      <c r="B31" s="43" t="s">
        <v>14</v>
      </c>
      <c r="C31" s="344" t="s">
        <v>128</v>
      </c>
      <c r="D31" s="345"/>
      <c r="E31" s="345"/>
      <c r="F31" s="346">
        <f>IF($AB$1,SUMIFS('Operating Expenses by Type'!L:L,'Operating Expenses by Type'!$J:$J,"="&amp;$A31,'Operating Expenses by Type'!$K:$K,"="&amp;$B31,'Operating Expenses by Type'!$AW:$AW,"=No"),SUMIFS('Operating Expenses by Type'!L:L,'Operating Expenses by Type'!$J:$J,"="&amp;$A31,'Operating Expenses by Type'!$K:$K,"="&amp;$B31))</f>
        <v>1552</v>
      </c>
      <c r="G31" s="335">
        <f>IF($AB$1,SUMIFS('Operating Expenses by Type'!M:M,'Operating Expenses by Type'!$J:$J,"="&amp;$A31,'Operating Expenses by Type'!$K:$K,"="&amp;$B31,'Operating Expenses by Type'!$AW:$AW,"=No"),SUMIFS('Operating Expenses by Type'!M:M,'Operating Expenses by Type'!$J:$J,"="&amp;$A31,'Operating Expenses by Type'!$K:$K,"="&amp;$B31))</f>
        <v>0</v>
      </c>
      <c r="H31" s="335">
        <f>IF($AB$1,SUMIFS('Operating Expenses by Type'!O:O,'Operating Expenses by Type'!$J:$J,"="&amp;$A31,'Operating Expenses by Type'!$K:$K,"="&amp;$B31,'Operating Expenses by Type'!$AW:$AW,"=No"),SUMIFS('Operating Expenses by Type'!O:O,'Operating Expenses by Type'!$J:$J,"="&amp;$A31,'Operating Expenses by Type'!$K:$K,"="&amp;$B31))</f>
        <v>14404962</v>
      </c>
      <c r="I31" s="372">
        <f>IF($AB$1,SUMIFS('Operating Expenses by Type'!Q:Q,'Operating Expenses by Type'!$J:$J,"="&amp;$A31,'Operating Expenses by Type'!$K:$K,"="&amp;$B31,'Operating Expenses by Type'!$AW:$AW,"=No"),SUMIFS('Operating Expenses by Type'!Q:Q,'Operating Expenses by Type'!$J:$J,"="&amp;$A31,'Operating Expenses by Type'!$K:$K,"="&amp;$B31))</f>
        <v>0</v>
      </c>
      <c r="J31" s="373">
        <f>IF($AB$1,SUMIFS('Operating Expenses by Type'!S:S,'Operating Expenses by Type'!$J:$J,"="&amp;$A31,'Operating Expenses by Type'!$K:$K,"="&amp;$B31,'Operating Expenses by Type'!$AW:$AW,"=No"),SUMIFS('Operating Expenses by Type'!S:S,'Operating Expenses by Type'!$J:$J,"="&amp;$A31,'Operating Expenses by Type'!$K:$K,"="&amp;$B31))</f>
        <v>1930370</v>
      </c>
      <c r="K31" s="335">
        <f>IF($AB$1,SUMIFS('Operating Expenses by Type'!U:U,'Operating Expenses by Type'!$J:$J,"="&amp;$A31,'Operating Expenses by Type'!$K:$K,"="&amp;$B31,'Operating Expenses by Type'!$AW:$AW,"=No"),SUMIFS('Operating Expenses by Type'!U:U,'Operating Expenses by Type'!$J:$J,"="&amp;$A31,'Operating Expenses by Type'!$K:$K,"="&amp;$B31))</f>
        <v>6684220</v>
      </c>
      <c r="L31" s="335">
        <f>IF($AB$1,SUMIFS('Operating Expenses by Type'!W:W,'Operating Expenses by Type'!$J:$J,"="&amp;$A31,'Operating Expenses by Type'!$K:$K,"="&amp;$B31,'Operating Expenses by Type'!$AW:$AW,"=No"),SUMIFS('Operating Expenses by Type'!W:W,'Operating Expenses by Type'!$J:$J,"="&amp;$A31,'Operating Expenses by Type'!$K:$K,"="&amp;$B31))</f>
        <v>21146486</v>
      </c>
      <c r="M31" s="335">
        <f>IF($AB$1,SUMIFS('Operating Expenses by Type'!Y:Y,'Operating Expenses by Type'!$J:$J,"="&amp;$A31,'Operating Expenses by Type'!$K:$K,"="&amp;$B31,'Operating Expenses by Type'!$AW:$AW,"=No"),SUMIFS('Operating Expenses by Type'!Y:Y,'Operating Expenses by Type'!$J:$J,"="&amp;$A31,'Operating Expenses by Type'!$K:$K,"="&amp;$B31))</f>
        <v>14964683</v>
      </c>
      <c r="N31" s="335">
        <f>IF($AB$1,SUMIFS('Operating Expenses by Type'!AA:AA,'Operating Expenses by Type'!$J:$J,"="&amp;$A31,'Operating Expenses by Type'!$K:$K,"="&amp;$B31,'Operating Expenses by Type'!$AW:$AW,"=No"),SUMIFS('Operating Expenses by Type'!AA:AA,'Operating Expenses by Type'!$J:$J,"="&amp;$A31,'Operating Expenses by Type'!$K:$K,"="&amp;$B31))</f>
        <v>767850</v>
      </c>
      <c r="O31" s="335">
        <f>IF($AB$1,SUMIFS('Operating Expenses by Type'!AC:AC,'Operating Expenses by Type'!$J:$J,"="&amp;$A31,'Operating Expenses by Type'!$K:$K,"="&amp;$B31,'Operating Expenses by Type'!$AW:$AW,"=No"),SUMIFS('Operating Expenses by Type'!AC:AC,'Operating Expenses by Type'!$J:$J,"="&amp;$A31,'Operating Expenses by Type'!$K:$K,"="&amp;$B31))</f>
        <v>2335029</v>
      </c>
      <c r="P31" s="335">
        <f>IF($AB$1,SUMIFS('Operating Expenses by Type'!AE:AE,'Operating Expenses by Type'!$J:$J,"="&amp;$A31,'Operating Expenses by Type'!$K:$K,"="&amp;$B31,'Operating Expenses by Type'!$AW:$AW,"=No"),SUMIFS('Operating Expenses by Type'!AE:AE,'Operating Expenses by Type'!$J:$J,"="&amp;$A31,'Operating Expenses by Type'!$K:$K,"="&amp;$B31))</f>
        <v>1415638</v>
      </c>
      <c r="Q31" s="335">
        <f>IF($AB$1,SUMIFS('Operating Expenses by Type'!AG:AG,'Operating Expenses by Type'!$J:$J,"="&amp;$A31,'Operating Expenses by Type'!$K:$K,"="&amp;$B31,'Operating Expenses by Type'!$AW:$AW,"=No"),SUMIFS('Operating Expenses by Type'!AG:AG,'Operating Expenses by Type'!$J:$J,"="&amp;$A31,'Operating Expenses by Type'!$K:$K,"="&amp;$B31))</f>
        <v>1708470</v>
      </c>
      <c r="R31" s="335">
        <f>IF($AB$1,SUMIFS('Operating Expenses by Type'!AI:AI,'Operating Expenses by Type'!$J:$J,"="&amp;$A31,'Operating Expenses by Type'!$K:$K,"="&amp;$B31,'Operating Expenses by Type'!$AW:$AW,"=No"),SUMIFS('Operating Expenses by Type'!AI:AI,'Operating Expenses by Type'!$J:$J,"="&amp;$A31,'Operating Expenses by Type'!$K:$K,"="&amp;$B31))</f>
        <v>474997</v>
      </c>
      <c r="S31" s="335">
        <f>IF($AB$1,SUMIFS('Operating Expenses by Type'!AK:AK,'Operating Expenses by Type'!$J:$J,"="&amp;$A31,'Operating Expenses by Type'!$K:$K,"="&amp;$B31,'Operating Expenses by Type'!$AW:$AW,"=No"),SUMIFS('Operating Expenses by Type'!AK:AK,'Operating Expenses by Type'!$J:$J,"="&amp;$A31,'Operating Expenses by Type'!$K:$K,"="&amp;$B31))</f>
        <v>338724425</v>
      </c>
      <c r="T31" s="335">
        <f>IF($AB$1,SUMIFS('Operating Expenses by Type'!AM:AM,'Operating Expenses by Type'!$J:$J,"="&amp;$A31,'Operating Expenses by Type'!$K:$K,"="&amp;$B31,'Operating Expenses by Type'!$AW:$AW,"=No"),SUMIFS('Operating Expenses by Type'!AM:AM,'Operating Expenses by Type'!$J:$J,"="&amp;$A31,'Operating Expenses by Type'!$K:$K,"="&amp;$B31))</f>
        <v>2791527</v>
      </c>
      <c r="U31" s="335">
        <f>IF($AB$1,SUMIFS('Operating Expenses by Type'!AO:AO,'Operating Expenses by Type'!$J:$J,"="&amp;$A31,'Operating Expenses by Type'!$K:$K,"="&amp;$B31,'Operating Expenses by Type'!$AW:$AW,"=No"),SUMIFS('Operating Expenses by Type'!AO:AO,'Operating Expenses by Type'!$J:$J,"="&amp;$A31,'Operating Expenses by Type'!$K:$K,"="&amp;$B31))</f>
        <v>17329195</v>
      </c>
      <c r="V31" s="335">
        <f>IF($AB$1,SUMIFS('Operating Expenses by Type'!AQ:AQ,'Operating Expenses by Type'!$J:$J,"="&amp;$A31,'Operating Expenses by Type'!$K:$K,"="&amp;$B31,'Operating Expenses by Type'!$AW:$AW,"=No"),SUMIFS('Operating Expenses by Type'!AQ:AQ,'Operating Expenses by Type'!$J:$J,"="&amp;$A31,'Operating Expenses by Type'!$K:$K,"="&amp;$B31))</f>
        <v>303360080</v>
      </c>
      <c r="W31" s="335">
        <f>IF($AB$1,SUMIFS('Operating Expenses by Type'!AS:AS,'Operating Expenses by Type'!$J:$J,"="&amp;$A31,'Operating Expenses by Type'!$K:$K,"="&amp;$B31,'Operating Expenses by Type'!$AW:$AW,"=No"),SUMIFS('Operating Expenses by Type'!AS:AS,'Operating Expenses by Type'!$J:$J,"="&amp;$A31,'Operating Expenses by Type'!$K:$K,"="&amp;$B31))</f>
        <v>121317772</v>
      </c>
      <c r="X31" s="346">
        <f>IF($AB$1,SUMIFS('Operating Expenses by Type'!AU:AU,'Operating Expenses by Type'!$J:$J,"="&amp;$A31,'Operating Expenses by Type'!$K:$K,"="&amp;$B31,'Operating Expenses by Type'!$AW:$AW,"=No"),SUMIFS('Operating Expenses by Type'!AU:AU,'Operating Expenses by Type'!$J:$J,"="&amp;$A31,'Operating Expenses by Type'!$K:$K,"="&amp;$B31))</f>
        <v>1837349</v>
      </c>
      <c r="Y31" s="152"/>
      <c r="Z31" s="153"/>
      <c r="AA31" s="153"/>
      <c r="AB31" s="153"/>
      <c r="AC31" s="153"/>
      <c r="AD31" s="153"/>
      <c r="AE31" s="153"/>
      <c r="AF31" s="153"/>
      <c r="AG31" s="153"/>
    </row>
    <row r="32" spans="1:33" s="159" customFormat="1" ht="11.25" customHeight="1">
      <c r="A32" s="383" t="s">
        <v>22</v>
      </c>
      <c r="B32" s="43" t="s">
        <v>11</v>
      </c>
      <c r="C32" s="344" t="s">
        <v>129</v>
      </c>
      <c r="D32" s="345"/>
      <c r="E32" s="345"/>
      <c r="F32" s="346">
        <f>IF($AB$1,SUMIFS('Operating Expenses by Type'!L:L,'Operating Expenses by Type'!$J:$J,"="&amp;$A32,'Operating Expenses by Type'!$K:$K,"="&amp;$B32,'Operating Expenses by Type'!$AW:$AW,"=No"),SUMIFS('Operating Expenses by Type'!L:L,'Operating Expenses by Type'!$J:$J,"="&amp;$A32,'Operating Expenses by Type'!$K:$K,"="&amp;$B32))</f>
        <v>4910</v>
      </c>
      <c r="G32" s="335">
        <f>IF($AB$1,SUMIFS('Operating Expenses by Type'!M:M,'Operating Expenses by Type'!$J:$J,"="&amp;$A32,'Operating Expenses by Type'!$K:$K,"="&amp;$B32,'Operating Expenses by Type'!$AW:$AW,"=No"),SUMIFS('Operating Expenses by Type'!M:M,'Operating Expenses by Type'!$J:$J,"="&amp;$A32,'Operating Expenses by Type'!$K:$K,"="&amp;$B32))</f>
        <v>573858137</v>
      </c>
      <c r="H32" s="335">
        <f>IF($AB$1,SUMIFS('Operating Expenses by Type'!O:O,'Operating Expenses by Type'!$J:$J,"="&amp;$A32,'Operating Expenses by Type'!$K:$K,"="&amp;$B32,'Operating Expenses by Type'!$AW:$AW,"=No"),SUMIFS('Operating Expenses by Type'!O:O,'Operating Expenses by Type'!$J:$J,"="&amp;$A32,'Operating Expenses by Type'!$K:$K,"="&amp;$B32))</f>
        <v>1333720800</v>
      </c>
      <c r="I32" s="372">
        <f>IF($AB$1,SUMIFS('Operating Expenses by Type'!Q:Q,'Operating Expenses by Type'!$J:$J,"="&amp;$A32,'Operating Expenses by Type'!$K:$K,"="&amp;$B32,'Operating Expenses by Type'!$AW:$AW,"=No"),SUMIFS('Operating Expenses by Type'!Q:Q,'Operating Expenses by Type'!$J:$J,"="&amp;$A32,'Operating Expenses by Type'!$K:$K,"="&amp;$B32))</f>
        <v>77315889</v>
      </c>
      <c r="J32" s="373">
        <f>IF($AB$1,SUMIFS('Operating Expenses by Type'!S:S,'Operating Expenses by Type'!$J:$J,"="&amp;$A32,'Operating Expenses by Type'!$K:$K,"="&amp;$B32,'Operating Expenses by Type'!$AW:$AW,"=No"),SUMIFS('Operating Expenses by Type'!S:S,'Operating Expenses by Type'!$J:$J,"="&amp;$A32,'Operating Expenses by Type'!$K:$K,"="&amp;$B32))</f>
        <v>234750286</v>
      </c>
      <c r="K32" s="335">
        <f>IF($AB$1,SUMIFS('Operating Expenses by Type'!U:U,'Operating Expenses by Type'!$J:$J,"="&amp;$A32,'Operating Expenses by Type'!$K:$K,"="&amp;$B32,'Operating Expenses by Type'!$AW:$AW,"=No"),SUMIFS('Operating Expenses by Type'!U:U,'Operating Expenses by Type'!$J:$J,"="&amp;$A32,'Operating Expenses by Type'!$K:$K,"="&amp;$B32))</f>
        <v>1177154964</v>
      </c>
      <c r="L32" s="335">
        <f>IF($AB$1,SUMIFS('Operating Expenses by Type'!W:W,'Operating Expenses by Type'!$J:$J,"="&amp;$A32,'Operating Expenses by Type'!$K:$K,"="&amp;$B32,'Operating Expenses by Type'!$AW:$AW,"=No"),SUMIFS('Operating Expenses by Type'!W:W,'Operating Expenses by Type'!$J:$J,"="&amp;$A32,'Operating Expenses by Type'!$K:$K,"="&amp;$B32))</f>
        <v>449491446</v>
      </c>
      <c r="M32" s="335">
        <f>IF($AB$1,SUMIFS('Operating Expenses by Type'!Y:Y,'Operating Expenses by Type'!$J:$J,"="&amp;$A32,'Operating Expenses by Type'!$K:$K,"="&amp;$B32,'Operating Expenses by Type'!$AW:$AW,"=No"),SUMIFS('Operating Expenses by Type'!Y:Y,'Operating Expenses by Type'!$J:$J,"="&amp;$A32,'Operating Expenses by Type'!$K:$K,"="&amp;$B32))</f>
        <v>131504749</v>
      </c>
      <c r="N32" s="335">
        <f>IF($AB$1,SUMIFS('Operating Expenses by Type'!AA:AA,'Operating Expenses by Type'!$J:$J,"="&amp;$A32,'Operating Expenses by Type'!$K:$K,"="&amp;$B32,'Operating Expenses by Type'!$AW:$AW,"=No"),SUMIFS('Operating Expenses by Type'!AA:AA,'Operating Expenses by Type'!$J:$J,"="&amp;$A32,'Operating Expenses by Type'!$K:$K,"="&amp;$B32))</f>
        <v>207592</v>
      </c>
      <c r="O32" s="335">
        <f>IF($AB$1,SUMIFS('Operating Expenses by Type'!AC:AC,'Operating Expenses by Type'!$J:$J,"="&amp;$A32,'Operating Expenses by Type'!$K:$K,"="&amp;$B32,'Operating Expenses by Type'!$AW:$AW,"=No"),SUMIFS('Operating Expenses by Type'!AC:AC,'Operating Expenses by Type'!$J:$J,"="&amp;$A32,'Operating Expenses by Type'!$K:$K,"="&amp;$B32))</f>
        <v>385134560</v>
      </c>
      <c r="P32" s="335">
        <f>IF($AB$1,SUMIFS('Operating Expenses by Type'!AE:AE,'Operating Expenses by Type'!$J:$J,"="&amp;$A32,'Operating Expenses by Type'!$K:$K,"="&amp;$B32,'Operating Expenses by Type'!$AW:$AW,"=No"),SUMIFS('Operating Expenses by Type'!AE:AE,'Operating Expenses by Type'!$J:$J,"="&amp;$A32,'Operating Expenses by Type'!$K:$K,"="&amp;$B32))</f>
        <v>282594962</v>
      </c>
      <c r="Q32" s="335">
        <f>IF($AB$1,SUMIFS('Operating Expenses by Type'!AG:AG,'Operating Expenses by Type'!$J:$J,"="&amp;$A32,'Operating Expenses by Type'!$K:$K,"="&amp;$B32,'Operating Expenses by Type'!$AW:$AW,"=No"),SUMIFS('Operating Expenses by Type'!AG:AG,'Operating Expenses by Type'!$J:$J,"="&amp;$A32,'Operating Expenses by Type'!$K:$K,"="&amp;$B32))</f>
        <v>142507406</v>
      </c>
      <c r="R32" s="335">
        <f>IF($AB$1,SUMIFS('Operating Expenses by Type'!AI:AI,'Operating Expenses by Type'!$J:$J,"="&amp;$A32,'Operating Expenses by Type'!$K:$K,"="&amp;$B32,'Operating Expenses by Type'!$AW:$AW,"=No"),SUMIFS('Operating Expenses by Type'!AI:AI,'Operating Expenses by Type'!$J:$J,"="&amp;$A32,'Operating Expenses by Type'!$K:$K,"="&amp;$B32))</f>
        <v>4872188</v>
      </c>
      <c r="S32" s="335">
        <f>IF($AB$1,SUMIFS('Operating Expenses by Type'!AK:AK,'Operating Expenses by Type'!$J:$J,"="&amp;$A32,'Operating Expenses by Type'!$K:$K,"="&amp;$B32,'Operating Expenses by Type'!$AW:$AW,"=No"),SUMIFS('Operating Expenses by Type'!AK:AK,'Operating Expenses by Type'!$J:$J,"="&amp;$A32,'Operating Expenses by Type'!$K:$K,"="&amp;$B32))</f>
        <v>0</v>
      </c>
      <c r="T32" s="335">
        <f>IF($AB$1,SUMIFS('Operating Expenses by Type'!AM:AM,'Operating Expenses by Type'!$J:$J,"="&amp;$A32,'Operating Expenses by Type'!$K:$K,"="&amp;$B32,'Operating Expenses by Type'!$AW:$AW,"=No"),SUMIFS('Operating Expenses by Type'!AM:AM,'Operating Expenses by Type'!$J:$J,"="&amp;$A32,'Operating Expenses by Type'!$K:$K,"="&amp;$B32))</f>
        <v>149087720</v>
      </c>
      <c r="U32" s="335">
        <f>IF($AB$1,SUMIFS('Operating Expenses by Type'!AO:AO,'Operating Expenses by Type'!$J:$J,"="&amp;$A32,'Operating Expenses by Type'!$K:$K,"="&amp;$B32,'Operating Expenses by Type'!$AW:$AW,"=No"),SUMIFS('Operating Expenses by Type'!AO:AO,'Operating Expenses by Type'!$J:$J,"="&amp;$A32,'Operating Expenses by Type'!$K:$K,"="&amp;$B32))</f>
        <v>0</v>
      </c>
      <c r="V32" s="335">
        <f>IF($AB$1,SUMIFS('Operating Expenses by Type'!AQ:AQ,'Operating Expenses by Type'!$J:$J,"="&amp;$A32,'Operating Expenses by Type'!$K:$K,"="&amp;$B32,'Operating Expenses by Type'!$AW:$AW,"=No"),SUMIFS('Operating Expenses by Type'!AQ:AQ,'Operating Expenses by Type'!$J:$J,"="&amp;$A32,'Operating Expenses by Type'!$K:$K,"="&amp;$B32))</f>
        <v>4942200699</v>
      </c>
      <c r="W32" s="335">
        <f>IF($AB$1,SUMIFS('Operating Expenses by Type'!AS:AS,'Operating Expenses by Type'!$J:$J,"="&amp;$A32,'Operating Expenses by Type'!$K:$K,"="&amp;$B32,'Operating Expenses by Type'!$AW:$AW,"=No"),SUMIFS('Operating Expenses by Type'!AS:AS,'Operating Expenses by Type'!$J:$J,"="&amp;$A32,'Operating Expenses by Type'!$K:$K,"="&amp;$B32))</f>
        <v>0</v>
      </c>
      <c r="X32" s="346">
        <f>IF($AB$1,SUMIFS('Operating Expenses by Type'!AU:AU,'Operating Expenses by Type'!$J:$J,"="&amp;$A32,'Operating Expenses by Type'!$K:$K,"="&amp;$B32,'Operating Expenses by Type'!$AW:$AW,"=No"),SUMIFS('Operating Expenses by Type'!AU:AU,'Operating Expenses by Type'!$J:$J,"="&amp;$A32,'Operating Expenses by Type'!$K:$K,"="&amp;$B32))</f>
        <v>8983742</v>
      </c>
      <c r="Y32" s="152"/>
      <c r="Z32" s="153"/>
      <c r="AA32" s="153"/>
      <c r="AB32" s="153"/>
      <c r="AC32" s="153"/>
      <c r="AD32" s="153"/>
      <c r="AE32" s="153"/>
      <c r="AF32" s="153"/>
      <c r="AG32" s="153"/>
    </row>
    <row r="33" spans="1:33" s="159" customFormat="1" ht="11.25" customHeight="1">
      <c r="A33" s="383" t="s">
        <v>22</v>
      </c>
      <c r="B33" s="43" t="s">
        <v>14</v>
      </c>
      <c r="C33" s="344" t="s">
        <v>130</v>
      </c>
      <c r="D33" s="345"/>
      <c r="E33" s="345"/>
      <c r="F33" s="346">
        <f>IF($AB$1,SUMIFS('Operating Expenses by Type'!L:L,'Operating Expenses by Type'!$J:$J,"="&amp;$A33,'Operating Expenses by Type'!$K:$K,"="&amp;$B33,'Operating Expenses by Type'!$AW:$AW,"=No"),SUMIFS('Operating Expenses by Type'!L:L,'Operating Expenses by Type'!$J:$J,"="&amp;$A33,'Operating Expenses by Type'!$K:$K,"="&amp;$B33))</f>
        <v>1370</v>
      </c>
      <c r="G33" s="335">
        <f>IF($AB$1,SUMIFS('Operating Expenses by Type'!M:M,'Operating Expenses by Type'!$J:$J,"="&amp;$A33,'Operating Expenses by Type'!$K:$K,"="&amp;$B33,'Operating Expenses by Type'!$AW:$AW,"=No"),SUMIFS('Operating Expenses by Type'!M:M,'Operating Expenses by Type'!$J:$J,"="&amp;$A33,'Operating Expenses by Type'!$K:$K,"="&amp;$B33))</f>
        <v>0</v>
      </c>
      <c r="H33" s="335">
        <f>IF($AB$1,SUMIFS('Operating Expenses by Type'!O:O,'Operating Expenses by Type'!$J:$J,"="&amp;$A33,'Operating Expenses by Type'!$K:$K,"="&amp;$B33,'Operating Expenses by Type'!$AW:$AW,"=No"),SUMIFS('Operating Expenses by Type'!O:O,'Operating Expenses by Type'!$J:$J,"="&amp;$A33,'Operating Expenses by Type'!$K:$K,"="&amp;$B33))</f>
        <v>71537725</v>
      </c>
      <c r="I33" s="372">
        <f>IF($AB$1,SUMIFS('Operating Expenses by Type'!Q:Q,'Operating Expenses by Type'!$J:$J,"="&amp;$A33,'Operating Expenses by Type'!$K:$K,"="&amp;$B33,'Operating Expenses by Type'!$AW:$AW,"=No"),SUMIFS('Operating Expenses by Type'!Q:Q,'Operating Expenses by Type'!$J:$J,"="&amp;$A33,'Operating Expenses by Type'!$K:$K,"="&amp;$B33))</f>
        <v>0</v>
      </c>
      <c r="J33" s="373">
        <f>IF($AB$1,SUMIFS('Operating Expenses by Type'!S:S,'Operating Expenses by Type'!$J:$J,"="&amp;$A33,'Operating Expenses by Type'!$K:$K,"="&amp;$B33,'Operating Expenses by Type'!$AW:$AW,"=No"),SUMIFS('Operating Expenses by Type'!S:S,'Operating Expenses by Type'!$J:$J,"="&amp;$A33,'Operating Expenses by Type'!$K:$K,"="&amp;$B33))</f>
        <v>11492721</v>
      </c>
      <c r="K33" s="335">
        <f>IF($AB$1,SUMIFS('Operating Expenses by Type'!U:U,'Operating Expenses by Type'!$J:$J,"="&amp;$A33,'Operating Expenses by Type'!$K:$K,"="&amp;$B33,'Operating Expenses by Type'!$AW:$AW,"=No"),SUMIFS('Operating Expenses by Type'!U:U,'Operating Expenses by Type'!$J:$J,"="&amp;$A33,'Operating Expenses by Type'!$K:$K,"="&amp;$B33))</f>
        <v>33263721</v>
      </c>
      <c r="L33" s="335">
        <f>IF($AB$1,SUMIFS('Operating Expenses by Type'!W:W,'Operating Expenses by Type'!$J:$J,"="&amp;$A33,'Operating Expenses by Type'!$K:$K,"="&amp;$B33,'Operating Expenses by Type'!$AW:$AW,"=No"),SUMIFS('Operating Expenses by Type'!W:W,'Operating Expenses by Type'!$J:$J,"="&amp;$A33,'Operating Expenses by Type'!$K:$K,"="&amp;$B33))</f>
        <v>278247983</v>
      </c>
      <c r="M33" s="335">
        <f>IF($AB$1,SUMIFS('Operating Expenses by Type'!Y:Y,'Operating Expenses by Type'!$J:$J,"="&amp;$A33,'Operating Expenses by Type'!$K:$K,"="&amp;$B33,'Operating Expenses by Type'!$AW:$AW,"=No"),SUMIFS('Operating Expenses by Type'!Y:Y,'Operating Expenses by Type'!$J:$J,"="&amp;$A33,'Operating Expenses by Type'!$K:$K,"="&amp;$B33))</f>
        <v>55551812</v>
      </c>
      <c r="N33" s="335">
        <f>IF($AB$1,SUMIFS('Operating Expenses by Type'!AA:AA,'Operating Expenses by Type'!$J:$J,"="&amp;$A33,'Operating Expenses by Type'!$K:$K,"="&amp;$B33,'Operating Expenses by Type'!$AW:$AW,"=No"),SUMIFS('Operating Expenses by Type'!AA:AA,'Operating Expenses by Type'!$J:$J,"="&amp;$A33,'Operating Expenses by Type'!$K:$K,"="&amp;$B33))</f>
        <v>79210</v>
      </c>
      <c r="O33" s="335">
        <f>IF($AB$1,SUMIFS('Operating Expenses by Type'!AC:AC,'Operating Expenses by Type'!$J:$J,"="&amp;$A33,'Operating Expenses by Type'!$K:$K,"="&amp;$B33,'Operating Expenses by Type'!$AW:$AW,"=No"),SUMIFS('Operating Expenses by Type'!AC:AC,'Operating Expenses by Type'!$J:$J,"="&amp;$A33,'Operating Expenses by Type'!$K:$K,"="&amp;$B33))</f>
        <v>29190561</v>
      </c>
      <c r="P33" s="335">
        <f>IF($AB$1,SUMIFS('Operating Expenses by Type'!AE:AE,'Operating Expenses by Type'!$J:$J,"="&amp;$A33,'Operating Expenses by Type'!$K:$K,"="&amp;$B33,'Operating Expenses by Type'!$AW:$AW,"=No"),SUMIFS('Operating Expenses by Type'!AE:AE,'Operating Expenses by Type'!$J:$J,"="&amp;$A33,'Operating Expenses by Type'!$K:$K,"="&amp;$B33))</f>
        <v>18908974</v>
      </c>
      <c r="Q33" s="335">
        <f>IF($AB$1,SUMIFS('Operating Expenses by Type'!AG:AG,'Operating Expenses by Type'!$J:$J,"="&amp;$A33,'Operating Expenses by Type'!$K:$K,"="&amp;$B33,'Operating Expenses by Type'!$AW:$AW,"=No"),SUMIFS('Operating Expenses by Type'!AG:AG,'Operating Expenses by Type'!$J:$J,"="&amp;$A33,'Operating Expenses by Type'!$K:$K,"="&amp;$B33))</f>
        <v>35336724</v>
      </c>
      <c r="R33" s="335">
        <f>IF($AB$1,SUMIFS('Operating Expenses by Type'!AI:AI,'Operating Expenses by Type'!$J:$J,"="&amp;$A33,'Operating Expenses by Type'!$K:$K,"="&amp;$B33,'Operating Expenses by Type'!$AW:$AW,"=No"),SUMIFS('Operating Expenses by Type'!AI:AI,'Operating Expenses by Type'!$J:$J,"="&amp;$A33,'Operating Expenses by Type'!$K:$K,"="&amp;$B33))</f>
        <v>3557623</v>
      </c>
      <c r="S33" s="335">
        <f>IF($AB$1,SUMIFS('Operating Expenses by Type'!AK:AK,'Operating Expenses by Type'!$J:$J,"="&amp;$A33,'Operating Expenses by Type'!$K:$K,"="&amp;$B33,'Operating Expenses by Type'!$AW:$AW,"=No"),SUMIFS('Operating Expenses by Type'!AK:AK,'Operating Expenses by Type'!$J:$J,"="&amp;$A33,'Operating Expenses by Type'!$K:$K,"="&amp;$B33))</f>
        <v>914877461</v>
      </c>
      <c r="T33" s="335">
        <f>IF($AB$1,SUMIFS('Operating Expenses by Type'!AM:AM,'Operating Expenses by Type'!$J:$J,"="&amp;$A33,'Operating Expenses by Type'!$K:$K,"="&amp;$B33,'Operating Expenses by Type'!$AW:$AW,"=No"),SUMIFS('Operating Expenses by Type'!AM:AM,'Operating Expenses by Type'!$J:$J,"="&amp;$A33,'Operating Expenses by Type'!$K:$K,"="&amp;$B33))</f>
        <v>3939876</v>
      </c>
      <c r="U33" s="335">
        <f>IF($AB$1,SUMIFS('Operating Expenses by Type'!AO:AO,'Operating Expenses by Type'!$J:$J,"="&amp;$A33,'Operating Expenses by Type'!$K:$K,"="&amp;$B33,'Operating Expenses by Type'!$AW:$AW,"=No"),SUMIFS('Operating Expenses by Type'!AO:AO,'Operating Expenses by Type'!$J:$J,"="&amp;$A33,'Operating Expenses by Type'!$K:$K,"="&amp;$B33))</f>
        <v>0</v>
      </c>
      <c r="V33" s="335">
        <f>IF($AB$1,SUMIFS('Operating Expenses by Type'!AQ:AQ,'Operating Expenses by Type'!$J:$J,"="&amp;$A33,'Operating Expenses by Type'!$K:$K,"="&amp;$B33,'Operating Expenses by Type'!$AW:$AW,"=No"),SUMIFS('Operating Expenses by Type'!AQ:AQ,'Operating Expenses by Type'!$J:$J,"="&amp;$A33,'Operating Expenses by Type'!$K:$K,"="&amp;$B33))</f>
        <v>1436048527</v>
      </c>
      <c r="W33" s="335">
        <f>IF($AB$1,SUMIFS('Operating Expenses by Type'!AS:AS,'Operating Expenses by Type'!$J:$J,"="&amp;$A33,'Operating Expenses by Type'!$K:$K,"="&amp;$B33,'Operating Expenses by Type'!$AW:$AW,"=No"),SUMIFS('Operating Expenses by Type'!AS:AS,'Operating Expenses by Type'!$J:$J,"="&amp;$A33,'Operating Expenses by Type'!$K:$K,"="&amp;$B33))</f>
        <v>19935864</v>
      </c>
      <c r="X33" s="346">
        <f>IF($AB$1,SUMIFS('Operating Expenses by Type'!AU:AU,'Operating Expenses by Type'!$J:$J,"="&amp;$A33,'Operating Expenses by Type'!$K:$K,"="&amp;$B33,'Operating Expenses by Type'!$AW:$AW,"=No"),SUMIFS('Operating Expenses by Type'!AU:AU,'Operating Expenses by Type'!$J:$J,"="&amp;$A33,'Operating Expenses by Type'!$K:$K,"="&amp;$B33))</f>
        <v>2339955</v>
      </c>
      <c r="Y33" s="152"/>
      <c r="Z33" s="153"/>
      <c r="AA33" s="153"/>
      <c r="AB33" s="153"/>
      <c r="AC33" s="153"/>
      <c r="AD33" s="153"/>
      <c r="AE33" s="153"/>
      <c r="AF33" s="153"/>
      <c r="AG33" s="153"/>
    </row>
    <row r="34" spans="1:33" s="159" customFormat="1" ht="11.25" customHeight="1">
      <c r="A34" s="383" t="s">
        <v>12</v>
      </c>
      <c r="B34" s="43" t="s">
        <v>11</v>
      </c>
      <c r="C34" s="344" t="s">
        <v>131</v>
      </c>
      <c r="D34" s="345"/>
      <c r="E34" s="345"/>
      <c r="F34" s="346">
        <f>IF($AB$1,SUMIFS('Operating Expenses by Type'!L:L,'Operating Expenses by Type'!$J:$J,"="&amp;$A34,'Operating Expenses by Type'!$K:$K,"="&amp;$B34,'Operating Expenses by Type'!$AW:$AW,"=No"),SUMIFS('Operating Expenses by Type'!L:L,'Operating Expenses by Type'!$J:$J,"="&amp;$A34,'Operating Expenses by Type'!$K:$K,"="&amp;$B34))</f>
        <v>22292</v>
      </c>
      <c r="G34" s="335">
        <f>IF($AB$1,SUMIFS('Operating Expenses by Type'!M:M,'Operating Expenses by Type'!$J:$J,"="&amp;$A34,'Operating Expenses by Type'!$K:$K,"="&amp;$B34,'Operating Expenses by Type'!$AW:$AW,"=No"),SUMIFS('Operating Expenses by Type'!M:M,'Operating Expenses by Type'!$J:$J,"="&amp;$A34,'Operating Expenses by Type'!$K:$K,"="&amp;$B34))</f>
        <v>245029616</v>
      </c>
      <c r="H34" s="335">
        <f>IF($AB$1,SUMIFS('Operating Expenses by Type'!O:O,'Operating Expenses by Type'!$J:$J,"="&amp;$A34,'Operating Expenses by Type'!$K:$K,"="&amp;$B34,'Operating Expenses by Type'!$AW:$AW,"=No"),SUMIFS('Operating Expenses by Type'!O:O,'Operating Expenses by Type'!$J:$J,"="&amp;$A34,'Operating Expenses by Type'!$K:$K,"="&amp;$B34))</f>
        <v>167453075</v>
      </c>
      <c r="I34" s="372">
        <f>IF($AB$1,SUMIFS('Operating Expenses by Type'!Q:Q,'Operating Expenses by Type'!$J:$J,"="&amp;$A34,'Operating Expenses by Type'!$K:$K,"="&amp;$B34,'Operating Expenses by Type'!$AW:$AW,"=No"),SUMIFS('Operating Expenses by Type'!Q:Q,'Operating Expenses by Type'!$J:$J,"="&amp;$A34,'Operating Expenses by Type'!$K:$K,"="&amp;$B34))</f>
        <v>27459502</v>
      </c>
      <c r="J34" s="373">
        <f>IF($AB$1,SUMIFS('Operating Expenses by Type'!S:S,'Operating Expenses by Type'!$J:$J,"="&amp;$A34,'Operating Expenses by Type'!$K:$K,"="&amp;$B34,'Operating Expenses by Type'!$AW:$AW,"=No"),SUMIFS('Operating Expenses by Type'!S:S,'Operating Expenses by Type'!$J:$J,"="&amp;$A34,'Operating Expenses by Type'!$K:$K,"="&amp;$B34))</f>
        <v>23310695</v>
      </c>
      <c r="K34" s="335">
        <f>IF($AB$1,SUMIFS('Operating Expenses by Type'!U:U,'Operating Expenses by Type'!$J:$J,"="&amp;$A34,'Operating Expenses by Type'!$K:$K,"="&amp;$B34,'Operating Expenses by Type'!$AW:$AW,"=No"),SUMIFS('Operating Expenses by Type'!U:U,'Operating Expenses by Type'!$J:$J,"="&amp;$A34,'Operating Expenses by Type'!$K:$K,"="&amp;$B34))</f>
        <v>215262685</v>
      </c>
      <c r="L34" s="335">
        <f>IF($AB$1,SUMIFS('Operating Expenses by Type'!W:W,'Operating Expenses by Type'!$J:$J,"="&amp;$A34,'Operating Expenses by Type'!$K:$K,"="&amp;$B34,'Operating Expenses by Type'!$AW:$AW,"=No"),SUMIFS('Operating Expenses by Type'!W:W,'Operating Expenses by Type'!$J:$J,"="&amp;$A34,'Operating Expenses by Type'!$K:$K,"="&amp;$B34))</f>
        <v>60609017</v>
      </c>
      <c r="M34" s="335">
        <f>IF($AB$1,SUMIFS('Operating Expenses by Type'!Y:Y,'Operating Expenses by Type'!$J:$J,"="&amp;$A34,'Operating Expenses by Type'!$K:$K,"="&amp;$B34,'Operating Expenses by Type'!$AW:$AW,"=No"),SUMIFS('Operating Expenses by Type'!Y:Y,'Operating Expenses by Type'!$J:$J,"="&amp;$A34,'Operating Expenses by Type'!$K:$K,"="&amp;$B34))</f>
        <v>51120802</v>
      </c>
      <c r="N34" s="335">
        <f>IF($AB$1,SUMIFS('Operating Expenses by Type'!AA:AA,'Operating Expenses by Type'!$J:$J,"="&amp;$A34,'Operating Expenses by Type'!$K:$K,"="&amp;$B34,'Operating Expenses by Type'!$AW:$AW,"=No"),SUMIFS('Operating Expenses by Type'!AA:AA,'Operating Expenses by Type'!$J:$J,"="&amp;$A34,'Operating Expenses by Type'!$K:$K,"="&amp;$B34))</f>
        <v>6178090</v>
      </c>
      <c r="O34" s="335">
        <f>IF($AB$1,SUMIFS('Operating Expenses by Type'!AC:AC,'Operating Expenses by Type'!$J:$J,"="&amp;$A34,'Operating Expenses by Type'!$K:$K,"="&amp;$B34,'Operating Expenses by Type'!$AW:$AW,"=No"),SUMIFS('Operating Expenses by Type'!AC:AC,'Operating Expenses by Type'!$J:$J,"="&amp;$A34,'Operating Expenses by Type'!$K:$K,"="&amp;$B34))</f>
        <v>36711012</v>
      </c>
      <c r="P34" s="335">
        <f>IF($AB$1,SUMIFS('Operating Expenses by Type'!AE:AE,'Operating Expenses by Type'!$J:$J,"="&amp;$A34,'Operating Expenses by Type'!$K:$K,"="&amp;$B34,'Operating Expenses by Type'!$AW:$AW,"=No"),SUMIFS('Operating Expenses by Type'!AE:AE,'Operating Expenses by Type'!$J:$J,"="&amp;$A34,'Operating Expenses by Type'!$K:$K,"="&amp;$B34))</f>
        <v>11930486</v>
      </c>
      <c r="Q34" s="335">
        <f>IF($AB$1,SUMIFS('Operating Expenses by Type'!AG:AG,'Operating Expenses by Type'!$J:$J,"="&amp;$A34,'Operating Expenses by Type'!$K:$K,"="&amp;$B34,'Operating Expenses by Type'!$AW:$AW,"=No"),SUMIFS('Operating Expenses by Type'!AG:AG,'Operating Expenses by Type'!$J:$J,"="&amp;$A34,'Operating Expenses by Type'!$K:$K,"="&amp;$B34))</f>
        <v>24078374</v>
      </c>
      <c r="R34" s="335">
        <f>IF($AB$1,SUMIFS('Operating Expenses by Type'!AI:AI,'Operating Expenses by Type'!$J:$J,"="&amp;$A34,'Operating Expenses by Type'!$K:$K,"="&amp;$B34,'Operating Expenses by Type'!$AW:$AW,"=No"),SUMIFS('Operating Expenses by Type'!AI:AI,'Operating Expenses by Type'!$J:$J,"="&amp;$A34,'Operating Expenses by Type'!$K:$K,"="&amp;$B34))</f>
        <v>1282704</v>
      </c>
      <c r="S34" s="335">
        <f>IF($AB$1,SUMIFS('Operating Expenses by Type'!AK:AK,'Operating Expenses by Type'!$J:$J,"="&amp;$A34,'Operating Expenses by Type'!$K:$K,"="&amp;$B34,'Operating Expenses by Type'!$AW:$AW,"=No"),SUMIFS('Operating Expenses by Type'!AK:AK,'Operating Expenses by Type'!$J:$J,"="&amp;$A34,'Operating Expenses by Type'!$K:$K,"="&amp;$B34))</f>
        <v>0</v>
      </c>
      <c r="T34" s="335">
        <f>IF($AB$1,SUMIFS('Operating Expenses by Type'!AM:AM,'Operating Expenses by Type'!$J:$J,"="&amp;$A34,'Operating Expenses by Type'!$K:$K,"="&amp;$B34,'Operating Expenses by Type'!$AW:$AW,"=No"),SUMIFS('Operating Expenses by Type'!AM:AM,'Operating Expenses by Type'!$J:$J,"="&amp;$A34,'Operating Expenses by Type'!$K:$K,"="&amp;$B34))</f>
        <v>11749527</v>
      </c>
      <c r="U34" s="335">
        <f>IF($AB$1,SUMIFS('Operating Expenses by Type'!AO:AO,'Operating Expenses by Type'!$J:$J,"="&amp;$A34,'Operating Expenses by Type'!$K:$K,"="&amp;$B34,'Operating Expenses by Type'!$AW:$AW,"=No"),SUMIFS('Operating Expenses by Type'!AO:AO,'Operating Expenses by Type'!$J:$J,"="&amp;$A34,'Operating Expenses by Type'!$K:$K,"="&amp;$B34))</f>
        <v>1018063508</v>
      </c>
      <c r="V34" s="335">
        <f>IF($AB$1,SUMIFS('Operating Expenses by Type'!AQ:AQ,'Operating Expenses by Type'!$J:$J,"="&amp;$A34,'Operating Expenses by Type'!$K:$K,"="&amp;$B34,'Operating Expenses by Type'!$AW:$AW,"=No"),SUMIFS('Operating Expenses by Type'!AQ:AQ,'Operating Expenses by Type'!$J:$J,"="&amp;$A34,'Operating Expenses by Type'!$K:$K,"="&amp;$B34))</f>
        <v>1900239093</v>
      </c>
      <c r="W34" s="335">
        <f>IF($AB$1,SUMIFS('Operating Expenses by Type'!AS:AS,'Operating Expenses by Type'!$J:$J,"="&amp;$A34,'Operating Expenses by Type'!$K:$K,"="&amp;$B34,'Operating Expenses by Type'!$AW:$AW,"=No"),SUMIFS('Operating Expenses by Type'!AS:AS,'Operating Expenses by Type'!$J:$J,"="&amp;$A34,'Operating Expenses by Type'!$K:$K,"="&amp;$B34))</f>
        <v>0</v>
      </c>
      <c r="X34" s="346">
        <f>IF($AB$1,SUMIFS('Operating Expenses by Type'!AU:AU,'Operating Expenses by Type'!$J:$J,"="&amp;$A34,'Operating Expenses by Type'!$K:$K,"="&amp;$B34,'Operating Expenses by Type'!$AW:$AW,"=No"),SUMIFS('Operating Expenses by Type'!AU:AU,'Operating Expenses by Type'!$J:$J,"="&amp;$A34,'Operating Expenses by Type'!$K:$K,"="&amp;$B34))</f>
        <v>32879477</v>
      </c>
      <c r="Y34" s="152"/>
      <c r="Z34" s="153"/>
      <c r="AA34" s="153"/>
      <c r="AB34" s="153"/>
      <c r="AC34" s="153"/>
      <c r="AD34" s="153"/>
      <c r="AE34" s="153"/>
      <c r="AF34" s="153"/>
      <c r="AG34" s="153"/>
    </row>
    <row r="35" spans="1:33" s="159" customFormat="1" ht="11.25" customHeight="1">
      <c r="A35" s="383" t="s">
        <v>12</v>
      </c>
      <c r="B35" s="43" t="s">
        <v>14</v>
      </c>
      <c r="C35" s="344" t="s">
        <v>132</v>
      </c>
      <c r="D35" s="345"/>
      <c r="E35" s="345"/>
      <c r="F35" s="346">
        <f>IF($AB$1,SUMIFS('Operating Expenses by Type'!L:L,'Operating Expenses by Type'!$J:$J,"="&amp;$A35,'Operating Expenses by Type'!$K:$K,"="&amp;$B35,'Operating Expenses by Type'!$AW:$AW,"=No"),SUMIFS('Operating Expenses by Type'!L:L,'Operating Expenses by Type'!$J:$J,"="&amp;$A35,'Operating Expenses by Type'!$K:$K,"="&amp;$B35))</f>
        <v>19593</v>
      </c>
      <c r="G35" s="335">
        <f>IF($AB$1,SUMIFS('Operating Expenses by Type'!M:M,'Operating Expenses by Type'!$J:$J,"="&amp;$A35,'Operating Expenses by Type'!$K:$K,"="&amp;$B35,'Operating Expenses by Type'!$AW:$AW,"=No"),SUMIFS('Operating Expenses by Type'!M:M,'Operating Expenses by Type'!$J:$J,"="&amp;$A35,'Operating Expenses by Type'!$K:$K,"="&amp;$B35))</f>
        <v>0</v>
      </c>
      <c r="H35" s="335">
        <f>IF($AB$1,SUMIFS('Operating Expenses by Type'!O:O,'Operating Expenses by Type'!$J:$J,"="&amp;$A35,'Operating Expenses by Type'!$K:$K,"="&amp;$B35,'Operating Expenses by Type'!$AW:$AW,"=No"),SUMIFS('Operating Expenses by Type'!O:O,'Operating Expenses by Type'!$J:$J,"="&amp;$A35,'Operating Expenses by Type'!$K:$K,"="&amp;$B35))</f>
        <v>141693928</v>
      </c>
      <c r="I35" s="372">
        <f>IF($AB$1,SUMIFS('Operating Expenses by Type'!Q:Q,'Operating Expenses by Type'!$J:$J,"="&amp;$A35,'Operating Expenses by Type'!$K:$K,"="&amp;$B35,'Operating Expenses by Type'!$AW:$AW,"=No"),SUMIFS('Operating Expenses by Type'!Q:Q,'Operating Expenses by Type'!$J:$J,"="&amp;$A35,'Operating Expenses by Type'!$K:$K,"="&amp;$B35))</f>
        <v>0</v>
      </c>
      <c r="J35" s="373">
        <f>IF($AB$1,SUMIFS('Operating Expenses by Type'!S:S,'Operating Expenses by Type'!$J:$J,"="&amp;$A35,'Operating Expenses by Type'!$K:$K,"="&amp;$B35,'Operating Expenses by Type'!$AW:$AW,"=No"),SUMIFS('Operating Expenses by Type'!S:S,'Operating Expenses by Type'!$J:$J,"="&amp;$A35,'Operating Expenses by Type'!$K:$K,"="&amp;$B35))</f>
        <v>20476310</v>
      </c>
      <c r="K35" s="335">
        <f>IF($AB$1,SUMIFS('Operating Expenses by Type'!U:U,'Operating Expenses by Type'!$J:$J,"="&amp;$A35,'Operating Expenses by Type'!$K:$K,"="&amp;$B35,'Operating Expenses by Type'!$AW:$AW,"=No"),SUMIFS('Operating Expenses by Type'!U:U,'Operating Expenses by Type'!$J:$J,"="&amp;$A35,'Operating Expenses by Type'!$K:$K,"="&amp;$B35))</f>
        <v>77755787</v>
      </c>
      <c r="L35" s="335">
        <f>IF($AB$1,SUMIFS('Operating Expenses by Type'!W:W,'Operating Expenses by Type'!$J:$J,"="&amp;$A35,'Operating Expenses by Type'!$K:$K,"="&amp;$B35,'Operating Expenses by Type'!$AW:$AW,"=No"),SUMIFS('Operating Expenses by Type'!W:W,'Operating Expenses by Type'!$J:$J,"="&amp;$A35,'Operating Expenses by Type'!$K:$K,"="&amp;$B35))</f>
        <v>197796497</v>
      </c>
      <c r="M35" s="335">
        <f>IF($AB$1,SUMIFS('Operating Expenses by Type'!Y:Y,'Operating Expenses by Type'!$J:$J,"="&amp;$A35,'Operating Expenses by Type'!$K:$K,"="&amp;$B35,'Operating Expenses by Type'!$AW:$AW,"=No"),SUMIFS('Operating Expenses by Type'!Y:Y,'Operating Expenses by Type'!$J:$J,"="&amp;$A35,'Operating Expenses by Type'!$K:$K,"="&amp;$B35))</f>
        <v>98484041</v>
      </c>
      <c r="N35" s="335">
        <f>IF($AB$1,SUMIFS('Operating Expenses by Type'!AA:AA,'Operating Expenses by Type'!$J:$J,"="&amp;$A35,'Operating Expenses by Type'!$K:$K,"="&amp;$B35,'Operating Expenses by Type'!$AW:$AW,"=No"),SUMIFS('Operating Expenses by Type'!AA:AA,'Operating Expenses by Type'!$J:$J,"="&amp;$A35,'Operating Expenses by Type'!$K:$K,"="&amp;$B35))</f>
        <v>2524724</v>
      </c>
      <c r="O35" s="335">
        <f>IF($AB$1,SUMIFS('Operating Expenses by Type'!AC:AC,'Operating Expenses by Type'!$J:$J,"="&amp;$A35,'Operating Expenses by Type'!$K:$K,"="&amp;$B35,'Operating Expenses by Type'!$AW:$AW,"=No"),SUMIFS('Operating Expenses by Type'!AC:AC,'Operating Expenses by Type'!$J:$J,"="&amp;$A35,'Operating Expenses by Type'!$K:$K,"="&amp;$B35))</f>
        <v>15698178</v>
      </c>
      <c r="P35" s="335">
        <f>IF($AB$1,SUMIFS('Operating Expenses by Type'!AE:AE,'Operating Expenses by Type'!$J:$J,"="&amp;$A35,'Operating Expenses by Type'!$K:$K,"="&amp;$B35,'Operating Expenses by Type'!$AW:$AW,"=No"),SUMIFS('Operating Expenses by Type'!AE:AE,'Operating Expenses by Type'!$J:$J,"="&amp;$A35,'Operating Expenses by Type'!$K:$K,"="&amp;$B35))</f>
        <v>10109927</v>
      </c>
      <c r="Q35" s="335">
        <f>IF($AB$1,SUMIFS('Operating Expenses by Type'!AG:AG,'Operating Expenses by Type'!$J:$J,"="&amp;$A35,'Operating Expenses by Type'!$K:$K,"="&amp;$B35,'Operating Expenses by Type'!$AW:$AW,"=No"),SUMIFS('Operating Expenses by Type'!AG:AG,'Operating Expenses by Type'!$J:$J,"="&amp;$A35,'Operating Expenses by Type'!$K:$K,"="&amp;$B35))</f>
        <v>60906652</v>
      </c>
      <c r="R35" s="335">
        <f>IF($AB$1,SUMIFS('Operating Expenses by Type'!AI:AI,'Operating Expenses by Type'!$J:$J,"="&amp;$A35,'Operating Expenses by Type'!$K:$K,"="&amp;$B35,'Operating Expenses by Type'!$AW:$AW,"=No"),SUMIFS('Operating Expenses by Type'!AI:AI,'Operating Expenses by Type'!$J:$J,"="&amp;$A35,'Operating Expenses by Type'!$K:$K,"="&amp;$B35))</f>
        <v>2173541</v>
      </c>
      <c r="S35" s="335">
        <f>IF($AB$1,SUMIFS('Operating Expenses by Type'!AK:AK,'Operating Expenses by Type'!$J:$J,"="&amp;$A35,'Operating Expenses by Type'!$K:$K,"="&amp;$B35,'Operating Expenses by Type'!$AW:$AW,"=No"),SUMIFS('Operating Expenses by Type'!AK:AK,'Operating Expenses by Type'!$J:$J,"="&amp;$A35,'Operating Expenses by Type'!$K:$K,"="&amp;$B35))</f>
        <v>2252413750</v>
      </c>
      <c r="T35" s="335">
        <f>IF($AB$1,SUMIFS('Operating Expenses by Type'!AM:AM,'Operating Expenses by Type'!$J:$J,"="&amp;$A35,'Operating Expenses by Type'!$K:$K,"="&amp;$B35,'Operating Expenses by Type'!$AW:$AW,"=No"),SUMIFS('Operating Expenses by Type'!AM:AM,'Operating Expenses by Type'!$J:$J,"="&amp;$A35,'Operating Expenses by Type'!$K:$K,"="&amp;$B35))</f>
        <v>11260756</v>
      </c>
      <c r="U35" s="335">
        <f>IF($AB$1,SUMIFS('Operating Expenses by Type'!AO:AO,'Operating Expenses by Type'!$J:$J,"="&amp;$A35,'Operating Expenses by Type'!$K:$K,"="&amp;$B35,'Operating Expenses by Type'!$AW:$AW,"=No"),SUMIFS('Operating Expenses by Type'!AO:AO,'Operating Expenses by Type'!$J:$J,"="&amp;$A35,'Operating Expenses by Type'!$K:$K,"="&amp;$B35))</f>
        <v>126353130</v>
      </c>
      <c r="V35" s="335">
        <f>IF($AB$1,SUMIFS('Operating Expenses by Type'!AQ:AQ,'Operating Expenses by Type'!$J:$J,"="&amp;$A35,'Operating Expenses by Type'!$K:$K,"="&amp;$B35,'Operating Expenses by Type'!$AW:$AW,"=No"),SUMIFS('Operating Expenses by Type'!AQ:AQ,'Operating Expenses by Type'!$J:$J,"="&amp;$A35,'Operating Expenses by Type'!$K:$K,"="&amp;$B35))</f>
        <v>2982234907</v>
      </c>
      <c r="W35" s="335">
        <f>IF($AB$1,SUMIFS('Operating Expenses by Type'!AS:AS,'Operating Expenses by Type'!$J:$J,"="&amp;$A35,'Operating Expenses by Type'!$K:$K,"="&amp;$B35,'Operating Expenses by Type'!$AW:$AW,"=No"),SUMIFS('Operating Expenses by Type'!AS:AS,'Operating Expenses by Type'!$J:$J,"="&amp;$A35,'Operating Expenses by Type'!$K:$K,"="&amp;$B35))</f>
        <v>35412314</v>
      </c>
      <c r="X35" s="346">
        <f>IF($AB$1,SUMIFS('Operating Expenses by Type'!AU:AU,'Operating Expenses by Type'!$J:$J,"="&amp;$A35,'Operating Expenses by Type'!$K:$K,"="&amp;$B35,'Operating Expenses by Type'!$AW:$AW,"=No"),SUMIFS('Operating Expenses by Type'!AU:AU,'Operating Expenses by Type'!$J:$J,"="&amp;$A35,'Operating Expenses by Type'!$K:$K,"="&amp;$B35))</f>
        <v>42284290</v>
      </c>
      <c r="Y35" s="152"/>
      <c r="Z35" s="153"/>
      <c r="AA35" s="153"/>
      <c r="AB35" s="153"/>
      <c r="AC35" s="153"/>
      <c r="AD35" s="153"/>
      <c r="AE35" s="153"/>
      <c r="AF35" s="153"/>
      <c r="AG35" s="153"/>
    </row>
    <row r="36" spans="1:33" s="159" customFormat="1" ht="11.25" customHeight="1">
      <c r="A36" s="383" t="s">
        <v>17</v>
      </c>
      <c r="B36" s="43" t="s">
        <v>14</v>
      </c>
      <c r="C36" s="344" t="s">
        <v>133</v>
      </c>
      <c r="D36" s="345"/>
      <c r="E36" s="345"/>
      <c r="F36" s="346">
        <f>IF($AB$1,SUMIFS('Operating Expenses by Type'!L:L,'Operating Expenses by Type'!$J:$J,"="&amp;$A36,'Operating Expenses by Type'!$K:$K,"="&amp;$B36,'Operating Expenses by Type'!$AW:$AW,"=No"),SUMIFS('Operating Expenses by Type'!L:L,'Operating Expenses by Type'!$J:$J,"="&amp;$A36,'Operating Expenses by Type'!$K:$K,"="&amp;$B36))</f>
        <v>3671</v>
      </c>
      <c r="G36" s="335">
        <f>IF($AB$1,SUMIFS('Operating Expenses by Type'!M:M,'Operating Expenses by Type'!$J:$J,"="&amp;$A36,'Operating Expenses by Type'!$K:$K,"="&amp;$B36,'Operating Expenses by Type'!$AW:$AW,"=No"),SUMIFS('Operating Expenses by Type'!M:M,'Operating Expenses by Type'!$J:$J,"="&amp;$A36,'Operating Expenses by Type'!$K:$K,"="&amp;$B36))</f>
        <v>0</v>
      </c>
      <c r="H36" s="335">
        <f>IF($AB$1,SUMIFS('Operating Expenses by Type'!O:O,'Operating Expenses by Type'!$J:$J,"="&amp;$A36,'Operating Expenses by Type'!$K:$K,"="&amp;$B36,'Operating Expenses by Type'!$AW:$AW,"=No"),SUMIFS('Operating Expenses by Type'!O:O,'Operating Expenses by Type'!$J:$J,"="&amp;$A36,'Operating Expenses by Type'!$K:$K,"="&amp;$B36))</f>
        <v>15181701</v>
      </c>
      <c r="I36" s="372">
        <f>IF($AB$1,SUMIFS('Operating Expenses by Type'!Q:Q,'Operating Expenses by Type'!$J:$J,"="&amp;$A36,'Operating Expenses by Type'!$K:$K,"="&amp;$B36,'Operating Expenses by Type'!$AW:$AW,"=No"),SUMIFS('Operating Expenses by Type'!Q:Q,'Operating Expenses by Type'!$J:$J,"="&amp;$A36,'Operating Expenses by Type'!$K:$K,"="&amp;$B36))</f>
        <v>0</v>
      </c>
      <c r="J36" s="373">
        <f>IF($AB$1,SUMIFS('Operating Expenses by Type'!S:S,'Operating Expenses by Type'!$J:$J,"="&amp;$A36,'Operating Expenses by Type'!$K:$K,"="&amp;$B36,'Operating Expenses by Type'!$AW:$AW,"=No"),SUMIFS('Operating Expenses by Type'!S:S,'Operating Expenses by Type'!$J:$J,"="&amp;$A36,'Operating Expenses by Type'!$K:$K,"="&amp;$B36))</f>
        <v>2288127</v>
      </c>
      <c r="K36" s="335">
        <f>IF($AB$1,SUMIFS('Operating Expenses by Type'!U:U,'Operating Expenses by Type'!$J:$J,"="&amp;$A36,'Operating Expenses by Type'!$K:$K,"="&amp;$B36,'Operating Expenses by Type'!$AW:$AW,"=No"),SUMIFS('Operating Expenses by Type'!U:U,'Operating Expenses by Type'!$J:$J,"="&amp;$A36,'Operating Expenses by Type'!$K:$K,"="&amp;$B36))</f>
        <v>7173841</v>
      </c>
      <c r="L36" s="335">
        <f>IF($AB$1,SUMIFS('Operating Expenses by Type'!W:W,'Operating Expenses by Type'!$J:$J,"="&amp;$A36,'Operating Expenses by Type'!$K:$K,"="&amp;$B36,'Operating Expenses by Type'!$AW:$AW,"=No"),SUMIFS('Operating Expenses by Type'!W:W,'Operating Expenses by Type'!$J:$J,"="&amp;$A36,'Operating Expenses by Type'!$K:$K,"="&amp;$B36))</f>
        <v>15399961</v>
      </c>
      <c r="M36" s="335">
        <f>IF($AB$1,SUMIFS('Operating Expenses by Type'!Y:Y,'Operating Expenses by Type'!$J:$J,"="&amp;$A36,'Operating Expenses by Type'!$K:$K,"="&amp;$B36,'Operating Expenses by Type'!$AW:$AW,"=No"),SUMIFS('Operating Expenses by Type'!Y:Y,'Operating Expenses by Type'!$J:$J,"="&amp;$A36,'Operating Expenses by Type'!$K:$K,"="&amp;$B36))</f>
        <v>999413</v>
      </c>
      <c r="N36" s="335">
        <f>IF($AB$1,SUMIFS('Operating Expenses by Type'!AA:AA,'Operating Expenses by Type'!$J:$J,"="&amp;$A36,'Operating Expenses by Type'!$K:$K,"="&amp;$B36,'Operating Expenses by Type'!$AW:$AW,"=No"),SUMIFS('Operating Expenses by Type'!AA:AA,'Operating Expenses by Type'!$J:$J,"="&amp;$A36,'Operating Expenses by Type'!$K:$K,"="&amp;$B36))</f>
        <v>8013</v>
      </c>
      <c r="O36" s="335">
        <f>IF($AB$1,SUMIFS('Operating Expenses by Type'!AC:AC,'Operating Expenses by Type'!$J:$J,"="&amp;$A36,'Operating Expenses by Type'!$K:$K,"="&amp;$B36,'Operating Expenses by Type'!$AW:$AW,"=No"),SUMIFS('Operating Expenses by Type'!AC:AC,'Operating Expenses by Type'!$J:$J,"="&amp;$A36,'Operating Expenses by Type'!$K:$K,"="&amp;$B36))</f>
        <v>1568274</v>
      </c>
      <c r="P36" s="335">
        <f>IF($AB$1,SUMIFS('Operating Expenses by Type'!AE:AE,'Operating Expenses by Type'!$J:$J,"="&amp;$A36,'Operating Expenses by Type'!$K:$K,"="&amp;$B36,'Operating Expenses by Type'!$AW:$AW,"=No"),SUMIFS('Operating Expenses by Type'!AE:AE,'Operating Expenses by Type'!$J:$J,"="&amp;$A36,'Operating Expenses by Type'!$K:$K,"="&amp;$B36))</f>
        <v>760831</v>
      </c>
      <c r="Q36" s="335">
        <f>IF($AB$1,SUMIFS('Operating Expenses by Type'!AG:AG,'Operating Expenses by Type'!$J:$J,"="&amp;$A36,'Operating Expenses by Type'!$K:$K,"="&amp;$B36,'Operating Expenses by Type'!$AW:$AW,"=No"),SUMIFS('Operating Expenses by Type'!AG:AG,'Operating Expenses by Type'!$J:$J,"="&amp;$A36,'Operating Expenses by Type'!$K:$K,"="&amp;$B36))</f>
        <v>4391878</v>
      </c>
      <c r="R36" s="335">
        <f>IF($AB$1,SUMIFS('Operating Expenses by Type'!AI:AI,'Operating Expenses by Type'!$J:$J,"="&amp;$A36,'Operating Expenses by Type'!$K:$K,"="&amp;$B36,'Operating Expenses by Type'!$AW:$AW,"=No"),SUMIFS('Operating Expenses by Type'!AI:AI,'Operating Expenses by Type'!$J:$J,"="&amp;$A36,'Operating Expenses by Type'!$K:$K,"="&amp;$B36))</f>
        <v>28880</v>
      </c>
      <c r="S36" s="335">
        <f>IF($AB$1,SUMIFS('Operating Expenses by Type'!AK:AK,'Operating Expenses by Type'!$J:$J,"="&amp;$A36,'Operating Expenses by Type'!$K:$K,"="&amp;$B36,'Operating Expenses by Type'!$AW:$AW,"=No"),SUMIFS('Operating Expenses by Type'!AK:AK,'Operating Expenses by Type'!$J:$J,"="&amp;$A36,'Operating Expenses by Type'!$K:$K,"="&amp;$B36))</f>
        <v>210839426</v>
      </c>
      <c r="T36" s="335">
        <f>IF($AB$1,SUMIFS('Operating Expenses by Type'!AM:AM,'Operating Expenses by Type'!$J:$J,"="&amp;$A36,'Operating Expenses by Type'!$K:$K,"="&amp;$B36,'Operating Expenses by Type'!$AW:$AW,"=No"),SUMIFS('Operating Expenses by Type'!AM:AM,'Operating Expenses by Type'!$J:$J,"="&amp;$A36,'Operating Expenses by Type'!$K:$K,"="&amp;$B36))</f>
        <v>1008955</v>
      </c>
      <c r="U36" s="335">
        <f>IF($AB$1,SUMIFS('Operating Expenses by Type'!AO:AO,'Operating Expenses by Type'!$J:$J,"="&amp;$A36,'Operating Expenses by Type'!$K:$K,"="&amp;$B36,'Operating Expenses by Type'!$AW:$AW,"=No"),SUMIFS('Operating Expenses by Type'!AO:AO,'Operating Expenses by Type'!$J:$J,"="&amp;$A36,'Operating Expenses by Type'!$K:$K,"="&amp;$B36))</f>
        <v>10378331</v>
      </c>
      <c r="V36" s="335">
        <f>IF($AB$1,SUMIFS('Operating Expenses by Type'!AQ:AQ,'Operating Expenses by Type'!$J:$J,"="&amp;$A36,'Operating Expenses by Type'!$K:$K,"="&amp;$B36,'Operating Expenses by Type'!$AW:$AW,"=No"),SUMIFS('Operating Expenses by Type'!AQ:AQ,'Operating Expenses by Type'!$J:$J,"="&amp;$A36,'Operating Expenses by Type'!$K:$K,"="&amp;$B36))</f>
        <v>268654870</v>
      </c>
      <c r="W36" s="335">
        <f>IF($AB$1,SUMIFS('Operating Expenses by Type'!AS:AS,'Operating Expenses by Type'!$J:$J,"="&amp;$A36,'Operating Expenses by Type'!$K:$K,"="&amp;$B36,'Operating Expenses by Type'!$AW:$AW,"=No"),SUMIFS('Operating Expenses by Type'!AS:AS,'Operating Expenses by Type'!$J:$J,"="&amp;$A36,'Operating Expenses by Type'!$K:$K,"="&amp;$B36))</f>
        <v>1372761</v>
      </c>
      <c r="X36" s="346">
        <f>IF($AB$1,SUMIFS('Operating Expenses by Type'!AU:AU,'Operating Expenses by Type'!$J:$J,"="&amp;$A36,'Operating Expenses by Type'!$K:$K,"="&amp;$B36,'Operating Expenses by Type'!$AW:$AW,"=No"),SUMIFS('Operating Expenses by Type'!AU:AU,'Operating Expenses by Type'!$J:$J,"="&amp;$A36,'Operating Expenses by Type'!$K:$K,"="&amp;$B36))</f>
        <v>3911828</v>
      </c>
      <c r="Y36" s="152"/>
      <c r="Z36" s="153"/>
      <c r="AA36" s="153"/>
      <c r="AB36" s="153"/>
      <c r="AC36" s="153"/>
      <c r="AD36" s="153"/>
      <c r="AE36" s="153"/>
      <c r="AF36" s="153"/>
      <c r="AG36" s="153"/>
    </row>
    <row r="37" spans="1:33" s="159" customFormat="1" ht="11.25" customHeight="1">
      <c r="A37" s="383" t="s">
        <v>24</v>
      </c>
      <c r="B37" s="43" t="s">
        <v>11</v>
      </c>
      <c r="C37" s="344" t="s">
        <v>134</v>
      </c>
      <c r="D37" s="345"/>
      <c r="E37" s="345"/>
      <c r="F37" s="346">
        <f>IF($AB$1,SUMIFS('Operating Expenses by Type'!L:L,'Operating Expenses by Type'!$J:$J,"="&amp;$A37,'Operating Expenses by Type'!$K:$K,"="&amp;$B37,'Operating Expenses by Type'!$AW:$AW,"=No"),SUMIFS('Operating Expenses by Type'!L:L,'Operating Expenses by Type'!$J:$J,"="&amp;$A37,'Operating Expenses by Type'!$K:$K,"="&amp;$B37))</f>
        <v>96</v>
      </c>
      <c r="G37" s="335">
        <f>IF($AB$1,SUMIFS('Operating Expenses by Type'!M:M,'Operating Expenses by Type'!$J:$J,"="&amp;$A37,'Operating Expenses by Type'!$K:$K,"="&amp;$B37,'Operating Expenses by Type'!$AW:$AW,"=No"),SUMIFS('Operating Expenses by Type'!M:M,'Operating Expenses by Type'!$J:$J,"="&amp;$A37,'Operating Expenses by Type'!$K:$K,"="&amp;$B37))</f>
        <v>143355364</v>
      </c>
      <c r="H37" s="335">
        <f>IF($AB$1,SUMIFS('Operating Expenses by Type'!O:O,'Operating Expenses by Type'!$J:$J,"="&amp;$A37,'Operating Expenses by Type'!$K:$K,"="&amp;$B37,'Operating Expenses by Type'!$AW:$AW,"=No"),SUMIFS('Operating Expenses by Type'!O:O,'Operating Expenses by Type'!$J:$J,"="&amp;$A37,'Operating Expenses by Type'!$K:$K,"="&amp;$B37))</f>
        <v>104277159</v>
      </c>
      <c r="I37" s="372">
        <f>IF($AB$1,SUMIFS('Operating Expenses by Type'!Q:Q,'Operating Expenses by Type'!$J:$J,"="&amp;$A37,'Operating Expenses by Type'!$K:$K,"="&amp;$B37,'Operating Expenses by Type'!$AW:$AW,"=No"),SUMIFS('Operating Expenses by Type'!Q:Q,'Operating Expenses by Type'!$J:$J,"="&amp;$A37,'Operating Expenses by Type'!$K:$K,"="&amp;$B37))</f>
        <v>40541982</v>
      </c>
      <c r="J37" s="373">
        <f>IF($AB$1,SUMIFS('Operating Expenses by Type'!S:S,'Operating Expenses by Type'!$J:$J,"="&amp;$A37,'Operating Expenses by Type'!$K:$K,"="&amp;$B37,'Operating Expenses by Type'!$AW:$AW,"=No"),SUMIFS('Operating Expenses by Type'!S:S,'Operating Expenses by Type'!$J:$J,"="&amp;$A37,'Operating Expenses by Type'!$K:$K,"="&amp;$B37))</f>
        <v>11205048</v>
      </c>
      <c r="K37" s="335">
        <f>IF($AB$1,SUMIFS('Operating Expenses by Type'!U:U,'Operating Expenses by Type'!$J:$J,"="&amp;$A37,'Operating Expenses by Type'!$K:$K,"="&amp;$B37,'Operating Expenses by Type'!$AW:$AW,"=No"),SUMIFS('Operating Expenses by Type'!U:U,'Operating Expenses by Type'!$J:$J,"="&amp;$A37,'Operating Expenses by Type'!$K:$K,"="&amp;$B37))</f>
        <v>106354317</v>
      </c>
      <c r="L37" s="335">
        <f>IF($AB$1,SUMIFS('Operating Expenses by Type'!W:W,'Operating Expenses by Type'!$J:$J,"="&amp;$A37,'Operating Expenses by Type'!$K:$K,"="&amp;$B37,'Operating Expenses by Type'!$AW:$AW,"=No"),SUMIFS('Operating Expenses by Type'!W:W,'Operating Expenses by Type'!$J:$J,"="&amp;$A37,'Operating Expenses by Type'!$K:$K,"="&amp;$B37))</f>
        <v>55687473</v>
      </c>
      <c r="M37" s="335">
        <f>IF($AB$1,SUMIFS('Operating Expenses by Type'!Y:Y,'Operating Expenses by Type'!$J:$J,"="&amp;$A37,'Operating Expenses by Type'!$K:$K,"="&amp;$B37,'Operating Expenses by Type'!$AW:$AW,"=No"),SUMIFS('Operating Expenses by Type'!Y:Y,'Operating Expenses by Type'!$J:$J,"="&amp;$A37,'Operating Expenses by Type'!$K:$K,"="&amp;$B37))</f>
        <v>72635570</v>
      </c>
      <c r="N37" s="335">
        <f>IF($AB$1,SUMIFS('Operating Expenses by Type'!AA:AA,'Operating Expenses by Type'!$J:$J,"="&amp;$A37,'Operating Expenses by Type'!$K:$K,"="&amp;$B37,'Operating Expenses by Type'!$AW:$AW,"=No"),SUMIFS('Operating Expenses by Type'!AA:AA,'Operating Expenses by Type'!$J:$J,"="&amp;$A37,'Operating Expenses by Type'!$K:$K,"="&amp;$B37))</f>
        <v>2432</v>
      </c>
      <c r="O37" s="335">
        <f>IF($AB$1,SUMIFS('Operating Expenses by Type'!AC:AC,'Operating Expenses by Type'!$J:$J,"="&amp;$A37,'Operating Expenses by Type'!$K:$K,"="&amp;$B37,'Operating Expenses by Type'!$AW:$AW,"=No"),SUMIFS('Operating Expenses by Type'!AC:AC,'Operating Expenses by Type'!$J:$J,"="&amp;$A37,'Operating Expenses by Type'!$K:$K,"="&amp;$B37))</f>
        <v>46838847</v>
      </c>
      <c r="P37" s="335">
        <f>IF($AB$1,SUMIFS('Operating Expenses by Type'!AE:AE,'Operating Expenses by Type'!$J:$J,"="&amp;$A37,'Operating Expenses by Type'!$K:$K,"="&amp;$B37,'Operating Expenses by Type'!$AW:$AW,"=No"),SUMIFS('Operating Expenses by Type'!AE:AE,'Operating Expenses by Type'!$J:$J,"="&amp;$A37,'Operating Expenses by Type'!$K:$K,"="&amp;$B37))</f>
        <v>8649754</v>
      </c>
      <c r="Q37" s="335">
        <f>IF($AB$1,SUMIFS('Operating Expenses by Type'!AG:AG,'Operating Expenses by Type'!$J:$J,"="&amp;$A37,'Operating Expenses by Type'!$K:$K,"="&amp;$B37,'Operating Expenses by Type'!$AW:$AW,"=No"),SUMIFS('Operating Expenses by Type'!AG:AG,'Operating Expenses by Type'!$J:$J,"="&amp;$A37,'Operating Expenses by Type'!$K:$K,"="&amp;$B37))</f>
        <v>15269233</v>
      </c>
      <c r="R37" s="335">
        <f>IF($AB$1,SUMIFS('Operating Expenses by Type'!AI:AI,'Operating Expenses by Type'!$J:$J,"="&amp;$A37,'Operating Expenses by Type'!$K:$K,"="&amp;$B37,'Operating Expenses by Type'!$AW:$AW,"=No"),SUMIFS('Operating Expenses by Type'!AI:AI,'Operating Expenses by Type'!$J:$J,"="&amp;$A37,'Operating Expenses by Type'!$K:$K,"="&amp;$B37))</f>
        <v>2723664</v>
      </c>
      <c r="S37" s="335">
        <f>IF($AB$1,SUMIFS('Operating Expenses by Type'!AK:AK,'Operating Expenses by Type'!$J:$J,"="&amp;$A37,'Operating Expenses by Type'!$K:$K,"="&amp;$B37,'Operating Expenses by Type'!$AW:$AW,"=No"),SUMIFS('Operating Expenses by Type'!AK:AK,'Operating Expenses by Type'!$J:$J,"="&amp;$A37,'Operating Expenses by Type'!$K:$K,"="&amp;$B37))</f>
        <v>0</v>
      </c>
      <c r="T37" s="335">
        <f>IF($AB$1,SUMIFS('Operating Expenses by Type'!AM:AM,'Operating Expenses by Type'!$J:$J,"="&amp;$A37,'Operating Expenses by Type'!$K:$K,"="&amp;$B37,'Operating Expenses by Type'!$AW:$AW,"=No"),SUMIFS('Operating Expenses by Type'!AM:AM,'Operating Expenses by Type'!$J:$J,"="&amp;$A37,'Operating Expenses by Type'!$K:$K,"="&amp;$B37))</f>
        <v>24462762</v>
      </c>
      <c r="U37" s="335">
        <f>IF($AB$1,SUMIFS('Operating Expenses by Type'!AO:AO,'Operating Expenses by Type'!$J:$J,"="&amp;$A37,'Operating Expenses by Type'!$K:$K,"="&amp;$B37,'Operating Expenses by Type'!$AW:$AW,"=No"),SUMIFS('Operating Expenses by Type'!AO:AO,'Operating Expenses by Type'!$J:$J,"="&amp;$A37,'Operating Expenses by Type'!$K:$K,"="&amp;$B37))</f>
        <v>10436727</v>
      </c>
      <c r="V37" s="335">
        <f>IF($AB$1,SUMIFS('Operating Expenses by Type'!AQ:AQ,'Operating Expenses by Type'!$J:$J,"="&amp;$A37,'Operating Expenses by Type'!$K:$K,"="&amp;$B37,'Operating Expenses by Type'!$AW:$AW,"=No"),SUMIFS('Operating Expenses by Type'!AQ:AQ,'Operating Expenses by Type'!$J:$J,"="&amp;$A37,'Operating Expenses by Type'!$K:$K,"="&amp;$B37))</f>
        <v>642440332</v>
      </c>
      <c r="W37" s="335">
        <f>IF($AB$1,SUMIFS('Operating Expenses by Type'!AS:AS,'Operating Expenses by Type'!$J:$J,"="&amp;$A37,'Operating Expenses by Type'!$K:$K,"="&amp;$B37,'Operating Expenses by Type'!$AW:$AW,"=No"),SUMIFS('Operating Expenses by Type'!AS:AS,'Operating Expenses by Type'!$J:$J,"="&amp;$A37,'Operating Expenses by Type'!$K:$K,"="&amp;$B37))</f>
        <v>0</v>
      </c>
      <c r="X37" s="346">
        <f>IF($AB$1,SUMIFS('Operating Expenses by Type'!AU:AU,'Operating Expenses by Type'!$J:$J,"="&amp;$A37,'Operating Expenses by Type'!$K:$K,"="&amp;$B37,'Operating Expenses by Type'!$AW:$AW,"=No"),SUMIFS('Operating Expenses by Type'!AU:AU,'Operating Expenses by Type'!$J:$J,"="&amp;$A37,'Operating Expenses by Type'!$K:$K,"="&amp;$B37))</f>
        <v>378576</v>
      </c>
      <c r="Y37" s="152"/>
      <c r="Z37" s="153"/>
      <c r="AA37" s="153"/>
      <c r="AB37" s="153"/>
      <c r="AC37" s="153"/>
      <c r="AD37" s="153"/>
      <c r="AE37" s="153"/>
      <c r="AF37" s="153"/>
      <c r="AG37" s="153"/>
    </row>
    <row r="38" spans="1:33" s="159" customFormat="1" ht="11.25" customHeight="1">
      <c r="A38" s="383" t="s">
        <v>24</v>
      </c>
      <c r="B38" s="43" t="s">
        <v>14</v>
      </c>
      <c r="C38" s="344" t="s">
        <v>135</v>
      </c>
      <c r="D38" s="345"/>
      <c r="E38" s="345"/>
      <c r="F38" s="346">
        <f>IF($AB$1,SUMIFS('Operating Expenses by Type'!L:L,'Operating Expenses by Type'!$J:$J,"="&amp;$A38,'Operating Expenses by Type'!$K:$K,"="&amp;$B38,'Operating Expenses by Type'!$AW:$AW,"=No"),SUMIFS('Operating Expenses by Type'!L:L,'Operating Expenses by Type'!$J:$J,"="&amp;$A38,'Operating Expenses by Type'!$K:$K,"="&amp;$B38))</f>
        <v>67</v>
      </c>
      <c r="G38" s="335">
        <f>IF($AB$1,SUMIFS('Operating Expenses by Type'!M:M,'Operating Expenses by Type'!$J:$J,"="&amp;$A38,'Operating Expenses by Type'!$K:$K,"="&amp;$B38,'Operating Expenses by Type'!$AW:$AW,"=No"),SUMIFS('Operating Expenses by Type'!M:M,'Operating Expenses by Type'!$J:$J,"="&amp;$A38,'Operating Expenses by Type'!$K:$K,"="&amp;$B38))</f>
        <v>0</v>
      </c>
      <c r="H38" s="335">
        <f>IF($AB$1,SUMIFS('Operating Expenses by Type'!O:O,'Operating Expenses by Type'!$J:$J,"="&amp;$A38,'Operating Expenses by Type'!$K:$K,"="&amp;$B38,'Operating Expenses by Type'!$AW:$AW,"=No"),SUMIFS('Operating Expenses by Type'!O:O,'Operating Expenses by Type'!$J:$J,"="&amp;$A38,'Operating Expenses by Type'!$K:$K,"="&amp;$B38))</f>
        <v>2655355</v>
      </c>
      <c r="I38" s="372">
        <f>IF($AB$1,SUMIFS('Operating Expenses by Type'!Q:Q,'Operating Expenses by Type'!$J:$J,"="&amp;$A38,'Operating Expenses by Type'!$K:$K,"="&amp;$B38,'Operating Expenses by Type'!$AW:$AW,"=No"),SUMIFS('Operating Expenses by Type'!Q:Q,'Operating Expenses by Type'!$J:$J,"="&amp;$A38,'Operating Expenses by Type'!$K:$K,"="&amp;$B38))</f>
        <v>0</v>
      </c>
      <c r="J38" s="373">
        <f>IF($AB$1,SUMIFS('Operating Expenses by Type'!S:S,'Operating Expenses by Type'!$J:$J,"="&amp;$A38,'Operating Expenses by Type'!$K:$K,"="&amp;$B38,'Operating Expenses by Type'!$AW:$AW,"=No"),SUMIFS('Operating Expenses by Type'!S:S,'Operating Expenses by Type'!$J:$J,"="&amp;$A38,'Operating Expenses by Type'!$K:$K,"="&amp;$B38))</f>
        <v>425319</v>
      </c>
      <c r="K38" s="335">
        <f>IF($AB$1,SUMIFS('Operating Expenses by Type'!U:U,'Operating Expenses by Type'!$J:$J,"="&amp;$A38,'Operating Expenses by Type'!$K:$K,"="&amp;$B38,'Operating Expenses by Type'!$AW:$AW,"=No"),SUMIFS('Operating Expenses by Type'!U:U,'Operating Expenses by Type'!$J:$J,"="&amp;$A38,'Operating Expenses by Type'!$K:$K,"="&amp;$B38))</f>
        <v>1300299</v>
      </c>
      <c r="L38" s="335">
        <f>IF($AB$1,SUMIFS('Operating Expenses by Type'!W:W,'Operating Expenses by Type'!$J:$J,"="&amp;$A38,'Operating Expenses by Type'!$K:$K,"="&amp;$B38,'Operating Expenses by Type'!$AW:$AW,"=No"),SUMIFS('Operating Expenses by Type'!W:W,'Operating Expenses by Type'!$J:$J,"="&amp;$A38,'Operating Expenses by Type'!$K:$K,"="&amp;$B38))</f>
        <v>9405131</v>
      </c>
      <c r="M38" s="335">
        <f>IF($AB$1,SUMIFS('Operating Expenses by Type'!Y:Y,'Operating Expenses by Type'!$J:$J,"="&amp;$A38,'Operating Expenses by Type'!$K:$K,"="&amp;$B38,'Operating Expenses by Type'!$AW:$AW,"=No"),SUMIFS('Operating Expenses by Type'!Y:Y,'Operating Expenses by Type'!$J:$J,"="&amp;$A38,'Operating Expenses by Type'!$K:$K,"="&amp;$B38))</f>
        <v>5811357</v>
      </c>
      <c r="N38" s="335">
        <f>IF($AB$1,SUMIFS('Operating Expenses by Type'!AA:AA,'Operating Expenses by Type'!$J:$J,"="&amp;$A38,'Operating Expenses by Type'!$K:$K,"="&amp;$B38,'Operating Expenses by Type'!$AW:$AW,"=No"),SUMIFS('Operating Expenses by Type'!AA:AA,'Operating Expenses by Type'!$J:$J,"="&amp;$A38,'Operating Expenses by Type'!$K:$K,"="&amp;$B38))</f>
        <v>88</v>
      </c>
      <c r="O38" s="335">
        <f>IF($AB$1,SUMIFS('Operating Expenses by Type'!AC:AC,'Operating Expenses by Type'!$J:$J,"="&amp;$A38,'Operating Expenses by Type'!$K:$K,"="&amp;$B38,'Operating Expenses by Type'!$AW:$AW,"=No"),SUMIFS('Operating Expenses by Type'!AC:AC,'Operating Expenses by Type'!$J:$J,"="&amp;$A38,'Operating Expenses by Type'!$K:$K,"="&amp;$B38))</f>
        <v>1294119</v>
      </c>
      <c r="P38" s="335">
        <f>IF($AB$1,SUMIFS('Operating Expenses by Type'!AE:AE,'Operating Expenses by Type'!$J:$J,"="&amp;$A38,'Operating Expenses by Type'!$K:$K,"="&amp;$B38,'Operating Expenses by Type'!$AW:$AW,"=No"),SUMIFS('Operating Expenses by Type'!AE:AE,'Operating Expenses by Type'!$J:$J,"="&amp;$A38,'Operating Expenses by Type'!$K:$K,"="&amp;$B38))</f>
        <v>499444</v>
      </c>
      <c r="Q38" s="335">
        <f>IF($AB$1,SUMIFS('Operating Expenses by Type'!AG:AG,'Operating Expenses by Type'!$J:$J,"="&amp;$A38,'Operating Expenses by Type'!$K:$K,"="&amp;$B38,'Operating Expenses by Type'!$AW:$AW,"=No"),SUMIFS('Operating Expenses by Type'!AG:AG,'Operating Expenses by Type'!$J:$J,"="&amp;$A38,'Operating Expenses by Type'!$K:$K,"="&amp;$B38))</f>
        <v>1639786</v>
      </c>
      <c r="R38" s="335">
        <f>IF($AB$1,SUMIFS('Operating Expenses by Type'!AI:AI,'Operating Expenses by Type'!$J:$J,"="&amp;$A38,'Operating Expenses by Type'!$K:$K,"="&amp;$B38,'Operating Expenses by Type'!$AW:$AW,"=No"),SUMIFS('Operating Expenses by Type'!AI:AI,'Operating Expenses by Type'!$J:$J,"="&amp;$A38,'Operating Expenses by Type'!$K:$K,"="&amp;$B38))</f>
        <v>7713</v>
      </c>
      <c r="S38" s="335">
        <f>IF($AB$1,SUMIFS('Operating Expenses by Type'!AK:AK,'Operating Expenses by Type'!$J:$J,"="&amp;$A38,'Operating Expenses by Type'!$K:$K,"="&amp;$B38,'Operating Expenses by Type'!$AW:$AW,"=No"),SUMIFS('Operating Expenses by Type'!AK:AK,'Operating Expenses by Type'!$J:$J,"="&amp;$A38,'Operating Expenses by Type'!$K:$K,"="&amp;$B38))</f>
        <v>120558682</v>
      </c>
      <c r="T38" s="335">
        <f>IF($AB$1,SUMIFS('Operating Expenses by Type'!AM:AM,'Operating Expenses by Type'!$J:$J,"="&amp;$A38,'Operating Expenses by Type'!$K:$K,"="&amp;$B38,'Operating Expenses by Type'!$AW:$AW,"=No"),SUMIFS('Operating Expenses by Type'!AM:AM,'Operating Expenses by Type'!$J:$J,"="&amp;$A38,'Operating Expenses by Type'!$K:$K,"="&amp;$B38))</f>
        <v>757624</v>
      </c>
      <c r="U38" s="335">
        <f>IF($AB$1,SUMIFS('Operating Expenses by Type'!AO:AO,'Operating Expenses by Type'!$J:$J,"="&amp;$A38,'Operating Expenses by Type'!$K:$K,"="&amp;$B38,'Operating Expenses by Type'!$AW:$AW,"=No"),SUMIFS('Operating Expenses by Type'!AO:AO,'Operating Expenses by Type'!$J:$J,"="&amp;$A38,'Operating Expenses by Type'!$K:$K,"="&amp;$B38))</f>
        <v>80865</v>
      </c>
      <c r="V38" s="335">
        <f>IF($AB$1,SUMIFS('Operating Expenses by Type'!AQ:AQ,'Operating Expenses by Type'!$J:$J,"="&amp;$A38,'Operating Expenses by Type'!$K:$K,"="&amp;$B38,'Operating Expenses by Type'!$AW:$AW,"=No"),SUMIFS('Operating Expenses by Type'!AQ:AQ,'Operating Expenses by Type'!$J:$J,"="&amp;$A38,'Operating Expenses by Type'!$K:$K,"="&amp;$B38))</f>
        <v>144435782</v>
      </c>
      <c r="W38" s="335">
        <f>IF($AB$1,SUMIFS('Operating Expenses by Type'!AS:AS,'Operating Expenses by Type'!$J:$J,"="&amp;$A38,'Operating Expenses by Type'!$K:$K,"="&amp;$B38,'Operating Expenses by Type'!$AW:$AW,"=No"),SUMIFS('Operating Expenses by Type'!AS:AS,'Operating Expenses by Type'!$J:$J,"="&amp;$A38,'Operating Expenses by Type'!$K:$K,"="&amp;$B38))</f>
        <v>0</v>
      </c>
      <c r="X38" s="346">
        <f>IF($AB$1,SUMIFS('Operating Expenses by Type'!AU:AU,'Operating Expenses by Type'!$J:$J,"="&amp;$A38,'Operating Expenses by Type'!$K:$K,"="&amp;$B38,'Operating Expenses by Type'!$AW:$AW,"=No"),SUMIFS('Operating Expenses by Type'!AU:AU,'Operating Expenses by Type'!$J:$J,"="&amp;$A38,'Operating Expenses by Type'!$K:$K,"="&amp;$B38))</f>
        <v>156007</v>
      </c>
      <c r="Y38" s="152"/>
      <c r="Z38" s="153"/>
      <c r="AA38" s="153"/>
      <c r="AB38" s="153"/>
      <c r="AC38" s="153"/>
      <c r="AD38" s="153"/>
      <c r="AE38" s="153"/>
      <c r="AF38" s="153"/>
      <c r="AG38" s="153"/>
    </row>
    <row r="39" spans="1:33" s="159" customFormat="1" ht="11.25" customHeight="1">
      <c r="A39" s="383" t="s">
        <v>26</v>
      </c>
      <c r="B39" s="43" t="s">
        <v>11</v>
      </c>
      <c r="C39" s="344" t="s">
        <v>136</v>
      </c>
      <c r="D39" s="345"/>
      <c r="E39" s="345"/>
      <c r="F39" s="346">
        <f>IF($AB$1,SUMIFS('Operating Expenses by Type'!L:L,'Operating Expenses by Type'!$J:$J,"="&amp;$A39,'Operating Expenses by Type'!$K:$K,"="&amp;$B39,'Operating Expenses by Type'!$AW:$AW,"=No"),SUMIFS('Operating Expenses by Type'!L:L,'Operating Expenses by Type'!$J:$J,"="&amp;$A39,'Operating Expenses by Type'!$K:$K,"="&amp;$B39))</f>
        <v>9415</v>
      </c>
      <c r="G39" s="335">
        <f>IF($AB$1,SUMIFS('Operating Expenses by Type'!M:M,'Operating Expenses by Type'!$J:$J,"="&amp;$A39,'Operating Expenses by Type'!$K:$K,"="&amp;$B39,'Operating Expenses by Type'!$AW:$AW,"=No"),SUMIFS('Operating Expenses by Type'!M:M,'Operating Expenses by Type'!$J:$J,"="&amp;$A39,'Operating Expenses by Type'!$K:$K,"="&amp;$B39))</f>
        <v>663210650</v>
      </c>
      <c r="H39" s="335">
        <f>IF($AB$1,SUMIFS('Operating Expenses by Type'!O:O,'Operating Expenses by Type'!$J:$J,"="&amp;$A39,'Operating Expenses by Type'!$K:$K,"="&amp;$B39,'Operating Expenses by Type'!$AW:$AW,"=No"),SUMIFS('Operating Expenses by Type'!O:O,'Operating Expenses by Type'!$J:$J,"="&amp;$A39,'Operating Expenses by Type'!$K:$K,"="&amp;$B39))</f>
        <v>2857903699</v>
      </c>
      <c r="I39" s="372">
        <f>IF($AB$1,SUMIFS('Operating Expenses by Type'!Q:Q,'Operating Expenses by Type'!$J:$J,"="&amp;$A39,'Operating Expenses by Type'!$K:$K,"="&amp;$B39,'Operating Expenses by Type'!$AW:$AW,"=No"),SUMIFS('Operating Expenses by Type'!Q:Q,'Operating Expenses by Type'!$J:$J,"="&amp;$A39,'Operating Expenses by Type'!$K:$K,"="&amp;$B39))</f>
        <v>116912102</v>
      </c>
      <c r="J39" s="373">
        <f>IF($AB$1,SUMIFS('Operating Expenses by Type'!S:S,'Operating Expenses by Type'!$J:$J,"="&amp;$A39,'Operating Expenses by Type'!$K:$K,"="&amp;$B39,'Operating Expenses by Type'!$AW:$AW,"=No"),SUMIFS('Operating Expenses by Type'!S:S,'Operating Expenses by Type'!$J:$J,"="&amp;$A39,'Operating Expenses by Type'!$K:$K,"="&amp;$B39))</f>
        <v>494450222</v>
      </c>
      <c r="K39" s="335">
        <f>IF($AB$1,SUMIFS('Operating Expenses by Type'!U:U,'Operating Expenses by Type'!$J:$J,"="&amp;$A39,'Operating Expenses by Type'!$K:$K,"="&amp;$B39,'Operating Expenses by Type'!$AW:$AW,"=No"),SUMIFS('Operating Expenses by Type'!U:U,'Operating Expenses by Type'!$J:$J,"="&amp;$A39,'Operating Expenses by Type'!$K:$K,"="&amp;$B39))</f>
        <v>2644471942</v>
      </c>
      <c r="L39" s="335">
        <f>IF($AB$1,SUMIFS('Operating Expenses by Type'!W:W,'Operating Expenses by Type'!$J:$J,"="&amp;$A39,'Operating Expenses by Type'!$K:$K,"="&amp;$B39,'Operating Expenses by Type'!$AW:$AW,"=No"),SUMIFS('Operating Expenses by Type'!W:W,'Operating Expenses by Type'!$J:$J,"="&amp;$A39,'Operating Expenses by Type'!$K:$K,"="&amp;$B39))</f>
        <v>655827314</v>
      </c>
      <c r="M39" s="335">
        <f>IF($AB$1,SUMIFS('Operating Expenses by Type'!Y:Y,'Operating Expenses by Type'!$J:$J,"="&amp;$A39,'Operating Expenses by Type'!$K:$K,"="&amp;$B39,'Operating Expenses by Type'!$AW:$AW,"=No"),SUMIFS('Operating Expenses by Type'!Y:Y,'Operating Expenses by Type'!$J:$J,"="&amp;$A39,'Operating Expenses by Type'!$K:$K,"="&amp;$B39))</f>
        <v>15234711</v>
      </c>
      <c r="N39" s="335">
        <f>IF($AB$1,SUMIFS('Operating Expenses by Type'!AA:AA,'Operating Expenses by Type'!$J:$J,"="&amp;$A39,'Operating Expenses by Type'!$K:$K,"="&amp;$B39,'Operating Expenses by Type'!$AW:$AW,"=No"),SUMIFS('Operating Expenses by Type'!AA:AA,'Operating Expenses by Type'!$J:$J,"="&amp;$A39,'Operating Expenses by Type'!$K:$K,"="&amp;$B39))</f>
        <v>514607</v>
      </c>
      <c r="O39" s="335">
        <f>IF($AB$1,SUMIFS('Operating Expenses by Type'!AC:AC,'Operating Expenses by Type'!$J:$J,"="&amp;$A39,'Operating Expenses by Type'!$K:$K,"="&amp;$B39,'Operating Expenses by Type'!$AW:$AW,"=No"),SUMIFS('Operating Expenses by Type'!AC:AC,'Operating Expenses by Type'!$J:$J,"="&amp;$A39,'Operating Expenses by Type'!$K:$K,"="&amp;$B39))</f>
        <v>510924533</v>
      </c>
      <c r="P39" s="335">
        <f>IF($AB$1,SUMIFS('Operating Expenses by Type'!AE:AE,'Operating Expenses by Type'!$J:$J,"="&amp;$A39,'Operating Expenses by Type'!$K:$K,"="&amp;$B39,'Operating Expenses by Type'!$AW:$AW,"=No"),SUMIFS('Operating Expenses by Type'!AE:AE,'Operating Expenses by Type'!$J:$J,"="&amp;$A39,'Operating Expenses by Type'!$K:$K,"="&amp;$B39))</f>
        <v>616146303</v>
      </c>
      <c r="Q39" s="335">
        <f>IF($AB$1,SUMIFS('Operating Expenses by Type'!AG:AG,'Operating Expenses by Type'!$J:$J,"="&amp;$A39,'Operating Expenses by Type'!$K:$K,"="&amp;$B39,'Operating Expenses by Type'!$AW:$AW,"=No"),SUMIFS('Operating Expenses by Type'!AG:AG,'Operating Expenses by Type'!$J:$J,"="&amp;$A39,'Operating Expenses by Type'!$K:$K,"="&amp;$B39))</f>
        <v>258709621</v>
      </c>
      <c r="R39" s="335">
        <f>IF($AB$1,SUMIFS('Operating Expenses by Type'!AI:AI,'Operating Expenses by Type'!$J:$J,"="&amp;$A39,'Operating Expenses by Type'!$K:$K,"="&amp;$B39,'Operating Expenses by Type'!$AW:$AW,"=No"),SUMIFS('Operating Expenses by Type'!AI:AI,'Operating Expenses by Type'!$J:$J,"="&amp;$A39,'Operating Expenses by Type'!$K:$K,"="&amp;$B39))</f>
        <v>1256864</v>
      </c>
      <c r="S39" s="335">
        <f>IF($AB$1,SUMIFS('Operating Expenses by Type'!AK:AK,'Operating Expenses by Type'!$J:$J,"="&amp;$A39,'Operating Expenses by Type'!$K:$K,"="&amp;$B39,'Operating Expenses by Type'!$AW:$AW,"=No"),SUMIFS('Operating Expenses by Type'!AK:AK,'Operating Expenses by Type'!$J:$J,"="&amp;$A39,'Operating Expenses by Type'!$K:$K,"="&amp;$B39))</f>
        <v>0</v>
      </c>
      <c r="T39" s="335">
        <f>IF($AB$1,SUMIFS('Operating Expenses by Type'!AM:AM,'Operating Expenses by Type'!$J:$J,"="&amp;$A39,'Operating Expenses by Type'!$K:$K,"="&amp;$B39,'Operating Expenses by Type'!$AW:$AW,"=No"),SUMIFS('Operating Expenses by Type'!AM:AM,'Operating Expenses by Type'!$J:$J,"="&amp;$A39,'Operating Expenses by Type'!$K:$K,"="&amp;$B39))</f>
        <v>176165333</v>
      </c>
      <c r="U39" s="335">
        <f>IF($AB$1,SUMIFS('Operating Expenses by Type'!AO:AO,'Operating Expenses by Type'!$J:$J,"="&amp;$A39,'Operating Expenses by Type'!$K:$K,"="&amp;$B39,'Operating Expenses by Type'!$AW:$AW,"=No"),SUMIFS('Operating Expenses by Type'!AO:AO,'Operating Expenses by Type'!$J:$J,"="&amp;$A39,'Operating Expenses by Type'!$K:$K,"="&amp;$B39))</f>
        <v>0</v>
      </c>
      <c r="V39" s="335">
        <f>IF($AB$1,SUMIFS('Operating Expenses by Type'!AQ:AQ,'Operating Expenses by Type'!$J:$J,"="&amp;$A39,'Operating Expenses by Type'!$K:$K,"="&amp;$B39,'Operating Expenses by Type'!$AW:$AW,"=No"),SUMIFS('Operating Expenses by Type'!AQ:AQ,'Operating Expenses by Type'!$J:$J,"="&amp;$A39,'Operating Expenses by Type'!$K:$K,"="&amp;$B39))</f>
        <v>9011727901</v>
      </c>
      <c r="W39" s="335">
        <f>IF($AB$1,SUMIFS('Operating Expenses by Type'!AS:AS,'Operating Expenses by Type'!$J:$J,"="&amp;$A39,'Operating Expenses by Type'!$K:$K,"="&amp;$B39,'Operating Expenses by Type'!$AW:$AW,"=No"),SUMIFS('Operating Expenses by Type'!AS:AS,'Operating Expenses by Type'!$J:$J,"="&amp;$A39,'Operating Expenses by Type'!$K:$K,"="&amp;$B39))</f>
        <v>0</v>
      </c>
      <c r="X39" s="346">
        <f>IF($AB$1,SUMIFS('Operating Expenses by Type'!AU:AU,'Operating Expenses by Type'!$J:$J,"="&amp;$A39,'Operating Expenses by Type'!$K:$K,"="&amp;$B39,'Operating Expenses by Type'!$AW:$AW,"=No"),SUMIFS('Operating Expenses by Type'!AU:AU,'Operating Expenses by Type'!$J:$J,"="&amp;$A39,'Operating Expenses by Type'!$K:$K,"="&amp;$B39))</f>
        <v>34508422</v>
      </c>
      <c r="Y39" s="152"/>
      <c r="Z39" s="153"/>
      <c r="AA39" s="153"/>
      <c r="AB39" s="153"/>
      <c r="AC39" s="153"/>
      <c r="AD39" s="153"/>
      <c r="AE39" s="153"/>
      <c r="AF39" s="153"/>
      <c r="AG39" s="153"/>
    </row>
    <row r="40" spans="1:33" s="159" customFormat="1" ht="11.25" customHeight="1">
      <c r="A40" s="383" t="s">
        <v>26</v>
      </c>
      <c r="B40" s="43" t="s">
        <v>14</v>
      </c>
      <c r="C40" s="344" t="s">
        <v>137</v>
      </c>
      <c r="D40" s="345"/>
      <c r="E40" s="345"/>
      <c r="F40" s="346">
        <f>IF($AB$1,SUMIFS('Operating Expenses by Type'!L:L,'Operating Expenses by Type'!$J:$J,"="&amp;$A40,'Operating Expenses by Type'!$K:$K,"="&amp;$B40,'Operating Expenses by Type'!$AW:$AW,"=No"),SUMIFS('Operating Expenses by Type'!L:L,'Operating Expenses by Type'!$J:$J,"="&amp;$A40,'Operating Expenses by Type'!$K:$K,"="&amp;$B40))</f>
        <v>32</v>
      </c>
      <c r="G40" s="335">
        <f>IF($AB$1,SUMIFS('Operating Expenses by Type'!M:M,'Operating Expenses by Type'!$J:$J,"="&amp;$A40,'Operating Expenses by Type'!$K:$K,"="&amp;$B40,'Operating Expenses by Type'!$AW:$AW,"=No"),SUMIFS('Operating Expenses by Type'!M:M,'Operating Expenses by Type'!$J:$J,"="&amp;$A40,'Operating Expenses by Type'!$K:$K,"="&amp;$B40))</f>
        <v>0</v>
      </c>
      <c r="H40" s="335">
        <f>IF($AB$1,SUMIFS('Operating Expenses by Type'!O:O,'Operating Expenses by Type'!$J:$J,"="&amp;$A40,'Operating Expenses by Type'!$K:$K,"="&amp;$B40,'Operating Expenses by Type'!$AW:$AW,"=No"),SUMIFS('Operating Expenses by Type'!O:O,'Operating Expenses by Type'!$J:$J,"="&amp;$A40,'Operating Expenses by Type'!$K:$K,"="&amp;$B40))</f>
        <v>12591</v>
      </c>
      <c r="I40" s="372">
        <f>IF($AB$1,SUMIFS('Operating Expenses by Type'!Q:Q,'Operating Expenses by Type'!$J:$J,"="&amp;$A40,'Operating Expenses by Type'!$K:$K,"="&amp;$B40,'Operating Expenses by Type'!$AW:$AW,"=No"),SUMIFS('Operating Expenses by Type'!Q:Q,'Operating Expenses by Type'!$J:$J,"="&amp;$A40,'Operating Expenses by Type'!$K:$K,"="&amp;$B40))</f>
        <v>0</v>
      </c>
      <c r="J40" s="373">
        <f>IF($AB$1,SUMIFS('Operating Expenses by Type'!S:S,'Operating Expenses by Type'!$J:$J,"="&amp;$A40,'Operating Expenses by Type'!$K:$K,"="&amp;$B40,'Operating Expenses by Type'!$AW:$AW,"=No"),SUMIFS('Operating Expenses by Type'!S:S,'Operating Expenses by Type'!$J:$J,"="&amp;$A40,'Operating Expenses by Type'!$K:$K,"="&amp;$B40))</f>
        <v>1785</v>
      </c>
      <c r="K40" s="335">
        <f>IF($AB$1,SUMIFS('Operating Expenses by Type'!U:U,'Operating Expenses by Type'!$J:$J,"="&amp;$A40,'Operating Expenses by Type'!$K:$K,"="&amp;$B40,'Operating Expenses by Type'!$AW:$AW,"=No"),SUMIFS('Operating Expenses by Type'!U:U,'Operating Expenses by Type'!$J:$J,"="&amp;$A40,'Operating Expenses by Type'!$K:$K,"="&amp;$B40))</f>
        <v>900</v>
      </c>
      <c r="L40" s="335">
        <f>IF($AB$1,SUMIFS('Operating Expenses by Type'!W:W,'Operating Expenses by Type'!$J:$J,"="&amp;$A40,'Operating Expenses by Type'!$K:$K,"="&amp;$B40,'Operating Expenses by Type'!$AW:$AW,"=No"),SUMIFS('Operating Expenses by Type'!W:W,'Operating Expenses by Type'!$J:$J,"="&amp;$A40,'Operating Expenses by Type'!$K:$K,"="&amp;$B40))</f>
        <v>0</v>
      </c>
      <c r="M40" s="335">
        <f>IF($AB$1,SUMIFS('Operating Expenses by Type'!Y:Y,'Operating Expenses by Type'!$J:$J,"="&amp;$A40,'Operating Expenses by Type'!$K:$K,"="&amp;$B40,'Operating Expenses by Type'!$AW:$AW,"=No"),SUMIFS('Operating Expenses by Type'!Y:Y,'Operating Expenses by Type'!$J:$J,"="&amp;$A40,'Operating Expenses by Type'!$K:$K,"="&amp;$B40))</f>
        <v>0</v>
      </c>
      <c r="N40" s="335">
        <f>IF($AB$1,SUMIFS('Operating Expenses by Type'!AA:AA,'Operating Expenses by Type'!$J:$J,"="&amp;$A40,'Operating Expenses by Type'!$K:$K,"="&amp;$B40,'Operating Expenses by Type'!$AW:$AW,"=No"),SUMIFS('Operating Expenses by Type'!AA:AA,'Operating Expenses by Type'!$J:$J,"="&amp;$A40,'Operating Expenses by Type'!$K:$K,"="&amp;$B40))</f>
        <v>0</v>
      </c>
      <c r="O40" s="335">
        <f>IF($AB$1,SUMIFS('Operating Expenses by Type'!AC:AC,'Operating Expenses by Type'!$J:$J,"="&amp;$A40,'Operating Expenses by Type'!$K:$K,"="&amp;$B40,'Operating Expenses by Type'!$AW:$AW,"=No"),SUMIFS('Operating Expenses by Type'!AC:AC,'Operating Expenses by Type'!$J:$J,"="&amp;$A40,'Operating Expenses by Type'!$K:$K,"="&amp;$B40))</f>
        <v>685</v>
      </c>
      <c r="P40" s="335">
        <f>IF($AB$1,SUMIFS('Operating Expenses by Type'!AE:AE,'Operating Expenses by Type'!$J:$J,"="&amp;$A40,'Operating Expenses by Type'!$K:$K,"="&amp;$B40,'Operating Expenses by Type'!$AW:$AW,"=No"),SUMIFS('Operating Expenses by Type'!AE:AE,'Operating Expenses by Type'!$J:$J,"="&amp;$A40,'Operating Expenses by Type'!$K:$K,"="&amp;$B40))</f>
        <v>5715158</v>
      </c>
      <c r="Q40" s="335">
        <f>IF($AB$1,SUMIFS('Operating Expenses by Type'!AG:AG,'Operating Expenses by Type'!$J:$J,"="&amp;$A40,'Operating Expenses by Type'!$K:$K,"="&amp;$B40,'Operating Expenses by Type'!$AW:$AW,"=No"),SUMIFS('Operating Expenses by Type'!AG:AG,'Operating Expenses by Type'!$J:$J,"="&amp;$A40,'Operating Expenses by Type'!$K:$K,"="&amp;$B40))</f>
        <v>6111148</v>
      </c>
      <c r="R40" s="335">
        <f>IF($AB$1,SUMIFS('Operating Expenses by Type'!AI:AI,'Operating Expenses by Type'!$J:$J,"="&amp;$A40,'Operating Expenses by Type'!$K:$K,"="&amp;$B40,'Operating Expenses by Type'!$AW:$AW,"=No"),SUMIFS('Operating Expenses by Type'!AI:AI,'Operating Expenses by Type'!$J:$J,"="&amp;$A40,'Operating Expenses by Type'!$K:$K,"="&amp;$B40))</f>
        <v>0</v>
      </c>
      <c r="S40" s="335">
        <f>IF($AB$1,SUMIFS('Operating Expenses by Type'!AK:AK,'Operating Expenses by Type'!$J:$J,"="&amp;$A40,'Operating Expenses by Type'!$K:$K,"="&amp;$B40,'Operating Expenses by Type'!$AW:$AW,"=No"),SUMIFS('Operating Expenses by Type'!AK:AK,'Operating Expenses by Type'!$J:$J,"="&amp;$A40,'Operating Expenses by Type'!$K:$K,"="&amp;$B40))</f>
        <v>52180565</v>
      </c>
      <c r="T40" s="335">
        <f>IF($AB$1,SUMIFS('Operating Expenses by Type'!AM:AM,'Operating Expenses by Type'!$J:$J,"="&amp;$A40,'Operating Expenses by Type'!$K:$K,"="&amp;$B40,'Operating Expenses by Type'!$AW:$AW,"=No"),SUMIFS('Operating Expenses by Type'!AM:AM,'Operating Expenses by Type'!$J:$J,"="&amp;$A40,'Operating Expenses by Type'!$K:$K,"="&amp;$B40))</f>
        <v>0</v>
      </c>
      <c r="U40" s="335">
        <f>IF($AB$1,SUMIFS('Operating Expenses by Type'!AO:AO,'Operating Expenses by Type'!$J:$J,"="&amp;$A40,'Operating Expenses by Type'!$K:$K,"="&amp;$B40,'Operating Expenses by Type'!$AW:$AW,"=No"),SUMIFS('Operating Expenses by Type'!AO:AO,'Operating Expenses by Type'!$J:$J,"="&amp;$A40,'Operating Expenses by Type'!$K:$K,"="&amp;$B40))</f>
        <v>0</v>
      </c>
      <c r="V40" s="335">
        <f>IF($AB$1,SUMIFS('Operating Expenses by Type'!AQ:AQ,'Operating Expenses by Type'!$J:$J,"="&amp;$A40,'Operating Expenses by Type'!$K:$K,"="&amp;$B40,'Operating Expenses by Type'!$AW:$AW,"=No"),SUMIFS('Operating Expenses by Type'!AQ:AQ,'Operating Expenses by Type'!$J:$J,"="&amp;$A40,'Operating Expenses by Type'!$K:$K,"="&amp;$B40))</f>
        <v>64022832</v>
      </c>
      <c r="W40" s="335">
        <f>IF($AB$1,SUMIFS('Operating Expenses by Type'!AS:AS,'Operating Expenses by Type'!$J:$J,"="&amp;$A40,'Operating Expenses by Type'!$K:$K,"="&amp;$B40,'Operating Expenses by Type'!$AW:$AW,"=No"),SUMIFS('Operating Expenses by Type'!AS:AS,'Operating Expenses by Type'!$J:$J,"="&amp;$A40,'Operating Expenses by Type'!$K:$K,"="&amp;$B40))</f>
        <v>0</v>
      </c>
      <c r="X40" s="346">
        <f>IF($AB$1,SUMIFS('Operating Expenses by Type'!AU:AU,'Operating Expenses by Type'!$J:$J,"="&amp;$A40,'Operating Expenses by Type'!$K:$K,"="&amp;$B40,'Operating Expenses by Type'!$AW:$AW,"=No"),SUMIFS('Operating Expenses by Type'!AU:AU,'Operating Expenses by Type'!$J:$J,"="&amp;$A40,'Operating Expenses by Type'!$K:$K,"="&amp;$B40))</f>
        <v>72455</v>
      </c>
      <c r="Y40" s="152"/>
      <c r="Z40" s="153"/>
      <c r="AA40" s="153"/>
      <c r="AB40" s="153"/>
      <c r="AC40" s="153"/>
      <c r="AD40" s="153"/>
      <c r="AE40" s="153"/>
      <c r="AF40" s="153"/>
      <c r="AG40" s="153"/>
    </row>
    <row r="41" spans="1:33" s="159" customFormat="1" ht="11.25" customHeight="1">
      <c r="A41" s="383" t="s">
        <v>28</v>
      </c>
      <c r="B41" s="43" t="s">
        <v>11</v>
      </c>
      <c r="C41" s="344" t="s">
        <v>6618</v>
      </c>
      <c r="D41" s="345"/>
      <c r="E41" s="345"/>
      <c r="F41" s="346">
        <f>IF($AB$1,SUMIFS('Operating Expenses by Type'!L:L,'Operating Expenses by Type'!$J:$J,"="&amp;$A41,'Operating Expenses by Type'!$K:$K,"="&amp;$B41,'Operating Expenses by Type'!$AW:$AW,"=No"),SUMIFS('Operating Expenses by Type'!L:L,'Operating Expenses by Type'!$J:$J,"="&amp;$A41,'Operating Expenses by Type'!$K:$K,"="&amp;$B41))</f>
        <v>7</v>
      </c>
      <c r="G41" s="335">
        <f>IF($AB$1,SUMIFS('Operating Expenses by Type'!M:M,'Operating Expenses by Type'!$J:$J,"="&amp;$A41,'Operating Expenses by Type'!$K:$K,"="&amp;$B41,'Operating Expenses by Type'!$AW:$AW,"=No"),SUMIFS('Operating Expenses by Type'!M:M,'Operating Expenses by Type'!$J:$J,"="&amp;$A41,'Operating Expenses by Type'!$K:$K,"="&amp;$B41))</f>
        <v>141830</v>
      </c>
      <c r="H41" s="335">
        <f>IF($AB$1,SUMIFS('Operating Expenses by Type'!O:O,'Operating Expenses by Type'!$J:$J,"="&amp;$A41,'Operating Expenses by Type'!$K:$K,"="&amp;$B41,'Operating Expenses by Type'!$AW:$AW,"=No"),SUMIFS('Operating Expenses by Type'!O:O,'Operating Expenses by Type'!$J:$J,"="&amp;$A41,'Operating Expenses by Type'!$K:$K,"="&amp;$B41))</f>
        <v>426936</v>
      </c>
      <c r="I41" s="372">
        <f>IF($AB$1,SUMIFS('Operating Expenses by Type'!Q:Q,'Operating Expenses by Type'!$J:$J,"="&amp;$A41,'Operating Expenses by Type'!$K:$K,"="&amp;$B41,'Operating Expenses by Type'!$AW:$AW,"=No"),SUMIFS('Operating Expenses by Type'!Q:Q,'Operating Expenses by Type'!$J:$J,"="&amp;$A41,'Operating Expenses by Type'!$K:$K,"="&amp;$B41))</f>
        <v>16822</v>
      </c>
      <c r="J41" s="373">
        <f>IF($AB$1,SUMIFS('Operating Expenses by Type'!S:S,'Operating Expenses by Type'!$J:$J,"="&amp;$A41,'Operating Expenses by Type'!$K:$K,"="&amp;$B41,'Operating Expenses by Type'!$AW:$AW,"=No"),SUMIFS('Operating Expenses by Type'!S:S,'Operating Expenses by Type'!$J:$J,"="&amp;$A41,'Operating Expenses by Type'!$K:$K,"="&amp;$B41))</f>
        <v>70134</v>
      </c>
      <c r="K41" s="335">
        <f>IF($AB$1,SUMIFS('Operating Expenses by Type'!U:U,'Operating Expenses by Type'!$J:$J,"="&amp;$A41,'Operating Expenses by Type'!$K:$K,"="&amp;$B41,'Operating Expenses by Type'!$AW:$AW,"=No"),SUMIFS('Operating Expenses by Type'!U:U,'Operating Expenses by Type'!$J:$J,"="&amp;$A41,'Operating Expenses by Type'!$K:$K,"="&amp;$B41))</f>
        <v>397527</v>
      </c>
      <c r="L41" s="335">
        <f>IF($AB$1,SUMIFS('Operating Expenses by Type'!W:W,'Operating Expenses by Type'!$J:$J,"="&amp;$A41,'Operating Expenses by Type'!$K:$K,"="&amp;$B41,'Operating Expenses by Type'!$AW:$AW,"=No"),SUMIFS('Operating Expenses by Type'!W:W,'Operating Expenses by Type'!$J:$J,"="&amp;$A41,'Operating Expenses by Type'!$K:$K,"="&amp;$B41))</f>
        <v>0</v>
      </c>
      <c r="M41" s="335">
        <f>IF($AB$1,SUMIFS('Operating Expenses by Type'!Y:Y,'Operating Expenses by Type'!$J:$J,"="&amp;$A41,'Operating Expenses by Type'!$K:$K,"="&amp;$B41,'Operating Expenses by Type'!$AW:$AW,"=No"),SUMIFS('Operating Expenses by Type'!Y:Y,'Operating Expenses by Type'!$J:$J,"="&amp;$A41,'Operating Expenses by Type'!$K:$K,"="&amp;$B41))</f>
        <v>139329</v>
      </c>
      <c r="N41" s="335">
        <f>IF($AB$1,SUMIFS('Operating Expenses by Type'!AA:AA,'Operating Expenses by Type'!$J:$J,"="&amp;$A41,'Operating Expenses by Type'!$K:$K,"="&amp;$B41,'Operating Expenses by Type'!$AW:$AW,"=No"),SUMIFS('Operating Expenses by Type'!AA:AA,'Operating Expenses by Type'!$J:$J,"="&amp;$A41,'Operating Expenses by Type'!$K:$K,"="&amp;$B41))</f>
        <v>0</v>
      </c>
      <c r="O41" s="335">
        <f>IF($AB$1,SUMIFS('Operating Expenses by Type'!AC:AC,'Operating Expenses by Type'!$J:$J,"="&amp;$A41,'Operating Expenses by Type'!$K:$K,"="&amp;$B41,'Operating Expenses by Type'!$AW:$AW,"=No"),SUMIFS('Operating Expenses by Type'!AC:AC,'Operating Expenses by Type'!$J:$J,"="&amp;$A41,'Operating Expenses by Type'!$K:$K,"="&amp;$B41))</f>
        <v>13562</v>
      </c>
      <c r="P41" s="335">
        <f>IF($AB$1,SUMIFS('Operating Expenses by Type'!AE:AE,'Operating Expenses by Type'!$J:$J,"="&amp;$A41,'Operating Expenses by Type'!$K:$K,"="&amp;$B41,'Operating Expenses by Type'!$AW:$AW,"=No"),SUMIFS('Operating Expenses by Type'!AE:AE,'Operating Expenses by Type'!$J:$J,"="&amp;$A41,'Operating Expenses by Type'!$K:$K,"="&amp;$B41))</f>
        <v>17435</v>
      </c>
      <c r="Q41" s="335">
        <f>IF($AB$1,SUMIFS('Operating Expenses by Type'!AG:AG,'Operating Expenses by Type'!$J:$J,"="&amp;$A41,'Operating Expenses by Type'!$K:$K,"="&amp;$B41,'Operating Expenses by Type'!$AW:$AW,"=No"),SUMIFS('Operating Expenses by Type'!AG:AG,'Operating Expenses by Type'!$J:$J,"="&amp;$A41,'Operating Expenses by Type'!$K:$K,"="&amp;$B41))</f>
        <v>3813</v>
      </c>
      <c r="R41" s="335">
        <f>IF($AB$1,SUMIFS('Operating Expenses by Type'!AI:AI,'Operating Expenses by Type'!$J:$J,"="&amp;$A41,'Operating Expenses by Type'!$K:$K,"="&amp;$B41,'Operating Expenses by Type'!$AW:$AW,"=No"),SUMIFS('Operating Expenses by Type'!AI:AI,'Operating Expenses by Type'!$J:$J,"="&amp;$A41,'Operating Expenses by Type'!$K:$K,"="&amp;$B41))</f>
        <v>0</v>
      </c>
      <c r="S41" s="335">
        <f>IF($AB$1,SUMIFS('Operating Expenses by Type'!AK:AK,'Operating Expenses by Type'!$J:$J,"="&amp;$A41,'Operating Expenses by Type'!$K:$K,"="&amp;$B41,'Operating Expenses by Type'!$AW:$AW,"=No"),SUMIFS('Operating Expenses by Type'!AK:AK,'Operating Expenses by Type'!$J:$J,"="&amp;$A41,'Operating Expenses by Type'!$K:$K,"="&amp;$B41))</f>
        <v>0</v>
      </c>
      <c r="T41" s="335">
        <f>IF($AB$1,SUMIFS('Operating Expenses by Type'!AM:AM,'Operating Expenses by Type'!$J:$J,"="&amp;$A41,'Operating Expenses by Type'!$K:$K,"="&amp;$B41,'Operating Expenses by Type'!$AW:$AW,"=No"),SUMIFS('Operating Expenses by Type'!AM:AM,'Operating Expenses by Type'!$J:$J,"="&amp;$A41,'Operating Expenses by Type'!$K:$K,"="&amp;$B41))</f>
        <v>416</v>
      </c>
      <c r="U41" s="335">
        <f>IF($AB$1,SUMIFS('Operating Expenses by Type'!AO:AO,'Operating Expenses by Type'!$J:$J,"="&amp;$A41,'Operating Expenses by Type'!$K:$K,"="&amp;$B41,'Operating Expenses by Type'!$AW:$AW,"=No"),SUMIFS('Operating Expenses by Type'!AO:AO,'Operating Expenses by Type'!$J:$J,"="&amp;$A41,'Operating Expenses by Type'!$K:$K,"="&amp;$B41))</f>
        <v>0</v>
      </c>
      <c r="V41" s="335">
        <f>IF($AB$1,SUMIFS('Operating Expenses by Type'!AQ:AQ,'Operating Expenses by Type'!$J:$J,"="&amp;$A41,'Operating Expenses by Type'!$K:$K,"="&amp;$B41,'Operating Expenses by Type'!$AW:$AW,"=No"),SUMIFS('Operating Expenses by Type'!AQ:AQ,'Operating Expenses by Type'!$J:$J,"="&amp;$A41,'Operating Expenses by Type'!$K:$K,"="&amp;$B41))</f>
        <v>1227804</v>
      </c>
      <c r="W41" s="335">
        <f>IF($AB$1,SUMIFS('Operating Expenses by Type'!AS:AS,'Operating Expenses by Type'!$J:$J,"="&amp;$A41,'Operating Expenses by Type'!$K:$K,"="&amp;$B41,'Operating Expenses by Type'!$AW:$AW,"=No"),SUMIFS('Operating Expenses by Type'!AS:AS,'Operating Expenses by Type'!$J:$J,"="&amp;$A41,'Operating Expenses by Type'!$K:$K,"="&amp;$B41))</f>
        <v>0</v>
      </c>
      <c r="X41" s="346">
        <f>IF($AB$1,SUMIFS('Operating Expenses by Type'!AU:AU,'Operating Expenses by Type'!$J:$J,"="&amp;$A41,'Operating Expenses by Type'!$K:$K,"="&amp;$B41,'Operating Expenses by Type'!$AW:$AW,"=No"),SUMIFS('Operating Expenses by Type'!AU:AU,'Operating Expenses by Type'!$J:$J,"="&amp;$A41,'Operating Expenses by Type'!$K:$K,"="&amp;$B41))</f>
        <v>2109</v>
      </c>
      <c r="Y41" s="152"/>
      <c r="Z41" s="153"/>
      <c r="AA41" s="153"/>
      <c r="AB41" s="153"/>
      <c r="AC41" s="153"/>
      <c r="AD41" s="153"/>
      <c r="AE41" s="153"/>
      <c r="AF41" s="153"/>
      <c r="AG41" s="153"/>
    </row>
    <row r="42" spans="1:33" s="159" customFormat="1" ht="11.25" customHeight="1">
      <c r="A42" s="383" t="s">
        <v>28</v>
      </c>
      <c r="B42" s="43" t="s">
        <v>14</v>
      </c>
      <c r="C42" s="344" t="s">
        <v>138</v>
      </c>
      <c r="D42" s="345"/>
      <c r="E42" s="345"/>
      <c r="F42" s="346">
        <f>IF($AB$1,SUMIFS('Operating Expenses by Type'!L:L,'Operating Expenses by Type'!$J:$J,"="&amp;$A42,'Operating Expenses by Type'!$K:$K,"="&amp;$B42,'Operating Expenses by Type'!$AW:$AW,"=No"),SUMIFS('Operating Expenses by Type'!L:L,'Operating Expenses by Type'!$J:$J,"="&amp;$A42,'Operating Expenses by Type'!$K:$K,"="&amp;$B42))</f>
        <v>40</v>
      </c>
      <c r="G42" s="335">
        <f>IF($AB$1,SUMIFS('Operating Expenses by Type'!M:M,'Operating Expenses by Type'!$J:$J,"="&amp;$A42,'Operating Expenses by Type'!$K:$K,"="&amp;$B42,'Operating Expenses by Type'!$AW:$AW,"=No"),SUMIFS('Operating Expenses by Type'!M:M,'Operating Expenses by Type'!$J:$J,"="&amp;$A42,'Operating Expenses by Type'!$K:$K,"="&amp;$B42))</f>
        <v>0</v>
      </c>
      <c r="H42" s="335">
        <f>IF($AB$1,SUMIFS('Operating Expenses by Type'!O:O,'Operating Expenses by Type'!$J:$J,"="&amp;$A42,'Operating Expenses by Type'!$K:$K,"="&amp;$B42,'Operating Expenses by Type'!$AW:$AW,"=No"),SUMIFS('Operating Expenses by Type'!O:O,'Operating Expenses by Type'!$J:$J,"="&amp;$A42,'Operating Expenses by Type'!$K:$K,"="&amp;$B42))</f>
        <v>8574797</v>
      </c>
      <c r="I42" s="372">
        <f>IF($AB$1,SUMIFS('Operating Expenses by Type'!Q:Q,'Operating Expenses by Type'!$J:$J,"="&amp;$A42,'Operating Expenses by Type'!$K:$K,"="&amp;$B42,'Operating Expenses by Type'!$AW:$AW,"=No"),SUMIFS('Operating Expenses by Type'!Q:Q,'Operating Expenses by Type'!$J:$J,"="&amp;$A42,'Operating Expenses by Type'!$K:$K,"="&amp;$B42))</f>
        <v>0</v>
      </c>
      <c r="J42" s="373">
        <f>IF($AB$1,SUMIFS('Operating Expenses by Type'!S:S,'Operating Expenses by Type'!$J:$J,"="&amp;$A42,'Operating Expenses by Type'!$K:$K,"="&amp;$B42,'Operating Expenses by Type'!$AW:$AW,"=No"),SUMIFS('Operating Expenses by Type'!S:S,'Operating Expenses by Type'!$J:$J,"="&amp;$A42,'Operating Expenses by Type'!$K:$K,"="&amp;$B42))</f>
        <v>1646934</v>
      </c>
      <c r="K42" s="335">
        <f>IF($AB$1,SUMIFS('Operating Expenses by Type'!U:U,'Operating Expenses by Type'!$J:$J,"="&amp;$A42,'Operating Expenses by Type'!$K:$K,"="&amp;$B42,'Operating Expenses by Type'!$AW:$AW,"=No"),SUMIFS('Operating Expenses by Type'!U:U,'Operating Expenses by Type'!$J:$J,"="&amp;$A42,'Operating Expenses by Type'!$K:$K,"="&amp;$B42))</f>
        <v>4788327</v>
      </c>
      <c r="L42" s="335">
        <f>IF($AB$1,SUMIFS('Operating Expenses by Type'!W:W,'Operating Expenses by Type'!$J:$J,"="&amp;$A42,'Operating Expenses by Type'!$K:$K,"="&amp;$B42,'Operating Expenses by Type'!$AW:$AW,"=No"),SUMIFS('Operating Expenses by Type'!W:W,'Operating Expenses by Type'!$J:$J,"="&amp;$A42,'Operating Expenses by Type'!$K:$K,"="&amp;$B42))</f>
        <v>10501996</v>
      </c>
      <c r="M42" s="335">
        <f>IF($AB$1,SUMIFS('Operating Expenses by Type'!Y:Y,'Operating Expenses by Type'!$J:$J,"="&amp;$A42,'Operating Expenses by Type'!$K:$K,"="&amp;$B42,'Operating Expenses by Type'!$AW:$AW,"=No"),SUMIFS('Operating Expenses by Type'!Y:Y,'Operating Expenses by Type'!$J:$J,"="&amp;$A42,'Operating Expenses by Type'!$K:$K,"="&amp;$B42))</f>
        <v>1639601</v>
      </c>
      <c r="N42" s="335">
        <f>IF($AB$1,SUMIFS('Operating Expenses by Type'!AA:AA,'Operating Expenses by Type'!$J:$J,"="&amp;$A42,'Operating Expenses by Type'!$K:$K,"="&amp;$B42,'Operating Expenses by Type'!$AW:$AW,"=No"),SUMIFS('Operating Expenses by Type'!AA:AA,'Operating Expenses by Type'!$J:$J,"="&amp;$A42,'Operating Expenses by Type'!$K:$K,"="&amp;$B42))</f>
        <v>167</v>
      </c>
      <c r="O42" s="335">
        <f>IF($AB$1,SUMIFS('Operating Expenses by Type'!AC:AC,'Operating Expenses by Type'!$J:$J,"="&amp;$A42,'Operating Expenses by Type'!$K:$K,"="&amp;$B42,'Operating Expenses by Type'!$AW:$AW,"=No"),SUMIFS('Operating Expenses by Type'!AC:AC,'Operating Expenses by Type'!$J:$J,"="&amp;$A42,'Operating Expenses by Type'!$K:$K,"="&amp;$B42))</f>
        <v>2151652</v>
      </c>
      <c r="P42" s="335">
        <f>IF($AB$1,SUMIFS('Operating Expenses by Type'!AE:AE,'Operating Expenses by Type'!$J:$J,"="&amp;$A42,'Operating Expenses by Type'!$K:$K,"="&amp;$B42,'Operating Expenses by Type'!$AW:$AW,"=No"),SUMIFS('Operating Expenses by Type'!AE:AE,'Operating Expenses by Type'!$J:$J,"="&amp;$A42,'Operating Expenses by Type'!$K:$K,"="&amp;$B42))</f>
        <v>1557682</v>
      </c>
      <c r="Q42" s="335">
        <f>IF($AB$1,SUMIFS('Operating Expenses by Type'!AG:AG,'Operating Expenses by Type'!$J:$J,"="&amp;$A42,'Operating Expenses by Type'!$K:$K,"="&amp;$B42,'Operating Expenses by Type'!$AW:$AW,"=No"),SUMIFS('Operating Expenses by Type'!AG:AG,'Operating Expenses by Type'!$J:$J,"="&amp;$A42,'Operating Expenses by Type'!$K:$K,"="&amp;$B42))</f>
        <v>3838945</v>
      </c>
      <c r="R42" s="335">
        <f>IF($AB$1,SUMIFS('Operating Expenses by Type'!AI:AI,'Operating Expenses by Type'!$J:$J,"="&amp;$A42,'Operating Expenses by Type'!$K:$K,"="&amp;$B42,'Operating Expenses by Type'!$AW:$AW,"=No"),SUMIFS('Operating Expenses by Type'!AI:AI,'Operating Expenses by Type'!$J:$J,"="&amp;$A42,'Operating Expenses by Type'!$K:$K,"="&amp;$B42))</f>
        <v>78425</v>
      </c>
      <c r="S42" s="335">
        <f>IF($AB$1,SUMIFS('Operating Expenses by Type'!AK:AK,'Operating Expenses by Type'!$J:$J,"="&amp;$A42,'Operating Expenses by Type'!$K:$K,"="&amp;$B42,'Operating Expenses by Type'!$AW:$AW,"=No"),SUMIFS('Operating Expenses by Type'!AK:AK,'Operating Expenses by Type'!$J:$J,"="&amp;$A42,'Operating Expenses by Type'!$K:$K,"="&amp;$B42))</f>
        <v>60654369</v>
      </c>
      <c r="T42" s="335">
        <f>IF($AB$1,SUMIFS('Operating Expenses by Type'!AM:AM,'Operating Expenses by Type'!$J:$J,"="&amp;$A42,'Operating Expenses by Type'!$K:$K,"="&amp;$B42,'Operating Expenses by Type'!$AW:$AW,"=No"),SUMIFS('Operating Expenses by Type'!AM:AM,'Operating Expenses by Type'!$J:$J,"="&amp;$A42,'Operating Expenses by Type'!$K:$K,"="&amp;$B42))</f>
        <v>716458</v>
      </c>
      <c r="U42" s="335">
        <f>IF($AB$1,SUMIFS('Operating Expenses by Type'!AO:AO,'Operating Expenses by Type'!$J:$J,"="&amp;$A42,'Operating Expenses by Type'!$K:$K,"="&amp;$B42,'Operating Expenses by Type'!$AW:$AW,"=No"),SUMIFS('Operating Expenses by Type'!AO:AO,'Operating Expenses by Type'!$J:$J,"="&amp;$A42,'Operating Expenses by Type'!$K:$K,"="&amp;$B42))</f>
        <v>0</v>
      </c>
      <c r="V42" s="335">
        <f>IF($AB$1,SUMIFS('Operating Expenses by Type'!AQ:AQ,'Operating Expenses by Type'!$J:$J,"="&amp;$A42,'Operating Expenses by Type'!$K:$K,"="&amp;$B42,'Operating Expenses by Type'!$AW:$AW,"=No"),SUMIFS('Operating Expenses by Type'!AQ:AQ,'Operating Expenses by Type'!$J:$J,"="&amp;$A42,'Operating Expenses by Type'!$K:$K,"="&amp;$B42))</f>
        <v>96149353</v>
      </c>
      <c r="W42" s="335">
        <f>IF($AB$1,SUMIFS('Operating Expenses by Type'!AS:AS,'Operating Expenses by Type'!$J:$J,"="&amp;$A42,'Operating Expenses by Type'!$K:$K,"="&amp;$B42,'Operating Expenses by Type'!$AW:$AW,"=No"),SUMIFS('Operating Expenses by Type'!AS:AS,'Operating Expenses by Type'!$J:$J,"="&amp;$A42,'Operating Expenses by Type'!$K:$K,"="&amp;$B42))</f>
        <v>0</v>
      </c>
      <c r="X42" s="346">
        <f>IF($AB$1,SUMIFS('Operating Expenses by Type'!AU:AU,'Operating Expenses by Type'!$J:$J,"="&amp;$A42,'Operating Expenses by Type'!$K:$K,"="&amp;$B42,'Operating Expenses by Type'!$AW:$AW,"=No"),SUMIFS('Operating Expenses by Type'!AU:AU,'Operating Expenses by Type'!$J:$J,"="&amp;$A42,'Operating Expenses by Type'!$K:$K,"="&amp;$B42))</f>
        <v>116086</v>
      </c>
      <c r="Y42" s="152"/>
      <c r="Z42" s="153"/>
      <c r="AA42" s="153"/>
      <c r="AB42" s="153"/>
      <c r="AC42" s="153"/>
      <c r="AD42" s="153"/>
      <c r="AE42" s="153"/>
      <c r="AF42" s="153"/>
      <c r="AG42" s="153"/>
    </row>
    <row r="43" spans="1:33" s="159" customFormat="1" ht="11.25" customHeight="1">
      <c r="A43" s="383" t="s">
        <v>88</v>
      </c>
      <c r="B43" s="43" t="s">
        <v>11</v>
      </c>
      <c r="C43" s="344" t="s">
        <v>139</v>
      </c>
      <c r="D43" s="345"/>
      <c r="E43" s="345"/>
      <c r="F43" s="346">
        <f>IF($AB$1,SUMIFS('Operating Expenses by Type'!L:L,'Operating Expenses by Type'!$J:$J,"="&amp;$A43,'Operating Expenses by Type'!$K:$K,"="&amp;$B43,'Operating Expenses by Type'!$AW:$AW,"=No"),SUMIFS('Operating Expenses by Type'!L:L,'Operating Expenses by Type'!$J:$J,"="&amp;$A43,'Operating Expenses by Type'!$K:$K,"="&amp;$B43))</f>
        <v>6</v>
      </c>
      <c r="G43" s="335">
        <f>IF($AB$1,SUMIFS('Operating Expenses by Type'!M:M,'Operating Expenses by Type'!$J:$J,"="&amp;$A43,'Operating Expenses by Type'!$K:$K,"="&amp;$B43,'Operating Expenses by Type'!$AW:$AW,"=No"),SUMIFS('Operating Expenses by Type'!M:M,'Operating Expenses by Type'!$J:$J,"="&amp;$A43,'Operating Expenses by Type'!$K:$K,"="&amp;$B43))</f>
        <v>687426</v>
      </c>
      <c r="H43" s="335">
        <f>IF($AB$1,SUMIFS('Operating Expenses by Type'!O:O,'Operating Expenses by Type'!$J:$J,"="&amp;$A43,'Operating Expenses by Type'!$K:$K,"="&amp;$B43,'Operating Expenses by Type'!$AW:$AW,"=No"),SUMIFS('Operating Expenses by Type'!O:O,'Operating Expenses by Type'!$J:$J,"="&amp;$A43,'Operating Expenses by Type'!$K:$K,"="&amp;$B43))</f>
        <v>826443</v>
      </c>
      <c r="I43" s="372">
        <f>IF($AB$1,SUMIFS('Operating Expenses by Type'!Q:Q,'Operating Expenses by Type'!$J:$J,"="&amp;$A43,'Operating Expenses by Type'!$K:$K,"="&amp;$B43,'Operating Expenses by Type'!$AW:$AW,"=No"),SUMIFS('Operating Expenses by Type'!Q:Q,'Operating Expenses by Type'!$J:$J,"="&amp;$A43,'Operating Expenses by Type'!$K:$K,"="&amp;$B43))</f>
        <v>62401</v>
      </c>
      <c r="J43" s="373">
        <f>IF($AB$1,SUMIFS('Operating Expenses by Type'!S:S,'Operating Expenses by Type'!$J:$J,"="&amp;$A43,'Operating Expenses by Type'!$K:$K,"="&amp;$B43,'Operating Expenses by Type'!$AW:$AW,"=No"),SUMIFS('Operating Expenses by Type'!S:S,'Operating Expenses by Type'!$J:$J,"="&amp;$A43,'Operating Expenses by Type'!$K:$K,"="&amp;$B43))</f>
        <v>87689</v>
      </c>
      <c r="K43" s="335">
        <f>IF($AB$1,SUMIFS('Operating Expenses by Type'!U:U,'Operating Expenses by Type'!$J:$J,"="&amp;$A43,'Operating Expenses by Type'!$K:$K,"="&amp;$B43,'Operating Expenses by Type'!$AW:$AW,"=No"),SUMIFS('Operating Expenses by Type'!U:U,'Operating Expenses by Type'!$J:$J,"="&amp;$A43,'Operating Expenses by Type'!$K:$K,"="&amp;$B43))</f>
        <v>916184</v>
      </c>
      <c r="L43" s="335">
        <f>IF($AB$1,SUMIFS('Operating Expenses by Type'!W:W,'Operating Expenses by Type'!$J:$J,"="&amp;$A43,'Operating Expenses by Type'!$K:$K,"="&amp;$B43,'Operating Expenses by Type'!$AW:$AW,"=No"),SUMIFS('Operating Expenses by Type'!W:W,'Operating Expenses by Type'!$J:$J,"="&amp;$A43,'Operating Expenses by Type'!$K:$K,"="&amp;$B43))</f>
        <v>706243</v>
      </c>
      <c r="M43" s="335">
        <f>IF($AB$1,SUMIFS('Operating Expenses by Type'!Y:Y,'Operating Expenses by Type'!$J:$J,"="&amp;$A43,'Operating Expenses by Type'!$K:$K,"="&amp;$B43,'Operating Expenses by Type'!$AW:$AW,"=No"),SUMIFS('Operating Expenses by Type'!Y:Y,'Operating Expenses by Type'!$J:$J,"="&amp;$A43,'Operating Expenses by Type'!$K:$K,"="&amp;$B43))</f>
        <v>2569</v>
      </c>
      <c r="N43" s="335">
        <f>IF($AB$1,SUMIFS('Operating Expenses by Type'!AA:AA,'Operating Expenses by Type'!$J:$J,"="&amp;$A43,'Operating Expenses by Type'!$K:$K,"="&amp;$B43,'Operating Expenses by Type'!$AW:$AW,"=No"),SUMIFS('Operating Expenses by Type'!AA:AA,'Operating Expenses by Type'!$J:$J,"="&amp;$A43,'Operating Expenses by Type'!$K:$K,"="&amp;$B43))</f>
        <v>32</v>
      </c>
      <c r="O43" s="335">
        <f>IF($AB$1,SUMIFS('Operating Expenses by Type'!AC:AC,'Operating Expenses by Type'!$J:$J,"="&amp;$A43,'Operating Expenses by Type'!$K:$K,"="&amp;$B43,'Operating Expenses by Type'!$AW:$AW,"=No"),SUMIFS('Operating Expenses by Type'!AC:AC,'Operating Expenses by Type'!$J:$J,"="&amp;$A43,'Operating Expenses by Type'!$K:$K,"="&amp;$B43))</f>
        <v>135581</v>
      </c>
      <c r="P43" s="335">
        <f>IF($AB$1,SUMIFS('Operating Expenses by Type'!AE:AE,'Operating Expenses by Type'!$J:$J,"="&amp;$A43,'Operating Expenses by Type'!$K:$K,"="&amp;$B43,'Operating Expenses by Type'!$AW:$AW,"=No"),SUMIFS('Operating Expenses by Type'!AE:AE,'Operating Expenses by Type'!$J:$J,"="&amp;$A43,'Operating Expenses by Type'!$K:$K,"="&amp;$B43))</f>
        <v>152795</v>
      </c>
      <c r="Q43" s="335">
        <f>IF($AB$1,SUMIFS('Operating Expenses by Type'!AG:AG,'Operating Expenses by Type'!$J:$J,"="&amp;$A43,'Operating Expenses by Type'!$K:$K,"="&amp;$B43,'Operating Expenses by Type'!$AW:$AW,"=No"),SUMIFS('Operating Expenses by Type'!AG:AG,'Operating Expenses by Type'!$J:$J,"="&amp;$A43,'Operating Expenses by Type'!$K:$K,"="&amp;$B43))</f>
        <v>101236</v>
      </c>
      <c r="R43" s="335">
        <f>IF($AB$1,SUMIFS('Operating Expenses by Type'!AI:AI,'Operating Expenses by Type'!$J:$J,"="&amp;$A43,'Operating Expenses by Type'!$K:$K,"="&amp;$B43,'Operating Expenses by Type'!$AW:$AW,"=No"),SUMIFS('Operating Expenses by Type'!AI:AI,'Operating Expenses by Type'!$J:$J,"="&amp;$A43,'Operating Expenses by Type'!$K:$K,"="&amp;$B43))</f>
        <v>19781</v>
      </c>
      <c r="S43" s="335">
        <f>IF($AB$1,SUMIFS('Operating Expenses by Type'!AK:AK,'Operating Expenses by Type'!$J:$J,"="&amp;$A43,'Operating Expenses by Type'!$K:$K,"="&amp;$B43,'Operating Expenses by Type'!$AW:$AW,"=No"),SUMIFS('Operating Expenses by Type'!AK:AK,'Operating Expenses by Type'!$J:$J,"="&amp;$A43,'Operating Expenses by Type'!$K:$K,"="&amp;$B43))</f>
        <v>0</v>
      </c>
      <c r="T43" s="335">
        <f>IF($AB$1,SUMIFS('Operating Expenses by Type'!AM:AM,'Operating Expenses by Type'!$J:$J,"="&amp;$A43,'Operating Expenses by Type'!$K:$K,"="&amp;$B43,'Operating Expenses by Type'!$AW:$AW,"=No"),SUMIFS('Operating Expenses by Type'!AM:AM,'Operating Expenses by Type'!$J:$J,"="&amp;$A43,'Operating Expenses by Type'!$K:$K,"="&amp;$B43))</f>
        <v>110818</v>
      </c>
      <c r="U43" s="335">
        <f>IF($AB$1,SUMIFS('Operating Expenses by Type'!AO:AO,'Operating Expenses by Type'!$J:$J,"="&amp;$A43,'Operating Expenses by Type'!$K:$K,"="&amp;$B43,'Operating Expenses by Type'!$AW:$AW,"=No"),SUMIFS('Operating Expenses by Type'!AO:AO,'Operating Expenses by Type'!$J:$J,"="&amp;$A43,'Operating Expenses by Type'!$K:$K,"="&amp;$B43))</f>
        <v>0</v>
      </c>
      <c r="V43" s="335">
        <f>IF($AB$1,SUMIFS('Operating Expenses by Type'!AQ:AQ,'Operating Expenses by Type'!$J:$J,"="&amp;$A43,'Operating Expenses by Type'!$K:$K,"="&amp;$B43,'Operating Expenses by Type'!$AW:$AW,"=No"),SUMIFS('Operating Expenses by Type'!AQ:AQ,'Operating Expenses by Type'!$J:$J,"="&amp;$A43,'Operating Expenses by Type'!$K:$K,"="&amp;$B43))</f>
        <v>3809198</v>
      </c>
      <c r="W43" s="335">
        <f>IF($AB$1,SUMIFS('Operating Expenses by Type'!AS:AS,'Operating Expenses by Type'!$J:$J,"="&amp;$A43,'Operating Expenses by Type'!$K:$K,"="&amp;$B43,'Operating Expenses by Type'!$AW:$AW,"=No"),SUMIFS('Operating Expenses by Type'!AS:AS,'Operating Expenses by Type'!$J:$J,"="&amp;$A43,'Operating Expenses by Type'!$K:$K,"="&amp;$B43))</f>
        <v>0</v>
      </c>
      <c r="X43" s="346">
        <f>IF($AB$1,SUMIFS('Operating Expenses by Type'!AU:AU,'Operating Expenses by Type'!$J:$J,"="&amp;$A43,'Operating Expenses by Type'!$K:$K,"="&amp;$B43,'Operating Expenses by Type'!$AW:$AW,"=No"),SUMIFS('Operating Expenses by Type'!AU:AU,'Operating Expenses by Type'!$J:$J,"="&amp;$A43,'Operating Expenses by Type'!$K:$K,"="&amp;$B43))</f>
        <v>14025</v>
      </c>
      <c r="Y43" s="152"/>
      <c r="Z43" s="153"/>
      <c r="AA43" s="153"/>
      <c r="AB43" s="153"/>
      <c r="AC43" s="153"/>
      <c r="AD43" s="153"/>
      <c r="AE43" s="153"/>
      <c r="AF43" s="153"/>
      <c r="AG43" s="153"/>
    </row>
    <row r="44" spans="1:33" s="159" customFormat="1" ht="11.25" customHeight="1">
      <c r="A44" s="383" t="s">
        <v>20</v>
      </c>
      <c r="B44" s="43" t="s">
        <v>11</v>
      </c>
      <c r="C44" s="344" t="s">
        <v>140</v>
      </c>
      <c r="D44" s="345"/>
      <c r="E44" s="345"/>
      <c r="F44" s="346">
        <f>IF($AB$1,SUMIFS('Operating Expenses by Type'!L:L,'Operating Expenses by Type'!$J:$J,"="&amp;$A44,'Operating Expenses by Type'!$K:$K,"="&amp;$B44,'Operating Expenses by Type'!$AW:$AW,"=No"),SUMIFS('Operating Expenses by Type'!L:L,'Operating Expenses by Type'!$J:$J,"="&amp;$A44,'Operating Expenses by Type'!$K:$K,"="&amp;$B44))</f>
        <v>1615</v>
      </c>
      <c r="G44" s="335">
        <f>IF($AB$1,SUMIFS('Operating Expenses by Type'!M:M,'Operating Expenses by Type'!$J:$J,"="&amp;$A44,'Operating Expenses by Type'!$K:$K,"="&amp;$B44,'Operating Expenses by Type'!$AW:$AW,"=No"),SUMIFS('Operating Expenses by Type'!M:M,'Operating Expenses by Type'!$J:$J,"="&amp;$A44,'Operating Expenses by Type'!$K:$K,"="&amp;$B44))</f>
        <v>182984642</v>
      </c>
      <c r="H44" s="335">
        <f>IF($AB$1,SUMIFS('Operating Expenses by Type'!O:O,'Operating Expenses by Type'!$J:$J,"="&amp;$A44,'Operating Expenses by Type'!$K:$K,"="&amp;$B44,'Operating Expenses by Type'!$AW:$AW,"=No"),SUMIFS('Operating Expenses by Type'!O:O,'Operating Expenses by Type'!$J:$J,"="&amp;$A44,'Operating Expenses by Type'!$K:$K,"="&amp;$B44))</f>
        <v>619441389</v>
      </c>
      <c r="I44" s="372">
        <f>IF($AB$1,SUMIFS('Operating Expenses by Type'!Q:Q,'Operating Expenses by Type'!$J:$J,"="&amp;$A44,'Operating Expenses by Type'!$K:$K,"="&amp;$B44,'Operating Expenses by Type'!$AW:$AW,"=No"),SUMIFS('Operating Expenses by Type'!Q:Q,'Operating Expenses by Type'!$J:$J,"="&amp;$A44,'Operating Expenses by Type'!$K:$K,"="&amp;$B44))</f>
        <v>27722910</v>
      </c>
      <c r="J44" s="373">
        <f>IF($AB$1,SUMIFS('Operating Expenses by Type'!S:S,'Operating Expenses by Type'!$J:$J,"="&amp;$A44,'Operating Expenses by Type'!$K:$K,"="&amp;$B44,'Operating Expenses by Type'!$AW:$AW,"=No"),SUMIFS('Operating Expenses by Type'!S:S,'Operating Expenses by Type'!$J:$J,"="&amp;$A44,'Operating Expenses by Type'!$K:$K,"="&amp;$B44))</f>
        <v>105084771</v>
      </c>
      <c r="K44" s="335">
        <f>IF($AB$1,SUMIFS('Operating Expenses by Type'!U:U,'Operating Expenses by Type'!$J:$J,"="&amp;$A44,'Operating Expenses by Type'!$K:$K,"="&amp;$B44,'Operating Expenses by Type'!$AW:$AW,"=No"),SUMIFS('Operating Expenses by Type'!U:U,'Operating Expenses by Type'!$J:$J,"="&amp;$A44,'Operating Expenses by Type'!$K:$K,"="&amp;$B44))</f>
        <v>493434015</v>
      </c>
      <c r="L44" s="335">
        <f>IF($AB$1,SUMIFS('Operating Expenses by Type'!W:W,'Operating Expenses by Type'!$J:$J,"="&amp;$A44,'Operating Expenses by Type'!$K:$K,"="&amp;$B44,'Operating Expenses by Type'!$AW:$AW,"=No"),SUMIFS('Operating Expenses by Type'!W:W,'Operating Expenses by Type'!$J:$J,"="&amp;$A44,'Operating Expenses by Type'!$K:$K,"="&amp;$B44))</f>
        <v>365971530</v>
      </c>
      <c r="M44" s="335">
        <f>IF($AB$1,SUMIFS('Operating Expenses by Type'!Y:Y,'Operating Expenses by Type'!$J:$J,"="&amp;$A44,'Operating Expenses by Type'!$K:$K,"="&amp;$B44,'Operating Expenses by Type'!$AW:$AW,"=No"),SUMIFS('Operating Expenses by Type'!Y:Y,'Operating Expenses by Type'!$J:$J,"="&amp;$A44,'Operating Expenses by Type'!$K:$K,"="&amp;$B44))</f>
        <v>3403953</v>
      </c>
      <c r="N44" s="335">
        <f>IF($AB$1,SUMIFS('Operating Expenses by Type'!AA:AA,'Operating Expenses by Type'!$J:$J,"="&amp;$A44,'Operating Expenses by Type'!$K:$K,"="&amp;$B44,'Operating Expenses by Type'!$AW:$AW,"=No"),SUMIFS('Operating Expenses by Type'!AA:AA,'Operating Expenses by Type'!$J:$J,"="&amp;$A44,'Operating Expenses by Type'!$K:$K,"="&amp;$B44))</f>
        <v>336665</v>
      </c>
      <c r="O44" s="335">
        <f>IF($AB$1,SUMIFS('Operating Expenses by Type'!AC:AC,'Operating Expenses by Type'!$J:$J,"="&amp;$A44,'Operating Expenses by Type'!$K:$K,"="&amp;$B44,'Operating Expenses by Type'!$AW:$AW,"=No"),SUMIFS('Operating Expenses by Type'!AC:AC,'Operating Expenses by Type'!$J:$J,"="&amp;$A44,'Operating Expenses by Type'!$K:$K,"="&amp;$B44))</f>
        <v>193776565</v>
      </c>
      <c r="P44" s="335">
        <f>IF($AB$1,SUMIFS('Operating Expenses by Type'!AE:AE,'Operating Expenses by Type'!$J:$J,"="&amp;$A44,'Operating Expenses by Type'!$K:$K,"="&amp;$B44,'Operating Expenses by Type'!$AW:$AW,"=No"),SUMIFS('Operating Expenses by Type'!AE:AE,'Operating Expenses by Type'!$J:$J,"="&amp;$A44,'Operating Expenses by Type'!$K:$K,"="&amp;$B44))</f>
        <v>137128324</v>
      </c>
      <c r="Q44" s="335">
        <f>IF($AB$1,SUMIFS('Operating Expenses by Type'!AG:AG,'Operating Expenses by Type'!$J:$J,"="&amp;$A44,'Operating Expenses by Type'!$K:$K,"="&amp;$B44,'Operating Expenses by Type'!$AW:$AW,"=No"),SUMIFS('Operating Expenses by Type'!AG:AG,'Operating Expenses by Type'!$J:$J,"="&amp;$A44,'Operating Expenses by Type'!$K:$K,"="&amp;$B44))</f>
        <v>43381783</v>
      </c>
      <c r="R44" s="335">
        <f>IF($AB$1,SUMIFS('Operating Expenses by Type'!AI:AI,'Operating Expenses by Type'!$J:$J,"="&amp;$A44,'Operating Expenses by Type'!$K:$K,"="&amp;$B44,'Operating Expenses by Type'!$AW:$AW,"=No"),SUMIFS('Operating Expenses by Type'!AI:AI,'Operating Expenses by Type'!$J:$J,"="&amp;$A44,'Operating Expenses by Type'!$K:$K,"="&amp;$B44))</f>
        <v>1527500</v>
      </c>
      <c r="S44" s="335">
        <f>IF($AB$1,SUMIFS('Operating Expenses by Type'!AK:AK,'Operating Expenses by Type'!$J:$J,"="&amp;$A44,'Operating Expenses by Type'!$K:$K,"="&amp;$B44,'Operating Expenses by Type'!$AW:$AW,"=No"),SUMIFS('Operating Expenses by Type'!AK:AK,'Operating Expenses by Type'!$J:$J,"="&amp;$A44,'Operating Expenses by Type'!$K:$K,"="&amp;$B44))</f>
        <v>0</v>
      </c>
      <c r="T44" s="335">
        <f>IF($AB$1,SUMIFS('Operating Expenses by Type'!AM:AM,'Operating Expenses by Type'!$J:$J,"="&amp;$A44,'Operating Expenses by Type'!$K:$K,"="&amp;$B44,'Operating Expenses by Type'!$AW:$AW,"=No"),SUMIFS('Operating Expenses by Type'!AM:AM,'Operating Expenses by Type'!$J:$J,"="&amp;$A44,'Operating Expenses by Type'!$K:$K,"="&amp;$B44))</f>
        <v>14466165</v>
      </c>
      <c r="U44" s="335">
        <f>IF($AB$1,SUMIFS('Operating Expenses by Type'!AO:AO,'Operating Expenses by Type'!$J:$J,"="&amp;$A44,'Operating Expenses by Type'!$K:$K,"="&amp;$B44,'Operating Expenses by Type'!$AW:$AW,"=No"),SUMIFS('Operating Expenses by Type'!AO:AO,'Operating Expenses by Type'!$J:$J,"="&amp;$A44,'Operating Expenses by Type'!$K:$K,"="&amp;$B44))</f>
        <v>0</v>
      </c>
      <c r="V44" s="335">
        <f>IF($AB$1,SUMIFS('Operating Expenses by Type'!AQ:AQ,'Operating Expenses by Type'!$J:$J,"="&amp;$A44,'Operating Expenses by Type'!$K:$K,"="&amp;$B44,'Operating Expenses by Type'!$AW:$AW,"=No"),SUMIFS('Operating Expenses by Type'!AQ:AQ,'Operating Expenses by Type'!$J:$J,"="&amp;$A44,'Operating Expenses by Type'!$K:$K,"="&amp;$B44))</f>
        <v>2188660212</v>
      </c>
      <c r="W44" s="335">
        <f>IF($AB$1,SUMIFS('Operating Expenses by Type'!AS:AS,'Operating Expenses by Type'!$J:$J,"="&amp;$A44,'Operating Expenses by Type'!$K:$K,"="&amp;$B44,'Operating Expenses by Type'!$AW:$AW,"=No"),SUMIFS('Operating Expenses by Type'!AS:AS,'Operating Expenses by Type'!$J:$J,"="&amp;$A44,'Operating Expenses by Type'!$K:$K,"="&amp;$B44))</f>
        <v>0</v>
      </c>
      <c r="X44" s="346">
        <f>IF($AB$1,SUMIFS('Operating Expenses by Type'!AU:AU,'Operating Expenses by Type'!$J:$J,"="&amp;$A44,'Operating Expenses by Type'!$K:$K,"="&amp;$B44,'Operating Expenses by Type'!$AW:$AW,"=No"),SUMIFS('Operating Expenses by Type'!AU:AU,'Operating Expenses by Type'!$J:$J,"="&amp;$A44,'Operating Expenses by Type'!$K:$K,"="&amp;$B44))</f>
        <v>7120797</v>
      </c>
      <c r="Y44" s="152"/>
      <c r="Z44" s="153"/>
      <c r="AA44" s="153"/>
      <c r="AB44" s="153"/>
      <c r="AC44" s="153"/>
      <c r="AD44" s="153"/>
      <c r="AE44" s="153"/>
      <c r="AF44" s="153"/>
      <c r="AG44" s="153"/>
    </row>
    <row r="45" spans="1:33" s="159" customFormat="1" ht="11.25" customHeight="1">
      <c r="A45" s="383" t="s">
        <v>20</v>
      </c>
      <c r="B45" s="43" t="s">
        <v>14</v>
      </c>
      <c r="C45" s="344" t="s">
        <v>141</v>
      </c>
      <c r="D45" s="345"/>
      <c r="E45" s="345"/>
      <c r="F45" s="346">
        <f>IF($AB$1,SUMIFS('Operating Expenses by Type'!L:L,'Operating Expenses by Type'!$J:$J,"="&amp;$A45,'Operating Expenses by Type'!$K:$K,"="&amp;$B45,'Operating Expenses by Type'!$AW:$AW,"=No"),SUMIFS('Operating Expenses by Type'!L:L,'Operating Expenses by Type'!$J:$J,"="&amp;$A45,'Operating Expenses by Type'!$K:$K,"="&amp;$B45))</f>
        <v>80</v>
      </c>
      <c r="G45" s="335">
        <f>IF($AB$1,SUMIFS('Operating Expenses by Type'!M:M,'Operating Expenses by Type'!$J:$J,"="&amp;$A45,'Operating Expenses by Type'!$K:$K,"="&amp;$B45,'Operating Expenses by Type'!$AW:$AW,"=No"),SUMIFS('Operating Expenses by Type'!M:M,'Operating Expenses by Type'!$J:$J,"="&amp;$A45,'Operating Expenses by Type'!$K:$K,"="&amp;$B45))</f>
        <v>0</v>
      </c>
      <c r="H45" s="335">
        <f>IF($AB$1,SUMIFS('Operating Expenses by Type'!O:O,'Operating Expenses by Type'!$J:$J,"="&amp;$A45,'Operating Expenses by Type'!$K:$K,"="&amp;$B45,'Operating Expenses by Type'!$AW:$AW,"=No"),SUMIFS('Operating Expenses by Type'!O:O,'Operating Expenses by Type'!$J:$J,"="&amp;$A45,'Operating Expenses by Type'!$K:$K,"="&amp;$B45))</f>
        <v>13350728</v>
      </c>
      <c r="I45" s="372">
        <f>IF($AB$1,SUMIFS('Operating Expenses by Type'!Q:Q,'Operating Expenses by Type'!$J:$J,"="&amp;$A45,'Operating Expenses by Type'!$K:$K,"="&amp;$B45,'Operating Expenses by Type'!$AW:$AW,"=No"),SUMIFS('Operating Expenses by Type'!Q:Q,'Operating Expenses by Type'!$J:$J,"="&amp;$A45,'Operating Expenses by Type'!$K:$K,"="&amp;$B45))</f>
        <v>0</v>
      </c>
      <c r="J45" s="373">
        <f>IF($AB$1,SUMIFS('Operating Expenses by Type'!S:S,'Operating Expenses by Type'!$J:$J,"="&amp;$A45,'Operating Expenses by Type'!$K:$K,"="&amp;$B45,'Operating Expenses by Type'!$AW:$AW,"=No"),SUMIFS('Operating Expenses by Type'!S:S,'Operating Expenses by Type'!$J:$J,"="&amp;$A45,'Operating Expenses by Type'!$K:$K,"="&amp;$B45))</f>
        <v>1894481</v>
      </c>
      <c r="K45" s="335">
        <f>IF($AB$1,SUMIFS('Operating Expenses by Type'!U:U,'Operating Expenses by Type'!$J:$J,"="&amp;$A45,'Operating Expenses by Type'!$K:$K,"="&amp;$B45,'Operating Expenses by Type'!$AW:$AW,"=No"),SUMIFS('Operating Expenses by Type'!U:U,'Operating Expenses by Type'!$J:$J,"="&amp;$A45,'Operating Expenses by Type'!$K:$K,"="&amp;$B45))</f>
        <v>8040631</v>
      </c>
      <c r="L45" s="335">
        <f>IF($AB$1,SUMIFS('Operating Expenses by Type'!W:W,'Operating Expenses by Type'!$J:$J,"="&amp;$A45,'Operating Expenses by Type'!$K:$K,"="&amp;$B45,'Operating Expenses by Type'!$AW:$AW,"=No"),SUMIFS('Operating Expenses by Type'!W:W,'Operating Expenses by Type'!$J:$J,"="&amp;$A45,'Operating Expenses by Type'!$K:$K,"="&amp;$B45))</f>
        <v>22633738</v>
      </c>
      <c r="M45" s="335">
        <f>IF($AB$1,SUMIFS('Operating Expenses by Type'!Y:Y,'Operating Expenses by Type'!$J:$J,"="&amp;$A45,'Operating Expenses by Type'!$K:$K,"="&amp;$B45,'Operating Expenses by Type'!$AW:$AW,"=No"),SUMIFS('Operating Expenses by Type'!Y:Y,'Operating Expenses by Type'!$J:$J,"="&amp;$A45,'Operating Expenses by Type'!$K:$K,"="&amp;$B45))</f>
        <v>215004</v>
      </c>
      <c r="N45" s="335">
        <f>IF($AB$1,SUMIFS('Operating Expenses by Type'!AA:AA,'Operating Expenses by Type'!$J:$J,"="&amp;$A45,'Operating Expenses by Type'!$K:$K,"="&amp;$B45,'Operating Expenses by Type'!$AW:$AW,"=No"),SUMIFS('Operating Expenses by Type'!AA:AA,'Operating Expenses by Type'!$J:$J,"="&amp;$A45,'Operating Expenses by Type'!$K:$K,"="&amp;$B45))</f>
        <v>22780</v>
      </c>
      <c r="O45" s="335">
        <f>IF($AB$1,SUMIFS('Operating Expenses by Type'!AC:AC,'Operating Expenses by Type'!$J:$J,"="&amp;$A45,'Operating Expenses by Type'!$K:$K,"="&amp;$B45,'Operating Expenses by Type'!$AW:$AW,"=No"),SUMIFS('Operating Expenses by Type'!AC:AC,'Operating Expenses by Type'!$J:$J,"="&amp;$A45,'Operating Expenses by Type'!$K:$K,"="&amp;$B45))</f>
        <v>10149230</v>
      </c>
      <c r="P45" s="335">
        <f>IF($AB$1,SUMIFS('Operating Expenses by Type'!AE:AE,'Operating Expenses by Type'!$J:$J,"="&amp;$A45,'Operating Expenses by Type'!$K:$K,"="&amp;$B45,'Operating Expenses by Type'!$AW:$AW,"=No"),SUMIFS('Operating Expenses by Type'!AE:AE,'Operating Expenses by Type'!$J:$J,"="&amp;$A45,'Operating Expenses by Type'!$K:$K,"="&amp;$B45))</f>
        <v>9171134</v>
      </c>
      <c r="Q45" s="335">
        <f>IF($AB$1,SUMIFS('Operating Expenses by Type'!AG:AG,'Operating Expenses by Type'!$J:$J,"="&amp;$A45,'Operating Expenses by Type'!$K:$K,"="&amp;$B45,'Operating Expenses by Type'!$AW:$AW,"=No"),SUMIFS('Operating Expenses by Type'!AG:AG,'Operating Expenses by Type'!$J:$J,"="&amp;$A45,'Operating Expenses by Type'!$K:$K,"="&amp;$B45))</f>
        <v>1711796</v>
      </c>
      <c r="R45" s="335">
        <f>IF($AB$1,SUMIFS('Operating Expenses by Type'!AI:AI,'Operating Expenses by Type'!$J:$J,"="&amp;$A45,'Operating Expenses by Type'!$K:$K,"="&amp;$B45,'Operating Expenses by Type'!$AW:$AW,"=No"),SUMIFS('Operating Expenses by Type'!AI:AI,'Operating Expenses by Type'!$J:$J,"="&amp;$A45,'Operating Expenses by Type'!$K:$K,"="&amp;$B45))</f>
        <v>511261</v>
      </c>
      <c r="S45" s="335">
        <f>IF($AB$1,SUMIFS('Operating Expenses by Type'!AK:AK,'Operating Expenses by Type'!$J:$J,"="&amp;$A45,'Operating Expenses by Type'!$K:$K,"="&amp;$B45,'Operating Expenses by Type'!$AW:$AW,"=No"),SUMIFS('Operating Expenses by Type'!AK:AK,'Operating Expenses by Type'!$J:$J,"="&amp;$A45,'Operating Expenses by Type'!$K:$K,"="&amp;$B45))</f>
        <v>124880888</v>
      </c>
      <c r="T45" s="335">
        <f>IF($AB$1,SUMIFS('Operating Expenses by Type'!AM:AM,'Operating Expenses by Type'!$J:$J,"="&amp;$A45,'Operating Expenses by Type'!$K:$K,"="&amp;$B45,'Operating Expenses by Type'!$AW:$AW,"=No"),SUMIFS('Operating Expenses by Type'!AM:AM,'Operating Expenses by Type'!$J:$J,"="&amp;$A45,'Operating Expenses by Type'!$K:$K,"="&amp;$B45))</f>
        <v>1263431</v>
      </c>
      <c r="U45" s="335">
        <f>IF($AB$1,SUMIFS('Operating Expenses by Type'!AO:AO,'Operating Expenses by Type'!$J:$J,"="&amp;$A45,'Operating Expenses by Type'!$K:$K,"="&amp;$B45,'Operating Expenses by Type'!$AW:$AW,"=No"),SUMIFS('Operating Expenses by Type'!AO:AO,'Operating Expenses by Type'!$J:$J,"="&amp;$A45,'Operating Expenses by Type'!$K:$K,"="&amp;$B45))</f>
        <v>0</v>
      </c>
      <c r="V45" s="335">
        <f>IF($AB$1,SUMIFS('Operating Expenses by Type'!AQ:AQ,'Operating Expenses by Type'!$J:$J,"="&amp;$A45,'Operating Expenses by Type'!$K:$K,"="&amp;$B45,'Operating Expenses by Type'!$AW:$AW,"=No"),SUMIFS('Operating Expenses by Type'!AQ:AQ,'Operating Expenses by Type'!$J:$J,"="&amp;$A45,'Operating Expenses by Type'!$K:$K,"="&amp;$B45))</f>
        <v>141108450</v>
      </c>
      <c r="W45" s="335">
        <f>IF($AB$1,SUMIFS('Operating Expenses by Type'!AS:AS,'Operating Expenses by Type'!$J:$J,"="&amp;$A45,'Operating Expenses by Type'!$K:$K,"="&amp;$B45,'Operating Expenses by Type'!$AW:$AW,"=No"),SUMIFS('Operating Expenses by Type'!AS:AS,'Operating Expenses by Type'!$J:$J,"="&amp;$A45,'Operating Expenses by Type'!$K:$K,"="&amp;$B45))</f>
        <v>52736652</v>
      </c>
      <c r="X45" s="346">
        <f>IF($AB$1,SUMIFS('Operating Expenses by Type'!AU:AU,'Operating Expenses by Type'!$J:$J,"="&amp;$A45,'Operating Expenses by Type'!$K:$K,"="&amp;$B45,'Operating Expenses by Type'!$AW:$AW,"=No"),SUMIFS('Operating Expenses by Type'!AU:AU,'Operating Expenses by Type'!$J:$J,"="&amp;$A45,'Operating Expenses by Type'!$K:$K,"="&amp;$B45))</f>
        <v>344334</v>
      </c>
      <c r="Y45" s="152"/>
      <c r="Z45" s="153"/>
      <c r="AA45" s="153"/>
      <c r="AB45" s="153"/>
      <c r="AC45" s="153"/>
      <c r="AD45" s="153"/>
      <c r="AE45" s="153"/>
      <c r="AF45" s="153"/>
      <c r="AG45" s="153"/>
    </row>
    <row r="46" spans="1:33" s="159" customFormat="1" ht="11.25" customHeight="1">
      <c r="A46" s="383" t="s">
        <v>39</v>
      </c>
      <c r="B46" s="43" t="s">
        <v>11</v>
      </c>
      <c r="C46" s="344" t="s">
        <v>142</v>
      </c>
      <c r="D46" s="345"/>
      <c r="E46" s="345"/>
      <c r="F46" s="346">
        <f>IF($AB$1,SUMIFS('Operating Expenses by Type'!L:L,'Operating Expenses by Type'!$J:$J,"="&amp;$A46,'Operating Expenses by Type'!$K:$K,"="&amp;$B46,'Operating Expenses by Type'!$AW:$AW,"=No"),SUMIFS('Operating Expenses by Type'!L:L,'Operating Expenses by Type'!$J:$J,"="&amp;$A46,'Operating Expenses by Type'!$K:$K,"="&amp;$B46))</f>
        <v>79</v>
      </c>
      <c r="G46" s="335">
        <f>IF($AB$1,SUMIFS('Operating Expenses by Type'!M:M,'Operating Expenses by Type'!$J:$J,"="&amp;$A46,'Operating Expenses by Type'!$K:$K,"="&amp;$B46,'Operating Expenses by Type'!$AW:$AW,"=No"),SUMIFS('Operating Expenses by Type'!M:M,'Operating Expenses by Type'!$J:$J,"="&amp;$A46,'Operating Expenses by Type'!$K:$K,"="&amp;$B46))</f>
        <v>962178</v>
      </c>
      <c r="H46" s="335">
        <f>IF($AB$1,SUMIFS('Operating Expenses by Type'!O:O,'Operating Expenses by Type'!$J:$J,"="&amp;$A46,'Operating Expenses by Type'!$K:$K,"="&amp;$B46,'Operating Expenses by Type'!$AW:$AW,"=No"),SUMIFS('Operating Expenses by Type'!O:O,'Operating Expenses by Type'!$J:$J,"="&amp;$A46,'Operating Expenses by Type'!$K:$K,"="&amp;$B46))</f>
        <v>19440868</v>
      </c>
      <c r="I46" s="372">
        <f>IF($AB$1,SUMIFS('Operating Expenses by Type'!Q:Q,'Operating Expenses by Type'!$J:$J,"="&amp;$A46,'Operating Expenses by Type'!$K:$K,"="&amp;$B46,'Operating Expenses by Type'!$AW:$AW,"=No"),SUMIFS('Operating Expenses by Type'!Q:Q,'Operating Expenses by Type'!$J:$J,"="&amp;$A46,'Operating Expenses by Type'!$K:$K,"="&amp;$B46))</f>
        <v>112157</v>
      </c>
      <c r="J46" s="373">
        <f>IF($AB$1,SUMIFS('Operating Expenses by Type'!S:S,'Operating Expenses by Type'!$J:$J,"="&amp;$A46,'Operating Expenses by Type'!$K:$K,"="&amp;$B46,'Operating Expenses by Type'!$AW:$AW,"=No"),SUMIFS('Operating Expenses by Type'!S:S,'Operating Expenses by Type'!$J:$J,"="&amp;$A46,'Operating Expenses by Type'!$K:$K,"="&amp;$B46))</f>
        <v>1832835</v>
      </c>
      <c r="K46" s="335">
        <f>IF($AB$1,SUMIFS('Operating Expenses by Type'!U:U,'Operating Expenses by Type'!$J:$J,"="&amp;$A46,'Operating Expenses by Type'!$K:$K,"="&amp;$B46,'Operating Expenses by Type'!$AW:$AW,"=No"),SUMIFS('Operating Expenses by Type'!U:U,'Operating Expenses by Type'!$J:$J,"="&amp;$A46,'Operating Expenses by Type'!$K:$K,"="&amp;$B46))</f>
        <v>10016950</v>
      </c>
      <c r="L46" s="335">
        <f>IF($AB$1,SUMIFS('Operating Expenses by Type'!W:W,'Operating Expenses by Type'!$J:$J,"="&amp;$A46,'Operating Expenses by Type'!$K:$K,"="&amp;$B46,'Operating Expenses by Type'!$AW:$AW,"=No"),SUMIFS('Operating Expenses by Type'!W:W,'Operating Expenses by Type'!$J:$J,"="&amp;$A46,'Operating Expenses by Type'!$K:$K,"="&amp;$B46))</f>
        <v>12069274</v>
      </c>
      <c r="M46" s="335">
        <f>IF($AB$1,SUMIFS('Operating Expenses by Type'!Y:Y,'Operating Expenses by Type'!$J:$J,"="&amp;$A46,'Operating Expenses by Type'!$K:$K,"="&amp;$B46,'Operating Expenses by Type'!$AW:$AW,"=No"),SUMIFS('Operating Expenses by Type'!Y:Y,'Operating Expenses by Type'!$J:$J,"="&amp;$A46,'Operating Expenses by Type'!$K:$K,"="&amp;$B46))</f>
        <v>912676</v>
      </c>
      <c r="N46" s="335">
        <f>IF($AB$1,SUMIFS('Operating Expenses by Type'!AA:AA,'Operating Expenses by Type'!$J:$J,"="&amp;$A46,'Operating Expenses by Type'!$K:$K,"="&amp;$B46,'Operating Expenses by Type'!$AW:$AW,"=No"),SUMIFS('Operating Expenses by Type'!AA:AA,'Operating Expenses by Type'!$J:$J,"="&amp;$A46,'Operating Expenses by Type'!$K:$K,"="&amp;$B46))</f>
        <v>78763</v>
      </c>
      <c r="O46" s="335">
        <f>IF($AB$1,SUMIFS('Operating Expenses by Type'!AC:AC,'Operating Expenses by Type'!$J:$J,"="&amp;$A46,'Operating Expenses by Type'!$K:$K,"="&amp;$B46,'Operating Expenses by Type'!$AW:$AW,"=No"),SUMIFS('Operating Expenses by Type'!AC:AC,'Operating Expenses by Type'!$J:$J,"="&amp;$A46,'Operating Expenses by Type'!$K:$K,"="&amp;$B46))</f>
        <v>7285942</v>
      </c>
      <c r="P46" s="335">
        <f>IF($AB$1,SUMIFS('Operating Expenses by Type'!AE:AE,'Operating Expenses by Type'!$J:$J,"="&amp;$A46,'Operating Expenses by Type'!$K:$K,"="&amp;$B46,'Operating Expenses by Type'!$AW:$AW,"=No"),SUMIFS('Operating Expenses by Type'!AE:AE,'Operating Expenses by Type'!$J:$J,"="&amp;$A46,'Operating Expenses by Type'!$K:$K,"="&amp;$B46))</f>
        <v>2830421</v>
      </c>
      <c r="Q46" s="335">
        <f>IF($AB$1,SUMIFS('Operating Expenses by Type'!AG:AG,'Operating Expenses by Type'!$J:$J,"="&amp;$A46,'Operating Expenses by Type'!$K:$K,"="&amp;$B46,'Operating Expenses by Type'!$AW:$AW,"=No"),SUMIFS('Operating Expenses by Type'!AG:AG,'Operating Expenses by Type'!$J:$J,"="&amp;$A46,'Operating Expenses by Type'!$K:$K,"="&amp;$B46))</f>
        <v>1546772</v>
      </c>
      <c r="R46" s="335">
        <f>IF($AB$1,SUMIFS('Operating Expenses by Type'!AI:AI,'Operating Expenses by Type'!$J:$J,"="&amp;$A46,'Operating Expenses by Type'!$K:$K,"="&amp;$B46,'Operating Expenses by Type'!$AW:$AW,"=No"),SUMIFS('Operating Expenses by Type'!AI:AI,'Operating Expenses by Type'!$J:$J,"="&amp;$A46,'Operating Expenses by Type'!$K:$K,"="&amp;$B46))</f>
        <v>0</v>
      </c>
      <c r="S46" s="335">
        <f>IF($AB$1,SUMIFS('Operating Expenses by Type'!AK:AK,'Operating Expenses by Type'!$J:$J,"="&amp;$A46,'Operating Expenses by Type'!$K:$K,"="&amp;$B46,'Operating Expenses by Type'!$AW:$AW,"=No"),SUMIFS('Operating Expenses by Type'!AK:AK,'Operating Expenses by Type'!$J:$J,"="&amp;$A46,'Operating Expenses by Type'!$K:$K,"="&amp;$B46))</f>
        <v>0</v>
      </c>
      <c r="T46" s="335">
        <f>IF($AB$1,SUMIFS('Operating Expenses by Type'!AM:AM,'Operating Expenses by Type'!$J:$J,"="&amp;$A46,'Operating Expenses by Type'!$K:$K,"="&amp;$B46,'Operating Expenses by Type'!$AW:$AW,"=No"),SUMIFS('Operating Expenses by Type'!AM:AM,'Operating Expenses by Type'!$J:$J,"="&amp;$A46,'Operating Expenses by Type'!$K:$K,"="&amp;$B46))</f>
        <v>448948</v>
      </c>
      <c r="U46" s="335">
        <f>IF($AB$1,SUMIFS('Operating Expenses by Type'!AO:AO,'Operating Expenses by Type'!$J:$J,"="&amp;$A46,'Operating Expenses by Type'!$K:$K,"="&amp;$B46,'Operating Expenses by Type'!$AW:$AW,"=No"),SUMIFS('Operating Expenses by Type'!AO:AO,'Operating Expenses by Type'!$J:$J,"="&amp;$A46,'Operating Expenses by Type'!$K:$K,"="&amp;$B46))</f>
        <v>0</v>
      </c>
      <c r="V46" s="335">
        <f>IF($AB$1,SUMIFS('Operating Expenses by Type'!AQ:AQ,'Operating Expenses by Type'!$J:$J,"="&amp;$A46,'Operating Expenses by Type'!$K:$K,"="&amp;$B46,'Operating Expenses by Type'!$AW:$AW,"=No"),SUMIFS('Operating Expenses by Type'!AQ:AQ,'Operating Expenses by Type'!$J:$J,"="&amp;$A46,'Operating Expenses by Type'!$K:$K,"="&amp;$B46))</f>
        <v>57537784</v>
      </c>
      <c r="W46" s="335">
        <f>IF($AB$1,SUMIFS('Operating Expenses by Type'!AS:AS,'Operating Expenses by Type'!$J:$J,"="&amp;$A46,'Operating Expenses by Type'!$K:$K,"="&amp;$B46,'Operating Expenses by Type'!$AW:$AW,"=No"),SUMIFS('Operating Expenses by Type'!AS:AS,'Operating Expenses by Type'!$J:$J,"="&amp;$A46,'Operating Expenses by Type'!$K:$K,"="&amp;$B46))</f>
        <v>0</v>
      </c>
      <c r="X46" s="346">
        <f>IF($AB$1,SUMIFS('Operating Expenses by Type'!AU:AU,'Operating Expenses by Type'!$J:$J,"="&amp;$A46,'Operating Expenses by Type'!$K:$K,"="&amp;$B46,'Operating Expenses by Type'!$AW:$AW,"=No"),SUMIFS('Operating Expenses by Type'!AU:AU,'Operating Expenses by Type'!$J:$J,"="&amp;$A46,'Operating Expenses by Type'!$K:$K,"="&amp;$B46))</f>
        <v>259438</v>
      </c>
      <c r="Y46" s="152"/>
      <c r="Z46" s="153"/>
      <c r="AA46" s="153"/>
      <c r="AB46" s="153"/>
      <c r="AC46" s="153"/>
      <c r="AD46" s="153"/>
      <c r="AE46" s="153"/>
      <c r="AF46" s="153"/>
      <c r="AG46" s="153"/>
    </row>
    <row r="47" spans="1:33" s="159" customFormat="1" ht="11.25" customHeight="1">
      <c r="A47" s="383" t="s">
        <v>39</v>
      </c>
      <c r="B47" s="43" t="s">
        <v>14</v>
      </c>
      <c r="C47" s="344" t="s">
        <v>143</v>
      </c>
      <c r="D47" s="345"/>
      <c r="E47" s="345"/>
      <c r="F47" s="346">
        <f>IF($AB$1,SUMIFS('Operating Expenses by Type'!L:L,'Operating Expenses by Type'!$J:$J,"="&amp;$A47,'Operating Expenses by Type'!$K:$K,"="&amp;$B47,'Operating Expenses by Type'!$AW:$AW,"=No"),SUMIFS('Operating Expenses by Type'!L:L,'Operating Expenses by Type'!$J:$J,"="&amp;$A47,'Operating Expenses by Type'!$K:$K,"="&amp;$B47))</f>
        <v>11</v>
      </c>
      <c r="G47" s="335">
        <f>IF($AB$1,SUMIFS('Operating Expenses by Type'!M:M,'Operating Expenses by Type'!$J:$J,"="&amp;$A47,'Operating Expenses by Type'!$K:$K,"="&amp;$B47,'Operating Expenses by Type'!$AW:$AW,"=No"),SUMIFS('Operating Expenses by Type'!M:M,'Operating Expenses by Type'!$J:$J,"="&amp;$A47,'Operating Expenses by Type'!$K:$K,"="&amp;$B47))</f>
        <v>0</v>
      </c>
      <c r="H47" s="335">
        <f>IF($AB$1,SUMIFS('Operating Expenses by Type'!O:O,'Operating Expenses by Type'!$J:$J,"="&amp;$A47,'Operating Expenses by Type'!$K:$K,"="&amp;$B47,'Operating Expenses by Type'!$AW:$AW,"=No"),SUMIFS('Operating Expenses by Type'!O:O,'Operating Expenses by Type'!$J:$J,"="&amp;$A47,'Operating Expenses by Type'!$K:$K,"="&amp;$B47))</f>
        <v>169667</v>
      </c>
      <c r="I47" s="372">
        <f>IF($AB$1,SUMIFS('Operating Expenses by Type'!Q:Q,'Operating Expenses by Type'!$J:$J,"="&amp;$A47,'Operating Expenses by Type'!$K:$K,"="&amp;$B47,'Operating Expenses by Type'!$AW:$AW,"=No"),SUMIFS('Operating Expenses by Type'!Q:Q,'Operating Expenses by Type'!$J:$J,"="&amp;$A47,'Operating Expenses by Type'!$K:$K,"="&amp;$B47))</f>
        <v>0</v>
      </c>
      <c r="J47" s="373">
        <f>IF($AB$1,SUMIFS('Operating Expenses by Type'!S:S,'Operating Expenses by Type'!$J:$J,"="&amp;$A47,'Operating Expenses by Type'!$K:$K,"="&amp;$B47,'Operating Expenses by Type'!$AW:$AW,"=No"),SUMIFS('Operating Expenses by Type'!S:S,'Operating Expenses by Type'!$J:$J,"="&amp;$A47,'Operating Expenses by Type'!$K:$K,"="&amp;$B47))</f>
        <v>39813</v>
      </c>
      <c r="K47" s="335">
        <f>IF($AB$1,SUMIFS('Operating Expenses by Type'!U:U,'Operating Expenses by Type'!$J:$J,"="&amp;$A47,'Operating Expenses by Type'!$K:$K,"="&amp;$B47,'Operating Expenses by Type'!$AW:$AW,"=No"),SUMIFS('Operating Expenses by Type'!U:U,'Operating Expenses by Type'!$J:$J,"="&amp;$A47,'Operating Expenses by Type'!$K:$K,"="&amp;$B47))</f>
        <v>66769</v>
      </c>
      <c r="L47" s="335">
        <f>IF($AB$1,SUMIFS('Operating Expenses by Type'!W:W,'Operating Expenses by Type'!$J:$J,"="&amp;$A47,'Operating Expenses by Type'!$K:$K,"="&amp;$B47,'Operating Expenses by Type'!$AW:$AW,"=No"),SUMIFS('Operating Expenses by Type'!W:W,'Operating Expenses by Type'!$J:$J,"="&amp;$A47,'Operating Expenses by Type'!$K:$K,"="&amp;$B47))</f>
        <v>941</v>
      </c>
      <c r="M47" s="335">
        <f>IF($AB$1,SUMIFS('Operating Expenses by Type'!Y:Y,'Operating Expenses by Type'!$J:$J,"="&amp;$A47,'Operating Expenses by Type'!$K:$K,"="&amp;$B47,'Operating Expenses by Type'!$AW:$AW,"=No"),SUMIFS('Operating Expenses by Type'!Y:Y,'Operating Expenses by Type'!$J:$J,"="&amp;$A47,'Operating Expenses by Type'!$K:$K,"="&amp;$B47))</f>
        <v>0</v>
      </c>
      <c r="N47" s="335">
        <f>IF($AB$1,SUMIFS('Operating Expenses by Type'!AA:AA,'Operating Expenses by Type'!$J:$J,"="&amp;$A47,'Operating Expenses by Type'!$K:$K,"="&amp;$B47,'Operating Expenses by Type'!$AW:$AW,"=No"),SUMIFS('Operating Expenses by Type'!AA:AA,'Operating Expenses by Type'!$J:$J,"="&amp;$A47,'Operating Expenses by Type'!$K:$K,"="&amp;$B47))</f>
        <v>0</v>
      </c>
      <c r="O47" s="335">
        <f>IF($AB$1,SUMIFS('Operating Expenses by Type'!AC:AC,'Operating Expenses by Type'!$J:$J,"="&amp;$A47,'Operating Expenses by Type'!$K:$K,"="&amp;$B47,'Operating Expenses by Type'!$AW:$AW,"=No"),SUMIFS('Operating Expenses by Type'!AC:AC,'Operating Expenses by Type'!$J:$J,"="&amp;$A47,'Operating Expenses by Type'!$K:$K,"="&amp;$B47))</f>
        <v>566</v>
      </c>
      <c r="P47" s="335">
        <f>IF($AB$1,SUMIFS('Operating Expenses by Type'!AE:AE,'Operating Expenses by Type'!$J:$J,"="&amp;$A47,'Operating Expenses by Type'!$K:$K,"="&amp;$B47,'Operating Expenses by Type'!$AW:$AW,"=No"),SUMIFS('Operating Expenses by Type'!AE:AE,'Operating Expenses by Type'!$J:$J,"="&amp;$A47,'Operating Expenses by Type'!$K:$K,"="&amp;$B47))</f>
        <v>861761</v>
      </c>
      <c r="Q47" s="335">
        <f>IF($AB$1,SUMIFS('Operating Expenses by Type'!AG:AG,'Operating Expenses by Type'!$J:$J,"="&amp;$A47,'Operating Expenses by Type'!$K:$K,"="&amp;$B47,'Operating Expenses by Type'!$AW:$AW,"=No"),SUMIFS('Operating Expenses by Type'!AG:AG,'Operating Expenses by Type'!$J:$J,"="&amp;$A47,'Operating Expenses by Type'!$K:$K,"="&amp;$B47))</f>
        <v>342657</v>
      </c>
      <c r="R47" s="335">
        <f>IF($AB$1,SUMIFS('Operating Expenses by Type'!AI:AI,'Operating Expenses by Type'!$J:$J,"="&amp;$A47,'Operating Expenses by Type'!$K:$K,"="&amp;$B47,'Operating Expenses by Type'!$AW:$AW,"=No"),SUMIFS('Operating Expenses by Type'!AI:AI,'Operating Expenses by Type'!$J:$J,"="&amp;$A47,'Operating Expenses by Type'!$K:$K,"="&amp;$B47))</f>
        <v>0</v>
      </c>
      <c r="S47" s="335">
        <f>IF($AB$1,SUMIFS('Operating Expenses by Type'!AK:AK,'Operating Expenses by Type'!$J:$J,"="&amp;$A47,'Operating Expenses by Type'!$K:$K,"="&amp;$B47,'Operating Expenses by Type'!$AW:$AW,"=No"),SUMIFS('Operating Expenses by Type'!AK:AK,'Operating Expenses by Type'!$J:$J,"="&amp;$A47,'Operating Expenses by Type'!$K:$K,"="&amp;$B47))</f>
        <v>9527517</v>
      </c>
      <c r="T47" s="335">
        <f>IF($AB$1,SUMIFS('Operating Expenses by Type'!AM:AM,'Operating Expenses by Type'!$J:$J,"="&amp;$A47,'Operating Expenses by Type'!$K:$K,"="&amp;$B47,'Operating Expenses by Type'!$AW:$AW,"=No"),SUMIFS('Operating Expenses by Type'!AM:AM,'Operating Expenses by Type'!$J:$J,"="&amp;$A47,'Operating Expenses by Type'!$K:$K,"="&amp;$B47))</f>
        <v>620549</v>
      </c>
      <c r="U47" s="335">
        <f>IF($AB$1,SUMIFS('Operating Expenses by Type'!AO:AO,'Operating Expenses by Type'!$J:$J,"="&amp;$A47,'Operating Expenses by Type'!$K:$K,"="&amp;$B47,'Operating Expenses by Type'!$AW:$AW,"=No"),SUMIFS('Operating Expenses by Type'!AO:AO,'Operating Expenses by Type'!$J:$J,"="&amp;$A47,'Operating Expenses by Type'!$K:$K,"="&amp;$B47))</f>
        <v>0</v>
      </c>
      <c r="V47" s="335">
        <f>IF($AB$1,SUMIFS('Operating Expenses by Type'!AQ:AQ,'Operating Expenses by Type'!$J:$J,"="&amp;$A47,'Operating Expenses by Type'!$K:$K,"="&amp;$B47,'Operating Expenses by Type'!$AW:$AW,"=No"),SUMIFS('Operating Expenses by Type'!AQ:AQ,'Operating Expenses by Type'!$J:$J,"="&amp;$A47,'Operating Expenses by Type'!$K:$K,"="&amp;$B47))</f>
        <v>11630240</v>
      </c>
      <c r="W47" s="335">
        <f>IF($AB$1,SUMIFS('Operating Expenses by Type'!AS:AS,'Operating Expenses by Type'!$J:$J,"="&amp;$A47,'Operating Expenses by Type'!$K:$K,"="&amp;$B47,'Operating Expenses by Type'!$AW:$AW,"=No"),SUMIFS('Operating Expenses by Type'!AS:AS,'Operating Expenses by Type'!$J:$J,"="&amp;$A47,'Operating Expenses by Type'!$K:$K,"="&amp;$B47))</f>
        <v>0</v>
      </c>
      <c r="X47" s="346">
        <f>IF($AB$1,SUMIFS('Operating Expenses by Type'!AU:AU,'Operating Expenses by Type'!$J:$J,"="&amp;$A47,'Operating Expenses by Type'!$K:$K,"="&amp;$B47,'Operating Expenses by Type'!$AW:$AW,"=No"),SUMIFS('Operating Expenses by Type'!AU:AU,'Operating Expenses by Type'!$J:$J,"="&amp;$A47,'Operating Expenses by Type'!$K:$K,"="&amp;$B47))</f>
        <v>41349</v>
      </c>
      <c r="Y47" s="152"/>
      <c r="Z47" s="153"/>
      <c r="AA47" s="153"/>
      <c r="AB47" s="153"/>
      <c r="AC47" s="153"/>
      <c r="AD47" s="153"/>
      <c r="AE47" s="153"/>
      <c r="AF47" s="153"/>
      <c r="AG47" s="153"/>
    </row>
    <row r="48" spans="1:33" s="159" customFormat="1" ht="11.25" customHeight="1">
      <c r="A48" s="383" t="s">
        <v>85</v>
      </c>
      <c r="B48" s="43" t="s">
        <v>14</v>
      </c>
      <c r="C48" s="344" t="s">
        <v>5568</v>
      </c>
      <c r="D48" s="345"/>
      <c r="E48" s="345"/>
      <c r="F48" s="346">
        <f>IF($AB$1,SUMIFS('Operating Expenses by Type'!L:L,'Operating Expenses by Type'!$J:$J,"="&amp;$A48,'Operating Expenses by Type'!$K:$K,"="&amp;$B48,'Operating Expenses by Type'!$AW:$AW,"=No"),SUMIFS('Operating Expenses by Type'!L:L,'Operating Expenses by Type'!$J:$J,"="&amp;$A48,'Operating Expenses by Type'!$K:$K,"="&amp;$B48))</f>
        <v>0</v>
      </c>
      <c r="G48" s="335">
        <f>IF($AB$1,SUMIFS('Operating Expenses by Type'!M:M,'Operating Expenses by Type'!$J:$J,"="&amp;$A48,'Operating Expenses by Type'!$K:$K,"="&amp;$B48,'Operating Expenses by Type'!$AW:$AW,"=No"),SUMIFS('Operating Expenses by Type'!M:M,'Operating Expenses by Type'!$J:$J,"="&amp;$A48,'Operating Expenses by Type'!$K:$K,"="&amp;$B48))</f>
        <v>0</v>
      </c>
      <c r="H48" s="335">
        <f>IF($AB$1,SUMIFS('Operating Expenses by Type'!O:O,'Operating Expenses by Type'!$J:$J,"="&amp;$A48,'Operating Expenses by Type'!$K:$K,"="&amp;$B48,'Operating Expenses by Type'!$AW:$AW,"=No"),SUMIFS('Operating Expenses by Type'!O:O,'Operating Expenses by Type'!$J:$J,"="&amp;$A48,'Operating Expenses by Type'!$K:$K,"="&amp;$B48))</f>
        <v>0</v>
      </c>
      <c r="I48" s="372">
        <f>IF($AB$1,SUMIFS('Operating Expenses by Type'!Q:Q,'Operating Expenses by Type'!$J:$J,"="&amp;$A48,'Operating Expenses by Type'!$K:$K,"="&amp;$B48,'Operating Expenses by Type'!$AW:$AW,"=No"),SUMIFS('Operating Expenses by Type'!Q:Q,'Operating Expenses by Type'!$J:$J,"="&amp;$A48,'Operating Expenses by Type'!$K:$K,"="&amp;$B48))</f>
        <v>0</v>
      </c>
      <c r="J48" s="373">
        <f>IF($AB$1,SUMIFS('Operating Expenses by Type'!S:S,'Operating Expenses by Type'!$J:$J,"="&amp;$A48,'Operating Expenses by Type'!$K:$K,"="&amp;$B48,'Operating Expenses by Type'!$AW:$AW,"=No"),SUMIFS('Operating Expenses by Type'!S:S,'Operating Expenses by Type'!$J:$J,"="&amp;$A48,'Operating Expenses by Type'!$K:$K,"="&amp;$B48))</f>
        <v>0</v>
      </c>
      <c r="K48" s="335">
        <f>IF($AB$1,SUMIFS('Operating Expenses by Type'!U:U,'Operating Expenses by Type'!$J:$J,"="&amp;$A48,'Operating Expenses by Type'!$K:$K,"="&amp;$B48,'Operating Expenses by Type'!$AW:$AW,"=No"),SUMIFS('Operating Expenses by Type'!U:U,'Operating Expenses by Type'!$J:$J,"="&amp;$A48,'Operating Expenses by Type'!$K:$K,"="&amp;$B48))</f>
        <v>0</v>
      </c>
      <c r="L48" s="335">
        <f>IF($AB$1,SUMIFS('Operating Expenses by Type'!W:W,'Operating Expenses by Type'!$J:$J,"="&amp;$A48,'Operating Expenses by Type'!$K:$K,"="&amp;$B48,'Operating Expenses by Type'!$AW:$AW,"=No"),SUMIFS('Operating Expenses by Type'!W:W,'Operating Expenses by Type'!$J:$J,"="&amp;$A48,'Operating Expenses by Type'!$K:$K,"="&amp;$B48))</f>
        <v>0</v>
      </c>
      <c r="M48" s="335">
        <f>IF($AB$1,SUMIFS('Operating Expenses by Type'!Y:Y,'Operating Expenses by Type'!$J:$J,"="&amp;$A48,'Operating Expenses by Type'!$K:$K,"="&amp;$B48,'Operating Expenses by Type'!$AW:$AW,"=No"),SUMIFS('Operating Expenses by Type'!Y:Y,'Operating Expenses by Type'!$J:$J,"="&amp;$A48,'Operating Expenses by Type'!$K:$K,"="&amp;$B48))</f>
        <v>0</v>
      </c>
      <c r="N48" s="335">
        <f>IF($AB$1,SUMIFS('Operating Expenses by Type'!AA:AA,'Operating Expenses by Type'!$J:$J,"="&amp;$A48,'Operating Expenses by Type'!$K:$K,"="&amp;$B48,'Operating Expenses by Type'!$AW:$AW,"=No"),SUMIFS('Operating Expenses by Type'!AA:AA,'Operating Expenses by Type'!$J:$J,"="&amp;$A48,'Operating Expenses by Type'!$K:$K,"="&amp;$B48))</f>
        <v>0</v>
      </c>
      <c r="O48" s="335">
        <f>IF($AB$1,SUMIFS('Operating Expenses by Type'!AC:AC,'Operating Expenses by Type'!$J:$J,"="&amp;$A48,'Operating Expenses by Type'!$K:$K,"="&amp;$B48,'Operating Expenses by Type'!$AW:$AW,"=No"),SUMIFS('Operating Expenses by Type'!AC:AC,'Operating Expenses by Type'!$J:$J,"="&amp;$A48,'Operating Expenses by Type'!$K:$K,"="&amp;$B48))</f>
        <v>0</v>
      </c>
      <c r="P48" s="335">
        <f>IF($AB$1,SUMIFS('Operating Expenses by Type'!AE:AE,'Operating Expenses by Type'!$J:$J,"="&amp;$A48,'Operating Expenses by Type'!$K:$K,"="&amp;$B48,'Operating Expenses by Type'!$AW:$AW,"=No"),SUMIFS('Operating Expenses by Type'!AE:AE,'Operating Expenses by Type'!$J:$J,"="&amp;$A48,'Operating Expenses by Type'!$K:$K,"="&amp;$B48))</f>
        <v>0</v>
      </c>
      <c r="Q48" s="335">
        <f>IF($AB$1,SUMIFS('Operating Expenses by Type'!AG:AG,'Operating Expenses by Type'!$J:$J,"="&amp;$A48,'Operating Expenses by Type'!$K:$K,"="&amp;$B48,'Operating Expenses by Type'!$AW:$AW,"=No"),SUMIFS('Operating Expenses by Type'!AG:AG,'Operating Expenses by Type'!$J:$J,"="&amp;$A48,'Operating Expenses by Type'!$K:$K,"="&amp;$B48))</f>
        <v>0</v>
      </c>
      <c r="R48" s="335">
        <f>IF($AB$1,SUMIFS('Operating Expenses by Type'!AI:AI,'Operating Expenses by Type'!$J:$J,"="&amp;$A48,'Operating Expenses by Type'!$K:$K,"="&amp;$B48,'Operating Expenses by Type'!$AW:$AW,"=No"),SUMIFS('Operating Expenses by Type'!AI:AI,'Operating Expenses by Type'!$J:$J,"="&amp;$A48,'Operating Expenses by Type'!$K:$K,"="&amp;$B48))</f>
        <v>0</v>
      </c>
      <c r="S48" s="335">
        <f>IF($AB$1,SUMIFS('Operating Expenses by Type'!AK:AK,'Operating Expenses by Type'!$J:$J,"="&amp;$A48,'Operating Expenses by Type'!$K:$K,"="&amp;$B48,'Operating Expenses by Type'!$AW:$AW,"=No"),SUMIFS('Operating Expenses by Type'!AK:AK,'Operating Expenses by Type'!$J:$J,"="&amp;$A48,'Operating Expenses by Type'!$K:$K,"="&amp;$B48))</f>
        <v>0</v>
      </c>
      <c r="T48" s="335">
        <f>IF($AB$1,SUMIFS('Operating Expenses by Type'!AM:AM,'Operating Expenses by Type'!$J:$J,"="&amp;$A48,'Operating Expenses by Type'!$K:$K,"="&amp;$B48,'Operating Expenses by Type'!$AW:$AW,"=No"),SUMIFS('Operating Expenses by Type'!AM:AM,'Operating Expenses by Type'!$J:$J,"="&amp;$A48,'Operating Expenses by Type'!$K:$K,"="&amp;$B48))</f>
        <v>0</v>
      </c>
      <c r="U48" s="335">
        <f>IF($AB$1,SUMIFS('Operating Expenses by Type'!AO:AO,'Operating Expenses by Type'!$J:$J,"="&amp;$A48,'Operating Expenses by Type'!$K:$K,"="&amp;$B48,'Operating Expenses by Type'!$AW:$AW,"=No"),SUMIFS('Operating Expenses by Type'!AO:AO,'Operating Expenses by Type'!$J:$J,"="&amp;$A48,'Operating Expenses by Type'!$K:$K,"="&amp;$B48))</f>
        <v>0</v>
      </c>
      <c r="V48" s="335">
        <f>IF($AB$1,SUMIFS('Operating Expenses by Type'!AQ:AQ,'Operating Expenses by Type'!$J:$J,"="&amp;$A48,'Operating Expenses by Type'!$K:$K,"="&amp;$B48,'Operating Expenses by Type'!$AW:$AW,"=No"),SUMIFS('Operating Expenses by Type'!AQ:AQ,'Operating Expenses by Type'!$J:$J,"="&amp;$A48,'Operating Expenses by Type'!$K:$K,"="&amp;$B48))</f>
        <v>0</v>
      </c>
      <c r="W48" s="335">
        <f>IF($AB$1,SUMIFS('Operating Expenses by Type'!AS:AS,'Operating Expenses by Type'!$J:$J,"="&amp;$A48,'Operating Expenses by Type'!$K:$K,"="&amp;$B48,'Operating Expenses by Type'!$AW:$AW,"=No"),SUMIFS('Operating Expenses by Type'!AS:AS,'Operating Expenses by Type'!$J:$J,"="&amp;$A48,'Operating Expenses by Type'!$K:$K,"="&amp;$B48))</f>
        <v>0</v>
      </c>
      <c r="X48" s="346">
        <f>IF($AB$1,SUMIFS('Operating Expenses by Type'!AU:AU,'Operating Expenses by Type'!$J:$J,"="&amp;$A48,'Operating Expenses by Type'!$K:$K,"="&amp;$B48,'Operating Expenses by Type'!$AW:$AW,"=No"),SUMIFS('Operating Expenses by Type'!AU:AU,'Operating Expenses by Type'!$J:$J,"="&amp;$A48,'Operating Expenses by Type'!$K:$K,"="&amp;$B48))</f>
        <v>0</v>
      </c>
      <c r="Y48" s="152"/>
      <c r="Z48" s="153"/>
      <c r="AA48" s="153"/>
      <c r="AB48" s="153"/>
      <c r="AC48" s="153"/>
      <c r="AD48" s="153"/>
      <c r="AE48" s="153"/>
      <c r="AF48" s="153"/>
      <c r="AG48" s="153"/>
    </row>
    <row r="49" spans="1:33" s="159" customFormat="1" ht="11.25" customHeight="1">
      <c r="A49" s="383" t="s">
        <v>98</v>
      </c>
      <c r="B49" s="43" t="s">
        <v>14</v>
      </c>
      <c r="C49" s="344" t="s">
        <v>144</v>
      </c>
      <c r="D49" s="345"/>
      <c r="E49" s="345"/>
      <c r="F49" s="346">
        <f>IF($AB$1,SUMIFS('Operating Expenses by Type'!L:L,'Operating Expenses by Type'!$J:$J,"="&amp;$A49,'Operating Expenses by Type'!$K:$K,"="&amp;$B49,'Operating Expenses by Type'!$AW:$AW,"=No"),SUMIFS('Operating Expenses by Type'!L:L,'Operating Expenses by Type'!$J:$J,"="&amp;$A49,'Operating Expenses by Type'!$K:$K,"="&amp;$B49))</f>
        <v>1426</v>
      </c>
      <c r="G49" s="335">
        <f>IF($AB$1,SUMIFS('Operating Expenses by Type'!M:M,'Operating Expenses by Type'!$J:$J,"="&amp;$A49,'Operating Expenses by Type'!$K:$K,"="&amp;$B49,'Operating Expenses by Type'!$AW:$AW,"=No"),SUMIFS('Operating Expenses by Type'!M:M,'Operating Expenses by Type'!$J:$J,"="&amp;$A49,'Operating Expenses by Type'!$K:$K,"="&amp;$B49))</f>
        <v>0</v>
      </c>
      <c r="H49" s="335">
        <f>IF($AB$1,SUMIFS('Operating Expenses by Type'!O:O,'Operating Expenses by Type'!$J:$J,"="&amp;$A49,'Operating Expenses by Type'!$K:$K,"="&amp;$B49,'Operating Expenses by Type'!$AW:$AW,"=No"),SUMIFS('Operating Expenses by Type'!O:O,'Operating Expenses by Type'!$J:$J,"="&amp;$A49,'Operating Expenses by Type'!$K:$K,"="&amp;$B49))</f>
        <v>34081</v>
      </c>
      <c r="I49" s="372">
        <f>IF($AB$1,SUMIFS('Operating Expenses by Type'!Q:Q,'Operating Expenses by Type'!$J:$J,"="&amp;$A49,'Operating Expenses by Type'!$K:$K,"="&amp;$B49,'Operating Expenses by Type'!$AW:$AW,"=No"),SUMIFS('Operating Expenses by Type'!Q:Q,'Operating Expenses by Type'!$J:$J,"="&amp;$A49,'Operating Expenses by Type'!$K:$K,"="&amp;$B49))</f>
        <v>0</v>
      </c>
      <c r="J49" s="373">
        <f>IF($AB$1,SUMIFS('Operating Expenses by Type'!S:S,'Operating Expenses by Type'!$J:$J,"="&amp;$A49,'Operating Expenses by Type'!$K:$K,"="&amp;$B49,'Operating Expenses by Type'!$AW:$AW,"=No"),SUMIFS('Operating Expenses by Type'!S:S,'Operating Expenses by Type'!$J:$J,"="&amp;$A49,'Operating Expenses by Type'!$K:$K,"="&amp;$B49))</f>
        <v>4955</v>
      </c>
      <c r="K49" s="335">
        <f>IF($AB$1,SUMIFS('Operating Expenses by Type'!U:U,'Operating Expenses by Type'!$J:$J,"="&amp;$A49,'Operating Expenses by Type'!$K:$K,"="&amp;$B49,'Operating Expenses by Type'!$AW:$AW,"=No"),SUMIFS('Operating Expenses by Type'!U:U,'Operating Expenses by Type'!$J:$J,"="&amp;$A49,'Operating Expenses by Type'!$K:$K,"="&amp;$B49))</f>
        <v>13373</v>
      </c>
      <c r="L49" s="335">
        <f>IF($AB$1,SUMIFS('Operating Expenses by Type'!W:W,'Operating Expenses by Type'!$J:$J,"="&amp;$A49,'Operating Expenses by Type'!$K:$K,"="&amp;$B49,'Operating Expenses by Type'!$AW:$AW,"=No"),SUMIFS('Operating Expenses by Type'!W:W,'Operating Expenses by Type'!$J:$J,"="&amp;$A49,'Operating Expenses by Type'!$K:$K,"="&amp;$B49))</f>
        <v>812020</v>
      </c>
      <c r="M49" s="335">
        <f>IF($AB$1,SUMIFS('Operating Expenses by Type'!Y:Y,'Operating Expenses by Type'!$J:$J,"="&amp;$A49,'Operating Expenses by Type'!$K:$K,"="&amp;$B49,'Operating Expenses by Type'!$AW:$AW,"=No"),SUMIFS('Operating Expenses by Type'!Y:Y,'Operating Expenses by Type'!$J:$J,"="&amp;$A49,'Operating Expenses by Type'!$K:$K,"="&amp;$B49))</f>
        <v>0</v>
      </c>
      <c r="N49" s="335">
        <f>IF($AB$1,SUMIFS('Operating Expenses by Type'!AA:AA,'Operating Expenses by Type'!$J:$J,"="&amp;$A49,'Operating Expenses by Type'!$K:$K,"="&amp;$B49,'Operating Expenses by Type'!$AW:$AW,"=No"),SUMIFS('Operating Expenses by Type'!AA:AA,'Operating Expenses by Type'!$J:$J,"="&amp;$A49,'Operating Expenses by Type'!$K:$K,"="&amp;$B49))</f>
        <v>0</v>
      </c>
      <c r="O49" s="335">
        <f>IF($AB$1,SUMIFS('Operating Expenses by Type'!AC:AC,'Operating Expenses by Type'!$J:$J,"="&amp;$A49,'Operating Expenses by Type'!$K:$K,"="&amp;$B49,'Operating Expenses by Type'!$AW:$AW,"=No"),SUMIFS('Operating Expenses by Type'!AC:AC,'Operating Expenses by Type'!$J:$J,"="&amp;$A49,'Operating Expenses by Type'!$K:$K,"="&amp;$B49))</f>
        <v>0</v>
      </c>
      <c r="P49" s="335">
        <f>IF($AB$1,SUMIFS('Operating Expenses by Type'!AE:AE,'Operating Expenses by Type'!$J:$J,"="&amp;$A49,'Operating Expenses by Type'!$K:$K,"="&amp;$B49,'Operating Expenses by Type'!$AW:$AW,"=No"),SUMIFS('Operating Expenses by Type'!AE:AE,'Operating Expenses by Type'!$J:$J,"="&amp;$A49,'Operating Expenses by Type'!$K:$K,"="&amp;$B49))</f>
        <v>0</v>
      </c>
      <c r="Q49" s="335">
        <f>IF($AB$1,SUMIFS('Operating Expenses by Type'!AG:AG,'Operating Expenses by Type'!$J:$J,"="&amp;$A49,'Operating Expenses by Type'!$K:$K,"="&amp;$B49,'Operating Expenses by Type'!$AW:$AW,"=No"),SUMIFS('Operating Expenses by Type'!AG:AG,'Operating Expenses by Type'!$J:$J,"="&amp;$A49,'Operating Expenses by Type'!$K:$K,"="&amp;$B49))</f>
        <v>0</v>
      </c>
      <c r="R49" s="335">
        <f>IF($AB$1,SUMIFS('Operating Expenses by Type'!AI:AI,'Operating Expenses by Type'!$J:$J,"="&amp;$A49,'Operating Expenses by Type'!$K:$K,"="&amp;$B49,'Operating Expenses by Type'!$AW:$AW,"=No"),SUMIFS('Operating Expenses by Type'!AI:AI,'Operating Expenses by Type'!$J:$J,"="&amp;$A49,'Operating Expenses by Type'!$K:$K,"="&amp;$B49))</f>
        <v>0</v>
      </c>
      <c r="S49" s="335">
        <f>IF($AB$1,SUMIFS('Operating Expenses by Type'!AK:AK,'Operating Expenses by Type'!$J:$J,"="&amp;$A49,'Operating Expenses by Type'!$K:$K,"="&amp;$B49,'Operating Expenses by Type'!$AW:$AW,"=No"),SUMIFS('Operating Expenses by Type'!AK:AK,'Operating Expenses by Type'!$J:$J,"="&amp;$A49,'Operating Expenses by Type'!$K:$K,"="&amp;$B49))</f>
        <v>19437304</v>
      </c>
      <c r="T49" s="335">
        <f>IF($AB$1,SUMIFS('Operating Expenses by Type'!AM:AM,'Operating Expenses by Type'!$J:$J,"="&amp;$A49,'Operating Expenses by Type'!$K:$K,"="&amp;$B49,'Operating Expenses by Type'!$AW:$AW,"=No"),SUMIFS('Operating Expenses by Type'!AM:AM,'Operating Expenses by Type'!$J:$J,"="&amp;$A49,'Operating Expenses by Type'!$K:$K,"="&amp;$B49))</f>
        <v>0</v>
      </c>
      <c r="U49" s="335">
        <f>IF($AB$1,SUMIFS('Operating Expenses by Type'!AO:AO,'Operating Expenses by Type'!$J:$J,"="&amp;$A49,'Operating Expenses by Type'!$K:$K,"="&amp;$B49,'Operating Expenses by Type'!$AW:$AW,"=No"),SUMIFS('Operating Expenses by Type'!AO:AO,'Operating Expenses by Type'!$J:$J,"="&amp;$A49,'Operating Expenses by Type'!$K:$K,"="&amp;$B49))</f>
        <v>0</v>
      </c>
      <c r="V49" s="335">
        <f>IF($AB$1,SUMIFS('Operating Expenses by Type'!AQ:AQ,'Operating Expenses by Type'!$J:$J,"="&amp;$A49,'Operating Expenses by Type'!$K:$K,"="&amp;$B49,'Operating Expenses by Type'!$AW:$AW,"=No"),SUMIFS('Operating Expenses by Type'!AQ:AQ,'Operating Expenses by Type'!$J:$J,"="&amp;$A49,'Operating Expenses by Type'!$K:$K,"="&amp;$B49))</f>
        <v>20301733</v>
      </c>
      <c r="W49" s="335">
        <f>IF($AB$1,SUMIFS('Operating Expenses by Type'!AS:AS,'Operating Expenses by Type'!$J:$J,"="&amp;$A49,'Operating Expenses by Type'!$K:$K,"="&amp;$B49,'Operating Expenses by Type'!$AW:$AW,"=No"),SUMIFS('Operating Expenses by Type'!AS:AS,'Operating Expenses by Type'!$J:$J,"="&amp;$A49,'Operating Expenses by Type'!$K:$K,"="&amp;$B49))</f>
        <v>0</v>
      </c>
      <c r="X49" s="346">
        <f>IF($AB$1,SUMIFS('Operating Expenses by Type'!AU:AU,'Operating Expenses by Type'!$J:$J,"="&amp;$A49,'Operating Expenses by Type'!$K:$K,"="&amp;$B49,'Operating Expenses by Type'!$AW:$AW,"=No"),SUMIFS('Operating Expenses by Type'!AU:AU,'Operating Expenses by Type'!$J:$J,"="&amp;$A49,'Operating Expenses by Type'!$K:$K,"="&amp;$B49))</f>
        <v>1026778</v>
      </c>
      <c r="Y49" s="152"/>
      <c r="Z49" s="153"/>
      <c r="AA49" s="153"/>
      <c r="AB49" s="153"/>
      <c r="AC49" s="153"/>
      <c r="AD49" s="153"/>
      <c r="AE49" s="153"/>
      <c r="AF49" s="153"/>
      <c r="AG49" s="153"/>
    </row>
    <row r="50" spans="1:33" s="159" customFormat="1" ht="11.25" customHeight="1">
      <c r="A50" s="383" t="s">
        <v>18</v>
      </c>
      <c r="B50" s="43" t="s">
        <v>11</v>
      </c>
      <c r="C50" s="344" t="s">
        <v>145</v>
      </c>
      <c r="D50" s="345"/>
      <c r="E50" s="345"/>
      <c r="F50" s="346">
        <f>IF($AB$1,SUMIFS('Operating Expenses by Type'!L:L,'Operating Expenses by Type'!$J:$J,"="&amp;$A50,'Operating Expenses by Type'!$K:$K,"="&amp;$B50,'Operating Expenses by Type'!$AW:$AW,"=No"),SUMIFS('Operating Expenses by Type'!L:L,'Operating Expenses by Type'!$J:$J,"="&amp;$A50,'Operating Expenses by Type'!$K:$K,"="&amp;$B50))</f>
        <v>184</v>
      </c>
      <c r="G50" s="335">
        <f>IF($AB$1,SUMIFS('Operating Expenses by Type'!M:M,'Operating Expenses by Type'!$J:$J,"="&amp;$A50,'Operating Expenses by Type'!$K:$K,"="&amp;$B50,'Operating Expenses by Type'!$AW:$AW,"=No"),SUMIFS('Operating Expenses by Type'!M:M,'Operating Expenses by Type'!$J:$J,"="&amp;$A50,'Operating Expenses by Type'!$K:$K,"="&amp;$B50))</f>
        <v>26046231</v>
      </c>
      <c r="H50" s="335">
        <f>IF($AB$1,SUMIFS('Operating Expenses by Type'!O:O,'Operating Expenses by Type'!$J:$J,"="&amp;$A50,'Operating Expenses by Type'!$K:$K,"="&amp;$B50,'Operating Expenses by Type'!$AW:$AW,"=No"),SUMIFS('Operating Expenses by Type'!O:O,'Operating Expenses by Type'!$J:$J,"="&amp;$A50,'Operating Expenses by Type'!$K:$K,"="&amp;$B50))</f>
        <v>40365250</v>
      </c>
      <c r="I50" s="372">
        <f>IF($AB$1,SUMIFS('Operating Expenses by Type'!Q:Q,'Operating Expenses by Type'!$J:$J,"="&amp;$A50,'Operating Expenses by Type'!$K:$K,"="&amp;$B50,'Operating Expenses by Type'!$AW:$AW,"=No"),SUMIFS('Operating Expenses by Type'!Q:Q,'Operating Expenses by Type'!$J:$J,"="&amp;$A50,'Operating Expenses by Type'!$K:$K,"="&amp;$B50))</f>
        <v>3357526</v>
      </c>
      <c r="J50" s="373">
        <f>IF($AB$1,SUMIFS('Operating Expenses by Type'!S:S,'Operating Expenses by Type'!$J:$J,"="&amp;$A50,'Operating Expenses by Type'!$K:$K,"="&amp;$B50,'Operating Expenses by Type'!$AW:$AW,"=No"),SUMIFS('Operating Expenses by Type'!S:S,'Operating Expenses by Type'!$J:$J,"="&amp;$A50,'Operating Expenses by Type'!$K:$K,"="&amp;$B50))</f>
        <v>7306312</v>
      </c>
      <c r="K50" s="335">
        <f>IF($AB$1,SUMIFS('Operating Expenses by Type'!U:U,'Operating Expenses by Type'!$J:$J,"="&amp;$A50,'Operating Expenses by Type'!$K:$K,"="&amp;$B50,'Operating Expenses by Type'!$AW:$AW,"=No"),SUMIFS('Operating Expenses by Type'!U:U,'Operating Expenses by Type'!$J:$J,"="&amp;$A50,'Operating Expenses by Type'!$K:$K,"="&amp;$B50))</f>
        <v>37211766</v>
      </c>
      <c r="L50" s="335">
        <f>IF($AB$1,SUMIFS('Operating Expenses by Type'!W:W,'Operating Expenses by Type'!$J:$J,"="&amp;$A50,'Operating Expenses by Type'!$K:$K,"="&amp;$B50,'Operating Expenses by Type'!$AW:$AW,"=No"),SUMIFS('Operating Expenses by Type'!W:W,'Operating Expenses by Type'!$J:$J,"="&amp;$A50,'Operating Expenses by Type'!$K:$K,"="&amp;$B50))</f>
        <v>11802733</v>
      </c>
      <c r="M50" s="335">
        <f>IF($AB$1,SUMIFS('Operating Expenses by Type'!Y:Y,'Operating Expenses by Type'!$J:$J,"="&amp;$A50,'Operating Expenses by Type'!$K:$K,"="&amp;$B50,'Operating Expenses by Type'!$AW:$AW,"=No"),SUMIFS('Operating Expenses by Type'!Y:Y,'Operating Expenses by Type'!$J:$J,"="&amp;$A50,'Operating Expenses by Type'!$K:$K,"="&amp;$B50))</f>
        <v>139379</v>
      </c>
      <c r="N50" s="335">
        <f>IF($AB$1,SUMIFS('Operating Expenses by Type'!AA:AA,'Operating Expenses by Type'!$J:$J,"="&amp;$A50,'Operating Expenses by Type'!$K:$K,"="&amp;$B50,'Operating Expenses by Type'!$AW:$AW,"=No"),SUMIFS('Operating Expenses by Type'!AA:AA,'Operating Expenses by Type'!$J:$J,"="&amp;$A50,'Operating Expenses by Type'!$K:$K,"="&amp;$B50))</f>
        <v>24959</v>
      </c>
      <c r="O50" s="335">
        <f>IF($AB$1,SUMIFS('Operating Expenses by Type'!AC:AC,'Operating Expenses by Type'!$J:$J,"="&amp;$A50,'Operating Expenses by Type'!$K:$K,"="&amp;$B50,'Operating Expenses by Type'!$AW:$AW,"=No"),SUMIFS('Operating Expenses by Type'!AC:AC,'Operating Expenses by Type'!$J:$J,"="&amp;$A50,'Operating Expenses by Type'!$K:$K,"="&amp;$B50))</f>
        <v>7048103</v>
      </c>
      <c r="P50" s="335">
        <f>IF($AB$1,SUMIFS('Operating Expenses by Type'!AE:AE,'Operating Expenses by Type'!$J:$J,"="&amp;$A50,'Operating Expenses by Type'!$K:$K,"="&amp;$B50,'Operating Expenses by Type'!$AW:$AW,"=No"),SUMIFS('Operating Expenses by Type'!AE:AE,'Operating Expenses by Type'!$J:$J,"="&amp;$A50,'Operating Expenses by Type'!$K:$K,"="&amp;$B50))</f>
        <v>4544991</v>
      </c>
      <c r="Q50" s="335">
        <f>IF($AB$1,SUMIFS('Operating Expenses by Type'!AG:AG,'Operating Expenses by Type'!$J:$J,"="&amp;$A50,'Operating Expenses by Type'!$K:$K,"="&amp;$B50,'Operating Expenses by Type'!$AW:$AW,"=No"),SUMIFS('Operating Expenses by Type'!AG:AG,'Operating Expenses by Type'!$J:$J,"="&amp;$A50,'Operating Expenses by Type'!$K:$K,"="&amp;$B50))</f>
        <v>2825112</v>
      </c>
      <c r="R50" s="335">
        <f>IF($AB$1,SUMIFS('Operating Expenses by Type'!AI:AI,'Operating Expenses by Type'!$J:$J,"="&amp;$A50,'Operating Expenses by Type'!$K:$K,"="&amp;$B50,'Operating Expenses by Type'!$AW:$AW,"=No"),SUMIFS('Operating Expenses by Type'!AI:AI,'Operating Expenses by Type'!$J:$J,"="&amp;$A50,'Operating Expenses by Type'!$K:$K,"="&amp;$B50))</f>
        <v>117770</v>
      </c>
      <c r="S50" s="335">
        <f>IF($AB$1,SUMIFS('Operating Expenses by Type'!AK:AK,'Operating Expenses by Type'!$J:$J,"="&amp;$A50,'Operating Expenses by Type'!$K:$K,"="&amp;$B50,'Operating Expenses by Type'!$AW:$AW,"=No"),SUMIFS('Operating Expenses by Type'!AK:AK,'Operating Expenses by Type'!$J:$J,"="&amp;$A50,'Operating Expenses by Type'!$K:$K,"="&amp;$B50))</f>
        <v>0</v>
      </c>
      <c r="T50" s="335">
        <f>IF($AB$1,SUMIFS('Operating Expenses by Type'!AM:AM,'Operating Expenses by Type'!$J:$J,"="&amp;$A50,'Operating Expenses by Type'!$K:$K,"="&amp;$B50,'Operating Expenses by Type'!$AW:$AW,"=No"),SUMIFS('Operating Expenses by Type'!AM:AM,'Operating Expenses by Type'!$J:$J,"="&amp;$A50,'Operating Expenses by Type'!$K:$K,"="&amp;$B50))</f>
        <v>882639</v>
      </c>
      <c r="U50" s="335">
        <f>IF($AB$1,SUMIFS('Operating Expenses by Type'!AO:AO,'Operating Expenses by Type'!$J:$J,"="&amp;$A50,'Operating Expenses by Type'!$K:$K,"="&amp;$B50,'Operating Expenses by Type'!$AW:$AW,"=No"),SUMIFS('Operating Expenses by Type'!AO:AO,'Operating Expenses by Type'!$J:$J,"="&amp;$A50,'Operating Expenses by Type'!$K:$K,"="&amp;$B50))</f>
        <v>0</v>
      </c>
      <c r="V50" s="335">
        <f>IF($AB$1,SUMIFS('Operating Expenses by Type'!AQ:AQ,'Operating Expenses by Type'!$J:$J,"="&amp;$A50,'Operating Expenses by Type'!$K:$K,"="&amp;$B50,'Operating Expenses by Type'!$AW:$AW,"=No"),SUMIFS('Operating Expenses by Type'!AQ:AQ,'Operating Expenses by Type'!$J:$J,"="&amp;$A50,'Operating Expenses by Type'!$K:$K,"="&amp;$B50))</f>
        <v>141672771</v>
      </c>
      <c r="W50" s="335">
        <f>IF($AB$1,SUMIFS('Operating Expenses by Type'!AS:AS,'Operating Expenses by Type'!$J:$J,"="&amp;$A50,'Operating Expenses by Type'!$K:$K,"="&amp;$B50,'Operating Expenses by Type'!$AW:$AW,"=No"),SUMIFS('Operating Expenses by Type'!AS:AS,'Operating Expenses by Type'!$J:$J,"="&amp;$A50,'Operating Expenses by Type'!$K:$K,"="&amp;$B50))</f>
        <v>0</v>
      </c>
      <c r="X50" s="346">
        <f>IF($AB$1,SUMIFS('Operating Expenses by Type'!AU:AU,'Operating Expenses by Type'!$J:$J,"="&amp;$A50,'Operating Expenses by Type'!$K:$K,"="&amp;$B50,'Operating Expenses by Type'!$AW:$AW,"=No"),SUMIFS('Operating Expenses by Type'!AU:AU,'Operating Expenses by Type'!$J:$J,"="&amp;$A50,'Operating Expenses by Type'!$K:$K,"="&amp;$B50))</f>
        <v>601902</v>
      </c>
      <c r="Y50" s="152"/>
      <c r="Z50" s="153"/>
      <c r="AA50" s="153"/>
      <c r="AB50" s="153"/>
      <c r="AC50" s="153"/>
      <c r="AD50" s="153"/>
      <c r="AE50" s="153"/>
      <c r="AF50" s="153"/>
      <c r="AG50" s="153"/>
    </row>
    <row r="51" spans="1:33" s="159" customFormat="1" ht="11.25" customHeight="1">
      <c r="A51" s="383" t="s">
        <v>18</v>
      </c>
      <c r="B51" s="43" t="s">
        <v>14</v>
      </c>
      <c r="C51" s="344" t="s">
        <v>146</v>
      </c>
      <c r="D51" s="345"/>
      <c r="E51" s="345"/>
      <c r="F51" s="346">
        <f>IF($AB$1,SUMIFS('Operating Expenses by Type'!L:L,'Operating Expenses by Type'!$J:$J,"="&amp;$A51,'Operating Expenses by Type'!$K:$K,"="&amp;$B51,'Operating Expenses by Type'!$AW:$AW,"=No"),SUMIFS('Operating Expenses by Type'!L:L,'Operating Expenses by Type'!$J:$J,"="&amp;$A51,'Operating Expenses by Type'!$K:$K,"="&amp;$B51))</f>
        <v>65</v>
      </c>
      <c r="G51" s="335">
        <f>IF($AB$1,SUMIFS('Operating Expenses by Type'!M:M,'Operating Expenses by Type'!$J:$J,"="&amp;$A51,'Operating Expenses by Type'!$K:$K,"="&amp;$B51,'Operating Expenses by Type'!$AW:$AW,"=No"),SUMIFS('Operating Expenses by Type'!M:M,'Operating Expenses by Type'!$J:$J,"="&amp;$A51,'Operating Expenses by Type'!$K:$K,"="&amp;$B51))</f>
        <v>0</v>
      </c>
      <c r="H51" s="335">
        <f>IF($AB$1,SUMIFS('Operating Expenses by Type'!O:O,'Operating Expenses by Type'!$J:$J,"="&amp;$A51,'Operating Expenses by Type'!$K:$K,"="&amp;$B51,'Operating Expenses by Type'!$AW:$AW,"=No"),SUMIFS('Operating Expenses by Type'!O:O,'Operating Expenses by Type'!$J:$J,"="&amp;$A51,'Operating Expenses by Type'!$K:$K,"="&amp;$B51))</f>
        <v>2087202</v>
      </c>
      <c r="I51" s="372">
        <f>IF($AB$1,SUMIFS('Operating Expenses by Type'!Q:Q,'Operating Expenses by Type'!$J:$J,"="&amp;$A51,'Operating Expenses by Type'!$K:$K,"="&amp;$B51,'Operating Expenses by Type'!$AW:$AW,"=No"),SUMIFS('Operating Expenses by Type'!Q:Q,'Operating Expenses by Type'!$J:$J,"="&amp;$A51,'Operating Expenses by Type'!$K:$K,"="&amp;$B51))</f>
        <v>0</v>
      </c>
      <c r="J51" s="373">
        <f>IF($AB$1,SUMIFS('Operating Expenses by Type'!S:S,'Operating Expenses by Type'!$J:$J,"="&amp;$A51,'Operating Expenses by Type'!$K:$K,"="&amp;$B51,'Operating Expenses by Type'!$AW:$AW,"=No"),SUMIFS('Operating Expenses by Type'!S:S,'Operating Expenses by Type'!$J:$J,"="&amp;$A51,'Operating Expenses by Type'!$K:$K,"="&amp;$B51))</f>
        <v>323333</v>
      </c>
      <c r="K51" s="335">
        <f>IF($AB$1,SUMIFS('Operating Expenses by Type'!U:U,'Operating Expenses by Type'!$J:$J,"="&amp;$A51,'Operating Expenses by Type'!$K:$K,"="&amp;$B51,'Operating Expenses by Type'!$AW:$AW,"=No"),SUMIFS('Operating Expenses by Type'!U:U,'Operating Expenses by Type'!$J:$J,"="&amp;$A51,'Operating Expenses by Type'!$K:$K,"="&amp;$B51))</f>
        <v>1084808</v>
      </c>
      <c r="L51" s="335">
        <f>IF($AB$1,SUMIFS('Operating Expenses by Type'!W:W,'Operating Expenses by Type'!$J:$J,"="&amp;$A51,'Operating Expenses by Type'!$K:$K,"="&amp;$B51,'Operating Expenses by Type'!$AW:$AW,"=No"),SUMIFS('Operating Expenses by Type'!W:W,'Operating Expenses by Type'!$J:$J,"="&amp;$A51,'Operating Expenses by Type'!$K:$K,"="&amp;$B51))</f>
        <v>10998069</v>
      </c>
      <c r="M51" s="335">
        <f>IF($AB$1,SUMIFS('Operating Expenses by Type'!Y:Y,'Operating Expenses by Type'!$J:$J,"="&amp;$A51,'Operating Expenses by Type'!$K:$K,"="&amp;$B51,'Operating Expenses by Type'!$AW:$AW,"=No"),SUMIFS('Operating Expenses by Type'!Y:Y,'Operating Expenses by Type'!$J:$J,"="&amp;$A51,'Operating Expenses by Type'!$K:$K,"="&amp;$B51))</f>
        <v>24991</v>
      </c>
      <c r="N51" s="335">
        <f>IF($AB$1,SUMIFS('Operating Expenses by Type'!AA:AA,'Operating Expenses by Type'!$J:$J,"="&amp;$A51,'Operating Expenses by Type'!$K:$K,"="&amp;$B51,'Operating Expenses by Type'!$AW:$AW,"=No"),SUMIFS('Operating Expenses by Type'!AA:AA,'Operating Expenses by Type'!$J:$J,"="&amp;$A51,'Operating Expenses by Type'!$K:$K,"="&amp;$B51))</f>
        <v>0</v>
      </c>
      <c r="O51" s="335">
        <f>IF($AB$1,SUMIFS('Operating Expenses by Type'!AC:AC,'Operating Expenses by Type'!$J:$J,"="&amp;$A51,'Operating Expenses by Type'!$K:$K,"="&amp;$B51,'Operating Expenses by Type'!$AW:$AW,"=No"),SUMIFS('Operating Expenses by Type'!AC:AC,'Operating Expenses by Type'!$J:$J,"="&amp;$A51,'Operating Expenses by Type'!$K:$K,"="&amp;$B51))</f>
        <v>2147732</v>
      </c>
      <c r="P51" s="335">
        <f>IF($AB$1,SUMIFS('Operating Expenses by Type'!AE:AE,'Operating Expenses by Type'!$J:$J,"="&amp;$A51,'Operating Expenses by Type'!$K:$K,"="&amp;$B51,'Operating Expenses by Type'!$AW:$AW,"=No"),SUMIFS('Operating Expenses by Type'!AE:AE,'Operating Expenses by Type'!$J:$J,"="&amp;$A51,'Operating Expenses by Type'!$K:$K,"="&amp;$B51))</f>
        <v>1986035</v>
      </c>
      <c r="Q51" s="335">
        <f>IF($AB$1,SUMIFS('Operating Expenses by Type'!AG:AG,'Operating Expenses by Type'!$J:$J,"="&amp;$A51,'Operating Expenses by Type'!$K:$K,"="&amp;$B51,'Operating Expenses by Type'!$AW:$AW,"=No"),SUMIFS('Operating Expenses by Type'!AG:AG,'Operating Expenses by Type'!$J:$J,"="&amp;$A51,'Operating Expenses by Type'!$K:$K,"="&amp;$B51))</f>
        <v>2276452</v>
      </c>
      <c r="R51" s="335">
        <f>IF($AB$1,SUMIFS('Operating Expenses by Type'!AI:AI,'Operating Expenses by Type'!$J:$J,"="&amp;$A51,'Operating Expenses by Type'!$K:$K,"="&amp;$B51,'Operating Expenses by Type'!$AW:$AW,"=No"),SUMIFS('Operating Expenses by Type'!AI:AI,'Operating Expenses by Type'!$J:$J,"="&amp;$A51,'Operating Expenses by Type'!$K:$K,"="&amp;$B51))</f>
        <v>2663</v>
      </c>
      <c r="S51" s="335">
        <f>IF($AB$1,SUMIFS('Operating Expenses by Type'!AK:AK,'Operating Expenses by Type'!$J:$J,"="&amp;$A51,'Operating Expenses by Type'!$K:$K,"="&amp;$B51,'Operating Expenses by Type'!$AW:$AW,"=No"),SUMIFS('Operating Expenses by Type'!AK:AK,'Operating Expenses by Type'!$J:$J,"="&amp;$A51,'Operating Expenses by Type'!$K:$K,"="&amp;$B51))</f>
        <v>64054754</v>
      </c>
      <c r="T51" s="335">
        <f>IF($AB$1,SUMIFS('Operating Expenses by Type'!AM:AM,'Operating Expenses by Type'!$J:$J,"="&amp;$A51,'Operating Expenses by Type'!$K:$K,"="&amp;$B51,'Operating Expenses by Type'!$AW:$AW,"=No"),SUMIFS('Operating Expenses by Type'!AM:AM,'Operating Expenses by Type'!$J:$J,"="&amp;$A51,'Operating Expenses by Type'!$K:$K,"="&amp;$B51))</f>
        <v>974277</v>
      </c>
      <c r="U51" s="335">
        <f>IF($AB$1,SUMIFS('Operating Expenses by Type'!AO:AO,'Operating Expenses by Type'!$J:$J,"="&amp;$A51,'Operating Expenses by Type'!$K:$K,"="&amp;$B51,'Operating Expenses by Type'!$AW:$AW,"=No"),SUMIFS('Operating Expenses by Type'!AO:AO,'Operating Expenses by Type'!$J:$J,"="&amp;$A51,'Operating Expenses by Type'!$K:$K,"="&amp;$B51))</f>
        <v>0</v>
      </c>
      <c r="V51" s="335">
        <f>IF($AB$1,SUMIFS('Operating Expenses by Type'!AQ:AQ,'Operating Expenses by Type'!$J:$J,"="&amp;$A51,'Operating Expenses by Type'!$K:$K,"="&amp;$B51,'Operating Expenses by Type'!$AW:$AW,"=No"),SUMIFS('Operating Expenses by Type'!AQ:AQ,'Operating Expenses by Type'!$J:$J,"="&amp;$A51,'Operating Expenses by Type'!$K:$K,"="&amp;$B51))</f>
        <v>75157958</v>
      </c>
      <c r="W51" s="335">
        <f>IF($AB$1,SUMIFS('Operating Expenses by Type'!AS:AS,'Operating Expenses by Type'!$J:$J,"="&amp;$A51,'Operating Expenses by Type'!$K:$K,"="&amp;$B51,'Operating Expenses by Type'!$AW:$AW,"=No"),SUMIFS('Operating Expenses by Type'!AS:AS,'Operating Expenses by Type'!$J:$J,"="&amp;$A51,'Operating Expenses by Type'!$K:$K,"="&amp;$B51))</f>
        <v>10802358</v>
      </c>
      <c r="X51" s="346">
        <f>IF($AB$1,SUMIFS('Operating Expenses by Type'!AU:AU,'Operating Expenses by Type'!$J:$J,"="&amp;$A51,'Operating Expenses by Type'!$K:$K,"="&amp;$B51,'Operating Expenses by Type'!$AW:$AW,"=No"),SUMIFS('Operating Expenses by Type'!AU:AU,'Operating Expenses by Type'!$J:$J,"="&amp;$A51,'Operating Expenses by Type'!$K:$K,"="&amp;$B51))</f>
        <v>362134</v>
      </c>
      <c r="Y51" s="152"/>
      <c r="Z51" s="153"/>
      <c r="AA51" s="153"/>
      <c r="AB51" s="153"/>
      <c r="AC51" s="153"/>
      <c r="AD51" s="153"/>
      <c r="AE51" s="153"/>
      <c r="AF51" s="153"/>
      <c r="AG51" s="153"/>
    </row>
    <row r="52" spans="1:33" s="159" customFormat="1" ht="11.25" customHeight="1">
      <c r="A52" s="383" t="s">
        <v>31</v>
      </c>
      <c r="B52" s="43" t="s">
        <v>11</v>
      </c>
      <c r="C52" s="344" t="s">
        <v>147</v>
      </c>
      <c r="D52" s="345"/>
      <c r="E52" s="345"/>
      <c r="F52" s="346">
        <f>IF($AB$1,SUMIFS('Operating Expenses by Type'!L:L,'Operating Expenses by Type'!$J:$J,"="&amp;$A52,'Operating Expenses by Type'!$K:$K,"="&amp;$B52,'Operating Expenses by Type'!$AW:$AW,"=No"),SUMIFS('Operating Expenses by Type'!L:L,'Operating Expenses by Type'!$J:$J,"="&amp;$A52,'Operating Expenses by Type'!$K:$K,"="&amp;$B52))</f>
        <v>403</v>
      </c>
      <c r="G52" s="335">
        <f>IF($AB$1,SUMIFS('Operating Expenses by Type'!M:M,'Operating Expenses by Type'!$J:$J,"="&amp;$A52,'Operating Expenses by Type'!$K:$K,"="&amp;$B52,'Operating Expenses by Type'!$AW:$AW,"=No"),SUMIFS('Operating Expenses by Type'!M:M,'Operating Expenses by Type'!$J:$J,"="&amp;$A52,'Operating Expenses by Type'!$K:$K,"="&amp;$B52))</f>
        <v>78289341</v>
      </c>
      <c r="H52" s="335">
        <f>IF($AB$1,SUMIFS('Operating Expenses by Type'!O:O,'Operating Expenses by Type'!$J:$J,"="&amp;$A52,'Operating Expenses by Type'!$K:$K,"="&amp;$B52,'Operating Expenses by Type'!$AW:$AW,"=No"),SUMIFS('Operating Expenses by Type'!O:O,'Operating Expenses by Type'!$J:$J,"="&amp;$A52,'Operating Expenses by Type'!$K:$K,"="&amp;$B52))</f>
        <v>56037924</v>
      </c>
      <c r="I52" s="372">
        <f>IF($AB$1,SUMIFS('Operating Expenses by Type'!Q:Q,'Operating Expenses by Type'!$J:$J,"="&amp;$A52,'Operating Expenses by Type'!$K:$K,"="&amp;$B52,'Operating Expenses by Type'!$AW:$AW,"=No"),SUMIFS('Operating Expenses by Type'!Q:Q,'Operating Expenses by Type'!$J:$J,"="&amp;$A52,'Operating Expenses by Type'!$K:$K,"="&amp;$B52))</f>
        <v>12948328</v>
      </c>
      <c r="J52" s="373">
        <f>IF($AB$1,SUMIFS('Operating Expenses by Type'!S:S,'Operating Expenses by Type'!$J:$J,"="&amp;$A52,'Operating Expenses by Type'!$K:$K,"="&amp;$B52,'Operating Expenses by Type'!$AW:$AW,"=No"),SUMIFS('Operating Expenses by Type'!S:S,'Operating Expenses by Type'!$J:$J,"="&amp;$A52,'Operating Expenses by Type'!$K:$K,"="&amp;$B52))</f>
        <v>11358106</v>
      </c>
      <c r="K52" s="335">
        <f>IF($AB$1,SUMIFS('Operating Expenses by Type'!U:U,'Operating Expenses by Type'!$J:$J,"="&amp;$A52,'Operating Expenses by Type'!$K:$K,"="&amp;$B52,'Operating Expenses by Type'!$AW:$AW,"=No"),SUMIFS('Operating Expenses by Type'!U:U,'Operating Expenses by Type'!$J:$J,"="&amp;$A52,'Operating Expenses by Type'!$K:$K,"="&amp;$B52))</f>
        <v>82111380</v>
      </c>
      <c r="L52" s="335">
        <f>IF($AB$1,SUMIFS('Operating Expenses by Type'!W:W,'Operating Expenses by Type'!$J:$J,"="&amp;$A52,'Operating Expenses by Type'!$K:$K,"="&amp;$B52,'Operating Expenses by Type'!$AW:$AW,"=No"),SUMIFS('Operating Expenses by Type'!W:W,'Operating Expenses by Type'!$J:$J,"="&amp;$A52,'Operating Expenses by Type'!$K:$K,"="&amp;$B52))</f>
        <v>33577992</v>
      </c>
      <c r="M52" s="335">
        <f>IF($AB$1,SUMIFS('Operating Expenses by Type'!Y:Y,'Operating Expenses by Type'!$J:$J,"="&amp;$A52,'Operating Expenses by Type'!$K:$K,"="&amp;$B52,'Operating Expenses by Type'!$AW:$AW,"=No"),SUMIFS('Operating Expenses by Type'!Y:Y,'Operating Expenses by Type'!$J:$J,"="&amp;$A52,'Operating Expenses by Type'!$K:$K,"="&amp;$B52))</f>
        <v>297190</v>
      </c>
      <c r="N52" s="335">
        <f>IF($AB$1,SUMIFS('Operating Expenses by Type'!AA:AA,'Operating Expenses by Type'!$J:$J,"="&amp;$A52,'Operating Expenses by Type'!$K:$K,"="&amp;$B52,'Operating Expenses by Type'!$AW:$AW,"=No"),SUMIFS('Operating Expenses by Type'!AA:AA,'Operating Expenses by Type'!$J:$J,"="&amp;$A52,'Operating Expenses by Type'!$K:$K,"="&amp;$B52))</f>
        <v>1055477</v>
      </c>
      <c r="O52" s="335">
        <f>IF($AB$1,SUMIFS('Operating Expenses by Type'!AC:AC,'Operating Expenses by Type'!$J:$J,"="&amp;$A52,'Operating Expenses by Type'!$K:$K,"="&amp;$B52,'Operating Expenses by Type'!$AW:$AW,"=No"),SUMIFS('Operating Expenses by Type'!AC:AC,'Operating Expenses by Type'!$J:$J,"="&amp;$A52,'Operating Expenses by Type'!$K:$K,"="&amp;$B52))</f>
        <v>10993671</v>
      </c>
      <c r="P52" s="335">
        <f>IF($AB$1,SUMIFS('Operating Expenses by Type'!AE:AE,'Operating Expenses by Type'!$J:$J,"="&amp;$A52,'Operating Expenses by Type'!$K:$K,"="&amp;$B52,'Operating Expenses by Type'!$AW:$AW,"=No"),SUMIFS('Operating Expenses by Type'!AE:AE,'Operating Expenses by Type'!$J:$J,"="&amp;$A52,'Operating Expenses by Type'!$K:$K,"="&amp;$B52))</f>
        <v>6805476</v>
      </c>
      <c r="Q52" s="335">
        <f>IF($AB$1,SUMIFS('Operating Expenses by Type'!AG:AG,'Operating Expenses by Type'!$J:$J,"="&amp;$A52,'Operating Expenses by Type'!$K:$K,"="&amp;$B52,'Operating Expenses by Type'!$AW:$AW,"=No"),SUMIFS('Operating Expenses by Type'!AG:AG,'Operating Expenses by Type'!$J:$J,"="&amp;$A52,'Operating Expenses by Type'!$K:$K,"="&amp;$B52))</f>
        <v>7859365</v>
      </c>
      <c r="R52" s="335">
        <f>IF($AB$1,SUMIFS('Operating Expenses by Type'!AI:AI,'Operating Expenses by Type'!$J:$J,"="&amp;$A52,'Operating Expenses by Type'!$K:$K,"="&amp;$B52,'Operating Expenses by Type'!$AW:$AW,"=No"),SUMIFS('Operating Expenses by Type'!AI:AI,'Operating Expenses by Type'!$J:$J,"="&amp;$A52,'Operating Expenses by Type'!$K:$K,"="&amp;$B52))</f>
        <v>110260</v>
      </c>
      <c r="S52" s="335">
        <f>IF($AB$1,SUMIFS('Operating Expenses by Type'!AK:AK,'Operating Expenses by Type'!$J:$J,"="&amp;$A52,'Operating Expenses by Type'!$K:$K,"="&amp;$B52,'Operating Expenses by Type'!$AW:$AW,"=No"),SUMIFS('Operating Expenses by Type'!AK:AK,'Operating Expenses by Type'!$J:$J,"="&amp;$A52,'Operating Expenses by Type'!$K:$K,"="&amp;$B52))</f>
        <v>0</v>
      </c>
      <c r="T52" s="335">
        <f>IF($AB$1,SUMIFS('Operating Expenses by Type'!AM:AM,'Operating Expenses by Type'!$J:$J,"="&amp;$A52,'Operating Expenses by Type'!$K:$K,"="&amp;$B52,'Operating Expenses by Type'!$AW:$AW,"=No"),SUMIFS('Operating Expenses by Type'!AM:AM,'Operating Expenses by Type'!$J:$J,"="&amp;$A52,'Operating Expenses by Type'!$K:$K,"="&amp;$B52))</f>
        <v>2480420</v>
      </c>
      <c r="U52" s="335">
        <f>IF($AB$1,SUMIFS('Operating Expenses by Type'!AO:AO,'Operating Expenses by Type'!$J:$J,"="&amp;$A52,'Operating Expenses by Type'!$K:$K,"="&amp;$B52,'Operating Expenses by Type'!$AW:$AW,"=No"),SUMIFS('Operating Expenses by Type'!AO:AO,'Operating Expenses by Type'!$J:$J,"="&amp;$A52,'Operating Expenses by Type'!$K:$K,"="&amp;$B52))</f>
        <v>0</v>
      </c>
      <c r="V52" s="335">
        <f>IF($AB$1,SUMIFS('Operating Expenses by Type'!AQ:AQ,'Operating Expenses by Type'!$J:$J,"="&amp;$A52,'Operating Expenses by Type'!$K:$K,"="&amp;$B52,'Operating Expenses by Type'!$AW:$AW,"=No"),SUMIFS('Operating Expenses by Type'!AQ:AQ,'Operating Expenses by Type'!$J:$J,"="&amp;$A52,'Operating Expenses by Type'!$K:$K,"="&amp;$B52))</f>
        <v>303924930</v>
      </c>
      <c r="W52" s="335">
        <f>IF($AB$1,SUMIFS('Operating Expenses by Type'!AS:AS,'Operating Expenses by Type'!$J:$J,"="&amp;$A52,'Operating Expenses by Type'!$K:$K,"="&amp;$B52,'Operating Expenses by Type'!$AW:$AW,"=No"),SUMIFS('Operating Expenses by Type'!AS:AS,'Operating Expenses by Type'!$J:$J,"="&amp;$A52,'Operating Expenses by Type'!$K:$K,"="&amp;$B52))</f>
        <v>0</v>
      </c>
      <c r="X52" s="346">
        <f>IF($AB$1,SUMIFS('Operating Expenses by Type'!AU:AU,'Operating Expenses by Type'!$J:$J,"="&amp;$A52,'Operating Expenses by Type'!$K:$K,"="&amp;$B52,'Operating Expenses by Type'!$AW:$AW,"=No"),SUMIFS('Operating Expenses by Type'!AU:AU,'Operating Expenses by Type'!$J:$J,"="&amp;$A52,'Operating Expenses by Type'!$K:$K,"="&amp;$B52))</f>
        <v>1552418</v>
      </c>
      <c r="Y52" s="152"/>
      <c r="Z52" s="153"/>
      <c r="AA52" s="153"/>
      <c r="AB52" s="153"/>
      <c r="AC52" s="153"/>
      <c r="AD52" s="153"/>
      <c r="AE52" s="153"/>
      <c r="AF52" s="153"/>
      <c r="AG52" s="153"/>
    </row>
    <row r="53" spans="1:33" s="159" customFormat="1" ht="11.25" customHeight="1">
      <c r="A53" s="383" t="s">
        <v>15</v>
      </c>
      <c r="B53" s="43" t="s">
        <v>11</v>
      </c>
      <c r="C53" s="344" t="s">
        <v>148</v>
      </c>
      <c r="D53" s="345"/>
      <c r="E53" s="345"/>
      <c r="F53" s="346">
        <f>IF($AB$1,SUMIFS('Operating Expenses by Type'!L:L,'Operating Expenses by Type'!$J:$J,"="&amp;$A53,'Operating Expenses by Type'!$K:$K,"="&amp;$B53,'Operating Expenses by Type'!$AW:$AW,"=No"),SUMIFS('Operating Expenses by Type'!L:L,'Operating Expenses by Type'!$J:$J,"="&amp;$A53,'Operating Expenses by Type'!$K:$K,"="&amp;$B53))</f>
        <v>6940</v>
      </c>
      <c r="G53" s="335">
        <f>IF($AB$1,SUMIFS('Operating Expenses by Type'!M:M,'Operating Expenses by Type'!$J:$J,"="&amp;$A53,'Operating Expenses by Type'!$K:$K,"="&amp;$B53,'Operating Expenses by Type'!$AW:$AW,"=No"),SUMIFS('Operating Expenses by Type'!M:M,'Operating Expenses by Type'!$J:$J,"="&amp;$A53,'Operating Expenses by Type'!$K:$K,"="&amp;$B53))</f>
        <v>0</v>
      </c>
      <c r="H53" s="335">
        <f>IF($AB$1,SUMIFS('Operating Expenses by Type'!O:O,'Operating Expenses by Type'!$J:$J,"="&amp;$A53,'Operating Expenses by Type'!$K:$K,"="&amp;$B53,'Operating Expenses by Type'!$AW:$AW,"=No"),SUMIFS('Operating Expenses by Type'!O:O,'Operating Expenses by Type'!$J:$J,"="&amp;$A53,'Operating Expenses by Type'!$K:$K,"="&amp;$B53))</f>
        <v>23188592</v>
      </c>
      <c r="I53" s="372">
        <f>IF($AB$1,SUMIFS('Operating Expenses by Type'!Q:Q,'Operating Expenses by Type'!$J:$J,"="&amp;$A53,'Operating Expenses by Type'!$K:$K,"="&amp;$B53,'Operating Expenses by Type'!$AW:$AW,"=No"),SUMIFS('Operating Expenses by Type'!Q:Q,'Operating Expenses by Type'!$J:$J,"="&amp;$A53,'Operating Expenses by Type'!$K:$K,"="&amp;$B53))</f>
        <v>0</v>
      </c>
      <c r="J53" s="373">
        <f>IF($AB$1,SUMIFS('Operating Expenses by Type'!S:S,'Operating Expenses by Type'!$J:$J,"="&amp;$A53,'Operating Expenses by Type'!$K:$K,"="&amp;$B53,'Operating Expenses by Type'!$AW:$AW,"=No"),SUMIFS('Operating Expenses by Type'!S:S,'Operating Expenses by Type'!$J:$J,"="&amp;$A53,'Operating Expenses by Type'!$K:$K,"="&amp;$B53))</f>
        <v>3940429</v>
      </c>
      <c r="K53" s="335">
        <f>IF($AB$1,SUMIFS('Operating Expenses by Type'!U:U,'Operating Expenses by Type'!$J:$J,"="&amp;$A53,'Operating Expenses by Type'!$K:$K,"="&amp;$B53,'Operating Expenses by Type'!$AW:$AW,"=No"),SUMIFS('Operating Expenses by Type'!U:U,'Operating Expenses by Type'!$J:$J,"="&amp;$A53,'Operating Expenses by Type'!$K:$K,"="&amp;$B53))</f>
        <v>10822295</v>
      </c>
      <c r="L53" s="335">
        <f>IF($AB$1,SUMIFS('Operating Expenses by Type'!W:W,'Operating Expenses by Type'!$J:$J,"="&amp;$A53,'Operating Expenses by Type'!$K:$K,"="&amp;$B53,'Operating Expenses by Type'!$AW:$AW,"=No"),SUMIFS('Operating Expenses by Type'!W:W,'Operating Expenses by Type'!$J:$J,"="&amp;$A53,'Operating Expenses by Type'!$K:$K,"="&amp;$B53))</f>
        <v>14027534</v>
      </c>
      <c r="M53" s="335">
        <f>IF($AB$1,SUMIFS('Operating Expenses by Type'!Y:Y,'Operating Expenses by Type'!$J:$J,"="&amp;$A53,'Operating Expenses by Type'!$K:$K,"="&amp;$B53,'Operating Expenses by Type'!$AW:$AW,"=No"),SUMIFS('Operating Expenses by Type'!Y:Y,'Operating Expenses by Type'!$J:$J,"="&amp;$A53,'Operating Expenses by Type'!$K:$K,"="&amp;$B53))</f>
        <v>15385119</v>
      </c>
      <c r="N53" s="335">
        <f>IF($AB$1,SUMIFS('Operating Expenses by Type'!AA:AA,'Operating Expenses by Type'!$J:$J,"="&amp;$A53,'Operating Expenses by Type'!$K:$K,"="&amp;$B53,'Operating Expenses by Type'!$AW:$AW,"=No"),SUMIFS('Operating Expenses by Type'!AA:AA,'Operating Expenses by Type'!$J:$J,"="&amp;$A53,'Operating Expenses by Type'!$K:$K,"="&amp;$B53))</f>
        <v>1732513</v>
      </c>
      <c r="O53" s="335">
        <f>IF($AB$1,SUMIFS('Operating Expenses by Type'!AC:AC,'Operating Expenses by Type'!$J:$J,"="&amp;$A53,'Operating Expenses by Type'!$K:$K,"="&amp;$B53,'Operating Expenses by Type'!$AW:$AW,"=No"),SUMIFS('Operating Expenses by Type'!AC:AC,'Operating Expenses by Type'!$J:$J,"="&amp;$A53,'Operating Expenses by Type'!$K:$K,"="&amp;$B53))</f>
        <v>3929007</v>
      </c>
      <c r="P53" s="335">
        <f>IF($AB$1,SUMIFS('Operating Expenses by Type'!AE:AE,'Operating Expenses by Type'!$J:$J,"="&amp;$A53,'Operating Expenses by Type'!$K:$K,"="&amp;$B53,'Operating Expenses by Type'!$AW:$AW,"=No"),SUMIFS('Operating Expenses by Type'!AE:AE,'Operating Expenses by Type'!$J:$J,"="&amp;$A53,'Operating Expenses by Type'!$K:$K,"="&amp;$B53))</f>
        <v>1957878</v>
      </c>
      <c r="Q53" s="335">
        <f>IF($AB$1,SUMIFS('Operating Expenses by Type'!AG:AG,'Operating Expenses by Type'!$J:$J,"="&amp;$A53,'Operating Expenses by Type'!$K:$K,"="&amp;$B53,'Operating Expenses by Type'!$AW:$AW,"=No"),SUMIFS('Operating Expenses by Type'!AG:AG,'Operating Expenses by Type'!$J:$J,"="&amp;$A53,'Operating Expenses by Type'!$K:$K,"="&amp;$B53))</f>
        <v>7398090</v>
      </c>
      <c r="R53" s="335">
        <f>IF($AB$1,SUMIFS('Operating Expenses by Type'!AI:AI,'Operating Expenses by Type'!$J:$J,"="&amp;$A53,'Operating Expenses by Type'!$K:$K,"="&amp;$B53,'Operating Expenses by Type'!$AW:$AW,"=No"),SUMIFS('Operating Expenses by Type'!AI:AI,'Operating Expenses by Type'!$J:$J,"="&amp;$A53,'Operating Expenses by Type'!$K:$K,"="&amp;$B53))</f>
        <v>289214</v>
      </c>
      <c r="S53" s="335">
        <f>IF($AB$1,SUMIFS('Operating Expenses by Type'!AK:AK,'Operating Expenses by Type'!$J:$J,"="&amp;$A53,'Operating Expenses by Type'!$K:$K,"="&amp;$B53,'Operating Expenses by Type'!$AW:$AW,"=No"),SUMIFS('Operating Expenses by Type'!AK:AK,'Operating Expenses by Type'!$J:$J,"="&amp;$A53,'Operating Expenses by Type'!$K:$K,"="&amp;$B53))</f>
        <v>0</v>
      </c>
      <c r="T53" s="335">
        <f>IF($AB$1,SUMIFS('Operating Expenses by Type'!AM:AM,'Operating Expenses by Type'!$J:$J,"="&amp;$A53,'Operating Expenses by Type'!$K:$K,"="&amp;$B53,'Operating Expenses by Type'!$AW:$AW,"=No"),SUMIFS('Operating Expenses by Type'!AM:AM,'Operating Expenses by Type'!$J:$J,"="&amp;$A53,'Operating Expenses by Type'!$K:$K,"="&amp;$B53))</f>
        <v>2525298</v>
      </c>
      <c r="U53" s="335">
        <f>IF($AB$1,SUMIFS('Operating Expenses by Type'!AO:AO,'Operating Expenses by Type'!$J:$J,"="&amp;$A53,'Operating Expenses by Type'!$K:$K,"="&amp;$B53,'Operating Expenses by Type'!$AW:$AW,"=No"),SUMIFS('Operating Expenses by Type'!AO:AO,'Operating Expenses by Type'!$J:$J,"="&amp;$A53,'Operating Expenses by Type'!$K:$K,"="&amp;$B53))</f>
        <v>3281090</v>
      </c>
      <c r="V53" s="335">
        <f>IF($AB$1,SUMIFS('Operating Expenses by Type'!AQ:AQ,'Operating Expenses by Type'!$J:$J,"="&amp;$A53,'Operating Expenses by Type'!$K:$K,"="&amp;$B53,'Operating Expenses by Type'!$AW:$AW,"=No"),SUMIFS('Operating Expenses by Type'!AQ:AQ,'Operating Expenses by Type'!$J:$J,"="&amp;$A53,'Operating Expenses by Type'!$K:$K,"="&amp;$B53))</f>
        <v>88477059</v>
      </c>
      <c r="W53" s="335">
        <f>IF($AB$1,SUMIFS('Operating Expenses by Type'!AS:AS,'Operating Expenses by Type'!$J:$J,"="&amp;$A53,'Operating Expenses by Type'!$K:$K,"="&amp;$B53,'Operating Expenses by Type'!$AW:$AW,"=No"),SUMIFS('Operating Expenses by Type'!AS:AS,'Operating Expenses by Type'!$J:$J,"="&amp;$A53,'Operating Expenses by Type'!$K:$K,"="&amp;$B53))</f>
        <v>0</v>
      </c>
      <c r="X53" s="346">
        <f>IF($AB$1,SUMIFS('Operating Expenses by Type'!AU:AU,'Operating Expenses by Type'!$J:$J,"="&amp;$A53,'Operating Expenses by Type'!$K:$K,"="&amp;$B53,'Operating Expenses by Type'!$AW:$AW,"=No"),SUMIFS('Operating Expenses by Type'!AU:AU,'Operating Expenses by Type'!$J:$J,"="&amp;$A53,'Operating Expenses by Type'!$K:$K,"="&amp;$B53))</f>
        <v>2808932</v>
      </c>
      <c r="Y53" s="152"/>
      <c r="Z53" s="153"/>
      <c r="AA53" s="153"/>
      <c r="AB53" s="153"/>
      <c r="AC53" s="153"/>
      <c r="AD53" s="153"/>
      <c r="AE53" s="153"/>
      <c r="AF53" s="153"/>
      <c r="AG53" s="153"/>
    </row>
    <row r="54" spans="1:33" s="159" customFormat="1" ht="11.25" customHeight="1" thickBot="1">
      <c r="A54" s="384" t="s">
        <v>15</v>
      </c>
      <c r="B54" s="58" t="s">
        <v>14</v>
      </c>
      <c r="C54" s="347" t="s">
        <v>149</v>
      </c>
      <c r="D54" s="348"/>
      <c r="E54" s="348"/>
      <c r="F54" s="349">
        <f>IF($AB$1,SUMIFS('Operating Expenses by Type'!L:L,'Operating Expenses by Type'!$J:$J,"="&amp;$A54,'Operating Expenses by Type'!$K:$K,"="&amp;$B54,'Operating Expenses by Type'!$AW:$AW,"=No"),SUMIFS('Operating Expenses by Type'!L:L,'Operating Expenses by Type'!$J:$J,"="&amp;$A54,'Operating Expenses by Type'!$K:$K,"="&amp;$B54))</f>
        <v>7061</v>
      </c>
      <c r="G54" s="350">
        <f>IF($AB$1,SUMIFS('Operating Expenses by Type'!M:M,'Operating Expenses by Type'!$J:$J,"="&amp;$A54,'Operating Expenses by Type'!$K:$K,"="&amp;$B54,'Operating Expenses by Type'!$AW:$AW,"=No"),SUMIFS('Operating Expenses by Type'!M:M,'Operating Expenses by Type'!$J:$J,"="&amp;$A54,'Operating Expenses by Type'!$K:$K,"="&amp;$B54))</f>
        <v>0</v>
      </c>
      <c r="H54" s="350">
        <f>IF($AB$1,SUMIFS('Operating Expenses by Type'!O:O,'Operating Expenses by Type'!$J:$J,"="&amp;$A54,'Operating Expenses by Type'!$K:$K,"="&amp;$B54,'Operating Expenses by Type'!$AW:$AW,"=No"),SUMIFS('Operating Expenses by Type'!O:O,'Operating Expenses by Type'!$J:$J,"="&amp;$A54,'Operating Expenses by Type'!$K:$K,"="&amp;$B54))</f>
        <v>4355593</v>
      </c>
      <c r="I54" s="350">
        <f>IF($AB$1,SUMIFS('Operating Expenses by Type'!Q:Q,'Operating Expenses by Type'!$J:$J,"="&amp;$A54,'Operating Expenses by Type'!$K:$K,"="&amp;$B54,'Operating Expenses by Type'!$AW:$AW,"=No"),SUMIFS('Operating Expenses by Type'!Q:Q,'Operating Expenses by Type'!$J:$J,"="&amp;$A54,'Operating Expenses by Type'!$K:$K,"="&amp;$B54))</f>
        <v>0</v>
      </c>
      <c r="J54" s="376">
        <f>IF($AB$1,SUMIFS('Operating Expenses by Type'!S:S,'Operating Expenses by Type'!$J:$J,"="&amp;$A54,'Operating Expenses by Type'!$K:$K,"="&amp;$B54,'Operating Expenses by Type'!$AW:$AW,"=No"),SUMIFS('Operating Expenses by Type'!S:S,'Operating Expenses by Type'!$J:$J,"="&amp;$A54,'Operating Expenses by Type'!$K:$K,"="&amp;$B54))</f>
        <v>540359</v>
      </c>
      <c r="K54" s="350">
        <f>IF($AB$1,SUMIFS('Operating Expenses by Type'!U:U,'Operating Expenses by Type'!$J:$J,"="&amp;$A54,'Operating Expenses by Type'!$K:$K,"="&amp;$B54,'Operating Expenses by Type'!$AW:$AW,"=No"),SUMIFS('Operating Expenses by Type'!U:U,'Operating Expenses by Type'!$J:$J,"="&amp;$A54,'Operating Expenses by Type'!$K:$K,"="&amp;$B54))</f>
        <v>2283428</v>
      </c>
      <c r="L54" s="350">
        <f>IF($AB$1,SUMIFS('Operating Expenses by Type'!W:W,'Operating Expenses by Type'!$J:$J,"="&amp;$A54,'Operating Expenses by Type'!$K:$K,"="&amp;$B54,'Operating Expenses by Type'!$AW:$AW,"=No"),SUMIFS('Operating Expenses by Type'!W:W,'Operating Expenses by Type'!$J:$J,"="&amp;$A54,'Operating Expenses by Type'!$K:$K,"="&amp;$B54))</f>
        <v>7464064</v>
      </c>
      <c r="M54" s="350">
        <f>IF($AB$1,SUMIFS('Operating Expenses by Type'!Y:Y,'Operating Expenses by Type'!$J:$J,"="&amp;$A54,'Operating Expenses by Type'!$K:$K,"="&amp;$B54,'Operating Expenses by Type'!$AW:$AW,"=No"),SUMIFS('Operating Expenses by Type'!Y:Y,'Operating Expenses by Type'!$J:$J,"="&amp;$A54,'Operating Expenses by Type'!$K:$K,"="&amp;$B54))</f>
        <v>134993</v>
      </c>
      <c r="N54" s="350">
        <f>IF($AB$1,SUMIFS('Operating Expenses by Type'!AA:AA,'Operating Expenses by Type'!$J:$J,"="&amp;$A54,'Operating Expenses by Type'!$K:$K,"="&amp;$B54,'Operating Expenses by Type'!$AW:$AW,"=No"),SUMIFS('Operating Expenses by Type'!AA:AA,'Operating Expenses by Type'!$J:$J,"="&amp;$A54,'Operating Expenses by Type'!$K:$K,"="&amp;$B54))</f>
        <v>5253</v>
      </c>
      <c r="O54" s="350">
        <f>IF($AB$1,SUMIFS('Operating Expenses by Type'!AC:AC,'Operating Expenses by Type'!$J:$J,"="&amp;$A54,'Operating Expenses by Type'!$K:$K,"="&amp;$B54,'Operating Expenses by Type'!$AW:$AW,"=No"),SUMIFS('Operating Expenses by Type'!AC:AC,'Operating Expenses by Type'!$J:$J,"="&amp;$A54,'Operating Expenses by Type'!$K:$K,"="&amp;$B54))</f>
        <v>690674</v>
      </c>
      <c r="P54" s="350">
        <f>IF($AB$1,SUMIFS('Operating Expenses by Type'!AE:AE,'Operating Expenses by Type'!$J:$J,"="&amp;$A54,'Operating Expenses by Type'!$K:$K,"="&amp;$B54,'Operating Expenses by Type'!$AW:$AW,"=No"),SUMIFS('Operating Expenses by Type'!AE:AE,'Operating Expenses by Type'!$J:$J,"="&amp;$A54,'Operating Expenses by Type'!$K:$K,"="&amp;$B54))</f>
        <v>558425</v>
      </c>
      <c r="Q54" s="350">
        <f>IF($AB$1,SUMIFS('Operating Expenses by Type'!AG:AG,'Operating Expenses by Type'!$J:$J,"="&amp;$A54,'Operating Expenses by Type'!$K:$K,"="&amp;$B54,'Operating Expenses by Type'!$AW:$AW,"=No"),SUMIFS('Operating Expenses by Type'!AG:AG,'Operating Expenses by Type'!$J:$J,"="&amp;$A54,'Operating Expenses by Type'!$K:$K,"="&amp;$B54))</f>
        <v>1738852</v>
      </c>
      <c r="R54" s="350">
        <f>IF($AB$1,SUMIFS('Operating Expenses by Type'!AI:AI,'Operating Expenses by Type'!$J:$J,"="&amp;$A54,'Operating Expenses by Type'!$K:$K,"="&amp;$B54,'Operating Expenses by Type'!$AW:$AW,"=No"),SUMIFS('Operating Expenses by Type'!AI:AI,'Operating Expenses by Type'!$J:$J,"="&amp;$A54,'Operating Expenses by Type'!$K:$K,"="&amp;$B54))</f>
        <v>37293</v>
      </c>
      <c r="S54" s="350">
        <f>IF($AB$1,SUMIFS('Operating Expenses by Type'!AK:AK,'Operating Expenses by Type'!$J:$J,"="&amp;$A54,'Operating Expenses by Type'!$K:$K,"="&amp;$B54,'Operating Expenses by Type'!$AW:$AW,"=No"),SUMIFS('Operating Expenses by Type'!AK:AK,'Operating Expenses by Type'!$J:$J,"="&amp;$A54,'Operating Expenses by Type'!$K:$K,"="&amp;$B54))</f>
        <v>64256561</v>
      </c>
      <c r="T54" s="350">
        <f>IF($AB$1,SUMIFS('Operating Expenses by Type'!AM:AM,'Operating Expenses by Type'!$J:$J,"="&amp;$A54,'Operating Expenses by Type'!$K:$K,"="&amp;$B54,'Operating Expenses by Type'!$AW:$AW,"=No"),SUMIFS('Operating Expenses by Type'!AM:AM,'Operating Expenses by Type'!$J:$J,"="&amp;$A54,'Operating Expenses by Type'!$K:$K,"="&amp;$B54))</f>
        <v>881887</v>
      </c>
      <c r="U54" s="350">
        <f>IF($AB$1,SUMIFS('Operating Expenses by Type'!AO:AO,'Operating Expenses by Type'!$J:$J,"="&amp;$A54,'Operating Expenses by Type'!$K:$K,"="&amp;$B54,'Operating Expenses by Type'!$AW:$AW,"=No"),SUMIFS('Operating Expenses by Type'!AO:AO,'Operating Expenses by Type'!$J:$J,"="&amp;$A54,'Operating Expenses by Type'!$K:$K,"="&amp;$B54))</f>
        <v>1039891</v>
      </c>
      <c r="V54" s="350">
        <f>IF($AB$1,SUMIFS('Operating Expenses by Type'!AQ:AQ,'Operating Expenses by Type'!$J:$J,"="&amp;$A54,'Operating Expenses by Type'!$K:$K,"="&amp;$B54,'Operating Expenses by Type'!$AW:$AW,"=No"),SUMIFS('Operating Expenses by Type'!AQ:AQ,'Operating Expenses by Type'!$J:$J,"="&amp;$A54,'Operating Expenses by Type'!$K:$K,"="&amp;$B54))</f>
        <v>83640076</v>
      </c>
      <c r="W54" s="350">
        <f>IF($AB$1,SUMIFS('Operating Expenses by Type'!AS:AS,'Operating Expenses by Type'!$J:$J,"="&amp;$A54,'Operating Expenses by Type'!$K:$K,"="&amp;$B54,'Operating Expenses by Type'!$AW:$AW,"=No"),SUMIFS('Operating Expenses by Type'!AS:AS,'Operating Expenses by Type'!$J:$J,"="&amp;$A54,'Operating Expenses by Type'!$K:$K,"="&amp;$B54))</f>
        <v>347197</v>
      </c>
      <c r="X54" s="349">
        <f>IF($AB$1,SUMIFS('Operating Expenses by Type'!AU:AU,'Operating Expenses by Type'!$J:$J,"="&amp;$A54,'Operating Expenses by Type'!$K:$K,"="&amp;$B54,'Operating Expenses by Type'!$AW:$AW,"=No"),SUMIFS('Operating Expenses by Type'!AU:AU,'Operating Expenses by Type'!$J:$J,"="&amp;$A54,'Operating Expenses by Type'!$K:$K,"="&amp;$B54))</f>
        <v>3287505</v>
      </c>
      <c r="Y54" s="152"/>
      <c r="Z54" s="153"/>
      <c r="AA54" s="153"/>
      <c r="AB54" s="153"/>
      <c r="AC54" s="153"/>
      <c r="AD54" s="153"/>
      <c r="AE54" s="153"/>
      <c r="AF54" s="153"/>
      <c r="AG54" s="153"/>
    </row>
    <row r="55" spans="1:33" s="159" customFormat="1" ht="11.25" customHeight="1" thickTop="1">
      <c r="A55" s="279"/>
      <c r="B55" s="279"/>
      <c r="C55" s="277"/>
      <c r="D55" s="277"/>
      <c r="E55" s="277"/>
      <c r="F55" s="277"/>
      <c r="G55" s="277"/>
      <c r="H55" s="277"/>
      <c r="I55" s="277"/>
      <c r="J55" s="277"/>
      <c r="K55" s="277"/>
      <c r="L55" s="277"/>
      <c r="M55" s="277"/>
      <c r="N55" s="277"/>
      <c r="O55" s="277"/>
      <c r="P55" s="277"/>
      <c r="Q55" s="277"/>
      <c r="R55" s="277"/>
      <c r="S55" s="277"/>
      <c r="T55" s="277"/>
      <c r="U55" s="277"/>
      <c r="V55" s="277"/>
      <c r="W55" s="277"/>
      <c r="X55" s="300"/>
      <c r="Y55" s="152"/>
      <c r="Z55" s="153"/>
      <c r="AA55" s="153"/>
      <c r="AB55" s="153"/>
      <c r="AC55" s="153"/>
      <c r="AD55" s="153"/>
      <c r="AE55" s="153"/>
      <c r="AF55" s="153"/>
      <c r="AG55" s="153"/>
    </row>
    <row r="56" spans="1:33" s="159" customFormat="1" ht="15.95" customHeight="1" thickBot="1">
      <c r="A56" s="217" t="s">
        <v>5249</v>
      </c>
      <c r="B56" s="219"/>
      <c r="C56" s="220"/>
      <c r="D56" s="218"/>
      <c r="E56" s="252"/>
      <c r="F56" s="103"/>
      <c r="G56" s="91"/>
      <c r="H56" s="91"/>
      <c r="I56" s="91"/>
      <c r="J56" s="91"/>
      <c r="K56" s="91"/>
      <c r="L56" s="91"/>
      <c r="M56" s="91"/>
      <c r="N56" s="91"/>
      <c r="O56" s="76"/>
      <c r="P56" s="299"/>
      <c r="Q56" s="299"/>
      <c r="R56" s="299"/>
      <c r="S56" s="299"/>
      <c r="T56" s="299"/>
      <c r="U56" s="299"/>
      <c r="V56" s="299"/>
      <c r="W56" s="299"/>
      <c r="X56" s="300"/>
      <c r="Y56" s="152"/>
      <c r="Z56" s="153"/>
      <c r="AA56" s="153"/>
      <c r="AB56" s="153"/>
      <c r="AC56" s="153"/>
      <c r="AD56" s="153"/>
      <c r="AE56" s="153"/>
      <c r="AF56" s="153"/>
      <c r="AG56" s="153"/>
    </row>
    <row r="57" spans="1:33" s="159" customFormat="1" ht="34.5" thickTop="1">
      <c r="A57" s="167"/>
      <c r="B57" s="168"/>
      <c r="C57" s="169"/>
      <c r="D57" s="170" t="s">
        <v>5237</v>
      </c>
      <c r="E57" s="351" t="s">
        <v>5307</v>
      </c>
      <c r="F57" s="371" t="s">
        <v>4</v>
      </c>
      <c r="G57" s="366" t="s">
        <v>172</v>
      </c>
      <c r="H57" s="366" t="s">
        <v>173</v>
      </c>
      <c r="I57" s="366" t="s">
        <v>6209</v>
      </c>
      <c r="J57" s="366" t="s">
        <v>6211</v>
      </c>
      <c r="K57" s="366" t="s">
        <v>174</v>
      </c>
      <c r="L57" s="366" t="s">
        <v>175</v>
      </c>
      <c r="M57" s="366" t="s">
        <v>177</v>
      </c>
      <c r="N57" s="366" t="s">
        <v>179</v>
      </c>
      <c r="O57" s="367" t="s">
        <v>5336</v>
      </c>
      <c r="P57" s="366" t="s">
        <v>176</v>
      </c>
      <c r="Q57" s="366" t="s">
        <v>5308</v>
      </c>
      <c r="R57" s="366" t="s">
        <v>5123</v>
      </c>
      <c r="S57" s="366" t="s">
        <v>5122</v>
      </c>
      <c r="T57" s="366" t="s">
        <v>180</v>
      </c>
      <c r="U57" s="366" t="s">
        <v>5562</v>
      </c>
      <c r="V57" s="368" t="s">
        <v>8</v>
      </c>
      <c r="W57" s="368" t="s">
        <v>5571</v>
      </c>
      <c r="X57" s="386" t="s">
        <v>181</v>
      </c>
      <c r="Y57" s="153"/>
      <c r="Z57" s="153"/>
      <c r="AA57" s="153"/>
      <c r="AB57" s="153"/>
      <c r="AC57" s="153"/>
      <c r="AD57" s="153"/>
      <c r="AE57" s="153"/>
      <c r="AF57" s="153"/>
      <c r="AG57" s="153"/>
    </row>
    <row r="58" spans="1:33" s="159" customFormat="1" ht="17.45" customHeight="1">
      <c r="A58" s="59" t="s">
        <v>5909</v>
      </c>
      <c r="B58" s="60">
        <f>D58</f>
        <v>10</v>
      </c>
      <c r="C58" s="61"/>
      <c r="D58" s="171">
        <v>10</v>
      </c>
      <c r="E58" s="352" t="str">
        <f t="shared" ref="E58:E66" si="8">IFERROR(IF(A58="Between",A58&amp;" "&amp;FIXED(B58,0,0)&amp;" "&amp;C58&amp;" "&amp;FIXED(D58,0,0),A58&amp;" "&amp;FIXED(B58,0,0)),"invalid bin")</f>
        <v>Under 10</v>
      </c>
      <c r="F58" s="332">
        <f>IF($AB$1,SUMIFS('Operating Expenses by Type'!L:L,'Operating Expenses by Type'!$I:$I,"&lt;"&amp;$D58,'Operating Expenses by Type'!$AW:$AW,"=No"),SUMIFS('Operating Expenses by Type'!L:L,'Operating Expenses by Type'!$I:$I,"&lt;"&amp;$D58))</f>
        <v>4342</v>
      </c>
      <c r="G58" s="333">
        <f>IF($AB$1,SUMIFS('Operating Expenses by Type'!M:M,'Operating Expenses by Type'!$I:$I,"&lt;"&amp;$D58,'Operating Expenses by Type'!$AW:$AW,"=No"),SUMIFS('Operating Expenses by Type'!M:M,'Operating Expenses by Type'!$I:$I,"&lt;"&amp;$D58))</f>
        <v>14133540</v>
      </c>
      <c r="H58" s="333">
        <f>IF($AB$1,SUMIFS('Operating Expenses by Type'!O:O,'Operating Expenses by Type'!$I:$I,"&lt;"&amp;$D58,'Operating Expenses by Type'!$AW:$AW,"=No"),SUMIFS('Operating Expenses by Type'!O:O,'Operating Expenses by Type'!$I:$I,"&lt;"&amp;$D58))</f>
        <v>15728325</v>
      </c>
      <c r="I58" s="333">
        <f>IF($AB$1,SUMIFS('Operating Expenses by Type'!Q:Q,'Operating Expenses by Type'!$I:$I,"&lt;"&amp;$D58,'Operating Expenses by Type'!$AW:$AW,"=No"),SUMIFS('Operating Expenses by Type'!Q:Q,'Operating Expenses by Type'!$I:$I,"&lt;"&amp;$D58))</f>
        <v>1118868</v>
      </c>
      <c r="J58" s="333">
        <f>IF($AB$1,SUMIFS('Operating Expenses by Type'!S:S,'Operating Expenses by Type'!$I:$I,"&lt;"&amp;$D58,'Operating Expenses by Type'!$AW:$AW,"=No"),SUMIFS('Operating Expenses by Type'!S:S,'Operating Expenses by Type'!$I:$I,"&lt;"&amp;$D58))</f>
        <v>1287131</v>
      </c>
      <c r="K58" s="333">
        <f>IF($AB$1,SUMIFS('Operating Expenses by Type'!U:U,'Operating Expenses by Type'!$I:$I,"&lt;"&amp;$D58,'Operating Expenses by Type'!$AW:$AW,"=No"),SUMIFS('Operating Expenses by Type'!U:U,'Operating Expenses by Type'!$I:$I,"&lt;"&amp;$D58))</f>
        <v>8771418</v>
      </c>
      <c r="L58" s="333">
        <f>IF($AB$1,SUMIFS('Operating Expenses by Type'!W:W,'Operating Expenses by Type'!$I:$I,"&lt;"&amp;$D58,'Operating Expenses by Type'!$AW:$AW,"=No"),SUMIFS('Operating Expenses by Type'!W:W,'Operating Expenses by Type'!$I:$I,"&lt;"&amp;$D58))</f>
        <v>15537190</v>
      </c>
      <c r="M58" s="333">
        <f>IF($AB$1,SUMIFS('Operating Expenses by Type'!Y:Y,'Operating Expenses by Type'!$I:$I,"&lt;"&amp;$D58,'Operating Expenses by Type'!$AW:$AW,"=No"),SUMIFS('Operating Expenses by Type'!Y:Y,'Operating Expenses by Type'!$I:$I,"&lt;"&amp;$D58))</f>
        <v>9341516</v>
      </c>
      <c r="N58" s="333">
        <f>IF($AB$1,SUMIFS('Operating Expenses by Type'!AA:AA,'Operating Expenses by Type'!$I:$I,"&lt;"&amp;$D58,'Operating Expenses by Type'!$AW:$AW,"=No"),SUMIFS('Operating Expenses by Type'!AA:AA,'Operating Expenses by Type'!$I:$I,"&lt;"&amp;$D58))</f>
        <v>158100</v>
      </c>
      <c r="O58" s="333">
        <f>IF($AB$1,SUMIFS('Operating Expenses by Type'!AC:AC,'Operating Expenses by Type'!$I:$I,"&lt;"&amp;$D58,'Operating Expenses by Type'!$AW:$AW,"=No"),SUMIFS('Operating Expenses by Type'!AC:AC,'Operating Expenses by Type'!$I:$I,"&lt;"&amp;$D58))</f>
        <v>8427456</v>
      </c>
      <c r="P58" s="333">
        <f>IF($AB$1,SUMIFS('Operating Expenses by Type'!AE:AE,'Operating Expenses by Type'!$I:$I,"&lt;"&amp;$D58,'Operating Expenses by Type'!$AW:$AW,"=No"),SUMIFS('Operating Expenses by Type'!AE:AE,'Operating Expenses by Type'!$I:$I,"&lt;"&amp;$D58))</f>
        <v>1500176</v>
      </c>
      <c r="Q58" s="333">
        <f>IF($AB$1,SUMIFS('Operating Expenses by Type'!AG:AG,'Operating Expenses by Type'!$I:$I,"&lt;"&amp;$D58,'Operating Expenses by Type'!$AW:$AW,"=No"),SUMIFS('Operating Expenses by Type'!AG:AG,'Operating Expenses by Type'!$I:$I,"&lt;"&amp;$D58))</f>
        <v>5031368</v>
      </c>
      <c r="R58" s="333">
        <f>IF($AB$1,SUMIFS('Operating Expenses by Type'!AI:AI,'Operating Expenses by Type'!$I:$I,"&lt;"&amp;$D58,'Operating Expenses by Type'!$AW:$AW,"=No"),SUMIFS('Operating Expenses by Type'!AI:AI,'Operating Expenses by Type'!$I:$I,"&lt;"&amp;$D58))</f>
        <v>81547</v>
      </c>
      <c r="S58" s="333">
        <f>IF($AB$1,SUMIFS('Operating Expenses by Type'!AK:AK,'Operating Expenses by Type'!$I:$I,"&lt;"&amp;$D58,'Operating Expenses by Type'!$AW:$AW,"=No"),SUMIFS('Operating Expenses by Type'!AK:AK,'Operating Expenses by Type'!$I:$I,"&lt;"&amp;$D58))</f>
        <v>26790335</v>
      </c>
      <c r="T58" s="333">
        <f>IF($AB$1,SUMIFS('Operating Expenses by Type'!AM:AM,'Operating Expenses by Type'!$I:$I,"&lt;"&amp;$D58,'Operating Expenses by Type'!$AW:$AW,"=No"),SUMIFS('Operating Expenses by Type'!AM:AM,'Operating Expenses by Type'!$I:$I,"&lt;"&amp;$D58))</f>
        <v>3901341</v>
      </c>
      <c r="U58" s="333">
        <f>IF($AB$1,SUMIFS('Operating Expenses by Type'!AO:AO,'Operating Expenses by Type'!$I:$I,"&lt;"&amp;$D58,'Operating Expenses by Type'!$AW:$AW,"=No"),SUMIFS('Operating Expenses by Type'!AO:AO,'Operating Expenses by Type'!$I:$I,"&lt;"&amp;$D58))</f>
        <v>376025700</v>
      </c>
      <c r="V58" s="333">
        <f>IF($AB$1,SUMIFS('Operating Expenses by Type'!AQ:AQ,'Operating Expenses by Type'!$I:$I,"&lt;"&amp;$D58,'Operating Expenses by Type'!$AW:$AW,"=No"),SUMIFS('Operating Expenses by Type'!AQ:AQ,'Operating Expenses by Type'!$I:$I,"&lt;"&amp;$D58))</f>
        <v>482288058</v>
      </c>
      <c r="W58" s="333">
        <f>IF($AB$1,SUMIFS('Operating Expenses by Type'!AS:AS,'Operating Expenses by Type'!$I:$I,"&lt;"&amp;$D58,'Operating Expenses by Type'!$AW:$AW,"=No"),SUMIFS('Operating Expenses by Type'!AS:AS,'Operating Expenses by Type'!$I:$I,"&lt;"&amp;$D58))</f>
        <v>5545953</v>
      </c>
      <c r="X58" s="385">
        <f>IF($AB$1,SUMIFS('Operating Expenses by Type'!AU:AU,'Operating Expenses by Type'!$I:$I,"&lt;"&amp;$D58,'Operating Expenses by Type'!$AW:$AW,"=No"),SUMIFS('Operating Expenses by Type'!AU:AU,'Operating Expenses by Type'!$I:$I,"&lt;"&amp;$D58))</f>
        <v>7151256</v>
      </c>
      <c r="Y58" s="153"/>
      <c r="Z58" s="153"/>
      <c r="AA58" s="153"/>
      <c r="AB58" s="153"/>
      <c r="AC58" s="153"/>
      <c r="AD58" s="153"/>
      <c r="AE58" s="153"/>
      <c r="AF58" s="153"/>
      <c r="AG58" s="153"/>
    </row>
    <row r="59" spans="1:33" s="159" customFormat="1" ht="17.45" customHeight="1">
      <c r="A59" s="62" t="str">
        <f>IF(D58&lt;&gt;"","Between","Over")</f>
        <v>Between</v>
      </c>
      <c r="B59" s="50">
        <f>D58</f>
        <v>10</v>
      </c>
      <c r="C59" s="63" t="str">
        <f>IF(D59&lt;&gt;"","and","")</f>
        <v>and</v>
      </c>
      <c r="D59" s="84">
        <v>25</v>
      </c>
      <c r="E59" s="331" t="str">
        <f t="shared" si="8"/>
        <v>Between 10 and 25</v>
      </c>
      <c r="F59" s="334">
        <f>IF($AB$1,IF($A59="Between",SUMIFS('Operating Expenses by Type'!L:L,'Operating Expenses by Type'!$I:$I,"&gt;="&amp;$B59,'Operating Expenses by Type'!$I:$I,"&lt;"&amp;$D59,'Operating Expenses by Type'!$AW:$AW,"=No"),SUMIFS('Operating Expenses by Type'!L:L,'Operating Expenses by Type'!$I:$I,"&gt;="&amp;$B59,'Operating Expenses by Type'!$AW:$AW,"=No")),IF($A59="Between",SUMIFS('Operating Expenses by Type'!L:L,'Operating Expenses by Type'!$I:$I,"&gt;="&amp;$B59,'Operating Expenses by Type'!$I:$I,"&lt;"&amp;$D59),SUMIFS('Operating Expenses by Type'!L:L,'Operating Expenses by Type'!$I:$I,"&gt;="&amp;$B59)))</f>
        <v>9290</v>
      </c>
      <c r="G59" s="335">
        <f>IF($AB$1,IF($A59="Between",SUMIFS('Operating Expenses by Type'!M:M,'Operating Expenses by Type'!$I:$I,"&gt;="&amp;$B59,'Operating Expenses by Type'!$I:$I,"&lt;"&amp;$D59,'Operating Expenses by Type'!$AW:$AW,"=No"),SUMIFS('Operating Expenses by Type'!M:M,'Operating Expenses by Type'!$I:$I,"&gt;="&amp;$B59,'Operating Expenses by Type'!$AW:$AW,"=No")),IF($A59="Between",SUMIFS('Operating Expenses by Type'!M:M,'Operating Expenses by Type'!$I:$I,"&gt;="&amp;$B59,'Operating Expenses by Type'!$I:$I,"&lt;"&amp;$D59),SUMIFS('Operating Expenses by Type'!M:M,'Operating Expenses by Type'!$I:$I,"&gt;="&amp;$B59)))</f>
        <v>111969505</v>
      </c>
      <c r="H59" s="335">
        <f>IF($AB$1,IF($A59="Between",SUMIFS('Operating Expenses by Type'!O:O,'Operating Expenses by Type'!$I:$I,"&gt;="&amp;$B59,'Operating Expenses by Type'!$I:$I,"&lt;"&amp;$D59,'Operating Expenses by Type'!$AW:$AW,"=No"),SUMIFS('Operating Expenses by Type'!O:O,'Operating Expenses by Type'!$I:$I,"&gt;="&amp;$B59,'Operating Expenses by Type'!$AW:$AW,"=No")),IF($A59="Between",SUMIFS('Operating Expenses by Type'!O:O,'Operating Expenses by Type'!$I:$I,"&gt;="&amp;$B59,'Operating Expenses by Type'!$I:$I,"&lt;"&amp;$D59),SUMIFS('Operating Expenses by Type'!O:O,'Operating Expenses by Type'!$I:$I,"&gt;="&amp;$B59)))</f>
        <v>94185368</v>
      </c>
      <c r="I59" s="335">
        <f>IF($AB$1,IF($A59="Between",SUMIFS('Operating Expenses by Type'!Q:Q,'Operating Expenses by Type'!$I:$I,"&gt;="&amp;$B59,'Operating Expenses by Type'!$I:$I,"&lt;"&amp;$D59,'Operating Expenses by Type'!$AW:$AW,"=No"),SUMIFS('Operating Expenses by Type'!Q:Q,'Operating Expenses by Type'!$I:$I,"&gt;="&amp;$B59,'Operating Expenses by Type'!$AW:$AW,"=No")),IF($A59="Between",SUMIFS('Operating Expenses by Type'!Q:Q,'Operating Expenses by Type'!$I:$I,"&gt;="&amp;$B59,'Operating Expenses by Type'!$I:$I,"&lt;"&amp;$D59),SUMIFS('Operating Expenses by Type'!Q:Q,'Operating Expenses by Type'!$I:$I,"&gt;="&amp;$B59)))</f>
        <v>17486306</v>
      </c>
      <c r="J59" s="335">
        <f>IF($AB$1,IF($A59="Between",SUMIFS('Operating Expenses by Type'!S:S,'Operating Expenses by Type'!$I:$I,"&gt;="&amp;$B59,'Operating Expenses by Type'!$I:$I,"&lt;"&amp;$D59,'Operating Expenses by Type'!$AW:$AW,"=No"),SUMIFS('Operating Expenses by Type'!S:S,'Operating Expenses by Type'!$I:$I,"&gt;="&amp;$B59,'Operating Expenses by Type'!$AW:$AW,"=No")),IF($A59="Between",SUMIFS('Operating Expenses by Type'!S:S,'Operating Expenses by Type'!$I:$I,"&gt;="&amp;$B59,'Operating Expenses by Type'!$I:$I,"&lt;"&amp;$D59),SUMIFS('Operating Expenses by Type'!S:S,'Operating Expenses by Type'!$I:$I,"&gt;="&amp;$B59)))</f>
        <v>10049593</v>
      </c>
      <c r="K59" s="335">
        <f>IF($AB$1,IF($A59="Between",SUMIFS('Operating Expenses by Type'!U:U,'Operating Expenses by Type'!$I:$I,"&gt;="&amp;$B59,'Operating Expenses by Type'!$I:$I,"&lt;"&amp;$D59,'Operating Expenses by Type'!$AW:$AW,"=No"),SUMIFS('Operating Expenses by Type'!U:U,'Operating Expenses by Type'!$I:$I,"&gt;="&amp;$B59,'Operating Expenses by Type'!$AW:$AW,"=No")),IF($A59="Between",SUMIFS('Operating Expenses by Type'!U:U,'Operating Expenses by Type'!$I:$I,"&gt;="&amp;$B59,'Operating Expenses by Type'!$I:$I,"&lt;"&amp;$D59),SUMIFS('Operating Expenses by Type'!U:U,'Operating Expenses by Type'!$I:$I,"&gt;="&amp;$B59)))</f>
        <v>85597807</v>
      </c>
      <c r="L59" s="335">
        <f>IF($AB$1,IF($A59="Between",SUMIFS('Operating Expenses by Type'!W:W,'Operating Expenses by Type'!$I:$I,"&gt;="&amp;$B59,'Operating Expenses by Type'!$I:$I,"&lt;"&amp;$D59,'Operating Expenses by Type'!$AW:$AW,"=No"),SUMIFS('Operating Expenses by Type'!W:W,'Operating Expenses by Type'!$I:$I,"&gt;="&amp;$B59,'Operating Expenses by Type'!$AW:$AW,"=No")),IF($A59="Between",SUMIFS('Operating Expenses by Type'!W:W,'Operating Expenses by Type'!$I:$I,"&gt;="&amp;$B59,'Operating Expenses by Type'!$I:$I,"&lt;"&amp;$D59),SUMIFS('Operating Expenses by Type'!W:W,'Operating Expenses by Type'!$I:$I,"&gt;="&amp;$B59)))</f>
        <v>53764806</v>
      </c>
      <c r="M59" s="335">
        <f>IF($AB$1,IF($A59="Between",SUMIFS('Operating Expenses by Type'!Y:Y,'Operating Expenses by Type'!$I:$I,"&gt;="&amp;$B59,'Operating Expenses by Type'!$I:$I,"&lt;"&amp;$D59,'Operating Expenses by Type'!$AW:$AW,"=No"),SUMIFS('Operating Expenses by Type'!Y:Y,'Operating Expenses by Type'!$I:$I,"&gt;="&amp;$B59,'Operating Expenses by Type'!$AW:$AW,"=No")),IF($A59="Between",SUMIFS('Operating Expenses by Type'!Y:Y,'Operating Expenses by Type'!$I:$I,"&gt;="&amp;$B59,'Operating Expenses by Type'!$I:$I,"&lt;"&amp;$D59),SUMIFS('Operating Expenses by Type'!Y:Y,'Operating Expenses by Type'!$I:$I,"&gt;="&amp;$B59)))</f>
        <v>58549891</v>
      </c>
      <c r="N59" s="335">
        <f>IF($AB$1,IF($A59="Between",SUMIFS('Operating Expenses by Type'!AA:AA,'Operating Expenses by Type'!$I:$I,"&gt;="&amp;$B59,'Operating Expenses by Type'!$I:$I,"&lt;"&amp;$D59,'Operating Expenses by Type'!$AW:$AW,"=No"),SUMIFS('Operating Expenses by Type'!AA:AA,'Operating Expenses by Type'!$I:$I,"&gt;="&amp;$B59,'Operating Expenses by Type'!$AW:$AW,"=No")),IF($A59="Between",SUMIFS('Operating Expenses by Type'!AA:AA,'Operating Expenses by Type'!$I:$I,"&gt;="&amp;$B59,'Operating Expenses by Type'!$I:$I,"&lt;"&amp;$D59),SUMIFS('Operating Expenses by Type'!AA:AA,'Operating Expenses by Type'!$I:$I,"&gt;="&amp;$B59)))</f>
        <v>1557289</v>
      </c>
      <c r="O59" s="335">
        <f>IF($AB$1,IF($A59="Between",SUMIFS('Operating Expenses by Type'!AC:AC,'Operating Expenses by Type'!$I:$I,"&gt;="&amp;$B59,'Operating Expenses by Type'!$I:$I,"&lt;"&amp;$D59,'Operating Expenses by Type'!$AW:$AW,"=No"),SUMIFS('Operating Expenses by Type'!AC:AC,'Operating Expenses by Type'!$I:$I,"&gt;="&amp;$B59,'Operating Expenses by Type'!$AW:$AW,"=No")),IF($A59="Between",SUMIFS('Operating Expenses by Type'!AC:AC,'Operating Expenses by Type'!$I:$I,"&gt;="&amp;$B59,'Operating Expenses by Type'!$I:$I,"&lt;"&amp;$D59),SUMIFS('Operating Expenses by Type'!AC:AC,'Operating Expenses by Type'!$I:$I,"&gt;="&amp;$B59)))</f>
        <v>37008958</v>
      </c>
      <c r="P59" s="335">
        <f>IF($AB$1,IF($A59="Between",SUMIFS('Operating Expenses by Type'!AE:AE,'Operating Expenses by Type'!$I:$I,"&gt;="&amp;$B59,'Operating Expenses by Type'!$I:$I,"&lt;"&amp;$D59,'Operating Expenses by Type'!$AW:$AW,"=No"),SUMIFS('Operating Expenses by Type'!AE:AE,'Operating Expenses by Type'!$I:$I,"&gt;="&amp;$B59,'Operating Expenses by Type'!$AW:$AW,"=No")),IF($A59="Between",SUMIFS('Operating Expenses by Type'!AE:AE,'Operating Expenses by Type'!$I:$I,"&gt;="&amp;$B59,'Operating Expenses by Type'!$I:$I,"&lt;"&amp;$D59),SUMIFS('Operating Expenses by Type'!AE:AE,'Operating Expenses by Type'!$I:$I,"&gt;="&amp;$B59)))</f>
        <v>9727655</v>
      </c>
      <c r="Q59" s="335">
        <f>IF($AB$1,IF($A59="Between",SUMIFS('Operating Expenses by Type'!AG:AG,'Operating Expenses by Type'!$I:$I,"&gt;="&amp;$B59,'Operating Expenses by Type'!$I:$I,"&lt;"&amp;$D59,'Operating Expenses by Type'!$AW:$AW,"=No"),SUMIFS('Operating Expenses by Type'!AG:AG,'Operating Expenses by Type'!$I:$I,"&gt;="&amp;$B59,'Operating Expenses by Type'!$AW:$AW,"=No")),IF($A59="Between",SUMIFS('Operating Expenses by Type'!AG:AG,'Operating Expenses by Type'!$I:$I,"&gt;="&amp;$B59,'Operating Expenses by Type'!$I:$I,"&lt;"&amp;$D59),SUMIFS('Operating Expenses by Type'!AG:AG,'Operating Expenses by Type'!$I:$I,"&gt;="&amp;$B59)))</f>
        <v>12761419</v>
      </c>
      <c r="R59" s="335">
        <f>IF($AB$1,IF($A59="Between",SUMIFS('Operating Expenses by Type'!AI:AI,'Operating Expenses by Type'!$I:$I,"&gt;="&amp;$B59,'Operating Expenses by Type'!$I:$I,"&lt;"&amp;$D59,'Operating Expenses by Type'!$AW:$AW,"=No"),SUMIFS('Operating Expenses by Type'!AI:AI,'Operating Expenses by Type'!$I:$I,"&gt;="&amp;$B59,'Operating Expenses by Type'!$AW:$AW,"=No")),IF($A59="Between",SUMIFS('Operating Expenses by Type'!AI:AI,'Operating Expenses by Type'!$I:$I,"&gt;="&amp;$B59,'Operating Expenses by Type'!$I:$I,"&lt;"&amp;$D59),SUMIFS('Operating Expenses by Type'!AI:AI,'Operating Expenses by Type'!$I:$I,"&gt;="&amp;$B59)))</f>
        <v>1111976</v>
      </c>
      <c r="S59" s="335">
        <f>IF($AB$1,IF($A59="Between",SUMIFS('Operating Expenses by Type'!AK:AK,'Operating Expenses by Type'!$I:$I,"&gt;="&amp;$B59,'Operating Expenses by Type'!$I:$I,"&lt;"&amp;$D59,'Operating Expenses by Type'!$AW:$AW,"=No"),SUMIFS('Operating Expenses by Type'!AK:AK,'Operating Expenses by Type'!$I:$I,"&gt;="&amp;$B59,'Operating Expenses by Type'!$AW:$AW,"=No")),IF($A59="Between",SUMIFS('Operating Expenses by Type'!AK:AK,'Operating Expenses by Type'!$I:$I,"&gt;="&amp;$B59,'Operating Expenses by Type'!$I:$I,"&lt;"&amp;$D59),SUMIFS('Operating Expenses by Type'!AK:AK,'Operating Expenses by Type'!$I:$I,"&gt;="&amp;$B59)))</f>
        <v>206918370</v>
      </c>
      <c r="T59" s="335">
        <f>IF($AB$1,IF($A59="Between",SUMIFS('Operating Expenses by Type'!AM:AM,'Operating Expenses by Type'!$I:$I,"&gt;="&amp;$B59,'Operating Expenses by Type'!$I:$I,"&lt;"&amp;$D59,'Operating Expenses by Type'!$AW:$AW,"=No"),SUMIFS('Operating Expenses by Type'!AM:AM,'Operating Expenses by Type'!$I:$I,"&gt;="&amp;$B59,'Operating Expenses by Type'!$AW:$AW,"=No")),IF($A59="Between",SUMIFS('Operating Expenses by Type'!AM:AM,'Operating Expenses by Type'!$I:$I,"&gt;="&amp;$B59,'Operating Expenses by Type'!$I:$I,"&lt;"&amp;$D59),SUMIFS('Operating Expenses by Type'!AM:AM,'Operating Expenses by Type'!$I:$I,"&gt;="&amp;$B59)))</f>
        <v>9850440</v>
      </c>
      <c r="U59" s="335">
        <f>IF($AB$1,IF($A59="Between",SUMIFS('Operating Expenses by Type'!AO:AO,'Operating Expenses by Type'!$I:$I,"&gt;="&amp;$B59,'Operating Expenses by Type'!$I:$I,"&lt;"&amp;$D59,'Operating Expenses by Type'!$AW:$AW,"=No"),SUMIFS('Operating Expenses by Type'!AO:AO,'Operating Expenses by Type'!$I:$I,"&gt;="&amp;$B59,'Operating Expenses by Type'!$AW:$AW,"=No")),IF($A59="Between",SUMIFS('Operating Expenses by Type'!AO:AO,'Operating Expenses by Type'!$I:$I,"&gt;="&amp;$B59,'Operating Expenses by Type'!$I:$I,"&lt;"&amp;$D59),SUMIFS('Operating Expenses by Type'!AO:AO,'Operating Expenses by Type'!$I:$I,"&gt;="&amp;$B59)))</f>
        <v>851568343</v>
      </c>
      <c r="V59" s="335">
        <f>IF($AB$1,IF($A59="Between",SUMIFS('Operating Expenses by Type'!AQ:AQ,'Operating Expenses by Type'!$I:$I,"&gt;="&amp;$B59,'Operating Expenses by Type'!$I:$I,"&lt;"&amp;$D59,'Operating Expenses by Type'!$AW:$AW,"=No"),SUMIFS('Operating Expenses by Type'!AQ:AQ,'Operating Expenses by Type'!$I:$I,"&gt;="&amp;$B59,'Operating Expenses by Type'!$AW:$AW,"=No")),IF($A59="Between",SUMIFS('Operating Expenses by Type'!AQ:AQ,'Operating Expenses by Type'!$I:$I,"&gt;="&amp;$B59,'Operating Expenses by Type'!$I:$I,"&lt;"&amp;$D59),SUMIFS('Operating Expenses by Type'!AQ:AQ,'Operating Expenses by Type'!$I:$I,"&gt;="&amp;$B59)))</f>
        <v>1560282501</v>
      </c>
      <c r="W59" s="335">
        <f>IF($AB$1,IF($A59="Between",SUMIFS('Operating Expenses by Type'!AS:AS,'Operating Expenses by Type'!$I:$I,"&gt;="&amp;$B59,'Operating Expenses by Type'!$I:$I,"&lt;"&amp;$D59,'Operating Expenses by Type'!$AW:$AW,"=No"),SUMIFS('Operating Expenses by Type'!AS:AS,'Operating Expenses by Type'!$I:$I,"&gt;="&amp;$B59,'Operating Expenses by Type'!$AW:$AW,"=No")),IF($A59="Between",SUMIFS('Operating Expenses by Type'!AS:AS,'Operating Expenses by Type'!$I:$I,"&gt;="&amp;$B59,'Operating Expenses by Type'!$I:$I,"&lt;"&amp;$D59),SUMIFS('Operating Expenses by Type'!AS:AS,'Operating Expenses by Type'!$I:$I,"&gt;="&amp;$B59)))</f>
        <v>1825225</v>
      </c>
      <c r="X59" s="346">
        <f>IF($AB$1,IF($A59="Between",SUMIFS('Operating Expenses by Type'!AU:AU,'Operating Expenses by Type'!$I:$I,"&gt;="&amp;$B59,'Operating Expenses by Type'!$I:$I,"&lt;"&amp;$D59,'Operating Expenses by Type'!$AW:$AW,"=No"),SUMIFS('Operating Expenses by Type'!AU:AU,'Operating Expenses by Type'!$I:$I,"&gt;="&amp;$B59,'Operating Expenses by Type'!$AW:$AW,"=No")),IF($A59="Between",SUMIFS('Operating Expenses by Type'!AU:AU,'Operating Expenses by Type'!$I:$I,"&gt;="&amp;$B59,'Operating Expenses by Type'!$I:$I,"&lt;"&amp;$D59),SUMIFS('Operating Expenses by Type'!AU:AU,'Operating Expenses by Type'!$I:$I,"&gt;="&amp;$B59)))</f>
        <v>17075296</v>
      </c>
      <c r="Y59" s="153"/>
      <c r="Z59" s="153"/>
      <c r="AA59" s="153"/>
      <c r="AB59" s="153"/>
      <c r="AC59" s="153"/>
      <c r="AD59" s="153"/>
      <c r="AE59" s="153"/>
      <c r="AF59" s="153"/>
      <c r="AG59" s="153"/>
    </row>
    <row r="60" spans="1:33" s="159" customFormat="1" ht="17.45" customHeight="1">
      <c r="A60" s="64" t="str">
        <f t="shared" ref="A60:A66" si="9">IF(OR(A59="Over",A59=""),"",IF(D60="","Over","Between"))</f>
        <v>Between</v>
      </c>
      <c r="B60" s="50">
        <f>IF(D59="","",D59)</f>
        <v>25</v>
      </c>
      <c r="C60" s="63" t="str">
        <f t="shared" ref="C60:C65" si="10">IF(D60&lt;&gt;"","and","")</f>
        <v>and</v>
      </c>
      <c r="D60" s="84">
        <v>50</v>
      </c>
      <c r="E60" s="331" t="str">
        <f t="shared" si="8"/>
        <v>Between 25 and 50</v>
      </c>
      <c r="F60" s="334">
        <f>IF($AB$1,IF($A60="","",IF($A60="Between",SUMIFS('Operating Expenses by Type'!L:L,'Operating Expenses by Type'!$I:$I,"&gt;="&amp;$B60,'Operating Expenses by Type'!$I:$I,"&lt;"&amp;$D60,'Operating Expenses by Type'!$AW:$AW,"=No"),SUMIFS('Operating Expenses by Type'!L:L,'Operating Expenses by Type'!$I:$I,"&gt;="&amp;$B60,'Operating Expenses by Type'!$AW:$AW,"=No"))),IF($A60="","",IF($A60="Between",SUMIFS('Operating Expenses by Type'!L:L,'Operating Expenses by Type'!$I:$I,"&gt;="&amp;$B60,'Operating Expenses by Type'!$I:$I,"&lt;"&amp;$D60),SUMIFS('Operating Expenses by Type'!L:L,'Operating Expenses by Type'!$I:$I,"&gt;="&amp;$B60))))</f>
        <v>10936</v>
      </c>
      <c r="G60" s="335">
        <f>IF($AB$1,IF($A60="","",IF($A60="Between",SUMIFS('Operating Expenses by Type'!M:M,'Operating Expenses by Type'!$I:$I,"&gt;="&amp;$B60,'Operating Expenses by Type'!$I:$I,"&lt;"&amp;$D60,'Operating Expenses by Type'!$AW:$AW,"=No"),SUMIFS('Operating Expenses by Type'!M:M,'Operating Expenses by Type'!$I:$I,"&gt;="&amp;$B60,'Operating Expenses by Type'!$AW:$AW,"=No"))),IF($A60="","",IF($A60="Between",SUMIFS('Operating Expenses by Type'!M:M,'Operating Expenses by Type'!$I:$I,"&gt;="&amp;$B60,'Operating Expenses by Type'!$I:$I,"&lt;"&amp;$D60),SUMIFS('Operating Expenses by Type'!M:M,'Operating Expenses by Type'!$I:$I,"&gt;="&amp;$B60))))</f>
        <v>236691439</v>
      </c>
      <c r="H60" s="335">
        <f>IF($AB$1,IF($A60="","",IF($A60="Between",SUMIFS('Operating Expenses by Type'!O:O,'Operating Expenses by Type'!$I:$I,"&gt;="&amp;$B60,'Operating Expenses by Type'!$I:$I,"&lt;"&amp;$D60,'Operating Expenses by Type'!$AW:$AW,"=No"),SUMIFS('Operating Expenses by Type'!O:O,'Operating Expenses by Type'!$I:$I,"&gt;="&amp;$B60,'Operating Expenses by Type'!$AW:$AW,"=No"))),IF($A60="","",IF($A60="Between",SUMIFS('Operating Expenses by Type'!O:O,'Operating Expenses by Type'!$I:$I,"&gt;="&amp;$B60,'Operating Expenses by Type'!$I:$I,"&lt;"&amp;$D60),SUMIFS('Operating Expenses by Type'!O:O,'Operating Expenses by Type'!$I:$I,"&gt;="&amp;$B60))))</f>
        <v>198584144</v>
      </c>
      <c r="I60" s="335">
        <f>IF($AB$1,IF($A60="","",IF($A60="Between",SUMIFS('Operating Expenses by Type'!Q:Q,'Operating Expenses by Type'!$I:$I,"&gt;="&amp;$B60,'Operating Expenses by Type'!$I:$I,"&lt;"&amp;$D60,'Operating Expenses by Type'!$AW:$AW,"=No"),SUMIFS('Operating Expenses by Type'!Q:Q,'Operating Expenses by Type'!$I:$I,"&gt;="&amp;$B60,'Operating Expenses by Type'!$AW:$AW,"=No"))),IF($A60="","",IF($A60="Between",SUMIFS('Operating Expenses by Type'!Q:Q,'Operating Expenses by Type'!$I:$I,"&gt;="&amp;$B60,'Operating Expenses by Type'!$I:$I,"&lt;"&amp;$D60),SUMIFS('Operating Expenses by Type'!Q:Q,'Operating Expenses by Type'!$I:$I,"&gt;="&amp;$B60))))</f>
        <v>44744960</v>
      </c>
      <c r="J60" s="335">
        <f>IF($AB$1,IF($A60="","",IF($A60="Between",SUMIFS('Operating Expenses by Type'!S:S,'Operating Expenses by Type'!$I:$I,"&gt;="&amp;$B60,'Operating Expenses by Type'!$I:$I,"&lt;"&amp;$D60,'Operating Expenses by Type'!$AW:$AW,"=No"),SUMIFS('Operating Expenses by Type'!S:S,'Operating Expenses by Type'!$I:$I,"&gt;="&amp;$B60,'Operating Expenses by Type'!$AW:$AW,"=No"))),IF($A60="","",IF($A60="Between",SUMIFS('Operating Expenses by Type'!S:S,'Operating Expenses by Type'!$I:$I,"&gt;="&amp;$B60,'Operating Expenses by Type'!$I:$I,"&lt;"&amp;$D60),SUMIFS('Operating Expenses by Type'!S:S,'Operating Expenses by Type'!$I:$I,"&gt;="&amp;$B60))))</f>
        <v>24458478</v>
      </c>
      <c r="K60" s="335">
        <f>IF($AB$1,IF($A60="","",IF($A60="Between",SUMIFS('Operating Expenses by Type'!U:U,'Operating Expenses by Type'!$I:$I,"&gt;="&amp;$B60,'Operating Expenses by Type'!$I:$I,"&lt;"&amp;$D60,'Operating Expenses by Type'!$AW:$AW,"=No"),SUMIFS('Operating Expenses by Type'!U:U,'Operating Expenses by Type'!$I:$I,"&gt;="&amp;$B60,'Operating Expenses by Type'!$AW:$AW,"=No"))),IF($A60="","",IF($A60="Between",SUMIFS('Operating Expenses by Type'!U:U,'Operating Expenses by Type'!$I:$I,"&gt;="&amp;$B60,'Operating Expenses by Type'!$I:$I,"&lt;"&amp;$D60),SUMIFS('Operating Expenses by Type'!U:U,'Operating Expenses by Type'!$I:$I,"&gt;="&amp;$B60))))</f>
        <v>214963638</v>
      </c>
      <c r="L60" s="335">
        <f>IF($AB$1,IF($A60="","",IF($A60="Between",SUMIFS('Operating Expenses by Type'!W:W,'Operating Expenses by Type'!$I:$I,"&gt;="&amp;$B60,'Operating Expenses by Type'!$I:$I,"&lt;"&amp;$D60,'Operating Expenses by Type'!$AW:$AW,"=No"),SUMIFS('Operating Expenses by Type'!W:W,'Operating Expenses by Type'!$I:$I,"&gt;="&amp;$B60,'Operating Expenses by Type'!$AW:$AW,"=No"))),IF($A60="","",IF($A60="Between",SUMIFS('Operating Expenses by Type'!W:W,'Operating Expenses by Type'!$I:$I,"&gt;="&amp;$B60,'Operating Expenses by Type'!$I:$I,"&lt;"&amp;$D60),SUMIFS('Operating Expenses by Type'!W:W,'Operating Expenses by Type'!$I:$I,"&gt;="&amp;$B60))))</f>
        <v>121205817</v>
      </c>
      <c r="M60" s="335">
        <f>IF($AB$1,IF($A60="","",IF($A60="Between",SUMIFS('Operating Expenses by Type'!Y:Y,'Operating Expenses by Type'!$I:$I,"&gt;="&amp;$B60,'Operating Expenses by Type'!$I:$I,"&lt;"&amp;$D60,'Operating Expenses by Type'!$AW:$AW,"=No"),SUMIFS('Operating Expenses by Type'!Y:Y,'Operating Expenses by Type'!$I:$I,"&gt;="&amp;$B60,'Operating Expenses by Type'!$AW:$AW,"=No"))),IF($A60="","",IF($A60="Between",SUMIFS('Operating Expenses by Type'!Y:Y,'Operating Expenses by Type'!$I:$I,"&gt;="&amp;$B60,'Operating Expenses by Type'!$I:$I,"&lt;"&amp;$D60),SUMIFS('Operating Expenses by Type'!Y:Y,'Operating Expenses by Type'!$I:$I,"&gt;="&amp;$B60))))</f>
        <v>84413098</v>
      </c>
      <c r="N60" s="335">
        <f>IF($AB$1,IF($A60="","",IF($A60="Between",SUMIFS('Operating Expenses by Type'!AA:AA,'Operating Expenses by Type'!$I:$I,"&gt;="&amp;$B60,'Operating Expenses by Type'!$I:$I,"&lt;"&amp;$D60,'Operating Expenses by Type'!$AW:$AW,"=No"),SUMIFS('Operating Expenses by Type'!AA:AA,'Operating Expenses by Type'!$I:$I,"&gt;="&amp;$B60,'Operating Expenses by Type'!$AW:$AW,"=No"))),IF($A60="","",IF($A60="Between",SUMIFS('Operating Expenses by Type'!AA:AA,'Operating Expenses by Type'!$I:$I,"&gt;="&amp;$B60,'Operating Expenses by Type'!$I:$I,"&lt;"&amp;$D60),SUMIFS('Operating Expenses by Type'!AA:AA,'Operating Expenses by Type'!$I:$I,"&gt;="&amp;$B60))))</f>
        <v>6841690</v>
      </c>
      <c r="O60" s="335">
        <f>IF($AB$1,IF($A60="","",IF($A60="Between",SUMIFS('Operating Expenses by Type'!AC:AC,'Operating Expenses by Type'!$I:$I,"&gt;="&amp;$B60,'Operating Expenses by Type'!$I:$I,"&lt;"&amp;$D60,'Operating Expenses by Type'!$AW:$AW,"=No"),SUMIFS('Operating Expenses by Type'!AC:AC,'Operating Expenses by Type'!$I:$I,"&gt;="&amp;$B60,'Operating Expenses by Type'!$AW:$AW,"=No"))),IF($A60="","",IF($A60="Between",SUMIFS('Operating Expenses by Type'!AC:AC,'Operating Expenses by Type'!$I:$I,"&gt;="&amp;$B60,'Operating Expenses by Type'!$I:$I,"&lt;"&amp;$D60),SUMIFS('Operating Expenses by Type'!AC:AC,'Operating Expenses by Type'!$I:$I,"&gt;="&amp;$B60))))</f>
        <v>68353060</v>
      </c>
      <c r="P60" s="335">
        <f>IF($AB$1,IF($A60="","",IF($A60="Between",SUMIFS('Operating Expenses by Type'!AE:AE,'Operating Expenses by Type'!$I:$I,"&gt;="&amp;$B60,'Operating Expenses by Type'!$I:$I,"&lt;"&amp;$D60,'Operating Expenses by Type'!$AW:$AW,"=No"),SUMIFS('Operating Expenses by Type'!AE:AE,'Operating Expenses by Type'!$I:$I,"&gt;="&amp;$B60,'Operating Expenses by Type'!$AW:$AW,"=No"))),IF($A60="","",IF($A60="Between",SUMIFS('Operating Expenses by Type'!AE:AE,'Operating Expenses by Type'!$I:$I,"&gt;="&amp;$B60,'Operating Expenses by Type'!$I:$I,"&lt;"&amp;$D60),SUMIFS('Operating Expenses by Type'!AE:AE,'Operating Expenses by Type'!$I:$I,"&gt;="&amp;$B60))))</f>
        <v>25267349</v>
      </c>
      <c r="Q60" s="335">
        <f>IF($AB$1,IF($A60="","",IF($A60="Between",SUMIFS('Operating Expenses by Type'!AG:AG,'Operating Expenses by Type'!$I:$I,"&gt;="&amp;$B60,'Operating Expenses by Type'!$I:$I,"&lt;"&amp;$D60,'Operating Expenses by Type'!$AW:$AW,"=No"),SUMIFS('Operating Expenses by Type'!AG:AG,'Operating Expenses by Type'!$I:$I,"&gt;="&amp;$B60,'Operating Expenses by Type'!$AW:$AW,"=No"))),IF($A60="","",IF($A60="Between",SUMIFS('Operating Expenses by Type'!AG:AG,'Operating Expenses by Type'!$I:$I,"&gt;="&amp;$B60,'Operating Expenses by Type'!$I:$I,"&lt;"&amp;$D60),SUMIFS('Operating Expenses by Type'!AG:AG,'Operating Expenses by Type'!$I:$I,"&gt;="&amp;$B60))))</f>
        <v>40399361</v>
      </c>
      <c r="R60" s="335">
        <f>IF($AB$1,IF($A60="","",IF($A60="Between",SUMIFS('Operating Expenses by Type'!AI:AI,'Operating Expenses by Type'!$I:$I,"&gt;="&amp;$B60,'Operating Expenses by Type'!$I:$I,"&lt;"&amp;$D60,'Operating Expenses by Type'!$AW:$AW,"=No"),SUMIFS('Operating Expenses by Type'!AI:AI,'Operating Expenses by Type'!$I:$I,"&gt;="&amp;$B60,'Operating Expenses by Type'!$AW:$AW,"=No"))),IF($A60="","",IF($A60="Between",SUMIFS('Operating Expenses by Type'!AI:AI,'Operating Expenses by Type'!$I:$I,"&gt;="&amp;$B60,'Operating Expenses by Type'!$I:$I,"&lt;"&amp;$D60),SUMIFS('Operating Expenses by Type'!AI:AI,'Operating Expenses by Type'!$I:$I,"&gt;="&amp;$B60))))</f>
        <v>6447424</v>
      </c>
      <c r="S60" s="335">
        <f>IF($AB$1,IF($A60="","",IF($A60="Between",SUMIFS('Operating Expenses by Type'!AK:AK,'Operating Expenses by Type'!$I:$I,"&gt;="&amp;$B60,'Operating Expenses by Type'!$I:$I,"&lt;"&amp;$D60,'Operating Expenses by Type'!$AW:$AW,"=No"),SUMIFS('Operating Expenses by Type'!AK:AK,'Operating Expenses by Type'!$I:$I,"&gt;="&amp;$B60,'Operating Expenses by Type'!$AW:$AW,"=No"))),IF($A60="","",IF($A60="Between",SUMIFS('Operating Expenses by Type'!AK:AK,'Operating Expenses by Type'!$I:$I,"&gt;="&amp;$B60,'Operating Expenses by Type'!$I:$I,"&lt;"&amp;$D60),SUMIFS('Operating Expenses by Type'!AK:AK,'Operating Expenses by Type'!$I:$I,"&gt;="&amp;$B60))))</f>
        <v>313756374</v>
      </c>
      <c r="T60" s="335">
        <f>IF($AB$1,IF($A60="","",IF($A60="Between",SUMIFS('Operating Expenses by Type'!AM:AM,'Operating Expenses by Type'!$I:$I,"&gt;="&amp;$B60,'Operating Expenses by Type'!$I:$I,"&lt;"&amp;$D60,'Operating Expenses by Type'!$AW:$AW,"=No"),SUMIFS('Operating Expenses by Type'!AM:AM,'Operating Expenses by Type'!$I:$I,"&gt;="&amp;$B60,'Operating Expenses by Type'!$AW:$AW,"=No"))),IF($A60="","",IF($A60="Between",SUMIFS('Operating Expenses by Type'!AM:AM,'Operating Expenses by Type'!$I:$I,"&gt;="&amp;$B60,'Operating Expenses by Type'!$I:$I,"&lt;"&amp;$D60),SUMIFS('Operating Expenses by Type'!AM:AM,'Operating Expenses by Type'!$I:$I,"&gt;="&amp;$B60))))</f>
        <v>31823216</v>
      </c>
      <c r="U60" s="335">
        <f>IF($AB$1,IF($A60="","",IF($A60="Between",SUMIFS('Operating Expenses by Type'!AO:AO,'Operating Expenses by Type'!$I:$I,"&gt;="&amp;$B60,'Operating Expenses by Type'!$I:$I,"&lt;"&amp;$D60,'Operating Expenses by Type'!$AW:$AW,"=No"),SUMIFS('Operating Expenses by Type'!AO:AO,'Operating Expenses by Type'!$I:$I,"&gt;="&amp;$B60,'Operating Expenses by Type'!$AW:$AW,"=No"))),IF($A60="","",IF($A60="Between",SUMIFS('Operating Expenses by Type'!AO:AO,'Operating Expenses by Type'!$I:$I,"&gt;="&amp;$B60,'Operating Expenses by Type'!$I:$I,"&lt;"&amp;$D60),SUMIFS('Operating Expenses by Type'!AO:AO,'Operating Expenses by Type'!$I:$I,"&gt;="&amp;$B60))))</f>
        <v>548347875</v>
      </c>
      <c r="V60" s="335">
        <f>IF($AB$1,IF($A60="","",IF($A60="Between",SUMIFS('Operating Expenses by Type'!AQ:AQ,'Operating Expenses by Type'!$I:$I,"&gt;="&amp;$B60,'Operating Expenses by Type'!$I:$I,"&lt;"&amp;$D60,'Operating Expenses by Type'!$AW:$AW,"=No"),SUMIFS('Operating Expenses by Type'!AQ:AQ,'Operating Expenses by Type'!$I:$I,"&gt;="&amp;$B60,'Operating Expenses by Type'!$AW:$AW,"=No"))),IF($A60="","",IF($A60="Between",SUMIFS('Operating Expenses by Type'!AQ:AQ,'Operating Expenses by Type'!$I:$I,"&gt;="&amp;$B60,'Operating Expenses by Type'!$I:$I,"&lt;"&amp;$D60),SUMIFS('Operating Expenses by Type'!AQ:AQ,'Operating Expenses by Type'!$I:$I,"&gt;="&amp;$B60))))</f>
        <v>1961499093</v>
      </c>
      <c r="W60" s="335">
        <f>IF($AB$1,IF($A60="","",IF($A60="Between",SUMIFS('Operating Expenses by Type'!AS:AS,'Operating Expenses by Type'!$I:$I,"&gt;="&amp;$B60,'Operating Expenses by Type'!$I:$I,"&lt;"&amp;$D60,'Operating Expenses by Type'!$AW:$AW,"=No"),SUMIFS('Operating Expenses by Type'!AS:AS,'Operating Expenses by Type'!$I:$I,"&gt;="&amp;$B60,'Operating Expenses by Type'!$AW:$AW,"=No"))),IF($A60="","",IF($A60="Between",SUMIFS('Operating Expenses by Type'!AS:AS,'Operating Expenses by Type'!$I:$I,"&gt;="&amp;$B60,'Operating Expenses by Type'!$I:$I,"&lt;"&amp;$D60),SUMIFS('Operating Expenses by Type'!AS:AS,'Operating Expenses by Type'!$I:$I,"&gt;="&amp;$B60))))</f>
        <v>4798830</v>
      </c>
      <c r="X60" s="346">
        <f>IF($AB$1,IF($A60="","",IF($A60="Between",SUMIFS('Operating Expenses by Type'!AU:AU,'Operating Expenses by Type'!$I:$I,"&gt;="&amp;$B60,'Operating Expenses by Type'!$I:$I,"&lt;"&amp;$D60,'Operating Expenses by Type'!$AW:$AW,"=No"),SUMIFS('Operating Expenses by Type'!AU:AU,'Operating Expenses by Type'!$I:$I,"&gt;="&amp;$B60,'Operating Expenses by Type'!$AW:$AW,"=No"))),IF($A60="","",IF($A60="Between",SUMIFS('Operating Expenses by Type'!AU:AU,'Operating Expenses by Type'!$I:$I,"&gt;="&amp;$B60,'Operating Expenses by Type'!$I:$I,"&lt;"&amp;$D60),SUMIFS('Operating Expenses by Type'!AU:AU,'Operating Expenses by Type'!$I:$I,"&gt;="&amp;$B60))))</f>
        <v>20374597</v>
      </c>
      <c r="Y60" s="153"/>
      <c r="Z60" s="153"/>
      <c r="AA60" s="153"/>
      <c r="AB60" s="153"/>
      <c r="AC60" s="153"/>
      <c r="AD60" s="153"/>
      <c r="AE60" s="153"/>
      <c r="AF60" s="153"/>
      <c r="AG60" s="153"/>
    </row>
    <row r="61" spans="1:33" s="159" customFormat="1" ht="17.45" customHeight="1">
      <c r="A61" s="64" t="str">
        <f t="shared" si="9"/>
        <v>Between</v>
      </c>
      <c r="B61" s="50">
        <f t="shared" ref="B61:B66" si="11">IF(D60="","",D60)</f>
        <v>50</v>
      </c>
      <c r="C61" s="63" t="str">
        <f t="shared" si="10"/>
        <v>and</v>
      </c>
      <c r="D61" s="84">
        <v>100</v>
      </c>
      <c r="E61" s="331" t="str">
        <f t="shared" si="8"/>
        <v>Between 50 and 100</v>
      </c>
      <c r="F61" s="334">
        <f>IF($AB$1,IF($A61="","",IF($A61="Between",SUMIFS('Operating Expenses by Type'!L:L,'Operating Expenses by Type'!$I:$I,"&gt;="&amp;$B61,'Operating Expenses by Type'!$I:$I,"&lt;"&amp;$D61,'Operating Expenses by Type'!$AW:$AW,"=No"),SUMIFS('Operating Expenses by Type'!L:L,'Operating Expenses by Type'!$I:$I,"&gt;="&amp;$B61,'Operating Expenses by Type'!$AW:$AW,"=No"))),IF($A61="","",IF($A61="Between",SUMIFS('Operating Expenses by Type'!L:L,'Operating Expenses by Type'!$I:$I,"&gt;="&amp;$B61,'Operating Expenses by Type'!$I:$I,"&lt;"&amp;$D61),SUMIFS('Operating Expenses by Type'!L:L,'Operating Expenses by Type'!$I:$I,"&gt;="&amp;$B61))))</f>
        <v>13258</v>
      </c>
      <c r="G61" s="335">
        <f>IF($AB$1,IF($A61="","",IF($A61="Between",SUMIFS('Operating Expenses by Type'!M:M,'Operating Expenses by Type'!$I:$I,"&gt;="&amp;$B61,'Operating Expenses by Type'!$I:$I,"&lt;"&amp;$D61,'Operating Expenses by Type'!$AW:$AW,"=No"),SUMIFS('Operating Expenses by Type'!M:M,'Operating Expenses by Type'!$I:$I,"&gt;="&amp;$B61,'Operating Expenses by Type'!$AW:$AW,"=No"))),IF($A61="","",IF($A61="Between",SUMIFS('Operating Expenses by Type'!M:M,'Operating Expenses by Type'!$I:$I,"&gt;="&amp;$B61,'Operating Expenses by Type'!$I:$I,"&lt;"&amp;$D61),SUMIFS('Operating Expenses by Type'!M:M,'Operating Expenses by Type'!$I:$I,"&gt;="&amp;$B61))))</f>
        <v>333663021</v>
      </c>
      <c r="H61" s="335">
        <f>IF($AB$1,IF($A61="","",IF($A61="Between",SUMIFS('Operating Expenses by Type'!O:O,'Operating Expenses by Type'!$I:$I,"&gt;="&amp;$B61,'Operating Expenses by Type'!$I:$I,"&lt;"&amp;$D61,'Operating Expenses by Type'!$AW:$AW,"=No"),SUMIFS('Operating Expenses by Type'!O:O,'Operating Expenses by Type'!$I:$I,"&gt;="&amp;$B61,'Operating Expenses by Type'!$AW:$AW,"=No"))),IF($A61="","",IF($A61="Between",SUMIFS('Operating Expenses by Type'!O:O,'Operating Expenses by Type'!$I:$I,"&gt;="&amp;$B61,'Operating Expenses by Type'!$I:$I,"&lt;"&amp;$D61),SUMIFS('Operating Expenses by Type'!O:O,'Operating Expenses by Type'!$I:$I,"&gt;="&amp;$B61))))</f>
        <v>305202788</v>
      </c>
      <c r="I61" s="335">
        <f>IF($AB$1,IF($A61="","",IF($A61="Between",SUMIFS('Operating Expenses by Type'!Q:Q,'Operating Expenses by Type'!$I:$I,"&gt;="&amp;$B61,'Operating Expenses by Type'!$I:$I,"&lt;"&amp;$D61,'Operating Expenses by Type'!$AW:$AW,"=No"),SUMIFS('Operating Expenses by Type'!Q:Q,'Operating Expenses by Type'!$I:$I,"&gt;="&amp;$B61,'Operating Expenses by Type'!$AW:$AW,"=No"))),IF($A61="","",IF($A61="Between",SUMIFS('Operating Expenses by Type'!Q:Q,'Operating Expenses by Type'!$I:$I,"&gt;="&amp;$B61,'Operating Expenses by Type'!$I:$I,"&lt;"&amp;$D61),SUMIFS('Operating Expenses by Type'!Q:Q,'Operating Expenses by Type'!$I:$I,"&gt;="&amp;$B61))))</f>
        <v>37677303</v>
      </c>
      <c r="J61" s="335">
        <f>IF($AB$1,IF($A61="","",IF($A61="Between",SUMIFS('Operating Expenses by Type'!S:S,'Operating Expenses by Type'!$I:$I,"&gt;="&amp;$B61,'Operating Expenses by Type'!$I:$I,"&lt;"&amp;$D61,'Operating Expenses by Type'!$AW:$AW,"=No"),SUMIFS('Operating Expenses by Type'!S:S,'Operating Expenses by Type'!$I:$I,"&gt;="&amp;$B61,'Operating Expenses by Type'!$AW:$AW,"=No"))),IF($A61="","",IF($A61="Between",SUMIFS('Operating Expenses by Type'!S:S,'Operating Expenses by Type'!$I:$I,"&gt;="&amp;$B61,'Operating Expenses by Type'!$I:$I,"&lt;"&amp;$D61),SUMIFS('Operating Expenses by Type'!S:S,'Operating Expenses by Type'!$I:$I,"&gt;="&amp;$B61))))</f>
        <v>39115449</v>
      </c>
      <c r="K61" s="335">
        <f>IF($AB$1,IF($A61="","",IF($A61="Between",SUMIFS('Operating Expenses by Type'!U:U,'Operating Expenses by Type'!$I:$I,"&gt;="&amp;$B61,'Operating Expenses by Type'!$I:$I,"&lt;"&amp;$D61,'Operating Expenses by Type'!$AW:$AW,"=No"),SUMIFS('Operating Expenses by Type'!U:U,'Operating Expenses by Type'!$I:$I,"&gt;="&amp;$B61,'Operating Expenses by Type'!$AW:$AW,"=No"))),IF($A61="","",IF($A61="Between",SUMIFS('Operating Expenses by Type'!U:U,'Operating Expenses by Type'!$I:$I,"&gt;="&amp;$B61,'Operating Expenses by Type'!$I:$I,"&lt;"&amp;$D61),SUMIFS('Operating Expenses by Type'!U:U,'Operating Expenses by Type'!$I:$I,"&gt;="&amp;$B61))))</f>
        <v>302779369</v>
      </c>
      <c r="L61" s="335">
        <f>IF($AB$1,IF($A61="","",IF($A61="Between",SUMIFS('Operating Expenses by Type'!W:W,'Operating Expenses by Type'!$I:$I,"&gt;="&amp;$B61,'Operating Expenses by Type'!$I:$I,"&lt;"&amp;$D61,'Operating Expenses by Type'!$AW:$AW,"=No"),SUMIFS('Operating Expenses by Type'!W:W,'Operating Expenses by Type'!$I:$I,"&gt;="&amp;$B61,'Operating Expenses by Type'!$AW:$AW,"=No"))),IF($A61="","",IF($A61="Between",SUMIFS('Operating Expenses by Type'!W:W,'Operating Expenses by Type'!$I:$I,"&gt;="&amp;$B61,'Operating Expenses by Type'!$I:$I,"&lt;"&amp;$D61),SUMIFS('Operating Expenses by Type'!W:W,'Operating Expenses by Type'!$I:$I,"&gt;="&amp;$B61))))</f>
        <v>228797421</v>
      </c>
      <c r="M61" s="335">
        <f>IF($AB$1,IF($A61="","",IF($A61="Between",SUMIFS('Operating Expenses by Type'!Y:Y,'Operating Expenses by Type'!$I:$I,"&gt;="&amp;$B61,'Operating Expenses by Type'!$I:$I,"&lt;"&amp;$D61,'Operating Expenses by Type'!$AW:$AW,"=No"),SUMIFS('Operating Expenses by Type'!Y:Y,'Operating Expenses by Type'!$I:$I,"&gt;="&amp;$B61,'Operating Expenses by Type'!$AW:$AW,"=No"))),IF($A61="","",IF($A61="Between",SUMIFS('Operating Expenses by Type'!Y:Y,'Operating Expenses by Type'!$I:$I,"&gt;="&amp;$B61,'Operating Expenses by Type'!$I:$I,"&lt;"&amp;$D61),SUMIFS('Operating Expenses by Type'!Y:Y,'Operating Expenses by Type'!$I:$I,"&gt;="&amp;$B61))))</f>
        <v>136654060</v>
      </c>
      <c r="N61" s="335">
        <f>IF($AB$1,IF($A61="","",IF($A61="Between",SUMIFS('Operating Expenses by Type'!AA:AA,'Operating Expenses by Type'!$I:$I,"&gt;="&amp;$B61,'Operating Expenses by Type'!$I:$I,"&lt;"&amp;$D61,'Operating Expenses by Type'!$AW:$AW,"=No"),SUMIFS('Operating Expenses by Type'!AA:AA,'Operating Expenses by Type'!$I:$I,"&gt;="&amp;$B61,'Operating Expenses by Type'!$AW:$AW,"=No"))),IF($A61="","",IF($A61="Between",SUMIFS('Operating Expenses by Type'!AA:AA,'Operating Expenses by Type'!$I:$I,"&gt;="&amp;$B61,'Operating Expenses by Type'!$I:$I,"&lt;"&amp;$D61),SUMIFS('Operating Expenses by Type'!AA:AA,'Operating Expenses by Type'!$I:$I,"&gt;="&amp;$B61))))</f>
        <v>11365068</v>
      </c>
      <c r="O61" s="335">
        <f>IF($AB$1,IF($A61="","",IF($A61="Between",SUMIFS('Operating Expenses by Type'!AC:AC,'Operating Expenses by Type'!$I:$I,"&gt;="&amp;$B61,'Operating Expenses by Type'!$I:$I,"&lt;"&amp;$D61,'Operating Expenses by Type'!$AW:$AW,"=No"),SUMIFS('Operating Expenses by Type'!AC:AC,'Operating Expenses by Type'!$I:$I,"&gt;="&amp;$B61,'Operating Expenses by Type'!$AW:$AW,"=No"))),IF($A61="","",IF($A61="Between",SUMIFS('Operating Expenses by Type'!AC:AC,'Operating Expenses by Type'!$I:$I,"&gt;="&amp;$B61,'Operating Expenses by Type'!$I:$I,"&lt;"&amp;$D61),SUMIFS('Operating Expenses by Type'!AC:AC,'Operating Expenses by Type'!$I:$I,"&gt;="&amp;$B61))))</f>
        <v>92314165</v>
      </c>
      <c r="P61" s="335">
        <f>IF($AB$1,IF($A61="","",IF($A61="Between",SUMIFS('Operating Expenses by Type'!AE:AE,'Operating Expenses by Type'!$I:$I,"&gt;="&amp;$B61,'Operating Expenses by Type'!$I:$I,"&lt;"&amp;$D61,'Operating Expenses by Type'!$AW:$AW,"=No"),SUMIFS('Operating Expenses by Type'!AE:AE,'Operating Expenses by Type'!$I:$I,"&gt;="&amp;$B61,'Operating Expenses by Type'!$AW:$AW,"=No"))),IF($A61="","",IF($A61="Between",SUMIFS('Operating Expenses by Type'!AE:AE,'Operating Expenses by Type'!$I:$I,"&gt;="&amp;$B61,'Operating Expenses by Type'!$I:$I,"&lt;"&amp;$D61),SUMIFS('Operating Expenses by Type'!AE:AE,'Operating Expenses by Type'!$I:$I,"&gt;="&amp;$B61))))</f>
        <v>42934234</v>
      </c>
      <c r="Q61" s="335">
        <f>IF($AB$1,IF($A61="","",IF($A61="Between",SUMIFS('Operating Expenses by Type'!AG:AG,'Operating Expenses by Type'!$I:$I,"&gt;="&amp;$B61,'Operating Expenses by Type'!$I:$I,"&lt;"&amp;$D61,'Operating Expenses by Type'!$AW:$AW,"=No"),SUMIFS('Operating Expenses by Type'!AG:AG,'Operating Expenses by Type'!$I:$I,"&gt;="&amp;$B61,'Operating Expenses by Type'!$AW:$AW,"=No"))),IF($A61="","",IF($A61="Between",SUMIFS('Operating Expenses by Type'!AG:AG,'Operating Expenses by Type'!$I:$I,"&gt;="&amp;$B61,'Operating Expenses by Type'!$I:$I,"&lt;"&amp;$D61),SUMIFS('Operating Expenses by Type'!AG:AG,'Operating Expenses by Type'!$I:$I,"&gt;="&amp;$B61))))</f>
        <v>71575385</v>
      </c>
      <c r="R61" s="335">
        <f>IF($AB$1,IF($A61="","",IF($A61="Between",SUMIFS('Operating Expenses by Type'!AI:AI,'Operating Expenses by Type'!$I:$I,"&gt;="&amp;$B61,'Operating Expenses by Type'!$I:$I,"&lt;"&amp;$D61,'Operating Expenses by Type'!$AW:$AW,"=No"),SUMIFS('Operating Expenses by Type'!AI:AI,'Operating Expenses by Type'!$I:$I,"&gt;="&amp;$B61,'Operating Expenses by Type'!$AW:$AW,"=No"))),IF($A61="","",IF($A61="Between",SUMIFS('Operating Expenses by Type'!AI:AI,'Operating Expenses by Type'!$I:$I,"&gt;="&amp;$B61,'Operating Expenses by Type'!$I:$I,"&lt;"&amp;$D61),SUMIFS('Operating Expenses by Type'!AI:AI,'Operating Expenses by Type'!$I:$I,"&gt;="&amp;$B61))))</f>
        <v>6390555</v>
      </c>
      <c r="S61" s="335">
        <f>IF($AB$1,IF($A61="","",IF($A61="Between",SUMIFS('Operating Expenses by Type'!AK:AK,'Operating Expenses by Type'!$I:$I,"&gt;="&amp;$B61,'Operating Expenses by Type'!$I:$I,"&lt;"&amp;$D61,'Operating Expenses by Type'!$AW:$AW,"=No"),SUMIFS('Operating Expenses by Type'!AK:AK,'Operating Expenses by Type'!$I:$I,"&gt;="&amp;$B61,'Operating Expenses by Type'!$AW:$AW,"=No"))),IF($A61="","",IF($A61="Between",SUMIFS('Operating Expenses by Type'!AK:AK,'Operating Expenses by Type'!$I:$I,"&gt;="&amp;$B61,'Operating Expenses by Type'!$I:$I,"&lt;"&amp;$D61),SUMIFS('Operating Expenses by Type'!AK:AK,'Operating Expenses by Type'!$I:$I,"&gt;="&amp;$B61))))</f>
        <v>654044990</v>
      </c>
      <c r="T61" s="335">
        <f>IF($AB$1,IF($A61="","",IF($A61="Between",SUMIFS('Operating Expenses by Type'!AM:AM,'Operating Expenses by Type'!$I:$I,"&gt;="&amp;$B61,'Operating Expenses by Type'!$I:$I,"&lt;"&amp;$D61,'Operating Expenses by Type'!$AW:$AW,"=No"),SUMIFS('Operating Expenses by Type'!AM:AM,'Operating Expenses by Type'!$I:$I,"&gt;="&amp;$B61,'Operating Expenses by Type'!$AW:$AW,"=No"))),IF($A61="","",IF($A61="Between",SUMIFS('Operating Expenses by Type'!AM:AM,'Operating Expenses by Type'!$I:$I,"&gt;="&amp;$B61,'Operating Expenses by Type'!$I:$I,"&lt;"&amp;$D61),SUMIFS('Operating Expenses by Type'!AM:AM,'Operating Expenses by Type'!$I:$I,"&gt;="&amp;$B61))))</f>
        <v>50763841</v>
      </c>
      <c r="U61" s="335">
        <f>IF($AB$1,IF($A61="","",IF($A61="Between",SUMIFS('Operating Expenses by Type'!AO:AO,'Operating Expenses by Type'!$I:$I,"&gt;="&amp;$B61,'Operating Expenses by Type'!$I:$I,"&lt;"&amp;$D61,'Operating Expenses by Type'!$AW:$AW,"=No"),SUMIFS('Operating Expenses by Type'!AO:AO,'Operating Expenses by Type'!$I:$I,"&gt;="&amp;$B61,'Operating Expenses by Type'!$AW:$AW,"=No"))),IF($A61="","",IF($A61="Between",SUMIFS('Operating Expenses by Type'!AO:AO,'Operating Expenses by Type'!$I:$I,"&gt;="&amp;$B61,'Operating Expenses by Type'!$I:$I,"&lt;"&amp;$D61),SUMIFS('Operating Expenses by Type'!AO:AO,'Operating Expenses by Type'!$I:$I,"&gt;="&amp;$B61))))</f>
        <v>254328062</v>
      </c>
      <c r="V61" s="335">
        <f>IF($AB$1,IF($A61="","",IF($A61="Between",SUMIFS('Operating Expenses by Type'!AQ:AQ,'Operating Expenses by Type'!$I:$I,"&gt;="&amp;$B61,'Operating Expenses by Type'!$I:$I,"&lt;"&amp;$D61,'Operating Expenses by Type'!$AW:$AW,"=No"),SUMIFS('Operating Expenses by Type'!AQ:AQ,'Operating Expenses by Type'!$I:$I,"&gt;="&amp;$B61,'Operating Expenses by Type'!$AW:$AW,"=No"))),IF($A61="","",IF($A61="Between",SUMIFS('Operating Expenses by Type'!AQ:AQ,'Operating Expenses by Type'!$I:$I,"&gt;="&amp;$B61,'Operating Expenses by Type'!$I:$I,"&lt;"&amp;$D61),SUMIFS('Operating Expenses by Type'!AQ:AQ,'Operating Expenses by Type'!$I:$I,"&gt;="&amp;$B61))))</f>
        <v>2561916801</v>
      </c>
      <c r="W61" s="335">
        <f>IF($AB$1,IF($A61="","",IF($A61="Between",SUMIFS('Operating Expenses by Type'!AS:AS,'Operating Expenses by Type'!$I:$I,"&gt;="&amp;$B61,'Operating Expenses by Type'!$I:$I,"&lt;"&amp;$D61,'Operating Expenses by Type'!$AW:$AW,"=No"),SUMIFS('Operating Expenses by Type'!AS:AS,'Operating Expenses by Type'!$I:$I,"&gt;="&amp;$B61,'Operating Expenses by Type'!$AW:$AW,"=No"))),IF($A61="","",IF($A61="Between",SUMIFS('Operating Expenses by Type'!AS:AS,'Operating Expenses by Type'!$I:$I,"&gt;="&amp;$B61,'Operating Expenses by Type'!$I:$I,"&lt;"&amp;$D61),SUMIFS('Operating Expenses by Type'!AS:AS,'Operating Expenses by Type'!$I:$I,"&gt;="&amp;$B61))))</f>
        <v>5688910</v>
      </c>
      <c r="X61" s="346">
        <f>IF($AB$1,IF($A61="","",IF($A61="Between",SUMIFS('Operating Expenses by Type'!AU:AU,'Operating Expenses by Type'!$I:$I,"&gt;="&amp;$B61,'Operating Expenses by Type'!$I:$I,"&lt;"&amp;$D61,'Operating Expenses by Type'!$AW:$AW,"=No"),SUMIFS('Operating Expenses by Type'!AU:AU,'Operating Expenses by Type'!$I:$I,"&gt;="&amp;$B61,'Operating Expenses by Type'!$AW:$AW,"=No"))),IF($A61="","",IF($A61="Between",SUMIFS('Operating Expenses by Type'!AU:AU,'Operating Expenses by Type'!$I:$I,"&gt;="&amp;$B61,'Operating Expenses by Type'!$I:$I,"&lt;"&amp;$D61),SUMIFS('Operating Expenses by Type'!AU:AU,'Operating Expenses by Type'!$I:$I,"&gt;="&amp;$B61))))</f>
        <v>26246253</v>
      </c>
      <c r="Y61" s="153"/>
      <c r="Z61" s="153"/>
      <c r="AA61" s="153"/>
      <c r="AB61" s="153"/>
      <c r="AC61" s="153"/>
      <c r="AD61" s="153"/>
      <c r="AE61" s="153"/>
      <c r="AF61" s="153"/>
      <c r="AG61" s="153"/>
    </row>
    <row r="62" spans="1:33" s="159" customFormat="1" ht="17.45" customHeight="1">
      <c r="A62" s="64" t="str">
        <f t="shared" si="9"/>
        <v>Between</v>
      </c>
      <c r="B62" s="50">
        <f t="shared" si="11"/>
        <v>100</v>
      </c>
      <c r="C62" s="63" t="str">
        <f t="shared" si="10"/>
        <v>and</v>
      </c>
      <c r="D62" s="84">
        <v>250</v>
      </c>
      <c r="E62" s="331" t="str">
        <f t="shared" si="8"/>
        <v>Between 100 and 250</v>
      </c>
      <c r="F62" s="334">
        <f>IF($AB$1,IF($A62="","",IF($A62="Between",SUMIFS('Operating Expenses by Type'!L:L,'Operating Expenses by Type'!$I:$I,"&gt;="&amp;$B62,'Operating Expenses by Type'!$I:$I,"&lt;"&amp;$D62,'Operating Expenses by Type'!$AW:$AW,"=No"),SUMIFS('Operating Expenses by Type'!L:L,'Operating Expenses by Type'!$I:$I,"&gt;="&amp;$B62,'Operating Expenses by Type'!$AW:$AW,"=No"))),IF($A62="","",IF($A62="Between",SUMIFS('Operating Expenses by Type'!L:L,'Operating Expenses by Type'!$I:$I,"&gt;="&amp;$B62,'Operating Expenses by Type'!$I:$I,"&lt;"&amp;$D62),SUMIFS('Operating Expenses by Type'!L:L,'Operating Expenses by Type'!$I:$I,"&gt;="&amp;$B62))))</f>
        <v>13117</v>
      </c>
      <c r="G62" s="335">
        <f>IF($AB$1,IF($A62="","",IF($A62="Between",SUMIFS('Operating Expenses by Type'!M:M,'Operating Expenses by Type'!$I:$I,"&gt;="&amp;$B62,'Operating Expenses by Type'!$I:$I,"&lt;"&amp;$D62,'Operating Expenses by Type'!$AW:$AW,"=No"),SUMIFS('Operating Expenses by Type'!M:M,'Operating Expenses by Type'!$I:$I,"&gt;="&amp;$B62,'Operating Expenses by Type'!$AW:$AW,"=No"))),IF($A62="","",IF($A62="Between",SUMIFS('Operating Expenses by Type'!M:M,'Operating Expenses by Type'!$I:$I,"&gt;="&amp;$B62,'Operating Expenses by Type'!$I:$I,"&lt;"&amp;$D62),SUMIFS('Operating Expenses by Type'!M:M,'Operating Expenses by Type'!$I:$I,"&gt;="&amp;$B62))))</f>
        <v>547871191</v>
      </c>
      <c r="H62" s="335">
        <f>IF($AB$1,IF($A62="","",IF($A62="Between",SUMIFS('Operating Expenses by Type'!O:O,'Operating Expenses by Type'!$I:$I,"&gt;="&amp;$B62,'Operating Expenses by Type'!$I:$I,"&lt;"&amp;$D62,'Operating Expenses by Type'!$AW:$AW,"=No"),SUMIFS('Operating Expenses by Type'!O:O,'Operating Expenses by Type'!$I:$I,"&gt;="&amp;$B62,'Operating Expenses by Type'!$AW:$AW,"=No"))),IF($A62="","",IF($A62="Between",SUMIFS('Operating Expenses by Type'!O:O,'Operating Expenses by Type'!$I:$I,"&gt;="&amp;$B62,'Operating Expenses by Type'!$I:$I,"&lt;"&amp;$D62),SUMIFS('Operating Expenses by Type'!O:O,'Operating Expenses by Type'!$I:$I,"&gt;="&amp;$B62))))</f>
        <v>438312763</v>
      </c>
      <c r="I62" s="335">
        <f>IF($AB$1,IF($A62="","",IF($A62="Between",SUMIFS('Operating Expenses by Type'!Q:Q,'Operating Expenses by Type'!$I:$I,"&gt;="&amp;$B62,'Operating Expenses by Type'!$I:$I,"&lt;"&amp;$D62,'Operating Expenses by Type'!$AW:$AW,"=No"),SUMIFS('Operating Expenses by Type'!Q:Q,'Operating Expenses by Type'!$I:$I,"&gt;="&amp;$B62,'Operating Expenses by Type'!$AW:$AW,"=No"))),IF($A62="","",IF($A62="Between",SUMIFS('Operating Expenses by Type'!Q:Q,'Operating Expenses by Type'!$I:$I,"&gt;="&amp;$B62,'Operating Expenses by Type'!$I:$I,"&lt;"&amp;$D62),SUMIFS('Operating Expenses by Type'!Q:Q,'Operating Expenses by Type'!$I:$I,"&gt;="&amp;$B62))))</f>
        <v>72788442</v>
      </c>
      <c r="J62" s="335">
        <f>IF($AB$1,IF($A62="","",IF($A62="Between",SUMIFS('Operating Expenses by Type'!S:S,'Operating Expenses by Type'!$I:$I,"&gt;="&amp;$B62,'Operating Expenses by Type'!$I:$I,"&lt;"&amp;$D62,'Operating Expenses by Type'!$AW:$AW,"=No"),SUMIFS('Operating Expenses by Type'!S:S,'Operating Expenses by Type'!$I:$I,"&gt;="&amp;$B62,'Operating Expenses by Type'!$AW:$AW,"=No"))),IF($A62="","",IF($A62="Between",SUMIFS('Operating Expenses by Type'!S:S,'Operating Expenses by Type'!$I:$I,"&gt;="&amp;$B62,'Operating Expenses by Type'!$I:$I,"&lt;"&amp;$D62),SUMIFS('Operating Expenses by Type'!S:S,'Operating Expenses by Type'!$I:$I,"&gt;="&amp;$B62))))</f>
        <v>63154738</v>
      </c>
      <c r="K62" s="335">
        <f>IF($AB$1,IF($A62="","",IF($A62="Between",SUMIFS('Operating Expenses by Type'!U:U,'Operating Expenses by Type'!$I:$I,"&gt;="&amp;$B62,'Operating Expenses by Type'!$I:$I,"&lt;"&amp;$D62,'Operating Expenses by Type'!$AW:$AW,"=No"),SUMIFS('Operating Expenses by Type'!U:U,'Operating Expenses by Type'!$I:$I,"&gt;="&amp;$B62,'Operating Expenses by Type'!$AW:$AW,"=No"))),IF($A62="","",IF($A62="Between",SUMIFS('Operating Expenses by Type'!U:U,'Operating Expenses by Type'!$I:$I,"&gt;="&amp;$B62,'Operating Expenses by Type'!$I:$I,"&lt;"&amp;$D62),SUMIFS('Operating Expenses by Type'!U:U,'Operating Expenses by Type'!$I:$I,"&gt;="&amp;$B62))))</f>
        <v>566342040</v>
      </c>
      <c r="L62" s="335">
        <f>IF($AB$1,IF($A62="","",IF($A62="Between",SUMIFS('Operating Expenses by Type'!W:W,'Operating Expenses by Type'!$I:$I,"&gt;="&amp;$B62,'Operating Expenses by Type'!$I:$I,"&lt;"&amp;$D62,'Operating Expenses by Type'!$AW:$AW,"=No"),SUMIFS('Operating Expenses by Type'!W:W,'Operating Expenses by Type'!$I:$I,"&gt;="&amp;$B62,'Operating Expenses by Type'!$AW:$AW,"=No"))),IF($A62="","",IF($A62="Between",SUMIFS('Operating Expenses by Type'!W:W,'Operating Expenses by Type'!$I:$I,"&gt;="&amp;$B62,'Operating Expenses by Type'!$I:$I,"&lt;"&amp;$D62),SUMIFS('Operating Expenses by Type'!W:W,'Operating Expenses by Type'!$I:$I,"&gt;="&amp;$B62))))</f>
        <v>337544845</v>
      </c>
      <c r="M62" s="335">
        <f>IF($AB$1,IF($A62="","",IF($A62="Between",SUMIFS('Operating Expenses by Type'!Y:Y,'Operating Expenses by Type'!$I:$I,"&gt;="&amp;$B62,'Operating Expenses by Type'!$I:$I,"&lt;"&amp;$D62,'Operating Expenses by Type'!$AW:$AW,"=No"),SUMIFS('Operating Expenses by Type'!Y:Y,'Operating Expenses by Type'!$I:$I,"&gt;="&amp;$B62,'Operating Expenses by Type'!$AW:$AW,"=No"))),IF($A62="","",IF($A62="Between",SUMIFS('Operating Expenses by Type'!Y:Y,'Operating Expenses by Type'!$I:$I,"&gt;="&amp;$B62,'Operating Expenses by Type'!$I:$I,"&lt;"&amp;$D62),SUMIFS('Operating Expenses by Type'!Y:Y,'Operating Expenses by Type'!$I:$I,"&gt;="&amp;$B62))))</f>
        <v>181518152</v>
      </c>
      <c r="N62" s="335">
        <f>IF($AB$1,IF($A62="","",IF($A62="Between",SUMIFS('Operating Expenses by Type'!AA:AA,'Operating Expenses by Type'!$I:$I,"&gt;="&amp;$B62,'Operating Expenses by Type'!$I:$I,"&lt;"&amp;$D62,'Operating Expenses by Type'!$AW:$AW,"=No"),SUMIFS('Operating Expenses by Type'!AA:AA,'Operating Expenses by Type'!$I:$I,"&gt;="&amp;$B62,'Operating Expenses by Type'!$AW:$AW,"=No"))),IF($A62="","",IF($A62="Between",SUMIFS('Operating Expenses by Type'!AA:AA,'Operating Expenses by Type'!$I:$I,"&gt;="&amp;$B62,'Operating Expenses by Type'!$I:$I,"&lt;"&amp;$D62),SUMIFS('Operating Expenses by Type'!AA:AA,'Operating Expenses by Type'!$I:$I,"&gt;="&amp;$B62))))</f>
        <v>14915047</v>
      </c>
      <c r="O62" s="335">
        <f>IF($AB$1,IF($A62="","",IF($A62="Between",SUMIFS('Operating Expenses by Type'!AC:AC,'Operating Expenses by Type'!$I:$I,"&gt;="&amp;$B62,'Operating Expenses by Type'!$I:$I,"&lt;"&amp;$D62,'Operating Expenses by Type'!$AW:$AW,"=No"),SUMIFS('Operating Expenses by Type'!AC:AC,'Operating Expenses by Type'!$I:$I,"&gt;="&amp;$B62,'Operating Expenses by Type'!$AW:$AW,"=No"))),IF($A62="","",IF($A62="Between",SUMIFS('Operating Expenses by Type'!AC:AC,'Operating Expenses by Type'!$I:$I,"&gt;="&amp;$B62,'Operating Expenses by Type'!$I:$I,"&lt;"&amp;$D62),SUMIFS('Operating Expenses by Type'!AC:AC,'Operating Expenses by Type'!$I:$I,"&gt;="&amp;$B62))))</f>
        <v>154824889</v>
      </c>
      <c r="P62" s="335">
        <f>IF($AB$1,IF($A62="","",IF($A62="Between",SUMIFS('Operating Expenses by Type'!AE:AE,'Operating Expenses by Type'!$I:$I,"&gt;="&amp;$B62,'Operating Expenses by Type'!$I:$I,"&lt;"&amp;$D62,'Operating Expenses by Type'!$AW:$AW,"=No"),SUMIFS('Operating Expenses by Type'!AE:AE,'Operating Expenses by Type'!$I:$I,"&gt;="&amp;$B62,'Operating Expenses by Type'!$AW:$AW,"=No"))),IF($A62="","",IF($A62="Between",SUMIFS('Operating Expenses by Type'!AE:AE,'Operating Expenses by Type'!$I:$I,"&gt;="&amp;$B62,'Operating Expenses by Type'!$I:$I,"&lt;"&amp;$D62),SUMIFS('Operating Expenses by Type'!AE:AE,'Operating Expenses by Type'!$I:$I,"&gt;="&amp;$B62))))</f>
        <v>50384298</v>
      </c>
      <c r="Q62" s="335">
        <f>IF($AB$1,IF($A62="","",IF($A62="Between",SUMIFS('Operating Expenses by Type'!AG:AG,'Operating Expenses by Type'!$I:$I,"&gt;="&amp;$B62,'Operating Expenses by Type'!$I:$I,"&lt;"&amp;$D62,'Operating Expenses by Type'!$AW:$AW,"=No"),SUMIFS('Operating Expenses by Type'!AG:AG,'Operating Expenses by Type'!$I:$I,"&gt;="&amp;$B62,'Operating Expenses by Type'!$AW:$AW,"=No"))),IF($A62="","",IF($A62="Between",SUMIFS('Operating Expenses by Type'!AG:AG,'Operating Expenses by Type'!$I:$I,"&gt;="&amp;$B62,'Operating Expenses by Type'!$I:$I,"&lt;"&amp;$D62),SUMIFS('Operating Expenses by Type'!AG:AG,'Operating Expenses by Type'!$I:$I,"&gt;="&amp;$B62))))</f>
        <v>94579970</v>
      </c>
      <c r="R62" s="335">
        <f>IF($AB$1,IF($A62="","",IF($A62="Between",SUMIFS('Operating Expenses by Type'!AI:AI,'Operating Expenses by Type'!$I:$I,"&gt;="&amp;$B62,'Operating Expenses by Type'!$I:$I,"&lt;"&amp;$D62,'Operating Expenses by Type'!$AW:$AW,"=No"),SUMIFS('Operating Expenses by Type'!AI:AI,'Operating Expenses by Type'!$I:$I,"&gt;="&amp;$B62,'Operating Expenses by Type'!$AW:$AW,"=No"))),IF($A62="","",IF($A62="Between",SUMIFS('Operating Expenses by Type'!AI:AI,'Operating Expenses by Type'!$I:$I,"&gt;="&amp;$B62,'Operating Expenses by Type'!$I:$I,"&lt;"&amp;$D62),SUMIFS('Operating Expenses by Type'!AI:AI,'Operating Expenses by Type'!$I:$I,"&gt;="&amp;$B62))))</f>
        <v>7799348</v>
      </c>
      <c r="S62" s="335">
        <f>IF($AB$1,IF($A62="","",IF($A62="Between",SUMIFS('Operating Expenses by Type'!AK:AK,'Operating Expenses by Type'!$I:$I,"&gt;="&amp;$B62,'Operating Expenses by Type'!$I:$I,"&lt;"&amp;$D62,'Operating Expenses by Type'!$AW:$AW,"=No"),SUMIFS('Operating Expenses by Type'!AK:AK,'Operating Expenses by Type'!$I:$I,"&gt;="&amp;$B62,'Operating Expenses by Type'!$AW:$AW,"=No"))),IF($A62="","",IF($A62="Between",SUMIFS('Operating Expenses by Type'!AK:AK,'Operating Expenses by Type'!$I:$I,"&gt;="&amp;$B62,'Operating Expenses by Type'!$I:$I,"&lt;"&amp;$D62),SUMIFS('Operating Expenses by Type'!AK:AK,'Operating Expenses by Type'!$I:$I,"&gt;="&amp;$B62))))</f>
        <v>651048021</v>
      </c>
      <c r="T62" s="335">
        <f>IF($AB$1,IF($A62="","",IF($A62="Between",SUMIFS('Operating Expenses by Type'!AM:AM,'Operating Expenses by Type'!$I:$I,"&gt;="&amp;$B62,'Operating Expenses by Type'!$I:$I,"&lt;"&amp;$D62,'Operating Expenses by Type'!$AW:$AW,"=No"),SUMIFS('Operating Expenses by Type'!AM:AM,'Operating Expenses by Type'!$I:$I,"&gt;="&amp;$B62,'Operating Expenses by Type'!$AW:$AW,"=No"))),IF($A62="","",IF($A62="Between",SUMIFS('Operating Expenses by Type'!AM:AM,'Operating Expenses by Type'!$I:$I,"&gt;="&amp;$B62,'Operating Expenses by Type'!$I:$I,"&lt;"&amp;$D62),SUMIFS('Operating Expenses by Type'!AM:AM,'Operating Expenses by Type'!$I:$I,"&gt;="&amp;$B62))))</f>
        <v>43455862</v>
      </c>
      <c r="U62" s="335">
        <f>IF($AB$1,IF($A62="","",IF($A62="Between",SUMIFS('Operating Expenses by Type'!AO:AO,'Operating Expenses by Type'!$I:$I,"&gt;="&amp;$B62,'Operating Expenses by Type'!$I:$I,"&lt;"&amp;$D62,'Operating Expenses by Type'!$AW:$AW,"=No"),SUMIFS('Operating Expenses by Type'!AO:AO,'Operating Expenses by Type'!$I:$I,"&gt;="&amp;$B62,'Operating Expenses by Type'!$AW:$AW,"=No"))),IF($A62="","",IF($A62="Between",SUMIFS('Operating Expenses by Type'!AO:AO,'Operating Expenses by Type'!$I:$I,"&gt;="&amp;$B62,'Operating Expenses by Type'!$I:$I,"&lt;"&amp;$D62),SUMIFS('Operating Expenses by Type'!AO:AO,'Operating Expenses by Type'!$I:$I,"&gt;="&amp;$B62))))</f>
        <v>104939662</v>
      </c>
      <c r="V62" s="335">
        <f>IF($AB$1,IF($A62="","",IF($A62="Between",SUMIFS('Operating Expenses by Type'!AQ:AQ,'Operating Expenses by Type'!$I:$I,"&gt;="&amp;$B62,'Operating Expenses by Type'!$I:$I,"&lt;"&amp;$D62,'Operating Expenses by Type'!$AW:$AW,"=No"),SUMIFS('Operating Expenses by Type'!AQ:AQ,'Operating Expenses by Type'!$I:$I,"&gt;="&amp;$B62,'Operating Expenses by Type'!$AW:$AW,"=No"))),IF($A62="","",IF($A62="Between",SUMIFS('Operating Expenses by Type'!AQ:AQ,'Operating Expenses by Type'!$I:$I,"&gt;="&amp;$B62,'Operating Expenses by Type'!$I:$I,"&lt;"&amp;$D62),SUMIFS('Operating Expenses by Type'!AQ:AQ,'Operating Expenses by Type'!$I:$I,"&gt;="&amp;$B62))))</f>
        <v>3312596221</v>
      </c>
      <c r="W62" s="335">
        <f>IF($AB$1,IF($A62="","",IF($A62="Between",SUMIFS('Operating Expenses by Type'!AS:AS,'Operating Expenses by Type'!$I:$I,"&gt;="&amp;$B62,'Operating Expenses by Type'!$I:$I,"&lt;"&amp;$D62,'Operating Expenses by Type'!$AW:$AW,"=No"),SUMIFS('Operating Expenses by Type'!AS:AS,'Operating Expenses by Type'!$I:$I,"&gt;="&amp;$B62,'Operating Expenses by Type'!$AW:$AW,"=No"))),IF($A62="","",IF($A62="Between",SUMIFS('Operating Expenses by Type'!AS:AS,'Operating Expenses by Type'!$I:$I,"&gt;="&amp;$B62,'Operating Expenses by Type'!$I:$I,"&lt;"&amp;$D62),SUMIFS('Operating Expenses by Type'!AS:AS,'Operating Expenses by Type'!$I:$I,"&gt;="&amp;$B62))))</f>
        <v>16883047</v>
      </c>
      <c r="X62" s="346">
        <f>IF($AB$1,IF($A62="","",IF($A62="Between",SUMIFS('Operating Expenses by Type'!AU:AU,'Operating Expenses by Type'!$I:$I,"&gt;="&amp;$B62,'Operating Expenses by Type'!$I:$I,"&lt;"&amp;$D62,'Operating Expenses by Type'!$AW:$AW,"=No"),SUMIFS('Operating Expenses by Type'!AU:AU,'Operating Expenses by Type'!$I:$I,"&gt;="&amp;$B62,'Operating Expenses by Type'!$AW:$AW,"=No"))),IF($A62="","",IF($A62="Between",SUMIFS('Operating Expenses by Type'!AU:AU,'Operating Expenses by Type'!$I:$I,"&gt;="&amp;$B62,'Operating Expenses by Type'!$I:$I,"&lt;"&amp;$D62),SUMIFS('Operating Expenses by Type'!AU:AU,'Operating Expenses by Type'!$I:$I,"&gt;="&amp;$B62))))</f>
        <v>28136801</v>
      </c>
      <c r="Y62" s="153"/>
      <c r="Z62" s="153"/>
      <c r="AA62" s="153"/>
      <c r="AB62" s="153"/>
      <c r="AC62" s="153"/>
      <c r="AD62" s="153"/>
      <c r="AE62" s="153"/>
      <c r="AF62" s="153"/>
      <c r="AG62" s="153"/>
    </row>
    <row r="63" spans="1:33" s="159" customFormat="1" ht="17.45" customHeight="1">
      <c r="A63" s="64" t="str">
        <f t="shared" si="9"/>
        <v>Between</v>
      </c>
      <c r="B63" s="50">
        <f t="shared" si="11"/>
        <v>250</v>
      </c>
      <c r="C63" s="63" t="str">
        <f t="shared" si="10"/>
        <v>and</v>
      </c>
      <c r="D63" s="84">
        <v>500</v>
      </c>
      <c r="E63" s="331" t="str">
        <f t="shared" si="8"/>
        <v>Between 250 and 500</v>
      </c>
      <c r="F63" s="334">
        <f>IF($AB$1,IF($A63="","",IF($A63="Between",SUMIFS('Operating Expenses by Type'!L:L,'Operating Expenses by Type'!$I:$I,"&gt;="&amp;$B63,'Operating Expenses by Type'!$I:$I,"&lt;"&amp;$D63,'Operating Expenses by Type'!$AW:$AW,"=No"),SUMIFS('Operating Expenses by Type'!L:L,'Operating Expenses by Type'!$I:$I,"&gt;="&amp;$B63,'Operating Expenses by Type'!$AW:$AW,"=No"))),IF($A63="","",IF($A63="Between",SUMIFS('Operating Expenses by Type'!L:L,'Operating Expenses by Type'!$I:$I,"&gt;="&amp;$B63,'Operating Expenses by Type'!$I:$I,"&lt;"&amp;$D63),SUMIFS('Operating Expenses by Type'!L:L,'Operating Expenses by Type'!$I:$I,"&gt;="&amp;$B63))))</f>
        <v>14991</v>
      </c>
      <c r="G63" s="335">
        <f>IF($AB$1,IF($A63="","",IF($A63="Between",SUMIFS('Operating Expenses by Type'!M:M,'Operating Expenses by Type'!$I:$I,"&gt;="&amp;$B63,'Operating Expenses by Type'!$I:$I,"&lt;"&amp;$D63,'Operating Expenses by Type'!$AW:$AW,"=No"),SUMIFS('Operating Expenses by Type'!M:M,'Operating Expenses by Type'!$I:$I,"&gt;="&amp;$B63,'Operating Expenses by Type'!$AW:$AW,"=No"))),IF($A63="","",IF($A63="Between",SUMIFS('Operating Expenses by Type'!M:M,'Operating Expenses by Type'!$I:$I,"&gt;="&amp;$B63,'Operating Expenses by Type'!$I:$I,"&lt;"&amp;$D63),SUMIFS('Operating Expenses by Type'!M:M,'Operating Expenses by Type'!$I:$I,"&gt;="&amp;$B63))))</f>
        <v>721640840</v>
      </c>
      <c r="H63" s="335">
        <f>IF($AB$1,IF($A63="","",IF($A63="Between",SUMIFS('Operating Expenses by Type'!O:O,'Operating Expenses by Type'!$I:$I,"&gt;="&amp;$B63,'Operating Expenses by Type'!$I:$I,"&lt;"&amp;$D63,'Operating Expenses by Type'!$AW:$AW,"=No"),SUMIFS('Operating Expenses by Type'!O:O,'Operating Expenses by Type'!$I:$I,"&gt;="&amp;$B63,'Operating Expenses by Type'!$AW:$AW,"=No"))),IF($A63="","",IF($A63="Between",SUMIFS('Operating Expenses by Type'!O:O,'Operating Expenses by Type'!$I:$I,"&gt;="&amp;$B63,'Operating Expenses by Type'!$I:$I,"&lt;"&amp;$D63),SUMIFS('Operating Expenses by Type'!O:O,'Operating Expenses by Type'!$I:$I,"&gt;="&amp;$B63))))</f>
        <v>721239114</v>
      </c>
      <c r="I63" s="335">
        <f>IF($AB$1,IF($A63="","",IF($A63="Between",SUMIFS('Operating Expenses by Type'!Q:Q,'Operating Expenses by Type'!$I:$I,"&gt;="&amp;$B63,'Operating Expenses by Type'!$I:$I,"&lt;"&amp;$D63,'Operating Expenses by Type'!$AW:$AW,"=No"),SUMIFS('Operating Expenses by Type'!Q:Q,'Operating Expenses by Type'!$I:$I,"&gt;="&amp;$B63,'Operating Expenses by Type'!$AW:$AW,"=No"))),IF($A63="","",IF($A63="Between",SUMIFS('Operating Expenses by Type'!Q:Q,'Operating Expenses by Type'!$I:$I,"&gt;="&amp;$B63,'Operating Expenses by Type'!$I:$I,"&lt;"&amp;$D63),SUMIFS('Operating Expenses by Type'!Q:Q,'Operating Expenses by Type'!$I:$I,"&gt;="&amp;$B63))))</f>
        <v>93883347</v>
      </c>
      <c r="J63" s="335">
        <f>IF($AB$1,IF($A63="","",IF($A63="Between",SUMIFS('Operating Expenses by Type'!S:S,'Operating Expenses by Type'!$I:$I,"&gt;="&amp;$B63,'Operating Expenses by Type'!$I:$I,"&lt;"&amp;$D63,'Operating Expenses by Type'!$AW:$AW,"=No"),SUMIFS('Operating Expenses by Type'!S:S,'Operating Expenses by Type'!$I:$I,"&gt;="&amp;$B63,'Operating Expenses by Type'!$AW:$AW,"=No"))),IF($A63="","",IF($A63="Between",SUMIFS('Operating Expenses by Type'!S:S,'Operating Expenses by Type'!$I:$I,"&gt;="&amp;$B63,'Operating Expenses by Type'!$I:$I,"&lt;"&amp;$D63),SUMIFS('Operating Expenses by Type'!S:S,'Operating Expenses by Type'!$I:$I,"&gt;="&amp;$B63))))</f>
        <v>105914491</v>
      </c>
      <c r="K63" s="335">
        <f>IF($AB$1,IF($A63="","",IF($A63="Between",SUMIFS('Operating Expenses by Type'!U:U,'Operating Expenses by Type'!$I:$I,"&gt;="&amp;$B63,'Operating Expenses by Type'!$I:$I,"&lt;"&amp;$D63,'Operating Expenses by Type'!$AW:$AW,"=No"),SUMIFS('Operating Expenses by Type'!U:U,'Operating Expenses by Type'!$I:$I,"&gt;="&amp;$B63,'Operating Expenses by Type'!$AW:$AW,"=No"))),IF($A63="","",IF($A63="Between",SUMIFS('Operating Expenses by Type'!U:U,'Operating Expenses by Type'!$I:$I,"&gt;="&amp;$B63,'Operating Expenses by Type'!$I:$I,"&lt;"&amp;$D63),SUMIFS('Operating Expenses by Type'!U:U,'Operating Expenses by Type'!$I:$I,"&gt;="&amp;$B63))))</f>
        <v>820944981</v>
      </c>
      <c r="L63" s="335">
        <f>IF($AB$1,IF($A63="","",IF($A63="Between",SUMIFS('Operating Expenses by Type'!W:W,'Operating Expenses by Type'!$I:$I,"&gt;="&amp;$B63,'Operating Expenses by Type'!$I:$I,"&lt;"&amp;$D63,'Operating Expenses by Type'!$AW:$AW,"=No"),SUMIFS('Operating Expenses by Type'!W:W,'Operating Expenses by Type'!$I:$I,"&gt;="&amp;$B63,'Operating Expenses by Type'!$AW:$AW,"=No"))),IF($A63="","",IF($A63="Between",SUMIFS('Operating Expenses by Type'!W:W,'Operating Expenses by Type'!$I:$I,"&gt;="&amp;$B63,'Operating Expenses by Type'!$I:$I,"&lt;"&amp;$D63),SUMIFS('Operating Expenses by Type'!W:W,'Operating Expenses by Type'!$I:$I,"&gt;="&amp;$B63))))</f>
        <v>428559846</v>
      </c>
      <c r="M63" s="335">
        <f>IF($AB$1,IF($A63="","",IF($A63="Between",SUMIFS('Operating Expenses by Type'!Y:Y,'Operating Expenses by Type'!$I:$I,"&gt;="&amp;$B63,'Operating Expenses by Type'!$I:$I,"&lt;"&amp;$D63,'Operating Expenses by Type'!$AW:$AW,"=No"),SUMIFS('Operating Expenses by Type'!Y:Y,'Operating Expenses by Type'!$I:$I,"&gt;="&amp;$B63,'Operating Expenses by Type'!$AW:$AW,"=No"))),IF($A63="","",IF($A63="Between",SUMIFS('Operating Expenses by Type'!Y:Y,'Operating Expenses by Type'!$I:$I,"&gt;="&amp;$B63,'Operating Expenses by Type'!$I:$I,"&lt;"&amp;$D63),SUMIFS('Operating Expenses by Type'!Y:Y,'Operating Expenses by Type'!$I:$I,"&gt;="&amp;$B63))))</f>
        <v>161992375</v>
      </c>
      <c r="N63" s="335">
        <f>IF($AB$1,IF($A63="","",IF($A63="Between",SUMIFS('Operating Expenses by Type'!AA:AA,'Operating Expenses by Type'!$I:$I,"&gt;="&amp;$B63,'Operating Expenses by Type'!$I:$I,"&lt;"&amp;$D63,'Operating Expenses by Type'!$AW:$AW,"=No"),SUMIFS('Operating Expenses by Type'!AA:AA,'Operating Expenses by Type'!$I:$I,"&gt;="&amp;$B63,'Operating Expenses by Type'!$AW:$AW,"=No"))),IF($A63="","",IF($A63="Between",SUMIFS('Operating Expenses by Type'!AA:AA,'Operating Expenses by Type'!$I:$I,"&gt;="&amp;$B63,'Operating Expenses by Type'!$I:$I,"&lt;"&amp;$D63),SUMIFS('Operating Expenses by Type'!AA:AA,'Operating Expenses by Type'!$I:$I,"&gt;="&amp;$B63))))</f>
        <v>25712399</v>
      </c>
      <c r="O63" s="335">
        <f>IF($AB$1,IF($A63="","",IF($A63="Between",SUMIFS('Operating Expenses by Type'!AC:AC,'Operating Expenses by Type'!$I:$I,"&gt;="&amp;$B63,'Operating Expenses by Type'!$I:$I,"&lt;"&amp;$D63,'Operating Expenses by Type'!$AW:$AW,"=No"),SUMIFS('Operating Expenses by Type'!AC:AC,'Operating Expenses by Type'!$I:$I,"&gt;="&amp;$B63,'Operating Expenses by Type'!$AW:$AW,"=No"))),IF($A63="","",IF($A63="Between",SUMIFS('Operating Expenses by Type'!AC:AC,'Operating Expenses by Type'!$I:$I,"&gt;="&amp;$B63,'Operating Expenses by Type'!$I:$I,"&lt;"&amp;$D63),SUMIFS('Operating Expenses by Type'!AC:AC,'Operating Expenses by Type'!$I:$I,"&gt;="&amp;$B63))))</f>
        <v>208485466</v>
      </c>
      <c r="P63" s="335">
        <f>IF($AB$1,IF($A63="","",IF($A63="Between",SUMIFS('Operating Expenses by Type'!AE:AE,'Operating Expenses by Type'!$I:$I,"&gt;="&amp;$B63,'Operating Expenses by Type'!$I:$I,"&lt;"&amp;$D63,'Operating Expenses by Type'!$AW:$AW,"=No"),SUMIFS('Operating Expenses by Type'!AE:AE,'Operating Expenses by Type'!$I:$I,"&gt;="&amp;$B63,'Operating Expenses by Type'!$AW:$AW,"=No"))),IF($A63="","",IF($A63="Between",SUMIFS('Operating Expenses by Type'!AE:AE,'Operating Expenses by Type'!$I:$I,"&gt;="&amp;$B63,'Operating Expenses by Type'!$I:$I,"&lt;"&amp;$D63),SUMIFS('Operating Expenses by Type'!AE:AE,'Operating Expenses by Type'!$I:$I,"&gt;="&amp;$B63))))</f>
        <v>73086542</v>
      </c>
      <c r="Q63" s="335">
        <f>IF($AB$1,IF($A63="","",IF($A63="Between",SUMIFS('Operating Expenses by Type'!AG:AG,'Operating Expenses by Type'!$I:$I,"&gt;="&amp;$B63,'Operating Expenses by Type'!$I:$I,"&lt;"&amp;$D63,'Operating Expenses by Type'!$AW:$AW,"=No"),SUMIFS('Operating Expenses by Type'!AG:AG,'Operating Expenses by Type'!$I:$I,"&gt;="&amp;$B63,'Operating Expenses by Type'!$AW:$AW,"=No"))),IF($A63="","",IF($A63="Between",SUMIFS('Operating Expenses by Type'!AG:AG,'Operating Expenses by Type'!$I:$I,"&gt;="&amp;$B63,'Operating Expenses by Type'!$I:$I,"&lt;"&amp;$D63),SUMIFS('Operating Expenses by Type'!AG:AG,'Operating Expenses by Type'!$I:$I,"&gt;="&amp;$B63))))</f>
        <v>130076822</v>
      </c>
      <c r="R63" s="335">
        <f>IF($AB$1,IF($A63="","",IF($A63="Between",SUMIFS('Operating Expenses by Type'!AI:AI,'Operating Expenses by Type'!$I:$I,"&gt;="&amp;$B63,'Operating Expenses by Type'!$I:$I,"&lt;"&amp;$D63,'Operating Expenses by Type'!$AW:$AW,"=No"),SUMIFS('Operating Expenses by Type'!AI:AI,'Operating Expenses by Type'!$I:$I,"&gt;="&amp;$B63,'Operating Expenses by Type'!$AW:$AW,"=No"))),IF($A63="","",IF($A63="Between",SUMIFS('Operating Expenses by Type'!AI:AI,'Operating Expenses by Type'!$I:$I,"&gt;="&amp;$B63,'Operating Expenses by Type'!$I:$I,"&lt;"&amp;$D63),SUMIFS('Operating Expenses by Type'!AI:AI,'Operating Expenses by Type'!$I:$I,"&gt;="&amp;$B63))))</f>
        <v>9178300</v>
      </c>
      <c r="S63" s="335">
        <f>IF($AB$1,IF($A63="","",IF($A63="Between",SUMIFS('Operating Expenses by Type'!AK:AK,'Operating Expenses by Type'!$I:$I,"&gt;="&amp;$B63,'Operating Expenses by Type'!$I:$I,"&lt;"&amp;$D63,'Operating Expenses by Type'!$AW:$AW,"=No"),SUMIFS('Operating Expenses by Type'!AK:AK,'Operating Expenses by Type'!$I:$I,"&gt;="&amp;$B63,'Operating Expenses by Type'!$AW:$AW,"=No"))),IF($A63="","",IF($A63="Between",SUMIFS('Operating Expenses by Type'!AK:AK,'Operating Expenses by Type'!$I:$I,"&gt;="&amp;$B63,'Operating Expenses by Type'!$I:$I,"&lt;"&amp;$D63),SUMIFS('Operating Expenses by Type'!AK:AK,'Operating Expenses by Type'!$I:$I,"&gt;="&amp;$B63))))</f>
        <v>1047463345</v>
      </c>
      <c r="T63" s="335">
        <f>IF($AB$1,IF($A63="","",IF($A63="Between",SUMIFS('Operating Expenses by Type'!AM:AM,'Operating Expenses by Type'!$I:$I,"&gt;="&amp;$B63,'Operating Expenses by Type'!$I:$I,"&lt;"&amp;$D63,'Operating Expenses by Type'!$AW:$AW,"=No"),SUMIFS('Operating Expenses by Type'!AM:AM,'Operating Expenses by Type'!$I:$I,"&gt;="&amp;$B63,'Operating Expenses by Type'!$AW:$AW,"=No"))),IF($A63="","",IF($A63="Between",SUMIFS('Operating Expenses by Type'!AM:AM,'Operating Expenses by Type'!$I:$I,"&gt;="&amp;$B63,'Operating Expenses by Type'!$I:$I,"&lt;"&amp;$D63),SUMIFS('Operating Expenses by Type'!AM:AM,'Operating Expenses by Type'!$I:$I,"&gt;="&amp;$B63))))</f>
        <v>118753959</v>
      </c>
      <c r="U63" s="335">
        <f>IF($AB$1,IF($A63="","",IF($A63="Between",SUMIFS('Operating Expenses by Type'!AO:AO,'Operating Expenses by Type'!$I:$I,"&gt;="&amp;$B63,'Operating Expenses by Type'!$I:$I,"&lt;"&amp;$D63,'Operating Expenses by Type'!$AW:$AW,"=No"),SUMIFS('Operating Expenses by Type'!AO:AO,'Operating Expenses by Type'!$I:$I,"&gt;="&amp;$B63,'Operating Expenses by Type'!$AW:$AW,"=No"))),IF($A63="","",IF($A63="Between",SUMIFS('Operating Expenses by Type'!AO:AO,'Operating Expenses by Type'!$I:$I,"&gt;="&amp;$B63,'Operating Expenses by Type'!$I:$I,"&lt;"&amp;$D63),SUMIFS('Operating Expenses by Type'!AO:AO,'Operating Expenses by Type'!$I:$I,"&gt;="&amp;$B63))))</f>
        <v>0</v>
      </c>
      <c r="V63" s="335">
        <f>IF($AB$1,IF($A63="","",IF($A63="Between",SUMIFS('Operating Expenses by Type'!AQ:AQ,'Operating Expenses by Type'!$I:$I,"&gt;="&amp;$B63,'Operating Expenses by Type'!$I:$I,"&lt;"&amp;$D63,'Operating Expenses by Type'!$AW:$AW,"=No"),SUMIFS('Operating Expenses by Type'!AQ:AQ,'Operating Expenses by Type'!$I:$I,"&gt;="&amp;$B63,'Operating Expenses by Type'!$AW:$AW,"=No"))),IF($A63="","",IF($A63="Between",SUMIFS('Operating Expenses by Type'!AQ:AQ,'Operating Expenses by Type'!$I:$I,"&gt;="&amp;$B63,'Operating Expenses by Type'!$I:$I,"&lt;"&amp;$D63),SUMIFS('Operating Expenses by Type'!AQ:AQ,'Operating Expenses by Type'!$I:$I,"&gt;="&amp;$B63))))</f>
        <v>4644511474</v>
      </c>
      <c r="W63" s="335">
        <f>IF($AB$1,IF($A63="","",IF($A63="Between",SUMIFS('Operating Expenses by Type'!AS:AS,'Operating Expenses by Type'!$I:$I,"&gt;="&amp;$B63,'Operating Expenses by Type'!$I:$I,"&lt;"&amp;$D63,'Operating Expenses by Type'!$AW:$AW,"=No"),SUMIFS('Operating Expenses by Type'!AS:AS,'Operating Expenses by Type'!$I:$I,"&gt;="&amp;$B63,'Operating Expenses by Type'!$AW:$AW,"=No"))),IF($A63="","",IF($A63="Between",SUMIFS('Operating Expenses by Type'!AS:AS,'Operating Expenses by Type'!$I:$I,"&gt;="&amp;$B63,'Operating Expenses by Type'!$I:$I,"&lt;"&amp;$D63),SUMIFS('Operating Expenses by Type'!AS:AS,'Operating Expenses by Type'!$I:$I,"&gt;="&amp;$B63))))</f>
        <v>22420353</v>
      </c>
      <c r="X63" s="346">
        <f>IF($AB$1,IF($A63="","",IF($A63="Between",SUMIFS('Operating Expenses by Type'!AU:AU,'Operating Expenses by Type'!$I:$I,"&gt;="&amp;$B63,'Operating Expenses by Type'!$I:$I,"&lt;"&amp;$D63,'Operating Expenses by Type'!$AW:$AW,"=No"),SUMIFS('Operating Expenses by Type'!AU:AU,'Operating Expenses by Type'!$I:$I,"&gt;="&amp;$B63,'Operating Expenses by Type'!$AW:$AW,"=No"))),IF($A63="","",IF($A63="Between",SUMIFS('Operating Expenses by Type'!AU:AU,'Operating Expenses by Type'!$I:$I,"&gt;="&amp;$B63,'Operating Expenses by Type'!$I:$I,"&lt;"&amp;$D63),SUMIFS('Operating Expenses by Type'!AU:AU,'Operating Expenses by Type'!$I:$I,"&gt;="&amp;$B63))))</f>
        <v>37119681</v>
      </c>
      <c r="Y63" s="153"/>
      <c r="Z63" s="153"/>
      <c r="AA63" s="153"/>
      <c r="AB63" s="153"/>
      <c r="AC63" s="153"/>
      <c r="AD63" s="153"/>
      <c r="AE63" s="153"/>
      <c r="AF63" s="153"/>
      <c r="AG63" s="153"/>
    </row>
    <row r="64" spans="1:33" s="159" customFormat="1" ht="17.45" customHeight="1">
      <c r="A64" s="64" t="str">
        <f t="shared" si="9"/>
        <v>Between</v>
      </c>
      <c r="B64" s="50">
        <f t="shared" si="11"/>
        <v>500</v>
      </c>
      <c r="C64" s="63" t="str">
        <f t="shared" si="10"/>
        <v>and</v>
      </c>
      <c r="D64" s="84">
        <v>1000</v>
      </c>
      <c r="E64" s="331" t="str">
        <f t="shared" si="8"/>
        <v>Between 500 and 1,000</v>
      </c>
      <c r="F64" s="334">
        <f>IF($AB$1,IF($A64="","",IF($A64="Between",SUMIFS('Operating Expenses by Type'!L:L,'Operating Expenses by Type'!$I:$I,"&gt;="&amp;$B64,'Operating Expenses by Type'!$I:$I,"&lt;"&amp;$D64,'Operating Expenses by Type'!$AW:$AW,"=No"),SUMIFS('Operating Expenses by Type'!L:L,'Operating Expenses by Type'!$I:$I,"&gt;="&amp;$B64,'Operating Expenses by Type'!$AW:$AW,"=No"))),IF($A64="","",IF($A64="Between",SUMIFS('Operating Expenses by Type'!L:L,'Operating Expenses by Type'!$I:$I,"&gt;="&amp;$B64,'Operating Expenses by Type'!$I:$I,"&lt;"&amp;$D64),SUMIFS('Operating Expenses by Type'!L:L,'Operating Expenses by Type'!$I:$I,"&gt;="&amp;$B64))))</f>
        <v>16127</v>
      </c>
      <c r="G64" s="335">
        <f>IF($AB$1,IF($A64="","",IF($A64="Between",SUMIFS('Operating Expenses by Type'!M:M,'Operating Expenses by Type'!$I:$I,"&gt;="&amp;$B64,'Operating Expenses by Type'!$I:$I,"&lt;"&amp;$D64,'Operating Expenses by Type'!$AW:$AW,"=No"),SUMIFS('Operating Expenses by Type'!M:M,'Operating Expenses by Type'!$I:$I,"&gt;="&amp;$B64,'Operating Expenses by Type'!$AW:$AW,"=No"))),IF($A64="","",IF($A64="Between",SUMIFS('Operating Expenses by Type'!M:M,'Operating Expenses by Type'!$I:$I,"&gt;="&amp;$B64,'Operating Expenses by Type'!$I:$I,"&lt;"&amp;$D64),SUMIFS('Operating Expenses by Type'!M:M,'Operating Expenses by Type'!$I:$I,"&gt;="&amp;$B64))))</f>
        <v>709800515</v>
      </c>
      <c r="H64" s="335">
        <f>IF($AB$1,IF($A64="","",IF($A64="Between",SUMIFS('Operating Expenses by Type'!O:O,'Operating Expenses by Type'!$I:$I,"&gt;="&amp;$B64,'Operating Expenses by Type'!$I:$I,"&lt;"&amp;$D64,'Operating Expenses by Type'!$AW:$AW,"=No"),SUMIFS('Operating Expenses by Type'!O:O,'Operating Expenses by Type'!$I:$I,"&gt;="&amp;$B64,'Operating Expenses by Type'!$AW:$AW,"=No"))),IF($A64="","",IF($A64="Between",SUMIFS('Operating Expenses by Type'!O:O,'Operating Expenses by Type'!$I:$I,"&gt;="&amp;$B64,'Operating Expenses by Type'!$I:$I,"&lt;"&amp;$D64),SUMIFS('Operating Expenses by Type'!O:O,'Operating Expenses by Type'!$I:$I,"&gt;="&amp;$B64))))</f>
        <v>983800824</v>
      </c>
      <c r="I64" s="335">
        <f>IF($AB$1,IF($A64="","",IF($A64="Between",SUMIFS('Operating Expenses by Type'!Q:Q,'Operating Expenses by Type'!$I:$I,"&gt;="&amp;$B64,'Operating Expenses by Type'!$I:$I,"&lt;"&amp;$D64,'Operating Expenses by Type'!$AW:$AW,"=No"),SUMIFS('Operating Expenses by Type'!Q:Q,'Operating Expenses by Type'!$I:$I,"&gt;="&amp;$B64,'Operating Expenses by Type'!$AW:$AW,"=No"))),IF($A64="","",IF($A64="Between",SUMIFS('Operating Expenses by Type'!Q:Q,'Operating Expenses by Type'!$I:$I,"&gt;="&amp;$B64,'Operating Expenses by Type'!$I:$I,"&lt;"&amp;$D64),SUMIFS('Operating Expenses by Type'!Q:Q,'Operating Expenses by Type'!$I:$I,"&gt;="&amp;$B64))))</f>
        <v>97504294</v>
      </c>
      <c r="J64" s="335">
        <f>IF($AB$1,IF($A64="","",IF($A64="Between",SUMIFS('Operating Expenses by Type'!S:S,'Operating Expenses by Type'!$I:$I,"&gt;="&amp;$B64,'Operating Expenses by Type'!$I:$I,"&lt;"&amp;$D64,'Operating Expenses by Type'!$AW:$AW,"=No"),SUMIFS('Operating Expenses by Type'!S:S,'Operating Expenses by Type'!$I:$I,"&gt;="&amp;$B64,'Operating Expenses by Type'!$AW:$AW,"=No"))),IF($A64="","",IF($A64="Between",SUMIFS('Operating Expenses by Type'!S:S,'Operating Expenses by Type'!$I:$I,"&gt;="&amp;$B64,'Operating Expenses by Type'!$I:$I,"&lt;"&amp;$D64),SUMIFS('Operating Expenses by Type'!S:S,'Operating Expenses by Type'!$I:$I,"&gt;="&amp;$B64))))</f>
        <v>181462193</v>
      </c>
      <c r="K64" s="335">
        <f>IF($AB$1,IF($A64="","",IF($A64="Between",SUMIFS('Operating Expenses by Type'!U:U,'Operating Expenses by Type'!$I:$I,"&gt;="&amp;$B64,'Operating Expenses by Type'!$I:$I,"&lt;"&amp;$D64,'Operating Expenses by Type'!$AW:$AW,"=No"),SUMIFS('Operating Expenses by Type'!U:U,'Operating Expenses by Type'!$I:$I,"&gt;="&amp;$B64,'Operating Expenses by Type'!$AW:$AW,"=No"))),IF($A64="","",IF($A64="Between",SUMIFS('Operating Expenses by Type'!U:U,'Operating Expenses by Type'!$I:$I,"&gt;="&amp;$B64,'Operating Expenses by Type'!$I:$I,"&lt;"&amp;$D64),SUMIFS('Operating Expenses by Type'!U:U,'Operating Expenses by Type'!$I:$I,"&gt;="&amp;$B64))))</f>
        <v>1136505948</v>
      </c>
      <c r="L64" s="335">
        <f>IF($AB$1,IF($A64="","",IF($A64="Between",SUMIFS('Operating Expenses by Type'!W:W,'Operating Expenses by Type'!$I:$I,"&gt;="&amp;$B64,'Operating Expenses by Type'!$I:$I,"&lt;"&amp;$D64,'Operating Expenses by Type'!$AW:$AW,"=No"),SUMIFS('Operating Expenses by Type'!W:W,'Operating Expenses by Type'!$I:$I,"&gt;="&amp;$B64,'Operating Expenses by Type'!$AW:$AW,"=No"))),IF($A64="","",IF($A64="Between",SUMIFS('Operating Expenses by Type'!W:W,'Operating Expenses by Type'!$I:$I,"&gt;="&amp;$B64,'Operating Expenses by Type'!$I:$I,"&lt;"&amp;$D64),SUMIFS('Operating Expenses by Type'!W:W,'Operating Expenses by Type'!$I:$I,"&gt;="&amp;$B64))))</f>
        <v>451888092</v>
      </c>
      <c r="M64" s="335">
        <f>IF($AB$1,IF($A64="","",IF($A64="Between",SUMIFS('Operating Expenses by Type'!Y:Y,'Operating Expenses by Type'!$I:$I,"&gt;="&amp;$B64,'Operating Expenses by Type'!$I:$I,"&lt;"&amp;$D64,'Operating Expenses by Type'!$AW:$AW,"=No"),SUMIFS('Operating Expenses by Type'!Y:Y,'Operating Expenses by Type'!$I:$I,"&gt;="&amp;$B64,'Operating Expenses by Type'!$AW:$AW,"=No"))),IF($A64="","",IF($A64="Between",SUMIFS('Operating Expenses by Type'!Y:Y,'Operating Expenses by Type'!$I:$I,"&gt;="&amp;$B64,'Operating Expenses by Type'!$I:$I,"&lt;"&amp;$D64),SUMIFS('Operating Expenses by Type'!Y:Y,'Operating Expenses by Type'!$I:$I,"&gt;="&amp;$B64))))</f>
        <v>190156382</v>
      </c>
      <c r="N64" s="335">
        <f>IF($AB$1,IF($A64="","",IF($A64="Between",SUMIFS('Operating Expenses by Type'!AA:AA,'Operating Expenses by Type'!$I:$I,"&gt;="&amp;$B64,'Operating Expenses by Type'!$I:$I,"&lt;"&amp;$D64,'Operating Expenses by Type'!$AW:$AW,"=No"),SUMIFS('Operating Expenses by Type'!AA:AA,'Operating Expenses by Type'!$I:$I,"&gt;="&amp;$B64,'Operating Expenses by Type'!$AW:$AW,"=No"))),IF($A64="","",IF($A64="Between",SUMIFS('Operating Expenses by Type'!AA:AA,'Operating Expenses by Type'!$I:$I,"&gt;="&amp;$B64,'Operating Expenses by Type'!$I:$I,"&lt;"&amp;$D64),SUMIFS('Operating Expenses by Type'!AA:AA,'Operating Expenses by Type'!$I:$I,"&gt;="&amp;$B64))))</f>
        <v>18969652</v>
      </c>
      <c r="O64" s="335">
        <f>IF($AB$1,IF($A64="","",IF($A64="Between",SUMIFS('Operating Expenses by Type'!AC:AC,'Operating Expenses by Type'!$I:$I,"&gt;="&amp;$B64,'Operating Expenses by Type'!$I:$I,"&lt;"&amp;$D64,'Operating Expenses by Type'!$AW:$AW,"=No"),SUMIFS('Operating Expenses by Type'!AC:AC,'Operating Expenses by Type'!$I:$I,"&gt;="&amp;$B64,'Operating Expenses by Type'!$AW:$AW,"=No"))),IF($A64="","",IF($A64="Between",SUMIFS('Operating Expenses by Type'!AC:AC,'Operating Expenses by Type'!$I:$I,"&gt;="&amp;$B64,'Operating Expenses by Type'!$I:$I,"&lt;"&amp;$D64),SUMIFS('Operating Expenses by Type'!AC:AC,'Operating Expenses by Type'!$I:$I,"&gt;="&amp;$B64))))</f>
        <v>257354288</v>
      </c>
      <c r="P64" s="335">
        <f>IF($AB$1,IF($A64="","",IF($A64="Between",SUMIFS('Operating Expenses by Type'!AE:AE,'Operating Expenses by Type'!$I:$I,"&gt;="&amp;$B64,'Operating Expenses by Type'!$I:$I,"&lt;"&amp;$D64,'Operating Expenses by Type'!$AW:$AW,"=No"),SUMIFS('Operating Expenses by Type'!AE:AE,'Operating Expenses by Type'!$I:$I,"&gt;="&amp;$B64,'Operating Expenses by Type'!$AW:$AW,"=No"))),IF($A64="","",IF($A64="Between",SUMIFS('Operating Expenses by Type'!AE:AE,'Operating Expenses by Type'!$I:$I,"&gt;="&amp;$B64,'Operating Expenses by Type'!$I:$I,"&lt;"&amp;$D64),SUMIFS('Operating Expenses by Type'!AE:AE,'Operating Expenses by Type'!$I:$I,"&gt;="&amp;$B64))))</f>
        <v>131589628</v>
      </c>
      <c r="Q64" s="335">
        <f>IF($AB$1,IF($A64="","",IF($A64="Between",SUMIFS('Operating Expenses by Type'!AG:AG,'Operating Expenses by Type'!$I:$I,"&gt;="&amp;$B64,'Operating Expenses by Type'!$I:$I,"&lt;"&amp;$D64,'Operating Expenses by Type'!$AW:$AW,"=No"),SUMIFS('Operating Expenses by Type'!AG:AG,'Operating Expenses by Type'!$I:$I,"&gt;="&amp;$B64,'Operating Expenses by Type'!$AW:$AW,"=No"))),IF($A64="","",IF($A64="Between",SUMIFS('Operating Expenses by Type'!AG:AG,'Operating Expenses by Type'!$I:$I,"&gt;="&amp;$B64,'Operating Expenses by Type'!$I:$I,"&lt;"&amp;$D64),SUMIFS('Operating Expenses by Type'!AG:AG,'Operating Expenses by Type'!$I:$I,"&gt;="&amp;$B64))))</f>
        <v>79457716</v>
      </c>
      <c r="R64" s="335">
        <f>IF($AB$1,IF($A64="","",IF($A64="Between",SUMIFS('Operating Expenses by Type'!AI:AI,'Operating Expenses by Type'!$I:$I,"&gt;="&amp;$B64,'Operating Expenses by Type'!$I:$I,"&lt;"&amp;$D64,'Operating Expenses by Type'!$AW:$AW,"=No"),SUMIFS('Operating Expenses by Type'!AI:AI,'Operating Expenses by Type'!$I:$I,"&gt;="&amp;$B64,'Operating Expenses by Type'!$AW:$AW,"=No"))),IF($A64="","",IF($A64="Between",SUMIFS('Operating Expenses by Type'!AI:AI,'Operating Expenses by Type'!$I:$I,"&gt;="&amp;$B64,'Operating Expenses by Type'!$I:$I,"&lt;"&amp;$D64),SUMIFS('Operating Expenses by Type'!AI:AI,'Operating Expenses by Type'!$I:$I,"&gt;="&amp;$B64))))</f>
        <v>7265084</v>
      </c>
      <c r="S64" s="335">
        <f>IF($AB$1,IF($A64="","",IF($A64="Between",SUMIFS('Operating Expenses by Type'!AK:AK,'Operating Expenses by Type'!$I:$I,"&gt;="&amp;$B64,'Operating Expenses by Type'!$I:$I,"&lt;"&amp;$D64,'Operating Expenses by Type'!$AW:$AW,"=No"),SUMIFS('Operating Expenses by Type'!AK:AK,'Operating Expenses by Type'!$I:$I,"&gt;="&amp;$B64,'Operating Expenses by Type'!$AW:$AW,"=No"))),IF($A64="","",IF($A64="Between",SUMIFS('Operating Expenses by Type'!AK:AK,'Operating Expenses by Type'!$I:$I,"&gt;="&amp;$B64,'Operating Expenses by Type'!$I:$I,"&lt;"&amp;$D64),SUMIFS('Operating Expenses by Type'!AK:AK,'Operating Expenses by Type'!$I:$I,"&gt;="&amp;$B64))))</f>
        <v>1216496475</v>
      </c>
      <c r="T64" s="335">
        <f>IF($AB$1,IF($A64="","",IF($A64="Between",SUMIFS('Operating Expenses by Type'!AM:AM,'Operating Expenses by Type'!$I:$I,"&gt;="&amp;$B64,'Operating Expenses by Type'!$I:$I,"&lt;"&amp;$D64,'Operating Expenses by Type'!$AW:$AW,"=No"),SUMIFS('Operating Expenses by Type'!AM:AM,'Operating Expenses by Type'!$I:$I,"&gt;="&amp;$B64,'Operating Expenses by Type'!$AW:$AW,"=No"))),IF($A64="","",IF($A64="Between",SUMIFS('Operating Expenses by Type'!AM:AM,'Operating Expenses by Type'!$I:$I,"&gt;="&amp;$B64,'Operating Expenses by Type'!$I:$I,"&lt;"&amp;$D64),SUMIFS('Operating Expenses by Type'!AM:AM,'Operating Expenses by Type'!$I:$I,"&gt;="&amp;$B64))))</f>
        <v>41352383</v>
      </c>
      <c r="U64" s="335">
        <f>IF($AB$1,IF($A64="","",IF($A64="Between",SUMIFS('Operating Expenses by Type'!AO:AO,'Operating Expenses by Type'!$I:$I,"&gt;="&amp;$B64,'Operating Expenses by Type'!$I:$I,"&lt;"&amp;$D64,'Operating Expenses by Type'!$AW:$AW,"=No"),SUMIFS('Operating Expenses by Type'!AO:AO,'Operating Expenses by Type'!$I:$I,"&gt;="&amp;$B64,'Operating Expenses by Type'!$AW:$AW,"=No"))),IF($A64="","",IF($A64="Between",SUMIFS('Operating Expenses by Type'!AO:AO,'Operating Expenses by Type'!$I:$I,"&gt;="&amp;$B64,'Operating Expenses by Type'!$I:$I,"&lt;"&amp;$D64),SUMIFS('Operating Expenses by Type'!AO:AO,'Operating Expenses by Type'!$I:$I,"&gt;="&amp;$B64))))</f>
        <v>31728085</v>
      </c>
      <c r="V64" s="335">
        <f>IF($AB$1,IF($A64="","",IF($A64="Between",SUMIFS('Operating Expenses by Type'!AQ:AQ,'Operating Expenses by Type'!$I:$I,"&gt;="&amp;$B64,'Operating Expenses by Type'!$I:$I,"&lt;"&amp;$D64,'Operating Expenses by Type'!$AW:$AW,"=No"),SUMIFS('Operating Expenses by Type'!AQ:AQ,'Operating Expenses by Type'!$I:$I,"&gt;="&amp;$B64,'Operating Expenses by Type'!$AW:$AW,"=No"))),IF($A64="","",IF($A64="Between",SUMIFS('Operating Expenses by Type'!AQ:AQ,'Operating Expenses by Type'!$I:$I,"&gt;="&amp;$B64,'Operating Expenses by Type'!$I:$I,"&lt;"&amp;$D64),SUMIFS('Operating Expenses by Type'!AQ:AQ,'Operating Expenses by Type'!$I:$I,"&gt;="&amp;$B64))))</f>
        <v>5437974376</v>
      </c>
      <c r="W64" s="335">
        <f>IF($AB$1,IF($A64="","",IF($A64="Between",SUMIFS('Operating Expenses by Type'!AS:AS,'Operating Expenses by Type'!$I:$I,"&gt;="&amp;$B64,'Operating Expenses by Type'!$I:$I,"&lt;"&amp;$D64,'Operating Expenses by Type'!$AW:$AW,"=No"),SUMIFS('Operating Expenses by Type'!AS:AS,'Operating Expenses by Type'!$I:$I,"&gt;="&amp;$B64,'Operating Expenses by Type'!$AW:$AW,"=No"))),IF($A64="","",IF($A64="Between",SUMIFS('Operating Expenses by Type'!AS:AS,'Operating Expenses by Type'!$I:$I,"&gt;="&amp;$B64,'Operating Expenses by Type'!$I:$I,"&lt;"&amp;$D64),SUMIFS('Operating Expenses by Type'!AS:AS,'Operating Expenses by Type'!$I:$I,"&gt;="&amp;$B64))))</f>
        <v>97357183</v>
      </c>
      <c r="X64" s="346">
        <f>IF($AB$1,IF($A64="","",IF($A64="Between",SUMIFS('Operating Expenses by Type'!AU:AU,'Operating Expenses by Type'!$I:$I,"&gt;="&amp;$B64,'Operating Expenses by Type'!$I:$I,"&lt;"&amp;$D64,'Operating Expenses by Type'!$AW:$AW,"=No"),SUMIFS('Operating Expenses by Type'!AU:AU,'Operating Expenses by Type'!$I:$I,"&gt;="&amp;$B64,'Operating Expenses by Type'!$AW:$AW,"=No"))),IF($A64="","",IF($A64="Between",SUMIFS('Operating Expenses by Type'!AU:AU,'Operating Expenses by Type'!$I:$I,"&gt;="&amp;$B64,'Operating Expenses by Type'!$I:$I,"&lt;"&amp;$D64),SUMIFS('Operating Expenses by Type'!AU:AU,'Operating Expenses by Type'!$I:$I,"&gt;="&amp;$B64))))</f>
        <v>40361092</v>
      </c>
      <c r="Y64" s="153"/>
      <c r="Z64" s="153"/>
      <c r="AA64" s="153"/>
      <c r="AB64" s="153"/>
      <c r="AC64" s="153"/>
      <c r="AD64" s="153"/>
      <c r="AE64" s="153"/>
      <c r="AF64" s="153"/>
      <c r="AG64" s="153"/>
    </row>
    <row r="65" spans="1:33" s="159" customFormat="1" ht="17.45" customHeight="1">
      <c r="A65" s="64" t="str">
        <f t="shared" si="9"/>
        <v>Between</v>
      </c>
      <c r="B65" s="50">
        <f t="shared" si="11"/>
        <v>1000</v>
      </c>
      <c r="C65" s="63" t="str">
        <f t="shared" si="10"/>
        <v>and</v>
      </c>
      <c r="D65" s="84">
        <v>2000</v>
      </c>
      <c r="E65" s="331" t="str">
        <f t="shared" si="8"/>
        <v>Between 1,000 and 2,000</v>
      </c>
      <c r="F65" s="334">
        <f>IF($AB$1,IF($A65="","",IF($A65="Between",SUMIFS('Operating Expenses by Type'!L:L,'Operating Expenses by Type'!$I:$I,"&gt;="&amp;$B65,'Operating Expenses by Type'!$I:$I,"&lt;"&amp;$D65,'Operating Expenses by Type'!$AW:$AW,"=No"),SUMIFS('Operating Expenses by Type'!L:L,'Operating Expenses by Type'!$I:$I,"&gt;="&amp;$B65,'Operating Expenses by Type'!$AW:$AW,"=No"))),IF($A65="","",IF($A65="Between",SUMIFS('Operating Expenses by Type'!L:L,'Operating Expenses by Type'!$I:$I,"&gt;="&amp;$B65,'Operating Expenses by Type'!$I:$I,"&lt;"&amp;$D65),SUMIFS('Operating Expenses by Type'!L:L,'Operating Expenses by Type'!$I:$I,"&gt;="&amp;$B65))))</f>
        <v>19762</v>
      </c>
      <c r="G65" s="335">
        <f>IF($AB$1,IF($A65="","",IF($A65="Between",SUMIFS('Operating Expenses by Type'!M:M,'Operating Expenses by Type'!$I:$I,"&gt;="&amp;$B65,'Operating Expenses by Type'!$I:$I,"&lt;"&amp;$D65,'Operating Expenses by Type'!$AW:$AW,"=No"),SUMIFS('Operating Expenses by Type'!M:M,'Operating Expenses by Type'!$I:$I,"&gt;="&amp;$B65,'Operating Expenses by Type'!$AW:$AW,"=No"))),IF($A65="","",IF($A65="Between",SUMIFS('Operating Expenses by Type'!M:M,'Operating Expenses by Type'!$I:$I,"&gt;="&amp;$B65,'Operating Expenses by Type'!$I:$I,"&lt;"&amp;$D65),SUMIFS('Operating Expenses by Type'!M:M,'Operating Expenses by Type'!$I:$I,"&gt;="&amp;$B65))))</f>
        <v>1168762025</v>
      </c>
      <c r="H65" s="335">
        <f>IF($AB$1,IF($A65="","",IF($A65="Between",SUMIFS('Operating Expenses by Type'!O:O,'Operating Expenses by Type'!$I:$I,"&gt;="&amp;$B65,'Operating Expenses by Type'!$I:$I,"&lt;"&amp;$D65,'Operating Expenses by Type'!$AW:$AW,"=No"),SUMIFS('Operating Expenses by Type'!O:O,'Operating Expenses by Type'!$I:$I,"&gt;="&amp;$B65,'Operating Expenses by Type'!$AW:$AW,"=No"))),IF($A65="","",IF($A65="Between",SUMIFS('Operating Expenses by Type'!O:O,'Operating Expenses by Type'!$I:$I,"&gt;="&amp;$B65,'Operating Expenses by Type'!$I:$I,"&lt;"&amp;$D65),SUMIFS('Operating Expenses by Type'!O:O,'Operating Expenses by Type'!$I:$I,"&gt;="&amp;$B65))))</f>
        <v>1971461437</v>
      </c>
      <c r="I65" s="335">
        <f>IF($AB$1,IF($A65="","",IF($A65="Between",SUMIFS('Operating Expenses by Type'!Q:Q,'Operating Expenses by Type'!$I:$I,"&gt;="&amp;$B65,'Operating Expenses by Type'!$I:$I,"&lt;"&amp;$D65,'Operating Expenses by Type'!$AW:$AW,"=No"),SUMIFS('Operating Expenses by Type'!Q:Q,'Operating Expenses by Type'!$I:$I,"&gt;="&amp;$B65,'Operating Expenses by Type'!$AW:$AW,"=No"))),IF($A65="","",IF($A65="Between",SUMIFS('Operating Expenses by Type'!Q:Q,'Operating Expenses by Type'!$I:$I,"&gt;="&amp;$B65,'Operating Expenses by Type'!$I:$I,"&lt;"&amp;$D65),SUMIFS('Operating Expenses by Type'!Q:Q,'Operating Expenses by Type'!$I:$I,"&gt;="&amp;$B65))))</f>
        <v>162241089</v>
      </c>
      <c r="J65" s="335">
        <f>IF($AB$1,IF($A65="","",IF($A65="Between",SUMIFS('Operating Expenses by Type'!S:S,'Operating Expenses by Type'!$I:$I,"&gt;="&amp;$B65,'Operating Expenses by Type'!$I:$I,"&lt;"&amp;$D65,'Operating Expenses by Type'!$AW:$AW,"=No"),SUMIFS('Operating Expenses by Type'!S:S,'Operating Expenses by Type'!$I:$I,"&gt;="&amp;$B65,'Operating Expenses by Type'!$AW:$AW,"=No"))),IF($A65="","",IF($A65="Between",SUMIFS('Operating Expenses by Type'!S:S,'Operating Expenses by Type'!$I:$I,"&gt;="&amp;$B65,'Operating Expenses by Type'!$I:$I,"&lt;"&amp;$D65),SUMIFS('Operating Expenses by Type'!S:S,'Operating Expenses by Type'!$I:$I,"&gt;="&amp;$B65))))</f>
        <v>335747914</v>
      </c>
      <c r="K65" s="335">
        <f>IF($AB$1,IF($A65="","",IF($A65="Between",SUMIFS('Operating Expenses by Type'!U:U,'Operating Expenses by Type'!$I:$I,"&gt;="&amp;$B65,'Operating Expenses by Type'!$I:$I,"&lt;"&amp;$D65,'Operating Expenses by Type'!$AW:$AW,"=No"),SUMIFS('Operating Expenses by Type'!U:U,'Operating Expenses by Type'!$I:$I,"&gt;="&amp;$B65,'Operating Expenses by Type'!$AW:$AW,"=No"))),IF($A65="","",IF($A65="Between",SUMIFS('Operating Expenses by Type'!U:U,'Operating Expenses by Type'!$I:$I,"&gt;="&amp;$B65,'Operating Expenses by Type'!$I:$I,"&lt;"&amp;$D65),SUMIFS('Operating Expenses by Type'!U:U,'Operating Expenses by Type'!$I:$I,"&gt;="&amp;$B65))))</f>
        <v>1736614944</v>
      </c>
      <c r="L65" s="335">
        <f>IF($AB$1,IF($A65="","",IF($A65="Between",SUMIFS('Operating Expenses by Type'!W:W,'Operating Expenses by Type'!$I:$I,"&gt;="&amp;$B65,'Operating Expenses by Type'!$I:$I,"&lt;"&amp;$D65,'Operating Expenses by Type'!$AW:$AW,"=No"),SUMIFS('Operating Expenses by Type'!W:W,'Operating Expenses by Type'!$I:$I,"&gt;="&amp;$B65,'Operating Expenses by Type'!$AW:$AW,"=No"))),IF($A65="","",IF($A65="Between",SUMIFS('Operating Expenses by Type'!W:W,'Operating Expenses by Type'!$I:$I,"&gt;="&amp;$B65,'Operating Expenses by Type'!$I:$I,"&lt;"&amp;$D65),SUMIFS('Operating Expenses by Type'!W:W,'Operating Expenses by Type'!$I:$I,"&gt;="&amp;$B65))))</f>
        <v>825312990</v>
      </c>
      <c r="M65" s="335">
        <f>IF($AB$1,IF($A65="","",IF($A65="Between",SUMIFS('Operating Expenses by Type'!Y:Y,'Operating Expenses by Type'!$I:$I,"&gt;="&amp;$B65,'Operating Expenses by Type'!$I:$I,"&lt;"&amp;$D65,'Operating Expenses by Type'!$AW:$AW,"=No"),SUMIFS('Operating Expenses by Type'!Y:Y,'Operating Expenses by Type'!$I:$I,"&gt;="&amp;$B65,'Operating Expenses by Type'!$AW:$AW,"=No"))),IF($A65="","",IF($A65="Between",SUMIFS('Operating Expenses by Type'!Y:Y,'Operating Expenses by Type'!$I:$I,"&gt;="&amp;$B65,'Operating Expenses by Type'!$I:$I,"&lt;"&amp;$D65),SUMIFS('Operating Expenses by Type'!Y:Y,'Operating Expenses by Type'!$I:$I,"&gt;="&amp;$B65))))</f>
        <v>277146300</v>
      </c>
      <c r="N65" s="335">
        <f>IF($AB$1,IF($A65="","",IF($A65="Between",SUMIFS('Operating Expenses by Type'!AA:AA,'Operating Expenses by Type'!$I:$I,"&gt;="&amp;$B65,'Operating Expenses by Type'!$I:$I,"&lt;"&amp;$D65,'Operating Expenses by Type'!$AW:$AW,"=No"),SUMIFS('Operating Expenses by Type'!AA:AA,'Operating Expenses by Type'!$I:$I,"&gt;="&amp;$B65,'Operating Expenses by Type'!$AW:$AW,"=No"))),IF($A65="","",IF($A65="Between",SUMIFS('Operating Expenses by Type'!AA:AA,'Operating Expenses by Type'!$I:$I,"&gt;="&amp;$B65,'Operating Expenses by Type'!$I:$I,"&lt;"&amp;$D65),SUMIFS('Operating Expenses by Type'!AA:AA,'Operating Expenses by Type'!$I:$I,"&gt;="&amp;$B65))))</f>
        <v>21809085</v>
      </c>
      <c r="O65" s="335">
        <f>IF($AB$1,IF($A65="","",IF($A65="Between",SUMIFS('Operating Expenses by Type'!AC:AC,'Operating Expenses by Type'!$I:$I,"&gt;="&amp;$B65,'Operating Expenses by Type'!$I:$I,"&lt;"&amp;$D65,'Operating Expenses by Type'!$AW:$AW,"=No"),SUMIFS('Operating Expenses by Type'!AC:AC,'Operating Expenses by Type'!$I:$I,"&gt;="&amp;$B65,'Operating Expenses by Type'!$AW:$AW,"=No"))),IF($A65="","",IF($A65="Between",SUMIFS('Operating Expenses by Type'!AC:AC,'Operating Expenses by Type'!$I:$I,"&gt;="&amp;$B65,'Operating Expenses by Type'!$I:$I,"&lt;"&amp;$D65),SUMIFS('Operating Expenses by Type'!AC:AC,'Operating Expenses by Type'!$I:$I,"&gt;="&amp;$B65))))</f>
        <v>556238506</v>
      </c>
      <c r="P65" s="335">
        <f>IF($AB$1,IF($A65="","",IF($A65="Between",SUMIFS('Operating Expenses by Type'!AE:AE,'Operating Expenses by Type'!$I:$I,"&gt;="&amp;$B65,'Operating Expenses by Type'!$I:$I,"&lt;"&amp;$D65,'Operating Expenses by Type'!$AW:$AW,"=No"),SUMIFS('Operating Expenses by Type'!AE:AE,'Operating Expenses by Type'!$I:$I,"&gt;="&amp;$B65,'Operating Expenses by Type'!$AW:$AW,"=No"))),IF($A65="","",IF($A65="Between",SUMIFS('Operating Expenses by Type'!AE:AE,'Operating Expenses by Type'!$I:$I,"&gt;="&amp;$B65,'Operating Expenses by Type'!$I:$I,"&lt;"&amp;$D65),SUMIFS('Operating Expenses by Type'!AE:AE,'Operating Expenses by Type'!$I:$I,"&gt;="&amp;$B65))))</f>
        <v>280193953</v>
      </c>
      <c r="Q65" s="335">
        <f>IF($AB$1,IF($A65="","",IF($A65="Between",SUMIFS('Operating Expenses by Type'!AG:AG,'Operating Expenses by Type'!$I:$I,"&gt;="&amp;$B65,'Operating Expenses by Type'!$I:$I,"&lt;"&amp;$D65,'Operating Expenses by Type'!$AW:$AW,"=No"),SUMIFS('Operating Expenses by Type'!AG:AG,'Operating Expenses by Type'!$I:$I,"&gt;="&amp;$B65,'Operating Expenses by Type'!$AW:$AW,"=No"))),IF($A65="","",IF($A65="Between",SUMIFS('Operating Expenses by Type'!AG:AG,'Operating Expenses by Type'!$I:$I,"&gt;="&amp;$B65,'Operating Expenses by Type'!$I:$I,"&lt;"&amp;$D65),SUMIFS('Operating Expenses by Type'!AG:AG,'Operating Expenses by Type'!$I:$I,"&gt;="&amp;$B65))))</f>
        <v>265589677</v>
      </c>
      <c r="R65" s="335">
        <f>IF($AB$1,IF($A65="","",IF($A65="Between",SUMIFS('Operating Expenses by Type'!AI:AI,'Operating Expenses by Type'!$I:$I,"&gt;="&amp;$B65,'Operating Expenses by Type'!$I:$I,"&lt;"&amp;$D65,'Operating Expenses by Type'!$AW:$AW,"=No"),SUMIFS('Operating Expenses by Type'!AI:AI,'Operating Expenses by Type'!$I:$I,"&gt;="&amp;$B65,'Operating Expenses by Type'!$AW:$AW,"=No"))),IF($A65="","",IF($A65="Between",SUMIFS('Operating Expenses by Type'!AI:AI,'Operating Expenses by Type'!$I:$I,"&gt;="&amp;$B65,'Operating Expenses by Type'!$I:$I,"&lt;"&amp;$D65),SUMIFS('Operating Expenses by Type'!AI:AI,'Operating Expenses by Type'!$I:$I,"&gt;="&amp;$B65))))</f>
        <v>9637181</v>
      </c>
      <c r="S65" s="335">
        <f>IF($AB$1,IF($A65="","",IF($A65="Between",SUMIFS('Operating Expenses by Type'!AK:AK,'Operating Expenses by Type'!$I:$I,"&gt;="&amp;$B65,'Operating Expenses by Type'!$I:$I,"&lt;"&amp;$D65,'Operating Expenses by Type'!$AW:$AW,"=No"),SUMIFS('Operating Expenses by Type'!AK:AK,'Operating Expenses by Type'!$I:$I,"&gt;="&amp;$B65,'Operating Expenses by Type'!$AW:$AW,"=No"))),IF($A65="","",IF($A65="Between",SUMIFS('Operating Expenses by Type'!AK:AK,'Operating Expenses by Type'!$I:$I,"&gt;="&amp;$B65,'Operating Expenses by Type'!$I:$I,"&lt;"&amp;$D65),SUMIFS('Operating Expenses by Type'!AK:AK,'Operating Expenses by Type'!$I:$I,"&gt;="&amp;$B65))))</f>
        <v>1070712682</v>
      </c>
      <c r="T65" s="335">
        <f>IF($AB$1,IF($A65="","",IF($A65="Between",SUMIFS('Operating Expenses by Type'!AM:AM,'Operating Expenses by Type'!$I:$I,"&gt;="&amp;$B65,'Operating Expenses by Type'!$I:$I,"&lt;"&amp;$D65,'Operating Expenses by Type'!$AW:$AW,"=No"),SUMIFS('Operating Expenses by Type'!AM:AM,'Operating Expenses by Type'!$I:$I,"&gt;="&amp;$B65,'Operating Expenses by Type'!$AW:$AW,"=No"))),IF($A65="","",IF($A65="Between",SUMIFS('Operating Expenses by Type'!AM:AM,'Operating Expenses by Type'!$I:$I,"&gt;="&amp;$B65,'Operating Expenses by Type'!$I:$I,"&lt;"&amp;$D65),SUMIFS('Operating Expenses by Type'!AM:AM,'Operating Expenses by Type'!$I:$I,"&gt;="&amp;$B65))))</f>
        <v>89764977</v>
      </c>
      <c r="U65" s="335">
        <f>IF($AB$1,IF($A65="","",IF($A65="Between",SUMIFS('Operating Expenses by Type'!AO:AO,'Operating Expenses by Type'!$I:$I,"&gt;="&amp;$B65,'Operating Expenses by Type'!$I:$I,"&lt;"&amp;$D65,'Operating Expenses by Type'!$AW:$AW,"=No"),SUMIFS('Operating Expenses by Type'!AO:AO,'Operating Expenses by Type'!$I:$I,"&gt;="&amp;$B65,'Operating Expenses by Type'!$AW:$AW,"=No"))),IF($A65="","",IF($A65="Between",SUMIFS('Operating Expenses by Type'!AO:AO,'Operating Expenses by Type'!$I:$I,"&gt;="&amp;$B65,'Operating Expenses by Type'!$I:$I,"&lt;"&amp;$D65),SUMIFS('Operating Expenses by Type'!AO:AO,'Operating Expenses by Type'!$I:$I,"&gt;="&amp;$B65))))</f>
        <v>0</v>
      </c>
      <c r="V65" s="335">
        <f>IF($AB$1,IF($A65="","",IF($A65="Between",SUMIFS('Operating Expenses by Type'!AQ:AQ,'Operating Expenses by Type'!$I:$I,"&gt;="&amp;$B65,'Operating Expenses by Type'!$I:$I,"&lt;"&amp;$D65,'Operating Expenses by Type'!$AW:$AW,"=No"),SUMIFS('Operating Expenses by Type'!AQ:AQ,'Operating Expenses by Type'!$I:$I,"&gt;="&amp;$B65,'Operating Expenses by Type'!$AW:$AW,"=No"))),IF($A65="","",IF($A65="Between",SUMIFS('Operating Expenses by Type'!AQ:AQ,'Operating Expenses by Type'!$I:$I,"&gt;="&amp;$B65,'Operating Expenses by Type'!$I:$I,"&lt;"&amp;$D65),SUMIFS('Operating Expenses by Type'!AQ:AQ,'Operating Expenses by Type'!$I:$I,"&gt;="&amp;$B65))))</f>
        <v>8769656233</v>
      </c>
      <c r="W65" s="335">
        <f>IF($AB$1,IF($A65="","",IF($A65="Between",SUMIFS('Operating Expenses by Type'!AS:AS,'Operating Expenses by Type'!$I:$I,"&gt;="&amp;$B65,'Operating Expenses by Type'!$I:$I,"&lt;"&amp;$D65,'Operating Expenses by Type'!$AW:$AW,"=No"),SUMIFS('Operating Expenses by Type'!AS:AS,'Operating Expenses by Type'!$I:$I,"&gt;="&amp;$B65,'Operating Expenses by Type'!$AW:$AW,"=No"))),IF($A65="","",IF($A65="Between",SUMIFS('Operating Expenses by Type'!AS:AS,'Operating Expenses by Type'!$I:$I,"&gt;="&amp;$B65,'Operating Expenses by Type'!$I:$I,"&lt;"&amp;$D65),SUMIFS('Operating Expenses by Type'!AS:AS,'Operating Expenses by Type'!$I:$I,"&gt;="&amp;$B65))))</f>
        <v>1576527</v>
      </c>
      <c r="X65" s="346">
        <f>IF($AB$1,IF($A65="","",IF($A65="Between",SUMIFS('Operating Expenses by Type'!AU:AU,'Operating Expenses by Type'!$I:$I,"&gt;="&amp;$B65,'Operating Expenses by Type'!$I:$I,"&lt;"&amp;$D65,'Operating Expenses by Type'!$AW:$AW,"=No"),SUMIFS('Operating Expenses by Type'!AU:AU,'Operating Expenses by Type'!$I:$I,"&gt;="&amp;$B65,'Operating Expenses by Type'!$AW:$AW,"=No"))),IF($A65="","",IF($A65="Between",SUMIFS('Operating Expenses by Type'!AU:AU,'Operating Expenses by Type'!$I:$I,"&gt;="&amp;$B65,'Operating Expenses by Type'!$I:$I,"&lt;"&amp;$D65),SUMIFS('Operating Expenses by Type'!AU:AU,'Operating Expenses by Type'!$I:$I,"&gt;="&amp;$B65))))</f>
        <v>42750344</v>
      </c>
      <c r="Y65" s="173"/>
      <c r="Z65" s="173"/>
      <c r="AA65" s="173"/>
      <c r="AB65" s="153"/>
      <c r="AC65" s="153"/>
      <c r="AD65" s="153"/>
      <c r="AE65" s="153"/>
      <c r="AF65" s="153"/>
      <c r="AG65" s="153"/>
    </row>
    <row r="66" spans="1:33" s="159" customFormat="1" ht="17.45" customHeight="1">
      <c r="A66" s="65" t="str">
        <f t="shared" si="9"/>
        <v>Over</v>
      </c>
      <c r="B66" s="51">
        <f t="shared" si="11"/>
        <v>2000</v>
      </c>
      <c r="C66" s="66"/>
      <c r="D66" s="174"/>
      <c r="E66" s="336" t="str">
        <f t="shared" si="8"/>
        <v>Over 2,000</v>
      </c>
      <c r="F66" s="337">
        <f>IF($AB$1,IF($A66="","",IF($A66="Between",SUMIFS('Operating Expenses by Type'!L:L,'Operating Expenses by Type'!$I:$I,"&gt;="&amp;$B66,'Operating Expenses by Type'!$I:$I,"&lt;"&amp;$D66,'Operating Expenses by Type'!$AW:$AW,"=No"),SUMIFS('Operating Expenses by Type'!L:L,'Operating Expenses by Type'!$I:$I,"&gt;="&amp;$B66,'Operating Expenses by Type'!$AW:$AW,"=No"))),IF($A66="","",IF($A66="Between",SUMIFS('Operating Expenses by Type'!L:L,'Operating Expenses by Type'!$I:$I,"&gt;="&amp;$B66,'Operating Expenses by Type'!$I:$I,"&lt;"&amp;$D66),SUMIFS('Operating Expenses by Type'!L:L,'Operating Expenses by Type'!$I:$I,"&gt;="&amp;$B66))))</f>
        <v>34641</v>
      </c>
      <c r="G66" s="338">
        <f>IF($AB$1,IF($A66="","",IF($A66="Between",SUMIFS('Operating Expenses by Type'!M:M,'Operating Expenses by Type'!$I:$I,"&gt;="&amp;$B66,'Operating Expenses by Type'!$I:$I,"&lt;"&amp;$D66,'Operating Expenses by Type'!$AW:$AW,"=No"),SUMIFS('Operating Expenses by Type'!M:M,'Operating Expenses by Type'!$I:$I,"&gt;="&amp;$B66,'Operating Expenses by Type'!$AW:$AW,"=No"))),IF($A66="","",IF($A66="Between",SUMIFS('Operating Expenses by Type'!M:M,'Operating Expenses by Type'!$I:$I,"&gt;="&amp;$B66,'Operating Expenses by Type'!$I:$I,"&lt;"&amp;$D66),SUMIFS('Operating Expenses by Type'!M:M,'Operating Expenses by Type'!$I:$I,"&gt;="&amp;$B66))))</f>
        <v>2924918956</v>
      </c>
      <c r="H66" s="338">
        <f>IF($AB$1,IF($A66="","",IF($A66="Between",SUMIFS('Operating Expenses by Type'!O:O,'Operating Expenses by Type'!$I:$I,"&gt;="&amp;$B66,'Operating Expenses by Type'!$I:$I,"&lt;"&amp;$D66,'Operating Expenses by Type'!$AW:$AW,"=No"),SUMIFS('Operating Expenses by Type'!O:O,'Operating Expenses by Type'!$I:$I,"&gt;="&amp;$B66,'Operating Expenses by Type'!$AW:$AW,"=No"))),IF($A66="","",IF($A66="Between",SUMIFS('Operating Expenses by Type'!O:O,'Operating Expenses by Type'!$I:$I,"&gt;="&amp;$B66,'Operating Expenses by Type'!$I:$I,"&lt;"&amp;$D66),SUMIFS('Operating Expenses by Type'!O:O,'Operating Expenses by Type'!$I:$I,"&gt;="&amp;$B66))))</f>
        <v>4373438569</v>
      </c>
      <c r="I66" s="335">
        <f>IF($AB$1,IF($A66="","",IF($A66="Between",SUMIFS('Operating Expenses by Type'!Q:Q,'Operating Expenses by Type'!$I:$I,"&gt;="&amp;$B66,'Operating Expenses by Type'!$I:$I,"&lt;"&amp;$D66,'Operating Expenses by Type'!$AW:$AW,"=No"),SUMIFS('Operating Expenses by Type'!Q:Q,'Operating Expenses by Type'!$I:$I,"&gt;="&amp;$B66,'Operating Expenses by Type'!$AW:$AW,"=No"))),IF($A66="","",IF($A66="Between",SUMIFS('Operating Expenses by Type'!Q:Q,'Operating Expenses by Type'!$I:$I,"&gt;="&amp;$B66,'Operating Expenses by Type'!$I:$I,"&lt;"&amp;$D66),SUMIFS('Operating Expenses by Type'!Q:Q,'Operating Expenses by Type'!$I:$I,"&gt;="&amp;$B66))))</f>
        <v>471093003</v>
      </c>
      <c r="J66" s="335">
        <f>IF($AB$1,IF($A66="","",IF($A66="Between",SUMIFS('Operating Expenses by Type'!S:S,'Operating Expenses by Type'!$I:$I,"&gt;="&amp;$B66,'Operating Expenses by Type'!$I:$I,"&lt;"&amp;$D66,'Operating Expenses by Type'!$AW:$AW,"=No"),SUMIFS('Operating Expenses by Type'!S:S,'Operating Expenses by Type'!$I:$I,"&gt;="&amp;$B66,'Operating Expenses by Type'!$AW:$AW,"=No"))),IF($A66="","",IF($A66="Between",SUMIFS('Operating Expenses by Type'!S:S,'Operating Expenses by Type'!$I:$I,"&gt;="&amp;$B66,'Operating Expenses by Type'!$I:$I,"&lt;"&amp;$D66),SUMIFS('Operating Expenses by Type'!S:S,'Operating Expenses by Type'!$I:$I,"&gt;="&amp;$B66))))</f>
        <v>786320833</v>
      </c>
      <c r="K66" s="338">
        <f>IF($AB$1,IF($A66="","",IF($A66="Between",SUMIFS('Operating Expenses by Type'!U:U,'Operating Expenses by Type'!$I:$I,"&gt;="&amp;$B66,'Operating Expenses by Type'!$I:$I,"&lt;"&amp;$D66,'Operating Expenses by Type'!$AW:$AW,"=No"),SUMIFS('Operating Expenses by Type'!U:U,'Operating Expenses by Type'!$I:$I,"&gt;="&amp;$B66,'Operating Expenses by Type'!$AW:$AW,"=No"))),IF($A66="","",IF($A66="Between",SUMIFS('Operating Expenses by Type'!U:U,'Operating Expenses by Type'!$I:$I,"&gt;="&amp;$B66,'Operating Expenses by Type'!$I:$I,"&lt;"&amp;$D66),SUMIFS('Operating Expenses by Type'!U:U,'Operating Expenses by Type'!$I:$I,"&gt;="&amp;$B66))))</f>
        <v>5397216964</v>
      </c>
      <c r="L66" s="338">
        <f>IF($AB$1,IF($A66="","",IF($A66="Between",SUMIFS('Operating Expenses by Type'!W:W,'Operating Expenses by Type'!$I:$I,"&gt;="&amp;$B66,'Operating Expenses by Type'!$I:$I,"&lt;"&amp;$D66,'Operating Expenses by Type'!$AW:$AW,"=No"),SUMIFS('Operating Expenses by Type'!W:W,'Operating Expenses by Type'!$I:$I,"&gt;="&amp;$B66,'Operating Expenses by Type'!$AW:$AW,"=No"))),IF($A66="","",IF($A66="Between",SUMIFS('Operating Expenses by Type'!W:W,'Operating Expenses by Type'!$I:$I,"&gt;="&amp;$B66,'Operating Expenses by Type'!$I:$I,"&lt;"&amp;$D66),SUMIFS('Operating Expenses by Type'!W:W,'Operating Expenses by Type'!$I:$I,"&gt;="&amp;$B66))))</f>
        <v>1486802154</v>
      </c>
      <c r="M66" s="338">
        <f>IF($AB$1,IF($A66="","",IF($A66="Between",SUMIFS('Operating Expenses by Type'!Y:Y,'Operating Expenses by Type'!$I:$I,"&gt;="&amp;$B66,'Operating Expenses by Type'!$I:$I,"&lt;"&amp;$D66,'Operating Expenses by Type'!$AW:$AW,"=No"),SUMIFS('Operating Expenses by Type'!Y:Y,'Operating Expenses by Type'!$I:$I,"&gt;="&amp;$B66,'Operating Expenses by Type'!$AW:$AW,"=No"))),IF($A66="","",IF($A66="Between",SUMIFS('Operating Expenses by Type'!Y:Y,'Operating Expenses by Type'!$I:$I,"&gt;="&amp;$B66,'Operating Expenses by Type'!$I:$I,"&lt;"&amp;$D66),SUMIFS('Operating Expenses by Type'!Y:Y,'Operating Expenses by Type'!$I:$I,"&gt;="&amp;$B66))))</f>
        <v>343930760</v>
      </c>
      <c r="N66" s="338">
        <f>IF($AB$1,IF($A66="","",IF($A66="Between",SUMIFS('Operating Expenses by Type'!AA:AA,'Operating Expenses by Type'!$I:$I,"&gt;="&amp;$B66,'Operating Expenses by Type'!$I:$I,"&lt;"&amp;$D66,'Operating Expenses by Type'!$AW:$AW,"=No"),SUMIFS('Operating Expenses by Type'!AA:AA,'Operating Expenses by Type'!$I:$I,"&gt;="&amp;$B66,'Operating Expenses by Type'!$AW:$AW,"=No"))),IF($A66="","",IF($A66="Between",SUMIFS('Operating Expenses by Type'!AA:AA,'Operating Expenses by Type'!$I:$I,"&gt;="&amp;$B66,'Operating Expenses by Type'!$I:$I,"&lt;"&amp;$D66),SUMIFS('Operating Expenses by Type'!AA:AA,'Operating Expenses by Type'!$I:$I,"&gt;="&amp;$B66))))</f>
        <v>48729203</v>
      </c>
      <c r="O66" s="338">
        <f>IF($AB$1,IF($A66="","",IF($A66="Between",SUMIFS('Operating Expenses by Type'!AC:AC,'Operating Expenses by Type'!$I:$I,"&gt;="&amp;$B66,'Operating Expenses by Type'!$I:$I,"&lt;"&amp;$D66,'Operating Expenses by Type'!$AW:$AW,"=No"),SUMIFS('Operating Expenses by Type'!AC:AC,'Operating Expenses by Type'!$I:$I,"&gt;="&amp;$B66,'Operating Expenses by Type'!$AW:$AW,"=No"))),IF($A66="","",IF($A66="Between",SUMIFS('Operating Expenses by Type'!AC:AC,'Operating Expenses by Type'!$I:$I,"&gt;="&amp;$B66,'Operating Expenses by Type'!$I:$I,"&lt;"&amp;$D66),SUMIFS('Operating Expenses by Type'!AC:AC,'Operating Expenses by Type'!$I:$I,"&gt;="&amp;$B66))))</f>
        <v>999494023</v>
      </c>
      <c r="P66" s="338">
        <f>IF($AB$1,IF($A66="","",IF($A66="Between",SUMIFS('Operating Expenses by Type'!AE:AE,'Operating Expenses by Type'!$I:$I,"&gt;="&amp;$B66,'Operating Expenses by Type'!$I:$I,"&lt;"&amp;$D66,'Operating Expenses by Type'!$AW:$AW,"=No"),SUMIFS('Operating Expenses by Type'!AE:AE,'Operating Expenses by Type'!$I:$I,"&gt;="&amp;$B66,'Operating Expenses by Type'!$AW:$AW,"=No"))),IF($A66="","",IF($A66="Between",SUMIFS('Operating Expenses by Type'!AE:AE,'Operating Expenses by Type'!$I:$I,"&gt;="&amp;$B66,'Operating Expenses by Type'!$I:$I,"&lt;"&amp;$D66),SUMIFS('Operating Expenses by Type'!AE:AE,'Operating Expenses by Type'!$I:$I,"&gt;="&amp;$B66))))</f>
        <v>761507555</v>
      </c>
      <c r="Q66" s="338">
        <f>IF($AB$1,IF($A66="","",IF($A66="Between",SUMIFS('Operating Expenses by Type'!AG:AG,'Operating Expenses by Type'!$I:$I,"&gt;="&amp;$B66,'Operating Expenses by Type'!$I:$I,"&lt;"&amp;$D66,'Operating Expenses by Type'!$AW:$AW,"=No"),SUMIFS('Operating Expenses by Type'!AG:AG,'Operating Expenses by Type'!$I:$I,"&gt;="&amp;$B66,'Operating Expenses by Type'!$AW:$AW,"=No"))),IF($A66="","",IF($A66="Between",SUMIFS('Operating Expenses by Type'!AG:AG,'Operating Expenses by Type'!$I:$I,"&gt;="&amp;$B66,'Operating Expenses by Type'!$I:$I,"&lt;"&amp;$D66),SUMIFS('Operating Expenses by Type'!AG:AG,'Operating Expenses by Type'!$I:$I,"&gt;="&amp;$B66))))</f>
        <v>501665112</v>
      </c>
      <c r="R66" s="338">
        <f>IF($AB$1,IF($A66="","",IF($A66="Between",SUMIFS('Operating Expenses by Type'!AI:AI,'Operating Expenses by Type'!$I:$I,"&gt;="&amp;$B66,'Operating Expenses by Type'!$I:$I,"&lt;"&amp;$D66,'Operating Expenses by Type'!$AW:$AW,"=No"),SUMIFS('Operating Expenses by Type'!AI:AI,'Operating Expenses by Type'!$I:$I,"&gt;="&amp;$B66,'Operating Expenses by Type'!$AW:$AW,"=No"))),IF($A66="","",IF($A66="Between",SUMIFS('Operating Expenses by Type'!AI:AI,'Operating Expenses by Type'!$I:$I,"&gt;="&amp;$B66,'Operating Expenses by Type'!$I:$I,"&lt;"&amp;$D66),SUMIFS('Operating Expenses by Type'!AI:AI,'Operating Expenses by Type'!$I:$I,"&gt;="&amp;$B66))))</f>
        <v>9117270</v>
      </c>
      <c r="S66" s="338">
        <f>IF($AB$1,IF($A66="","",IF($A66="Between",SUMIFS('Operating Expenses by Type'!AK:AK,'Operating Expenses by Type'!$I:$I,"&gt;="&amp;$B66,'Operating Expenses by Type'!$I:$I,"&lt;"&amp;$D66,'Operating Expenses by Type'!$AW:$AW,"=No"),SUMIFS('Operating Expenses by Type'!AK:AK,'Operating Expenses by Type'!$I:$I,"&gt;="&amp;$B66,'Operating Expenses by Type'!$AW:$AW,"=No"))),IF($A66="","",IF($A66="Between",SUMIFS('Operating Expenses by Type'!AK:AK,'Operating Expenses by Type'!$I:$I,"&gt;="&amp;$B66,'Operating Expenses by Type'!$I:$I,"&lt;"&amp;$D66),SUMIFS('Operating Expenses by Type'!AK:AK,'Operating Expenses by Type'!$I:$I,"&gt;="&amp;$B66))))</f>
        <v>1450439574</v>
      </c>
      <c r="T66" s="338">
        <f>IF($AB$1,IF($A66="","",IF($A66="Between",SUMIFS('Operating Expenses by Type'!AM:AM,'Operating Expenses by Type'!$I:$I,"&gt;="&amp;$B66,'Operating Expenses by Type'!$I:$I,"&lt;"&amp;$D66,'Operating Expenses by Type'!$AW:$AW,"=No"),SUMIFS('Operating Expenses by Type'!AM:AM,'Operating Expenses by Type'!$I:$I,"&gt;="&amp;$B66,'Operating Expenses by Type'!$AW:$AW,"=No"))),IF($A66="","",IF($A66="Between",SUMIFS('Operating Expenses by Type'!AM:AM,'Operating Expenses by Type'!$I:$I,"&gt;="&amp;$B66,'Operating Expenses by Type'!$I:$I,"&lt;"&amp;$D66),SUMIFS('Operating Expenses by Type'!AM:AM,'Operating Expenses by Type'!$I:$I,"&gt;="&amp;$B66))))</f>
        <v>250615713</v>
      </c>
      <c r="U66" s="338">
        <f>IF($AB$1,IF($A66="","",IF($A66="Between",SUMIFS('Operating Expenses by Type'!AO:AO,'Operating Expenses by Type'!$I:$I,"&gt;="&amp;$B66,'Operating Expenses by Type'!$I:$I,"&lt;"&amp;$D66,'Operating Expenses by Type'!$AW:$AW,"=No"),SUMIFS('Operating Expenses by Type'!AO:AO,'Operating Expenses by Type'!$I:$I,"&gt;="&amp;$B66,'Operating Expenses by Type'!$AW:$AW,"=No"))),IF($A66="","",IF($A66="Between",SUMIFS('Operating Expenses by Type'!AO:AO,'Operating Expenses by Type'!$I:$I,"&gt;="&amp;$B66,'Operating Expenses by Type'!$I:$I,"&lt;"&amp;$D66),SUMIFS('Operating Expenses by Type'!AO:AO,'Operating Expenses by Type'!$I:$I,"&gt;="&amp;$B66))))</f>
        <v>0</v>
      </c>
      <c r="V66" s="338">
        <f>IF($AB$1,IF($A66="","",IF($A66="Between",SUMIFS('Operating Expenses by Type'!AQ:AQ,'Operating Expenses by Type'!$I:$I,"&gt;="&amp;$B66,'Operating Expenses by Type'!$I:$I,"&lt;"&amp;$D66,'Operating Expenses by Type'!$AW:$AW,"=No"),SUMIFS('Operating Expenses by Type'!AQ:AQ,'Operating Expenses by Type'!$I:$I,"&gt;="&amp;$B66,'Operating Expenses by Type'!$AW:$AW,"=No"))),IF($A66="","",IF($A66="Between",SUMIFS('Operating Expenses by Type'!AQ:AQ,'Operating Expenses by Type'!$I:$I,"&gt;="&amp;$B66,'Operating Expenses by Type'!$I:$I,"&lt;"&amp;$D66),SUMIFS('Operating Expenses by Type'!AQ:AQ,'Operating Expenses by Type'!$I:$I,"&gt;="&amp;$B66))))</f>
        <v>19700492933</v>
      </c>
      <c r="W66" s="338">
        <f>IF($AB$1,IF($A66="","",IF($A66="Between",SUMIFS('Operating Expenses by Type'!AS:AS,'Operating Expenses by Type'!$I:$I,"&gt;="&amp;$B66,'Operating Expenses by Type'!$I:$I,"&lt;"&amp;$D66,'Operating Expenses by Type'!$AW:$AW,"=No"),SUMIFS('Operating Expenses by Type'!AS:AS,'Operating Expenses by Type'!$I:$I,"&gt;="&amp;$B66,'Operating Expenses by Type'!$AW:$AW,"=No"))),IF($A66="","",IF($A66="Between",SUMIFS('Operating Expenses by Type'!AS:AS,'Operating Expenses by Type'!$I:$I,"&gt;="&amp;$B66,'Operating Expenses by Type'!$I:$I,"&lt;"&amp;$D66),SUMIFS('Operating Expenses by Type'!AS:AS,'Operating Expenses by Type'!$I:$I,"&gt;="&amp;$B66))))</f>
        <v>104796756</v>
      </c>
      <c r="X66" s="370">
        <f>IF($AB$1,IF($A66="","",IF($A66="Between",SUMIFS('Operating Expenses by Type'!AU:AU,'Operating Expenses by Type'!$I:$I,"&gt;="&amp;$B66,'Operating Expenses by Type'!$I:$I,"&lt;"&amp;$D66,'Operating Expenses by Type'!$AW:$AW,"=No"),SUMIFS('Operating Expenses by Type'!AU:AU,'Operating Expenses by Type'!$I:$I,"&gt;="&amp;$B66,'Operating Expenses by Type'!$AW:$AW,"=No"))),IF($A66="","",IF($A66="Between",SUMIFS('Operating Expenses by Type'!AU:AU,'Operating Expenses by Type'!$I:$I,"&gt;="&amp;$B66,'Operating Expenses by Type'!$I:$I,"&lt;"&amp;$D66),SUMIFS('Operating Expenses by Type'!AU:AU,'Operating Expenses by Type'!$I:$I,"&gt;="&amp;$B66))))</f>
        <v>98101274</v>
      </c>
      <c r="Y66" s="173"/>
      <c r="Z66" s="173"/>
      <c r="AA66" s="173"/>
      <c r="AB66" s="153"/>
      <c r="AC66" s="153"/>
      <c r="AD66" s="153"/>
      <c r="AE66" s="153"/>
      <c r="AF66" s="153"/>
      <c r="AG66" s="153"/>
    </row>
    <row r="67" spans="1:33" s="159" customFormat="1" ht="11.45" customHeight="1">
      <c r="A67" s="289"/>
      <c r="B67" s="290"/>
      <c r="C67" s="289"/>
      <c r="D67" s="291"/>
      <c r="E67" s="239"/>
      <c r="F67" s="253" t="str">
        <f ca="1">IFERROR(G69&amp;":"&amp;CHAR(10)&amp;G67&amp;CHAR(10)&amp;H67&amp;CHAR(10)&amp;I67&amp;CHAR(10)&amp;J67&amp;CHAR(10)&amp;K67&amp;CHAR(10)&amp;L67&amp;CHAR(10)&amp;M67&amp;CHAR(10)&amp;N67&amp;CHAR(10)&amp;O67&amp;CHAR(10)&amp;P67&amp;CHAR(10)&amp;Q67&amp;CHAR(10)&amp;R67&amp;CHAR(10)&amp;S67&amp;CHAR(10)&amp;T67,"")</f>
        <v>Agency Size Under 10 Vehicles:
Operators Wages: 13%
Other Salaries &amp; Wages: 14%
Operators Paid Absences: 1%
Other Paid Absences: 1%
Fringe Benefits: 8%
Services: 14%
Fuel and Lube: 8%
Tires: 0%
Other Materials &amp; Supplies: 8%
Utilities: 1%
Casualty and Liability: 4%
Taxes: 0%
Purchased Transportation: 24%
Miscellaneous: 3%</v>
      </c>
      <c r="G67" s="254" t="str">
        <f ca="1">G57&amp;": "&amp;ROUND(100*G68/$V$68,0)&amp;"%"</f>
        <v>Operators Wages: 13%</v>
      </c>
      <c r="H67" s="254" t="str">
        <f t="shared" ref="H67:T67" ca="1" si="12">H57&amp;": "&amp;ROUND(100*H68/$V$68,0)&amp;"%"</f>
        <v>Other Salaries &amp; Wages: 14%</v>
      </c>
      <c r="I67" s="254" t="str">
        <f t="shared" ca="1" si="12"/>
        <v>Operators Paid Absences: 1%</v>
      </c>
      <c r="J67" s="254" t="str">
        <f t="shared" ca="1" si="12"/>
        <v>Other Paid Absences: 1%</v>
      </c>
      <c r="K67" s="254" t="str">
        <f t="shared" ca="1" si="12"/>
        <v>Fringe Benefits: 8%</v>
      </c>
      <c r="L67" s="254" t="str">
        <f t="shared" ca="1" si="12"/>
        <v>Services: 14%</v>
      </c>
      <c r="M67" s="254" t="str">
        <f t="shared" ca="1" si="12"/>
        <v>Fuel and Lube: 8%</v>
      </c>
      <c r="N67" s="254" t="str">
        <f t="shared" ca="1" si="12"/>
        <v>Tires: 0%</v>
      </c>
      <c r="O67" s="254" t="str">
        <f t="shared" ca="1" si="12"/>
        <v>Other Materials &amp; Supplies: 8%</v>
      </c>
      <c r="P67" s="254" t="str">
        <f t="shared" ca="1" si="12"/>
        <v>Utilities: 1%</v>
      </c>
      <c r="Q67" s="254" t="str">
        <f t="shared" ca="1" si="12"/>
        <v>Casualty and Liability: 4%</v>
      </c>
      <c r="R67" s="254" t="str">
        <f t="shared" ca="1" si="12"/>
        <v>Taxes: 0%</v>
      </c>
      <c r="S67" s="254" t="str">
        <f t="shared" ca="1" si="12"/>
        <v>Purchased Transportation: 24%</v>
      </c>
      <c r="T67" s="254" t="str">
        <f t="shared" ca="1" si="12"/>
        <v>Miscellaneous: 3%</v>
      </c>
      <c r="U67" s="255"/>
      <c r="V67" s="255"/>
      <c r="W67" s="255"/>
      <c r="X67" s="256"/>
      <c r="Y67" s="172"/>
      <c r="Z67" s="173"/>
      <c r="AA67" s="173"/>
      <c r="AB67" s="153"/>
      <c r="AC67" s="153"/>
      <c r="AD67" s="153"/>
      <c r="AE67" s="153"/>
      <c r="AF67" s="153"/>
      <c r="AG67" s="153"/>
    </row>
    <row r="68" spans="1:33" ht="11.45" customHeight="1">
      <c r="A68" s="105"/>
      <c r="B68" s="106"/>
      <c r="C68" s="105"/>
      <c r="D68" s="107"/>
      <c r="E68" s="240"/>
      <c r="F68" s="294"/>
      <c r="G68" s="233">
        <f ca="1">INDIRECT(ADDRESS(ROW(G57)+$F$69,COLUMN(G57)))</f>
        <v>14133540</v>
      </c>
      <c r="H68" s="233">
        <f t="shared" ref="H68:U68" ca="1" si="13">INDIRECT(ADDRESS(ROW(H57)+$F$69,COLUMN(H57)))</f>
        <v>15728325</v>
      </c>
      <c r="I68" s="233">
        <f t="shared" ca="1" si="13"/>
        <v>1118868</v>
      </c>
      <c r="J68" s="233">
        <f t="shared" ca="1" si="13"/>
        <v>1287131</v>
      </c>
      <c r="K68" s="233">
        <f t="shared" ca="1" si="13"/>
        <v>8771418</v>
      </c>
      <c r="L68" s="233">
        <f t="shared" ca="1" si="13"/>
        <v>15537190</v>
      </c>
      <c r="M68" s="233">
        <f t="shared" ca="1" si="13"/>
        <v>9341516</v>
      </c>
      <c r="N68" s="233">
        <f t="shared" ca="1" si="13"/>
        <v>158100</v>
      </c>
      <c r="O68" s="233">
        <f t="shared" ca="1" si="13"/>
        <v>8427456</v>
      </c>
      <c r="P68" s="233">
        <f t="shared" ca="1" si="13"/>
        <v>1500176</v>
      </c>
      <c r="Q68" s="233">
        <f t="shared" ca="1" si="13"/>
        <v>5031368</v>
      </c>
      <c r="R68" s="233">
        <f t="shared" ca="1" si="13"/>
        <v>81547</v>
      </c>
      <c r="S68" s="233">
        <f t="shared" ca="1" si="13"/>
        <v>26790335</v>
      </c>
      <c r="T68" s="233">
        <f t="shared" ca="1" si="13"/>
        <v>3901341</v>
      </c>
      <c r="U68" s="233">
        <f t="shared" ca="1" si="13"/>
        <v>376025700</v>
      </c>
      <c r="V68" s="324">
        <f ca="1">SUM(G68:T68)</f>
        <v>111808311</v>
      </c>
      <c r="W68" s="295">
        <f ca="1">SUM(G68:T68)</f>
        <v>111808311</v>
      </c>
      <c r="X68" s="292"/>
      <c r="Y68" s="172"/>
      <c r="Z68" s="173"/>
      <c r="AA68" s="173"/>
      <c r="AB68" s="173"/>
      <c r="AC68" s="173"/>
      <c r="AD68" s="173"/>
      <c r="AE68" s="173"/>
      <c r="AF68" s="173"/>
      <c r="AG68" s="173"/>
    </row>
    <row r="69" spans="1:33" s="115" customFormat="1" ht="240" customHeight="1">
      <c r="A69" s="108"/>
      <c r="B69" s="109"/>
      <c r="C69" s="109"/>
      <c r="D69" s="109"/>
      <c r="E69" s="109"/>
      <c r="F69" s="109">
        <v>1</v>
      </c>
      <c r="G69" s="110" t="str">
        <f ca="1">IF(INDIRECT("A"&amp;(57+F69))="","Please select a valid bin to graph.",IF(OR(INDIRECT("A"&amp;(57+F69))="Under",INDIRECT("A"&amp;(57+F69))="Over"),"Agency Size "&amp;INDIRECT("A"&amp;(57+F69))&amp;" "&amp;FIXED(INDIRECT("B"&amp;(57+F69)),0,0)&amp;" Vehicles","Agency Size "&amp;"Between "&amp;FIXED(INDIRECT("B"&amp;(57+F69)),0,0)&amp;" and "&amp;FIXED(INDIRECT("D"&amp;(57+F69)),0,0)&amp;" Vehicles"))</f>
        <v>Agency Size Under 10 Vehicles</v>
      </c>
      <c r="H69" s="109"/>
      <c r="I69" s="109"/>
      <c r="J69" s="109"/>
      <c r="K69" s="109"/>
      <c r="L69" s="109"/>
      <c r="M69" s="109"/>
      <c r="N69" s="109"/>
      <c r="O69" s="109"/>
      <c r="P69" s="109"/>
      <c r="Q69" s="109"/>
      <c r="R69" s="109"/>
      <c r="S69" s="111"/>
      <c r="T69" s="114"/>
      <c r="U69" s="114"/>
      <c r="V69" s="114"/>
      <c r="W69" s="114"/>
      <c r="X69" s="114"/>
      <c r="Y69" s="112"/>
      <c r="Z69" s="113"/>
      <c r="AA69" s="113"/>
      <c r="AB69" s="113"/>
      <c r="AC69" s="113"/>
      <c r="AD69" s="113"/>
      <c r="AE69" s="113"/>
      <c r="AF69" s="113"/>
      <c r="AG69" s="113"/>
    </row>
    <row r="70" spans="1:33" s="115" customFormat="1" ht="13.5" thickBot="1">
      <c r="A70" s="116"/>
      <c r="B70" s="117"/>
      <c r="C70" s="117"/>
      <c r="D70" s="117"/>
      <c r="E70" s="117"/>
      <c r="F70" s="117"/>
      <c r="G70" s="117"/>
      <c r="H70" s="117"/>
      <c r="I70" s="117"/>
      <c r="J70" s="117"/>
      <c r="K70" s="117"/>
      <c r="L70" s="117"/>
      <c r="M70" s="117"/>
      <c r="N70" s="117"/>
      <c r="O70" s="117"/>
      <c r="P70" s="117"/>
      <c r="Q70" s="117"/>
      <c r="R70" s="117"/>
      <c r="S70" s="118"/>
      <c r="T70" s="114"/>
      <c r="U70" s="114"/>
      <c r="V70" s="114"/>
      <c r="W70" s="114"/>
      <c r="X70" s="114"/>
      <c r="Y70" s="112"/>
      <c r="Z70" s="113"/>
      <c r="AA70" s="113"/>
      <c r="AB70" s="113"/>
      <c r="AC70" s="113"/>
      <c r="AD70" s="113"/>
      <c r="AE70" s="113"/>
      <c r="AF70" s="113"/>
      <c r="AG70" s="113"/>
    </row>
    <row r="71" spans="1:33" ht="14.25" thickTop="1" thickBot="1">
      <c r="A71" s="79" t="s">
        <v>5250</v>
      </c>
      <c r="B71" s="119"/>
      <c r="C71" s="119"/>
      <c r="D71" s="119"/>
      <c r="E71" s="119"/>
      <c r="F71" s="176"/>
      <c r="G71" s="176"/>
      <c r="H71" s="176"/>
      <c r="I71" s="176"/>
      <c r="J71" s="176"/>
      <c r="K71" s="176"/>
      <c r="L71" s="176"/>
      <c r="M71" s="176"/>
      <c r="N71" s="176"/>
      <c r="O71" s="176"/>
      <c r="P71" s="176"/>
      <c r="Q71" s="176"/>
      <c r="R71" s="176"/>
      <c r="S71" s="176"/>
      <c r="T71" s="176"/>
      <c r="U71" s="176"/>
      <c r="V71" s="176"/>
      <c r="W71" s="176"/>
      <c r="X71" s="177"/>
      <c r="Y71" s="172"/>
      <c r="Z71" s="173"/>
      <c r="AA71" s="173"/>
      <c r="AB71" s="173"/>
      <c r="AC71" s="173"/>
      <c r="AD71" s="173"/>
      <c r="AE71" s="173"/>
      <c r="AF71" s="173"/>
      <c r="AG71" s="173"/>
    </row>
    <row r="72" spans="1:33" ht="34.5" thickTop="1">
      <c r="A72" s="120"/>
      <c r="B72" s="120"/>
      <c r="C72" s="398" t="s">
        <v>5251</v>
      </c>
      <c r="D72" s="395" t="s">
        <v>0</v>
      </c>
      <c r="E72" s="396" t="s">
        <v>5332</v>
      </c>
      <c r="F72" s="371" t="s">
        <v>4</v>
      </c>
      <c r="G72" s="366" t="s">
        <v>172</v>
      </c>
      <c r="H72" s="366" t="s">
        <v>173</v>
      </c>
      <c r="I72" s="386" t="s">
        <v>6209</v>
      </c>
      <c r="J72" s="397" t="s">
        <v>6211</v>
      </c>
      <c r="K72" s="366" t="s">
        <v>174</v>
      </c>
      <c r="L72" s="366" t="s">
        <v>175</v>
      </c>
      <c r="M72" s="366" t="s">
        <v>177</v>
      </c>
      <c r="N72" s="366" t="s">
        <v>179</v>
      </c>
      <c r="O72" s="367" t="s">
        <v>5336</v>
      </c>
      <c r="P72" s="366" t="s">
        <v>176</v>
      </c>
      <c r="Q72" s="366" t="s">
        <v>5308</v>
      </c>
      <c r="R72" s="366" t="s">
        <v>5123</v>
      </c>
      <c r="S72" s="366" t="s">
        <v>5122</v>
      </c>
      <c r="T72" s="366" t="s">
        <v>180</v>
      </c>
      <c r="U72" s="366" t="s">
        <v>5562</v>
      </c>
      <c r="V72" s="368" t="s">
        <v>8</v>
      </c>
      <c r="W72" s="368" t="s">
        <v>5571</v>
      </c>
      <c r="X72" s="366" t="s">
        <v>181</v>
      </c>
      <c r="Y72" s="172"/>
      <c r="Z72" s="173"/>
      <c r="AA72" s="173"/>
      <c r="AB72" s="173"/>
      <c r="AC72" s="173"/>
      <c r="AD72" s="173"/>
      <c r="AE72" s="173"/>
      <c r="AF72" s="173"/>
      <c r="AG72" s="173"/>
    </row>
    <row r="73" spans="1:33">
      <c r="A73" s="120"/>
      <c r="B73" s="120"/>
      <c r="C73" s="392" t="s">
        <v>9</v>
      </c>
      <c r="D73" s="353" t="s">
        <v>5252</v>
      </c>
      <c r="E73" s="354"/>
      <c r="F73" s="355">
        <f>IF($AB$1,SUMIFS('Operating Expenses by Type'!L:L,'Operating Expenses by Type'!$C:$C,"="&amp;$C73,'Operating Expenses by Type'!$AW:$AW,"=No"),SUMIFS('Operating Expenses by Type'!L:L,'Operating Expenses by Type'!$C:$C,"="&amp;$C73))</f>
        <v>334</v>
      </c>
      <c r="G73" s="356">
        <f>IF($AB$1,SUMIFS('Operating Expenses by Type'!M:M,'Operating Expenses by Type'!$C:$C,"="&amp;$C73,'Operating Expenses by Type'!$AW:$AW,"=No"),SUMIFS('Operating Expenses by Type'!M:M,'Operating Expenses by Type'!$C:$C,"="&amp;$C73))</f>
        <v>12191779</v>
      </c>
      <c r="H73" s="356">
        <f>IF($AB$1,SUMIFS('Operating Expenses by Type'!O:O,'Operating Expenses by Type'!$C:$C,"="&amp;$C73,'Operating Expenses by Type'!$AW:$AW,"=No"),SUMIFS('Operating Expenses by Type'!O:O,'Operating Expenses by Type'!$C:$C,"="&amp;$C73))</f>
        <v>14585215</v>
      </c>
      <c r="I73" s="388">
        <f>IF($AB$1,SUMIFS('Operating Expenses by Type'!Q:Q,'Operating Expenses by Type'!$C:$C,"="&amp;$C73,'Operating Expenses by Type'!$AW:$AW,"=No"),SUMIFS('Operating Expenses by Type'!Q:Q,'Operating Expenses by Type'!$C:$C,"="&amp;$C73))</f>
        <v>636740</v>
      </c>
      <c r="J73" s="389">
        <f>IF($AB$1,SUMIFS('Operating Expenses by Type'!S:S,'Operating Expenses by Type'!$C:$C,"="&amp;$C73,'Operating Expenses by Type'!$AW:$AW,"=No"),SUMIFS('Operating Expenses by Type'!S:S,'Operating Expenses by Type'!$C:$C,"="&amp;$C73))</f>
        <v>2566734</v>
      </c>
      <c r="K73" s="356">
        <f>IF($AB$1,SUMIFS('Operating Expenses by Type'!U:U,'Operating Expenses by Type'!$C:$C,"="&amp;$C73,'Operating Expenses by Type'!$AW:$AW,"=No"),SUMIFS('Operating Expenses by Type'!U:U,'Operating Expenses by Type'!$C:$C,"="&amp;$C73))</f>
        <v>14032190</v>
      </c>
      <c r="L73" s="356">
        <f>IF($AB$1,SUMIFS('Operating Expenses by Type'!W:W,'Operating Expenses by Type'!$C:$C,"="&amp;$C73,'Operating Expenses by Type'!$AW:$AW,"=No"),SUMIFS('Operating Expenses by Type'!W:W,'Operating Expenses by Type'!$C:$C,"="&amp;$C73))</f>
        <v>14951418</v>
      </c>
      <c r="M73" s="356">
        <f>IF($AB$1,SUMIFS('Operating Expenses by Type'!Y:Y,'Operating Expenses by Type'!$C:$C,"="&amp;$C73,'Operating Expenses by Type'!$AW:$AW,"=No"),SUMIFS('Operating Expenses by Type'!Y:Y,'Operating Expenses by Type'!$C:$C,"="&amp;$C73))</f>
        <v>5508658</v>
      </c>
      <c r="N73" s="356">
        <f>IF($AB$1,SUMIFS('Operating Expenses by Type'!AA:AA,'Operating Expenses by Type'!$C:$C,"="&amp;$C73,'Operating Expenses by Type'!$AW:$AW,"=No"),SUMIFS('Operating Expenses by Type'!AA:AA,'Operating Expenses by Type'!$C:$C,"="&amp;$C73))</f>
        <v>192500</v>
      </c>
      <c r="O73" s="356">
        <f>IF($AB$1,SUMIFS('Operating Expenses by Type'!AC:AC,'Operating Expenses by Type'!$C:$C,"="&amp;$C73,'Operating Expenses by Type'!$AW:$AW,"=No"),SUMIFS('Operating Expenses by Type'!AC:AC,'Operating Expenses by Type'!$C:$C,"="&amp;$C73))</f>
        <v>3878146</v>
      </c>
      <c r="P73" s="356">
        <f>IF($AB$1,SUMIFS('Operating Expenses by Type'!AE:AE,'Operating Expenses by Type'!$C:$C,"="&amp;$C73,'Operating Expenses by Type'!$AW:$AW,"=No"),SUMIFS('Operating Expenses by Type'!AE:AE,'Operating Expenses by Type'!$C:$C,"="&amp;$C73))</f>
        <v>1712162</v>
      </c>
      <c r="Q73" s="356">
        <f>IF($AB$1,SUMIFS('Operating Expenses by Type'!AG:AG,'Operating Expenses by Type'!$C:$C,"="&amp;$C73,'Operating Expenses by Type'!$AW:$AW,"=No"),SUMIFS('Operating Expenses by Type'!AG:AG,'Operating Expenses by Type'!$C:$C,"="&amp;$C73))</f>
        <v>816985</v>
      </c>
      <c r="R73" s="356">
        <f>IF($AB$1,SUMIFS('Operating Expenses by Type'!AI:AI,'Operating Expenses by Type'!$C:$C,"="&amp;$C73,'Operating Expenses by Type'!$AW:$AW,"=No"),SUMIFS('Operating Expenses by Type'!AI:AI,'Operating Expenses by Type'!$C:$C,"="&amp;$C73))</f>
        <v>155</v>
      </c>
      <c r="S73" s="356">
        <f>IF($AB$1,SUMIFS('Operating Expenses by Type'!AK:AK,'Operating Expenses by Type'!$C:$C,"="&amp;$C73,'Operating Expenses by Type'!$AW:$AW,"=No"),SUMIFS('Operating Expenses by Type'!AK:AK,'Operating Expenses by Type'!$C:$C,"="&amp;$C73))</f>
        <v>6935334</v>
      </c>
      <c r="T73" s="356">
        <f>IF($AB$1,SUMIFS('Operating Expenses by Type'!AM:AM,'Operating Expenses by Type'!$C:$C,"="&amp;$C73,'Operating Expenses by Type'!$AW:$AW,"=No"),SUMIFS('Operating Expenses by Type'!AM:AM,'Operating Expenses by Type'!$C:$C,"="&amp;$C73))</f>
        <v>3258130</v>
      </c>
      <c r="U73" s="356">
        <f>IF($AB$1,SUMIFS('Operating Expenses by Type'!AO:AO,'Operating Expenses by Type'!$C:$C,"="&amp;$C73,'Operating Expenses by Type'!$AW:$AW,"=No"),SUMIFS('Operating Expenses by Type'!AO:AO,'Operating Expenses by Type'!$C:$C,"="&amp;$C73))</f>
        <v>26253011</v>
      </c>
      <c r="V73" s="356">
        <f>IF($AB$1,SUMIFS('Operating Expenses by Type'!AQ:AQ,'Operating Expenses by Type'!$C:$C,"="&amp;$C73,'Operating Expenses by Type'!$AW:$AW,"=No"),SUMIFS('Operating Expenses by Type'!AQ:AQ,'Operating Expenses by Type'!$C:$C,"="&amp;$C73))</f>
        <v>107519157</v>
      </c>
      <c r="W73" s="356">
        <f>IF($AB$1,SUMIFS('Operating Expenses by Type'!AS:AS,'Operating Expenses by Type'!$C:$C,"="&amp;$C73,'Operating Expenses by Type'!$AW:$AW,"=No"),SUMIFS('Operating Expenses by Type'!AS:AS,'Operating Expenses by Type'!$C:$C,"="&amp;$C73))</f>
        <v>0</v>
      </c>
      <c r="X73" s="355">
        <f>IF($AB$1,SUMIFS('Operating Expenses by Type'!AU:AU,'Operating Expenses by Type'!$C:$C,"="&amp;$C73,'Operating Expenses by Type'!$AW:$AW,"=No"),SUMIFS('Operating Expenses by Type'!AU:AU,'Operating Expenses by Type'!$C:$C,"="&amp;$C73))</f>
        <v>536893</v>
      </c>
      <c r="Y73" s="172"/>
      <c r="Z73" s="173"/>
      <c r="AA73" s="173"/>
      <c r="AB73" s="173"/>
      <c r="AC73" s="173"/>
      <c r="AD73" s="173"/>
      <c r="AE73" s="173"/>
      <c r="AF73" s="173"/>
      <c r="AG73" s="173"/>
    </row>
    <row r="74" spans="1:33">
      <c r="A74" s="120"/>
      <c r="B74" s="120"/>
      <c r="C74" s="393" t="s">
        <v>16</v>
      </c>
      <c r="D74" s="357" t="s">
        <v>5253</v>
      </c>
      <c r="E74" s="358"/>
      <c r="F74" s="359">
        <f>IF($AB$1,SUMIFS('Operating Expenses by Type'!L:L,'Operating Expenses by Type'!$C:$C,"="&amp;$C74,'Operating Expenses by Type'!$AW:$AW,"=No"),SUMIFS('Operating Expenses by Type'!L:L,'Operating Expenses by Type'!$C:$C,"="&amp;$C74))</f>
        <v>681</v>
      </c>
      <c r="G74" s="360">
        <f>IF($AB$1,SUMIFS('Operating Expenses by Type'!M:M,'Operating Expenses by Type'!$C:$C,"="&amp;$C74,'Operating Expenses by Type'!$AW:$AW,"=No"),SUMIFS('Operating Expenses by Type'!M:M,'Operating Expenses by Type'!$C:$C,"="&amp;$C74))</f>
        <v>14097188</v>
      </c>
      <c r="H74" s="360">
        <f>IF($AB$1,SUMIFS('Operating Expenses by Type'!O:O,'Operating Expenses by Type'!$C:$C,"="&amp;$C74,'Operating Expenses by Type'!$AW:$AW,"=No"),SUMIFS('Operating Expenses by Type'!O:O,'Operating Expenses by Type'!$C:$C,"="&amp;$C74))</f>
        <v>10979790</v>
      </c>
      <c r="I74" s="390">
        <f>IF($AB$1,SUMIFS('Operating Expenses by Type'!Q:Q,'Operating Expenses by Type'!$C:$C,"="&amp;$C74,'Operating Expenses by Type'!$AW:$AW,"=No"),SUMIFS('Operating Expenses by Type'!Q:Q,'Operating Expenses by Type'!$C:$C,"="&amp;$C74))</f>
        <v>1754445</v>
      </c>
      <c r="J74" s="391">
        <f>IF($AB$1,SUMIFS('Operating Expenses by Type'!S:S,'Operating Expenses by Type'!$C:$C,"="&amp;$C74,'Operating Expenses by Type'!$AW:$AW,"=No"),SUMIFS('Operating Expenses by Type'!S:S,'Operating Expenses by Type'!$C:$C,"="&amp;$C74))</f>
        <v>1519355</v>
      </c>
      <c r="K74" s="360">
        <f>IF($AB$1,SUMIFS('Operating Expenses by Type'!U:U,'Operating Expenses by Type'!$C:$C,"="&amp;$C74,'Operating Expenses by Type'!$AW:$AW,"=No"),SUMIFS('Operating Expenses by Type'!U:U,'Operating Expenses by Type'!$C:$C,"="&amp;$C74))</f>
        <v>11380078</v>
      </c>
      <c r="L74" s="360">
        <f>IF($AB$1,SUMIFS('Operating Expenses by Type'!W:W,'Operating Expenses by Type'!$C:$C,"="&amp;$C74,'Operating Expenses by Type'!$AW:$AW,"=No"),SUMIFS('Operating Expenses by Type'!W:W,'Operating Expenses by Type'!$C:$C,"="&amp;$C74))</f>
        <v>5910710</v>
      </c>
      <c r="M74" s="360">
        <f>IF($AB$1,SUMIFS('Operating Expenses by Type'!Y:Y,'Operating Expenses by Type'!$C:$C,"="&amp;$C74,'Operating Expenses by Type'!$AW:$AW,"=No"),SUMIFS('Operating Expenses by Type'!Y:Y,'Operating Expenses by Type'!$C:$C,"="&amp;$C74))</f>
        <v>3700225</v>
      </c>
      <c r="N74" s="360">
        <f>IF($AB$1,SUMIFS('Operating Expenses by Type'!AA:AA,'Operating Expenses by Type'!$C:$C,"="&amp;$C74,'Operating Expenses by Type'!$AW:$AW,"=No"),SUMIFS('Operating Expenses by Type'!AA:AA,'Operating Expenses by Type'!$C:$C,"="&amp;$C74))</f>
        <v>671984</v>
      </c>
      <c r="O74" s="360">
        <f>IF($AB$1,SUMIFS('Operating Expenses by Type'!AC:AC,'Operating Expenses by Type'!$C:$C,"="&amp;$C74,'Operating Expenses by Type'!$AW:$AW,"=No"),SUMIFS('Operating Expenses by Type'!AC:AC,'Operating Expenses by Type'!$C:$C,"="&amp;$C74))</f>
        <v>4159619</v>
      </c>
      <c r="P74" s="360">
        <f>IF($AB$1,SUMIFS('Operating Expenses by Type'!AE:AE,'Operating Expenses by Type'!$C:$C,"="&amp;$C74,'Operating Expenses by Type'!$AW:$AW,"=No"),SUMIFS('Operating Expenses by Type'!AE:AE,'Operating Expenses by Type'!$C:$C,"="&amp;$C74))</f>
        <v>1690058</v>
      </c>
      <c r="Q74" s="360">
        <f>IF($AB$1,SUMIFS('Operating Expenses by Type'!AG:AG,'Operating Expenses by Type'!$C:$C,"="&amp;$C74,'Operating Expenses by Type'!$AW:$AW,"=No"),SUMIFS('Operating Expenses by Type'!AG:AG,'Operating Expenses by Type'!$C:$C,"="&amp;$C74))</f>
        <v>2892952</v>
      </c>
      <c r="R74" s="360">
        <f>IF($AB$1,SUMIFS('Operating Expenses by Type'!AI:AI,'Operating Expenses by Type'!$C:$C,"="&amp;$C74,'Operating Expenses by Type'!$AW:$AW,"=No"),SUMIFS('Operating Expenses by Type'!AI:AI,'Operating Expenses by Type'!$C:$C,"="&amp;$C74))</f>
        <v>244</v>
      </c>
      <c r="S74" s="360">
        <f>IF($AB$1,SUMIFS('Operating Expenses by Type'!AK:AK,'Operating Expenses by Type'!$C:$C,"="&amp;$C74,'Operating Expenses by Type'!$AW:$AW,"=No"),SUMIFS('Operating Expenses by Type'!AK:AK,'Operating Expenses by Type'!$C:$C,"="&amp;$C74))</f>
        <v>353975</v>
      </c>
      <c r="T74" s="360">
        <f>IF($AB$1,SUMIFS('Operating Expenses by Type'!AM:AM,'Operating Expenses by Type'!$C:$C,"="&amp;$C74,'Operating Expenses by Type'!$AW:$AW,"=No"),SUMIFS('Operating Expenses by Type'!AM:AM,'Operating Expenses by Type'!$C:$C,"="&amp;$C74))</f>
        <v>1211356</v>
      </c>
      <c r="U74" s="360">
        <f>IF($AB$1,SUMIFS('Operating Expenses by Type'!AO:AO,'Operating Expenses by Type'!$C:$C,"="&amp;$C74,'Operating Expenses by Type'!$AW:$AW,"=No"),SUMIFS('Operating Expenses by Type'!AO:AO,'Operating Expenses by Type'!$C:$C,"="&amp;$C74))</f>
        <v>20972586</v>
      </c>
      <c r="V74" s="360">
        <f>IF($AB$1,SUMIFS('Operating Expenses by Type'!AQ:AQ,'Operating Expenses by Type'!$C:$C,"="&amp;$C74,'Operating Expenses by Type'!$AW:$AW,"=No"),SUMIFS('Operating Expenses by Type'!AQ:AQ,'Operating Expenses by Type'!$C:$C,"="&amp;$C74))</f>
        <v>81294565</v>
      </c>
      <c r="W74" s="360">
        <f>IF($AB$1,SUMIFS('Operating Expenses by Type'!AS:AS,'Operating Expenses by Type'!$C:$C,"="&amp;$C74,'Operating Expenses by Type'!$AW:$AW,"=No"),SUMIFS('Operating Expenses by Type'!AS:AS,'Operating Expenses by Type'!$C:$C,"="&amp;$C74))</f>
        <v>0</v>
      </c>
      <c r="X74" s="359">
        <f>IF($AB$1,SUMIFS('Operating Expenses by Type'!AU:AU,'Operating Expenses by Type'!$C:$C,"="&amp;$C74,'Operating Expenses by Type'!$AW:$AW,"=No"),SUMIFS('Operating Expenses by Type'!AU:AU,'Operating Expenses by Type'!$C:$C,"="&amp;$C74))</f>
        <v>1121301</v>
      </c>
      <c r="Y74" s="172"/>
      <c r="Z74" s="173"/>
      <c r="AA74" s="173"/>
      <c r="AB74" s="173"/>
      <c r="AC74" s="173"/>
      <c r="AD74" s="173"/>
      <c r="AE74" s="173"/>
      <c r="AF74" s="173"/>
      <c r="AG74" s="173"/>
    </row>
    <row r="75" spans="1:33">
      <c r="A75" s="120"/>
      <c r="B75" s="120"/>
      <c r="C75" s="393" t="s">
        <v>10</v>
      </c>
      <c r="D75" s="357" t="s">
        <v>5254</v>
      </c>
      <c r="E75" s="358"/>
      <c r="F75" s="359">
        <f>IF($AB$1,SUMIFS('Operating Expenses by Type'!L:L,'Operating Expenses by Type'!$C:$C,"="&amp;$C75,'Operating Expenses by Type'!$AW:$AW,"=No"),SUMIFS('Operating Expenses by Type'!L:L,'Operating Expenses by Type'!$C:$C,"="&amp;$C75))</f>
        <v>637</v>
      </c>
      <c r="G75" s="360">
        <f>IF($AB$1,SUMIFS('Operating Expenses by Type'!M:M,'Operating Expenses by Type'!$C:$C,"="&amp;$C75,'Operating Expenses by Type'!$AW:$AW,"=No"),SUMIFS('Operating Expenses by Type'!M:M,'Operating Expenses by Type'!$C:$C,"="&amp;$C75))</f>
        <v>6595680</v>
      </c>
      <c r="H75" s="360">
        <f>IF($AB$1,SUMIFS('Operating Expenses by Type'!O:O,'Operating Expenses by Type'!$C:$C,"="&amp;$C75,'Operating Expenses by Type'!$AW:$AW,"=No"),SUMIFS('Operating Expenses by Type'!O:O,'Operating Expenses by Type'!$C:$C,"="&amp;$C75))</f>
        <v>4183137</v>
      </c>
      <c r="I75" s="390">
        <f>IF($AB$1,SUMIFS('Operating Expenses by Type'!Q:Q,'Operating Expenses by Type'!$C:$C,"="&amp;$C75,'Operating Expenses by Type'!$AW:$AW,"=No"),SUMIFS('Operating Expenses by Type'!Q:Q,'Operating Expenses by Type'!$C:$C,"="&amp;$C75))</f>
        <v>901207</v>
      </c>
      <c r="J75" s="391">
        <f>IF($AB$1,SUMIFS('Operating Expenses by Type'!S:S,'Operating Expenses by Type'!$C:$C,"="&amp;$C75,'Operating Expenses by Type'!$AW:$AW,"=No"),SUMIFS('Operating Expenses by Type'!S:S,'Operating Expenses by Type'!$C:$C,"="&amp;$C75))</f>
        <v>428018</v>
      </c>
      <c r="K75" s="360">
        <f>IF($AB$1,SUMIFS('Operating Expenses by Type'!U:U,'Operating Expenses by Type'!$C:$C,"="&amp;$C75,'Operating Expenses by Type'!$AW:$AW,"=No"),SUMIFS('Operating Expenses by Type'!U:U,'Operating Expenses by Type'!$C:$C,"="&amp;$C75))</f>
        <v>3307015</v>
      </c>
      <c r="L75" s="360">
        <f>IF($AB$1,SUMIFS('Operating Expenses by Type'!W:W,'Operating Expenses by Type'!$C:$C,"="&amp;$C75,'Operating Expenses by Type'!$AW:$AW,"=No"),SUMIFS('Operating Expenses by Type'!W:W,'Operating Expenses by Type'!$C:$C,"="&amp;$C75))</f>
        <v>1443123</v>
      </c>
      <c r="M75" s="360">
        <f>IF($AB$1,SUMIFS('Operating Expenses by Type'!Y:Y,'Operating Expenses by Type'!$C:$C,"="&amp;$C75,'Operating Expenses by Type'!$AW:$AW,"=No"),SUMIFS('Operating Expenses by Type'!Y:Y,'Operating Expenses by Type'!$C:$C,"="&amp;$C75))</f>
        <v>1435182</v>
      </c>
      <c r="N75" s="360">
        <f>IF($AB$1,SUMIFS('Operating Expenses by Type'!AA:AA,'Operating Expenses by Type'!$C:$C,"="&amp;$C75,'Operating Expenses by Type'!$AW:$AW,"=No"),SUMIFS('Operating Expenses by Type'!AA:AA,'Operating Expenses by Type'!$C:$C,"="&amp;$C75))</f>
        <v>49672</v>
      </c>
      <c r="O75" s="360">
        <f>IF($AB$1,SUMIFS('Operating Expenses by Type'!AC:AC,'Operating Expenses by Type'!$C:$C,"="&amp;$C75,'Operating Expenses by Type'!$AW:$AW,"=No"),SUMIFS('Operating Expenses by Type'!AC:AC,'Operating Expenses by Type'!$C:$C,"="&amp;$C75))</f>
        <v>1093010</v>
      </c>
      <c r="P75" s="360">
        <f>IF($AB$1,SUMIFS('Operating Expenses by Type'!AE:AE,'Operating Expenses by Type'!$C:$C,"="&amp;$C75,'Operating Expenses by Type'!$AW:$AW,"=No"),SUMIFS('Operating Expenses by Type'!AE:AE,'Operating Expenses by Type'!$C:$C,"="&amp;$C75))</f>
        <v>375876</v>
      </c>
      <c r="Q75" s="360">
        <f>IF($AB$1,SUMIFS('Operating Expenses by Type'!AG:AG,'Operating Expenses by Type'!$C:$C,"="&amp;$C75,'Operating Expenses by Type'!$AW:$AW,"=No"),SUMIFS('Operating Expenses by Type'!AG:AG,'Operating Expenses by Type'!$C:$C,"="&amp;$C75))</f>
        <v>520058</v>
      </c>
      <c r="R75" s="360">
        <f>IF($AB$1,SUMIFS('Operating Expenses by Type'!AI:AI,'Operating Expenses by Type'!$C:$C,"="&amp;$C75,'Operating Expenses by Type'!$AW:$AW,"=No"),SUMIFS('Operating Expenses by Type'!AI:AI,'Operating Expenses by Type'!$C:$C,"="&amp;$C75))</f>
        <v>1655</v>
      </c>
      <c r="S75" s="360">
        <f>IF($AB$1,SUMIFS('Operating Expenses by Type'!AK:AK,'Operating Expenses by Type'!$C:$C,"="&amp;$C75,'Operating Expenses by Type'!$AW:$AW,"=No"),SUMIFS('Operating Expenses by Type'!AK:AK,'Operating Expenses by Type'!$C:$C,"="&amp;$C75))</f>
        <v>0</v>
      </c>
      <c r="T75" s="360">
        <f>IF($AB$1,SUMIFS('Operating Expenses by Type'!AM:AM,'Operating Expenses by Type'!$C:$C,"="&amp;$C75,'Operating Expenses by Type'!$AW:$AW,"=No"),SUMIFS('Operating Expenses by Type'!AM:AM,'Operating Expenses by Type'!$C:$C,"="&amp;$C75))</f>
        <v>395149</v>
      </c>
      <c r="U75" s="360">
        <f>IF($AB$1,SUMIFS('Operating Expenses by Type'!AO:AO,'Operating Expenses by Type'!$C:$C,"="&amp;$C75,'Operating Expenses by Type'!$AW:$AW,"=No"),SUMIFS('Operating Expenses by Type'!AO:AO,'Operating Expenses by Type'!$C:$C,"="&amp;$C75))</f>
        <v>28995229</v>
      </c>
      <c r="V75" s="360">
        <f>IF($AB$1,SUMIFS('Operating Expenses by Type'!AQ:AQ,'Operating Expenses by Type'!$C:$C,"="&amp;$C75,'Operating Expenses by Type'!$AW:$AW,"=No"),SUMIFS('Operating Expenses by Type'!AQ:AQ,'Operating Expenses by Type'!$C:$C,"="&amp;$C75))</f>
        <v>49724011</v>
      </c>
      <c r="W75" s="360">
        <f>IF($AB$1,SUMIFS('Operating Expenses by Type'!AS:AS,'Operating Expenses by Type'!$C:$C,"="&amp;$C75,'Operating Expenses by Type'!$AW:$AW,"=No"),SUMIFS('Operating Expenses by Type'!AS:AS,'Operating Expenses by Type'!$C:$C,"="&amp;$C75))</f>
        <v>0</v>
      </c>
      <c r="X75" s="359">
        <f>IF($AB$1,SUMIFS('Operating Expenses by Type'!AU:AU,'Operating Expenses by Type'!$C:$C,"="&amp;$C75,'Operating Expenses by Type'!$AW:$AW,"=No"),SUMIFS('Operating Expenses by Type'!AU:AU,'Operating Expenses by Type'!$C:$C,"="&amp;$C75))</f>
        <v>1057728</v>
      </c>
      <c r="Y75" s="172"/>
      <c r="Z75" s="173"/>
      <c r="AA75" s="173"/>
      <c r="AB75" s="173"/>
      <c r="AC75" s="173"/>
      <c r="AD75" s="173"/>
      <c r="AE75" s="173"/>
      <c r="AF75" s="173"/>
      <c r="AG75" s="173"/>
    </row>
    <row r="76" spans="1:33">
      <c r="A76" s="120"/>
      <c r="B76" s="120"/>
      <c r="C76" s="393" t="s">
        <v>5255</v>
      </c>
      <c r="D76" s="357" t="s">
        <v>5256</v>
      </c>
      <c r="E76" s="358"/>
      <c r="F76" s="359">
        <f>IF($AB$1,SUMIFS('Operating Expenses by Type'!L:L,'Operating Expenses by Type'!$C:$C,"="&amp;$C76,'Operating Expenses by Type'!$AW:$AW,"=No"),SUMIFS('Operating Expenses by Type'!L:L,'Operating Expenses by Type'!$C:$C,"="&amp;$C76))</f>
        <v>8</v>
      </c>
      <c r="G76" s="360">
        <f>IF($AB$1,SUMIFS('Operating Expenses by Type'!M:M,'Operating Expenses by Type'!$C:$C,"="&amp;$C76,'Operating Expenses by Type'!$AW:$AW,"=No"),SUMIFS('Operating Expenses by Type'!M:M,'Operating Expenses by Type'!$C:$C,"="&amp;$C76))</f>
        <v>0</v>
      </c>
      <c r="H76" s="360">
        <f>IF($AB$1,SUMIFS('Operating Expenses by Type'!O:O,'Operating Expenses by Type'!$C:$C,"="&amp;$C76,'Operating Expenses by Type'!$AW:$AW,"=No"),SUMIFS('Operating Expenses by Type'!O:O,'Operating Expenses by Type'!$C:$C,"="&amp;$C76))</f>
        <v>0</v>
      </c>
      <c r="I76" s="390">
        <f>IF($AB$1,SUMIFS('Operating Expenses by Type'!Q:Q,'Operating Expenses by Type'!$C:$C,"="&amp;$C76,'Operating Expenses by Type'!$AW:$AW,"=No"),SUMIFS('Operating Expenses by Type'!Q:Q,'Operating Expenses by Type'!$C:$C,"="&amp;$C76))</f>
        <v>0</v>
      </c>
      <c r="J76" s="391">
        <f>IF($AB$1,SUMIFS('Operating Expenses by Type'!S:S,'Operating Expenses by Type'!$C:$C,"="&amp;$C76,'Operating Expenses by Type'!$AW:$AW,"=No"),SUMIFS('Operating Expenses by Type'!S:S,'Operating Expenses by Type'!$C:$C,"="&amp;$C76))</f>
        <v>0</v>
      </c>
      <c r="K76" s="360">
        <f>IF($AB$1,SUMIFS('Operating Expenses by Type'!U:U,'Operating Expenses by Type'!$C:$C,"="&amp;$C76,'Operating Expenses by Type'!$AW:$AW,"=No"),SUMIFS('Operating Expenses by Type'!U:U,'Operating Expenses by Type'!$C:$C,"="&amp;$C76))</f>
        <v>0</v>
      </c>
      <c r="L76" s="360">
        <f>IF($AB$1,SUMIFS('Operating Expenses by Type'!W:W,'Operating Expenses by Type'!$C:$C,"="&amp;$C76,'Operating Expenses by Type'!$AW:$AW,"=No"),SUMIFS('Operating Expenses by Type'!W:W,'Operating Expenses by Type'!$C:$C,"="&amp;$C76))</f>
        <v>0</v>
      </c>
      <c r="M76" s="360">
        <f>IF($AB$1,SUMIFS('Operating Expenses by Type'!Y:Y,'Operating Expenses by Type'!$C:$C,"="&amp;$C76,'Operating Expenses by Type'!$AW:$AW,"=No"),SUMIFS('Operating Expenses by Type'!Y:Y,'Operating Expenses by Type'!$C:$C,"="&amp;$C76))</f>
        <v>0</v>
      </c>
      <c r="N76" s="360">
        <f>IF($AB$1,SUMIFS('Operating Expenses by Type'!AA:AA,'Operating Expenses by Type'!$C:$C,"="&amp;$C76,'Operating Expenses by Type'!$AW:$AW,"=No"),SUMIFS('Operating Expenses by Type'!AA:AA,'Operating Expenses by Type'!$C:$C,"="&amp;$C76))</f>
        <v>0</v>
      </c>
      <c r="O76" s="360">
        <f>IF($AB$1,SUMIFS('Operating Expenses by Type'!AC:AC,'Operating Expenses by Type'!$C:$C,"="&amp;$C76,'Operating Expenses by Type'!$AW:$AW,"=No"),SUMIFS('Operating Expenses by Type'!AC:AC,'Operating Expenses by Type'!$C:$C,"="&amp;$C76))</f>
        <v>0</v>
      </c>
      <c r="P76" s="360">
        <f>IF($AB$1,SUMIFS('Operating Expenses by Type'!AE:AE,'Operating Expenses by Type'!$C:$C,"="&amp;$C76,'Operating Expenses by Type'!$AW:$AW,"=No"),SUMIFS('Operating Expenses by Type'!AE:AE,'Operating Expenses by Type'!$C:$C,"="&amp;$C76))</f>
        <v>0</v>
      </c>
      <c r="Q76" s="360">
        <f>IF($AB$1,SUMIFS('Operating Expenses by Type'!AG:AG,'Operating Expenses by Type'!$C:$C,"="&amp;$C76,'Operating Expenses by Type'!$AW:$AW,"=No"),SUMIFS('Operating Expenses by Type'!AG:AG,'Operating Expenses by Type'!$C:$C,"="&amp;$C76))</f>
        <v>0</v>
      </c>
      <c r="R76" s="360">
        <f>IF($AB$1,SUMIFS('Operating Expenses by Type'!AI:AI,'Operating Expenses by Type'!$C:$C,"="&amp;$C76,'Operating Expenses by Type'!$AW:$AW,"=No"),SUMIFS('Operating Expenses by Type'!AI:AI,'Operating Expenses by Type'!$C:$C,"="&amp;$C76))</f>
        <v>0</v>
      </c>
      <c r="S76" s="360">
        <f>IF($AB$1,SUMIFS('Operating Expenses by Type'!AK:AK,'Operating Expenses by Type'!$C:$C,"="&amp;$C76,'Operating Expenses by Type'!$AW:$AW,"=No"),SUMIFS('Operating Expenses by Type'!AK:AK,'Operating Expenses by Type'!$C:$C,"="&amp;$C76))</f>
        <v>0</v>
      </c>
      <c r="T76" s="360">
        <f>IF($AB$1,SUMIFS('Operating Expenses by Type'!AM:AM,'Operating Expenses by Type'!$C:$C,"="&amp;$C76,'Operating Expenses by Type'!$AW:$AW,"=No"),SUMIFS('Operating Expenses by Type'!AM:AM,'Operating Expenses by Type'!$C:$C,"="&amp;$C76))</f>
        <v>0</v>
      </c>
      <c r="U76" s="360">
        <f>IF($AB$1,SUMIFS('Operating Expenses by Type'!AO:AO,'Operating Expenses by Type'!$C:$C,"="&amp;$C76,'Operating Expenses by Type'!$AW:$AW,"=No"),SUMIFS('Operating Expenses by Type'!AO:AO,'Operating Expenses by Type'!$C:$C,"="&amp;$C76))</f>
        <v>654283</v>
      </c>
      <c r="V76" s="360">
        <f>IF($AB$1,SUMIFS('Operating Expenses by Type'!AQ:AQ,'Operating Expenses by Type'!$C:$C,"="&amp;$C76,'Operating Expenses by Type'!$AW:$AW,"=No"),SUMIFS('Operating Expenses by Type'!AQ:AQ,'Operating Expenses by Type'!$C:$C,"="&amp;$C76))</f>
        <v>654283</v>
      </c>
      <c r="W76" s="360">
        <f>IF($AB$1,SUMIFS('Operating Expenses by Type'!AS:AS,'Operating Expenses by Type'!$C:$C,"="&amp;$C76,'Operating Expenses by Type'!$AW:$AW,"=No"),SUMIFS('Operating Expenses by Type'!AS:AS,'Operating Expenses by Type'!$C:$C,"="&amp;$C76))</f>
        <v>0</v>
      </c>
      <c r="X76" s="359">
        <f>IF($AB$1,SUMIFS('Operating Expenses by Type'!AU:AU,'Operating Expenses by Type'!$C:$C,"="&amp;$C76,'Operating Expenses by Type'!$AW:$AW,"=No"),SUMIFS('Operating Expenses by Type'!AU:AU,'Operating Expenses by Type'!$C:$C,"="&amp;$C76))</f>
        <v>13625</v>
      </c>
      <c r="Y76" s="172"/>
      <c r="Z76" s="173"/>
      <c r="AA76" s="173"/>
      <c r="AB76" s="173"/>
      <c r="AC76" s="173"/>
      <c r="AD76" s="173"/>
      <c r="AE76" s="173"/>
      <c r="AF76" s="173"/>
      <c r="AG76" s="173"/>
    </row>
    <row r="77" spans="1:33">
      <c r="A77" s="120"/>
      <c r="B77" s="120"/>
      <c r="C77" s="393" t="s">
        <v>19</v>
      </c>
      <c r="D77" s="357" t="s">
        <v>5257</v>
      </c>
      <c r="E77" s="358"/>
      <c r="F77" s="359">
        <f>IF($AB$1,SUMIFS('Operating Expenses by Type'!L:L,'Operating Expenses by Type'!$C:$C,"="&amp;$C77,'Operating Expenses by Type'!$AW:$AW,"=No"),SUMIFS('Operating Expenses by Type'!L:L,'Operating Expenses by Type'!$C:$C,"="&amp;$C77))</f>
        <v>2316</v>
      </c>
      <c r="G77" s="360">
        <f>IF($AB$1,SUMIFS('Operating Expenses by Type'!M:M,'Operating Expenses by Type'!$C:$C,"="&amp;$C77,'Operating Expenses by Type'!$AW:$AW,"=No"),SUMIFS('Operating Expenses by Type'!M:M,'Operating Expenses by Type'!$C:$C,"="&amp;$C77))</f>
        <v>26897634</v>
      </c>
      <c r="H77" s="360">
        <f>IF($AB$1,SUMIFS('Operating Expenses by Type'!O:O,'Operating Expenses by Type'!$C:$C,"="&amp;$C77,'Operating Expenses by Type'!$AW:$AW,"=No"),SUMIFS('Operating Expenses by Type'!O:O,'Operating Expenses by Type'!$C:$C,"="&amp;$C77))</f>
        <v>34063743</v>
      </c>
      <c r="I77" s="390">
        <f>IF($AB$1,SUMIFS('Operating Expenses by Type'!Q:Q,'Operating Expenses by Type'!$C:$C,"="&amp;$C77,'Operating Expenses by Type'!$AW:$AW,"=No"),SUMIFS('Operating Expenses by Type'!Q:Q,'Operating Expenses by Type'!$C:$C,"="&amp;$C77))</f>
        <v>1521055</v>
      </c>
      <c r="J77" s="391">
        <f>IF($AB$1,SUMIFS('Operating Expenses by Type'!S:S,'Operating Expenses by Type'!$C:$C,"="&amp;$C77,'Operating Expenses by Type'!$AW:$AW,"=No"),SUMIFS('Operating Expenses by Type'!S:S,'Operating Expenses by Type'!$C:$C,"="&amp;$C77))</f>
        <v>4188505</v>
      </c>
      <c r="K77" s="360">
        <f>IF($AB$1,SUMIFS('Operating Expenses by Type'!U:U,'Operating Expenses by Type'!$C:$C,"="&amp;$C77,'Operating Expenses by Type'!$AW:$AW,"=No"),SUMIFS('Operating Expenses by Type'!U:U,'Operating Expenses by Type'!$C:$C,"="&amp;$C77))</f>
        <v>29146298</v>
      </c>
      <c r="L77" s="360">
        <f>IF($AB$1,SUMIFS('Operating Expenses by Type'!W:W,'Operating Expenses by Type'!$C:$C,"="&amp;$C77,'Operating Expenses by Type'!$AW:$AW,"=No"),SUMIFS('Operating Expenses by Type'!W:W,'Operating Expenses by Type'!$C:$C,"="&amp;$C77))</f>
        <v>59679001</v>
      </c>
      <c r="M77" s="360">
        <f>IF($AB$1,SUMIFS('Operating Expenses by Type'!Y:Y,'Operating Expenses by Type'!$C:$C,"="&amp;$C77,'Operating Expenses by Type'!$AW:$AW,"=No"),SUMIFS('Operating Expenses by Type'!Y:Y,'Operating Expenses by Type'!$C:$C,"="&amp;$C77))</f>
        <v>26145530</v>
      </c>
      <c r="N77" s="360">
        <f>IF($AB$1,SUMIFS('Operating Expenses by Type'!AA:AA,'Operating Expenses by Type'!$C:$C,"="&amp;$C77,'Operating Expenses by Type'!$AW:$AW,"=No"),SUMIFS('Operating Expenses by Type'!AA:AA,'Operating Expenses by Type'!$C:$C,"="&amp;$C77))</f>
        <v>888486</v>
      </c>
      <c r="O77" s="360">
        <f>IF($AB$1,SUMIFS('Operating Expenses by Type'!AC:AC,'Operating Expenses by Type'!$C:$C,"="&amp;$C77,'Operating Expenses by Type'!$AW:$AW,"=No"),SUMIFS('Operating Expenses by Type'!AC:AC,'Operating Expenses by Type'!$C:$C,"="&amp;$C77))</f>
        <v>15469141</v>
      </c>
      <c r="P77" s="360">
        <f>IF($AB$1,SUMIFS('Operating Expenses by Type'!AE:AE,'Operating Expenses by Type'!$C:$C,"="&amp;$C77,'Operating Expenses by Type'!$AW:$AW,"=No"),SUMIFS('Operating Expenses by Type'!AE:AE,'Operating Expenses by Type'!$C:$C,"="&amp;$C77))</f>
        <v>7437436</v>
      </c>
      <c r="Q77" s="360">
        <f>IF($AB$1,SUMIFS('Operating Expenses by Type'!AG:AG,'Operating Expenses by Type'!$C:$C,"="&amp;$C77,'Operating Expenses by Type'!$AW:$AW,"=No"),SUMIFS('Operating Expenses by Type'!AG:AG,'Operating Expenses by Type'!$C:$C,"="&amp;$C77))</f>
        <v>4880903</v>
      </c>
      <c r="R77" s="360">
        <f>IF($AB$1,SUMIFS('Operating Expenses by Type'!AI:AI,'Operating Expenses by Type'!$C:$C,"="&amp;$C77,'Operating Expenses by Type'!$AW:$AW,"=No"),SUMIFS('Operating Expenses by Type'!AI:AI,'Operating Expenses by Type'!$C:$C,"="&amp;$C77))</f>
        <v>835024</v>
      </c>
      <c r="S77" s="360">
        <f>IF($AB$1,SUMIFS('Operating Expenses by Type'!AK:AK,'Operating Expenses by Type'!$C:$C,"="&amp;$C77,'Operating Expenses by Type'!$AW:$AW,"=No"),SUMIFS('Operating Expenses by Type'!AK:AK,'Operating Expenses by Type'!$C:$C,"="&amp;$C77))</f>
        <v>249070660</v>
      </c>
      <c r="T77" s="360">
        <f>IF($AB$1,SUMIFS('Operating Expenses by Type'!AM:AM,'Operating Expenses by Type'!$C:$C,"="&amp;$C77,'Operating Expenses by Type'!$AW:$AW,"=No"),SUMIFS('Operating Expenses by Type'!AM:AM,'Operating Expenses by Type'!$C:$C,"="&amp;$C77))</f>
        <v>1449050</v>
      </c>
      <c r="U77" s="360">
        <f>IF($AB$1,SUMIFS('Operating Expenses by Type'!AO:AO,'Operating Expenses by Type'!$C:$C,"="&amp;$C77,'Operating Expenses by Type'!$AW:$AW,"=No"),SUMIFS('Operating Expenses by Type'!AO:AO,'Operating Expenses by Type'!$C:$C,"="&amp;$C77))</f>
        <v>19517881</v>
      </c>
      <c r="V77" s="360">
        <f>IF($AB$1,SUMIFS('Operating Expenses by Type'!AQ:AQ,'Operating Expenses by Type'!$C:$C,"="&amp;$C77,'Operating Expenses by Type'!$AW:$AW,"=No"),SUMIFS('Operating Expenses by Type'!AQ:AQ,'Operating Expenses by Type'!$C:$C,"="&amp;$C77))</f>
        <v>481190347</v>
      </c>
      <c r="W77" s="360">
        <f>IF($AB$1,SUMIFS('Operating Expenses by Type'!AS:AS,'Operating Expenses by Type'!$C:$C,"="&amp;$C77,'Operating Expenses by Type'!$AW:$AW,"=No"),SUMIFS('Operating Expenses by Type'!AS:AS,'Operating Expenses by Type'!$C:$C,"="&amp;$C77))</f>
        <v>0</v>
      </c>
      <c r="X77" s="359">
        <f>IF($AB$1,SUMIFS('Operating Expenses by Type'!AU:AU,'Operating Expenses by Type'!$C:$C,"="&amp;$C77,'Operating Expenses by Type'!$AW:$AW,"=No"),SUMIFS('Operating Expenses by Type'!AU:AU,'Operating Expenses by Type'!$C:$C,"="&amp;$C77))</f>
        <v>5236128</v>
      </c>
      <c r="Y77" s="172"/>
      <c r="Z77" s="173"/>
      <c r="AA77" s="173"/>
      <c r="AB77" s="173"/>
      <c r="AC77" s="173"/>
      <c r="AD77" s="173"/>
      <c r="AE77" s="173"/>
      <c r="AF77" s="173"/>
      <c r="AG77" s="173"/>
    </row>
    <row r="78" spans="1:33">
      <c r="A78" s="120"/>
      <c r="B78" s="120"/>
      <c r="C78" s="393" t="s">
        <v>21</v>
      </c>
      <c r="D78" s="357" t="s">
        <v>5258</v>
      </c>
      <c r="E78" s="358"/>
      <c r="F78" s="359">
        <f>IF($AB$1,SUMIFS('Operating Expenses by Type'!L:L,'Operating Expenses by Type'!$C:$C,"="&amp;$C78,'Operating Expenses by Type'!$AW:$AW,"=No"),SUMIFS('Operating Expenses by Type'!L:L,'Operating Expenses by Type'!$C:$C,"="&amp;$C78))</f>
        <v>19022</v>
      </c>
      <c r="G78" s="360">
        <f>IF($AB$1,SUMIFS('Operating Expenses by Type'!M:M,'Operating Expenses by Type'!$C:$C,"="&amp;$C78,'Operating Expenses by Type'!$AW:$AW,"=No"),SUMIFS('Operating Expenses by Type'!M:M,'Operating Expenses by Type'!$C:$C,"="&amp;$C78))</f>
        <v>934072905</v>
      </c>
      <c r="H78" s="360">
        <f>IF($AB$1,SUMIFS('Operating Expenses by Type'!O:O,'Operating Expenses by Type'!$C:$C,"="&amp;$C78,'Operating Expenses by Type'!$AW:$AW,"=No"),SUMIFS('Operating Expenses by Type'!O:O,'Operating Expenses by Type'!$C:$C,"="&amp;$C78))</f>
        <v>1228289384</v>
      </c>
      <c r="I78" s="390">
        <f>IF($AB$1,SUMIFS('Operating Expenses by Type'!Q:Q,'Operating Expenses by Type'!$C:$C,"="&amp;$C78,'Operating Expenses by Type'!$AW:$AW,"=No"),SUMIFS('Operating Expenses by Type'!Q:Q,'Operating Expenses by Type'!$C:$C,"="&amp;$C78))</f>
        <v>126614815</v>
      </c>
      <c r="J78" s="391">
        <f>IF($AB$1,SUMIFS('Operating Expenses by Type'!S:S,'Operating Expenses by Type'!$C:$C,"="&amp;$C78,'Operating Expenses by Type'!$AW:$AW,"=No"),SUMIFS('Operating Expenses by Type'!S:S,'Operating Expenses by Type'!$C:$C,"="&amp;$C78))</f>
        <v>254421668</v>
      </c>
      <c r="K78" s="360">
        <f>IF($AB$1,SUMIFS('Operating Expenses by Type'!U:U,'Operating Expenses by Type'!$C:$C,"="&amp;$C78,'Operating Expenses by Type'!$AW:$AW,"=No"),SUMIFS('Operating Expenses by Type'!U:U,'Operating Expenses by Type'!$C:$C,"="&amp;$C78))</f>
        <v>1592187602</v>
      </c>
      <c r="L78" s="360">
        <f>IF($AB$1,SUMIFS('Operating Expenses by Type'!W:W,'Operating Expenses by Type'!$C:$C,"="&amp;$C78,'Operating Expenses by Type'!$AW:$AW,"=No"),SUMIFS('Operating Expenses by Type'!W:W,'Operating Expenses by Type'!$C:$C,"="&amp;$C78))</f>
        <v>863792185</v>
      </c>
      <c r="M78" s="360">
        <f>IF($AB$1,SUMIFS('Operating Expenses by Type'!Y:Y,'Operating Expenses by Type'!$C:$C,"="&amp;$C78,'Operating Expenses by Type'!$AW:$AW,"=No"),SUMIFS('Operating Expenses by Type'!Y:Y,'Operating Expenses by Type'!$C:$C,"="&amp;$C78))</f>
        <v>208018938</v>
      </c>
      <c r="N78" s="360">
        <f>IF($AB$1,SUMIFS('Operating Expenses by Type'!AA:AA,'Operating Expenses by Type'!$C:$C,"="&amp;$C78,'Operating Expenses by Type'!$AW:$AW,"=No"),SUMIFS('Operating Expenses by Type'!AA:AA,'Operating Expenses by Type'!$C:$C,"="&amp;$C78))</f>
        <v>28091227</v>
      </c>
      <c r="O78" s="360">
        <f>IF($AB$1,SUMIFS('Operating Expenses by Type'!AC:AC,'Operating Expenses by Type'!$C:$C,"="&amp;$C78,'Operating Expenses by Type'!$AW:$AW,"=No"),SUMIFS('Operating Expenses by Type'!AC:AC,'Operating Expenses by Type'!$C:$C,"="&amp;$C78))</f>
        <v>336633254</v>
      </c>
      <c r="P78" s="360">
        <f>IF($AB$1,SUMIFS('Operating Expenses by Type'!AE:AE,'Operating Expenses by Type'!$C:$C,"="&amp;$C78,'Operating Expenses by Type'!$AW:$AW,"=No"),SUMIFS('Operating Expenses by Type'!AE:AE,'Operating Expenses by Type'!$C:$C,"="&amp;$C78))</f>
        <v>176238342</v>
      </c>
      <c r="Q78" s="360">
        <f>IF($AB$1,SUMIFS('Operating Expenses by Type'!AG:AG,'Operating Expenses by Type'!$C:$C,"="&amp;$C78,'Operating Expenses by Type'!$AW:$AW,"=No"),SUMIFS('Operating Expenses by Type'!AG:AG,'Operating Expenses by Type'!$C:$C,"="&amp;$C78))</f>
        <v>190142294</v>
      </c>
      <c r="R78" s="360">
        <f>IF($AB$1,SUMIFS('Operating Expenses by Type'!AI:AI,'Operating Expenses by Type'!$C:$C,"="&amp;$C78,'Operating Expenses by Type'!$AW:$AW,"=No"),SUMIFS('Operating Expenses by Type'!AI:AI,'Operating Expenses by Type'!$C:$C,"="&amp;$C78))</f>
        <v>13287948</v>
      </c>
      <c r="S78" s="360">
        <f>IF($AB$1,SUMIFS('Operating Expenses by Type'!AK:AK,'Operating Expenses by Type'!$C:$C,"="&amp;$C78,'Operating Expenses by Type'!$AW:$AW,"=No"),SUMIFS('Operating Expenses by Type'!AK:AK,'Operating Expenses by Type'!$C:$C,"="&amp;$C78))</f>
        <v>1181949488</v>
      </c>
      <c r="T78" s="360">
        <f>IF($AB$1,SUMIFS('Operating Expenses by Type'!AM:AM,'Operating Expenses by Type'!$C:$C,"="&amp;$C78,'Operating Expenses by Type'!$AW:$AW,"=No"),SUMIFS('Operating Expenses by Type'!AM:AM,'Operating Expenses by Type'!$C:$C,"="&amp;$C78))</f>
        <v>64742488</v>
      </c>
      <c r="U78" s="360">
        <f>IF($AB$1,SUMIFS('Operating Expenses by Type'!AO:AO,'Operating Expenses by Type'!$C:$C,"="&amp;$C78,'Operating Expenses by Type'!$AW:$AW,"=No"),SUMIFS('Operating Expenses by Type'!AO:AO,'Operating Expenses by Type'!$C:$C,"="&amp;$C78))</f>
        <v>192111368</v>
      </c>
      <c r="V78" s="360">
        <f>IF($AB$1,SUMIFS('Operating Expenses by Type'!AQ:AQ,'Operating Expenses by Type'!$C:$C,"="&amp;$C78,'Operating Expenses by Type'!$AW:$AW,"=No"),SUMIFS('Operating Expenses by Type'!AQ:AQ,'Operating Expenses by Type'!$C:$C,"="&amp;$C78))</f>
        <v>7361556675</v>
      </c>
      <c r="W78" s="360">
        <f>IF($AB$1,SUMIFS('Operating Expenses by Type'!AS:AS,'Operating Expenses by Type'!$C:$C,"="&amp;$C78,'Operating Expenses by Type'!$AW:$AW,"=No"),SUMIFS('Operating Expenses by Type'!AS:AS,'Operating Expenses by Type'!$C:$C,"="&amp;$C78))</f>
        <v>29037231</v>
      </c>
      <c r="X78" s="359">
        <f>IF($AB$1,SUMIFS('Operating Expenses by Type'!AU:AU,'Operating Expenses by Type'!$C:$C,"="&amp;$C78,'Operating Expenses by Type'!$AW:$AW,"=No"),SUMIFS('Operating Expenses by Type'!AU:AU,'Operating Expenses by Type'!$C:$C,"="&amp;$C78))</f>
        <v>45654942</v>
      </c>
      <c r="Y78" s="172"/>
      <c r="Z78" s="173"/>
      <c r="AA78" s="173"/>
      <c r="AB78" s="173"/>
      <c r="AC78" s="173"/>
      <c r="AD78" s="173"/>
      <c r="AE78" s="173"/>
      <c r="AF78" s="173"/>
      <c r="AG78" s="173"/>
    </row>
    <row r="79" spans="1:33">
      <c r="A79" s="120"/>
      <c r="B79" s="120"/>
      <c r="C79" s="393" t="s">
        <v>32</v>
      </c>
      <c r="D79" s="357" t="s">
        <v>5259</v>
      </c>
      <c r="E79" s="358"/>
      <c r="F79" s="359">
        <f>IF($AB$1,SUMIFS('Operating Expenses by Type'!L:L,'Operating Expenses by Type'!$C:$C,"="&amp;$C79,'Operating Expenses by Type'!$AW:$AW,"=No"),SUMIFS('Operating Expenses by Type'!L:L,'Operating Expenses by Type'!$C:$C,"="&amp;$C79))</f>
        <v>2521</v>
      </c>
      <c r="G79" s="360">
        <f>IF($AB$1,SUMIFS('Operating Expenses by Type'!M:M,'Operating Expenses by Type'!$C:$C,"="&amp;$C79,'Operating Expenses by Type'!$AW:$AW,"=No"),SUMIFS('Operating Expenses by Type'!M:M,'Operating Expenses by Type'!$C:$C,"="&amp;$C79))</f>
        <v>68240461</v>
      </c>
      <c r="H79" s="360">
        <f>IF($AB$1,SUMIFS('Operating Expenses by Type'!O:O,'Operating Expenses by Type'!$C:$C,"="&amp;$C79,'Operating Expenses by Type'!$AW:$AW,"=No"),SUMIFS('Operating Expenses by Type'!O:O,'Operating Expenses by Type'!$C:$C,"="&amp;$C79))</f>
        <v>104340126</v>
      </c>
      <c r="I79" s="390">
        <f>IF($AB$1,SUMIFS('Operating Expenses by Type'!Q:Q,'Operating Expenses by Type'!$C:$C,"="&amp;$C79,'Operating Expenses by Type'!$AW:$AW,"=No"),SUMIFS('Operating Expenses by Type'!Q:Q,'Operating Expenses by Type'!$C:$C,"="&amp;$C79))</f>
        <v>6824563</v>
      </c>
      <c r="J79" s="391">
        <f>IF($AB$1,SUMIFS('Operating Expenses by Type'!S:S,'Operating Expenses by Type'!$C:$C,"="&amp;$C79,'Operating Expenses by Type'!$AW:$AW,"=No"),SUMIFS('Operating Expenses by Type'!S:S,'Operating Expenses by Type'!$C:$C,"="&amp;$C79))</f>
        <v>17597077</v>
      </c>
      <c r="K79" s="360">
        <f>IF($AB$1,SUMIFS('Operating Expenses by Type'!U:U,'Operating Expenses by Type'!$C:$C,"="&amp;$C79,'Operating Expenses by Type'!$AW:$AW,"=No"),SUMIFS('Operating Expenses by Type'!U:U,'Operating Expenses by Type'!$C:$C,"="&amp;$C79))</f>
        <v>72887259</v>
      </c>
      <c r="L79" s="360">
        <f>IF($AB$1,SUMIFS('Operating Expenses by Type'!W:W,'Operating Expenses by Type'!$C:$C,"="&amp;$C79,'Operating Expenses by Type'!$AW:$AW,"=No"),SUMIFS('Operating Expenses by Type'!W:W,'Operating Expenses by Type'!$C:$C,"="&amp;$C79))</f>
        <v>81020425</v>
      </c>
      <c r="M79" s="360">
        <f>IF($AB$1,SUMIFS('Operating Expenses by Type'!Y:Y,'Operating Expenses by Type'!$C:$C,"="&amp;$C79,'Operating Expenses by Type'!$AW:$AW,"=No"),SUMIFS('Operating Expenses by Type'!Y:Y,'Operating Expenses by Type'!$C:$C,"="&amp;$C79))</f>
        <v>16293830</v>
      </c>
      <c r="N79" s="360">
        <f>IF($AB$1,SUMIFS('Operating Expenses by Type'!AA:AA,'Operating Expenses by Type'!$C:$C,"="&amp;$C79,'Operating Expenses by Type'!$AW:$AW,"=No"),SUMIFS('Operating Expenses by Type'!AA:AA,'Operating Expenses by Type'!$C:$C,"="&amp;$C79))</f>
        <v>2282024</v>
      </c>
      <c r="O79" s="360">
        <f>IF($AB$1,SUMIFS('Operating Expenses by Type'!AC:AC,'Operating Expenses by Type'!$C:$C,"="&amp;$C79,'Operating Expenses by Type'!$AW:$AW,"=No"),SUMIFS('Operating Expenses by Type'!AC:AC,'Operating Expenses by Type'!$C:$C,"="&amp;$C79))</f>
        <v>25756082</v>
      </c>
      <c r="P79" s="360">
        <f>IF($AB$1,SUMIFS('Operating Expenses by Type'!AE:AE,'Operating Expenses by Type'!$C:$C,"="&amp;$C79,'Operating Expenses by Type'!$AW:$AW,"=No"),SUMIFS('Operating Expenses by Type'!AE:AE,'Operating Expenses by Type'!$C:$C,"="&amp;$C79))</f>
        <v>17026794</v>
      </c>
      <c r="Q79" s="360">
        <f>IF($AB$1,SUMIFS('Operating Expenses by Type'!AG:AG,'Operating Expenses by Type'!$C:$C,"="&amp;$C79,'Operating Expenses by Type'!$AW:$AW,"=No"),SUMIFS('Operating Expenses by Type'!AG:AG,'Operating Expenses by Type'!$C:$C,"="&amp;$C79))</f>
        <v>10963891</v>
      </c>
      <c r="R79" s="360">
        <f>IF($AB$1,SUMIFS('Operating Expenses by Type'!AI:AI,'Operating Expenses by Type'!$C:$C,"="&amp;$C79,'Operating Expenses by Type'!$AW:$AW,"=No"),SUMIFS('Operating Expenses by Type'!AI:AI,'Operating Expenses by Type'!$C:$C,"="&amp;$C79))</f>
        <v>181569</v>
      </c>
      <c r="S79" s="360">
        <f>IF($AB$1,SUMIFS('Operating Expenses by Type'!AK:AK,'Operating Expenses by Type'!$C:$C,"="&amp;$C79,'Operating Expenses by Type'!$AW:$AW,"=No"),SUMIFS('Operating Expenses by Type'!AK:AK,'Operating Expenses by Type'!$C:$C,"="&amp;$C79))</f>
        <v>197241079</v>
      </c>
      <c r="T79" s="360">
        <f>IF($AB$1,SUMIFS('Operating Expenses by Type'!AM:AM,'Operating Expenses by Type'!$C:$C,"="&amp;$C79,'Operating Expenses by Type'!$AW:$AW,"=No"),SUMIFS('Operating Expenses by Type'!AM:AM,'Operating Expenses by Type'!$C:$C,"="&amp;$C79))</f>
        <v>5994923</v>
      </c>
      <c r="U79" s="360">
        <f>IF($AB$1,SUMIFS('Operating Expenses by Type'!AO:AO,'Operating Expenses by Type'!$C:$C,"="&amp;$C79,'Operating Expenses by Type'!$AW:$AW,"=No"),SUMIFS('Operating Expenses by Type'!AO:AO,'Operating Expenses by Type'!$C:$C,"="&amp;$C79))</f>
        <v>103082846</v>
      </c>
      <c r="V79" s="360">
        <f>IF($AB$1,SUMIFS('Operating Expenses by Type'!AQ:AQ,'Operating Expenses by Type'!$C:$C,"="&amp;$C79,'Operating Expenses by Type'!$AW:$AW,"=No"),SUMIFS('Operating Expenses by Type'!AQ:AQ,'Operating Expenses by Type'!$C:$C,"="&amp;$C79))</f>
        <v>729732949</v>
      </c>
      <c r="W79" s="360">
        <f>IF($AB$1,SUMIFS('Operating Expenses by Type'!AS:AS,'Operating Expenses by Type'!$C:$C,"="&amp;$C79,'Operating Expenses by Type'!$AW:$AW,"=No"),SUMIFS('Operating Expenses by Type'!AS:AS,'Operating Expenses by Type'!$C:$C,"="&amp;$C79))</f>
        <v>0</v>
      </c>
      <c r="X79" s="359">
        <f>IF($AB$1,SUMIFS('Operating Expenses by Type'!AU:AU,'Operating Expenses by Type'!$C:$C,"="&amp;$C79,'Operating Expenses by Type'!$AW:$AW,"=No"),SUMIFS('Operating Expenses by Type'!AU:AU,'Operating Expenses by Type'!$C:$C,"="&amp;$C79))</f>
        <v>6498201</v>
      </c>
      <c r="Y79" s="172"/>
      <c r="Z79" s="173"/>
      <c r="AA79" s="173"/>
      <c r="AB79" s="173"/>
      <c r="AC79" s="173"/>
      <c r="AD79" s="173"/>
      <c r="AE79" s="173"/>
      <c r="AF79" s="173"/>
      <c r="AG79" s="173"/>
    </row>
    <row r="80" spans="1:33">
      <c r="A80" s="120"/>
      <c r="B80" s="120"/>
      <c r="C80" s="393" t="s">
        <v>33</v>
      </c>
      <c r="D80" s="357" t="s">
        <v>5260</v>
      </c>
      <c r="E80" s="358"/>
      <c r="F80" s="359">
        <f>IF($AB$1,SUMIFS('Operating Expenses by Type'!L:L,'Operating Expenses by Type'!$C:$C,"="&amp;$C80,'Operating Expenses by Type'!$AW:$AW,"=No"),SUMIFS('Operating Expenses by Type'!L:L,'Operating Expenses by Type'!$C:$C,"="&amp;$C80))</f>
        <v>1065</v>
      </c>
      <c r="G80" s="360">
        <f>IF($AB$1,SUMIFS('Operating Expenses by Type'!M:M,'Operating Expenses by Type'!$C:$C,"="&amp;$C80,'Operating Expenses by Type'!$AW:$AW,"=No"),SUMIFS('Operating Expenses by Type'!M:M,'Operating Expenses by Type'!$C:$C,"="&amp;$C80))</f>
        <v>64623516</v>
      </c>
      <c r="H80" s="360">
        <f>IF($AB$1,SUMIFS('Operating Expenses by Type'!O:O,'Operating Expenses by Type'!$C:$C,"="&amp;$C80,'Operating Expenses by Type'!$AW:$AW,"=No"),SUMIFS('Operating Expenses by Type'!O:O,'Operating Expenses by Type'!$C:$C,"="&amp;$C80))</f>
        <v>40499954</v>
      </c>
      <c r="I80" s="390">
        <f>IF($AB$1,SUMIFS('Operating Expenses by Type'!Q:Q,'Operating Expenses by Type'!$C:$C,"="&amp;$C80,'Operating Expenses by Type'!$AW:$AW,"=No"),SUMIFS('Operating Expenses by Type'!Q:Q,'Operating Expenses by Type'!$C:$C,"="&amp;$C80))</f>
        <v>4782177</v>
      </c>
      <c r="J80" s="391">
        <f>IF($AB$1,SUMIFS('Operating Expenses by Type'!S:S,'Operating Expenses by Type'!$C:$C,"="&amp;$C80,'Operating Expenses by Type'!$AW:$AW,"=No"),SUMIFS('Operating Expenses by Type'!S:S,'Operating Expenses by Type'!$C:$C,"="&amp;$C80))</f>
        <v>3965092</v>
      </c>
      <c r="K80" s="360">
        <f>IF($AB$1,SUMIFS('Operating Expenses by Type'!U:U,'Operating Expenses by Type'!$C:$C,"="&amp;$C80,'Operating Expenses by Type'!$AW:$AW,"=No"),SUMIFS('Operating Expenses by Type'!U:U,'Operating Expenses by Type'!$C:$C,"="&amp;$C80))</f>
        <v>62715414</v>
      </c>
      <c r="L80" s="360">
        <f>IF($AB$1,SUMIFS('Operating Expenses by Type'!W:W,'Operating Expenses by Type'!$C:$C,"="&amp;$C80,'Operating Expenses by Type'!$AW:$AW,"=No"),SUMIFS('Operating Expenses by Type'!W:W,'Operating Expenses by Type'!$C:$C,"="&amp;$C80))</f>
        <v>13065957</v>
      </c>
      <c r="M80" s="360">
        <f>IF($AB$1,SUMIFS('Operating Expenses by Type'!Y:Y,'Operating Expenses by Type'!$C:$C,"="&amp;$C80,'Operating Expenses by Type'!$AW:$AW,"=No"),SUMIFS('Operating Expenses by Type'!Y:Y,'Operating Expenses by Type'!$C:$C,"="&amp;$C80))</f>
        <v>13076006</v>
      </c>
      <c r="N80" s="360">
        <f>IF($AB$1,SUMIFS('Operating Expenses by Type'!AA:AA,'Operating Expenses by Type'!$C:$C,"="&amp;$C80,'Operating Expenses by Type'!$AW:$AW,"=No"),SUMIFS('Operating Expenses by Type'!AA:AA,'Operating Expenses by Type'!$C:$C,"="&amp;$C80))</f>
        <v>1234733</v>
      </c>
      <c r="O80" s="360">
        <f>IF($AB$1,SUMIFS('Operating Expenses by Type'!AC:AC,'Operating Expenses by Type'!$C:$C,"="&amp;$C80,'Operating Expenses by Type'!$AW:$AW,"=No"),SUMIFS('Operating Expenses by Type'!AC:AC,'Operating Expenses by Type'!$C:$C,"="&amp;$C80))</f>
        <v>10796407</v>
      </c>
      <c r="P80" s="360">
        <f>IF($AB$1,SUMIFS('Operating Expenses by Type'!AE:AE,'Operating Expenses by Type'!$C:$C,"="&amp;$C80,'Operating Expenses by Type'!$AW:$AW,"=No"),SUMIFS('Operating Expenses by Type'!AE:AE,'Operating Expenses by Type'!$C:$C,"="&amp;$C80))</f>
        <v>4250394</v>
      </c>
      <c r="Q80" s="360">
        <f>IF($AB$1,SUMIFS('Operating Expenses by Type'!AG:AG,'Operating Expenses by Type'!$C:$C,"="&amp;$C80,'Operating Expenses by Type'!$AW:$AW,"=No"),SUMIFS('Operating Expenses by Type'!AG:AG,'Operating Expenses by Type'!$C:$C,"="&amp;$C80))</f>
        <v>1882289</v>
      </c>
      <c r="R80" s="360">
        <f>IF($AB$1,SUMIFS('Operating Expenses by Type'!AI:AI,'Operating Expenses by Type'!$C:$C,"="&amp;$C80,'Operating Expenses by Type'!$AW:$AW,"=No"),SUMIFS('Operating Expenses by Type'!AI:AI,'Operating Expenses by Type'!$C:$C,"="&amp;$C80))</f>
        <v>34139</v>
      </c>
      <c r="S80" s="360">
        <f>IF($AB$1,SUMIFS('Operating Expenses by Type'!AK:AK,'Operating Expenses by Type'!$C:$C,"="&amp;$C80,'Operating Expenses by Type'!$AW:$AW,"=No"),SUMIFS('Operating Expenses by Type'!AK:AK,'Operating Expenses by Type'!$C:$C,"="&amp;$C80))</f>
        <v>75282538</v>
      </c>
      <c r="T80" s="360">
        <f>IF($AB$1,SUMIFS('Operating Expenses by Type'!AM:AM,'Operating Expenses by Type'!$C:$C,"="&amp;$C80,'Operating Expenses by Type'!$AW:$AW,"=No"),SUMIFS('Operating Expenses by Type'!AM:AM,'Operating Expenses by Type'!$C:$C,"="&amp;$C80))</f>
        <v>766284</v>
      </c>
      <c r="U80" s="360">
        <f>IF($AB$1,SUMIFS('Operating Expenses by Type'!AO:AO,'Operating Expenses by Type'!$C:$C,"="&amp;$C80,'Operating Expenses by Type'!$AW:$AW,"=No"),SUMIFS('Operating Expenses by Type'!AO:AO,'Operating Expenses by Type'!$C:$C,"="&amp;$C80))</f>
        <v>8792441</v>
      </c>
      <c r="V80" s="360">
        <f>IF($AB$1,SUMIFS('Operating Expenses by Type'!AQ:AQ,'Operating Expenses by Type'!$C:$C,"="&amp;$C80,'Operating Expenses by Type'!$AW:$AW,"=No"),SUMIFS('Operating Expenses by Type'!AQ:AQ,'Operating Expenses by Type'!$C:$C,"="&amp;$C80))</f>
        <v>305767341</v>
      </c>
      <c r="W80" s="360">
        <f>IF($AB$1,SUMIFS('Operating Expenses by Type'!AS:AS,'Operating Expenses by Type'!$C:$C,"="&amp;$C80,'Operating Expenses by Type'!$AW:$AW,"=No"),SUMIFS('Operating Expenses by Type'!AS:AS,'Operating Expenses by Type'!$C:$C,"="&amp;$C80))</f>
        <v>0</v>
      </c>
      <c r="X80" s="359">
        <f>IF($AB$1,SUMIFS('Operating Expenses by Type'!AU:AU,'Operating Expenses by Type'!$C:$C,"="&amp;$C80,'Operating Expenses by Type'!$AW:$AW,"=No"),SUMIFS('Operating Expenses by Type'!AU:AU,'Operating Expenses by Type'!$C:$C,"="&amp;$C80))</f>
        <v>2654139</v>
      </c>
      <c r="Y80" s="172"/>
      <c r="Z80" s="173"/>
      <c r="AA80" s="173"/>
      <c r="AB80" s="173"/>
      <c r="AC80" s="173"/>
      <c r="AD80" s="173"/>
      <c r="AE80" s="173"/>
      <c r="AF80" s="173"/>
      <c r="AG80" s="173"/>
    </row>
    <row r="81" spans="1:33">
      <c r="A81" s="120"/>
      <c r="B81" s="120"/>
      <c r="C81" s="393" t="s">
        <v>36</v>
      </c>
      <c r="D81" s="357" t="s">
        <v>5261</v>
      </c>
      <c r="E81" s="358"/>
      <c r="F81" s="359">
        <f>IF($AB$1,SUMIFS('Operating Expenses by Type'!L:L,'Operating Expenses by Type'!$C:$C,"="&amp;$C81,'Operating Expenses by Type'!$AW:$AW,"=No"),SUMIFS('Operating Expenses by Type'!L:L,'Operating Expenses by Type'!$C:$C,"="&amp;$C81))</f>
        <v>3204</v>
      </c>
      <c r="G81" s="360">
        <f>IF($AB$1,SUMIFS('Operating Expenses by Type'!M:M,'Operating Expenses by Type'!$C:$C,"="&amp;$C81,'Operating Expenses by Type'!$AW:$AW,"=No"),SUMIFS('Operating Expenses by Type'!M:M,'Operating Expenses by Type'!$C:$C,"="&amp;$C81))</f>
        <v>243055865</v>
      </c>
      <c r="H81" s="360">
        <f>IF($AB$1,SUMIFS('Operating Expenses by Type'!O:O,'Operating Expenses by Type'!$C:$C,"="&amp;$C81,'Operating Expenses by Type'!$AW:$AW,"=No"),SUMIFS('Operating Expenses by Type'!O:O,'Operating Expenses by Type'!$C:$C,"="&amp;$C81))</f>
        <v>502123385</v>
      </c>
      <c r="I81" s="390">
        <f>IF($AB$1,SUMIFS('Operating Expenses by Type'!Q:Q,'Operating Expenses by Type'!$C:$C,"="&amp;$C81,'Operating Expenses by Type'!$AW:$AW,"=No"),SUMIFS('Operating Expenses by Type'!Q:Q,'Operating Expenses by Type'!$C:$C,"="&amp;$C81))</f>
        <v>30518155</v>
      </c>
      <c r="J81" s="391">
        <f>IF($AB$1,SUMIFS('Operating Expenses by Type'!S:S,'Operating Expenses by Type'!$C:$C,"="&amp;$C81,'Operating Expenses by Type'!$AW:$AW,"=No"),SUMIFS('Operating Expenses by Type'!S:S,'Operating Expenses by Type'!$C:$C,"="&amp;$C81))</f>
        <v>66169640</v>
      </c>
      <c r="K81" s="360">
        <f>IF($AB$1,SUMIFS('Operating Expenses by Type'!U:U,'Operating Expenses by Type'!$C:$C,"="&amp;$C81,'Operating Expenses by Type'!$AW:$AW,"=No"),SUMIFS('Operating Expenses by Type'!U:U,'Operating Expenses by Type'!$C:$C,"="&amp;$C81))</f>
        <v>446381823</v>
      </c>
      <c r="L81" s="360">
        <f>IF($AB$1,SUMIFS('Operating Expenses by Type'!W:W,'Operating Expenses by Type'!$C:$C,"="&amp;$C81,'Operating Expenses by Type'!$AW:$AW,"=No"),SUMIFS('Operating Expenses by Type'!W:W,'Operating Expenses by Type'!$C:$C,"="&amp;$C81))</f>
        <v>200563887</v>
      </c>
      <c r="M81" s="360">
        <f>IF($AB$1,SUMIFS('Operating Expenses by Type'!Y:Y,'Operating Expenses by Type'!$C:$C,"="&amp;$C81,'Operating Expenses by Type'!$AW:$AW,"=No"),SUMIFS('Operating Expenses by Type'!Y:Y,'Operating Expenses by Type'!$C:$C,"="&amp;$C81))</f>
        <v>27352373</v>
      </c>
      <c r="N81" s="360">
        <f>IF($AB$1,SUMIFS('Operating Expenses by Type'!AA:AA,'Operating Expenses by Type'!$C:$C,"="&amp;$C81,'Operating Expenses by Type'!$AW:$AW,"=No"),SUMIFS('Operating Expenses by Type'!AA:AA,'Operating Expenses by Type'!$C:$C,"="&amp;$C81))</f>
        <v>6185074</v>
      </c>
      <c r="O81" s="360">
        <f>IF($AB$1,SUMIFS('Operating Expenses by Type'!AC:AC,'Operating Expenses by Type'!$C:$C,"="&amp;$C81,'Operating Expenses by Type'!$AW:$AW,"=No"),SUMIFS('Operating Expenses by Type'!AC:AC,'Operating Expenses by Type'!$C:$C,"="&amp;$C81))</f>
        <v>100283699</v>
      </c>
      <c r="P81" s="360">
        <f>IF($AB$1,SUMIFS('Operating Expenses by Type'!AE:AE,'Operating Expenses by Type'!$C:$C,"="&amp;$C81,'Operating Expenses by Type'!$AW:$AW,"=No"),SUMIFS('Operating Expenses by Type'!AE:AE,'Operating Expenses by Type'!$C:$C,"="&amp;$C81))</f>
        <v>83518046</v>
      </c>
      <c r="Q81" s="360">
        <f>IF($AB$1,SUMIFS('Operating Expenses by Type'!AG:AG,'Operating Expenses by Type'!$C:$C,"="&amp;$C81,'Operating Expenses by Type'!$AW:$AW,"=No"),SUMIFS('Operating Expenses by Type'!AG:AG,'Operating Expenses by Type'!$C:$C,"="&amp;$C81))</f>
        <v>34630438</v>
      </c>
      <c r="R81" s="360">
        <f>IF($AB$1,SUMIFS('Operating Expenses by Type'!AI:AI,'Operating Expenses by Type'!$C:$C,"="&amp;$C81,'Operating Expenses by Type'!$AW:$AW,"=No"),SUMIFS('Operating Expenses by Type'!AI:AI,'Operating Expenses by Type'!$C:$C,"="&amp;$C81))</f>
        <v>0</v>
      </c>
      <c r="S81" s="360">
        <f>IF($AB$1,SUMIFS('Operating Expenses by Type'!AK:AK,'Operating Expenses by Type'!$C:$C,"="&amp;$C81,'Operating Expenses by Type'!$AW:$AW,"=No"),SUMIFS('Operating Expenses by Type'!AK:AK,'Operating Expenses by Type'!$C:$C,"="&amp;$C81))</f>
        <v>152976764</v>
      </c>
      <c r="T81" s="360">
        <f>IF($AB$1,SUMIFS('Operating Expenses by Type'!AM:AM,'Operating Expenses by Type'!$C:$C,"="&amp;$C81,'Operating Expenses by Type'!$AW:$AW,"=No"),SUMIFS('Operating Expenses by Type'!AM:AM,'Operating Expenses by Type'!$C:$C,"="&amp;$C81))</f>
        <v>3623588</v>
      </c>
      <c r="U81" s="360">
        <f>IF($AB$1,SUMIFS('Operating Expenses by Type'!AO:AO,'Operating Expenses by Type'!$C:$C,"="&amp;$C81,'Operating Expenses by Type'!$AW:$AW,"=No"),SUMIFS('Operating Expenses by Type'!AO:AO,'Operating Expenses by Type'!$C:$C,"="&amp;$C81))</f>
        <v>69475</v>
      </c>
      <c r="V81" s="360">
        <f>IF($AB$1,SUMIFS('Operating Expenses by Type'!AQ:AQ,'Operating Expenses by Type'!$C:$C,"="&amp;$C81,'Operating Expenses by Type'!$AW:$AW,"=No"),SUMIFS('Operating Expenses by Type'!AQ:AQ,'Operating Expenses by Type'!$C:$C,"="&amp;$C81))</f>
        <v>1897452212</v>
      </c>
      <c r="W81" s="360">
        <f>IF($AB$1,SUMIFS('Operating Expenses by Type'!AS:AS,'Operating Expenses by Type'!$C:$C,"="&amp;$C81,'Operating Expenses by Type'!$AW:$AW,"=No"),SUMIFS('Operating Expenses by Type'!AS:AS,'Operating Expenses by Type'!$C:$C,"="&amp;$C81))</f>
        <v>0</v>
      </c>
      <c r="X81" s="359">
        <f>IF($AB$1,SUMIFS('Operating Expenses by Type'!AU:AU,'Operating Expenses by Type'!$C:$C,"="&amp;$C81,'Operating Expenses by Type'!$AW:$AW,"=No"),SUMIFS('Operating Expenses by Type'!AU:AU,'Operating Expenses by Type'!$C:$C,"="&amp;$C81))</f>
        <v>9791768</v>
      </c>
      <c r="Y81" s="172"/>
      <c r="Z81" s="173"/>
      <c r="AA81" s="173"/>
      <c r="AB81" s="173"/>
      <c r="AC81" s="173"/>
      <c r="AD81" s="173"/>
      <c r="AE81" s="173"/>
      <c r="AF81" s="173"/>
      <c r="AG81" s="173"/>
    </row>
    <row r="82" spans="1:33">
      <c r="A82" s="120"/>
      <c r="B82" s="120"/>
      <c r="C82" s="393" t="s">
        <v>37</v>
      </c>
      <c r="D82" s="357" t="s">
        <v>1279</v>
      </c>
      <c r="E82" s="358"/>
      <c r="F82" s="359">
        <f>IF($AB$1,SUMIFS('Operating Expenses by Type'!L:L,'Operating Expenses by Type'!$C:$C,"="&amp;$C82,'Operating Expenses by Type'!$AW:$AW,"=No"),SUMIFS('Operating Expenses by Type'!L:L,'Operating Expenses by Type'!$C:$C,"="&amp;$C82))</f>
        <v>502</v>
      </c>
      <c r="G82" s="360">
        <f>IF($AB$1,SUMIFS('Operating Expenses by Type'!M:M,'Operating Expenses by Type'!$C:$C,"="&amp;$C82,'Operating Expenses by Type'!$AW:$AW,"=No"),SUMIFS('Operating Expenses by Type'!M:M,'Operating Expenses by Type'!$C:$C,"="&amp;$C82))</f>
        <v>28576877</v>
      </c>
      <c r="H82" s="360">
        <f>IF($AB$1,SUMIFS('Operating Expenses by Type'!O:O,'Operating Expenses by Type'!$C:$C,"="&amp;$C82,'Operating Expenses by Type'!$AW:$AW,"=No"),SUMIFS('Operating Expenses by Type'!O:O,'Operating Expenses by Type'!$C:$C,"="&amp;$C82))</f>
        <v>17975925</v>
      </c>
      <c r="I82" s="390">
        <f>IF($AB$1,SUMIFS('Operating Expenses by Type'!Q:Q,'Operating Expenses by Type'!$C:$C,"="&amp;$C82,'Operating Expenses by Type'!$AW:$AW,"=No"),SUMIFS('Operating Expenses by Type'!Q:Q,'Operating Expenses by Type'!$C:$C,"="&amp;$C82))</f>
        <v>3559282</v>
      </c>
      <c r="J82" s="391">
        <f>IF($AB$1,SUMIFS('Operating Expenses by Type'!S:S,'Operating Expenses by Type'!$C:$C,"="&amp;$C82,'Operating Expenses by Type'!$AW:$AW,"=No"),SUMIFS('Operating Expenses by Type'!S:S,'Operating Expenses by Type'!$C:$C,"="&amp;$C82))</f>
        <v>3100142</v>
      </c>
      <c r="K82" s="360">
        <f>IF($AB$1,SUMIFS('Operating Expenses by Type'!U:U,'Operating Expenses by Type'!$C:$C,"="&amp;$C82,'Operating Expenses by Type'!$AW:$AW,"=No"),SUMIFS('Operating Expenses by Type'!U:U,'Operating Expenses by Type'!$C:$C,"="&amp;$C82))</f>
        <v>37801934</v>
      </c>
      <c r="L82" s="360">
        <f>IF($AB$1,SUMIFS('Operating Expenses by Type'!W:W,'Operating Expenses by Type'!$C:$C,"="&amp;$C82,'Operating Expenses by Type'!$AW:$AW,"=No"),SUMIFS('Operating Expenses by Type'!W:W,'Operating Expenses by Type'!$C:$C,"="&amp;$C82))</f>
        <v>7104843</v>
      </c>
      <c r="M82" s="360">
        <f>IF($AB$1,SUMIFS('Operating Expenses by Type'!Y:Y,'Operating Expenses by Type'!$C:$C,"="&amp;$C82,'Operating Expenses by Type'!$AW:$AW,"=No"),SUMIFS('Operating Expenses by Type'!Y:Y,'Operating Expenses by Type'!$C:$C,"="&amp;$C82))</f>
        <v>6567393</v>
      </c>
      <c r="N82" s="360">
        <f>IF($AB$1,SUMIFS('Operating Expenses by Type'!AA:AA,'Operating Expenses by Type'!$C:$C,"="&amp;$C82,'Operating Expenses by Type'!$AW:$AW,"=No"),SUMIFS('Operating Expenses by Type'!AA:AA,'Operating Expenses by Type'!$C:$C,"="&amp;$C82))</f>
        <v>487306</v>
      </c>
      <c r="O82" s="360">
        <f>IF($AB$1,SUMIFS('Operating Expenses by Type'!AC:AC,'Operating Expenses by Type'!$C:$C,"="&amp;$C82,'Operating Expenses by Type'!$AW:$AW,"=No"),SUMIFS('Operating Expenses by Type'!AC:AC,'Operating Expenses by Type'!$C:$C,"="&amp;$C82))</f>
        <v>4397269</v>
      </c>
      <c r="P82" s="360">
        <f>IF($AB$1,SUMIFS('Operating Expenses by Type'!AE:AE,'Operating Expenses by Type'!$C:$C,"="&amp;$C82,'Operating Expenses by Type'!$AW:$AW,"=No"),SUMIFS('Operating Expenses by Type'!AE:AE,'Operating Expenses by Type'!$C:$C,"="&amp;$C82))</f>
        <v>920577</v>
      </c>
      <c r="Q82" s="360">
        <f>IF($AB$1,SUMIFS('Operating Expenses by Type'!AG:AG,'Operating Expenses by Type'!$C:$C,"="&amp;$C82,'Operating Expenses by Type'!$AW:$AW,"=No"),SUMIFS('Operating Expenses by Type'!AG:AG,'Operating Expenses by Type'!$C:$C,"="&amp;$C82))</f>
        <v>2711161</v>
      </c>
      <c r="R82" s="360">
        <f>IF($AB$1,SUMIFS('Operating Expenses by Type'!AI:AI,'Operating Expenses by Type'!$C:$C,"="&amp;$C82,'Operating Expenses by Type'!$AW:$AW,"=No"),SUMIFS('Operating Expenses by Type'!AI:AI,'Operating Expenses by Type'!$C:$C,"="&amp;$C82))</f>
        <v>0</v>
      </c>
      <c r="S82" s="360">
        <f>IF($AB$1,SUMIFS('Operating Expenses by Type'!AK:AK,'Operating Expenses by Type'!$C:$C,"="&amp;$C82,'Operating Expenses by Type'!$AW:$AW,"=No"),SUMIFS('Operating Expenses by Type'!AK:AK,'Operating Expenses by Type'!$C:$C,"="&amp;$C82))</f>
        <v>11368494</v>
      </c>
      <c r="T82" s="360">
        <f>IF($AB$1,SUMIFS('Operating Expenses by Type'!AM:AM,'Operating Expenses by Type'!$C:$C,"="&amp;$C82,'Operating Expenses by Type'!$AW:$AW,"=No"),SUMIFS('Operating Expenses by Type'!AM:AM,'Operating Expenses by Type'!$C:$C,"="&amp;$C82))</f>
        <v>1656221</v>
      </c>
      <c r="U82" s="360">
        <f>IF($AB$1,SUMIFS('Operating Expenses by Type'!AO:AO,'Operating Expenses by Type'!$C:$C,"="&amp;$C82,'Operating Expenses by Type'!$AW:$AW,"=No"),SUMIFS('Operating Expenses by Type'!AO:AO,'Operating Expenses by Type'!$C:$C,"="&amp;$C82))</f>
        <v>0</v>
      </c>
      <c r="V82" s="360">
        <f>IF($AB$1,SUMIFS('Operating Expenses by Type'!AQ:AQ,'Operating Expenses by Type'!$C:$C,"="&amp;$C82,'Operating Expenses by Type'!$AW:$AW,"=No"),SUMIFS('Operating Expenses by Type'!AQ:AQ,'Operating Expenses by Type'!$C:$C,"="&amp;$C82))</f>
        <v>120015272</v>
      </c>
      <c r="W82" s="360">
        <f>IF($AB$1,SUMIFS('Operating Expenses by Type'!AS:AS,'Operating Expenses by Type'!$C:$C,"="&amp;$C82,'Operating Expenses by Type'!$AW:$AW,"=No"),SUMIFS('Operating Expenses by Type'!AS:AS,'Operating Expenses by Type'!$C:$C,"="&amp;$C82))</f>
        <v>6212152</v>
      </c>
      <c r="X82" s="359">
        <f>IF($AB$1,SUMIFS('Operating Expenses by Type'!AU:AU,'Operating Expenses by Type'!$C:$C,"="&amp;$C82,'Operating Expenses by Type'!$AW:$AW,"=No"),SUMIFS('Operating Expenses by Type'!AU:AU,'Operating Expenses by Type'!$C:$C,"="&amp;$C82))</f>
        <v>1015652</v>
      </c>
      <c r="Y82" s="172"/>
      <c r="Z82" s="173"/>
      <c r="AA82" s="173"/>
      <c r="AB82" s="173"/>
      <c r="AC82" s="173"/>
      <c r="AD82" s="173"/>
      <c r="AE82" s="173"/>
      <c r="AF82" s="173"/>
      <c r="AG82" s="173"/>
    </row>
    <row r="83" spans="1:33">
      <c r="A83" s="120"/>
      <c r="B83" s="120"/>
      <c r="C83" s="393" t="s">
        <v>38</v>
      </c>
      <c r="D83" s="357" t="s">
        <v>5262</v>
      </c>
      <c r="E83" s="358"/>
      <c r="F83" s="359">
        <f>IF($AB$1,SUMIFS('Operating Expenses by Type'!L:L,'Operating Expenses by Type'!$C:$C,"="&amp;$C83,'Operating Expenses by Type'!$AW:$AW,"=No"),SUMIFS('Operating Expenses by Type'!L:L,'Operating Expenses by Type'!$C:$C,"="&amp;$C83))</f>
        <v>5806</v>
      </c>
      <c r="G83" s="360">
        <f>IF($AB$1,SUMIFS('Operating Expenses by Type'!M:M,'Operating Expenses by Type'!$C:$C,"="&amp;$C83,'Operating Expenses by Type'!$AW:$AW,"=No"),SUMIFS('Operating Expenses by Type'!M:M,'Operating Expenses by Type'!$C:$C,"="&amp;$C83))</f>
        <v>264946601</v>
      </c>
      <c r="H83" s="360">
        <f>IF($AB$1,SUMIFS('Operating Expenses by Type'!O:O,'Operating Expenses by Type'!$C:$C,"="&amp;$C83,'Operating Expenses by Type'!$AW:$AW,"=No"),SUMIFS('Operating Expenses by Type'!O:O,'Operating Expenses by Type'!$C:$C,"="&amp;$C83))</f>
        <v>268801039</v>
      </c>
      <c r="I83" s="390">
        <f>IF($AB$1,SUMIFS('Operating Expenses by Type'!Q:Q,'Operating Expenses by Type'!$C:$C,"="&amp;$C83,'Operating Expenses by Type'!$AW:$AW,"=No"),SUMIFS('Operating Expenses by Type'!Q:Q,'Operating Expenses by Type'!$C:$C,"="&amp;$C83))</f>
        <v>28294328</v>
      </c>
      <c r="J83" s="391">
        <f>IF($AB$1,SUMIFS('Operating Expenses by Type'!S:S,'Operating Expenses by Type'!$C:$C,"="&amp;$C83,'Operating Expenses by Type'!$AW:$AW,"=No"),SUMIFS('Operating Expenses by Type'!S:S,'Operating Expenses by Type'!$C:$C,"="&amp;$C83))</f>
        <v>28508741</v>
      </c>
      <c r="K83" s="360">
        <f>IF($AB$1,SUMIFS('Operating Expenses by Type'!U:U,'Operating Expenses by Type'!$C:$C,"="&amp;$C83,'Operating Expenses by Type'!$AW:$AW,"=No"),SUMIFS('Operating Expenses by Type'!U:U,'Operating Expenses by Type'!$C:$C,"="&amp;$C83))</f>
        <v>246299158</v>
      </c>
      <c r="L83" s="360">
        <f>IF($AB$1,SUMIFS('Operating Expenses by Type'!W:W,'Operating Expenses by Type'!$C:$C,"="&amp;$C83,'Operating Expenses by Type'!$AW:$AW,"=No"),SUMIFS('Operating Expenses by Type'!W:W,'Operating Expenses by Type'!$C:$C,"="&amp;$C83))</f>
        <v>207399357</v>
      </c>
      <c r="M83" s="360">
        <f>IF($AB$1,SUMIFS('Operating Expenses by Type'!Y:Y,'Operating Expenses by Type'!$C:$C,"="&amp;$C83,'Operating Expenses by Type'!$AW:$AW,"=No"),SUMIFS('Operating Expenses by Type'!Y:Y,'Operating Expenses by Type'!$C:$C,"="&amp;$C83))</f>
        <v>101313331</v>
      </c>
      <c r="N83" s="360">
        <f>IF($AB$1,SUMIFS('Operating Expenses by Type'!AA:AA,'Operating Expenses by Type'!$C:$C,"="&amp;$C83,'Operating Expenses by Type'!$AW:$AW,"=No"),SUMIFS('Operating Expenses by Type'!AA:AA,'Operating Expenses by Type'!$C:$C,"="&amp;$C83))</f>
        <v>8932787</v>
      </c>
      <c r="O83" s="360">
        <f>IF($AB$1,SUMIFS('Operating Expenses by Type'!AC:AC,'Operating Expenses by Type'!$C:$C,"="&amp;$C83,'Operating Expenses by Type'!$AW:$AW,"=No"),SUMIFS('Operating Expenses by Type'!AC:AC,'Operating Expenses by Type'!$C:$C,"="&amp;$C83))</f>
        <v>94916630</v>
      </c>
      <c r="P83" s="360">
        <f>IF($AB$1,SUMIFS('Operating Expenses by Type'!AE:AE,'Operating Expenses by Type'!$C:$C,"="&amp;$C83,'Operating Expenses by Type'!$AW:$AW,"=No"),SUMIFS('Operating Expenses by Type'!AE:AE,'Operating Expenses by Type'!$C:$C,"="&amp;$C83))</f>
        <v>14899746</v>
      </c>
      <c r="Q83" s="360">
        <f>IF($AB$1,SUMIFS('Operating Expenses by Type'!AG:AG,'Operating Expenses by Type'!$C:$C,"="&amp;$C83,'Operating Expenses by Type'!$AW:$AW,"=No"),SUMIFS('Operating Expenses by Type'!AG:AG,'Operating Expenses by Type'!$C:$C,"="&amp;$C83))</f>
        <v>24728109</v>
      </c>
      <c r="R83" s="360">
        <f>IF($AB$1,SUMIFS('Operating Expenses by Type'!AI:AI,'Operating Expenses by Type'!$C:$C,"="&amp;$C83,'Operating Expenses by Type'!$AW:$AW,"=No"),SUMIFS('Operating Expenses by Type'!AI:AI,'Operating Expenses by Type'!$C:$C,"="&amp;$C83))</f>
        <v>6722296</v>
      </c>
      <c r="S83" s="360">
        <f>IF($AB$1,SUMIFS('Operating Expenses by Type'!AK:AK,'Operating Expenses by Type'!$C:$C,"="&amp;$C83,'Operating Expenses by Type'!$AW:$AW,"=No"),SUMIFS('Operating Expenses by Type'!AK:AK,'Operating Expenses by Type'!$C:$C,"="&amp;$C83))</f>
        <v>239901044</v>
      </c>
      <c r="T83" s="360">
        <f>IF($AB$1,SUMIFS('Operating Expenses by Type'!AM:AM,'Operating Expenses by Type'!$C:$C,"="&amp;$C83,'Operating Expenses by Type'!$AW:$AW,"=No"),SUMIFS('Operating Expenses by Type'!AM:AM,'Operating Expenses by Type'!$C:$C,"="&amp;$C83))</f>
        <v>10255702</v>
      </c>
      <c r="U83" s="360">
        <f>IF($AB$1,SUMIFS('Operating Expenses by Type'!AO:AO,'Operating Expenses by Type'!$C:$C,"="&amp;$C83,'Operating Expenses by Type'!$AW:$AW,"=No"),SUMIFS('Operating Expenses by Type'!AO:AO,'Operating Expenses by Type'!$C:$C,"="&amp;$C83))</f>
        <v>51775958</v>
      </c>
      <c r="V83" s="360">
        <f>IF($AB$1,SUMIFS('Operating Expenses by Type'!AQ:AQ,'Operating Expenses by Type'!$C:$C,"="&amp;$C83,'Operating Expenses by Type'!$AW:$AW,"=No"),SUMIFS('Operating Expenses by Type'!AQ:AQ,'Operating Expenses by Type'!$C:$C,"="&amp;$C83))</f>
        <v>1597550393</v>
      </c>
      <c r="W83" s="360">
        <f>IF($AB$1,SUMIFS('Operating Expenses by Type'!AS:AS,'Operating Expenses by Type'!$C:$C,"="&amp;$C83,'Operating Expenses by Type'!$AW:$AW,"=No"),SUMIFS('Operating Expenses by Type'!AS:AS,'Operating Expenses by Type'!$C:$C,"="&amp;$C83))</f>
        <v>144434</v>
      </c>
      <c r="X83" s="359">
        <f>IF($AB$1,SUMIFS('Operating Expenses by Type'!AU:AU,'Operating Expenses by Type'!$C:$C,"="&amp;$C83,'Operating Expenses by Type'!$AW:$AW,"=No"),SUMIFS('Operating Expenses by Type'!AU:AU,'Operating Expenses by Type'!$C:$C,"="&amp;$C83))</f>
        <v>15392760</v>
      </c>
      <c r="Y83" s="172"/>
      <c r="Z83" s="173"/>
      <c r="AA83" s="173"/>
      <c r="AB83" s="173"/>
      <c r="AC83" s="173"/>
      <c r="AD83" s="173"/>
      <c r="AE83" s="173"/>
      <c r="AF83" s="173"/>
      <c r="AG83" s="173"/>
    </row>
    <row r="84" spans="1:33">
      <c r="A84" s="120"/>
      <c r="B84" s="120"/>
      <c r="C84" s="393" t="s">
        <v>41</v>
      </c>
      <c r="D84" s="357" t="s">
        <v>5263</v>
      </c>
      <c r="E84" s="358"/>
      <c r="F84" s="359">
        <f>IF($AB$1,SUMIFS('Operating Expenses by Type'!L:L,'Operating Expenses by Type'!$C:$C,"="&amp;$C84,'Operating Expenses by Type'!$AW:$AW,"=No"),SUMIFS('Operating Expenses by Type'!L:L,'Operating Expenses by Type'!$C:$C,"="&amp;$C84))</f>
        <v>2347</v>
      </c>
      <c r="G84" s="360">
        <f>IF($AB$1,SUMIFS('Operating Expenses by Type'!M:M,'Operating Expenses by Type'!$C:$C,"="&amp;$C84,'Operating Expenses by Type'!$AW:$AW,"=No"),SUMIFS('Operating Expenses by Type'!M:M,'Operating Expenses by Type'!$C:$C,"="&amp;$C84))</f>
        <v>77846993</v>
      </c>
      <c r="H84" s="360">
        <f>IF($AB$1,SUMIFS('Operating Expenses by Type'!O:O,'Operating Expenses by Type'!$C:$C,"="&amp;$C84,'Operating Expenses by Type'!$AW:$AW,"=No"),SUMIFS('Operating Expenses by Type'!O:O,'Operating Expenses by Type'!$C:$C,"="&amp;$C84))</f>
        <v>130445891</v>
      </c>
      <c r="I84" s="390">
        <f>IF($AB$1,SUMIFS('Operating Expenses by Type'!Q:Q,'Operating Expenses by Type'!$C:$C,"="&amp;$C84,'Operating Expenses by Type'!$AW:$AW,"=No"),SUMIFS('Operating Expenses by Type'!Q:Q,'Operating Expenses by Type'!$C:$C,"="&amp;$C84))</f>
        <v>10201140</v>
      </c>
      <c r="J84" s="391">
        <f>IF($AB$1,SUMIFS('Operating Expenses by Type'!S:S,'Operating Expenses by Type'!$C:$C,"="&amp;$C84,'Operating Expenses by Type'!$AW:$AW,"=No"),SUMIFS('Operating Expenses by Type'!S:S,'Operating Expenses by Type'!$C:$C,"="&amp;$C84))</f>
        <v>19180712</v>
      </c>
      <c r="K84" s="360">
        <f>IF($AB$1,SUMIFS('Operating Expenses by Type'!U:U,'Operating Expenses by Type'!$C:$C,"="&amp;$C84,'Operating Expenses by Type'!$AW:$AW,"=No"),SUMIFS('Operating Expenses by Type'!U:U,'Operating Expenses by Type'!$C:$C,"="&amp;$C84))</f>
        <v>114859540</v>
      </c>
      <c r="L84" s="360">
        <f>IF($AB$1,SUMIFS('Operating Expenses by Type'!W:W,'Operating Expenses by Type'!$C:$C,"="&amp;$C84,'Operating Expenses by Type'!$AW:$AW,"=No"),SUMIFS('Operating Expenses by Type'!W:W,'Operating Expenses by Type'!$C:$C,"="&amp;$C84))</f>
        <v>47923380</v>
      </c>
      <c r="M84" s="360">
        <f>IF($AB$1,SUMIFS('Operating Expenses by Type'!Y:Y,'Operating Expenses by Type'!$C:$C,"="&amp;$C84,'Operating Expenses by Type'!$AW:$AW,"=No"),SUMIFS('Operating Expenses by Type'!Y:Y,'Operating Expenses by Type'!$C:$C,"="&amp;$C84))</f>
        <v>19854628</v>
      </c>
      <c r="N84" s="360">
        <f>IF($AB$1,SUMIFS('Operating Expenses by Type'!AA:AA,'Operating Expenses by Type'!$C:$C,"="&amp;$C84,'Operating Expenses by Type'!$AW:$AW,"=No"),SUMIFS('Operating Expenses by Type'!AA:AA,'Operating Expenses by Type'!$C:$C,"="&amp;$C84))</f>
        <v>2896157</v>
      </c>
      <c r="O84" s="360">
        <f>IF($AB$1,SUMIFS('Operating Expenses by Type'!AC:AC,'Operating Expenses by Type'!$C:$C,"="&amp;$C84,'Operating Expenses by Type'!$AW:$AW,"=No"),SUMIFS('Operating Expenses by Type'!AC:AC,'Operating Expenses by Type'!$C:$C,"="&amp;$C84))</f>
        <v>31851954</v>
      </c>
      <c r="P84" s="360">
        <f>IF($AB$1,SUMIFS('Operating Expenses by Type'!AE:AE,'Operating Expenses by Type'!$C:$C,"="&amp;$C84,'Operating Expenses by Type'!$AW:$AW,"=No"),SUMIFS('Operating Expenses by Type'!AE:AE,'Operating Expenses by Type'!$C:$C,"="&amp;$C84))</f>
        <v>16675983</v>
      </c>
      <c r="Q84" s="360">
        <f>IF($AB$1,SUMIFS('Operating Expenses by Type'!AG:AG,'Operating Expenses by Type'!$C:$C,"="&amp;$C84,'Operating Expenses by Type'!$AW:$AW,"=No"),SUMIFS('Operating Expenses by Type'!AG:AG,'Operating Expenses by Type'!$C:$C,"="&amp;$C84))</f>
        <v>25121753</v>
      </c>
      <c r="R84" s="360">
        <f>IF($AB$1,SUMIFS('Operating Expenses by Type'!AI:AI,'Operating Expenses by Type'!$C:$C,"="&amp;$C84,'Operating Expenses by Type'!$AW:$AW,"=No"),SUMIFS('Operating Expenses by Type'!AI:AI,'Operating Expenses by Type'!$C:$C,"="&amp;$C84))</f>
        <v>581359</v>
      </c>
      <c r="S84" s="360">
        <f>IF($AB$1,SUMIFS('Operating Expenses by Type'!AK:AK,'Operating Expenses by Type'!$C:$C,"="&amp;$C84,'Operating Expenses by Type'!$AW:$AW,"=No"),SUMIFS('Operating Expenses by Type'!AK:AK,'Operating Expenses by Type'!$C:$C,"="&amp;$C84))</f>
        <v>78919282</v>
      </c>
      <c r="T84" s="360">
        <f>IF($AB$1,SUMIFS('Operating Expenses by Type'!AM:AM,'Operating Expenses by Type'!$C:$C,"="&amp;$C84,'Operating Expenses by Type'!$AW:$AW,"=No"),SUMIFS('Operating Expenses by Type'!AM:AM,'Operating Expenses by Type'!$C:$C,"="&amp;$C84))</f>
        <v>9581467</v>
      </c>
      <c r="U84" s="360">
        <f>IF($AB$1,SUMIFS('Operating Expenses by Type'!AO:AO,'Operating Expenses by Type'!$C:$C,"="&amp;$C84,'Operating Expenses by Type'!$AW:$AW,"=No"),SUMIFS('Operating Expenses by Type'!AO:AO,'Operating Expenses by Type'!$C:$C,"="&amp;$C84))</f>
        <v>46969446</v>
      </c>
      <c r="V84" s="360">
        <f>IF($AB$1,SUMIFS('Operating Expenses by Type'!AQ:AQ,'Operating Expenses by Type'!$C:$C,"="&amp;$C84,'Operating Expenses by Type'!$AW:$AW,"=No"),SUMIFS('Operating Expenses by Type'!AQ:AQ,'Operating Expenses by Type'!$C:$C,"="&amp;$C84))</f>
        <v>631437515</v>
      </c>
      <c r="W84" s="360">
        <f>IF($AB$1,SUMIFS('Operating Expenses by Type'!AS:AS,'Operating Expenses by Type'!$C:$C,"="&amp;$C84,'Operating Expenses by Type'!$AW:$AW,"=No"),SUMIFS('Operating Expenses by Type'!AS:AS,'Operating Expenses by Type'!$C:$C,"="&amp;$C84))</f>
        <v>1472170</v>
      </c>
      <c r="X84" s="359">
        <f>IF($AB$1,SUMIFS('Operating Expenses by Type'!AU:AU,'Operating Expenses by Type'!$C:$C,"="&amp;$C84,'Operating Expenses by Type'!$AW:$AW,"=No"),SUMIFS('Operating Expenses by Type'!AU:AU,'Operating Expenses by Type'!$C:$C,"="&amp;$C84))</f>
        <v>5920527</v>
      </c>
      <c r="Y84" s="172"/>
      <c r="Z84" s="173"/>
      <c r="AA84" s="173"/>
      <c r="AB84" s="173"/>
      <c r="AC84" s="173"/>
      <c r="AD84" s="173"/>
      <c r="AE84" s="173"/>
      <c r="AF84" s="173"/>
      <c r="AG84" s="173"/>
    </row>
    <row r="85" spans="1:33">
      <c r="A85" s="120"/>
      <c r="B85" s="120"/>
      <c r="C85" s="393" t="s">
        <v>4598</v>
      </c>
      <c r="D85" s="357" t="s">
        <v>5264</v>
      </c>
      <c r="E85" s="358"/>
      <c r="F85" s="359">
        <f>IF($AB$1,SUMIFS('Operating Expenses by Type'!L:L,'Operating Expenses by Type'!$C:$C,"="&amp;$C85,'Operating Expenses by Type'!$AW:$AW,"=No"),SUMIFS('Operating Expenses by Type'!L:L,'Operating Expenses by Type'!$C:$C,"="&amp;$C85))</f>
        <v>12</v>
      </c>
      <c r="G85" s="360">
        <f>IF($AB$1,SUMIFS('Operating Expenses by Type'!M:M,'Operating Expenses by Type'!$C:$C,"="&amp;$C85,'Operating Expenses by Type'!$AW:$AW,"=No"),SUMIFS('Operating Expenses by Type'!M:M,'Operating Expenses by Type'!$C:$C,"="&amp;$C85))</f>
        <v>0</v>
      </c>
      <c r="H85" s="360">
        <f>IF($AB$1,SUMIFS('Operating Expenses by Type'!O:O,'Operating Expenses by Type'!$C:$C,"="&amp;$C85,'Operating Expenses by Type'!$AW:$AW,"=No"),SUMIFS('Operating Expenses by Type'!O:O,'Operating Expenses by Type'!$C:$C,"="&amp;$C85))</f>
        <v>0</v>
      </c>
      <c r="I85" s="390">
        <f>IF($AB$1,SUMIFS('Operating Expenses by Type'!Q:Q,'Operating Expenses by Type'!$C:$C,"="&amp;$C85,'Operating Expenses by Type'!$AW:$AW,"=No"),SUMIFS('Operating Expenses by Type'!Q:Q,'Operating Expenses by Type'!$C:$C,"="&amp;$C85))</f>
        <v>0</v>
      </c>
      <c r="J85" s="391">
        <f>IF($AB$1,SUMIFS('Operating Expenses by Type'!S:S,'Operating Expenses by Type'!$C:$C,"="&amp;$C85,'Operating Expenses by Type'!$AW:$AW,"=No"),SUMIFS('Operating Expenses by Type'!S:S,'Operating Expenses by Type'!$C:$C,"="&amp;$C85))</f>
        <v>0</v>
      </c>
      <c r="K85" s="360">
        <f>IF($AB$1,SUMIFS('Operating Expenses by Type'!U:U,'Operating Expenses by Type'!$C:$C,"="&amp;$C85,'Operating Expenses by Type'!$AW:$AW,"=No"),SUMIFS('Operating Expenses by Type'!U:U,'Operating Expenses by Type'!$C:$C,"="&amp;$C85))</f>
        <v>0</v>
      </c>
      <c r="L85" s="360">
        <f>IF($AB$1,SUMIFS('Operating Expenses by Type'!W:W,'Operating Expenses by Type'!$C:$C,"="&amp;$C85,'Operating Expenses by Type'!$AW:$AW,"=No"),SUMIFS('Operating Expenses by Type'!W:W,'Operating Expenses by Type'!$C:$C,"="&amp;$C85))</f>
        <v>0</v>
      </c>
      <c r="M85" s="360">
        <f>IF($AB$1,SUMIFS('Operating Expenses by Type'!Y:Y,'Operating Expenses by Type'!$C:$C,"="&amp;$C85,'Operating Expenses by Type'!$AW:$AW,"=No"),SUMIFS('Operating Expenses by Type'!Y:Y,'Operating Expenses by Type'!$C:$C,"="&amp;$C85))</f>
        <v>0</v>
      </c>
      <c r="N85" s="360">
        <f>IF($AB$1,SUMIFS('Operating Expenses by Type'!AA:AA,'Operating Expenses by Type'!$C:$C,"="&amp;$C85,'Operating Expenses by Type'!$AW:$AW,"=No"),SUMIFS('Operating Expenses by Type'!AA:AA,'Operating Expenses by Type'!$C:$C,"="&amp;$C85))</f>
        <v>0</v>
      </c>
      <c r="O85" s="360">
        <f>IF($AB$1,SUMIFS('Operating Expenses by Type'!AC:AC,'Operating Expenses by Type'!$C:$C,"="&amp;$C85,'Operating Expenses by Type'!$AW:$AW,"=No"),SUMIFS('Operating Expenses by Type'!AC:AC,'Operating Expenses by Type'!$C:$C,"="&amp;$C85))</f>
        <v>0</v>
      </c>
      <c r="P85" s="360">
        <f>IF($AB$1,SUMIFS('Operating Expenses by Type'!AE:AE,'Operating Expenses by Type'!$C:$C,"="&amp;$C85,'Operating Expenses by Type'!$AW:$AW,"=No"),SUMIFS('Operating Expenses by Type'!AE:AE,'Operating Expenses by Type'!$C:$C,"="&amp;$C85))</f>
        <v>0</v>
      </c>
      <c r="Q85" s="360">
        <f>IF($AB$1,SUMIFS('Operating Expenses by Type'!AG:AG,'Operating Expenses by Type'!$C:$C,"="&amp;$C85,'Operating Expenses by Type'!$AW:$AW,"=No"),SUMIFS('Operating Expenses by Type'!AG:AG,'Operating Expenses by Type'!$C:$C,"="&amp;$C85))</f>
        <v>0</v>
      </c>
      <c r="R85" s="360">
        <f>IF($AB$1,SUMIFS('Operating Expenses by Type'!AI:AI,'Operating Expenses by Type'!$C:$C,"="&amp;$C85,'Operating Expenses by Type'!$AW:$AW,"=No"),SUMIFS('Operating Expenses by Type'!AI:AI,'Operating Expenses by Type'!$C:$C,"="&amp;$C85))</f>
        <v>0</v>
      </c>
      <c r="S85" s="360">
        <f>IF($AB$1,SUMIFS('Operating Expenses by Type'!AK:AK,'Operating Expenses by Type'!$C:$C,"="&amp;$C85,'Operating Expenses by Type'!$AW:$AW,"=No"),SUMIFS('Operating Expenses by Type'!AK:AK,'Operating Expenses by Type'!$C:$C,"="&amp;$C85))</f>
        <v>0</v>
      </c>
      <c r="T85" s="360">
        <f>IF($AB$1,SUMIFS('Operating Expenses by Type'!AM:AM,'Operating Expenses by Type'!$C:$C,"="&amp;$C85,'Operating Expenses by Type'!$AW:$AW,"=No"),SUMIFS('Operating Expenses by Type'!AM:AM,'Operating Expenses by Type'!$C:$C,"="&amp;$C85))</f>
        <v>0</v>
      </c>
      <c r="U85" s="360">
        <f>IF($AB$1,SUMIFS('Operating Expenses by Type'!AO:AO,'Operating Expenses by Type'!$C:$C,"="&amp;$C85,'Operating Expenses by Type'!$AW:$AW,"=No"),SUMIFS('Operating Expenses by Type'!AO:AO,'Operating Expenses by Type'!$C:$C,"="&amp;$C85))</f>
        <v>3746416</v>
      </c>
      <c r="V85" s="360">
        <f>IF($AB$1,SUMIFS('Operating Expenses by Type'!AQ:AQ,'Operating Expenses by Type'!$C:$C,"="&amp;$C85,'Operating Expenses by Type'!$AW:$AW,"=No"),SUMIFS('Operating Expenses by Type'!AQ:AQ,'Operating Expenses by Type'!$C:$C,"="&amp;$C85))</f>
        <v>3746416</v>
      </c>
      <c r="W85" s="360">
        <f>IF($AB$1,SUMIFS('Operating Expenses by Type'!AS:AS,'Operating Expenses by Type'!$C:$C,"="&amp;$C85,'Operating Expenses by Type'!$AW:$AW,"=No"),SUMIFS('Operating Expenses by Type'!AS:AS,'Operating Expenses by Type'!$C:$C,"="&amp;$C85))</f>
        <v>0</v>
      </c>
      <c r="X85" s="359">
        <f>IF($AB$1,SUMIFS('Operating Expenses by Type'!AU:AU,'Operating Expenses by Type'!$C:$C,"="&amp;$C85,'Operating Expenses by Type'!$AW:$AW,"=No"),SUMIFS('Operating Expenses by Type'!AU:AU,'Operating Expenses by Type'!$C:$C,"="&amp;$C85))</f>
        <v>48042</v>
      </c>
      <c r="Y85" s="172"/>
      <c r="Z85" s="173"/>
      <c r="AA85" s="173"/>
      <c r="AB85" s="173"/>
      <c r="AC85" s="173"/>
      <c r="AD85" s="173"/>
      <c r="AE85" s="173"/>
      <c r="AF85" s="173"/>
      <c r="AG85" s="173"/>
    </row>
    <row r="86" spans="1:33">
      <c r="A86" s="120"/>
      <c r="B86" s="120"/>
      <c r="C86" s="393" t="s">
        <v>43</v>
      </c>
      <c r="D86" s="357" t="s">
        <v>5265</v>
      </c>
      <c r="E86" s="358"/>
      <c r="F86" s="359">
        <f>IF($AB$1,SUMIFS('Operating Expenses by Type'!L:L,'Operating Expenses by Type'!$C:$C,"="&amp;$C86,'Operating Expenses by Type'!$AW:$AW,"=No"),SUMIFS('Operating Expenses by Type'!L:L,'Operating Expenses by Type'!$C:$C,"="&amp;$C86))</f>
        <v>1000</v>
      </c>
      <c r="G86" s="360">
        <f>IF($AB$1,SUMIFS('Operating Expenses by Type'!M:M,'Operating Expenses by Type'!$C:$C,"="&amp;$C86,'Operating Expenses by Type'!$AW:$AW,"=No"),SUMIFS('Operating Expenses by Type'!M:M,'Operating Expenses by Type'!$C:$C,"="&amp;$C86))</f>
        <v>0</v>
      </c>
      <c r="H86" s="360">
        <f>IF($AB$1,SUMIFS('Operating Expenses by Type'!O:O,'Operating Expenses by Type'!$C:$C,"="&amp;$C86,'Operating Expenses by Type'!$AW:$AW,"=No"),SUMIFS('Operating Expenses by Type'!O:O,'Operating Expenses by Type'!$C:$C,"="&amp;$C86))</f>
        <v>1454175</v>
      </c>
      <c r="I86" s="390">
        <f>IF($AB$1,SUMIFS('Operating Expenses by Type'!Q:Q,'Operating Expenses by Type'!$C:$C,"="&amp;$C86,'Operating Expenses by Type'!$AW:$AW,"=No"),SUMIFS('Operating Expenses by Type'!Q:Q,'Operating Expenses by Type'!$C:$C,"="&amp;$C86))</f>
        <v>0</v>
      </c>
      <c r="J86" s="391">
        <f>IF($AB$1,SUMIFS('Operating Expenses by Type'!S:S,'Operating Expenses by Type'!$C:$C,"="&amp;$C86,'Operating Expenses by Type'!$AW:$AW,"=No"),SUMIFS('Operating Expenses by Type'!S:S,'Operating Expenses by Type'!$C:$C,"="&amp;$C86))</f>
        <v>307089</v>
      </c>
      <c r="K86" s="360">
        <f>IF($AB$1,SUMIFS('Operating Expenses by Type'!U:U,'Operating Expenses by Type'!$C:$C,"="&amp;$C86,'Operating Expenses by Type'!$AW:$AW,"=No"),SUMIFS('Operating Expenses by Type'!U:U,'Operating Expenses by Type'!$C:$C,"="&amp;$C86))</f>
        <v>1154510</v>
      </c>
      <c r="L86" s="360">
        <f>IF($AB$1,SUMIFS('Operating Expenses by Type'!W:W,'Operating Expenses by Type'!$C:$C,"="&amp;$C86,'Operating Expenses by Type'!$AW:$AW,"=No"),SUMIFS('Operating Expenses by Type'!W:W,'Operating Expenses by Type'!$C:$C,"="&amp;$C86))</f>
        <v>3374637</v>
      </c>
      <c r="M86" s="360">
        <f>IF($AB$1,SUMIFS('Operating Expenses by Type'!Y:Y,'Operating Expenses by Type'!$C:$C,"="&amp;$C86,'Operating Expenses by Type'!$AW:$AW,"=No"),SUMIFS('Operating Expenses by Type'!Y:Y,'Operating Expenses by Type'!$C:$C,"="&amp;$C86))</f>
        <v>0</v>
      </c>
      <c r="N86" s="360">
        <f>IF($AB$1,SUMIFS('Operating Expenses by Type'!AA:AA,'Operating Expenses by Type'!$C:$C,"="&amp;$C86,'Operating Expenses by Type'!$AW:$AW,"=No"),SUMIFS('Operating Expenses by Type'!AA:AA,'Operating Expenses by Type'!$C:$C,"="&amp;$C86))</f>
        <v>0</v>
      </c>
      <c r="O86" s="360">
        <f>IF($AB$1,SUMIFS('Operating Expenses by Type'!AC:AC,'Operating Expenses by Type'!$C:$C,"="&amp;$C86,'Operating Expenses by Type'!$AW:$AW,"=No"),SUMIFS('Operating Expenses by Type'!AC:AC,'Operating Expenses by Type'!$C:$C,"="&amp;$C86))</f>
        <v>241344</v>
      </c>
      <c r="P86" s="360">
        <f>IF($AB$1,SUMIFS('Operating Expenses by Type'!AE:AE,'Operating Expenses by Type'!$C:$C,"="&amp;$C86,'Operating Expenses by Type'!$AW:$AW,"=No"),SUMIFS('Operating Expenses by Type'!AE:AE,'Operating Expenses by Type'!$C:$C,"="&amp;$C86))</f>
        <v>136310</v>
      </c>
      <c r="Q86" s="360">
        <f>IF($AB$1,SUMIFS('Operating Expenses by Type'!AG:AG,'Operating Expenses by Type'!$C:$C,"="&amp;$C86,'Operating Expenses by Type'!$AW:$AW,"=No"),SUMIFS('Operating Expenses by Type'!AG:AG,'Operating Expenses by Type'!$C:$C,"="&amp;$C86))</f>
        <v>316969</v>
      </c>
      <c r="R86" s="360">
        <f>IF($AB$1,SUMIFS('Operating Expenses by Type'!AI:AI,'Operating Expenses by Type'!$C:$C,"="&amp;$C86,'Operating Expenses by Type'!$AW:$AW,"=No"),SUMIFS('Operating Expenses by Type'!AI:AI,'Operating Expenses by Type'!$C:$C,"="&amp;$C86))</f>
        <v>0</v>
      </c>
      <c r="S86" s="360">
        <f>IF($AB$1,SUMIFS('Operating Expenses by Type'!AK:AK,'Operating Expenses by Type'!$C:$C,"="&amp;$C86,'Operating Expenses by Type'!$AW:$AW,"=No"),SUMIFS('Operating Expenses by Type'!AK:AK,'Operating Expenses by Type'!$C:$C,"="&amp;$C86))</f>
        <v>270042503</v>
      </c>
      <c r="T86" s="360">
        <f>IF($AB$1,SUMIFS('Operating Expenses by Type'!AM:AM,'Operating Expenses by Type'!$C:$C,"="&amp;$C86,'Operating Expenses by Type'!$AW:$AW,"=No"),SUMIFS('Operating Expenses by Type'!AM:AM,'Operating Expenses by Type'!$C:$C,"="&amp;$C86))</f>
        <v>66818</v>
      </c>
      <c r="U86" s="360">
        <f>IF($AB$1,SUMIFS('Operating Expenses by Type'!AO:AO,'Operating Expenses by Type'!$C:$C,"="&amp;$C86,'Operating Expenses by Type'!$AW:$AW,"=No"),SUMIFS('Operating Expenses by Type'!AO:AO,'Operating Expenses by Type'!$C:$C,"="&amp;$C86))</f>
        <v>19416556</v>
      </c>
      <c r="V86" s="360">
        <f>IF($AB$1,SUMIFS('Operating Expenses by Type'!AQ:AQ,'Operating Expenses by Type'!$C:$C,"="&amp;$C86,'Operating Expenses by Type'!$AW:$AW,"=No"),SUMIFS('Operating Expenses by Type'!AQ:AQ,'Operating Expenses by Type'!$C:$C,"="&amp;$C86))</f>
        <v>296510911</v>
      </c>
      <c r="W86" s="360">
        <f>IF($AB$1,SUMIFS('Operating Expenses by Type'!AS:AS,'Operating Expenses by Type'!$C:$C,"="&amp;$C86,'Operating Expenses by Type'!$AW:$AW,"=No"),SUMIFS('Operating Expenses by Type'!AS:AS,'Operating Expenses by Type'!$C:$C,"="&amp;$C86))</f>
        <v>0</v>
      </c>
      <c r="X86" s="359">
        <f>IF($AB$1,SUMIFS('Operating Expenses by Type'!AU:AU,'Operating Expenses by Type'!$C:$C,"="&amp;$C86,'Operating Expenses by Type'!$AW:$AW,"=No"),SUMIFS('Operating Expenses by Type'!AU:AU,'Operating Expenses by Type'!$C:$C,"="&amp;$C86))</f>
        <v>2386122</v>
      </c>
      <c r="Y86" s="172"/>
      <c r="Z86" s="173"/>
      <c r="AA86" s="173"/>
      <c r="AB86" s="173"/>
      <c r="AC86" s="173"/>
      <c r="AD86" s="173"/>
      <c r="AE86" s="173"/>
      <c r="AF86" s="173"/>
      <c r="AG86" s="173"/>
    </row>
    <row r="87" spans="1:33">
      <c r="A87" s="120"/>
      <c r="B87" s="120"/>
      <c r="C87" s="393" t="s">
        <v>44</v>
      </c>
      <c r="D87" s="357" t="s">
        <v>5266</v>
      </c>
      <c r="E87" s="358"/>
      <c r="F87" s="359">
        <f>IF($AB$1,SUMIFS('Operating Expenses by Type'!L:L,'Operating Expenses by Type'!$C:$C,"="&amp;$C87,'Operating Expenses by Type'!$AW:$AW,"=No"),SUMIFS('Operating Expenses by Type'!L:L,'Operating Expenses by Type'!$C:$C,"="&amp;$C87))</f>
        <v>1355</v>
      </c>
      <c r="G87" s="360">
        <f>IF($AB$1,SUMIFS('Operating Expenses by Type'!M:M,'Operating Expenses by Type'!$C:$C,"="&amp;$C87,'Operating Expenses by Type'!$AW:$AW,"=No"),SUMIFS('Operating Expenses by Type'!M:M,'Operating Expenses by Type'!$C:$C,"="&amp;$C87))</f>
        <v>19692151</v>
      </c>
      <c r="H87" s="360">
        <f>IF($AB$1,SUMIFS('Operating Expenses by Type'!O:O,'Operating Expenses by Type'!$C:$C,"="&amp;$C87,'Operating Expenses by Type'!$AW:$AW,"=No"),SUMIFS('Operating Expenses by Type'!O:O,'Operating Expenses by Type'!$C:$C,"="&amp;$C87))</f>
        <v>11447021</v>
      </c>
      <c r="I87" s="390">
        <f>IF($AB$1,SUMIFS('Operating Expenses by Type'!Q:Q,'Operating Expenses by Type'!$C:$C,"="&amp;$C87,'Operating Expenses by Type'!$AW:$AW,"=No"),SUMIFS('Operating Expenses by Type'!Q:Q,'Operating Expenses by Type'!$C:$C,"="&amp;$C87))</f>
        <v>1520201</v>
      </c>
      <c r="J87" s="391">
        <f>IF($AB$1,SUMIFS('Operating Expenses by Type'!S:S,'Operating Expenses by Type'!$C:$C,"="&amp;$C87,'Operating Expenses by Type'!$AW:$AW,"=No"),SUMIFS('Operating Expenses by Type'!S:S,'Operating Expenses by Type'!$C:$C,"="&amp;$C87))</f>
        <v>1243778</v>
      </c>
      <c r="K87" s="360">
        <f>IF($AB$1,SUMIFS('Operating Expenses by Type'!U:U,'Operating Expenses by Type'!$C:$C,"="&amp;$C87,'Operating Expenses by Type'!$AW:$AW,"=No"),SUMIFS('Operating Expenses by Type'!U:U,'Operating Expenses by Type'!$C:$C,"="&amp;$C87))</f>
        <v>13254429</v>
      </c>
      <c r="L87" s="360">
        <f>IF($AB$1,SUMIFS('Operating Expenses by Type'!W:W,'Operating Expenses by Type'!$C:$C,"="&amp;$C87,'Operating Expenses by Type'!$AW:$AW,"=No"),SUMIFS('Operating Expenses by Type'!W:W,'Operating Expenses by Type'!$C:$C,"="&amp;$C87))</f>
        <v>7185638</v>
      </c>
      <c r="M87" s="360">
        <f>IF($AB$1,SUMIFS('Operating Expenses by Type'!Y:Y,'Operating Expenses by Type'!$C:$C,"="&amp;$C87,'Operating Expenses by Type'!$AW:$AW,"=No"),SUMIFS('Operating Expenses by Type'!Y:Y,'Operating Expenses by Type'!$C:$C,"="&amp;$C87))</f>
        <v>5060778</v>
      </c>
      <c r="N87" s="360">
        <f>IF($AB$1,SUMIFS('Operating Expenses by Type'!AA:AA,'Operating Expenses by Type'!$C:$C,"="&amp;$C87,'Operating Expenses by Type'!$AW:$AW,"=No"),SUMIFS('Operating Expenses by Type'!AA:AA,'Operating Expenses by Type'!$C:$C,"="&amp;$C87))</f>
        <v>406589</v>
      </c>
      <c r="O87" s="360">
        <f>IF($AB$1,SUMIFS('Operating Expenses by Type'!AC:AC,'Operating Expenses by Type'!$C:$C,"="&amp;$C87,'Operating Expenses by Type'!$AW:$AW,"=No"),SUMIFS('Operating Expenses by Type'!AC:AC,'Operating Expenses by Type'!$C:$C,"="&amp;$C87))</f>
        <v>4206208</v>
      </c>
      <c r="P87" s="360">
        <f>IF($AB$1,SUMIFS('Operating Expenses by Type'!AE:AE,'Operating Expenses by Type'!$C:$C,"="&amp;$C87,'Operating Expenses by Type'!$AW:$AW,"=No"),SUMIFS('Operating Expenses by Type'!AE:AE,'Operating Expenses by Type'!$C:$C,"="&amp;$C87))</f>
        <v>1033283</v>
      </c>
      <c r="Q87" s="360">
        <f>IF($AB$1,SUMIFS('Operating Expenses by Type'!AG:AG,'Operating Expenses by Type'!$C:$C,"="&amp;$C87,'Operating Expenses by Type'!$AW:$AW,"=No"),SUMIFS('Operating Expenses by Type'!AG:AG,'Operating Expenses by Type'!$C:$C,"="&amp;$C87))</f>
        <v>2094997</v>
      </c>
      <c r="R87" s="360">
        <f>IF($AB$1,SUMIFS('Operating Expenses by Type'!AI:AI,'Operating Expenses by Type'!$C:$C,"="&amp;$C87,'Operating Expenses by Type'!$AW:$AW,"=No"),SUMIFS('Operating Expenses by Type'!AI:AI,'Operating Expenses by Type'!$C:$C,"="&amp;$C87))</f>
        <v>72006</v>
      </c>
      <c r="S87" s="360">
        <f>IF($AB$1,SUMIFS('Operating Expenses by Type'!AK:AK,'Operating Expenses by Type'!$C:$C,"="&amp;$C87,'Operating Expenses by Type'!$AW:$AW,"=No"),SUMIFS('Operating Expenses by Type'!AK:AK,'Operating Expenses by Type'!$C:$C,"="&amp;$C87))</f>
        <v>5774415</v>
      </c>
      <c r="T87" s="360">
        <f>IF($AB$1,SUMIFS('Operating Expenses by Type'!AM:AM,'Operating Expenses by Type'!$C:$C,"="&amp;$C87,'Operating Expenses by Type'!$AW:$AW,"=No"),SUMIFS('Operating Expenses by Type'!AM:AM,'Operating Expenses by Type'!$C:$C,"="&amp;$C87))</f>
        <v>946826</v>
      </c>
      <c r="U87" s="360">
        <f>IF($AB$1,SUMIFS('Operating Expenses by Type'!AO:AO,'Operating Expenses by Type'!$C:$C,"="&amp;$C87,'Operating Expenses by Type'!$AW:$AW,"=No"),SUMIFS('Operating Expenses by Type'!AO:AO,'Operating Expenses by Type'!$C:$C,"="&amp;$C87))</f>
        <v>61705053</v>
      </c>
      <c r="V87" s="360">
        <f>IF($AB$1,SUMIFS('Operating Expenses by Type'!AQ:AQ,'Operating Expenses by Type'!$C:$C,"="&amp;$C87,'Operating Expenses by Type'!$AW:$AW,"=No"),SUMIFS('Operating Expenses by Type'!AQ:AQ,'Operating Expenses by Type'!$C:$C,"="&amp;$C87))</f>
        <v>133556378</v>
      </c>
      <c r="W87" s="360">
        <f>IF($AB$1,SUMIFS('Operating Expenses by Type'!AS:AS,'Operating Expenses by Type'!$C:$C,"="&amp;$C87,'Operating Expenses by Type'!$AW:$AW,"=No"),SUMIFS('Operating Expenses by Type'!AS:AS,'Operating Expenses by Type'!$C:$C,"="&amp;$C87))</f>
        <v>2086995</v>
      </c>
      <c r="X87" s="359">
        <f>IF($AB$1,SUMIFS('Operating Expenses by Type'!AU:AU,'Operating Expenses by Type'!$C:$C,"="&amp;$C87,'Operating Expenses by Type'!$AW:$AW,"=No"),SUMIFS('Operating Expenses by Type'!AU:AU,'Operating Expenses by Type'!$C:$C,"="&amp;$C87))</f>
        <v>2097195</v>
      </c>
      <c r="Y87" s="172"/>
      <c r="Z87" s="173"/>
      <c r="AA87" s="173"/>
      <c r="AB87" s="173"/>
      <c r="AC87" s="173"/>
      <c r="AD87" s="173"/>
      <c r="AE87" s="173"/>
      <c r="AF87" s="173"/>
      <c r="AG87" s="173"/>
    </row>
    <row r="88" spans="1:33">
      <c r="A88" s="120"/>
      <c r="B88" s="120"/>
      <c r="C88" s="393" t="s">
        <v>1</v>
      </c>
      <c r="D88" s="357" t="s">
        <v>5267</v>
      </c>
      <c r="E88" s="358"/>
      <c r="F88" s="359">
        <f>IF($AB$1,SUMIFS('Operating Expenses by Type'!L:L,'Operating Expenses by Type'!$C:$C,"="&amp;$C88,'Operating Expenses by Type'!$AW:$AW,"=No"),SUMIFS('Operating Expenses by Type'!L:L,'Operating Expenses by Type'!$C:$C,"="&amp;$C88))</f>
        <v>337</v>
      </c>
      <c r="G88" s="360">
        <f>IF($AB$1,SUMIFS('Operating Expenses by Type'!M:M,'Operating Expenses by Type'!$C:$C,"="&amp;$C88,'Operating Expenses by Type'!$AW:$AW,"=No"),SUMIFS('Operating Expenses by Type'!M:M,'Operating Expenses by Type'!$C:$C,"="&amp;$C88))</f>
        <v>0</v>
      </c>
      <c r="H88" s="360">
        <f>IF($AB$1,SUMIFS('Operating Expenses by Type'!O:O,'Operating Expenses by Type'!$C:$C,"="&amp;$C88,'Operating Expenses by Type'!$AW:$AW,"=No"),SUMIFS('Operating Expenses by Type'!O:O,'Operating Expenses by Type'!$C:$C,"="&amp;$C88))</f>
        <v>1073145</v>
      </c>
      <c r="I88" s="390">
        <f>IF($AB$1,SUMIFS('Operating Expenses by Type'!Q:Q,'Operating Expenses by Type'!$C:$C,"="&amp;$C88,'Operating Expenses by Type'!$AW:$AW,"=No"),SUMIFS('Operating Expenses by Type'!Q:Q,'Operating Expenses by Type'!$C:$C,"="&amp;$C88))</f>
        <v>0</v>
      </c>
      <c r="J88" s="391">
        <f>IF($AB$1,SUMIFS('Operating Expenses by Type'!S:S,'Operating Expenses by Type'!$C:$C,"="&amp;$C88,'Operating Expenses by Type'!$AW:$AW,"=No"),SUMIFS('Operating Expenses by Type'!S:S,'Operating Expenses by Type'!$C:$C,"="&amp;$C88))</f>
        <v>163608</v>
      </c>
      <c r="K88" s="360">
        <f>IF($AB$1,SUMIFS('Operating Expenses by Type'!U:U,'Operating Expenses by Type'!$C:$C,"="&amp;$C88,'Operating Expenses by Type'!$AW:$AW,"=No"),SUMIFS('Operating Expenses by Type'!U:U,'Operating Expenses by Type'!$C:$C,"="&amp;$C88))</f>
        <v>766512</v>
      </c>
      <c r="L88" s="360">
        <f>IF($AB$1,SUMIFS('Operating Expenses by Type'!W:W,'Operating Expenses by Type'!$C:$C,"="&amp;$C88,'Operating Expenses by Type'!$AW:$AW,"=No"),SUMIFS('Operating Expenses by Type'!W:W,'Operating Expenses by Type'!$C:$C,"="&amp;$C88))</f>
        <v>1702824</v>
      </c>
      <c r="M88" s="360">
        <f>IF($AB$1,SUMIFS('Operating Expenses by Type'!Y:Y,'Operating Expenses by Type'!$C:$C,"="&amp;$C88,'Operating Expenses by Type'!$AW:$AW,"=No"),SUMIFS('Operating Expenses by Type'!Y:Y,'Operating Expenses by Type'!$C:$C,"="&amp;$C88))</f>
        <v>735670</v>
      </c>
      <c r="N88" s="360">
        <f>IF($AB$1,SUMIFS('Operating Expenses by Type'!AA:AA,'Operating Expenses by Type'!$C:$C,"="&amp;$C88,'Operating Expenses by Type'!$AW:$AW,"=No"),SUMIFS('Operating Expenses by Type'!AA:AA,'Operating Expenses by Type'!$C:$C,"="&amp;$C88))</f>
        <v>160347</v>
      </c>
      <c r="O88" s="360">
        <f>IF($AB$1,SUMIFS('Operating Expenses by Type'!AC:AC,'Operating Expenses by Type'!$C:$C,"="&amp;$C88,'Operating Expenses by Type'!$AW:$AW,"=No"),SUMIFS('Operating Expenses by Type'!AC:AC,'Operating Expenses by Type'!$C:$C,"="&amp;$C88))</f>
        <v>750212</v>
      </c>
      <c r="P88" s="360">
        <f>IF($AB$1,SUMIFS('Operating Expenses by Type'!AE:AE,'Operating Expenses by Type'!$C:$C,"="&amp;$C88,'Operating Expenses by Type'!$AW:$AW,"=No"),SUMIFS('Operating Expenses by Type'!AE:AE,'Operating Expenses by Type'!$C:$C,"="&amp;$C88))</f>
        <v>247994</v>
      </c>
      <c r="Q88" s="360">
        <f>IF($AB$1,SUMIFS('Operating Expenses by Type'!AG:AG,'Operating Expenses by Type'!$C:$C,"="&amp;$C88,'Operating Expenses by Type'!$AW:$AW,"=No"),SUMIFS('Operating Expenses by Type'!AG:AG,'Operating Expenses by Type'!$C:$C,"="&amp;$C88))</f>
        <v>505273</v>
      </c>
      <c r="R88" s="360">
        <f>IF($AB$1,SUMIFS('Operating Expenses by Type'!AI:AI,'Operating Expenses by Type'!$C:$C,"="&amp;$C88,'Operating Expenses by Type'!$AW:$AW,"=No"),SUMIFS('Operating Expenses by Type'!AI:AI,'Operating Expenses by Type'!$C:$C,"="&amp;$C88))</f>
        <v>0</v>
      </c>
      <c r="S88" s="360">
        <f>IF($AB$1,SUMIFS('Operating Expenses by Type'!AK:AK,'Operating Expenses by Type'!$C:$C,"="&amp;$C88,'Operating Expenses by Type'!$AW:$AW,"=No"),SUMIFS('Operating Expenses by Type'!AK:AK,'Operating Expenses by Type'!$C:$C,"="&amp;$C88))</f>
        <v>7972043</v>
      </c>
      <c r="T88" s="360">
        <f>IF($AB$1,SUMIFS('Operating Expenses by Type'!AM:AM,'Operating Expenses by Type'!$C:$C,"="&amp;$C88,'Operating Expenses by Type'!$AW:$AW,"=No"),SUMIFS('Operating Expenses by Type'!AM:AM,'Operating Expenses by Type'!$C:$C,"="&amp;$C88))</f>
        <v>618620</v>
      </c>
      <c r="U88" s="360">
        <f>IF($AB$1,SUMIFS('Operating Expenses by Type'!AO:AO,'Operating Expenses by Type'!$C:$C,"="&amp;$C88,'Operating Expenses by Type'!$AW:$AW,"=No"),SUMIFS('Operating Expenses by Type'!AO:AO,'Operating Expenses by Type'!$C:$C,"="&amp;$C88))</f>
        <v>17392636</v>
      </c>
      <c r="V88" s="360">
        <f>IF($AB$1,SUMIFS('Operating Expenses by Type'!AQ:AQ,'Operating Expenses by Type'!$C:$C,"="&amp;$C88,'Operating Expenses by Type'!$AW:$AW,"=No"),SUMIFS('Operating Expenses by Type'!AQ:AQ,'Operating Expenses by Type'!$C:$C,"="&amp;$C88))</f>
        <v>32088884</v>
      </c>
      <c r="W88" s="360">
        <f>IF($AB$1,SUMIFS('Operating Expenses by Type'!AS:AS,'Operating Expenses by Type'!$C:$C,"="&amp;$C88,'Operating Expenses by Type'!$AW:$AW,"=No"),SUMIFS('Operating Expenses by Type'!AS:AS,'Operating Expenses by Type'!$C:$C,"="&amp;$C88))</f>
        <v>0</v>
      </c>
      <c r="X88" s="359">
        <f>IF($AB$1,SUMIFS('Operating Expenses by Type'!AU:AU,'Operating Expenses by Type'!$C:$C,"="&amp;$C88,'Operating Expenses by Type'!$AW:$AW,"=No"),SUMIFS('Operating Expenses by Type'!AU:AU,'Operating Expenses by Type'!$C:$C,"="&amp;$C88))</f>
        <v>489323</v>
      </c>
      <c r="Y88" s="172"/>
      <c r="Z88" s="173"/>
      <c r="AA88" s="173"/>
      <c r="AB88" s="173"/>
      <c r="AC88" s="173"/>
      <c r="AD88" s="173"/>
      <c r="AE88" s="173"/>
      <c r="AF88" s="173"/>
      <c r="AG88" s="173"/>
    </row>
    <row r="89" spans="1:33">
      <c r="A89" s="120"/>
      <c r="B89" s="120"/>
      <c r="C89" s="393" t="s">
        <v>45</v>
      </c>
      <c r="D89" s="357" t="s">
        <v>5268</v>
      </c>
      <c r="E89" s="358"/>
      <c r="F89" s="359">
        <f>IF($AB$1,SUMIFS('Operating Expenses by Type'!L:L,'Operating Expenses by Type'!$C:$C,"="&amp;$C89,'Operating Expenses by Type'!$AW:$AW,"=No"),SUMIFS('Operating Expenses by Type'!L:L,'Operating Expenses by Type'!$C:$C,"="&amp;$C89))</f>
        <v>7812</v>
      </c>
      <c r="G89" s="360">
        <f>IF($AB$1,SUMIFS('Operating Expenses by Type'!M:M,'Operating Expenses by Type'!$C:$C,"="&amp;$C89,'Operating Expenses by Type'!$AW:$AW,"=No"),SUMIFS('Operating Expenses by Type'!M:M,'Operating Expenses by Type'!$C:$C,"="&amp;$C89))</f>
        <v>448655223</v>
      </c>
      <c r="H89" s="360">
        <f>IF($AB$1,SUMIFS('Operating Expenses by Type'!O:O,'Operating Expenses by Type'!$C:$C,"="&amp;$C89,'Operating Expenses by Type'!$AW:$AW,"=No"),SUMIFS('Operating Expenses by Type'!O:O,'Operating Expenses by Type'!$C:$C,"="&amp;$C89))</f>
        <v>611495439</v>
      </c>
      <c r="I89" s="390">
        <f>IF($AB$1,SUMIFS('Operating Expenses by Type'!Q:Q,'Operating Expenses by Type'!$C:$C,"="&amp;$C89,'Operating Expenses by Type'!$AW:$AW,"=No"),SUMIFS('Operating Expenses by Type'!Q:Q,'Operating Expenses by Type'!$C:$C,"="&amp;$C89))</f>
        <v>44223861</v>
      </c>
      <c r="J89" s="391">
        <f>IF($AB$1,SUMIFS('Operating Expenses by Type'!S:S,'Operating Expenses by Type'!$C:$C,"="&amp;$C89,'Operating Expenses by Type'!$AW:$AW,"=No"),SUMIFS('Operating Expenses by Type'!S:S,'Operating Expenses by Type'!$C:$C,"="&amp;$C89))</f>
        <v>106075391</v>
      </c>
      <c r="K89" s="360">
        <f>IF($AB$1,SUMIFS('Operating Expenses by Type'!U:U,'Operating Expenses by Type'!$C:$C,"="&amp;$C89,'Operating Expenses by Type'!$AW:$AW,"=No"),SUMIFS('Operating Expenses by Type'!U:U,'Operating Expenses by Type'!$C:$C,"="&amp;$C89))</f>
        <v>634193524</v>
      </c>
      <c r="L89" s="360">
        <f>IF($AB$1,SUMIFS('Operating Expenses by Type'!W:W,'Operating Expenses by Type'!$C:$C,"="&amp;$C89,'Operating Expenses by Type'!$AW:$AW,"=No"),SUMIFS('Operating Expenses by Type'!W:W,'Operating Expenses by Type'!$C:$C,"="&amp;$C89))</f>
        <v>251734599</v>
      </c>
      <c r="M89" s="360">
        <f>IF($AB$1,SUMIFS('Operating Expenses by Type'!Y:Y,'Operating Expenses by Type'!$C:$C,"="&amp;$C89,'Operating Expenses by Type'!$AW:$AW,"=No"),SUMIFS('Operating Expenses by Type'!Y:Y,'Operating Expenses by Type'!$C:$C,"="&amp;$C89))</f>
        <v>125503606</v>
      </c>
      <c r="N89" s="360">
        <f>IF($AB$1,SUMIFS('Operating Expenses by Type'!AA:AA,'Operating Expenses by Type'!$C:$C,"="&amp;$C89,'Operating Expenses by Type'!$AW:$AW,"=No"),SUMIFS('Operating Expenses by Type'!AA:AA,'Operating Expenses by Type'!$C:$C,"="&amp;$C89))</f>
        <v>5022556</v>
      </c>
      <c r="O89" s="360">
        <f>IF($AB$1,SUMIFS('Operating Expenses by Type'!AC:AC,'Operating Expenses by Type'!$C:$C,"="&amp;$C89,'Operating Expenses by Type'!$AW:$AW,"=No"),SUMIFS('Operating Expenses by Type'!AC:AC,'Operating Expenses by Type'!$C:$C,"="&amp;$C89))</f>
        <v>146499367</v>
      </c>
      <c r="P89" s="360">
        <f>IF($AB$1,SUMIFS('Operating Expenses by Type'!AE:AE,'Operating Expenses by Type'!$C:$C,"="&amp;$C89,'Operating Expenses by Type'!$AW:$AW,"=No"),SUMIFS('Operating Expenses by Type'!AE:AE,'Operating Expenses by Type'!$C:$C,"="&amp;$C89))</f>
        <v>82750497</v>
      </c>
      <c r="Q89" s="360">
        <f>IF($AB$1,SUMIFS('Operating Expenses by Type'!AG:AG,'Operating Expenses by Type'!$C:$C,"="&amp;$C89,'Operating Expenses by Type'!$AW:$AW,"=No"),SUMIFS('Operating Expenses by Type'!AG:AG,'Operating Expenses by Type'!$C:$C,"="&amp;$C89))</f>
        <v>78261463</v>
      </c>
      <c r="R89" s="360">
        <f>IF($AB$1,SUMIFS('Operating Expenses by Type'!AI:AI,'Operating Expenses by Type'!$C:$C,"="&amp;$C89,'Operating Expenses by Type'!$AW:$AW,"=No"),SUMIFS('Operating Expenses by Type'!AI:AI,'Operating Expenses by Type'!$C:$C,"="&amp;$C89))</f>
        <v>3843555</v>
      </c>
      <c r="S89" s="360">
        <f>IF($AB$1,SUMIFS('Operating Expenses by Type'!AK:AK,'Operating Expenses by Type'!$C:$C,"="&amp;$C89,'Operating Expenses by Type'!$AW:$AW,"=No"),SUMIFS('Operating Expenses by Type'!AK:AK,'Operating Expenses by Type'!$C:$C,"="&amp;$C89))</f>
        <v>204750855</v>
      </c>
      <c r="T89" s="360">
        <f>IF($AB$1,SUMIFS('Operating Expenses by Type'!AM:AM,'Operating Expenses by Type'!$C:$C,"="&amp;$C89,'Operating Expenses by Type'!$AW:$AW,"=No"),SUMIFS('Operating Expenses by Type'!AM:AM,'Operating Expenses by Type'!$C:$C,"="&amp;$C89))</f>
        <v>17097130</v>
      </c>
      <c r="U89" s="360">
        <f>IF($AB$1,SUMIFS('Operating Expenses by Type'!AO:AO,'Operating Expenses by Type'!$C:$C,"="&amp;$C89,'Operating Expenses by Type'!$AW:$AW,"=No"),SUMIFS('Operating Expenses by Type'!AO:AO,'Operating Expenses by Type'!$C:$C,"="&amp;$C89))</f>
        <v>55222113</v>
      </c>
      <c r="V89" s="360">
        <f>IF($AB$1,SUMIFS('Operating Expenses by Type'!AQ:AQ,'Operating Expenses by Type'!$C:$C,"="&amp;$C89,'Operating Expenses by Type'!$AW:$AW,"=No"),SUMIFS('Operating Expenses by Type'!AQ:AQ,'Operating Expenses by Type'!$C:$C,"="&amp;$C89))</f>
        <v>2814260280</v>
      </c>
      <c r="W89" s="360">
        <f>IF($AB$1,SUMIFS('Operating Expenses by Type'!AS:AS,'Operating Expenses by Type'!$C:$C,"="&amp;$C89,'Operating Expenses by Type'!$AW:$AW,"=No"),SUMIFS('Operating Expenses by Type'!AS:AS,'Operating Expenses by Type'!$C:$C,"="&amp;$C89))</f>
        <v>1068899</v>
      </c>
      <c r="X89" s="359">
        <f>IF($AB$1,SUMIFS('Operating Expenses by Type'!AU:AU,'Operating Expenses by Type'!$C:$C,"="&amp;$C89,'Operating Expenses by Type'!$AW:$AW,"=No"),SUMIFS('Operating Expenses by Type'!AU:AU,'Operating Expenses by Type'!$C:$C,"="&amp;$C89))</f>
        <v>18781810</v>
      </c>
      <c r="Y89" s="172"/>
      <c r="Z89" s="173"/>
      <c r="AA89" s="173"/>
      <c r="AB89" s="173"/>
      <c r="AC89" s="173"/>
      <c r="AD89" s="173"/>
      <c r="AE89" s="173"/>
      <c r="AF89" s="173"/>
      <c r="AG89" s="173"/>
    </row>
    <row r="90" spans="1:33">
      <c r="A90" s="120"/>
      <c r="B90" s="120"/>
      <c r="C90" s="393" t="s">
        <v>46</v>
      </c>
      <c r="D90" s="357" t="s">
        <v>1731</v>
      </c>
      <c r="E90" s="358"/>
      <c r="F90" s="359">
        <f>IF($AB$1,SUMIFS('Operating Expenses by Type'!L:L,'Operating Expenses by Type'!$C:$C,"="&amp;$C90,'Operating Expenses by Type'!$AW:$AW,"=No"),SUMIFS('Operating Expenses by Type'!L:L,'Operating Expenses by Type'!$C:$C,"="&amp;$C90))</f>
        <v>1315</v>
      </c>
      <c r="G90" s="360">
        <f>IF($AB$1,SUMIFS('Operating Expenses by Type'!M:M,'Operating Expenses by Type'!$C:$C,"="&amp;$C90,'Operating Expenses by Type'!$AW:$AW,"=No"),SUMIFS('Operating Expenses by Type'!M:M,'Operating Expenses by Type'!$C:$C,"="&amp;$C90))</f>
        <v>41081103</v>
      </c>
      <c r="H90" s="360">
        <f>IF($AB$1,SUMIFS('Operating Expenses by Type'!O:O,'Operating Expenses by Type'!$C:$C,"="&amp;$C90,'Operating Expenses by Type'!$AW:$AW,"=No"),SUMIFS('Operating Expenses by Type'!O:O,'Operating Expenses by Type'!$C:$C,"="&amp;$C90))</f>
        <v>40219719</v>
      </c>
      <c r="I90" s="390">
        <f>IF($AB$1,SUMIFS('Operating Expenses by Type'!Q:Q,'Operating Expenses by Type'!$C:$C,"="&amp;$C90,'Operating Expenses by Type'!$AW:$AW,"=No"),SUMIFS('Operating Expenses by Type'!Q:Q,'Operating Expenses by Type'!$C:$C,"="&amp;$C90))</f>
        <v>10366274</v>
      </c>
      <c r="J90" s="391">
        <f>IF($AB$1,SUMIFS('Operating Expenses by Type'!S:S,'Operating Expenses by Type'!$C:$C,"="&amp;$C90,'Operating Expenses by Type'!$AW:$AW,"=No"),SUMIFS('Operating Expenses by Type'!S:S,'Operating Expenses by Type'!$C:$C,"="&amp;$C90))</f>
        <v>4741671</v>
      </c>
      <c r="K90" s="360">
        <f>IF($AB$1,SUMIFS('Operating Expenses by Type'!U:U,'Operating Expenses by Type'!$C:$C,"="&amp;$C90,'Operating Expenses by Type'!$AW:$AW,"=No"),SUMIFS('Operating Expenses by Type'!U:U,'Operating Expenses by Type'!$C:$C,"="&amp;$C90))</f>
        <v>35175543</v>
      </c>
      <c r="L90" s="360">
        <f>IF($AB$1,SUMIFS('Operating Expenses by Type'!W:W,'Operating Expenses by Type'!$C:$C,"="&amp;$C90,'Operating Expenses by Type'!$AW:$AW,"=No"),SUMIFS('Operating Expenses by Type'!W:W,'Operating Expenses by Type'!$C:$C,"="&amp;$C90))</f>
        <v>27877667</v>
      </c>
      <c r="M90" s="360">
        <f>IF($AB$1,SUMIFS('Operating Expenses by Type'!Y:Y,'Operating Expenses by Type'!$C:$C,"="&amp;$C90,'Operating Expenses by Type'!$AW:$AW,"=No"),SUMIFS('Operating Expenses by Type'!Y:Y,'Operating Expenses by Type'!$C:$C,"="&amp;$C90))</f>
        <v>8543743</v>
      </c>
      <c r="N90" s="360">
        <f>IF($AB$1,SUMIFS('Operating Expenses by Type'!AA:AA,'Operating Expenses by Type'!$C:$C,"="&amp;$C90,'Operating Expenses by Type'!$AW:$AW,"=No"),SUMIFS('Operating Expenses by Type'!AA:AA,'Operating Expenses by Type'!$C:$C,"="&amp;$C90))</f>
        <v>976943</v>
      </c>
      <c r="O90" s="360">
        <f>IF($AB$1,SUMIFS('Operating Expenses by Type'!AC:AC,'Operating Expenses by Type'!$C:$C,"="&amp;$C90,'Operating Expenses by Type'!$AW:$AW,"=No"),SUMIFS('Operating Expenses by Type'!AC:AC,'Operating Expenses by Type'!$C:$C,"="&amp;$C90))</f>
        <v>12208112</v>
      </c>
      <c r="P90" s="360">
        <f>IF($AB$1,SUMIFS('Operating Expenses by Type'!AE:AE,'Operating Expenses by Type'!$C:$C,"="&amp;$C90,'Operating Expenses by Type'!$AW:$AW,"=No"),SUMIFS('Operating Expenses by Type'!AE:AE,'Operating Expenses by Type'!$C:$C,"="&amp;$C90))</f>
        <v>5283934</v>
      </c>
      <c r="Q90" s="360">
        <f>IF($AB$1,SUMIFS('Operating Expenses by Type'!AG:AG,'Operating Expenses by Type'!$C:$C,"="&amp;$C90,'Operating Expenses by Type'!$AW:$AW,"=No"),SUMIFS('Operating Expenses by Type'!AG:AG,'Operating Expenses by Type'!$C:$C,"="&amp;$C90))</f>
        <v>6746157</v>
      </c>
      <c r="R90" s="360">
        <f>IF($AB$1,SUMIFS('Operating Expenses by Type'!AI:AI,'Operating Expenses by Type'!$C:$C,"="&amp;$C90,'Operating Expenses by Type'!$AW:$AW,"=No"),SUMIFS('Operating Expenses by Type'!AI:AI,'Operating Expenses by Type'!$C:$C,"="&amp;$C90))</f>
        <v>643890</v>
      </c>
      <c r="S90" s="360">
        <f>IF($AB$1,SUMIFS('Operating Expenses by Type'!AK:AK,'Operating Expenses by Type'!$C:$C,"="&amp;$C90,'Operating Expenses by Type'!$AW:$AW,"=No"),SUMIFS('Operating Expenses by Type'!AK:AK,'Operating Expenses by Type'!$C:$C,"="&amp;$C90))</f>
        <v>13748027</v>
      </c>
      <c r="T90" s="360">
        <f>IF($AB$1,SUMIFS('Operating Expenses by Type'!AM:AM,'Operating Expenses by Type'!$C:$C,"="&amp;$C90,'Operating Expenses by Type'!$AW:$AW,"=No"),SUMIFS('Operating Expenses by Type'!AM:AM,'Operating Expenses by Type'!$C:$C,"="&amp;$C90))</f>
        <v>3147566</v>
      </c>
      <c r="U90" s="360">
        <f>IF($AB$1,SUMIFS('Operating Expenses by Type'!AO:AO,'Operating Expenses by Type'!$C:$C,"="&amp;$C90,'Operating Expenses by Type'!$AW:$AW,"=No"),SUMIFS('Operating Expenses by Type'!AO:AO,'Operating Expenses by Type'!$C:$C,"="&amp;$C90))</f>
        <v>43982335</v>
      </c>
      <c r="V90" s="360">
        <f>IF($AB$1,SUMIFS('Operating Expenses by Type'!AQ:AQ,'Operating Expenses by Type'!$C:$C,"="&amp;$C90,'Operating Expenses by Type'!$AW:$AW,"=No"),SUMIFS('Operating Expenses by Type'!AQ:AQ,'Operating Expenses by Type'!$C:$C,"="&amp;$C90))</f>
        <v>254742684</v>
      </c>
      <c r="W90" s="360">
        <f>IF($AB$1,SUMIFS('Operating Expenses by Type'!AS:AS,'Operating Expenses by Type'!$C:$C,"="&amp;$C90,'Operating Expenses by Type'!$AW:$AW,"=No"),SUMIFS('Operating Expenses by Type'!AS:AS,'Operating Expenses by Type'!$C:$C,"="&amp;$C90))</f>
        <v>0</v>
      </c>
      <c r="X90" s="359">
        <f>IF($AB$1,SUMIFS('Operating Expenses by Type'!AU:AU,'Operating Expenses by Type'!$C:$C,"="&amp;$C90,'Operating Expenses by Type'!$AW:$AW,"=No"),SUMIFS('Operating Expenses by Type'!AU:AU,'Operating Expenses by Type'!$C:$C,"="&amp;$C90))</f>
        <v>2914129</v>
      </c>
      <c r="Y90" s="172"/>
      <c r="Z90" s="173"/>
      <c r="AA90" s="173"/>
      <c r="AB90" s="173"/>
      <c r="AC90" s="173"/>
      <c r="AD90" s="173"/>
      <c r="AE90" s="173"/>
      <c r="AF90" s="173"/>
      <c r="AG90" s="173"/>
    </row>
    <row r="91" spans="1:33">
      <c r="A91" s="120"/>
      <c r="B91" s="120"/>
      <c r="C91" s="393" t="s">
        <v>48</v>
      </c>
      <c r="D91" s="357" t="s">
        <v>5269</v>
      </c>
      <c r="E91" s="358"/>
      <c r="F91" s="359">
        <f>IF($AB$1,SUMIFS('Operating Expenses by Type'!L:L,'Operating Expenses by Type'!$C:$C,"="&amp;$C91,'Operating Expenses by Type'!$AW:$AW,"=No"),SUMIFS('Operating Expenses by Type'!L:L,'Operating Expenses by Type'!$C:$C,"="&amp;$C91))</f>
        <v>686</v>
      </c>
      <c r="G91" s="360">
        <f>IF($AB$1,SUMIFS('Operating Expenses by Type'!M:M,'Operating Expenses by Type'!$C:$C,"="&amp;$C91,'Operating Expenses by Type'!$AW:$AW,"=No"),SUMIFS('Operating Expenses by Type'!M:M,'Operating Expenses by Type'!$C:$C,"="&amp;$C91))</f>
        <v>5335927</v>
      </c>
      <c r="H91" s="360">
        <f>IF($AB$1,SUMIFS('Operating Expenses by Type'!O:O,'Operating Expenses by Type'!$C:$C,"="&amp;$C91,'Operating Expenses by Type'!$AW:$AW,"=No"),SUMIFS('Operating Expenses by Type'!O:O,'Operating Expenses by Type'!$C:$C,"="&amp;$C91))</f>
        <v>4781994</v>
      </c>
      <c r="I91" s="390">
        <f>IF($AB$1,SUMIFS('Operating Expenses by Type'!Q:Q,'Operating Expenses by Type'!$C:$C,"="&amp;$C91,'Operating Expenses by Type'!$AW:$AW,"=No"),SUMIFS('Operating Expenses by Type'!Q:Q,'Operating Expenses by Type'!$C:$C,"="&amp;$C91))</f>
        <v>601952</v>
      </c>
      <c r="J91" s="391">
        <f>IF($AB$1,SUMIFS('Operating Expenses by Type'!S:S,'Operating Expenses by Type'!$C:$C,"="&amp;$C91,'Operating Expenses by Type'!$AW:$AW,"=No"),SUMIFS('Operating Expenses by Type'!S:S,'Operating Expenses by Type'!$C:$C,"="&amp;$C91))</f>
        <v>524132</v>
      </c>
      <c r="K91" s="360">
        <f>IF($AB$1,SUMIFS('Operating Expenses by Type'!U:U,'Operating Expenses by Type'!$C:$C,"="&amp;$C91,'Operating Expenses by Type'!$AW:$AW,"=No"),SUMIFS('Operating Expenses by Type'!U:U,'Operating Expenses by Type'!$C:$C,"="&amp;$C91))</f>
        <v>4101308</v>
      </c>
      <c r="L91" s="360">
        <f>IF($AB$1,SUMIFS('Operating Expenses by Type'!W:W,'Operating Expenses by Type'!$C:$C,"="&amp;$C91,'Operating Expenses by Type'!$AW:$AW,"=No"),SUMIFS('Operating Expenses by Type'!W:W,'Operating Expenses by Type'!$C:$C,"="&amp;$C91))</f>
        <v>2978340</v>
      </c>
      <c r="M91" s="360">
        <f>IF($AB$1,SUMIFS('Operating Expenses by Type'!Y:Y,'Operating Expenses by Type'!$C:$C,"="&amp;$C91,'Operating Expenses by Type'!$AW:$AW,"=No"),SUMIFS('Operating Expenses by Type'!Y:Y,'Operating Expenses by Type'!$C:$C,"="&amp;$C91))</f>
        <v>3464721</v>
      </c>
      <c r="N91" s="360">
        <f>IF($AB$1,SUMIFS('Operating Expenses by Type'!AA:AA,'Operating Expenses by Type'!$C:$C,"="&amp;$C91,'Operating Expenses by Type'!$AW:$AW,"=No"),SUMIFS('Operating Expenses by Type'!AA:AA,'Operating Expenses by Type'!$C:$C,"="&amp;$C91))</f>
        <v>132853</v>
      </c>
      <c r="O91" s="360">
        <f>IF($AB$1,SUMIFS('Operating Expenses by Type'!AC:AC,'Operating Expenses by Type'!$C:$C,"="&amp;$C91,'Operating Expenses by Type'!$AW:$AW,"=No"),SUMIFS('Operating Expenses by Type'!AC:AC,'Operating Expenses by Type'!$C:$C,"="&amp;$C91))</f>
        <v>2425241</v>
      </c>
      <c r="P91" s="360">
        <f>IF($AB$1,SUMIFS('Operating Expenses by Type'!AE:AE,'Operating Expenses by Type'!$C:$C,"="&amp;$C91,'Operating Expenses by Type'!$AW:$AW,"=No"),SUMIFS('Operating Expenses by Type'!AE:AE,'Operating Expenses by Type'!$C:$C,"="&amp;$C91))</f>
        <v>585391</v>
      </c>
      <c r="Q91" s="360">
        <f>IF($AB$1,SUMIFS('Operating Expenses by Type'!AG:AG,'Operating Expenses by Type'!$C:$C,"="&amp;$C91,'Operating Expenses by Type'!$AW:$AW,"=No"),SUMIFS('Operating Expenses by Type'!AG:AG,'Operating Expenses by Type'!$C:$C,"="&amp;$C91))</f>
        <v>334569</v>
      </c>
      <c r="R91" s="360">
        <f>IF($AB$1,SUMIFS('Operating Expenses by Type'!AI:AI,'Operating Expenses by Type'!$C:$C,"="&amp;$C91,'Operating Expenses by Type'!$AW:$AW,"=No"),SUMIFS('Operating Expenses by Type'!AI:AI,'Operating Expenses by Type'!$C:$C,"="&amp;$C91))</f>
        <v>337118</v>
      </c>
      <c r="S91" s="360">
        <f>IF($AB$1,SUMIFS('Operating Expenses by Type'!AK:AK,'Operating Expenses by Type'!$C:$C,"="&amp;$C91,'Operating Expenses by Type'!$AW:$AW,"=No"),SUMIFS('Operating Expenses by Type'!AK:AK,'Operating Expenses by Type'!$C:$C,"="&amp;$C91))</f>
        <v>15007275</v>
      </c>
      <c r="T91" s="360">
        <f>IF($AB$1,SUMIFS('Operating Expenses by Type'!AM:AM,'Operating Expenses by Type'!$C:$C,"="&amp;$C91,'Operating Expenses by Type'!$AW:$AW,"=No"),SUMIFS('Operating Expenses by Type'!AM:AM,'Operating Expenses by Type'!$C:$C,"="&amp;$C91))</f>
        <v>214204</v>
      </c>
      <c r="U91" s="360">
        <f>IF($AB$1,SUMIFS('Operating Expenses by Type'!AO:AO,'Operating Expenses by Type'!$C:$C,"="&amp;$C91,'Operating Expenses by Type'!$AW:$AW,"=No"),SUMIFS('Operating Expenses by Type'!AO:AO,'Operating Expenses by Type'!$C:$C,"="&amp;$C91))</f>
        <v>23634706</v>
      </c>
      <c r="V91" s="360">
        <f>IF($AB$1,SUMIFS('Operating Expenses by Type'!AQ:AQ,'Operating Expenses by Type'!$C:$C,"="&amp;$C91,'Operating Expenses by Type'!$AW:$AW,"=No"),SUMIFS('Operating Expenses by Type'!AQ:AQ,'Operating Expenses by Type'!$C:$C,"="&amp;$C91))</f>
        <v>64459731</v>
      </c>
      <c r="W91" s="360">
        <f>IF($AB$1,SUMIFS('Operating Expenses by Type'!AS:AS,'Operating Expenses by Type'!$C:$C,"="&amp;$C91,'Operating Expenses by Type'!$AW:$AW,"=No"),SUMIFS('Operating Expenses by Type'!AS:AS,'Operating Expenses by Type'!$C:$C,"="&amp;$C91))</f>
        <v>0</v>
      </c>
      <c r="X91" s="359">
        <f>IF($AB$1,SUMIFS('Operating Expenses by Type'!AU:AU,'Operating Expenses by Type'!$C:$C,"="&amp;$C91,'Operating Expenses by Type'!$AW:$AW,"=No"),SUMIFS('Operating Expenses by Type'!AU:AU,'Operating Expenses by Type'!$C:$C,"="&amp;$C91))</f>
        <v>984443</v>
      </c>
      <c r="Y91" s="172"/>
      <c r="Z91" s="173"/>
      <c r="AA91" s="173"/>
      <c r="AB91" s="173"/>
      <c r="AC91" s="173"/>
      <c r="AD91" s="173"/>
      <c r="AE91" s="173"/>
      <c r="AF91" s="173"/>
      <c r="AG91" s="173"/>
    </row>
    <row r="92" spans="1:33">
      <c r="A92" s="120"/>
      <c r="B92" s="120"/>
      <c r="C92" s="393" t="s">
        <v>50</v>
      </c>
      <c r="D92" s="357" t="s">
        <v>5270</v>
      </c>
      <c r="E92" s="358"/>
      <c r="F92" s="359">
        <f>IF($AB$1,SUMIFS('Operating Expenses by Type'!L:L,'Operating Expenses by Type'!$C:$C,"="&amp;$C92,'Operating Expenses by Type'!$AW:$AW,"=No"),SUMIFS('Operating Expenses by Type'!L:L,'Operating Expenses by Type'!$C:$C,"="&amp;$C92))</f>
        <v>1818</v>
      </c>
      <c r="G92" s="360">
        <f>IF($AB$1,SUMIFS('Operating Expenses by Type'!M:M,'Operating Expenses by Type'!$C:$C,"="&amp;$C92,'Operating Expenses by Type'!$AW:$AW,"=No"),SUMIFS('Operating Expenses by Type'!M:M,'Operating Expenses by Type'!$C:$C,"="&amp;$C92))</f>
        <v>32708994</v>
      </c>
      <c r="H92" s="360">
        <f>IF($AB$1,SUMIFS('Operating Expenses by Type'!O:O,'Operating Expenses by Type'!$C:$C,"="&amp;$C92,'Operating Expenses by Type'!$AW:$AW,"=No"),SUMIFS('Operating Expenses by Type'!O:O,'Operating Expenses by Type'!$C:$C,"="&amp;$C92))</f>
        <v>20850978</v>
      </c>
      <c r="I92" s="390">
        <f>IF($AB$1,SUMIFS('Operating Expenses by Type'!Q:Q,'Operating Expenses by Type'!$C:$C,"="&amp;$C92,'Operating Expenses by Type'!$AW:$AW,"=No"),SUMIFS('Operating Expenses by Type'!Q:Q,'Operating Expenses by Type'!$C:$C,"="&amp;$C92))</f>
        <v>3625753</v>
      </c>
      <c r="J92" s="391">
        <f>IF($AB$1,SUMIFS('Operating Expenses by Type'!S:S,'Operating Expenses by Type'!$C:$C,"="&amp;$C92,'Operating Expenses by Type'!$AW:$AW,"=No"),SUMIFS('Operating Expenses by Type'!S:S,'Operating Expenses by Type'!$C:$C,"="&amp;$C92))</f>
        <v>3225985</v>
      </c>
      <c r="K92" s="360">
        <f>IF($AB$1,SUMIFS('Operating Expenses by Type'!U:U,'Operating Expenses by Type'!$C:$C,"="&amp;$C92,'Operating Expenses by Type'!$AW:$AW,"=No"),SUMIFS('Operating Expenses by Type'!U:U,'Operating Expenses by Type'!$C:$C,"="&amp;$C92))</f>
        <v>30839655</v>
      </c>
      <c r="L92" s="360">
        <f>IF($AB$1,SUMIFS('Operating Expenses by Type'!W:W,'Operating Expenses by Type'!$C:$C,"="&amp;$C92,'Operating Expenses by Type'!$AW:$AW,"=No"),SUMIFS('Operating Expenses by Type'!W:W,'Operating Expenses by Type'!$C:$C,"="&amp;$C92))</f>
        <v>6778878</v>
      </c>
      <c r="M92" s="360">
        <f>IF($AB$1,SUMIFS('Operating Expenses by Type'!Y:Y,'Operating Expenses by Type'!$C:$C,"="&amp;$C92,'Operating Expenses by Type'!$AW:$AW,"=No"),SUMIFS('Operating Expenses by Type'!Y:Y,'Operating Expenses by Type'!$C:$C,"="&amp;$C92))</f>
        <v>7941730</v>
      </c>
      <c r="N92" s="360">
        <f>IF($AB$1,SUMIFS('Operating Expenses by Type'!AA:AA,'Operating Expenses by Type'!$C:$C,"="&amp;$C92,'Operating Expenses by Type'!$AW:$AW,"=No"),SUMIFS('Operating Expenses by Type'!AA:AA,'Operating Expenses by Type'!$C:$C,"="&amp;$C92))</f>
        <v>1104266</v>
      </c>
      <c r="O92" s="360">
        <f>IF($AB$1,SUMIFS('Operating Expenses by Type'!AC:AC,'Operating Expenses by Type'!$C:$C,"="&amp;$C92,'Operating Expenses by Type'!$AW:$AW,"=No"),SUMIFS('Operating Expenses by Type'!AC:AC,'Operating Expenses by Type'!$C:$C,"="&amp;$C92))</f>
        <v>5916294</v>
      </c>
      <c r="P92" s="360">
        <f>IF($AB$1,SUMIFS('Operating Expenses by Type'!AE:AE,'Operating Expenses by Type'!$C:$C,"="&amp;$C92,'Operating Expenses by Type'!$AW:$AW,"=No"),SUMIFS('Operating Expenses by Type'!AE:AE,'Operating Expenses by Type'!$C:$C,"="&amp;$C92))</f>
        <v>1979868</v>
      </c>
      <c r="Q92" s="360">
        <f>IF($AB$1,SUMIFS('Operating Expenses by Type'!AG:AG,'Operating Expenses by Type'!$C:$C,"="&amp;$C92,'Operating Expenses by Type'!$AW:$AW,"=No"),SUMIFS('Operating Expenses by Type'!AG:AG,'Operating Expenses by Type'!$C:$C,"="&amp;$C92))</f>
        <v>4677630</v>
      </c>
      <c r="R92" s="360">
        <f>IF($AB$1,SUMIFS('Operating Expenses by Type'!AI:AI,'Operating Expenses by Type'!$C:$C,"="&amp;$C92,'Operating Expenses by Type'!$AW:$AW,"=No"),SUMIFS('Operating Expenses by Type'!AI:AI,'Operating Expenses by Type'!$C:$C,"="&amp;$C92))</f>
        <v>1017400</v>
      </c>
      <c r="S92" s="360">
        <f>IF($AB$1,SUMIFS('Operating Expenses by Type'!AK:AK,'Operating Expenses by Type'!$C:$C,"="&amp;$C92,'Operating Expenses by Type'!$AW:$AW,"=No"),SUMIFS('Operating Expenses by Type'!AK:AK,'Operating Expenses by Type'!$C:$C,"="&amp;$C92))</f>
        <v>20526594</v>
      </c>
      <c r="T92" s="360">
        <f>IF($AB$1,SUMIFS('Operating Expenses by Type'!AM:AM,'Operating Expenses by Type'!$C:$C,"="&amp;$C92,'Operating Expenses by Type'!$AW:$AW,"=No"),SUMIFS('Operating Expenses by Type'!AM:AM,'Operating Expenses by Type'!$C:$C,"="&amp;$C92))</f>
        <v>1461418</v>
      </c>
      <c r="U92" s="360">
        <f>IF($AB$1,SUMIFS('Operating Expenses by Type'!AO:AO,'Operating Expenses by Type'!$C:$C,"="&amp;$C92,'Operating Expenses by Type'!$AW:$AW,"=No"),SUMIFS('Operating Expenses by Type'!AO:AO,'Operating Expenses by Type'!$C:$C,"="&amp;$C92))</f>
        <v>59869290</v>
      </c>
      <c r="V92" s="360">
        <f>IF($AB$1,SUMIFS('Operating Expenses by Type'!AQ:AQ,'Operating Expenses by Type'!$C:$C,"="&amp;$C92,'Operating Expenses by Type'!$AW:$AW,"=No"),SUMIFS('Operating Expenses by Type'!AQ:AQ,'Operating Expenses by Type'!$C:$C,"="&amp;$C92))</f>
        <v>202524733</v>
      </c>
      <c r="W92" s="360">
        <f>IF($AB$1,SUMIFS('Operating Expenses by Type'!AS:AS,'Operating Expenses by Type'!$C:$C,"="&amp;$C92,'Operating Expenses by Type'!$AW:$AW,"=No"),SUMIFS('Operating Expenses by Type'!AS:AS,'Operating Expenses by Type'!$C:$C,"="&amp;$C92))</f>
        <v>0</v>
      </c>
      <c r="X92" s="359">
        <f>IF($AB$1,SUMIFS('Operating Expenses by Type'!AU:AU,'Operating Expenses by Type'!$C:$C,"="&amp;$C92,'Operating Expenses by Type'!$AW:$AW,"=No"),SUMIFS('Operating Expenses by Type'!AU:AU,'Operating Expenses by Type'!$C:$C,"="&amp;$C92))</f>
        <v>3560223</v>
      </c>
      <c r="Y92" s="172"/>
      <c r="Z92" s="173"/>
      <c r="AA92" s="173"/>
      <c r="AB92" s="173"/>
      <c r="AC92" s="173"/>
      <c r="AD92" s="173"/>
      <c r="AE92" s="173"/>
      <c r="AF92" s="173"/>
      <c r="AG92" s="173"/>
    </row>
    <row r="93" spans="1:33">
      <c r="A93" s="120"/>
      <c r="B93" s="120"/>
      <c r="C93" s="393" t="s">
        <v>51</v>
      </c>
      <c r="D93" s="357" t="s">
        <v>5271</v>
      </c>
      <c r="E93" s="358"/>
      <c r="F93" s="359">
        <f>IF($AB$1,SUMIFS('Operating Expenses by Type'!L:L,'Operating Expenses by Type'!$C:$C,"="&amp;$C93,'Operating Expenses by Type'!$AW:$AW,"=No"),SUMIFS('Operating Expenses by Type'!L:L,'Operating Expenses by Type'!$C:$C,"="&amp;$C93))</f>
        <v>763</v>
      </c>
      <c r="G93" s="360">
        <f>IF($AB$1,SUMIFS('Operating Expenses by Type'!M:M,'Operating Expenses by Type'!$C:$C,"="&amp;$C93,'Operating Expenses by Type'!$AW:$AW,"=No"),SUMIFS('Operating Expenses by Type'!M:M,'Operating Expenses by Type'!$C:$C,"="&amp;$C93))</f>
        <v>11983486</v>
      </c>
      <c r="H93" s="360">
        <f>IF($AB$1,SUMIFS('Operating Expenses by Type'!O:O,'Operating Expenses by Type'!$C:$C,"="&amp;$C93,'Operating Expenses by Type'!$AW:$AW,"=No"),SUMIFS('Operating Expenses by Type'!O:O,'Operating Expenses by Type'!$C:$C,"="&amp;$C93))</f>
        <v>9745923</v>
      </c>
      <c r="I93" s="390">
        <f>IF($AB$1,SUMIFS('Operating Expenses by Type'!Q:Q,'Operating Expenses by Type'!$C:$C,"="&amp;$C93,'Operating Expenses by Type'!$AW:$AW,"=No"),SUMIFS('Operating Expenses by Type'!Q:Q,'Operating Expenses by Type'!$C:$C,"="&amp;$C93))</f>
        <v>1288550</v>
      </c>
      <c r="J93" s="391">
        <f>IF($AB$1,SUMIFS('Operating Expenses by Type'!S:S,'Operating Expenses by Type'!$C:$C,"="&amp;$C93,'Operating Expenses by Type'!$AW:$AW,"=No"),SUMIFS('Operating Expenses by Type'!S:S,'Operating Expenses by Type'!$C:$C,"="&amp;$C93))</f>
        <v>1640525</v>
      </c>
      <c r="K93" s="360">
        <f>IF($AB$1,SUMIFS('Operating Expenses by Type'!U:U,'Operating Expenses by Type'!$C:$C,"="&amp;$C93,'Operating Expenses by Type'!$AW:$AW,"=No"),SUMIFS('Operating Expenses by Type'!U:U,'Operating Expenses by Type'!$C:$C,"="&amp;$C93))</f>
        <v>6801385</v>
      </c>
      <c r="L93" s="360">
        <f>IF($AB$1,SUMIFS('Operating Expenses by Type'!W:W,'Operating Expenses by Type'!$C:$C,"="&amp;$C93,'Operating Expenses by Type'!$AW:$AW,"=No"),SUMIFS('Operating Expenses by Type'!W:W,'Operating Expenses by Type'!$C:$C,"="&amp;$C93))</f>
        <v>10697043</v>
      </c>
      <c r="M93" s="360">
        <f>IF($AB$1,SUMIFS('Operating Expenses by Type'!Y:Y,'Operating Expenses by Type'!$C:$C,"="&amp;$C93,'Operating Expenses by Type'!$AW:$AW,"=No"),SUMIFS('Operating Expenses by Type'!Y:Y,'Operating Expenses by Type'!$C:$C,"="&amp;$C93))</f>
        <v>9263033</v>
      </c>
      <c r="N93" s="360">
        <f>IF($AB$1,SUMIFS('Operating Expenses by Type'!AA:AA,'Operating Expenses by Type'!$C:$C,"="&amp;$C93,'Operating Expenses by Type'!$AW:$AW,"=No"),SUMIFS('Operating Expenses by Type'!AA:AA,'Operating Expenses by Type'!$C:$C,"="&amp;$C93))</f>
        <v>561110</v>
      </c>
      <c r="O93" s="360">
        <f>IF($AB$1,SUMIFS('Operating Expenses by Type'!AC:AC,'Operating Expenses by Type'!$C:$C,"="&amp;$C93,'Operating Expenses by Type'!$AW:$AW,"=No"),SUMIFS('Operating Expenses by Type'!AC:AC,'Operating Expenses by Type'!$C:$C,"="&amp;$C93))</f>
        <v>5048333</v>
      </c>
      <c r="P93" s="360">
        <f>IF($AB$1,SUMIFS('Operating Expenses by Type'!AE:AE,'Operating Expenses by Type'!$C:$C,"="&amp;$C93,'Operating Expenses by Type'!$AW:$AW,"=No"),SUMIFS('Operating Expenses by Type'!AE:AE,'Operating Expenses by Type'!$C:$C,"="&amp;$C93))</f>
        <v>2216743</v>
      </c>
      <c r="Q93" s="360">
        <f>IF($AB$1,SUMIFS('Operating Expenses by Type'!AG:AG,'Operating Expenses by Type'!$C:$C,"="&amp;$C93,'Operating Expenses by Type'!$AW:$AW,"=No"),SUMIFS('Operating Expenses by Type'!AG:AG,'Operating Expenses by Type'!$C:$C,"="&amp;$C93))</f>
        <v>8998176</v>
      </c>
      <c r="R93" s="360">
        <f>IF($AB$1,SUMIFS('Operating Expenses by Type'!AI:AI,'Operating Expenses by Type'!$C:$C,"="&amp;$C93,'Operating Expenses by Type'!$AW:$AW,"=No"),SUMIFS('Operating Expenses by Type'!AI:AI,'Operating Expenses by Type'!$C:$C,"="&amp;$C93))</f>
        <v>573295</v>
      </c>
      <c r="S93" s="360">
        <f>IF($AB$1,SUMIFS('Operating Expenses by Type'!AK:AK,'Operating Expenses by Type'!$C:$C,"="&amp;$C93,'Operating Expenses by Type'!$AW:$AW,"=No"),SUMIFS('Operating Expenses by Type'!AK:AK,'Operating Expenses by Type'!$C:$C,"="&amp;$C93))</f>
        <v>102150952</v>
      </c>
      <c r="T93" s="360">
        <f>IF($AB$1,SUMIFS('Operating Expenses by Type'!AM:AM,'Operating Expenses by Type'!$C:$C,"="&amp;$C93,'Operating Expenses by Type'!$AW:$AW,"=No"),SUMIFS('Operating Expenses by Type'!AM:AM,'Operating Expenses by Type'!$C:$C,"="&amp;$C93))</f>
        <v>1147343</v>
      </c>
      <c r="U93" s="360">
        <f>IF($AB$1,SUMIFS('Operating Expenses by Type'!AO:AO,'Operating Expenses by Type'!$C:$C,"="&amp;$C93,'Operating Expenses by Type'!$AW:$AW,"=No"),SUMIFS('Operating Expenses by Type'!AO:AO,'Operating Expenses by Type'!$C:$C,"="&amp;$C93))</f>
        <v>29598712</v>
      </c>
      <c r="V93" s="360">
        <f>IF($AB$1,SUMIFS('Operating Expenses by Type'!AQ:AQ,'Operating Expenses by Type'!$C:$C,"="&amp;$C93,'Operating Expenses by Type'!$AW:$AW,"=No"),SUMIFS('Operating Expenses by Type'!AQ:AQ,'Operating Expenses by Type'!$C:$C,"="&amp;$C93))</f>
        <v>201342939</v>
      </c>
      <c r="W93" s="360">
        <f>IF($AB$1,SUMIFS('Operating Expenses by Type'!AS:AS,'Operating Expenses by Type'!$C:$C,"="&amp;$C93,'Operating Expenses by Type'!$AW:$AW,"=No"),SUMIFS('Operating Expenses by Type'!AS:AS,'Operating Expenses by Type'!$C:$C,"="&amp;$C93))</f>
        <v>371670</v>
      </c>
      <c r="X93" s="359">
        <f>IF($AB$1,SUMIFS('Operating Expenses by Type'!AU:AU,'Operating Expenses by Type'!$C:$C,"="&amp;$C93,'Operating Expenses by Type'!$AW:$AW,"=No"),SUMIFS('Operating Expenses by Type'!AU:AU,'Operating Expenses by Type'!$C:$C,"="&amp;$C93))</f>
        <v>1989697</v>
      </c>
      <c r="Y93" s="172"/>
      <c r="Z93" s="173"/>
      <c r="AA93" s="173"/>
      <c r="AB93" s="173"/>
      <c r="AC93" s="173"/>
      <c r="AD93" s="173"/>
      <c r="AE93" s="173"/>
      <c r="AF93" s="173"/>
      <c r="AG93" s="173"/>
    </row>
    <row r="94" spans="1:33">
      <c r="A94" s="120"/>
      <c r="B94" s="120"/>
      <c r="C94" s="393" t="s">
        <v>52</v>
      </c>
      <c r="D94" s="357" t="s">
        <v>5272</v>
      </c>
      <c r="E94" s="358"/>
      <c r="F94" s="359">
        <f>IF($AB$1,SUMIFS('Operating Expenses by Type'!L:L,'Operating Expenses by Type'!$C:$C,"="&amp;$C94,'Operating Expenses by Type'!$AW:$AW,"=No"),SUMIFS('Operating Expenses by Type'!L:L,'Operating Expenses by Type'!$C:$C,"="&amp;$C94))</f>
        <v>3977</v>
      </c>
      <c r="G94" s="360">
        <f>IF($AB$1,SUMIFS('Operating Expenses by Type'!M:M,'Operating Expenses by Type'!$C:$C,"="&amp;$C94,'Operating Expenses by Type'!$AW:$AW,"=No"),SUMIFS('Operating Expenses by Type'!M:M,'Operating Expenses by Type'!$C:$C,"="&amp;$C94))</f>
        <v>221241403</v>
      </c>
      <c r="H94" s="360">
        <f>IF($AB$1,SUMIFS('Operating Expenses by Type'!O:O,'Operating Expenses by Type'!$C:$C,"="&amp;$C94,'Operating Expenses by Type'!$AW:$AW,"=No"),SUMIFS('Operating Expenses by Type'!O:O,'Operating Expenses by Type'!$C:$C,"="&amp;$C94))</f>
        <v>206429814</v>
      </c>
      <c r="I94" s="390">
        <f>IF($AB$1,SUMIFS('Operating Expenses by Type'!Q:Q,'Operating Expenses by Type'!$C:$C,"="&amp;$C94,'Operating Expenses by Type'!$AW:$AW,"=No"),SUMIFS('Operating Expenses by Type'!Q:Q,'Operating Expenses by Type'!$C:$C,"="&amp;$C94))</f>
        <v>47524671</v>
      </c>
      <c r="J94" s="391">
        <f>IF($AB$1,SUMIFS('Operating Expenses by Type'!S:S,'Operating Expenses by Type'!$C:$C,"="&amp;$C94,'Operating Expenses by Type'!$AW:$AW,"=No"),SUMIFS('Operating Expenses by Type'!S:S,'Operating Expenses by Type'!$C:$C,"="&amp;$C94))</f>
        <v>43408083</v>
      </c>
      <c r="K94" s="360">
        <f>IF($AB$1,SUMIFS('Operating Expenses by Type'!U:U,'Operating Expenses by Type'!$C:$C,"="&amp;$C94,'Operating Expenses by Type'!$AW:$AW,"=No"),SUMIFS('Operating Expenses by Type'!U:U,'Operating Expenses by Type'!$C:$C,"="&amp;$C94))</f>
        <v>302188185</v>
      </c>
      <c r="L94" s="360">
        <f>IF($AB$1,SUMIFS('Operating Expenses by Type'!W:W,'Operating Expenses by Type'!$C:$C,"="&amp;$C94,'Operating Expenses by Type'!$AW:$AW,"=No"),SUMIFS('Operating Expenses by Type'!W:W,'Operating Expenses by Type'!$C:$C,"="&amp;$C94))</f>
        <v>136585133</v>
      </c>
      <c r="M94" s="360">
        <f>IF($AB$1,SUMIFS('Operating Expenses by Type'!Y:Y,'Operating Expenses by Type'!$C:$C,"="&amp;$C94,'Operating Expenses by Type'!$AW:$AW,"=No"),SUMIFS('Operating Expenses by Type'!Y:Y,'Operating Expenses by Type'!$C:$C,"="&amp;$C94))</f>
        <v>31976475</v>
      </c>
      <c r="N94" s="360">
        <f>IF($AB$1,SUMIFS('Operating Expenses by Type'!AA:AA,'Operating Expenses by Type'!$C:$C,"="&amp;$C94,'Operating Expenses by Type'!$AW:$AW,"=No"),SUMIFS('Operating Expenses by Type'!AA:AA,'Operating Expenses by Type'!$C:$C,"="&amp;$C94))</f>
        <v>2832651</v>
      </c>
      <c r="O94" s="360">
        <f>IF($AB$1,SUMIFS('Operating Expenses by Type'!AC:AC,'Operating Expenses by Type'!$C:$C,"="&amp;$C94,'Operating Expenses by Type'!$AW:$AW,"=No"),SUMIFS('Operating Expenses by Type'!AC:AC,'Operating Expenses by Type'!$C:$C,"="&amp;$C94))</f>
        <v>49074213</v>
      </c>
      <c r="P94" s="360">
        <f>IF($AB$1,SUMIFS('Operating Expenses by Type'!AE:AE,'Operating Expenses by Type'!$C:$C,"="&amp;$C94,'Operating Expenses by Type'!$AW:$AW,"=No"),SUMIFS('Operating Expenses by Type'!AE:AE,'Operating Expenses by Type'!$C:$C,"="&amp;$C94))</f>
        <v>65605078</v>
      </c>
      <c r="Q94" s="360">
        <f>IF($AB$1,SUMIFS('Operating Expenses by Type'!AG:AG,'Operating Expenses by Type'!$C:$C,"="&amp;$C94,'Operating Expenses by Type'!$AW:$AW,"=No"),SUMIFS('Operating Expenses by Type'!AG:AG,'Operating Expenses by Type'!$C:$C,"="&amp;$C94))</f>
        <v>18862132</v>
      </c>
      <c r="R94" s="360">
        <f>IF($AB$1,SUMIFS('Operating Expenses by Type'!AI:AI,'Operating Expenses by Type'!$C:$C,"="&amp;$C94,'Operating Expenses by Type'!$AW:$AW,"=No"),SUMIFS('Operating Expenses by Type'!AI:AI,'Operating Expenses by Type'!$C:$C,"="&amp;$C94))</f>
        <v>5303905</v>
      </c>
      <c r="S94" s="360">
        <f>IF($AB$1,SUMIFS('Operating Expenses by Type'!AK:AK,'Operating Expenses by Type'!$C:$C,"="&amp;$C94,'Operating Expenses by Type'!$AW:$AW,"=No"),SUMIFS('Operating Expenses by Type'!AK:AK,'Operating Expenses by Type'!$C:$C,"="&amp;$C94))</f>
        <v>641075661</v>
      </c>
      <c r="T94" s="360">
        <f>IF($AB$1,SUMIFS('Operating Expenses by Type'!AM:AM,'Operating Expenses by Type'!$C:$C,"="&amp;$C94,'Operating Expenses by Type'!$AW:$AW,"=No"),SUMIFS('Operating Expenses by Type'!AM:AM,'Operating Expenses by Type'!$C:$C,"="&amp;$C94))</f>
        <v>21579547</v>
      </c>
      <c r="U94" s="360">
        <f>IF($AB$1,SUMIFS('Operating Expenses by Type'!AO:AO,'Operating Expenses by Type'!$C:$C,"="&amp;$C94,'Operating Expenses by Type'!$AW:$AW,"=No"),SUMIFS('Operating Expenses by Type'!AO:AO,'Operating Expenses by Type'!$C:$C,"="&amp;$C94))</f>
        <v>14696317</v>
      </c>
      <c r="V94" s="360">
        <f>IF($AB$1,SUMIFS('Operating Expenses by Type'!AQ:AQ,'Operating Expenses by Type'!$C:$C,"="&amp;$C94,'Operating Expenses by Type'!$AW:$AW,"=No"),SUMIFS('Operating Expenses by Type'!AQ:AQ,'Operating Expenses by Type'!$C:$C,"="&amp;$C94))</f>
        <v>1808302467</v>
      </c>
      <c r="W94" s="360">
        <f>IF($AB$1,SUMIFS('Operating Expenses by Type'!AS:AS,'Operating Expenses by Type'!$C:$C,"="&amp;$C94,'Operating Expenses by Type'!$AW:$AW,"=No"),SUMIFS('Operating Expenses by Type'!AS:AS,'Operating Expenses by Type'!$C:$C,"="&amp;$C94))</f>
        <v>80801</v>
      </c>
      <c r="X94" s="359">
        <f>IF($AB$1,SUMIFS('Operating Expenses by Type'!AU:AU,'Operating Expenses by Type'!$C:$C,"="&amp;$C94,'Operating Expenses by Type'!$AW:$AW,"=No"),SUMIFS('Operating Expenses by Type'!AU:AU,'Operating Expenses by Type'!$C:$C,"="&amp;$C94))</f>
        <v>10022953</v>
      </c>
      <c r="Y94" s="172"/>
      <c r="Z94" s="173"/>
      <c r="AA94" s="173"/>
      <c r="AB94" s="173"/>
      <c r="AC94" s="173"/>
      <c r="AD94" s="173"/>
      <c r="AE94" s="173"/>
      <c r="AF94" s="173"/>
      <c r="AG94" s="173"/>
    </row>
    <row r="95" spans="1:33">
      <c r="A95" s="120"/>
      <c r="B95" s="120"/>
      <c r="C95" s="393" t="s">
        <v>53</v>
      </c>
      <c r="D95" s="357" t="s">
        <v>5273</v>
      </c>
      <c r="E95" s="358"/>
      <c r="F95" s="359">
        <f>IF($AB$1,SUMIFS('Operating Expenses by Type'!L:L,'Operating Expenses by Type'!$C:$C,"="&amp;$C95,'Operating Expenses by Type'!$AW:$AW,"=No"),SUMIFS('Operating Expenses by Type'!L:L,'Operating Expenses by Type'!$C:$C,"="&amp;$C95))</f>
        <v>2618</v>
      </c>
      <c r="G95" s="360">
        <f>IF($AB$1,SUMIFS('Operating Expenses by Type'!M:M,'Operating Expenses by Type'!$C:$C,"="&amp;$C95,'Operating Expenses by Type'!$AW:$AW,"=No"),SUMIFS('Operating Expenses by Type'!M:M,'Operating Expenses by Type'!$C:$C,"="&amp;$C95))</f>
        <v>134616142</v>
      </c>
      <c r="H95" s="360">
        <f>IF($AB$1,SUMIFS('Operating Expenses by Type'!O:O,'Operating Expenses by Type'!$C:$C,"="&amp;$C95,'Operating Expenses by Type'!$AW:$AW,"=No"),SUMIFS('Operating Expenses by Type'!O:O,'Operating Expenses by Type'!$C:$C,"="&amp;$C95))</f>
        <v>133987994</v>
      </c>
      <c r="I95" s="390">
        <f>IF($AB$1,SUMIFS('Operating Expenses by Type'!Q:Q,'Operating Expenses by Type'!$C:$C,"="&amp;$C95,'Operating Expenses by Type'!$AW:$AW,"=No"),SUMIFS('Operating Expenses by Type'!Q:Q,'Operating Expenses by Type'!$C:$C,"="&amp;$C95))</f>
        <v>19013816</v>
      </c>
      <c r="J95" s="391">
        <f>IF($AB$1,SUMIFS('Operating Expenses by Type'!S:S,'Operating Expenses by Type'!$C:$C,"="&amp;$C95,'Operating Expenses by Type'!$AW:$AW,"=No"),SUMIFS('Operating Expenses by Type'!S:S,'Operating Expenses by Type'!$C:$C,"="&amp;$C95))</f>
        <v>12647736</v>
      </c>
      <c r="K95" s="360">
        <f>IF($AB$1,SUMIFS('Operating Expenses by Type'!U:U,'Operating Expenses by Type'!$C:$C,"="&amp;$C95,'Operating Expenses by Type'!$AW:$AW,"=No"),SUMIFS('Operating Expenses by Type'!U:U,'Operating Expenses by Type'!$C:$C,"="&amp;$C95))</f>
        <v>131033182</v>
      </c>
      <c r="L95" s="360">
        <f>IF($AB$1,SUMIFS('Operating Expenses by Type'!W:W,'Operating Expenses by Type'!$C:$C,"="&amp;$C95,'Operating Expenses by Type'!$AW:$AW,"=No"),SUMIFS('Operating Expenses by Type'!W:W,'Operating Expenses by Type'!$C:$C,"="&amp;$C95))</f>
        <v>88835128</v>
      </c>
      <c r="M95" s="360">
        <f>IF($AB$1,SUMIFS('Operating Expenses by Type'!Y:Y,'Operating Expenses by Type'!$C:$C,"="&amp;$C95,'Operating Expenses by Type'!$AW:$AW,"=No"),SUMIFS('Operating Expenses by Type'!Y:Y,'Operating Expenses by Type'!$C:$C,"="&amp;$C95))</f>
        <v>47615971</v>
      </c>
      <c r="N95" s="360">
        <f>IF($AB$1,SUMIFS('Operating Expenses by Type'!AA:AA,'Operating Expenses by Type'!$C:$C,"="&amp;$C95,'Operating Expenses by Type'!$AW:$AW,"=No"),SUMIFS('Operating Expenses by Type'!AA:AA,'Operating Expenses by Type'!$C:$C,"="&amp;$C95))</f>
        <v>9316252</v>
      </c>
      <c r="O95" s="360">
        <f>IF($AB$1,SUMIFS('Operating Expenses by Type'!AC:AC,'Operating Expenses by Type'!$C:$C,"="&amp;$C95,'Operating Expenses by Type'!$AW:$AW,"=No"),SUMIFS('Operating Expenses by Type'!AC:AC,'Operating Expenses by Type'!$C:$C,"="&amp;$C95))</f>
        <v>38746173</v>
      </c>
      <c r="P95" s="360">
        <f>IF($AB$1,SUMIFS('Operating Expenses by Type'!AE:AE,'Operating Expenses by Type'!$C:$C,"="&amp;$C95,'Operating Expenses by Type'!$AW:$AW,"=No"),SUMIFS('Operating Expenses by Type'!AE:AE,'Operating Expenses by Type'!$C:$C,"="&amp;$C95))</f>
        <v>16386341</v>
      </c>
      <c r="Q95" s="360">
        <f>IF($AB$1,SUMIFS('Operating Expenses by Type'!AG:AG,'Operating Expenses by Type'!$C:$C,"="&amp;$C95,'Operating Expenses by Type'!$AW:$AW,"=No"),SUMIFS('Operating Expenses by Type'!AG:AG,'Operating Expenses by Type'!$C:$C,"="&amp;$C95))</f>
        <v>10245957</v>
      </c>
      <c r="R95" s="360">
        <f>IF($AB$1,SUMIFS('Operating Expenses by Type'!AI:AI,'Operating Expenses by Type'!$C:$C,"="&amp;$C95,'Operating Expenses by Type'!$AW:$AW,"=No"),SUMIFS('Operating Expenses by Type'!AI:AI,'Operating Expenses by Type'!$C:$C,"="&amp;$C95))</f>
        <v>31800</v>
      </c>
      <c r="S95" s="360">
        <f>IF($AB$1,SUMIFS('Operating Expenses by Type'!AK:AK,'Operating Expenses by Type'!$C:$C,"="&amp;$C95,'Operating Expenses by Type'!$AW:$AW,"=No"),SUMIFS('Operating Expenses by Type'!AK:AK,'Operating Expenses by Type'!$C:$C,"="&amp;$C95))</f>
        <v>299937082</v>
      </c>
      <c r="T95" s="360">
        <f>IF($AB$1,SUMIFS('Operating Expenses by Type'!AM:AM,'Operating Expenses by Type'!$C:$C,"="&amp;$C95,'Operating Expenses by Type'!$AW:$AW,"=No"),SUMIFS('Operating Expenses by Type'!AM:AM,'Operating Expenses by Type'!$C:$C,"="&amp;$C95))</f>
        <v>5050498</v>
      </c>
      <c r="U95" s="360">
        <f>IF($AB$1,SUMIFS('Operating Expenses by Type'!AO:AO,'Operating Expenses by Type'!$C:$C,"="&amp;$C95,'Operating Expenses by Type'!$AW:$AW,"=No"),SUMIFS('Operating Expenses by Type'!AO:AO,'Operating Expenses by Type'!$C:$C,"="&amp;$C95))</f>
        <v>34179598</v>
      </c>
      <c r="V95" s="360">
        <f>IF($AB$1,SUMIFS('Operating Expenses by Type'!AQ:AQ,'Operating Expenses by Type'!$C:$C,"="&amp;$C95,'Operating Expenses by Type'!$AW:$AW,"=No"),SUMIFS('Operating Expenses by Type'!AQ:AQ,'Operating Expenses by Type'!$C:$C,"="&amp;$C95))</f>
        <v>981643670</v>
      </c>
      <c r="W95" s="360">
        <f>IF($AB$1,SUMIFS('Operating Expenses by Type'!AS:AS,'Operating Expenses by Type'!$C:$C,"="&amp;$C95,'Operating Expenses by Type'!$AW:$AW,"=No"),SUMIFS('Operating Expenses by Type'!AS:AS,'Operating Expenses by Type'!$C:$C,"="&amp;$C95))</f>
        <v>0</v>
      </c>
      <c r="X95" s="359">
        <f>IF($AB$1,SUMIFS('Operating Expenses by Type'!AU:AU,'Operating Expenses by Type'!$C:$C,"="&amp;$C95,'Operating Expenses by Type'!$AW:$AW,"=No"),SUMIFS('Operating Expenses by Type'!AU:AU,'Operating Expenses by Type'!$C:$C,"="&amp;$C95))</f>
        <v>6665079</v>
      </c>
      <c r="Y95" s="172"/>
      <c r="Z95" s="173"/>
      <c r="AA95" s="173"/>
      <c r="AB95" s="173"/>
      <c r="AC95" s="173"/>
      <c r="AD95" s="173"/>
      <c r="AE95" s="173"/>
      <c r="AF95" s="173"/>
      <c r="AG95" s="173"/>
    </row>
    <row r="96" spans="1:33">
      <c r="A96" s="120"/>
      <c r="B96" s="120"/>
      <c r="C96" s="393" t="s">
        <v>55</v>
      </c>
      <c r="D96" s="357" t="s">
        <v>5274</v>
      </c>
      <c r="E96" s="358"/>
      <c r="F96" s="359">
        <f>IF($AB$1,SUMIFS('Operating Expenses by Type'!L:L,'Operating Expenses by Type'!$C:$C,"="&amp;$C96,'Operating Expenses by Type'!$AW:$AW,"=No"),SUMIFS('Operating Expenses by Type'!L:L,'Operating Expenses by Type'!$C:$C,"="&amp;$C96))</f>
        <v>599</v>
      </c>
      <c r="G96" s="360">
        <f>IF($AB$1,SUMIFS('Operating Expenses by Type'!M:M,'Operating Expenses by Type'!$C:$C,"="&amp;$C96,'Operating Expenses by Type'!$AW:$AW,"=No"),SUMIFS('Operating Expenses by Type'!M:M,'Operating Expenses by Type'!$C:$C,"="&amp;$C96))</f>
        <v>5275477</v>
      </c>
      <c r="H96" s="360">
        <f>IF($AB$1,SUMIFS('Operating Expenses by Type'!O:O,'Operating Expenses by Type'!$C:$C,"="&amp;$C96,'Operating Expenses by Type'!$AW:$AW,"=No"),SUMIFS('Operating Expenses by Type'!O:O,'Operating Expenses by Type'!$C:$C,"="&amp;$C96))</f>
        <v>3439557</v>
      </c>
      <c r="I96" s="390">
        <f>IF($AB$1,SUMIFS('Operating Expenses by Type'!Q:Q,'Operating Expenses by Type'!$C:$C,"="&amp;$C96,'Operating Expenses by Type'!$AW:$AW,"=No"),SUMIFS('Operating Expenses by Type'!Q:Q,'Operating Expenses by Type'!$C:$C,"="&amp;$C96))</f>
        <v>544657</v>
      </c>
      <c r="J96" s="391">
        <f>IF($AB$1,SUMIFS('Operating Expenses by Type'!S:S,'Operating Expenses by Type'!$C:$C,"="&amp;$C96,'Operating Expenses by Type'!$AW:$AW,"=No"),SUMIFS('Operating Expenses by Type'!S:S,'Operating Expenses by Type'!$C:$C,"="&amp;$C96))</f>
        <v>382175</v>
      </c>
      <c r="K96" s="360">
        <f>IF($AB$1,SUMIFS('Operating Expenses by Type'!U:U,'Operating Expenses by Type'!$C:$C,"="&amp;$C96,'Operating Expenses by Type'!$AW:$AW,"=No"),SUMIFS('Operating Expenses by Type'!U:U,'Operating Expenses by Type'!$C:$C,"="&amp;$C96))</f>
        <v>3540937</v>
      </c>
      <c r="L96" s="360">
        <f>IF($AB$1,SUMIFS('Operating Expenses by Type'!W:W,'Operating Expenses by Type'!$C:$C,"="&amp;$C96,'Operating Expenses by Type'!$AW:$AW,"=No"),SUMIFS('Operating Expenses by Type'!W:W,'Operating Expenses by Type'!$C:$C,"="&amp;$C96))</f>
        <v>4996030</v>
      </c>
      <c r="M96" s="360">
        <f>IF($AB$1,SUMIFS('Operating Expenses by Type'!Y:Y,'Operating Expenses by Type'!$C:$C,"="&amp;$C96,'Operating Expenses by Type'!$AW:$AW,"=No"),SUMIFS('Operating Expenses by Type'!Y:Y,'Operating Expenses by Type'!$C:$C,"="&amp;$C96))</f>
        <v>1380480</v>
      </c>
      <c r="N96" s="360">
        <f>IF($AB$1,SUMIFS('Operating Expenses by Type'!AA:AA,'Operating Expenses by Type'!$C:$C,"="&amp;$C96,'Operating Expenses by Type'!$AW:$AW,"=No"),SUMIFS('Operating Expenses by Type'!AA:AA,'Operating Expenses by Type'!$C:$C,"="&amp;$C96))</f>
        <v>95394</v>
      </c>
      <c r="O96" s="360">
        <f>IF($AB$1,SUMIFS('Operating Expenses by Type'!AC:AC,'Operating Expenses by Type'!$C:$C,"="&amp;$C96,'Operating Expenses by Type'!$AW:$AW,"=No"),SUMIFS('Operating Expenses by Type'!AC:AC,'Operating Expenses by Type'!$C:$C,"="&amp;$C96))</f>
        <v>1107361</v>
      </c>
      <c r="P96" s="360">
        <f>IF($AB$1,SUMIFS('Operating Expenses by Type'!AE:AE,'Operating Expenses by Type'!$C:$C,"="&amp;$C96,'Operating Expenses by Type'!$AW:$AW,"=No"),SUMIFS('Operating Expenses by Type'!AE:AE,'Operating Expenses by Type'!$C:$C,"="&amp;$C96))</f>
        <v>755418</v>
      </c>
      <c r="Q96" s="360">
        <f>IF($AB$1,SUMIFS('Operating Expenses by Type'!AG:AG,'Operating Expenses by Type'!$C:$C,"="&amp;$C96,'Operating Expenses by Type'!$AW:$AW,"=No"),SUMIFS('Operating Expenses by Type'!AG:AG,'Operating Expenses by Type'!$C:$C,"="&amp;$C96))</f>
        <v>608998</v>
      </c>
      <c r="R96" s="360">
        <f>IF($AB$1,SUMIFS('Operating Expenses by Type'!AI:AI,'Operating Expenses by Type'!$C:$C,"="&amp;$C96,'Operating Expenses by Type'!$AW:$AW,"=No"),SUMIFS('Operating Expenses by Type'!AI:AI,'Operating Expenses by Type'!$C:$C,"="&amp;$C96))</f>
        <v>16651</v>
      </c>
      <c r="S96" s="360">
        <f>IF($AB$1,SUMIFS('Operating Expenses by Type'!AK:AK,'Operating Expenses by Type'!$C:$C,"="&amp;$C96,'Operating Expenses by Type'!$AW:$AW,"=No"),SUMIFS('Operating Expenses by Type'!AK:AK,'Operating Expenses by Type'!$C:$C,"="&amp;$C96))</f>
        <v>20192397</v>
      </c>
      <c r="T96" s="360">
        <f>IF($AB$1,SUMIFS('Operating Expenses by Type'!AM:AM,'Operating Expenses by Type'!$C:$C,"="&amp;$C96,'Operating Expenses by Type'!$AW:$AW,"=No"),SUMIFS('Operating Expenses by Type'!AM:AM,'Operating Expenses by Type'!$C:$C,"="&amp;$C96))</f>
        <v>97115</v>
      </c>
      <c r="U96" s="360">
        <f>IF($AB$1,SUMIFS('Operating Expenses by Type'!AO:AO,'Operating Expenses by Type'!$C:$C,"="&amp;$C96,'Operating Expenses by Type'!$AW:$AW,"=No"),SUMIFS('Operating Expenses by Type'!AO:AO,'Operating Expenses by Type'!$C:$C,"="&amp;$C96))</f>
        <v>42900829</v>
      </c>
      <c r="V96" s="360">
        <f>IF($AB$1,SUMIFS('Operating Expenses by Type'!AQ:AQ,'Operating Expenses by Type'!$C:$C,"="&amp;$C96,'Operating Expenses by Type'!$AW:$AW,"=No"),SUMIFS('Operating Expenses by Type'!AQ:AQ,'Operating Expenses by Type'!$C:$C,"="&amp;$C96))</f>
        <v>83933562</v>
      </c>
      <c r="W96" s="360">
        <f>IF($AB$1,SUMIFS('Operating Expenses by Type'!AS:AS,'Operating Expenses by Type'!$C:$C,"="&amp;$C96,'Operating Expenses by Type'!$AW:$AW,"=No"),SUMIFS('Operating Expenses by Type'!AS:AS,'Operating Expenses by Type'!$C:$C,"="&amp;$C96))</f>
        <v>1399914</v>
      </c>
      <c r="X96" s="359">
        <f>IF($AB$1,SUMIFS('Operating Expenses by Type'!AU:AU,'Operating Expenses by Type'!$C:$C,"="&amp;$C96,'Operating Expenses by Type'!$AW:$AW,"=No"),SUMIFS('Operating Expenses by Type'!AU:AU,'Operating Expenses by Type'!$C:$C,"="&amp;$C96))</f>
        <v>952641</v>
      </c>
      <c r="Y96" s="172"/>
      <c r="Z96" s="173"/>
      <c r="AA96" s="173"/>
      <c r="AB96" s="173"/>
      <c r="AC96" s="173"/>
      <c r="AD96" s="173"/>
      <c r="AE96" s="173"/>
      <c r="AF96" s="173"/>
      <c r="AG96" s="173"/>
    </row>
    <row r="97" spans="1:33">
      <c r="A97" s="120"/>
      <c r="B97" s="120"/>
      <c r="C97" s="393" t="s">
        <v>56</v>
      </c>
      <c r="D97" s="357" t="s">
        <v>5275</v>
      </c>
      <c r="E97" s="358"/>
      <c r="F97" s="359">
        <f>IF($AB$1,SUMIFS('Operating Expenses by Type'!L:L,'Operating Expenses by Type'!$C:$C,"="&amp;$C97,'Operating Expenses by Type'!$AW:$AW,"=No"),SUMIFS('Operating Expenses by Type'!L:L,'Operating Expenses by Type'!$C:$C,"="&amp;$C97))</f>
        <v>3537</v>
      </c>
      <c r="G97" s="360">
        <f>IF($AB$1,SUMIFS('Operating Expenses by Type'!M:M,'Operating Expenses by Type'!$C:$C,"="&amp;$C97,'Operating Expenses by Type'!$AW:$AW,"=No"),SUMIFS('Operating Expenses by Type'!M:M,'Operating Expenses by Type'!$C:$C,"="&amp;$C97))</f>
        <v>106627884</v>
      </c>
      <c r="H97" s="360">
        <f>IF($AB$1,SUMIFS('Operating Expenses by Type'!O:O,'Operating Expenses by Type'!$C:$C,"="&amp;$C97,'Operating Expenses by Type'!$AW:$AW,"=No"),SUMIFS('Operating Expenses by Type'!O:O,'Operating Expenses by Type'!$C:$C,"="&amp;$C97))</f>
        <v>78168320</v>
      </c>
      <c r="I97" s="390">
        <f>IF($AB$1,SUMIFS('Operating Expenses by Type'!Q:Q,'Operating Expenses by Type'!$C:$C,"="&amp;$C97,'Operating Expenses by Type'!$AW:$AW,"=No"),SUMIFS('Operating Expenses by Type'!Q:Q,'Operating Expenses by Type'!$C:$C,"="&amp;$C97))</f>
        <v>9679490</v>
      </c>
      <c r="J97" s="391">
        <f>IF($AB$1,SUMIFS('Operating Expenses by Type'!S:S,'Operating Expenses by Type'!$C:$C,"="&amp;$C97,'Operating Expenses by Type'!$AW:$AW,"=No"),SUMIFS('Operating Expenses by Type'!S:S,'Operating Expenses by Type'!$C:$C,"="&amp;$C97))</f>
        <v>7639694</v>
      </c>
      <c r="K97" s="360">
        <f>IF($AB$1,SUMIFS('Operating Expenses by Type'!U:U,'Operating Expenses by Type'!$C:$C,"="&amp;$C97,'Operating Expenses by Type'!$AW:$AW,"=No"),SUMIFS('Operating Expenses by Type'!U:U,'Operating Expenses by Type'!$C:$C,"="&amp;$C97))</f>
        <v>99468358</v>
      </c>
      <c r="L97" s="360">
        <f>IF($AB$1,SUMIFS('Operating Expenses by Type'!W:W,'Operating Expenses by Type'!$C:$C,"="&amp;$C97,'Operating Expenses by Type'!$AW:$AW,"=No"),SUMIFS('Operating Expenses by Type'!W:W,'Operating Expenses by Type'!$C:$C,"="&amp;$C97))</f>
        <v>35598704</v>
      </c>
      <c r="M97" s="360">
        <f>IF($AB$1,SUMIFS('Operating Expenses by Type'!Y:Y,'Operating Expenses by Type'!$C:$C,"="&amp;$C97,'Operating Expenses by Type'!$AW:$AW,"=No"),SUMIFS('Operating Expenses by Type'!Y:Y,'Operating Expenses by Type'!$C:$C,"="&amp;$C97))</f>
        <v>27263931</v>
      </c>
      <c r="N97" s="360">
        <f>IF($AB$1,SUMIFS('Operating Expenses by Type'!AA:AA,'Operating Expenses by Type'!$C:$C,"="&amp;$C97,'Operating Expenses by Type'!$AW:$AW,"=No"),SUMIFS('Operating Expenses by Type'!AA:AA,'Operating Expenses by Type'!$C:$C,"="&amp;$C97))</f>
        <v>2849207</v>
      </c>
      <c r="O97" s="360">
        <f>IF($AB$1,SUMIFS('Operating Expenses by Type'!AC:AC,'Operating Expenses by Type'!$C:$C,"="&amp;$C97,'Operating Expenses by Type'!$AW:$AW,"=No"),SUMIFS('Operating Expenses by Type'!AC:AC,'Operating Expenses by Type'!$C:$C,"="&amp;$C97))</f>
        <v>26034931</v>
      </c>
      <c r="P97" s="360">
        <f>IF($AB$1,SUMIFS('Operating Expenses by Type'!AE:AE,'Operating Expenses by Type'!$C:$C,"="&amp;$C97,'Operating Expenses by Type'!$AW:$AW,"=No"),SUMIFS('Operating Expenses by Type'!AE:AE,'Operating Expenses by Type'!$C:$C,"="&amp;$C97))</f>
        <v>10156061</v>
      </c>
      <c r="Q97" s="360">
        <f>IF($AB$1,SUMIFS('Operating Expenses by Type'!AG:AG,'Operating Expenses by Type'!$C:$C,"="&amp;$C97,'Operating Expenses by Type'!$AW:$AW,"=No"),SUMIFS('Operating Expenses by Type'!AG:AG,'Operating Expenses by Type'!$C:$C,"="&amp;$C97))</f>
        <v>25766880</v>
      </c>
      <c r="R97" s="360">
        <f>IF($AB$1,SUMIFS('Operating Expenses by Type'!AI:AI,'Operating Expenses by Type'!$C:$C,"="&amp;$C97,'Operating Expenses by Type'!$AW:$AW,"=No"),SUMIFS('Operating Expenses by Type'!AI:AI,'Operating Expenses by Type'!$C:$C,"="&amp;$C97))</f>
        <v>62696</v>
      </c>
      <c r="S97" s="360">
        <f>IF($AB$1,SUMIFS('Operating Expenses by Type'!AK:AK,'Operating Expenses by Type'!$C:$C,"="&amp;$C97,'Operating Expenses by Type'!$AW:$AW,"=No"),SUMIFS('Operating Expenses by Type'!AK:AK,'Operating Expenses by Type'!$C:$C,"="&amp;$C97))</f>
        <v>40868535</v>
      </c>
      <c r="T97" s="360">
        <f>IF($AB$1,SUMIFS('Operating Expenses by Type'!AM:AM,'Operating Expenses by Type'!$C:$C,"="&amp;$C97,'Operating Expenses by Type'!$AW:$AW,"=No"),SUMIFS('Operating Expenses by Type'!AM:AM,'Operating Expenses by Type'!$C:$C,"="&amp;$C97))</f>
        <v>5371845</v>
      </c>
      <c r="U97" s="360">
        <f>IF($AB$1,SUMIFS('Operating Expenses by Type'!AO:AO,'Operating Expenses by Type'!$C:$C,"="&amp;$C97,'Operating Expenses by Type'!$AW:$AW,"=No"),SUMIFS('Operating Expenses by Type'!AO:AO,'Operating Expenses by Type'!$C:$C,"="&amp;$C97))</f>
        <v>106924964</v>
      </c>
      <c r="V97" s="360">
        <f>IF($AB$1,SUMIFS('Operating Expenses by Type'!AQ:AQ,'Operating Expenses by Type'!$C:$C,"="&amp;$C97,'Operating Expenses by Type'!$AW:$AW,"=No"),SUMIFS('Operating Expenses by Type'!AQ:AQ,'Operating Expenses by Type'!$C:$C,"="&amp;$C97))</f>
        <v>577705786</v>
      </c>
      <c r="W97" s="360">
        <f>IF($AB$1,SUMIFS('Operating Expenses by Type'!AS:AS,'Operating Expenses by Type'!$C:$C,"="&amp;$C97,'Operating Expenses by Type'!$AW:$AW,"=No"),SUMIFS('Operating Expenses by Type'!AS:AS,'Operating Expenses by Type'!$C:$C,"="&amp;$C97))</f>
        <v>4775714</v>
      </c>
      <c r="X97" s="359">
        <f>IF($AB$1,SUMIFS('Operating Expenses by Type'!AU:AU,'Operating Expenses by Type'!$C:$C,"="&amp;$C97,'Operating Expenses by Type'!$AW:$AW,"=No"),SUMIFS('Operating Expenses by Type'!AU:AU,'Operating Expenses by Type'!$C:$C,"="&amp;$C97))</f>
        <v>6765456</v>
      </c>
      <c r="Y97" s="172"/>
      <c r="Z97" s="173"/>
      <c r="AA97" s="173"/>
      <c r="AB97" s="173"/>
      <c r="AC97" s="173"/>
      <c r="AD97" s="173"/>
      <c r="AE97" s="173"/>
      <c r="AF97" s="173"/>
      <c r="AG97" s="173"/>
    </row>
    <row r="98" spans="1:33">
      <c r="A98" s="120"/>
      <c r="B98" s="120"/>
      <c r="C98" s="393" t="s">
        <v>57</v>
      </c>
      <c r="D98" s="357" t="s">
        <v>5276</v>
      </c>
      <c r="E98" s="358"/>
      <c r="F98" s="359">
        <f>IF($AB$1,SUMIFS('Operating Expenses by Type'!L:L,'Operating Expenses by Type'!$C:$C,"="&amp;$C98,'Operating Expenses by Type'!$AW:$AW,"=No"),SUMIFS('Operating Expenses by Type'!L:L,'Operating Expenses by Type'!$C:$C,"="&amp;$C98))</f>
        <v>2681</v>
      </c>
      <c r="G98" s="360">
        <f>IF($AB$1,SUMIFS('Operating Expenses by Type'!M:M,'Operating Expenses by Type'!$C:$C,"="&amp;$C98,'Operating Expenses by Type'!$AW:$AW,"=No"),SUMIFS('Operating Expenses by Type'!M:M,'Operating Expenses by Type'!$C:$C,"="&amp;$C98))</f>
        <v>92128485</v>
      </c>
      <c r="H98" s="360">
        <f>IF($AB$1,SUMIFS('Operating Expenses by Type'!O:O,'Operating Expenses by Type'!$C:$C,"="&amp;$C98,'Operating Expenses by Type'!$AW:$AW,"=No"),SUMIFS('Operating Expenses by Type'!O:O,'Operating Expenses by Type'!$C:$C,"="&amp;$C98))</f>
        <v>120991188</v>
      </c>
      <c r="I98" s="390">
        <f>IF($AB$1,SUMIFS('Operating Expenses by Type'!Q:Q,'Operating Expenses by Type'!$C:$C,"="&amp;$C98,'Operating Expenses by Type'!$AW:$AW,"=No"),SUMIFS('Operating Expenses by Type'!Q:Q,'Operating Expenses by Type'!$C:$C,"="&amp;$C98))</f>
        <v>14460488</v>
      </c>
      <c r="J98" s="391">
        <f>IF($AB$1,SUMIFS('Operating Expenses by Type'!S:S,'Operating Expenses by Type'!$C:$C,"="&amp;$C98,'Operating Expenses by Type'!$AW:$AW,"=No"),SUMIFS('Operating Expenses by Type'!S:S,'Operating Expenses by Type'!$C:$C,"="&amp;$C98))</f>
        <v>18757521</v>
      </c>
      <c r="K98" s="360">
        <f>IF($AB$1,SUMIFS('Operating Expenses by Type'!U:U,'Operating Expenses by Type'!$C:$C,"="&amp;$C98,'Operating Expenses by Type'!$AW:$AW,"=No"),SUMIFS('Operating Expenses by Type'!U:U,'Operating Expenses by Type'!$C:$C,"="&amp;$C98))</f>
        <v>102665694</v>
      </c>
      <c r="L98" s="360">
        <f>IF($AB$1,SUMIFS('Operating Expenses by Type'!W:W,'Operating Expenses by Type'!$C:$C,"="&amp;$C98,'Operating Expenses by Type'!$AW:$AW,"=No"),SUMIFS('Operating Expenses by Type'!W:W,'Operating Expenses by Type'!$C:$C,"="&amp;$C98))</f>
        <v>34048676</v>
      </c>
      <c r="M98" s="360">
        <f>IF($AB$1,SUMIFS('Operating Expenses by Type'!Y:Y,'Operating Expenses by Type'!$C:$C,"="&amp;$C98,'Operating Expenses by Type'!$AW:$AW,"=No"),SUMIFS('Operating Expenses by Type'!Y:Y,'Operating Expenses by Type'!$C:$C,"="&amp;$C98))</f>
        <v>28407910</v>
      </c>
      <c r="N98" s="360">
        <f>IF($AB$1,SUMIFS('Operating Expenses by Type'!AA:AA,'Operating Expenses by Type'!$C:$C,"="&amp;$C98,'Operating Expenses by Type'!$AW:$AW,"=No"),SUMIFS('Operating Expenses by Type'!AA:AA,'Operating Expenses by Type'!$C:$C,"="&amp;$C98))</f>
        <v>549991</v>
      </c>
      <c r="O98" s="360">
        <f>IF($AB$1,SUMIFS('Operating Expenses by Type'!AC:AC,'Operating Expenses by Type'!$C:$C,"="&amp;$C98,'Operating Expenses by Type'!$AW:$AW,"=No"),SUMIFS('Operating Expenses by Type'!AC:AC,'Operating Expenses by Type'!$C:$C,"="&amp;$C98))</f>
        <v>30260308</v>
      </c>
      <c r="P98" s="360">
        <f>IF($AB$1,SUMIFS('Operating Expenses by Type'!AE:AE,'Operating Expenses by Type'!$C:$C,"="&amp;$C98,'Operating Expenses by Type'!$AW:$AW,"=No"),SUMIFS('Operating Expenses by Type'!AE:AE,'Operating Expenses by Type'!$C:$C,"="&amp;$C98))</f>
        <v>13364781</v>
      </c>
      <c r="Q98" s="360">
        <f>IF($AB$1,SUMIFS('Operating Expenses by Type'!AG:AG,'Operating Expenses by Type'!$C:$C,"="&amp;$C98,'Operating Expenses by Type'!$AW:$AW,"=No"),SUMIFS('Operating Expenses by Type'!AG:AG,'Operating Expenses by Type'!$C:$C,"="&amp;$C98))</f>
        <v>4215428</v>
      </c>
      <c r="R98" s="360">
        <f>IF($AB$1,SUMIFS('Operating Expenses by Type'!AI:AI,'Operating Expenses by Type'!$C:$C,"="&amp;$C98,'Operating Expenses by Type'!$AW:$AW,"=No"),SUMIFS('Operating Expenses by Type'!AI:AI,'Operating Expenses by Type'!$C:$C,"="&amp;$C98))</f>
        <v>234771</v>
      </c>
      <c r="S98" s="360">
        <f>IF($AB$1,SUMIFS('Operating Expenses by Type'!AK:AK,'Operating Expenses by Type'!$C:$C,"="&amp;$C98,'Operating Expenses by Type'!$AW:$AW,"=No"),SUMIFS('Operating Expenses by Type'!AK:AK,'Operating Expenses by Type'!$C:$C,"="&amp;$C98))</f>
        <v>138466071</v>
      </c>
      <c r="T98" s="360">
        <f>IF($AB$1,SUMIFS('Operating Expenses by Type'!AM:AM,'Operating Expenses by Type'!$C:$C,"="&amp;$C98,'Operating Expenses by Type'!$AW:$AW,"=No"),SUMIFS('Operating Expenses by Type'!AM:AM,'Operating Expenses by Type'!$C:$C,"="&amp;$C98))</f>
        <v>1895498</v>
      </c>
      <c r="U98" s="360">
        <f>IF($AB$1,SUMIFS('Operating Expenses by Type'!AO:AO,'Operating Expenses by Type'!$C:$C,"="&amp;$C98,'Operating Expenses by Type'!$AW:$AW,"=No"),SUMIFS('Operating Expenses by Type'!AO:AO,'Operating Expenses by Type'!$C:$C,"="&amp;$C98))</f>
        <v>57165139</v>
      </c>
      <c r="V98" s="360">
        <f>IF($AB$1,SUMIFS('Operating Expenses by Type'!AQ:AQ,'Operating Expenses by Type'!$C:$C,"="&amp;$C98,'Operating Expenses by Type'!$AW:$AW,"=No"),SUMIFS('Operating Expenses by Type'!AQ:AQ,'Operating Expenses by Type'!$C:$C,"="&amp;$C98))</f>
        <v>651529985</v>
      </c>
      <c r="W98" s="360">
        <f>IF($AB$1,SUMIFS('Operating Expenses by Type'!AS:AS,'Operating Expenses by Type'!$C:$C,"="&amp;$C98,'Operating Expenses by Type'!$AW:$AW,"=No"),SUMIFS('Operating Expenses by Type'!AS:AS,'Operating Expenses by Type'!$C:$C,"="&amp;$C98))</f>
        <v>6081964</v>
      </c>
      <c r="X98" s="359">
        <f>IF($AB$1,SUMIFS('Operating Expenses by Type'!AU:AU,'Operating Expenses by Type'!$C:$C,"="&amp;$C98,'Operating Expenses by Type'!$AW:$AW,"=No"),SUMIFS('Operating Expenses by Type'!AU:AU,'Operating Expenses by Type'!$C:$C,"="&amp;$C98))</f>
        <v>5974139</v>
      </c>
      <c r="Y98" s="172"/>
      <c r="Z98" s="173"/>
      <c r="AA98" s="173"/>
      <c r="AB98" s="173"/>
      <c r="AC98" s="173"/>
      <c r="AD98" s="173"/>
      <c r="AE98" s="173"/>
      <c r="AF98" s="173"/>
      <c r="AG98" s="173"/>
    </row>
    <row r="99" spans="1:33">
      <c r="A99" s="120"/>
      <c r="B99" s="120"/>
      <c r="C99" s="393" t="s">
        <v>60</v>
      </c>
      <c r="D99" s="357" t="s">
        <v>5277</v>
      </c>
      <c r="E99" s="358"/>
      <c r="F99" s="359">
        <f>IF($AB$1,SUMIFS('Operating Expenses by Type'!L:L,'Operating Expenses by Type'!$C:$C,"="&amp;$C99,'Operating Expenses by Type'!$AW:$AW,"=No"),SUMIFS('Operating Expenses by Type'!L:L,'Operating Expenses by Type'!$C:$C,"="&amp;$C99))</f>
        <v>1791</v>
      </c>
      <c r="G99" s="360">
        <f>IF($AB$1,SUMIFS('Operating Expenses by Type'!M:M,'Operating Expenses by Type'!$C:$C,"="&amp;$C99,'Operating Expenses by Type'!$AW:$AW,"=No"),SUMIFS('Operating Expenses by Type'!M:M,'Operating Expenses by Type'!$C:$C,"="&amp;$C99))</f>
        <v>79508196</v>
      </c>
      <c r="H99" s="360">
        <f>IF($AB$1,SUMIFS('Operating Expenses by Type'!O:O,'Operating Expenses by Type'!$C:$C,"="&amp;$C99,'Operating Expenses by Type'!$AW:$AW,"=No"),SUMIFS('Operating Expenses by Type'!O:O,'Operating Expenses by Type'!$C:$C,"="&amp;$C99))</f>
        <v>77253651</v>
      </c>
      <c r="I99" s="390">
        <f>IF($AB$1,SUMIFS('Operating Expenses by Type'!Q:Q,'Operating Expenses by Type'!$C:$C,"="&amp;$C99,'Operating Expenses by Type'!$AW:$AW,"=No"),SUMIFS('Operating Expenses by Type'!Q:Q,'Operating Expenses by Type'!$C:$C,"="&amp;$C99))</f>
        <v>5237562</v>
      </c>
      <c r="J99" s="391">
        <f>IF($AB$1,SUMIFS('Operating Expenses by Type'!S:S,'Operating Expenses by Type'!$C:$C,"="&amp;$C99,'Operating Expenses by Type'!$AW:$AW,"=No"),SUMIFS('Operating Expenses by Type'!S:S,'Operating Expenses by Type'!$C:$C,"="&amp;$C99))</f>
        <v>3697627</v>
      </c>
      <c r="K99" s="360">
        <f>IF($AB$1,SUMIFS('Operating Expenses by Type'!U:U,'Operating Expenses by Type'!$C:$C,"="&amp;$C99,'Operating Expenses by Type'!$AW:$AW,"=No"),SUMIFS('Operating Expenses by Type'!U:U,'Operating Expenses by Type'!$C:$C,"="&amp;$C99))</f>
        <v>97700605</v>
      </c>
      <c r="L99" s="360">
        <f>IF($AB$1,SUMIFS('Operating Expenses by Type'!W:W,'Operating Expenses by Type'!$C:$C,"="&amp;$C99,'Operating Expenses by Type'!$AW:$AW,"=No"),SUMIFS('Operating Expenses by Type'!W:W,'Operating Expenses by Type'!$C:$C,"="&amp;$C99))</f>
        <v>42738939</v>
      </c>
      <c r="M99" s="360">
        <f>IF($AB$1,SUMIFS('Operating Expenses by Type'!Y:Y,'Operating Expenses by Type'!$C:$C,"="&amp;$C99,'Operating Expenses by Type'!$AW:$AW,"=No"),SUMIFS('Operating Expenses by Type'!Y:Y,'Operating Expenses by Type'!$C:$C,"="&amp;$C99))</f>
        <v>15174607</v>
      </c>
      <c r="N99" s="360">
        <f>IF($AB$1,SUMIFS('Operating Expenses by Type'!AA:AA,'Operating Expenses by Type'!$C:$C,"="&amp;$C99,'Operating Expenses by Type'!$AW:$AW,"=No"),SUMIFS('Operating Expenses by Type'!AA:AA,'Operating Expenses by Type'!$C:$C,"="&amp;$C99))</f>
        <v>2663536</v>
      </c>
      <c r="O99" s="360">
        <f>IF($AB$1,SUMIFS('Operating Expenses by Type'!AC:AC,'Operating Expenses by Type'!$C:$C,"="&amp;$C99,'Operating Expenses by Type'!$AW:$AW,"=No"),SUMIFS('Operating Expenses by Type'!AC:AC,'Operating Expenses by Type'!$C:$C,"="&amp;$C99))</f>
        <v>27128691</v>
      </c>
      <c r="P99" s="360">
        <f>IF($AB$1,SUMIFS('Operating Expenses by Type'!AE:AE,'Operating Expenses by Type'!$C:$C,"="&amp;$C99,'Operating Expenses by Type'!$AW:$AW,"=No"),SUMIFS('Operating Expenses by Type'!AE:AE,'Operating Expenses by Type'!$C:$C,"="&amp;$C99))</f>
        <v>9140953</v>
      </c>
      <c r="Q99" s="360">
        <f>IF($AB$1,SUMIFS('Operating Expenses by Type'!AG:AG,'Operating Expenses by Type'!$C:$C,"="&amp;$C99,'Operating Expenses by Type'!$AW:$AW,"=No"),SUMIFS('Operating Expenses by Type'!AG:AG,'Operating Expenses by Type'!$C:$C,"="&amp;$C99))</f>
        <v>8226080</v>
      </c>
      <c r="R99" s="360">
        <f>IF($AB$1,SUMIFS('Operating Expenses by Type'!AI:AI,'Operating Expenses by Type'!$C:$C,"="&amp;$C99,'Operating Expenses by Type'!$AW:$AW,"=No"),SUMIFS('Operating Expenses by Type'!AI:AI,'Operating Expenses by Type'!$C:$C,"="&amp;$C99))</f>
        <v>206272</v>
      </c>
      <c r="S99" s="360">
        <f>IF($AB$1,SUMIFS('Operating Expenses by Type'!AK:AK,'Operating Expenses by Type'!$C:$C,"="&amp;$C99,'Operating Expenses by Type'!$AW:$AW,"=No"),SUMIFS('Operating Expenses by Type'!AK:AK,'Operating Expenses by Type'!$C:$C,"="&amp;$C99))</f>
        <v>14146807</v>
      </c>
      <c r="T99" s="360">
        <f>IF($AB$1,SUMIFS('Operating Expenses by Type'!AM:AM,'Operating Expenses by Type'!$C:$C,"="&amp;$C99,'Operating Expenses by Type'!$AW:$AW,"=No"),SUMIFS('Operating Expenses by Type'!AM:AM,'Operating Expenses by Type'!$C:$C,"="&amp;$C99))</f>
        <v>2587943</v>
      </c>
      <c r="U99" s="360">
        <f>IF($AB$1,SUMIFS('Operating Expenses by Type'!AO:AO,'Operating Expenses by Type'!$C:$C,"="&amp;$C99,'Operating Expenses by Type'!$AW:$AW,"=No"),SUMIFS('Operating Expenses by Type'!AO:AO,'Operating Expenses by Type'!$C:$C,"="&amp;$C99))</f>
        <v>50216240</v>
      </c>
      <c r="V99" s="360">
        <f>IF($AB$1,SUMIFS('Operating Expenses by Type'!AQ:AQ,'Operating Expenses by Type'!$C:$C,"="&amp;$C99,'Operating Expenses by Type'!$AW:$AW,"=No"),SUMIFS('Operating Expenses by Type'!AQ:AQ,'Operating Expenses by Type'!$C:$C,"="&amp;$C99))</f>
        <v>434896554</v>
      </c>
      <c r="W99" s="360">
        <f>IF($AB$1,SUMIFS('Operating Expenses by Type'!AS:AS,'Operating Expenses by Type'!$C:$C,"="&amp;$C99,'Operating Expenses by Type'!$AW:$AW,"=No"),SUMIFS('Operating Expenses by Type'!AS:AS,'Operating Expenses by Type'!$C:$C,"="&amp;$C99))</f>
        <v>731155</v>
      </c>
      <c r="X99" s="359">
        <f>IF($AB$1,SUMIFS('Operating Expenses by Type'!AU:AU,'Operating Expenses by Type'!$C:$C,"="&amp;$C99,'Operating Expenses by Type'!$AW:$AW,"=No"),SUMIFS('Operating Expenses by Type'!AU:AU,'Operating Expenses by Type'!$C:$C,"="&amp;$C99))</f>
        <v>4129883</v>
      </c>
      <c r="Y99" s="172"/>
      <c r="Z99" s="173"/>
      <c r="AA99" s="173"/>
      <c r="AB99" s="173"/>
      <c r="AC99" s="173"/>
      <c r="AD99" s="173"/>
      <c r="AE99" s="173"/>
      <c r="AF99" s="173"/>
      <c r="AG99" s="173"/>
    </row>
    <row r="100" spans="1:33">
      <c r="A100" s="120"/>
      <c r="B100" s="120"/>
      <c r="C100" s="393" t="s">
        <v>4693</v>
      </c>
      <c r="D100" s="357" t="s">
        <v>5278</v>
      </c>
      <c r="E100" s="358"/>
      <c r="F100" s="359">
        <f>IF($AB$1,SUMIFS('Operating Expenses by Type'!L:L,'Operating Expenses by Type'!$C:$C,"="&amp;$C100,'Operating Expenses by Type'!$AW:$AW,"=No"),SUMIFS('Operating Expenses by Type'!L:L,'Operating Expenses by Type'!$C:$C,"="&amp;$C100))</f>
        <v>0</v>
      </c>
      <c r="G100" s="360">
        <f>IF($AB$1,SUMIFS('Operating Expenses by Type'!M:M,'Operating Expenses by Type'!$C:$C,"="&amp;$C100,'Operating Expenses by Type'!$AW:$AW,"=No"),SUMIFS('Operating Expenses by Type'!M:M,'Operating Expenses by Type'!$C:$C,"="&amp;$C100))</f>
        <v>0</v>
      </c>
      <c r="H100" s="360">
        <f>IF($AB$1,SUMIFS('Operating Expenses by Type'!O:O,'Operating Expenses by Type'!$C:$C,"="&amp;$C100,'Operating Expenses by Type'!$AW:$AW,"=No"),SUMIFS('Operating Expenses by Type'!O:O,'Operating Expenses by Type'!$C:$C,"="&amp;$C100))</f>
        <v>0</v>
      </c>
      <c r="I100" s="390">
        <f>IF($AB$1,SUMIFS('Operating Expenses by Type'!Q:Q,'Operating Expenses by Type'!$C:$C,"="&amp;$C100,'Operating Expenses by Type'!$AW:$AW,"=No"),SUMIFS('Operating Expenses by Type'!Q:Q,'Operating Expenses by Type'!$C:$C,"="&amp;$C100))</f>
        <v>0</v>
      </c>
      <c r="J100" s="391">
        <f>IF($AB$1,SUMIFS('Operating Expenses by Type'!S:S,'Operating Expenses by Type'!$C:$C,"="&amp;$C100,'Operating Expenses by Type'!$AW:$AW,"=No"),SUMIFS('Operating Expenses by Type'!S:S,'Operating Expenses by Type'!$C:$C,"="&amp;$C100))</f>
        <v>0</v>
      </c>
      <c r="K100" s="360">
        <f>IF($AB$1,SUMIFS('Operating Expenses by Type'!U:U,'Operating Expenses by Type'!$C:$C,"="&amp;$C100,'Operating Expenses by Type'!$AW:$AW,"=No"),SUMIFS('Operating Expenses by Type'!U:U,'Operating Expenses by Type'!$C:$C,"="&amp;$C100))</f>
        <v>0</v>
      </c>
      <c r="L100" s="360">
        <f>IF($AB$1,SUMIFS('Operating Expenses by Type'!W:W,'Operating Expenses by Type'!$C:$C,"="&amp;$C100,'Operating Expenses by Type'!$AW:$AW,"=No"),SUMIFS('Operating Expenses by Type'!W:W,'Operating Expenses by Type'!$C:$C,"="&amp;$C100))</f>
        <v>0</v>
      </c>
      <c r="M100" s="360">
        <f>IF($AB$1,SUMIFS('Operating Expenses by Type'!Y:Y,'Operating Expenses by Type'!$C:$C,"="&amp;$C100,'Operating Expenses by Type'!$AW:$AW,"=No"),SUMIFS('Operating Expenses by Type'!Y:Y,'Operating Expenses by Type'!$C:$C,"="&amp;$C100))</f>
        <v>0</v>
      </c>
      <c r="N100" s="360">
        <f>IF($AB$1,SUMIFS('Operating Expenses by Type'!AA:AA,'Operating Expenses by Type'!$C:$C,"="&amp;$C100,'Operating Expenses by Type'!$AW:$AW,"=No"),SUMIFS('Operating Expenses by Type'!AA:AA,'Operating Expenses by Type'!$C:$C,"="&amp;$C100))</f>
        <v>0</v>
      </c>
      <c r="O100" s="360">
        <f>IF($AB$1,SUMIFS('Operating Expenses by Type'!AC:AC,'Operating Expenses by Type'!$C:$C,"="&amp;$C100,'Operating Expenses by Type'!$AW:$AW,"=No"),SUMIFS('Operating Expenses by Type'!AC:AC,'Operating Expenses by Type'!$C:$C,"="&amp;$C100))</f>
        <v>0</v>
      </c>
      <c r="P100" s="360">
        <f>IF($AB$1,SUMIFS('Operating Expenses by Type'!AE:AE,'Operating Expenses by Type'!$C:$C,"="&amp;$C100,'Operating Expenses by Type'!$AW:$AW,"=No"),SUMIFS('Operating Expenses by Type'!AE:AE,'Operating Expenses by Type'!$C:$C,"="&amp;$C100))</f>
        <v>0</v>
      </c>
      <c r="Q100" s="360">
        <f>IF($AB$1,SUMIFS('Operating Expenses by Type'!AG:AG,'Operating Expenses by Type'!$C:$C,"="&amp;$C100,'Operating Expenses by Type'!$AW:$AW,"=No"),SUMIFS('Operating Expenses by Type'!AG:AG,'Operating Expenses by Type'!$C:$C,"="&amp;$C100))</f>
        <v>0</v>
      </c>
      <c r="R100" s="360">
        <f>IF($AB$1,SUMIFS('Operating Expenses by Type'!AI:AI,'Operating Expenses by Type'!$C:$C,"="&amp;$C100,'Operating Expenses by Type'!$AW:$AW,"=No"),SUMIFS('Operating Expenses by Type'!AI:AI,'Operating Expenses by Type'!$C:$C,"="&amp;$C100))</f>
        <v>0</v>
      </c>
      <c r="S100" s="360">
        <f>IF($AB$1,SUMIFS('Operating Expenses by Type'!AK:AK,'Operating Expenses by Type'!$C:$C,"="&amp;$C100,'Operating Expenses by Type'!$AW:$AW,"=No"),SUMIFS('Operating Expenses by Type'!AK:AK,'Operating Expenses by Type'!$C:$C,"="&amp;$C100))</f>
        <v>0</v>
      </c>
      <c r="T100" s="360">
        <f>IF($AB$1,SUMIFS('Operating Expenses by Type'!AM:AM,'Operating Expenses by Type'!$C:$C,"="&amp;$C100,'Operating Expenses by Type'!$AW:$AW,"=No"),SUMIFS('Operating Expenses by Type'!AM:AM,'Operating Expenses by Type'!$C:$C,"="&amp;$C100))</f>
        <v>0</v>
      </c>
      <c r="U100" s="360">
        <f>IF($AB$1,SUMIFS('Operating Expenses by Type'!AO:AO,'Operating Expenses by Type'!$C:$C,"="&amp;$C100,'Operating Expenses by Type'!$AW:$AW,"=No"),SUMIFS('Operating Expenses by Type'!AO:AO,'Operating Expenses by Type'!$C:$C,"="&amp;$C100))</f>
        <v>0</v>
      </c>
      <c r="V100" s="360">
        <f>IF($AB$1,SUMIFS('Operating Expenses by Type'!AQ:AQ,'Operating Expenses by Type'!$C:$C,"="&amp;$C100,'Operating Expenses by Type'!$AW:$AW,"=No"),SUMIFS('Operating Expenses by Type'!AQ:AQ,'Operating Expenses by Type'!$C:$C,"="&amp;$C100))</f>
        <v>0</v>
      </c>
      <c r="W100" s="360">
        <f>IF($AB$1,SUMIFS('Operating Expenses by Type'!AS:AS,'Operating Expenses by Type'!$C:$C,"="&amp;$C100,'Operating Expenses by Type'!$AW:$AW,"=No"),SUMIFS('Operating Expenses by Type'!AS:AS,'Operating Expenses by Type'!$C:$C,"="&amp;$C100))</f>
        <v>0</v>
      </c>
      <c r="X100" s="359">
        <f>IF($AB$1,SUMIFS('Operating Expenses by Type'!AU:AU,'Operating Expenses by Type'!$C:$C,"="&amp;$C100,'Operating Expenses by Type'!$AW:$AW,"=No"),SUMIFS('Operating Expenses by Type'!AU:AU,'Operating Expenses by Type'!$C:$C,"="&amp;$C100))</f>
        <v>0</v>
      </c>
      <c r="Y100" s="172"/>
      <c r="Z100" s="173"/>
      <c r="AA100" s="173"/>
      <c r="AB100" s="173"/>
      <c r="AC100" s="173"/>
      <c r="AD100" s="173"/>
      <c r="AE100" s="173"/>
      <c r="AF100" s="173"/>
      <c r="AG100" s="173"/>
    </row>
    <row r="101" spans="1:33">
      <c r="A101" s="120"/>
      <c r="B101" s="120"/>
      <c r="C101" s="393" t="s">
        <v>61</v>
      </c>
      <c r="D101" s="357" t="s">
        <v>5279</v>
      </c>
      <c r="E101" s="358"/>
      <c r="F101" s="359">
        <f>IF($AB$1,SUMIFS('Operating Expenses by Type'!L:L,'Operating Expenses by Type'!$C:$C,"="&amp;$C101,'Operating Expenses by Type'!$AW:$AW,"=No"),SUMIFS('Operating Expenses by Type'!L:L,'Operating Expenses by Type'!$C:$C,"="&amp;$C101))</f>
        <v>509</v>
      </c>
      <c r="G101" s="360">
        <f>IF($AB$1,SUMIFS('Operating Expenses by Type'!M:M,'Operating Expenses by Type'!$C:$C,"="&amp;$C101,'Operating Expenses by Type'!$AW:$AW,"=No"),SUMIFS('Operating Expenses by Type'!M:M,'Operating Expenses by Type'!$C:$C,"="&amp;$C101))</f>
        <v>1670401</v>
      </c>
      <c r="H101" s="360">
        <f>IF($AB$1,SUMIFS('Operating Expenses by Type'!O:O,'Operating Expenses by Type'!$C:$C,"="&amp;$C101,'Operating Expenses by Type'!$AW:$AW,"=No"),SUMIFS('Operating Expenses by Type'!O:O,'Operating Expenses by Type'!$C:$C,"="&amp;$C101))</f>
        <v>1748675</v>
      </c>
      <c r="I101" s="390">
        <f>IF($AB$1,SUMIFS('Operating Expenses by Type'!Q:Q,'Operating Expenses by Type'!$C:$C,"="&amp;$C101,'Operating Expenses by Type'!$AW:$AW,"=No"),SUMIFS('Operating Expenses by Type'!Q:Q,'Operating Expenses by Type'!$C:$C,"="&amp;$C101))</f>
        <v>130691</v>
      </c>
      <c r="J101" s="391">
        <f>IF($AB$1,SUMIFS('Operating Expenses by Type'!S:S,'Operating Expenses by Type'!$C:$C,"="&amp;$C101,'Operating Expenses by Type'!$AW:$AW,"=No"),SUMIFS('Operating Expenses by Type'!S:S,'Operating Expenses by Type'!$C:$C,"="&amp;$C101))</f>
        <v>130481</v>
      </c>
      <c r="K101" s="360">
        <f>IF($AB$1,SUMIFS('Operating Expenses by Type'!U:U,'Operating Expenses by Type'!$C:$C,"="&amp;$C101,'Operating Expenses by Type'!$AW:$AW,"=No"),SUMIFS('Operating Expenses by Type'!U:U,'Operating Expenses by Type'!$C:$C,"="&amp;$C101))</f>
        <v>890847</v>
      </c>
      <c r="L101" s="360">
        <f>IF($AB$1,SUMIFS('Operating Expenses by Type'!W:W,'Operating Expenses by Type'!$C:$C,"="&amp;$C101,'Operating Expenses by Type'!$AW:$AW,"=No"),SUMIFS('Operating Expenses by Type'!W:W,'Operating Expenses by Type'!$C:$C,"="&amp;$C101))</f>
        <v>318829</v>
      </c>
      <c r="M101" s="360">
        <f>IF($AB$1,SUMIFS('Operating Expenses by Type'!Y:Y,'Operating Expenses by Type'!$C:$C,"="&amp;$C101,'Operating Expenses by Type'!$AW:$AW,"=No"),SUMIFS('Operating Expenses by Type'!Y:Y,'Operating Expenses by Type'!$C:$C,"="&amp;$C101))</f>
        <v>1016082</v>
      </c>
      <c r="N101" s="360">
        <f>IF($AB$1,SUMIFS('Operating Expenses by Type'!AA:AA,'Operating Expenses by Type'!$C:$C,"="&amp;$C101,'Operating Expenses by Type'!$AW:$AW,"=No"),SUMIFS('Operating Expenses by Type'!AA:AA,'Operating Expenses by Type'!$C:$C,"="&amp;$C101))</f>
        <v>144588</v>
      </c>
      <c r="O101" s="360">
        <f>IF($AB$1,SUMIFS('Operating Expenses by Type'!AC:AC,'Operating Expenses by Type'!$C:$C,"="&amp;$C101,'Operating Expenses by Type'!$AW:$AW,"=No"),SUMIFS('Operating Expenses by Type'!AC:AC,'Operating Expenses by Type'!$C:$C,"="&amp;$C101))</f>
        <v>613369</v>
      </c>
      <c r="P101" s="360">
        <f>IF($AB$1,SUMIFS('Operating Expenses by Type'!AE:AE,'Operating Expenses by Type'!$C:$C,"="&amp;$C101,'Operating Expenses by Type'!$AW:$AW,"=No"),SUMIFS('Operating Expenses by Type'!AE:AE,'Operating Expenses by Type'!$C:$C,"="&amp;$C101))</f>
        <v>222874</v>
      </c>
      <c r="Q101" s="360">
        <f>IF($AB$1,SUMIFS('Operating Expenses by Type'!AG:AG,'Operating Expenses by Type'!$C:$C,"="&amp;$C101,'Operating Expenses by Type'!$AW:$AW,"=No"),SUMIFS('Operating Expenses by Type'!AG:AG,'Operating Expenses by Type'!$C:$C,"="&amp;$C101))</f>
        <v>379804</v>
      </c>
      <c r="R101" s="360">
        <f>IF($AB$1,SUMIFS('Operating Expenses by Type'!AI:AI,'Operating Expenses by Type'!$C:$C,"="&amp;$C101,'Operating Expenses by Type'!$AW:$AW,"=No"),SUMIFS('Operating Expenses by Type'!AI:AI,'Operating Expenses by Type'!$C:$C,"="&amp;$C101))</f>
        <v>0</v>
      </c>
      <c r="S101" s="360">
        <f>IF($AB$1,SUMIFS('Operating Expenses by Type'!AK:AK,'Operating Expenses by Type'!$C:$C,"="&amp;$C101,'Operating Expenses by Type'!$AW:$AW,"=No"),SUMIFS('Operating Expenses by Type'!AK:AK,'Operating Expenses by Type'!$C:$C,"="&amp;$C101))</f>
        <v>4829564</v>
      </c>
      <c r="T101" s="360">
        <f>IF($AB$1,SUMIFS('Operating Expenses by Type'!AM:AM,'Operating Expenses by Type'!$C:$C,"="&amp;$C101,'Operating Expenses by Type'!$AW:$AW,"=No"),SUMIFS('Operating Expenses by Type'!AM:AM,'Operating Expenses by Type'!$C:$C,"="&amp;$C101))</f>
        <v>145523</v>
      </c>
      <c r="U101" s="360">
        <f>IF($AB$1,SUMIFS('Operating Expenses by Type'!AO:AO,'Operating Expenses by Type'!$C:$C,"="&amp;$C101,'Operating Expenses by Type'!$AW:$AW,"=No"),SUMIFS('Operating Expenses by Type'!AO:AO,'Operating Expenses by Type'!$C:$C,"="&amp;$C101))</f>
        <v>25864699</v>
      </c>
      <c r="V101" s="360">
        <f>IF($AB$1,SUMIFS('Operating Expenses by Type'!AQ:AQ,'Operating Expenses by Type'!$C:$C,"="&amp;$C101,'Operating Expenses by Type'!$AW:$AW,"=No"),SUMIFS('Operating Expenses by Type'!AQ:AQ,'Operating Expenses by Type'!$C:$C,"="&amp;$C101))</f>
        <v>38106427</v>
      </c>
      <c r="W101" s="360">
        <f>IF($AB$1,SUMIFS('Operating Expenses by Type'!AS:AS,'Operating Expenses by Type'!$C:$C,"="&amp;$C101,'Operating Expenses by Type'!$AW:$AW,"=No"),SUMIFS('Operating Expenses by Type'!AS:AS,'Operating Expenses by Type'!$C:$C,"="&amp;$C101))</f>
        <v>0</v>
      </c>
      <c r="X101" s="359">
        <f>IF($AB$1,SUMIFS('Operating Expenses by Type'!AU:AU,'Operating Expenses by Type'!$C:$C,"="&amp;$C101,'Operating Expenses by Type'!$AW:$AW,"=No"),SUMIFS('Operating Expenses by Type'!AU:AU,'Operating Expenses by Type'!$C:$C,"="&amp;$C101))</f>
        <v>721509</v>
      </c>
      <c r="Y101" s="172"/>
      <c r="Z101" s="173"/>
      <c r="AA101" s="173"/>
      <c r="AB101" s="173"/>
      <c r="AC101" s="173"/>
      <c r="AD101" s="173"/>
      <c r="AE101" s="173"/>
      <c r="AF101" s="173"/>
      <c r="AG101" s="173"/>
    </row>
    <row r="102" spans="1:33">
      <c r="A102" s="120"/>
      <c r="B102" s="120"/>
      <c r="C102" s="393" t="s">
        <v>62</v>
      </c>
      <c r="D102" s="357" t="s">
        <v>5280</v>
      </c>
      <c r="E102" s="358"/>
      <c r="F102" s="359">
        <f>IF($AB$1,SUMIFS('Operating Expenses by Type'!L:L,'Operating Expenses by Type'!$C:$C,"="&amp;$C102,'Operating Expenses by Type'!$AW:$AW,"=No"),SUMIFS('Operating Expenses by Type'!L:L,'Operating Expenses by Type'!$C:$C,"="&amp;$C102))</f>
        <v>365</v>
      </c>
      <c r="G102" s="360">
        <f>IF($AB$1,SUMIFS('Operating Expenses by Type'!M:M,'Operating Expenses by Type'!$C:$C,"="&amp;$C102,'Operating Expenses by Type'!$AW:$AW,"=No"),SUMIFS('Operating Expenses by Type'!M:M,'Operating Expenses by Type'!$C:$C,"="&amp;$C102))</f>
        <v>4510897</v>
      </c>
      <c r="H102" s="360">
        <f>IF($AB$1,SUMIFS('Operating Expenses by Type'!O:O,'Operating Expenses by Type'!$C:$C,"="&amp;$C102,'Operating Expenses by Type'!$AW:$AW,"=No"),SUMIFS('Operating Expenses by Type'!O:O,'Operating Expenses by Type'!$C:$C,"="&amp;$C102))</f>
        <v>2530878</v>
      </c>
      <c r="I102" s="390">
        <f>IF($AB$1,SUMIFS('Operating Expenses by Type'!Q:Q,'Operating Expenses by Type'!$C:$C,"="&amp;$C102,'Operating Expenses by Type'!$AW:$AW,"=No"),SUMIFS('Operating Expenses by Type'!Q:Q,'Operating Expenses by Type'!$C:$C,"="&amp;$C102))</f>
        <v>623384</v>
      </c>
      <c r="J102" s="391">
        <f>IF($AB$1,SUMIFS('Operating Expenses by Type'!S:S,'Operating Expenses by Type'!$C:$C,"="&amp;$C102,'Operating Expenses by Type'!$AW:$AW,"=No"),SUMIFS('Operating Expenses by Type'!S:S,'Operating Expenses by Type'!$C:$C,"="&amp;$C102))</f>
        <v>406298</v>
      </c>
      <c r="K102" s="360">
        <f>IF($AB$1,SUMIFS('Operating Expenses by Type'!U:U,'Operating Expenses by Type'!$C:$C,"="&amp;$C102,'Operating Expenses by Type'!$AW:$AW,"=No"),SUMIFS('Operating Expenses by Type'!U:U,'Operating Expenses by Type'!$C:$C,"="&amp;$C102))</f>
        <v>3257343</v>
      </c>
      <c r="L102" s="360">
        <f>IF($AB$1,SUMIFS('Operating Expenses by Type'!W:W,'Operating Expenses by Type'!$C:$C,"="&amp;$C102,'Operating Expenses by Type'!$AW:$AW,"=No"),SUMIFS('Operating Expenses by Type'!W:W,'Operating Expenses by Type'!$C:$C,"="&amp;$C102))</f>
        <v>980861</v>
      </c>
      <c r="M102" s="360">
        <f>IF($AB$1,SUMIFS('Operating Expenses by Type'!Y:Y,'Operating Expenses by Type'!$C:$C,"="&amp;$C102,'Operating Expenses by Type'!$AW:$AW,"=No"),SUMIFS('Operating Expenses by Type'!Y:Y,'Operating Expenses by Type'!$C:$C,"="&amp;$C102))</f>
        <v>996463</v>
      </c>
      <c r="N102" s="360">
        <f>IF($AB$1,SUMIFS('Operating Expenses by Type'!AA:AA,'Operating Expenses by Type'!$C:$C,"="&amp;$C102,'Operating Expenses by Type'!$AW:$AW,"=No"),SUMIFS('Operating Expenses by Type'!AA:AA,'Operating Expenses by Type'!$C:$C,"="&amp;$C102))</f>
        <v>96855</v>
      </c>
      <c r="O102" s="360">
        <f>IF($AB$1,SUMIFS('Operating Expenses by Type'!AC:AC,'Operating Expenses by Type'!$C:$C,"="&amp;$C102,'Operating Expenses by Type'!$AW:$AW,"=No"),SUMIFS('Operating Expenses by Type'!AC:AC,'Operating Expenses by Type'!$C:$C,"="&amp;$C102))</f>
        <v>891026</v>
      </c>
      <c r="P102" s="360">
        <f>IF($AB$1,SUMIFS('Operating Expenses by Type'!AE:AE,'Operating Expenses by Type'!$C:$C,"="&amp;$C102,'Operating Expenses by Type'!$AW:$AW,"=No"),SUMIFS('Operating Expenses by Type'!AE:AE,'Operating Expenses by Type'!$C:$C,"="&amp;$C102))</f>
        <v>207729</v>
      </c>
      <c r="Q102" s="360">
        <f>IF($AB$1,SUMIFS('Operating Expenses by Type'!AG:AG,'Operating Expenses by Type'!$C:$C,"="&amp;$C102,'Operating Expenses by Type'!$AW:$AW,"=No"),SUMIFS('Operating Expenses by Type'!AG:AG,'Operating Expenses by Type'!$C:$C,"="&amp;$C102))</f>
        <v>558378</v>
      </c>
      <c r="R102" s="360">
        <f>IF($AB$1,SUMIFS('Operating Expenses by Type'!AI:AI,'Operating Expenses by Type'!$C:$C,"="&amp;$C102,'Operating Expenses by Type'!$AW:$AW,"=No"),SUMIFS('Operating Expenses by Type'!AI:AI,'Operating Expenses by Type'!$C:$C,"="&amp;$C102))</f>
        <v>7498</v>
      </c>
      <c r="S102" s="360">
        <f>IF($AB$1,SUMIFS('Operating Expenses by Type'!AK:AK,'Operating Expenses by Type'!$C:$C,"="&amp;$C102,'Operating Expenses by Type'!$AW:$AW,"=No"),SUMIFS('Operating Expenses by Type'!AK:AK,'Operating Expenses by Type'!$C:$C,"="&amp;$C102))</f>
        <v>0</v>
      </c>
      <c r="T102" s="360">
        <f>IF($AB$1,SUMIFS('Operating Expenses by Type'!AM:AM,'Operating Expenses by Type'!$C:$C,"="&amp;$C102,'Operating Expenses by Type'!$AW:$AW,"=No"),SUMIFS('Operating Expenses by Type'!AM:AM,'Operating Expenses by Type'!$C:$C,"="&amp;$C102))</f>
        <v>200081</v>
      </c>
      <c r="U102" s="360">
        <f>IF($AB$1,SUMIFS('Operating Expenses by Type'!AO:AO,'Operating Expenses by Type'!$C:$C,"="&amp;$C102,'Operating Expenses by Type'!$AW:$AW,"=No"),SUMIFS('Operating Expenses by Type'!AO:AO,'Operating Expenses by Type'!$C:$C,"="&amp;$C102))</f>
        <v>15978344</v>
      </c>
      <c r="V102" s="360">
        <f>IF($AB$1,SUMIFS('Operating Expenses by Type'!AQ:AQ,'Operating Expenses by Type'!$C:$C,"="&amp;$C102,'Operating Expenses by Type'!$AW:$AW,"=No"),SUMIFS('Operating Expenses by Type'!AQ:AQ,'Operating Expenses by Type'!$C:$C,"="&amp;$C102))</f>
        <v>31246035</v>
      </c>
      <c r="W102" s="360">
        <f>IF($AB$1,SUMIFS('Operating Expenses by Type'!AS:AS,'Operating Expenses by Type'!$C:$C,"="&amp;$C102,'Operating Expenses by Type'!$AW:$AW,"=No"),SUMIFS('Operating Expenses by Type'!AS:AS,'Operating Expenses by Type'!$C:$C,"="&amp;$C102))</f>
        <v>0</v>
      </c>
      <c r="X102" s="359">
        <f>IF($AB$1,SUMIFS('Operating Expenses by Type'!AU:AU,'Operating Expenses by Type'!$C:$C,"="&amp;$C102,'Operating Expenses by Type'!$AW:$AW,"=No"),SUMIFS('Operating Expenses by Type'!AU:AU,'Operating Expenses by Type'!$C:$C,"="&amp;$C102))</f>
        <v>528052</v>
      </c>
      <c r="Y102" s="172"/>
      <c r="Z102" s="173"/>
      <c r="AA102" s="173"/>
      <c r="AB102" s="173"/>
      <c r="AC102" s="173"/>
      <c r="AD102" s="173"/>
      <c r="AE102" s="173"/>
      <c r="AF102" s="173"/>
      <c r="AG102" s="173"/>
    </row>
    <row r="103" spans="1:33">
      <c r="A103" s="120"/>
      <c r="B103" s="120"/>
      <c r="C103" s="393" t="s">
        <v>63</v>
      </c>
      <c r="D103" s="357" t="s">
        <v>5281</v>
      </c>
      <c r="E103" s="358"/>
      <c r="F103" s="359">
        <f>IF($AB$1,SUMIFS('Operating Expenses by Type'!L:L,'Operating Expenses by Type'!$C:$C,"="&amp;$C103,'Operating Expenses by Type'!$AW:$AW,"=No"),SUMIFS('Operating Expenses by Type'!L:L,'Operating Expenses by Type'!$C:$C,"="&amp;$C103))</f>
        <v>2838</v>
      </c>
      <c r="G103" s="360">
        <f>IF($AB$1,SUMIFS('Operating Expenses by Type'!M:M,'Operating Expenses by Type'!$C:$C,"="&amp;$C103,'Operating Expenses by Type'!$AW:$AW,"=No"),SUMIFS('Operating Expenses by Type'!M:M,'Operating Expenses by Type'!$C:$C,"="&amp;$C103))</f>
        <v>63041249</v>
      </c>
      <c r="H103" s="360">
        <f>IF($AB$1,SUMIFS('Operating Expenses by Type'!O:O,'Operating Expenses by Type'!$C:$C,"="&amp;$C103,'Operating Expenses by Type'!$AW:$AW,"=No"),SUMIFS('Operating Expenses by Type'!O:O,'Operating Expenses by Type'!$C:$C,"="&amp;$C103))</f>
        <v>52536001</v>
      </c>
      <c r="I103" s="390">
        <f>IF($AB$1,SUMIFS('Operating Expenses by Type'!Q:Q,'Operating Expenses by Type'!$C:$C,"="&amp;$C103,'Operating Expenses by Type'!$AW:$AW,"=No"),SUMIFS('Operating Expenses by Type'!Q:Q,'Operating Expenses by Type'!$C:$C,"="&amp;$C103))</f>
        <v>7194527</v>
      </c>
      <c r="J103" s="391">
        <f>IF($AB$1,SUMIFS('Operating Expenses by Type'!S:S,'Operating Expenses by Type'!$C:$C,"="&amp;$C103,'Operating Expenses by Type'!$AW:$AW,"=No"),SUMIFS('Operating Expenses by Type'!S:S,'Operating Expenses by Type'!$C:$C,"="&amp;$C103))</f>
        <v>5771719</v>
      </c>
      <c r="K103" s="360">
        <f>IF($AB$1,SUMIFS('Operating Expenses by Type'!U:U,'Operating Expenses by Type'!$C:$C,"="&amp;$C103,'Operating Expenses by Type'!$AW:$AW,"=No"),SUMIFS('Operating Expenses by Type'!U:U,'Operating Expenses by Type'!$C:$C,"="&amp;$C103))</f>
        <v>50020568</v>
      </c>
      <c r="L103" s="360">
        <f>IF($AB$1,SUMIFS('Operating Expenses by Type'!W:W,'Operating Expenses by Type'!$C:$C,"="&amp;$C103,'Operating Expenses by Type'!$AW:$AW,"=No"),SUMIFS('Operating Expenses by Type'!W:W,'Operating Expenses by Type'!$C:$C,"="&amp;$C103))</f>
        <v>39200296</v>
      </c>
      <c r="M103" s="360">
        <f>IF($AB$1,SUMIFS('Operating Expenses by Type'!Y:Y,'Operating Expenses by Type'!$C:$C,"="&amp;$C103,'Operating Expenses by Type'!$AW:$AW,"=No"),SUMIFS('Operating Expenses by Type'!Y:Y,'Operating Expenses by Type'!$C:$C,"="&amp;$C103))</f>
        <v>21134991</v>
      </c>
      <c r="N103" s="360">
        <f>IF($AB$1,SUMIFS('Operating Expenses by Type'!AA:AA,'Operating Expenses by Type'!$C:$C,"="&amp;$C103,'Operating Expenses by Type'!$AW:$AW,"=No"),SUMIFS('Operating Expenses by Type'!AA:AA,'Operating Expenses by Type'!$C:$C,"="&amp;$C103))</f>
        <v>2050046</v>
      </c>
      <c r="O103" s="360">
        <f>IF($AB$1,SUMIFS('Operating Expenses by Type'!AC:AC,'Operating Expenses by Type'!$C:$C,"="&amp;$C103,'Operating Expenses by Type'!$AW:$AW,"=No"),SUMIFS('Operating Expenses by Type'!AC:AC,'Operating Expenses by Type'!$C:$C,"="&amp;$C103))</f>
        <v>21865196</v>
      </c>
      <c r="P103" s="360">
        <f>IF($AB$1,SUMIFS('Operating Expenses by Type'!AE:AE,'Operating Expenses by Type'!$C:$C,"="&amp;$C103,'Operating Expenses by Type'!$AW:$AW,"=No"),SUMIFS('Operating Expenses by Type'!AE:AE,'Operating Expenses by Type'!$C:$C,"="&amp;$C103))</f>
        <v>4775589</v>
      </c>
      <c r="Q103" s="360">
        <f>IF($AB$1,SUMIFS('Operating Expenses by Type'!AG:AG,'Operating Expenses by Type'!$C:$C,"="&amp;$C103,'Operating Expenses by Type'!$AW:$AW,"=No"),SUMIFS('Operating Expenses by Type'!AG:AG,'Operating Expenses by Type'!$C:$C,"="&amp;$C103))</f>
        <v>9444108</v>
      </c>
      <c r="R103" s="360">
        <f>IF($AB$1,SUMIFS('Operating Expenses by Type'!AI:AI,'Operating Expenses by Type'!$C:$C,"="&amp;$C103,'Operating Expenses by Type'!$AW:$AW,"=No"),SUMIFS('Operating Expenses by Type'!AI:AI,'Operating Expenses by Type'!$C:$C,"="&amp;$C103))</f>
        <v>200806</v>
      </c>
      <c r="S103" s="360">
        <f>IF($AB$1,SUMIFS('Operating Expenses by Type'!AK:AK,'Operating Expenses by Type'!$C:$C,"="&amp;$C103,'Operating Expenses by Type'!$AW:$AW,"=No"),SUMIFS('Operating Expenses by Type'!AK:AK,'Operating Expenses by Type'!$C:$C,"="&amp;$C103))</f>
        <v>63111323</v>
      </c>
      <c r="T103" s="360">
        <f>IF($AB$1,SUMIFS('Operating Expenses by Type'!AM:AM,'Operating Expenses by Type'!$C:$C,"="&amp;$C103,'Operating Expenses by Type'!$AW:$AW,"=No"),SUMIFS('Operating Expenses by Type'!AM:AM,'Operating Expenses by Type'!$C:$C,"="&amp;$C103))</f>
        <v>3788026</v>
      </c>
      <c r="U103" s="360">
        <f>IF($AB$1,SUMIFS('Operating Expenses by Type'!AO:AO,'Operating Expenses by Type'!$C:$C,"="&amp;$C103,'Operating Expenses by Type'!$AW:$AW,"=No"),SUMIFS('Operating Expenses by Type'!AO:AO,'Operating Expenses by Type'!$C:$C,"="&amp;$C103))</f>
        <v>103281540</v>
      </c>
      <c r="V103" s="360">
        <f>IF($AB$1,SUMIFS('Operating Expenses by Type'!AQ:AQ,'Operating Expenses by Type'!$C:$C,"="&amp;$C103,'Operating Expenses by Type'!$AW:$AW,"=No"),SUMIFS('Operating Expenses by Type'!AQ:AQ,'Operating Expenses by Type'!$C:$C,"="&amp;$C103))</f>
        <v>446243353</v>
      </c>
      <c r="W103" s="360">
        <f>IF($AB$1,SUMIFS('Operating Expenses by Type'!AS:AS,'Operating Expenses by Type'!$C:$C,"="&amp;$C103,'Operating Expenses by Type'!$AW:$AW,"=No"),SUMIFS('Operating Expenses by Type'!AS:AS,'Operating Expenses by Type'!$C:$C,"="&amp;$C103))</f>
        <v>1172632</v>
      </c>
      <c r="X103" s="359">
        <f>IF($AB$1,SUMIFS('Operating Expenses by Type'!AU:AU,'Operating Expenses by Type'!$C:$C,"="&amp;$C103,'Operating Expenses by Type'!$AW:$AW,"=No"),SUMIFS('Operating Expenses by Type'!AU:AU,'Operating Expenses by Type'!$C:$C,"="&amp;$C103))</f>
        <v>5988417</v>
      </c>
      <c r="Y103" s="172"/>
      <c r="Z103" s="173"/>
      <c r="AA103" s="173"/>
      <c r="AB103" s="173"/>
      <c r="AC103" s="173"/>
      <c r="AD103" s="173"/>
      <c r="AE103" s="173"/>
      <c r="AF103" s="173"/>
      <c r="AG103" s="173"/>
    </row>
    <row r="104" spans="1:33">
      <c r="A104" s="120"/>
      <c r="B104" s="120"/>
      <c r="C104" s="393" t="s">
        <v>64</v>
      </c>
      <c r="D104" s="357" t="s">
        <v>5282</v>
      </c>
      <c r="E104" s="358"/>
      <c r="F104" s="359">
        <f>IF($AB$1,SUMIFS('Operating Expenses by Type'!L:L,'Operating Expenses by Type'!$C:$C,"="&amp;$C104,'Operating Expenses by Type'!$AW:$AW,"=No"),SUMIFS('Operating Expenses by Type'!L:L,'Operating Expenses by Type'!$C:$C,"="&amp;$C104))</f>
        <v>303</v>
      </c>
      <c r="G104" s="360">
        <f>IF($AB$1,SUMIFS('Operating Expenses by Type'!M:M,'Operating Expenses by Type'!$C:$C,"="&amp;$C104,'Operating Expenses by Type'!$AW:$AW,"=No"),SUMIFS('Operating Expenses by Type'!M:M,'Operating Expenses by Type'!$C:$C,"="&amp;$C104))</f>
        <v>790127</v>
      </c>
      <c r="H104" s="360">
        <f>IF($AB$1,SUMIFS('Operating Expenses by Type'!O:O,'Operating Expenses by Type'!$C:$C,"="&amp;$C104,'Operating Expenses by Type'!$AW:$AW,"=No"),SUMIFS('Operating Expenses by Type'!O:O,'Operating Expenses by Type'!$C:$C,"="&amp;$C104))</f>
        <v>1715325</v>
      </c>
      <c r="I104" s="390">
        <f>IF($AB$1,SUMIFS('Operating Expenses by Type'!Q:Q,'Operating Expenses by Type'!$C:$C,"="&amp;$C104,'Operating Expenses by Type'!$AW:$AW,"=No"),SUMIFS('Operating Expenses by Type'!Q:Q,'Operating Expenses by Type'!$C:$C,"="&amp;$C104))</f>
        <v>8795</v>
      </c>
      <c r="J104" s="391">
        <f>IF($AB$1,SUMIFS('Operating Expenses by Type'!S:S,'Operating Expenses by Type'!$C:$C,"="&amp;$C104,'Operating Expenses by Type'!$AW:$AW,"=No"),SUMIFS('Operating Expenses by Type'!S:S,'Operating Expenses by Type'!$C:$C,"="&amp;$C104))</f>
        <v>162215</v>
      </c>
      <c r="K104" s="360">
        <f>IF($AB$1,SUMIFS('Operating Expenses by Type'!U:U,'Operating Expenses by Type'!$C:$C,"="&amp;$C104,'Operating Expenses by Type'!$AW:$AW,"=No"),SUMIFS('Operating Expenses by Type'!U:U,'Operating Expenses by Type'!$C:$C,"="&amp;$C104))</f>
        <v>877828</v>
      </c>
      <c r="L104" s="360">
        <f>IF($AB$1,SUMIFS('Operating Expenses by Type'!W:W,'Operating Expenses by Type'!$C:$C,"="&amp;$C104,'Operating Expenses by Type'!$AW:$AW,"=No"),SUMIFS('Operating Expenses by Type'!W:W,'Operating Expenses by Type'!$C:$C,"="&amp;$C104))</f>
        <v>1144448</v>
      </c>
      <c r="M104" s="360">
        <f>IF($AB$1,SUMIFS('Operating Expenses by Type'!Y:Y,'Operating Expenses by Type'!$C:$C,"="&amp;$C104,'Operating Expenses by Type'!$AW:$AW,"=No"),SUMIFS('Operating Expenses by Type'!Y:Y,'Operating Expenses by Type'!$C:$C,"="&amp;$C104))</f>
        <v>1032141</v>
      </c>
      <c r="N104" s="360">
        <f>IF($AB$1,SUMIFS('Operating Expenses by Type'!AA:AA,'Operating Expenses by Type'!$C:$C,"="&amp;$C104,'Operating Expenses by Type'!$AW:$AW,"=No"),SUMIFS('Operating Expenses by Type'!AA:AA,'Operating Expenses by Type'!$C:$C,"="&amp;$C104))</f>
        <v>93622</v>
      </c>
      <c r="O104" s="360">
        <f>IF($AB$1,SUMIFS('Operating Expenses by Type'!AC:AC,'Operating Expenses by Type'!$C:$C,"="&amp;$C104,'Operating Expenses by Type'!$AW:$AW,"=No"),SUMIFS('Operating Expenses by Type'!AC:AC,'Operating Expenses by Type'!$C:$C,"="&amp;$C104))</f>
        <v>769354</v>
      </c>
      <c r="P104" s="360">
        <f>IF($AB$1,SUMIFS('Operating Expenses by Type'!AE:AE,'Operating Expenses by Type'!$C:$C,"="&amp;$C104,'Operating Expenses by Type'!$AW:$AW,"=No"),SUMIFS('Operating Expenses by Type'!AE:AE,'Operating Expenses by Type'!$C:$C,"="&amp;$C104))</f>
        <v>216547</v>
      </c>
      <c r="Q104" s="360">
        <f>IF($AB$1,SUMIFS('Operating Expenses by Type'!AG:AG,'Operating Expenses by Type'!$C:$C,"="&amp;$C104,'Operating Expenses by Type'!$AW:$AW,"=No"),SUMIFS('Operating Expenses by Type'!AG:AG,'Operating Expenses by Type'!$C:$C,"="&amp;$C104))</f>
        <v>247036</v>
      </c>
      <c r="R104" s="360">
        <f>IF($AB$1,SUMIFS('Operating Expenses by Type'!AI:AI,'Operating Expenses by Type'!$C:$C,"="&amp;$C104,'Operating Expenses by Type'!$AW:$AW,"=No"),SUMIFS('Operating Expenses by Type'!AI:AI,'Operating Expenses by Type'!$C:$C,"="&amp;$C104))</f>
        <v>105332</v>
      </c>
      <c r="S104" s="360">
        <f>IF($AB$1,SUMIFS('Operating Expenses by Type'!AK:AK,'Operating Expenses by Type'!$C:$C,"="&amp;$C104,'Operating Expenses by Type'!$AW:$AW,"=No"),SUMIFS('Operating Expenses by Type'!AK:AK,'Operating Expenses by Type'!$C:$C,"="&amp;$C104))</f>
        <v>4173831</v>
      </c>
      <c r="T104" s="360">
        <f>IF($AB$1,SUMIFS('Operating Expenses by Type'!AM:AM,'Operating Expenses by Type'!$C:$C,"="&amp;$C104,'Operating Expenses by Type'!$AW:$AW,"=No"),SUMIFS('Operating Expenses by Type'!AM:AM,'Operating Expenses by Type'!$C:$C,"="&amp;$C104))</f>
        <v>51942</v>
      </c>
      <c r="U104" s="360">
        <f>IF($AB$1,SUMIFS('Operating Expenses by Type'!AO:AO,'Operating Expenses by Type'!$C:$C,"="&amp;$C104,'Operating Expenses by Type'!$AW:$AW,"=No"),SUMIFS('Operating Expenses by Type'!AO:AO,'Operating Expenses by Type'!$C:$C,"="&amp;$C104))</f>
        <v>15909007</v>
      </c>
      <c r="V104" s="360">
        <f>IF($AB$1,SUMIFS('Operating Expenses by Type'!AQ:AQ,'Operating Expenses by Type'!$C:$C,"="&amp;$C104,'Operating Expenses by Type'!$AW:$AW,"=No"),SUMIFS('Operating Expenses by Type'!AQ:AQ,'Operating Expenses by Type'!$C:$C,"="&amp;$C104))</f>
        <v>27297550</v>
      </c>
      <c r="W104" s="360">
        <f>IF($AB$1,SUMIFS('Operating Expenses by Type'!AS:AS,'Operating Expenses by Type'!$C:$C,"="&amp;$C104,'Operating Expenses by Type'!$AW:$AW,"=No"),SUMIFS('Operating Expenses by Type'!AS:AS,'Operating Expenses by Type'!$C:$C,"="&amp;$C104))</f>
        <v>0</v>
      </c>
      <c r="X104" s="359">
        <f>IF($AB$1,SUMIFS('Operating Expenses by Type'!AU:AU,'Operating Expenses by Type'!$C:$C,"="&amp;$C104,'Operating Expenses by Type'!$AW:$AW,"=No"),SUMIFS('Operating Expenses by Type'!AU:AU,'Operating Expenses by Type'!$C:$C,"="&amp;$C104))</f>
        <v>481131</v>
      </c>
      <c r="Y104" s="172"/>
      <c r="Z104" s="173"/>
      <c r="AA104" s="173"/>
      <c r="AB104" s="173"/>
      <c r="AC104" s="173"/>
      <c r="AD104" s="173"/>
      <c r="AE104" s="173"/>
      <c r="AF104" s="173"/>
      <c r="AG104" s="173"/>
    </row>
    <row r="105" spans="1:33">
      <c r="A105" s="120"/>
      <c r="B105" s="120"/>
      <c r="C105" s="393" t="s">
        <v>65</v>
      </c>
      <c r="D105" s="357" t="s">
        <v>5283</v>
      </c>
      <c r="E105" s="358"/>
      <c r="F105" s="359">
        <f>IF($AB$1,SUMIFS('Operating Expenses by Type'!L:L,'Operating Expenses by Type'!$C:$C,"="&amp;$C105,'Operating Expenses by Type'!$AW:$AW,"=No"),SUMIFS('Operating Expenses by Type'!L:L,'Operating Expenses by Type'!$C:$C,"="&amp;$C105))</f>
        <v>495</v>
      </c>
      <c r="G105" s="360">
        <f>IF($AB$1,SUMIFS('Operating Expenses by Type'!M:M,'Operating Expenses by Type'!$C:$C,"="&amp;$C105,'Operating Expenses by Type'!$AW:$AW,"=No"),SUMIFS('Operating Expenses by Type'!M:M,'Operating Expenses by Type'!$C:$C,"="&amp;$C105))</f>
        <v>12645631</v>
      </c>
      <c r="H105" s="360">
        <f>IF($AB$1,SUMIFS('Operating Expenses by Type'!O:O,'Operating Expenses by Type'!$C:$C,"="&amp;$C105,'Operating Expenses by Type'!$AW:$AW,"=No"),SUMIFS('Operating Expenses by Type'!O:O,'Operating Expenses by Type'!$C:$C,"="&amp;$C105))</f>
        <v>5988506</v>
      </c>
      <c r="I105" s="390">
        <f>IF($AB$1,SUMIFS('Operating Expenses by Type'!Q:Q,'Operating Expenses by Type'!$C:$C,"="&amp;$C105,'Operating Expenses by Type'!$AW:$AW,"=No"),SUMIFS('Operating Expenses by Type'!Q:Q,'Operating Expenses by Type'!$C:$C,"="&amp;$C105))</f>
        <v>1510613</v>
      </c>
      <c r="J105" s="391">
        <f>IF($AB$1,SUMIFS('Operating Expenses by Type'!S:S,'Operating Expenses by Type'!$C:$C,"="&amp;$C105,'Operating Expenses by Type'!$AW:$AW,"=No"),SUMIFS('Operating Expenses by Type'!S:S,'Operating Expenses by Type'!$C:$C,"="&amp;$C105))</f>
        <v>744538</v>
      </c>
      <c r="K105" s="360">
        <f>IF($AB$1,SUMIFS('Operating Expenses by Type'!U:U,'Operating Expenses by Type'!$C:$C,"="&amp;$C105,'Operating Expenses by Type'!$AW:$AW,"=No"),SUMIFS('Operating Expenses by Type'!U:U,'Operating Expenses by Type'!$C:$C,"="&amp;$C105))</f>
        <v>11035238</v>
      </c>
      <c r="L105" s="360">
        <f>IF($AB$1,SUMIFS('Operating Expenses by Type'!W:W,'Operating Expenses by Type'!$C:$C,"="&amp;$C105,'Operating Expenses by Type'!$AW:$AW,"=No"),SUMIFS('Operating Expenses by Type'!W:W,'Operating Expenses by Type'!$C:$C,"="&amp;$C105))</f>
        <v>2010562</v>
      </c>
      <c r="M105" s="360">
        <f>IF($AB$1,SUMIFS('Operating Expenses by Type'!Y:Y,'Operating Expenses by Type'!$C:$C,"="&amp;$C105,'Operating Expenses by Type'!$AW:$AW,"=No"),SUMIFS('Operating Expenses by Type'!Y:Y,'Operating Expenses by Type'!$C:$C,"="&amp;$C105))</f>
        <v>3086494</v>
      </c>
      <c r="N105" s="360">
        <f>IF($AB$1,SUMIFS('Operating Expenses by Type'!AA:AA,'Operating Expenses by Type'!$C:$C,"="&amp;$C105,'Operating Expenses by Type'!$AW:$AW,"=No"),SUMIFS('Operating Expenses by Type'!AA:AA,'Operating Expenses by Type'!$C:$C,"="&amp;$C105))</f>
        <v>158711</v>
      </c>
      <c r="O105" s="360">
        <f>IF($AB$1,SUMIFS('Operating Expenses by Type'!AC:AC,'Operating Expenses by Type'!$C:$C,"="&amp;$C105,'Operating Expenses by Type'!$AW:$AW,"=No"),SUMIFS('Operating Expenses by Type'!AC:AC,'Operating Expenses by Type'!$C:$C,"="&amp;$C105))</f>
        <v>2397025</v>
      </c>
      <c r="P105" s="360">
        <f>IF($AB$1,SUMIFS('Operating Expenses by Type'!AE:AE,'Operating Expenses by Type'!$C:$C,"="&amp;$C105,'Operating Expenses by Type'!$AW:$AW,"=No"),SUMIFS('Operating Expenses by Type'!AE:AE,'Operating Expenses by Type'!$C:$C,"="&amp;$C105))</f>
        <v>551069</v>
      </c>
      <c r="Q105" s="360">
        <f>IF($AB$1,SUMIFS('Operating Expenses by Type'!AG:AG,'Operating Expenses by Type'!$C:$C,"="&amp;$C105,'Operating Expenses by Type'!$AW:$AW,"=No"),SUMIFS('Operating Expenses by Type'!AG:AG,'Operating Expenses by Type'!$C:$C,"="&amp;$C105))</f>
        <v>1334970</v>
      </c>
      <c r="R105" s="360">
        <f>IF($AB$1,SUMIFS('Operating Expenses by Type'!AI:AI,'Operating Expenses by Type'!$C:$C,"="&amp;$C105,'Operating Expenses by Type'!$AW:$AW,"=No"),SUMIFS('Operating Expenses by Type'!AI:AI,'Operating Expenses by Type'!$C:$C,"="&amp;$C105))</f>
        <v>76954</v>
      </c>
      <c r="S105" s="360">
        <f>IF($AB$1,SUMIFS('Operating Expenses by Type'!AK:AK,'Operating Expenses by Type'!$C:$C,"="&amp;$C105,'Operating Expenses by Type'!$AW:$AW,"=No"),SUMIFS('Operating Expenses by Type'!AK:AK,'Operating Expenses by Type'!$C:$C,"="&amp;$C105))</f>
        <v>662813</v>
      </c>
      <c r="T105" s="360">
        <f>IF($AB$1,SUMIFS('Operating Expenses by Type'!AM:AM,'Operating Expenses by Type'!$C:$C,"="&amp;$C105,'Operating Expenses by Type'!$AW:$AW,"=No"),SUMIFS('Operating Expenses by Type'!AM:AM,'Operating Expenses by Type'!$C:$C,"="&amp;$C105))</f>
        <v>343506</v>
      </c>
      <c r="U105" s="360">
        <f>IF($AB$1,SUMIFS('Operating Expenses by Type'!AO:AO,'Operating Expenses by Type'!$C:$C,"="&amp;$C105,'Operating Expenses by Type'!$AW:$AW,"=No"),SUMIFS('Operating Expenses by Type'!AO:AO,'Operating Expenses by Type'!$C:$C,"="&amp;$C105))</f>
        <v>12033778</v>
      </c>
      <c r="V105" s="360">
        <f>IF($AB$1,SUMIFS('Operating Expenses by Type'!AQ:AQ,'Operating Expenses by Type'!$C:$C,"="&amp;$C105,'Operating Expenses by Type'!$AW:$AW,"=No"),SUMIFS('Operating Expenses by Type'!AQ:AQ,'Operating Expenses by Type'!$C:$C,"="&amp;$C105))</f>
        <v>54580408</v>
      </c>
      <c r="W105" s="360">
        <f>IF($AB$1,SUMIFS('Operating Expenses by Type'!AS:AS,'Operating Expenses by Type'!$C:$C,"="&amp;$C105,'Operating Expenses by Type'!$AW:$AW,"=No"),SUMIFS('Operating Expenses by Type'!AS:AS,'Operating Expenses by Type'!$C:$C,"="&amp;$C105))</f>
        <v>0</v>
      </c>
      <c r="X105" s="359">
        <f>IF($AB$1,SUMIFS('Operating Expenses by Type'!AU:AU,'Operating Expenses by Type'!$C:$C,"="&amp;$C105,'Operating Expenses by Type'!$AW:$AW,"=No"),SUMIFS('Operating Expenses by Type'!AU:AU,'Operating Expenses by Type'!$C:$C,"="&amp;$C105))</f>
        <v>754732</v>
      </c>
      <c r="Y105" s="172"/>
      <c r="Z105" s="173"/>
      <c r="AA105" s="173"/>
      <c r="AB105" s="173"/>
      <c r="AC105" s="173"/>
      <c r="AD105" s="173"/>
      <c r="AE105" s="173"/>
      <c r="AF105" s="173"/>
      <c r="AG105" s="173"/>
    </row>
    <row r="106" spans="1:33">
      <c r="A106" s="120"/>
      <c r="B106" s="120"/>
      <c r="C106" s="393" t="s">
        <v>66</v>
      </c>
      <c r="D106" s="357" t="s">
        <v>5284</v>
      </c>
      <c r="E106" s="358"/>
      <c r="F106" s="359">
        <f>IF($AB$1,SUMIFS('Operating Expenses by Type'!L:L,'Operating Expenses by Type'!$C:$C,"="&amp;$C106,'Operating Expenses by Type'!$AW:$AW,"=No"),SUMIFS('Operating Expenses by Type'!L:L,'Operating Expenses by Type'!$C:$C,"="&amp;$C106))</f>
        <v>178</v>
      </c>
      <c r="G106" s="360">
        <f>IF($AB$1,SUMIFS('Operating Expenses by Type'!M:M,'Operating Expenses by Type'!$C:$C,"="&amp;$C106,'Operating Expenses by Type'!$AW:$AW,"=No"),SUMIFS('Operating Expenses by Type'!M:M,'Operating Expenses by Type'!$C:$C,"="&amp;$C106))</f>
        <v>1379736</v>
      </c>
      <c r="H106" s="360">
        <f>IF($AB$1,SUMIFS('Operating Expenses by Type'!O:O,'Operating Expenses by Type'!$C:$C,"="&amp;$C106,'Operating Expenses by Type'!$AW:$AW,"=No"),SUMIFS('Operating Expenses by Type'!O:O,'Operating Expenses by Type'!$C:$C,"="&amp;$C106))</f>
        <v>1715334</v>
      </c>
      <c r="I106" s="390">
        <f>IF($AB$1,SUMIFS('Operating Expenses by Type'!Q:Q,'Operating Expenses by Type'!$C:$C,"="&amp;$C106,'Operating Expenses by Type'!$AW:$AW,"=No"),SUMIFS('Operating Expenses by Type'!Q:Q,'Operating Expenses by Type'!$C:$C,"="&amp;$C106))</f>
        <v>154824</v>
      </c>
      <c r="J106" s="391">
        <f>IF($AB$1,SUMIFS('Operating Expenses by Type'!S:S,'Operating Expenses by Type'!$C:$C,"="&amp;$C106,'Operating Expenses by Type'!$AW:$AW,"=No"),SUMIFS('Operating Expenses by Type'!S:S,'Operating Expenses by Type'!$C:$C,"="&amp;$C106))</f>
        <v>211996</v>
      </c>
      <c r="K106" s="360">
        <f>IF($AB$1,SUMIFS('Operating Expenses by Type'!U:U,'Operating Expenses by Type'!$C:$C,"="&amp;$C106,'Operating Expenses by Type'!$AW:$AW,"=No"),SUMIFS('Operating Expenses by Type'!U:U,'Operating Expenses by Type'!$C:$C,"="&amp;$C106))</f>
        <v>1053651</v>
      </c>
      <c r="L106" s="360">
        <f>IF($AB$1,SUMIFS('Operating Expenses by Type'!W:W,'Operating Expenses by Type'!$C:$C,"="&amp;$C106,'Operating Expenses by Type'!$AW:$AW,"=No"),SUMIFS('Operating Expenses by Type'!W:W,'Operating Expenses by Type'!$C:$C,"="&amp;$C106))</f>
        <v>466101</v>
      </c>
      <c r="M106" s="360">
        <f>IF($AB$1,SUMIFS('Operating Expenses by Type'!Y:Y,'Operating Expenses by Type'!$C:$C,"="&amp;$C106,'Operating Expenses by Type'!$AW:$AW,"=No"),SUMIFS('Operating Expenses by Type'!Y:Y,'Operating Expenses by Type'!$C:$C,"="&amp;$C106))</f>
        <v>647068</v>
      </c>
      <c r="N106" s="360">
        <f>IF($AB$1,SUMIFS('Operating Expenses by Type'!AA:AA,'Operating Expenses by Type'!$C:$C,"="&amp;$C106,'Operating Expenses by Type'!$AW:$AW,"=No"),SUMIFS('Operating Expenses by Type'!AA:AA,'Operating Expenses by Type'!$C:$C,"="&amp;$C106))</f>
        <v>54680</v>
      </c>
      <c r="O106" s="360">
        <f>IF($AB$1,SUMIFS('Operating Expenses by Type'!AC:AC,'Operating Expenses by Type'!$C:$C,"="&amp;$C106,'Operating Expenses by Type'!$AW:$AW,"=No"),SUMIFS('Operating Expenses by Type'!AC:AC,'Operating Expenses by Type'!$C:$C,"="&amp;$C106))</f>
        <v>405040</v>
      </c>
      <c r="P106" s="360">
        <f>IF($AB$1,SUMIFS('Operating Expenses by Type'!AE:AE,'Operating Expenses by Type'!$C:$C,"="&amp;$C106,'Operating Expenses by Type'!$AW:$AW,"=No"),SUMIFS('Operating Expenses by Type'!AE:AE,'Operating Expenses by Type'!$C:$C,"="&amp;$C106))</f>
        <v>122234</v>
      </c>
      <c r="Q106" s="360">
        <f>IF($AB$1,SUMIFS('Operating Expenses by Type'!AG:AG,'Operating Expenses by Type'!$C:$C,"="&amp;$C106,'Operating Expenses by Type'!$AW:$AW,"=No"),SUMIFS('Operating Expenses by Type'!AG:AG,'Operating Expenses by Type'!$C:$C,"="&amp;$C106))</f>
        <v>424297</v>
      </c>
      <c r="R106" s="360">
        <f>IF($AB$1,SUMIFS('Operating Expenses by Type'!AI:AI,'Operating Expenses by Type'!$C:$C,"="&amp;$C106,'Operating Expenses by Type'!$AW:$AW,"=No"),SUMIFS('Operating Expenses by Type'!AI:AI,'Operating Expenses by Type'!$C:$C,"="&amp;$C106))</f>
        <v>190</v>
      </c>
      <c r="S106" s="360">
        <f>IF($AB$1,SUMIFS('Operating Expenses by Type'!AK:AK,'Operating Expenses by Type'!$C:$C,"="&amp;$C106,'Operating Expenses by Type'!$AW:$AW,"=No"),SUMIFS('Operating Expenses by Type'!AK:AK,'Operating Expenses by Type'!$C:$C,"="&amp;$C106))</f>
        <v>1684248</v>
      </c>
      <c r="T106" s="360">
        <f>IF($AB$1,SUMIFS('Operating Expenses by Type'!AM:AM,'Operating Expenses by Type'!$C:$C,"="&amp;$C106,'Operating Expenses by Type'!$AW:$AW,"=No"),SUMIFS('Operating Expenses by Type'!AM:AM,'Operating Expenses by Type'!$C:$C,"="&amp;$C106))</f>
        <v>57640</v>
      </c>
      <c r="U106" s="360">
        <f>IF($AB$1,SUMIFS('Operating Expenses by Type'!AO:AO,'Operating Expenses by Type'!$C:$C,"="&amp;$C106,'Operating Expenses by Type'!$AW:$AW,"=No"),SUMIFS('Operating Expenses by Type'!AO:AO,'Operating Expenses by Type'!$C:$C,"="&amp;$C106))</f>
        <v>31732799</v>
      </c>
      <c r="V106" s="360">
        <f>IF($AB$1,SUMIFS('Operating Expenses by Type'!AQ:AQ,'Operating Expenses by Type'!$C:$C,"="&amp;$C106,'Operating Expenses by Type'!$AW:$AW,"=No"),SUMIFS('Operating Expenses by Type'!AQ:AQ,'Operating Expenses by Type'!$C:$C,"="&amp;$C106))</f>
        <v>40109838</v>
      </c>
      <c r="W106" s="360">
        <f>IF($AB$1,SUMIFS('Operating Expenses by Type'!AS:AS,'Operating Expenses by Type'!$C:$C,"="&amp;$C106,'Operating Expenses by Type'!$AW:$AW,"=No"),SUMIFS('Operating Expenses by Type'!AS:AS,'Operating Expenses by Type'!$C:$C,"="&amp;$C106))</f>
        <v>0</v>
      </c>
      <c r="X106" s="359">
        <f>IF($AB$1,SUMIFS('Operating Expenses by Type'!AU:AU,'Operating Expenses by Type'!$C:$C,"="&amp;$C106,'Operating Expenses by Type'!$AW:$AW,"=No"),SUMIFS('Operating Expenses by Type'!AU:AU,'Operating Expenses by Type'!$C:$C,"="&amp;$C106))</f>
        <v>364243</v>
      </c>
      <c r="Y106" s="172"/>
      <c r="Z106" s="173"/>
      <c r="AA106" s="173"/>
      <c r="AB106" s="173"/>
      <c r="AC106" s="173"/>
      <c r="AD106" s="173"/>
      <c r="AE106" s="173"/>
      <c r="AF106" s="173"/>
      <c r="AG106" s="173"/>
    </row>
    <row r="107" spans="1:33">
      <c r="A107" s="120"/>
      <c r="B107" s="120"/>
      <c r="C107" s="393" t="s">
        <v>67</v>
      </c>
      <c r="D107" s="357" t="s">
        <v>5285</v>
      </c>
      <c r="E107" s="358"/>
      <c r="F107" s="359">
        <f>IF($AB$1,SUMIFS('Operating Expenses by Type'!L:L,'Operating Expenses by Type'!$C:$C,"="&amp;$C107,'Operating Expenses by Type'!$AW:$AW,"=No"),SUMIFS('Operating Expenses by Type'!L:L,'Operating Expenses by Type'!$C:$C,"="&amp;$C107))</f>
        <v>5720</v>
      </c>
      <c r="G107" s="360">
        <f>IF($AB$1,SUMIFS('Operating Expenses by Type'!M:M,'Operating Expenses by Type'!$C:$C,"="&amp;$C107,'Operating Expenses by Type'!$AW:$AW,"=No"),SUMIFS('Operating Expenses by Type'!M:M,'Operating Expenses by Type'!$C:$C,"="&amp;$C107))</f>
        <v>431573656</v>
      </c>
      <c r="H107" s="360">
        <f>IF($AB$1,SUMIFS('Operating Expenses by Type'!O:O,'Operating Expenses by Type'!$C:$C,"="&amp;$C107,'Operating Expenses by Type'!$AW:$AW,"=No"),SUMIFS('Operating Expenses by Type'!O:O,'Operating Expenses by Type'!$C:$C,"="&amp;$C107))</f>
        <v>530305584</v>
      </c>
      <c r="I107" s="390">
        <f>IF($AB$1,SUMIFS('Operating Expenses by Type'!Q:Q,'Operating Expenses by Type'!$C:$C,"="&amp;$C107,'Operating Expenses by Type'!$AW:$AW,"=No"),SUMIFS('Operating Expenses by Type'!Q:Q,'Operating Expenses by Type'!$C:$C,"="&amp;$C107))</f>
        <v>59720096</v>
      </c>
      <c r="J107" s="391">
        <f>IF($AB$1,SUMIFS('Operating Expenses by Type'!S:S,'Operating Expenses by Type'!$C:$C,"="&amp;$C107,'Operating Expenses by Type'!$AW:$AW,"=No"),SUMIFS('Operating Expenses by Type'!S:S,'Operating Expenses by Type'!$C:$C,"="&amp;$C107))</f>
        <v>81820215</v>
      </c>
      <c r="K107" s="360">
        <f>IF($AB$1,SUMIFS('Operating Expenses by Type'!U:U,'Operating Expenses by Type'!$C:$C,"="&amp;$C107,'Operating Expenses by Type'!$AW:$AW,"=No"),SUMIFS('Operating Expenses by Type'!U:U,'Operating Expenses by Type'!$C:$C,"="&amp;$C107))</f>
        <v>659103722</v>
      </c>
      <c r="L107" s="360">
        <f>IF($AB$1,SUMIFS('Operating Expenses by Type'!W:W,'Operating Expenses by Type'!$C:$C,"="&amp;$C107,'Operating Expenses by Type'!$AW:$AW,"=No"),SUMIFS('Operating Expenses by Type'!W:W,'Operating Expenses by Type'!$C:$C,"="&amp;$C107))</f>
        <v>235767805</v>
      </c>
      <c r="M107" s="360">
        <f>IF($AB$1,SUMIFS('Operating Expenses by Type'!Y:Y,'Operating Expenses by Type'!$C:$C,"="&amp;$C107,'Operating Expenses by Type'!$AW:$AW,"=No"),SUMIFS('Operating Expenses by Type'!Y:Y,'Operating Expenses by Type'!$C:$C,"="&amp;$C107))</f>
        <v>80628079</v>
      </c>
      <c r="N107" s="360">
        <f>IF($AB$1,SUMIFS('Operating Expenses by Type'!AA:AA,'Operating Expenses by Type'!$C:$C,"="&amp;$C107,'Operating Expenses by Type'!$AW:$AW,"=No"),SUMIFS('Operating Expenses by Type'!AA:AA,'Operating Expenses by Type'!$C:$C,"="&amp;$C107))</f>
        <v>9516609</v>
      </c>
      <c r="O107" s="360">
        <f>IF($AB$1,SUMIFS('Operating Expenses by Type'!AC:AC,'Operating Expenses by Type'!$C:$C,"="&amp;$C107,'Operating Expenses by Type'!$AW:$AW,"=No"),SUMIFS('Operating Expenses by Type'!AC:AC,'Operating Expenses by Type'!$C:$C,"="&amp;$C107))</f>
        <v>197131082</v>
      </c>
      <c r="P107" s="360">
        <f>IF($AB$1,SUMIFS('Operating Expenses by Type'!AE:AE,'Operating Expenses by Type'!$C:$C,"="&amp;$C107,'Operating Expenses by Type'!$AW:$AW,"=No"),SUMIFS('Operating Expenses by Type'!AE:AE,'Operating Expenses by Type'!$C:$C,"="&amp;$C107))</f>
        <v>103850883</v>
      </c>
      <c r="Q107" s="360">
        <f>IF($AB$1,SUMIFS('Operating Expenses by Type'!AG:AG,'Operating Expenses by Type'!$C:$C,"="&amp;$C107,'Operating Expenses by Type'!$AW:$AW,"=No"),SUMIFS('Operating Expenses by Type'!AG:AG,'Operating Expenses by Type'!$C:$C,"="&amp;$C107))</f>
        <v>92054879</v>
      </c>
      <c r="R107" s="360">
        <f>IF($AB$1,SUMIFS('Operating Expenses by Type'!AI:AI,'Operating Expenses by Type'!$C:$C,"="&amp;$C107,'Operating Expenses by Type'!$AW:$AW,"=No"),SUMIFS('Operating Expenses by Type'!AI:AI,'Operating Expenses by Type'!$C:$C,"="&amp;$C107))</f>
        <v>4355125</v>
      </c>
      <c r="S107" s="360">
        <f>IF($AB$1,SUMIFS('Operating Expenses by Type'!AK:AK,'Operating Expenses by Type'!$C:$C,"="&amp;$C107,'Operating Expenses by Type'!$AW:$AW,"=No"),SUMIFS('Operating Expenses by Type'!AK:AK,'Operating Expenses by Type'!$C:$C,"="&amp;$C107))</f>
        <v>202416510</v>
      </c>
      <c r="T107" s="360">
        <f>IF($AB$1,SUMIFS('Operating Expenses by Type'!AM:AM,'Operating Expenses by Type'!$C:$C,"="&amp;$C107,'Operating Expenses by Type'!$AW:$AW,"=No"),SUMIFS('Operating Expenses by Type'!AM:AM,'Operating Expenses by Type'!$C:$C,"="&amp;$C107))</f>
        <v>247767124</v>
      </c>
      <c r="U107" s="360">
        <f>IF($AB$1,SUMIFS('Operating Expenses by Type'!AO:AO,'Operating Expenses by Type'!$C:$C,"="&amp;$C107,'Operating Expenses by Type'!$AW:$AW,"=No"),SUMIFS('Operating Expenses by Type'!AO:AO,'Operating Expenses by Type'!$C:$C,"="&amp;$C107))</f>
        <v>49387736</v>
      </c>
      <c r="V107" s="360">
        <f>IF($AB$1,SUMIFS('Operating Expenses by Type'!AQ:AQ,'Operating Expenses by Type'!$C:$C,"="&amp;$C107,'Operating Expenses by Type'!$AW:$AW,"=No"),SUMIFS('Operating Expenses by Type'!AQ:AQ,'Operating Expenses by Type'!$C:$C,"="&amp;$C107))</f>
        <v>2985399105</v>
      </c>
      <c r="W107" s="360">
        <f>IF($AB$1,SUMIFS('Operating Expenses by Type'!AS:AS,'Operating Expenses by Type'!$C:$C,"="&amp;$C107,'Operating Expenses by Type'!$AW:$AW,"=No"),SUMIFS('Operating Expenses by Type'!AS:AS,'Operating Expenses by Type'!$C:$C,"="&amp;$C107))</f>
        <v>0</v>
      </c>
      <c r="X107" s="359">
        <f>IF($AB$1,SUMIFS('Operating Expenses by Type'!AU:AU,'Operating Expenses by Type'!$C:$C,"="&amp;$C107,'Operating Expenses by Type'!$AW:$AW,"=No"),SUMIFS('Operating Expenses by Type'!AU:AU,'Operating Expenses by Type'!$C:$C,"="&amp;$C107))</f>
        <v>12267646</v>
      </c>
      <c r="Y107" s="172"/>
      <c r="Z107" s="173"/>
      <c r="AA107" s="173"/>
      <c r="AB107" s="173"/>
      <c r="AC107" s="173"/>
      <c r="AD107" s="173"/>
      <c r="AE107" s="173"/>
      <c r="AF107" s="173"/>
      <c r="AG107" s="173"/>
    </row>
    <row r="108" spans="1:33">
      <c r="A108" s="120"/>
      <c r="B108" s="120"/>
      <c r="C108" s="393" t="s">
        <v>72</v>
      </c>
      <c r="D108" s="357" t="s">
        <v>5286</v>
      </c>
      <c r="E108" s="358"/>
      <c r="F108" s="359">
        <f>IF($AB$1,SUMIFS('Operating Expenses by Type'!L:L,'Operating Expenses by Type'!$C:$C,"="&amp;$C108,'Operating Expenses by Type'!$AW:$AW,"=No"),SUMIFS('Operating Expenses by Type'!L:L,'Operating Expenses by Type'!$C:$C,"="&amp;$C108))</f>
        <v>514</v>
      </c>
      <c r="G108" s="360">
        <f>IF($AB$1,SUMIFS('Operating Expenses by Type'!M:M,'Operating Expenses by Type'!$C:$C,"="&amp;$C108,'Operating Expenses by Type'!$AW:$AW,"=No"),SUMIFS('Operating Expenses by Type'!M:M,'Operating Expenses by Type'!$C:$C,"="&amp;$C108))</f>
        <v>16764913</v>
      </c>
      <c r="H108" s="360">
        <f>IF($AB$1,SUMIFS('Operating Expenses by Type'!O:O,'Operating Expenses by Type'!$C:$C,"="&amp;$C108,'Operating Expenses by Type'!$AW:$AW,"=No"),SUMIFS('Operating Expenses by Type'!O:O,'Operating Expenses by Type'!$C:$C,"="&amp;$C108))</f>
        <v>12531248</v>
      </c>
      <c r="I108" s="390">
        <f>IF($AB$1,SUMIFS('Operating Expenses by Type'!Q:Q,'Operating Expenses by Type'!$C:$C,"="&amp;$C108,'Operating Expenses by Type'!$AW:$AW,"=No"),SUMIFS('Operating Expenses by Type'!Q:Q,'Operating Expenses by Type'!$C:$C,"="&amp;$C108))</f>
        <v>1997814</v>
      </c>
      <c r="J108" s="391">
        <f>IF($AB$1,SUMIFS('Operating Expenses by Type'!S:S,'Operating Expenses by Type'!$C:$C,"="&amp;$C108,'Operating Expenses by Type'!$AW:$AW,"=No"),SUMIFS('Operating Expenses by Type'!S:S,'Operating Expenses by Type'!$C:$C,"="&amp;$C108))</f>
        <v>2249284</v>
      </c>
      <c r="K108" s="360">
        <f>IF($AB$1,SUMIFS('Operating Expenses by Type'!U:U,'Operating Expenses by Type'!$C:$C,"="&amp;$C108,'Operating Expenses by Type'!$AW:$AW,"=No"),SUMIFS('Operating Expenses by Type'!U:U,'Operating Expenses by Type'!$C:$C,"="&amp;$C108))</f>
        <v>14798356</v>
      </c>
      <c r="L108" s="360">
        <f>IF($AB$1,SUMIFS('Operating Expenses by Type'!W:W,'Operating Expenses by Type'!$C:$C,"="&amp;$C108,'Operating Expenses by Type'!$AW:$AW,"=No"),SUMIFS('Operating Expenses by Type'!W:W,'Operating Expenses by Type'!$C:$C,"="&amp;$C108))</f>
        <v>2369699</v>
      </c>
      <c r="M108" s="360">
        <f>IF($AB$1,SUMIFS('Operating Expenses by Type'!Y:Y,'Operating Expenses by Type'!$C:$C,"="&amp;$C108,'Operating Expenses by Type'!$AW:$AW,"=No"),SUMIFS('Operating Expenses by Type'!Y:Y,'Operating Expenses by Type'!$C:$C,"="&amp;$C108))</f>
        <v>7129700</v>
      </c>
      <c r="N108" s="360">
        <f>IF($AB$1,SUMIFS('Operating Expenses by Type'!AA:AA,'Operating Expenses by Type'!$C:$C,"="&amp;$C108,'Operating Expenses by Type'!$AW:$AW,"=No"),SUMIFS('Operating Expenses by Type'!AA:AA,'Operating Expenses by Type'!$C:$C,"="&amp;$C108))</f>
        <v>379431</v>
      </c>
      <c r="O108" s="360">
        <f>IF($AB$1,SUMIFS('Operating Expenses by Type'!AC:AC,'Operating Expenses by Type'!$C:$C,"="&amp;$C108,'Operating Expenses by Type'!$AW:$AW,"=No"),SUMIFS('Operating Expenses by Type'!AC:AC,'Operating Expenses by Type'!$C:$C,"="&amp;$C108))</f>
        <v>6515916</v>
      </c>
      <c r="P108" s="360">
        <f>IF($AB$1,SUMIFS('Operating Expenses by Type'!AE:AE,'Operating Expenses by Type'!$C:$C,"="&amp;$C108,'Operating Expenses by Type'!$AW:$AW,"=No"),SUMIFS('Operating Expenses by Type'!AE:AE,'Operating Expenses by Type'!$C:$C,"="&amp;$C108))</f>
        <v>1677825</v>
      </c>
      <c r="Q108" s="360">
        <f>IF($AB$1,SUMIFS('Operating Expenses by Type'!AG:AG,'Operating Expenses by Type'!$C:$C,"="&amp;$C108,'Operating Expenses by Type'!$AW:$AW,"=No"),SUMIFS('Operating Expenses by Type'!AG:AG,'Operating Expenses by Type'!$C:$C,"="&amp;$C108))</f>
        <v>6583001</v>
      </c>
      <c r="R108" s="360">
        <f>IF($AB$1,SUMIFS('Operating Expenses by Type'!AI:AI,'Operating Expenses by Type'!$C:$C,"="&amp;$C108,'Operating Expenses by Type'!$AW:$AW,"=No"),SUMIFS('Operating Expenses by Type'!AI:AI,'Operating Expenses by Type'!$C:$C,"="&amp;$C108))</f>
        <v>0</v>
      </c>
      <c r="S108" s="360">
        <f>IF($AB$1,SUMIFS('Operating Expenses by Type'!AK:AK,'Operating Expenses by Type'!$C:$C,"="&amp;$C108,'Operating Expenses by Type'!$AW:$AW,"=No"),SUMIFS('Operating Expenses by Type'!AK:AK,'Operating Expenses by Type'!$C:$C,"="&amp;$C108))</f>
        <v>23560863</v>
      </c>
      <c r="T108" s="360">
        <f>IF($AB$1,SUMIFS('Operating Expenses by Type'!AM:AM,'Operating Expenses by Type'!$C:$C,"="&amp;$C108,'Operating Expenses by Type'!$AW:$AW,"=No"),SUMIFS('Operating Expenses by Type'!AM:AM,'Operating Expenses by Type'!$C:$C,"="&amp;$C108))</f>
        <v>901618</v>
      </c>
      <c r="U108" s="360">
        <f>IF($AB$1,SUMIFS('Operating Expenses by Type'!AO:AO,'Operating Expenses by Type'!$C:$C,"="&amp;$C108,'Operating Expenses by Type'!$AW:$AW,"=No"),SUMIFS('Operating Expenses by Type'!AO:AO,'Operating Expenses by Type'!$C:$C,"="&amp;$C108))</f>
        <v>28742964</v>
      </c>
      <c r="V108" s="360">
        <f>IF($AB$1,SUMIFS('Operating Expenses by Type'!AQ:AQ,'Operating Expenses by Type'!$C:$C,"="&amp;$C108,'Operating Expenses by Type'!$AW:$AW,"=No"),SUMIFS('Operating Expenses by Type'!AQ:AQ,'Operating Expenses by Type'!$C:$C,"="&amp;$C108))</f>
        <v>126202632</v>
      </c>
      <c r="W108" s="360">
        <f>IF($AB$1,SUMIFS('Operating Expenses by Type'!AS:AS,'Operating Expenses by Type'!$C:$C,"="&amp;$C108,'Operating Expenses by Type'!$AW:$AW,"=No"),SUMIFS('Operating Expenses by Type'!AS:AS,'Operating Expenses by Type'!$C:$C,"="&amp;$C108))</f>
        <v>0</v>
      </c>
      <c r="X108" s="359">
        <f>IF($AB$1,SUMIFS('Operating Expenses by Type'!AU:AU,'Operating Expenses by Type'!$C:$C,"="&amp;$C108,'Operating Expenses by Type'!$AW:$AW,"=No"),SUMIFS('Operating Expenses by Type'!AU:AU,'Operating Expenses by Type'!$C:$C,"="&amp;$C108))</f>
        <v>1075725</v>
      </c>
      <c r="Y108" s="172"/>
      <c r="Z108" s="173"/>
      <c r="AA108" s="173"/>
      <c r="AB108" s="173"/>
      <c r="AC108" s="173"/>
      <c r="AD108" s="173"/>
      <c r="AE108" s="173"/>
      <c r="AF108" s="173"/>
      <c r="AG108" s="173"/>
    </row>
    <row r="109" spans="1:33">
      <c r="A109" s="120"/>
      <c r="B109" s="120"/>
      <c r="C109" s="393" t="s">
        <v>73</v>
      </c>
      <c r="D109" s="357" t="s">
        <v>3881</v>
      </c>
      <c r="E109" s="358"/>
      <c r="F109" s="359">
        <f>IF($AB$1,SUMIFS('Operating Expenses by Type'!L:L,'Operating Expenses by Type'!$C:$C,"="&amp;$C109,'Operating Expenses by Type'!$AW:$AW,"=No"),SUMIFS('Operating Expenses by Type'!L:L,'Operating Expenses by Type'!$C:$C,"="&amp;$C109))</f>
        <v>1106</v>
      </c>
      <c r="G109" s="360">
        <f>IF($AB$1,SUMIFS('Operating Expenses by Type'!M:M,'Operating Expenses by Type'!$C:$C,"="&amp;$C109,'Operating Expenses by Type'!$AW:$AW,"=No"),SUMIFS('Operating Expenses by Type'!M:M,'Operating Expenses by Type'!$C:$C,"="&amp;$C109))</f>
        <v>1016562</v>
      </c>
      <c r="H109" s="360">
        <f>IF($AB$1,SUMIFS('Operating Expenses by Type'!O:O,'Operating Expenses by Type'!$C:$C,"="&amp;$C109,'Operating Expenses by Type'!$AW:$AW,"=No"),SUMIFS('Operating Expenses by Type'!O:O,'Operating Expenses by Type'!$C:$C,"="&amp;$C109))</f>
        <v>17132449</v>
      </c>
      <c r="I109" s="390">
        <f>IF($AB$1,SUMIFS('Operating Expenses by Type'!Q:Q,'Operating Expenses by Type'!$C:$C,"="&amp;$C109,'Operating Expenses by Type'!$AW:$AW,"=No"),SUMIFS('Operating Expenses by Type'!Q:Q,'Operating Expenses by Type'!$C:$C,"="&amp;$C109))</f>
        <v>73300</v>
      </c>
      <c r="J109" s="391">
        <f>IF($AB$1,SUMIFS('Operating Expenses by Type'!S:S,'Operating Expenses by Type'!$C:$C,"="&amp;$C109,'Operating Expenses by Type'!$AW:$AW,"=No"),SUMIFS('Operating Expenses by Type'!S:S,'Operating Expenses by Type'!$C:$C,"="&amp;$C109))</f>
        <v>1830886</v>
      </c>
      <c r="K109" s="360">
        <f>IF($AB$1,SUMIFS('Operating Expenses by Type'!U:U,'Operating Expenses by Type'!$C:$C,"="&amp;$C109,'Operating Expenses by Type'!$AW:$AW,"=No"),SUMIFS('Operating Expenses by Type'!U:U,'Operating Expenses by Type'!$C:$C,"="&amp;$C109))</f>
        <v>11135335</v>
      </c>
      <c r="L109" s="360">
        <f>IF($AB$1,SUMIFS('Operating Expenses by Type'!W:W,'Operating Expenses by Type'!$C:$C,"="&amp;$C109,'Operating Expenses by Type'!$AW:$AW,"=No"),SUMIFS('Operating Expenses by Type'!W:W,'Operating Expenses by Type'!$C:$C,"="&amp;$C109))</f>
        <v>43702137</v>
      </c>
      <c r="M109" s="360">
        <f>IF($AB$1,SUMIFS('Operating Expenses by Type'!Y:Y,'Operating Expenses by Type'!$C:$C,"="&amp;$C109,'Operating Expenses by Type'!$AW:$AW,"=No"),SUMIFS('Operating Expenses by Type'!Y:Y,'Operating Expenses by Type'!$C:$C,"="&amp;$C109))</f>
        <v>12001061</v>
      </c>
      <c r="N109" s="360">
        <f>IF($AB$1,SUMIFS('Operating Expenses by Type'!AA:AA,'Operating Expenses by Type'!$C:$C,"="&amp;$C109,'Operating Expenses by Type'!$AW:$AW,"=No"),SUMIFS('Operating Expenses by Type'!AA:AA,'Operating Expenses by Type'!$C:$C,"="&amp;$C109))</f>
        <v>104508</v>
      </c>
      <c r="O109" s="360">
        <f>IF($AB$1,SUMIFS('Operating Expenses by Type'!AC:AC,'Operating Expenses by Type'!$C:$C,"="&amp;$C109,'Operating Expenses by Type'!$AW:$AW,"=No"),SUMIFS('Operating Expenses by Type'!AC:AC,'Operating Expenses by Type'!$C:$C,"="&amp;$C109))</f>
        <v>812821</v>
      </c>
      <c r="P109" s="360">
        <f>IF($AB$1,SUMIFS('Operating Expenses by Type'!AE:AE,'Operating Expenses by Type'!$C:$C,"="&amp;$C109,'Operating Expenses by Type'!$AW:$AW,"=No"),SUMIFS('Operating Expenses by Type'!AE:AE,'Operating Expenses by Type'!$C:$C,"="&amp;$C109))</f>
        <v>3036973</v>
      </c>
      <c r="Q109" s="360">
        <f>IF($AB$1,SUMIFS('Operating Expenses by Type'!AG:AG,'Operating Expenses by Type'!$C:$C,"="&amp;$C109,'Operating Expenses by Type'!$AW:$AW,"=No"),SUMIFS('Operating Expenses by Type'!AG:AG,'Operating Expenses by Type'!$C:$C,"="&amp;$C109))</f>
        <v>1103784</v>
      </c>
      <c r="R109" s="360">
        <f>IF($AB$1,SUMIFS('Operating Expenses by Type'!AI:AI,'Operating Expenses by Type'!$C:$C,"="&amp;$C109,'Operating Expenses by Type'!$AW:$AW,"=No"),SUMIFS('Operating Expenses by Type'!AI:AI,'Operating Expenses by Type'!$C:$C,"="&amp;$C109))</f>
        <v>179</v>
      </c>
      <c r="S109" s="360">
        <f>IF($AB$1,SUMIFS('Operating Expenses by Type'!AK:AK,'Operating Expenses by Type'!$C:$C,"="&amp;$C109,'Operating Expenses by Type'!$AW:$AW,"=No"),SUMIFS('Operating Expenses by Type'!AK:AK,'Operating Expenses by Type'!$C:$C,"="&amp;$C109))</f>
        <v>177281425</v>
      </c>
      <c r="T109" s="360">
        <f>IF($AB$1,SUMIFS('Operating Expenses by Type'!AM:AM,'Operating Expenses by Type'!$C:$C,"="&amp;$C109,'Operating Expenses by Type'!$AW:$AW,"=No"),SUMIFS('Operating Expenses by Type'!AM:AM,'Operating Expenses by Type'!$C:$C,"="&amp;$C109))</f>
        <v>1337351</v>
      </c>
      <c r="U109" s="360">
        <f>IF($AB$1,SUMIFS('Operating Expenses by Type'!AO:AO,'Operating Expenses by Type'!$C:$C,"="&amp;$C109,'Operating Expenses by Type'!$AW:$AW,"=No"),SUMIFS('Operating Expenses by Type'!AO:AO,'Operating Expenses by Type'!$C:$C,"="&amp;$C109))</f>
        <v>8591855</v>
      </c>
      <c r="V109" s="360">
        <f>IF($AB$1,SUMIFS('Operating Expenses by Type'!AQ:AQ,'Operating Expenses by Type'!$C:$C,"="&amp;$C109,'Operating Expenses by Type'!$AW:$AW,"=No"),SUMIFS('Operating Expenses by Type'!AQ:AQ,'Operating Expenses by Type'!$C:$C,"="&amp;$C109))</f>
        <v>279160626</v>
      </c>
      <c r="W109" s="360">
        <f>IF($AB$1,SUMIFS('Operating Expenses by Type'!AS:AS,'Operating Expenses by Type'!$C:$C,"="&amp;$C109,'Operating Expenses by Type'!$AW:$AW,"=No"),SUMIFS('Operating Expenses by Type'!AS:AS,'Operating Expenses by Type'!$C:$C,"="&amp;$C109))</f>
        <v>0</v>
      </c>
      <c r="X109" s="359">
        <f>IF($AB$1,SUMIFS('Operating Expenses by Type'!AU:AU,'Operating Expenses by Type'!$C:$C,"="&amp;$C109,'Operating Expenses by Type'!$AW:$AW,"=No"),SUMIFS('Operating Expenses by Type'!AU:AU,'Operating Expenses by Type'!$C:$C,"="&amp;$C109))</f>
        <v>2924621</v>
      </c>
      <c r="Y109" s="172"/>
      <c r="Z109" s="173"/>
      <c r="AA109" s="173"/>
      <c r="AB109" s="173"/>
      <c r="AC109" s="173"/>
      <c r="AD109" s="173"/>
      <c r="AE109" s="173"/>
      <c r="AF109" s="173"/>
      <c r="AG109" s="173"/>
    </row>
    <row r="110" spans="1:33">
      <c r="A110" s="120"/>
      <c r="B110" s="120"/>
      <c r="C110" s="393" t="s">
        <v>74</v>
      </c>
      <c r="D110" s="357" t="s">
        <v>600</v>
      </c>
      <c r="E110" s="358"/>
      <c r="F110" s="359">
        <f>IF($AB$1,SUMIFS('Operating Expenses by Type'!L:L,'Operating Expenses by Type'!$C:$C,"="&amp;$C110,'Operating Expenses by Type'!$AW:$AW,"=No"),SUMIFS('Operating Expenses by Type'!L:L,'Operating Expenses by Type'!$C:$C,"="&amp;$C110))</f>
        <v>17313</v>
      </c>
      <c r="G110" s="360">
        <f>IF($AB$1,SUMIFS('Operating Expenses by Type'!M:M,'Operating Expenses by Type'!$C:$C,"="&amp;$C110,'Operating Expenses by Type'!$AW:$AW,"=No"),SUMIFS('Operating Expenses by Type'!M:M,'Operating Expenses by Type'!$C:$C,"="&amp;$C110))</f>
        <v>1768822693</v>
      </c>
      <c r="H110" s="360">
        <f>IF($AB$1,SUMIFS('Operating Expenses by Type'!O:O,'Operating Expenses by Type'!$C:$C,"="&amp;$C110,'Operating Expenses by Type'!$AW:$AW,"=No"),SUMIFS('Operating Expenses by Type'!O:O,'Operating Expenses by Type'!$C:$C,"="&amp;$C110))</f>
        <v>3135966683</v>
      </c>
      <c r="I110" s="390">
        <f>IF($AB$1,SUMIFS('Operating Expenses by Type'!Q:Q,'Operating Expenses by Type'!$C:$C,"="&amp;$C110,'Operating Expenses by Type'!$AW:$AW,"=No"),SUMIFS('Operating Expenses by Type'!Q:Q,'Operating Expenses by Type'!$C:$C,"="&amp;$C110))</f>
        <v>349581543</v>
      </c>
      <c r="J110" s="391">
        <f>IF($AB$1,SUMIFS('Operating Expenses by Type'!S:S,'Operating Expenses by Type'!$C:$C,"="&amp;$C110,'Operating Expenses by Type'!$AW:$AW,"=No"),SUMIFS('Operating Expenses by Type'!S:S,'Operating Expenses by Type'!$C:$C,"="&amp;$C110))</f>
        <v>598800928</v>
      </c>
      <c r="K110" s="360">
        <f>IF($AB$1,SUMIFS('Operating Expenses by Type'!U:U,'Operating Expenses by Type'!$C:$C,"="&amp;$C110,'Operating Expenses by Type'!$AW:$AW,"=No"),SUMIFS('Operating Expenses by Type'!U:U,'Operating Expenses by Type'!$C:$C,"="&amp;$C110))</f>
        <v>3620190326</v>
      </c>
      <c r="L110" s="360">
        <f>IF($AB$1,SUMIFS('Operating Expenses by Type'!W:W,'Operating Expenses by Type'!$C:$C,"="&amp;$C110,'Operating Expenses by Type'!$AW:$AW,"=No"),SUMIFS('Operating Expenses by Type'!W:W,'Operating Expenses by Type'!$C:$C,"="&amp;$C110))</f>
        <v>735146996</v>
      </c>
      <c r="M110" s="360">
        <f>IF($AB$1,SUMIFS('Operating Expenses by Type'!Y:Y,'Operating Expenses by Type'!$C:$C,"="&amp;$C110,'Operating Expenses by Type'!$AW:$AW,"=No"),SUMIFS('Operating Expenses by Type'!Y:Y,'Operating Expenses by Type'!$C:$C,"="&amp;$C110))</f>
        <v>205482033</v>
      </c>
      <c r="N110" s="360">
        <f>IF($AB$1,SUMIFS('Operating Expenses by Type'!AA:AA,'Operating Expenses by Type'!$C:$C,"="&amp;$C110,'Operating Expenses by Type'!$AW:$AW,"=No"),SUMIFS('Operating Expenses by Type'!AA:AA,'Operating Expenses by Type'!$C:$C,"="&amp;$C110))</f>
        <v>21455652</v>
      </c>
      <c r="O110" s="360">
        <f>IF($AB$1,SUMIFS('Operating Expenses by Type'!AC:AC,'Operating Expenses by Type'!$C:$C,"="&amp;$C110,'Operating Expenses by Type'!$AW:$AW,"=No"),SUMIFS('Operating Expenses by Type'!AC:AC,'Operating Expenses by Type'!$C:$C,"="&amp;$C110))</f>
        <v>709233468</v>
      </c>
      <c r="P110" s="360">
        <f>IF($AB$1,SUMIFS('Operating Expenses by Type'!AE:AE,'Operating Expenses by Type'!$C:$C,"="&amp;$C110,'Operating Expenses by Type'!$AW:$AW,"=No"),SUMIFS('Operating Expenses by Type'!AE:AE,'Operating Expenses by Type'!$C:$C,"="&amp;$C110))</f>
        <v>549923749</v>
      </c>
      <c r="Q110" s="360">
        <f>IF($AB$1,SUMIFS('Operating Expenses by Type'!AG:AG,'Operating Expenses by Type'!$C:$C,"="&amp;$C110,'Operating Expenses by Type'!$AW:$AW,"=No"),SUMIFS('Operating Expenses by Type'!AG:AG,'Operating Expenses by Type'!$C:$C,"="&amp;$C110))</f>
        <v>473692656</v>
      </c>
      <c r="R110" s="360">
        <f>IF($AB$1,SUMIFS('Operating Expenses by Type'!AI:AI,'Operating Expenses by Type'!$C:$C,"="&amp;$C110,'Operating Expenses by Type'!$AW:$AW,"=No"),SUMIFS('Operating Expenses by Type'!AI:AI,'Operating Expenses by Type'!$C:$C,"="&amp;$C110))</f>
        <v>1977733</v>
      </c>
      <c r="S110" s="360">
        <f>IF($AB$1,SUMIFS('Operating Expenses by Type'!AK:AK,'Operating Expenses by Type'!$C:$C,"="&amp;$C110,'Operating Expenses by Type'!$AW:$AW,"=No"),SUMIFS('Operating Expenses by Type'!AK:AK,'Operating Expenses by Type'!$C:$C,"="&amp;$C110))</f>
        <v>728681890</v>
      </c>
      <c r="T110" s="360">
        <f>IF($AB$1,SUMIFS('Operating Expenses by Type'!AM:AM,'Operating Expenses by Type'!$C:$C,"="&amp;$C110,'Operating Expenses by Type'!$AW:$AW,"=No"),SUMIFS('Operating Expenses by Type'!AM:AM,'Operating Expenses by Type'!$C:$C,"="&amp;$C110))</f>
        <v>158033889</v>
      </c>
      <c r="U110" s="360">
        <f>IF($AB$1,SUMIFS('Operating Expenses by Type'!AO:AO,'Operating Expenses by Type'!$C:$C,"="&amp;$C110,'Operating Expenses by Type'!$AW:$AW,"=No"),SUMIFS('Operating Expenses by Type'!AO:AO,'Operating Expenses by Type'!$C:$C,"="&amp;$C110))</f>
        <v>64160060</v>
      </c>
      <c r="V110" s="360">
        <f>IF($AB$1,SUMIFS('Operating Expenses by Type'!AQ:AQ,'Operating Expenses by Type'!$C:$C,"="&amp;$C110,'Operating Expenses by Type'!$AW:$AW,"=No"),SUMIFS('Operating Expenses by Type'!AQ:AQ,'Operating Expenses by Type'!$C:$C,"="&amp;$C110))</f>
        <v>13121150299</v>
      </c>
      <c r="W110" s="360">
        <f>IF($AB$1,SUMIFS('Operating Expenses by Type'!AS:AS,'Operating Expenses by Type'!$C:$C,"="&amp;$C110,'Operating Expenses by Type'!$AW:$AW,"=No"),SUMIFS('Operating Expenses by Type'!AS:AS,'Operating Expenses by Type'!$C:$C,"="&amp;$C110))</f>
        <v>0</v>
      </c>
      <c r="X110" s="359">
        <f>IF($AB$1,SUMIFS('Operating Expenses by Type'!AU:AU,'Operating Expenses by Type'!$C:$C,"="&amp;$C110,'Operating Expenses by Type'!$AW:$AW,"=No"),SUMIFS('Operating Expenses by Type'!AU:AU,'Operating Expenses by Type'!$C:$C,"="&amp;$C110))</f>
        <v>51846147</v>
      </c>
      <c r="Y110" s="172"/>
      <c r="Z110" s="173"/>
      <c r="AA110" s="173"/>
      <c r="AB110" s="173"/>
      <c r="AC110" s="173"/>
      <c r="AD110" s="173"/>
      <c r="AE110" s="173"/>
      <c r="AF110" s="173"/>
      <c r="AG110" s="173"/>
    </row>
    <row r="111" spans="1:33">
      <c r="A111" s="120"/>
      <c r="B111" s="120"/>
      <c r="C111" s="393" t="s">
        <v>81</v>
      </c>
      <c r="D111" s="357" t="s">
        <v>5287</v>
      </c>
      <c r="E111" s="358"/>
      <c r="F111" s="359">
        <f>IF($AB$1,SUMIFS('Operating Expenses by Type'!L:L,'Operating Expenses by Type'!$C:$C,"="&amp;$C111,'Operating Expenses by Type'!$AW:$AW,"=No"),SUMIFS('Operating Expenses by Type'!L:L,'Operating Expenses by Type'!$C:$C,"="&amp;$C111))</f>
        <v>2865</v>
      </c>
      <c r="G111" s="360">
        <f>IF($AB$1,SUMIFS('Operating Expenses by Type'!M:M,'Operating Expenses by Type'!$C:$C,"="&amp;$C111,'Operating Expenses by Type'!$AW:$AW,"=No"),SUMIFS('Operating Expenses by Type'!M:M,'Operating Expenses by Type'!$C:$C,"="&amp;$C111))</f>
        <v>161476642</v>
      </c>
      <c r="H111" s="360">
        <f>IF($AB$1,SUMIFS('Operating Expenses by Type'!O:O,'Operating Expenses by Type'!$C:$C,"="&amp;$C111,'Operating Expenses by Type'!$AW:$AW,"=No"),SUMIFS('Operating Expenses by Type'!O:O,'Operating Expenses by Type'!$C:$C,"="&amp;$C111))</f>
        <v>154772428</v>
      </c>
      <c r="I111" s="390">
        <f>IF($AB$1,SUMIFS('Operating Expenses by Type'!Q:Q,'Operating Expenses by Type'!$C:$C,"="&amp;$C111,'Operating Expenses by Type'!$AW:$AW,"=No"),SUMIFS('Operating Expenses by Type'!Q:Q,'Operating Expenses by Type'!$C:$C,"="&amp;$C111))</f>
        <v>19021204</v>
      </c>
      <c r="J111" s="391">
        <f>IF($AB$1,SUMIFS('Operating Expenses by Type'!S:S,'Operating Expenses by Type'!$C:$C,"="&amp;$C111,'Operating Expenses by Type'!$AW:$AW,"=No"),SUMIFS('Operating Expenses by Type'!S:S,'Operating Expenses by Type'!$C:$C,"="&amp;$C111))</f>
        <v>22700963</v>
      </c>
      <c r="K111" s="360">
        <f>IF($AB$1,SUMIFS('Operating Expenses by Type'!U:U,'Operating Expenses by Type'!$C:$C,"="&amp;$C111,'Operating Expenses by Type'!$AW:$AW,"=No"),SUMIFS('Operating Expenses by Type'!U:U,'Operating Expenses by Type'!$C:$C,"="&amp;$C111))</f>
        <v>172407537</v>
      </c>
      <c r="L111" s="360">
        <f>IF($AB$1,SUMIFS('Operating Expenses by Type'!W:W,'Operating Expenses by Type'!$C:$C,"="&amp;$C111,'Operating Expenses by Type'!$AW:$AW,"=No"),SUMIFS('Operating Expenses by Type'!W:W,'Operating Expenses by Type'!$C:$C,"="&amp;$C111))</f>
        <v>48817724</v>
      </c>
      <c r="M111" s="360">
        <f>IF($AB$1,SUMIFS('Operating Expenses by Type'!Y:Y,'Operating Expenses by Type'!$C:$C,"="&amp;$C111,'Operating Expenses by Type'!$AW:$AW,"=No"),SUMIFS('Operating Expenses by Type'!Y:Y,'Operating Expenses by Type'!$C:$C,"="&amp;$C111))</f>
        <v>30335722</v>
      </c>
      <c r="N111" s="360">
        <f>IF($AB$1,SUMIFS('Operating Expenses by Type'!AA:AA,'Operating Expenses by Type'!$C:$C,"="&amp;$C111,'Operating Expenses by Type'!$AW:$AW,"=No"),SUMIFS('Operating Expenses by Type'!AA:AA,'Operating Expenses by Type'!$C:$C,"="&amp;$C111))</f>
        <v>4681434</v>
      </c>
      <c r="O111" s="360">
        <f>IF($AB$1,SUMIFS('Operating Expenses by Type'!AC:AC,'Operating Expenses by Type'!$C:$C,"="&amp;$C111,'Operating Expenses by Type'!$AW:$AW,"=No"),SUMIFS('Operating Expenses by Type'!AC:AC,'Operating Expenses by Type'!$C:$C,"="&amp;$C111))</f>
        <v>46531120</v>
      </c>
      <c r="P111" s="360">
        <f>IF($AB$1,SUMIFS('Operating Expenses by Type'!AE:AE,'Operating Expenses by Type'!$C:$C,"="&amp;$C111,'Operating Expenses by Type'!$AW:$AW,"=No"),SUMIFS('Operating Expenses by Type'!AE:AE,'Operating Expenses by Type'!$C:$C,"="&amp;$C111))</f>
        <v>14456233</v>
      </c>
      <c r="Q111" s="360">
        <f>IF($AB$1,SUMIFS('Operating Expenses by Type'!AG:AG,'Operating Expenses by Type'!$C:$C,"="&amp;$C111,'Operating Expenses by Type'!$AW:$AW,"=No"),SUMIFS('Operating Expenses by Type'!AG:AG,'Operating Expenses by Type'!$C:$C,"="&amp;$C111))</f>
        <v>11138582</v>
      </c>
      <c r="R111" s="360">
        <f>IF($AB$1,SUMIFS('Operating Expenses by Type'!AI:AI,'Operating Expenses by Type'!$C:$C,"="&amp;$C111,'Operating Expenses by Type'!$AW:$AW,"=No"),SUMIFS('Operating Expenses by Type'!AI:AI,'Operating Expenses by Type'!$C:$C,"="&amp;$C111))</f>
        <v>2702267</v>
      </c>
      <c r="S111" s="360">
        <f>IF($AB$1,SUMIFS('Operating Expenses by Type'!AK:AK,'Operating Expenses by Type'!$C:$C,"="&amp;$C111,'Operating Expenses by Type'!$AW:$AW,"=No"),SUMIFS('Operating Expenses by Type'!AK:AK,'Operating Expenses by Type'!$C:$C,"="&amp;$C111))</f>
        <v>41018291</v>
      </c>
      <c r="T111" s="360">
        <f>IF($AB$1,SUMIFS('Operating Expenses by Type'!AM:AM,'Operating Expenses by Type'!$C:$C,"="&amp;$C111,'Operating Expenses by Type'!$AW:$AW,"=No"),SUMIFS('Operating Expenses by Type'!AM:AM,'Operating Expenses by Type'!$C:$C,"="&amp;$C111))</f>
        <v>6647135</v>
      </c>
      <c r="U111" s="360">
        <f>IF($AB$1,SUMIFS('Operating Expenses by Type'!AO:AO,'Operating Expenses by Type'!$C:$C,"="&amp;$C111,'Operating Expenses by Type'!$AW:$AW,"=No"),SUMIFS('Operating Expenses by Type'!AO:AO,'Operating Expenses by Type'!$C:$C,"="&amp;$C111))</f>
        <v>56342855</v>
      </c>
      <c r="V111" s="360">
        <f>IF($AB$1,SUMIFS('Operating Expenses by Type'!AQ:AQ,'Operating Expenses by Type'!$C:$C,"="&amp;$C111,'Operating Expenses by Type'!$AW:$AW,"=No"),SUMIFS('Operating Expenses by Type'!AQ:AQ,'Operating Expenses by Type'!$C:$C,"="&amp;$C111))</f>
        <v>791676541</v>
      </c>
      <c r="W111" s="360">
        <f>IF($AB$1,SUMIFS('Operating Expenses by Type'!AS:AS,'Operating Expenses by Type'!$C:$C,"="&amp;$C111,'Operating Expenses by Type'!$AW:$AW,"=No"),SUMIFS('Operating Expenses by Type'!AS:AS,'Operating Expenses by Type'!$C:$C,"="&amp;$C111))</f>
        <v>1373596</v>
      </c>
      <c r="X111" s="359">
        <f>IF($AB$1,SUMIFS('Operating Expenses by Type'!AU:AU,'Operating Expenses by Type'!$C:$C,"="&amp;$C111,'Operating Expenses by Type'!$AW:$AW,"=No"),SUMIFS('Operating Expenses by Type'!AU:AU,'Operating Expenses by Type'!$C:$C,"="&amp;$C111))</f>
        <v>7338133</v>
      </c>
      <c r="Y111" s="172"/>
      <c r="Z111" s="173"/>
      <c r="AA111" s="173"/>
      <c r="AB111" s="173"/>
      <c r="AC111" s="173"/>
      <c r="AD111" s="173"/>
      <c r="AE111" s="173"/>
      <c r="AF111" s="173"/>
      <c r="AG111" s="173"/>
    </row>
    <row r="112" spans="1:33">
      <c r="A112" s="120"/>
      <c r="B112" s="120"/>
      <c r="C112" s="393" t="s">
        <v>84</v>
      </c>
      <c r="D112" s="357" t="s">
        <v>5288</v>
      </c>
      <c r="E112" s="358"/>
      <c r="F112" s="359">
        <f>IF($AB$1,SUMIFS('Operating Expenses by Type'!L:L,'Operating Expenses by Type'!$C:$C,"="&amp;$C112,'Operating Expenses by Type'!$AW:$AW,"=No"),SUMIFS('Operating Expenses by Type'!L:L,'Operating Expenses by Type'!$C:$C,"="&amp;$C112))</f>
        <v>1115</v>
      </c>
      <c r="G112" s="360">
        <f>IF($AB$1,SUMIFS('Operating Expenses by Type'!M:M,'Operating Expenses by Type'!$C:$C,"="&amp;$C112,'Operating Expenses by Type'!$AW:$AW,"=No"),SUMIFS('Operating Expenses by Type'!M:M,'Operating Expenses by Type'!$C:$C,"="&amp;$C112))</f>
        <v>9036804</v>
      </c>
      <c r="H112" s="360">
        <f>IF($AB$1,SUMIFS('Operating Expenses by Type'!O:O,'Operating Expenses by Type'!$C:$C,"="&amp;$C112,'Operating Expenses by Type'!$AW:$AW,"=No"),SUMIFS('Operating Expenses by Type'!O:O,'Operating Expenses by Type'!$C:$C,"="&amp;$C112))</f>
        <v>8794994</v>
      </c>
      <c r="I112" s="390">
        <f>IF($AB$1,SUMIFS('Operating Expenses by Type'!Q:Q,'Operating Expenses by Type'!$C:$C,"="&amp;$C112,'Operating Expenses by Type'!$AW:$AW,"=No"),SUMIFS('Operating Expenses by Type'!Q:Q,'Operating Expenses by Type'!$C:$C,"="&amp;$C112))</f>
        <v>763054</v>
      </c>
      <c r="J112" s="391">
        <f>IF($AB$1,SUMIFS('Operating Expenses by Type'!S:S,'Operating Expenses by Type'!$C:$C,"="&amp;$C112,'Operating Expenses by Type'!$AW:$AW,"=No"),SUMIFS('Operating Expenses by Type'!S:S,'Operating Expenses by Type'!$C:$C,"="&amp;$C112))</f>
        <v>1280297</v>
      </c>
      <c r="K112" s="360">
        <f>IF($AB$1,SUMIFS('Operating Expenses by Type'!U:U,'Operating Expenses by Type'!$C:$C,"="&amp;$C112,'Operating Expenses by Type'!$AW:$AW,"=No"),SUMIFS('Operating Expenses by Type'!U:U,'Operating Expenses by Type'!$C:$C,"="&amp;$C112))</f>
        <v>9573350</v>
      </c>
      <c r="L112" s="360">
        <f>IF($AB$1,SUMIFS('Operating Expenses by Type'!W:W,'Operating Expenses by Type'!$C:$C,"="&amp;$C112,'Operating Expenses by Type'!$AW:$AW,"=No"),SUMIFS('Operating Expenses by Type'!W:W,'Operating Expenses by Type'!$C:$C,"="&amp;$C112))</f>
        <v>3390630</v>
      </c>
      <c r="M112" s="360">
        <f>IF($AB$1,SUMIFS('Operating Expenses by Type'!Y:Y,'Operating Expenses by Type'!$C:$C,"="&amp;$C112,'Operating Expenses by Type'!$AW:$AW,"=No"),SUMIFS('Operating Expenses by Type'!Y:Y,'Operating Expenses by Type'!$C:$C,"="&amp;$C112))</f>
        <v>2399005</v>
      </c>
      <c r="N112" s="360">
        <f>IF($AB$1,SUMIFS('Operating Expenses by Type'!AA:AA,'Operating Expenses by Type'!$C:$C,"="&amp;$C112,'Operating Expenses by Type'!$AW:$AW,"=No"),SUMIFS('Operating Expenses by Type'!AA:AA,'Operating Expenses by Type'!$C:$C,"="&amp;$C112))</f>
        <v>347689</v>
      </c>
      <c r="O112" s="360">
        <f>IF($AB$1,SUMIFS('Operating Expenses by Type'!AC:AC,'Operating Expenses by Type'!$C:$C,"="&amp;$C112,'Operating Expenses by Type'!$AW:$AW,"=No"),SUMIFS('Operating Expenses by Type'!AC:AC,'Operating Expenses by Type'!$C:$C,"="&amp;$C112))</f>
        <v>3223066</v>
      </c>
      <c r="P112" s="360">
        <f>IF($AB$1,SUMIFS('Operating Expenses by Type'!AE:AE,'Operating Expenses by Type'!$C:$C,"="&amp;$C112,'Operating Expenses by Type'!$AW:$AW,"=No"),SUMIFS('Operating Expenses by Type'!AE:AE,'Operating Expenses by Type'!$C:$C,"="&amp;$C112))</f>
        <v>760052</v>
      </c>
      <c r="Q112" s="360">
        <f>IF($AB$1,SUMIFS('Operating Expenses by Type'!AG:AG,'Operating Expenses by Type'!$C:$C,"="&amp;$C112,'Operating Expenses by Type'!$AW:$AW,"=No"),SUMIFS('Operating Expenses by Type'!AG:AG,'Operating Expenses by Type'!$C:$C,"="&amp;$C112))</f>
        <v>530065</v>
      </c>
      <c r="R112" s="360">
        <f>IF($AB$1,SUMIFS('Operating Expenses by Type'!AI:AI,'Operating Expenses by Type'!$C:$C,"="&amp;$C112,'Operating Expenses by Type'!$AW:$AW,"=No"),SUMIFS('Operating Expenses by Type'!AI:AI,'Operating Expenses by Type'!$C:$C,"="&amp;$C112))</f>
        <v>4211</v>
      </c>
      <c r="S112" s="360">
        <f>IF($AB$1,SUMIFS('Operating Expenses by Type'!AK:AK,'Operating Expenses by Type'!$C:$C,"="&amp;$C112,'Operating Expenses by Type'!$AW:$AW,"=No"),SUMIFS('Operating Expenses by Type'!AK:AK,'Operating Expenses by Type'!$C:$C,"="&amp;$C112))</f>
        <v>3644709</v>
      </c>
      <c r="T112" s="360">
        <f>IF($AB$1,SUMIFS('Operating Expenses by Type'!AM:AM,'Operating Expenses by Type'!$C:$C,"="&amp;$C112,'Operating Expenses by Type'!$AW:$AW,"=No"),SUMIFS('Operating Expenses by Type'!AM:AM,'Operating Expenses by Type'!$C:$C,"="&amp;$C112))</f>
        <v>959195</v>
      </c>
      <c r="U112" s="360">
        <f>IF($AB$1,SUMIFS('Operating Expenses by Type'!AO:AO,'Operating Expenses by Type'!$C:$C,"="&amp;$C112,'Operating Expenses by Type'!$AW:$AW,"=No"),SUMIFS('Operating Expenses by Type'!AO:AO,'Operating Expenses by Type'!$C:$C,"="&amp;$C112))</f>
        <v>49858989</v>
      </c>
      <c r="V112" s="360">
        <f>IF($AB$1,SUMIFS('Operating Expenses by Type'!AQ:AQ,'Operating Expenses by Type'!$C:$C,"="&amp;$C112,'Operating Expenses by Type'!$AW:$AW,"=No"),SUMIFS('Operating Expenses by Type'!AQ:AQ,'Operating Expenses by Type'!$C:$C,"="&amp;$C112))</f>
        <v>94566110</v>
      </c>
      <c r="W112" s="360">
        <f>IF($AB$1,SUMIFS('Operating Expenses by Type'!AS:AS,'Operating Expenses by Type'!$C:$C,"="&amp;$C112,'Operating Expenses by Type'!$AW:$AW,"=No"),SUMIFS('Operating Expenses by Type'!AS:AS,'Operating Expenses by Type'!$C:$C,"="&amp;$C112))</f>
        <v>0</v>
      </c>
      <c r="X112" s="359">
        <f>IF($AB$1,SUMIFS('Operating Expenses by Type'!AU:AU,'Operating Expenses by Type'!$C:$C,"="&amp;$C112,'Operating Expenses by Type'!$AW:$AW,"=No"),SUMIFS('Operating Expenses by Type'!AU:AU,'Operating Expenses by Type'!$C:$C,"="&amp;$C112))</f>
        <v>1701717</v>
      </c>
      <c r="Y112" s="172"/>
      <c r="Z112" s="173"/>
      <c r="AA112" s="173"/>
      <c r="AB112" s="173"/>
      <c r="AC112" s="173"/>
      <c r="AD112" s="173"/>
      <c r="AE112" s="173"/>
      <c r="AF112" s="173"/>
      <c r="AG112" s="173"/>
    </row>
    <row r="113" spans="1:33">
      <c r="A113" s="120"/>
      <c r="B113" s="120"/>
      <c r="C113" s="393" t="s">
        <v>85</v>
      </c>
      <c r="D113" s="357" t="s">
        <v>5289</v>
      </c>
      <c r="E113" s="358"/>
      <c r="F113" s="359">
        <f>IF($AB$1,SUMIFS('Operating Expenses by Type'!L:L,'Operating Expenses by Type'!$C:$C,"="&amp;$C113,'Operating Expenses by Type'!$AW:$AW,"=No"),SUMIFS('Operating Expenses by Type'!L:L,'Operating Expenses by Type'!$C:$C,"="&amp;$C113))</f>
        <v>2035</v>
      </c>
      <c r="G113" s="360">
        <f>IF($AB$1,SUMIFS('Operating Expenses by Type'!M:M,'Operating Expenses by Type'!$C:$C,"="&amp;$C113,'Operating Expenses by Type'!$AW:$AW,"=No"),SUMIFS('Operating Expenses by Type'!M:M,'Operating Expenses by Type'!$C:$C,"="&amp;$C113))</f>
        <v>102882494</v>
      </c>
      <c r="H113" s="360">
        <f>IF($AB$1,SUMIFS('Operating Expenses by Type'!O:O,'Operating Expenses by Type'!$C:$C,"="&amp;$C113,'Operating Expenses by Type'!$AW:$AW,"=No"),SUMIFS('Operating Expenses by Type'!O:O,'Operating Expenses by Type'!$C:$C,"="&amp;$C113))</f>
        <v>111510418</v>
      </c>
      <c r="I113" s="390">
        <f>IF($AB$1,SUMIFS('Operating Expenses by Type'!Q:Q,'Operating Expenses by Type'!$C:$C,"="&amp;$C113,'Operating Expenses by Type'!$AW:$AW,"=No"),SUMIFS('Operating Expenses by Type'!Q:Q,'Operating Expenses by Type'!$C:$C,"="&amp;$C113))</f>
        <v>14862912</v>
      </c>
      <c r="J113" s="391">
        <f>IF($AB$1,SUMIFS('Operating Expenses by Type'!S:S,'Operating Expenses by Type'!$C:$C,"="&amp;$C113,'Operating Expenses by Type'!$AW:$AW,"=No"),SUMIFS('Operating Expenses by Type'!S:S,'Operating Expenses by Type'!$C:$C,"="&amp;$C113))</f>
        <v>19821530</v>
      </c>
      <c r="K113" s="360">
        <f>IF($AB$1,SUMIFS('Operating Expenses by Type'!U:U,'Operating Expenses by Type'!$C:$C,"="&amp;$C113,'Operating Expenses by Type'!$AW:$AW,"=No"),SUMIFS('Operating Expenses by Type'!U:U,'Operating Expenses by Type'!$C:$C,"="&amp;$C113))</f>
        <v>164685078</v>
      </c>
      <c r="L113" s="360">
        <f>IF($AB$1,SUMIFS('Operating Expenses by Type'!W:W,'Operating Expenses by Type'!$C:$C,"="&amp;$C113,'Operating Expenses by Type'!$AW:$AW,"=No"),SUMIFS('Operating Expenses by Type'!W:W,'Operating Expenses by Type'!$C:$C,"="&amp;$C113))</f>
        <v>62020678</v>
      </c>
      <c r="M113" s="360">
        <f>IF($AB$1,SUMIFS('Operating Expenses by Type'!Y:Y,'Operating Expenses by Type'!$C:$C,"="&amp;$C113,'Operating Expenses by Type'!$AW:$AW,"=No"),SUMIFS('Operating Expenses by Type'!Y:Y,'Operating Expenses by Type'!$C:$C,"="&amp;$C113))</f>
        <v>18442317</v>
      </c>
      <c r="N113" s="360">
        <f>IF($AB$1,SUMIFS('Operating Expenses by Type'!AA:AA,'Operating Expenses by Type'!$C:$C,"="&amp;$C113,'Operating Expenses by Type'!$AW:$AW,"=No"),SUMIFS('Operating Expenses by Type'!AA:AA,'Operating Expenses by Type'!$C:$C,"="&amp;$C113))</f>
        <v>1857388</v>
      </c>
      <c r="O113" s="360">
        <f>IF($AB$1,SUMIFS('Operating Expenses by Type'!AC:AC,'Operating Expenses by Type'!$C:$C,"="&amp;$C113,'Operating Expenses by Type'!$AW:$AW,"=No"),SUMIFS('Operating Expenses by Type'!AC:AC,'Operating Expenses by Type'!$C:$C,"="&amp;$C113))</f>
        <v>39232377</v>
      </c>
      <c r="P113" s="360">
        <f>IF($AB$1,SUMIFS('Operating Expenses by Type'!AE:AE,'Operating Expenses by Type'!$C:$C,"="&amp;$C113,'Operating Expenses by Type'!$AW:$AW,"=No"),SUMIFS('Operating Expenses by Type'!AE:AE,'Operating Expenses by Type'!$C:$C,"="&amp;$C113))</f>
        <v>11685698</v>
      </c>
      <c r="Q113" s="360">
        <f>IF($AB$1,SUMIFS('Operating Expenses by Type'!AG:AG,'Operating Expenses by Type'!$C:$C,"="&amp;$C113,'Operating Expenses by Type'!$AW:$AW,"=No"),SUMIFS('Operating Expenses by Type'!AG:AG,'Operating Expenses by Type'!$C:$C,"="&amp;$C113))</f>
        <v>5848139</v>
      </c>
      <c r="R113" s="360">
        <f>IF($AB$1,SUMIFS('Operating Expenses by Type'!AI:AI,'Operating Expenses by Type'!$C:$C,"="&amp;$C113,'Operating Expenses by Type'!$AW:$AW,"=No"),SUMIFS('Operating Expenses by Type'!AI:AI,'Operating Expenses by Type'!$C:$C,"="&amp;$C113))</f>
        <v>54330</v>
      </c>
      <c r="S113" s="360">
        <f>IF($AB$1,SUMIFS('Operating Expenses by Type'!AK:AK,'Operating Expenses by Type'!$C:$C,"="&amp;$C113,'Operating Expenses by Type'!$AW:$AW,"=No"),SUMIFS('Operating Expenses by Type'!AK:AK,'Operating Expenses by Type'!$C:$C,"="&amp;$C113))</f>
        <v>82867336</v>
      </c>
      <c r="T113" s="360">
        <f>IF($AB$1,SUMIFS('Operating Expenses by Type'!AM:AM,'Operating Expenses by Type'!$C:$C,"="&amp;$C113,'Operating Expenses by Type'!$AW:$AW,"=No"),SUMIFS('Operating Expenses by Type'!AM:AM,'Operating Expenses by Type'!$C:$C,"="&amp;$C113))</f>
        <v>4958730</v>
      </c>
      <c r="U113" s="360">
        <f>IF($AB$1,SUMIFS('Operating Expenses by Type'!AO:AO,'Operating Expenses by Type'!$C:$C,"="&amp;$C113,'Operating Expenses by Type'!$AW:$AW,"=No"),SUMIFS('Operating Expenses by Type'!AO:AO,'Operating Expenses by Type'!$C:$C,"="&amp;$C113))</f>
        <v>35793548</v>
      </c>
      <c r="V113" s="360">
        <f>IF($AB$1,SUMIFS('Operating Expenses by Type'!AQ:AQ,'Operating Expenses by Type'!$C:$C,"="&amp;$C113,'Operating Expenses by Type'!$AW:$AW,"=No"),SUMIFS('Operating Expenses by Type'!AQ:AQ,'Operating Expenses by Type'!$C:$C,"="&amp;$C113))</f>
        <v>665684964</v>
      </c>
      <c r="W113" s="360">
        <f>IF($AB$1,SUMIFS('Operating Expenses by Type'!AS:AS,'Operating Expenses by Type'!$C:$C,"="&amp;$C113,'Operating Expenses by Type'!$AW:$AW,"=No"),SUMIFS('Operating Expenses by Type'!AS:AS,'Operating Expenses by Type'!$C:$C,"="&amp;$C113))</f>
        <v>10838009</v>
      </c>
      <c r="X113" s="359">
        <f>IF($AB$1,SUMIFS('Operating Expenses by Type'!AU:AU,'Operating Expenses by Type'!$C:$C,"="&amp;$C113,'Operating Expenses by Type'!$AW:$AW,"=No"),SUMIFS('Operating Expenses by Type'!AU:AU,'Operating Expenses by Type'!$C:$C,"="&amp;$C113))</f>
        <v>5012409</v>
      </c>
      <c r="Y113" s="172"/>
      <c r="Z113" s="173"/>
      <c r="AA113" s="173"/>
      <c r="AB113" s="173"/>
      <c r="AC113" s="173"/>
      <c r="AD113" s="173"/>
      <c r="AE113" s="173"/>
      <c r="AF113" s="173"/>
      <c r="AG113" s="173"/>
    </row>
    <row r="114" spans="1:33">
      <c r="A114" s="120"/>
      <c r="B114" s="120"/>
      <c r="C114" s="393" t="s">
        <v>87</v>
      </c>
      <c r="D114" s="357" t="s">
        <v>5290</v>
      </c>
      <c r="E114" s="358"/>
      <c r="F114" s="359">
        <f>IF($AB$1,SUMIFS('Operating Expenses by Type'!L:L,'Operating Expenses by Type'!$C:$C,"="&amp;$C114,'Operating Expenses by Type'!$AW:$AW,"=No"),SUMIFS('Operating Expenses by Type'!L:L,'Operating Expenses by Type'!$C:$C,"="&amp;$C114))</f>
        <v>5353</v>
      </c>
      <c r="G114" s="360">
        <f>IF($AB$1,SUMIFS('Operating Expenses by Type'!M:M,'Operating Expenses by Type'!$C:$C,"="&amp;$C114,'Operating Expenses by Type'!$AW:$AW,"=No"),SUMIFS('Operating Expenses by Type'!M:M,'Operating Expenses by Type'!$C:$C,"="&amp;$C114))</f>
        <v>366273872</v>
      </c>
      <c r="H114" s="360">
        <f>IF($AB$1,SUMIFS('Operating Expenses by Type'!O:O,'Operating Expenses by Type'!$C:$C,"="&amp;$C114,'Operating Expenses by Type'!$AW:$AW,"=No"),SUMIFS('Operating Expenses by Type'!O:O,'Operating Expenses by Type'!$C:$C,"="&amp;$C114))</f>
        <v>443370019</v>
      </c>
      <c r="I114" s="390">
        <f>IF($AB$1,SUMIFS('Operating Expenses by Type'!Q:Q,'Operating Expenses by Type'!$C:$C,"="&amp;$C114,'Operating Expenses by Type'!$AW:$AW,"=No"),SUMIFS('Operating Expenses by Type'!Q:Q,'Operating Expenses by Type'!$C:$C,"="&amp;$C114))</f>
        <v>45889942</v>
      </c>
      <c r="J114" s="391">
        <f>IF($AB$1,SUMIFS('Operating Expenses by Type'!S:S,'Operating Expenses by Type'!$C:$C,"="&amp;$C114,'Operating Expenses by Type'!$AW:$AW,"=No"),SUMIFS('Operating Expenses by Type'!S:S,'Operating Expenses by Type'!$C:$C,"="&amp;$C114))</f>
        <v>58757548</v>
      </c>
      <c r="K114" s="360">
        <f>IF($AB$1,SUMIFS('Operating Expenses by Type'!U:U,'Operating Expenses by Type'!$C:$C,"="&amp;$C114,'Operating Expenses by Type'!$AW:$AW,"=No"),SUMIFS('Operating Expenses by Type'!U:U,'Operating Expenses by Type'!$C:$C,"="&amp;$C114))</f>
        <v>549438054</v>
      </c>
      <c r="L114" s="360">
        <f>IF($AB$1,SUMIFS('Operating Expenses by Type'!W:W,'Operating Expenses by Type'!$C:$C,"="&amp;$C114,'Operating Expenses by Type'!$AW:$AW,"=No"),SUMIFS('Operating Expenses by Type'!W:W,'Operating Expenses by Type'!$C:$C,"="&amp;$C114))</f>
        <v>103986219</v>
      </c>
      <c r="M114" s="360">
        <f>IF($AB$1,SUMIFS('Operating Expenses by Type'!Y:Y,'Operating Expenses by Type'!$C:$C,"="&amp;$C114,'Operating Expenses by Type'!$AW:$AW,"=No"),SUMIFS('Operating Expenses by Type'!Y:Y,'Operating Expenses by Type'!$C:$C,"="&amp;$C114))</f>
        <v>58176507</v>
      </c>
      <c r="N114" s="360">
        <f>IF($AB$1,SUMIFS('Operating Expenses by Type'!AA:AA,'Operating Expenses by Type'!$C:$C,"="&amp;$C114,'Operating Expenses by Type'!$AW:$AW,"=No"),SUMIFS('Operating Expenses by Type'!AA:AA,'Operating Expenses by Type'!$C:$C,"="&amp;$C114))</f>
        <v>6194795</v>
      </c>
      <c r="O114" s="360">
        <f>IF($AB$1,SUMIFS('Operating Expenses by Type'!AC:AC,'Operating Expenses by Type'!$C:$C,"="&amp;$C114,'Operating Expenses by Type'!$AW:$AW,"=No"),SUMIFS('Operating Expenses by Type'!AC:AC,'Operating Expenses by Type'!$C:$C,"="&amp;$C114))</f>
        <v>99044101</v>
      </c>
      <c r="P114" s="360">
        <f>IF($AB$1,SUMIFS('Operating Expenses by Type'!AE:AE,'Operating Expenses by Type'!$C:$C,"="&amp;$C114,'Operating Expenses by Type'!$AW:$AW,"=No"),SUMIFS('Operating Expenses by Type'!AE:AE,'Operating Expenses by Type'!$C:$C,"="&amp;$C114))</f>
        <v>57249283</v>
      </c>
      <c r="Q114" s="360">
        <f>IF($AB$1,SUMIFS('Operating Expenses by Type'!AG:AG,'Operating Expenses by Type'!$C:$C,"="&amp;$C114,'Operating Expenses by Type'!$AW:$AW,"=No"),SUMIFS('Operating Expenses by Type'!AG:AG,'Operating Expenses by Type'!$C:$C,"="&amp;$C114))</f>
        <v>32761273</v>
      </c>
      <c r="R114" s="360">
        <f>IF($AB$1,SUMIFS('Operating Expenses by Type'!AI:AI,'Operating Expenses by Type'!$C:$C,"="&amp;$C114,'Operating Expenses by Type'!$AW:$AW,"=No"),SUMIFS('Operating Expenses by Type'!AI:AI,'Operating Expenses by Type'!$C:$C,"="&amp;$C114))</f>
        <v>1823829</v>
      </c>
      <c r="S114" s="360">
        <f>IF($AB$1,SUMIFS('Operating Expenses by Type'!AK:AK,'Operating Expenses by Type'!$C:$C,"="&amp;$C114,'Operating Expenses by Type'!$AW:$AW,"=No"),SUMIFS('Operating Expenses by Type'!AK:AK,'Operating Expenses by Type'!$C:$C,"="&amp;$C114))</f>
        <v>174518844</v>
      </c>
      <c r="T114" s="360">
        <f>IF($AB$1,SUMIFS('Operating Expenses by Type'!AM:AM,'Operating Expenses by Type'!$C:$C,"="&amp;$C114,'Operating Expenses by Type'!$AW:$AW,"=No"),SUMIFS('Operating Expenses by Type'!AM:AM,'Operating Expenses by Type'!$C:$C,"="&amp;$C114))</f>
        <v>11618099</v>
      </c>
      <c r="U114" s="360">
        <f>IF($AB$1,SUMIFS('Operating Expenses by Type'!AO:AO,'Operating Expenses by Type'!$C:$C,"="&amp;$C114,'Operating Expenses by Type'!$AW:$AW,"=No"),SUMIFS('Operating Expenses by Type'!AO:AO,'Operating Expenses by Type'!$C:$C,"="&amp;$C114))</f>
        <v>43871235</v>
      </c>
      <c r="V114" s="360">
        <f>IF($AB$1,SUMIFS('Operating Expenses by Type'!AQ:AQ,'Operating Expenses by Type'!$C:$C,"="&amp;$C114,'Operating Expenses by Type'!$AW:$AW,"=No"),SUMIFS('Operating Expenses by Type'!AQ:AQ,'Operating Expenses by Type'!$C:$C,"="&amp;$C114))</f>
        <v>2052961371</v>
      </c>
      <c r="W114" s="360">
        <f>IF($AB$1,SUMIFS('Operating Expenses by Type'!AS:AS,'Operating Expenses by Type'!$C:$C,"="&amp;$C114,'Operating Expenses by Type'!$AW:$AW,"=No"),SUMIFS('Operating Expenses by Type'!AS:AS,'Operating Expenses by Type'!$C:$C,"="&amp;$C114))</f>
        <v>12249</v>
      </c>
      <c r="X114" s="359">
        <f>IF($AB$1,SUMIFS('Operating Expenses by Type'!AU:AU,'Operating Expenses by Type'!$C:$C,"="&amp;$C114,'Operating Expenses by Type'!$AW:$AW,"=No"),SUMIFS('Operating Expenses by Type'!AU:AU,'Operating Expenses by Type'!$C:$C,"="&amp;$C114))</f>
        <v>13596359</v>
      </c>
      <c r="Y114" s="172"/>
      <c r="Z114" s="173"/>
      <c r="AA114" s="173"/>
      <c r="AB114" s="173"/>
      <c r="AC114" s="173"/>
      <c r="AD114" s="173"/>
      <c r="AE114" s="173"/>
      <c r="AF114" s="173"/>
      <c r="AG114" s="173"/>
    </row>
    <row r="115" spans="1:33">
      <c r="A115" s="120"/>
      <c r="B115" s="120"/>
      <c r="C115" s="393" t="s">
        <v>89</v>
      </c>
      <c r="D115" s="357" t="s">
        <v>5291</v>
      </c>
      <c r="E115" s="358"/>
      <c r="F115" s="359">
        <f>IF($AB$1,SUMIFS('Operating Expenses by Type'!L:L,'Operating Expenses by Type'!$C:$C,"="&amp;$C115,'Operating Expenses by Type'!$AW:$AW,"=No"),SUMIFS('Operating Expenses by Type'!L:L,'Operating Expenses by Type'!$C:$C,"="&amp;$C115))</f>
        <v>1917</v>
      </c>
      <c r="G115" s="360">
        <f>IF($AB$1,SUMIFS('Operating Expenses by Type'!M:M,'Operating Expenses by Type'!$C:$C,"="&amp;$C115,'Operating Expenses by Type'!$AW:$AW,"=No"),SUMIFS('Operating Expenses by Type'!M:M,'Operating Expenses by Type'!$C:$C,"="&amp;$C115))</f>
        <v>14077327</v>
      </c>
      <c r="H115" s="360">
        <f>IF($AB$1,SUMIFS('Operating Expenses by Type'!O:O,'Operating Expenses by Type'!$C:$C,"="&amp;$C115,'Operating Expenses by Type'!$AW:$AW,"=No"),SUMIFS('Operating Expenses by Type'!O:O,'Operating Expenses by Type'!$C:$C,"="&amp;$C115))</f>
        <v>17944750</v>
      </c>
      <c r="I115" s="390">
        <f>IF($AB$1,SUMIFS('Operating Expenses by Type'!Q:Q,'Operating Expenses by Type'!$C:$C,"="&amp;$C115,'Operating Expenses by Type'!$AW:$AW,"=No"),SUMIFS('Operating Expenses by Type'!Q:Q,'Operating Expenses by Type'!$C:$C,"="&amp;$C115))</f>
        <v>1227004</v>
      </c>
      <c r="J115" s="391">
        <f>IF($AB$1,SUMIFS('Operating Expenses by Type'!S:S,'Operating Expenses by Type'!$C:$C,"="&amp;$C115,'Operating Expenses by Type'!$AW:$AW,"=No"),SUMIFS('Operating Expenses by Type'!S:S,'Operating Expenses by Type'!$C:$C,"="&amp;$C115))</f>
        <v>1686701</v>
      </c>
      <c r="K115" s="360">
        <f>IF($AB$1,SUMIFS('Operating Expenses by Type'!U:U,'Operating Expenses by Type'!$C:$C,"="&amp;$C115,'Operating Expenses by Type'!$AW:$AW,"=No"),SUMIFS('Operating Expenses by Type'!U:U,'Operating Expenses by Type'!$C:$C,"="&amp;$C115))</f>
        <v>18867297</v>
      </c>
      <c r="L115" s="360">
        <f>IF($AB$1,SUMIFS('Operating Expenses by Type'!W:W,'Operating Expenses by Type'!$C:$C,"="&amp;$C115,'Operating Expenses by Type'!$AW:$AW,"=No"),SUMIFS('Operating Expenses by Type'!W:W,'Operating Expenses by Type'!$C:$C,"="&amp;$C115))</f>
        <v>4333633</v>
      </c>
      <c r="M115" s="360">
        <f>IF($AB$1,SUMIFS('Operating Expenses by Type'!Y:Y,'Operating Expenses by Type'!$C:$C,"="&amp;$C115,'Operating Expenses by Type'!$AW:$AW,"=No"),SUMIFS('Operating Expenses by Type'!Y:Y,'Operating Expenses by Type'!$C:$C,"="&amp;$C115))</f>
        <v>6753822</v>
      </c>
      <c r="N115" s="360">
        <f>IF($AB$1,SUMIFS('Operating Expenses by Type'!AA:AA,'Operating Expenses by Type'!$C:$C,"="&amp;$C115,'Operating Expenses by Type'!$AW:$AW,"=No"),SUMIFS('Operating Expenses by Type'!AA:AA,'Operating Expenses by Type'!$C:$C,"="&amp;$C115))</f>
        <v>306302</v>
      </c>
      <c r="O115" s="360">
        <f>IF($AB$1,SUMIFS('Operating Expenses by Type'!AC:AC,'Operating Expenses by Type'!$C:$C,"="&amp;$C115,'Operating Expenses by Type'!$AW:$AW,"=No"),SUMIFS('Operating Expenses by Type'!AC:AC,'Operating Expenses by Type'!$C:$C,"="&amp;$C115))</f>
        <v>7104921</v>
      </c>
      <c r="P115" s="360">
        <f>IF($AB$1,SUMIFS('Operating Expenses by Type'!AE:AE,'Operating Expenses by Type'!$C:$C,"="&amp;$C115,'Operating Expenses by Type'!$AW:$AW,"=No"),SUMIFS('Operating Expenses by Type'!AE:AE,'Operating Expenses by Type'!$C:$C,"="&amp;$C115))</f>
        <v>7459337</v>
      </c>
      <c r="Q115" s="360">
        <f>IF($AB$1,SUMIFS('Operating Expenses by Type'!AG:AG,'Operating Expenses by Type'!$C:$C,"="&amp;$C115,'Operating Expenses by Type'!$AW:$AW,"=No"),SUMIFS('Operating Expenses by Type'!AG:AG,'Operating Expenses by Type'!$C:$C,"="&amp;$C115))</f>
        <v>9354657</v>
      </c>
      <c r="R115" s="360">
        <f>IF($AB$1,SUMIFS('Operating Expenses by Type'!AI:AI,'Operating Expenses by Type'!$C:$C,"="&amp;$C115,'Operating Expenses by Type'!$AW:$AW,"=No"),SUMIFS('Operating Expenses by Type'!AI:AI,'Operating Expenses by Type'!$C:$C,"="&amp;$C115))</f>
        <v>0</v>
      </c>
      <c r="S115" s="360">
        <f>IF($AB$1,SUMIFS('Operating Expenses by Type'!AK:AK,'Operating Expenses by Type'!$C:$C,"="&amp;$C115,'Operating Expenses by Type'!$AW:$AW,"=No"),SUMIFS('Operating Expenses by Type'!AK:AK,'Operating Expenses by Type'!$C:$C,"="&amp;$C115))</f>
        <v>84895062</v>
      </c>
      <c r="T115" s="360">
        <f>IF($AB$1,SUMIFS('Operating Expenses by Type'!AM:AM,'Operating Expenses by Type'!$C:$C,"="&amp;$C115,'Operating Expenses by Type'!$AW:$AW,"=No"),SUMIFS('Operating Expenses by Type'!AM:AM,'Operating Expenses by Type'!$C:$C,"="&amp;$C115))</f>
        <v>289723</v>
      </c>
      <c r="U115" s="360">
        <f>IF($AB$1,SUMIFS('Operating Expenses by Type'!AO:AO,'Operating Expenses by Type'!$C:$C,"="&amp;$C115,'Operating Expenses by Type'!$AW:$AW,"=No"),SUMIFS('Operating Expenses by Type'!AO:AO,'Operating Expenses by Type'!$C:$C,"="&amp;$C115))</f>
        <v>13454793</v>
      </c>
      <c r="V115" s="360">
        <f>IF($AB$1,SUMIFS('Operating Expenses by Type'!AQ:AQ,'Operating Expenses by Type'!$C:$C,"="&amp;$C115,'Operating Expenses by Type'!$AW:$AW,"=No"),SUMIFS('Operating Expenses by Type'!AQ:AQ,'Operating Expenses by Type'!$C:$C,"="&amp;$C115))</f>
        <v>187755329</v>
      </c>
      <c r="W115" s="360">
        <f>IF($AB$1,SUMIFS('Operating Expenses by Type'!AS:AS,'Operating Expenses by Type'!$C:$C,"="&amp;$C115,'Operating Expenses by Type'!$AW:$AW,"=No"),SUMIFS('Operating Expenses by Type'!AS:AS,'Operating Expenses by Type'!$C:$C,"="&amp;$C115))</f>
        <v>0</v>
      </c>
      <c r="X115" s="359">
        <f>IF($AB$1,SUMIFS('Operating Expenses by Type'!AU:AU,'Operating Expenses by Type'!$C:$C,"="&amp;$C115,'Operating Expenses by Type'!$AW:$AW,"=No"),SUMIFS('Operating Expenses by Type'!AU:AU,'Operating Expenses by Type'!$C:$C,"="&amp;$C115))</f>
        <v>1824202</v>
      </c>
      <c r="Y115" s="172"/>
      <c r="Z115" s="173"/>
      <c r="AA115" s="173"/>
      <c r="AB115" s="173"/>
      <c r="AC115" s="173"/>
      <c r="AD115" s="173"/>
      <c r="AE115" s="173"/>
      <c r="AF115" s="173"/>
      <c r="AG115" s="173"/>
    </row>
    <row r="116" spans="1:33">
      <c r="A116" s="120"/>
      <c r="B116" s="120"/>
      <c r="C116" s="393" t="s">
        <v>99</v>
      </c>
      <c r="D116" s="357" t="s">
        <v>5292</v>
      </c>
      <c r="E116" s="358"/>
      <c r="F116" s="359">
        <f>IF($AB$1,SUMIFS('Operating Expenses by Type'!L:L,'Operating Expenses by Type'!$C:$C,"="&amp;$C116,'Operating Expenses by Type'!$AW:$AW,"=No"),SUMIFS('Operating Expenses by Type'!L:L,'Operating Expenses by Type'!$C:$C,"="&amp;$C116))</f>
        <v>300</v>
      </c>
      <c r="G116" s="360">
        <f>IF($AB$1,SUMIFS('Operating Expenses by Type'!M:M,'Operating Expenses by Type'!$C:$C,"="&amp;$C116,'Operating Expenses by Type'!$AW:$AW,"=No"),SUMIFS('Operating Expenses by Type'!M:M,'Operating Expenses by Type'!$C:$C,"="&amp;$C116))</f>
        <v>27876611</v>
      </c>
      <c r="H116" s="360">
        <f>IF($AB$1,SUMIFS('Operating Expenses by Type'!O:O,'Operating Expenses by Type'!$C:$C,"="&amp;$C116,'Operating Expenses by Type'!$AW:$AW,"=No"),SUMIFS('Operating Expenses by Type'!O:O,'Operating Expenses by Type'!$C:$C,"="&amp;$C116))</f>
        <v>16007165</v>
      </c>
      <c r="I116" s="390">
        <f>IF($AB$1,SUMIFS('Operating Expenses by Type'!Q:Q,'Operating Expenses by Type'!$C:$C,"="&amp;$C116,'Operating Expenses by Type'!$AW:$AW,"=No"),SUMIFS('Operating Expenses by Type'!Q:Q,'Operating Expenses by Type'!$C:$C,"="&amp;$C116))</f>
        <v>4629770</v>
      </c>
      <c r="J116" s="391">
        <f>IF($AB$1,SUMIFS('Operating Expenses by Type'!S:S,'Operating Expenses by Type'!$C:$C,"="&amp;$C116,'Operating Expenses by Type'!$AW:$AW,"=No"),SUMIFS('Operating Expenses by Type'!S:S,'Operating Expenses by Type'!$C:$C,"="&amp;$C116))</f>
        <v>3409027</v>
      </c>
      <c r="K116" s="360">
        <f>IF($AB$1,SUMIFS('Operating Expenses by Type'!U:U,'Operating Expenses by Type'!$C:$C,"="&amp;$C116,'Operating Expenses by Type'!$AW:$AW,"=No"),SUMIFS('Operating Expenses by Type'!U:U,'Operating Expenses by Type'!$C:$C,"="&amp;$C116))</f>
        <v>29182170</v>
      </c>
      <c r="L116" s="360">
        <f>IF($AB$1,SUMIFS('Operating Expenses by Type'!W:W,'Operating Expenses by Type'!$C:$C,"="&amp;$C116,'Operating Expenses by Type'!$AW:$AW,"=No"),SUMIFS('Operating Expenses by Type'!W:W,'Operating Expenses by Type'!$C:$C,"="&amp;$C116))</f>
        <v>8979605</v>
      </c>
      <c r="M116" s="360">
        <f>IF($AB$1,SUMIFS('Operating Expenses by Type'!Y:Y,'Operating Expenses by Type'!$C:$C,"="&amp;$C116,'Operating Expenses by Type'!$AW:$AW,"=No"),SUMIFS('Operating Expenses by Type'!Y:Y,'Operating Expenses by Type'!$C:$C,"="&amp;$C116))</f>
        <v>4364709</v>
      </c>
      <c r="N116" s="360">
        <f>IF($AB$1,SUMIFS('Operating Expenses by Type'!AA:AA,'Operating Expenses by Type'!$C:$C,"="&amp;$C116,'Operating Expenses by Type'!$AW:$AW,"=No"),SUMIFS('Operating Expenses by Type'!AA:AA,'Operating Expenses by Type'!$C:$C,"="&amp;$C116))</f>
        <v>690206</v>
      </c>
      <c r="O116" s="360">
        <f>IF($AB$1,SUMIFS('Operating Expenses by Type'!AC:AC,'Operating Expenses by Type'!$C:$C,"="&amp;$C116,'Operating Expenses by Type'!$AW:$AW,"=No"),SUMIFS('Operating Expenses by Type'!AC:AC,'Operating Expenses by Type'!$C:$C,"="&amp;$C116))</f>
        <v>7301874</v>
      </c>
      <c r="P116" s="360">
        <f>IF($AB$1,SUMIFS('Operating Expenses by Type'!AE:AE,'Operating Expenses by Type'!$C:$C,"="&amp;$C116,'Operating Expenses by Type'!$AW:$AW,"=No"),SUMIFS('Operating Expenses by Type'!AE:AE,'Operating Expenses by Type'!$C:$C,"="&amp;$C116))</f>
        <v>1772353</v>
      </c>
      <c r="Q116" s="360">
        <f>IF($AB$1,SUMIFS('Operating Expenses by Type'!AG:AG,'Operating Expenses by Type'!$C:$C,"="&amp;$C116,'Operating Expenses by Type'!$AW:$AW,"=No"),SUMIFS('Operating Expenses by Type'!AG:AG,'Operating Expenses by Type'!$C:$C,"="&amp;$C116))</f>
        <v>4704402</v>
      </c>
      <c r="R116" s="360">
        <f>IF($AB$1,SUMIFS('Operating Expenses by Type'!AI:AI,'Operating Expenses by Type'!$C:$C,"="&amp;$C116,'Operating Expenses by Type'!$AW:$AW,"=No"),SUMIFS('Operating Expenses by Type'!AI:AI,'Operating Expenses by Type'!$C:$C,"="&amp;$C116))</f>
        <v>1279</v>
      </c>
      <c r="S116" s="360">
        <f>IF($AB$1,SUMIFS('Operating Expenses by Type'!AK:AK,'Operating Expenses by Type'!$C:$C,"="&amp;$C116,'Operating Expenses by Type'!$AW:$AW,"=No"),SUMIFS('Operating Expenses by Type'!AK:AK,'Operating Expenses by Type'!$C:$C,"="&amp;$C116))</f>
        <v>1773203</v>
      </c>
      <c r="T116" s="360">
        <f>IF($AB$1,SUMIFS('Operating Expenses by Type'!AM:AM,'Operating Expenses by Type'!$C:$C,"="&amp;$C116,'Operating Expenses by Type'!$AW:$AW,"=No"),SUMIFS('Operating Expenses by Type'!AM:AM,'Operating Expenses by Type'!$C:$C,"="&amp;$C116))</f>
        <v>6003</v>
      </c>
      <c r="U116" s="360">
        <f>IF($AB$1,SUMIFS('Operating Expenses by Type'!AO:AO,'Operating Expenses by Type'!$C:$C,"="&amp;$C116,'Operating Expenses by Type'!$AW:$AW,"=No"),SUMIFS('Operating Expenses by Type'!AO:AO,'Operating Expenses by Type'!$C:$C,"="&amp;$C116))</f>
        <v>0</v>
      </c>
      <c r="V116" s="360">
        <f>IF($AB$1,SUMIFS('Operating Expenses by Type'!AQ:AQ,'Operating Expenses by Type'!$C:$C,"="&amp;$C116,'Operating Expenses by Type'!$AW:$AW,"=No"),SUMIFS('Operating Expenses by Type'!AQ:AQ,'Operating Expenses by Type'!$C:$C,"="&amp;$C116))</f>
        <v>110698377</v>
      </c>
      <c r="W116" s="360">
        <f>IF($AB$1,SUMIFS('Operating Expenses by Type'!AS:AS,'Operating Expenses by Type'!$C:$C,"="&amp;$C116,'Operating Expenses by Type'!$AW:$AW,"=No"),SUMIFS('Operating Expenses by Type'!AS:AS,'Operating Expenses by Type'!$C:$C,"="&amp;$C116))</f>
        <v>0</v>
      </c>
      <c r="X116" s="359">
        <f>IF($AB$1,SUMIFS('Operating Expenses by Type'!AU:AU,'Operating Expenses by Type'!$C:$C,"="&amp;$C116,'Operating Expenses by Type'!$AW:$AW,"=No"),SUMIFS('Operating Expenses by Type'!AU:AU,'Operating Expenses by Type'!$C:$C,"="&amp;$C116))</f>
        <v>846370</v>
      </c>
      <c r="Y116" s="172"/>
      <c r="Z116" s="173"/>
      <c r="AA116" s="173"/>
      <c r="AB116" s="173"/>
      <c r="AC116" s="173"/>
      <c r="AD116" s="173"/>
      <c r="AE116" s="173"/>
      <c r="AF116" s="173"/>
      <c r="AG116" s="173"/>
    </row>
    <row r="117" spans="1:33">
      <c r="A117" s="120"/>
      <c r="B117" s="120"/>
      <c r="C117" s="393" t="s">
        <v>100</v>
      </c>
      <c r="D117" s="357" t="s">
        <v>5293</v>
      </c>
      <c r="E117" s="358"/>
      <c r="F117" s="359">
        <f>IF($AB$1,SUMIFS('Operating Expenses by Type'!L:L,'Operating Expenses by Type'!$C:$C,"="&amp;$C117,'Operating Expenses by Type'!$AW:$AW,"=No"),SUMIFS('Operating Expenses by Type'!L:L,'Operating Expenses by Type'!$C:$C,"="&amp;$C117))</f>
        <v>600</v>
      </c>
      <c r="G117" s="360">
        <f>IF($AB$1,SUMIFS('Operating Expenses by Type'!M:M,'Operating Expenses by Type'!$C:$C,"="&amp;$C117,'Operating Expenses by Type'!$AW:$AW,"=No"),SUMIFS('Operating Expenses by Type'!M:M,'Operating Expenses by Type'!$C:$C,"="&amp;$C117))</f>
        <v>4122875</v>
      </c>
      <c r="H117" s="360">
        <f>IF($AB$1,SUMIFS('Operating Expenses by Type'!O:O,'Operating Expenses by Type'!$C:$C,"="&amp;$C117,'Operating Expenses by Type'!$AW:$AW,"=No"),SUMIFS('Operating Expenses by Type'!O:O,'Operating Expenses by Type'!$C:$C,"="&amp;$C117))</f>
        <v>4085165</v>
      </c>
      <c r="I117" s="390">
        <f>IF($AB$1,SUMIFS('Operating Expenses by Type'!Q:Q,'Operating Expenses by Type'!$C:$C,"="&amp;$C117,'Operating Expenses by Type'!$AW:$AW,"=No"),SUMIFS('Operating Expenses by Type'!Q:Q,'Operating Expenses by Type'!$C:$C,"="&amp;$C117))</f>
        <v>249223</v>
      </c>
      <c r="J117" s="391">
        <f>IF($AB$1,SUMIFS('Operating Expenses by Type'!S:S,'Operating Expenses by Type'!$C:$C,"="&amp;$C117,'Operating Expenses by Type'!$AW:$AW,"=No"),SUMIFS('Operating Expenses by Type'!S:S,'Operating Expenses by Type'!$C:$C,"="&amp;$C117))</f>
        <v>297210</v>
      </c>
      <c r="K117" s="360">
        <f>IF($AB$1,SUMIFS('Operating Expenses by Type'!U:U,'Operating Expenses by Type'!$C:$C,"="&amp;$C117,'Operating Expenses by Type'!$AW:$AW,"=No"),SUMIFS('Operating Expenses by Type'!U:U,'Operating Expenses by Type'!$C:$C,"="&amp;$C117))</f>
        <v>2738895</v>
      </c>
      <c r="L117" s="360">
        <f>IF($AB$1,SUMIFS('Operating Expenses by Type'!W:W,'Operating Expenses by Type'!$C:$C,"="&amp;$C117,'Operating Expenses by Type'!$AW:$AW,"=No"),SUMIFS('Operating Expenses by Type'!W:W,'Operating Expenses by Type'!$C:$C,"="&amp;$C117))</f>
        <v>4558009</v>
      </c>
      <c r="M117" s="360">
        <f>IF($AB$1,SUMIFS('Operating Expenses by Type'!Y:Y,'Operating Expenses by Type'!$C:$C,"="&amp;$C117,'Operating Expenses by Type'!$AW:$AW,"=No"),SUMIFS('Operating Expenses by Type'!Y:Y,'Operating Expenses by Type'!$C:$C,"="&amp;$C117))</f>
        <v>4514787</v>
      </c>
      <c r="N117" s="360">
        <f>IF($AB$1,SUMIFS('Operating Expenses by Type'!AA:AA,'Operating Expenses by Type'!$C:$C,"="&amp;$C117,'Operating Expenses by Type'!$AW:$AW,"=No"),SUMIFS('Operating Expenses by Type'!AA:AA,'Operating Expenses by Type'!$C:$C,"="&amp;$C117))</f>
        <v>239220</v>
      </c>
      <c r="O117" s="360">
        <f>IF($AB$1,SUMIFS('Operating Expenses by Type'!AC:AC,'Operating Expenses by Type'!$C:$C,"="&amp;$C117,'Operating Expenses by Type'!$AW:$AW,"=No"),SUMIFS('Operating Expenses by Type'!AC:AC,'Operating Expenses by Type'!$C:$C,"="&amp;$C117))</f>
        <v>1474587</v>
      </c>
      <c r="P117" s="360">
        <f>IF($AB$1,SUMIFS('Operating Expenses by Type'!AE:AE,'Operating Expenses by Type'!$C:$C,"="&amp;$C117,'Operating Expenses by Type'!$AW:$AW,"=No"),SUMIFS('Operating Expenses by Type'!AE:AE,'Operating Expenses by Type'!$C:$C,"="&amp;$C117))</f>
        <v>584002</v>
      </c>
      <c r="Q117" s="360">
        <f>IF($AB$1,SUMIFS('Operating Expenses by Type'!AG:AG,'Operating Expenses by Type'!$C:$C,"="&amp;$C117,'Operating Expenses by Type'!$AW:$AW,"=No"),SUMIFS('Operating Expenses by Type'!AG:AG,'Operating Expenses by Type'!$C:$C,"="&amp;$C117))</f>
        <v>1281400</v>
      </c>
      <c r="R117" s="360">
        <f>IF($AB$1,SUMIFS('Operating Expenses by Type'!AI:AI,'Operating Expenses by Type'!$C:$C,"="&amp;$C117,'Operating Expenses by Type'!$AW:$AW,"=No"),SUMIFS('Operating Expenses by Type'!AI:AI,'Operating Expenses by Type'!$C:$C,"="&amp;$C117))</f>
        <v>0</v>
      </c>
      <c r="S117" s="360">
        <f>IF($AB$1,SUMIFS('Operating Expenses by Type'!AK:AK,'Operating Expenses by Type'!$C:$C,"="&amp;$C117,'Operating Expenses by Type'!$AW:$AW,"=No"),SUMIFS('Operating Expenses by Type'!AK:AK,'Operating Expenses by Type'!$C:$C,"="&amp;$C117))</f>
        <v>29086197</v>
      </c>
      <c r="T117" s="360">
        <f>IF($AB$1,SUMIFS('Operating Expenses by Type'!AM:AM,'Operating Expenses by Type'!$C:$C,"="&amp;$C117,'Operating Expenses by Type'!$AW:$AW,"=No"),SUMIFS('Operating Expenses by Type'!AM:AM,'Operating Expenses by Type'!$C:$C,"="&amp;$C117))</f>
        <v>681284</v>
      </c>
      <c r="U117" s="360">
        <f>IF($AB$1,SUMIFS('Operating Expenses by Type'!AO:AO,'Operating Expenses by Type'!$C:$C,"="&amp;$C117,'Operating Expenses by Type'!$AW:$AW,"=No"),SUMIFS('Operating Expenses by Type'!AO:AO,'Operating Expenses by Type'!$C:$C,"="&amp;$C117))</f>
        <v>26733880</v>
      </c>
      <c r="V117" s="360">
        <f>IF($AB$1,SUMIFS('Operating Expenses by Type'!AQ:AQ,'Operating Expenses by Type'!$C:$C,"="&amp;$C117,'Operating Expenses by Type'!$AW:$AW,"=No"),SUMIFS('Operating Expenses by Type'!AQ:AQ,'Operating Expenses by Type'!$C:$C,"="&amp;$C117))</f>
        <v>80646734</v>
      </c>
      <c r="W117" s="360">
        <f>IF($AB$1,SUMIFS('Operating Expenses by Type'!AS:AS,'Operating Expenses by Type'!$C:$C,"="&amp;$C117,'Operating Expenses by Type'!$AW:$AW,"=No"),SUMIFS('Operating Expenses by Type'!AS:AS,'Operating Expenses by Type'!$C:$C,"="&amp;$C117))</f>
        <v>0</v>
      </c>
      <c r="X117" s="359">
        <f>IF($AB$1,SUMIFS('Operating Expenses by Type'!AU:AU,'Operating Expenses by Type'!$C:$C,"="&amp;$C117,'Operating Expenses by Type'!$AW:$AW,"=No"),SUMIFS('Operating Expenses by Type'!AU:AU,'Operating Expenses by Type'!$C:$C,"="&amp;$C117))</f>
        <v>1253668</v>
      </c>
      <c r="Y117" s="172"/>
      <c r="Z117" s="173"/>
      <c r="AA117" s="173"/>
      <c r="AB117" s="173"/>
      <c r="AC117" s="173"/>
      <c r="AD117" s="173"/>
      <c r="AE117" s="173"/>
      <c r="AF117" s="173"/>
      <c r="AG117" s="173"/>
    </row>
    <row r="118" spans="1:33">
      <c r="A118" s="120"/>
      <c r="B118" s="120"/>
      <c r="C118" s="393" t="s">
        <v>101</v>
      </c>
      <c r="D118" s="357" t="s">
        <v>5294</v>
      </c>
      <c r="E118" s="358"/>
      <c r="F118" s="359">
        <f>IF($AB$1,SUMIFS('Operating Expenses by Type'!L:L,'Operating Expenses by Type'!$C:$C,"="&amp;$C118,'Operating Expenses by Type'!$AW:$AW,"=No"),SUMIFS('Operating Expenses by Type'!L:L,'Operating Expenses by Type'!$C:$C,"="&amp;$C118))</f>
        <v>355</v>
      </c>
      <c r="G118" s="360">
        <f>IF($AB$1,SUMIFS('Operating Expenses by Type'!M:M,'Operating Expenses by Type'!$C:$C,"="&amp;$C118,'Operating Expenses by Type'!$AW:$AW,"=No"),SUMIFS('Operating Expenses by Type'!M:M,'Operating Expenses by Type'!$C:$C,"="&amp;$C118))</f>
        <v>2618915</v>
      </c>
      <c r="H118" s="360">
        <f>IF($AB$1,SUMIFS('Operating Expenses by Type'!O:O,'Operating Expenses by Type'!$C:$C,"="&amp;$C118,'Operating Expenses by Type'!$AW:$AW,"=No"),SUMIFS('Operating Expenses by Type'!O:O,'Operating Expenses by Type'!$C:$C,"="&amp;$C118))</f>
        <v>1268113</v>
      </c>
      <c r="I118" s="390">
        <f>IF($AB$1,SUMIFS('Operating Expenses by Type'!Q:Q,'Operating Expenses by Type'!$C:$C,"="&amp;$C118,'Operating Expenses by Type'!$AW:$AW,"=No"),SUMIFS('Operating Expenses by Type'!Q:Q,'Operating Expenses by Type'!$C:$C,"="&amp;$C118))</f>
        <v>346454</v>
      </c>
      <c r="J118" s="391">
        <f>IF($AB$1,SUMIFS('Operating Expenses by Type'!S:S,'Operating Expenses by Type'!$C:$C,"="&amp;$C118,'Operating Expenses by Type'!$AW:$AW,"=No"),SUMIFS('Operating Expenses by Type'!S:S,'Operating Expenses by Type'!$C:$C,"="&amp;$C118))</f>
        <v>220428</v>
      </c>
      <c r="K118" s="360">
        <f>IF($AB$1,SUMIFS('Operating Expenses by Type'!U:U,'Operating Expenses by Type'!$C:$C,"="&amp;$C118,'Operating Expenses by Type'!$AW:$AW,"=No"),SUMIFS('Operating Expenses by Type'!U:U,'Operating Expenses by Type'!$C:$C,"="&amp;$C118))</f>
        <v>2032140</v>
      </c>
      <c r="L118" s="360">
        <f>IF($AB$1,SUMIFS('Operating Expenses by Type'!W:W,'Operating Expenses by Type'!$C:$C,"="&amp;$C118,'Operating Expenses by Type'!$AW:$AW,"=No"),SUMIFS('Operating Expenses by Type'!W:W,'Operating Expenses by Type'!$C:$C,"="&amp;$C118))</f>
        <v>412404</v>
      </c>
      <c r="M118" s="360">
        <f>IF($AB$1,SUMIFS('Operating Expenses by Type'!Y:Y,'Operating Expenses by Type'!$C:$C,"="&amp;$C118,'Operating Expenses by Type'!$AW:$AW,"=No"),SUMIFS('Operating Expenses by Type'!Y:Y,'Operating Expenses by Type'!$C:$C,"="&amp;$C118))</f>
        <v>597198</v>
      </c>
      <c r="N118" s="360">
        <f>IF($AB$1,SUMIFS('Operating Expenses by Type'!AA:AA,'Operating Expenses by Type'!$C:$C,"="&amp;$C118,'Operating Expenses by Type'!$AW:$AW,"=No"),SUMIFS('Operating Expenses by Type'!AA:AA,'Operating Expenses by Type'!$C:$C,"="&amp;$C118))</f>
        <v>35543</v>
      </c>
      <c r="O118" s="360">
        <f>IF($AB$1,SUMIFS('Operating Expenses by Type'!AC:AC,'Operating Expenses by Type'!$C:$C,"="&amp;$C118,'Operating Expenses by Type'!$AW:$AW,"=No"),SUMIFS('Operating Expenses by Type'!AC:AC,'Operating Expenses by Type'!$C:$C,"="&amp;$C118))</f>
        <v>379822</v>
      </c>
      <c r="P118" s="360">
        <f>IF($AB$1,SUMIFS('Operating Expenses by Type'!AE:AE,'Operating Expenses by Type'!$C:$C,"="&amp;$C118,'Operating Expenses by Type'!$AW:$AW,"=No"),SUMIFS('Operating Expenses by Type'!AE:AE,'Operating Expenses by Type'!$C:$C,"="&amp;$C118))</f>
        <v>92402</v>
      </c>
      <c r="Q118" s="360">
        <f>IF($AB$1,SUMIFS('Operating Expenses by Type'!AG:AG,'Operating Expenses by Type'!$C:$C,"="&amp;$C118,'Operating Expenses by Type'!$AW:$AW,"=No"),SUMIFS('Operating Expenses by Type'!AG:AG,'Operating Expenses by Type'!$C:$C,"="&amp;$C118))</f>
        <v>159320</v>
      </c>
      <c r="R118" s="360">
        <f>IF($AB$1,SUMIFS('Operating Expenses by Type'!AI:AI,'Operating Expenses by Type'!$C:$C,"="&amp;$C118,'Operating Expenses by Type'!$AW:$AW,"=No"),SUMIFS('Operating Expenses by Type'!AI:AI,'Operating Expenses by Type'!$C:$C,"="&amp;$C118))</f>
        <v>47716</v>
      </c>
      <c r="S118" s="360">
        <f>IF($AB$1,SUMIFS('Operating Expenses by Type'!AK:AK,'Operating Expenses by Type'!$C:$C,"="&amp;$C118,'Operating Expenses by Type'!$AW:$AW,"=No"),SUMIFS('Operating Expenses by Type'!AK:AK,'Operating Expenses by Type'!$C:$C,"="&amp;$C118))</f>
        <v>0</v>
      </c>
      <c r="T118" s="360">
        <f>IF($AB$1,SUMIFS('Operating Expenses by Type'!AM:AM,'Operating Expenses by Type'!$C:$C,"="&amp;$C118,'Operating Expenses by Type'!$AW:$AW,"=No"),SUMIFS('Operating Expenses by Type'!AM:AM,'Operating Expenses by Type'!$C:$C,"="&amp;$C118))</f>
        <v>189478</v>
      </c>
      <c r="U118" s="360">
        <f>IF($AB$1,SUMIFS('Operating Expenses by Type'!AO:AO,'Operating Expenses by Type'!$C:$C,"="&amp;$C118,'Operating Expenses by Type'!$AW:$AW,"=No"),SUMIFS('Operating Expenses by Type'!AO:AO,'Operating Expenses by Type'!$C:$C,"="&amp;$C118))</f>
        <v>18765756</v>
      </c>
      <c r="V118" s="360">
        <f>IF($AB$1,SUMIFS('Operating Expenses by Type'!AQ:AQ,'Operating Expenses by Type'!$C:$C,"="&amp;$C118,'Operating Expenses by Type'!$AW:$AW,"=No"),SUMIFS('Operating Expenses by Type'!AQ:AQ,'Operating Expenses by Type'!$C:$C,"="&amp;$C118))</f>
        <v>27165689</v>
      </c>
      <c r="W118" s="360">
        <f>IF($AB$1,SUMIFS('Operating Expenses by Type'!AS:AS,'Operating Expenses by Type'!$C:$C,"="&amp;$C118,'Operating Expenses by Type'!$AW:$AW,"=No"),SUMIFS('Operating Expenses by Type'!AS:AS,'Operating Expenses by Type'!$C:$C,"="&amp;$C118))</f>
        <v>0</v>
      </c>
      <c r="X118" s="359">
        <f>IF($AB$1,SUMIFS('Operating Expenses by Type'!AU:AU,'Operating Expenses by Type'!$C:$C,"="&amp;$C118,'Operating Expenses by Type'!$AW:$AW,"=No"),SUMIFS('Operating Expenses by Type'!AU:AU,'Operating Expenses by Type'!$C:$C,"="&amp;$C118))</f>
        <v>513179</v>
      </c>
      <c r="Y118" s="172"/>
      <c r="Z118" s="173"/>
      <c r="AA118" s="173"/>
      <c r="AB118" s="173"/>
      <c r="AC118" s="173"/>
      <c r="AD118" s="173"/>
      <c r="AE118" s="173"/>
      <c r="AF118" s="173"/>
      <c r="AG118" s="173"/>
    </row>
    <row r="119" spans="1:33">
      <c r="A119" s="120"/>
      <c r="B119" s="120"/>
      <c r="C119" s="393" t="s">
        <v>102</v>
      </c>
      <c r="D119" s="357" t="s">
        <v>5295</v>
      </c>
      <c r="E119" s="358"/>
      <c r="F119" s="359">
        <f>IF($AB$1,SUMIFS('Operating Expenses by Type'!L:L,'Operating Expenses by Type'!$C:$C,"="&amp;$C119,'Operating Expenses by Type'!$AW:$AW,"=No"),SUMIFS('Operating Expenses by Type'!L:L,'Operating Expenses by Type'!$C:$C,"="&amp;$C119))</f>
        <v>1647</v>
      </c>
      <c r="G119" s="360">
        <f>IF($AB$1,SUMIFS('Operating Expenses by Type'!M:M,'Operating Expenses by Type'!$C:$C,"="&amp;$C119,'Operating Expenses by Type'!$AW:$AW,"=No"),SUMIFS('Operating Expenses by Type'!M:M,'Operating Expenses by Type'!$C:$C,"="&amp;$C119))</f>
        <v>46121422</v>
      </c>
      <c r="H119" s="360">
        <f>IF($AB$1,SUMIFS('Operating Expenses by Type'!O:O,'Operating Expenses by Type'!$C:$C,"="&amp;$C119,'Operating Expenses by Type'!$AW:$AW,"=No"),SUMIFS('Operating Expenses by Type'!O:O,'Operating Expenses by Type'!$C:$C,"="&amp;$C119))</f>
        <v>30170008</v>
      </c>
      <c r="I119" s="390">
        <f>IF($AB$1,SUMIFS('Operating Expenses by Type'!Q:Q,'Operating Expenses by Type'!$C:$C,"="&amp;$C119,'Operating Expenses by Type'!$AW:$AW,"=No"),SUMIFS('Operating Expenses by Type'!Q:Q,'Operating Expenses by Type'!$C:$C,"="&amp;$C119))</f>
        <v>6325097</v>
      </c>
      <c r="J119" s="391">
        <f>IF($AB$1,SUMIFS('Operating Expenses by Type'!S:S,'Operating Expenses by Type'!$C:$C,"="&amp;$C119,'Operating Expenses by Type'!$AW:$AW,"=No"),SUMIFS('Operating Expenses by Type'!S:S,'Operating Expenses by Type'!$C:$C,"="&amp;$C119))</f>
        <v>4185539</v>
      </c>
      <c r="K119" s="360">
        <f>IF($AB$1,SUMIFS('Operating Expenses by Type'!U:U,'Operating Expenses by Type'!$C:$C,"="&amp;$C119,'Operating Expenses by Type'!$AW:$AW,"=No"),SUMIFS('Operating Expenses by Type'!U:U,'Operating Expenses by Type'!$C:$C,"="&amp;$C119))</f>
        <v>53317626</v>
      </c>
      <c r="L119" s="360">
        <f>IF($AB$1,SUMIFS('Operating Expenses by Type'!W:W,'Operating Expenses by Type'!$C:$C,"="&amp;$C119,'Operating Expenses by Type'!$AW:$AW,"=No"),SUMIFS('Operating Expenses by Type'!W:W,'Operating Expenses by Type'!$C:$C,"="&amp;$C119))</f>
        <v>16167697</v>
      </c>
      <c r="M119" s="360">
        <f>IF($AB$1,SUMIFS('Operating Expenses by Type'!Y:Y,'Operating Expenses by Type'!$C:$C,"="&amp;$C119,'Operating Expenses by Type'!$AW:$AW,"=No"),SUMIFS('Operating Expenses by Type'!Y:Y,'Operating Expenses by Type'!$C:$C,"="&amp;$C119))</f>
        <v>12196983</v>
      </c>
      <c r="N119" s="360">
        <f>IF($AB$1,SUMIFS('Operating Expenses by Type'!AA:AA,'Operating Expenses by Type'!$C:$C,"="&amp;$C119,'Operating Expenses by Type'!$AW:$AW,"=No"),SUMIFS('Operating Expenses by Type'!AA:AA,'Operating Expenses by Type'!$C:$C,"="&amp;$C119))</f>
        <v>1240092</v>
      </c>
      <c r="O119" s="360">
        <f>IF($AB$1,SUMIFS('Operating Expenses by Type'!AC:AC,'Operating Expenses by Type'!$C:$C,"="&amp;$C119,'Operating Expenses by Type'!$AW:$AW,"=No"),SUMIFS('Operating Expenses by Type'!AC:AC,'Operating Expenses by Type'!$C:$C,"="&amp;$C119))</f>
        <v>13674074</v>
      </c>
      <c r="P119" s="360">
        <f>IF($AB$1,SUMIFS('Operating Expenses by Type'!AE:AE,'Operating Expenses by Type'!$C:$C,"="&amp;$C119,'Operating Expenses by Type'!$AW:$AW,"=No"),SUMIFS('Operating Expenses by Type'!AE:AE,'Operating Expenses by Type'!$C:$C,"="&amp;$C119))</f>
        <v>3238990</v>
      </c>
      <c r="Q119" s="360">
        <f>IF($AB$1,SUMIFS('Operating Expenses by Type'!AG:AG,'Operating Expenses by Type'!$C:$C,"="&amp;$C119,'Operating Expenses by Type'!$AW:$AW,"=No"),SUMIFS('Operating Expenses by Type'!AG:AG,'Operating Expenses by Type'!$C:$C,"="&amp;$C119))</f>
        <v>4275791</v>
      </c>
      <c r="R119" s="360">
        <f>IF($AB$1,SUMIFS('Operating Expenses by Type'!AI:AI,'Operating Expenses by Type'!$C:$C,"="&amp;$C119,'Operating Expenses by Type'!$AW:$AW,"=No"),SUMIFS('Operating Expenses by Type'!AI:AI,'Operating Expenses by Type'!$C:$C,"="&amp;$C119))</f>
        <v>971139</v>
      </c>
      <c r="S119" s="360">
        <f>IF($AB$1,SUMIFS('Operating Expenses by Type'!AK:AK,'Operating Expenses by Type'!$C:$C,"="&amp;$C119,'Operating Expenses by Type'!$AW:$AW,"=No"),SUMIFS('Operating Expenses by Type'!AK:AK,'Operating Expenses by Type'!$C:$C,"="&amp;$C119))</f>
        <v>11317262</v>
      </c>
      <c r="T119" s="360">
        <f>IF($AB$1,SUMIFS('Operating Expenses by Type'!AM:AM,'Operating Expenses by Type'!$C:$C,"="&amp;$C119,'Operating Expenses by Type'!$AW:$AW,"=No"),SUMIFS('Operating Expenses by Type'!AM:AM,'Operating Expenses by Type'!$C:$C,"="&amp;$C119))</f>
        <v>2012373</v>
      </c>
      <c r="U119" s="360">
        <f>IF($AB$1,SUMIFS('Operating Expenses by Type'!AO:AO,'Operating Expenses by Type'!$C:$C,"="&amp;$C119,'Operating Expenses by Type'!$AW:$AW,"=No"),SUMIFS('Operating Expenses by Type'!AO:AO,'Operating Expenses by Type'!$C:$C,"="&amp;$C119))</f>
        <v>65153251</v>
      </c>
      <c r="V119" s="360">
        <f>IF($AB$1,SUMIFS('Operating Expenses by Type'!AQ:AQ,'Operating Expenses by Type'!$C:$C,"="&amp;$C119,'Operating Expenses by Type'!$AW:$AW,"=No"),SUMIFS('Operating Expenses by Type'!AQ:AQ,'Operating Expenses by Type'!$C:$C,"="&amp;$C119))</f>
        <v>266578367</v>
      </c>
      <c r="W119" s="360">
        <f>IF($AB$1,SUMIFS('Operating Expenses by Type'!AS:AS,'Operating Expenses by Type'!$C:$C,"="&amp;$C119,'Operating Expenses by Type'!$AW:$AW,"=No"),SUMIFS('Operating Expenses by Type'!AS:AS,'Operating Expenses by Type'!$C:$C,"="&amp;$C119))</f>
        <v>3788977</v>
      </c>
      <c r="X119" s="359">
        <f>IF($AB$1,SUMIFS('Operating Expenses by Type'!AU:AU,'Operating Expenses by Type'!$C:$C,"="&amp;$C119,'Operating Expenses by Type'!$AW:$AW,"=No"),SUMIFS('Operating Expenses by Type'!AU:AU,'Operating Expenses by Type'!$C:$C,"="&amp;$C119))</f>
        <v>3341647</v>
      </c>
      <c r="Y119" s="172"/>
      <c r="Z119" s="173"/>
      <c r="AA119" s="173"/>
      <c r="AB119" s="173"/>
      <c r="AC119" s="173"/>
      <c r="AD119" s="173"/>
      <c r="AE119" s="173"/>
      <c r="AF119" s="173"/>
      <c r="AG119" s="173"/>
    </row>
    <row r="120" spans="1:33">
      <c r="A120" s="120"/>
      <c r="B120" s="120"/>
      <c r="C120" s="393" t="s">
        <v>103</v>
      </c>
      <c r="D120" s="357" t="s">
        <v>5296</v>
      </c>
      <c r="E120" s="358"/>
      <c r="F120" s="359">
        <f>IF($AB$1,SUMIFS('Operating Expenses by Type'!L:L,'Operating Expenses by Type'!$C:$C,"="&amp;$C120,'Operating Expenses by Type'!$AW:$AW,"=No"),SUMIFS('Operating Expenses by Type'!L:L,'Operating Expenses by Type'!$C:$C,"="&amp;$C120))</f>
        <v>8293</v>
      </c>
      <c r="G120" s="360">
        <f>IF($AB$1,SUMIFS('Operating Expenses by Type'!M:M,'Operating Expenses by Type'!$C:$C,"="&amp;$C120,'Operating Expenses by Type'!$AW:$AW,"=No"),SUMIFS('Operating Expenses by Type'!M:M,'Operating Expenses by Type'!$C:$C,"="&amp;$C120))</f>
        <v>277178531</v>
      </c>
      <c r="H120" s="360">
        <f>IF($AB$1,SUMIFS('Operating Expenses by Type'!O:O,'Operating Expenses by Type'!$C:$C,"="&amp;$C120,'Operating Expenses by Type'!$AW:$AW,"=No"),SUMIFS('Operating Expenses by Type'!O:O,'Operating Expenses by Type'!$C:$C,"="&amp;$C120))</f>
        <v>377183188</v>
      </c>
      <c r="I120" s="390">
        <f>IF($AB$1,SUMIFS('Operating Expenses by Type'!Q:Q,'Operating Expenses by Type'!$C:$C,"="&amp;$C120,'Operating Expenses by Type'!$AW:$AW,"=No"),SUMIFS('Operating Expenses by Type'!Q:Q,'Operating Expenses by Type'!$C:$C,"="&amp;$C120))</f>
        <v>33206763</v>
      </c>
      <c r="J120" s="391">
        <f>IF($AB$1,SUMIFS('Operating Expenses by Type'!S:S,'Operating Expenses by Type'!$C:$C,"="&amp;$C120,'Operating Expenses by Type'!$AW:$AW,"=No"),SUMIFS('Operating Expenses by Type'!S:S,'Operating Expenses by Type'!$C:$C,"="&amp;$C120))</f>
        <v>51414486</v>
      </c>
      <c r="K120" s="360">
        <f>IF($AB$1,SUMIFS('Operating Expenses by Type'!U:U,'Operating Expenses by Type'!$C:$C,"="&amp;$C120,'Operating Expenses by Type'!$AW:$AW,"=No"),SUMIFS('Operating Expenses by Type'!U:U,'Operating Expenses by Type'!$C:$C,"="&amp;$C120))</f>
        <v>310061532</v>
      </c>
      <c r="L120" s="360">
        <f>IF($AB$1,SUMIFS('Operating Expenses by Type'!W:W,'Operating Expenses by Type'!$C:$C,"="&amp;$C120,'Operating Expenses by Type'!$AW:$AW,"=No"),SUMIFS('Operating Expenses by Type'!W:W,'Operating Expenses by Type'!$C:$C,"="&amp;$C120))</f>
        <v>153901375</v>
      </c>
      <c r="M120" s="360">
        <f>IF($AB$1,SUMIFS('Operating Expenses by Type'!Y:Y,'Operating Expenses by Type'!$C:$C,"="&amp;$C120,'Operating Expenses by Type'!$AW:$AW,"=No"),SUMIFS('Operating Expenses by Type'!Y:Y,'Operating Expenses by Type'!$C:$C,"="&amp;$C120))</f>
        <v>69814899</v>
      </c>
      <c r="N120" s="360">
        <f>IF($AB$1,SUMIFS('Operating Expenses by Type'!AA:AA,'Operating Expenses by Type'!$C:$C,"="&amp;$C120,'Operating Expenses by Type'!$AW:$AW,"=No"),SUMIFS('Operating Expenses by Type'!AA:AA,'Operating Expenses by Type'!$C:$C,"="&amp;$C120))</f>
        <v>10230665</v>
      </c>
      <c r="O120" s="360">
        <f>IF($AB$1,SUMIFS('Operating Expenses by Type'!AC:AC,'Operating Expenses by Type'!$C:$C,"="&amp;$C120,'Operating Expenses by Type'!$AW:$AW,"=No"),SUMIFS('Operating Expenses by Type'!AC:AC,'Operating Expenses by Type'!$C:$C,"="&amp;$C120))</f>
        <v>92883159</v>
      </c>
      <c r="P120" s="360">
        <f>IF($AB$1,SUMIFS('Operating Expenses by Type'!AE:AE,'Operating Expenses by Type'!$C:$C,"="&amp;$C120,'Operating Expenses by Type'!$AW:$AW,"=No"),SUMIFS('Operating Expenses by Type'!AE:AE,'Operating Expenses by Type'!$C:$C,"="&amp;$C120))</f>
        <v>38418287</v>
      </c>
      <c r="Q120" s="360">
        <f>IF($AB$1,SUMIFS('Operating Expenses by Type'!AG:AG,'Operating Expenses by Type'!$C:$C,"="&amp;$C120,'Operating Expenses by Type'!$AW:$AW,"=No"),SUMIFS('Operating Expenses by Type'!AG:AG,'Operating Expenses by Type'!$C:$C,"="&amp;$C120))</f>
        <v>18058145</v>
      </c>
      <c r="R120" s="360">
        <f>IF($AB$1,SUMIFS('Operating Expenses by Type'!AI:AI,'Operating Expenses by Type'!$C:$C,"="&amp;$C120,'Operating Expenses by Type'!$AW:$AW,"=No"),SUMIFS('Operating Expenses by Type'!AI:AI,'Operating Expenses by Type'!$C:$C,"="&amp;$C120))</f>
        <v>4776792</v>
      </c>
      <c r="S120" s="360">
        <f>IF($AB$1,SUMIFS('Operating Expenses by Type'!AK:AK,'Operating Expenses by Type'!$C:$C,"="&amp;$C120,'Operating Expenses by Type'!$AW:$AW,"=No"),SUMIFS('Operating Expenses by Type'!AK:AK,'Operating Expenses by Type'!$C:$C,"="&amp;$C120))</f>
        <v>361269415</v>
      </c>
      <c r="T120" s="360">
        <f>IF($AB$1,SUMIFS('Operating Expenses by Type'!AM:AM,'Operating Expenses by Type'!$C:$C,"="&amp;$C120,'Operating Expenses by Type'!$AW:$AW,"=No"),SUMIFS('Operating Expenses by Type'!AM:AM,'Operating Expenses by Type'!$C:$C,"="&amp;$C120))</f>
        <v>12202970</v>
      </c>
      <c r="U120" s="360">
        <f>IF($AB$1,SUMIFS('Operating Expenses by Type'!AO:AO,'Operating Expenses by Type'!$C:$C,"="&amp;$C120,'Operating Expenses by Type'!$AW:$AW,"=No"),SUMIFS('Operating Expenses by Type'!AO:AO,'Operating Expenses by Type'!$C:$C,"="&amp;$C120))</f>
        <v>112558437</v>
      </c>
      <c r="V120" s="360">
        <f>IF($AB$1,SUMIFS('Operating Expenses by Type'!AQ:AQ,'Operating Expenses by Type'!$C:$C,"="&amp;$C120,'Operating Expenses by Type'!$AW:$AW,"=No"),SUMIFS('Operating Expenses by Type'!AQ:AQ,'Operating Expenses by Type'!$C:$C,"="&amp;$C120))</f>
        <v>1906543169</v>
      </c>
      <c r="W120" s="360">
        <f>IF($AB$1,SUMIFS('Operating Expenses by Type'!AS:AS,'Operating Expenses by Type'!$C:$C,"="&amp;$C120,'Operating Expenses by Type'!$AW:$AW,"=No"),SUMIFS('Operating Expenses by Type'!AS:AS,'Operating Expenses by Type'!$C:$C,"="&amp;$C120))</f>
        <v>16615475</v>
      </c>
      <c r="X120" s="359">
        <f>IF($AB$1,SUMIFS('Operating Expenses by Type'!AU:AU,'Operating Expenses by Type'!$C:$C,"="&amp;$C120,'Operating Expenses by Type'!$AW:$AW,"=No"),SUMIFS('Operating Expenses by Type'!AU:AU,'Operating Expenses by Type'!$C:$C,"="&amp;$C120))</f>
        <v>17846475</v>
      </c>
      <c r="Y120" s="172"/>
      <c r="Z120" s="173"/>
      <c r="AA120" s="173"/>
      <c r="AB120" s="173"/>
      <c r="AC120" s="173"/>
      <c r="AD120" s="173"/>
      <c r="AE120" s="173"/>
      <c r="AF120" s="173"/>
      <c r="AG120" s="173"/>
    </row>
    <row r="121" spans="1:33">
      <c r="A121" s="120"/>
      <c r="B121" s="120"/>
      <c r="C121" s="393" t="s">
        <v>104</v>
      </c>
      <c r="D121" s="357" t="s">
        <v>5297</v>
      </c>
      <c r="E121" s="358"/>
      <c r="F121" s="359">
        <f>IF($AB$1,SUMIFS('Operating Expenses by Type'!L:L,'Operating Expenses by Type'!$C:$C,"="&amp;$C121,'Operating Expenses by Type'!$AW:$AW,"=No"),SUMIFS('Operating Expenses by Type'!L:L,'Operating Expenses by Type'!$C:$C,"="&amp;$C121))</f>
        <v>1196</v>
      </c>
      <c r="G121" s="360">
        <f>IF($AB$1,SUMIFS('Operating Expenses by Type'!M:M,'Operating Expenses by Type'!$C:$C,"="&amp;$C121,'Operating Expenses by Type'!$AW:$AW,"=No"),SUMIFS('Operating Expenses by Type'!M:M,'Operating Expenses by Type'!$C:$C,"="&amp;$C121))</f>
        <v>41844462</v>
      </c>
      <c r="H121" s="360">
        <f>IF($AB$1,SUMIFS('Operating Expenses by Type'!O:O,'Operating Expenses by Type'!$C:$C,"="&amp;$C121,'Operating Expenses by Type'!$AW:$AW,"=No"),SUMIFS('Operating Expenses by Type'!O:O,'Operating Expenses by Type'!$C:$C,"="&amp;$C121))</f>
        <v>84681129</v>
      </c>
      <c r="I121" s="390">
        <f>IF($AB$1,SUMIFS('Operating Expenses by Type'!Q:Q,'Operating Expenses by Type'!$C:$C,"="&amp;$C121,'Operating Expenses by Type'!$AW:$AW,"=No"),SUMIFS('Operating Expenses by Type'!Q:Q,'Operating Expenses by Type'!$C:$C,"="&amp;$C121))</f>
        <v>6441873</v>
      </c>
      <c r="J121" s="391">
        <f>IF($AB$1,SUMIFS('Operating Expenses by Type'!S:S,'Operating Expenses by Type'!$C:$C,"="&amp;$C121,'Operating Expenses by Type'!$AW:$AW,"=No"),SUMIFS('Operating Expenses by Type'!S:S,'Operating Expenses by Type'!$C:$C,"="&amp;$C121))</f>
        <v>13414409</v>
      </c>
      <c r="K121" s="360">
        <f>IF($AB$1,SUMIFS('Operating Expenses by Type'!U:U,'Operating Expenses by Type'!$C:$C,"="&amp;$C121,'Operating Expenses by Type'!$AW:$AW,"=No"),SUMIFS('Operating Expenses by Type'!U:U,'Operating Expenses by Type'!$C:$C,"="&amp;$C121))</f>
        <v>67928360</v>
      </c>
      <c r="L121" s="360">
        <f>IF($AB$1,SUMIFS('Operating Expenses by Type'!W:W,'Operating Expenses by Type'!$C:$C,"="&amp;$C121,'Operating Expenses by Type'!$AW:$AW,"=No"),SUMIFS('Operating Expenses by Type'!W:W,'Operating Expenses by Type'!$C:$C,"="&amp;$C121))</f>
        <v>20274995</v>
      </c>
      <c r="M121" s="360">
        <f>IF($AB$1,SUMIFS('Operating Expenses by Type'!Y:Y,'Operating Expenses by Type'!$C:$C,"="&amp;$C121,'Operating Expenses by Type'!$AW:$AW,"=No"),SUMIFS('Operating Expenses by Type'!Y:Y,'Operating Expenses by Type'!$C:$C,"="&amp;$C121))</f>
        <v>21026472</v>
      </c>
      <c r="N121" s="360">
        <f>IF($AB$1,SUMIFS('Operating Expenses by Type'!AA:AA,'Operating Expenses by Type'!$C:$C,"="&amp;$C121,'Operating Expenses by Type'!$AW:$AW,"=No"),SUMIFS('Operating Expenses by Type'!AA:AA,'Operating Expenses by Type'!$C:$C,"="&amp;$C121))</f>
        <v>2127984</v>
      </c>
      <c r="O121" s="360">
        <f>IF($AB$1,SUMIFS('Operating Expenses by Type'!AC:AC,'Operating Expenses by Type'!$C:$C,"="&amp;$C121,'Operating Expenses by Type'!$AW:$AW,"=No"),SUMIFS('Operating Expenses by Type'!AC:AC,'Operating Expenses by Type'!$C:$C,"="&amp;$C121))</f>
        <v>27445357</v>
      </c>
      <c r="P121" s="360">
        <f>IF($AB$1,SUMIFS('Operating Expenses by Type'!AE:AE,'Operating Expenses by Type'!$C:$C,"="&amp;$C121,'Operating Expenses by Type'!$AW:$AW,"=No"),SUMIFS('Operating Expenses by Type'!AE:AE,'Operating Expenses by Type'!$C:$C,"="&amp;$C121))</f>
        <v>10520066</v>
      </c>
      <c r="Q121" s="360">
        <f>IF($AB$1,SUMIFS('Operating Expenses by Type'!AG:AG,'Operating Expenses by Type'!$C:$C,"="&amp;$C121,'Operating Expenses by Type'!$AW:$AW,"=No"),SUMIFS('Operating Expenses by Type'!AG:AG,'Operating Expenses by Type'!$C:$C,"="&amp;$C121))</f>
        <v>3348343</v>
      </c>
      <c r="R121" s="360">
        <f>IF($AB$1,SUMIFS('Operating Expenses by Type'!AI:AI,'Operating Expenses by Type'!$C:$C,"="&amp;$C121,'Operating Expenses by Type'!$AW:$AW,"=No"),SUMIFS('Operating Expenses by Type'!AI:AI,'Operating Expenses by Type'!$C:$C,"="&amp;$C121))</f>
        <v>0</v>
      </c>
      <c r="S121" s="360">
        <f>IF($AB$1,SUMIFS('Operating Expenses by Type'!AK:AK,'Operating Expenses by Type'!$C:$C,"="&amp;$C121,'Operating Expenses by Type'!$AW:$AW,"=No"),SUMIFS('Operating Expenses by Type'!AK:AK,'Operating Expenses by Type'!$C:$C,"="&amp;$C121))</f>
        <v>4725168</v>
      </c>
      <c r="T121" s="360">
        <f>IF($AB$1,SUMIFS('Operating Expenses by Type'!AM:AM,'Operating Expenses by Type'!$C:$C,"="&amp;$C121,'Operating Expenses by Type'!$AW:$AW,"=No"),SUMIFS('Operating Expenses by Type'!AM:AM,'Operating Expenses by Type'!$C:$C,"="&amp;$C121))</f>
        <v>2722351</v>
      </c>
      <c r="U121" s="360">
        <f>IF($AB$1,SUMIFS('Operating Expenses by Type'!AO:AO,'Operating Expenses by Type'!$C:$C,"="&amp;$C121,'Operating Expenses by Type'!$AW:$AW,"=No"),SUMIFS('Operating Expenses by Type'!AO:AO,'Operating Expenses by Type'!$C:$C,"="&amp;$C121))</f>
        <v>16131680</v>
      </c>
      <c r="V121" s="360">
        <f>IF($AB$1,SUMIFS('Operating Expenses by Type'!AQ:AQ,'Operating Expenses by Type'!$C:$C,"="&amp;$C121,'Operating Expenses by Type'!$AW:$AW,"=No"),SUMIFS('Operating Expenses by Type'!AQ:AQ,'Operating Expenses by Type'!$C:$C,"="&amp;$C121))</f>
        <v>322632649</v>
      </c>
      <c r="W121" s="360">
        <f>IF($AB$1,SUMIFS('Operating Expenses by Type'!AS:AS,'Operating Expenses by Type'!$C:$C,"="&amp;$C121,'Operating Expenses by Type'!$AW:$AW,"=No"),SUMIFS('Operating Expenses by Type'!AS:AS,'Operating Expenses by Type'!$C:$C,"="&amp;$C121))</f>
        <v>0</v>
      </c>
      <c r="X121" s="359">
        <f>IF($AB$1,SUMIFS('Operating Expenses by Type'!AU:AU,'Operating Expenses by Type'!$C:$C,"="&amp;$C121,'Operating Expenses by Type'!$AW:$AW,"=No"),SUMIFS('Operating Expenses by Type'!AU:AU,'Operating Expenses by Type'!$C:$C,"="&amp;$C121))</f>
        <v>2393440</v>
      </c>
      <c r="Y121" s="172"/>
      <c r="Z121" s="173"/>
      <c r="AA121" s="173"/>
      <c r="AB121" s="173"/>
      <c r="AC121" s="173"/>
      <c r="AD121" s="173"/>
      <c r="AE121" s="173"/>
      <c r="AF121" s="173"/>
      <c r="AG121" s="173"/>
    </row>
    <row r="122" spans="1:33">
      <c r="A122" s="120"/>
      <c r="B122" s="120"/>
      <c r="C122" s="393" t="s">
        <v>105</v>
      </c>
      <c r="D122" s="357" t="s">
        <v>2763</v>
      </c>
      <c r="E122" s="358"/>
      <c r="F122" s="359">
        <f>IF($AB$1,SUMIFS('Operating Expenses by Type'!L:L,'Operating Expenses by Type'!$C:$C,"="&amp;$C122,'Operating Expenses by Type'!$AW:$AW,"=No"),SUMIFS('Operating Expenses by Type'!L:L,'Operating Expenses by Type'!$C:$C,"="&amp;$C122))</f>
        <v>2699</v>
      </c>
      <c r="G122" s="360">
        <f>IF($AB$1,SUMIFS('Operating Expenses by Type'!M:M,'Operating Expenses by Type'!$C:$C,"="&amp;$C122,'Operating Expenses by Type'!$AW:$AW,"=No"),SUMIFS('Operating Expenses by Type'!M:M,'Operating Expenses by Type'!$C:$C,"="&amp;$C122))</f>
        <v>51601744</v>
      </c>
      <c r="H122" s="360">
        <f>IF($AB$1,SUMIFS('Operating Expenses by Type'!O:O,'Operating Expenses by Type'!$C:$C,"="&amp;$C122,'Operating Expenses by Type'!$AW:$AW,"=No"),SUMIFS('Operating Expenses by Type'!O:O,'Operating Expenses by Type'!$C:$C,"="&amp;$C122))</f>
        <v>58386880</v>
      </c>
      <c r="I122" s="390">
        <f>IF($AB$1,SUMIFS('Operating Expenses by Type'!Q:Q,'Operating Expenses by Type'!$C:$C,"="&amp;$C122,'Operating Expenses by Type'!$AW:$AW,"=No"),SUMIFS('Operating Expenses by Type'!Q:Q,'Operating Expenses by Type'!$C:$C,"="&amp;$C122))</f>
        <v>5800832</v>
      </c>
      <c r="J122" s="391">
        <f>IF($AB$1,SUMIFS('Operating Expenses by Type'!S:S,'Operating Expenses by Type'!$C:$C,"="&amp;$C122,'Operating Expenses by Type'!$AW:$AW,"=No"),SUMIFS('Operating Expenses by Type'!S:S,'Operating Expenses by Type'!$C:$C,"="&amp;$C122))</f>
        <v>6859704</v>
      </c>
      <c r="K122" s="360">
        <f>IF($AB$1,SUMIFS('Operating Expenses by Type'!U:U,'Operating Expenses by Type'!$C:$C,"="&amp;$C122,'Operating Expenses by Type'!$AW:$AW,"=No"),SUMIFS('Operating Expenses by Type'!U:U,'Operating Expenses by Type'!$C:$C,"="&amp;$C122))</f>
        <v>35160011</v>
      </c>
      <c r="L122" s="360">
        <f>IF($AB$1,SUMIFS('Operating Expenses by Type'!W:W,'Operating Expenses by Type'!$C:$C,"="&amp;$C122,'Operating Expenses by Type'!$AW:$AW,"=No"),SUMIFS('Operating Expenses by Type'!W:W,'Operating Expenses by Type'!$C:$C,"="&amp;$C122))</f>
        <v>59258698</v>
      </c>
      <c r="M122" s="360">
        <f>IF($AB$1,SUMIFS('Operating Expenses by Type'!Y:Y,'Operating Expenses by Type'!$C:$C,"="&amp;$C122,'Operating Expenses by Type'!$AW:$AW,"=No"),SUMIFS('Operating Expenses by Type'!Y:Y,'Operating Expenses by Type'!$C:$C,"="&amp;$C122))</f>
        <v>25740665</v>
      </c>
      <c r="N122" s="360">
        <f>IF($AB$1,SUMIFS('Operating Expenses by Type'!AA:AA,'Operating Expenses by Type'!$C:$C,"="&amp;$C122,'Operating Expenses by Type'!$AW:$AW,"=No"),SUMIFS('Operating Expenses by Type'!AA:AA,'Operating Expenses by Type'!$C:$C,"="&amp;$C122))</f>
        <v>1743659</v>
      </c>
      <c r="O122" s="360">
        <f>IF($AB$1,SUMIFS('Operating Expenses by Type'!AC:AC,'Operating Expenses by Type'!$C:$C,"="&amp;$C122,'Operating Expenses by Type'!$AW:$AW,"=No"),SUMIFS('Operating Expenses by Type'!AC:AC,'Operating Expenses by Type'!$C:$C,"="&amp;$C122))</f>
        <v>10910128</v>
      </c>
      <c r="P122" s="360">
        <f>IF($AB$1,SUMIFS('Operating Expenses by Type'!AE:AE,'Operating Expenses by Type'!$C:$C,"="&amp;$C122,'Operating Expenses by Type'!$AW:$AW,"=No"),SUMIFS('Operating Expenses by Type'!AE:AE,'Operating Expenses by Type'!$C:$C,"="&amp;$C122))</f>
        <v>4922214</v>
      </c>
      <c r="Q122" s="360">
        <f>IF($AB$1,SUMIFS('Operating Expenses by Type'!AG:AG,'Operating Expenses by Type'!$C:$C,"="&amp;$C122,'Operating Expenses by Type'!$AW:$AW,"=No"),SUMIFS('Operating Expenses by Type'!AG:AG,'Operating Expenses by Type'!$C:$C,"="&amp;$C122))</f>
        <v>13541770</v>
      </c>
      <c r="R122" s="360">
        <f>IF($AB$1,SUMIFS('Operating Expenses by Type'!AI:AI,'Operating Expenses by Type'!$C:$C,"="&amp;$C122,'Operating Expenses by Type'!$AW:$AW,"=No"),SUMIFS('Operating Expenses by Type'!AI:AI,'Operating Expenses by Type'!$C:$C,"="&amp;$C122))</f>
        <v>465081</v>
      </c>
      <c r="S122" s="360">
        <f>IF($AB$1,SUMIFS('Operating Expenses by Type'!AK:AK,'Operating Expenses by Type'!$C:$C,"="&amp;$C122,'Operating Expenses by Type'!$AW:$AW,"=No"),SUMIFS('Operating Expenses by Type'!AK:AK,'Operating Expenses by Type'!$C:$C,"="&amp;$C122))</f>
        <v>175071378</v>
      </c>
      <c r="T122" s="360">
        <f>IF($AB$1,SUMIFS('Operating Expenses by Type'!AM:AM,'Operating Expenses by Type'!$C:$C,"="&amp;$C122,'Operating Expenses by Type'!$AW:$AW,"=No"),SUMIFS('Operating Expenses by Type'!AM:AM,'Operating Expenses by Type'!$C:$C,"="&amp;$C122))</f>
        <v>4119099</v>
      </c>
      <c r="U122" s="360">
        <f>IF($AB$1,SUMIFS('Operating Expenses by Type'!AO:AO,'Operating Expenses by Type'!$C:$C,"="&amp;$C122,'Operating Expenses by Type'!$AW:$AW,"=No"),SUMIFS('Operating Expenses by Type'!AO:AO,'Operating Expenses by Type'!$C:$C,"="&amp;$C122))</f>
        <v>39408603</v>
      </c>
      <c r="V122" s="360">
        <f>IF($AB$1,SUMIFS('Operating Expenses by Type'!AQ:AQ,'Operating Expenses by Type'!$C:$C,"="&amp;$C122,'Operating Expenses by Type'!$AW:$AW,"=No"),SUMIFS('Operating Expenses by Type'!AQ:AQ,'Operating Expenses by Type'!$C:$C,"="&amp;$C122))</f>
        <v>492990466</v>
      </c>
      <c r="W122" s="360">
        <f>IF($AB$1,SUMIFS('Operating Expenses by Type'!AS:AS,'Operating Expenses by Type'!$C:$C,"="&amp;$C122,'Operating Expenses by Type'!$AW:$AW,"=No"),SUMIFS('Operating Expenses by Type'!AS:AS,'Operating Expenses by Type'!$C:$C,"="&amp;$C122))</f>
        <v>0</v>
      </c>
      <c r="X122" s="359">
        <f>IF($AB$1,SUMIFS('Operating Expenses by Type'!AU:AU,'Operating Expenses by Type'!$C:$C,"="&amp;$C122,'Operating Expenses by Type'!$AW:$AW,"=No"),SUMIFS('Operating Expenses by Type'!AU:AU,'Operating Expenses by Type'!$C:$C,"="&amp;$C122))</f>
        <v>4969854</v>
      </c>
      <c r="Y122" s="172"/>
      <c r="Z122" s="173"/>
      <c r="AA122" s="173"/>
      <c r="AB122" s="173"/>
      <c r="AC122" s="173"/>
      <c r="AD122" s="173"/>
      <c r="AE122" s="173"/>
      <c r="AF122" s="173"/>
      <c r="AG122" s="173"/>
    </row>
    <row r="123" spans="1:33">
      <c r="A123" s="120"/>
      <c r="B123" s="120"/>
      <c r="C123" s="393" t="s">
        <v>107</v>
      </c>
      <c r="D123" s="357" t="s">
        <v>5298</v>
      </c>
      <c r="E123" s="358"/>
      <c r="F123" s="359">
        <f>IF($AB$1,SUMIFS('Operating Expenses by Type'!L:L,'Operating Expenses by Type'!$C:$C,"="&amp;$C123,'Operating Expenses by Type'!$AW:$AW,"=No"),SUMIFS('Operating Expenses by Type'!L:L,'Operating Expenses by Type'!$C:$C,"="&amp;$C123))</f>
        <v>28</v>
      </c>
      <c r="G123" s="360">
        <f>IF($AB$1,SUMIFS('Operating Expenses by Type'!M:M,'Operating Expenses by Type'!$C:$C,"="&amp;$C123,'Operating Expenses by Type'!$AW:$AW,"=No"),SUMIFS('Operating Expenses by Type'!M:M,'Operating Expenses by Type'!$C:$C,"="&amp;$C123))</f>
        <v>0</v>
      </c>
      <c r="H123" s="360">
        <f>IF($AB$1,SUMIFS('Operating Expenses by Type'!O:O,'Operating Expenses by Type'!$C:$C,"="&amp;$C123,'Operating Expenses by Type'!$AW:$AW,"=No"),SUMIFS('Operating Expenses by Type'!O:O,'Operating Expenses by Type'!$C:$C,"="&amp;$C123))</f>
        <v>0</v>
      </c>
      <c r="I123" s="390">
        <f>IF($AB$1,SUMIFS('Operating Expenses by Type'!Q:Q,'Operating Expenses by Type'!$C:$C,"="&amp;$C123,'Operating Expenses by Type'!$AW:$AW,"=No"),SUMIFS('Operating Expenses by Type'!Q:Q,'Operating Expenses by Type'!$C:$C,"="&amp;$C123))</f>
        <v>0</v>
      </c>
      <c r="J123" s="391">
        <f>IF($AB$1,SUMIFS('Operating Expenses by Type'!S:S,'Operating Expenses by Type'!$C:$C,"="&amp;$C123,'Operating Expenses by Type'!$AW:$AW,"=No"),SUMIFS('Operating Expenses by Type'!S:S,'Operating Expenses by Type'!$C:$C,"="&amp;$C123))</f>
        <v>0</v>
      </c>
      <c r="K123" s="360">
        <f>IF($AB$1,SUMIFS('Operating Expenses by Type'!U:U,'Operating Expenses by Type'!$C:$C,"="&amp;$C123,'Operating Expenses by Type'!$AW:$AW,"=No"),SUMIFS('Operating Expenses by Type'!U:U,'Operating Expenses by Type'!$C:$C,"="&amp;$C123))</f>
        <v>0</v>
      </c>
      <c r="L123" s="360">
        <f>IF($AB$1,SUMIFS('Operating Expenses by Type'!W:W,'Operating Expenses by Type'!$C:$C,"="&amp;$C123,'Operating Expenses by Type'!$AW:$AW,"=No"),SUMIFS('Operating Expenses by Type'!W:W,'Operating Expenses by Type'!$C:$C,"="&amp;$C123))</f>
        <v>0</v>
      </c>
      <c r="M123" s="360">
        <f>IF($AB$1,SUMIFS('Operating Expenses by Type'!Y:Y,'Operating Expenses by Type'!$C:$C,"="&amp;$C123,'Operating Expenses by Type'!$AW:$AW,"=No"),SUMIFS('Operating Expenses by Type'!Y:Y,'Operating Expenses by Type'!$C:$C,"="&amp;$C123))</f>
        <v>0</v>
      </c>
      <c r="N123" s="360">
        <f>IF($AB$1,SUMIFS('Operating Expenses by Type'!AA:AA,'Operating Expenses by Type'!$C:$C,"="&amp;$C123,'Operating Expenses by Type'!$AW:$AW,"=No"),SUMIFS('Operating Expenses by Type'!AA:AA,'Operating Expenses by Type'!$C:$C,"="&amp;$C123))</f>
        <v>0</v>
      </c>
      <c r="O123" s="360">
        <f>IF($AB$1,SUMIFS('Operating Expenses by Type'!AC:AC,'Operating Expenses by Type'!$C:$C,"="&amp;$C123,'Operating Expenses by Type'!$AW:$AW,"=No"),SUMIFS('Operating Expenses by Type'!AC:AC,'Operating Expenses by Type'!$C:$C,"="&amp;$C123))</f>
        <v>0</v>
      </c>
      <c r="P123" s="360">
        <f>IF($AB$1,SUMIFS('Operating Expenses by Type'!AE:AE,'Operating Expenses by Type'!$C:$C,"="&amp;$C123,'Operating Expenses by Type'!$AW:$AW,"=No"),SUMIFS('Operating Expenses by Type'!AE:AE,'Operating Expenses by Type'!$C:$C,"="&amp;$C123))</f>
        <v>0</v>
      </c>
      <c r="Q123" s="360">
        <f>IF($AB$1,SUMIFS('Operating Expenses by Type'!AG:AG,'Operating Expenses by Type'!$C:$C,"="&amp;$C123,'Operating Expenses by Type'!$AW:$AW,"=No"),SUMIFS('Operating Expenses by Type'!AG:AG,'Operating Expenses by Type'!$C:$C,"="&amp;$C123))</f>
        <v>0</v>
      </c>
      <c r="R123" s="360">
        <f>IF($AB$1,SUMIFS('Operating Expenses by Type'!AI:AI,'Operating Expenses by Type'!$C:$C,"="&amp;$C123,'Operating Expenses by Type'!$AW:$AW,"=No"),SUMIFS('Operating Expenses by Type'!AI:AI,'Operating Expenses by Type'!$C:$C,"="&amp;$C123))</f>
        <v>0</v>
      </c>
      <c r="S123" s="360">
        <f>IF($AB$1,SUMIFS('Operating Expenses by Type'!AK:AK,'Operating Expenses by Type'!$C:$C,"="&amp;$C123,'Operating Expenses by Type'!$AW:$AW,"=No"),SUMIFS('Operating Expenses by Type'!AK:AK,'Operating Expenses by Type'!$C:$C,"="&amp;$C123))</f>
        <v>0</v>
      </c>
      <c r="T123" s="360">
        <f>IF($AB$1,SUMIFS('Operating Expenses by Type'!AM:AM,'Operating Expenses by Type'!$C:$C,"="&amp;$C123,'Operating Expenses by Type'!$AW:$AW,"=No"),SUMIFS('Operating Expenses by Type'!AM:AM,'Operating Expenses by Type'!$C:$C,"="&amp;$C123))</f>
        <v>0</v>
      </c>
      <c r="U123" s="360">
        <f>IF($AB$1,SUMIFS('Operating Expenses by Type'!AO:AO,'Operating Expenses by Type'!$C:$C,"="&amp;$C123,'Operating Expenses by Type'!$AW:$AW,"=No"),SUMIFS('Operating Expenses by Type'!AO:AO,'Operating Expenses by Type'!$C:$C,"="&amp;$C123))</f>
        <v>4024969</v>
      </c>
      <c r="V123" s="360">
        <f>IF($AB$1,SUMIFS('Operating Expenses by Type'!AQ:AQ,'Operating Expenses by Type'!$C:$C,"="&amp;$C123,'Operating Expenses by Type'!$AW:$AW,"=No"),SUMIFS('Operating Expenses by Type'!AQ:AQ,'Operating Expenses by Type'!$C:$C,"="&amp;$C123))</f>
        <v>4024969</v>
      </c>
      <c r="W123" s="360">
        <f>IF($AB$1,SUMIFS('Operating Expenses by Type'!AS:AS,'Operating Expenses by Type'!$C:$C,"="&amp;$C123,'Operating Expenses by Type'!$AW:$AW,"=No"),SUMIFS('Operating Expenses by Type'!AS:AS,'Operating Expenses by Type'!$C:$C,"="&amp;$C123))</f>
        <v>0</v>
      </c>
      <c r="X123" s="359">
        <f>IF($AB$1,SUMIFS('Operating Expenses by Type'!AU:AU,'Operating Expenses by Type'!$C:$C,"="&amp;$C123,'Operating Expenses by Type'!$AW:$AW,"=No"),SUMIFS('Operating Expenses by Type'!AU:AU,'Operating Expenses by Type'!$C:$C,"="&amp;$C123))</f>
        <v>43831</v>
      </c>
      <c r="Y123" s="172"/>
      <c r="Z123" s="173"/>
      <c r="AA123" s="173"/>
      <c r="AB123" s="173"/>
      <c r="AC123" s="173"/>
      <c r="AD123" s="173"/>
      <c r="AE123" s="173"/>
      <c r="AF123" s="173"/>
      <c r="AG123" s="173"/>
    </row>
    <row r="124" spans="1:33">
      <c r="A124" s="120"/>
      <c r="B124" s="120"/>
      <c r="C124" s="393" t="s">
        <v>108</v>
      </c>
      <c r="D124" s="357" t="s">
        <v>5299</v>
      </c>
      <c r="E124" s="358"/>
      <c r="F124" s="359">
        <f>IF($AB$1,SUMIFS('Operating Expenses by Type'!L:L,'Operating Expenses by Type'!$C:$C,"="&amp;$C124,'Operating Expenses by Type'!$AW:$AW,"=No"),SUMIFS('Operating Expenses by Type'!L:L,'Operating Expenses by Type'!$C:$C,"="&amp;$C124))</f>
        <v>645</v>
      </c>
      <c r="G124" s="360">
        <f>IF($AB$1,SUMIFS('Operating Expenses by Type'!M:M,'Operating Expenses by Type'!$C:$C,"="&amp;$C124,'Operating Expenses by Type'!$AW:$AW,"=No"),SUMIFS('Operating Expenses by Type'!M:M,'Operating Expenses by Type'!$C:$C,"="&amp;$C124))</f>
        <v>3585205</v>
      </c>
      <c r="H124" s="360">
        <f>IF($AB$1,SUMIFS('Operating Expenses by Type'!O:O,'Operating Expenses by Type'!$C:$C,"="&amp;$C124,'Operating Expenses by Type'!$AW:$AW,"=No"),SUMIFS('Operating Expenses by Type'!O:O,'Operating Expenses by Type'!$C:$C,"="&amp;$C124))</f>
        <v>2114503</v>
      </c>
      <c r="I124" s="390">
        <f>IF($AB$1,SUMIFS('Operating Expenses by Type'!Q:Q,'Operating Expenses by Type'!$C:$C,"="&amp;$C124,'Operating Expenses by Type'!$AW:$AW,"=No"),SUMIFS('Operating Expenses by Type'!Q:Q,'Operating Expenses by Type'!$C:$C,"="&amp;$C124))</f>
        <v>444576</v>
      </c>
      <c r="J124" s="391">
        <f>IF($AB$1,SUMIFS('Operating Expenses by Type'!S:S,'Operating Expenses by Type'!$C:$C,"="&amp;$C124,'Operating Expenses by Type'!$AW:$AW,"=No"),SUMIFS('Operating Expenses by Type'!S:S,'Operating Expenses by Type'!$C:$C,"="&amp;$C124))</f>
        <v>356163</v>
      </c>
      <c r="K124" s="360">
        <f>IF($AB$1,SUMIFS('Operating Expenses by Type'!U:U,'Operating Expenses by Type'!$C:$C,"="&amp;$C124,'Operating Expenses by Type'!$AW:$AW,"=No"),SUMIFS('Operating Expenses by Type'!U:U,'Operating Expenses by Type'!$C:$C,"="&amp;$C124))</f>
        <v>2080657</v>
      </c>
      <c r="L124" s="360">
        <f>IF($AB$1,SUMIFS('Operating Expenses by Type'!W:W,'Operating Expenses by Type'!$C:$C,"="&amp;$C124,'Operating Expenses by Type'!$AW:$AW,"=No"),SUMIFS('Operating Expenses by Type'!W:W,'Operating Expenses by Type'!$C:$C,"="&amp;$C124))</f>
        <v>491155</v>
      </c>
      <c r="M124" s="360">
        <f>IF($AB$1,SUMIFS('Operating Expenses by Type'!Y:Y,'Operating Expenses by Type'!$C:$C,"="&amp;$C124,'Operating Expenses by Type'!$AW:$AW,"=No"),SUMIFS('Operating Expenses by Type'!Y:Y,'Operating Expenses by Type'!$C:$C,"="&amp;$C124))</f>
        <v>939821</v>
      </c>
      <c r="N124" s="360">
        <f>IF($AB$1,SUMIFS('Operating Expenses by Type'!AA:AA,'Operating Expenses by Type'!$C:$C,"="&amp;$C124,'Operating Expenses by Type'!$AW:$AW,"=No"),SUMIFS('Operating Expenses by Type'!AA:AA,'Operating Expenses by Type'!$C:$C,"="&amp;$C124))</f>
        <v>68772</v>
      </c>
      <c r="O124" s="360">
        <f>IF($AB$1,SUMIFS('Operating Expenses by Type'!AC:AC,'Operating Expenses by Type'!$C:$C,"="&amp;$C124,'Operating Expenses by Type'!$AW:$AW,"=No"),SUMIFS('Operating Expenses by Type'!AC:AC,'Operating Expenses by Type'!$C:$C,"="&amp;$C124))</f>
        <v>681763</v>
      </c>
      <c r="P124" s="360">
        <f>IF($AB$1,SUMIFS('Operating Expenses by Type'!AE:AE,'Operating Expenses by Type'!$C:$C,"="&amp;$C124,'Operating Expenses by Type'!$AW:$AW,"=No"),SUMIFS('Operating Expenses by Type'!AE:AE,'Operating Expenses by Type'!$C:$C,"="&amp;$C124))</f>
        <v>213366</v>
      </c>
      <c r="Q124" s="360">
        <f>IF($AB$1,SUMIFS('Operating Expenses by Type'!AG:AG,'Operating Expenses by Type'!$C:$C,"="&amp;$C124,'Operating Expenses by Type'!$AW:$AW,"=No"),SUMIFS('Operating Expenses by Type'!AG:AG,'Operating Expenses by Type'!$C:$C,"="&amp;$C124))</f>
        <v>834354</v>
      </c>
      <c r="R124" s="360">
        <f>IF($AB$1,SUMIFS('Operating Expenses by Type'!AI:AI,'Operating Expenses by Type'!$C:$C,"="&amp;$C124,'Operating Expenses by Type'!$AW:$AW,"=No"),SUMIFS('Operating Expenses by Type'!AI:AI,'Operating Expenses by Type'!$C:$C,"="&amp;$C124))</f>
        <v>515808</v>
      </c>
      <c r="S124" s="360">
        <f>IF($AB$1,SUMIFS('Operating Expenses by Type'!AK:AK,'Operating Expenses by Type'!$C:$C,"="&amp;$C124,'Operating Expenses by Type'!$AW:$AW,"=No"),SUMIFS('Operating Expenses by Type'!AK:AK,'Operating Expenses by Type'!$C:$C,"="&amp;$C124))</f>
        <v>1172522</v>
      </c>
      <c r="T124" s="360">
        <f>IF($AB$1,SUMIFS('Operating Expenses by Type'!AM:AM,'Operating Expenses by Type'!$C:$C,"="&amp;$C124,'Operating Expenses by Type'!$AW:$AW,"=No"),SUMIFS('Operating Expenses by Type'!AM:AM,'Operating Expenses by Type'!$C:$C,"="&amp;$C124))</f>
        <v>51653</v>
      </c>
      <c r="U124" s="360">
        <f>IF($AB$1,SUMIFS('Operating Expenses by Type'!AO:AO,'Operating Expenses by Type'!$C:$C,"="&amp;$C124,'Operating Expenses by Type'!$AW:$AW,"=No"),SUMIFS('Operating Expenses by Type'!AO:AO,'Operating Expenses by Type'!$C:$C,"="&amp;$C124))</f>
        <v>35186985</v>
      </c>
      <c r="V124" s="360">
        <f>IF($AB$1,SUMIFS('Operating Expenses by Type'!AQ:AQ,'Operating Expenses by Type'!$C:$C,"="&amp;$C124,'Operating Expenses by Type'!$AW:$AW,"=No"),SUMIFS('Operating Expenses by Type'!AQ:AQ,'Operating Expenses by Type'!$C:$C,"="&amp;$C124))</f>
        <v>48737303</v>
      </c>
      <c r="W124" s="360">
        <f>IF($AB$1,SUMIFS('Operating Expenses by Type'!AS:AS,'Operating Expenses by Type'!$C:$C,"="&amp;$C124,'Operating Expenses by Type'!$AW:$AW,"=No"),SUMIFS('Operating Expenses by Type'!AS:AS,'Operating Expenses by Type'!$C:$C,"="&amp;$C124))</f>
        <v>0</v>
      </c>
      <c r="X124" s="359">
        <f>IF($AB$1,SUMIFS('Operating Expenses by Type'!AU:AU,'Operating Expenses by Type'!$C:$C,"="&amp;$C124,'Operating Expenses by Type'!$AW:$AW,"=No"),SUMIFS('Operating Expenses by Type'!AU:AU,'Operating Expenses by Type'!$C:$C,"="&amp;$C124))</f>
        <v>762324</v>
      </c>
      <c r="Y124" s="172"/>
      <c r="Z124" s="173"/>
      <c r="AA124" s="173"/>
      <c r="AB124" s="173"/>
      <c r="AC124" s="173"/>
      <c r="AD124" s="173"/>
      <c r="AE124" s="173"/>
      <c r="AF124" s="173"/>
      <c r="AG124" s="173"/>
    </row>
    <row r="125" spans="1:33">
      <c r="A125" s="120"/>
      <c r="B125" s="120"/>
      <c r="C125" s="393" t="s">
        <v>109</v>
      </c>
      <c r="D125" s="357" t="s">
        <v>835</v>
      </c>
      <c r="E125" s="358"/>
      <c r="F125" s="359">
        <f>IF($AB$1,SUMIFS('Operating Expenses by Type'!L:L,'Operating Expenses by Type'!$C:$C,"="&amp;$C125,'Operating Expenses by Type'!$AW:$AW,"=No"),SUMIFS('Operating Expenses by Type'!L:L,'Operating Expenses by Type'!$C:$C,"="&amp;$C125))</f>
        <v>7194</v>
      </c>
      <c r="G125" s="360">
        <f>IF($AB$1,SUMIFS('Operating Expenses by Type'!M:M,'Operating Expenses by Type'!$C:$C,"="&amp;$C125,'Operating Expenses by Type'!$AW:$AW,"=No"),SUMIFS('Operating Expenses by Type'!M:M,'Operating Expenses by Type'!$C:$C,"="&amp;$C125))</f>
        <v>381757492</v>
      </c>
      <c r="H125" s="360">
        <f>IF($AB$1,SUMIFS('Operating Expenses by Type'!O:O,'Operating Expenses by Type'!$C:$C,"="&amp;$C125,'Operating Expenses by Type'!$AW:$AW,"=No"),SUMIFS('Operating Expenses by Type'!O:O,'Operating Expenses by Type'!$C:$C,"="&amp;$C125))</f>
        <v>329958375</v>
      </c>
      <c r="I125" s="390">
        <f>IF($AB$1,SUMIFS('Operating Expenses by Type'!Q:Q,'Operating Expenses by Type'!$C:$C,"="&amp;$C125,'Operating Expenses by Type'!$AW:$AW,"=No"),SUMIFS('Operating Expenses by Type'!Q:Q,'Operating Expenses by Type'!$C:$C,"="&amp;$C125))</f>
        <v>59831326</v>
      </c>
      <c r="J125" s="391">
        <f>IF($AB$1,SUMIFS('Operating Expenses by Type'!S:S,'Operating Expenses by Type'!$C:$C,"="&amp;$C125,'Operating Expenses by Type'!$AW:$AW,"=No"),SUMIFS('Operating Expenses by Type'!S:S,'Operating Expenses by Type'!$C:$C,"="&amp;$C125))</f>
        <v>62032602</v>
      </c>
      <c r="K125" s="360">
        <f>IF($AB$1,SUMIFS('Operating Expenses by Type'!U:U,'Operating Expenses by Type'!$C:$C,"="&amp;$C125,'Operating Expenses by Type'!$AW:$AW,"=No"),SUMIFS('Operating Expenses by Type'!U:U,'Operating Expenses by Type'!$C:$C,"="&amp;$C125))</f>
        <v>355089369</v>
      </c>
      <c r="L125" s="360">
        <f>IF($AB$1,SUMIFS('Operating Expenses by Type'!W:W,'Operating Expenses by Type'!$C:$C,"="&amp;$C125,'Operating Expenses by Type'!$AW:$AW,"=No"),SUMIFS('Operating Expenses by Type'!W:W,'Operating Expenses by Type'!$C:$C,"="&amp;$C125))</f>
        <v>236152113</v>
      </c>
      <c r="M125" s="360">
        <f>IF($AB$1,SUMIFS('Operating Expenses by Type'!Y:Y,'Operating Expenses by Type'!$C:$C,"="&amp;$C125,'Operating Expenses by Type'!$AW:$AW,"=No"),SUMIFS('Operating Expenses by Type'!Y:Y,'Operating Expenses by Type'!$C:$C,"="&amp;$C125))</f>
        <v>105249443</v>
      </c>
      <c r="N125" s="360">
        <f>IF($AB$1,SUMIFS('Operating Expenses by Type'!AA:AA,'Operating Expenses by Type'!$C:$C,"="&amp;$C125,'Operating Expenses by Type'!$AW:$AW,"=No"),SUMIFS('Operating Expenses by Type'!AA:AA,'Operating Expenses by Type'!$C:$C,"="&amp;$C125))</f>
        <v>6817069</v>
      </c>
      <c r="O125" s="360">
        <f>IF($AB$1,SUMIFS('Operating Expenses by Type'!AC:AC,'Operating Expenses by Type'!$C:$C,"="&amp;$C125,'Operating Expenses by Type'!$AW:$AW,"=No"),SUMIFS('Operating Expenses by Type'!AC:AC,'Operating Expenses by Type'!$C:$C,"="&amp;$C125))</f>
        <v>106085257</v>
      </c>
      <c r="P125" s="360">
        <f>IF($AB$1,SUMIFS('Operating Expenses by Type'!AE:AE,'Operating Expenses by Type'!$C:$C,"="&amp;$C125,'Operating Expenses by Type'!$AW:$AW,"=No"),SUMIFS('Operating Expenses by Type'!AE:AE,'Operating Expenses by Type'!$C:$C,"="&amp;$C125))</f>
        <v>23658946</v>
      </c>
      <c r="Q125" s="360">
        <f>IF($AB$1,SUMIFS('Operating Expenses by Type'!AG:AG,'Operating Expenses by Type'!$C:$C,"="&amp;$C125,'Operating Expenses by Type'!$AW:$AW,"=No"),SUMIFS('Operating Expenses by Type'!AG:AG,'Operating Expenses by Type'!$C:$C,"="&amp;$C125))</f>
        <v>37512226</v>
      </c>
      <c r="R125" s="360">
        <f>IF($AB$1,SUMIFS('Operating Expenses by Type'!AI:AI,'Operating Expenses by Type'!$C:$C,"="&amp;$C125,'Operating Expenses by Type'!$AW:$AW,"=No"),SUMIFS('Operating Expenses by Type'!AI:AI,'Operating Expenses by Type'!$C:$C,"="&amp;$C125))</f>
        <v>4745857</v>
      </c>
      <c r="S125" s="360">
        <f>IF($AB$1,SUMIFS('Operating Expenses by Type'!AK:AK,'Operating Expenses by Type'!$C:$C,"="&amp;$C125,'Operating Expenses by Type'!$AW:$AW,"=No"),SUMIFS('Operating Expenses by Type'!AK:AK,'Operating Expenses by Type'!$C:$C,"="&amp;$C125))</f>
        <v>304336172</v>
      </c>
      <c r="T125" s="360">
        <f>IF($AB$1,SUMIFS('Operating Expenses by Type'!AM:AM,'Operating Expenses by Type'!$C:$C,"="&amp;$C125,'Operating Expenses by Type'!$AW:$AW,"=No"),SUMIFS('Operating Expenses by Type'!AM:AM,'Operating Expenses by Type'!$C:$C,"="&amp;$C125))</f>
        <v>14633303</v>
      </c>
      <c r="U125" s="360">
        <f>IF($AB$1,SUMIFS('Operating Expenses by Type'!AO:AO,'Operating Expenses by Type'!$C:$C,"="&amp;$C125,'Operating Expenses by Type'!$AW:$AW,"=No"),SUMIFS('Operating Expenses by Type'!AO:AO,'Operating Expenses by Type'!$C:$C,"="&amp;$C125))</f>
        <v>84962209</v>
      </c>
      <c r="V125" s="360">
        <f>IF($AB$1,SUMIFS('Operating Expenses by Type'!AQ:AQ,'Operating Expenses by Type'!$C:$C,"="&amp;$C125,'Operating Expenses by Type'!$AW:$AW,"=No"),SUMIFS('Operating Expenses by Type'!AQ:AQ,'Operating Expenses by Type'!$C:$C,"="&amp;$C125))</f>
        <v>1941589373</v>
      </c>
      <c r="W125" s="360">
        <f>IF($AB$1,SUMIFS('Operating Expenses by Type'!AS:AS,'Operating Expenses by Type'!$C:$C,"="&amp;$C125,'Operating Expenses by Type'!$AW:$AW,"=No"),SUMIFS('Operating Expenses by Type'!AS:AS,'Operating Expenses by Type'!$C:$C,"="&amp;$C125))</f>
        <v>171232386</v>
      </c>
      <c r="X125" s="359">
        <f>IF($AB$1,SUMIFS('Operating Expenses by Type'!AU:AU,'Operating Expenses by Type'!$C:$C,"="&amp;$C125,'Operating Expenses by Type'!$AW:$AW,"=No"),SUMIFS('Operating Expenses by Type'!AU:AU,'Operating Expenses by Type'!$C:$C,"="&amp;$C125))</f>
        <v>11244867</v>
      </c>
      <c r="Y125" s="172"/>
      <c r="Z125" s="173"/>
      <c r="AA125" s="173"/>
      <c r="AB125" s="173"/>
      <c r="AC125" s="173"/>
      <c r="AD125" s="173"/>
      <c r="AE125" s="173"/>
      <c r="AF125" s="173"/>
      <c r="AG125" s="173"/>
    </row>
    <row r="126" spans="1:33">
      <c r="A126" s="120"/>
      <c r="B126" s="120"/>
      <c r="C126" s="393" t="s">
        <v>113</v>
      </c>
      <c r="D126" s="357" t="s">
        <v>5300</v>
      </c>
      <c r="E126" s="358"/>
      <c r="F126" s="359">
        <f>IF($AB$1,SUMIFS('Operating Expenses by Type'!L:L,'Operating Expenses by Type'!$C:$C,"="&amp;$C126,'Operating Expenses by Type'!$AW:$AW,"=No"),SUMIFS('Operating Expenses by Type'!L:L,'Operating Expenses by Type'!$C:$C,"="&amp;$C126))</f>
        <v>1533</v>
      </c>
      <c r="G126" s="360">
        <f>IF($AB$1,SUMIFS('Operating Expenses by Type'!M:M,'Operating Expenses by Type'!$C:$C,"="&amp;$C126,'Operating Expenses by Type'!$AW:$AW,"=No"),SUMIFS('Operating Expenses by Type'!M:M,'Operating Expenses by Type'!$C:$C,"="&amp;$C126))</f>
        <v>30288395</v>
      </c>
      <c r="H126" s="360">
        <f>IF($AB$1,SUMIFS('Operating Expenses by Type'!O:O,'Operating Expenses by Type'!$C:$C,"="&amp;$C126,'Operating Expenses by Type'!$AW:$AW,"=No"),SUMIFS('Operating Expenses by Type'!O:O,'Operating Expenses by Type'!$C:$C,"="&amp;$C126))</f>
        <v>15864458</v>
      </c>
      <c r="I126" s="390">
        <f>IF($AB$1,SUMIFS('Operating Expenses by Type'!Q:Q,'Operating Expenses by Type'!$C:$C,"="&amp;$C126,'Operating Expenses by Type'!$AW:$AW,"=No"),SUMIFS('Operating Expenses by Type'!Q:Q,'Operating Expenses by Type'!$C:$C,"="&amp;$C126))</f>
        <v>4126226</v>
      </c>
      <c r="J126" s="391">
        <f>IF($AB$1,SUMIFS('Operating Expenses by Type'!S:S,'Operating Expenses by Type'!$C:$C,"="&amp;$C126,'Operating Expenses by Type'!$AW:$AW,"=No"),SUMIFS('Operating Expenses by Type'!S:S,'Operating Expenses by Type'!$C:$C,"="&amp;$C126))</f>
        <v>2209277</v>
      </c>
      <c r="K126" s="360">
        <f>IF($AB$1,SUMIFS('Operating Expenses by Type'!U:U,'Operating Expenses by Type'!$C:$C,"="&amp;$C126,'Operating Expenses by Type'!$AW:$AW,"=No"),SUMIFS('Operating Expenses by Type'!U:U,'Operating Expenses by Type'!$C:$C,"="&amp;$C126))</f>
        <v>24899238</v>
      </c>
      <c r="L126" s="360">
        <f>IF($AB$1,SUMIFS('Operating Expenses by Type'!W:W,'Operating Expenses by Type'!$C:$C,"="&amp;$C126,'Operating Expenses by Type'!$AW:$AW,"=No"),SUMIFS('Operating Expenses by Type'!W:W,'Operating Expenses by Type'!$C:$C,"="&amp;$C126))</f>
        <v>5143745</v>
      </c>
      <c r="M126" s="360">
        <f>IF($AB$1,SUMIFS('Operating Expenses by Type'!Y:Y,'Operating Expenses by Type'!$C:$C,"="&amp;$C126,'Operating Expenses by Type'!$AW:$AW,"=No"),SUMIFS('Operating Expenses by Type'!Y:Y,'Operating Expenses by Type'!$C:$C,"="&amp;$C126))</f>
        <v>6619960</v>
      </c>
      <c r="N126" s="360">
        <f>IF($AB$1,SUMIFS('Operating Expenses by Type'!AA:AA,'Operating Expenses by Type'!$C:$C,"="&amp;$C126,'Operating Expenses by Type'!$AW:$AW,"=No"),SUMIFS('Operating Expenses by Type'!AA:AA,'Operating Expenses by Type'!$C:$C,"="&amp;$C126))</f>
        <v>604214</v>
      </c>
      <c r="O126" s="360">
        <f>IF($AB$1,SUMIFS('Operating Expenses by Type'!AC:AC,'Operating Expenses by Type'!$C:$C,"="&amp;$C126,'Operating Expenses by Type'!$AW:$AW,"=No"),SUMIFS('Operating Expenses by Type'!AC:AC,'Operating Expenses by Type'!$C:$C,"="&amp;$C126))</f>
        <v>5250317</v>
      </c>
      <c r="P126" s="360">
        <f>IF($AB$1,SUMIFS('Operating Expenses by Type'!AE:AE,'Operating Expenses by Type'!$C:$C,"="&amp;$C126,'Operating Expenses by Type'!$AW:$AW,"=No"),SUMIFS('Operating Expenses by Type'!AE:AE,'Operating Expenses by Type'!$C:$C,"="&amp;$C126))</f>
        <v>1170237</v>
      </c>
      <c r="Q126" s="360">
        <f>IF($AB$1,SUMIFS('Operating Expenses by Type'!AG:AG,'Operating Expenses by Type'!$C:$C,"="&amp;$C126,'Operating Expenses by Type'!$AW:$AW,"=No"),SUMIFS('Operating Expenses by Type'!AG:AG,'Operating Expenses by Type'!$C:$C,"="&amp;$C126))</f>
        <v>2198340</v>
      </c>
      <c r="R126" s="360">
        <f>IF($AB$1,SUMIFS('Operating Expenses by Type'!AI:AI,'Operating Expenses by Type'!$C:$C,"="&amp;$C126,'Operating Expenses by Type'!$AW:$AW,"=No"),SUMIFS('Operating Expenses by Type'!AI:AI,'Operating Expenses by Type'!$C:$C,"="&amp;$C126))</f>
        <v>8489</v>
      </c>
      <c r="S126" s="360">
        <f>IF($AB$1,SUMIFS('Operating Expenses by Type'!AK:AK,'Operating Expenses by Type'!$C:$C,"="&amp;$C126,'Operating Expenses by Type'!$AW:$AW,"=No"),SUMIFS('Operating Expenses by Type'!AK:AK,'Operating Expenses by Type'!$C:$C,"="&amp;$C126))</f>
        <v>166914265</v>
      </c>
      <c r="T126" s="360">
        <f>IF($AB$1,SUMIFS('Operating Expenses by Type'!AM:AM,'Operating Expenses by Type'!$C:$C,"="&amp;$C126,'Operating Expenses by Type'!$AW:$AW,"=No"),SUMIFS('Operating Expenses by Type'!AM:AM,'Operating Expenses by Type'!$C:$C,"="&amp;$C126))</f>
        <v>1234182</v>
      </c>
      <c r="U126" s="360">
        <f>IF($AB$1,SUMIFS('Operating Expenses by Type'!AO:AO,'Operating Expenses by Type'!$C:$C,"="&amp;$C126,'Operating Expenses by Type'!$AW:$AW,"=No"),SUMIFS('Operating Expenses by Type'!AO:AO,'Operating Expenses by Type'!$C:$C,"="&amp;$C126))</f>
        <v>50064801</v>
      </c>
      <c r="V126" s="360">
        <f>IF($AB$1,SUMIFS('Operating Expenses by Type'!AQ:AQ,'Operating Expenses by Type'!$C:$C,"="&amp;$C126,'Operating Expenses by Type'!$AW:$AW,"=No"),SUMIFS('Operating Expenses by Type'!AQ:AQ,'Operating Expenses by Type'!$C:$C,"="&amp;$C126))</f>
        <v>314199783</v>
      </c>
      <c r="W126" s="360">
        <f>IF($AB$1,SUMIFS('Operating Expenses by Type'!AS:AS,'Operating Expenses by Type'!$C:$C,"="&amp;$C126,'Operating Expenses by Type'!$AW:$AW,"=No"),SUMIFS('Operating Expenses by Type'!AS:AS,'Operating Expenses by Type'!$C:$C,"="&amp;$C126))</f>
        <v>2396361</v>
      </c>
      <c r="X126" s="359">
        <f>IF($AB$1,SUMIFS('Operating Expenses by Type'!AU:AU,'Operating Expenses by Type'!$C:$C,"="&amp;$C126,'Operating Expenses by Type'!$AW:$AW,"=No"),SUMIFS('Operating Expenses by Type'!AU:AU,'Operating Expenses by Type'!$C:$C,"="&amp;$C126))</f>
        <v>3916914</v>
      </c>
      <c r="Y126" s="172"/>
      <c r="Z126" s="173"/>
      <c r="AA126" s="173"/>
      <c r="AB126" s="173"/>
      <c r="AC126" s="173"/>
      <c r="AD126" s="173"/>
      <c r="AE126" s="173"/>
      <c r="AF126" s="173"/>
      <c r="AG126" s="173"/>
    </row>
    <row r="127" spans="1:33">
      <c r="A127" s="120"/>
      <c r="B127" s="120"/>
      <c r="C127" s="393" t="s">
        <v>116</v>
      </c>
      <c r="D127" s="357" t="s">
        <v>5301</v>
      </c>
      <c r="E127" s="358"/>
      <c r="F127" s="359">
        <f>IF($AB$1,SUMIFS('Operating Expenses by Type'!L:L,'Operating Expenses by Type'!$C:$C,"="&amp;$C127,'Operating Expenses by Type'!$AW:$AW,"=No"),SUMIFS('Operating Expenses by Type'!L:L,'Operating Expenses by Type'!$C:$C,"="&amp;$C127))</f>
        <v>402</v>
      </c>
      <c r="G127" s="360">
        <f>IF($AB$1,SUMIFS('Operating Expenses by Type'!M:M,'Operating Expenses by Type'!$C:$C,"="&amp;$C127,'Operating Expenses by Type'!$AW:$AW,"=No"),SUMIFS('Operating Expenses by Type'!M:M,'Operating Expenses by Type'!$C:$C,"="&amp;$C127))</f>
        <v>6492406</v>
      </c>
      <c r="H127" s="360">
        <f>IF($AB$1,SUMIFS('Operating Expenses by Type'!O:O,'Operating Expenses by Type'!$C:$C,"="&amp;$C127,'Operating Expenses by Type'!$AW:$AW,"=No"),SUMIFS('Operating Expenses by Type'!O:O,'Operating Expenses by Type'!$C:$C,"="&amp;$C127))</f>
        <v>6044549</v>
      </c>
      <c r="I127" s="390">
        <f>IF($AB$1,SUMIFS('Operating Expenses by Type'!Q:Q,'Operating Expenses by Type'!$C:$C,"="&amp;$C127,'Operating Expenses by Type'!$AW:$AW,"=No"),SUMIFS('Operating Expenses by Type'!Q:Q,'Operating Expenses by Type'!$C:$C,"="&amp;$C127))</f>
        <v>680587</v>
      </c>
      <c r="J127" s="391">
        <f>IF($AB$1,SUMIFS('Operating Expenses by Type'!S:S,'Operating Expenses by Type'!$C:$C,"="&amp;$C127,'Operating Expenses by Type'!$AW:$AW,"=No"),SUMIFS('Operating Expenses by Type'!S:S,'Operating Expenses by Type'!$C:$C,"="&amp;$C127))</f>
        <v>635677</v>
      </c>
      <c r="K127" s="360">
        <f>IF($AB$1,SUMIFS('Operating Expenses by Type'!U:U,'Operating Expenses by Type'!$C:$C,"="&amp;$C127,'Operating Expenses by Type'!$AW:$AW,"=No"),SUMIFS('Operating Expenses by Type'!U:U,'Operating Expenses by Type'!$C:$C,"="&amp;$C127))</f>
        <v>6030443</v>
      </c>
      <c r="L127" s="360">
        <f>IF($AB$1,SUMIFS('Operating Expenses by Type'!W:W,'Operating Expenses by Type'!$C:$C,"="&amp;$C127,'Operating Expenses by Type'!$AW:$AW,"=No"),SUMIFS('Operating Expenses by Type'!W:W,'Operating Expenses by Type'!$C:$C,"="&amp;$C127))</f>
        <v>2430225</v>
      </c>
      <c r="M127" s="360">
        <f>IF($AB$1,SUMIFS('Operating Expenses by Type'!Y:Y,'Operating Expenses by Type'!$C:$C,"="&amp;$C127,'Operating Expenses by Type'!$AW:$AW,"=No"),SUMIFS('Operating Expenses by Type'!Y:Y,'Operating Expenses by Type'!$C:$C,"="&amp;$C127))</f>
        <v>1777363</v>
      </c>
      <c r="N127" s="360">
        <f>IF($AB$1,SUMIFS('Operating Expenses by Type'!AA:AA,'Operating Expenses by Type'!$C:$C,"="&amp;$C127,'Operating Expenses by Type'!$AW:$AW,"=No"),SUMIFS('Operating Expenses by Type'!AA:AA,'Operating Expenses by Type'!$C:$C,"="&amp;$C127))</f>
        <v>234154</v>
      </c>
      <c r="O127" s="360">
        <f>IF($AB$1,SUMIFS('Operating Expenses by Type'!AC:AC,'Operating Expenses by Type'!$C:$C,"="&amp;$C127,'Operating Expenses by Type'!$AW:$AW,"=No"),SUMIFS('Operating Expenses by Type'!AC:AC,'Operating Expenses by Type'!$C:$C,"="&amp;$C127))</f>
        <v>1762592</v>
      </c>
      <c r="P127" s="360">
        <f>IF($AB$1,SUMIFS('Operating Expenses by Type'!AE:AE,'Operating Expenses by Type'!$C:$C,"="&amp;$C127,'Operating Expenses by Type'!$AW:$AW,"=No"),SUMIFS('Operating Expenses by Type'!AE:AE,'Operating Expenses by Type'!$C:$C,"="&amp;$C127))</f>
        <v>1016386</v>
      </c>
      <c r="Q127" s="360">
        <f>IF($AB$1,SUMIFS('Operating Expenses by Type'!AG:AG,'Operating Expenses by Type'!$C:$C,"="&amp;$C127,'Operating Expenses by Type'!$AW:$AW,"=No"),SUMIFS('Operating Expenses by Type'!AG:AG,'Operating Expenses by Type'!$C:$C,"="&amp;$C127))</f>
        <v>615568</v>
      </c>
      <c r="R127" s="360">
        <f>IF($AB$1,SUMIFS('Operating Expenses by Type'!AI:AI,'Operating Expenses by Type'!$C:$C,"="&amp;$C127,'Operating Expenses by Type'!$AW:$AW,"=No"),SUMIFS('Operating Expenses by Type'!AI:AI,'Operating Expenses by Type'!$C:$C,"="&amp;$C127))</f>
        <v>200322</v>
      </c>
      <c r="S127" s="360">
        <f>IF($AB$1,SUMIFS('Operating Expenses by Type'!AK:AK,'Operating Expenses by Type'!$C:$C,"="&amp;$C127,'Operating Expenses by Type'!$AW:$AW,"=No"),SUMIFS('Operating Expenses by Type'!AK:AK,'Operating Expenses by Type'!$C:$C,"="&amp;$C127))</f>
        <v>0</v>
      </c>
      <c r="T127" s="360">
        <f>IF($AB$1,SUMIFS('Operating Expenses by Type'!AM:AM,'Operating Expenses by Type'!$C:$C,"="&amp;$C127,'Operating Expenses by Type'!$AW:$AW,"=No"),SUMIFS('Operating Expenses by Type'!AM:AM,'Operating Expenses by Type'!$C:$C,"="&amp;$C127))</f>
        <v>1112725</v>
      </c>
      <c r="U127" s="360">
        <f>IF($AB$1,SUMIFS('Operating Expenses by Type'!AO:AO,'Operating Expenses by Type'!$C:$C,"="&amp;$C127,'Operating Expenses by Type'!$AW:$AW,"=No"),SUMIFS('Operating Expenses by Type'!AO:AO,'Operating Expenses by Type'!$C:$C,"="&amp;$C127))</f>
        <v>25174775</v>
      </c>
      <c r="V127" s="360">
        <f>IF($AB$1,SUMIFS('Operating Expenses by Type'!AQ:AQ,'Operating Expenses by Type'!$C:$C,"="&amp;$C127,'Operating Expenses by Type'!$AW:$AW,"=No"),SUMIFS('Operating Expenses by Type'!AQ:AQ,'Operating Expenses by Type'!$C:$C,"="&amp;$C127))</f>
        <v>54207772</v>
      </c>
      <c r="W127" s="360">
        <f>IF($AB$1,SUMIFS('Operating Expenses by Type'!AS:AS,'Operating Expenses by Type'!$C:$C,"="&amp;$C127,'Operating Expenses by Type'!$AW:$AW,"=No"),SUMIFS('Operating Expenses by Type'!AS:AS,'Operating Expenses by Type'!$C:$C,"="&amp;$C127))</f>
        <v>0</v>
      </c>
      <c r="X127" s="359">
        <f>IF($AB$1,SUMIFS('Operating Expenses by Type'!AU:AU,'Operating Expenses by Type'!$C:$C,"="&amp;$C127,'Operating Expenses by Type'!$AW:$AW,"=No"),SUMIFS('Operating Expenses by Type'!AU:AU,'Operating Expenses by Type'!$C:$C,"="&amp;$C127))</f>
        <v>801483</v>
      </c>
      <c r="Y127" s="172"/>
      <c r="Z127" s="173"/>
      <c r="AA127" s="173"/>
      <c r="AB127" s="173"/>
      <c r="AC127" s="173"/>
      <c r="AD127" s="173"/>
      <c r="AE127" s="173"/>
      <c r="AF127" s="173"/>
      <c r="AG127" s="173"/>
    </row>
    <row r="128" spans="1:33" ht="13.5" thickBot="1">
      <c r="A128" s="120"/>
      <c r="B128" s="120"/>
      <c r="C128" s="394" t="s">
        <v>117</v>
      </c>
      <c r="D128" s="361" t="s">
        <v>5302</v>
      </c>
      <c r="E128" s="362"/>
      <c r="F128" s="363">
        <f>IF($AB$1,SUMIFS('Operating Expenses by Type'!L:L,'Operating Expenses by Type'!$C:$C,"="&amp;$C128,'Operating Expenses by Type'!$AW:$AW,"=No"),SUMIFS('Operating Expenses by Type'!L:L,'Operating Expenses by Type'!$C:$C,"="&amp;$C128))</f>
        <v>202</v>
      </c>
      <c r="G128" s="364">
        <f>IF($AB$1,SUMIFS('Operating Expenses by Type'!M:M,'Operating Expenses by Type'!$C:$C,"="&amp;$C128,'Operating Expenses by Type'!$AW:$AW,"=No"),SUMIFS('Operating Expenses by Type'!M:M,'Operating Expenses by Type'!$C:$C,"="&amp;$C128))</f>
        <v>0</v>
      </c>
      <c r="H128" s="364">
        <f>IF($AB$1,SUMIFS('Operating Expenses by Type'!O:O,'Operating Expenses by Type'!$C:$C,"="&amp;$C128,'Operating Expenses by Type'!$AW:$AW,"=No"),SUMIFS('Operating Expenses by Type'!O:O,'Operating Expenses by Type'!$C:$C,"="&amp;$C128))</f>
        <v>0</v>
      </c>
      <c r="I128" s="360">
        <f>IF($AB$1,SUMIFS('Operating Expenses by Type'!Q:Q,'Operating Expenses by Type'!$C:$C,"="&amp;$C128,'Operating Expenses by Type'!$AW:$AW,"=No"),SUMIFS('Operating Expenses by Type'!Q:Q,'Operating Expenses by Type'!$C:$C,"="&amp;$C128))</f>
        <v>0</v>
      </c>
      <c r="J128" s="387">
        <f>IF($AB$1,SUMIFS('Operating Expenses by Type'!S:S,'Operating Expenses by Type'!$C:$C,"="&amp;$C128,'Operating Expenses by Type'!$AW:$AW,"=No"),SUMIFS('Operating Expenses by Type'!S:S,'Operating Expenses by Type'!$C:$C,"="&amp;$C128))</f>
        <v>0</v>
      </c>
      <c r="K128" s="364">
        <f>IF($AB$1,SUMIFS('Operating Expenses by Type'!U:U,'Operating Expenses by Type'!$C:$C,"="&amp;$C128,'Operating Expenses by Type'!$AW:$AW,"=No"),SUMIFS('Operating Expenses by Type'!U:U,'Operating Expenses by Type'!$C:$C,"="&amp;$C128))</f>
        <v>0</v>
      </c>
      <c r="L128" s="364">
        <f>IF($AB$1,SUMIFS('Operating Expenses by Type'!W:W,'Operating Expenses by Type'!$C:$C,"="&amp;$C128,'Operating Expenses by Type'!$AW:$AW,"=No"),SUMIFS('Operating Expenses by Type'!W:W,'Operating Expenses by Type'!$C:$C,"="&amp;$C128))</f>
        <v>0</v>
      </c>
      <c r="M128" s="364">
        <f>IF($AB$1,SUMIFS('Operating Expenses by Type'!Y:Y,'Operating Expenses by Type'!$C:$C,"="&amp;$C128,'Operating Expenses by Type'!$AW:$AW,"=No"),SUMIFS('Operating Expenses by Type'!Y:Y,'Operating Expenses by Type'!$C:$C,"="&amp;$C128))</f>
        <v>0</v>
      </c>
      <c r="N128" s="364">
        <f>IF($AB$1,SUMIFS('Operating Expenses by Type'!AA:AA,'Operating Expenses by Type'!$C:$C,"="&amp;$C128,'Operating Expenses by Type'!$AW:$AW,"=No"),SUMIFS('Operating Expenses by Type'!AA:AA,'Operating Expenses by Type'!$C:$C,"="&amp;$C128))</f>
        <v>0</v>
      </c>
      <c r="O128" s="364">
        <f>IF($AB$1,SUMIFS('Operating Expenses by Type'!AC:AC,'Operating Expenses by Type'!$C:$C,"="&amp;$C128,'Operating Expenses by Type'!$AW:$AW,"=No"),SUMIFS('Operating Expenses by Type'!AC:AC,'Operating Expenses by Type'!$C:$C,"="&amp;$C128))</f>
        <v>0</v>
      </c>
      <c r="P128" s="364">
        <f>IF($AB$1,SUMIFS('Operating Expenses by Type'!AE:AE,'Operating Expenses by Type'!$C:$C,"="&amp;$C128,'Operating Expenses by Type'!$AW:$AW,"=No"),SUMIFS('Operating Expenses by Type'!AE:AE,'Operating Expenses by Type'!$C:$C,"="&amp;$C128))</f>
        <v>0</v>
      </c>
      <c r="Q128" s="364">
        <f>IF($AB$1,SUMIFS('Operating Expenses by Type'!AG:AG,'Operating Expenses by Type'!$C:$C,"="&amp;$C128,'Operating Expenses by Type'!$AW:$AW,"=No"),SUMIFS('Operating Expenses by Type'!AG:AG,'Operating Expenses by Type'!$C:$C,"="&amp;$C128))</f>
        <v>0</v>
      </c>
      <c r="R128" s="364">
        <f>IF($AB$1,SUMIFS('Operating Expenses by Type'!AI:AI,'Operating Expenses by Type'!$C:$C,"="&amp;$C128,'Operating Expenses by Type'!$AW:$AW,"=No"),SUMIFS('Operating Expenses by Type'!AI:AI,'Operating Expenses by Type'!$C:$C,"="&amp;$C128))</f>
        <v>0</v>
      </c>
      <c r="S128" s="364">
        <f>IF($AB$1,SUMIFS('Operating Expenses by Type'!AK:AK,'Operating Expenses by Type'!$C:$C,"="&amp;$C128,'Operating Expenses by Type'!$AW:$AW,"=No"),SUMIFS('Operating Expenses by Type'!AK:AK,'Operating Expenses by Type'!$C:$C,"="&amp;$C128))</f>
        <v>0</v>
      </c>
      <c r="T128" s="364">
        <f>IF($AB$1,SUMIFS('Operating Expenses by Type'!AM:AM,'Operating Expenses by Type'!$C:$C,"="&amp;$C128,'Operating Expenses by Type'!$AW:$AW,"=No"),SUMIFS('Operating Expenses by Type'!AM:AM,'Operating Expenses by Type'!$C:$C,"="&amp;$C128))</f>
        <v>0</v>
      </c>
      <c r="U128" s="364">
        <f>IF($AB$1,SUMIFS('Operating Expenses by Type'!AO:AO,'Operating Expenses by Type'!$C:$C,"="&amp;$C128,'Operating Expenses by Type'!$AW:$AW,"=No"),SUMIFS('Operating Expenses by Type'!AO:AO,'Operating Expenses by Type'!$C:$C,"="&amp;$C128))</f>
        <v>13922751</v>
      </c>
      <c r="V128" s="364">
        <f>IF($AB$1,SUMIFS('Operating Expenses by Type'!AQ:AQ,'Operating Expenses by Type'!$C:$C,"="&amp;$C128,'Operating Expenses by Type'!$AW:$AW,"=No"),SUMIFS('Operating Expenses by Type'!AQ:AQ,'Operating Expenses by Type'!$C:$C,"="&amp;$C128))</f>
        <v>13922751</v>
      </c>
      <c r="W128" s="364">
        <f>IF($AB$1,SUMIFS('Operating Expenses by Type'!AS:AS,'Operating Expenses by Type'!$C:$C,"="&amp;$C128,'Operating Expenses by Type'!$AW:$AW,"=No"),SUMIFS('Operating Expenses by Type'!AS:AS,'Operating Expenses by Type'!$C:$C,"="&amp;$C128))</f>
        <v>0</v>
      </c>
      <c r="X128" s="363">
        <f>IF($AB$1,SUMIFS('Operating Expenses by Type'!AU:AU,'Operating Expenses by Type'!$C:$C,"="&amp;$C128,'Operating Expenses by Type'!$AW:$AW,"=No"),SUMIFS('Operating Expenses by Type'!AU:AU,'Operating Expenses by Type'!$C:$C,"="&amp;$C128))</f>
        <v>302700</v>
      </c>
      <c r="Y128" s="172"/>
      <c r="Z128" s="173"/>
      <c r="AA128" s="173"/>
      <c r="AB128" s="173"/>
      <c r="AC128" s="173"/>
      <c r="AD128" s="173"/>
      <c r="AE128" s="173"/>
      <c r="AF128" s="173"/>
      <c r="AG128" s="173"/>
    </row>
    <row r="129" spans="1:33" ht="13.5" thickTop="1">
      <c r="A129" s="178"/>
      <c r="B129" s="178"/>
      <c r="C129" s="173"/>
      <c r="D129" s="173"/>
      <c r="E129" s="173"/>
      <c r="F129" s="173"/>
      <c r="G129" s="173"/>
      <c r="H129" s="173"/>
      <c r="I129" s="173"/>
      <c r="J129" s="173"/>
      <c r="K129" s="173"/>
      <c r="L129" s="173"/>
      <c r="M129" s="173"/>
      <c r="N129" s="173"/>
      <c r="O129" s="173"/>
      <c r="P129" s="173"/>
      <c r="Q129" s="173"/>
      <c r="R129" s="173"/>
      <c r="S129" s="173"/>
      <c r="T129" s="173"/>
      <c r="U129" s="173"/>
      <c r="V129" s="173"/>
      <c r="W129" s="173"/>
      <c r="X129" s="173"/>
      <c r="Y129" s="179"/>
      <c r="Z129" s="179"/>
      <c r="AA129" s="179"/>
      <c r="AB129" s="179"/>
      <c r="AC129" s="179"/>
      <c r="AD129" s="179"/>
      <c r="AE129" s="179"/>
      <c r="AF129" s="179"/>
      <c r="AG129" s="179"/>
    </row>
    <row r="130" spans="1:33">
      <c r="A130" s="179"/>
      <c r="B130" s="179"/>
      <c r="C130" s="179"/>
      <c r="D130" s="179"/>
      <c r="E130" s="179"/>
      <c r="F130" s="179"/>
      <c r="G130" s="179"/>
      <c r="H130" s="179"/>
      <c r="I130" s="179"/>
      <c r="J130" s="179"/>
      <c r="K130" s="179"/>
      <c r="L130" s="179"/>
      <c r="M130" s="179"/>
      <c r="N130" s="179"/>
      <c r="O130" s="179"/>
      <c r="P130" s="179"/>
      <c r="Q130" s="179"/>
      <c r="R130" s="179"/>
      <c r="S130" s="179"/>
      <c r="T130" s="179"/>
      <c r="U130" s="179"/>
      <c r="V130" s="179"/>
      <c r="W130" s="179"/>
      <c r="X130" s="179"/>
      <c r="Y130" s="179"/>
      <c r="Z130" s="179"/>
      <c r="AA130" s="179"/>
      <c r="AB130" s="179"/>
      <c r="AC130" s="179"/>
      <c r="AD130" s="179"/>
      <c r="AE130" s="179"/>
      <c r="AF130" s="179"/>
      <c r="AG130" s="179"/>
    </row>
    <row r="131" spans="1:33">
      <c r="A131" s="179"/>
      <c r="B131" s="179"/>
      <c r="C131" s="179"/>
      <c r="D131" s="179"/>
      <c r="E131" s="179"/>
      <c r="F131" s="179"/>
      <c r="G131" s="179"/>
      <c r="H131" s="179"/>
      <c r="I131" s="179"/>
      <c r="J131" s="179"/>
      <c r="K131" s="179"/>
      <c r="L131" s="179"/>
      <c r="M131" s="179"/>
      <c r="N131" s="179"/>
      <c r="O131" s="179"/>
      <c r="P131" s="179"/>
      <c r="Q131" s="179"/>
      <c r="R131" s="179"/>
      <c r="S131" s="179"/>
      <c r="T131" s="179"/>
      <c r="U131" s="179"/>
      <c r="V131" s="179"/>
      <c r="W131" s="179"/>
      <c r="X131" s="179"/>
      <c r="Y131" s="179"/>
      <c r="Z131" s="179"/>
      <c r="AA131" s="179"/>
      <c r="AB131" s="179"/>
      <c r="AC131" s="179"/>
      <c r="AD131" s="179"/>
      <c r="AE131" s="179"/>
      <c r="AF131" s="179"/>
      <c r="AG131" s="179"/>
    </row>
    <row r="132" spans="1:33">
      <c r="A132" s="179"/>
      <c r="B132" s="179"/>
      <c r="C132" s="179"/>
      <c r="D132" s="179"/>
      <c r="E132" s="179"/>
      <c r="F132" s="179"/>
      <c r="G132" s="179"/>
      <c r="H132" s="179"/>
      <c r="I132" s="179"/>
      <c r="J132" s="179"/>
      <c r="K132" s="179"/>
      <c r="L132" s="179"/>
      <c r="M132" s="179"/>
      <c r="N132" s="179"/>
      <c r="O132" s="179"/>
      <c r="P132" s="179"/>
      <c r="Q132" s="179"/>
      <c r="R132" s="179"/>
      <c r="S132" s="179"/>
      <c r="T132" s="179"/>
      <c r="U132" s="179"/>
      <c r="V132" s="179"/>
      <c r="W132" s="179"/>
      <c r="X132" s="179"/>
      <c r="Y132" s="179"/>
      <c r="Z132" s="179"/>
      <c r="AA132" s="179"/>
      <c r="AB132" s="179"/>
      <c r="AC132" s="179"/>
      <c r="AD132" s="179"/>
      <c r="AE132" s="179"/>
      <c r="AF132" s="179"/>
      <c r="AG132" s="179"/>
    </row>
    <row r="133" spans="1:33">
      <c r="A133" s="179"/>
      <c r="B133" s="179"/>
      <c r="C133" s="179"/>
      <c r="D133" s="179"/>
      <c r="E133" s="179"/>
      <c r="F133" s="179"/>
      <c r="G133" s="179"/>
      <c r="H133" s="179"/>
      <c r="I133" s="179"/>
      <c r="J133" s="179"/>
      <c r="K133" s="179"/>
      <c r="L133" s="179"/>
      <c r="M133" s="179"/>
      <c r="N133" s="179"/>
      <c r="O133" s="179"/>
      <c r="P133" s="179"/>
      <c r="Q133" s="179"/>
      <c r="R133" s="179"/>
      <c r="S133" s="179"/>
      <c r="T133" s="179"/>
      <c r="U133" s="179"/>
      <c r="V133" s="179"/>
      <c r="W133" s="179"/>
      <c r="X133" s="179"/>
      <c r="Y133" s="179"/>
      <c r="Z133" s="179"/>
      <c r="AA133" s="179"/>
      <c r="AB133" s="179"/>
      <c r="AC133" s="179"/>
      <c r="AD133" s="179"/>
      <c r="AE133" s="179"/>
      <c r="AF133" s="179"/>
      <c r="AG133" s="179"/>
    </row>
    <row r="134" spans="1:33">
      <c r="A134" s="179"/>
      <c r="B134" s="179"/>
      <c r="C134" s="179"/>
      <c r="D134" s="179"/>
      <c r="E134" s="179"/>
      <c r="F134" s="179"/>
      <c r="G134" s="179"/>
      <c r="H134" s="179"/>
      <c r="I134" s="179"/>
      <c r="J134" s="179"/>
      <c r="K134" s="179"/>
      <c r="L134" s="179"/>
      <c r="M134" s="179"/>
      <c r="N134" s="179"/>
      <c r="O134" s="179"/>
      <c r="P134" s="179"/>
      <c r="Q134" s="179"/>
      <c r="R134" s="179"/>
      <c r="S134" s="179"/>
      <c r="T134" s="179"/>
      <c r="U134" s="179"/>
      <c r="V134" s="179"/>
      <c r="W134" s="179"/>
      <c r="X134" s="179"/>
      <c r="Y134" s="179"/>
      <c r="Z134" s="179"/>
      <c r="AA134" s="179"/>
      <c r="AB134" s="179"/>
      <c r="AC134" s="179"/>
      <c r="AD134" s="179"/>
      <c r="AE134" s="179"/>
      <c r="AF134" s="179"/>
      <c r="AG134" s="179"/>
    </row>
    <row r="135" spans="1:33">
      <c r="A135" s="179"/>
      <c r="B135" s="179"/>
      <c r="C135" s="179"/>
      <c r="D135" s="179"/>
      <c r="E135" s="179"/>
      <c r="F135" s="179"/>
      <c r="G135" s="179"/>
      <c r="H135" s="179"/>
      <c r="I135" s="179"/>
      <c r="J135" s="179"/>
      <c r="K135" s="179"/>
      <c r="L135" s="179"/>
      <c r="M135" s="179"/>
      <c r="N135" s="179"/>
      <c r="O135" s="179"/>
      <c r="P135" s="179"/>
      <c r="Q135" s="179"/>
      <c r="R135" s="179"/>
      <c r="S135" s="179"/>
      <c r="T135" s="179"/>
      <c r="U135" s="179"/>
      <c r="V135" s="179"/>
      <c r="W135" s="179"/>
      <c r="X135" s="179"/>
      <c r="Y135" s="179"/>
      <c r="Z135" s="179"/>
      <c r="AA135" s="179"/>
      <c r="AB135" s="179"/>
      <c r="AC135" s="179"/>
      <c r="AD135" s="179"/>
      <c r="AE135" s="179"/>
      <c r="AF135" s="179"/>
      <c r="AG135" s="179"/>
    </row>
    <row r="136" spans="1:33">
      <c r="A136" s="179"/>
      <c r="B136" s="179"/>
      <c r="C136" s="179"/>
      <c r="D136" s="179"/>
      <c r="E136" s="179"/>
      <c r="F136" s="179"/>
      <c r="G136" s="179"/>
      <c r="H136" s="179"/>
      <c r="I136" s="179"/>
      <c r="J136" s="179"/>
      <c r="K136" s="179"/>
      <c r="L136" s="179"/>
      <c r="M136" s="179"/>
      <c r="N136" s="179"/>
      <c r="O136" s="179"/>
      <c r="P136" s="179"/>
      <c r="Q136" s="179"/>
      <c r="R136" s="179"/>
      <c r="S136" s="179"/>
      <c r="T136" s="179"/>
      <c r="U136" s="179"/>
      <c r="V136" s="179"/>
      <c r="W136" s="179"/>
      <c r="X136" s="179"/>
      <c r="Y136" s="179"/>
      <c r="Z136" s="179"/>
      <c r="AA136" s="179"/>
      <c r="AB136" s="179"/>
      <c r="AC136" s="179"/>
      <c r="AD136" s="179"/>
      <c r="AE136" s="179"/>
      <c r="AF136" s="179"/>
      <c r="AG136" s="179"/>
    </row>
    <row r="137" spans="1:33">
      <c r="A137" s="179"/>
      <c r="B137" s="179"/>
      <c r="C137" s="179"/>
      <c r="D137" s="179"/>
      <c r="E137" s="179"/>
      <c r="F137" s="179"/>
      <c r="G137" s="179"/>
      <c r="H137" s="179"/>
      <c r="I137" s="179"/>
      <c r="J137" s="179"/>
      <c r="K137" s="179"/>
      <c r="L137" s="179"/>
      <c r="M137" s="179"/>
      <c r="N137" s="179"/>
      <c r="O137" s="179"/>
      <c r="P137" s="179"/>
      <c r="Q137" s="179"/>
      <c r="R137" s="179"/>
      <c r="S137" s="179"/>
      <c r="T137" s="179"/>
      <c r="U137" s="179"/>
      <c r="V137" s="179"/>
      <c r="W137" s="179"/>
      <c r="X137" s="179"/>
      <c r="Y137" s="179"/>
      <c r="Z137" s="179"/>
      <c r="AA137" s="179"/>
      <c r="AB137" s="179"/>
      <c r="AC137" s="179"/>
      <c r="AD137" s="179"/>
      <c r="AE137" s="179"/>
      <c r="AF137" s="179"/>
      <c r="AG137" s="179"/>
    </row>
    <row r="138" spans="1:33">
      <c r="A138" s="179"/>
      <c r="B138" s="179"/>
      <c r="C138" s="179"/>
      <c r="D138" s="179"/>
      <c r="E138" s="179"/>
      <c r="F138" s="179"/>
      <c r="G138" s="179"/>
      <c r="H138" s="179"/>
      <c r="I138" s="179"/>
      <c r="J138" s="179"/>
      <c r="K138" s="179"/>
      <c r="L138" s="179"/>
      <c r="M138" s="179"/>
      <c r="N138" s="179"/>
      <c r="O138" s="179"/>
      <c r="P138" s="179"/>
      <c r="Q138" s="179"/>
      <c r="R138" s="179"/>
      <c r="S138" s="179"/>
      <c r="T138" s="179"/>
      <c r="U138" s="179"/>
      <c r="V138" s="179"/>
      <c r="W138" s="179"/>
      <c r="X138" s="179"/>
      <c r="Y138" s="179"/>
      <c r="Z138" s="179"/>
      <c r="AA138" s="179"/>
      <c r="AB138" s="179"/>
      <c r="AC138" s="179"/>
      <c r="AD138" s="179"/>
      <c r="AE138" s="179"/>
      <c r="AF138" s="179"/>
      <c r="AG138" s="179"/>
    </row>
    <row r="139" spans="1:33">
      <c r="A139" s="179"/>
      <c r="B139" s="179"/>
      <c r="C139" s="179"/>
      <c r="D139" s="179"/>
      <c r="E139" s="179"/>
      <c r="F139" s="179"/>
      <c r="G139" s="179"/>
      <c r="H139" s="179"/>
      <c r="I139" s="179"/>
      <c r="J139" s="179"/>
      <c r="K139" s="179"/>
      <c r="L139" s="179"/>
      <c r="M139" s="179"/>
      <c r="N139" s="179"/>
      <c r="O139" s="179"/>
      <c r="P139" s="179"/>
      <c r="Q139" s="179"/>
      <c r="R139" s="179"/>
      <c r="S139" s="179"/>
      <c r="T139" s="179"/>
      <c r="U139" s="179"/>
      <c r="V139" s="179"/>
      <c r="W139" s="179"/>
      <c r="X139" s="179"/>
      <c r="Y139" s="179"/>
      <c r="Z139" s="179"/>
      <c r="AA139" s="179"/>
      <c r="AB139" s="179"/>
      <c r="AC139" s="179"/>
      <c r="AD139" s="179"/>
      <c r="AE139" s="179"/>
      <c r="AF139" s="179"/>
      <c r="AG139" s="179"/>
    </row>
    <row r="140" spans="1:33">
      <c r="A140" s="179"/>
      <c r="B140" s="179"/>
      <c r="C140" s="179"/>
      <c r="D140" s="179"/>
      <c r="E140" s="179"/>
      <c r="F140" s="179"/>
      <c r="G140" s="179"/>
      <c r="H140" s="179"/>
      <c r="I140" s="179"/>
      <c r="J140" s="179"/>
      <c r="K140" s="179"/>
      <c r="L140" s="179"/>
      <c r="M140" s="179"/>
      <c r="N140" s="179"/>
      <c r="O140" s="179"/>
      <c r="P140" s="179"/>
      <c r="Q140" s="179"/>
      <c r="R140" s="179"/>
      <c r="S140" s="179"/>
      <c r="T140" s="179"/>
      <c r="U140" s="179"/>
      <c r="V140" s="179"/>
      <c r="W140" s="179"/>
      <c r="X140" s="179"/>
      <c r="Y140" s="179"/>
      <c r="Z140" s="179"/>
      <c r="AA140" s="179"/>
      <c r="AB140" s="179"/>
      <c r="AC140" s="179"/>
      <c r="AD140" s="179"/>
      <c r="AE140" s="179"/>
      <c r="AF140" s="179"/>
      <c r="AG140" s="179"/>
    </row>
    <row r="141" spans="1:33">
      <c r="A141" s="179"/>
      <c r="B141" s="179"/>
      <c r="C141" s="179"/>
      <c r="D141" s="179"/>
      <c r="E141" s="179"/>
      <c r="F141" s="179"/>
      <c r="G141" s="179"/>
      <c r="H141" s="179"/>
      <c r="I141" s="179"/>
      <c r="J141" s="179"/>
      <c r="K141" s="179"/>
      <c r="L141" s="179"/>
      <c r="M141" s="179"/>
      <c r="N141" s="179"/>
      <c r="O141" s="179"/>
      <c r="P141" s="179"/>
      <c r="Q141" s="179"/>
      <c r="R141" s="179"/>
      <c r="S141" s="179"/>
      <c r="T141" s="179"/>
      <c r="U141" s="179"/>
      <c r="V141" s="179"/>
      <c r="W141" s="179"/>
      <c r="X141" s="179"/>
      <c r="Y141" s="179"/>
      <c r="Z141" s="179"/>
      <c r="AA141" s="179"/>
      <c r="AB141" s="179"/>
      <c r="AC141" s="179"/>
      <c r="AD141" s="179"/>
      <c r="AE141" s="179"/>
      <c r="AF141" s="179"/>
      <c r="AG141" s="179"/>
    </row>
    <row r="142" spans="1:33">
      <c r="A142" s="179"/>
      <c r="B142" s="179"/>
      <c r="C142" s="179"/>
      <c r="D142" s="179"/>
      <c r="E142" s="179"/>
      <c r="F142" s="179"/>
      <c r="G142" s="179"/>
      <c r="H142" s="179"/>
      <c r="I142" s="179"/>
      <c r="J142" s="179"/>
      <c r="K142" s="179"/>
      <c r="L142" s="179"/>
      <c r="M142" s="179"/>
      <c r="N142" s="179"/>
      <c r="O142" s="179"/>
      <c r="P142" s="179"/>
      <c r="Q142" s="179"/>
      <c r="R142" s="179"/>
      <c r="S142" s="179"/>
      <c r="T142" s="179"/>
      <c r="U142" s="179"/>
      <c r="V142" s="179"/>
      <c r="W142" s="179"/>
      <c r="X142" s="179"/>
      <c r="Y142" s="179"/>
      <c r="Z142" s="179"/>
      <c r="AA142" s="179"/>
      <c r="AB142" s="179"/>
      <c r="AC142" s="179"/>
      <c r="AD142" s="179"/>
      <c r="AE142" s="179"/>
      <c r="AF142" s="179"/>
      <c r="AG142" s="179"/>
    </row>
    <row r="143" spans="1:33">
      <c r="A143" s="179"/>
      <c r="B143" s="179"/>
      <c r="C143" s="179"/>
      <c r="D143" s="179"/>
      <c r="E143" s="179"/>
      <c r="F143" s="179"/>
      <c r="G143" s="179"/>
      <c r="H143" s="179"/>
      <c r="I143" s="179"/>
      <c r="J143" s="179"/>
      <c r="K143" s="179"/>
      <c r="L143" s="179"/>
      <c r="M143" s="179"/>
      <c r="N143" s="179"/>
      <c r="O143" s="179"/>
      <c r="P143" s="179"/>
      <c r="Q143" s="179"/>
      <c r="R143" s="179"/>
      <c r="S143" s="179"/>
      <c r="T143" s="179"/>
      <c r="U143" s="179"/>
      <c r="V143" s="179"/>
      <c r="W143" s="179"/>
      <c r="X143" s="179"/>
      <c r="Y143" s="179"/>
      <c r="Z143" s="179"/>
      <c r="AA143" s="179"/>
      <c r="AB143" s="179"/>
      <c r="AC143" s="179"/>
      <c r="AD143" s="179"/>
      <c r="AE143" s="179"/>
      <c r="AF143" s="179"/>
      <c r="AG143" s="179"/>
    </row>
    <row r="144" spans="1:33">
      <c r="A144" s="179"/>
      <c r="B144" s="179"/>
      <c r="C144" s="179"/>
      <c r="D144" s="179"/>
      <c r="E144" s="179"/>
      <c r="F144" s="179"/>
      <c r="G144" s="179"/>
      <c r="H144" s="179"/>
      <c r="I144" s="179"/>
      <c r="J144" s="179"/>
      <c r="K144" s="179"/>
      <c r="L144" s="179"/>
      <c r="M144" s="179"/>
      <c r="N144" s="179"/>
      <c r="O144" s="179"/>
      <c r="P144" s="179"/>
      <c r="Q144" s="179"/>
      <c r="R144" s="179"/>
      <c r="S144" s="179"/>
      <c r="T144" s="179"/>
      <c r="U144" s="179"/>
      <c r="V144" s="179"/>
      <c r="W144" s="179"/>
      <c r="X144" s="179"/>
      <c r="Y144" s="179"/>
      <c r="Z144" s="179"/>
      <c r="AA144" s="179"/>
      <c r="AB144" s="179"/>
      <c r="AC144" s="179"/>
      <c r="AD144" s="179"/>
      <c r="AE144" s="179"/>
      <c r="AF144" s="179"/>
      <c r="AG144" s="179"/>
    </row>
    <row r="145" spans="1:33">
      <c r="A145" s="179"/>
      <c r="B145" s="179"/>
      <c r="C145" s="179"/>
      <c r="D145" s="179"/>
      <c r="E145" s="179"/>
      <c r="F145" s="179"/>
      <c r="G145" s="179"/>
      <c r="H145" s="179"/>
      <c r="I145" s="179"/>
      <c r="J145" s="179"/>
      <c r="K145" s="179"/>
      <c r="L145" s="179"/>
      <c r="M145" s="179"/>
      <c r="N145" s="179"/>
      <c r="O145" s="179"/>
      <c r="P145" s="179"/>
      <c r="Q145" s="179"/>
      <c r="R145" s="179"/>
      <c r="S145" s="179"/>
      <c r="T145" s="179"/>
      <c r="U145" s="179"/>
      <c r="V145" s="179"/>
      <c r="W145" s="179"/>
      <c r="X145" s="179"/>
      <c r="Y145" s="179"/>
      <c r="Z145" s="179"/>
      <c r="AA145" s="179"/>
      <c r="AB145" s="179"/>
      <c r="AC145" s="179"/>
      <c r="AD145" s="179"/>
      <c r="AE145" s="179"/>
      <c r="AF145" s="179"/>
      <c r="AG145" s="179"/>
    </row>
  </sheetData>
  <sheetProtection formatCells="0" formatColumns="0" formatRows="0"/>
  <pageMargins left="0.7" right="0.7" top="0.75" bottom="0.75" header="0.3" footer="0.3"/>
  <pageSetup orientation="portrait" horizontalDpi="4294967292" verticalDpi="4294967292" r:id="rId1"/>
  <ignoredErrors>
    <ignoredError sqref="E16:E18 X16:X17 E7:E15 E58:E66" calculatedColumn="1"/>
    <ignoredError sqref="K67:W67 K69:W69 H69 F68 W68 G67:H67" unlockedFormula="1"/>
    <ignoredError sqref="K16:W16 G18:H18 F17 K18:W18 G16:H16 W17"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macro="[0]!ThisWorkbook.AltTextUpdate" altText="This drop-down menu includes or excludes &quot;questionable&quot; data from the calculated totals.">
                <anchor moveWithCells="1">
                  <from>
                    <xdr:col>0</xdr:col>
                    <xdr:colOff>866775</xdr:colOff>
                    <xdr:row>0</xdr:row>
                    <xdr:rowOff>171450</xdr:rowOff>
                  </from>
                  <to>
                    <xdr:col>4</xdr:col>
                    <xdr:colOff>228600</xdr:colOff>
                    <xdr:row>1</xdr:row>
                    <xdr:rowOff>219075</xdr:rowOff>
                  </to>
                </anchor>
              </controlPr>
            </control>
          </mc:Choice>
        </mc:AlternateContent>
        <mc:AlternateContent xmlns:mc="http://schemas.openxmlformats.org/markup-compatibility/2006">
          <mc:Choice Requires="x14">
            <control shapeId="6146" r:id="rId5" name="Button 2">
              <controlPr defaultSize="0" print="0" autoFill="0" autoPict="0" macro="[0]!ThisWorkbook.Button1_ClickOperatingExpenses">
                <anchor moveWithCells="1" sizeWithCells="1">
                  <from>
                    <xdr:col>0</xdr:col>
                    <xdr:colOff>9525</xdr:colOff>
                    <xdr:row>15</xdr:row>
                    <xdr:rowOff>9525</xdr:rowOff>
                  </from>
                  <to>
                    <xdr:col>3</xdr:col>
                    <xdr:colOff>847725</xdr:colOff>
                    <xdr:row>17</xdr:row>
                    <xdr:rowOff>0</xdr:rowOff>
                  </to>
                </anchor>
              </controlPr>
            </control>
          </mc:Choice>
        </mc:AlternateContent>
        <mc:AlternateContent xmlns:mc="http://schemas.openxmlformats.org/markup-compatibility/2006">
          <mc:Choice Requires="x14">
            <control shapeId="6147" r:id="rId6" name="Button 3">
              <controlPr defaultSize="0" print="0" autoFill="0" autoPict="0" macro="[0]!ThisWorkbook.Button6_ClicksizeOE">
                <anchor moveWithCells="1" sizeWithCells="1">
                  <from>
                    <xdr:col>0</xdr:col>
                    <xdr:colOff>0</xdr:colOff>
                    <xdr:row>66</xdr:row>
                    <xdr:rowOff>0</xdr:rowOff>
                  </from>
                  <to>
                    <xdr:col>4</xdr:col>
                    <xdr:colOff>0</xdr:colOff>
                    <xdr:row>68</xdr:row>
                    <xdr:rowOff>0</xdr:rowOff>
                  </to>
                </anchor>
              </controlPr>
            </control>
          </mc:Choice>
        </mc:AlternateContent>
        <mc:AlternateContent xmlns:mc="http://schemas.openxmlformats.org/markup-compatibility/2006">
          <mc:Choice Requires="x14">
            <control shapeId="6148" r:id="rId7" name="Option Button 4">
              <controlPr defaultSize="0" autoFill="0" autoLine="0" autoPict="0" macro="[0]!ThisWorkbook.AltTextUpdate" altText="This radio button displays a pie chart below for the data on the first row of the By Urbanized Area Size table.">
                <anchor moveWithCells="1">
                  <from>
                    <xdr:col>4</xdr:col>
                    <xdr:colOff>276225</xdr:colOff>
                    <xdr:row>5</xdr:row>
                    <xdr:rowOff>552450</xdr:rowOff>
                  </from>
                  <to>
                    <xdr:col>4</xdr:col>
                    <xdr:colOff>561975</xdr:colOff>
                    <xdr:row>7</xdr:row>
                    <xdr:rowOff>28575</xdr:rowOff>
                  </to>
                </anchor>
              </controlPr>
            </control>
          </mc:Choice>
        </mc:AlternateContent>
        <mc:AlternateContent xmlns:mc="http://schemas.openxmlformats.org/markup-compatibility/2006">
          <mc:Choice Requires="x14">
            <control shapeId="6149" r:id="rId8" name="Option Button 5">
              <controlPr defaultSize="0" autoFill="0" autoLine="0" autoPict="0" macro="[0]!ThisWorkbook.AltTextUpdate" altText="This radio button displays a pie chart below for the data on the second row of the By Urbanized Area Size table.">
                <anchor moveWithCells="1">
                  <from>
                    <xdr:col>4</xdr:col>
                    <xdr:colOff>276225</xdr:colOff>
                    <xdr:row>6</xdr:row>
                    <xdr:rowOff>409575</xdr:rowOff>
                  </from>
                  <to>
                    <xdr:col>4</xdr:col>
                    <xdr:colOff>561975</xdr:colOff>
                    <xdr:row>8</xdr:row>
                    <xdr:rowOff>28575</xdr:rowOff>
                  </to>
                </anchor>
              </controlPr>
            </control>
          </mc:Choice>
        </mc:AlternateContent>
        <mc:AlternateContent xmlns:mc="http://schemas.openxmlformats.org/markup-compatibility/2006">
          <mc:Choice Requires="x14">
            <control shapeId="6150" r:id="rId9" name="Option Button 6">
              <controlPr defaultSize="0" autoFill="0" autoLine="0" autoPict="0" macro="[0]!ThisWorkbook.AltTextUpdate" altText="This radio button displays a pie chart below for the data on the third row of the By Urbanized Area Size table.">
                <anchor moveWithCells="1">
                  <from>
                    <xdr:col>4</xdr:col>
                    <xdr:colOff>276225</xdr:colOff>
                    <xdr:row>7</xdr:row>
                    <xdr:rowOff>409575</xdr:rowOff>
                  </from>
                  <to>
                    <xdr:col>4</xdr:col>
                    <xdr:colOff>561975</xdr:colOff>
                    <xdr:row>9</xdr:row>
                    <xdr:rowOff>28575</xdr:rowOff>
                  </to>
                </anchor>
              </controlPr>
            </control>
          </mc:Choice>
        </mc:AlternateContent>
        <mc:AlternateContent xmlns:mc="http://schemas.openxmlformats.org/markup-compatibility/2006">
          <mc:Choice Requires="x14">
            <control shapeId="6151" r:id="rId10" name="Option Button 7">
              <controlPr defaultSize="0" autoFill="0" autoLine="0" autoPict="0" macro="[0]!ThisWorkbook.AltTextUpdate" altText="This radio button displays a pie chart below for the data on the fourth row of the By Urbanized Area Size table.">
                <anchor moveWithCells="1">
                  <from>
                    <xdr:col>4</xdr:col>
                    <xdr:colOff>276225</xdr:colOff>
                    <xdr:row>8</xdr:row>
                    <xdr:rowOff>409575</xdr:rowOff>
                  </from>
                  <to>
                    <xdr:col>4</xdr:col>
                    <xdr:colOff>561975</xdr:colOff>
                    <xdr:row>10</xdr:row>
                    <xdr:rowOff>28575</xdr:rowOff>
                  </to>
                </anchor>
              </controlPr>
            </control>
          </mc:Choice>
        </mc:AlternateContent>
        <mc:AlternateContent xmlns:mc="http://schemas.openxmlformats.org/markup-compatibility/2006">
          <mc:Choice Requires="x14">
            <control shapeId="6152" r:id="rId11" name="Option Button 8">
              <controlPr defaultSize="0" autoFill="0" autoLine="0" autoPict="0" macro="[0]!ThisWorkbook.AltTextUpdate" altText="This radio button displays a pie chart below for the data on the fifth row of the By Urbanized Area Size table.">
                <anchor moveWithCells="1">
                  <from>
                    <xdr:col>4</xdr:col>
                    <xdr:colOff>276225</xdr:colOff>
                    <xdr:row>9</xdr:row>
                    <xdr:rowOff>409575</xdr:rowOff>
                  </from>
                  <to>
                    <xdr:col>4</xdr:col>
                    <xdr:colOff>561975</xdr:colOff>
                    <xdr:row>11</xdr:row>
                    <xdr:rowOff>28575</xdr:rowOff>
                  </to>
                </anchor>
              </controlPr>
            </control>
          </mc:Choice>
        </mc:AlternateContent>
        <mc:AlternateContent xmlns:mc="http://schemas.openxmlformats.org/markup-compatibility/2006">
          <mc:Choice Requires="x14">
            <control shapeId="6153" r:id="rId12" name="Option Button 9">
              <controlPr defaultSize="0" autoFill="0" autoLine="0" autoPict="0" macro="[0]!ThisWorkbook.AltTextUpdate" altText="This radio button displays a pie chart below for the data on the sixth row of the By Urbanized Area Size table.">
                <anchor moveWithCells="1">
                  <from>
                    <xdr:col>4</xdr:col>
                    <xdr:colOff>276225</xdr:colOff>
                    <xdr:row>10</xdr:row>
                    <xdr:rowOff>409575</xdr:rowOff>
                  </from>
                  <to>
                    <xdr:col>4</xdr:col>
                    <xdr:colOff>561975</xdr:colOff>
                    <xdr:row>12</xdr:row>
                    <xdr:rowOff>28575</xdr:rowOff>
                  </to>
                </anchor>
              </controlPr>
            </control>
          </mc:Choice>
        </mc:AlternateContent>
        <mc:AlternateContent xmlns:mc="http://schemas.openxmlformats.org/markup-compatibility/2006">
          <mc:Choice Requires="x14">
            <control shapeId="6154" r:id="rId13" name="Option Button 10">
              <controlPr defaultSize="0" autoFill="0" autoLine="0" autoPict="0" macro="[0]!ThisWorkbook.AltTextUpdate" altText="This radio button displays a pie chart below for the data on the seventh row of the By Urbanized Area Size table.">
                <anchor moveWithCells="1">
                  <from>
                    <xdr:col>4</xdr:col>
                    <xdr:colOff>276225</xdr:colOff>
                    <xdr:row>11</xdr:row>
                    <xdr:rowOff>409575</xdr:rowOff>
                  </from>
                  <to>
                    <xdr:col>4</xdr:col>
                    <xdr:colOff>561975</xdr:colOff>
                    <xdr:row>13</xdr:row>
                    <xdr:rowOff>28575</xdr:rowOff>
                  </to>
                </anchor>
              </controlPr>
            </control>
          </mc:Choice>
        </mc:AlternateContent>
        <mc:AlternateContent xmlns:mc="http://schemas.openxmlformats.org/markup-compatibility/2006">
          <mc:Choice Requires="x14">
            <control shapeId="6155" r:id="rId14" name="Option Button 11">
              <controlPr defaultSize="0" autoFill="0" autoLine="0" autoPict="0" macro="[0]!ThisWorkbook.AltTextUpdate" altText="This radio button displays a pie chart below for the data on the eighth row of the By Urbanized Area Size table.">
                <anchor moveWithCells="1">
                  <from>
                    <xdr:col>4</xdr:col>
                    <xdr:colOff>276225</xdr:colOff>
                    <xdr:row>12</xdr:row>
                    <xdr:rowOff>409575</xdr:rowOff>
                  </from>
                  <to>
                    <xdr:col>4</xdr:col>
                    <xdr:colOff>561975</xdr:colOff>
                    <xdr:row>14</xdr:row>
                    <xdr:rowOff>28575</xdr:rowOff>
                  </to>
                </anchor>
              </controlPr>
            </control>
          </mc:Choice>
        </mc:AlternateContent>
        <mc:AlternateContent xmlns:mc="http://schemas.openxmlformats.org/markup-compatibility/2006">
          <mc:Choice Requires="x14">
            <control shapeId="6156" r:id="rId15" name="Option Button 12">
              <controlPr defaultSize="0" autoFill="0" autoLine="0" autoPict="0" macro="[0]!ThisWorkbook.AltTextUpdate" altText="This radio button displays a pie chart below for the data on the ninth row of the By Urbanized Area Size table.">
                <anchor moveWithCells="1">
                  <from>
                    <xdr:col>4</xdr:col>
                    <xdr:colOff>276225</xdr:colOff>
                    <xdr:row>13</xdr:row>
                    <xdr:rowOff>409575</xdr:rowOff>
                  </from>
                  <to>
                    <xdr:col>4</xdr:col>
                    <xdr:colOff>561975</xdr:colOff>
                    <xdr:row>15</xdr:row>
                    <xdr:rowOff>28575</xdr:rowOff>
                  </to>
                </anchor>
              </controlPr>
            </control>
          </mc:Choice>
        </mc:AlternateContent>
        <mc:AlternateContent xmlns:mc="http://schemas.openxmlformats.org/markup-compatibility/2006">
          <mc:Choice Requires="x14">
            <control shapeId="6157" r:id="rId16" name="Group Box 13">
              <controlPr defaultSize="0" autoFill="0" autoPict="0">
                <anchor moveWithCells="1">
                  <from>
                    <xdr:col>3</xdr:col>
                    <xdr:colOff>847725</xdr:colOff>
                    <xdr:row>5</xdr:row>
                    <xdr:rowOff>276225</xdr:rowOff>
                  </from>
                  <to>
                    <xdr:col>4</xdr:col>
                    <xdr:colOff>981075</xdr:colOff>
                    <xdr:row>17</xdr:row>
                    <xdr:rowOff>104775</xdr:rowOff>
                  </to>
                </anchor>
              </controlPr>
            </control>
          </mc:Choice>
        </mc:AlternateContent>
        <mc:AlternateContent xmlns:mc="http://schemas.openxmlformats.org/markup-compatibility/2006">
          <mc:Choice Requires="x14">
            <control shapeId="6158" r:id="rId17" name="Option Button 14">
              <controlPr defaultSize="0" autoFill="0" autoLine="0" autoPict="0" macro="[0]!ThisWorkbook.AltTextUpdate" altText="This radio button displays a pie chart below for the data on the first row of the By Agency Size (Vehicles) table.">
                <anchor moveWithCells="1">
                  <from>
                    <xdr:col>4</xdr:col>
                    <xdr:colOff>295275</xdr:colOff>
                    <xdr:row>57</xdr:row>
                    <xdr:rowOff>9525</xdr:rowOff>
                  </from>
                  <to>
                    <xdr:col>4</xdr:col>
                    <xdr:colOff>609600</xdr:colOff>
                    <xdr:row>58</xdr:row>
                    <xdr:rowOff>9525</xdr:rowOff>
                  </to>
                </anchor>
              </controlPr>
            </control>
          </mc:Choice>
        </mc:AlternateContent>
        <mc:AlternateContent xmlns:mc="http://schemas.openxmlformats.org/markup-compatibility/2006">
          <mc:Choice Requires="x14">
            <control shapeId="6159" r:id="rId18" name="Option Button 15">
              <controlPr defaultSize="0" autoFill="0" autoLine="0" autoPict="0" macro="[0]!ThisWorkbook.AltTextUpdate" altText="This radio button displays a pie chart below for the data on the second row of the By Agency Size (Vehicles) table.">
                <anchor moveWithCells="1">
                  <from>
                    <xdr:col>4</xdr:col>
                    <xdr:colOff>295275</xdr:colOff>
                    <xdr:row>58</xdr:row>
                    <xdr:rowOff>9525</xdr:rowOff>
                  </from>
                  <to>
                    <xdr:col>4</xdr:col>
                    <xdr:colOff>609600</xdr:colOff>
                    <xdr:row>59</xdr:row>
                    <xdr:rowOff>9525</xdr:rowOff>
                  </to>
                </anchor>
              </controlPr>
            </control>
          </mc:Choice>
        </mc:AlternateContent>
        <mc:AlternateContent xmlns:mc="http://schemas.openxmlformats.org/markup-compatibility/2006">
          <mc:Choice Requires="x14">
            <control shapeId="6160" r:id="rId19" name="Option Button 16">
              <controlPr defaultSize="0" autoFill="0" autoLine="0" autoPict="0" macro="[0]!ThisWorkbook.AltTextUpdate" altText="This radio button displays a pie chart below for the data on the third row of the By Agency Size (Vehicles) table.">
                <anchor moveWithCells="1">
                  <from>
                    <xdr:col>4</xdr:col>
                    <xdr:colOff>295275</xdr:colOff>
                    <xdr:row>59</xdr:row>
                    <xdr:rowOff>9525</xdr:rowOff>
                  </from>
                  <to>
                    <xdr:col>4</xdr:col>
                    <xdr:colOff>609600</xdr:colOff>
                    <xdr:row>60</xdr:row>
                    <xdr:rowOff>9525</xdr:rowOff>
                  </to>
                </anchor>
              </controlPr>
            </control>
          </mc:Choice>
        </mc:AlternateContent>
        <mc:AlternateContent xmlns:mc="http://schemas.openxmlformats.org/markup-compatibility/2006">
          <mc:Choice Requires="x14">
            <control shapeId="6161" r:id="rId20" name="Option Button 17">
              <controlPr defaultSize="0" autoFill="0" autoLine="0" autoPict="0" macro="[0]!ThisWorkbook.AltTextUpdate" altText="This radio button displays a pie chart below for the data on the fourth row of the By Agency Size (Vehicles) table.">
                <anchor moveWithCells="1">
                  <from>
                    <xdr:col>4</xdr:col>
                    <xdr:colOff>295275</xdr:colOff>
                    <xdr:row>60</xdr:row>
                    <xdr:rowOff>9525</xdr:rowOff>
                  </from>
                  <to>
                    <xdr:col>4</xdr:col>
                    <xdr:colOff>609600</xdr:colOff>
                    <xdr:row>61</xdr:row>
                    <xdr:rowOff>9525</xdr:rowOff>
                  </to>
                </anchor>
              </controlPr>
            </control>
          </mc:Choice>
        </mc:AlternateContent>
        <mc:AlternateContent xmlns:mc="http://schemas.openxmlformats.org/markup-compatibility/2006">
          <mc:Choice Requires="x14">
            <control shapeId="6162" r:id="rId21" name="Option Button 18">
              <controlPr defaultSize="0" autoFill="0" autoLine="0" autoPict="0" macro="[0]!ThisWorkbook.AltTextUpdate" altText="This radio button displays a pie chart below for the data on the fifth row of the By Agency Size (Vehicles) table.">
                <anchor moveWithCells="1">
                  <from>
                    <xdr:col>4</xdr:col>
                    <xdr:colOff>295275</xdr:colOff>
                    <xdr:row>61</xdr:row>
                    <xdr:rowOff>9525</xdr:rowOff>
                  </from>
                  <to>
                    <xdr:col>4</xdr:col>
                    <xdr:colOff>609600</xdr:colOff>
                    <xdr:row>62</xdr:row>
                    <xdr:rowOff>9525</xdr:rowOff>
                  </to>
                </anchor>
              </controlPr>
            </control>
          </mc:Choice>
        </mc:AlternateContent>
        <mc:AlternateContent xmlns:mc="http://schemas.openxmlformats.org/markup-compatibility/2006">
          <mc:Choice Requires="x14">
            <control shapeId="6163" r:id="rId22" name="Option Button 19">
              <controlPr defaultSize="0" autoFill="0" autoLine="0" autoPict="0" macro="[0]!ThisWorkbook.AltTextUpdate" altText="This radio button displays a pie chart below for the data on the sixth row of the By Agency Size (Vehicles) table.">
                <anchor moveWithCells="1">
                  <from>
                    <xdr:col>4</xdr:col>
                    <xdr:colOff>295275</xdr:colOff>
                    <xdr:row>62</xdr:row>
                    <xdr:rowOff>9525</xdr:rowOff>
                  </from>
                  <to>
                    <xdr:col>4</xdr:col>
                    <xdr:colOff>609600</xdr:colOff>
                    <xdr:row>63</xdr:row>
                    <xdr:rowOff>9525</xdr:rowOff>
                  </to>
                </anchor>
              </controlPr>
            </control>
          </mc:Choice>
        </mc:AlternateContent>
        <mc:AlternateContent xmlns:mc="http://schemas.openxmlformats.org/markup-compatibility/2006">
          <mc:Choice Requires="x14">
            <control shapeId="6164" r:id="rId23" name="Option Button 20">
              <controlPr defaultSize="0" autoFill="0" autoLine="0" autoPict="0" macro="[0]!ThisWorkbook.AltTextUpdate" altText="This radio button displays a pie chart below for the data on the seventh row of the By Agency Size (Vehicles) table.">
                <anchor moveWithCells="1">
                  <from>
                    <xdr:col>4</xdr:col>
                    <xdr:colOff>295275</xdr:colOff>
                    <xdr:row>63</xdr:row>
                    <xdr:rowOff>9525</xdr:rowOff>
                  </from>
                  <to>
                    <xdr:col>4</xdr:col>
                    <xdr:colOff>609600</xdr:colOff>
                    <xdr:row>64</xdr:row>
                    <xdr:rowOff>9525</xdr:rowOff>
                  </to>
                </anchor>
              </controlPr>
            </control>
          </mc:Choice>
        </mc:AlternateContent>
        <mc:AlternateContent xmlns:mc="http://schemas.openxmlformats.org/markup-compatibility/2006">
          <mc:Choice Requires="x14">
            <control shapeId="6165" r:id="rId24" name="Option Button 21">
              <controlPr defaultSize="0" autoFill="0" autoLine="0" autoPict="0" macro="[0]!ThisWorkbook.AltTextUpdate" altText="This radio button displays a pie chart below for the data on the eighth row of the By Agency Size (Vehicles) table.">
                <anchor moveWithCells="1">
                  <from>
                    <xdr:col>4</xdr:col>
                    <xdr:colOff>295275</xdr:colOff>
                    <xdr:row>64</xdr:row>
                    <xdr:rowOff>9525</xdr:rowOff>
                  </from>
                  <to>
                    <xdr:col>4</xdr:col>
                    <xdr:colOff>609600</xdr:colOff>
                    <xdr:row>65</xdr:row>
                    <xdr:rowOff>9525</xdr:rowOff>
                  </to>
                </anchor>
              </controlPr>
            </control>
          </mc:Choice>
        </mc:AlternateContent>
        <mc:AlternateContent xmlns:mc="http://schemas.openxmlformats.org/markup-compatibility/2006">
          <mc:Choice Requires="x14">
            <control shapeId="6166" r:id="rId25" name="Option Button 22">
              <controlPr defaultSize="0" autoFill="0" autoLine="0" autoPict="0" macro="[0]!ThisWorkbook.AltTextUpdate" altText="This radio button displays a pie chart below for the data on the ninth row of the By Agency Size (Vehicles) table.">
                <anchor moveWithCells="1">
                  <from>
                    <xdr:col>4</xdr:col>
                    <xdr:colOff>295275</xdr:colOff>
                    <xdr:row>65</xdr:row>
                    <xdr:rowOff>9525</xdr:rowOff>
                  </from>
                  <to>
                    <xdr:col>4</xdr:col>
                    <xdr:colOff>609600</xdr:colOff>
                    <xdr:row>66</xdr:row>
                    <xdr:rowOff>9525</xdr:rowOff>
                  </to>
                </anchor>
              </controlPr>
            </control>
          </mc:Choice>
        </mc:AlternateContent>
        <mc:AlternateContent xmlns:mc="http://schemas.openxmlformats.org/markup-compatibility/2006">
          <mc:Choice Requires="x14">
            <control shapeId="6167" r:id="rId26" name="Group Box 23">
              <controlPr defaultSize="0" autoFill="0" autoPict="0">
                <anchor moveWithCells="1">
                  <from>
                    <xdr:col>4</xdr:col>
                    <xdr:colOff>9525</xdr:colOff>
                    <xdr:row>56</xdr:row>
                    <xdr:rowOff>314325</xdr:rowOff>
                  </from>
                  <to>
                    <xdr:col>4</xdr:col>
                    <xdr:colOff>828675</xdr:colOff>
                    <xdr:row>66</xdr:row>
                    <xdr:rowOff>66675</xdr:rowOff>
                  </to>
                </anchor>
              </controlPr>
            </control>
          </mc:Choice>
        </mc:AlternateContent>
      </controls>
    </mc:Choice>
  </mc:AlternateContent>
  <tableParts count="5">
    <tablePart r:id="rId27"/>
    <tablePart r:id="rId28"/>
    <tablePart r:id="rId29"/>
    <tablePart r:id="rId30"/>
    <tablePart r:id="rId3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D4C90793-BB2B-4C81-B56B-797526D37F9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E766764-C1E0-4853-B1CA-2C7177B3C41D}">
  <ds:schemaRefs>
    <ds:schemaRef ds:uri="http://schemas.microsoft.com/sharepoint/v3/contenttype/forms"/>
  </ds:schemaRefs>
</ds:datastoreItem>
</file>

<file path=customXml/itemProps3.xml><?xml version="1.0" encoding="utf-8"?>
<ds:datastoreItem xmlns:ds="http://schemas.openxmlformats.org/officeDocument/2006/customXml" ds:itemID="{B47B0EC8-1E65-46FC-B97B-0CDD947AEB8A}">
  <ds:schemaRefs>
    <ds:schemaRef ds:uri="http://purl.org/dc/elements/1.1/"/>
    <ds:schemaRef ds:uri="http://schemas.microsoft.com/office/2006/metadata/properties"/>
    <ds:schemaRef ds:uri="http://schemas.microsoft.com/office/infopath/2007/PartnerControls"/>
    <ds:schemaRef ds:uri="http://purl.org/dc/terms/"/>
    <ds:schemaRef ds:uri="http://schemas.openxmlformats.org/package/2006/metadata/core-properties"/>
    <ds:schemaRef ds:uri="8deb4750-5773-4159-bdf5-1d7ad83ac793"/>
    <ds:schemaRef ds:uri="http://schemas.microsoft.com/office/2006/documentManagement/types"/>
    <ds:schemaRef ds:uri="2ee2ec68-b35e-4792-a967-e57b2bc75bac"/>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10</vt:i4>
      </vt:variant>
    </vt:vector>
  </HeadingPairs>
  <TitlesOfParts>
    <vt:vector size="18" baseType="lpstr">
      <vt:lpstr>Read Me</vt:lpstr>
      <vt:lpstr>Data Dictionary</vt:lpstr>
      <vt:lpstr>Operating Expenses by Function</vt:lpstr>
      <vt:lpstr>Agency Total by Function</vt:lpstr>
      <vt:lpstr>Operating Expenses by Type</vt:lpstr>
      <vt:lpstr>Agency Total by Type</vt:lpstr>
      <vt:lpstr>Summary Tables by Function</vt:lpstr>
      <vt:lpstr>Summary Tables by Type</vt:lpstr>
      <vt:lpstr>TitleRegion1.f2.m3.6</vt:lpstr>
      <vt:lpstr>TitleRegion1.f2.u3.7</vt:lpstr>
      <vt:lpstr>TitleRegion2.e6.m15.6</vt:lpstr>
      <vt:lpstr>TitleRegion2.e6.u15.7</vt:lpstr>
      <vt:lpstr>TitleRegion3.c21.m53.6</vt:lpstr>
      <vt:lpstr>TitleRegion3.c21.u53.7</vt:lpstr>
      <vt:lpstr>TitleRegion4.e56.m67.6</vt:lpstr>
      <vt:lpstr>TitleRegion4.e56.u65.7</vt:lpstr>
      <vt:lpstr>TitleRegion5.d71.m127.6</vt:lpstr>
      <vt:lpstr>TitleRegion5.d71.u127.7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2013-09-23T18:22:59Z</dcterms:created>
  <dcterms:modified xsi:type="dcterms:W3CDTF">2019-12-16T14:05:24Z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3cb64ba4-4bb3-4e12-94f3-4671b3af771c</vt:lpwstr>
  </property>
  <property fmtid="{D5CDD505-2E9C-101B-9397-08002B2CF9AE}" pid="3" name="ContentTypeId">
    <vt:lpwstr>0x0101009BF60293C9D9284CB7C485BA9D5BD77C</vt:lpwstr>
  </property>
  <property fmtid="{D5CDD505-2E9C-101B-9397-08002B2CF9AE}" pid="4" name="Tags">
    <vt:lpwstr/>
  </property>
</Properties>
</file>